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-15" windowWidth="13560" windowHeight="1141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уровень'!$A$9:$AZ$3489</definedName>
    <definedName name="_xlnm._FilterDatabase" localSheetId="1" hidden="1">'2 уровень'!$A$8:$IV$2278</definedName>
    <definedName name="_xlnm._FilterDatabase" localSheetId="2" hidden="1">'Аян '!$B$7:$AH$147</definedName>
    <definedName name="_xlnm._FilterDatabase" localSheetId="3" hidden="1">'Охотск '!$A$7:$HL$7</definedName>
    <definedName name="_xlnm._FilterDatabase" localSheetId="4" hidden="1">'СВОД 1'!$A$7:$FZ$1345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уровень'!$B$1:$AF$3488</definedName>
    <definedName name="_xlnm.Print_Area" localSheetId="1">'2 уровень'!$C$1:$AG$2279</definedName>
    <definedName name="_xlnm.Print_Area" localSheetId="2">'Аян '!$B$1:$AE$146</definedName>
    <definedName name="_xlnm.Print_Area" localSheetId="3">'Охотск '!$A$1:$AD$155</definedName>
  </definedNames>
  <calcPr calcId="145621"/>
</workbook>
</file>

<file path=xl/calcChain.xml><?xml version="1.0" encoding="utf-8"?>
<calcChain xmlns="http://schemas.openxmlformats.org/spreadsheetml/2006/main">
  <c r="AE1525" i="156" l="1"/>
  <c r="AD1525" i="156"/>
  <c r="AB1525" i="156"/>
  <c r="AA1525" i="156"/>
  <c r="AF1525" i="156"/>
  <c r="G1715" i="156" l="1"/>
  <c r="G1304" i="156"/>
  <c r="G1235" i="156"/>
  <c r="G956" i="156"/>
  <c r="G957" i="156" s="1"/>
  <c r="AF461" i="156" l="1"/>
  <c r="AF810" i="156" s="1"/>
  <c r="AE1238" i="37" s="1"/>
  <c r="AE461" i="156"/>
  <c r="AE810" i="156" s="1"/>
  <c r="AD1238" i="37" s="1"/>
  <c r="AD461" i="156"/>
  <c r="AD810" i="156" s="1"/>
  <c r="AC1238" i="37" s="1"/>
  <c r="AB461" i="156"/>
  <c r="AB810" i="156" s="1"/>
  <c r="AA1238" i="37" s="1"/>
  <c r="AA461" i="156"/>
  <c r="AA810" i="156" s="1"/>
  <c r="Z1238" i="37" s="1"/>
  <c r="X461" i="156"/>
  <c r="X810" i="156" s="1"/>
  <c r="W1238" i="37" s="1"/>
  <c r="W461" i="156"/>
  <c r="W810" i="156" s="1"/>
  <c r="V1238" i="37" s="1"/>
  <c r="V461" i="156"/>
  <c r="V810" i="156" s="1"/>
  <c r="U1238" i="37" s="1"/>
  <c r="U461" i="156"/>
  <c r="U810" i="156" s="1"/>
  <c r="T1238" i="37" s="1"/>
  <c r="T461" i="156"/>
  <c r="T810" i="156" s="1"/>
  <c r="S1238" i="37" s="1"/>
  <c r="S461" i="156"/>
  <c r="S810" i="156" s="1"/>
  <c r="R1238" i="37" s="1"/>
  <c r="R461" i="156"/>
  <c r="R810" i="156" s="1"/>
  <c r="Q1238" i="37" s="1"/>
  <c r="Q461" i="156"/>
  <c r="Q810" i="156" s="1"/>
  <c r="P1238" i="37" s="1"/>
  <c r="AG1238" i="37"/>
  <c r="AF1238" i="37"/>
  <c r="W2650" i="156" l="1"/>
  <c r="V2650" i="156"/>
  <c r="U2650" i="156"/>
  <c r="T2650" i="156"/>
  <c r="S2650" i="156"/>
  <c r="R2650" i="156"/>
  <c r="Q2650" i="156"/>
  <c r="AF2650" i="156"/>
  <c r="AE2650" i="156"/>
  <c r="AD2650" i="156"/>
  <c r="AB2650" i="156"/>
  <c r="AA2650" i="156"/>
  <c r="X2650" i="156"/>
  <c r="AF2584" i="156"/>
  <c r="AE2584" i="156"/>
  <c r="AD2584" i="156"/>
  <c r="AB2584" i="156"/>
  <c r="AA2584" i="156"/>
  <c r="Z2585" i="156"/>
  <c r="Z2584" i="156" s="1"/>
  <c r="Y2585" i="156"/>
  <c r="Y2584" i="156" s="1"/>
  <c r="X2584" i="156"/>
  <c r="Z2330" i="156"/>
  <c r="Z2328" i="156"/>
  <c r="AF2329" i="156"/>
  <c r="AE2329" i="156"/>
  <c r="AD2329" i="156"/>
  <c r="AB2329" i="156"/>
  <c r="AA2329" i="156"/>
  <c r="AF2327" i="156"/>
  <c r="AE2327" i="156"/>
  <c r="AD2327" i="156"/>
  <c r="AB2327" i="156"/>
  <c r="AA2327" i="156"/>
  <c r="Y2330" i="156"/>
  <c r="Y2329" i="156" s="1"/>
  <c r="Y2328" i="156"/>
  <c r="Y2327" i="156" s="1"/>
  <c r="X2329" i="156"/>
  <c r="X2327" i="156"/>
  <c r="Y788" i="157"/>
  <c r="X2326" i="156" l="1"/>
  <c r="X2357" i="156" s="1"/>
  <c r="AC2330" i="156"/>
  <c r="AC2329" i="156" s="1"/>
  <c r="AD2326" i="156"/>
  <c r="AD2357" i="156" s="1"/>
  <c r="AE2326" i="156"/>
  <c r="AE2357" i="156" s="1"/>
  <c r="Z2329" i="156"/>
  <c r="AC2328" i="156"/>
  <c r="AC2327" i="156" s="1"/>
  <c r="Y2326" i="156"/>
  <c r="Z2327" i="156"/>
  <c r="AC2585" i="156"/>
  <c r="AC2584" i="156" s="1"/>
  <c r="AF2326" i="156"/>
  <c r="AF2357" i="156" s="1"/>
  <c r="AA2326" i="156"/>
  <c r="AA2357" i="156" s="1"/>
  <c r="AB2326" i="156"/>
  <c r="AB2357" i="156" s="1"/>
  <c r="AC2326" i="156" l="1"/>
  <c r="Z2326" i="156"/>
  <c r="M2594" i="156" l="1"/>
  <c r="AF2623" i="156" l="1"/>
  <c r="AE2623" i="156"/>
  <c r="AD2623" i="156"/>
  <c r="AB2623" i="156"/>
  <c r="AA2623" i="156"/>
  <c r="AF2632" i="156"/>
  <c r="AE2632" i="156"/>
  <c r="AD2632" i="156"/>
  <c r="AB2632" i="156"/>
  <c r="AA2632" i="156"/>
  <c r="X2632" i="156"/>
  <c r="X2623" i="156"/>
  <c r="G2623" i="156"/>
  <c r="E2623" i="156"/>
  <c r="G2632" i="156"/>
  <c r="E2632" i="156"/>
  <c r="AE2593" i="156"/>
  <c r="AE2594" i="156" s="1"/>
  <c r="AD2593" i="156"/>
  <c r="AD2594" i="156" s="1"/>
  <c r="AB2593" i="156"/>
  <c r="AB2594" i="156" s="1"/>
  <c r="AA2593" i="156"/>
  <c r="AA2594" i="156" s="1"/>
  <c r="X2593" i="156"/>
  <c r="X2594" i="156" s="1"/>
  <c r="W2593" i="156"/>
  <c r="W2594" i="156" s="1"/>
  <c r="V2593" i="156"/>
  <c r="V2594" i="156" s="1"/>
  <c r="U2593" i="156"/>
  <c r="U2594" i="156" s="1"/>
  <c r="T2593" i="156"/>
  <c r="T2594" i="156" s="1"/>
  <c r="S2593" i="156"/>
  <c r="S2594" i="156" s="1"/>
  <c r="R2593" i="156"/>
  <c r="R2594" i="156" s="1"/>
  <c r="Q2593" i="156"/>
  <c r="Q2594" i="156" s="1"/>
  <c r="AF2593" i="156"/>
  <c r="AF2594" i="156" s="1"/>
  <c r="Y2593" i="156"/>
  <c r="F2591" i="156"/>
  <c r="F2590" i="156"/>
  <c r="H2590" i="156" s="1"/>
  <c r="F2589" i="156"/>
  <c r="H2589" i="156" s="1"/>
  <c r="F2588" i="156"/>
  <c r="H2588" i="156" s="1"/>
  <c r="F2587" i="156"/>
  <c r="H2587" i="156" s="1"/>
  <c r="F2586" i="156"/>
  <c r="H2586" i="156" s="1"/>
  <c r="H2591" i="156"/>
  <c r="G2585" i="156"/>
  <c r="E2585" i="156"/>
  <c r="G2329" i="156"/>
  <c r="E2329" i="156"/>
  <c r="G2327" i="156"/>
  <c r="E2327" i="156"/>
  <c r="F2330" i="156"/>
  <c r="F2328" i="156"/>
  <c r="E942" i="156"/>
  <c r="E941" i="156"/>
  <c r="E940" i="156"/>
  <c r="E939" i="156"/>
  <c r="E938" i="156"/>
  <c r="H2328" i="156" l="1"/>
  <c r="H2327" i="156" s="1"/>
  <c r="H2326" i="156" s="1"/>
  <c r="H2354" i="156" s="1"/>
  <c r="E2584" i="156"/>
  <c r="E2592" i="156" s="1"/>
  <c r="F2329" i="156"/>
  <c r="G2584" i="156"/>
  <c r="Y2594" i="156"/>
  <c r="G2326" i="156"/>
  <c r="E2326" i="156"/>
  <c r="AC2593" i="156"/>
  <c r="AC2594" i="156" s="1"/>
  <c r="F2327" i="156"/>
  <c r="Z2593" i="156"/>
  <c r="H2330" i="156"/>
  <c r="H2329" i="156" s="1"/>
  <c r="F2585" i="156"/>
  <c r="W90" i="57"/>
  <c r="W78" i="57"/>
  <c r="W73" i="57"/>
  <c r="W65" i="57"/>
  <c r="W64" i="57"/>
  <c r="W63" i="57"/>
  <c r="W62" i="57"/>
  <c r="W60" i="57"/>
  <c r="W59" i="57"/>
  <c r="W57" i="57"/>
  <c r="W53" i="57"/>
  <c r="W47" i="57"/>
  <c r="W44" i="57"/>
  <c r="W24" i="57"/>
  <c r="W23" i="57"/>
  <c r="W21" i="57"/>
  <c r="X84" i="46"/>
  <c r="X70" i="46"/>
  <c r="X62" i="46"/>
  <c r="X61" i="46"/>
  <c r="X60" i="46"/>
  <c r="X59" i="46"/>
  <c r="X57" i="46"/>
  <c r="X50" i="46"/>
  <c r="X44" i="46"/>
  <c r="X41" i="46"/>
  <c r="X21" i="46"/>
  <c r="X20" i="46"/>
  <c r="X18" i="46"/>
  <c r="Z2216" i="157"/>
  <c r="Z2201" i="157"/>
  <c r="Z2193" i="157"/>
  <c r="Z2192" i="157"/>
  <c r="Z2191" i="157"/>
  <c r="Z2190" i="157"/>
  <c r="Z2188" i="157"/>
  <c r="Z2185" i="157"/>
  <c r="Z2181" i="157"/>
  <c r="Z2175" i="157"/>
  <c r="Z2172" i="157"/>
  <c r="Z2152" i="157"/>
  <c r="Z2151" i="157"/>
  <c r="Z2150" i="157"/>
  <c r="Z2076" i="157"/>
  <c r="Z2072" i="157"/>
  <c r="Z2053" i="157"/>
  <c r="Z2047" i="157"/>
  <c r="Z2039" i="157"/>
  <c r="Z2038" i="157"/>
  <c r="Z2037" i="157"/>
  <c r="Z2036" i="157"/>
  <c r="Z2034" i="157"/>
  <c r="Z2033" i="157"/>
  <c r="Z2031" i="157"/>
  <c r="Z2027" i="157"/>
  <c r="Z2021" i="157"/>
  <c r="Z2008" i="157"/>
  <c r="Z2007" i="157"/>
  <c r="Z2006" i="157"/>
  <c r="Z2005" i="157"/>
  <c r="Z1926" i="157"/>
  <c r="Z1922" i="157"/>
  <c r="Z1904" i="157"/>
  <c r="Z1899" i="157"/>
  <c r="Z1891" i="157"/>
  <c r="Z1890" i="157"/>
  <c r="Z1889" i="157"/>
  <c r="Z1888" i="157"/>
  <c r="Z1886" i="157"/>
  <c r="Z1885" i="157"/>
  <c r="Z1883" i="157"/>
  <c r="Z1879" i="157"/>
  <c r="Z1873" i="157"/>
  <c r="Z1856" i="157"/>
  <c r="Z1855" i="157"/>
  <c r="Z1854" i="157"/>
  <c r="Z1853" i="157"/>
  <c r="Z1765" i="157"/>
  <c r="Z1752" i="157"/>
  <c r="Z1747" i="157"/>
  <c r="Z1743" i="157"/>
  <c r="Z1737" i="157"/>
  <c r="Z1717" i="157"/>
  <c r="Z1709" i="157"/>
  <c r="Z1701" i="157"/>
  <c r="Z1700" i="157"/>
  <c r="Z1699" i="157"/>
  <c r="Z1698" i="157"/>
  <c r="Z1693" i="157"/>
  <c r="Z1689" i="157"/>
  <c r="Z1683" i="157"/>
  <c r="Z1669" i="157"/>
  <c r="Z1668" i="157"/>
  <c r="Z1667" i="157"/>
  <c r="Z1666" i="157"/>
  <c r="Z1585" i="157"/>
  <c r="Z1581" i="157"/>
  <c r="Z1558" i="157"/>
  <c r="Z1553" i="157"/>
  <c r="Z1544" i="157"/>
  <c r="Z1543" i="157"/>
  <c r="Z1542" i="157"/>
  <c r="Z1541" i="157"/>
  <c r="Z1539" i="157"/>
  <c r="Z1538" i="157"/>
  <c r="Z1537" i="157"/>
  <c r="Z1536" i="157"/>
  <c r="Z1532" i="157"/>
  <c r="Z1526" i="157"/>
  <c r="E2593" i="156" l="1"/>
  <c r="G2354" i="156"/>
  <c r="H2585" i="156"/>
  <c r="G2592" i="156"/>
  <c r="G2593" i="156"/>
  <c r="E2354" i="156"/>
  <c r="F2326" i="156"/>
  <c r="Z2594" i="156"/>
  <c r="F2584" i="156"/>
  <c r="F2592" i="156" s="1"/>
  <c r="Z1513" i="157"/>
  <c r="Z1512" i="157"/>
  <c r="Z1511" i="157"/>
  <c r="Z1510" i="157"/>
  <c r="Z1428" i="157"/>
  <c r="Z1424" i="157"/>
  <c r="Z1404" i="157"/>
  <c r="Z1399" i="157"/>
  <c r="Z1391" i="157"/>
  <c r="Z1389" i="157"/>
  <c r="Z1388" i="157"/>
  <c r="Z1387" i="157"/>
  <c r="Z1385" i="157"/>
  <c r="Z1384" i="157"/>
  <c r="Z1382" i="157"/>
  <c r="Z1378" i="157"/>
  <c r="Z1372" i="157"/>
  <c r="Z1357" i="157"/>
  <c r="Z1356" i="157"/>
  <c r="Z1354" i="157"/>
  <c r="Z1280" i="157"/>
  <c r="Z1276" i="157"/>
  <c r="Z1256" i="157"/>
  <c r="Z1250" i="157"/>
  <c r="Z1242" i="157"/>
  <c r="Z1241" i="157"/>
  <c r="Z1240" i="157"/>
  <c r="Z1239" i="157"/>
  <c r="Z1237" i="157"/>
  <c r="Z1235" i="157"/>
  <c r="Z1234" i="157"/>
  <c r="Z1232" i="157"/>
  <c r="Z1229" i="157"/>
  <c r="Z1228" i="157"/>
  <c r="Z1222" i="157"/>
  <c r="Z1208" i="157"/>
  <c r="Z1207" i="157"/>
  <c r="Z1205" i="157"/>
  <c r="Z1121" i="157"/>
  <c r="Z1117" i="157"/>
  <c r="Z1102" i="157"/>
  <c r="Z1097" i="157"/>
  <c r="Z1092" i="157"/>
  <c r="Z1084" i="157"/>
  <c r="Z1081" i="157"/>
  <c r="Z1076" i="157"/>
  <c r="Z1072" i="157"/>
  <c r="Z1066" i="157"/>
  <c r="Z1053" i="157"/>
  <c r="Z1047" i="157"/>
  <c r="Z1042" i="157"/>
  <c r="Z1038" i="157"/>
  <c r="Z1011" i="157"/>
  <c r="Z1003" i="157"/>
  <c r="Z995" i="157"/>
  <c r="Z994" i="157"/>
  <c r="Z993" i="157"/>
  <c r="Z992" i="157"/>
  <c r="Z990" i="157"/>
  <c r="Z989" i="157"/>
  <c r="Z987" i="157"/>
  <c r="Z984" i="157"/>
  <c r="Z978" i="157"/>
  <c r="Z963" i="157"/>
  <c r="Z962" i="157"/>
  <c r="Z961" i="157"/>
  <c r="Z960" i="157"/>
  <c r="Z875" i="157"/>
  <c r="Z787" i="157"/>
  <c r="Z778" i="157"/>
  <c r="Z777" i="157"/>
  <c r="Z767" i="157"/>
  <c r="Z748" i="157"/>
  <c r="Z739" i="157"/>
  <c r="Z738" i="157"/>
  <c r="Z737" i="157"/>
  <c r="Z736" i="157"/>
  <c r="Z731" i="157"/>
  <c r="Z727" i="157"/>
  <c r="Z721" i="157"/>
  <c r="Z708" i="157"/>
  <c r="Z700" i="157"/>
  <c r="Z681" i="157"/>
  <c r="Z675" i="157"/>
  <c r="Z666" i="157"/>
  <c r="Z665" i="157"/>
  <c r="Z664" i="157"/>
  <c r="Z663" i="157"/>
  <c r="Z658" i="157"/>
  <c r="Z654" i="157"/>
  <c r="Z648" i="157"/>
  <c r="Z633" i="157"/>
  <c r="Z635" i="157"/>
  <c r="Z632" i="157"/>
  <c r="Z622" i="157"/>
  <c r="Z606" i="157"/>
  <c r="Z601" i="157"/>
  <c r="Z588" i="157"/>
  <c r="Z583" i="157"/>
  <c r="Z574" i="157"/>
  <c r="Z571" i="157"/>
  <c r="Z566" i="157"/>
  <c r="Z562" i="157"/>
  <c r="Z556" i="157"/>
  <c r="Z544" i="157"/>
  <c r="Z487" i="157"/>
  <c r="Z467" i="157"/>
  <c r="Z460" i="157"/>
  <c r="Z432" i="157"/>
  <c r="Z425" i="157"/>
  <c r="Z412" i="157"/>
  <c r="Z411" i="157"/>
  <c r="Z410" i="157"/>
  <c r="Z407" i="157"/>
  <c r="Z406" i="157"/>
  <c r="Z388" i="157"/>
  <c r="Z387" i="157"/>
  <c r="Z386" i="157"/>
  <c r="Z374" i="157"/>
  <c r="Z358" i="157"/>
  <c r="Z344" i="157"/>
  <c r="Z341" i="157"/>
  <c r="Z332" i="157"/>
  <c r="Z290" i="157"/>
  <c r="Z282" i="157"/>
  <c r="Z273" i="157"/>
  <c r="Z270" i="157"/>
  <c r="Z261" i="157"/>
  <c r="Z255" i="157"/>
  <c r="Z241" i="157"/>
  <c r="Z243" i="157"/>
  <c r="Z240" i="157"/>
  <c r="Z219" i="157"/>
  <c r="Z196" i="157"/>
  <c r="Z190" i="157"/>
  <c r="Z181" i="157"/>
  <c r="Z178" i="157"/>
  <c r="Z173" i="157"/>
  <c r="Z169" i="157"/>
  <c r="Z163" i="157"/>
  <c r="Z151" i="157"/>
  <c r="Z150" i="157"/>
  <c r="Z148" i="157"/>
  <c r="Z139" i="157"/>
  <c r="Z134" i="157"/>
  <c r="Z112" i="157"/>
  <c r="Z86" i="157"/>
  <c r="Z78" i="157"/>
  <c r="Z69" i="157"/>
  <c r="Z68" i="157"/>
  <c r="Z67" i="157"/>
  <c r="Z66" i="157"/>
  <c r="Z64" i="157"/>
  <c r="Z63" i="157"/>
  <c r="Z61" i="157"/>
  <c r="Z57" i="157"/>
  <c r="Z51" i="157"/>
  <c r="Z34" i="157"/>
  <c r="Z33" i="157"/>
  <c r="Z31" i="157"/>
  <c r="H2584" i="156" l="1"/>
  <c r="H2592" i="156" s="1"/>
  <c r="F2593" i="156"/>
  <c r="H2593" i="156" s="1"/>
  <c r="F2354" i="156"/>
  <c r="W1337" i="37"/>
  <c r="W1245" i="37"/>
  <c r="W1244" i="37"/>
  <c r="W1240" i="37"/>
  <c r="W1239" i="37"/>
  <c r="W1235" i="37"/>
  <c r="W1234" i="37"/>
  <c r="W1233" i="37"/>
  <c r="W1231" i="37"/>
  <c r="W1230" i="37"/>
  <c r="W1229" i="37"/>
  <c r="W1228" i="37"/>
  <c r="W1227" i="37"/>
  <c r="W1225" i="37"/>
  <c r="W1224" i="37"/>
  <c r="W1223" i="37"/>
  <c r="W1221" i="37"/>
  <c r="W1220" i="37"/>
  <c r="W1219" i="37"/>
  <c r="W1218" i="37"/>
  <c r="W1217" i="37"/>
  <c r="W1216" i="37"/>
  <c r="W1215" i="37"/>
  <c r="W1214" i="37"/>
  <c r="W1162" i="37"/>
  <c r="W1161" i="37"/>
  <c r="W1160" i="37"/>
  <c r="W1156" i="37"/>
  <c r="W1152" i="37"/>
  <c r="W1151" i="37"/>
  <c r="W1150" i="37"/>
  <c r="W1141" i="37"/>
  <c r="W1132" i="37"/>
  <c r="W1131" i="37"/>
  <c r="W1097" i="37"/>
  <c r="W1096" i="37"/>
  <c r="W1095" i="37"/>
  <c r="W1092" i="37"/>
  <c r="W1091" i="37"/>
  <c r="W1033" i="37"/>
  <c r="W1032" i="37"/>
  <c r="W1031" i="37"/>
  <c r="W1028" i="37"/>
  <c r="W1027" i="37"/>
  <c r="W1008" i="37"/>
  <c r="W1007" i="37"/>
  <c r="W1006" i="37"/>
  <c r="W1004" i="37"/>
  <c r="W996" i="37"/>
  <c r="W990" i="37"/>
  <c r="W984" i="37"/>
  <c r="W978" i="37"/>
  <c r="W973" i="37"/>
  <c r="W967" i="37"/>
  <c r="W964" i="37"/>
  <c r="W952" i="37"/>
  <c r="W902" i="37"/>
  <c r="W901" i="37"/>
  <c r="W900" i="37"/>
  <c r="W896" i="37"/>
  <c r="W895" i="37"/>
  <c r="W894" i="37"/>
  <c r="W885" i="37"/>
  <c r="W875" i="37"/>
  <c r="W873" i="37"/>
  <c r="W854" i="37"/>
  <c r="W838" i="37"/>
  <c r="W837" i="37"/>
  <c r="W836" i="37"/>
  <c r="W833" i="37"/>
  <c r="W832" i="37"/>
  <c r="W831" i="37"/>
  <c r="W819" i="37"/>
  <c r="W808" i="37"/>
  <c r="W807" i="37"/>
  <c r="W771" i="37"/>
  <c r="W770" i="37"/>
  <c r="W769" i="37"/>
  <c r="W766" i="37"/>
  <c r="W765" i="37"/>
  <c r="W753" i="37"/>
  <c r="W708" i="37"/>
  <c r="W707" i="37"/>
  <c r="W706" i="37"/>
  <c r="W703" i="37"/>
  <c r="W702" i="37"/>
  <c r="W690" i="37"/>
  <c r="W642" i="37"/>
  <c r="W641" i="37"/>
  <c r="W640" i="37"/>
  <c r="W637" i="37"/>
  <c r="W636" i="37"/>
  <c r="W635" i="37"/>
  <c r="W634" i="37"/>
  <c r="W612" i="37"/>
  <c r="W576" i="37"/>
  <c r="W575" i="37"/>
  <c r="W574" i="37"/>
  <c r="W571" i="37"/>
  <c r="W570" i="37"/>
  <c r="W566" i="37"/>
  <c r="W565" i="37"/>
  <c r="W556" i="37"/>
  <c r="W510" i="37"/>
  <c r="W509" i="37"/>
  <c r="W508" i="37"/>
  <c r="W505" i="37"/>
  <c r="W504" i="37"/>
  <c r="W503" i="37"/>
  <c r="W491" i="37"/>
  <c r="W461" i="37"/>
  <c r="W457" i="37"/>
  <c r="W444" i="37"/>
  <c r="W443" i="37"/>
  <c r="W442" i="37"/>
  <c r="W439" i="37"/>
  <c r="W438" i="37"/>
  <c r="W437" i="37"/>
  <c r="W425" i="37"/>
  <c r="W406" i="37"/>
  <c r="W405" i="37"/>
  <c r="W404" i="37"/>
  <c r="W372" i="37"/>
  <c r="W371" i="37"/>
  <c r="W370" i="37"/>
  <c r="W369" i="37"/>
  <c r="W368" i="37"/>
  <c r="W360" i="37"/>
  <c r="W358" i="37"/>
  <c r="W355" i="37"/>
  <c r="W345" i="37"/>
  <c r="W344" i="37"/>
  <c r="W341" i="37"/>
  <c r="W339" i="37"/>
  <c r="W337" i="37"/>
  <c r="W335" i="37"/>
  <c r="W334" i="37"/>
  <c r="W333" i="37"/>
  <c r="W332" i="37"/>
  <c r="W330" i="37"/>
  <c r="W329" i="37"/>
  <c r="W328" i="37"/>
  <c r="W327" i="37"/>
  <c r="W326" i="37"/>
  <c r="W325" i="37"/>
  <c r="W324" i="37"/>
  <c r="W316" i="37"/>
  <c r="W309" i="37"/>
  <c r="W308" i="37"/>
  <c r="W307" i="37"/>
  <c r="W305" i="37"/>
  <c r="W304" i="37"/>
  <c r="W303" i="37"/>
  <c r="W302" i="37"/>
  <c r="W301" i="37"/>
  <c r="W300" i="37"/>
  <c r="W299" i="37"/>
  <c r="W298" i="37"/>
  <c r="W297" i="37"/>
  <c r="W296" i="37"/>
  <c r="W295" i="37"/>
  <c r="W294" i="37"/>
  <c r="W291" i="37"/>
  <c r="W286" i="37"/>
  <c r="W284" i="37"/>
  <c r="W279" i="37"/>
  <c r="W278" i="37"/>
  <c r="W274" i="37"/>
  <c r="W268" i="37"/>
  <c r="W262" i="37"/>
  <c r="W256" i="37"/>
  <c r="W247" i="37"/>
  <c r="W246" i="37"/>
  <c r="W245" i="37"/>
  <c r="W244" i="37"/>
  <c r="W243" i="37"/>
  <c r="W242" i="37"/>
  <c r="W241" i="37"/>
  <c r="W238" i="37"/>
  <c r="W235" i="37"/>
  <c r="W232" i="37"/>
  <c r="W229" i="37"/>
  <c r="W226" i="37"/>
  <c r="W225" i="37"/>
  <c r="W224" i="37"/>
  <c r="W223" i="37"/>
  <c r="W222" i="37"/>
  <c r="W221" i="37"/>
  <c r="W220" i="37"/>
  <c r="W219" i="37"/>
  <c r="W217" i="37"/>
  <c r="W216" i="37"/>
  <c r="W215" i="37"/>
  <c r="W213" i="37"/>
  <c r="W212" i="37"/>
  <c r="W211" i="37"/>
  <c r="W210" i="37"/>
  <c r="W209" i="37"/>
  <c r="W208" i="37"/>
  <c r="W207" i="37"/>
  <c r="W206" i="37"/>
  <c r="W205" i="37"/>
  <c r="W204" i="37"/>
  <c r="W203" i="37"/>
  <c r="W202" i="37"/>
  <c r="W201" i="37"/>
  <c r="W199" i="37"/>
  <c r="W197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3" i="37"/>
  <c r="W172" i="37"/>
  <c r="W171" i="37"/>
  <c r="W170" i="37"/>
  <c r="W169" i="37"/>
  <c r="W160" i="37"/>
  <c r="W159" i="37"/>
  <c r="W158" i="37"/>
  <c r="W156" i="37"/>
  <c r="W155" i="37"/>
  <c r="W153" i="37"/>
  <c r="W149" i="37"/>
  <c r="W148" i="37"/>
  <c r="W147" i="37"/>
  <c r="W145" i="37"/>
  <c r="W144" i="37"/>
  <c r="W143" i="37"/>
  <c r="W142" i="37"/>
  <c r="W141" i="37"/>
  <c r="W140" i="37"/>
  <c r="W139" i="37"/>
  <c r="W138" i="37"/>
  <c r="W137" i="37"/>
  <c r="W111" i="37"/>
  <c r="W110" i="37"/>
  <c r="W109" i="37"/>
  <c r="W107" i="37"/>
  <c r="W106" i="37"/>
  <c r="W105" i="37"/>
  <c r="W101" i="37"/>
  <c r="W100" i="37"/>
  <c r="W99" i="37"/>
  <c r="W98" i="37"/>
  <c r="W84" i="37"/>
  <c r="W83" i="37"/>
  <c r="W82" i="37"/>
  <c r="W77" i="37"/>
  <c r="W76" i="37"/>
  <c r="W75" i="37"/>
  <c r="W72" i="37"/>
  <c r="W70" i="37"/>
  <c r="W66" i="37"/>
  <c r="W65" i="37"/>
  <c r="W64" i="37"/>
  <c r="W62" i="37"/>
  <c r="W61" i="37"/>
  <c r="W60" i="37"/>
  <c r="W59" i="37"/>
  <c r="W58" i="37"/>
  <c r="W56" i="37"/>
  <c r="W55" i="37"/>
  <c r="W54" i="37"/>
  <c r="W53" i="37"/>
  <c r="W52" i="37"/>
  <c r="W51" i="37"/>
  <c r="W50" i="37"/>
  <c r="W49" i="37"/>
  <c r="W37" i="37"/>
  <c r="W33" i="37"/>
  <c r="W32" i="37"/>
  <c r="W31" i="37"/>
  <c r="W29" i="37"/>
  <c r="W28" i="37"/>
  <c r="W27" i="37"/>
  <c r="W26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V154" i="57"/>
  <c r="W1012" i="37" s="1"/>
  <c r="V153" i="57"/>
  <c r="W1011" i="37" s="1"/>
  <c r="V152" i="57"/>
  <c r="W1010" i="37" s="1"/>
  <c r="V151" i="57"/>
  <c r="W1009" i="37" s="1"/>
  <c r="V150" i="57"/>
  <c r="V145" i="57"/>
  <c r="W1003" i="37" s="1"/>
  <c r="V143" i="57"/>
  <c r="W1001" i="37" s="1"/>
  <c r="V141" i="57"/>
  <c r="W999" i="37" s="1"/>
  <c r="V140" i="57"/>
  <c r="W998" i="37" s="1"/>
  <c r="V139" i="57"/>
  <c r="W997" i="37" s="1"/>
  <c r="V138" i="57"/>
  <c r="V137" i="57"/>
  <c r="W995" i="37" s="1"/>
  <c r="V136" i="57"/>
  <c r="W994" i="37" s="1"/>
  <c r="V135" i="57"/>
  <c r="W993" i="37" s="1"/>
  <c r="V134" i="57"/>
  <c r="W992" i="37" s="1"/>
  <c r="V133" i="57"/>
  <c r="W991" i="37" s="1"/>
  <c r="V132" i="57"/>
  <c r="V131" i="57"/>
  <c r="W989" i="37" s="1"/>
  <c r="V130" i="57"/>
  <c r="W988" i="37" s="1"/>
  <c r="V129" i="57"/>
  <c r="W987" i="37" s="1"/>
  <c r="V128" i="57"/>
  <c r="W986" i="37" s="1"/>
  <c r="V127" i="57"/>
  <c r="W985" i="37" s="1"/>
  <c r="V126" i="57"/>
  <c r="V125" i="57"/>
  <c r="W983" i="37" s="1"/>
  <c r="V123" i="57"/>
  <c r="W981" i="37" s="1"/>
  <c r="V122" i="57"/>
  <c r="W980" i="37" s="1"/>
  <c r="V121" i="57"/>
  <c r="W979" i="37" s="1"/>
  <c r="V120" i="57"/>
  <c r="V118" i="57"/>
  <c r="W976" i="37" s="1"/>
  <c r="V117" i="57"/>
  <c r="W975" i="37" s="1"/>
  <c r="V116" i="57"/>
  <c r="W974" i="37" s="1"/>
  <c r="V110" i="57"/>
  <c r="W968" i="37" s="1"/>
  <c r="V109" i="57"/>
  <c r="V105" i="57"/>
  <c r="W963" i="37" s="1"/>
  <c r="V104" i="57"/>
  <c r="W962" i="37" s="1"/>
  <c r="V103" i="57"/>
  <c r="W961" i="37" s="1"/>
  <c r="V102" i="57"/>
  <c r="W960" i="37" s="1"/>
  <c r="V101" i="57"/>
  <c r="W959" i="37" s="1"/>
  <c r="V100" i="57"/>
  <c r="W958" i="37" s="1"/>
  <c r="V99" i="57"/>
  <c r="W957" i="37" s="1"/>
  <c r="V98" i="57"/>
  <c r="W956" i="37" s="1"/>
  <c r="V97" i="57"/>
  <c r="W955" i="37" s="1"/>
  <c r="V96" i="57"/>
  <c r="W954" i="37" s="1"/>
  <c r="V95" i="57"/>
  <c r="W953" i="37" s="1"/>
  <c r="V93" i="57"/>
  <c r="W951" i="37" s="1"/>
  <c r="V81" i="57"/>
  <c r="V142" i="57" s="1"/>
  <c r="W1000" i="37" s="1"/>
  <c r="V61" i="57"/>
  <c r="V124" i="57" s="1"/>
  <c r="W982" i="37" s="1"/>
  <c r="V52" i="57"/>
  <c r="V115" i="57" s="1"/>
  <c r="V51" i="57"/>
  <c r="V114" i="57" s="1"/>
  <c r="W972" i="37" s="1"/>
  <c r="W145" i="46"/>
  <c r="W287" i="37" s="1"/>
  <c r="W144" i="46"/>
  <c r="W143" i="46"/>
  <c r="W285" i="37" s="1"/>
  <c r="W142" i="46"/>
  <c r="W141" i="46"/>
  <c r="W283" i="37" s="1"/>
  <c r="W140" i="46"/>
  <c r="W282" i="37" s="1"/>
  <c r="W139" i="46"/>
  <c r="W281" i="37" s="1"/>
  <c r="W136" i="46"/>
  <c r="W134" i="46"/>
  <c r="W276" i="37" s="1"/>
  <c r="W132" i="46"/>
  <c r="W131" i="46"/>
  <c r="W273" i="37" s="1"/>
  <c r="W130" i="46"/>
  <c r="W272" i="37" s="1"/>
  <c r="W129" i="46"/>
  <c r="W271" i="37" s="1"/>
  <c r="W128" i="46"/>
  <c r="W270" i="37" s="1"/>
  <c r="W127" i="46"/>
  <c r="W269" i="37" s="1"/>
  <c r="W126" i="46"/>
  <c r="W125" i="46"/>
  <c r="W267" i="37" s="1"/>
  <c r="W124" i="46"/>
  <c r="W266" i="37" s="1"/>
  <c r="W123" i="46"/>
  <c r="W265" i="37" s="1"/>
  <c r="W122" i="46"/>
  <c r="W264" i="37" s="1"/>
  <c r="W121" i="46"/>
  <c r="W263" i="37" s="1"/>
  <c r="W120" i="46"/>
  <c r="W119" i="46"/>
  <c r="W261" i="37" s="1"/>
  <c r="W118" i="46"/>
  <c r="W260" i="37" s="1"/>
  <c r="W117" i="46"/>
  <c r="W259" i="37" s="1"/>
  <c r="W115" i="46"/>
  <c r="W257" i="37" s="1"/>
  <c r="W114" i="46"/>
  <c r="W113" i="46"/>
  <c r="W255" i="37" s="1"/>
  <c r="W112" i="46"/>
  <c r="W254" i="37" s="1"/>
  <c r="W110" i="46"/>
  <c r="W252" i="37" s="1"/>
  <c r="W109" i="46"/>
  <c r="W251" i="37" s="1"/>
  <c r="W108" i="46"/>
  <c r="W250" i="37" s="1"/>
  <c r="W102" i="46"/>
  <c r="W101" i="46"/>
  <c r="W98" i="46"/>
  <c r="W240" i="37" s="1"/>
  <c r="W97" i="46"/>
  <c r="W239" i="37" s="1"/>
  <c r="W96" i="46"/>
  <c r="W95" i="46"/>
  <c r="W237" i="37" s="1"/>
  <c r="W94" i="46"/>
  <c r="W236" i="37" s="1"/>
  <c r="W93" i="46"/>
  <c r="W92" i="46"/>
  <c r="W234" i="37" s="1"/>
  <c r="W91" i="46"/>
  <c r="W233" i="37" s="1"/>
  <c r="W90" i="46"/>
  <c r="W89" i="46"/>
  <c r="W231" i="37" s="1"/>
  <c r="W88" i="46"/>
  <c r="W230" i="37" s="1"/>
  <c r="W87" i="46"/>
  <c r="W75" i="46"/>
  <c r="W133" i="46" s="1"/>
  <c r="W275" i="37" s="1"/>
  <c r="W58" i="46"/>
  <c r="W116" i="46" s="1"/>
  <c r="W258" i="37" s="1"/>
  <c r="W49" i="46"/>
  <c r="Z30" i="157"/>
  <c r="Y2278" i="157"/>
  <c r="W1137" i="37" s="1"/>
  <c r="Y2277" i="157"/>
  <c r="W1136" i="37" s="1"/>
  <c r="Y2276" i="157"/>
  <c r="W1135" i="37" s="1"/>
  <c r="Y2275" i="157"/>
  <c r="W1134" i="37" s="1"/>
  <c r="Y2274" i="157"/>
  <c r="W1133" i="37" s="1"/>
  <c r="Y2270" i="157"/>
  <c r="W1129" i="37" s="1"/>
  <c r="Y2269" i="157"/>
  <c r="W1128" i="37" s="1"/>
  <c r="Y2268" i="157"/>
  <c r="W1127" i="37" s="1"/>
  <c r="Y2267" i="157"/>
  <c r="W1126" i="37" s="1"/>
  <c r="Y2265" i="157"/>
  <c r="W1124" i="37" s="1"/>
  <c r="Y2264" i="157"/>
  <c r="W1123" i="37" s="1"/>
  <c r="Y2263" i="157"/>
  <c r="W1122" i="37" s="1"/>
  <c r="Y2262" i="157"/>
  <c r="W1121" i="37" s="1"/>
  <c r="Y2261" i="157"/>
  <c r="W1120" i="37" s="1"/>
  <c r="Y2260" i="157"/>
  <c r="W1119" i="37" s="1"/>
  <c r="Y2259" i="157"/>
  <c r="W1118" i="37" s="1"/>
  <c r="Y2258" i="157"/>
  <c r="W1117" i="37" s="1"/>
  <c r="Y2257" i="157"/>
  <c r="W1116" i="37" s="1"/>
  <c r="Y2256" i="157"/>
  <c r="W1115" i="37" s="1"/>
  <c r="Y2255" i="157"/>
  <c r="W1114" i="37" s="1"/>
  <c r="Y2254" i="157"/>
  <c r="W1113" i="37" s="1"/>
  <c r="Y2253" i="157"/>
  <c r="W1112" i="37" s="1"/>
  <c r="Y2252" i="157"/>
  <c r="W1111" i="37" s="1"/>
  <c r="Y2251" i="157"/>
  <c r="W1110" i="37" s="1"/>
  <c r="Y2250" i="157"/>
  <c r="W1109" i="37" s="1"/>
  <c r="Y2248" i="157"/>
  <c r="W1107" i="37" s="1"/>
  <c r="Y2247" i="157"/>
  <c r="W1106" i="37" s="1"/>
  <c r="Y2246" i="157"/>
  <c r="W1105" i="37" s="1"/>
  <c r="Y2245" i="157"/>
  <c r="W1104" i="37" s="1"/>
  <c r="Y2243" i="157"/>
  <c r="W1102" i="37" s="1"/>
  <c r="Y2242" i="157"/>
  <c r="W1101" i="37" s="1"/>
  <c r="Y2241" i="157"/>
  <c r="W1100" i="37" s="1"/>
  <c r="Y2235" i="157"/>
  <c r="W1094" i="37" s="1"/>
  <c r="Y2234" i="157"/>
  <c r="W1093" i="37" s="1"/>
  <c r="Y2231" i="157"/>
  <c r="W1090" i="37" s="1"/>
  <c r="Y2230" i="157"/>
  <c r="W1089" i="37" s="1"/>
  <c r="Y2229" i="157"/>
  <c r="W1088" i="37" s="1"/>
  <c r="Y2228" i="157"/>
  <c r="W1087" i="37" s="1"/>
  <c r="Y2227" i="157"/>
  <c r="W1086" i="37" s="1"/>
  <c r="Y2226" i="157"/>
  <c r="W1085" i="37" s="1"/>
  <c r="Y2225" i="157"/>
  <c r="W1084" i="37" s="1"/>
  <c r="Y2224" i="157"/>
  <c r="W1083" i="37" s="1"/>
  <c r="Y2223" i="157"/>
  <c r="W1082" i="37" s="1"/>
  <c r="Y2222" i="157"/>
  <c r="W1081" i="37" s="1"/>
  <c r="Y2221" i="157"/>
  <c r="W1080" i="37" s="1"/>
  <c r="Y2220" i="157"/>
  <c r="W1079" i="37" s="1"/>
  <c r="Y2219" i="157"/>
  <c r="W1078" i="37" s="1"/>
  <c r="Y2207" i="157"/>
  <c r="Y2266" i="157" s="1"/>
  <c r="W1125" i="37" s="1"/>
  <c r="Y2189" i="157"/>
  <c r="Y2180" i="157"/>
  <c r="Y2139" i="157"/>
  <c r="W1075" i="37" s="1"/>
  <c r="Y2138" i="157"/>
  <c r="W1074" i="37" s="1"/>
  <c r="Y2137" i="157"/>
  <c r="W1073" i="37" s="1"/>
  <c r="Y2136" i="157"/>
  <c r="W1072" i="37" s="1"/>
  <c r="Y2135" i="157"/>
  <c r="W1071" i="37" s="1"/>
  <c r="Y2134" i="157"/>
  <c r="W1070" i="37" s="1"/>
  <c r="Y2133" i="157"/>
  <c r="W1069" i="37" s="1"/>
  <c r="Y2131" i="157"/>
  <c r="W1067" i="37" s="1"/>
  <c r="Y2130" i="157"/>
  <c r="W1066" i="37" s="1"/>
  <c r="Y2129" i="157"/>
  <c r="W1065" i="37" s="1"/>
  <c r="Y2128" i="157"/>
  <c r="W1064" i="37" s="1"/>
  <c r="Y2126" i="157"/>
  <c r="W1062" i="37" s="1"/>
  <c r="Y2125" i="157"/>
  <c r="W1061" i="37" s="1"/>
  <c r="Y2124" i="157"/>
  <c r="W1060" i="37" s="1"/>
  <c r="Y2123" i="157"/>
  <c r="W1059" i="37" s="1"/>
  <c r="Y2122" i="157"/>
  <c r="W1058" i="37" s="1"/>
  <c r="Y2121" i="157"/>
  <c r="W1057" i="37" s="1"/>
  <c r="Y2120" i="157"/>
  <c r="W1056" i="37" s="1"/>
  <c r="Y2119" i="157"/>
  <c r="W1055" i="37" s="1"/>
  <c r="Y2118" i="157"/>
  <c r="W1054" i="37" s="1"/>
  <c r="Y2117" i="157"/>
  <c r="W1053" i="37" s="1"/>
  <c r="Y2116" i="157"/>
  <c r="W1052" i="37" s="1"/>
  <c r="Y2115" i="157"/>
  <c r="W1051" i="37" s="1"/>
  <c r="Y2114" i="157"/>
  <c r="W1050" i="37" s="1"/>
  <c r="Y2113" i="157"/>
  <c r="W1049" i="37" s="1"/>
  <c r="Y2112" i="157"/>
  <c r="W1048" i="37" s="1"/>
  <c r="Y2111" i="157"/>
  <c r="W1047" i="37" s="1"/>
  <c r="Y2110" i="157"/>
  <c r="W1046" i="37" s="1"/>
  <c r="Y2109" i="157"/>
  <c r="W1045" i="37" s="1"/>
  <c r="Y2107" i="157"/>
  <c r="W1043" i="37" s="1"/>
  <c r="Y2106" i="157"/>
  <c r="W1042" i="37" s="1"/>
  <c r="Y2105" i="157"/>
  <c r="W1041" i="37" s="1"/>
  <c r="Y2104" i="157"/>
  <c r="W1040" i="37" s="1"/>
  <c r="Y2102" i="157"/>
  <c r="W1038" i="37" s="1"/>
  <c r="Y2101" i="157"/>
  <c r="W1037" i="37" s="1"/>
  <c r="Y2100" i="157"/>
  <c r="W1036" i="37" s="1"/>
  <c r="Y2094" i="157"/>
  <c r="W1030" i="37" s="1"/>
  <c r="Y2093" i="157"/>
  <c r="W1029" i="37" s="1"/>
  <c r="Y2090" i="157"/>
  <c r="W1026" i="37" s="1"/>
  <c r="Y2089" i="157"/>
  <c r="W1025" i="37" s="1"/>
  <c r="Y2088" i="157"/>
  <c r="W1024" i="37" s="1"/>
  <c r="Y2087" i="157"/>
  <c r="W1023" i="37" s="1"/>
  <c r="Y2086" i="157"/>
  <c r="W1022" i="37" s="1"/>
  <c r="Y2085" i="157"/>
  <c r="W1021" i="37" s="1"/>
  <c r="Y2084" i="157"/>
  <c r="W1020" i="37" s="1"/>
  <c r="Y2083" i="157"/>
  <c r="W1019" i="37" s="1"/>
  <c r="Y2082" i="157"/>
  <c r="W1018" i="37" s="1"/>
  <c r="Y2081" i="157"/>
  <c r="W1017" i="37" s="1"/>
  <c r="Y2080" i="157"/>
  <c r="W1016" i="37" s="1"/>
  <c r="Y2079" i="157"/>
  <c r="W1015" i="37" s="1"/>
  <c r="Y2057" i="157"/>
  <c r="Y2127" i="157" s="1"/>
  <c r="W1063" i="37" s="1"/>
  <c r="Y2035" i="157"/>
  <c r="Y2026" i="157"/>
  <c r="Y1993" i="157"/>
  <c r="W948" i="37" s="1"/>
  <c r="Y1992" i="157"/>
  <c r="W947" i="37" s="1"/>
  <c r="Y1991" i="157"/>
  <c r="W946" i="37" s="1"/>
  <c r="Y1990" i="157"/>
  <c r="W945" i="37" s="1"/>
  <c r="Y1989" i="157"/>
  <c r="W944" i="37" s="1"/>
  <c r="Y1988" i="157"/>
  <c r="W943" i="37" s="1"/>
  <c r="Y1987" i="157"/>
  <c r="W942" i="37" s="1"/>
  <c r="Y1985" i="157"/>
  <c r="W940" i="37" s="1"/>
  <c r="Y1984" i="157"/>
  <c r="W939" i="37" s="1"/>
  <c r="Y1983" i="157"/>
  <c r="W938" i="37" s="1"/>
  <c r="Y1982" i="157"/>
  <c r="W937" i="37" s="1"/>
  <c r="Y1980" i="157"/>
  <c r="W935" i="37" s="1"/>
  <c r="Y1979" i="157"/>
  <c r="W934" i="37" s="1"/>
  <c r="Y1978" i="157"/>
  <c r="W933" i="37" s="1"/>
  <c r="Y1977" i="157"/>
  <c r="W932" i="37" s="1"/>
  <c r="Y1976" i="157"/>
  <c r="W931" i="37" s="1"/>
  <c r="Y1975" i="157"/>
  <c r="W930" i="37" s="1"/>
  <c r="Y1974" i="157"/>
  <c r="W929" i="37" s="1"/>
  <c r="Y1973" i="157"/>
  <c r="W928" i="37" s="1"/>
  <c r="Y1972" i="157"/>
  <c r="W927" i="37" s="1"/>
  <c r="Y1971" i="157"/>
  <c r="W926" i="37" s="1"/>
  <c r="Y1970" i="157"/>
  <c r="W925" i="37" s="1"/>
  <c r="Y1969" i="157"/>
  <c r="W924" i="37" s="1"/>
  <c r="Y1968" i="157"/>
  <c r="W923" i="37" s="1"/>
  <c r="Y1967" i="157"/>
  <c r="W922" i="37" s="1"/>
  <c r="Y1966" i="157"/>
  <c r="W921" i="37" s="1"/>
  <c r="Y1965" i="157"/>
  <c r="W920" i="37" s="1"/>
  <c r="Y1964" i="157"/>
  <c r="W919" i="37" s="1"/>
  <c r="Y1962" i="157"/>
  <c r="W917" i="37" s="1"/>
  <c r="Y1961" i="157"/>
  <c r="W916" i="37" s="1"/>
  <c r="Y1960" i="157"/>
  <c r="W915" i="37" s="1"/>
  <c r="Y1959" i="157"/>
  <c r="W914" i="37" s="1"/>
  <c r="Y1957" i="157"/>
  <c r="W912" i="37" s="1"/>
  <c r="Y1956" i="157"/>
  <c r="W911" i="37" s="1"/>
  <c r="Y1955" i="157"/>
  <c r="W910" i="37" s="1"/>
  <c r="Y1949" i="157"/>
  <c r="W904" i="37" s="1"/>
  <c r="Y1948" i="157"/>
  <c r="W903" i="37" s="1"/>
  <c r="Y1944" i="157"/>
  <c r="W899" i="37" s="1"/>
  <c r="Y1943" i="157"/>
  <c r="W898" i="37" s="1"/>
  <c r="Y1942" i="157"/>
  <c r="W897" i="37" s="1"/>
  <c r="Y1938" i="157"/>
  <c r="W893" i="37" s="1"/>
  <c r="Y1937" i="157"/>
  <c r="W892" i="37" s="1"/>
  <c r="Y1936" i="157"/>
  <c r="W891" i="37" s="1"/>
  <c r="Y1935" i="157"/>
  <c r="W890" i="37" s="1"/>
  <c r="Y1934" i="157"/>
  <c r="W889" i="37" s="1"/>
  <c r="Y1933" i="157"/>
  <c r="W888" i="37" s="1"/>
  <c r="Y1932" i="157"/>
  <c r="W887" i="37" s="1"/>
  <c r="Y1931" i="157"/>
  <c r="W886" i="37" s="1"/>
  <c r="Y1929" i="157"/>
  <c r="W884" i="37" s="1"/>
  <c r="Y1908" i="157"/>
  <c r="Y1981" i="157" s="1"/>
  <c r="W936" i="37" s="1"/>
  <c r="Y1887" i="157"/>
  <c r="Y1878" i="157"/>
  <c r="Y1838" i="157"/>
  <c r="W881" i="37" s="1"/>
  <c r="Y1837" i="157"/>
  <c r="W880" i="37" s="1"/>
  <c r="Y1836" i="157"/>
  <c r="W879" i="37" s="1"/>
  <c r="Y1835" i="157"/>
  <c r="W878" i="37" s="1"/>
  <c r="Y1834" i="157"/>
  <c r="W877" i="37" s="1"/>
  <c r="Y1833" i="157"/>
  <c r="W876" i="37" s="1"/>
  <c r="Y1831" i="157"/>
  <c r="W874" i="37" s="1"/>
  <c r="Y1828" i="157"/>
  <c r="W871" i="37" s="1"/>
  <c r="Y1827" i="157"/>
  <c r="W870" i="37" s="1"/>
  <c r="Y1826" i="157"/>
  <c r="W869" i="37" s="1"/>
  <c r="Y1825" i="157"/>
  <c r="W868" i="37" s="1"/>
  <c r="Y1823" i="157"/>
  <c r="W866" i="37" s="1"/>
  <c r="Y1822" i="157"/>
  <c r="W865" i="37" s="1"/>
  <c r="Y1821" i="157"/>
  <c r="W864" i="37" s="1"/>
  <c r="Y1820" i="157"/>
  <c r="W863" i="37" s="1"/>
  <c r="Y1819" i="157"/>
  <c r="W862" i="37" s="1"/>
  <c r="Y1818" i="157"/>
  <c r="W861" i="37" s="1"/>
  <c r="Y1817" i="157"/>
  <c r="W860" i="37" s="1"/>
  <c r="Y1816" i="157"/>
  <c r="W859" i="37" s="1"/>
  <c r="Y1815" i="157"/>
  <c r="W858" i="37" s="1"/>
  <c r="Y1814" i="157"/>
  <c r="W857" i="37" s="1"/>
  <c r="Y1813" i="157"/>
  <c r="W856" i="37" s="1"/>
  <c r="Y1812" i="157"/>
  <c r="W855" i="37" s="1"/>
  <c r="Y1810" i="157"/>
  <c r="W853" i="37" s="1"/>
  <c r="Y1809" i="157"/>
  <c r="W852" i="37" s="1"/>
  <c r="Y1808" i="157"/>
  <c r="W851" i="37" s="1"/>
  <c r="Y1807" i="157"/>
  <c r="W850" i="37" s="1"/>
  <c r="Y1805" i="157"/>
  <c r="W848" i="37" s="1"/>
  <c r="Y1804" i="157"/>
  <c r="W847" i="37" s="1"/>
  <c r="Y1803" i="157"/>
  <c r="W846" i="37" s="1"/>
  <c r="Y1802" i="157"/>
  <c r="W845" i="37" s="1"/>
  <c r="Y1800" i="157"/>
  <c r="W843" i="37" s="1"/>
  <c r="Y1799" i="157"/>
  <c r="W842" i="37" s="1"/>
  <c r="Y1798" i="157"/>
  <c r="W841" i="37" s="1"/>
  <c r="Y1792" i="157"/>
  <c r="W835" i="37" s="1"/>
  <c r="Y1791" i="157"/>
  <c r="W834" i="37" s="1"/>
  <c r="Y1787" i="157"/>
  <c r="W830" i="37" s="1"/>
  <c r="Y1786" i="157"/>
  <c r="W829" i="37" s="1"/>
  <c r="Y1785" i="157"/>
  <c r="W828" i="37" s="1"/>
  <c r="Y1784" i="157"/>
  <c r="W827" i="37" s="1"/>
  <c r="Y1783" i="157"/>
  <c r="W826" i="37" s="1"/>
  <c r="Y1782" i="157"/>
  <c r="W825" i="37" s="1"/>
  <c r="Y1781" i="157"/>
  <c r="W824" i="37" s="1"/>
  <c r="Y1780" i="157"/>
  <c r="W823" i="37" s="1"/>
  <c r="Y1779" i="157"/>
  <c r="W822" i="37" s="1"/>
  <c r="Y1778" i="157"/>
  <c r="W821" i="37" s="1"/>
  <c r="Y1777" i="157"/>
  <c r="W820" i="37" s="1"/>
  <c r="Y1775" i="157"/>
  <c r="W818" i="37" s="1"/>
  <c r="Y1773" i="157"/>
  <c r="Y1760" i="157"/>
  <c r="Y1761" i="157" s="1"/>
  <c r="Y1725" i="157"/>
  <c r="Y1824" i="157" s="1"/>
  <c r="W867" i="37" s="1"/>
  <c r="Y1697" i="157"/>
  <c r="Y1688" i="157"/>
  <c r="Y1651" i="157"/>
  <c r="W815" i="37" s="1"/>
  <c r="Y1650" i="157"/>
  <c r="W814" i="37" s="1"/>
  <c r="Y1649" i="157"/>
  <c r="W813" i="37" s="1"/>
  <c r="Y1648" i="157"/>
  <c r="W812" i="37" s="1"/>
  <c r="Y1647" i="157"/>
  <c r="W811" i="37" s="1"/>
  <c r="Y1646" i="157"/>
  <c r="W810" i="37" s="1"/>
  <c r="Y1645" i="157"/>
  <c r="W809" i="37" s="1"/>
  <c r="Y1641" i="157"/>
  <c r="W805" i="37" s="1"/>
  <c r="Y1640" i="157"/>
  <c r="W804" i="37" s="1"/>
  <c r="Y1639" i="157"/>
  <c r="W803" i="37" s="1"/>
  <c r="Y1638" i="157"/>
  <c r="W802" i="37" s="1"/>
  <c r="Y1636" i="157"/>
  <c r="W800" i="37" s="1"/>
  <c r="Y1635" i="157"/>
  <c r="W799" i="37" s="1"/>
  <c r="Y1634" i="157"/>
  <c r="W798" i="37" s="1"/>
  <c r="Y1633" i="157"/>
  <c r="W797" i="37" s="1"/>
  <c r="Y1632" i="157"/>
  <c r="W796" i="37" s="1"/>
  <c r="Y1631" i="157"/>
  <c r="W795" i="37" s="1"/>
  <c r="Y1630" i="157"/>
  <c r="W794" i="37" s="1"/>
  <c r="Y1629" i="157"/>
  <c r="W793" i="37" s="1"/>
  <c r="Y1628" i="157"/>
  <c r="W792" i="37" s="1"/>
  <c r="Y1627" i="157"/>
  <c r="W791" i="37" s="1"/>
  <c r="Y1626" i="157"/>
  <c r="W790" i="37" s="1"/>
  <c r="Y1625" i="157"/>
  <c r="W789" i="37" s="1"/>
  <c r="Y1624" i="157"/>
  <c r="W788" i="37" s="1"/>
  <c r="Y1623" i="157"/>
  <c r="W787" i="37" s="1"/>
  <c r="Y1622" i="157"/>
  <c r="W786" i="37" s="1"/>
  <c r="Y1621" i="157"/>
  <c r="W785" i="37" s="1"/>
  <c r="Y1620" i="157"/>
  <c r="W784" i="37" s="1"/>
  <c r="Y1619" i="157"/>
  <c r="W783" i="37" s="1"/>
  <c r="Y1617" i="157"/>
  <c r="W781" i="37" s="1"/>
  <c r="Y1616" i="157"/>
  <c r="W780" i="37" s="1"/>
  <c r="Y1615" i="157"/>
  <c r="W779" i="37" s="1"/>
  <c r="Y1614" i="157"/>
  <c r="W778" i="37" s="1"/>
  <c r="Y1612" i="157"/>
  <c r="W776" i="37" s="1"/>
  <c r="Y1611" i="157"/>
  <c r="W775" i="37" s="1"/>
  <c r="Y1610" i="157"/>
  <c r="W774" i="37" s="1"/>
  <c r="Y1604" i="157"/>
  <c r="W768" i="37" s="1"/>
  <c r="Y1603" i="157"/>
  <c r="W767" i="37" s="1"/>
  <c r="Y1600" i="157"/>
  <c r="W764" i="37" s="1"/>
  <c r="Y1599" i="157"/>
  <c r="W763" i="37" s="1"/>
  <c r="Y1598" i="157"/>
  <c r="W762" i="37" s="1"/>
  <c r="Y1597" i="157"/>
  <c r="W761" i="37" s="1"/>
  <c r="Y1596" i="157"/>
  <c r="W760" i="37" s="1"/>
  <c r="Y1595" i="157"/>
  <c r="W759" i="37" s="1"/>
  <c r="Y1594" i="157"/>
  <c r="W758" i="37" s="1"/>
  <c r="Y1593" i="157"/>
  <c r="W757" i="37" s="1"/>
  <c r="Y1592" i="157"/>
  <c r="W756" i="37" s="1"/>
  <c r="Y1591" i="157"/>
  <c r="W755" i="37" s="1"/>
  <c r="Y1590" i="157"/>
  <c r="W754" i="37" s="1"/>
  <c r="Y1588" i="157"/>
  <c r="W752" i="37" s="1"/>
  <c r="Y1566" i="157"/>
  <c r="Y1637" i="157" s="1"/>
  <c r="W801" i="37" s="1"/>
  <c r="Y1540" i="157"/>
  <c r="Y1531" i="157"/>
  <c r="Y1495" i="157"/>
  <c r="W619" i="37" s="1"/>
  <c r="Y1494" i="157"/>
  <c r="W618" i="37" s="1"/>
  <c r="Y1493" i="157"/>
  <c r="W617" i="37" s="1"/>
  <c r="Y1492" i="157"/>
  <c r="W616" i="37" s="1"/>
  <c r="Y1491" i="157"/>
  <c r="W615" i="37" s="1"/>
  <c r="Y1490" i="157"/>
  <c r="W614" i="37" s="1"/>
  <c r="Y1489" i="157"/>
  <c r="W613" i="37" s="1"/>
  <c r="Y1486" i="157"/>
  <c r="W610" i="37" s="1"/>
  <c r="Y1485" i="157"/>
  <c r="W609" i="37" s="1"/>
  <c r="Y1484" i="157"/>
  <c r="W608" i="37" s="1"/>
  <c r="Y1483" i="157"/>
  <c r="W607" i="37" s="1"/>
  <c r="Y1481" i="157"/>
  <c r="W605" i="37" s="1"/>
  <c r="Y1480" i="157"/>
  <c r="W604" i="37" s="1"/>
  <c r="Y1479" i="157"/>
  <c r="W603" i="37" s="1"/>
  <c r="Y1478" i="157"/>
  <c r="W602" i="37" s="1"/>
  <c r="Y1477" i="157"/>
  <c r="W601" i="37" s="1"/>
  <c r="Y1476" i="157"/>
  <c r="W600" i="37" s="1"/>
  <c r="Y1475" i="157"/>
  <c r="W599" i="37" s="1"/>
  <c r="Y1474" i="157"/>
  <c r="W598" i="37" s="1"/>
  <c r="Y1473" i="157"/>
  <c r="W597" i="37" s="1"/>
  <c r="Y1472" i="157"/>
  <c r="W596" i="37" s="1"/>
  <c r="Y1471" i="157"/>
  <c r="W595" i="37" s="1"/>
  <c r="Y1470" i="157"/>
  <c r="W594" i="37" s="1"/>
  <c r="Y1469" i="157"/>
  <c r="W593" i="37" s="1"/>
  <c r="Y1468" i="157"/>
  <c r="W592" i="37" s="1"/>
  <c r="Y1467" i="157"/>
  <c r="W591" i="37" s="1"/>
  <c r="Y1466" i="157"/>
  <c r="W590" i="37" s="1"/>
  <c r="Y1465" i="157"/>
  <c r="W589" i="37" s="1"/>
  <c r="Y1464" i="157"/>
  <c r="W588" i="37" s="1"/>
  <c r="Y1462" i="157"/>
  <c r="W586" i="37" s="1"/>
  <c r="Y1461" i="157"/>
  <c r="W585" i="37" s="1"/>
  <c r="Y1460" i="157"/>
  <c r="W584" i="37" s="1"/>
  <c r="Y1459" i="157"/>
  <c r="W583" i="37" s="1"/>
  <c r="Y1457" i="157"/>
  <c r="W581" i="37" s="1"/>
  <c r="Y1456" i="157"/>
  <c r="W580" i="37" s="1"/>
  <c r="Y1455" i="157"/>
  <c r="W579" i="37" s="1"/>
  <c r="Y1449" i="157"/>
  <c r="W573" i="37" s="1"/>
  <c r="Y1448" i="157"/>
  <c r="W572" i="37" s="1"/>
  <c r="Y1445" i="157"/>
  <c r="W569" i="37" s="1"/>
  <c r="Y1444" i="157"/>
  <c r="W568" i="37" s="1"/>
  <c r="Y1443" i="157"/>
  <c r="W567" i="37" s="1"/>
  <c r="Y1440" i="157"/>
  <c r="W564" i="37" s="1"/>
  <c r="Y1439" i="157"/>
  <c r="W563" i="37" s="1"/>
  <c r="Y1438" i="157"/>
  <c r="W562" i="37" s="1"/>
  <c r="Y1437" i="157"/>
  <c r="W561" i="37" s="1"/>
  <c r="Y1436" i="157"/>
  <c r="W560" i="37" s="1"/>
  <c r="Y1435" i="157"/>
  <c r="W559" i="37" s="1"/>
  <c r="Y1434" i="157"/>
  <c r="W558" i="37" s="1"/>
  <c r="Y1433" i="157"/>
  <c r="W557" i="37" s="1"/>
  <c r="Y1431" i="157"/>
  <c r="W555" i="37" s="1"/>
  <c r="Y1408" i="157"/>
  <c r="Y1482" i="157" s="1"/>
  <c r="W606" i="37" s="1"/>
  <c r="Y1386" i="157"/>
  <c r="Y1377" i="157"/>
  <c r="Y1346" i="157"/>
  <c r="W487" i="37" s="1"/>
  <c r="Y1345" i="157"/>
  <c r="W486" i="37" s="1"/>
  <c r="Y1344" i="157"/>
  <c r="W485" i="37" s="1"/>
  <c r="Y1343" i="157"/>
  <c r="W484" i="37" s="1"/>
  <c r="Y1342" i="157"/>
  <c r="W483" i="37" s="1"/>
  <c r="Y1341" i="157"/>
  <c r="W482" i="37" s="1"/>
  <c r="Y1340" i="157"/>
  <c r="W481" i="37" s="1"/>
  <c r="Y1338" i="157"/>
  <c r="W479" i="37" s="1"/>
  <c r="Y1337" i="157"/>
  <c r="W478" i="37" s="1"/>
  <c r="Y1336" i="157"/>
  <c r="W477" i="37" s="1"/>
  <c r="Y1335" i="157"/>
  <c r="W476" i="37" s="1"/>
  <c r="Y1333" i="157"/>
  <c r="W474" i="37" s="1"/>
  <c r="Y1331" i="157"/>
  <c r="W472" i="37" s="1"/>
  <c r="Y1330" i="157"/>
  <c r="W471" i="37" s="1"/>
  <c r="Y1329" i="157"/>
  <c r="W470" i="37" s="1"/>
  <c r="Y1328" i="157"/>
  <c r="W469" i="37" s="1"/>
  <c r="Y1327" i="157"/>
  <c r="W468" i="37" s="1"/>
  <c r="Y1326" i="157"/>
  <c r="W467" i="37" s="1"/>
  <c r="Y1325" i="157"/>
  <c r="W466" i="37" s="1"/>
  <c r="Y1324" i="157"/>
  <c r="W465" i="37" s="1"/>
  <c r="Y1323" i="157"/>
  <c r="W464" i="37" s="1"/>
  <c r="Y1322" i="157"/>
  <c r="W463" i="37" s="1"/>
  <c r="Y1321" i="157"/>
  <c r="W462" i="37" s="1"/>
  <c r="Y1319" i="157"/>
  <c r="W460" i="37" s="1"/>
  <c r="Y1318" i="157"/>
  <c r="W459" i="37" s="1"/>
  <c r="Y1317" i="157"/>
  <c r="W458" i="37" s="1"/>
  <c r="Y1315" i="157"/>
  <c r="W456" i="37" s="1"/>
  <c r="Y1313" i="157"/>
  <c r="W454" i="37" s="1"/>
  <c r="Y1312" i="157"/>
  <c r="W453" i="37" s="1"/>
  <c r="Y1311" i="157"/>
  <c r="W452" i="37" s="1"/>
  <c r="Y1310" i="157"/>
  <c r="W451" i="37" s="1"/>
  <c r="Y1308" i="157"/>
  <c r="W449" i="37" s="1"/>
  <c r="Y1307" i="157"/>
  <c r="W448" i="37" s="1"/>
  <c r="Y1306" i="157"/>
  <c r="W447" i="37" s="1"/>
  <c r="Y1300" i="157"/>
  <c r="W441" i="37" s="1"/>
  <c r="Y1299" i="157"/>
  <c r="W440" i="37" s="1"/>
  <c r="Y1295" i="157"/>
  <c r="W436" i="37" s="1"/>
  <c r="Y1294" i="157"/>
  <c r="W435" i="37" s="1"/>
  <c r="Y1293" i="157"/>
  <c r="W434" i="37" s="1"/>
  <c r="Y1292" i="157"/>
  <c r="W433" i="37" s="1"/>
  <c r="Y1291" i="157"/>
  <c r="W432" i="37" s="1"/>
  <c r="Y1290" i="157"/>
  <c r="W431" i="37" s="1"/>
  <c r="Y1289" i="157"/>
  <c r="W430" i="37" s="1"/>
  <c r="Y1288" i="157"/>
  <c r="W429" i="37" s="1"/>
  <c r="Y1287" i="157"/>
  <c r="W428" i="37" s="1"/>
  <c r="Y1286" i="157"/>
  <c r="W427" i="37" s="1"/>
  <c r="Y1285" i="157"/>
  <c r="W426" i="37" s="1"/>
  <c r="Y1283" i="157"/>
  <c r="W424" i="37" s="1"/>
  <c r="Y1259" i="157"/>
  <c r="Y1334" i="157" s="1"/>
  <c r="W475" i="37" s="1"/>
  <c r="Y1236" i="157"/>
  <c r="Y1227" i="157"/>
  <c r="Y1193" i="157"/>
  <c r="W421" i="37" s="1"/>
  <c r="Y1192" i="157"/>
  <c r="W420" i="37" s="1"/>
  <c r="Y1191" i="157"/>
  <c r="W419" i="37" s="1"/>
  <c r="Y1190" i="157"/>
  <c r="W418" i="37" s="1"/>
  <c r="Y1189" i="157"/>
  <c r="W417" i="37" s="1"/>
  <c r="Y1188" i="157"/>
  <c r="W416" i="37" s="1"/>
  <c r="Y1187" i="157"/>
  <c r="W415" i="37" s="1"/>
  <c r="Y1186" i="157"/>
  <c r="W414" i="37" s="1"/>
  <c r="Y1184" i="157"/>
  <c r="W412" i="37" s="1"/>
  <c r="Y1183" i="157"/>
  <c r="W411" i="37" s="1"/>
  <c r="Y1182" i="157"/>
  <c r="W410" i="37" s="1"/>
  <c r="Y1181" i="157"/>
  <c r="W409" i="37" s="1"/>
  <c r="Y1179" i="157"/>
  <c r="W407" i="37" s="1"/>
  <c r="Y1175" i="157"/>
  <c r="W403" i="37" s="1"/>
  <c r="Y1174" i="157"/>
  <c r="W402" i="37" s="1"/>
  <c r="Y1173" i="157"/>
  <c r="W401" i="37" s="1"/>
  <c r="Y1172" i="157"/>
  <c r="W400" i="37" s="1"/>
  <c r="Y1171" i="157"/>
  <c r="W399" i="37" s="1"/>
  <c r="Y1170" i="157"/>
  <c r="W398" i="37" s="1"/>
  <c r="Y1169" i="157"/>
  <c r="W397" i="37" s="1"/>
  <c r="Y1168" i="157"/>
  <c r="W396" i="37" s="1"/>
  <c r="Y1167" i="157"/>
  <c r="W395" i="37" s="1"/>
  <c r="Y1166" i="157"/>
  <c r="W394" i="37" s="1"/>
  <c r="Y1165" i="157"/>
  <c r="W393" i="37" s="1"/>
  <c r="Y1164" i="157"/>
  <c r="W392" i="37" s="1"/>
  <c r="Y1163" i="157"/>
  <c r="W391" i="37" s="1"/>
  <c r="Y1162" i="157"/>
  <c r="W390" i="37" s="1"/>
  <c r="Y1161" i="157"/>
  <c r="W389" i="37" s="1"/>
  <c r="Y1160" i="157"/>
  <c r="W388" i="37" s="1"/>
  <c r="Y1159" i="157"/>
  <c r="W387" i="37" s="1"/>
  <c r="Y1157" i="157"/>
  <c r="W385" i="37" s="1"/>
  <c r="Y1156" i="157"/>
  <c r="W384" i="37" s="1"/>
  <c r="Y1155" i="157"/>
  <c r="W383" i="37" s="1"/>
  <c r="Y1154" i="157"/>
  <c r="W382" i="37" s="1"/>
  <c r="Y1152" i="157"/>
  <c r="W380" i="37" s="1"/>
  <c r="Y1151" i="157"/>
  <c r="W379" i="37" s="1"/>
  <c r="Y1145" i="157"/>
  <c r="W373" i="37" s="1"/>
  <c r="Y1139" i="157"/>
  <c r="W367" i="37" s="1"/>
  <c r="Y1138" i="157"/>
  <c r="W366" i="37" s="1"/>
  <c r="Y1137" i="157"/>
  <c r="W365" i="37" s="1"/>
  <c r="Y1136" i="157"/>
  <c r="W364" i="37" s="1"/>
  <c r="Y1135" i="157"/>
  <c r="W363" i="37" s="1"/>
  <c r="Y1134" i="157"/>
  <c r="W362" i="37" s="1"/>
  <c r="Y1133" i="157"/>
  <c r="W361" i="37" s="1"/>
  <c r="Y1131" i="157"/>
  <c r="W359" i="37" s="1"/>
  <c r="Y1129" i="157"/>
  <c r="W357" i="37" s="1"/>
  <c r="Y1128" i="157"/>
  <c r="W356" i="37" s="1"/>
  <c r="Y1126" i="157"/>
  <c r="W354" i="37" s="1"/>
  <c r="Y1125" i="157"/>
  <c r="W353" i="37" s="1"/>
  <c r="Y1109" i="157"/>
  <c r="Y1080" i="157"/>
  <c r="Y1071" i="157"/>
  <c r="Y1022" i="157"/>
  <c r="Y991" i="157"/>
  <c r="Y983" i="157"/>
  <c r="Y933" i="157"/>
  <c r="W214" i="37" s="1"/>
  <c r="Y919" i="157"/>
  <c r="W200" i="37" s="1"/>
  <c r="Y917" i="157"/>
  <c r="W198" i="37" s="1"/>
  <c r="Y915" i="157"/>
  <c r="W196" i="37" s="1"/>
  <c r="Y884" i="157"/>
  <c r="Y885" i="157" s="1"/>
  <c r="Y887" i="157" s="1"/>
  <c r="W168" i="37" s="1"/>
  <c r="Y869" i="157"/>
  <c r="W166" i="37" s="1"/>
  <c r="Y868" i="157"/>
  <c r="W165" i="37" s="1"/>
  <c r="Y867" i="157"/>
  <c r="W164" i="37" s="1"/>
  <c r="Y866" i="157"/>
  <c r="W163" i="37" s="1"/>
  <c r="Y865" i="157"/>
  <c r="W162" i="37" s="1"/>
  <c r="Y864" i="157"/>
  <c r="W161" i="37" s="1"/>
  <c r="Y857" i="157"/>
  <c r="W154" i="37" s="1"/>
  <c r="Y854" i="157"/>
  <c r="W151" i="37" s="1"/>
  <c r="Y853" i="157"/>
  <c r="W150" i="37" s="1"/>
  <c r="Y849" i="157"/>
  <c r="W146" i="37" s="1"/>
  <c r="Y839" i="157"/>
  <c r="W136" i="37" s="1"/>
  <c r="Y838" i="157"/>
  <c r="W135" i="37" s="1"/>
  <c r="Y837" i="157"/>
  <c r="W134" i="37" s="1"/>
  <c r="Y836" i="157"/>
  <c r="W133" i="37" s="1"/>
  <c r="Y835" i="157"/>
  <c r="W132" i="37" s="1"/>
  <c r="Y834" i="157"/>
  <c r="W131" i="37" s="1"/>
  <c r="Y833" i="157"/>
  <c r="W130" i="37" s="1"/>
  <c r="Y832" i="157"/>
  <c r="W129" i="37" s="1"/>
  <c r="Y831" i="157"/>
  <c r="W128" i="37" s="1"/>
  <c r="Y830" i="157"/>
  <c r="W127" i="37" s="1"/>
  <c r="Y829" i="157"/>
  <c r="W126" i="37" s="1"/>
  <c r="Y828" i="157"/>
  <c r="W125" i="37" s="1"/>
  <c r="Y827" i="157"/>
  <c r="W124" i="37" s="1"/>
  <c r="Y826" i="157"/>
  <c r="W123" i="37" s="1"/>
  <c r="Y824" i="157"/>
  <c r="W121" i="37" s="1"/>
  <c r="Y823" i="157"/>
  <c r="W120" i="37" s="1"/>
  <c r="Y822" i="157"/>
  <c r="W119" i="37" s="1"/>
  <c r="Y821" i="157"/>
  <c r="W118" i="37" s="1"/>
  <c r="Y819" i="157"/>
  <c r="W116" i="37" s="1"/>
  <c r="Y818" i="157"/>
  <c r="W115" i="37" s="1"/>
  <c r="Y817" i="157"/>
  <c r="W114" i="37" s="1"/>
  <c r="Y811" i="157"/>
  <c r="W108" i="37" s="1"/>
  <c r="Y807" i="157"/>
  <c r="W104" i="37" s="1"/>
  <c r="Y806" i="157"/>
  <c r="W103" i="37" s="1"/>
  <c r="Y805" i="157"/>
  <c r="W102" i="37" s="1"/>
  <c r="Y800" i="157"/>
  <c r="W97" i="37" s="1"/>
  <c r="Y799" i="157"/>
  <c r="W96" i="37" s="1"/>
  <c r="Y798" i="157"/>
  <c r="W95" i="37" s="1"/>
  <c r="Y797" i="157"/>
  <c r="W94" i="37" s="1"/>
  <c r="Y796" i="157"/>
  <c r="W93" i="37" s="1"/>
  <c r="Y795" i="157"/>
  <c r="W92" i="37" s="1"/>
  <c r="Y794" i="157"/>
  <c r="W91" i="37" s="1"/>
  <c r="Y793" i="157"/>
  <c r="W90" i="37" s="1"/>
  <c r="Y792" i="157"/>
  <c r="W89" i="37" s="1"/>
  <c r="Y791" i="157"/>
  <c r="W88" i="37" s="1"/>
  <c r="Y782" i="157"/>
  <c r="Y781" i="157"/>
  <c r="Y756" i="157"/>
  <c r="Y735" i="157"/>
  <c r="Y726" i="157"/>
  <c r="Y685" i="157"/>
  <c r="Y662" i="157"/>
  <c r="Y653" i="157"/>
  <c r="Y623" i="157"/>
  <c r="Y615" i="157"/>
  <c r="Y616" i="157" s="1"/>
  <c r="Y591" i="157"/>
  <c r="Y570" i="157"/>
  <c r="Y561" i="157"/>
  <c r="Y539" i="157"/>
  <c r="Y540" i="157" s="1"/>
  <c r="Y408" i="157"/>
  <c r="Y403" i="157"/>
  <c r="Y369" i="157"/>
  <c r="Y376" i="157" s="1"/>
  <c r="Y310" i="157"/>
  <c r="Y269" i="157"/>
  <c r="Y260" i="157"/>
  <c r="Y203" i="157"/>
  <c r="Y177" i="157"/>
  <c r="Y168" i="157"/>
  <c r="Y103" i="157"/>
  <c r="Y65" i="157"/>
  <c r="Y56" i="157"/>
  <c r="Y3422" i="156"/>
  <c r="Y3418" i="156"/>
  <c r="Y3399" i="156"/>
  <c r="Y3391" i="156"/>
  <c r="Y3390" i="156"/>
  <c r="Y3389" i="156"/>
  <c r="Y3388" i="156"/>
  <c r="Y3386" i="156"/>
  <c r="Y3385" i="156"/>
  <c r="Y3383" i="156"/>
  <c r="Y3379" i="156"/>
  <c r="Y3373" i="156"/>
  <c r="Y3357" i="156"/>
  <c r="Y3356" i="156"/>
  <c r="Y3355" i="156"/>
  <c r="Y3354" i="156"/>
  <c r="Y3347" i="156"/>
  <c r="Y3343" i="156"/>
  <c r="Y3327" i="156"/>
  <c r="Y3319" i="156"/>
  <c r="Y3311" i="156"/>
  <c r="Y3310" i="156"/>
  <c r="Y3309" i="156"/>
  <c r="Y3308" i="156"/>
  <c r="Y3306" i="156"/>
  <c r="Y3303" i="156"/>
  <c r="Y3299" i="156"/>
  <c r="Y3293" i="156"/>
  <c r="Y3280" i="156"/>
  <c r="Y3279" i="156"/>
  <c r="Y3277" i="156"/>
  <c r="Y3209" i="156"/>
  <c r="Y3205" i="156"/>
  <c r="Y3191" i="156"/>
  <c r="Y3186" i="156"/>
  <c r="Y3178" i="156"/>
  <c r="Y3177" i="156"/>
  <c r="Y3176" i="156"/>
  <c r="Y3175" i="156"/>
  <c r="Y3174" i="156"/>
  <c r="Y3172" i="156"/>
  <c r="Y3171" i="156"/>
  <c r="Y3169" i="156"/>
  <c r="Y3165" i="156"/>
  <c r="Y3159" i="156"/>
  <c r="Y3146" i="156"/>
  <c r="Y3145" i="156"/>
  <c r="Y3143" i="156"/>
  <c r="Y3063" i="156"/>
  <c r="Y3059" i="156"/>
  <c r="Y3034" i="156"/>
  <c r="Y3029" i="156"/>
  <c r="Y3020" i="156"/>
  <c r="Y3019" i="156"/>
  <c r="Y3018" i="156"/>
  <c r="Y3017" i="156"/>
  <c r="Y3016" i="156"/>
  <c r="Y3013" i="156"/>
  <c r="Y3012" i="156"/>
  <c r="Y3010" i="156"/>
  <c r="Y3007" i="156"/>
  <c r="Y3006" i="156"/>
  <c r="Y3000" i="156"/>
  <c r="Y2985" i="156"/>
  <c r="Y2984" i="156"/>
  <c r="Y2982" i="156"/>
  <c r="Y2904" i="156"/>
  <c r="Y2900" i="156"/>
  <c r="Y2898" i="156"/>
  <c r="Y2877" i="156"/>
  <c r="Y2872" i="156"/>
  <c r="Y2864" i="156"/>
  <c r="Y2863" i="156"/>
  <c r="Y2862" i="156"/>
  <c r="Y2861" i="156"/>
  <c r="Y2859" i="156"/>
  <c r="Y2858" i="156"/>
  <c r="Y2856" i="156"/>
  <c r="Y2852" i="156"/>
  <c r="Y2846" i="156"/>
  <c r="Y2832" i="156"/>
  <c r="Y2831" i="156"/>
  <c r="Y2829" i="156"/>
  <c r="Y2754" i="156"/>
  <c r="Y2750" i="156"/>
  <c r="Y2735" i="156"/>
  <c r="Y2727" i="156"/>
  <c r="Y2719" i="156"/>
  <c r="Y2718" i="156"/>
  <c r="Y2717" i="156"/>
  <c r="Y2716" i="156"/>
  <c r="Y2714" i="156"/>
  <c r="Y2713" i="156"/>
  <c r="Y2711" i="156"/>
  <c r="Y2708" i="156"/>
  <c r="Y2702" i="156"/>
  <c r="Y2689" i="156"/>
  <c r="Y2688" i="156"/>
  <c r="Y2686" i="156"/>
  <c r="Y2576" i="156"/>
  <c r="Y2561" i="156"/>
  <c r="Y2557" i="156"/>
  <c r="Y2547" i="156"/>
  <c r="Y2536" i="156"/>
  <c r="Y2525" i="156"/>
  <c r="Y2521" i="156"/>
  <c r="Y2512" i="156"/>
  <c r="Y2496" i="156"/>
  <c r="Y2487" i="156"/>
  <c r="Y2479" i="156"/>
  <c r="Y2471" i="156"/>
  <c r="Y2467" i="156"/>
  <c r="Y2449" i="156"/>
  <c r="V86" i="57" l="1"/>
  <c r="V91" i="57" s="1"/>
  <c r="V92" i="57" s="1"/>
  <c r="W950" i="37" s="1"/>
  <c r="W48" i="46"/>
  <c r="Y1376" i="157"/>
  <c r="Y1413" i="157" s="1"/>
  <c r="Y725" i="157"/>
  <c r="Y1180" i="157"/>
  <c r="W408" i="37" s="1"/>
  <c r="Y259" i="157"/>
  <c r="Y315" i="157" s="1"/>
  <c r="Y334" i="157" s="1"/>
  <c r="Y761" i="157"/>
  <c r="Y769" i="157" s="1"/>
  <c r="Y167" i="157"/>
  <c r="Y402" i="157"/>
  <c r="Y1226" i="157"/>
  <c r="Y1305" i="157"/>
  <c r="W446" i="37" s="1"/>
  <c r="Y1954" i="157"/>
  <c r="W909" i="37" s="1"/>
  <c r="Y2099" i="157"/>
  <c r="W1035" i="37" s="1"/>
  <c r="Y55" i="157"/>
  <c r="Y1150" i="157"/>
  <c r="W378" i="37" s="1"/>
  <c r="Y1454" i="157"/>
  <c r="W578" i="37" s="1"/>
  <c r="Y2179" i="157"/>
  <c r="Y2239" i="157" s="1"/>
  <c r="W1098" i="37" s="1"/>
  <c r="Y560" i="157"/>
  <c r="Y652" i="157"/>
  <c r="Y816" i="157"/>
  <c r="W113" i="37" s="1"/>
  <c r="Y1158" i="157"/>
  <c r="W386" i="37" s="1"/>
  <c r="Y1314" i="157"/>
  <c r="W455" i="37" s="1"/>
  <c r="Y1963" i="157"/>
  <c r="W918" i="37" s="1"/>
  <c r="Y2108" i="157"/>
  <c r="W1044" i="37" s="1"/>
  <c r="Y2249" i="157"/>
  <c r="W1108" i="37" s="1"/>
  <c r="Y825" i="157"/>
  <c r="W122" i="37" s="1"/>
  <c r="Y1463" i="157"/>
  <c r="W587" i="37" s="1"/>
  <c r="Y1609" i="157"/>
  <c r="W773" i="37" s="1"/>
  <c r="Y855" i="157"/>
  <c r="W152" i="37" s="1"/>
  <c r="Y982" i="157"/>
  <c r="Y1797" i="157"/>
  <c r="W840" i="37" s="1"/>
  <c r="Y1618" i="157"/>
  <c r="W782" i="37" s="1"/>
  <c r="Y1806" i="157"/>
  <c r="W849" i="37" s="1"/>
  <c r="Y1877" i="157"/>
  <c r="W1260" i="37"/>
  <c r="W1298" i="37"/>
  <c r="V147" i="57"/>
  <c r="W1005" i="37" s="1"/>
  <c r="V83" i="57"/>
  <c r="V144" i="57" s="1"/>
  <c r="W1002" i="37" s="1"/>
  <c r="W80" i="46"/>
  <c r="W106" i="46"/>
  <c r="W248" i="37" s="1"/>
  <c r="W77" i="46"/>
  <c r="W135" i="46" s="1"/>
  <c r="W277" i="37" s="1"/>
  <c r="W107" i="46"/>
  <c r="W249" i="37" s="1"/>
  <c r="Y937" i="157"/>
  <c r="W218" i="37" s="1"/>
  <c r="W167" i="37" s="1"/>
  <c r="Y1304" i="157"/>
  <c r="W445" i="37" s="1"/>
  <c r="Y2240" i="157"/>
  <c r="W1099" i="37" s="1"/>
  <c r="Y1070" i="157"/>
  <c r="Y1687" i="157"/>
  <c r="Y1530" i="157"/>
  <c r="Y2025" i="157"/>
  <c r="Y2446" i="156"/>
  <c r="Y2433" i="156"/>
  <c r="Y2430" i="156"/>
  <c r="Y2419" i="156"/>
  <c r="Y2404" i="156"/>
  <c r="Y2394" i="156"/>
  <c r="Y2389" i="156"/>
  <c r="Y2387" i="156"/>
  <c r="Y2370" i="156"/>
  <c r="Y2361" i="156"/>
  <c r="Y2348" i="156"/>
  <c r="Y2342" i="156"/>
  <c r="Y2331" i="156"/>
  <c r="Y2322" i="156"/>
  <c r="Y2309" i="156"/>
  <c r="Y2285" i="156"/>
  <c r="Y2275" i="156"/>
  <c r="Y2256" i="156"/>
  <c r="Y2251" i="156"/>
  <c r="Y2243" i="156"/>
  <c r="Y2228" i="156"/>
  <c r="Y2212" i="156"/>
  <c r="Y2205" i="156"/>
  <c r="Y2197" i="156"/>
  <c r="Y2185" i="156"/>
  <c r="Y2177" i="156"/>
  <c r="Y2168" i="156"/>
  <c r="Y2165" i="156"/>
  <c r="Y2160" i="156"/>
  <c r="Y2157" i="156"/>
  <c r="Y2151" i="156"/>
  <c r="Y2138" i="156"/>
  <c r="Y2134" i="156"/>
  <c r="Y2120" i="156"/>
  <c r="Y2116" i="156"/>
  <c r="Y2110" i="156"/>
  <c r="Y2096" i="156"/>
  <c r="Y2088" i="156"/>
  <c r="Y2079" i="156"/>
  <c r="Y2076" i="156"/>
  <c r="Y2071" i="156"/>
  <c r="Y2068" i="156"/>
  <c r="Y2062" i="156"/>
  <c r="Y2049" i="156"/>
  <c r="Y2045" i="156"/>
  <c r="Y2041" i="156"/>
  <c r="Y1994" i="156"/>
  <c r="Y1986" i="156"/>
  <c r="Y1977" i="156"/>
  <c r="Y1976" i="156"/>
  <c r="Y1975" i="156"/>
  <c r="Y1974" i="156"/>
  <c r="Y1972" i="156"/>
  <c r="Y1969" i="156"/>
  <c r="Y1966" i="156"/>
  <c r="Y1960" i="156"/>
  <c r="Y1942" i="156"/>
  <c r="Y1943" i="156"/>
  <c r="Y1941" i="156"/>
  <c r="Y1921" i="156"/>
  <c r="Y1914" i="156"/>
  <c r="Y1899" i="156"/>
  <c r="Y1883" i="156"/>
  <c r="Y1882" i="156"/>
  <c r="Y1879" i="156"/>
  <c r="Y1862" i="156"/>
  <c r="Y1849" i="156"/>
  <c r="Y1844" i="156"/>
  <c r="Y1828" i="156"/>
  <c r="Y1821" i="156"/>
  <c r="Y1809" i="156"/>
  <c r="Y1808" i="156"/>
  <c r="Y1807" i="156"/>
  <c r="Y1804" i="156"/>
  <c r="Y1803" i="156"/>
  <c r="Y1787" i="156"/>
  <c r="Y1783" i="156"/>
  <c r="Y1771" i="156"/>
  <c r="Y1755" i="156"/>
  <c r="Y1754" i="156"/>
  <c r="Y1751" i="156"/>
  <c r="Y1750" i="156"/>
  <c r="Y1734" i="156"/>
  <c r="Y1730" i="156"/>
  <c r="Y1715" i="156"/>
  <c r="Y1699" i="156"/>
  <c r="Y1698" i="156"/>
  <c r="Y1695" i="156"/>
  <c r="Y1694" i="156"/>
  <c r="Y1678" i="156"/>
  <c r="Y1665" i="156"/>
  <c r="Y1651" i="156"/>
  <c r="Y1637" i="156"/>
  <c r="Y1632" i="156"/>
  <c r="Y1617" i="156"/>
  <c r="Y1609" i="156"/>
  <c r="Y1600" i="156"/>
  <c r="Y1597" i="156"/>
  <c r="Y1592" i="156"/>
  <c r="Y1589" i="156"/>
  <c r="Y1583" i="156"/>
  <c r="Y1571" i="156"/>
  <c r="Y1567" i="156"/>
  <c r="Y1554" i="156"/>
  <c r="Y1546" i="156"/>
  <c r="Y1537" i="156"/>
  <c r="Y1536" i="156"/>
  <c r="Y1535" i="156"/>
  <c r="Y1534" i="156"/>
  <c r="Y1532" i="156"/>
  <c r="Y1529" i="156"/>
  <c r="Y1526" i="156"/>
  <c r="Y1520" i="156"/>
  <c r="Y1507" i="156"/>
  <c r="Y1503" i="156"/>
  <c r="Y1482" i="156"/>
  <c r="Y1474" i="156"/>
  <c r="Y1465" i="156"/>
  <c r="Y1462" i="156"/>
  <c r="Y1457" i="156"/>
  <c r="Y1454" i="156"/>
  <c r="Y1448" i="156"/>
  <c r="Y1434" i="156"/>
  <c r="Y1430" i="156"/>
  <c r="Y1414" i="156"/>
  <c r="Y1406" i="156"/>
  <c r="Y1397" i="156"/>
  <c r="Y1396" i="156"/>
  <c r="Y1395" i="156"/>
  <c r="Y1394" i="156"/>
  <c r="Y1393" i="156"/>
  <c r="Y1391" i="156"/>
  <c r="Y1390" i="156"/>
  <c r="Y1388" i="156"/>
  <c r="Y1385" i="156"/>
  <c r="Y1379" i="156"/>
  <c r="Y1366" i="156"/>
  <c r="Y1362" i="156"/>
  <c r="Y1325" i="156"/>
  <c r="Y1317" i="156"/>
  <c r="Y1308" i="156"/>
  <c r="Y1305" i="156"/>
  <c r="Y1300" i="156"/>
  <c r="Y1297" i="156"/>
  <c r="Y1291" i="156"/>
  <c r="Y1277" i="156"/>
  <c r="Y1276" i="156"/>
  <c r="Y1269" i="156"/>
  <c r="Y1254" i="156"/>
  <c r="Y1248" i="156"/>
  <c r="Y1239" i="156"/>
  <c r="Y1236" i="156"/>
  <c r="Y1231" i="156"/>
  <c r="Y1228" i="156"/>
  <c r="Y1222" i="156"/>
  <c r="Y1208" i="156"/>
  <c r="Y1204" i="156"/>
  <c r="Y1185" i="156"/>
  <c r="Y1178" i="156"/>
  <c r="Y1169" i="156"/>
  <c r="Y1165" i="156"/>
  <c r="Y1160" i="156"/>
  <c r="Y1157" i="156"/>
  <c r="Y1151" i="156"/>
  <c r="Y1136" i="156"/>
  <c r="Y1132" i="156"/>
  <c r="Y1119" i="156"/>
  <c r="Y1104" i="156"/>
  <c r="Y1102" i="156"/>
  <c r="Y1095" i="156"/>
  <c r="Y1082" i="156"/>
  <c r="Y1074" i="156"/>
  <c r="Y1062" i="156"/>
  <c r="Y1061" i="156"/>
  <c r="Y1060" i="156"/>
  <c r="Y1057" i="156"/>
  <c r="Y1056" i="156"/>
  <c r="Y1040" i="156"/>
  <c r="Y1039" i="156"/>
  <c r="Y1033" i="156"/>
  <c r="Y1012" i="156"/>
  <c r="Y1000" i="156"/>
  <c r="Y999" i="156"/>
  <c r="Y998" i="156"/>
  <c r="Y995" i="156"/>
  <c r="Y994" i="156"/>
  <c r="Y976" i="156"/>
  <c r="Y975" i="156"/>
  <c r="Y968" i="156"/>
  <c r="Y963" i="156"/>
  <c r="Y944" i="156"/>
  <c r="Y947" i="156"/>
  <c r="Y945" i="156"/>
  <c r="Y943" i="156"/>
  <c r="Y933" i="156"/>
  <c r="Y929" i="156"/>
  <c r="Y886" i="156"/>
  <c r="Y879" i="156"/>
  <c r="Y870" i="156"/>
  <c r="Y867" i="156"/>
  <c r="Y862" i="156"/>
  <c r="Y859" i="156"/>
  <c r="Y853" i="156"/>
  <c r="Y837" i="156"/>
  <c r="Y838" i="156"/>
  <c r="Y836" i="156"/>
  <c r="Y775" i="156"/>
  <c r="Y760" i="156"/>
  <c r="Y746" i="156"/>
  <c r="Y748" i="156"/>
  <c r="Y745" i="156"/>
  <c r="Y740" i="156"/>
  <c r="Y718" i="156"/>
  <c r="Y682" i="156"/>
  <c r="Y671" i="156"/>
  <c r="Y666" i="156"/>
  <c r="Y653" i="156"/>
  <c r="Y649" i="156"/>
  <c r="Y611" i="156"/>
  <c r="Y597" i="156"/>
  <c r="Y592" i="156"/>
  <c r="Y576" i="156"/>
  <c r="Y564" i="156"/>
  <c r="Y559" i="156"/>
  <c r="Y497" i="156"/>
  <c r="Y482" i="156"/>
  <c r="Y478" i="156"/>
  <c r="Y477" i="156"/>
  <c r="Y397" i="156"/>
  <c r="Y382" i="156"/>
  <c r="Y376" i="156"/>
  <c r="W949" i="37" l="1"/>
  <c r="Y2212" i="157"/>
  <c r="Y2217" i="157" s="1"/>
  <c r="Y2218" i="157" s="1"/>
  <c r="W1077" i="37" s="1"/>
  <c r="W1076" i="37" s="1"/>
  <c r="Y815" i="157"/>
  <c r="W112" i="37" s="1"/>
  <c r="Y1429" i="157"/>
  <c r="Y1430" i="157" s="1"/>
  <c r="W554" i="37" s="1"/>
  <c r="Y1487" i="157"/>
  <c r="W611" i="37" s="1"/>
  <c r="Y1453" i="157"/>
  <c r="W577" i="37" s="1"/>
  <c r="Y886" i="157"/>
  <c r="Y108" i="157"/>
  <c r="Y140" i="157" s="1"/>
  <c r="Y1027" i="157"/>
  <c r="Y1043" i="157" s="1"/>
  <c r="Y690" i="157"/>
  <c r="Y451" i="157"/>
  <c r="Y462" i="157" s="1"/>
  <c r="Y208" i="157"/>
  <c r="Y221" i="157" s="1"/>
  <c r="Y1953" i="157"/>
  <c r="W908" i="37" s="1"/>
  <c r="Y1913" i="157"/>
  <c r="Y596" i="157"/>
  <c r="Y602" i="157" s="1"/>
  <c r="Y1264" i="157"/>
  <c r="Y2357" i="156"/>
  <c r="Y2650" i="156"/>
  <c r="Y2632" i="156"/>
  <c r="W85" i="46"/>
  <c r="W86" i="46" s="1"/>
  <c r="W228" i="37" s="1"/>
  <c r="W138" i="46"/>
  <c r="W280" i="37" s="1"/>
  <c r="Y2062" i="157"/>
  <c r="Y2098" i="157"/>
  <c r="W1034" i="37" s="1"/>
  <c r="Y1571" i="157"/>
  <c r="Y1608" i="157"/>
  <c r="W772" i="37" s="1"/>
  <c r="Y1730" i="157"/>
  <c r="Y1796" i="157"/>
  <c r="W839" i="37" s="1"/>
  <c r="Y1114" i="157"/>
  <c r="Y1149" i="157"/>
  <c r="W377" i="37" s="1"/>
  <c r="Y2271" i="157"/>
  <c r="W1130" i="37" s="1"/>
  <c r="W227" i="37" l="1"/>
  <c r="W553" i="37"/>
  <c r="Y702" i="157"/>
  <c r="Y790" i="157" s="1"/>
  <c r="Y860" i="157"/>
  <c r="W157" i="37" s="1"/>
  <c r="Y1281" i="157"/>
  <c r="Y1282" i="157" s="1"/>
  <c r="W423" i="37" s="1"/>
  <c r="Y1339" i="157"/>
  <c r="W480" i="37" s="1"/>
  <c r="Y1986" i="157"/>
  <c r="W941" i="37" s="1"/>
  <c r="Y1927" i="157"/>
  <c r="Y1928" i="157" s="1"/>
  <c r="W883" i="37" s="1"/>
  <c r="Y1642" i="157"/>
  <c r="W806" i="37" s="1"/>
  <c r="Y1586" i="157"/>
  <c r="Y1587" i="157" s="1"/>
  <c r="W751" i="37" s="1"/>
  <c r="W750" i="37" s="1"/>
  <c r="Y1185" i="157"/>
  <c r="W413" i="37" s="1"/>
  <c r="Y1122" i="157"/>
  <c r="Y1124" i="157" s="1"/>
  <c r="Y1829" i="157"/>
  <c r="W872" i="37" s="1"/>
  <c r="Y1748" i="157"/>
  <c r="Y1774" i="157" s="1"/>
  <c r="W817" i="37" s="1"/>
  <c r="Y2132" i="157"/>
  <c r="W1068" i="37" s="1"/>
  <c r="Y2077" i="157"/>
  <c r="Y2078" i="157" s="1"/>
  <c r="W1014" i="37" s="1"/>
  <c r="W1013" i="37" s="1"/>
  <c r="W422" i="37" l="1"/>
  <c r="W816" i="37"/>
  <c r="W882" i="37"/>
  <c r="Y789" i="157"/>
  <c r="W87" i="37"/>
  <c r="W86" i="37" s="1"/>
  <c r="Y1123" i="157"/>
  <c r="W352" i="37"/>
  <c r="W351" i="37" s="1"/>
  <c r="Y378" i="156"/>
  <c r="Y461" i="156" s="1"/>
  <c r="Y810" i="156" s="1"/>
  <c r="X1238" i="37" s="1"/>
  <c r="Y373" i="156"/>
  <c r="Y356" i="156"/>
  <c r="Y345" i="156"/>
  <c r="Y310" i="156"/>
  <c r="Y294" i="156"/>
  <c r="Y296" i="156"/>
  <c r="Y293" i="156"/>
  <c r="Y275" i="156"/>
  <c r="Y267" i="156"/>
  <c r="Y261" i="156"/>
  <c r="Y216" i="156"/>
  <c r="Y202" i="156"/>
  <c r="Y204" i="156"/>
  <c r="Y201" i="156"/>
  <c r="Y190" i="156"/>
  <c r="Y186" i="156"/>
  <c r="Y166" i="156"/>
  <c r="Y152" i="156"/>
  <c r="Y154" i="156"/>
  <c r="Y151" i="156"/>
  <c r="Y144" i="156"/>
  <c r="Y137" i="156"/>
  <c r="Y122" i="156"/>
  <c r="Y115" i="156"/>
  <c r="Y57" i="156"/>
  <c r="Y42" i="156"/>
  <c r="Y40" i="156"/>
  <c r="Y39" i="156"/>
  <c r="Y18" i="156"/>
  <c r="D55" i="57" l="1"/>
  <c r="E52" i="46"/>
  <c r="G1881" i="157"/>
  <c r="G1691" i="157"/>
  <c r="G1561" i="157"/>
  <c r="G1534" i="157"/>
  <c r="G1380" i="157"/>
  <c r="G1230" i="157"/>
  <c r="G1074" i="157"/>
  <c r="G985" i="157"/>
  <c r="G729" i="157"/>
  <c r="G656" i="157"/>
  <c r="G564" i="157"/>
  <c r="G438" i="157"/>
  <c r="G437" i="157"/>
  <c r="G428" i="157"/>
  <c r="G427" i="157"/>
  <c r="G426" i="157"/>
  <c r="G263" i="157"/>
  <c r="G171" i="157"/>
  <c r="G59" i="157"/>
  <c r="F3381" i="156" l="1"/>
  <c r="F3301" i="156"/>
  <c r="F3167" i="156"/>
  <c r="F3008" i="156"/>
  <c r="F2158" i="156"/>
  <c r="F2069" i="156"/>
  <c r="F2021" i="156"/>
  <c r="F2018" i="156"/>
  <c r="F2017" i="156"/>
  <c r="F1997" i="156"/>
  <c r="F1967" i="156"/>
  <c r="F1590" i="156"/>
  <c r="F1527" i="156"/>
  <c r="F1455" i="156"/>
  <c r="F1386" i="156"/>
  <c r="F1298" i="156"/>
  <c r="F1229" i="156"/>
  <c r="F1158" i="156"/>
  <c r="F1078" i="156"/>
  <c r="F1077" i="156"/>
  <c r="F1076" i="156"/>
  <c r="F1075" i="156"/>
  <c r="F860" i="156"/>
  <c r="F537" i="156"/>
  <c r="F379" i="156"/>
  <c r="F114" i="156"/>
  <c r="X3489" i="156"/>
  <c r="W1204" i="37" s="1"/>
  <c r="X3488" i="156"/>
  <c r="W1203" i="37" s="1"/>
  <c r="X3487" i="156"/>
  <c r="W1202" i="37" s="1"/>
  <c r="X3486" i="156"/>
  <c r="W1201" i="37" s="1"/>
  <c r="X3485" i="156"/>
  <c r="W1200" i="37" s="1"/>
  <c r="X3484" i="156"/>
  <c r="W1199" i="37" s="1"/>
  <c r="X3483" i="156"/>
  <c r="W1198" i="37" s="1"/>
  <c r="X3481" i="156"/>
  <c r="W1196" i="37" s="1"/>
  <c r="X3480" i="156"/>
  <c r="W1195" i="37" s="1"/>
  <c r="X3479" i="156"/>
  <c r="W1194" i="37" s="1"/>
  <c r="X3478" i="156"/>
  <c r="W1193" i="37" s="1"/>
  <c r="X3476" i="156"/>
  <c r="W1191" i="37" s="1"/>
  <c r="X3475" i="156"/>
  <c r="W1190" i="37" s="1"/>
  <c r="X3474" i="156"/>
  <c r="W1189" i="37" s="1"/>
  <c r="X3473" i="156"/>
  <c r="W1188" i="37" s="1"/>
  <c r="X3472" i="156"/>
  <c r="W1187" i="37" s="1"/>
  <c r="X3471" i="156"/>
  <c r="W1186" i="37" s="1"/>
  <c r="X3470" i="156"/>
  <c r="W1185" i="37" s="1"/>
  <c r="X3469" i="156"/>
  <c r="W1184" i="37" s="1"/>
  <c r="X3468" i="156"/>
  <c r="W1183" i="37" s="1"/>
  <c r="X3467" i="156"/>
  <c r="W1182" i="37" s="1"/>
  <c r="X3466" i="156"/>
  <c r="W1181" i="37" s="1"/>
  <c r="X3465" i="156"/>
  <c r="W1180" i="37" s="1"/>
  <c r="X3464" i="156"/>
  <c r="W1179" i="37" s="1"/>
  <c r="X3463" i="156"/>
  <c r="W1178" i="37" s="1"/>
  <c r="X3462" i="156"/>
  <c r="W1177" i="37" s="1"/>
  <c r="X3461" i="156"/>
  <c r="W1176" i="37" s="1"/>
  <c r="X3460" i="156"/>
  <c r="W1175" i="37" s="1"/>
  <c r="X3459" i="156"/>
  <c r="W1174" i="37" s="1"/>
  <c r="X3457" i="156"/>
  <c r="W1172" i="37" s="1"/>
  <c r="X3456" i="156"/>
  <c r="W1171" i="37" s="1"/>
  <c r="X3455" i="156"/>
  <c r="W1170" i="37" s="1"/>
  <c r="X3454" i="156"/>
  <c r="W1169" i="37" s="1"/>
  <c r="X3452" i="156"/>
  <c r="W1167" i="37" s="1"/>
  <c r="X3451" i="156"/>
  <c r="W1166" i="37" s="1"/>
  <c r="X3450" i="156"/>
  <c r="W1165" i="37" s="1"/>
  <c r="X3444" i="156"/>
  <c r="W1159" i="37" s="1"/>
  <c r="X3443" i="156"/>
  <c r="W1158" i="37" s="1"/>
  <c r="X3440" i="156"/>
  <c r="W1155" i="37" s="1"/>
  <c r="X3439" i="156"/>
  <c r="W1154" i="37" s="1"/>
  <c r="X3438" i="156"/>
  <c r="W1153" i="37" s="1"/>
  <c r="X3434" i="156"/>
  <c r="W1149" i="37" s="1"/>
  <c r="X3433" i="156"/>
  <c r="W1148" i="37" s="1"/>
  <c r="X3432" i="156"/>
  <c r="W1147" i="37" s="1"/>
  <c r="X3431" i="156"/>
  <c r="W1146" i="37" s="1"/>
  <c r="X3430" i="156"/>
  <c r="W1145" i="37" s="1"/>
  <c r="X3429" i="156"/>
  <c r="W1144" i="37" s="1"/>
  <c r="X3428" i="156"/>
  <c r="W1143" i="37" s="1"/>
  <c r="X3427" i="156"/>
  <c r="W1142" i="37" s="1"/>
  <c r="X3425" i="156"/>
  <c r="W1140" i="37" s="1"/>
  <c r="X3404" i="156"/>
  <c r="X3387" i="156"/>
  <c r="X3378" i="156"/>
  <c r="X3330" i="156"/>
  <c r="X3307" i="156"/>
  <c r="X3298" i="156"/>
  <c r="X3272" i="156"/>
  <c r="W749" i="37" s="1"/>
  <c r="X3271" i="156"/>
  <c r="W748" i="37" s="1"/>
  <c r="X3270" i="156"/>
  <c r="W747" i="37" s="1"/>
  <c r="X3269" i="156"/>
  <c r="W746" i="37" s="1"/>
  <c r="X3268" i="156"/>
  <c r="W745" i="37" s="1"/>
  <c r="X3267" i="156"/>
  <c r="W744" i="37" s="1"/>
  <c r="X3265" i="156"/>
  <c r="W742" i="37" s="1"/>
  <c r="X3264" i="156"/>
  <c r="W741" i="37" s="1"/>
  <c r="X3263" i="156"/>
  <c r="W740" i="37" s="1"/>
  <c r="X3262" i="156"/>
  <c r="W739" i="37" s="1"/>
  <c r="X3260" i="156"/>
  <c r="W737" i="37" s="1"/>
  <c r="X3259" i="156"/>
  <c r="W736" i="37" s="1"/>
  <c r="X3258" i="156"/>
  <c r="W735" i="37" s="1"/>
  <c r="X3257" i="156"/>
  <c r="W734" i="37" s="1"/>
  <c r="X3256" i="156"/>
  <c r="W733" i="37" s="1"/>
  <c r="X3255" i="156"/>
  <c r="W732" i="37" s="1"/>
  <c r="X3254" i="156"/>
  <c r="W731" i="37" s="1"/>
  <c r="X3253" i="156"/>
  <c r="W730" i="37" s="1"/>
  <c r="X3252" i="156"/>
  <c r="W729" i="37" s="1"/>
  <c r="X3251" i="156"/>
  <c r="W728" i="37" s="1"/>
  <c r="X3250" i="156"/>
  <c r="W727" i="37" s="1"/>
  <c r="X3249" i="156"/>
  <c r="W726" i="37" s="1"/>
  <c r="X3248" i="156"/>
  <c r="W725" i="37" s="1"/>
  <c r="X3247" i="156"/>
  <c r="W724" i="37" s="1"/>
  <c r="X3246" i="156"/>
  <c r="W723" i="37" s="1"/>
  <c r="X3245" i="156"/>
  <c r="W722" i="37" s="1"/>
  <c r="X3244" i="156"/>
  <c r="W721" i="37" s="1"/>
  <c r="X3243" i="156"/>
  <c r="W720" i="37" s="1"/>
  <c r="X3241" i="156"/>
  <c r="W718" i="37" s="1"/>
  <c r="X3240" i="156"/>
  <c r="W717" i="37" s="1"/>
  <c r="X3239" i="156"/>
  <c r="W716" i="37" s="1"/>
  <c r="X3238" i="156"/>
  <c r="W715" i="37" s="1"/>
  <c r="X3236" i="156"/>
  <c r="W713" i="37" s="1"/>
  <c r="X3235" i="156"/>
  <c r="W712" i="37" s="1"/>
  <c r="X3234" i="156"/>
  <c r="W711" i="37" s="1"/>
  <c r="X3228" i="156"/>
  <c r="W705" i="37" s="1"/>
  <c r="X3227" i="156"/>
  <c r="W704" i="37" s="1"/>
  <c r="X3224" i="156"/>
  <c r="W701" i="37" s="1"/>
  <c r="X3223" i="156"/>
  <c r="W700" i="37" s="1"/>
  <c r="X3222" i="156"/>
  <c r="W699" i="37" s="1"/>
  <c r="X3221" i="156"/>
  <c r="W698" i="37" s="1"/>
  <c r="X3220" i="156"/>
  <c r="W697" i="37" s="1"/>
  <c r="X3219" i="156"/>
  <c r="W696" i="37" s="1"/>
  <c r="X3218" i="156"/>
  <c r="W695" i="37" s="1"/>
  <c r="X3217" i="156"/>
  <c r="W694" i="37" s="1"/>
  <c r="X3216" i="156"/>
  <c r="W693" i="37" s="1"/>
  <c r="X3215" i="156"/>
  <c r="W692" i="37" s="1"/>
  <c r="X3214" i="156"/>
  <c r="W691" i="37" s="1"/>
  <c r="X3212" i="156"/>
  <c r="W689" i="37" s="1"/>
  <c r="X3194" i="156"/>
  <c r="X3261" i="156" s="1"/>
  <c r="W738" i="37" s="1"/>
  <c r="X3173" i="156"/>
  <c r="X3164" i="156"/>
  <c r="X3130" i="156"/>
  <c r="W686" i="37" s="1"/>
  <c r="X3129" i="156"/>
  <c r="W685" i="37" s="1"/>
  <c r="X3128" i="156"/>
  <c r="W684" i="37" s="1"/>
  <c r="X3127" i="156"/>
  <c r="W683" i="37" s="1"/>
  <c r="X3126" i="156"/>
  <c r="W682" i="37" s="1"/>
  <c r="X3125" i="156"/>
  <c r="W681" i="37" s="1"/>
  <c r="X3124" i="156"/>
  <c r="W680" i="37" s="1"/>
  <c r="X3122" i="156"/>
  <c r="W678" i="37" s="1"/>
  <c r="X3121" i="156"/>
  <c r="W677" i="37" s="1"/>
  <c r="X3120" i="156"/>
  <c r="W676" i="37" s="1"/>
  <c r="X3119" i="156"/>
  <c r="W675" i="37" s="1"/>
  <c r="X3117" i="156"/>
  <c r="W673" i="37" s="1"/>
  <c r="X3116" i="156"/>
  <c r="W672" i="37" s="1"/>
  <c r="X3115" i="156"/>
  <c r="W671" i="37" s="1"/>
  <c r="X3114" i="156"/>
  <c r="W670" i="37" s="1"/>
  <c r="X3113" i="156"/>
  <c r="W669" i="37" s="1"/>
  <c r="X3112" i="156"/>
  <c r="W668" i="37" s="1"/>
  <c r="X3111" i="156"/>
  <c r="W667" i="37" s="1"/>
  <c r="X3110" i="156"/>
  <c r="W666" i="37" s="1"/>
  <c r="X3109" i="156"/>
  <c r="W665" i="37" s="1"/>
  <c r="X3108" i="156"/>
  <c r="W664" i="37" s="1"/>
  <c r="X3107" i="156"/>
  <c r="W663" i="37" s="1"/>
  <c r="X3106" i="156"/>
  <c r="W662" i="37" s="1"/>
  <c r="X3105" i="156"/>
  <c r="W661" i="37" s="1"/>
  <c r="X3104" i="156"/>
  <c r="W660" i="37" s="1"/>
  <c r="X3103" i="156"/>
  <c r="W659" i="37" s="1"/>
  <c r="X3102" i="156"/>
  <c r="W658" i="37" s="1"/>
  <c r="X3101" i="156"/>
  <c r="W657" i="37" s="1"/>
  <c r="X3100" i="156"/>
  <c r="W656" i="37" s="1"/>
  <c r="W1294" i="37" s="1"/>
  <c r="X3099" i="156"/>
  <c r="W655" i="37" s="1"/>
  <c r="X3097" i="156"/>
  <c r="W653" i="37" s="1"/>
  <c r="W1291" i="37" s="1"/>
  <c r="X3096" i="156"/>
  <c r="W652" i="37" s="1"/>
  <c r="X3095" i="156"/>
  <c r="W651" i="37" s="1"/>
  <c r="X3094" i="156"/>
  <c r="W650" i="37" s="1"/>
  <c r="X3093" i="156"/>
  <c r="W649" i="37" s="1"/>
  <c r="X3091" i="156"/>
  <c r="W647" i="37" s="1"/>
  <c r="X3090" i="156"/>
  <c r="W646" i="37" s="1"/>
  <c r="X3089" i="156"/>
  <c r="W645" i="37" s="1"/>
  <c r="X3083" i="156"/>
  <c r="W639" i="37" s="1"/>
  <c r="X3082" i="156"/>
  <c r="W638" i="37" s="1"/>
  <c r="X3077" i="156"/>
  <c r="W633" i="37" s="1"/>
  <c r="X3076" i="156"/>
  <c r="W632" i="37" s="1"/>
  <c r="X3075" i="156"/>
  <c r="W631" i="37" s="1"/>
  <c r="X3074" i="156"/>
  <c r="W630" i="37" s="1"/>
  <c r="X3073" i="156"/>
  <c r="W629" i="37" s="1"/>
  <c r="X3072" i="156"/>
  <c r="W628" i="37" s="1"/>
  <c r="X3071" i="156"/>
  <c r="W627" i="37" s="1"/>
  <c r="X3070" i="156"/>
  <c r="W626" i="37" s="1"/>
  <c r="X3069" i="156"/>
  <c r="W625" i="37" s="1"/>
  <c r="X3068" i="156"/>
  <c r="W624" i="37" s="1"/>
  <c r="X3067" i="156"/>
  <c r="W623" i="37" s="1"/>
  <c r="X3066" i="156"/>
  <c r="W622" i="37" s="1"/>
  <c r="X3040" i="156"/>
  <c r="X3118" i="156" s="1"/>
  <c r="W674" i="37" s="1"/>
  <c r="X3015" i="156"/>
  <c r="X3005" i="156"/>
  <c r="X2970" i="156"/>
  <c r="W552" i="37" s="1"/>
  <c r="X2969" i="156"/>
  <c r="W551" i="37" s="1"/>
  <c r="X2968" i="156"/>
  <c r="W550" i="37" s="1"/>
  <c r="X2967" i="156"/>
  <c r="W549" i="37" s="1"/>
  <c r="X2966" i="156"/>
  <c r="W548" i="37" s="1"/>
  <c r="X2965" i="156"/>
  <c r="W547" i="37" s="1"/>
  <c r="X2964" i="156"/>
  <c r="W546" i="37" s="1"/>
  <c r="X2963" i="156"/>
  <c r="W545" i="37" s="1"/>
  <c r="X2961" i="156"/>
  <c r="W543" i="37" s="1"/>
  <c r="X2960" i="156"/>
  <c r="W542" i="37" s="1"/>
  <c r="X2959" i="156"/>
  <c r="W541" i="37" s="1"/>
  <c r="X2958" i="156"/>
  <c r="W540" i="37" s="1"/>
  <c r="X2956" i="156"/>
  <c r="W538" i="37" s="1"/>
  <c r="X2955" i="156"/>
  <c r="W537" i="37" s="1"/>
  <c r="X2954" i="156"/>
  <c r="W536" i="37" s="1"/>
  <c r="X2953" i="156"/>
  <c r="W535" i="37" s="1"/>
  <c r="X2952" i="156"/>
  <c r="W534" i="37" s="1"/>
  <c r="X2951" i="156"/>
  <c r="W533" i="37" s="1"/>
  <c r="X2950" i="156"/>
  <c r="W532" i="37" s="1"/>
  <c r="X2949" i="156"/>
  <c r="W531" i="37" s="1"/>
  <c r="X2948" i="156"/>
  <c r="W530" i="37" s="1"/>
  <c r="X2947" i="156"/>
  <c r="W529" i="37" s="1"/>
  <c r="X2946" i="156"/>
  <c r="W528" i="37" s="1"/>
  <c r="X2945" i="156"/>
  <c r="W527" i="37" s="1"/>
  <c r="X2944" i="156"/>
  <c r="W526" i="37" s="1"/>
  <c r="X2943" i="156"/>
  <c r="W525" i="37" s="1"/>
  <c r="X2942" i="156"/>
  <c r="W524" i="37" s="1"/>
  <c r="X2941" i="156"/>
  <c r="W523" i="37" s="1"/>
  <c r="X2940" i="156"/>
  <c r="W522" i="37" s="1"/>
  <c r="X2938" i="156"/>
  <c r="W520" i="37" s="1"/>
  <c r="X2937" i="156"/>
  <c r="W519" i="37" s="1"/>
  <c r="X2936" i="156"/>
  <c r="W518" i="37" s="1"/>
  <c r="X2935" i="156"/>
  <c r="W517" i="37" s="1"/>
  <c r="X2933" i="156"/>
  <c r="W515" i="37" s="1"/>
  <c r="X2932" i="156"/>
  <c r="W514" i="37" s="1"/>
  <c r="X2931" i="156"/>
  <c r="W513" i="37" s="1"/>
  <c r="X2925" i="156"/>
  <c r="W507" i="37" s="1"/>
  <c r="X2924" i="156"/>
  <c r="W506" i="37" s="1"/>
  <c r="X2920" i="156"/>
  <c r="W502" i="37" s="1"/>
  <c r="X2919" i="156"/>
  <c r="W501" i="37" s="1"/>
  <c r="X2918" i="156"/>
  <c r="W500" i="37" s="1"/>
  <c r="X2917" i="156"/>
  <c r="W499" i="37" s="1"/>
  <c r="X2916" i="156"/>
  <c r="W498" i="37" s="1"/>
  <c r="X2915" i="156"/>
  <c r="W497" i="37" s="1"/>
  <c r="X2914" i="156"/>
  <c r="W496" i="37" s="1"/>
  <c r="X2913" i="156"/>
  <c r="W495" i="37" s="1"/>
  <c r="X2912" i="156"/>
  <c r="W494" i="37" s="1"/>
  <c r="X2911" i="156"/>
  <c r="W493" i="37" s="1"/>
  <c r="X2910" i="156"/>
  <c r="W492" i="37" s="1"/>
  <c r="X2908" i="156"/>
  <c r="W490" i="37" s="1"/>
  <c r="X2882" i="156"/>
  <c r="X2957" i="156" s="1"/>
  <c r="W539" i="37" s="1"/>
  <c r="X2860" i="156"/>
  <c r="X2851" i="156"/>
  <c r="X2817" i="156"/>
  <c r="W350" i="37" s="1"/>
  <c r="X2816" i="156"/>
  <c r="W349" i="37" s="1"/>
  <c r="X2815" i="156"/>
  <c r="W348" i="37" s="1"/>
  <c r="X2814" i="156"/>
  <c r="W347" i="37" s="1"/>
  <c r="X2813" i="156"/>
  <c r="W346" i="37" s="1"/>
  <c r="X2809" i="156"/>
  <c r="W342" i="37" s="1"/>
  <c r="X2807" i="156"/>
  <c r="W340" i="37" s="1"/>
  <c r="X2803" i="156"/>
  <c r="W336" i="37" s="1"/>
  <c r="X2798" i="156"/>
  <c r="W331" i="37" s="1"/>
  <c r="X2790" i="156"/>
  <c r="W323" i="37" s="1"/>
  <c r="X2789" i="156"/>
  <c r="W322" i="37" s="1"/>
  <c r="X2788" i="156"/>
  <c r="W321" i="37" s="1"/>
  <c r="X2787" i="156"/>
  <c r="W320" i="37" s="1"/>
  <c r="X2785" i="156"/>
  <c r="W318" i="37" s="1"/>
  <c r="X2784" i="156"/>
  <c r="W317" i="37" s="1"/>
  <c r="X2782" i="156"/>
  <c r="W315" i="37" s="1"/>
  <c r="X2780" i="156"/>
  <c r="W313" i="37" s="1"/>
  <c r="X2779" i="156"/>
  <c r="W312" i="37" s="1"/>
  <c r="X2773" i="156"/>
  <c r="W306" i="37" s="1"/>
  <c r="X2760" i="156"/>
  <c r="W293" i="37" s="1"/>
  <c r="X2759" i="156"/>
  <c r="W292" i="37" s="1"/>
  <c r="X2757" i="156"/>
  <c r="W290" i="37" s="1"/>
  <c r="X2739" i="156"/>
  <c r="X2805" i="156" s="1"/>
  <c r="W338" i="37" s="1"/>
  <c r="X2715" i="156"/>
  <c r="X2707" i="156"/>
  <c r="X2672" i="156"/>
  <c r="W85" i="37" s="1"/>
  <c r="X2668" i="156"/>
  <c r="W81" i="37" s="1"/>
  <c r="X2667" i="156"/>
  <c r="W80" i="37" s="1"/>
  <c r="X2666" i="156"/>
  <c r="W79" i="37" s="1"/>
  <c r="X2665" i="156"/>
  <c r="W78" i="37" s="1"/>
  <c r="X2660" i="156"/>
  <c r="W73" i="37" s="1"/>
  <c r="X2658" i="156"/>
  <c r="W71" i="37" s="1"/>
  <c r="X2655" i="156"/>
  <c r="W68" i="37" s="1"/>
  <c r="X2654" i="156"/>
  <c r="W67" i="37" s="1"/>
  <c r="W63" i="37"/>
  <c r="X2644" i="156"/>
  <c r="W57" i="37" s="1"/>
  <c r="X2635" i="156"/>
  <c r="W48" i="37" s="1"/>
  <c r="X2634" i="156"/>
  <c r="W47" i="37" s="1"/>
  <c r="X2633" i="156"/>
  <c r="W46" i="37" s="1"/>
  <c r="W45" i="37"/>
  <c r="X2630" i="156"/>
  <c r="W43" i="37" s="1"/>
  <c r="X2629" i="156"/>
  <c r="W42" i="37" s="1"/>
  <c r="X2628" i="156"/>
  <c r="W41" i="37" s="1"/>
  <c r="X2627" i="156"/>
  <c r="W40" i="37" s="1"/>
  <c r="X2625" i="156"/>
  <c r="W38" i="37" s="1"/>
  <c r="W36" i="37"/>
  <c r="X2617" i="156"/>
  <c r="W30" i="37" s="1"/>
  <c r="X2600" i="156"/>
  <c r="W13" i="37" s="1"/>
  <c r="X2599" i="156"/>
  <c r="W12" i="37" s="1"/>
  <c r="X2598" i="156"/>
  <c r="W11" i="37" s="1"/>
  <c r="X2597" i="156"/>
  <c r="W10" i="37" s="1"/>
  <c r="X2582" i="156"/>
  <c r="X2577" i="156"/>
  <c r="X2570" i="156"/>
  <c r="X2558" i="156"/>
  <c r="X2550" i="156"/>
  <c r="X2551" i="156" s="1"/>
  <c r="X2540" i="156"/>
  <c r="X2541" i="156" s="1"/>
  <c r="X2532" i="156"/>
  <c r="X2533" i="156" s="1"/>
  <c r="X2522" i="156"/>
  <c r="X2514" i="156"/>
  <c r="X2515" i="156" s="1"/>
  <c r="X2508" i="156"/>
  <c r="X2509" i="156" s="1"/>
  <c r="X2492" i="156"/>
  <c r="X2493" i="156" s="1"/>
  <c r="X2483" i="156"/>
  <c r="X2484" i="156" s="1"/>
  <c r="X2468" i="156"/>
  <c r="X2460" i="156"/>
  <c r="X2461" i="156" s="1"/>
  <c r="X2442" i="156"/>
  <c r="X2447" i="156" s="1"/>
  <c r="X2414" i="156"/>
  <c r="X2415" i="156" s="1"/>
  <c r="X2399" i="156"/>
  <c r="X2400" i="156" s="1"/>
  <c r="X2390" i="156"/>
  <c r="X2380" i="156"/>
  <c r="X2381" i="156" s="1"/>
  <c r="X2365" i="156"/>
  <c r="X2366" i="156" s="1"/>
  <c r="X2358" i="156"/>
  <c r="X2318" i="156"/>
  <c r="X2323" i="156" s="1"/>
  <c r="X2305" i="156"/>
  <c r="X2306" i="156" s="1"/>
  <c r="X2279" i="156"/>
  <c r="X2280" i="156" s="1"/>
  <c r="X2271" i="156"/>
  <c r="X2272" i="156" s="1"/>
  <c r="X2246" i="156"/>
  <c r="X2252" i="156" s="1"/>
  <c r="X2238" i="156"/>
  <c r="X2239" i="156" s="1"/>
  <c r="X2222" i="156"/>
  <c r="X2223" i="156" s="1"/>
  <c r="X2206" i="156"/>
  <c r="X2196" i="156"/>
  <c r="X2188" i="156"/>
  <c r="X2164" i="156"/>
  <c r="X2156" i="156"/>
  <c r="X2129" i="156"/>
  <c r="X2135" i="156" s="1"/>
  <c r="X2099" i="156"/>
  <c r="X2075" i="156"/>
  <c r="X2067" i="156"/>
  <c r="X2023" i="156"/>
  <c r="X1973" i="156"/>
  <c r="X1965" i="156"/>
  <c r="X1922" i="156"/>
  <c r="X1880" i="156"/>
  <c r="X1875" i="156"/>
  <c r="X1858" i="156"/>
  <c r="X1859" i="156" s="1"/>
  <c r="X1805" i="156"/>
  <c r="X1800" i="156"/>
  <c r="X1752" i="156"/>
  <c r="X1747" i="156"/>
  <c r="X1696" i="156"/>
  <c r="X1691" i="156"/>
  <c r="X1674" i="156"/>
  <c r="X1675" i="156" s="1"/>
  <c r="X1660" i="156"/>
  <c r="X1661" i="156" s="1"/>
  <c r="X1646" i="156"/>
  <c r="X1647" i="156" s="1"/>
  <c r="X1622" i="156"/>
  <c r="X1596" i="156"/>
  <c r="X1588" i="156"/>
  <c r="X1557" i="156"/>
  <c r="X1533" i="156"/>
  <c r="X1525" i="156"/>
  <c r="X1490" i="156"/>
  <c r="X1461" i="156"/>
  <c r="X1453" i="156"/>
  <c r="X1418" i="156"/>
  <c r="X1392" i="156"/>
  <c r="X1384" i="156"/>
  <c r="X1343" i="156"/>
  <c r="X1304" i="156"/>
  <c r="X1296" i="156"/>
  <c r="X1259" i="156"/>
  <c r="X1235" i="156"/>
  <c r="X1227" i="156"/>
  <c r="X1192" i="156"/>
  <c r="X1164" i="156"/>
  <c r="X1156" i="156"/>
  <c r="X1126" i="156"/>
  <c r="X1133" i="156" s="1"/>
  <c r="X1058" i="156"/>
  <c r="X1053" i="156"/>
  <c r="X996" i="156"/>
  <c r="X991" i="156"/>
  <c r="X957" i="156"/>
  <c r="X970" i="156" s="1"/>
  <c r="X910" i="156"/>
  <c r="X866" i="156"/>
  <c r="X858" i="156"/>
  <c r="X823" i="156"/>
  <c r="W1251" i="37" s="1"/>
  <c r="X821" i="156"/>
  <c r="W1249" i="37" s="1"/>
  <c r="W1336" i="37" s="1"/>
  <c r="X820" i="156"/>
  <c r="W1248" i="37" s="1"/>
  <c r="W1335" i="37" s="1"/>
  <c r="X819" i="156"/>
  <c r="W1247" i="37" s="1"/>
  <c r="W1334" i="37" s="1"/>
  <c r="X818" i="156"/>
  <c r="W1246" i="37" s="1"/>
  <c r="X813" i="156"/>
  <c r="W1241" i="37" s="1"/>
  <c r="X809" i="156"/>
  <c r="W1237" i="37" s="1"/>
  <c r="W1323" i="37" s="1"/>
  <c r="X808" i="156"/>
  <c r="W1236" i="37" s="1"/>
  <c r="X804" i="156"/>
  <c r="W1232" i="37" s="1"/>
  <c r="W1318" i="37" s="1"/>
  <c r="X794" i="156"/>
  <c r="W1222" i="37" s="1"/>
  <c r="W1308" i="37" s="1"/>
  <c r="X785" i="156"/>
  <c r="W1213" i="37" s="1"/>
  <c r="X783" i="156"/>
  <c r="W1211" i="37" s="1"/>
  <c r="X782" i="156"/>
  <c r="W1210" i="37" s="1"/>
  <c r="X781" i="156"/>
  <c r="W1209" i="37" s="1"/>
  <c r="X780" i="156"/>
  <c r="W1208" i="37" s="1"/>
  <c r="X779" i="156"/>
  <c r="W1207" i="37" s="1"/>
  <c r="X766" i="156"/>
  <c r="X776" i="156" s="1"/>
  <c r="X741" i="156"/>
  <c r="X732" i="156"/>
  <c r="X733" i="156" s="1"/>
  <c r="X712" i="156"/>
  <c r="X714" i="156" s="1"/>
  <c r="X667" i="156"/>
  <c r="X661" i="156"/>
  <c r="X644" i="156"/>
  <c r="X650" i="156" s="1"/>
  <c r="X620" i="156"/>
  <c r="X621" i="156" s="1"/>
  <c r="X606" i="156"/>
  <c r="X607" i="156" s="1"/>
  <c r="X587" i="156"/>
  <c r="X593" i="156" s="1"/>
  <c r="X553" i="156"/>
  <c r="X560" i="156" s="1"/>
  <c r="X465" i="156"/>
  <c r="X479" i="156" s="1"/>
  <c r="X342" i="156"/>
  <c r="X357" i="156" s="1"/>
  <c r="X258" i="156"/>
  <c r="X276" i="156" s="1"/>
  <c r="X182" i="156"/>
  <c r="X191" i="156" s="1"/>
  <c r="X105" i="156"/>
  <c r="X138" i="156" s="1"/>
  <c r="X2622" i="156" l="1"/>
  <c r="W35" i="37" s="1"/>
  <c r="W1339" i="37"/>
  <c r="X2631" i="156"/>
  <c r="W44" i="37" s="1"/>
  <c r="X1874" i="156"/>
  <c r="X2066" i="156"/>
  <c r="X1799" i="156"/>
  <c r="X1964" i="156"/>
  <c r="X2778" i="156"/>
  <c r="W311" i="37" s="1"/>
  <c r="X3004" i="156"/>
  <c r="X2786" i="156"/>
  <c r="W319" i="37" s="1"/>
  <c r="X2850" i="156"/>
  <c r="X3098" i="156"/>
  <c r="W654" i="37" s="1"/>
  <c r="X3163" i="156"/>
  <c r="X2939" i="156"/>
  <c r="W521" i="37" s="1"/>
  <c r="X3242" i="156"/>
  <c r="W719" i="37" s="1"/>
  <c r="W1297" i="37"/>
  <c r="W1333" i="37"/>
  <c r="W1254" i="37"/>
  <c r="W1256" i="37"/>
  <c r="W1322" i="37"/>
  <c r="W1255" i="37"/>
  <c r="X857" i="156"/>
  <c r="X1052" i="156"/>
  <c r="X1226" i="156"/>
  <c r="X1383" i="156"/>
  <c r="X1524" i="156"/>
  <c r="X1155" i="156"/>
  <c r="X1295" i="156"/>
  <c r="X1452" i="156"/>
  <c r="X1587" i="156"/>
  <c r="X1690" i="156"/>
  <c r="W1285" i="37"/>
  <c r="W1295" i="37"/>
  <c r="W1342" i="37"/>
  <c r="X3477" i="156"/>
  <c r="W1192" i="37" s="1"/>
  <c r="W1261" i="37"/>
  <c r="W1287" i="37"/>
  <c r="W1296" i="37"/>
  <c r="X3297" i="156"/>
  <c r="W1262" i="37"/>
  <c r="W1288" i="37"/>
  <c r="W1257" i="37"/>
  <c r="W1263" i="37"/>
  <c r="W1277" i="37"/>
  <c r="W1289" i="37"/>
  <c r="W1345" i="37"/>
  <c r="W1258" i="37"/>
  <c r="W1264" i="37"/>
  <c r="W1283" i="37"/>
  <c r="W1290" i="37"/>
  <c r="W1284" i="37"/>
  <c r="W1293" i="37"/>
  <c r="W1307" i="37"/>
  <c r="X990" i="156"/>
  <c r="X3458" i="156"/>
  <c r="W1173" i="37" s="1"/>
  <c r="X1746" i="156"/>
  <c r="X3377" i="156"/>
  <c r="X2656" i="156"/>
  <c r="W69" i="37" s="1"/>
  <c r="X3199" i="156"/>
  <c r="X778" i="156"/>
  <c r="W1206" i="37" s="1"/>
  <c r="X3045" i="156"/>
  <c r="X814" i="156"/>
  <c r="W1242" i="37" s="1"/>
  <c r="X2930" i="156"/>
  <c r="W512" i="37" s="1"/>
  <c r="X3233" i="156"/>
  <c r="W710" i="37" s="1"/>
  <c r="X3449" i="156"/>
  <c r="W1164" i="37" s="1"/>
  <c r="X2155" i="156"/>
  <c r="X3088" i="156"/>
  <c r="W644" i="37" s="1"/>
  <c r="X2571" i="156"/>
  <c r="X2706" i="156"/>
  <c r="X3087" i="156" l="1"/>
  <c r="W643" i="37" s="1"/>
  <c r="X2621" i="156"/>
  <c r="W34" i="37" s="1"/>
  <c r="X3232" i="156"/>
  <c r="W709" i="37" s="1"/>
  <c r="X1778" i="156"/>
  <c r="X1784" i="156" s="1"/>
  <c r="X1723" i="156"/>
  <c r="X1731" i="156" s="1"/>
  <c r="X1423" i="156"/>
  <c r="X1431" i="156" s="1"/>
  <c r="X1836" i="156"/>
  <c r="X1845" i="156" s="1"/>
  <c r="X1026" i="156"/>
  <c r="X1034" i="156" s="1"/>
  <c r="X3409" i="156"/>
  <c r="X1348" i="156"/>
  <c r="X1363" i="156" s="1"/>
  <c r="X915" i="156"/>
  <c r="X934" i="156" s="1"/>
  <c r="X2104" i="156"/>
  <c r="X2111" i="156" s="1"/>
  <c r="X1495" i="156"/>
  <c r="X1504" i="156" s="1"/>
  <c r="X1090" i="156"/>
  <c r="X1096" i="156" s="1"/>
  <c r="X2887" i="156"/>
  <c r="X2962" i="156" s="1"/>
  <c r="W544" i="37" s="1"/>
  <c r="X2929" i="156"/>
  <c r="W511" i="37" s="1"/>
  <c r="X3335" i="156"/>
  <c r="X3348" i="156" s="1"/>
  <c r="X1197" i="156"/>
  <c r="X1205" i="156" s="1"/>
  <c r="X2028" i="156"/>
  <c r="X2046" i="156" s="1"/>
  <c r="X1627" i="156"/>
  <c r="X1633" i="156" s="1"/>
  <c r="X1264" i="156"/>
  <c r="X1270" i="156" s="1"/>
  <c r="X1562" i="156"/>
  <c r="X1568" i="156" s="1"/>
  <c r="X1906" i="156"/>
  <c r="X1915" i="156" s="1"/>
  <c r="X3448" i="156"/>
  <c r="W1163" i="37" s="1"/>
  <c r="W1292" i="37"/>
  <c r="W1282" i="37"/>
  <c r="W1324" i="37"/>
  <c r="X777" i="156"/>
  <c r="W1205" i="37" s="1"/>
  <c r="X2193" i="156"/>
  <c r="X3064" i="156"/>
  <c r="X3065" i="156" s="1"/>
  <c r="W621" i="37" s="1"/>
  <c r="X3123" i="156"/>
  <c r="W679" i="37" s="1"/>
  <c r="X3423" i="156"/>
  <c r="X3266" i="156"/>
  <c r="W743" i="37" s="1"/>
  <c r="X3210" i="156"/>
  <c r="X3211" i="156" s="1"/>
  <c r="W688" i="37" s="1"/>
  <c r="X2777" i="156"/>
  <c r="W310" i="37" s="1"/>
  <c r="X2744" i="156"/>
  <c r="X2905" i="156"/>
  <c r="X2907" i="156" s="1"/>
  <c r="W489" i="37" s="1"/>
  <c r="AF1156" i="156"/>
  <c r="AE1156" i="156"/>
  <c r="AD1156" i="156"/>
  <c r="AB1156" i="156"/>
  <c r="AA1156" i="156"/>
  <c r="W1156" i="156"/>
  <c r="V1156" i="156"/>
  <c r="U1156" i="156"/>
  <c r="T1156" i="156"/>
  <c r="S1156" i="156"/>
  <c r="R1156" i="156"/>
  <c r="Q1156" i="156"/>
  <c r="AE49" i="46"/>
  <c r="AD49" i="46"/>
  <c r="AC49" i="46"/>
  <c r="AA49" i="46"/>
  <c r="Z49" i="46"/>
  <c r="V49" i="46"/>
  <c r="U49" i="46"/>
  <c r="T49" i="46"/>
  <c r="S49" i="46"/>
  <c r="R49" i="46"/>
  <c r="Q49" i="46"/>
  <c r="P49" i="46"/>
  <c r="AG1688" i="157"/>
  <c r="AF1688" i="157"/>
  <c r="AE1688" i="157"/>
  <c r="AC1688" i="157"/>
  <c r="AB1688" i="157"/>
  <c r="X1688" i="157"/>
  <c r="W1688" i="157"/>
  <c r="V1688" i="157"/>
  <c r="U1688" i="157"/>
  <c r="T1688" i="157"/>
  <c r="S1688" i="157"/>
  <c r="R1688" i="157"/>
  <c r="AG56" i="157"/>
  <c r="AF56" i="157"/>
  <c r="AE56" i="157"/>
  <c r="AC56" i="157"/>
  <c r="AB56" i="157"/>
  <c r="X56" i="157"/>
  <c r="W56" i="157"/>
  <c r="V56" i="157"/>
  <c r="U56" i="157"/>
  <c r="T56" i="157"/>
  <c r="S56" i="157"/>
  <c r="R56" i="157"/>
  <c r="AF3378" i="156"/>
  <c r="AE3378" i="156"/>
  <c r="AD3378" i="156"/>
  <c r="AB3378" i="156"/>
  <c r="AA3378" i="156"/>
  <c r="W3378" i="156"/>
  <c r="V3378" i="156"/>
  <c r="U3378" i="156"/>
  <c r="T3378" i="156"/>
  <c r="S3378" i="156"/>
  <c r="R3378" i="156"/>
  <c r="Q3378" i="156"/>
  <c r="X2661" i="156" l="1"/>
  <c r="W74" i="37" s="1"/>
  <c r="X3424" i="156"/>
  <c r="W1139" i="37" s="1"/>
  <c r="X3482" i="156"/>
  <c r="W1197" i="37" s="1"/>
  <c r="W1281" i="37"/>
  <c r="W687" i="37"/>
  <c r="W620" i="37"/>
  <c r="W488" i="37"/>
  <c r="X2906" i="156"/>
  <c r="X2755" i="156"/>
  <c r="X2756" i="156" s="1"/>
  <c r="W289" i="37" s="1"/>
  <c r="X2810" i="156"/>
  <c r="W343" i="37" s="1"/>
  <c r="X2198" i="156"/>
  <c r="X2596" i="156" s="1"/>
  <c r="AE1588" i="156"/>
  <c r="AD1588" i="156"/>
  <c r="AB1588" i="156"/>
  <c r="AA1588" i="156"/>
  <c r="AF1588" i="156"/>
  <c r="W1588" i="156"/>
  <c r="V1588" i="156"/>
  <c r="U1588" i="156"/>
  <c r="T1588" i="156"/>
  <c r="S1588" i="156"/>
  <c r="R1588" i="156"/>
  <c r="Q1588" i="156"/>
  <c r="AF1453" i="156"/>
  <c r="AE1453" i="156"/>
  <c r="AD1453" i="156"/>
  <c r="AB1453" i="156"/>
  <c r="AA1453" i="156"/>
  <c r="W1453" i="156"/>
  <c r="V1453" i="156"/>
  <c r="U1453" i="156"/>
  <c r="T1453" i="156"/>
  <c r="S1453" i="156"/>
  <c r="R1453" i="156"/>
  <c r="Q1453" i="156"/>
  <c r="AF1384" i="156"/>
  <c r="AE1384" i="156"/>
  <c r="AD1384" i="156"/>
  <c r="AB1384" i="156"/>
  <c r="AA1384" i="156"/>
  <c r="W1384" i="156"/>
  <c r="V1384" i="156"/>
  <c r="U1384" i="156"/>
  <c r="T1384" i="156"/>
  <c r="S1384" i="156"/>
  <c r="R1384" i="156"/>
  <c r="Q1384" i="156"/>
  <c r="AF1227" i="156"/>
  <c r="AE1227" i="156"/>
  <c r="AD1227" i="156"/>
  <c r="AB1227" i="156"/>
  <c r="AA1227" i="156"/>
  <c r="Z1228" i="156"/>
  <c r="AE465" i="156"/>
  <c r="AD465" i="156"/>
  <c r="AB465" i="156"/>
  <c r="AF465" i="156"/>
  <c r="W1138" i="37" l="1"/>
  <c r="X2595" i="156"/>
  <c r="W9" i="37"/>
  <c r="W8" i="37" s="1"/>
  <c r="W1329" i="37"/>
  <c r="W288" i="37"/>
  <c r="G2829" i="156"/>
  <c r="W1253" i="37" l="1"/>
  <c r="W1252" i="37" l="1"/>
  <c r="AF783" i="156" l="1"/>
  <c r="AE1211" i="37" s="1"/>
  <c r="AE783" i="156"/>
  <c r="AD1211" i="37" s="1"/>
  <c r="AD783" i="156"/>
  <c r="AC1211" i="37" s="1"/>
  <c r="AB783" i="156"/>
  <c r="AA1211" i="37" s="1"/>
  <c r="AA783" i="156"/>
  <c r="Z1211" i="37" s="1"/>
  <c r="W783" i="156"/>
  <c r="V1211" i="37" s="1"/>
  <c r="W465" i="156"/>
  <c r="Z378" i="156"/>
  <c r="Z461" i="156" s="1"/>
  <c r="Z810" i="156" s="1"/>
  <c r="Y1238" i="37" s="1"/>
  <c r="Y783" i="156"/>
  <c r="X1211" i="37" s="1"/>
  <c r="AG1211" i="37" l="1"/>
  <c r="AC378" i="156"/>
  <c r="Z783" i="156"/>
  <c r="Y1211" i="37" s="1"/>
  <c r="AF1211" i="37" s="1"/>
  <c r="AC783" i="156" l="1"/>
  <c r="AB1211" i="37" s="1"/>
  <c r="AC461" i="156"/>
  <c r="AC810" i="156" s="1"/>
  <c r="AB1238" i="37" s="1"/>
  <c r="I1561" i="157"/>
  <c r="M822" i="156"/>
  <c r="I822" i="156"/>
  <c r="G822" i="156"/>
  <c r="E822" i="156"/>
  <c r="M476" i="156"/>
  <c r="G476" i="156"/>
  <c r="E476" i="156"/>
  <c r="F474" i="156"/>
  <c r="H474" i="156" s="1"/>
  <c r="H822" i="156" s="1"/>
  <c r="K474" i="156"/>
  <c r="O474" i="156" s="1"/>
  <c r="P474" i="156" s="1"/>
  <c r="P822" i="156" s="1"/>
  <c r="J474" i="156"/>
  <c r="J822" i="156" s="1"/>
  <c r="O822" i="156" l="1"/>
  <c r="K822" i="156"/>
  <c r="F822" i="156"/>
  <c r="L474" i="156"/>
  <c r="N474" i="156" l="1"/>
  <c r="N822" i="156" s="1"/>
  <c r="L822" i="156"/>
  <c r="G784" i="156"/>
  <c r="F1212" i="37" s="1"/>
  <c r="E784" i="156"/>
  <c r="D1212" i="37" s="1"/>
  <c r="I438" i="157"/>
  <c r="I437" i="157"/>
  <c r="H2017" i="156"/>
  <c r="F784" i="156"/>
  <c r="E1212" i="37" s="1"/>
  <c r="G378" i="156"/>
  <c r="E378" i="156"/>
  <c r="E783" i="156" s="1"/>
  <c r="D1211" i="37" s="1"/>
  <c r="H114" i="156"/>
  <c r="E115" i="156"/>
  <c r="H379" i="156" l="1"/>
  <c r="H784" i="156" s="1"/>
  <c r="G1212" i="37" s="1"/>
  <c r="E461" i="156"/>
  <c r="E810" i="156" s="1"/>
  <c r="D1238" i="37" s="1"/>
  <c r="F378" i="156"/>
  <c r="G461" i="156"/>
  <c r="H537" i="156"/>
  <c r="H2018" i="156"/>
  <c r="G783" i="156"/>
  <c r="F1211" i="37" s="1"/>
  <c r="H2021" i="156"/>
  <c r="F783" i="156" l="1"/>
  <c r="E1211" i="37" s="1"/>
  <c r="F461" i="156"/>
  <c r="F810" i="156" s="1"/>
  <c r="E1238" i="37" s="1"/>
  <c r="G810" i="156"/>
  <c r="F1238" i="37" s="1"/>
  <c r="H378" i="156"/>
  <c r="H783" i="156" s="1"/>
  <c r="G1211" i="37" s="1"/>
  <c r="H461" i="156" l="1"/>
  <c r="H810" i="156" s="1"/>
  <c r="G1238" i="37" s="1"/>
  <c r="Z1696" i="157" l="1"/>
  <c r="Z1390" i="157"/>
  <c r="Z1355" i="157"/>
  <c r="Z1206" i="157"/>
  <c r="Z1052" i="157"/>
  <c r="Z1051" i="157"/>
  <c r="Z753" i="157"/>
  <c r="Z265" i="157"/>
  <c r="Z149" i="157"/>
  <c r="X49" i="46" l="1"/>
  <c r="Z1688" i="157"/>
  <c r="Z56" i="157"/>
  <c r="Y3378" i="156"/>
  <c r="Y1384" i="156" l="1"/>
  <c r="Y1453" i="156"/>
  <c r="Y1588" i="156"/>
  <c r="AC1228" i="156"/>
  <c r="V1337" i="37"/>
  <c r="V1245" i="37"/>
  <c r="V1244" i="37"/>
  <c r="V1240" i="37"/>
  <c r="V1239" i="37"/>
  <c r="V1235" i="37"/>
  <c r="V1234" i="37"/>
  <c r="V1233" i="37"/>
  <c r="V1231" i="37"/>
  <c r="V1230" i="37"/>
  <c r="V1229" i="37"/>
  <c r="V1228" i="37"/>
  <c r="V1227" i="37"/>
  <c r="V1225" i="37"/>
  <c r="V1224" i="37"/>
  <c r="V1223" i="37"/>
  <c r="V1221" i="37"/>
  <c r="V1220" i="37"/>
  <c r="V1219" i="37"/>
  <c r="V1218" i="37"/>
  <c r="V1217" i="37"/>
  <c r="V1216" i="37"/>
  <c r="V1215" i="37"/>
  <c r="V1214" i="37"/>
  <c r="V1162" i="37"/>
  <c r="V1161" i="37"/>
  <c r="V1160" i="37"/>
  <c r="V1156" i="37"/>
  <c r="V1152" i="37"/>
  <c r="V1151" i="37"/>
  <c r="V1150" i="37"/>
  <c r="V1141" i="37"/>
  <c r="V1132" i="37"/>
  <c r="V1131" i="37"/>
  <c r="V1097" i="37"/>
  <c r="V1096" i="37"/>
  <c r="V1095" i="37"/>
  <c r="V1092" i="37"/>
  <c r="V1091" i="37"/>
  <c r="V1033" i="37"/>
  <c r="V1032" i="37"/>
  <c r="V1031" i="37"/>
  <c r="V1028" i="37"/>
  <c r="V1027" i="37"/>
  <c r="V1007" i="37"/>
  <c r="V1006" i="37"/>
  <c r="V1004" i="37"/>
  <c r="V964" i="37"/>
  <c r="V952" i="37"/>
  <c r="V902" i="37"/>
  <c r="V901" i="37"/>
  <c r="V900" i="37"/>
  <c r="V896" i="37"/>
  <c r="V895" i="37"/>
  <c r="V894" i="37"/>
  <c r="V885" i="37"/>
  <c r="V875" i="37"/>
  <c r="V873" i="37"/>
  <c r="V854" i="37"/>
  <c r="V838" i="37"/>
  <c r="V837" i="37"/>
  <c r="V836" i="37"/>
  <c r="V833" i="37"/>
  <c r="V832" i="37"/>
  <c r="V831" i="37"/>
  <c r="V819" i="37"/>
  <c r="V808" i="37"/>
  <c r="V807" i="37"/>
  <c r="V771" i="37"/>
  <c r="V770" i="37"/>
  <c r="V769" i="37"/>
  <c r="V766" i="37"/>
  <c r="V765" i="37"/>
  <c r="V753" i="37"/>
  <c r="V708" i="37"/>
  <c r="V707" i="37"/>
  <c r="V706" i="37"/>
  <c r="V703" i="37"/>
  <c r="V702" i="37"/>
  <c r="V690" i="37"/>
  <c r="V642" i="37"/>
  <c r="V641" i="37"/>
  <c r="V640" i="37"/>
  <c r="V637" i="37"/>
  <c r="V636" i="37"/>
  <c r="V635" i="37"/>
  <c r="V634" i="37"/>
  <c r="V612" i="37"/>
  <c r="V576" i="37"/>
  <c r="V575" i="37"/>
  <c r="V574" i="37"/>
  <c r="V571" i="37"/>
  <c r="V570" i="37"/>
  <c r="V566" i="37"/>
  <c r="V565" i="37"/>
  <c r="V556" i="37"/>
  <c r="V510" i="37"/>
  <c r="V509" i="37"/>
  <c r="V508" i="37"/>
  <c r="V505" i="37"/>
  <c r="V504" i="37"/>
  <c r="V503" i="37"/>
  <c r="V491" i="37"/>
  <c r="V461" i="37"/>
  <c r="V457" i="37"/>
  <c r="V444" i="37"/>
  <c r="V443" i="37"/>
  <c r="V442" i="37"/>
  <c r="V439" i="37"/>
  <c r="V438" i="37"/>
  <c r="V437" i="37"/>
  <c r="V425" i="37"/>
  <c r="V406" i="37"/>
  <c r="V405" i="37"/>
  <c r="V404" i="37"/>
  <c r="V372" i="37"/>
  <c r="V371" i="37"/>
  <c r="V370" i="37"/>
  <c r="V369" i="37"/>
  <c r="V368" i="37"/>
  <c r="V360" i="37"/>
  <c r="V358" i="37"/>
  <c r="V355" i="37"/>
  <c r="V345" i="37"/>
  <c r="V344" i="37"/>
  <c r="V341" i="37"/>
  <c r="V339" i="37"/>
  <c r="V337" i="37"/>
  <c r="V335" i="37"/>
  <c r="V334" i="37"/>
  <c r="V333" i="37"/>
  <c r="V332" i="37"/>
  <c r="V330" i="37"/>
  <c r="V329" i="37"/>
  <c r="V328" i="37"/>
  <c r="V327" i="37"/>
  <c r="V326" i="37"/>
  <c r="V325" i="37"/>
  <c r="V324" i="37"/>
  <c r="V316" i="37"/>
  <c r="V309" i="37"/>
  <c r="V308" i="37"/>
  <c r="V307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1" i="37"/>
  <c r="V279" i="37"/>
  <c r="V247" i="37"/>
  <c r="V246" i="37"/>
  <c r="V245" i="37"/>
  <c r="V242" i="37"/>
  <c r="V241" i="37"/>
  <c r="V226" i="37"/>
  <c r="V225" i="37"/>
  <c r="V224" i="37"/>
  <c r="V223" i="37"/>
  <c r="V222" i="37"/>
  <c r="V221" i="37"/>
  <c r="V220" i="37"/>
  <c r="V219" i="37"/>
  <c r="V217" i="37"/>
  <c r="V216" i="37"/>
  <c r="V215" i="37"/>
  <c r="V213" i="37"/>
  <c r="V212" i="37"/>
  <c r="V211" i="37"/>
  <c r="V210" i="37"/>
  <c r="V209" i="37"/>
  <c r="V208" i="37"/>
  <c r="V207" i="37"/>
  <c r="V206" i="37"/>
  <c r="V205" i="37"/>
  <c r="V204" i="37"/>
  <c r="V203" i="37"/>
  <c r="V202" i="37"/>
  <c r="V201" i="37"/>
  <c r="V199" i="37"/>
  <c r="V197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70" i="37"/>
  <c r="V169" i="37"/>
  <c r="V160" i="37"/>
  <c r="V159" i="37"/>
  <c r="V158" i="37"/>
  <c r="V156" i="37"/>
  <c r="V155" i="37"/>
  <c r="V153" i="37"/>
  <c r="V149" i="37"/>
  <c r="V148" i="37"/>
  <c r="V147" i="37"/>
  <c r="V145" i="37"/>
  <c r="V144" i="37"/>
  <c r="V143" i="37"/>
  <c r="V142" i="37"/>
  <c r="V141" i="37"/>
  <c r="V140" i="37"/>
  <c r="V139" i="37"/>
  <c r="V138" i="37"/>
  <c r="V137" i="37"/>
  <c r="V111" i="37"/>
  <c r="V110" i="37"/>
  <c r="V109" i="37"/>
  <c r="V107" i="37"/>
  <c r="V106" i="37"/>
  <c r="V105" i="37"/>
  <c r="V101" i="37"/>
  <c r="V100" i="37"/>
  <c r="V99" i="37"/>
  <c r="V98" i="37"/>
  <c r="V84" i="37"/>
  <c r="V83" i="37"/>
  <c r="V82" i="37"/>
  <c r="V77" i="37"/>
  <c r="V76" i="37"/>
  <c r="V75" i="37"/>
  <c r="V72" i="37"/>
  <c r="V70" i="37"/>
  <c r="V66" i="37"/>
  <c r="V65" i="37"/>
  <c r="V64" i="37"/>
  <c r="V62" i="37"/>
  <c r="V61" i="37"/>
  <c r="V60" i="37"/>
  <c r="V59" i="37"/>
  <c r="V58" i="37"/>
  <c r="V56" i="37"/>
  <c r="V55" i="37"/>
  <c r="V54" i="37"/>
  <c r="V53" i="37"/>
  <c r="V52" i="37"/>
  <c r="V51" i="37"/>
  <c r="V50" i="37"/>
  <c r="V49" i="37"/>
  <c r="V33" i="37"/>
  <c r="V32" i="37"/>
  <c r="V31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4" i="57"/>
  <c r="V1012" i="37" s="1"/>
  <c r="U153" i="57"/>
  <c r="V1011" i="37" s="1"/>
  <c r="U152" i="57"/>
  <c r="V1010" i="37" s="1"/>
  <c r="U151" i="57"/>
  <c r="V1009" i="37" s="1"/>
  <c r="U150" i="57"/>
  <c r="V1008" i="37" s="1"/>
  <c r="U145" i="57"/>
  <c r="V1003" i="37" s="1"/>
  <c r="U143" i="57"/>
  <c r="V1001" i="37" s="1"/>
  <c r="U141" i="57"/>
  <c r="V999" i="37" s="1"/>
  <c r="U140" i="57"/>
  <c r="V998" i="37" s="1"/>
  <c r="U139" i="57"/>
  <c r="V997" i="37" s="1"/>
  <c r="U138" i="57"/>
  <c r="V996" i="37" s="1"/>
  <c r="U137" i="57"/>
  <c r="V995" i="37" s="1"/>
  <c r="U136" i="57"/>
  <c r="V994" i="37" s="1"/>
  <c r="U135" i="57"/>
  <c r="V993" i="37" s="1"/>
  <c r="U134" i="57"/>
  <c r="V992" i="37" s="1"/>
  <c r="U133" i="57"/>
  <c r="V991" i="37" s="1"/>
  <c r="U132" i="57"/>
  <c r="V990" i="37" s="1"/>
  <c r="U131" i="57"/>
  <c r="V989" i="37" s="1"/>
  <c r="U130" i="57"/>
  <c r="V988" i="37" s="1"/>
  <c r="U129" i="57"/>
  <c r="V987" i="37" s="1"/>
  <c r="U128" i="57"/>
  <c r="V986" i="37" s="1"/>
  <c r="U127" i="57"/>
  <c r="V985" i="37" s="1"/>
  <c r="U126" i="57"/>
  <c r="V984" i="37" s="1"/>
  <c r="U125" i="57"/>
  <c r="V983" i="37" s="1"/>
  <c r="U123" i="57"/>
  <c r="V981" i="37" s="1"/>
  <c r="U122" i="57"/>
  <c r="V980" i="37" s="1"/>
  <c r="U121" i="57"/>
  <c r="V979" i="37" s="1"/>
  <c r="U120" i="57"/>
  <c r="V978" i="37" s="1"/>
  <c r="U118" i="57"/>
  <c r="V976" i="37" s="1"/>
  <c r="U117" i="57"/>
  <c r="V975" i="37" s="1"/>
  <c r="U116" i="57"/>
  <c r="V974" i="37" s="1"/>
  <c r="U110" i="57"/>
  <c r="V968" i="37" s="1"/>
  <c r="U109" i="57"/>
  <c r="V967" i="37" s="1"/>
  <c r="U105" i="57"/>
  <c r="V963" i="37" s="1"/>
  <c r="U104" i="57"/>
  <c r="V962" i="37" s="1"/>
  <c r="U103" i="57"/>
  <c r="V961" i="37" s="1"/>
  <c r="U102" i="57"/>
  <c r="V960" i="37" s="1"/>
  <c r="U101" i="57"/>
  <c r="V959" i="37" s="1"/>
  <c r="U100" i="57"/>
  <c r="V958" i="37" s="1"/>
  <c r="U99" i="57"/>
  <c r="V957" i="37" s="1"/>
  <c r="U98" i="57"/>
  <c r="V956" i="37" s="1"/>
  <c r="U97" i="57"/>
  <c r="V955" i="37" s="1"/>
  <c r="U96" i="57"/>
  <c r="V954" i="37" s="1"/>
  <c r="U95" i="57"/>
  <c r="V953" i="37" s="1"/>
  <c r="U93" i="57"/>
  <c r="V951" i="37" s="1"/>
  <c r="U81" i="57"/>
  <c r="U142" i="57" s="1"/>
  <c r="V1000" i="37" s="1"/>
  <c r="U61" i="57"/>
  <c r="U52" i="57"/>
  <c r="U115" i="57" s="1"/>
  <c r="V973" i="37" s="1"/>
  <c r="V145" i="46"/>
  <c r="V287" i="37" s="1"/>
  <c r="V144" i="46"/>
  <c r="V286" i="37" s="1"/>
  <c r="V143" i="46"/>
  <c r="V285" i="37" s="1"/>
  <c r="V142" i="46"/>
  <c r="V284" i="37" s="1"/>
  <c r="V141" i="46"/>
  <c r="V283" i="37" s="1"/>
  <c r="V140" i="46"/>
  <c r="V282" i="37" s="1"/>
  <c r="V139" i="46"/>
  <c r="V281" i="37" s="1"/>
  <c r="V136" i="46"/>
  <c r="V278" i="37" s="1"/>
  <c r="V134" i="46"/>
  <c r="V276" i="37" s="1"/>
  <c r="V132" i="46"/>
  <c r="V274" i="37" s="1"/>
  <c r="V131" i="46"/>
  <c r="V273" i="37" s="1"/>
  <c r="V130" i="46"/>
  <c r="V272" i="37" s="1"/>
  <c r="V129" i="46"/>
  <c r="V271" i="37" s="1"/>
  <c r="V128" i="46"/>
  <c r="V270" i="37" s="1"/>
  <c r="V127" i="46"/>
  <c r="V269" i="37" s="1"/>
  <c r="V126" i="46"/>
  <c r="V268" i="37" s="1"/>
  <c r="V125" i="46"/>
  <c r="V267" i="37" s="1"/>
  <c r="V124" i="46"/>
  <c r="V266" i="37" s="1"/>
  <c r="V123" i="46"/>
  <c r="V265" i="37" s="1"/>
  <c r="V122" i="46"/>
  <c r="V264" i="37" s="1"/>
  <c r="V121" i="46"/>
  <c r="V263" i="37" s="1"/>
  <c r="V120" i="46"/>
  <c r="V262" i="37" s="1"/>
  <c r="V119" i="46"/>
  <c r="V261" i="37" s="1"/>
  <c r="V118" i="46"/>
  <c r="V260" i="37" s="1"/>
  <c r="V117" i="46"/>
  <c r="V259" i="37" s="1"/>
  <c r="V115" i="46"/>
  <c r="V257" i="37" s="1"/>
  <c r="V114" i="46"/>
  <c r="V256" i="37" s="1"/>
  <c r="V113" i="46"/>
  <c r="V255" i="37" s="1"/>
  <c r="V112" i="46"/>
  <c r="V254" i="37" s="1"/>
  <c r="V110" i="46"/>
  <c r="V252" i="37" s="1"/>
  <c r="V109" i="46"/>
  <c r="V251" i="37" s="1"/>
  <c r="V108" i="46"/>
  <c r="V250" i="37" s="1"/>
  <c r="V102" i="46"/>
  <c r="V244" i="37" s="1"/>
  <c r="V101" i="46"/>
  <c r="V243" i="37" s="1"/>
  <c r="V98" i="46"/>
  <c r="V240" i="37" s="1"/>
  <c r="V97" i="46"/>
  <c r="V239" i="37" s="1"/>
  <c r="V96" i="46"/>
  <c r="V238" i="37" s="1"/>
  <c r="V95" i="46"/>
  <c r="V237" i="37" s="1"/>
  <c r="V94" i="46"/>
  <c r="V236" i="37" s="1"/>
  <c r="V93" i="46"/>
  <c r="V235" i="37" s="1"/>
  <c r="V92" i="46"/>
  <c r="V234" i="37" s="1"/>
  <c r="V91" i="46"/>
  <c r="V233" i="37" s="1"/>
  <c r="V90" i="46"/>
  <c r="V232" i="37" s="1"/>
  <c r="V89" i="46"/>
  <c r="V231" i="37" s="1"/>
  <c r="V88" i="46"/>
  <c r="V230" i="37" s="1"/>
  <c r="V87" i="46"/>
  <c r="V229" i="37" s="1"/>
  <c r="V75" i="46"/>
  <c r="V133" i="46" s="1"/>
  <c r="V275" i="37" s="1"/>
  <c r="V58" i="46"/>
  <c r="V116" i="46" s="1"/>
  <c r="V258" i="37" s="1"/>
  <c r="X2278" i="157"/>
  <c r="V1137" i="37" s="1"/>
  <c r="X2277" i="157"/>
  <c r="V1136" i="37" s="1"/>
  <c r="X2276" i="157"/>
  <c r="V1135" i="37" s="1"/>
  <c r="X2275" i="157"/>
  <c r="V1134" i="37" s="1"/>
  <c r="X2274" i="157"/>
  <c r="V1133" i="37" s="1"/>
  <c r="X2270" i="157"/>
  <c r="V1129" i="37" s="1"/>
  <c r="X2269" i="157"/>
  <c r="V1128" i="37" s="1"/>
  <c r="X2268" i="157"/>
  <c r="V1127" i="37" s="1"/>
  <c r="X2267" i="157"/>
  <c r="V1126" i="37" s="1"/>
  <c r="X2265" i="157"/>
  <c r="V1124" i="37" s="1"/>
  <c r="X2264" i="157"/>
  <c r="V1123" i="37" s="1"/>
  <c r="X2263" i="157"/>
  <c r="V1122" i="37" s="1"/>
  <c r="X2262" i="157"/>
  <c r="V1121" i="37" s="1"/>
  <c r="X2261" i="157"/>
  <c r="V1120" i="37" s="1"/>
  <c r="X2260" i="157"/>
  <c r="V1119" i="37" s="1"/>
  <c r="X2259" i="157"/>
  <c r="V1118" i="37" s="1"/>
  <c r="X2258" i="157"/>
  <c r="V1117" i="37" s="1"/>
  <c r="X2257" i="157"/>
  <c r="V1116" i="37" s="1"/>
  <c r="X2256" i="157"/>
  <c r="V1115" i="37" s="1"/>
  <c r="X2255" i="157"/>
  <c r="V1114" i="37" s="1"/>
  <c r="X2254" i="157"/>
  <c r="V1113" i="37" s="1"/>
  <c r="X2253" i="157"/>
  <c r="V1112" i="37" s="1"/>
  <c r="X2252" i="157"/>
  <c r="V1111" i="37" s="1"/>
  <c r="X2251" i="157"/>
  <c r="V1110" i="37" s="1"/>
  <c r="X2250" i="157"/>
  <c r="V1109" i="37" s="1"/>
  <c r="X2248" i="157"/>
  <c r="V1107" i="37" s="1"/>
  <c r="X2247" i="157"/>
  <c r="V1106" i="37" s="1"/>
  <c r="X2246" i="157"/>
  <c r="V1105" i="37" s="1"/>
  <c r="X2245" i="157"/>
  <c r="V1104" i="37" s="1"/>
  <c r="X2243" i="157"/>
  <c r="V1102" i="37" s="1"/>
  <c r="X2242" i="157"/>
  <c r="V1101" i="37" s="1"/>
  <c r="X2241" i="157"/>
  <c r="V1100" i="37" s="1"/>
  <c r="X2235" i="157"/>
  <c r="V1094" i="37" s="1"/>
  <c r="X2234" i="157"/>
  <c r="V1093" i="37" s="1"/>
  <c r="X2231" i="157"/>
  <c r="V1090" i="37" s="1"/>
  <c r="X2230" i="157"/>
  <c r="V1089" i="37" s="1"/>
  <c r="X2229" i="157"/>
  <c r="V1088" i="37" s="1"/>
  <c r="X2228" i="157"/>
  <c r="V1087" i="37" s="1"/>
  <c r="X2227" i="157"/>
  <c r="V1086" i="37" s="1"/>
  <c r="X2226" i="157"/>
  <c r="V1085" i="37" s="1"/>
  <c r="X2225" i="157"/>
  <c r="V1084" i="37" s="1"/>
  <c r="X2224" i="157"/>
  <c r="V1083" i="37" s="1"/>
  <c r="X2223" i="157"/>
  <c r="V1082" i="37" s="1"/>
  <c r="X2222" i="157"/>
  <c r="V1081" i="37" s="1"/>
  <c r="X2221" i="157"/>
  <c r="V1080" i="37" s="1"/>
  <c r="X2220" i="157"/>
  <c r="V1079" i="37" s="1"/>
  <c r="X2219" i="157"/>
  <c r="V1078" i="37" s="1"/>
  <c r="X2207" i="157"/>
  <c r="X2266" i="157" s="1"/>
  <c r="V1125" i="37" s="1"/>
  <c r="X2189" i="157"/>
  <c r="X2180" i="157"/>
  <c r="X2139" i="157"/>
  <c r="V1075" i="37" s="1"/>
  <c r="X2138" i="157"/>
  <c r="V1074" i="37" s="1"/>
  <c r="X2137" i="157"/>
  <c r="V1073" i="37" s="1"/>
  <c r="X2136" i="157"/>
  <c r="V1072" i="37" s="1"/>
  <c r="X2135" i="157"/>
  <c r="V1071" i="37" s="1"/>
  <c r="X2134" i="157"/>
  <c r="V1070" i="37" s="1"/>
  <c r="X2133" i="157"/>
  <c r="V1069" i="37" s="1"/>
  <c r="X2131" i="157"/>
  <c r="V1067" i="37" s="1"/>
  <c r="X2130" i="157"/>
  <c r="V1066" i="37" s="1"/>
  <c r="X2129" i="157"/>
  <c r="V1065" i="37" s="1"/>
  <c r="X2128" i="157"/>
  <c r="V1064" i="37" s="1"/>
  <c r="X2126" i="157"/>
  <c r="V1062" i="37" s="1"/>
  <c r="X2125" i="157"/>
  <c r="V1061" i="37" s="1"/>
  <c r="X2124" i="157"/>
  <c r="V1060" i="37" s="1"/>
  <c r="X2123" i="157"/>
  <c r="V1059" i="37" s="1"/>
  <c r="X2122" i="157"/>
  <c r="V1058" i="37" s="1"/>
  <c r="X2121" i="157"/>
  <c r="V1057" i="37" s="1"/>
  <c r="X2120" i="157"/>
  <c r="V1056" i="37" s="1"/>
  <c r="X2119" i="157"/>
  <c r="V1055" i="37" s="1"/>
  <c r="X2118" i="157"/>
  <c r="V1054" i="37" s="1"/>
  <c r="X2117" i="157"/>
  <c r="V1053" i="37" s="1"/>
  <c r="X2116" i="157"/>
  <c r="V1052" i="37" s="1"/>
  <c r="X2115" i="157"/>
  <c r="V1051" i="37" s="1"/>
  <c r="X2114" i="157"/>
  <c r="V1050" i="37" s="1"/>
  <c r="X2113" i="157"/>
  <c r="V1049" i="37" s="1"/>
  <c r="X2112" i="157"/>
  <c r="V1048" i="37" s="1"/>
  <c r="X2111" i="157"/>
  <c r="V1047" i="37" s="1"/>
  <c r="X2110" i="157"/>
  <c r="V1046" i="37" s="1"/>
  <c r="X2109" i="157"/>
  <c r="V1045" i="37" s="1"/>
  <c r="X2107" i="157"/>
  <c r="V1043" i="37" s="1"/>
  <c r="X2106" i="157"/>
  <c r="V1042" i="37" s="1"/>
  <c r="X2105" i="157"/>
  <c r="V1041" i="37" s="1"/>
  <c r="X2104" i="157"/>
  <c r="V1040" i="37" s="1"/>
  <c r="X2102" i="157"/>
  <c r="V1038" i="37" s="1"/>
  <c r="X2101" i="157"/>
  <c r="V1037" i="37" s="1"/>
  <c r="X2100" i="157"/>
  <c r="V1036" i="37" s="1"/>
  <c r="X2094" i="157"/>
  <c r="V1030" i="37" s="1"/>
  <c r="X2093" i="157"/>
  <c r="V1029" i="37" s="1"/>
  <c r="X2090" i="157"/>
  <c r="V1026" i="37" s="1"/>
  <c r="X2089" i="157"/>
  <c r="V1025" i="37" s="1"/>
  <c r="X2088" i="157"/>
  <c r="V1024" i="37" s="1"/>
  <c r="X2087" i="157"/>
  <c r="V1023" i="37" s="1"/>
  <c r="X2086" i="157"/>
  <c r="V1022" i="37" s="1"/>
  <c r="X2085" i="157"/>
  <c r="V1021" i="37" s="1"/>
  <c r="X2084" i="157"/>
  <c r="V1020" i="37" s="1"/>
  <c r="X2083" i="157"/>
  <c r="V1019" i="37" s="1"/>
  <c r="X2082" i="157"/>
  <c r="V1018" i="37" s="1"/>
  <c r="X2081" i="157"/>
  <c r="V1017" i="37" s="1"/>
  <c r="X2080" i="157"/>
  <c r="V1016" i="37" s="1"/>
  <c r="X2079" i="157"/>
  <c r="V1015" i="37" s="1"/>
  <c r="X2057" i="157"/>
  <c r="X2127" i="157" s="1"/>
  <c r="V1063" i="37" s="1"/>
  <c r="X2035" i="157"/>
  <c r="X2026" i="157"/>
  <c r="X1993" i="157"/>
  <c r="V948" i="37" s="1"/>
  <c r="X1992" i="157"/>
  <c r="V947" i="37" s="1"/>
  <c r="X1991" i="157"/>
  <c r="V946" i="37" s="1"/>
  <c r="X1990" i="157"/>
  <c r="V945" i="37" s="1"/>
  <c r="X1989" i="157"/>
  <c r="V944" i="37" s="1"/>
  <c r="X1988" i="157"/>
  <c r="V943" i="37" s="1"/>
  <c r="X1987" i="157"/>
  <c r="V942" i="37" s="1"/>
  <c r="X1985" i="157"/>
  <c r="V940" i="37" s="1"/>
  <c r="X1984" i="157"/>
  <c r="V939" i="37" s="1"/>
  <c r="X1983" i="157"/>
  <c r="V938" i="37" s="1"/>
  <c r="X1982" i="157"/>
  <c r="V937" i="37" s="1"/>
  <c r="X1980" i="157"/>
  <c r="V935" i="37" s="1"/>
  <c r="X1979" i="157"/>
  <c r="V934" i="37" s="1"/>
  <c r="X1978" i="157"/>
  <c r="V933" i="37" s="1"/>
  <c r="X1977" i="157"/>
  <c r="V932" i="37" s="1"/>
  <c r="X1976" i="157"/>
  <c r="V931" i="37" s="1"/>
  <c r="X1975" i="157"/>
  <c r="V930" i="37" s="1"/>
  <c r="X1974" i="157"/>
  <c r="V929" i="37" s="1"/>
  <c r="X1973" i="157"/>
  <c r="V928" i="37" s="1"/>
  <c r="X1972" i="157"/>
  <c r="V927" i="37" s="1"/>
  <c r="X1971" i="157"/>
  <c r="V926" i="37" s="1"/>
  <c r="X1970" i="157"/>
  <c r="V925" i="37" s="1"/>
  <c r="X1969" i="157"/>
  <c r="V924" i="37" s="1"/>
  <c r="X1968" i="157"/>
  <c r="V923" i="37" s="1"/>
  <c r="X1967" i="157"/>
  <c r="V922" i="37" s="1"/>
  <c r="X1966" i="157"/>
  <c r="V921" i="37" s="1"/>
  <c r="X1965" i="157"/>
  <c r="V920" i="37" s="1"/>
  <c r="X1964" i="157"/>
  <c r="V919" i="37" s="1"/>
  <c r="X1962" i="157"/>
  <c r="V917" i="37" s="1"/>
  <c r="X1961" i="157"/>
  <c r="V916" i="37" s="1"/>
  <c r="X1960" i="157"/>
  <c r="V915" i="37" s="1"/>
  <c r="X1959" i="157"/>
  <c r="V914" i="37" s="1"/>
  <c r="X1957" i="157"/>
  <c r="V912" i="37" s="1"/>
  <c r="X1956" i="157"/>
  <c r="V911" i="37" s="1"/>
  <c r="X1955" i="157"/>
  <c r="V910" i="37" s="1"/>
  <c r="X1949" i="157"/>
  <c r="V904" i="37" s="1"/>
  <c r="X1948" i="157"/>
  <c r="V903" i="37" s="1"/>
  <c r="X1944" i="157"/>
  <c r="V899" i="37" s="1"/>
  <c r="X1943" i="157"/>
  <c r="V898" i="37" s="1"/>
  <c r="X1942" i="157"/>
  <c r="V897" i="37" s="1"/>
  <c r="X1938" i="157"/>
  <c r="V893" i="37" s="1"/>
  <c r="X1937" i="157"/>
  <c r="V892" i="37" s="1"/>
  <c r="X1936" i="157"/>
  <c r="V891" i="37" s="1"/>
  <c r="X1935" i="157"/>
  <c r="V890" i="37" s="1"/>
  <c r="X1934" i="157"/>
  <c r="V889" i="37" s="1"/>
  <c r="X1933" i="157"/>
  <c r="V888" i="37" s="1"/>
  <c r="X1932" i="157"/>
  <c r="V887" i="37" s="1"/>
  <c r="X1931" i="157"/>
  <c r="V886" i="37" s="1"/>
  <c r="X1929" i="157"/>
  <c r="V884" i="37" s="1"/>
  <c r="X1908" i="157"/>
  <c r="X1981" i="157" s="1"/>
  <c r="V936" i="37" s="1"/>
  <c r="X1887" i="157"/>
  <c r="X1878" i="157"/>
  <c r="X1838" i="157"/>
  <c r="V881" i="37" s="1"/>
  <c r="X1837" i="157"/>
  <c r="V880" i="37" s="1"/>
  <c r="X1836" i="157"/>
  <c r="V879" i="37" s="1"/>
  <c r="X1835" i="157"/>
  <c r="V878" i="37" s="1"/>
  <c r="X1834" i="157"/>
  <c r="V877" i="37" s="1"/>
  <c r="X1833" i="157"/>
  <c r="V876" i="37" s="1"/>
  <c r="X1831" i="157"/>
  <c r="V874" i="37" s="1"/>
  <c r="X1828" i="157"/>
  <c r="V871" i="37" s="1"/>
  <c r="X1827" i="157"/>
  <c r="V870" i="37" s="1"/>
  <c r="X1826" i="157"/>
  <c r="V869" i="37" s="1"/>
  <c r="X1825" i="157"/>
  <c r="V868" i="37" s="1"/>
  <c r="X1823" i="157"/>
  <c r="V866" i="37" s="1"/>
  <c r="X1822" i="157"/>
  <c r="V865" i="37" s="1"/>
  <c r="X1821" i="157"/>
  <c r="V864" i="37" s="1"/>
  <c r="X1820" i="157"/>
  <c r="V863" i="37" s="1"/>
  <c r="X1819" i="157"/>
  <c r="V862" i="37" s="1"/>
  <c r="X1818" i="157"/>
  <c r="V861" i="37" s="1"/>
  <c r="X1817" i="157"/>
  <c r="V860" i="37" s="1"/>
  <c r="X1816" i="157"/>
  <c r="V859" i="37" s="1"/>
  <c r="X1815" i="157"/>
  <c r="V858" i="37" s="1"/>
  <c r="X1814" i="157"/>
  <c r="V857" i="37" s="1"/>
  <c r="X1813" i="157"/>
  <c r="V856" i="37" s="1"/>
  <c r="X1812" i="157"/>
  <c r="V855" i="37" s="1"/>
  <c r="X1810" i="157"/>
  <c r="V853" i="37" s="1"/>
  <c r="X1809" i="157"/>
  <c r="V852" i="37" s="1"/>
  <c r="X1808" i="157"/>
  <c r="V851" i="37" s="1"/>
  <c r="X1807" i="157"/>
  <c r="V850" i="37" s="1"/>
  <c r="X1805" i="157"/>
  <c r="V848" i="37" s="1"/>
  <c r="X1804" i="157"/>
  <c r="V847" i="37" s="1"/>
  <c r="X1803" i="157"/>
  <c r="V846" i="37" s="1"/>
  <c r="X1802" i="157"/>
  <c r="V845" i="37" s="1"/>
  <c r="X1800" i="157"/>
  <c r="V843" i="37" s="1"/>
  <c r="X1799" i="157"/>
  <c r="V842" i="37" s="1"/>
  <c r="X1798" i="157"/>
  <c r="V841" i="37" s="1"/>
  <c r="X1792" i="157"/>
  <c r="V835" i="37" s="1"/>
  <c r="X1791" i="157"/>
  <c r="V834" i="37" s="1"/>
  <c r="X1787" i="157"/>
  <c r="V830" i="37" s="1"/>
  <c r="X1786" i="157"/>
  <c r="V829" i="37" s="1"/>
  <c r="X1785" i="157"/>
  <c r="V828" i="37" s="1"/>
  <c r="X1784" i="157"/>
  <c r="V827" i="37" s="1"/>
  <c r="X1783" i="157"/>
  <c r="V826" i="37" s="1"/>
  <c r="X1782" i="157"/>
  <c r="V825" i="37" s="1"/>
  <c r="X1781" i="157"/>
  <c r="V824" i="37" s="1"/>
  <c r="X1780" i="157"/>
  <c r="V823" i="37" s="1"/>
  <c r="X1779" i="157"/>
  <c r="V822" i="37" s="1"/>
  <c r="X1778" i="157"/>
  <c r="V821" i="37" s="1"/>
  <c r="X1777" i="157"/>
  <c r="V820" i="37" s="1"/>
  <c r="X1775" i="157"/>
  <c r="V818" i="37" s="1"/>
  <c r="X1773" i="157"/>
  <c r="X1760" i="157"/>
  <c r="X1761" i="157" s="1"/>
  <c r="X1725" i="157"/>
  <c r="X1824" i="157" s="1"/>
  <c r="V867" i="37" s="1"/>
  <c r="X1697" i="157"/>
  <c r="X1651" i="157"/>
  <c r="V815" i="37" s="1"/>
  <c r="X1650" i="157"/>
  <c r="V814" i="37" s="1"/>
  <c r="X1649" i="157"/>
  <c r="V813" i="37" s="1"/>
  <c r="X1648" i="157"/>
  <c r="V812" i="37" s="1"/>
  <c r="X1647" i="157"/>
  <c r="V811" i="37" s="1"/>
  <c r="X1646" i="157"/>
  <c r="V810" i="37" s="1"/>
  <c r="X1645" i="157"/>
  <c r="V809" i="37" s="1"/>
  <c r="X1641" i="157"/>
  <c r="V805" i="37" s="1"/>
  <c r="X1640" i="157"/>
  <c r="V804" i="37" s="1"/>
  <c r="X1639" i="157"/>
  <c r="V803" i="37" s="1"/>
  <c r="X1638" i="157"/>
  <c r="V802" i="37" s="1"/>
  <c r="X1636" i="157"/>
  <c r="V800" i="37" s="1"/>
  <c r="X1635" i="157"/>
  <c r="V799" i="37" s="1"/>
  <c r="X1634" i="157"/>
  <c r="V798" i="37" s="1"/>
  <c r="X1633" i="157"/>
  <c r="V797" i="37" s="1"/>
  <c r="X1632" i="157"/>
  <c r="V796" i="37" s="1"/>
  <c r="X1631" i="157"/>
  <c r="V795" i="37" s="1"/>
  <c r="X1630" i="157"/>
  <c r="V794" i="37" s="1"/>
  <c r="X1629" i="157"/>
  <c r="V793" i="37" s="1"/>
  <c r="X1628" i="157"/>
  <c r="V792" i="37" s="1"/>
  <c r="X1627" i="157"/>
  <c r="V791" i="37" s="1"/>
  <c r="X1626" i="157"/>
  <c r="V790" i="37" s="1"/>
  <c r="X1625" i="157"/>
  <c r="V789" i="37" s="1"/>
  <c r="X1624" i="157"/>
  <c r="V788" i="37" s="1"/>
  <c r="X1623" i="157"/>
  <c r="V787" i="37" s="1"/>
  <c r="X1622" i="157"/>
  <c r="V786" i="37" s="1"/>
  <c r="X1621" i="157"/>
  <c r="V785" i="37" s="1"/>
  <c r="X1620" i="157"/>
  <c r="V784" i="37" s="1"/>
  <c r="X1619" i="157"/>
  <c r="V783" i="37" s="1"/>
  <c r="X1617" i="157"/>
  <c r="V781" i="37" s="1"/>
  <c r="X1616" i="157"/>
  <c r="V780" i="37" s="1"/>
  <c r="X1615" i="157"/>
  <c r="V779" i="37" s="1"/>
  <c r="X1614" i="157"/>
  <c r="V778" i="37" s="1"/>
  <c r="X1612" i="157"/>
  <c r="V776" i="37" s="1"/>
  <c r="X1611" i="157"/>
  <c r="V775" i="37" s="1"/>
  <c r="X1610" i="157"/>
  <c r="V774" i="37" s="1"/>
  <c r="X1604" i="157"/>
  <c r="V768" i="37" s="1"/>
  <c r="X1603" i="157"/>
  <c r="V767" i="37" s="1"/>
  <c r="X1600" i="157"/>
  <c r="V764" i="37" s="1"/>
  <c r="X1599" i="157"/>
  <c r="V763" i="37" s="1"/>
  <c r="X1598" i="157"/>
  <c r="V762" i="37" s="1"/>
  <c r="X1597" i="157"/>
  <c r="V761" i="37" s="1"/>
  <c r="X1596" i="157"/>
  <c r="V760" i="37" s="1"/>
  <c r="X1595" i="157"/>
  <c r="V759" i="37" s="1"/>
  <c r="X1594" i="157"/>
  <c r="V758" i="37" s="1"/>
  <c r="X1593" i="157"/>
  <c r="V757" i="37" s="1"/>
  <c r="X1592" i="157"/>
  <c r="V756" i="37" s="1"/>
  <c r="X1591" i="157"/>
  <c r="V755" i="37" s="1"/>
  <c r="X1590" i="157"/>
  <c r="V754" i="37" s="1"/>
  <c r="X1588" i="157"/>
  <c r="V752" i="37" s="1"/>
  <c r="X1566" i="157"/>
  <c r="X1637" i="157" s="1"/>
  <c r="V801" i="37" s="1"/>
  <c r="X1540" i="157"/>
  <c r="X1531" i="157"/>
  <c r="X1495" i="157"/>
  <c r="V619" i="37" s="1"/>
  <c r="X1494" i="157"/>
  <c r="V618" i="37" s="1"/>
  <c r="X1493" i="157"/>
  <c r="V617" i="37" s="1"/>
  <c r="X1492" i="157"/>
  <c r="V616" i="37" s="1"/>
  <c r="X1491" i="157"/>
  <c r="V615" i="37" s="1"/>
  <c r="X1490" i="157"/>
  <c r="V614" i="37" s="1"/>
  <c r="X1489" i="157"/>
  <c r="V613" i="37" s="1"/>
  <c r="X1486" i="157"/>
  <c r="V610" i="37" s="1"/>
  <c r="X1485" i="157"/>
  <c r="V609" i="37" s="1"/>
  <c r="X1484" i="157"/>
  <c r="V608" i="37" s="1"/>
  <c r="X1483" i="157"/>
  <c r="V607" i="37" s="1"/>
  <c r="X1481" i="157"/>
  <c r="V605" i="37" s="1"/>
  <c r="X1480" i="157"/>
  <c r="V604" i="37" s="1"/>
  <c r="X1479" i="157"/>
  <c r="V603" i="37" s="1"/>
  <c r="X1478" i="157"/>
  <c r="V602" i="37" s="1"/>
  <c r="X1477" i="157"/>
  <c r="V601" i="37" s="1"/>
  <c r="X1476" i="157"/>
  <c r="V600" i="37" s="1"/>
  <c r="X1475" i="157"/>
  <c r="V599" i="37" s="1"/>
  <c r="X1474" i="157"/>
  <c r="V598" i="37" s="1"/>
  <c r="X1473" i="157"/>
  <c r="V597" i="37" s="1"/>
  <c r="X1472" i="157"/>
  <c r="V596" i="37" s="1"/>
  <c r="X1471" i="157"/>
  <c r="V595" i="37" s="1"/>
  <c r="X1470" i="157"/>
  <c r="V594" i="37" s="1"/>
  <c r="X1469" i="157"/>
  <c r="V593" i="37" s="1"/>
  <c r="X1468" i="157"/>
  <c r="V592" i="37" s="1"/>
  <c r="X1467" i="157"/>
  <c r="V591" i="37" s="1"/>
  <c r="X1466" i="157"/>
  <c r="V590" i="37" s="1"/>
  <c r="X1465" i="157"/>
  <c r="V589" i="37" s="1"/>
  <c r="X1464" i="157"/>
  <c r="V588" i="37" s="1"/>
  <c r="X1462" i="157"/>
  <c r="V586" i="37" s="1"/>
  <c r="X1461" i="157"/>
  <c r="V585" i="37" s="1"/>
  <c r="X1460" i="157"/>
  <c r="V584" i="37" s="1"/>
  <c r="X1459" i="157"/>
  <c r="V583" i="37" s="1"/>
  <c r="X1457" i="157"/>
  <c r="V581" i="37" s="1"/>
  <c r="X1456" i="157"/>
  <c r="V580" i="37" s="1"/>
  <c r="X1455" i="157"/>
  <c r="V579" i="37" s="1"/>
  <c r="X1449" i="157"/>
  <c r="V573" i="37" s="1"/>
  <c r="X1448" i="157"/>
  <c r="V572" i="37" s="1"/>
  <c r="X1445" i="157"/>
  <c r="V569" i="37" s="1"/>
  <c r="X1444" i="157"/>
  <c r="V568" i="37" s="1"/>
  <c r="X1443" i="157"/>
  <c r="V567" i="37" s="1"/>
  <c r="X1440" i="157"/>
  <c r="V564" i="37" s="1"/>
  <c r="X1439" i="157"/>
  <c r="V563" i="37" s="1"/>
  <c r="X1438" i="157"/>
  <c r="V562" i="37" s="1"/>
  <c r="X1437" i="157"/>
  <c r="V561" i="37" s="1"/>
  <c r="X1436" i="157"/>
  <c r="V560" i="37" s="1"/>
  <c r="X1435" i="157"/>
  <c r="V559" i="37" s="1"/>
  <c r="X1434" i="157"/>
  <c r="V558" i="37" s="1"/>
  <c r="X1433" i="157"/>
  <c r="V557" i="37" s="1"/>
  <c r="X1431" i="157"/>
  <c r="V555" i="37" s="1"/>
  <c r="X1408" i="157"/>
  <c r="X1482" i="157" s="1"/>
  <c r="V606" i="37" s="1"/>
  <c r="X1386" i="157"/>
  <c r="X1377" i="157"/>
  <c r="X1346" i="157"/>
  <c r="V487" i="37" s="1"/>
  <c r="X1345" i="157"/>
  <c r="V486" i="37" s="1"/>
  <c r="X1344" i="157"/>
  <c r="V485" i="37" s="1"/>
  <c r="X1343" i="157"/>
  <c r="V484" i="37" s="1"/>
  <c r="X1342" i="157"/>
  <c r="V483" i="37" s="1"/>
  <c r="X1341" i="157"/>
  <c r="V482" i="37" s="1"/>
  <c r="X1340" i="157"/>
  <c r="V481" i="37" s="1"/>
  <c r="X1338" i="157"/>
  <c r="V479" i="37" s="1"/>
  <c r="X1337" i="157"/>
  <c r="V478" i="37" s="1"/>
  <c r="X1336" i="157"/>
  <c r="V477" i="37" s="1"/>
  <c r="X1335" i="157"/>
  <c r="V476" i="37" s="1"/>
  <c r="X1333" i="157"/>
  <c r="V474" i="37" s="1"/>
  <c r="X1331" i="157"/>
  <c r="V472" i="37" s="1"/>
  <c r="X1330" i="157"/>
  <c r="V471" i="37" s="1"/>
  <c r="X1329" i="157"/>
  <c r="V470" i="37" s="1"/>
  <c r="X1328" i="157"/>
  <c r="V469" i="37" s="1"/>
  <c r="X1327" i="157"/>
  <c r="V468" i="37" s="1"/>
  <c r="X1326" i="157"/>
  <c r="V467" i="37" s="1"/>
  <c r="X1325" i="157"/>
  <c r="V466" i="37" s="1"/>
  <c r="X1324" i="157"/>
  <c r="V465" i="37" s="1"/>
  <c r="X1323" i="157"/>
  <c r="V464" i="37" s="1"/>
  <c r="X1322" i="157"/>
  <c r="V463" i="37" s="1"/>
  <c r="X1321" i="157"/>
  <c r="V462" i="37" s="1"/>
  <c r="X1319" i="157"/>
  <c r="V460" i="37" s="1"/>
  <c r="X1318" i="157"/>
  <c r="V459" i="37" s="1"/>
  <c r="X1317" i="157"/>
  <c r="V458" i="37" s="1"/>
  <c r="X1315" i="157"/>
  <c r="V456" i="37" s="1"/>
  <c r="X1313" i="157"/>
  <c r="V454" i="37" s="1"/>
  <c r="X1312" i="157"/>
  <c r="V453" i="37" s="1"/>
  <c r="X1311" i="157"/>
  <c r="V452" i="37" s="1"/>
  <c r="X1310" i="157"/>
  <c r="V451" i="37" s="1"/>
  <c r="X1308" i="157"/>
  <c r="V449" i="37" s="1"/>
  <c r="X1307" i="157"/>
  <c r="V448" i="37" s="1"/>
  <c r="X1306" i="157"/>
  <c r="V447" i="37" s="1"/>
  <c r="X1300" i="157"/>
  <c r="V441" i="37" s="1"/>
  <c r="X1299" i="157"/>
  <c r="V440" i="37" s="1"/>
  <c r="X1295" i="157"/>
  <c r="V436" i="37" s="1"/>
  <c r="X1294" i="157"/>
  <c r="V435" i="37" s="1"/>
  <c r="X1293" i="157"/>
  <c r="V434" i="37" s="1"/>
  <c r="X1292" i="157"/>
  <c r="V433" i="37" s="1"/>
  <c r="X1291" i="157"/>
  <c r="V432" i="37" s="1"/>
  <c r="X1290" i="157"/>
  <c r="V431" i="37" s="1"/>
  <c r="X1289" i="157"/>
  <c r="V430" i="37" s="1"/>
  <c r="X1288" i="157"/>
  <c r="V429" i="37" s="1"/>
  <c r="X1287" i="157"/>
  <c r="V428" i="37" s="1"/>
  <c r="X1286" i="157"/>
  <c r="V427" i="37" s="1"/>
  <c r="X1285" i="157"/>
  <c r="V426" i="37" s="1"/>
  <c r="X1283" i="157"/>
  <c r="V424" i="37" s="1"/>
  <c r="X1259" i="157"/>
  <c r="X1334" i="157" s="1"/>
  <c r="V475" i="37" s="1"/>
  <c r="X1236" i="157"/>
  <c r="X1227" i="157"/>
  <c r="X1193" i="157"/>
  <c r="V421" i="37" s="1"/>
  <c r="X1192" i="157"/>
  <c r="V420" i="37" s="1"/>
  <c r="X1191" i="157"/>
  <c r="V419" i="37" s="1"/>
  <c r="X1190" i="157"/>
  <c r="V418" i="37" s="1"/>
  <c r="X1189" i="157"/>
  <c r="V417" i="37" s="1"/>
  <c r="X1188" i="157"/>
  <c r="V416" i="37" s="1"/>
  <c r="X1187" i="157"/>
  <c r="V415" i="37" s="1"/>
  <c r="X1186" i="157"/>
  <c r="V414" i="37" s="1"/>
  <c r="X1184" i="157"/>
  <c r="V412" i="37" s="1"/>
  <c r="X1183" i="157"/>
  <c r="V411" i="37" s="1"/>
  <c r="X1182" i="157"/>
  <c r="V410" i="37" s="1"/>
  <c r="X1181" i="157"/>
  <c r="V409" i="37" s="1"/>
  <c r="X1179" i="157"/>
  <c r="V407" i="37" s="1"/>
  <c r="X1175" i="157"/>
  <c r="V403" i="37" s="1"/>
  <c r="X1174" i="157"/>
  <c r="V402" i="37" s="1"/>
  <c r="X1173" i="157"/>
  <c r="V401" i="37" s="1"/>
  <c r="X1172" i="157"/>
  <c r="V400" i="37" s="1"/>
  <c r="X1171" i="157"/>
  <c r="V399" i="37" s="1"/>
  <c r="X1170" i="157"/>
  <c r="V398" i="37" s="1"/>
  <c r="X1169" i="157"/>
  <c r="V397" i="37" s="1"/>
  <c r="X1168" i="157"/>
  <c r="V396" i="37" s="1"/>
  <c r="X1167" i="157"/>
  <c r="V395" i="37" s="1"/>
  <c r="X1166" i="157"/>
  <c r="V394" i="37" s="1"/>
  <c r="X1165" i="157"/>
  <c r="V393" i="37" s="1"/>
  <c r="X1164" i="157"/>
  <c r="V392" i="37" s="1"/>
  <c r="X1163" i="157"/>
  <c r="V391" i="37" s="1"/>
  <c r="X1162" i="157"/>
  <c r="V390" i="37" s="1"/>
  <c r="X1161" i="157"/>
  <c r="V389" i="37" s="1"/>
  <c r="X1160" i="157"/>
  <c r="V388" i="37" s="1"/>
  <c r="X1159" i="157"/>
  <c r="V387" i="37" s="1"/>
  <c r="X1157" i="157"/>
  <c r="V385" i="37" s="1"/>
  <c r="X1156" i="157"/>
  <c r="V384" i="37" s="1"/>
  <c r="X1155" i="157"/>
  <c r="V383" i="37" s="1"/>
  <c r="X1154" i="157"/>
  <c r="V382" i="37" s="1"/>
  <c r="X1152" i="157"/>
  <c r="V380" i="37" s="1"/>
  <c r="X1151" i="157"/>
  <c r="V379" i="37" s="1"/>
  <c r="X1145" i="157"/>
  <c r="V373" i="37" s="1"/>
  <c r="X1139" i="157"/>
  <c r="V367" i="37" s="1"/>
  <c r="X1138" i="157"/>
  <c r="V366" i="37" s="1"/>
  <c r="X1137" i="157"/>
  <c r="V365" i="37" s="1"/>
  <c r="X1136" i="157"/>
  <c r="V364" i="37" s="1"/>
  <c r="X1135" i="157"/>
  <c r="V363" i="37" s="1"/>
  <c r="X1134" i="157"/>
  <c r="V362" i="37" s="1"/>
  <c r="X1133" i="157"/>
  <c r="V361" i="37" s="1"/>
  <c r="X1131" i="157"/>
  <c r="V359" i="37" s="1"/>
  <c r="X1129" i="157"/>
  <c r="V357" i="37" s="1"/>
  <c r="X1128" i="157"/>
  <c r="V356" i="37" s="1"/>
  <c r="X1126" i="157"/>
  <c r="V354" i="37" s="1"/>
  <c r="X1125" i="157"/>
  <c r="V353" i="37" s="1"/>
  <c r="X1109" i="157"/>
  <c r="X1080" i="157"/>
  <c r="X1071" i="157"/>
  <c r="X1022" i="157"/>
  <c r="X991" i="157"/>
  <c r="X983" i="157"/>
  <c r="X933" i="157"/>
  <c r="V214" i="37" s="1"/>
  <c r="X919" i="157"/>
  <c r="V200" i="37" s="1"/>
  <c r="X917" i="157"/>
  <c r="V198" i="37" s="1"/>
  <c r="X915" i="157"/>
  <c r="V196" i="37" s="1"/>
  <c r="X884" i="157"/>
  <c r="X885" i="157" s="1"/>
  <c r="X887" i="157" s="1"/>
  <c r="V168" i="37" s="1"/>
  <c r="X869" i="157"/>
  <c r="V166" i="37" s="1"/>
  <c r="X868" i="157"/>
  <c r="V165" i="37" s="1"/>
  <c r="X867" i="157"/>
  <c r="V164" i="37" s="1"/>
  <c r="X866" i="157"/>
  <c r="V163" i="37" s="1"/>
  <c r="X865" i="157"/>
  <c r="V162" i="37" s="1"/>
  <c r="X864" i="157"/>
  <c r="V161" i="37" s="1"/>
  <c r="X857" i="157"/>
  <c r="V154" i="37" s="1"/>
  <c r="X854" i="157"/>
  <c r="V151" i="37" s="1"/>
  <c r="X853" i="157"/>
  <c r="V150" i="37" s="1"/>
  <c r="X849" i="157"/>
  <c r="V146" i="37" s="1"/>
  <c r="X839" i="157"/>
  <c r="V136" i="37" s="1"/>
  <c r="X838" i="157"/>
  <c r="V135" i="37" s="1"/>
  <c r="X837" i="157"/>
  <c r="V134" i="37" s="1"/>
  <c r="X836" i="157"/>
  <c r="V133" i="37" s="1"/>
  <c r="X835" i="157"/>
  <c r="V132" i="37" s="1"/>
  <c r="X834" i="157"/>
  <c r="V131" i="37" s="1"/>
  <c r="X833" i="157"/>
  <c r="V130" i="37" s="1"/>
  <c r="X832" i="157"/>
  <c r="V129" i="37" s="1"/>
  <c r="X831" i="157"/>
  <c r="V128" i="37" s="1"/>
  <c r="X830" i="157"/>
  <c r="V127" i="37" s="1"/>
  <c r="X829" i="157"/>
  <c r="V126" i="37" s="1"/>
  <c r="X828" i="157"/>
  <c r="V125" i="37" s="1"/>
  <c r="X827" i="157"/>
  <c r="V124" i="37" s="1"/>
  <c r="X826" i="157"/>
  <c r="V123" i="37" s="1"/>
  <c r="X824" i="157"/>
  <c r="V121" i="37" s="1"/>
  <c r="X823" i="157"/>
  <c r="V120" i="37" s="1"/>
  <c r="X822" i="157"/>
  <c r="V119" i="37" s="1"/>
  <c r="X821" i="157"/>
  <c r="V118" i="37" s="1"/>
  <c r="X819" i="157"/>
  <c r="V116" i="37" s="1"/>
  <c r="X818" i="157"/>
  <c r="V115" i="37" s="1"/>
  <c r="X817" i="157"/>
  <c r="V114" i="37" s="1"/>
  <c r="X811" i="157"/>
  <c r="V108" i="37" s="1"/>
  <c r="X807" i="157"/>
  <c r="V104" i="37" s="1"/>
  <c r="X806" i="157"/>
  <c r="V103" i="37" s="1"/>
  <c r="X805" i="157"/>
  <c r="V102" i="37" s="1"/>
  <c r="X800" i="157"/>
  <c r="V97" i="37" s="1"/>
  <c r="X799" i="157"/>
  <c r="V96" i="37" s="1"/>
  <c r="X798" i="157"/>
  <c r="V95" i="37" s="1"/>
  <c r="X797" i="157"/>
  <c r="V94" i="37" s="1"/>
  <c r="X796" i="157"/>
  <c r="V93" i="37" s="1"/>
  <c r="X795" i="157"/>
  <c r="V92" i="37" s="1"/>
  <c r="X794" i="157"/>
  <c r="V91" i="37" s="1"/>
  <c r="X793" i="157"/>
  <c r="V90" i="37" s="1"/>
  <c r="X792" i="157"/>
  <c r="V89" i="37" s="1"/>
  <c r="X791" i="157"/>
  <c r="V88" i="37" s="1"/>
  <c r="X788" i="157"/>
  <c r="X782" i="157"/>
  <c r="X781" i="157"/>
  <c r="X756" i="157"/>
  <c r="X735" i="157"/>
  <c r="X726" i="157"/>
  <c r="X685" i="157"/>
  <c r="X662" i="157"/>
  <c r="X653" i="157"/>
  <c r="X623" i="157"/>
  <c r="X615" i="157"/>
  <c r="X616" i="157" s="1"/>
  <c r="X591" i="157"/>
  <c r="X570" i="157"/>
  <c r="X561" i="157"/>
  <c r="X560" i="157"/>
  <c r="X539" i="157"/>
  <c r="X540" i="157" s="1"/>
  <c r="X408" i="157"/>
  <c r="X403" i="157"/>
  <c r="X369" i="157"/>
  <c r="X376" i="157" s="1"/>
  <c r="X310" i="157"/>
  <c r="X269" i="157"/>
  <c r="X260" i="157"/>
  <c r="X203" i="157"/>
  <c r="X177" i="157"/>
  <c r="X168" i="157"/>
  <c r="X103" i="157"/>
  <c r="X65" i="157"/>
  <c r="W3489" i="156"/>
  <c r="V1204" i="37" s="1"/>
  <c r="W3488" i="156"/>
  <c r="V1203" i="37" s="1"/>
  <c r="W3487" i="156"/>
  <c r="V1202" i="37" s="1"/>
  <c r="W3486" i="156"/>
  <c r="V1201" i="37" s="1"/>
  <c r="W3485" i="156"/>
  <c r="V1200" i="37" s="1"/>
  <c r="W3484" i="156"/>
  <c r="V1199" i="37" s="1"/>
  <c r="W3483" i="156"/>
  <c r="V1198" i="37" s="1"/>
  <c r="W3481" i="156"/>
  <c r="V1196" i="37" s="1"/>
  <c r="W3480" i="156"/>
  <c r="V1195" i="37" s="1"/>
  <c r="W3479" i="156"/>
  <c r="V1194" i="37" s="1"/>
  <c r="W3478" i="156"/>
  <c r="V1193" i="37" s="1"/>
  <c r="W3476" i="156"/>
  <c r="V1191" i="37" s="1"/>
  <c r="W3475" i="156"/>
  <c r="V1190" i="37" s="1"/>
  <c r="W3474" i="156"/>
  <c r="V1189" i="37" s="1"/>
  <c r="W3473" i="156"/>
  <c r="V1188" i="37" s="1"/>
  <c r="W3472" i="156"/>
  <c r="V1187" i="37" s="1"/>
  <c r="W3471" i="156"/>
  <c r="V1186" i="37" s="1"/>
  <c r="W3470" i="156"/>
  <c r="V1185" i="37" s="1"/>
  <c r="W3469" i="156"/>
  <c r="V1184" i="37" s="1"/>
  <c r="W3468" i="156"/>
  <c r="V1183" i="37" s="1"/>
  <c r="W3467" i="156"/>
  <c r="V1182" i="37" s="1"/>
  <c r="W3466" i="156"/>
  <c r="V1181" i="37" s="1"/>
  <c r="W3465" i="156"/>
  <c r="V1180" i="37" s="1"/>
  <c r="W3464" i="156"/>
  <c r="V1179" i="37" s="1"/>
  <c r="W3463" i="156"/>
  <c r="V1178" i="37" s="1"/>
  <c r="W3462" i="156"/>
  <c r="V1177" i="37" s="1"/>
  <c r="W3461" i="156"/>
  <c r="V1176" i="37" s="1"/>
  <c r="W3460" i="156"/>
  <c r="V1175" i="37" s="1"/>
  <c r="W3459" i="156"/>
  <c r="V1174" i="37" s="1"/>
  <c r="W3457" i="156"/>
  <c r="V1172" i="37" s="1"/>
  <c r="W3456" i="156"/>
  <c r="V1171" i="37" s="1"/>
  <c r="W3455" i="156"/>
  <c r="V1170" i="37" s="1"/>
  <c r="W3454" i="156"/>
  <c r="V1169" i="37" s="1"/>
  <c r="W3452" i="156"/>
  <c r="V1167" i="37" s="1"/>
  <c r="W3451" i="156"/>
  <c r="V1166" i="37" s="1"/>
  <c r="W3450" i="156"/>
  <c r="V1165" i="37" s="1"/>
  <c r="W3444" i="156"/>
  <c r="V1159" i="37" s="1"/>
  <c r="W3443" i="156"/>
  <c r="V1158" i="37" s="1"/>
  <c r="W3440" i="156"/>
  <c r="V1155" i="37" s="1"/>
  <c r="W3439" i="156"/>
  <c r="V1154" i="37" s="1"/>
  <c r="W3438" i="156"/>
  <c r="V1153" i="37" s="1"/>
  <c r="W3434" i="156"/>
  <c r="V1149" i="37" s="1"/>
  <c r="W3433" i="156"/>
  <c r="V1148" i="37" s="1"/>
  <c r="W3432" i="156"/>
  <c r="V1147" i="37" s="1"/>
  <c r="W3431" i="156"/>
  <c r="V1146" i="37" s="1"/>
  <c r="W3430" i="156"/>
  <c r="V1145" i="37" s="1"/>
  <c r="W3429" i="156"/>
  <c r="V1144" i="37" s="1"/>
  <c r="W3428" i="156"/>
  <c r="V1143" i="37" s="1"/>
  <c r="W3427" i="156"/>
  <c r="V1142" i="37" s="1"/>
  <c r="W3425" i="156"/>
  <c r="V1140" i="37" s="1"/>
  <c r="W3404" i="156"/>
  <c r="W3387" i="156"/>
  <c r="W3330" i="156"/>
  <c r="W3307" i="156"/>
  <c r="W3298" i="156"/>
  <c r="W3272" i="156"/>
  <c r="V749" i="37" s="1"/>
  <c r="W3271" i="156"/>
  <c r="V748" i="37" s="1"/>
  <c r="W3270" i="156"/>
  <c r="V747" i="37" s="1"/>
  <c r="W3269" i="156"/>
  <c r="V746" i="37" s="1"/>
  <c r="W3268" i="156"/>
  <c r="V745" i="37" s="1"/>
  <c r="W3267" i="156"/>
  <c r="V744" i="37" s="1"/>
  <c r="W3265" i="156"/>
  <c r="V742" i="37" s="1"/>
  <c r="W3264" i="156"/>
  <c r="V741" i="37" s="1"/>
  <c r="W3263" i="156"/>
  <c r="V740" i="37" s="1"/>
  <c r="W3262" i="156"/>
  <c r="V739" i="37" s="1"/>
  <c r="W3260" i="156"/>
  <c r="V737" i="37" s="1"/>
  <c r="W3259" i="156"/>
  <c r="V736" i="37" s="1"/>
  <c r="W3258" i="156"/>
  <c r="V735" i="37" s="1"/>
  <c r="W3257" i="156"/>
  <c r="V734" i="37" s="1"/>
  <c r="W3256" i="156"/>
  <c r="V733" i="37" s="1"/>
  <c r="W3255" i="156"/>
  <c r="V732" i="37" s="1"/>
  <c r="W3254" i="156"/>
  <c r="V731" i="37" s="1"/>
  <c r="W3253" i="156"/>
  <c r="V730" i="37" s="1"/>
  <c r="W3252" i="156"/>
  <c r="V729" i="37" s="1"/>
  <c r="W3251" i="156"/>
  <c r="V728" i="37" s="1"/>
  <c r="W3250" i="156"/>
  <c r="V727" i="37" s="1"/>
  <c r="W3249" i="156"/>
  <c r="V726" i="37" s="1"/>
  <c r="W3248" i="156"/>
  <c r="V725" i="37" s="1"/>
  <c r="W3247" i="156"/>
  <c r="V724" i="37" s="1"/>
  <c r="W3246" i="156"/>
  <c r="V723" i="37" s="1"/>
  <c r="W3245" i="156"/>
  <c r="V722" i="37" s="1"/>
  <c r="W3244" i="156"/>
  <c r="V721" i="37" s="1"/>
  <c r="W3243" i="156"/>
  <c r="V720" i="37" s="1"/>
  <c r="W3241" i="156"/>
  <c r="V718" i="37" s="1"/>
  <c r="W3240" i="156"/>
  <c r="V717" i="37" s="1"/>
  <c r="W3239" i="156"/>
  <c r="V716" i="37" s="1"/>
  <c r="W3238" i="156"/>
  <c r="V715" i="37" s="1"/>
  <c r="W3236" i="156"/>
  <c r="V713" i="37" s="1"/>
  <c r="W3235" i="156"/>
  <c r="V712" i="37" s="1"/>
  <c r="W3234" i="156"/>
  <c r="V711" i="37" s="1"/>
  <c r="W3228" i="156"/>
  <c r="V705" i="37" s="1"/>
  <c r="W3227" i="156"/>
  <c r="V704" i="37" s="1"/>
  <c r="W3224" i="156"/>
  <c r="V701" i="37" s="1"/>
  <c r="W3223" i="156"/>
  <c r="V700" i="37" s="1"/>
  <c r="W3222" i="156"/>
  <c r="V699" i="37" s="1"/>
  <c r="W3221" i="156"/>
  <c r="V698" i="37" s="1"/>
  <c r="W3220" i="156"/>
  <c r="V697" i="37" s="1"/>
  <c r="W3219" i="156"/>
  <c r="V696" i="37" s="1"/>
  <c r="W3218" i="156"/>
  <c r="V695" i="37" s="1"/>
  <c r="W3217" i="156"/>
  <c r="V694" i="37" s="1"/>
  <c r="W3216" i="156"/>
  <c r="V693" i="37" s="1"/>
  <c r="W3215" i="156"/>
  <c r="V692" i="37" s="1"/>
  <c r="W3214" i="156"/>
  <c r="V691" i="37" s="1"/>
  <c r="W3212" i="156"/>
  <c r="V689" i="37" s="1"/>
  <c r="W3194" i="156"/>
  <c r="W3261" i="156" s="1"/>
  <c r="V738" i="37" s="1"/>
  <c r="W3173" i="156"/>
  <c r="W3242" i="156" s="1"/>
  <c r="V719" i="37" s="1"/>
  <c r="W3164" i="156"/>
  <c r="W3233" i="156" s="1"/>
  <c r="V710" i="37" s="1"/>
  <c r="W3130" i="156"/>
  <c r="V686" i="37" s="1"/>
  <c r="W3129" i="156"/>
  <c r="V685" i="37" s="1"/>
  <c r="W3128" i="156"/>
  <c r="V684" i="37" s="1"/>
  <c r="W3127" i="156"/>
  <c r="V683" i="37" s="1"/>
  <c r="W3126" i="156"/>
  <c r="V682" i="37" s="1"/>
  <c r="W3125" i="156"/>
  <c r="V681" i="37" s="1"/>
  <c r="W3124" i="156"/>
  <c r="V680" i="37" s="1"/>
  <c r="W3122" i="156"/>
  <c r="V678" i="37" s="1"/>
  <c r="W3121" i="156"/>
  <c r="V677" i="37" s="1"/>
  <c r="W3120" i="156"/>
  <c r="V676" i="37" s="1"/>
  <c r="W3119" i="156"/>
  <c r="V675" i="37" s="1"/>
  <c r="W3117" i="156"/>
  <c r="V673" i="37" s="1"/>
  <c r="W3116" i="156"/>
  <c r="V672" i="37" s="1"/>
  <c r="W3115" i="156"/>
  <c r="V671" i="37" s="1"/>
  <c r="W3114" i="156"/>
  <c r="V670" i="37" s="1"/>
  <c r="W3113" i="156"/>
  <c r="V669" i="37" s="1"/>
  <c r="W3112" i="156"/>
  <c r="V668" i="37" s="1"/>
  <c r="W3111" i="156"/>
  <c r="V667" i="37" s="1"/>
  <c r="W3110" i="156"/>
  <c r="V666" i="37" s="1"/>
  <c r="W3109" i="156"/>
  <c r="V665" i="37" s="1"/>
  <c r="W3108" i="156"/>
  <c r="V664" i="37" s="1"/>
  <c r="W3107" i="156"/>
  <c r="V663" i="37" s="1"/>
  <c r="W3106" i="156"/>
  <c r="V662" i="37" s="1"/>
  <c r="W3105" i="156"/>
  <c r="V661" i="37" s="1"/>
  <c r="W3104" i="156"/>
  <c r="V660" i="37" s="1"/>
  <c r="W3103" i="156"/>
  <c r="V659" i="37" s="1"/>
  <c r="W3102" i="156"/>
  <c r="V658" i="37" s="1"/>
  <c r="W3101" i="156"/>
  <c r="V657" i="37" s="1"/>
  <c r="W3100" i="156"/>
  <c r="V656" i="37" s="1"/>
  <c r="V1294" i="37" s="1"/>
  <c r="W3099" i="156"/>
  <c r="V655" i="37" s="1"/>
  <c r="W3097" i="156"/>
  <c r="V653" i="37" s="1"/>
  <c r="V1291" i="37" s="1"/>
  <c r="W3096" i="156"/>
  <c r="V652" i="37" s="1"/>
  <c r="W3095" i="156"/>
  <c r="V651" i="37" s="1"/>
  <c r="W3094" i="156"/>
  <c r="V650" i="37" s="1"/>
  <c r="W3093" i="156"/>
  <c r="V649" i="37" s="1"/>
  <c r="W3091" i="156"/>
  <c r="V647" i="37" s="1"/>
  <c r="W3090" i="156"/>
  <c r="V646" i="37" s="1"/>
  <c r="W3089" i="156"/>
  <c r="V645" i="37" s="1"/>
  <c r="W3083" i="156"/>
  <c r="V639" i="37" s="1"/>
  <c r="W3082" i="156"/>
  <c r="V638" i="37" s="1"/>
  <c r="W3077" i="156"/>
  <c r="V633" i="37" s="1"/>
  <c r="W3076" i="156"/>
  <c r="V632" i="37" s="1"/>
  <c r="W3075" i="156"/>
  <c r="V631" i="37" s="1"/>
  <c r="W3074" i="156"/>
  <c r="V630" i="37" s="1"/>
  <c r="W3073" i="156"/>
  <c r="V629" i="37" s="1"/>
  <c r="W3072" i="156"/>
  <c r="V628" i="37" s="1"/>
  <c r="W3071" i="156"/>
  <c r="V627" i="37" s="1"/>
  <c r="W3070" i="156"/>
  <c r="V626" i="37" s="1"/>
  <c r="W3069" i="156"/>
  <c r="V625" i="37" s="1"/>
  <c r="W3068" i="156"/>
  <c r="V624" i="37" s="1"/>
  <c r="W3067" i="156"/>
  <c r="V623" i="37" s="1"/>
  <c r="W3066" i="156"/>
  <c r="V622" i="37" s="1"/>
  <c r="W3040" i="156"/>
  <c r="W3118" i="156" s="1"/>
  <c r="V674" i="37" s="1"/>
  <c r="W3015" i="156"/>
  <c r="W3005" i="156"/>
  <c r="W3088" i="156" s="1"/>
  <c r="V644" i="37" s="1"/>
  <c r="W2970" i="156"/>
  <c r="V552" i="37" s="1"/>
  <c r="W2969" i="156"/>
  <c r="V551" i="37" s="1"/>
  <c r="W2968" i="156"/>
  <c r="V550" i="37" s="1"/>
  <c r="W2967" i="156"/>
  <c r="V549" i="37" s="1"/>
  <c r="W2966" i="156"/>
  <c r="V548" i="37" s="1"/>
  <c r="W2965" i="156"/>
  <c r="V547" i="37" s="1"/>
  <c r="W2964" i="156"/>
  <c r="V546" i="37" s="1"/>
  <c r="W2963" i="156"/>
  <c r="V545" i="37" s="1"/>
  <c r="W2961" i="156"/>
  <c r="V543" i="37" s="1"/>
  <c r="W2960" i="156"/>
  <c r="V542" i="37" s="1"/>
  <c r="W2959" i="156"/>
  <c r="V541" i="37" s="1"/>
  <c r="W2958" i="156"/>
  <c r="V540" i="37" s="1"/>
  <c r="W2956" i="156"/>
  <c r="V538" i="37" s="1"/>
  <c r="W2955" i="156"/>
  <c r="V537" i="37" s="1"/>
  <c r="W2954" i="156"/>
  <c r="V536" i="37" s="1"/>
  <c r="W2953" i="156"/>
  <c r="V535" i="37" s="1"/>
  <c r="W2952" i="156"/>
  <c r="V534" i="37" s="1"/>
  <c r="W2951" i="156"/>
  <c r="V533" i="37" s="1"/>
  <c r="W2950" i="156"/>
  <c r="V532" i="37" s="1"/>
  <c r="W2949" i="156"/>
  <c r="V531" i="37" s="1"/>
  <c r="W2948" i="156"/>
  <c r="V530" i="37" s="1"/>
  <c r="W2947" i="156"/>
  <c r="V529" i="37" s="1"/>
  <c r="W2946" i="156"/>
  <c r="V528" i="37" s="1"/>
  <c r="W2945" i="156"/>
  <c r="V527" i="37" s="1"/>
  <c r="W2944" i="156"/>
  <c r="V526" i="37" s="1"/>
  <c r="W2943" i="156"/>
  <c r="V525" i="37" s="1"/>
  <c r="W2942" i="156"/>
  <c r="V524" i="37" s="1"/>
  <c r="W2941" i="156"/>
  <c r="V523" i="37" s="1"/>
  <c r="W2940" i="156"/>
  <c r="V522" i="37" s="1"/>
  <c r="W2938" i="156"/>
  <c r="V520" i="37" s="1"/>
  <c r="W2937" i="156"/>
  <c r="V519" i="37" s="1"/>
  <c r="W2936" i="156"/>
  <c r="V518" i="37" s="1"/>
  <c r="W2935" i="156"/>
  <c r="V517" i="37" s="1"/>
  <c r="W2933" i="156"/>
  <c r="V515" i="37" s="1"/>
  <c r="W2932" i="156"/>
  <c r="V514" i="37" s="1"/>
  <c r="W2931" i="156"/>
  <c r="V513" i="37" s="1"/>
  <c r="W2925" i="156"/>
  <c r="V507" i="37" s="1"/>
  <c r="W2924" i="156"/>
  <c r="V506" i="37" s="1"/>
  <c r="W2920" i="156"/>
  <c r="V502" i="37" s="1"/>
  <c r="W2919" i="156"/>
  <c r="V501" i="37" s="1"/>
  <c r="W2918" i="156"/>
  <c r="V500" i="37" s="1"/>
  <c r="W2917" i="156"/>
  <c r="V499" i="37" s="1"/>
  <c r="W2916" i="156"/>
  <c r="V498" i="37" s="1"/>
  <c r="W2915" i="156"/>
  <c r="V497" i="37" s="1"/>
  <c r="W2914" i="156"/>
  <c r="V496" i="37" s="1"/>
  <c r="W2913" i="156"/>
  <c r="V495" i="37" s="1"/>
  <c r="W2912" i="156"/>
  <c r="V494" i="37" s="1"/>
  <c r="W2911" i="156"/>
  <c r="V493" i="37" s="1"/>
  <c r="W2910" i="156"/>
  <c r="V492" i="37" s="1"/>
  <c r="W2908" i="156"/>
  <c r="V490" i="37" s="1"/>
  <c r="W2882" i="156"/>
  <c r="W2957" i="156" s="1"/>
  <c r="V539" i="37" s="1"/>
  <c r="W2860" i="156"/>
  <c r="W2939" i="156" s="1"/>
  <c r="V521" i="37" s="1"/>
  <c r="W2851" i="156"/>
  <c r="W2817" i="156"/>
  <c r="V350" i="37" s="1"/>
  <c r="W2816" i="156"/>
  <c r="V349" i="37" s="1"/>
  <c r="W2815" i="156"/>
  <c r="V348" i="37" s="1"/>
  <c r="W2814" i="156"/>
  <c r="V347" i="37" s="1"/>
  <c r="W2813" i="156"/>
  <c r="V346" i="37" s="1"/>
  <c r="W2809" i="156"/>
  <c r="V342" i="37" s="1"/>
  <c r="W2807" i="156"/>
  <c r="V340" i="37" s="1"/>
  <c r="W2803" i="156"/>
  <c r="V336" i="37" s="1"/>
  <c r="W2798" i="156"/>
  <c r="V331" i="37" s="1"/>
  <c r="W2790" i="156"/>
  <c r="V323" i="37" s="1"/>
  <c r="W2789" i="156"/>
  <c r="V322" i="37" s="1"/>
  <c r="W2788" i="156"/>
  <c r="V321" i="37" s="1"/>
  <c r="W2787" i="156"/>
  <c r="V320" i="37" s="1"/>
  <c r="W2785" i="156"/>
  <c r="V318" i="37" s="1"/>
  <c r="W2784" i="156"/>
  <c r="V317" i="37" s="1"/>
  <c r="W2782" i="156"/>
  <c r="V315" i="37" s="1"/>
  <c r="W2780" i="156"/>
  <c r="V313" i="37" s="1"/>
  <c r="W2779" i="156"/>
  <c r="V312" i="37" s="1"/>
  <c r="W2773" i="156"/>
  <c r="V306" i="37" s="1"/>
  <c r="W2760" i="156"/>
  <c r="V293" i="37" s="1"/>
  <c r="W2759" i="156"/>
  <c r="V292" i="37" s="1"/>
  <c r="W2757" i="156"/>
  <c r="V290" i="37" s="1"/>
  <c r="W2739" i="156"/>
  <c r="W2805" i="156" s="1"/>
  <c r="V338" i="37" s="1"/>
  <c r="W2715" i="156"/>
  <c r="W2786" i="156" s="1"/>
  <c r="V319" i="37" s="1"/>
  <c r="W2707" i="156"/>
  <c r="W2778" i="156" s="1"/>
  <c r="V311" i="37" s="1"/>
  <c r="W2672" i="156"/>
  <c r="V85" i="37" s="1"/>
  <c r="W2668" i="156"/>
  <c r="V81" i="37" s="1"/>
  <c r="W2667" i="156"/>
  <c r="V80" i="37" s="1"/>
  <c r="W2666" i="156"/>
  <c r="V79" i="37" s="1"/>
  <c r="W2665" i="156"/>
  <c r="V78" i="37" s="1"/>
  <c r="W2660" i="156"/>
  <c r="V73" i="37" s="1"/>
  <c r="W2658" i="156"/>
  <c r="V71" i="37" s="1"/>
  <c r="W2655" i="156"/>
  <c r="V68" i="37" s="1"/>
  <c r="W2654" i="156"/>
  <c r="V67" i="37" s="1"/>
  <c r="V63" i="37"/>
  <c r="W2644" i="156"/>
  <c r="V57" i="37" s="1"/>
  <c r="W2635" i="156"/>
  <c r="V48" i="37" s="1"/>
  <c r="W2634" i="156"/>
  <c r="V47" i="37" s="1"/>
  <c r="W2633" i="156"/>
  <c r="V46" i="37" s="1"/>
  <c r="W2632" i="156"/>
  <c r="V45" i="37" s="1"/>
  <c r="W2630" i="156"/>
  <c r="V43" i="37" s="1"/>
  <c r="W2629" i="156"/>
  <c r="V42" i="37" s="1"/>
  <c r="W2628" i="156"/>
  <c r="V41" i="37" s="1"/>
  <c r="W2627" i="156"/>
  <c r="V40" i="37" s="1"/>
  <c r="W2625" i="156"/>
  <c r="V38" i="37" s="1"/>
  <c r="V37" i="37"/>
  <c r="W2623" i="156"/>
  <c r="V36" i="37" s="1"/>
  <c r="W2617" i="156"/>
  <c r="V30" i="37" s="1"/>
  <c r="W2600" i="156"/>
  <c r="V13" i="37" s="1"/>
  <c r="W2599" i="156"/>
  <c r="V12" i="37" s="1"/>
  <c r="W2598" i="156"/>
  <c r="V11" i="37" s="1"/>
  <c r="W2597" i="156"/>
  <c r="V10" i="37" s="1"/>
  <c r="W2582" i="156"/>
  <c r="W2577" i="156"/>
  <c r="W2570" i="156"/>
  <c r="W2558" i="156"/>
  <c r="W2550" i="156"/>
  <c r="W2551" i="156" s="1"/>
  <c r="W2540" i="156"/>
  <c r="W2541" i="156" s="1"/>
  <c r="W2532" i="156"/>
  <c r="W2533" i="156" s="1"/>
  <c r="W2522" i="156"/>
  <c r="W2514" i="156"/>
  <c r="W2515" i="156" s="1"/>
  <c r="W2508" i="156"/>
  <c r="W2509" i="156" s="1"/>
  <c r="W2492" i="156"/>
  <c r="W2493" i="156" s="1"/>
  <c r="W2483" i="156"/>
  <c r="W2484" i="156" s="1"/>
  <c r="W2468" i="156"/>
  <c r="W2460" i="156"/>
  <c r="W2461" i="156" s="1"/>
  <c r="W2442" i="156"/>
  <c r="W2447" i="156" s="1"/>
  <c r="W2414" i="156"/>
  <c r="W2415" i="156" s="1"/>
  <c r="W2399" i="156"/>
  <c r="W2400" i="156" s="1"/>
  <c r="W2390" i="156"/>
  <c r="W2380" i="156"/>
  <c r="W2381" i="156" s="1"/>
  <c r="W2365" i="156"/>
  <c r="W2366" i="156" s="1"/>
  <c r="W2357" i="156"/>
  <c r="W2358" i="156" s="1"/>
  <c r="W2318" i="156"/>
  <c r="W2323" i="156" s="1"/>
  <c r="W2305" i="156"/>
  <c r="W2306" i="156" s="1"/>
  <c r="W2279" i="156"/>
  <c r="W2280" i="156" s="1"/>
  <c r="W2271" i="156"/>
  <c r="W2272" i="156" s="1"/>
  <c r="W2246" i="156"/>
  <c r="W2252" i="156" s="1"/>
  <c r="W2238" i="156"/>
  <c r="W2239" i="156" s="1"/>
  <c r="W2222" i="156"/>
  <c r="W2223" i="156" s="1"/>
  <c r="W2206" i="156"/>
  <c r="W2196" i="156"/>
  <c r="W2188" i="156"/>
  <c r="W2164" i="156"/>
  <c r="W2156" i="156"/>
  <c r="W2129" i="156"/>
  <c r="W2135" i="156" s="1"/>
  <c r="W2099" i="156"/>
  <c r="W2075" i="156"/>
  <c r="W2067" i="156"/>
  <c r="W2023" i="156"/>
  <c r="W1973" i="156"/>
  <c r="W1965" i="156"/>
  <c r="W1922" i="156"/>
  <c r="W1880" i="156"/>
  <c r="W1875" i="156"/>
  <c r="W1858" i="156"/>
  <c r="W1859" i="156" s="1"/>
  <c r="W1805" i="156"/>
  <c r="W1800" i="156"/>
  <c r="W1752" i="156"/>
  <c r="W1747" i="156"/>
  <c r="W1696" i="156"/>
  <c r="W1691" i="156"/>
  <c r="W1674" i="156"/>
  <c r="W1675" i="156" s="1"/>
  <c r="W1660" i="156"/>
  <c r="W1661" i="156" s="1"/>
  <c r="W1646" i="156"/>
  <c r="W1647" i="156" s="1"/>
  <c r="W1622" i="156"/>
  <c r="W1596" i="156"/>
  <c r="W1557" i="156"/>
  <c r="W1533" i="156"/>
  <c r="W1525" i="156"/>
  <c r="W1490" i="156"/>
  <c r="W1461" i="156"/>
  <c r="W1418" i="156"/>
  <c r="W1392" i="156"/>
  <c r="W1343" i="156"/>
  <c r="W1304" i="156"/>
  <c r="W1296" i="156"/>
  <c r="W1259" i="156"/>
  <c r="W1235" i="156"/>
  <c r="W1227" i="156"/>
  <c r="W1192" i="156"/>
  <c r="W1164" i="156"/>
  <c r="W1126" i="156"/>
  <c r="W1133" i="156" s="1"/>
  <c r="W1058" i="156"/>
  <c r="W1053" i="156"/>
  <c r="W996" i="156"/>
  <c r="W991" i="156"/>
  <c r="W990" i="156" s="1"/>
  <c r="W1026" i="156" s="1"/>
  <c r="W1034" i="156" s="1"/>
  <c r="W957" i="156"/>
  <c r="W970" i="156" s="1"/>
  <c r="W910" i="156"/>
  <c r="W866" i="156"/>
  <c r="W858" i="156"/>
  <c r="W823" i="156"/>
  <c r="V1251" i="37" s="1"/>
  <c r="W821" i="156"/>
  <c r="V1249" i="37" s="1"/>
  <c r="W820" i="156"/>
  <c r="V1248" i="37" s="1"/>
  <c r="W819" i="156"/>
  <c r="V1247" i="37" s="1"/>
  <c r="V1334" i="37" s="1"/>
  <c r="W818" i="156"/>
  <c r="V1246" i="37" s="1"/>
  <c r="W813" i="156"/>
  <c r="V1241" i="37" s="1"/>
  <c r="W809" i="156"/>
  <c r="V1237" i="37" s="1"/>
  <c r="W808" i="156"/>
  <c r="V1236" i="37" s="1"/>
  <c r="W804" i="156"/>
  <c r="V1232" i="37" s="1"/>
  <c r="W794" i="156"/>
  <c r="V1222" i="37" s="1"/>
  <c r="V1308" i="37" s="1"/>
  <c r="W785" i="156"/>
  <c r="V1213" i="37" s="1"/>
  <c r="W782" i="156"/>
  <c r="V1210" i="37" s="1"/>
  <c r="W781" i="156"/>
  <c r="V1209" i="37" s="1"/>
  <c r="W780" i="156"/>
  <c r="V1208" i="37" s="1"/>
  <c r="W779" i="156"/>
  <c r="V1207" i="37" s="1"/>
  <c r="W766" i="156"/>
  <c r="W776" i="156" s="1"/>
  <c r="W741" i="156"/>
  <c r="W732" i="156"/>
  <c r="W733" i="156" s="1"/>
  <c r="W712" i="156"/>
  <c r="W714" i="156" s="1"/>
  <c r="W667" i="156"/>
  <c r="W661" i="156"/>
  <c r="W644" i="156"/>
  <c r="W650" i="156" s="1"/>
  <c r="W620" i="156"/>
  <c r="W621" i="156" s="1"/>
  <c r="W606" i="156"/>
  <c r="W607" i="156" s="1"/>
  <c r="W587" i="156"/>
  <c r="W593" i="156" s="1"/>
  <c r="W553" i="156"/>
  <c r="W560" i="156" s="1"/>
  <c r="W479" i="156"/>
  <c r="W342" i="156"/>
  <c r="W357" i="156" s="1"/>
  <c r="W258" i="156"/>
  <c r="W276" i="156" s="1"/>
  <c r="W182" i="156"/>
  <c r="W191" i="156" s="1"/>
  <c r="W105" i="156"/>
  <c r="W138" i="156" s="1"/>
  <c r="U124" i="57" l="1"/>
  <c r="V982" i="37" s="1"/>
  <c r="U51" i="57"/>
  <c r="V48" i="46"/>
  <c r="V1277" i="37"/>
  <c r="V1284" i="37"/>
  <c r="Y1156" i="156"/>
  <c r="W1964" i="156"/>
  <c r="W2028" i="156" s="1"/>
  <c r="W2046" i="156" s="1"/>
  <c r="W2850" i="156"/>
  <c r="X1180" i="157"/>
  <c r="V408" i="37" s="1"/>
  <c r="W3297" i="156"/>
  <c r="W3335" i="156" s="1"/>
  <c r="W3348" i="156" s="1"/>
  <c r="W1052" i="156"/>
  <c r="W1090" i="156" s="1"/>
  <c r="W1096" i="156" s="1"/>
  <c r="W1226" i="156"/>
  <c r="W1264" i="156" s="1"/>
  <c r="W1270" i="156" s="1"/>
  <c r="W1383" i="156"/>
  <c r="W1423" i="156" s="1"/>
  <c r="W1431" i="156" s="1"/>
  <c r="W1524" i="156"/>
  <c r="W1562" i="156" s="1"/>
  <c r="W1568" i="156" s="1"/>
  <c r="X1463" i="157"/>
  <c r="V587" i="37" s="1"/>
  <c r="X1226" i="157"/>
  <c r="X1304" i="157" s="1"/>
  <c r="V445" i="37" s="1"/>
  <c r="X1314" i="157"/>
  <c r="V455" i="37" s="1"/>
  <c r="X1877" i="157"/>
  <c r="X2108" i="157"/>
  <c r="V1044" i="37" s="1"/>
  <c r="X2249" i="157"/>
  <c r="V1108" i="37" s="1"/>
  <c r="X402" i="157"/>
  <c r="X1150" i="157"/>
  <c r="V378" i="37" s="1"/>
  <c r="X1806" i="157"/>
  <c r="V849" i="37" s="1"/>
  <c r="X55" i="157"/>
  <c r="X259" i="157"/>
  <c r="X596" i="157"/>
  <c r="X602" i="157" s="1"/>
  <c r="X816" i="157"/>
  <c r="V113" i="37" s="1"/>
  <c r="X825" i="157"/>
  <c r="V122" i="37" s="1"/>
  <c r="X855" i="157"/>
  <c r="V152" i="37" s="1"/>
  <c r="X982" i="157"/>
  <c r="X1376" i="157"/>
  <c r="X1530" i="157"/>
  <c r="X1797" i="157"/>
  <c r="V840" i="37" s="1"/>
  <c r="X167" i="157"/>
  <c r="X652" i="157"/>
  <c r="X1158" i="157"/>
  <c r="V386" i="37" s="1"/>
  <c r="X1618" i="157"/>
  <c r="V782" i="37" s="1"/>
  <c r="X1954" i="157"/>
  <c r="V909" i="37" s="1"/>
  <c r="X1963" i="157"/>
  <c r="V918" i="37" s="1"/>
  <c r="X2025" i="157"/>
  <c r="X2062" i="157" s="1"/>
  <c r="X2179" i="157"/>
  <c r="X2240" i="157"/>
  <c r="V1099" i="37" s="1"/>
  <c r="W3004" i="156"/>
  <c r="W3377" i="156"/>
  <c r="W3448" i="156" s="1"/>
  <c r="V1163" i="37" s="1"/>
  <c r="W3449" i="156"/>
  <c r="V1164" i="37" s="1"/>
  <c r="W2656" i="156"/>
  <c r="V69" i="37" s="1"/>
  <c r="V1322" i="37"/>
  <c r="V1288" i="37"/>
  <c r="V1333" i="37"/>
  <c r="V1298" i="37"/>
  <c r="V1289" i="37"/>
  <c r="V1342" i="37"/>
  <c r="V1254" i="37"/>
  <c r="V1260" i="37"/>
  <c r="V1261" i="37"/>
  <c r="V1296" i="37"/>
  <c r="V1283" i="37"/>
  <c r="V1290" i="37"/>
  <c r="V1255" i="37"/>
  <c r="V1335" i="37"/>
  <c r="V1262" i="37"/>
  <c r="V1256" i="37"/>
  <c r="V1336" i="37"/>
  <c r="V1257" i="37"/>
  <c r="V1263" i="37"/>
  <c r="V1285" i="37"/>
  <c r="V1293" i="37"/>
  <c r="V1307" i="37"/>
  <c r="V1345" i="37"/>
  <c r="V1323" i="37"/>
  <c r="V1339" i="37"/>
  <c r="V1258" i="37"/>
  <c r="V1264" i="37"/>
  <c r="V1287" i="37"/>
  <c r="V1295" i="37"/>
  <c r="V1297" i="37"/>
  <c r="V1318" i="37"/>
  <c r="U83" i="57"/>
  <c r="U144" i="57" s="1"/>
  <c r="V1002" i="37" s="1"/>
  <c r="V80" i="46"/>
  <c r="V106" i="46"/>
  <c r="V248" i="37" s="1"/>
  <c r="V77" i="46"/>
  <c r="V135" i="46" s="1"/>
  <c r="V277" i="37" s="1"/>
  <c r="V107" i="46"/>
  <c r="V249" i="37" s="1"/>
  <c r="X1413" i="157"/>
  <c r="X1453" i="157"/>
  <c r="V577" i="37" s="1"/>
  <c r="X1571" i="157"/>
  <c r="X1608" i="157"/>
  <c r="V772" i="37" s="1"/>
  <c r="X2239" i="157"/>
  <c r="V1098" i="37" s="1"/>
  <c r="X2212" i="157"/>
  <c r="X1264" i="157"/>
  <c r="X937" i="157"/>
  <c r="X1070" i="157"/>
  <c r="X1305" i="157"/>
  <c r="V446" i="37" s="1"/>
  <c r="X1454" i="157"/>
  <c r="V578" i="37" s="1"/>
  <c r="X1687" i="157"/>
  <c r="X725" i="157"/>
  <c r="X1609" i="157"/>
  <c r="V773" i="37" s="1"/>
  <c r="X2099" i="157"/>
  <c r="V1035" i="37" s="1"/>
  <c r="W2706" i="156"/>
  <c r="W3458" i="156"/>
  <c r="V1173" i="37" s="1"/>
  <c r="W1746" i="156"/>
  <c r="W1690" i="156"/>
  <c r="W2155" i="156"/>
  <c r="W1874" i="156"/>
  <c r="W2066" i="156"/>
  <c r="W2622" i="156"/>
  <c r="V35" i="37" s="1"/>
  <c r="W2930" i="156"/>
  <c r="V512" i="37" s="1"/>
  <c r="W3477" i="156"/>
  <c r="V1192" i="37" s="1"/>
  <c r="W2631" i="156"/>
  <c r="V44" i="37" s="1"/>
  <c r="W857" i="156"/>
  <c r="W1155" i="156"/>
  <c r="W1295" i="156"/>
  <c r="W1452" i="156"/>
  <c r="W1587" i="156"/>
  <c r="W1799" i="156"/>
  <c r="W3163" i="156"/>
  <c r="W2887" i="156"/>
  <c r="W778" i="156"/>
  <c r="V1206" i="37" s="1"/>
  <c r="W814" i="156"/>
  <c r="V1242" i="37" s="1"/>
  <c r="W3098" i="156"/>
  <c r="V654" i="37" s="1"/>
  <c r="W2571" i="156"/>
  <c r="AG849" i="157"/>
  <c r="AF849" i="157"/>
  <c r="AE849" i="157"/>
  <c r="AC849" i="157"/>
  <c r="AB849" i="157"/>
  <c r="W849" i="157"/>
  <c r="X2098" i="157" l="1"/>
  <c r="V1034" i="37" s="1"/>
  <c r="W2929" i="156"/>
  <c r="V511" i="37" s="1"/>
  <c r="U114" i="57"/>
  <c r="U86" i="57"/>
  <c r="U91" i="57" s="1"/>
  <c r="U92" i="57" s="1"/>
  <c r="V950" i="37" s="1"/>
  <c r="X1953" i="157"/>
  <c r="V908" i="37" s="1"/>
  <c r="X1913" i="157"/>
  <c r="W3087" i="156"/>
  <c r="V643" i="37" s="1"/>
  <c r="W2193" i="156"/>
  <c r="W3045" i="156"/>
  <c r="W3064" i="156" s="1"/>
  <c r="W3065" i="156" s="1"/>
  <c r="V621" i="37" s="1"/>
  <c r="V1324" i="37"/>
  <c r="X208" i="157"/>
  <c r="X221" i="157" s="1"/>
  <c r="X108" i="157"/>
  <c r="X140" i="157" s="1"/>
  <c r="X451" i="157"/>
  <c r="X462" i="157" s="1"/>
  <c r="X1027" i="157"/>
  <c r="X1043" i="157" s="1"/>
  <c r="X886" i="157"/>
  <c r="V218" i="37"/>
  <c r="V167" i="37" s="1"/>
  <c r="X690" i="157"/>
  <c r="X702" i="157" s="1"/>
  <c r="X315" i="157"/>
  <c r="X334" i="157" s="1"/>
  <c r="V1292" i="37"/>
  <c r="V1282" i="37"/>
  <c r="W1348" i="156"/>
  <c r="W1363" i="156" s="1"/>
  <c r="W1197" i="156"/>
  <c r="W1205" i="156" s="1"/>
  <c r="W2104" i="156"/>
  <c r="W2111" i="156" s="1"/>
  <c r="W2777" i="156"/>
  <c r="V310" i="37" s="1"/>
  <c r="W3232" i="156"/>
  <c r="V709" i="37" s="1"/>
  <c r="W915" i="156"/>
  <c r="W934" i="156" s="1"/>
  <c r="W1906" i="156"/>
  <c r="W1915" i="156" s="1"/>
  <c r="W1627" i="156"/>
  <c r="W1633" i="156" s="1"/>
  <c r="W1836" i="156"/>
  <c r="W1845" i="156" s="1"/>
  <c r="W3409" i="156"/>
  <c r="W1723" i="156"/>
  <c r="W1731" i="156" s="1"/>
  <c r="W1495" i="156"/>
  <c r="W1504" i="156" s="1"/>
  <c r="W1778" i="156"/>
  <c r="W1784" i="156" s="1"/>
  <c r="V85" i="46"/>
  <c r="V86" i="46" s="1"/>
  <c r="V228" i="37" s="1"/>
  <c r="V138" i="46"/>
  <c r="V280" i="37" s="1"/>
  <c r="X1281" i="157"/>
  <c r="X1282" i="157" s="1"/>
  <c r="V423" i="37" s="1"/>
  <c r="X1339" i="157"/>
  <c r="V480" i="37" s="1"/>
  <c r="X1642" i="157"/>
  <c r="V806" i="37" s="1"/>
  <c r="X1586" i="157"/>
  <c r="X1587" i="157" s="1"/>
  <c r="V751" i="37" s="1"/>
  <c r="X815" i="157"/>
  <c r="V112" i="37" s="1"/>
  <c r="X761" i="157"/>
  <c r="X1114" i="157"/>
  <c r="X1149" i="157"/>
  <c r="V377" i="37" s="1"/>
  <c r="X1730" i="157"/>
  <c r="X1796" i="157"/>
  <c r="V839" i="37" s="1"/>
  <c r="X1986" i="157"/>
  <c r="V941" i="37" s="1"/>
  <c r="X1927" i="157"/>
  <c r="X1928" i="157" s="1"/>
  <c r="V883" i="37" s="1"/>
  <c r="X2132" i="157"/>
  <c r="V1068" i="37" s="1"/>
  <c r="X2077" i="157"/>
  <c r="X2078" i="157" s="1"/>
  <c r="V1014" i="37" s="1"/>
  <c r="X1487" i="157"/>
  <c r="V611" i="37" s="1"/>
  <c r="X1429" i="157"/>
  <c r="X1430" i="157" s="1"/>
  <c r="V554" i="37" s="1"/>
  <c r="X2271" i="157"/>
  <c r="V1130" i="37" s="1"/>
  <c r="X2217" i="157"/>
  <c r="X2218" i="157" s="1"/>
  <c r="V1077" i="37" s="1"/>
  <c r="W2744" i="156"/>
  <c r="W2755" i="156" s="1"/>
  <c r="W2756" i="156" s="1"/>
  <c r="V289" i="37" s="1"/>
  <c r="W3199" i="156"/>
  <c r="W3266" i="156" s="1"/>
  <c r="V743" i="37" s="1"/>
  <c r="W2621" i="156"/>
  <c r="V34" i="37" s="1"/>
  <c r="W2962" i="156"/>
  <c r="V544" i="37" s="1"/>
  <c r="W2905" i="156"/>
  <c r="W2907" i="156" s="1"/>
  <c r="W777" i="156"/>
  <c r="V1205" i="37" s="1"/>
  <c r="W2661" i="156" l="1"/>
  <c r="V74" i="37" s="1"/>
  <c r="W2198" i="156"/>
  <c r="W2596" i="156" s="1"/>
  <c r="V9" i="37" s="1"/>
  <c r="V972" i="37"/>
  <c r="V1281" i="37" s="1"/>
  <c r="U147" i="57"/>
  <c r="V1005" i="37" s="1"/>
  <c r="V949" i="37" s="1"/>
  <c r="V227" i="37"/>
  <c r="W3123" i="156"/>
  <c r="V679" i="37" s="1"/>
  <c r="V620" i="37" s="1"/>
  <c r="V422" i="37"/>
  <c r="V553" i="37"/>
  <c r="V1076" i="37"/>
  <c r="V882" i="37"/>
  <c r="V750" i="37"/>
  <c r="V1013" i="37"/>
  <c r="W2906" i="156"/>
  <c r="V489" i="37"/>
  <c r="V488" i="37" s="1"/>
  <c r="W3482" i="156"/>
  <c r="V1197" i="37" s="1"/>
  <c r="W3423" i="156"/>
  <c r="W3424" i="156" s="1"/>
  <c r="V1139" i="37" s="1"/>
  <c r="W2810" i="156"/>
  <c r="V343" i="37" s="1"/>
  <c r="V288" i="37" s="1"/>
  <c r="X769" i="157"/>
  <c r="X790" i="157" s="1"/>
  <c r="X860" i="157"/>
  <c r="V157" i="37" s="1"/>
  <c r="X1748" i="157"/>
  <c r="X1774" i="157" s="1"/>
  <c r="V817" i="37" s="1"/>
  <c r="X1829" i="157"/>
  <c r="V872" i="37" s="1"/>
  <c r="X1185" i="157"/>
  <c r="V413" i="37" s="1"/>
  <c r="X1122" i="157"/>
  <c r="X1124" i="157" s="1"/>
  <c r="W3210" i="156"/>
  <c r="W3211" i="156" s="1"/>
  <c r="V688" i="37" s="1"/>
  <c r="V687" i="37" s="1"/>
  <c r="V8" i="37" l="1"/>
  <c r="W2595" i="156"/>
  <c r="V816" i="37"/>
  <c r="X789" i="157"/>
  <c r="V87" i="37"/>
  <c r="V86" i="37" s="1"/>
  <c r="X1123" i="157"/>
  <c r="V352" i="37"/>
  <c r="V351" i="37" s="1"/>
  <c r="V1138" i="37"/>
  <c r="V1329" i="37"/>
  <c r="AA425" i="157"/>
  <c r="V1253" i="37" l="1"/>
  <c r="V1252" i="37" s="1"/>
  <c r="Z849" i="157"/>
  <c r="AD425" i="157"/>
  <c r="AD849" i="157" s="1"/>
  <c r="AA849" i="157"/>
  <c r="F3017" i="156"/>
  <c r="Z708" i="156" l="1"/>
  <c r="AC708" i="156" s="1"/>
  <c r="AG708" i="156" l="1"/>
  <c r="AB712" i="156"/>
  <c r="AG2934" i="156"/>
  <c r="AG2928" i="156"/>
  <c r="AG2927" i="156"/>
  <c r="AG2926" i="156"/>
  <c r="AG2923" i="156"/>
  <c r="AG2922" i="156"/>
  <c r="AG2921" i="156"/>
  <c r="AG2909" i="156"/>
  <c r="AG2903" i="156"/>
  <c r="AG2902" i="156"/>
  <c r="AG2899" i="156"/>
  <c r="AG2897" i="156"/>
  <c r="AG2896" i="156"/>
  <c r="AG2895" i="156"/>
  <c r="AG2894" i="156"/>
  <c r="AG2893" i="156"/>
  <c r="AG2892" i="156"/>
  <c r="AG2891" i="156"/>
  <c r="AG2890" i="156"/>
  <c r="AG2889" i="156"/>
  <c r="AG2888" i="156"/>
  <c r="AG2885" i="156"/>
  <c r="AG2884" i="156"/>
  <c r="AG2883" i="156"/>
  <c r="AG2881" i="156"/>
  <c r="AG2880" i="156"/>
  <c r="AG2879" i="156"/>
  <c r="AG2878" i="156"/>
  <c r="AG2876" i="156"/>
  <c r="AG2875" i="156"/>
  <c r="AG2874" i="156"/>
  <c r="AG2873" i="156"/>
  <c r="AG2871" i="156"/>
  <c r="AG2870" i="156"/>
  <c r="AG2869" i="156"/>
  <c r="AG2867" i="156"/>
  <c r="AG2866" i="156"/>
  <c r="AG2865" i="156"/>
  <c r="AG2855" i="156"/>
  <c r="AG2853" i="156"/>
  <c r="AG2849" i="156"/>
  <c r="AG2848" i="156"/>
  <c r="AG2847" i="156"/>
  <c r="AG2845" i="156"/>
  <c r="AG2844" i="156"/>
  <c r="AG2843" i="156"/>
  <c r="AG2842" i="156"/>
  <c r="AG2841" i="156"/>
  <c r="AG2840" i="156"/>
  <c r="AG2839" i="156"/>
  <c r="AG2838" i="156"/>
  <c r="AG2837" i="156"/>
  <c r="AG2836" i="156"/>
  <c r="AG2835" i="156"/>
  <c r="AG2834" i="156"/>
  <c r="AG2833" i="156"/>
  <c r="AG2830" i="156"/>
  <c r="AG2828" i="156"/>
  <c r="AG2827" i="156"/>
  <c r="AG2826" i="156"/>
  <c r="AG2825" i="156"/>
  <c r="AG2824" i="156"/>
  <c r="AG2823" i="156"/>
  <c r="AG2822" i="156"/>
  <c r="AG2821" i="156"/>
  <c r="AG2820" i="156"/>
  <c r="AG2819" i="156"/>
  <c r="AG2818" i="156"/>
  <c r="AG2812" i="156"/>
  <c r="AG2811" i="156"/>
  <c r="AG2808" i="156"/>
  <c r="AG2806" i="156"/>
  <c r="AG2804" i="156"/>
  <c r="AG2802" i="156"/>
  <c r="AG2801" i="156"/>
  <c r="AG2800" i="156"/>
  <c r="AG2799" i="156"/>
  <c r="AG2797" i="156"/>
  <c r="AG2796" i="156"/>
  <c r="AG2795" i="156"/>
  <c r="AG2794" i="156"/>
  <c r="AG2793" i="156"/>
  <c r="AG2792" i="156"/>
  <c r="AG2791" i="156"/>
  <c r="AG2783" i="156"/>
  <c r="AG2781" i="156"/>
  <c r="AG2776" i="156"/>
  <c r="AG2775" i="156"/>
  <c r="AG2774" i="156"/>
  <c r="AG2772" i="156"/>
  <c r="AG2771" i="156"/>
  <c r="AG2770" i="156"/>
  <c r="AG2769" i="156"/>
  <c r="AG2768" i="156"/>
  <c r="AG2767" i="156"/>
  <c r="AG2766" i="156"/>
  <c r="AG2765" i="156"/>
  <c r="AG2764" i="156"/>
  <c r="AG2763" i="156"/>
  <c r="AG2762" i="156"/>
  <c r="AG2761" i="156"/>
  <c r="AG2758" i="156"/>
  <c r="AG2753" i="156"/>
  <c r="AG2752" i="156"/>
  <c r="AG2751" i="156"/>
  <c r="AG2749" i="156"/>
  <c r="AG2748" i="156"/>
  <c r="AG2747" i="156"/>
  <c r="AG2746" i="156"/>
  <c r="AG2745" i="156"/>
  <c r="AG2743" i="156"/>
  <c r="AG2742" i="156"/>
  <c r="AG2741" i="156"/>
  <c r="AG2740" i="156"/>
  <c r="AG2738" i="156"/>
  <c r="AG2737" i="156"/>
  <c r="AG2736" i="156"/>
  <c r="AG2734" i="156"/>
  <c r="AG2733" i="156"/>
  <c r="AG2732" i="156"/>
  <c r="AG2731" i="156"/>
  <c r="AG2730" i="156"/>
  <c r="AG2729" i="156"/>
  <c r="AG2728" i="156"/>
  <c r="AG2726" i="156"/>
  <c r="AG2725" i="156"/>
  <c r="AG2724" i="156"/>
  <c r="AG2723" i="156"/>
  <c r="AG2722" i="156"/>
  <c r="AG2721" i="156"/>
  <c r="AG2720" i="156"/>
  <c r="AG2710" i="156"/>
  <c r="AG2705" i="156"/>
  <c r="AG2704" i="156"/>
  <c r="AG2703" i="156"/>
  <c r="AG2701" i="156"/>
  <c r="AG2700" i="156"/>
  <c r="AG2699" i="156"/>
  <c r="AG2698" i="156"/>
  <c r="AG2697" i="156"/>
  <c r="AG2696" i="156"/>
  <c r="AG2695" i="156"/>
  <c r="AG2694" i="156"/>
  <c r="AG2693" i="156"/>
  <c r="AG2692" i="156"/>
  <c r="AG2691" i="156"/>
  <c r="AG2690" i="156"/>
  <c r="AG2687" i="156"/>
  <c r="AG2685" i="156"/>
  <c r="AG2684" i="156"/>
  <c r="AG2683" i="156"/>
  <c r="AG2682" i="156"/>
  <c r="AG2681" i="156"/>
  <c r="AG2680" i="156"/>
  <c r="AG2679" i="156"/>
  <c r="AG2678" i="156"/>
  <c r="AG2677" i="156"/>
  <c r="AG2676" i="156"/>
  <c r="AG2675" i="156"/>
  <c r="AG2674" i="156"/>
  <c r="AG2673" i="156"/>
  <c r="AG2671" i="156"/>
  <c r="AG2670" i="156"/>
  <c r="AG2669" i="156"/>
  <c r="AG2664" i="156"/>
  <c r="AG2663" i="156"/>
  <c r="AG2662" i="156"/>
  <c r="AG2659" i="156"/>
  <c r="AG2657" i="156"/>
  <c r="AG2653" i="156"/>
  <c r="AG2652" i="156"/>
  <c r="AG2651" i="156"/>
  <c r="AG2649" i="156"/>
  <c r="AG2648" i="156"/>
  <c r="AG2647" i="156"/>
  <c r="AG2646" i="156"/>
  <c r="AG2645" i="156"/>
  <c r="AG2643" i="156"/>
  <c r="AG2642" i="156"/>
  <c r="AG2641" i="156"/>
  <c r="AG2640" i="156"/>
  <c r="AG2639" i="156"/>
  <c r="AG2638" i="156"/>
  <c r="AG2637" i="156"/>
  <c r="AG2636" i="156"/>
  <c r="AG2626" i="156"/>
  <c r="AG2620" i="156"/>
  <c r="AG2619" i="156"/>
  <c r="AG2618" i="156"/>
  <c r="AG2616" i="156"/>
  <c r="AG2615" i="156"/>
  <c r="AG2614" i="156"/>
  <c r="AG2613" i="156"/>
  <c r="AG2612" i="156"/>
  <c r="AG2611" i="156"/>
  <c r="AG2610" i="156"/>
  <c r="AG2609" i="156"/>
  <c r="AG2608" i="156"/>
  <c r="AG2607" i="156"/>
  <c r="AG2606" i="156"/>
  <c r="AG2605" i="156"/>
  <c r="AG2604" i="156"/>
  <c r="AG2603" i="156"/>
  <c r="AG2602" i="156"/>
  <c r="AG2601" i="156"/>
  <c r="AG2578" i="156"/>
  <c r="AG2575" i="156"/>
  <c r="AG2572" i="156"/>
  <c r="AG2569" i="156"/>
  <c r="AG2568" i="156"/>
  <c r="AG2567" i="156"/>
  <c r="AG2566" i="156"/>
  <c r="AG2565" i="156"/>
  <c r="AG2564" i="156"/>
  <c r="AG2563" i="156"/>
  <c r="AG2562" i="156"/>
  <c r="AG2559" i="156"/>
  <c r="AG2556" i="156"/>
  <c r="AG2555" i="156"/>
  <c r="AG2554" i="156"/>
  <c r="AG2553" i="156"/>
  <c r="AG2552" i="156"/>
  <c r="AG2549" i="156"/>
  <c r="AG2548" i="156"/>
  <c r="AG2546" i="156"/>
  <c r="AG2545" i="156"/>
  <c r="AG2543" i="156"/>
  <c r="AG2542" i="156"/>
  <c r="AG2539" i="156"/>
  <c r="AG2538" i="156"/>
  <c r="AG2537" i="156"/>
  <c r="AG2534" i="156"/>
  <c r="AG2531" i="156"/>
  <c r="AG2530" i="156"/>
  <c r="AG2529" i="156"/>
  <c r="AG2528" i="156"/>
  <c r="AG2527" i="156"/>
  <c r="AG2526" i="156"/>
  <c r="AG2523" i="156"/>
  <c r="AG2520" i="156"/>
  <c r="AG2519" i="156"/>
  <c r="AG2518" i="156"/>
  <c r="AG2517" i="156"/>
  <c r="AG2516" i="156"/>
  <c r="AG2513" i="156"/>
  <c r="AG2511" i="156"/>
  <c r="AG2510" i="156"/>
  <c r="AG2507" i="156"/>
  <c r="AG2506" i="156"/>
  <c r="AG2505" i="156"/>
  <c r="AG2504" i="156"/>
  <c r="AG2503" i="156"/>
  <c r="AG2502" i="156"/>
  <c r="AG2501" i="156"/>
  <c r="AG2500" i="156"/>
  <c r="AG2499" i="156"/>
  <c r="AG2498" i="156"/>
  <c r="AG2497" i="156"/>
  <c r="AG2495" i="156"/>
  <c r="AG2494" i="156"/>
  <c r="AG2491" i="156"/>
  <c r="AG2490" i="156"/>
  <c r="AG2489" i="156"/>
  <c r="AG2488" i="156"/>
  <c r="AG2485" i="156"/>
  <c r="AG2482" i="156"/>
  <c r="AG2481" i="156"/>
  <c r="AG2480" i="156"/>
  <c r="AG2478" i="156"/>
  <c r="AG2477" i="156"/>
  <c r="AG2476" i="156"/>
  <c r="AG2475" i="156"/>
  <c r="AG2474" i="156"/>
  <c r="AG2473" i="156"/>
  <c r="AG2472" i="156"/>
  <c r="AG2469" i="156"/>
  <c r="AG2466" i="156"/>
  <c r="AG2465" i="156"/>
  <c r="AG2463" i="156"/>
  <c r="AG2462" i="156"/>
  <c r="AG2459" i="156"/>
  <c r="AG2458" i="156"/>
  <c r="AG2457" i="156"/>
  <c r="AG2456" i="156"/>
  <c r="AG2455" i="156"/>
  <c r="AG2454" i="156"/>
  <c r="AG2453" i="156"/>
  <c r="AG2452" i="156"/>
  <c r="AG2451" i="156"/>
  <c r="AG2450" i="156"/>
  <c r="AG2448" i="156"/>
  <c r="AG2445" i="156"/>
  <c r="AG2444" i="156"/>
  <c r="AG2443" i="156"/>
  <c r="AG2441" i="156"/>
  <c r="AG2440" i="156"/>
  <c r="AG2439" i="156"/>
  <c r="AG2438" i="156"/>
  <c r="AG2437" i="156"/>
  <c r="AG2436" i="156"/>
  <c r="AG2435" i="156"/>
  <c r="AG2434" i="156"/>
  <c r="AG2432" i="156"/>
  <c r="AG2431" i="156"/>
  <c r="AG2429" i="156"/>
  <c r="AG2428" i="156"/>
  <c r="AG2427" i="156"/>
  <c r="AG2426" i="156"/>
  <c r="AG2425" i="156"/>
  <c r="AG2424" i="156"/>
  <c r="AG2423" i="156"/>
  <c r="AG2422" i="156"/>
  <c r="AG2421" i="156"/>
  <c r="AG2420" i="156"/>
  <c r="AG2417" i="156"/>
  <c r="AG2416" i="156"/>
  <c r="AG2413" i="156"/>
  <c r="AG2412" i="156"/>
  <c r="AG2411" i="156"/>
  <c r="AG2410" i="156"/>
  <c r="AG2409" i="156"/>
  <c r="AG2408" i="156"/>
  <c r="AG2407" i="156"/>
  <c r="AG2406" i="156"/>
  <c r="AG2405" i="156"/>
  <c r="AG2402" i="156"/>
  <c r="AG2401" i="156"/>
  <c r="AG2398" i="156"/>
  <c r="AG2397" i="156"/>
  <c r="AG2396" i="156"/>
  <c r="AG2395" i="156"/>
  <c r="AG2393" i="156"/>
  <c r="AG2392" i="156"/>
  <c r="AG2391" i="156"/>
  <c r="AG2388" i="156"/>
  <c r="AG2386" i="156"/>
  <c r="AG2385" i="156"/>
  <c r="AG2384" i="156"/>
  <c r="AG2383" i="156"/>
  <c r="AG2382" i="156"/>
  <c r="AG2379" i="156"/>
  <c r="AG2378" i="156"/>
  <c r="AG2377" i="156"/>
  <c r="AG2376" i="156"/>
  <c r="AG2375" i="156"/>
  <c r="AG2374" i="156"/>
  <c r="AG2373" i="156"/>
  <c r="AG2372" i="156"/>
  <c r="AG2371" i="156"/>
  <c r="AG2369" i="156"/>
  <c r="AG2368" i="156"/>
  <c r="AG2367" i="156"/>
  <c r="AG2364" i="156"/>
  <c r="AG2363" i="156"/>
  <c r="AG2362" i="156"/>
  <c r="AG2360" i="156"/>
  <c r="AG2359" i="156"/>
  <c r="AG2355" i="156"/>
  <c r="AG2353" i="156"/>
  <c r="AG2352" i="156"/>
  <c r="AG2351" i="156"/>
  <c r="AG2350" i="156"/>
  <c r="AG2349" i="156"/>
  <c r="AG2347" i="156"/>
  <c r="AG2346" i="156"/>
  <c r="AG2345" i="156"/>
  <c r="AG2344" i="156"/>
  <c r="AG2343" i="156"/>
  <c r="AG2341" i="156"/>
  <c r="AG2340" i="156"/>
  <c r="AG2339" i="156"/>
  <c r="AG2338" i="156"/>
  <c r="AG2337" i="156"/>
  <c r="AG2336" i="156"/>
  <c r="AG2335" i="156"/>
  <c r="AG2334" i="156"/>
  <c r="AG2333" i="156"/>
  <c r="AG2332" i="156"/>
  <c r="AG2325" i="156"/>
  <c r="AG2324" i="156"/>
  <c r="AG2321" i="156"/>
  <c r="AG2320" i="156"/>
  <c r="AG2319" i="156"/>
  <c r="AG2317" i="156"/>
  <c r="AG2316" i="156"/>
  <c r="AG2315" i="156"/>
  <c r="AG2314" i="156"/>
  <c r="AG2313" i="156"/>
  <c r="AG2312" i="156"/>
  <c r="AG2311" i="156"/>
  <c r="AG2310" i="156"/>
  <c r="AG2308" i="156"/>
  <c r="AG2307" i="156"/>
  <c r="AG2304" i="156"/>
  <c r="AG2303" i="156"/>
  <c r="AG2302" i="156"/>
  <c r="AG2301" i="156"/>
  <c r="AG2300" i="156"/>
  <c r="AG2299" i="156"/>
  <c r="AG2298" i="156"/>
  <c r="AG2297" i="156"/>
  <c r="AG2296" i="156"/>
  <c r="AG2295" i="156"/>
  <c r="AG2294" i="156"/>
  <c r="AG2293" i="156"/>
  <c r="AG2292" i="156"/>
  <c r="AG2291" i="156"/>
  <c r="AG2290" i="156"/>
  <c r="AG2289" i="156"/>
  <c r="AG2288" i="156"/>
  <c r="AG2287" i="156"/>
  <c r="AG2286" i="156"/>
  <c r="AG2284" i="156"/>
  <c r="AG2282" i="156"/>
  <c r="AG2281" i="156"/>
  <c r="AG2278" i="156"/>
  <c r="AG2277" i="156"/>
  <c r="AG2276" i="156"/>
  <c r="AG2274" i="156"/>
  <c r="AG2273" i="156"/>
  <c r="AG2270" i="156"/>
  <c r="AG2269" i="156"/>
  <c r="AG2268" i="156"/>
  <c r="AG2267" i="156"/>
  <c r="AG2266" i="156"/>
  <c r="AG2265" i="156"/>
  <c r="AG2264" i="156"/>
  <c r="AG2263" i="156"/>
  <c r="AG2262" i="156"/>
  <c r="AG2261" i="156"/>
  <c r="AG2260" i="156"/>
  <c r="AG2259" i="156"/>
  <c r="AG2258" i="156"/>
  <c r="AG2257" i="156"/>
  <c r="AG2255" i="156"/>
  <c r="AG2254" i="156"/>
  <c r="AG2253" i="156"/>
  <c r="AG2250" i="156"/>
  <c r="AG2249" i="156"/>
  <c r="AG2248" i="156"/>
  <c r="AG2247" i="156"/>
  <c r="AG2245" i="156"/>
  <c r="AG2244" i="156"/>
  <c r="AG2242" i="156"/>
  <c r="AG2241" i="156"/>
  <c r="AG2240" i="156"/>
  <c r="AG2237" i="156"/>
  <c r="AG2236" i="156"/>
  <c r="AG2235" i="156"/>
  <c r="AG2234" i="156"/>
  <c r="AG2233" i="156"/>
  <c r="AG2232" i="156"/>
  <c r="AG2231" i="156"/>
  <c r="AG2230" i="156"/>
  <c r="AG2229" i="156"/>
  <c r="AG2227" i="156"/>
  <c r="AG2225" i="156"/>
  <c r="AG2224" i="156"/>
  <c r="AG2221" i="156"/>
  <c r="AG2220" i="156"/>
  <c r="AG2219" i="156"/>
  <c r="AG2218" i="156"/>
  <c r="AG2217" i="156"/>
  <c r="AG2216" i="156"/>
  <c r="AG2215" i="156"/>
  <c r="AG2214" i="156"/>
  <c r="AG2213" i="156"/>
  <c r="AG2211" i="156"/>
  <c r="AG2210" i="156"/>
  <c r="AG2209" i="156"/>
  <c r="AG2208" i="156"/>
  <c r="AG2207" i="156"/>
  <c r="AG2204" i="156"/>
  <c r="AG2202" i="156"/>
  <c r="AG2201" i="156"/>
  <c r="AG2200" i="156"/>
  <c r="AG2199" i="156"/>
  <c r="AG2192" i="156"/>
  <c r="AG2190" i="156"/>
  <c r="AG2184" i="156"/>
  <c r="AG2178" i="156"/>
  <c r="AG2175" i="156"/>
  <c r="AG2171" i="156"/>
  <c r="AG2170" i="156"/>
  <c r="AG2169" i="156"/>
  <c r="AG2167" i="156"/>
  <c r="AG2163" i="156"/>
  <c r="AG2162" i="156"/>
  <c r="AG2159" i="156"/>
  <c r="AG2154" i="156"/>
  <c r="AG2153" i="156"/>
  <c r="AG2152" i="156"/>
  <c r="AG2150" i="156"/>
  <c r="AG2149" i="156"/>
  <c r="AG2148" i="156"/>
  <c r="AG2147" i="156"/>
  <c r="AG2146" i="156"/>
  <c r="AG2145" i="156"/>
  <c r="AG2144" i="156"/>
  <c r="AG2143" i="156"/>
  <c r="AG2142" i="156"/>
  <c r="AG2141" i="156"/>
  <c r="AG2140" i="156"/>
  <c r="AG2128" i="156"/>
  <c r="AG2127" i="156"/>
  <c r="AG2126" i="156"/>
  <c r="AG2125" i="156"/>
  <c r="AG2124" i="156"/>
  <c r="AG2123" i="156"/>
  <c r="AG2122" i="156"/>
  <c r="AG2121" i="156"/>
  <c r="AG2119" i="156"/>
  <c r="AG2118" i="156"/>
  <c r="AG2117" i="156"/>
  <c r="AG2103" i="156"/>
  <c r="AG2101" i="156"/>
  <c r="AG2095" i="156"/>
  <c r="AG2093" i="156"/>
  <c r="AG2086" i="156"/>
  <c r="AG2085" i="156"/>
  <c r="AG2084" i="156"/>
  <c r="AG2083" i="156"/>
  <c r="AG2082" i="156"/>
  <c r="AG2081" i="156"/>
  <c r="AG2080" i="156"/>
  <c r="AG2074" i="156"/>
  <c r="AG2073" i="156"/>
  <c r="AG2070" i="156"/>
  <c r="AG2065" i="156"/>
  <c r="AG2064" i="156"/>
  <c r="AG2063" i="156"/>
  <c r="AG2061" i="156"/>
  <c r="AG2060" i="156"/>
  <c r="AG2059" i="156"/>
  <c r="AG2058" i="156"/>
  <c r="AG2057" i="156"/>
  <c r="AG2056" i="156"/>
  <c r="AG2055" i="156"/>
  <c r="AG2054" i="156"/>
  <c r="AG2053" i="156"/>
  <c r="AG2052" i="156"/>
  <c r="AG2051" i="156"/>
  <c r="AG2044" i="156"/>
  <c r="AG2043" i="156"/>
  <c r="AG2042" i="156"/>
  <c r="AG2039" i="156"/>
  <c r="AG2038" i="156"/>
  <c r="AG2031" i="156"/>
  <c r="AG2027" i="156"/>
  <c r="AG2026" i="156"/>
  <c r="AG2025" i="156"/>
  <c r="AG2024" i="156"/>
  <c r="AG2022" i="156"/>
  <c r="AG2020" i="156"/>
  <c r="AG2019" i="156"/>
  <c r="AG2016" i="156"/>
  <c r="AG2015" i="156"/>
  <c r="AG2014" i="156"/>
  <c r="AG2013" i="156"/>
  <c r="AG2012" i="156"/>
  <c r="AG2011" i="156"/>
  <c r="AG2010" i="156"/>
  <c r="AG2009" i="156"/>
  <c r="AG2008" i="156"/>
  <c r="AG2007" i="156"/>
  <c r="AG2006" i="156"/>
  <c r="AG2005" i="156"/>
  <c r="AG2004" i="156"/>
  <c r="AG2003" i="156"/>
  <c r="AG2002" i="156"/>
  <c r="AG2001" i="156"/>
  <c r="AG2000" i="156"/>
  <c r="AG1999" i="156"/>
  <c r="AG1998" i="156"/>
  <c r="AG1996" i="156"/>
  <c r="AG1995" i="156"/>
  <c r="AG1992" i="156"/>
  <c r="AG1991" i="156"/>
  <c r="AG1990" i="156"/>
  <c r="AG1987" i="156"/>
  <c r="AG1984" i="156"/>
  <c r="AG1983" i="156"/>
  <c r="AG1971" i="156"/>
  <c r="AG1968" i="156"/>
  <c r="AG1963" i="156"/>
  <c r="AG1962" i="156"/>
  <c r="AG1961" i="156"/>
  <c r="AG1959" i="156"/>
  <c r="AG1958" i="156"/>
  <c r="AG1957" i="156"/>
  <c r="AG1956" i="156"/>
  <c r="AG1955" i="156"/>
  <c r="AG1954" i="156"/>
  <c r="AG1953" i="156"/>
  <c r="AG1952" i="156"/>
  <c r="AG1951" i="156"/>
  <c r="AG1950" i="156"/>
  <c r="AG1949" i="156"/>
  <c r="AG1948" i="156"/>
  <c r="AG1947" i="156"/>
  <c r="AG1946" i="156"/>
  <c r="AG1945" i="156"/>
  <c r="AG1932" i="156"/>
  <c r="AG1931" i="156"/>
  <c r="AG1930" i="156"/>
  <c r="AG1929" i="156"/>
  <c r="AG1912" i="156"/>
  <c r="AG1911" i="156"/>
  <c r="AG1910" i="156"/>
  <c r="AG1905" i="156"/>
  <c r="AG1903" i="156"/>
  <c r="AG1900" i="156"/>
  <c r="AG1891" i="156"/>
  <c r="AG1890" i="156"/>
  <c r="AG1889" i="156"/>
  <c r="AG1888" i="156"/>
  <c r="AG1887" i="156"/>
  <c r="AG1886" i="156"/>
  <c r="AG1885" i="156"/>
  <c r="AG1884" i="156"/>
  <c r="AG1881" i="156"/>
  <c r="AG1878" i="156"/>
  <c r="AG1877" i="156"/>
  <c r="AG1876" i="156"/>
  <c r="AG1872" i="156"/>
  <c r="AG1871" i="156"/>
  <c r="AG1870" i="156"/>
  <c r="AG1869" i="156"/>
  <c r="AG1868" i="156"/>
  <c r="AG1867" i="156"/>
  <c r="AG1866" i="156"/>
  <c r="AG1865" i="156"/>
  <c r="AG1864" i="156"/>
  <c r="AG1857" i="156"/>
  <c r="AG1854" i="156"/>
  <c r="AG1853" i="156"/>
  <c r="AG1852" i="156"/>
  <c r="AG1851" i="156"/>
  <c r="AG1848" i="156"/>
  <c r="AG1842" i="156"/>
  <c r="AG1840" i="156"/>
  <c r="AG1835" i="156"/>
  <c r="AG1833" i="156"/>
  <c r="AG1831" i="156"/>
  <c r="AG1829" i="156"/>
  <c r="AG1824" i="156"/>
  <c r="AG1823" i="156"/>
  <c r="AG1822" i="156"/>
  <c r="AG1817" i="156"/>
  <c r="AG1816" i="156"/>
  <c r="AG1815" i="156"/>
  <c r="AG1814" i="156"/>
  <c r="AG1813" i="156"/>
  <c r="AG1812" i="156"/>
  <c r="AG1811" i="156"/>
  <c r="AG1810" i="156"/>
  <c r="AG1806" i="156"/>
  <c r="AG1802" i="156"/>
  <c r="AG1801" i="156"/>
  <c r="AG1797" i="156"/>
  <c r="AG1796" i="156"/>
  <c r="AG1795" i="156"/>
  <c r="AG1794" i="156"/>
  <c r="AG1793" i="156"/>
  <c r="AG1792" i="156"/>
  <c r="AG1791" i="156"/>
  <c r="AG1790" i="156"/>
  <c r="AG1789" i="156"/>
  <c r="AG1777" i="156"/>
  <c r="AG1775" i="156"/>
  <c r="AG1773" i="156"/>
  <c r="AG1770" i="156"/>
  <c r="AG1768" i="156"/>
  <c r="AG1767" i="156"/>
  <c r="AG1766" i="156"/>
  <c r="AG1765" i="156"/>
  <c r="AG1764" i="156"/>
  <c r="AG1763" i="156"/>
  <c r="AG1762" i="156"/>
  <c r="AG1761" i="156"/>
  <c r="AG1760" i="156"/>
  <c r="AG1759" i="156"/>
  <c r="AG1758" i="156"/>
  <c r="AG1757" i="156"/>
  <c r="AG1756" i="156"/>
  <c r="AG1753" i="156"/>
  <c r="AG1749" i="156"/>
  <c r="AG1748" i="156"/>
  <c r="AG1744" i="156"/>
  <c r="AG1743" i="156"/>
  <c r="AG1742" i="156"/>
  <c r="AG1741" i="156"/>
  <c r="AG1740" i="156"/>
  <c r="AG1739" i="156"/>
  <c r="AG1738" i="156"/>
  <c r="AG1737" i="156"/>
  <c r="AG1736" i="156"/>
  <c r="AG1728" i="156"/>
  <c r="AG1722" i="156"/>
  <c r="AG1720" i="156"/>
  <c r="AG1714" i="156"/>
  <c r="AG1709" i="156"/>
  <c r="AG1708" i="156"/>
  <c r="AG1707" i="156"/>
  <c r="AG1706" i="156"/>
  <c r="AG1705" i="156"/>
  <c r="AG1704" i="156"/>
  <c r="AG1703" i="156"/>
  <c r="AG1702" i="156"/>
  <c r="AG1701" i="156"/>
  <c r="AG1693" i="156"/>
  <c r="AG1692" i="156"/>
  <c r="AG1688" i="156"/>
  <c r="AG1687" i="156"/>
  <c r="AG1686" i="156"/>
  <c r="AG1685" i="156"/>
  <c r="AG1684" i="156"/>
  <c r="AG1683" i="156"/>
  <c r="AG1682" i="156"/>
  <c r="AG1681" i="156"/>
  <c r="AG1680" i="156"/>
  <c r="AG1673" i="156"/>
  <c r="AG1672" i="156"/>
  <c r="AG1671" i="156"/>
  <c r="AG1670" i="156"/>
  <c r="AG1669" i="156"/>
  <c r="AG1668" i="156"/>
  <c r="AG1667" i="156"/>
  <c r="AG1666" i="156"/>
  <c r="AG1659" i="156"/>
  <c r="AG1658" i="156"/>
  <c r="AG1657" i="156"/>
  <c r="AG1656" i="156"/>
  <c r="AG1655" i="156"/>
  <c r="AG1654" i="156"/>
  <c r="AG1653" i="156"/>
  <c r="AG1652" i="156"/>
  <c r="AG1644" i="156"/>
  <c r="AG1641" i="156"/>
  <c r="AG1640" i="156"/>
  <c r="AG1639" i="156"/>
  <c r="AG1638" i="156"/>
  <c r="AG1636" i="156"/>
  <c r="AG1635" i="156"/>
  <c r="AG1634" i="156"/>
  <c r="AG1630" i="156"/>
  <c r="AG1629" i="156"/>
  <c r="AG1628" i="156"/>
  <c r="AG1626" i="156"/>
  <c r="AG1624" i="156"/>
  <c r="AG1623" i="156"/>
  <c r="AG1620" i="156"/>
  <c r="AG1619" i="156"/>
  <c r="AG1618" i="156"/>
  <c r="AG1616" i="156"/>
  <c r="AG1607" i="156"/>
  <c r="AG1603" i="156"/>
  <c r="AG1599" i="156"/>
  <c r="AG1595" i="156"/>
  <c r="AG1594" i="156"/>
  <c r="AG1591" i="156"/>
  <c r="AG1586" i="156"/>
  <c r="AG1585" i="156"/>
  <c r="AG1584" i="156"/>
  <c r="AG1582" i="156"/>
  <c r="AG1581" i="156"/>
  <c r="AG1580" i="156"/>
  <c r="AG1579" i="156"/>
  <c r="AG1578" i="156"/>
  <c r="AG1577" i="156"/>
  <c r="AG1576" i="156"/>
  <c r="AG1575" i="156"/>
  <c r="AG1573" i="156"/>
  <c r="AG1561" i="156"/>
  <c r="AG1559" i="156"/>
  <c r="AG1553" i="156"/>
  <c r="AG1544" i="156"/>
  <c r="AG1543" i="156"/>
  <c r="AG1531" i="156"/>
  <c r="AG1528" i="156"/>
  <c r="AG1523" i="156"/>
  <c r="AG1522" i="156"/>
  <c r="AG1521" i="156"/>
  <c r="AG1519" i="156"/>
  <c r="AG1518" i="156"/>
  <c r="AG1517" i="156"/>
  <c r="AG1516" i="156"/>
  <c r="AG1515" i="156"/>
  <c r="AG1514" i="156"/>
  <c r="AG1513" i="156"/>
  <c r="AG1512" i="156"/>
  <c r="AG1511" i="156"/>
  <c r="AG1510" i="156"/>
  <c r="AG1509" i="156"/>
  <c r="AG1501" i="156"/>
  <c r="AG1500" i="156"/>
  <c r="AG1498" i="156"/>
  <c r="AG1496" i="156"/>
  <c r="AG1494" i="156"/>
  <c r="AG1492" i="156"/>
  <c r="AG1489" i="156"/>
  <c r="AG1487" i="156"/>
  <c r="AG1486" i="156"/>
  <c r="AG1485" i="156"/>
  <c r="AG1483" i="156"/>
  <c r="AG1481" i="156"/>
  <c r="AG1478" i="156"/>
  <c r="AG1476" i="156"/>
  <c r="AG1472" i="156"/>
  <c r="AG1469" i="156"/>
  <c r="AG1468" i="156"/>
  <c r="AG1467" i="156"/>
  <c r="AG1466" i="156"/>
  <c r="AG1464" i="156"/>
  <c r="AG1460" i="156"/>
  <c r="AG1459" i="156"/>
  <c r="AG1456" i="156"/>
  <c r="AG1451" i="156"/>
  <c r="AG1450" i="156"/>
  <c r="AG1449" i="156"/>
  <c r="AG1447" i="156"/>
  <c r="AG1446" i="156"/>
  <c r="AG1445" i="156"/>
  <c r="AG1444" i="156"/>
  <c r="AG1443" i="156"/>
  <c r="AG1442" i="156"/>
  <c r="AG1441" i="156"/>
  <c r="AG1440" i="156"/>
  <c r="AG1439" i="156"/>
  <c r="AG1438" i="156"/>
  <c r="AG1437" i="156"/>
  <c r="AG1436" i="156"/>
  <c r="AG1428" i="156"/>
  <c r="AG1426" i="156"/>
  <c r="AG1420" i="156"/>
  <c r="AG1416" i="156"/>
  <c r="AG1415" i="156"/>
  <c r="AG1413" i="156"/>
  <c r="AG1405" i="156"/>
  <c r="AG1403" i="156"/>
  <c r="AG1387" i="156"/>
  <c r="AG1382" i="156"/>
  <c r="AG1381" i="156"/>
  <c r="AG1380" i="156"/>
  <c r="AG1378" i="156"/>
  <c r="AG1377" i="156"/>
  <c r="AG1376" i="156"/>
  <c r="AG1375" i="156"/>
  <c r="AG1374" i="156"/>
  <c r="AG1373" i="156"/>
  <c r="AG1372" i="156"/>
  <c r="AG1371" i="156"/>
  <c r="AG1370" i="156"/>
  <c r="AG1369" i="156"/>
  <c r="AG1360" i="156"/>
  <c r="AG1359" i="156"/>
  <c r="AG1358" i="156"/>
  <c r="AG1357" i="156"/>
  <c r="AG1356" i="156"/>
  <c r="AG1355" i="156"/>
  <c r="AG1354" i="156"/>
  <c r="AG1353" i="156"/>
  <c r="AG1352" i="156"/>
  <c r="AG1351" i="156"/>
  <c r="AG1346" i="156"/>
  <c r="AG1345" i="156"/>
  <c r="AG1344" i="156"/>
  <c r="AG1342" i="156"/>
  <c r="AG1341" i="156"/>
  <c r="AG1340" i="156"/>
  <c r="AG1339" i="156"/>
  <c r="AG1338" i="156"/>
  <c r="AG1337" i="156"/>
  <c r="AG1336" i="156"/>
  <c r="AG1335" i="156"/>
  <c r="AG1334" i="156"/>
  <c r="AG1333" i="156"/>
  <c r="AG1332" i="156"/>
  <c r="AG1331" i="156"/>
  <c r="AG1330" i="156"/>
  <c r="AG1329" i="156"/>
  <c r="AG1328" i="156"/>
  <c r="AG1327" i="156"/>
  <c r="AG1326" i="156"/>
  <c r="AG1324" i="156"/>
  <c r="AG1315" i="156"/>
  <c r="AG1313" i="156"/>
  <c r="AG1309" i="156"/>
  <c r="AG1307" i="156"/>
  <c r="AG1303" i="156"/>
  <c r="AG1302" i="156"/>
  <c r="AG1299" i="156"/>
  <c r="AG1294" i="156"/>
  <c r="AG1293" i="156"/>
  <c r="AG1292" i="156"/>
  <c r="AG1290" i="156"/>
  <c r="AG1289" i="156"/>
  <c r="AG1288" i="156"/>
  <c r="AG1287" i="156"/>
  <c r="AG1286" i="156"/>
  <c r="AG1285" i="156"/>
  <c r="AG1284" i="156"/>
  <c r="AG1283" i="156"/>
  <c r="AG1282" i="156"/>
  <c r="AG1281" i="156"/>
  <c r="AG1280" i="156"/>
  <c r="AG1279" i="156"/>
  <c r="AG1261" i="156"/>
  <c r="AG1256" i="156"/>
  <c r="AG1255" i="156"/>
  <c r="AG1253" i="156"/>
  <c r="AG1247" i="156"/>
  <c r="AG1246" i="156"/>
  <c r="AG1244" i="156"/>
  <c r="AG1243" i="156"/>
  <c r="AG1242" i="156"/>
  <c r="AG1241" i="156"/>
  <c r="AG1240" i="156"/>
  <c r="AG1237" i="156"/>
  <c r="AG1234" i="156"/>
  <c r="AG1233" i="156"/>
  <c r="AG1230" i="156"/>
  <c r="AG1225" i="156"/>
  <c r="AG1224" i="156"/>
  <c r="AG1223" i="156"/>
  <c r="AG1221" i="156"/>
  <c r="AG1220" i="156"/>
  <c r="AG1219" i="156"/>
  <c r="AG1218" i="156"/>
  <c r="AG1217" i="156"/>
  <c r="AG1216" i="156"/>
  <c r="AG1215" i="156"/>
  <c r="AG1214" i="156"/>
  <c r="AG1213" i="156"/>
  <c r="AG1212" i="156"/>
  <c r="AG1211" i="156"/>
  <c r="AG1210" i="156"/>
  <c r="AG1209" i="156"/>
  <c r="AG1200" i="156"/>
  <c r="AG1194" i="156"/>
  <c r="AG1193" i="156"/>
  <c r="AG1191" i="156"/>
  <c r="AG1190" i="156"/>
  <c r="AG1189" i="156"/>
  <c r="AG1188" i="156"/>
  <c r="AG1187" i="156"/>
  <c r="AG1186" i="156"/>
  <c r="AG1182" i="156"/>
  <c r="AG1181" i="156"/>
  <c r="AG1180" i="156"/>
  <c r="AG1179" i="156"/>
  <c r="AG1176" i="156"/>
  <c r="AG1175" i="156"/>
  <c r="AG1174" i="156"/>
  <c r="AG1173" i="156"/>
  <c r="AG1172" i="156"/>
  <c r="AG1171" i="156"/>
  <c r="AG1170" i="156"/>
  <c r="AG1168" i="156"/>
  <c r="AG1167" i="156"/>
  <c r="AG1166" i="156"/>
  <c r="AG1163" i="156"/>
  <c r="AG1159" i="156"/>
  <c r="AG1154" i="156"/>
  <c r="AG1153" i="156"/>
  <c r="AG1152" i="156"/>
  <c r="AG1150" i="156"/>
  <c r="AG1149" i="156"/>
  <c r="AG1148" i="156"/>
  <c r="AG1147" i="156"/>
  <c r="AG1146" i="156"/>
  <c r="AG1145" i="156"/>
  <c r="AG1144" i="156"/>
  <c r="AG1143" i="156"/>
  <c r="AG1142" i="156"/>
  <c r="AG1141" i="156"/>
  <c r="AG1140" i="156"/>
  <c r="AG1139" i="156"/>
  <c r="AG1138" i="156"/>
  <c r="AG1130" i="156"/>
  <c r="AG1124" i="156"/>
  <c r="AG1123" i="156"/>
  <c r="AG1122" i="156"/>
  <c r="AG1120" i="156"/>
  <c r="AG1118" i="156"/>
  <c r="AG1117" i="156"/>
  <c r="AG1116" i="156"/>
  <c r="AG1115" i="156"/>
  <c r="AG1114" i="156"/>
  <c r="AG1113" i="156"/>
  <c r="AG1112" i="156"/>
  <c r="AG1111" i="156"/>
  <c r="AG1110" i="156"/>
  <c r="AG1109" i="156"/>
  <c r="AG1108" i="156"/>
  <c r="AG1107" i="156"/>
  <c r="AG1106" i="156"/>
  <c r="AG1105" i="156"/>
  <c r="AG1093" i="156"/>
  <c r="AG1087" i="156"/>
  <c r="AG1086" i="156"/>
  <c r="AG1085" i="156"/>
  <c r="AG1083" i="156"/>
  <c r="AG1078" i="156"/>
  <c r="AG1077" i="156"/>
  <c r="AG1076" i="156"/>
  <c r="AG1075" i="156"/>
  <c r="AG1070" i="156"/>
  <c r="AG1069" i="156"/>
  <c r="AG1068" i="156"/>
  <c r="AG1067" i="156"/>
  <c r="AG1066" i="156"/>
  <c r="AG1065" i="156"/>
  <c r="AG1064" i="156"/>
  <c r="AG1063" i="156"/>
  <c r="AG1059" i="156"/>
  <c r="AG1055" i="156"/>
  <c r="AG1054" i="156"/>
  <c r="AG1050" i="156"/>
  <c r="AG1049" i="156"/>
  <c r="AG1048" i="156"/>
  <c r="AG1047" i="156"/>
  <c r="AG1046" i="156"/>
  <c r="AG1045" i="156"/>
  <c r="AG1044" i="156"/>
  <c r="AG1043" i="156"/>
  <c r="AG1042" i="156"/>
  <c r="AG1024" i="156"/>
  <c r="AG1023" i="156"/>
  <c r="AG1022" i="156"/>
  <c r="AG1021" i="156"/>
  <c r="AG1020" i="156"/>
  <c r="AG1019" i="156"/>
  <c r="AG1018" i="156"/>
  <c r="AG1017" i="156"/>
  <c r="AG1016" i="156"/>
  <c r="AG1015" i="156"/>
  <c r="AG1014" i="156"/>
  <c r="AG1013" i="156"/>
  <c r="AG1010" i="156"/>
  <c r="AG1009" i="156"/>
  <c r="AG1008" i="156"/>
  <c r="AG1007" i="156"/>
  <c r="AG1006" i="156"/>
  <c r="AG1005" i="156"/>
  <c r="AG1004" i="156"/>
  <c r="AG1003" i="156"/>
  <c r="AG1002" i="156"/>
  <c r="AG1001" i="156"/>
  <c r="AG989" i="156"/>
  <c r="AG988" i="156"/>
  <c r="AG987" i="156"/>
  <c r="AG986" i="156"/>
  <c r="AG985" i="156"/>
  <c r="AG984" i="156"/>
  <c r="AG983" i="156"/>
  <c r="AG982" i="156"/>
  <c r="AG981" i="156"/>
  <c r="AG980" i="156"/>
  <c r="AG979" i="156"/>
  <c r="AG978" i="156"/>
  <c r="AG972" i="156"/>
  <c r="AG967" i="156"/>
  <c r="AG966" i="156"/>
  <c r="AG965" i="156"/>
  <c r="AG964" i="156"/>
  <c r="AG956" i="156"/>
  <c r="AG955" i="156"/>
  <c r="AG954" i="156"/>
  <c r="AG953" i="156"/>
  <c r="AG952" i="156"/>
  <c r="AG951" i="156"/>
  <c r="AG950" i="156"/>
  <c r="AG949" i="156"/>
  <c r="AG948" i="156"/>
  <c r="AG946" i="156"/>
  <c r="AG932" i="156"/>
  <c r="AG931" i="156"/>
  <c r="AG922" i="156"/>
  <c r="AG921" i="156"/>
  <c r="AG913" i="156"/>
  <c r="AG912" i="156"/>
  <c r="AG911" i="156"/>
  <c r="AG908" i="156"/>
  <c r="AG907" i="156"/>
  <c r="AG906" i="156"/>
  <c r="AG905" i="156"/>
  <c r="AG904" i="156"/>
  <c r="AG903" i="156"/>
  <c r="AG902" i="156"/>
  <c r="AG901" i="156"/>
  <c r="AG900" i="156"/>
  <c r="AG899" i="156"/>
  <c r="AG898" i="156"/>
  <c r="AG897" i="156"/>
  <c r="AG896" i="156"/>
  <c r="AG895" i="156"/>
  <c r="AG894" i="156"/>
  <c r="AG893" i="156"/>
  <c r="AG892" i="156"/>
  <c r="AG891" i="156"/>
  <c r="AG890" i="156"/>
  <c r="AG889" i="156"/>
  <c r="AG888" i="156"/>
  <c r="AG887" i="156"/>
  <c r="AG885" i="156"/>
  <c r="AG884" i="156"/>
  <c r="AG883" i="156"/>
  <c r="AG877" i="156"/>
  <c r="AG874" i="156"/>
  <c r="AG873" i="156"/>
  <c r="AG872" i="156"/>
  <c r="AG871" i="156"/>
  <c r="AG865" i="156"/>
  <c r="AG861" i="156"/>
  <c r="AG856" i="156"/>
  <c r="AG855" i="156"/>
  <c r="AG854" i="156"/>
  <c r="AG852" i="156"/>
  <c r="AG851" i="156"/>
  <c r="AG850" i="156"/>
  <c r="AG849" i="156"/>
  <c r="AG848" i="156"/>
  <c r="AG847" i="156"/>
  <c r="AG846" i="156"/>
  <c r="AG845" i="156"/>
  <c r="AG844" i="156"/>
  <c r="AG843" i="156"/>
  <c r="AG842" i="156"/>
  <c r="AG841" i="156"/>
  <c r="AG840" i="156"/>
  <c r="AG839" i="156"/>
  <c r="AG825" i="156"/>
  <c r="AG824" i="156"/>
  <c r="AG822" i="156"/>
  <c r="AG817" i="156"/>
  <c r="AG816" i="156"/>
  <c r="AG815" i="156"/>
  <c r="AG812" i="156"/>
  <c r="AG811" i="156"/>
  <c r="AG807" i="156"/>
  <c r="AG806" i="156"/>
  <c r="AG805" i="156"/>
  <c r="AG803" i="156"/>
  <c r="AG802" i="156"/>
  <c r="AG801" i="156"/>
  <c r="AG800" i="156"/>
  <c r="AG799" i="156"/>
  <c r="AG798" i="156"/>
  <c r="AG797" i="156"/>
  <c r="AG796" i="156"/>
  <c r="AG795" i="156"/>
  <c r="AG793" i="156"/>
  <c r="AG792" i="156"/>
  <c r="AG791" i="156"/>
  <c r="AG790" i="156"/>
  <c r="AG789" i="156"/>
  <c r="AG788" i="156"/>
  <c r="AG787" i="156"/>
  <c r="AG786" i="156"/>
  <c r="AG774" i="156"/>
  <c r="AG773" i="156"/>
  <c r="AG772" i="156"/>
  <c r="AG771" i="156"/>
  <c r="AG770" i="156"/>
  <c r="AG769" i="156"/>
  <c r="AG768" i="156"/>
  <c r="AG767" i="156"/>
  <c r="AG765" i="156"/>
  <c r="AG764" i="156"/>
  <c r="AG763" i="156"/>
  <c r="AG762" i="156"/>
  <c r="AG761" i="156"/>
  <c r="AG759" i="156"/>
  <c r="AG758" i="156"/>
  <c r="AG757" i="156"/>
  <c r="AG756" i="156"/>
  <c r="AG755" i="156"/>
  <c r="AG754" i="156"/>
  <c r="AG753" i="156"/>
  <c r="AG752" i="156"/>
  <c r="AG751" i="156"/>
  <c r="AG750" i="156"/>
  <c r="AG749" i="156"/>
  <c r="AG747" i="156"/>
  <c r="AG730" i="156"/>
  <c r="AG729" i="156"/>
  <c r="AG728" i="156"/>
  <c r="AG727" i="156"/>
  <c r="AG726" i="156"/>
  <c r="AG725" i="156"/>
  <c r="AG724" i="156"/>
  <c r="AG723" i="156"/>
  <c r="AG722" i="156"/>
  <c r="AG721" i="156"/>
  <c r="AG720" i="156"/>
  <c r="AG719" i="156"/>
  <c r="AG717" i="156"/>
  <c r="AG713" i="156"/>
  <c r="AG710" i="156"/>
  <c r="AG709" i="156"/>
  <c r="AG707" i="156"/>
  <c r="AG706" i="156"/>
  <c r="AG705" i="156"/>
  <c r="AG704" i="156"/>
  <c r="AG703" i="156"/>
  <c r="AG702" i="156"/>
  <c r="AG701" i="156"/>
  <c r="AG700" i="156"/>
  <c r="AG699" i="156"/>
  <c r="AG698" i="156"/>
  <c r="AG697" i="156"/>
  <c r="AG696" i="156"/>
  <c r="AG695" i="156"/>
  <c r="AG694" i="156"/>
  <c r="AG693" i="156"/>
  <c r="AG692" i="156"/>
  <c r="AG691" i="156"/>
  <c r="AG690" i="156"/>
  <c r="AG689" i="156"/>
  <c r="AG688" i="156"/>
  <c r="AG687" i="156"/>
  <c r="AG686" i="156"/>
  <c r="AG685" i="156"/>
  <c r="AG684" i="156"/>
  <c r="AG683" i="156"/>
  <c r="AG680" i="156"/>
  <c r="AG679" i="156"/>
  <c r="AG678" i="156"/>
  <c r="AG677" i="156"/>
  <c r="AG676" i="156"/>
  <c r="AG675" i="156"/>
  <c r="AG674" i="156"/>
  <c r="AG673" i="156"/>
  <c r="AG672" i="156"/>
  <c r="AG670" i="156"/>
  <c r="AG668" i="156"/>
  <c r="AG660" i="156"/>
  <c r="AG659" i="156"/>
  <c r="AG658" i="156"/>
  <c r="AG655" i="156"/>
  <c r="AG642" i="156"/>
  <c r="AG641" i="156"/>
  <c r="AG639" i="156"/>
  <c r="AG638" i="156"/>
  <c r="AG637" i="156"/>
  <c r="AG636" i="156"/>
  <c r="AG635" i="156"/>
  <c r="AG634" i="156"/>
  <c r="AG633" i="156"/>
  <c r="AG632" i="156"/>
  <c r="AG631" i="156"/>
  <c r="AG629" i="156"/>
  <c r="AG616" i="156"/>
  <c r="AG615" i="156"/>
  <c r="AG614" i="156"/>
  <c r="AG613" i="156"/>
  <c r="AG612" i="156"/>
  <c r="AG610" i="156"/>
  <c r="AG604" i="156"/>
  <c r="AG602" i="156"/>
  <c r="AG601" i="156"/>
  <c r="AG600" i="156"/>
  <c r="AG599" i="156"/>
  <c r="AG598" i="156"/>
  <c r="AG596" i="156"/>
  <c r="AG591" i="156"/>
  <c r="AG590" i="156"/>
  <c r="AG589" i="156"/>
  <c r="AG588" i="156"/>
  <c r="AG586" i="156"/>
  <c r="AG585" i="156"/>
  <c r="AG584" i="156"/>
  <c r="AG583" i="156"/>
  <c r="AG582" i="156"/>
  <c r="AG581" i="156"/>
  <c r="AG580" i="156"/>
  <c r="AG579" i="156"/>
  <c r="AG578" i="156"/>
  <c r="AG577" i="156"/>
  <c r="AG575" i="156"/>
  <c r="AG574" i="156"/>
  <c r="AG573" i="156"/>
  <c r="AG572" i="156"/>
  <c r="AG571" i="156"/>
  <c r="AG570" i="156"/>
  <c r="AG569" i="156"/>
  <c r="AG568" i="156"/>
  <c r="AG567" i="156"/>
  <c r="AG566" i="156"/>
  <c r="AG565" i="156"/>
  <c r="AG563" i="156"/>
  <c r="AG551" i="156"/>
  <c r="AG550" i="156"/>
  <c r="AG548" i="156"/>
  <c r="AG547" i="156"/>
  <c r="AG546" i="156"/>
  <c r="AG544" i="156"/>
  <c r="AG543" i="156"/>
  <c r="AG541" i="156"/>
  <c r="AG540" i="156"/>
  <c r="AG534" i="156"/>
  <c r="AG533" i="156"/>
  <c r="AG532" i="156"/>
  <c r="AG531" i="156"/>
  <c r="AG529" i="156"/>
  <c r="AG527" i="156"/>
  <c r="AG526" i="156"/>
  <c r="AG524" i="156"/>
  <c r="AG523" i="156"/>
  <c r="AG522" i="156"/>
  <c r="AG521" i="156"/>
  <c r="AG520" i="156"/>
  <c r="AG519" i="156"/>
  <c r="AG518" i="156"/>
  <c r="AG517" i="156"/>
  <c r="AG516" i="156"/>
  <c r="AG514" i="156"/>
  <c r="AG513" i="156"/>
  <c r="AG512" i="156"/>
  <c r="AG511" i="156"/>
  <c r="AG509" i="156"/>
  <c r="AG508" i="156"/>
  <c r="AG506" i="156"/>
  <c r="AG505" i="156"/>
  <c r="AG504" i="156"/>
  <c r="AG503" i="156"/>
  <c r="AG502" i="156"/>
  <c r="AG501" i="156"/>
  <c r="AG500" i="156"/>
  <c r="AG499" i="156"/>
  <c r="AG496" i="156"/>
  <c r="AG495" i="156"/>
  <c r="AG494" i="156"/>
  <c r="AG493" i="156"/>
  <c r="AG492" i="156"/>
  <c r="AG491" i="156"/>
  <c r="AG490" i="156"/>
  <c r="AG489" i="156"/>
  <c r="AG488" i="156"/>
  <c r="AG487" i="156"/>
  <c r="AG486" i="156"/>
  <c r="AG485" i="156"/>
  <c r="AG484" i="156"/>
  <c r="AG481" i="156"/>
  <c r="AG475" i="156"/>
  <c r="AG474" i="156"/>
  <c r="AG473" i="156"/>
  <c r="AG472" i="156"/>
  <c r="AG467" i="156"/>
  <c r="AG463" i="156"/>
  <c r="AG462" i="156"/>
  <c r="AG458" i="156"/>
  <c r="AG456" i="156"/>
  <c r="AG455" i="156"/>
  <c r="AG454" i="156"/>
  <c r="AG453" i="156"/>
  <c r="AG452" i="156"/>
  <c r="AG451" i="156"/>
  <c r="AG450" i="156"/>
  <c r="AG449" i="156"/>
  <c r="AG448" i="156"/>
  <c r="AG447" i="156"/>
  <c r="AG446" i="156"/>
  <c r="AG445" i="156"/>
  <c r="AG444" i="156"/>
  <c r="AG443" i="156"/>
  <c r="AG442" i="156"/>
  <c r="AG438" i="156"/>
  <c r="AG437" i="156"/>
  <c r="AG436" i="156"/>
  <c r="AG435" i="156"/>
  <c r="AG434" i="156"/>
  <c r="AG432" i="156"/>
  <c r="AG431" i="156"/>
  <c r="AG429" i="156"/>
  <c r="AG428" i="156"/>
  <c r="AG427" i="156"/>
  <c r="AG425" i="156"/>
  <c r="AG424" i="156"/>
  <c r="AG423" i="156"/>
  <c r="AG422" i="156"/>
  <c r="AG421" i="156"/>
  <c r="AG420" i="156"/>
  <c r="AG419" i="156"/>
  <c r="AG417" i="156"/>
  <c r="AG416" i="156"/>
  <c r="AG415" i="156"/>
  <c r="AG414" i="156"/>
  <c r="AG413" i="156"/>
  <c r="AG412" i="156"/>
  <c r="AG411" i="156"/>
  <c r="AG410" i="156"/>
  <c r="AG409" i="156"/>
  <c r="AG408" i="156"/>
  <c r="AG407" i="156"/>
  <c r="AG405" i="156"/>
  <c r="AG404" i="156"/>
  <c r="AG403" i="156"/>
  <c r="AG400" i="156"/>
  <c r="AG399" i="156"/>
  <c r="AG396" i="156"/>
  <c r="AG395" i="156"/>
  <c r="AG394" i="156"/>
  <c r="AG393" i="156"/>
  <c r="AG392" i="156"/>
  <c r="AG391" i="156"/>
  <c r="AG390" i="156"/>
  <c r="AG389" i="156"/>
  <c r="AG388" i="156"/>
  <c r="AG387" i="156"/>
  <c r="AG386" i="156"/>
  <c r="AG385" i="156"/>
  <c r="AG384" i="156"/>
  <c r="AG377" i="156"/>
  <c r="AG375" i="156"/>
  <c r="AG374" i="156"/>
  <c r="AG371" i="156"/>
  <c r="AG369" i="156"/>
  <c r="AG368" i="156"/>
  <c r="AG365" i="156"/>
  <c r="AG364" i="156"/>
  <c r="AG361" i="156"/>
  <c r="AG359" i="156"/>
  <c r="AG358" i="156"/>
  <c r="AG354" i="156"/>
  <c r="AG344" i="156"/>
  <c r="AG343" i="156"/>
  <c r="AG340" i="156"/>
  <c r="AG339" i="156"/>
  <c r="AG337" i="156"/>
  <c r="AG336" i="156"/>
  <c r="AG335" i="156"/>
  <c r="AG334" i="156"/>
  <c r="AG333" i="156"/>
  <c r="AG332" i="156"/>
  <c r="AG331" i="156"/>
  <c r="AG329" i="156"/>
  <c r="AG328" i="156"/>
  <c r="AG325" i="156"/>
  <c r="AG324" i="156"/>
  <c r="AG323" i="156"/>
  <c r="AG322" i="156"/>
  <c r="AG320" i="156"/>
  <c r="AG319" i="156"/>
  <c r="AG318" i="156"/>
  <c r="AG317" i="156"/>
  <c r="AG316" i="156"/>
  <c r="AG315" i="156"/>
  <c r="AG314" i="156"/>
  <c r="AG313" i="156"/>
  <c r="AG312" i="156"/>
  <c r="AG306" i="156"/>
  <c r="AG305" i="156"/>
  <c r="AG304" i="156"/>
  <c r="AG302" i="156"/>
  <c r="AG301" i="156"/>
  <c r="AG300" i="156"/>
  <c r="AG295" i="156"/>
  <c r="AG292" i="156"/>
  <c r="AG291" i="156"/>
  <c r="AG290" i="156"/>
  <c r="AG289" i="156"/>
  <c r="AG288" i="156"/>
  <c r="AG287" i="156"/>
  <c r="AG286" i="156"/>
  <c r="AG285" i="156"/>
  <c r="AG284" i="156"/>
  <c r="AG283" i="156"/>
  <c r="AG282" i="156"/>
  <c r="AG281" i="156"/>
  <c r="AG280" i="156"/>
  <c r="AG279" i="156"/>
  <c r="AG278" i="156"/>
  <c r="AG277" i="156"/>
  <c r="AG274" i="156"/>
  <c r="AG273" i="156"/>
  <c r="AG272" i="156"/>
  <c r="AG271" i="156"/>
  <c r="AG270" i="156"/>
  <c r="AG269" i="156"/>
  <c r="AG268" i="156"/>
  <c r="AG266" i="156"/>
  <c r="AG265" i="156"/>
  <c r="AG264" i="156"/>
  <c r="AG263" i="156"/>
  <c r="AG262" i="156"/>
  <c r="AG260" i="156"/>
  <c r="AG259" i="156"/>
  <c r="AG256" i="156"/>
  <c r="AG255" i="156"/>
  <c r="AG253" i="156"/>
  <c r="AG252" i="156"/>
  <c r="AG251" i="156"/>
  <c r="AG250" i="156"/>
  <c r="AG249" i="156"/>
  <c r="AG248" i="156"/>
  <c r="AG247" i="156"/>
  <c r="AG246" i="156"/>
  <c r="AG245" i="156"/>
  <c r="AG244" i="156"/>
  <c r="AG243" i="156"/>
  <c r="AG242" i="156"/>
  <c r="AG241" i="156"/>
  <c r="AG240" i="156"/>
  <c r="AG239" i="156"/>
  <c r="AG238" i="156"/>
  <c r="AG237" i="156"/>
  <c r="AG236" i="156"/>
  <c r="AG235" i="156"/>
  <c r="AG234" i="156"/>
  <c r="AG233" i="156"/>
  <c r="AG232" i="156"/>
  <c r="AG231" i="156"/>
  <c r="AG230" i="156"/>
  <c r="AG229" i="156"/>
  <c r="AG228" i="156"/>
  <c r="AG227" i="156"/>
  <c r="AG226" i="156"/>
  <c r="AG225" i="156"/>
  <c r="AG224" i="156"/>
  <c r="AG223" i="156"/>
  <c r="AG222" i="156"/>
  <c r="AG221" i="156"/>
  <c r="AG220" i="156"/>
  <c r="AG219" i="156"/>
  <c r="AG218" i="156"/>
  <c r="AG217" i="156"/>
  <c r="AG215" i="156"/>
  <c r="AG214" i="156"/>
  <c r="AG213" i="156"/>
  <c r="AG212" i="156"/>
  <c r="AG211" i="156"/>
  <c r="AG210" i="156"/>
  <c r="AG209" i="156"/>
  <c r="AG208" i="156"/>
  <c r="AG207" i="156"/>
  <c r="AG206" i="156"/>
  <c r="AG205" i="156"/>
  <c r="AG203" i="156"/>
  <c r="AG200" i="156"/>
  <c r="AG199" i="156"/>
  <c r="AG198" i="156"/>
  <c r="AG197" i="156"/>
  <c r="AG196" i="156"/>
  <c r="AG195" i="156"/>
  <c r="AG194" i="156"/>
  <c r="AG193" i="156"/>
  <c r="AG192" i="156"/>
  <c r="AG188" i="156"/>
  <c r="AG185" i="156"/>
  <c r="AG184" i="156"/>
  <c r="AG183" i="156"/>
  <c r="AG180" i="156"/>
  <c r="AG179" i="156"/>
  <c r="AG177" i="156"/>
  <c r="AG176" i="156"/>
  <c r="AG175" i="156"/>
  <c r="AG174" i="156"/>
  <c r="AG173" i="156"/>
  <c r="AG172" i="156"/>
  <c r="AG171" i="156"/>
  <c r="AG170" i="156"/>
  <c r="AG169" i="156"/>
  <c r="AG168" i="156"/>
  <c r="AG162" i="156"/>
  <c r="AG161" i="156"/>
  <c r="AG160" i="156"/>
  <c r="AG159" i="156"/>
  <c r="AG158" i="156"/>
  <c r="AG157" i="156"/>
  <c r="AG156" i="156"/>
  <c r="AG155" i="156"/>
  <c r="AG153" i="156"/>
  <c r="AG150" i="156"/>
  <c r="AG149" i="156"/>
  <c r="AG148" i="156"/>
  <c r="AG147" i="156"/>
  <c r="AG146" i="156"/>
  <c r="AG145" i="156"/>
  <c r="AG143" i="156"/>
  <c r="AG142" i="156"/>
  <c r="AG141" i="156"/>
  <c r="AG140" i="156"/>
  <c r="AG139" i="156"/>
  <c r="X55" i="57"/>
  <c r="Y52" i="46"/>
  <c r="AA2183" i="157"/>
  <c r="AA2029" i="157"/>
  <c r="AA1881" i="157"/>
  <c r="AA1691" i="157"/>
  <c r="AA1534" i="157"/>
  <c r="AA1380" i="157"/>
  <c r="AA1230" i="157"/>
  <c r="AA1074" i="157"/>
  <c r="AA985" i="157"/>
  <c r="AA729" i="157"/>
  <c r="AA656" i="157"/>
  <c r="AA564" i="157"/>
  <c r="AA263" i="157"/>
  <c r="AA171" i="157"/>
  <c r="AA59" i="157"/>
  <c r="Z3381" i="156"/>
  <c r="Z3301" i="156"/>
  <c r="Z3167" i="156"/>
  <c r="Z3008" i="156"/>
  <c r="Z2854" i="156"/>
  <c r="AG2854" i="156" s="1"/>
  <c r="Z2709" i="156"/>
  <c r="AG2709" i="156" s="1"/>
  <c r="Z2158" i="156"/>
  <c r="AG2158" i="156" s="1"/>
  <c r="Z2069" i="156"/>
  <c r="AG2069" i="156" s="1"/>
  <c r="Z1967" i="156"/>
  <c r="AG1967" i="156" s="1"/>
  <c r="Z1590" i="156"/>
  <c r="AG1590" i="156" s="1"/>
  <c r="Z1527" i="156"/>
  <c r="AG1527" i="156" s="1"/>
  <c r="Z1455" i="156"/>
  <c r="AG1455" i="156" s="1"/>
  <c r="Z1386" i="156"/>
  <c r="AG1386" i="156" s="1"/>
  <c r="Z1298" i="156"/>
  <c r="AG1298" i="156" s="1"/>
  <c r="Z1229" i="156"/>
  <c r="AG1229" i="156" s="1"/>
  <c r="Z1158" i="156"/>
  <c r="AG1158" i="156" s="1"/>
  <c r="Z860" i="156"/>
  <c r="AG860" i="156" s="1"/>
  <c r="AF2026" i="157"/>
  <c r="AE2026" i="157"/>
  <c r="AC2026" i="157"/>
  <c r="AB2026" i="157"/>
  <c r="AG2026" i="157"/>
  <c r="AF1531" i="157"/>
  <c r="AE1531" i="157"/>
  <c r="AC1531" i="157"/>
  <c r="AB1531" i="157"/>
  <c r="AG1531" i="157"/>
  <c r="AF1377" i="157"/>
  <c r="AE1377" i="157"/>
  <c r="AC1377" i="157"/>
  <c r="AB1377" i="157"/>
  <c r="AG1377" i="157"/>
  <c r="AF1071" i="157"/>
  <c r="AE1071" i="157"/>
  <c r="AC1071" i="157"/>
  <c r="AB1071" i="157"/>
  <c r="AG1071" i="157"/>
  <c r="AF726" i="157"/>
  <c r="AE726" i="157"/>
  <c r="AC726" i="157"/>
  <c r="AB726" i="157"/>
  <c r="AG726" i="157"/>
  <c r="AF260" i="157"/>
  <c r="AE260" i="157"/>
  <c r="AC260" i="157"/>
  <c r="AB260" i="157"/>
  <c r="AG260" i="157"/>
  <c r="AE3298" i="156" l="1"/>
  <c r="AD3298" i="156"/>
  <c r="AB3298" i="156"/>
  <c r="AA3298" i="156"/>
  <c r="AF3298" i="156"/>
  <c r="AE2156" i="156"/>
  <c r="AD2156" i="156"/>
  <c r="AB2156" i="156"/>
  <c r="AA2156" i="156"/>
  <c r="AF2156" i="156"/>
  <c r="AE2067" i="156"/>
  <c r="AD2067" i="156"/>
  <c r="AB2067" i="156"/>
  <c r="AA2067" i="156"/>
  <c r="AF2067" i="156"/>
  <c r="AE1965" i="156"/>
  <c r="AD1965" i="156"/>
  <c r="AB1965" i="156"/>
  <c r="AA1965" i="156"/>
  <c r="AF1965" i="156"/>
  <c r="AE1296" i="156" l="1"/>
  <c r="AD1296" i="156"/>
  <c r="AB1296" i="156"/>
  <c r="AA1296" i="156"/>
  <c r="AF1296" i="156"/>
  <c r="Z862" i="156"/>
  <c r="AG862" i="156" s="1"/>
  <c r="Z863" i="156"/>
  <c r="AG863" i="156" s="1"/>
  <c r="V858" i="156"/>
  <c r="AE858" i="156"/>
  <c r="AD858" i="156"/>
  <c r="AB858" i="156"/>
  <c r="AA858" i="156"/>
  <c r="AF858" i="156"/>
  <c r="AG1337" i="37" l="1"/>
  <c r="AF1337" i="37"/>
  <c r="AE1337" i="37"/>
  <c r="AD1337" i="37"/>
  <c r="AC1337" i="37"/>
  <c r="AB1337" i="37"/>
  <c r="AA1337" i="37"/>
  <c r="Z1337" i="37"/>
  <c r="Y1337" i="37"/>
  <c r="X1337" i="37"/>
  <c r="U1337" i="37"/>
  <c r="T1337" i="37"/>
  <c r="S1337" i="37"/>
  <c r="R1337" i="37"/>
  <c r="Q1337" i="37"/>
  <c r="P1337" i="37"/>
  <c r="O1337" i="37"/>
  <c r="N1337" i="37"/>
  <c r="M1337" i="37"/>
  <c r="L1337" i="37"/>
  <c r="K1337" i="37"/>
  <c r="J1337" i="37"/>
  <c r="I1337" i="37"/>
  <c r="H1337" i="37"/>
  <c r="G1250" i="37"/>
  <c r="G1337" i="37" s="1"/>
  <c r="E1250" i="37"/>
  <c r="E1337" i="37" s="1"/>
  <c r="D1250" i="37"/>
  <c r="D1337" i="37" s="1"/>
  <c r="F1250" i="37"/>
  <c r="F1337" i="37" s="1"/>
  <c r="H322" i="157" l="1"/>
  <c r="G866" i="156" l="1"/>
  <c r="H1275" i="157" l="1"/>
  <c r="Z1233" i="157" l="1"/>
  <c r="Z988" i="157"/>
  <c r="Y858" i="156"/>
  <c r="Z1074" i="156"/>
  <c r="AG1074" i="156" s="1"/>
  <c r="AC1074" i="156" l="1"/>
  <c r="AE146" i="37" l="1"/>
  <c r="AD146" i="37"/>
  <c r="AC146" i="37"/>
  <c r="AB146" i="37"/>
  <c r="AA146" i="37"/>
  <c r="Z146" i="37"/>
  <c r="Y146" i="37"/>
  <c r="X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I428" i="157"/>
  <c r="I426" i="157"/>
  <c r="H425" i="157"/>
  <c r="H421" i="157" s="1"/>
  <c r="F425" i="157"/>
  <c r="F421" i="157" s="1"/>
  <c r="F849" i="157" l="1"/>
  <c r="D146" i="37" s="1"/>
  <c r="H849" i="157"/>
  <c r="F146" i="37" s="1"/>
  <c r="G425" i="157"/>
  <c r="I427" i="157"/>
  <c r="I425" i="157" l="1"/>
  <c r="I849" i="157" s="1"/>
  <c r="G146" i="37" s="1"/>
  <c r="G849" i="157"/>
  <c r="E146" i="37" s="1"/>
  <c r="H1078" i="156"/>
  <c r="H1077" i="156"/>
  <c r="H1076" i="156"/>
  <c r="H1075" i="156"/>
  <c r="G1074" i="156"/>
  <c r="G1071" i="156" s="1"/>
  <c r="E1074" i="156"/>
  <c r="E1071" i="156" s="1"/>
  <c r="F1074" i="156" l="1"/>
  <c r="F1071" i="156" s="1"/>
  <c r="H1071" i="156" s="1"/>
  <c r="H1074" i="156" l="1"/>
  <c r="U1245" i="37" l="1"/>
  <c r="U1244" i="37"/>
  <c r="U1243" i="37"/>
  <c r="U1240" i="37"/>
  <c r="U1239" i="37"/>
  <c r="U1235" i="37"/>
  <c r="U1234" i="37"/>
  <c r="U1233" i="37"/>
  <c r="U1231" i="37"/>
  <c r="U1230" i="37"/>
  <c r="U1229" i="37"/>
  <c r="U1228" i="37"/>
  <c r="U1227" i="37"/>
  <c r="U1225" i="37"/>
  <c r="U1224" i="37"/>
  <c r="U1223" i="37"/>
  <c r="U1221" i="37"/>
  <c r="U1220" i="37"/>
  <c r="U1219" i="37"/>
  <c r="U1218" i="37"/>
  <c r="U1217" i="37"/>
  <c r="U1216" i="37"/>
  <c r="U1215" i="37"/>
  <c r="U1214" i="37"/>
  <c r="U1162" i="37"/>
  <c r="U1161" i="37"/>
  <c r="U1160" i="37"/>
  <c r="U1156" i="37"/>
  <c r="U1152" i="37"/>
  <c r="U1151" i="37"/>
  <c r="U1150" i="37"/>
  <c r="U1141" i="37"/>
  <c r="U1132" i="37"/>
  <c r="U1131" i="37"/>
  <c r="U1097" i="37"/>
  <c r="U1096" i="37"/>
  <c r="U1095" i="37"/>
  <c r="U1092" i="37"/>
  <c r="U1091" i="37"/>
  <c r="U1033" i="37"/>
  <c r="U1032" i="37"/>
  <c r="U1031" i="37"/>
  <c r="U1028" i="37"/>
  <c r="U1027" i="37"/>
  <c r="U1007" i="37"/>
  <c r="U1006" i="37"/>
  <c r="U1004" i="37"/>
  <c r="U964" i="37"/>
  <c r="U952" i="37"/>
  <c r="U902" i="37"/>
  <c r="U901" i="37"/>
  <c r="U900" i="37"/>
  <c r="U896" i="37"/>
  <c r="U895" i="37"/>
  <c r="U894" i="37"/>
  <c r="U885" i="37"/>
  <c r="U875" i="37"/>
  <c r="U873" i="37"/>
  <c r="U854" i="37"/>
  <c r="U838" i="37"/>
  <c r="U837" i="37"/>
  <c r="U836" i="37"/>
  <c r="U833" i="37"/>
  <c r="U832" i="37"/>
  <c r="U831" i="37"/>
  <c r="U819" i="37"/>
  <c r="U808" i="37"/>
  <c r="U807" i="37"/>
  <c r="U771" i="37"/>
  <c r="U770" i="37"/>
  <c r="U769" i="37"/>
  <c r="U766" i="37"/>
  <c r="U765" i="37"/>
  <c r="U753" i="37"/>
  <c r="U708" i="37"/>
  <c r="U707" i="37"/>
  <c r="U706" i="37"/>
  <c r="U703" i="37"/>
  <c r="U702" i="37"/>
  <c r="U690" i="37"/>
  <c r="U642" i="37"/>
  <c r="U641" i="37"/>
  <c r="U640" i="37"/>
  <c r="U637" i="37"/>
  <c r="U636" i="37"/>
  <c r="U635" i="37"/>
  <c r="U634" i="37"/>
  <c r="U612" i="37"/>
  <c r="U576" i="37"/>
  <c r="U575" i="37"/>
  <c r="U574" i="37"/>
  <c r="U571" i="37"/>
  <c r="U570" i="37"/>
  <c r="U566" i="37"/>
  <c r="U565" i="37"/>
  <c r="U556" i="37"/>
  <c r="U510" i="37"/>
  <c r="U509" i="37"/>
  <c r="U508" i="37"/>
  <c r="U505" i="37"/>
  <c r="U504" i="37"/>
  <c r="U503" i="37"/>
  <c r="U491" i="37"/>
  <c r="U461" i="37"/>
  <c r="U457" i="37"/>
  <c r="U444" i="37"/>
  <c r="U443" i="37"/>
  <c r="U442" i="37"/>
  <c r="U439" i="37"/>
  <c r="U438" i="37"/>
  <c r="U437" i="37"/>
  <c r="U425" i="37"/>
  <c r="U406" i="37"/>
  <c r="U405" i="37"/>
  <c r="U404" i="37"/>
  <c r="U372" i="37"/>
  <c r="U371" i="37"/>
  <c r="U370" i="37"/>
  <c r="U369" i="37"/>
  <c r="U368" i="37"/>
  <c r="U360" i="37"/>
  <c r="U358" i="37"/>
  <c r="U355" i="37"/>
  <c r="U345" i="37"/>
  <c r="U344" i="37"/>
  <c r="U341" i="37"/>
  <c r="U339" i="37"/>
  <c r="U337" i="37"/>
  <c r="U335" i="37"/>
  <c r="U334" i="37"/>
  <c r="U333" i="37"/>
  <c r="U332" i="37"/>
  <c r="U330" i="37"/>
  <c r="U329" i="37"/>
  <c r="U328" i="37"/>
  <c r="U327" i="37"/>
  <c r="U326" i="37"/>
  <c r="U325" i="37"/>
  <c r="U324" i="37"/>
  <c r="U316" i="37"/>
  <c r="U309" i="37"/>
  <c r="U308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1" i="37"/>
  <c r="U279" i="37"/>
  <c r="U247" i="37"/>
  <c r="U246" i="37"/>
  <c r="U245" i="37"/>
  <c r="U242" i="37"/>
  <c r="U241" i="37"/>
  <c r="U226" i="37"/>
  <c r="U225" i="37"/>
  <c r="U224" i="37"/>
  <c r="U223" i="37"/>
  <c r="U222" i="37"/>
  <c r="U221" i="37"/>
  <c r="U220" i="37"/>
  <c r="U219" i="37"/>
  <c r="U217" i="37"/>
  <c r="U216" i="37"/>
  <c r="U215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199" i="37"/>
  <c r="U197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70" i="37"/>
  <c r="U169" i="37"/>
  <c r="U160" i="37"/>
  <c r="U159" i="37"/>
  <c r="U158" i="37"/>
  <c r="U156" i="37"/>
  <c r="U155" i="37"/>
  <c r="U153" i="37"/>
  <c r="U149" i="37"/>
  <c r="U148" i="37"/>
  <c r="U147" i="37"/>
  <c r="U145" i="37"/>
  <c r="U144" i="37"/>
  <c r="U143" i="37"/>
  <c r="U142" i="37"/>
  <c r="U141" i="37"/>
  <c r="U140" i="37"/>
  <c r="U139" i="37"/>
  <c r="U138" i="37"/>
  <c r="U137" i="37"/>
  <c r="U111" i="37"/>
  <c r="U110" i="37"/>
  <c r="U109" i="37"/>
  <c r="U107" i="37"/>
  <c r="U106" i="37"/>
  <c r="U105" i="37"/>
  <c r="U101" i="37"/>
  <c r="U100" i="37"/>
  <c r="U99" i="37"/>
  <c r="U98" i="37"/>
  <c r="U84" i="37"/>
  <c r="U83" i="37"/>
  <c r="U82" i="37"/>
  <c r="U77" i="37"/>
  <c r="U76" i="37"/>
  <c r="U75" i="37"/>
  <c r="U72" i="37"/>
  <c r="U70" i="37"/>
  <c r="U66" i="37"/>
  <c r="U65" i="37"/>
  <c r="U64" i="37"/>
  <c r="U62" i="37"/>
  <c r="U61" i="37"/>
  <c r="U60" i="37"/>
  <c r="U59" i="37"/>
  <c r="U58" i="37"/>
  <c r="U56" i="37"/>
  <c r="U55" i="37"/>
  <c r="U54" i="37"/>
  <c r="U53" i="37"/>
  <c r="U52" i="37"/>
  <c r="U51" i="37"/>
  <c r="U50" i="37"/>
  <c r="U49" i="37"/>
  <c r="U33" i="37"/>
  <c r="U32" i="37"/>
  <c r="U31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4" i="57"/>
  <c r="U1012" i="37" s="1"/>
  <c r="T153" i="57"/>
  <c r="U1011" i="37" s="1"/>
  <c r="T152" i="57"/>
  <c r="U1010" i="37" s="1"/>
  <c r="T151" i="57"/>
  <c r="U1009" i="37" s="1"/>
  <c r="T150" i="57"/>
  <c r="U1008" i="37" s="1"/>
  <c r="T145" i="57"/>
  <c r="U1003" i="37" s="1"/>
  <c r="T143" i="57"/>
  <c r="U1001" i="37" s="1"/>
  <c r="T141" i="57"/>
  <c r="U999" i="37" s="1"/>
  <c r="T140" i="57"/>
  <c r="U998" i="37" s="1"/>
  <c r="T139" i="57"/>
  <c r="U997" i="37" s="1"/>
  <c r="T138" i="57"/>
  <c r="U996" i="37" s="1"/>
  <c r="T137" i="57"/>
  <c r="U995" i="37" s="1"/>
  <c r="T136" i="57"/>
  <c r="U994" i="37" s="1"/>
  <c r="T135" i="57"/>
  <c r="U993" i="37" s="1"/>
  <c r="T134" i="57"/>
  <c r="U992" i="37" s="1"/>
  <c r="T133" i="57"/>
  <c r="U991" i="37" s="1"/>
  <c r="T132" i="57"/>
  <c r="U990" i="37" s="1"/>
  <c r="T131" i="57"/>
  <c r="U989" i="37" s="1"/>
  <c r="T130" i="57"/>
  <c r="U988" i="37" s="1"/>
  <c r="T129" i="57"/>
  <c r="U987" i="37" s="1"/>
  <c r="T128" i="57"/>
  <c r="U986" i="37" s="1"/>
  <c r="T127" i="57"/>
  <c r="U985" i="37" s="1"/>
  <c r="T126" i="57"/>
  <c r="U984" i="37" s="1"/>
  <c r="T125" i="57"/>
  <c r="U983" i="37" s="1"/>
  <c r="T123" i="57"/>
  <c r="U981" i="37" s="1"/>
  <c r="T122" i="57"/>
  <c r="U980" i="37" s="1"/>
  <c r="T121" i="57"/>
  <c r="U979" i="37" s="1"/>
  <c r="T120" i="57"/>
  <c r="U978" i="37" s="1"/>
  <c r="T118" i="57"/>
  <c r="U976" i="37" s="1"/>
  <c r="T117" i="57"/>
  <c r="U975" i="37" s="1"/>
  <c r="T116" i="57"/>
  <c r="U974" i="37" s="1"/>
  <c r="T110" i="57"/>
  <c r="U968" i="37" s="1"/>
  <c r="T109" i="57"/>
  <c r="U967" i="37" s="1"/>
  <c r="T105" i="57"/>
  <c r="U963" i="37" s="1"/>
  <c r="T104" i="57"/>
  <c r="U962" i="37" s="1"/>
  <c r="T103" i="57"/>
  <c r="U961" i="37" s="1"/>
  <c r="T102" i="57"/>
  <c r="U960" i="37" s="1"/>
  <c r="T101" i="57"/>
  <c r="U959" i="37" s="1"/>
  <c r="T100" i="57"/>
  <c r="U958" i="37" s="1"/>
  <c r="T99" i="57"/>
  <c r="U957" i="37" s="1"/>
  <c r="T98" i="57"/>
  <c r="U956" i="37" s="1"/>
  <c r="T97" i="57"/>
  <c r="U955" i="37" s="1"/>
  <c r="T96" i="57"/>
  <c r="U954" i="37" s="1"/>
  <c r="T95" i="57"/>
  <c r="U953" i="37" s="1"/>
  <c r="T93" i="57"/>
  <c r="U951" i="37" s="1"/>
  <c r="T81" i="57"/>
  <c r="T61" i="57"/>
  <c r="T124" i="57" s="1"/>
  <c r="U982" i="37" s="1"/>
  <c r="T52" i="57"/>
  <c r="T115" i="57" s="1"/>
  <c r="U973" i="37" s="1"/>
  <c r="U145" i="46"/>
  <c r="U287" i="37" s="1"/>
  <c r="U144" i="46"/>
  <c r="U286" i="37" s="1"/>
  <c r="U143" i="46"/>
  <c r="U285" i="37" s="1"/>
  <c r="U142" i="46"/>
  <c r="U284" i="37" s="1"/>
  <c r="U141" i="46"/>
  <c r="U283" i="37" s="1"/>
  <c r="U140" i="46"/>
  <c r="U282" i="37" s="1"/>
  <c r="U139" i="46"/>
  <c r="U281" i="37" s="1"/>
  <c r="U136" i="46"/>
  <c r="U278" i="37" s="1"/>
  <c r="U134" i="46"/>
  <c r="U276" i="37" s="1"/>
  <c r="U132" i="46"/>
  <c r="U274" i="37" s="1"/>
  <c r="U131" i="46"/>
  <c r="U273" i="37" s="1"/>
  <c r="U130" i="46"/>
  <c r="U272" i="37" s="1"/>
  <c r="U129" i="46"/>
  <c r="U271" i="37" s="1"/>
  <c r="U128" i="46"/>
  <c r="U270" i="37" s="1"/>
  <c r="U127" i="46"/>
  <c r="U269" i="37" s="1"/>
  <c r="U126" i="46"/>
  <c r="U268" i="37" s="1"/>
  <c r="U125" i="46"/>
  <c r="U267" i="37" s="1"/>
  <c r="U124" i="46"/>
  <c r="U266" i="37" s="1"/>
  <c r="U123" i="46"/>
  <c r="U265" i="37" s="1"/>
  <c r="U122" i="46"/>
  <c r="U264" i="37" s="1"/>
  <c r="U121" i="46"/>
  <c r="U263" i="37" s="1"/>
  <c r="U120" i="46"/>
  <c r="U262" i="37" s="1"/>
  <c r="U119" i="46"/>
  <c r="U261" i="37" s="1"/>
  <c r="U118" i="46"/>
  <c r="U260" i="37" s="1"/>
  <c r="U117" i="46"/>
  <c r="U259" i="37" s="1"/>
  <c r="U115" i="46"/>
  <c r="U257" i="37" s="1"/>
  <c r="U114" i="46"/>
  <c r="U256" i="37" s="1"/>
  <c r="U113" i="46"/>
  <c r="U255" i="37" s="1"/>
  <c r="U112" i="46"/>
  <c r="U254" i="37" s="1"/>
  <c r="U110" i="46"/>
  <c r="U252" i="37" s="1"/>
  <c r="U109" i="46"/>
  <c r="U251" i="37" s="1"/>
  <c r="U108" i="46"/>
  <c r="U250" i="37" s="1"/>
  <c r="U107" i="46"/>
  <c r="U249" i="37" s="1"/>
  <c r="U102" i="46"/>
  <c r="U244" i="37" s="1"/>
  <c r="U101" i="46"/>
  <c r="U243" i="37" s="1"/>
  <c r="U98" i="46"/>
  <c r="U240" i="37" s="1"/>
  <c r="U97" i="46"/>
  <c r="U239" i="37" s="1"/>
  <c r="U96" i="46"/>
  <c r="U238" i="37" s="1"/>
  <c r="U95" i="46"/>
  <c r="U237" i="37" s="1"/>
  <c r="U94" i="46"/>
  <c r="U236" i="37" s="1"/>
  <c r="U93" i="46"/>
  <c r="U235" i="37" s="1"/>
  <c r="U92" i="46"/>
  <c r="U234" i="37" s="1"/>
  <c r="U91" i="46"/>
  <c r="U233" i="37" s="1"/>
  <c r="U90" i="46"/>
  <c r="U232" i="37" s="1"/>
  <c r="U89" i="46"/>
  <c r="U231" i="37" s="1"/>
  <c r="U88" i="46"/>
  <c r="U230" i="37" s="1"/>
  <c r="U87" i="46"/>
  <c r="U229" i="37" s="1"/>
  <c r="U75" i="46"/>
  <c r="U133" i="46" s="1"/>
  <c r="U275" i="37" s="1"/>
  <c r="U58" i="46"/>
  <c r="U116" i="46" s="1"/>
  <c r="U258" i="37" s="1"/>
  <c r="W2278" i="157"/>
  <c r="U1137" i="37" s="1"/>
  <c r="W2277" i="157"/>
  <c r="U1136" i="37" s="1"/>
  <c r="W2276" i="157"/>
  <c r="U1135" i="37" s="1"/>
  <c r="W2275" i="157"/>
  <c r="U1134" i="37" s="1"/>
  <c r="W2274" i="157"/>
  <c r="U1133" i="37" s="1"/>
  <c r="W2270" i="157"/>
  <c r="U1129" i="37" s="1"/>
  <c r="W2269" i="157"/>
  <c r="U1128" i="37" s="1"/>
  <c r="W2268" i="157"/>
  <c r="U1127" i="37" s="1"/>
  <c r="W2267" i="157"/>
  <c r="U1126" i="37" s="1"/>
  <c r="W2265" i="157"/>
  <c r="U1124" i="37" s="1"/>
  <c r="W2264" i="157"/>
  <c r="U1123" i="37" s="1"/>
  <c r="W2263" i="157"/>
  <c r="U1122" i="37" s="1"/>
  <c r="W2262" i="157"/>
  <c r="U1121" i="37" s="1"/>
  <c r="W2261" i="157"/>
  <c r="U1120" i="37" s="1"/>
  <c r="W2260" i="157"/>
  <c r="U1119" i="37" s="1"/>
  <c r="W2259" i="157"/>
  <c r="U1118" i="37" s="1"/>
  <c r="W2258" i="157"/>
  <c r="U1117" i="37" s="1"/>
  <c r="W2257" i="157"/>
  <c r="U1116" i="37" s="1"/>
  <c r="W2256" i="157"/>
  <c r="U1115" i="37" s="1"/>
  <c r="W2255" i="157"/>
  <c r="U1114" i="37" s="1"/>
  <c r="W2254" i="157"/>
  <c r="U1113" i="37" s="1"/>
  <c r="W2253" i="157"/>
  <c r="U1112" i="37" s="1"/>
  <c r="W2252" i="157"/>
  <c r="U1111" i="37" s="1"/>
  <c r="W2251" i="157"/>
  <c r="U1110" i="37" s="1"/>
  <c r="W2250" i="157"/>
  <c r="U1109" i="37" s="1"/>
  <c r="W2248" i="157"/>
  <c r="U1107" i="37" s="1"/>
  <c r="W2247" i="157"/>
  <c r="U1106" i="37" s="1"/>
  <c r="W2246" i="157"/>
  <c r="U1105" i="37" s="1"/>
  <c r="W2245" i="157"/>
  <c r="U1104" i="37" s="1"/>
  <c r="W2243" i="157"/>
  <c r="U1102" i="37" s="1"/>
  <c r="W2242" i="157"/>
  <c r="U1101" i="37" s="1"/>
  <c r="W2241" i="157"/>
  <c r="U1100" i="37" s="1"/>
  <c r="W2235" i="157"/>
  <c r="U1094" i="37" s="1"/>
  <c r="W2234" i="157"/>
  <c r="U1093" i="37" s="1"/>
  <c r="W2231" i="157"/>
  <c r="U1090" i="37" s="1"/>
  <c r="W2230" i="157"/>
  <c r="U1089" i="37" s="1"/>
  <c r="W2229" i="157"/>
  <c r="U1088" i="37" s="1"/>
  <c r="W2228" i="157"/>
  <c r="U1087" i="37" s="1"/>
  <c r="W2227" i="157"/>
  <c r="U1086" i="37" s="1"/>
  <c r="W2226" i="157"/>
  <c r="U1085" i="37" s="1"/>
  <c r="W2225" i="157"/>
  <c r="U1084" i="37" s="1"/>
  <c r="W2224" i="157"/>
  <c r="U1083" i="37" s="1"/>
  <c r="W2223" i="157"/>
  <c r="U1082" i="37" s="1"/>
  <c r="W2222" i="157"/>
  <c r="U1081" i="37" s="1"/>
  <c r="W2221" i="157"/>
  <c r="U1080" i="37" s="1"/>
  <c r="W2220" i="157"/>
  <c r="U1079" i="37" s="1"/>
  <c r="W2219" i="157"/>
  <c r="U1078" i="37" s="1"/>
  <c r="W2207" i="157"/>
  <c r="W2266" i="157" s="1"/>
  <c r="U1125" i="37" s="1"/>
  <c r="W2189" i="157"/>
  <c r="W2180" i="157"/>
  <c r="W2139" i="157"/>
  <c r="U1075" i="37" s="1"/>
  <c r="W2138" i="157"/>
  <c r="U1074" i="37" s="1"/>
  <c r="W2137" i="157"/>
  <c r="U1073" i="37" s="1"/>
  <c r="W2136" i="157"/>
  <c r="U1072" i="37" s="1"/>
  <c r="W2135" i="157"/>
  <c r="U1071" i="37" s="1"/>
  <c r="W2134" i="157"/>
  <c r="U1070" i="37" s="1"/>
  <c r="W2133" i="157"/>
  <c r="U1069" i="37" s="1"/>
  <c r="W2131" i="157"/>
  <c r="U1067" i="37" s="1"/>
  <c r="W2130" i="157"/>
  <c r="U1066" i="37" s="1"/>
  <c r="W2129" i="157"/>
  <c r="U1065" i="37" s="1"/>
  <c r="W2128" i="157"/>
  <c r="U1064" i="37" s="1"/>
  <c r="W2126" i="157"/>
  <c r="U1062" i="37" s="1"/>
  <c r="W2125" i="157"/>
  <c r="U1061" i="37" s="1"/>
  <c r="W2124" i="157"/>
  <c r="U1060" i="37" s="1"/>
  <c r="W2123" i="157"/>
  <c r="U1059" i="37" s="1"/>
  <c r="W2122" i="157"/>
  <c r="U1058" i="37" s="1"/>
  <c r="W2121" i="157"/>
  <c r="U1057" i="37" s="1"/>
  <c r="W2120" i="157"/>
  <c r="U1056" i="37" s="1"/>
  <c r="W2119" i="157"/>
  <c r="U1055" i="37" s="1"/>
  <c r="W2118" i="157"/>
  <c r="U1054" i="37" s="1"/>
  <c r="W2117" i="157"/>
  <c r="U1053" i="37" s="1"/>
  <c r="W2116" i="157"/>
  <c r="U1052" i="37" s="1"/>
  <c r="W2115" i="157"/>
  <c r="U1051" i="37" s="1"/>
  <c r="W2114" i="157"/>
  <c r="U1050" i="37" s="1"/>
  <c r="W2113" i="157"/>
  <c r="U1049" i="37" s="1"/>
  <c r="W2112" i="157"/>
  <c r="U1048" i="37" s="1"/>
  <c r="W2111" i="157"/>
  <c r="U1047" i="37" s="1"/>
  <c r="W2110" i="157"/>
  <c r="U1046" i="37" s="1"/>
  <c r="W2109" i="157"/>
  <c r="U1045" i="37" s="1"/>
  <c r="W2107" i="157"/>
  <c r="U1043" i="37" s="1"/>
  <c r="W2106" i="157"/>
  <c r="U1042" i="37" s="1"/>
  <c r="W2105" i="157"/>
  <c r="U1041" i="37" s="1"/>
  <c r="W2104" i="157"/>
  <c r="U1040" i="37" s="1"/>
  <c r="W2102" i="157"/>
  <c r="U1038" i="37" s="1"/>
  <c r="W2101" i="157"/>
  <c r="U1037" i="37" s="1"/>
  <c r="W2100" i="157"/>
  <c r="U1036" i="37" s="1"/>
  <c r="W2094" i="157"/>
  <c r="U1030" i="37" s="1"/>
  <c r="W2093" i="157"/>
  <c r="U1029" i="37" s="1"/>
  <c r="W2090" i="157"/>
  <c r="U1026" i="37" s="1"/>
  <c r="W2089" i="157"/>
  <c r="U1025" i="37" s="1"/>
  <c r="W2088" i="157"/>
  <c r="U1024" i="37" s="1"/>
  <c r="W2087" i="157"/>
  <c r="U1023" i="37" s="1"/>
  <c r="W2086" i="157"/>
  <c r="U1022" i="37" s="1"/>
  <c r="W2085" i="157"/>
  <c r="U1021" i="37" s="1"/>
  <c r="W2084" i="157"/>
  <c r="U1020" i="37" s="1"/>
  <c r="W2083" i="157"/>
  <c r="U1019" i="37" s="1"/>
  <c r="W2082" i="157"/>
  <c r="U1018" i="37" s="1"/>
  <c r="W2081" i="157"/>
  <c r="U1017" i="37" s="1"/>
  <c r="W2080" i="157"/>
  <c r="U1016" i="37" s="1"/>
  <c r="W2079" i="157"/>
  <c r="U1015" i="37" s="1"/>
  <c r="W2057" i="157"/>
  <c r="W2127" i="157" s="1"/>
  <c r="U1063" i="37" s="1"/>
  <c r="W2035" i="157"/>
  <c r="W2026" i="157"/>
  <c r="W1993" i="157"/>
  <c r="U948" i="37" s="1"/>
  <c r="W1992" i="157"/>
  <c r="U947" i="37" s="1"/>
  <c r="W1991" i="157"/>
  <c r="U946" i="37" s="1"/>
  <c r="W1990" i="157"/>
  <c r="U945" i="37" s="1"/>
  <c r="W1989" i="157"/>
  <c r="U944" i="37" s="1"/>
  <c r="W1988" i="157"/>
  <c r="U943" i="37" s="1"/>
  <c r="W1987" i="157"/>
  <c r="U942" i="37" s="1"/>
  <c r="W1985" i="157"/>
  <c r="U940" i="37" s="1"/>
  <c r="W1984" i="157"/>
  <c r="U939" i="37" s="1"/>
  <c r="W1983" i="157"/>
  <c r="U938" i="37" s="1"/>
  <c r="W1982" i="157"/>
  <c r="U937" i="37" s="1"/>
  <c r="W1980" i="157"/>
  <c r="U935" i="37" s="1"/>
  <c r="W1979" i="157"/>
  <c r="U934" i="37" s="1"/>
  <c r="W1978" i="157"/>
  <c r="U933" i="37" s="1"/>
  <c r="W1977" i="157"/>
  <c r="U932" i="37" s="1"/>
  <c r="W1976" i="157"/>
  <c r="U931" i="37" s="1"/>
  <c r="W1975" i="157"/>
  <c r="U930" i="37" s="1"/>
  <c r="W1974" i="157"/>
  <c r="U929" i="37" s="1"/>
  <c r="W1973" i="157"/>
  <c r="U928" i="37" s="1"/>
  <c r="W1972" i="157"/>
  <c r="U927" i="37" s="1"/>
  <c r="W1971" i="157"/>
  <c r="U926" i="37" s="1"/>
  <c r="W1970" i="157"/>
  <c r="U925" i="37" s="1"/>
  <c r="W1969" i="157"/>
  <c r="U924" i="37" s="1"/>
  <c r="W1968" i="157"/>
  <c r="U923" i="37" s="1"/>
  <c r="W1967" i="157"/>
  <c r="U922" i="37" s="1"/>
  <c r="W1966" i="157"/>
  <c r="U921" i="37" s="1"/>
  <c r="W1965" i="157"/>
  <c r="U920" i="37" s="1"/>
  <c r="W1964" i="157"/>
  <c r="U919" i="37" s="1"/>
  <c r="W1962" i="157"/>
  <c r="U917" i="37" s="1"/>
  <c r="W1961" i="157"/>
  <c r="U916" i="37" s="1"/>
  <c r="W1960" i="157"/>
  <c r="U915" i="37" s="1"/>
  <c r="W1959" i="157"/>
  <c r="U914" i="37" s="1"/>
  <c r="W1957" i="157"/>
  <c r="U912" i="37" s="1"/>
  <c r="W1956" i="157"/>
  <c r="U911" i="37" s="1"/>
  <c r="W1955" i="157"/>
  <c r="U910" i="37" s="1"/>
  <c r="W1949" i="157"/>
  <c r="U904" i="37" s="1"/>
  <c r="W1948" i="157"/>
  <c r="U903" i="37" s="1"/>
  <c r="W1944" i="157"/>
  <c r="U899" i="37" s="1"/>
  <c r="W1943" i="157"/>
  <c r="U898" i="37" s="1"/>
  <c r="W1942" i="157"/>
  <c r="U897" i="37" s="1"/>
  <c r="W1938" i="157"/>
  <c r="U893" i="37" s="1"/>
  <c r="W1937" i="157"/>
  <c r="U892" i="37" s="1"/>
  <c r="W1936" i="157"/>
  <c r="U891" i="37" s="1"/>
  <c r="W1935" i="157"/>
  <c r="U890" i="37" s="1"/>
  <c r="W1934" i="157"/>
  <c r="U889" i="37" s="1"/>
  <c r="W1933" i="157"/>
  <c r="U888" i="37" s="1"/>
  <c r="W1932" i="157"/>
  <c r="U887" i="37" s="1"/>
  <c r="W1931" i="157"/>
  <c r="U886" i="37" s="1"/>
  <c r="W1929" i="157"/>
  <c r="U884" i="37" s="1"/>
  <c r="W1908" i="157"/>
  <c r="W1981" i="157" s="1"/>
  <c r="U936" i="37" s="1"/>
  <c r="W1887" i="157"/>
  <c r="W1878" i="157"/>
  <c r="W1838" i="157"/>
  <c r="U881" i="37" s="1"/>
  <c r="W1837" i="157"/>
  <c r="U880" i="37" s="1"/>
  <c r="W1836" i="157"/>
  <c r="U879" i="37" s="1"/>
  <c r="W1835" i="157"/>
  <c r="U878" i="37" s="1"/>
  <c r="W1834" i="157"/>
  <c r="U877" i="37" s="1"/>
  <c r="W1833" i="157"/>
  <c r="U876" i="37" s="1"/>
  <c r="W1831" i="157"/>
  <c r="U874" i="37" s="1"/>
  <c r="W1828" i="157"/>
  <c r="U871" i="37" s="1"/>
  <c r="W1827" i="157"/>
  <c r="U870" i="37" s="1"/>
  <c r="W1826" i="157"/>
  <c r="U869" i="37" s="1"/>
  <c r="W1825" i="157"/>
  <c r="U868" i="37" s="1"/>
  <c r="W1823" i="157"/>
  <c r="U866" i="37" s="1"/>
  <c r="W1822" i="157"/>
  <c r="U865" i="37" s="1"/>
  <c r="W1821" i="157"/>
  <c r="U864" i="37" s="1"/>
  <c r="W1820" i="157"/>
  <c r="U863" i="37" s="1"/>
  <c r="W1819" i="157"/>
  <c r="U862" i="37" s="1"/>
  <c r="W1818" i="157"/>
  <c r="U861" i="37" s="1"/>
  <c r="W1817" i="157"/>
  <c r="U860" i="37" s="1"/>
  <c r="W1816" i="157"/>
  <c r="U859" i="37" s="1"/>
  <c r="W1815" i="157"/>
  <c r="U858" i="37" s="1"/>
  <c r="W1814" i="157"/>
  <c r="U857" i="37" s="1"/>
  <c r="W1813" i="157"/>
  <c r="U856" i="37" s="1"/>
  <c r="W1812" i="157"/>
  <c r="U855" i="37" s="1"/>
  <c r="W1810" i="157"/>
  <c r="U853" i="37" s="1"/>
  <c r="W1809" i="157"/>
  <c r="U852" i="37" s="1"/>
  <c r="W1808" i="157"/>
  <c r="U851" i="37" s="1"/>
  <c r="W1807" i="157"/>
  <c r="U850" i="37" s="1"/>
  <c r="W1805" i="157"/>
  <c r="U848" i="37" s="1"/>
  <c r="W1804" i="157"/>
  <c r="U847" i="37" s="1"/>
  <c r="W1803" i="157"/>
  <c r="U846" i="37" s="1"/>
  <c r="W1802" i="157"/>
  <c r="U845" i="37" s="1"/>
  <c r="W1800" i="157"/>
  <c r="U843" i="37" s="1"/>
  <c r="W1799" i="157"/>
  <c r="U842" i="37" s="1"/>
  <c r="W1798" i="157"/>
  <c r="U841" i="37" s="1"/>
  <c r="W1792" i="157"/>
  <c r="U835" i="37" s="1"/>
  <c r="W1791" i="157"/>
  <c r="U834" i="37" s="1"/>
  <c r="W1787" i="157"/>
  <c r="U830" i="37" s="1"/>
  <c r="W1786" i="157"/>
  <c r="U829" i="37" s="1"/>
  <c r="W1785" i="157"/>
  <c r="U828" i="37" s="1"/>
  <c r="W1784" i="157"/>
  <c r="U827" i="37" s="1"/>
  <c r="W1783" i="157"/>
  <c r="U826" i="37" s="1"/>
  <c r="W1782" i="157"/>
  <c r="U825" i="37" s="1"/>
  <c r="W1781" i="157"/>
  <c r="U824" i="37" s="1"/>
  <c r="W1780" i="157"/>
  <c r="U823" i="37" s="1"/>
  <c r="W1779" i="157"/>
  <c r="U822" i="37" s="1"/>
  <c r="W1778" i="157"/>
  <c r="U821" i="37" s="1"/>
  <c r="W1777" i="157"/>
  <c r="U820" i="37" s="1"/>
  <c r="W1775" i="157"/>
  <c r="U818" i="37" s="1"/>
  <c r="W1773" i="157"/>
  <c r="W1760" i="157"/>
  <c r="W1761" i="157" s="1"/>
  <c r="W1725" i="157"/>
  <c r="W1824" i="157" s="1"/>
  <c r="U867" i="37" s="1"/>
  <c r="W1697" i="157"/>
  <c r="W1651" i="157"/>
  <c r="U815" i="37" s="1"/>
  <c r="W1650" i="157"/>
  <c r="U814" i="37" s="1"/>
  <c r="W1649" i="157"/>
  <c r="U813" i="37" s="1"/>
  <c r="W1648" i="157"/>
  <c r="U812" i="37" s="1"/>
  <c r="W1647" i="157"/>
  <c r="U811" i="37" s="1"/>
  <c r="W1646" i="157"/>
  <c r="U810" i="37" s="1"/>
  <c r="W1645" i="157"/>
  <c r="U809" i="37" s="1"/>
  <c r="W1641" i="157"/>
  <c r="U805" i="37" s="1"/>
  <c r="W1640" i="157"/>
  <c r="U804" i="37" s="1"/>
  <c r="W1639" i="157"/>
  <c r="U803" i="37" s="1"/>
  <c r="W1638" i="157"/>
  <c r="U802" i="37" s="1"/>
  <c r="W1636" i="157"/>
  <c r="U800" i="37" s="1"/>
  <c r="W1635" i="157"/>
  <c r="U799" i="37" s="1"/>
  <c r="W1634" i="157"/>
  <c r="U798" i="37" s="1"/>
  <c r="W1633" i="157"/>
  <c r="U797" i="37" s="1"/>
  <c r="W1632" i="157"/>
  <c r="U796" i="37" s="1"/>
  <c r="W1631" i="157"/>
  <c r="U795" i="37" s="1"/>
  <c r="W1630" i="157"/>
  <c r="U794" i="37" s="1"/>
  <c r="W1629" i="157"/>
  <c r="U793" i="37" s="1"/>
  <c r="W1628" i="157"/>
  <c r="U792" i="37" s="1"/>
  <c r="W1627" i="157"/>
  <c r="U791" i="37" s="1"/>
  <c r="W1626" i="157"/>
  <c r="U790" i="37" s="1"/>
  <c r="W1625" i="157"/>
  <c r="U789" i="37" s="1"/>
  <c r="W1624" i="157"/>
  <c r="U788" i="37" s="1"/>
  <c r="W1623" i="157"/>
  <c r="U787" i="37" s="1"/>
  <c r="W1622" i="157"/>
  <c r="U786" i="37" s="1"/>
  <c r="W1621" i="157"/>
  <c r="U785" i="37" s="1"/>
  <c r="W1620" i="157"/>
  <c r="U784" i="37" s="1"/>
  <c r="W1619" i="157"/>
  <c r="U783" i="37" s="1"/>
  <c r="W1617" i="157"/>
  <c r="U781" i="37" s="1"/>
  <c r="W1616" i="157"/>
  <c r="U780" i="37" s="1"/>
  <c r="W1615" i="157"/>
  <c r="U779" i="37" s="1"/>
  <c r="W1614" i="157"/>
  <c r="U778" i="37" s="1"/>
  <c r="W1612" i="157"/>
  <c r="U776" i="37" s="1"/>
  <c r="W1611" i="157"/>
  <c r="U775" i="37" s="1"/>
  <c r="W1610" i="157"/>
  <c r="U774" i="37" s="1"/>
  <c r="W1604" i="157"/>
  <c r="U768" i="37" s="1"/>
  <c r="W1603" i="157"/>
  <c r="U767" i="37" s="1"/>
  <c r="W1600" i="157"/>
  <c r="U764" i="37" s="1"/>
  <c r="W1599" i="157"/>
  <c r="U763" i="37" s="1"/>
  <c r="W1598" i="157"/>
  <c r="U762" i="37" s="1"/>
  <c r="W1597" i="157"/>
  <c r="U761" i="37" s="1"/>
  <c r="W1596" i="157"/>
  <c r="U760" i="37" s="1"/>
  <c r="W1595" i="157"/>
  <c r="U759" i="37" s="1"/>
  <c r="W1594" i="157"/>
  <c r="U758" i="37" s="1"/>
  <c r="W1593" i="157"/>
  <c r="U757" i="37" s="1"/>
  <c r="W1592" i="157"/>
  <c r="U756" i="37" s="1"/>
  <c r="W1591" i="157"/>
  <c r="U755" i="37" s="1"/>
  <c r="W1590" i="157"/>
  <c r="U754" i="37" s="1"/>
  <c r="W1588" i="157"/>
  <c r="U752" i="37" s="1"/>
  <c r="W1566" i="157"/>
  <c r="W1637" i="157" s="1"/>
  <c r="U801" i="37" s="1"/>
  <c r="W1540" i="157"/>
  <c r="W1531" i="157"/>
  <c r="W1495" i="157"/>
  <c r="U619" i="37" s="1"/>
  <c r="W1494" i="157"/>
  <c r="U618" i="37" s="1"/>
  <c r="W1493" i="157"/>
  <c r="U617" i="37" s="1"/>
  <c r="W1492" i="157"/>
  <c r="U616" i="37" s="1"/>
  <c r="W1491" i="157"/>
  <c r="U615" i="37" s="1"/>
  <c r="W1490" i="157"/>
  <c r="U614" i="37" s="1"/>
  <c r="W1489" i="157"/>
  <c r="U613" i="37" s="1"/>
  <c r="W1486" i="157"/>
  <c r="U610" i="37" s="1"/>
  <c r="W1485" i="157"/>
  <c r="U609" i="37" s="1"/>
  <c r="W1484" i="157"/>
  <c r="U608" i="37" s="1"/>
  <c r="W1483" i="157"/>
  <c r="U607" i="37" s="1"/>
  <c r="W1481" i="157"/>
  <c r="U605" i="37" s="1"/>
  <c r="W1480" i="157"/>
  <c r="U604" i="37" s="1"/>
  <c r="W1479" i="157"/>
  <c r="U603" i="37" s="1"/>
  <c r="W1478" i="157"/>
  <c r="U602" i="37" s="1"/>
  <c r="W1477" i="157"/>
  <c r="U601" i="37" s="1"/>
  <c r="W1476" i="157"/>
  <c r="U600" i="37" s="1"/>
  <c r="W1475" i="157"/>
  <c r="U599" i="37" s="1"/>
  <c r="W1474" i="157"/>
  <c r="U598" i="37" s="1"/>
  <c r="W1473" i="157"/>
  <c r="U597" i="37" s="1"/>
  <c r="W1472" i="157"/>
  <c r="U596" i="37" s="1"/>
  <c r="W1471" i="157"/>
  <c r="U595" i="37" s="1"/>
  <c r="W1470" i="157"/>
  <c r="U594" i="37" s="1"/>
  <c r="W1469" i="157"/>
  <c r="U593" i="37" s="1"/>
  <c r="W1468" i="157"/>
  <c r="U592" i="37" s="1"/>
  <c r="W1467" i="157"/>
  <c r="U591" i="37" s="1"/>
  <c r="W1466" i="157"/>
  <c r="U590" i="37" s="1"/>
  <c r="W1465" i="157"/>
  <c r="U589" i="37" s="1"/>
  <c r="W1464" i="157"/>
  <c r="U588" i="37" s="1"/>
  <c r="W1462" i="157"/>
  <c r="U586" i="37" s="1"/>
  <c r="W1461" i="157"/>
  <c r="U585" i="37" s="1"/>
  <c r="W1460" i="157"/>
  <c r="U584" i="37" s="1"/>
  <c r="W1459" i="157"/>
  <c r="U583" i="37" s="1"/>
  <c r="W1457" i="157"/>
  <c r="U581" i="37" s="1"/>
  <c r="W1456" i="157"/>
  <c r="U580" i="37" s="1"/>
  <c r="W1455" i="157"/>
  <c r="U579" i="37" s="1"/>
  <c r="W1449" i="157"/>
  <c r="U573" i="37" s="1"/>
  <c r="W1448" i="157"/>
  <c r="U572" i="37" s="1"/>
  <c r="W1445" i="157"/>
  <c r="U569" i="37" s="1"/>
  <c r="W1444" i="157"/>
  <c r="U568" i="37" s="1"/>
  <c r="W1443" i="157"/>
  <c r="U567" i="37" s="1"/>
  <c r="W1440" i="157"/>
  <c r="U564" i="37" s="1"/>
  <c r="W1439" i="157"/>
  <c r="U563" i="37" s="1"/>
  <c r="W1438" i="157"/>
  <c r="U562" i="37" s="1"/>
  <c r="W1437" i="157"/>
  <c r="U561" i="37" s="1"/>
  <c r="W1436" i="157"/>
  <c r="U560" i="37" s="1"/>
  <c r="W1435" i="157"/>
  <c r="U559" i="37" s="1"/>
  <c r="W1434" i="157"/>
  <c r="U558" i="37" s="1"/>
  <c r="W1433" i="157"/>
  <c r="U557" i="37" s="1"/>
  <c r="W1431" i="157"/>
  <c r="U555" i="37" s="1"/>
  <c r="W1408" i="157"/>
  <c r="W1482" i="157" s="1"/>
  <c r="U606" i="37" s="1"/>
  <c r="W1386" i="157"/>
  <c r="W1377" i="157"/>
  <c r="W1346" i="157"/>
  <c r="U487" i="37" s="1"/>
  <c r="W1345" i="157"/>
  <c r="U486" i="37" s="1"/>
  <c r="W1344" i="157"/>
  <c r="U485" i="37" s="1"/>
  <c r="W1343" i="157"/>
  <c r="U484" i="37" s="1"/>
  <c r="W1342" i="157"/>
  <c r="U483" i="37" s="1"/>
  <c r="W1341" i="157"/>
  <c r="U482" i="37" s="1"/>
  <c r="W1340" i="157"/>
  <c r="U481" i="37" s="1"/>
  <c r="W1338" i="157"/>
  <c r="U479" i="37" s="1"/>
  <c r="W1337" i="157"/>
  <c r="U478" i="37" s="1"/>
  <c r="W1336" i="157"/>
  <c r="U477" i="37" s="1"/>
  <c r="W1335" i="157"/>
  <c r="U476" i="37" s="1"/>
  <c r="W1333" i="157"/>
  <c r="U474" i="37" s="1"/>
  <c r="W1331" i="157"/>
  <c r="U472" i="37" s="1"/>
  <c r="W1330" i="157"/>
  <c r="U471" i="37" s="1"/>
  <c r="W1329" i="157"/>
  <c r="U470" i="37" s="1"/>
  <c r="W1328" i="157"/>
  <c r="U469" i="37" s="1"/>
  <c r="W1327" i="157"/>
  <c r="U468" i="37" s="1"/>
  <c r="W1326" i="157"/>
  <c r="U467" i="37" s="1"/>
  <c r="W1325" i="157"/>
  <c r="U466" i="37" s="1"/>
  <c r="W1324" i="157"/>
  <c r="U465" i="37" s="1"/>
  <c r="W1323" i="157"/>
  <c r="U464" i="37" s="1"/>
  <c r="W1322" i="157"/>
  <c r="U463" i="37" s="1"/>
  <c r="W1321" i="157"/>
  <c r="U462" i="37" s="1"/>
  <c r="W1319" i="157"/>
  <c r="U460" i="37" s="1"/>
  <c r="W1318" i="157"/>
  <c r="U459" i="37" s="1"/>
  <c r="W1317" i="157"/>
  <c r="U458" i="37" s="1"/>
  <c r="W1315" i="157"/>
  <c r="U456" i="37" s="1"/>
  <c r="W1313" i="157"/>
  <c r="U454" i="37" s="1"/>
  <c r="W1312" i="157"/>
  <c r="U453" i="37" s="1"/>
  <c r="W1311" i="157"/>
  <c r="U452" i="37" s="1"/>
  <c r="W1310" i="157"/>
  <c r="U451" i="37" s="1"/>
  <c r="W1308" i="157"/>
  <c r="U449" i="37" s="1"/>
  <c r="W1307" i="157"/>
  <c r="U448" i="37" s="1"/>
  <c r="W1306" i="157"/>
  <c r="U447" i="37" s="1"/>
  <c r="W1300" i="157"/>
  <c r="U441" i="37" s="1"/>
  <c r="W1299" i="157"/>
  <c r="U440" i="37" s="1"/>
  <c r="W1295" i="157"/>
  <c r="U436" i="37" s="1"/>
  <c r="W1294" i="157"/>
  <c r="U435" i="37" s="1"/>
  <c r="W1293" i="157"/>
  <c r="U434" i="37" s="1"/>
  <c r="W1292" i="157"/>
  <c r="U433" i="37" s="1"/>
  <c r="W1291" i="157"/>
  <c r="U432" i="37" s="1"/>
  <c r="W1290" i="157"/>
  <c r="U431" i="37" s="1"/>
  <c r="W1289" i="157"/>
  <c r="U430" i="37" s="1"/>
  <c r="W1288" i="157"/>
  <c r="U429" i="37" s="1"/>
  <c r="W1287" i="157"/>
  <c r="U428" i="37" s="1"/>
  <c r="W1286" i="157"/>
  <c r="U427" i="37" s="1"/>
  <c r="W1285" i="157"/>
  <c r="U426" i="37" s="1"/>
  <c r="W1283" i="157"/>
  <c r="U424" i="37" s="1"/>
  <c r="W1259" i="157"/>
  <c r="W1334" i="157" s="1"/>
  <c r="U475" i="37" s="1"/>
  <c r="W1236" i="157"/>
  <c r="W1227" i="157"/>
  <c r="W1193" i="157"/>
  <c r="U421" i="37" s="1"/>
  <c r="W1192" i="157"/>
  <c r="U420" i="37" s="1"/>
  <c r="W1191" i="157"/>
  <c r="U419" i="37" s="1"/>
  <c r="W1190" i="157"/>
  <c r="U418" i="37" s="1"/>
  <c r="W1189" i="157"/>
  <c r="U417" i="37" s="1"/>
  <c r="W1188" i="157"/>
  <c r="U416" i="37" s="1"/>
  <c r="W1187" i="157"/>
  <c r="U415" i="37" s="1"/>
  <c r="W1186" i="157"/>
  <c r="U414" i="37" s="1"/>
  <c r="W1184" i="157"/>
  <c r="U412" i="37" s="1"/>
  <c r="W1183" i="157"/>
  <c r="U411" i="37" s="1"/>
  <c r="W1182" i="157"/>
  <c r="U410" i="37" s="1"/>
  <c r="W1181" i="157"/>
  <c r="U409" i="37" s="1"/>
  <c r="W1179" i="157"/>
  <c r="U407" i="37" s="1"/>
  <c r="W1175" i="157"/>
  <c r="U403" i="37" s="1"/>
  <c r="W1174" i="157"/>
  <c r="U402" i="37" s="1"/>
  <c r="W1173" i="157"/>
  <c r="U401" i="37" s="1"/>
  <c r="W1172" i="157"/>
  <c r="U400" i="37" s="1"/>
  <c r="W1171" i="157"/>
  <c r="U399" i="37" s="1"/>
  <c r="W1170" i="157"/>
  <c r="U398" i="37" s="1"/>
  <c r="W1169" i="157"/>
  <c r="U397" i="37" s="1"/>
  <c r="W1168" i="157"/>
  <c r="U396" i="37" s="1"/>
  <c r="W1167" i="157"/>
  <c r="U395" i="37" s="1"/>
  <c r="W1166" i="157"/>
  <c r="U394" i="37" s="1"/>
  <c r="W1165" i="157"/>
  <c r="U393" i="37" s="1"/>
  <c r="W1164" i="157"/>
  <c r="U392" i="37" s="1"/>
  <c r="W1163" i="157"/>
  <c r="U391" i="37" s="1"/>
  <c r="W1162" i="157"/>
  <c r="U390" i="37" s="1"/>
  <c r="W1161" i="157"/>
  <c r="U389" i="37" s="1"/>
  <c r="W1160" i="157"/>
  <c r="U388" i="37" s="1"/>
  <c r="W1159" i="157"/>
  <c r="U387" i="37" s="1"/>
  <c r="W1157" i="157"/>
  <c r="U385" i="37" s="1"/>
  <c r="W1156" i="157"/>
  <c r="U384" i="37" s="1"/>
  <c r="W1155" i="157"/>
  <c r="U383" i="37" s="1"/>
  <c r="W1154" i="157"/>
  <c r="U382" i="37" s="1"/>
  <c r="W1152" i="157"/>
  <c r="U380" i="37" s="1"/>
  <c r="W1151" i="157"/>
  <c r="U379" i="37" s="1"/>
  <c r="W1145" i="157"/>
  <c r="U373" i="37" s="1"/>
  <c r="W1139" i="157"/>
  <c r="U367" i="37" s="1"/>
  <c r="W1138" i="157"/>
  <c r="U366" i="37" s="1"/>
  <c r="W1137" i="157"/>
  <c r="U365" i="37" s="1"/>
  <c r="W1136" i="157"/>
  <c r="U364" i="37" s="1"/>
  <c r="W1135" i="157"/>
  <c r="U363" i="37" s="1"/>
  <c r="W1134" i="157"/>
  <c r="U362" i="37" s="1"/>
  <c r="W1133" i="157"/>
  <c r="U361" i="37" s="1"/>
  <c r="W1131" i="157"/>
  <c r="U359" i="37" s="1"/>
  <c r="W1129" i="157"/>
  <c r="U357" i="37" s="1"/>
  <c r="W1128" i="157"/>
  <c r="U356" i="37" s="1"/>
  <c r="W1126" i="157"/>
  <c r="U354" i="37" s="1"/>
  <c r="W1125" i="157"/>
  <c r="U353" i="37" s="1"/>
  <c r="W1109" i="157"/>
  <c r="W1080" i="157"/>
  <c r="W1071" i="157"/>
  <c r="W1022" i="157"/>
  <c r="W991" i="157"/>
  <c r="W983" i="157"/>
  <c r="W933" i="157"/>
  <c r="U214" i="37" s="1"/>
  <c r="W919" i="157"/>
  <c r="U200" i="37" s="1"/>
  <c r="W917" i="157"/>
  <c r="U198" i="37" s="1"/>
  <c r="W915" i="157"/>
  <c r="U196" i="37" s="1"/>
  <c r="W884" i="157"/>
  <c r="W885" i="157" s="1"/>
  <c r="W887" i="157" s="1"/>
  <c r="U168" i="37" s="1"/>
  <c r="W869" i="157"/>
  <c r="U166" i="37" s="1"/>
  <c r="W868" i="157"/>
  <c r="U165" i="37" s="1"/>
  <c r="W867" i="157"/>
  <c r="U164" i="37" s="1"/>
  <c r="W866" i="157"/>
  <c r="U163" i="37" s="1"/>
  <c r="W865" i="157"/>
  <c r="U162" i="37" s="1"/>
  <c r="W864" i="157"/>
  <c r="U161" i="37" s="1"/>
  <c r="W857" i="157"/>
  <c r="U154" i="37" s="1"/>
  <c r="W854" i="157"/>
  <c r="U151" i="37" s="1"/>
  <c r="W853" i="157"/>
  <c r="U150" i="37" s="1"/>
  <c r="W839" i="157"/>
  <c r="U136" i="37" s="1"/>
  <c r="W838" i="157"/>
  <c r="U135" i="37" s="1"/>
  <c r="W837" i="157"/>
  <c r="U134" i="37" s="1"/>
  <c r="W836" i="157"/>
  <c r="U133" i="37" s="1"/>
  <c r="W835" i="157"/>
  <c r="U132" i="37" s="1"/>
  <c r="W834" i="157"/>
  <c r="U131" i="37" s="1"/>
  <c r="W833" i="157"/>
  <c r="U130" i="37" s="1"/>
  <c r="W832" i="157"/>
  <c r="U129" i="37" s="1"/>
  <c r="W831" i="157"/>
  <c r="U128" i="37" s="1"/>
  <c r="W830" i="157"/>
  <c r="U127" i="37" s="1"/>
  <c r="W829" i="157"/>
  <c r="U126" i="37" s="1"/>
  <c r="W828" i="157"/>
  <c r="U125" i="37" s="1"/>
  <c r="W827" i="157"/>
  <c r="U124" i="37" s="1"/>
  <c r="W826" i="157"/>
  <c r="U123" i="37" s="1"/>
  <c r="W824" i="157"/>
  <c r="U121" i="37" s="1"/>
  <c r="W823" i="157"/>
  <c r="U120" i="37" s="1"/>
  <c r="W822" i="157"/>
  <c r="U119" i="37" s="1"/>
  <c r="W821" i="157"/>
  <c r="U118" i="37" s="1"/>
  <c r="W819" i="157"/>
  <c r="U116" i="37" s="1"/>
  <c r="W818" i="157"/>
  <c r="U115" i="37" s="1"/>
  <c r="W817" i="157"/>
  <c r="U114" i="37" s="1"/>
  <c r="W811" i="157"/>
  <c r="U108" i="37" s="1"/>
  <c r="W807" i="157"/>
  <c r="U104" i="37" s="1"/>
  <c r="W806" i="157"/>
  <c r="U103" i="37" s="1"/>
  <c r="W805" i="157"/>
  <c r="U102" i="37" s="1"/>
  <c r="W800" i="157"/>
  <c r="U97" i="37" s="1"/>
  <c r="W799" i="157"/>
  <c r="U96" i="37" s="1"/>
  <c r="W798" i="157"/>
  <c r="U95" i="37" s="1"/>
  <c r="W797" i="157"/>
  <c r="U94" i="37" s="1"/>
  <c r="W796" i="157"/>
  <c r="U93" i="37" s="1"/>
  <c r="W795" i="157"/>
  <c r="U92" i="37" s="1"/>
  <c r="W794" i="157"/>
  <c r="U91" i="37" s="1"/>
  <c r="W793" i="157"/>
  <c r="U90" i="37" s="1"/>
  <c r="W792" i="157"/>
  <c r="U89" i="37" s="1"/>
  <c r="W791" i="157"/>
  <c r="U88" i="37" s="1"/>
  <c r="W788" i="157"/>
  <c r="W782" i="157"/>
  <c r="W781" i="157"/>
  <c r="W756" i="157"/>
  <c r="W735" i="157"/>
  <c r="W726" i="157"/>
  <c r="W685" i="157"/>
  <c r="W662" i="157"/>
  <c r="W653" i="157"/>
  <c r="W623" i="157"/>
  <c r="W615" i="157"/>
  <c r="W616" i="157" s="1"/>
  <c r="W591" i="157"/>
  <c r="W570" i="157"/>
  <c r="W561" i="157"/>
  <c r="W539" i="157"/>
  <c r="W540" i="157" s="1"/>
  <c r="W408" i="157"/>
  <c r="W403" i="157"/>
  <c r="W369" i="157"/>
  <c r="W376" i="157" s="1"/>
  <c r="W310" i="157"/>
  <c r="W269" i="157"/>
  <c r="W260" i="157"/>
  <c r="W203" i="157"/>
  <c r="W177" i="157"/>
  <c r="W168" i="157"/>
  <c r="W103" i="157"/>
  <c r="W65" i="157"/>
  <c r="V3489" i="156"/>
  <c r="U1204" i="37" s="1"/>
  <c r="V3488" i="156"/>
  <c r="U1203" i="37" s="1"/>
  <c r="V3487" i="156"/>
  <c r="U1202" i="37" s="1"/>
  <c r="V3486" i="156"/>
  <c r="U1201" i="37" s="1"/>
  <c r="V3485" i="156"/>
  <c r="U1200" i="37" s="1"/>
  <c r="V3484" i="156"/>
  <c r="U1199" i="37" s="1"/>
  <c r="V3483" i="156"/>
  <c r="U1198" i="37" s="1"/>
  <c r="V3481" i="156"/>
  <c r="U1196" i="37" s="1"/>
  <c r="V3480" i="156"/>
  <c r="U1195" i="37" s="1"/>
  <c r="V3479" i="156"/>
  <c r="U1194" i="37" s="1"/>
  <c r="V3478" i="156"/>
  <c r="U1193" i="37" s="1"/>
  <c r="V3476" i="156"/>
  <c r="U1191" i="37" s="1"/>
  <c r="V3475" i="156"/>
  <c r="U1190" i="37" s="1"/>
  <c r="V3474" i="156"/>
  <c r="U1189" i="37" s="1"/>
  <c r="V3473" i="156"/>
  <c r="U1188" i="37" s="1"/>
  <c r="V3472" i="156"/>
  <c r="U1187" i="37" s="1"/>
  <c r="V3471" i="156"/>
  <c r="U1186" i="37" s="1"/>
  <c r="V3470" i="156"/>
  <c r="U1185" i="37" s="1"/>
  <c r="V3469" i="156"/>
  <c r="U1184" i="37" s="1"/>
  <c r="V3468" i="156"/>
  <c r="U1183" i="37" s="1"/>
  <c r="V3467" i="156"/>
  <c r="U1182" i="37" s="1"/>
  <c r="V3466" i="156"/>
  <c r="U1181" i="37" s="1"/>
  <c r="V3465" i="156"/>
  <c r="U1180" i="37" s="1"/>
  <c r="V3464" i="156"/>
  <c r="U1179" i="37" s="1"/>
  <c r="V3463" i="156"/>
  <c r="U1178" i="37" s="1"/>
  <c r="V3462" i="156"/>
  <c r="U1177" i="37" s="1"/>
  <c r="V3461" i="156"/>
  <c r="U1176" i="37" s="1"/>
  <c r="V3460" i="156"/>
  <c r="U1175" i="37" s="1"/>
  <c r="V3459" i="156"/>
  <c r="U1174" i="37" s="1"/>
  <c r="V3457" i="156"/>
  <c r="U1172" i="37" s="1"/>
  <c r="V3456" i="156"/>
  <c r="U1171" i="37" s="1"/>
  <c r="V3455" i="156"/>
  <c r="U1170" i="37" s="1"/>
  <c r="V3454" i="156"/>
  <c r="U1169" i="37" s="1"/>
  <c r="V3452" i="156"/>
  <c r="U1167" i="37" s="1"/>
  <c r="V3451" i="156"/>
  <c r="U1166" i="37" s="1"/>
  <c r="V3450" i="156"/>
  <c r="U1165" i="37" s="1"/>
  <c r="V3444" i="156"/>
  <c r="U1159" i="37" s="1"/>
  <c r="V3443" i="156"/>
  <c r="U1158" i="37" s="1"/>
  <c r="V3440" i="156"/>
  <c r="U1155" i="37" s="1"/>
  <c r="V3439" i="156"/>
  <c r="U1154" i="37" s="1"/>
  <c r="V3438" i="156"/>
  <c r="U1153" i="37" s="1"/>
  <c r="V3434" i="156"/>
  <c r="U1149" i="37" s="1"/>
  <c r="V3433" i="156"/>
  <c r="U1148" i="37" s="1"/>
  <c r="V3432" i="156"/>
  <c r="U1147" i="37" s="1"/>
  <c r="V3431" i="156"/>
  <c r="U1146" i="37" s="1"/>
  <c r="V3430" i="156"/>
  <c r="U1145" i="37" s="1"/>
  <c r="V3429" i="156"/>
  <c r="U1144" i="37" s="1"/>
  <c r="V3428" i="156"/>
  <c r="U1143" i="37" s="1"/>
  <c r="V3427" i="156"/>
  <c r="U1142" i="37" s="1"/>
  <c r="V3425" i="156"/>
  <c r="U1140" i="37" s="1"/>
  <c r="V3404" i="156"/>
  <c r="V3387" i="156"/>
  <c r="V3330" i="156"/>
  <c r="V3307" i="156"/>
  <c r="V3298" i="156"/>
  <c r="V3272" i="156"/>
  <c r="U749" i="37" s="1"/>
  <c r="V3271" i="156"/>
  <c r="U748" i="37" s="1"/>
  <c r="V3270" i="156"/>
  <c r="U747" i="37" s="1"/>
  <c r="V3269" i="156"/>
  <c r="U746" i="37" s="1"/>
  <c r="V3268" i="156"/>
  <c r="U745" i="37" s="1"/>
  <c r="V3267" i="156"/>
  <c r="U744" i="37" s="1"/>
  <c r="V3265" i="156"/>
  <c r="U742" i="37" s="1"/>
  <c r="V3264" i="156"/>
  <c r="U741" i="37" s="1"/>
  <c r="V3263" i="156"/>
  <c r="U740" i="37" s="1"/>
  <c r="V3262" i="156"/>
  <c r="U739" i="37" s="1"/>
  <c r="V3260" i="156"/>
  <c r="U737" i="37" s="1"/>
  <c r="V3259" i="156"/>
  <c r="U736" i="37" s="1"/>
  <c r="V3258" i="156"/>
  <c r="U735" i="37" s="1"/>
  <c r="V3257" i="156"/>
  <c r="U734" i="37" s="1"/>
  <c r="V3256" i="156"/>
  <c r="U733" i="37" s="1"/>
  <c r="V3255" i="156"/>
  <c r="U732" i="37" s="1"/>
  <c r="V3254" i="156"/>
  <c r="U731" i="37" s="1"/>
  <c r="V3253" i="156"/>
  <c r="U730" i="37" s="1"/>
  <c r="V3252" i="156"/>
  <c r="U729" i="37" s="1"/>
  <c r="V3251" i="156"/>
  <c r="U728" i="37" s="1"/>
  <c r="V3250" i="156"/>
  <c r="U727" i="37" s="1"/>
  <c r="V3249" i="156"/>
  <c r="U726" i="37" s="1"/>
  <c r="V3248" i="156"/>
  <c r="U725" i="37" s="1"/>
  <c r="V3247" i="156"/>
  <c r="U724" i="37" s="1"/>
  <c r="V3246" i="156"/>
  <c r="U723" i="37" s="1"/>
  <c r="V3245" i="156"/>
  <c r="U722" i="37" s="1"/>
  <c r="V3244" i="156"/>
  <c r="U721" i="37" s="1"/>
  <c r="V3243" i="156"/>
  <c r="U720" i="37" s="1"/>
  <c r="V3241" i="156"/>
  <c r="U718" i="37" s="1"/>
  <c r="V3240" i="156"/>
  <c r="U717" i="37" s="1"/>
  <c r="V3239" i="156"/>
  <c r="U716" i="37" s="1"/>
  <c r="V3238" i="156"/>
  <c r="U715" i="37" s="1"/>
  <c r="V3236" i="156"/>
  <c r="U713" i="37" s="1"/>
  <c r="V3235" i="156"/>
  <c r="U712" i="37" s="1"/>
  <c r="V3234" i="156"/>
  <c r="U711" i="37" s="1"/>
  <c r="V3228" i="156"/>
  <c r="U705" i="37" s="1"/>
  <c r="V3227" i="156"/>
  <c r="U704" i="37" s="1"/>
  <c r="V3224" i="156"/>
  <c r="U701" i="37" s="1"/>
  <c r="V3223" i="156"/>
  <c r="U700" i="37" s="1"/>
  <c r="V3222" i="156"/>
  <c r="U699" i="37" s="1"/>
  <c r="V3221" i="156"/>
  <c r="U698" i="37" s="1"/>
  <c r="V3220" i="156"/>
  <c r="U697" i="37" s="1"/>
  <c r="V3219" i="156"/>
  <c r="U696" i="37" s="1"/>
  <c r="V3218" i="156"/>
  <c r="U695" i="37" s="1"/>
  <c r="V3217" i="156"/>
  <c r="U694" i="37" s="1"/>
  <c r="V3216" i="156"/>
  <c r="U693" i="37" s="1"/>
  <c r="V3215" i="156"/>
  <c r="U692" i="37" s="1"/>
  <c r="V3214" i="156"/>
  <c r="U691" i="37" s="1"/>
  <c r="V3212" i="156"/>
  <c r="U689" i="37" s="1"/>
  <c r="V3194" i="156"/>
  <c r="V3261" i="156" s="1"/>
  <c r="U738" i="37" s="1"/>
  <c r="V3173" i="156"/>
  <c r="V3242" i="156" s="1"/>
  <c r="U719" i="37" s="1"/>
  <c r="V3164" i="156"/>
  <c r="V3130" i="156"/>
  <c r="U686" i="37" s="1"/>
  <c r="V3129" i="156"/>
  <c r="U685" i="37" s="1"/>
  <c r="V3128" i="156"/>
  <c r="U684" i="37" s="1"/>
  <c r="V3127" i="156"/>
  <c r="U683" i="37" s="1"/>
  <c r="V3126" i="156"/>
  <c r="U682" i="37" s="1"/>
  <c r="V3125" i="156"/>
  <c r="U681" i="37" s="1"/>
  <c r="V3124" i="156"/>
  <c r="U680" i="37" s="1"/>
  <c r="V3122" i="156"/>
  <c r="U678" i="37" s="1"/>
  <c r="V3121" i="156"/>
  <c r="U677" i="37" s="1"/>
  <c r="V3120" i="156"/>
  <c r="U676" i="37" s="1"/>
  <c r="V3119" i="156"/>
  <c r="U675" i="37" s="1"/>
  <c r="V3117" i="156"/>
  <c r="U673" i="37" s="1"/>
  <c r="V3116" i="156"/>
  <c r="U672" i="37" s="1"/>
  <c r="V3115" i="156"/>
  <c r="U671" i="37" s="1"/>
  <c r="V3114" i="156"/>
  <c r="U670" i="37" s="1"/>
  <c r="V3113" i="156"/>
  <c r="U669" i="37" s="1"/>
  <c r="V3112" i="156"/>
  <c r="U668" i="37" s="1"/>
  <c r="V3111" i="156"/>
  <c r="U667" i="37" s="1"/>
  <c r="V3110" i="156"/>
  <c r="U666" i="37" s="1"/>
  <c r="V3109" i="156"/>
  <c r="U665" i="37" s="1"/>
  <c r="V3108" i="156"/>
  <c r="U664" i="37" s="1"/>
  <c r="V3107" i="156"/>
  <c r="U663" i="37" s="1"/>
  <c r="V3106" i="156"/>
  <c r="U662" i="37" s="1"/>
  <c r="V3105" i="156"/>
  <c r="U661" i="37" s="1"/>
  <c r="V3104" i="156"/>
  <c r="U660" i="37" s="1"/>
  <c r="V3103" i="156"/>
  <c r="U659" i="37" s="1"/>
  <c r="V3102" i="156"/>
  <c r="U658" i="37" s="1"/>
  <c r="V3101" i="156"/>
  <c r="U657" i="37" s="1"/>
  <c r="V3100" i="156"/>
  <c r="U656" i="37" s="1"/>
  <c r="V3099" i="156"/>
  <c r="U655" i="37" s="1"/>
  <c r="V3097" i="156"/>
  <c r="U653" i="37" s="1"/>
  <c r="U1291" i="37" s="1"/>
  <c r="V3096" i="156"/>
  <c r="U652" i="37" s="1"/>
  <c r="V3095" i="156"/>
  <c r="U651" i="37" s="1"/>
  <c r="V3094" i="156"/>
  <c r="U650" i="37" s="1"/>
  <c r="V3093" i="156"/>
  <c r="U649" i="37" s="1"/>
  <c r="V3091" i="156"/>
  <c r="U647" i="37" s="1"/>
  <c r="V3090" i="156"/>
  <c r="U646" i="37" s="1"/>
  <c r="V3089" i="156"/>
  <c r="U645" i="37" s="1"/>
  <c r="V3083" i="156"/>
  <c r="U639" i="37" s="1"/>
  <c r="V3082" i="156"/>
  <c r="U638" i="37" s="1"/>
  <c r="V3077" i="156"/>
  <c r="U633" i="37" s="1"/>
  <c r="V3076" i="156"/>
  <c r="U632" i="37" s="1"/>
  <c r="V3075" i="156"/>
  <c r="U631" i="37" s="1"/>
  <c r="V3074" i="156"/>
  <c r="U630" i="37" s="1"/>
  <c r="V3073" i="156"/>
  <c r="U629" i="37" s="1"/>
  <c r="V3072" i="156"/>
  <c r="U628" i="37" s="1"/>
  <c r="V3071" i="156"/>
  <c r="U627" i="37" s="1"/>
  <c r="V3070" i="156"/>
  <c r="U626" i="37" s="1"/>
  <c r="V3069" i="156"/>
  <c r="U625" i="37" s="1"/>
  <c r="V3068" i="156"/>
  <c r="U624" i="37" s="1"/>
  <c r="V3067" i="156"/>
  <c r="U623" i="37" s="1"/>
  <c r="V3066" i="156"/>
  <c r="U622" i="37" s="1"/>
  <c r="V3040" i="156"/>
  <c r="V3118" i="156" s="1"/>
  <c r="U674" i="37" s="1"/>
  <c r="V3015" i="156"/>
  <c r="V3098" i="156" s="1"/>
  <c r="U654" i="37" s="1"/>
  <c r="V3005" i="156"/>
  <c r="V3088" i="156" s="1"/>
  <c r="U644" i="37" s="1"/>
  <c r="V2970" i="156"/>
  <c r="U552" i="37" s="1"/>
  <c r="V2969" i="156"/>
  <c r="U551" i="37" s="1"/>
  <c r="V2968" i="156"/>
  <c r="U550" i="37" s="1"/>
  <c r="V2967" i="156"/>
  <c r="U549" i="37" s="1"/>
  <c r="V2966" i="156"/>
  <c r="U548" i="37" s="1"/>
  <c r="V2965" i="156"/>
  <c r="U547" i="37" s="1"/>
  <c r="V2964" i="156"/>
  <c r="U546" i="37" s="1"/>
  <c r="V2963" i="156"/>
  <c r="U545" i="37" s="1"/>
  <c r="V2961" i="156"/>
  <c r="U543" i="37" s="1"/>
  <c r="V2960" i="156"/>
  <c r="U542" i="37" s="1"/>
  <c r="V2959" i="156"/>
  <c r="U541" i="37" s="1"/>
  <c r="V2958" i="156"/>
  <c r="U540" i="37" s="1"/>
  <c r="V2956" i="156"/>
  <c r="U538" i="37" s="1"/>
  <c r="V2955" i="156"/>
  <c r="U537" i="37" s="1"/>
  <c r="V2954" i="156"/>
  <c r="U536" i="37" s="1"/>
  <c r="V2953" i="156"/>
  <c r="U535" i="37" s="1"/>
  <c r="V2952" i="156"/>
  <c r="U534" i="37" s="1"/>
  <c r="V2951" i="156"/>
  <c r="U533" i="37" s="1"/>
  <c r="V2950" i="156"/>
  <c r="U532" i="37" s="1"/>
  <c r="V2949" i="156"/>
  <c r="U531" i="37" s="1"/>
  <c r="V2948" i="156"/>
  <c r="U530" i="37" s="1"/>
  <c r="V2947" i="156"/>
  <c r="U529" i="37" s="1"/>
  <c r="V2946" i="156"/>
  <c r="U528" i="37" s="1"/>
  <c r="V2945" i="156"/>
  <c r="U527" i="37" s="1"/>
  <c r="V2944" i="156"/>
  <c r="U526" i="37" s="1"/>
  <c r="V2943" i="156"/>
  <c r="U525" i="37" s="1"/>
  <c r="V2942" i="156"/>
  <c r="U524" i="37" s="1"/>
  <c r="V2941" i="156"/>
  <c r="U523" i="37" s="1"/>
  <c r="V2940" i="156"/>
  <c r="U522" i="37" s="1"/>
  <c r="V2938" i="156"/>
  <c r="U520" i="37" s="1"/>
  <c r="V2937" i="156"/>
  <c r="U519" i="37" s="1"/>
  <c r="V2936" i="156"/>
  <c r="U518" i="37" s="1"/>
  <c r="V2935" i="156"/>
  <c r="U517" i="37" s="1"/>
  <c r="V2933" i="156"/>
  <c r="U515" i="37" s="1"/>
  <c r="V2932" i="156"/>
  <c r="U514" i="37" s="1"/>
  <c r="V2931" i="156"/>
  <c r="U513" i="37" s="1"/>
  <c r="V2925" i="156"/>
  <c r="U507" i="37" s="1"/>
  <c r="V2924" i="156"/>
  <c r="U506" i="37" s="1"/>
  <c r="V2920" i="156"/>
  <c r="U502" i="37" s="1"/>
  <c r="V2919" i="156"/>
  <c r="U501" i="37" s="1"/>
  <c r="V2918" i="156"/>
  <c r="U500" i="37" s="1"/>
  <c r="V2917" i="156"/>
  <c r="U499" i="37" s="1"/>
  <c r="V2916" i="156"/>
  <c r="U498" i="37" s="1"/>
  <c r="V2915" i="156"/>
  <c r="U497" i="37" s="1"/>
  <c r="V2914" i="156"/>
  <c r="U496" i="37" s="1"/>
  <c r="V2913" i="156"/>
  <c r="U495" i="37" s="1"/>
  <c r="V2912" i="156"/>
  <c r="U494" i="37" s="1"/>
  <c r="V2911" i="156"/>
  <c r="U493" i="37" s="1"/>
  <c r="V2910" i="156"/>
  <c r="U492" i="37" s="1"/>
  <c r="V2908" i="156"/>
  <c r="U490" i="37" s="1"/>
  <c r="V2882" i="156"/>
  <c r="V2957" i="156" s="1"/>
  <c r="U539" i="37" s="1"/>
  <c r="V2860" i="156"/>
  <c r="V2851" i="156"/>
  <c r="V2817" i="156"/>
  <c r="U350" i="37" s="1"/>
  <c r="V2816" i="156"/>
  <c r="U349" i="37" s="1"/>
  <c r="V2815" i="156"/>
  <c r="U348" i="37" s="1"/>
  <c r="V2814" i="156"/>
  <c r="U347" i="37" s="1"/>
  <c r="V2813" i="156"/>
  <c r="U346" i="37" s="1"/>
  <c r="V2809" i="156"/>
  <c r="U342" i="37" s="1"/>
  <c r="V2807" i="156"/>
  <c r="U340" i="37" s="1"/>
  <c r="V2803" i="156"/>
  <c r="U336" i="37" s="1"/>
  <c r="V2798" i="156"/>
  <c r="U331" i="37" s="1"/>
  <c r="V2790" i="156"/>
  <c r="U323" i="37" s="1"/>
  <c r="V2789" i="156"/>
  <c r="U322" i="37" s="1"/>
  <c r="V2788" i="156"/>
  <c r="U321" i="37" s="1"/>
  <c r="V2787" i="156"/>
  <c r="U320" i="37" s="1"/>
  <c r="V2785" i="156"/>
  <c r="U318" i="37" s="1"/>
  <c r="V2784" i="156"/>
  <c r="U317" i="37" s="1"/>
  <c r="V2782" i="156"/>
  <c r="U315" i="37" s="1"/>
  <c r="V2780" i="156"/>
  <c r="U313" i="37" s="1"/>
  <c r="V2779" i="156"/>
  <c r="U312" i="37" s="1"/>
  <c r="V2773" i="156"/>
  <c r="U306" i="37" s="1"/>
  <c r="V2760" i="156"/>
  <c r="U293" i="37" s="1"/>
  <c r="V2759" i="156"/>
  <c r="U292" i="37" s="1"/>
  <c r="V2757" i="156"/>
  <c r="U290" i="37" s="1"/>
  <c r="V2739" i="156"/>
  <c r="V2805" i="156" s="1"/>
  <c r="U338" i="37" s="1"/>
  <c r="V2715" i="156"/>
  <c r="V2786" i="156" s="1"/>
  <c r="U319" i="37" s="1"/>
  <c r="V2707" i="156"/>
  <c r="V2778" i="156" s="1"/>
  <c r="U311" i="37" s="1"/>
  <c r="V2672" i="156"/>
  <c r="U85" i="37" s="1"/>
  <c r="V2668" i="156"/>
  <c r="U81" i="37" s="1"/>
  <c r="V2667" i="156"/>
  <c r="U80" i="37" s="1"/>
  <c r="V2666" i="156"/>
  <c r="U79" i="37" s="1"/>
  <c r="V2665" i="156"/>
  <c r="U78" i="37" s="1"/>
  <c r="V2660" i="156"/>
  <c r="U73" i="37" s="1"/>
  <c r="V2658" i="156"/>
  <c r="U71" i="37" s="1"/>
  <c r="V2655" i="156"/>
  <c r="U68" i="37" s="1"/>
  <c r="V2654" i="156"/>
  <c r="U67" i="37" s="1"/>
  <c r="U63" i="37"/>
  <c r="V2644" i="156"/>
  <c r="U57" i="37" s="1"/>
  <c r="V2635" i="156"/>
  <c r="U48" i="37" s="1"/>
  <c r="V2634" i="156"/>
  <c r="U47" i="37" s="1"/>
  <c r="V2633" i="156"/>
  <c r="U46" i="37" s="1"/>
  <c r="V2632" i="156"/>
  <c r="U45" i="37" s="1"/>
  <c r="V2630" i="156"/>
  <c r="U43" i="37" s="1"/>
  <c r="V2629" i="156"/>
  <c r="U42" i="37" s="1"/>
  <c r="V2628" i="156"/>
  <c r="U41" i="37" s="1"/>
  <c r="V2627" i="156"/>
  <c r="U40" i="37" s="1"/>
  <c r="V2625" i="156"/>
  <c r="U38" i="37" s="1"/>
  <c r="U37" i="37"/>
  <c r="V2623" i="156"/>
  <c r="U36" i="37" s="1"/>
  <c r="V2617" i="156"/>
  <c r="U30" i="37" s="1"/>
  <c r="V2600" i="156"/>
  <c r="U13" i="37" s="1"/>
  <c r="V2599" i="156"/>
  <c r="U12" i="37" s="1"/>
  <c r="V2598" i="156"/>
  <c r="U11" i="37" s="1"/>
  <c r="V2597" i="156"/>
  <c r="U10" i="37" s="1"/>
  <c r="V2582" i="156"/>
  <c r="V2577" i="156"/>
  <c r="V2570" i="156"/>
  <c r="V2558" i="156"/>
  <c r="V2550" i="156"/>
  <c r="V2551" i="156" s="1"/>
  <c r="V2540" i="156"/>
  <c r="V2541" i="156" s="1"/>
  <c r="V2532" i="156"/>
  <c r="V2533" i="156" s="1"/>
  <c r="V2522" i="156"/>
  <c r="V2514" i="156"/>
  <c r="V2515" i="156" s="1"/>
  <c r="V2508" i="156"/>
  <c r="V2509" i="156" s="1"/>
  <c r="V2492" i="156"/>
  <c r="V2493" i="156" s="1"/>
  <c r="V2483" i="156"/>
  <c r="V2484" i="156" s="1"/>
  <c r="V2468" i="156"/>
  <c r="V2460" i="156"/>
  <c r="V2461" i="156" s="1"/>
  <c r="V2442" i="156"/>
  <c r="V2447" i="156" s="1"/>
  <c r="V2414" i="156"/>
  <c r="V2415" i="156" s="1"/>
  <c r="V2399" i="156"/>
  <c r="V2400" i="156" s="1"/>
  <c r="V2390" i="156"/>
  <c r="V2380" i="156"/>
  <c r="V2381" i="156" s="1"/>
  <c r="V2365" i="156"/>
  <c r="V2366" i="156" s="1"/>
  <c r="V2357" i="156"/>
  <c r="V2358" i="156" s="1"/>
  <c r="V2318" i="156"/>
  <c r="V2323" i="156" s="1"/>
  <c r="V2305" i="156"/>
  <c r="V2306" i="156" s="1"/>
  <c r="V2279" i="156"/>
  <c r="V2280" i="156" s="1"/>
  <c r="V2271" i="156"/>
  <c r="V2272" i="156" s="1"/>
  <c r="V2246" i="156"/>
  <c r="V2252" i="156" s="1"/>
  <c r="V2238" i="156"/>
  <c r="V2239" i="156" s="1"/>
  <c r="V2222" i="156"/>
  <c r="V2223" i="156" s="1"/>
  <c r="V2206" i="156"/>
  <c r="V2196" i="156"/>
  <c r="V2188" i="156"/>
  <c r="V2164" i="156"/>
  <c r="V2156" i="156"/>
  <c r="V2129" i="156"/>
  <c r="V2135" i="156" s="1"/>
  <c r="V2099" i="156"/>
  <c r="V2075" i="156"/>
  <c r="V2067" i="156"/>
  <c r="V2023" i="156"/>
  <c r="V1973" i="156"/>
  <c r="V1965" i="156"/>
  <c r="V1922" i="156"/>
  <c r="V1880" i="156"/>
  <c r="V1875" i="156"/>
  <c r="V1858" i="156"/>
  <c r="V1859" i="156" s="1"/>
  <c r="V1805" i="156"/>
  <c r="V1800" i="156"/>
  <c r="V1752" i="156"/>
  <c r="V1747" i="156"/>
  <c r="V1696" i="156"/>
  <c r="V1691" i="156"/>
  <c r="V1674" i="156"/>
  <c r="V1675" i="156" s="1"/>
  <c r="V1660" i="156"/>
  <c r="V1661" i="156" s="1"/>
  <c r="V1646" i="156"/>
  <c r="V1647" i="156" s="1"/>
  <c r="V1622" i="156"/>
  <c r="V1596" i="156"/>
  <c r="V1557" i="156"/>
  <c r="V1533" i="156"/>
  <c r="V1525" i="156"/>
  <c r="V1490" i="156"/>
  <c r="V1461" i="156"/>
  <c r="V1418" i="156"/>
  <c r="V1392" i="156"/>
  <c r="V1343" i="156"/>
  <c r="V1304" i="156"/>
  <c r="V1296" i="156"/>
  <c r="V1259" i="156"/>
  <c r="V1235" i="156"/>
  <c r="V1227" i="156"/>
  <c r="V1192" i="156"/>
  <c r="V1164" i="156"/>
  <c r="V1126" i="156"/>
  <c r="V1133" i="156" s="1"/>
  <c r="V1058" i="156"/>
  <c r="V1053" i="156"/>
  <c r="V996" i="156"/>
  <c r="V991" i="156"/>
  <c r="V957" i="156"/>
  <c r="V970" i="156" s="1"/>
  <c r="V910" i="156"/>
  <c r="V866" i="156"/>
  <c r="V823" i="156"/>
  <c r="U1251" i="37" s="1"/>
  <c r="V821" i="156"/>
  <c r="U1249" i="37" s="1"/>
  <c r="V820" i="156"/>
  <c r="U1248" i="37" s="1"/>
  <c r="V819" i="156"/>
  <c r="U1247" i="37" s="1"/>
  <c r="U1334" i="37" s="1"/>
  <c r="V818" i="156"/>
  <c r="U1246" i="37" s="1"/>
  <c r="V813" i="156"/>
  <c r="U1241" i="37" s="1"/>
  <c r="V809" i="156"/>
  <c r="U1237" i="37" s="1"/>
  <c r="V808" i="156"/>
  <c r="U1236" i="37" s="1"/>
  <c r="V804" i="156"/>
  <c r="U1232" i="37" s="1"/>
  <c r="V794" i="156"/>
  <c r="U1222" i="37" s="1"/>
  <c r="V785" i="156"/>
  <c r="U1213" i="37" s="1"/>
  <c r="V782" i="156"/>
  <c r="U1210" i="37" s="1"/>
  <c r="V781" i="156"/>
  <c r="U1209" i="37" s="1"/>
  <c r="V780" i="156"/>
  <c r="U1208" i="37" s="1"/>
  <c r="V779" i="156"/>
  <c r="U1207" i="37" s="1"/>
  <c r="V766" i="156"/>
  <c r="V741" i="156"/>
  <c r="V732" i="156"/>
  <c r="V733" i="156" s="1"/>
  <c r="V712" i="156"/>
  <c r="V714" i="156" s="1"/>
  <c r="V667" i="156"/>
  <c r="V661" i="156"/>
  <c r="V644" i="156"/>
  <c r="V650" i="156" s="1"/>
  <c r="V620" i="156"/>
  <c r="V621" i="156" s="1"/>
  <c r="V606" i="156"/>
  <c r="V607" i="156" s="1"/>
  <c r="V587" i="156"/>
  <c r="V593" i="156" s="1"/>
  <c r="V553" i="156"/>
  <c r="V560" i="156" s="1"/>
  <c r="V465" i="156"/>
  <c r="V479" i="156" s="1"/>
  <c r="V342" i="156"/>
  <c r="V357" i="156" s="1"/>
  <c r="V258" i="156"/>
  <c r="V276" i="156" s="1"/>
  <c r="V182" i="156"/>
  <c r="V191" i="156" s="1"/>
  <c r="V105" i="156"/>
  <c r="V138" i="156" s="1"/>
  <c r="U1284" i="37" l="1"/>
  <c r="T51" i="57"/>
  <c r="V3297" i="156"/>
  <c r="V3335" i="156" s="1"/>
  <c r="V3348" i="156" s="1"/>
  <c r="T142" i="57"/>
  <c r="U1000" i="37" s="1"/>
  <c r="U48" i="46"/>
  <c r="W259" i="157"/>
  <c r="W1180" i="157"/>
  <c r="U408" i="37" s="1"/>
  <c r="W167" i="157"/>
  <c r="W725" i="157"/>
  <c r="V1799" i="156"/>
  <c r="V1836" i="156" s="1"/>
  <c r="V1845" i="156" s="1"/>
  <c r="V2155" i="156"/>
  <c r="U1318" i="37"/>
  <c r="V1155" i="156"/>
  <c r="V1197" i="156" s="1"/>
  <c r="V1205" i="156" s="1"/>
  <c r="V1746" i="156"/>
  <c r="V1778" i="156" s="1"/>
  <c r="V1784" i="156" s="1"/>
  <c r="V2850" i="156"/>
  <c r="V3163" i="156"/>
  <c r="W2099" i="157"/>
  <c r="U1035" i="37" s="1"/>
  <c r="W402" i="157"/>
  <c r="W451" i="157" s="1"/>
  <c r="W1618" i="157"/>
  <c r="U782" i="37" s="1"/>
  <c r="W1806" i="157"/>
  <c r="U849" i="37" s="1"/>
  <c r="W1954" i="157"/>
  <c r="U909" i="37" s="1"/>
  <c r="W825" i="157"/>
  <c r="U122" i="37" s="1"/>
  <c r="W1226" i="157"/>
  <c r="W1304" i="157" s="1"/>
  <c r="U445" i="37" s="1"/>
  <c r="W1305" i="157"/>
  <c r="U446" i="37" s="1"/>
  <c r="W2179" i="157"/>
  <c r="W55" i="157"/>
  <c r="W1150" i="157"/>
  <c r="U378" i="37" s="1"/>
  <c r="W1376" i="157"/>
  <c r="W1453" i="157" s="1"/>
  <c r="U577" i="37" s="1"/>
  <c r="W1454" i="157"/>
  <c r="U578" i="37" s="1"/>
  <c r="W1963" i="157"/>
  <c r="U918" i="37" s="1"/>
  <c r="W2108" i="157"/>
  <c r="U1044" i="37" s="1"/>
  <c r="W2249" i="157"/>
  <c r="U1108" i="37" s="1"/>
  <c r="W560" i="157"/>
  <c r="W652" i="157"/>
  <c r="W816" i="157"/>
  <c r="U113" i="37" s="1"/>
  <c r="W1158" i="157"/>
  <c r="U386" i="37" s="1"/>
  <c r="W1314" i="157"/>
  <c r="U455" i="37" s="1"/>
  <c r="W1463" i="157"/>
  <c r="U587" i="37" s="1"/>
  <c r="W1609" i="157"/>
  <c r="U773" i="37" s="1"/>
  <c r="W855" i="157"/>
  <c r="U152" i="37" s="1"/>
  <c r="W982" i="157"/>
  <c r="W1797" i="157"/>
  <c r="U840" i="37" s="1"/>
  <c r="W1877" i="157"/>
  <c r="V1226" i="156"/>
  <c r="V1264" i="156" s="1"/>
  <c r="V1270" i="156" s="1"/>
  <c r="V1383" i="156"/>
  <c r="V1423" i="156" s="1"/>
  <c r="V1431" i="156" s="1"/>
  <c r="V1524" i="156"/>
  <c r="V1562" i="156" s="1"/>
  <c r="V1568" i="156" s="1"/>
  <c r="V2706" i="156"/>
  <c r="V2777" i="156" s="1"/>
  <c r="U310" i="37" s="1"/>
  <c r="V3477" i="156"/>
  <c r="U1192" i="37" s="1"/>
  <c r="V1295" i="156"/>
  <c r="V1348" i="156" s="1"/>
  <c r="V1363" i="156" s="1"/>
  <c r="V1452" i="156"/>
  <c r="V1495" i="156" s="1"/>
  <c r="V1504" i="156" s="1"/>
  <c r="V1587" i="156"/>
  <c r="V1627" i="156" s="1"/>
  <c r="V1633" i="156" s="1"/>
  <c r="V857" i="156"/>
  <c r="V990" i="156"/>
  <c r="V1690" i="156"/>
  <c r="V1964" i="156"/>
  <c r="U1294" i="37"/>
  <c r="V3377" i="156"/>
  <c r="V3449" i="156"/>
  <c r="U1164" i="37" s="1"/>
  <c r="V814" i="156"/>
  <c r="U1242" i="37" s="1"/>
  <c r="V2939" i="156"/>
  <c r="U521" i="37" s="1"/>
  <c r="U1260" i="37"/>
  <c r="V1052" i="156"/>
  <c r="V1090" i="156" s="1"/>
  <c r="V1874" i="156"/>
  <c r="V2066" i="156"/>
  <c r="V2622" i="156"/>
  <c r="U35" i="37" s="1"/>
  <c r="V3004" i="156"/>
  <c r="V3458" i="156"/>
  <c r="U1173" i="37" s="1"/>
  <c r="U1308" i="37"/>
  <c r="V2631" i="156"/>
  <c r="U44" i="37" s="1"/>
  <c r="V2656" i="156"/>
  <c r="U69" i="37" s="1"/>
  <c r="U1283" i="37"/>
  <c r="U1290" i="37"/>
  <c r="U1255" i="37"/>
  <c r="U1335" i="37"/>
  <c r="U1262" i="37"/>
  <c r="U1256" i="37"/>
  <c r="U1322" i="37"/>
  <c r="U1336" i="37"/>
  <c r="U1257" i="37"/>
  <c r="U1263" i="37"/>
  <c r="U1285" i="37"/>
  <c r="U1293" i="37"/>
  <c r="U1307" i="37"/>
  <c r="U1345" i="37"/>
  <c r="U1323" i="37"/>
  <c r="U1339" i="37"/>
  <c r="U1277" i="37"/>
  <c r="U1258" i="37"/>
  <c r="U1264" i="37"/>
  <c r="U1287" i="37"/>
  <c r="U1295" i="37"/>
  <c r="U1297" i="37"/>
  <c r="U1342" i="37"/>
  <c r="U1261" i="37"/>
  <c r="U1288" i="37"/>
  <c r="U1296" i="37"/>
  <c r="U1298" i="37"/>
  <c r="U1333" i="37"/>
  <c r="U1289" i="37"/>
  <c r="U1254" i="37"/>
  <c r="T83" i="57"/>
  <c r="T144" i="57" s="1"/>
  <c r="U1002" i="37" s="1"/>
  <c r="U106" i="46"/>
  <c r="U248" i="37" s="1"/>
  <c r="U77" i="46"/>
  <c r="U135" i="46" s="1"/>
  <c r="U277" i="37" s="1"/>
  <c r="U80" i="46"/>
  <c r="W937" i="157"/>
  <c r="U218" i="37" s="1"/>
  <c r="U167" i="37" s="1"/>
  <c r="W2240" i="157"/>
  <c r="U1099" i="37" s="1"/>
  <c r="W1070" i="157"/>
  <c r="W1687" i="157"/>
  <c r="W1530" i="157"/>
  <c r="W2025" i="157"/>
  <c r="V776" i="156"/>
  <c r="V778" i="156" s="1"/>
  <c r="V2930" i="156"/>
  <c r="U512" i="37" s="1"/>
  <c r="V3233" i="156"/>
  <c r="U710" i="37" s="1"/>
  <c r="V2571" i="156"/>
  <c r="T114" i="57" l="1"/>
  <c r="T86" i="57"/>
  <c r="T91" i="57" s="1"/>
  <c r="T92" i="57" s="1"/>
  <c r="U950" i="37" s="1"/>
  <c r="V3448" i="156"/>
  <c r="U1163" i="37" s="1"/>
  <c r="U1324" i="37"/>
  <c r="V3232" i="156"/>
  <c r="U709" i="37" s="1"/>
  <c r="W2239" i="157"/>
  <c r="U1098" i="37" s="1"/>
  <c r="V2193" i="156"/>
  <c r="W761" i="157"/>
  <c r="W769" i="157" s="1"/>
  <c r="W2212" i="157"/>
  <c r="W2217" i="157" s="1"/>
  <c r="W2218" i="157" s="1"/>
  <c r="U1077" i="37" s="1"/>
  <c r="W315" i="157"/>
  <c r="W334" i="157" s="1"/>
  <c r="W815" i="157"/>
  <c r="U112" i="37" s="1"/>
  <c r="W208" i="157"/>
  <c r="W221" i="157" s="1"/>
  <c r="V3199" i="156"/>
  <c r="V3210" i="156" s="1"/>
  <c r="V3211" i="156" s="1"/>
  <c r="U688" i="37" s="1"/>
  <c r="V2887" i="156"/>
  <c r="V2905" i="156" s="1"/>
  <c r="V2907" i="156" s="1"/>
  <c r="U489" i="37" s="1"/>
  <c r="V2929" i="156"/>
  <c r="U511" i="37" s="1"/>
  <c r="V2621" i="156"/>
  <c r="U34" i="37" s="1"/>
  <c r="U1292" i="37"/>
  <c r="U1282" i="37"/>
  <c r="W690" i="157"/>
  <c r="W108" i="157"/>
  <c r="W140" i="157" s="1"/>
  <c r="W1027" i="157"/>
  <c r="W1043" i="157" s="1"/>
  <c r="W462" i="157"/>
  <c r="W596" i="157"/>
  <c r="W602" i="157" s="1"/>
  <c r="W1953" i="157"/>
  <c r="U908" i="37" s="1"/>
  <c r="W1913" i="157"/>
  <c r="W1413" i="157"/>
  <c r="W1264" i="157"/>
  <c r="W886" i="157"/>
  <c r="V2744" i="156"/>
  <c r="V1026" i="156"/>
  <c r="V1034" i="156" s="1"/>
  <c r="V3087" i="156"/>
  <c r="U643" i="37" s="1"/>
  <c r="V3045" i="156"/>
  <c r="V915" i="156"/>
  <c r="V934" i="156" s="1"/>
  <c r="V777" i="156"/>
  <c r="U1205" i="37" s="1"/>
  <c r="U1206" i="37"/>
  <c r="V3409" i="156"/>
  <c r="V2104" i="156"/>
  <c r="V2111" i="156" s="1"/>
  <c r="V1906" i="156"/>
  <c r="V1915" i="156" s="1"/>
  <c r="V2028" i="156"/>
  <c r="V2046" i="156" s="1"/>
  <c r="V1096" i="156"/>
  <c r="V1723" i="156"/>
  <c r="V1731" i="156" s="1"/>
  <c r="U138" i="46"/>
  <c r="U280" i="37" s="1"/>
  <c r="U85" i="46"/>
  <c r="U86" i="46" s="1"/>
  <c r="U228" i="37" s="1"/>
  <c r="W1571" i="157"/>
  <c r="W1608" i="157"/>
  <c r="U772" i="37" s="1"/>
  <c r="W1730" i="157"/>
  <c r="W1796" i="157"/>
  <c r="U839" i="37" s="1"/>
  <c r="W1114" i="157"/>
  <c r="W1149" i="157"/>
  <c r="U377" i="37" s="1"/>
  <c r="W2062" i="157"/>
  <c r="W2098" i="157"/>
  <c r="U1034" i="37" s="1"/>
  <c r="V2661" i="156" l="1"/>
  <c r="U74" i="37" s="1"/>
  <c r="V2198" i="156"/>
  <c r="V2596" i="156" s="1"/>
  <c r="U9" i="37" s="1"/>
  <c r="U8" i="37" s="1"/>
  <c r="U972" i="37"/>
  <c r="T147" i="57"/>
  <c r="U1005" i="37" s="1"/>
  <c r="U949" i="37" s="1"/>
  <c r="U227" i="37"/>
  <c r="V3266" i="156"/>
  <c r="U743" i="37" s="1"/>
  <c r="U687" i="37" s="1"/>
  <c r="V2962" i="156"/>
  <c r="U544" i="37" s="1"/>
  <c r="U488" i="37" s="1"/>
  <c r="W2271" i="157"/>
  <c r="U1130" i="37" s="1"/>
  <c r="U1076" i="37" s="1"/>
  <c r="U1281" i="37"/>
  <c r="W1281" i="157"/>
  <c r="W1282" i="157" s="1"/>
  <c r="U423" i="37" s="1"/>
  <c r="W1339" i="157"/>
  <c r="U480" i="37" s="1"/>
  <c r="W1487" i="157"/>
  <c r="U611" i="37" s="1"/>
  <c r="W1429" i="157"/>
  <c r="W1430" i="157" s="1"/>
  <c r="U554" i="37" s="1"/>
  <c r="W702" i="157"/>
  <c r="W790" i="157" s="1"/>
  <c r="W860" i="157"/>
  <c r="U157" i="37" s="1"/>
  <c r="W1986" i="157"/>
  <c r="U941" i="37" s="1"/>
  <c r="W1927" i="157"/>
  <c r="W1928" i="157" s="1"/>
  <c r="U883" i="37" s="1"/>
  <c r="V2755" i="156"/>
  <c r="V2756" i="156" s="1"/>
  <c r="U289" i="37" s="1"/>
  <c r="V2810" i="156"/>
  <c r="U343" i="37" s="1"/>
  <c r="V3482" i="156"/>
  <c r="U1197" i="37" s="1"/>
  <c r="V3423" i="156"/>
  <c r="V3424" i="156" s="1"/>
  <c r="U1139" i="37" s="1"/>
  <c r="V3064" i="156"/>
  <c r="V3065" i="156" s="1"/>
  <c r="U621" i="37" s="1"/>
  <c r="V3123" i="156"/>
  <c r="U679" i="37" s="1"/>
  <c r="W2132" i="157"/>
  <c r="U1068" i="37" s="1"/>
  <c r="W2077" i="157"/>
  <c r="W2078" i="157" s="1"/>
  <c r="U1014" i="37" s="1"/>
  <c r="W1185" i="157"/>
  <c r="U413" i="37" s="1"/>
  <c r="W1122" i="157"/>
  <c r="W1124" i="157" s="1"/>
  <c r="W1642" i="157"/>
  <c r="U806" i="37" s="1"/>
  <c r="W1586" i="157"/>
  <c r="W1587" i="157" s="1"/>
  <c r="U751" i="37" s="1"/>
  <c r="W1748" i="157"/>
  <c r="W1774" i="157" s="1"/>
  <c r="U817" i="37" s="1"/>
  <c r="W1829" i="157"/>
  <c r="U872" i="37" s="1"/>
  <c r="H991" i="157"/>
  <c r="U1138" i="37" l="1"/>
  <c r="V2906" i="156"/>
  <c r="U553" i="37"/>
  <c r="U1013" i="37"/>
  <c r="U882" i="37"/>
  <c r="U288" i="37"/>
  <c r="U750" i="37"/>
  <c r="U422" i="37"/>
  <c r="W1123" i="157"/>
  <c r="U352" i="37"/>
  <c r="U351" i="37" s="1"/>
  <c r="U87" i="37"/>
  <c r="U86" i="37" s="1"/>
  <c r="W789" i="157"/>
  <c r="U816" i="37"/>
  <c r="U620" i="37"/>
  <c r="U1329" i="37"/>
  <c r="V2595" i="156"/>
  <c r="U1253" i="37" l="1"/>
  <c r="U1252" i="37" s="1"/>
  <c r="H2180" i="157" l="1"/>
  <c r="F2180" i="157"/>
  <c r="H2026" i="157"/>
  <c r="F2026" i="157"/>
  <c r="E52" i="57"/>
  <c r="C52" i="57"/>
  <c r="H1878" i="157"/>
  <c r="F1878" i="157"/>
  <c r="G2851" i="156"/>
  <c r="E2851" i="156"/>
  <c r="F49" i="46"/>
  <c r="D49" i="46"/>
  <c r="O116" i="37"/>
  <c r="N116" i="37"/>
  <c r="M116" i="37"/>
  <c r="L116" i="37"/>
  <c r="K116" i="37"/>
  <c r="J116" i="37"/>
  <c r="I116" i="37"/>
  <c r="H116" i="37"/>
  <c r="G116" i="37"/>
  <c r="Q976" i="37"/>
  <c r="O976" i="37"/>
  <c r="N976" i="37"/>
  <c r="M976" i="37"/>
  <c r="L976" i="37"/>
  <c r="K976" i="37"/>
  <c r="J976" i="37"/>
  <c r="I976" i="37"/>
  <c r="H976" i="37"/>
  <c r="AD118" i="57"/>
  <c r="AE976" i="37" s="1"/>
  <c r="AC118" i="57"/>
  <c r="AD976" i="37" s="1"/>
  <c r="AB118" i="57"/>
  <c r="AC976" i="37" s="1"/>
  <c r="AA118" i="57"/>
  <c r="AB976" i="37" s="1"/>
  <c r="Z118" i="57"/>
  <c r="AA976" i="37" s="1"/>
  <c r="Y118" i="57"/>
  <c r="Z976" i="37" s="1"/>
  <c r="X118" i="57"/>
  <c r="Y976" i="37" s="1"/>
  <c r="W118" i="57"/>
  <c r="X976" i="37" s="1"/>
  <c r="S118" i="57"/>
  <c r="T976" i="37" s="1"/>
  <c r="R118" i="57"/>
  <c r="S976" i="37" s="1"/>
  <c r="Q118" i="57"/>
  <c r="R976" i="37" s="1"/>
  <c r="P118" i="57"/>
  <c r="O118" i="57"/>
  <c r="P976" i="37" s="1"/>
  <c r="E118" i="57"/>
  <c r="F976" i="37" s="1"/>
  <c r="D118" i="57"/>
  <c r="E976" i="37" s="1"/>
  <c r="C118" i="57"/>
  <c r="D976" i="37" s="1"/>
  <c r="F55" i="57"/>
  <c r="O252" i="37"/>
  <c r="N252" i="37"/>
  <c r="M252" i="37"/>
  <c r="L252" i="37"/>
  <c r="K252" i="37"/>
  <c r="J252" i="37"/>
  <c r="I252" i="37"/>
  <c r="H252" i="37"/>
  <c r="AE110" i="46"/>
  <c r="AE252" i="37" s="1"/>
  <c r="AD110" i="46"/>
  <c r="AD252" i="37" s="1"/>
  <c r="AC110" i="46"/>
  <c r="AC252" i="37" s="1"/>
  <c r="AB110" i="46"/>
  <c r="AB252" i="37" s="1"/>
  <c r="AA110" i="46"/>
  <c r="AA252" i="37" s="1"/>
  <c r="Z110" i="46"/>
  <c r="Z252" i="37" s="1"/>
  <c r="Y110" i="46"/>
  <c r="Y252" i="37" s="1"/>
  <c r="X110" i="46"/>
  <c r="X252" i="37" s="1"/>
  <c r="T110" i="46"/>
  <c r="T252" i="37" s="1"/>
  <c r="S110" i="46"/>
  <c r="S252" i="37" s="1"/>
  <c r="R110" i="46"/>
  <c r="R252" i="37" s="1"/>
  <c r="Q110" i="46"/>
  <c r="Q252" i="37" s="1"/>
  <c r="P110" i="46"/>
  <c r="P252" i="37" s="1"/>
  <c r="F110" i="46"/>
  <c r="F252" i="37" s="1"/>
  <c r="E110" i="46"/>
  <c r="E252" i="37" s="1"/>
  <c r="D110" i="46"/>
  <c r="D252" i="37" s="1"/>
  <c r="G52" i="46"/>
  <c r="O1102" i="37"/>
  <c r="N1102" i="37"/>
  <c r="M1102" i="37"/>
  <c r="L1102" i="37"/>
  <c r="K1102" i="37"/>
  <c r="J1102" i="37"/>
  <c r="I1102" i="37"/>
  <c r="H1102" i="37"/>
  <c r="AG2243" i="157"/>
  <c r="AE1102" i="37" s="1"/>
  <c r="AF2243" i="157"/>
  <c r="AD1102" i="37" s="1"/>
  <c r="AE2243" i="157"/>
  <c r="AC1102" i="37" s="1"/>
  <c r="AD2243" i="157"/>
  <c r="AB1102" i="37" s="1"/>
  <c r="AC2243" i="157"/>
  <c r="AA1102" i="37" s="1"/>
  <c r="AB2243" i="157"/>
  <c r="Z1102" i="37" s="1"/>
  <c r="AA2243" i="157"/>
  <c r="Y1102" i="37" s="1"/>
  <c r="Z2243" i="157"/>
  <c r="X1102" i="37" s="1"/>
  <c r="V2243" i="157"/>
  <c r="T1102" i="37" s="1"/>
  <c r="U2243" i="157"/>
  <c r="S1102" i="37" s="1"/>
  <c r="T2243" i="157"/>
  <c r="R1102" i="37" s="1"/>
  <c r="S2243" i="157"/>
  <c r="Q1102" i="37" s="1"/>
  <c r="R2243" i="157"/>
  <c r="P1102" i="37" s="1"/>
  <c r="H2243" i="157"/>
  <c r="F1102" i="37" s="1"/>
  <c r="F2243" i="157"/>
  <c r="D1102" i="37" s="1"/>
  <c r="G2183" i="157"/>
  <c r="O1038" i="37"/>
  <c r="N1038" i="37"/>
  <c r="M1038" i="37"/>
  <c r="L1038" i="37"/>
  <c r="K1038" i="37"/>
  <c r="J1038" i="37"/>
  <c r="I1038" i="37"/>
  <c r="H1038" i="37"/>
  <c r="AG2102" i="157"/>
  <c r="AE1038" i="37" s="1"/>
  <c r="AF2102" i="157"/>
  <c r="AD1038" i="37" s="1"/>
  <c r="AE2102" i="157"/>
  <c r="AC1038" i="37" s="1"/>
  <c r="AD2102" i="157"/>
  <c r="AB1038" i="37" s="1"/>
  <c r="AC2102" i="157"/>
  <c r="AA1038" i="37" s="1"/>
  <c r="AB2102" i="157"/>
  <c r="Z1038" i="37" s="1"/>
  <c r="AA2102" i="157"/>
  <c r="Y1038" i="37" s="1"/>
  <c r="Z2102" i="157"/>
  <c r="X1038" i="37" s="1"/>
  <c r="V2102" i="157"/>
  <c r="T1038" i="37" s="1"/>
  <c r="U2102" i="157"/>
  <c r="S1038" i="37" s="1"/>
  <c r="T2102" i="157"/>
  <c r="R1038" i="37" s="1"/>
  <c r="S2102" i="157"/>
  <c r="Q1038" i="37" s="1"/>
  <c r="R2102" i="157"/>
  <c r="P1038" i="37" s="1"/>
  <c r="H2102" i="157"/>
  <c r="F1038" i="37" s="1"/>
  <c r="F2102" i="157"/>
  <c r="D1038" i="37" s="1"/>
  <c r="G2029" i="157"/>
  <c r="O912" i="37"/>
  <c r="N912" i="37"/>
  <c r="M912" i="37"/>
  <c r="L912" i="37"/>
  <c r="K912" i="37"/>
  <c r="J912" i="37"/>
  <c r="I912" i="37"/>
  <c r="H912" i="37"/>
  <c r="AG1957" i="157"/>
  <c r="AE912" i="37" s="1"/>
  <c r="AF1957" i="157"/>
  <c r="AD912" i="37" s="1"/>
  <c r="AE1957" i="157"/>
  <c r="AC912" i="37" s="1"/>
  <c r="AD1957" i="157"/>
  <c r="AB912" i="37" s="1"/>
  <c r="AC1957" i="157"/>
  <c r="AA912" i="37" s="1"/>
  <c r="AB1957" i="157"/>
  <c r="Z912" i="37" s="1"/>
  <c r="AA1957" i="157"/>
  <c r="Y912" i="37" s="1"/>
  <c r="Z1957" i="157"/>
  <c r="X912" i="37" s="1"/>
  <c r="V1957" i="157"/>
  <c r="T912" i="37" s="1"/>
  <c r="U1957" i="157"/>
  <c r="S912" i="37" s="1"/>
  <c r="T1957" i="157"/>
  <c r="R912" i="37" s="1"/>
  <c r="S1957" i="157"/>
  <c r="Q912" i="37" s="1"/>
  <c r="R1957" i="157"/>
  <c r="P912" i="37" s="1"/>
  <c r="H1957" i="157"/>
  <c r="F912" i="37" s="1"/>
  <c r="F1957" i="157"/>
  <c r="D912" i="37" s="1"/>
  <c r="I1881" i="157"/>
  <c r="O843" i="37"/>
  <c r="N843" i="37"/>
  <c r="M843" i="37"/>
  <c r="L843" i="37"/>
  <c r="K843" i="37"/>
  <c r="J843" i="37"/>
  <c r="I843" i="37"/>
  <c r="H843" i="37"/>
  <c r="AG1800" i="157"/>
  <c r="AE843" i="37" s="1"/>
  <c r="AF1800" i="157"/>
  <c r="AD843" i="37" s="1"/>
  <c r="AE1800" i="157"/>
  <c r="AC843" i="37" s="1"/>
  <c r="AD1800" i="157"/>
  <c r="AB843" i="37" s="1"/>
  <c r="AC1800" i="157"/>
  <c r="AA843" i="37" s="1"/>
  <c r="AB1800" i="157"/>
  <c r="Z843" i="37" s="1"/>
  <c r="AA1800" i="157"/>
  <c r="Y843" i="37" s="1"/>
  <c r="Z1800" i="157"/>
  <c r="X843" i="37" s="1"/>
  <c r="V1800" i="157"/>
  <c r="T843" i="37" s="1"/>
  <c r="U1800" i="157"/>
  <c r="S843" i="37" s="1"/>
  <c r="T1800" i="157"/>
  <c r="R843" i="37" s="1"/>
  <c r="S1800" i="157"/>
  <c r="Q843" i="37" s="1"/>
  <c r="R1800" i="157"/>
  <c r="P843" i="37" s="1"/>
  <c r="H1800" i="157"/>
  <c r="F843" i="37" s="1"/>
  <c r="F1800" i="157"/>
  <c r="D843" i="37" s="1"/>
  <c r="H1688" i="157"/>
  <c r="F1688" i="157"/>
  <c r="G1800" i="157"/>
  <c r="E843" i="37" s="1"/>
  <c r="O776" i="37"/>
  <c r="N776" i="37"/>
  <c r="M776" i="37"/>
  <c r="L776" i="37"/>
  <c r="K776" i="37"/>
  <c r="J776" i="37"/>
  <c r="I776" i="37"/>
  <c r="H776" i="37"/>
  <c r="AG1612" i="157"/>
  <c r="AE776" i="37" s="1"/>
  <c r="AF1612" i="157"/>
  <c r="AD776" i="37" s="1"/>
  <c r="AE1612" i="157"/>
  <c r="AC776" i="37" s="1"/>
  <c r="AD1612" i="157"/>
  <c r="AB776" i="37" s="1"/>
  <c r="AC1612" i="157"/>
  <c r="AA776" i="37" s="1"/>
  <c r="AB1612" i="157"/>
  <c r="Z776" i="37" s="1"/>
  <c r="AA1612" i="157"/>
  <c r="Y776" i="37" s="1"/>
  <c r="Z1612" i="157"/>
  <c r="X776" i="37" s="1"/>
  <c r="V1612" i="157"/>
  <c r="T776" i="37" s="1"/>
  <c r="U1612" i="157"/>
  <c r="S776" i="37" s="1"/>
  <c r="T1612" i="157"/>
  <c r="R776" i="37" s="1"/>
  <c r="S1612" i="157"/>
  <c r="Q776" i="37" s="1"/>
  <c r="R1612" i="157"/>
  <c r="P776" i="37" s="1"/>
  <c r="H1612" i="157"/>
  <c r="F776" i="37" s="1"/>
  <c r="F1612" i="157"/>
  <c r="D776" i="37" s="1"/>
  <c r="H1531" i="157"/>
  <c r="F1531" i="157"/>
  <c r="I1534" i="157"/>
  <c r="O581" i="37"/>
  <c r="N581" i="37"/>
  <c r="M581" i="37"/>
  <c r="L581" i="37"/>
  <c r="K581" i="37"/>
  <c r="J581" i="37"/>
  <c r="I581" i="37"/>
  <c r="H581" i="37"/>
  <c r="AG1457" i="157"/>
  <c r="AE581" i="37" s="1"/>
  <c r="AF1457" i="157"/>
  <c r="AD581" i="37" s="1"/>
  <c r="AE1457" i="157"/>
  <c r="AC581" i="37" s="1"/>
  <c r="AD1457" i="157"/>
  <c r="AB581" i="37" s="1"/>
  <c r="AC1457" i="157"/>
  <c r="AA581" i="37" s="1"/>
  <c r="AB1457" i="157"/>
  <c r="Z581" i="37" s="1"/>
  <c r="AA1457" i="157"/>
  <c r="Y581" i="37" s="1"/>
  <c r="Z1457" i="157"/>
  <c r="X581" i="37" s="1"/>
  <c r="V1457" i="157"/>
  <c r="T581" i="37" s="1"/>
  <c r="U1457" i="157"/>
  <c r="S581" i="37" s="1"/>
  <c r="T1457" i="157"/>
  <c r="R581" i="37" s="1"/>
  <c r="S1457" i="157"/>
  <c r="Q581" i="37" s="1"/>
  <c r="R1457" i="157"/>
  <c r="P581" i="37" s="1"/>
  <c r="I1457" i="157"/>
  <c r="G581" i="37" s="1"/>
  <c r="H1457" i="157"/>
  <c r="F581" i="37" s="1"/>
  <c r="F1457" i="157"/>
  <c r="D581" i="37" s="1"/>
  <c r="H1377" i="157"/>
  <c r="F1377" i="157"/>
  <c r="G1457" i="157"/>
  <c r="E581" i="37" s="1"/>
  <c r="O449" i="37"/>
  <c r="N449" i="37"/>
  <c r="M449" i="37"/>
  <c r="L449" i="37"/>
  <c r="K449" i="37"/>
  <c r="J449" i="37"/>
  <c r="I449" i="37"/>
  <c r="H449" i="37"/>
  <c r="AG1308" i="157"/>
  <c r="AE449" i="37" s="1"/>
  <c r="AF1308" i="157"/>
  <c r="AD449" i="37" s="1"/>
  <c r="AE1308" i="157"/>
  <c r="AC449" i="37" s="1"/>
  <c r="AD1308" i="157"/>
  <c r="AB449" i="37" s="1"/>
  <c r="AC1308" i="157"/>
  <c r="AA449" i="37" s="1"/>
  <c r="AB1308" i="157"/>
  <c r="Z449" i="37" s="1"/>
  <c r="AA1308" i="157"/>
  <c r="Y449" i="37" s="1"/>
  <c r="Z1308" i="157"/>
  <c r="X449" i="37" s="1"/>
  <c r="V1308" i="157"/>
  <c r="T449" i="37" s="1"/>
  <c r="U1308" i="157"/>
  <c r="S449" i="37" s="1"/>
  <c r="T1308" i="157"/>
  <c r="R449" i="37" s="1"/>
  <c r="S1308" i="157"/>
  <c r="Q449" i="37" s="1"/>
  <c r="R1308" i="157"/>
  <c r="P449" i="37" s="1"/>
  <c r="H1308" i="157"/>
  <c r="F449" i="37" s="1"/>
  <c r="F1308" i="157"/>
  <c r="D449" i="37" s="1"/>
  <c r="G1308" i="157"/>
  <c r="E449" i="37" s="1"/>
  <c r="O380" i="37"/>
  <c r="N380" i="37"/>
  <c r="M380" i="37"/>
  <c r="L380" i="37"/>
  <c r="K380" i="37"/>
  <c r="J380" i="37"/>
  <c r="I380" i="37"/>
  <c r="H380" i="37"/>
  <c r="AG1152" i="157"/>
  <c r="AE380" i="37" s="1"/>
  <c r="AF1152" i="157"/>
  <c r="AD380" i="37" s="1"/>
  <c r="AE1152" i="157"/>
  <c r="AC380" i="37" s="1"/>
  <c r="AD1152" i="157"/>
  <c r="AB380" i="37" s="1"/>
  <c r="AC1152" i="157"/>
  <c r="AA380" i="37" s="1"/>
  <c r="AB1152" i="157"/>
  <c r="Z380" i="37" s="1"/>
  <c r="AA1152" i="157"/>
  <c r="Y380" i="37" s="1"/>
  <c r="Z1152" i="157"/>
  <c r="X380" i="37" s="1"/>
  <c r="V1152" i="157"/>
  <c r="T380" i="37" s="1"/>
  <c r="U1152" i="157"/>
  <c r="S380" i="37" s="1"/>
  <c r="T1152" i="157"/>
  <c r="R380" i="37" s="1"/>
  <c r="S1152" i="157"/>
  <c r="Q380" i="37" s="1"/>
  <c r="R1152" i="157"/>
  <c r="P380" i="37" s="1"/>
  <c r="H1152" i="157"/>
  <c r="F380" i="37" s="1"/>
  <c r="F1152" i="157"/>
  <c r="D380" i="37" s="1"/>
  <c r="H1071" i="157"/>
  <c r="F1071" i="157"/>
  <c r="H983" i="157"/>
  <c r="F983" i="157"/>
  <c r="I985" i="157"/>
  <c r="AG819" i="157"/>
  <c r="AE116" i="37" s="1"/>
  <c r="AF819" i="157"/>
  <c r="AD116" i="37" s="1"/>
  <c r="AE819" i="157"/>
  <c r="AC116" i="37" s="1"/>
  <c r="AD819" i="157"/>
  <c r="AB116" i="37" s="1"/>
  <c r="AC819" i="157"/>
  <c r="AA116" i="37" s="1"/>
  <c r="AB819" i="157"/>
  <c r="Z116" i="37" s="1"/>
  <c r="AA819" i="157"/>
  <c r="Y116" i="37" s="1"/>
  <c r="Z819" i="157"/>
  <c r="X116" i="37" s="1"/>
  <c r="V819" i="157"/>
  <c r="T116" i="37" s="1"/>
  <c r="U819" i="157"/>
  <c r="S116" i="37" s="1"/>
  <c r="T819" i="157"/>
  <c r="R116" i="37" s="1"/>
  <c r="S819" i="157"/>
  <c r="Q116" i="37" s="1"/>
  <c r="R819" i="157"/>
  <c r="P116" i="37" s="1"/>
  <c r="H819" i="157"/>
  <c r="F116" i="37" s="1"/>
  <c r="F819" i="157"/>
  <c r="D116" i="37" s="1"/>
  <c r="H726" i="157"/>
  <c r="F726" i="157"/>
  <c r="I729" i="157"/>
  <c r="H653" i="157"/>
  <c r="F653" i="157"/>
  <c r="H561" i="157"/>
  <c r="F561" i="157"/>
  <c r="I564" i="157"/>
  <c r="H260" i="157"/>
  <c r="F260" i="157"/>
  <c r="I263" i="157"/>
  <c r="H168" i="157"/>
  <c r="F168" i="157"/>
  <c r="I171" i="157"/>
  <c r="H56" i="157"/>
  <c r="F56" i="157"/>
  <c r="I59" i="157"/>
  <c r="O713" i="37"/>
  <c r="N713" i="37"/>
  <c r="M713" i="37"/>
  <c r="L713" i="37"/>
  <c r="K713" i="37"/>
  <c r="J713" i="37"/>
  <c r="I713" i="37"/>
  <c r="H713" i="37"/>
  <c r="AF3236" i="156"/>
  <c r="AE713" i="37" s="1"/>
  <c r="AE3236" i="156"/>
  <c r="AD713" i="37" s="1"/>
  <c r="AD3236" i="156"/>
  <c r="AC713" i="37" s="1"/>
  <c r="AC3236" i="156"/>
  <c r="AB713" i="37" s="1"/>
  <c r="AB3236" i="156"/>
  <c r="AA713" i="37" s="1"/>
  <c r="AA3236" i="156"/>
  <c r="Z713" i="37" s="1"/>
  <c r="Z3236" i="156"/>
  <c r="Y713" i="37" s="1"/>
  <c r="Y3236" i="156"/>
  <c r="X713" i="37" s="1"/>
  <c r="U3236" i="156"/>
  <c r="T713" i="37" s="1"/>
  <c r="T3236" i="156"/>
  <c r="S713" i="37" s="1"/>
  <c r="S3236" i="156"/>
  <c r="R713" i="37" s="1"/>
  <c r="R3236" i="156"/>
  <c r="Q713" i="37" s="1"/>
  <c r="Q3236" i="156"/>
  <c r="P713" i="37" s="1"/>
  <c r="H3236" i="156"/>
  <c r="G713" i="37" s="1"/>
  <c r="G3236" i="156"/>
  <c r="F713" i="37" s="1"/>
  <c r="E3236" i="156"/>
  <c r="D713" i="37" s="1"/>
  <c r="E3238" i="156"/>
  <c r="E3239" i="156"/>
  <c r="E3240" i="156"/>
  <c r="E3241" i="156"/>
  <c r="E3243" i="156"/>
  <c r="E3244" i="156"/>
  <c r="E3245" i="156"/>
  <c r="E3246" i="156"/>
  <c r="E3248" i="156"/>
  <c r="E3250" i="156"/>
  <c r="E3251" i="156"/>
  <c r="E3252" i="156"/>
  <c r="E3253" i="156"/>
  <c r="E3254" i="156"/>
  <c r="E3255" i="156"/>
  <c r="E3257" i="156"/>
  <c r="E3259" i="156"/>
  <c r="G3164" i="156"/>
  <c r="E3164" i="156"/>
  <c r="F3236" i="156"/>
  <c r="E713" i="37" s="1"/>
  <c r="O647" i="37"/>
  <c r="N647" i="37"/>
  <c r="M647" i="37"/>
  <c r="L647" i="37"/>
  <c r="K647" i="37"/>
  <c r="J647" i="37"/>
  <c r="I647" i="37"/>
  <c r="H647" i="37"/>
  <c r="AF3091" i="156"/>
  <c r="AE647" i="37" s="1"/>
  <c r="AE3091" i="156"/>
  <c r="AD647" i="37" s="1"/>
  <c r="AD3091" i="156"/>
  <c r="AC647" i="37" s="1"/>
  <c r="AC3091" i="156"/>
  <c r="AB647" i="37" s="1"/>
  <c r="AB3091" i="156"/>
  <c r="AA647" i="37" s="1"/>
  <c r="AA3091" i="156"/>
  <c r="Z647" i="37" s="1"/>
  <c r="Z3091" i="156"/>
  <c r="Y647" i="37" s="1"/>
  <c r="Y3091" i="156"/>
  <c r="X647" i="37" s="1"/>
  <c r="U3091" i="156"/>
  <c r="T647" i="37" s="1"/>
  <c r="T3091" i="156"/>
  <c r="S647" i="37" s="1"/>
  <c r="S3091" i="156"/>
  <c r="R647" i="37" s="1"/>
  <c r="R3091" i="156"/>
  <c r="Q647" i="37" s="1"/>
  <c r="Q3091" i="156"/>
  <c r="P647" i="37" s="1"/>
  <c r="G3091" i="156"/>
  <c r="F647" i="37" s="1"/>
  <c r="E3091" i="156"/>
  <c r="D647" i="37" s="1"/>
  <c r="G3005" i="156"/>
  <c r="E3005" i="156"/>
  <c r="H3008" i="156"/>
  <c r="O515" i="37"/>
  <c r="N515" i="37"/>
  <c r="M515" i="37"/>
  <c r="L515" i="37"/>
  <c r="K515" i="37"/>
  <c r="J515" i="37"/>
  <c r="I515" i="37"/>
  <c r="H515" i="37"/>
  <c r="AF2933" i="156"/>
  <c r="AE515" i="37" s="1"/>
  <c r="AE2933" i="156"/>
  <c r="AD515" i="37" s="1"/>
  <c r="AD2933" i="156"/>
  <c r="AC515" i="37" s="1"/>
  <c r="AC2933" i="156"/>
  <c r="AB515" i="37" s="1"/>
  <c r="AB2933" i="156"/>
  <c r="AA515" i="37" s="1"/>
  <c r="AA2933" i="156"/>
  <c r="Z515" i="37" s="1"/>
  <c r="Z2933" i="156"/>
  <c r="Y2933" i="156"/>
  <c r="X515" i="37" s="1"/>
  <c r="U2933" i="156"/>
  <c r="T515" i="37" s="1"/>
  <c r="T2933" i="156"/>
  <c r="S515" i="37" s="1"/>
  <c r="S2933" i="156"/>
  <c r="R515" i="37" s="1"/>
  <c r="R2933" i="156"/>
  <c r="Q515" i="37" s="1"/>
  <c r="Q2933" i="156"/>
  <c r="P515" i="37" s="1"/>
  <c r="G2933" i="156"/>
  <c r="F515" i="37" s="1"/>
  <c r="E2933" i="156"/>
  <c r="D515" i="37" s="1"/>
  <c r="F2854" i="156"/>
  <c r="AG313" i="37"/>
  <c r="AF313" i="37"/>
  <c r="AF2780" i="156"/>
  <c r="AE313" i="37" s="1"/>
  <c r="AE2780" i="156"/>
  <c r="AD313" i="37" s="1"/>
  <c r="AD2780" i="156"/>
  <c r="AC313" i="37" s="1"/>
  <c r="AC2780" i="156"/>
  <c r="AB313" i="37" s="1"/>
  <c r="AB2780" i="156"/>
  <c r="AA313" i="37" s="1"/>
  <c r="AA2780" i="156"/>
  <c r="Z313" i="37" s="1"/>
  <c r="Z2780" i="156"/>
  <c r="Y2780" i="156"/>
  <c r="X313" i="37" s="1"/>
  <c r="U2780" i="156"/>
  <c r="T313" i="37" s="1"/>
  <c r="T2780" i="156"/>
  <c r="S313" i="37" s="1"/>
  <c r="S2780" i="156"/>
  <c r="R2780" i="156"/>
  <c r="Q2780" i="156"/>
  <c r="G2780" i="156"/>
  <c r="F313" i="37" s="1"/>
  <c r="E2780" i="156"/>
  <c r="D313" i="37" s="1"/>
  <c r="G2707" i="156"/>
  <c r="E2707" i="156"/>
  <c r="F2709" i="156"/>
  <c r="O38" i="37"/>
  <c r="N38" i="37"/>
  <c r="M38" i="37"/>
  <c r="L38" i="37"/>
  <c r="K38" i="37"/>
  <c r="J38" i="37"/>
  <c r="I38" i="37"/>
  <c r="H38" i="37"/>
  <c r="AF2625" i="156"/>
  <c r="AE38" i="37" s="1"/>
  <c r="AE2625" i="156"/>
  <c r="AD38" i="37" s="1"/>
  <c r="AD2625" i="156"/>
  <c r="AC38" i="37" s="1"/>
  <c r="AC2625" i="156"/>
  <c r="AB38" i="37" s="1"/>
  <c r="AB2625" i="156"/>
  <c r="AA38" i="37" s="1"/>
  <c r="AA2625" i="156"/>
  <c r="Z38" i="37" s="1"/>
  <c r="Z2625" i="156"/>
  <c r="U2625" i="156"/>
  <c r="T38" i="37" s="1"/>
  <c r="T2625" i="156"/>
  <c r="S38" i="37" s="1"/>
  <c r="S2625" i="156"/>
  <c r="R38" i="37" s="1"/>
  <c r="R2625" i="156"/>
  <c r="Q38" i="37" s="1"/>
  <c r="Q2625" i="156"/>
  <c r="P38" i="37" s="1"/>
  <c r="G2625" i="156"/>
  <c r="E2625" i="156"/>
  <c r="D38" i="37" s="1"/>
  <c r="O1167" i="37"/>
  <c r="N1167" i="37"/>
  <c r="M1167" i="37"/>
  <c r="L1167" i="37"/>
  <c r="K1167" i="37"/>
  <c r="J1167" i="37"/>
  <c r="I1167" i="37"/>
  <c r="H1167" i="37"/>
  <c r="G1167" i="37"/>
  <c r="AF3452" i="156"/>
  <c r="AE1167" i="37" s="1"/>
  <c r="AE3452" i="156"/>
  <c r="AD1167" i="37" s="1"/>
  <c r="AD3452" i="156"/>
  <c r="AC1167" i="37" s="1"/>
  <c r="AC3452" i="156"/>
  <c r="AB1167" i="37" s="1"/>
  <c r="AB3452" i="156"/>
  <c r="AA1167" i="37" s="1"/>
  <c r="AA3452" i="156"/>
  <c r="Z1167" i="37" s="1"/>
  <c r="Z3452" i="156"/>
  <c r="Y1167" i="37" s="1"/>
  <c r="Y3452" i="156"/>
  <c r="X1167" i="37" s="1"/>
  <c r="U3452" i="156"/>
  <c r="T1167" i="37" s="1"/>
  <c r="T3452" i="156"/>
  <c r="S1167" i="37" s="1"/>
  <c r="S3452" i="156"/>
  <c r="R1167" i="37" s="1"/>
  <c r="R3452" i="156"/>
  <c r="Q1167" i="37" s="1"/>
  <c r="Q3452" i="156"/>
  <c r="P1167" i="37" s="1"/>
  <c r="G3452" i="156"/>
  <c r="F1167" i="37" s="1"/>
  <c r="E3452" i="156"/>
  <c r="D1167" i="37" s="1"/>
  <c r="G3378" i="156"/>
  <c r="E3378" i="156"/>
  <c r="G3298" i="156"/>
  <c r="E3298" i="156"/>
  <c r="G2156" i="156"/>
  <c r="E2156" i="156"/>
  <c r="G2067" i="156"/>
  <c r="E2067" i="156"/>
  <c r="H2069" i="156"/>
  <c r="G1965" i="156"/>
  <c r="E1965" i="156"/>
  <c r="G1588" i="156"/>
  <c r="E1588" i="156"/>
  <c r="H1590" i="156"/>
  <c r="F38" i="37" l="1"/>
  <c r="Y313" i="37"/>
  <c r="AG2780" i="156"/>
  <c r="Y515" i="37"/>
  <c r="AG2933" i="156"/>
  <c r="Y38" i="37"/>
  <c r="AG2625" i="156"/>
  <c r="G2102" i="157"/>
  <c r="E1038" i="37" s="1"/>
  <c r="I2183" i="157"/>
  <c r="F118" i="57"/>
  <c r="G976" i="37" s="1"/>
  <c r="G110" i="46"/>
  <c r="G252" i="37" s="1"/>
  <c r="I1957" i="157"/>
  <c r="G912" i="37" s="1"/>
  <c r="I1612" i="157"/>
  <c r="G776" i="37" s="1"/>
  <c r="H3091" i="156"/>
  <c r="G647" i="37" s="1"/>
  <c r="F2933" i="156"/>
  <c r="E515" i="37" s="1"/>
  <c r="H2709" i="156"/>
  <c r="G1957" i="157"/>
  <c r="E912" i="37" s="1"/>
  <c r="I2029" i="157"/>
  <c r="G1152" i="157"/>
  <c r="E380" i="37" s="1"/>
  <c r="G1612" i="157"/>
  <c r="E776" i="37" s="1"/>
  <c r="I1691" i="157"/>
  <c r="G2243" i="157"/>
  <c r="E1102" i="37" s="1"/>
  <c r="G819" i="157"/>
  <c r="E116" i="37" s="1"/>
  <c r="I1230" i="157"/>
  <c r="I1074" i="157"/>
  <c r="AF116" i="37"/>
  <c r="AG116" i="37"/>
  <c r="F1285" i="37"/>
  <c r="Z1285" i="37"/>
  <c r="F2780" i="156"/>
  <c r="E313" i="37" s="1"/>
  <c r="F3091" i="156"/>
  <c r="E647" i="37" s="1"/>
  <c r="AB1285" i="37"/>
  <c r="S1285" i="37"/>
  <c r="AA1285" i="37"/>
  <c r="T1285" i="37"/>
  <c r="AC1285" i="37"/>
  <c r="D1285" i="37"/>
  <c r="AD1285" i="37"/>
  <c r="AE1285" i="37"/>
  <c r="H2854" i="156"/>
  <c r="AF976" i="37"/>
  <c r="AG976" i="37"/>
  <c r="AF581" i="37"/>
  <c r="AG581" i="37"/>
  <c r="I656" i="157"/>
  <c r="AF647" i="37"/>
  <c r="AG647" i="37"/>
  <c r="F3452" i="156"/>
  <c r="E1167" i="37" s="1"/>
  <c r="I2243" i="157" l="1"/>
  <c r="G1102" i="37" s="1"/>
  <c r="Y1285" i="37"/>
  <c r="I2102" i="157"/>
  <c r="G1038" i="37" s="1"/>
  <c r="I1800" i="157"/>
  <c r="G843" i="37" s="1"/>
  <c r="I1308" i="157"/>
  <c r="G449" i="37" s="1"/>
  <c r="H2933" i="156"/>
  <c r="G515" i="37" s="1"/>
  <c r="I1152" i="157"/>
  <c r="G380" i="37" s="1"/>
  <c r="H2780" i="156"/>
  <c r="G313" i="37" s="1"/>
  <c r="G1384" i="156" l="1"/>
  <c r="E1384" i="156"/>
  <c r="G1525" i="156"/>
  <c r="E1525" i="156"/>
  <c r="G1453" i="156"/>
  <c r="E1453" i="156"/>
  <c r="H1455" i="156"/>
  <c r="H1386" i="156"/>
  <c r="G1296" i="156"/>
  <c r="E1296" i="156"/>
  <c r="H1298" i="156"/>
  <c r="G1227" i="156"/>
  <c r="E1227" i="156"/>
  <c r="G1156" i="156"/>
  <c r="E1156" i="156"/>
  <c r="H1158" i="156"/>
  <c r="G858" i="156"/>
  <c r="E858" i="156"/>
  <c r="H1527" i="156" l="1"/>
  <c r="H860" i="156"/>
  <c r="F2625" i="156" l="1"/>
  <c r="Y3011" i="156"/>
  <c r="Y1103" i="156"/>
  <c r="Y860" i="156"/>
  <c r="E38" i="37" l="1"/>
  <c r="E1285" i="37" s="1"/>
  <c r="G1285" i="37" s="1"/>
  <c r="H2625" i="156"/>
  <c r="G38" i="37" s="1"/>
  <c r="Y2625" i="156"/>
  <c r="X38" i="37" s="1"/>
  <c r="X1285" i="37" s="1"/>
  <c r="T1245" i="37" l="1"/>
  <c r="T1244" i="37"/>
  <c r="T1243" i="37"/>
  <c r="T1240" i="37"/>
  <c r="T1239" i="37"/>
  <c r="T1235" i="37"/>
  <c r="T1234" i="37"/>
  <c r="T1233" i="37"/>
  <c r="T1231" i="37"/>
  <c r="T1230" i="37"/>
  <c r="T1229" i="37"/>
  <c r="T1228" i="37"/>
  <c r="T1227" i="37"/>
  <c r="T1225" i="37"/>
  <c r="T1224" i="37"/>
  <c r="T1223" i="37"/>
  <c r="T1221" i="37"/>
  <c r="T1220" i="37"/>
  <c r="T1219" i="37"/>
  <c r="T1218" i="37"/>
  <c r="T1217" i="37"/>
  <c r="T1216" i="37"/>
  <c r="T1215" i="37"/>
  <c r="T1214" i="37"/>
  <c r="T1162" i="37"/>
  <c r="T1161" i="37"/>
  <c r="T1160" i="37"/>
  <c r="T1156" i="37"/>
  <c r="T1152" i="37"/>
  <c r="T1151" i="37"/>
  <c r="T1150" i="37"/>
  <c r="T1141" i="37"/>
  <c r="T1132" i="37"/>
  <c r="T1131" i="37"/>
  <c r="T1097" i="37"/>
  <c r="T1096" i="37"/>
  <c r="T1095" i="37"/>
  <c r="T1092" i="37"/>
  <c r="T1091" i="37"/>
  <c r="T1033" i="37"/>
  <c r="T1032" i="37"/>
  <c r="T1031" i="37"/>
  <c r="T1028" i="37"/>
  <c r="T1027" i="37"/>
  <c r="T1007" i="37"/>
  <c r="T1006" i="37"/>
  <c r="T1004" i="37"/>
  <c r="T964" i="37"/>
  <c r="T952" i="37"/>
  <c r="T902" i="37"/>
  <c r="T901" i="37"/>
  <c r="T900" i="37"/>
  <c r="T896" i="37"/>
  <c r="T895" i="37"/>
  <c r="T894" i="37"/>
  <c r="T885" i="37"/>
  <c r="T875" i="37"/>
  <c r="T873" i="37"/>
  <c r="T854" i="37"/>
  <c r="T838" i="37"/>
  <c r="T837" i="37"/>
  <c r="T836" i="37"/>
  <c r="T833" i="37"/>
  <c r="T832" i="37"/>
  <c r="T831" i="37"/>
  <c r="T819" i="37"/>
  <c r="T808" i="37"/>
  <c r="T807" i="37"/>
  <c r="T771" i="37"/>
  <c r="T770" i="37"/>
  <c r="T769" i="37"/>
  <c r="T766" i="37"/>
  <c r="T765" i="37"/>
  <c r="T753" i="37"/>
  <c r="T708" i="37"/>
  <c r="T707" i="37"/>
  <c r="T706" i="37"/>
  <c r="T703" i="37"/>
  <c r="T702" i="37"/>
  <c r="T690" i="37"/>
  <c r="T642" i="37"/>
  <c r="T641" i="37"/>
  <c r="T640" i="37"/>
  <c r="T637" i="37"/>
  <c r="T636" i="37"/>
  <c r="T635" i="37"/>
  <c r="T634" i="37"/>
  <c r="T612" i="37"/>
  <c r="T576" i="37"/>
  <c r="T575" i="37"/>
  <c r="T574" i="37"/>
  <c r="T571" i="37"/>
  <c r="T570" i="37"/>
  <c r="T566" i="37"/>
  <c r="T565" i="37"/>
  <c r="T556" i="37"/>
  <c r="T510" i="37"/>
  <c r="T509" i="37"/>
  <c r="T508" i="37"/>
  <c r="T505" i="37"/>
  <c r="T504" i="37"/>
  <c r="T503" i="37"/>
  <c r="T491" i="37"/>
  <c r="T461" i="37"/>
  <c r="T457" i="37"/>
  <c r="T444" i="37"/>
  <c r="T443" i="37"/>
  <c r="T442" i="37"/>
  <c r="T439" i="37"/>
  <c r="T438" i="37"/>
  <c r="T437" i="37"/>
  <c r="T425" i="37"/>
  <c r="T406" i="37"/>
  <c r="T405" i="37"/>
  <c r="T404" i="37"/>
  <c r="T372" i="37"/>
  <c r="T371" i="37"/>
  <c r="T370" i="37"/>
  <c r="T369" i="37"/>
  <c r="T368" i="37"/>
  <c r="T360" i="37"/>
  <c r="T358" i="37"/>
  <c r="T355" i="37"/>
  <c r="T345" i="37"/>
  <c r="T344" i="37"/>
  <c r="T341" i="37"/>
  <c r="T339" i="37"/>
  <c r="T337" i="37"/>
  <c r="T335" i="37"/>
  <c r="T334" i="37"/>
  <c r="T333" i="37"/>
  <c r="T332" i="37"/>
  <c r="T330" i="37"/>
  <c r="T329" i="37"/>
  <c r="T328" i="37"/>
  <c r="T327" i="37"/>
  <c r="T326" i="37"/>
  <c r="T325" i="37"/>
  <c r="T324" i="37"/>
  <c r="T316" i="37"/>
  <c r="T309" i="37"/>
  <c r="T308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1" i="37"/>
  <c r="T279" i="37"/>
  <c r="T247" i="37"/>
  <c r="T246" i="37"/>
  <c r="T245" i="37"/>
  <c r="T242" i="37"/>
  <c r="T241" i="37"/>
  <c r="T226" i="37"/>
  <c r="T225" i="37"/>
  <c r="T224" i="37"/>
  <c r="T223" i="37"/>
  <c r="T222" i="37"/>
  <c r="T221" i="37"/>
  <c r="T220" i="37"/>
  <c r="T219" i="37"/>
  <c r="T217" i="37"/>
  <c r="T216" i="37"/>
  <c r="T215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199" i="37"/>
  <c r="T197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9" i="37"/>
  <c r="T160" i="37"/>
  <c r="T159" i="37"/>
  <c r="T158" i="37"/>
  <c r="T156" i="37"/>
  <c r="T155" i="37"/>
  <c r="T153" i="37"/>
  <c r="T149" i="37"/>
  <c r="T148" i="37"/>
  <c r="T147" i="37"/>
  <c r="T145" i="37"/>
  <c r="T144" i="37"/>
  <c r="T143" i="37"/>
  <c r="T142" i="37"/>
  <c r="T141" i="37"/>
  <c r="T140" i="37"/>
  <c r="T139" i="37"/>
  <c r="T138" i="37"/>
  <c r="T137" i="37"/>
  <c r="T111" i="37"/>
  <c r="T110" i="37"/>
  <c r="T109" i="37"/>
  <c r="T107" i="37"/>
  <c r="T106" i="37"/>
  <c r="T105" i="37"/>
  <c r="T101" i="37"/>
  <c r="T100" i="37"/>
  <c r="T99" i="37"/>
  <c r="T98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2" i="37" s="1"/>
  <c r="S153" i="57"/>
  <c r="T1011" i="37" s="1"/>
  <c r="S152" i="57"/>
  <c r="T1010" i="37" s="1"/>
  <c r="S151" i="57"/>
  <c r="T1009" i="37" s="1"/>
  <c r="S150" i="57"/>
  <c r="T1008" i="37" s="1"/>
  <c r="S145" i="57"/>
  <c r="T1003" i="37" s="1"/>
  <c r="S143" i="57"/>
  <c r="T1001" i="37" s="1"/>
  <c r="S141" i="57"/>
  <c r="T999" i="37" s="1"/>
  <c r="S140" i="57"/>
  <c r="T998" i="37" s="1"/>
  <c r="S139" i="57"/>
  <c r="T997" i="37" s="1"/>
  <c r="S138" i="57"/>
  <c r="T996" i="37" s="1"/>
  <c r="S137" i="57"/>
  <c r="T995" i="37" s="1"/>
  <c r="S136" i="57"/>
  <c r="T994" i="37" s="1"/>
  <c r="S135" i="57"/>
  <c r="T993" i="37" s="1"/>
  <c r="S134" i="57"/>
  <c r="T992" i="37" s="1"/>
  <c r="S133" i="57"/>
  <c r="T991" i="37" s="1"/>
  <c r="S132" i="57"/>
  <c r="T990" i="37" s="1"/>
  <c r="S131" i="57"/>
  <c r="T989" i="37" s="1"/>
  <c r="S130" i="57"/>
  <c r="T988" i="37" s="1"/>
  <c r="S129" i="57"/>
  <c r="T987" i="37" s="1"/>
  <c r="S128" i="57"/>
  <c r="T986" i="37" s="1"/>
  <c r="S127" i="57"/>
  <c r="T985" i="37" s="1"/>
  <c r="S126" i="57"/>
  <c r="T984" i="37" s="1"/>
  <c r="S125" i="57"/>
  <c r="T983" i="37" s="1"/>
  <c r="S123" i="57"/>
  <c r="T981" i="37" s="1"/>
  <c r="S122" i="57"/>
  <c r="T980" i="37" s="1"/>
  <c r="S121" i="57"/>
  <c r="T979" i="37" s="1"/>
  <c r="S120" i="57"/>
  <c r="T978" i="37" s="1"/>
  <c r="S117" i="57"/>
  <c r="T975" i="37" s="1"/>
  <c r="S116" i="57"/>
  <c r="T974" i="37" s="1"/>
  <c r="S110" i="57"/>
  <c r="T968" i="37" s="1"/>
  <c r="S109" i="57"/>
  <c r="T967" i="37" s="1"/>
  <c r="S105" i="57"/>
  <c r="T963" i="37" s="1"/>
  <c r="S104" i="57"/>
  <c r="T962" i="37" s="1"/>
  <c r="S103" i="57"/>
  <c r="T961" i="37" s="1"/>
  <c r="S102" i="57"/>
  <c r="T960" i="37" s="1"/>
  <c r="S101" i="57"/>
  <c r="T959" i="37" s="1"/>
  <c r="S100" i="57"/>
  <c r="T958" i="37" s="1"/>
  <c r="S99" i="57"/>
  <c r="T957" i="37" s="1"/>
  <c r="S98" i="57"/>
  <c r="T956" i="37" s="1"/>
  <c r="S97" i="57"/>
  <c r="T955" i="37" s="1"/>
  <c r="S96" i="57"/>
  <c r="T954" i="37" s="1"/>
  <c r="S95" i="57"/>
  <c r="T953" i="37" s="1"/>
  <c r="S93" i="57"/>
  <c r="T951" i="37" s="1"/>
  <c r="S81" i="57"/>
  <c r="S142" i="57" s="1"/>
  <c r="T1000" i="37" s="1"/>
  <c r="S61" i="57"/>
  <c r="S52" i="57"/>
  <c r="T145" i="46"/>
  <c r="T287" i="37" s="1"/>
  <c r="T144" i="46"/>
  <c r="T286" i="37" s="1"/>
  <c r="T143" i="46"/>
  <c r="T285" i="37" s="1"/>
  <c r="T142" i="46"/>
  <c r="T284" i="37" s="1"/>
  <c r="T141" i="46"/>
  <c r="T283" i="37" s="1"/>
  <c r="T140" i="46"/>
  <c r="T282" i="37" s="1"/>
  <c r="T139" i="46"/>
  <c r="T281" i="37" s="1"/>
  <c r="T136" i="46"/>
  <c r="T278" i="37" s="1"/>
  <c r="T134" i="46"/>
  <c r="T276" i="37" s="1"/>
  <c r="T132" i="46"/>
  <c r="T274" i="37" s="1"/>
  <c r="T131" i="46"/>
  <c r="T273" i="37" s="1"/>
  <c r="T130" i="46"/>
  <c r="T272" i="37" s="1"/>
  <c r="T129" i="46"/>
  <c r="T271" i="37" s="1"/>
  <c r="T128" i="46"/>
  <c r="T270" i="37" s="1"/>
  <c r="T127" i="46"/>
  <c r="T269" i="37" s="1"/>
  <c r="T126" i="46"/>
  <c r="T268" i="37" s="1"/>
  <c r="T125" i="46"/>
  <c r="T267" i="37" s="1"/>
  <c r="T124" i="46"/>
  <c r="T266" i="37" s="1"/>
  <c r="T123" i="46"/>
  <c r="T265" i="37" s="1"/>
  <c r="T122" i="46"/>
  <c r="T264" i="37" s="1"/>
  <c r="T121" i="46"/>
  <c r="T263" i="37" s="1"/>
  <c r="T120" i="46"/>
  <c r="T262" i="37" s="1"/>
  <c r="T119" i="46"/>
  <c r="T261" i="37" s="1"/>
  <c r="T118" i="46"/>
  <c r="T260" i="37" s="1"/>
  <c r="T117" i="46"/>
  <c r="T259" i="37" s="1"/>
  <c r="T115" i="46"/>
  <c r="T257" i="37" s="1"/>
  <c r="T114" i="46"/>
  <c r="T256" i="37" s="1"/>
  <c r="T113" i="46"/>
  <c r="T255" i="37" s="1"/>
  <c r="T112" i="46"/>
  <c r="T254" i="37" s="1"/>
  <c r="T109" i="46"/>
  <c r="T251" i="37" s="1"/>
  <c r="T108" i="46"/>
  <c r="T250" i="37" s="1"/>
  <c r="T102" i="46"/>
  <c r="T244" i="37" s="1"/>
  <c r="T101" i="46"/>
  <c r="T243" i="37" s="1"/>
  <c r="T98" i="46"/>
  <c r="T240" i="37" s="1"/>
  <c r="T97" i="46"/>
  <c r="T239" i="37" s="1"/>
  <c r="T96" i="46"/>
  <c r="T238" i="37" s="1"/>
  <c r="T95" i="46"/>
  <c r="T237" i="37" s="1"/>
  <c r="T94" i="46"/>
  <c r="T236" i="37" s="1"/>
  <c r="T93" i="46"/>
  <c r="T235" i="37" s="1"/>
  <c r="T92" i="46"/>
  <c r="T234" i="37" s="1"/>
  <c r="T91" i="46"/>
  <c r="T233" i="37" s="1"/>
  <c r="T90" i="46"/>
  <c r="T232" i="37" s="1"/>
  <c r="T89" i="46"/>
  <c r="T231" i="37" s="1"/>
  <c r="T88" i="46"/>
  <c r="T230" i="37" s="1"/>
  <c r="T87" i="46"/>
  <c r="T229" i="37" s="1"/>
  <c r="T75" i="46"/>
  <c r="T133" i="46" s="1"/>
  <c r="T275" i="37" s="1"/>
  <c r="T58" i="46"/>
  <c r="V2278" i="157"/>
  <c r="T1137" i="37" s="1"/>
  <c r="V2277" i="157"/>
  <c r="T1136" i="37" s="1"/>
  <c r="V2276" i="157"/>
  <c r="T1135" i="37" s="1"/>
  <c r="V2275" i="157"/>
  <c r="T1134" i="37" s="1"/>
  <c r="V2274" i="157"/>
  <c r="T1133" i="37" s="1"/>
  <c r="V2270" i="157"/>
  <c r="T1129" i="37" s="1"/>
  <c r="V2269" i="157"/>
  <c r="T1128" i="37" s="1"/>
  <c r="V2268" i="157"/>
  <c r="T1127" i="37" s="1"/>
  <c r="V2267" i="157"/>
  <c r="T1126" i="37" s="1"/>
  <c r="V2265" i="157"/>
  <c r="T1124" i="37" s="1"/>
  <c r="V2264" i="157"/>
  <c r="T1123" i="37" s="1"/>
  <c r="V2263" i="157"/>
  <c r="T1122" i="37" s="1"/>
  <c r="V2262" i="157"/>
  <c r="T1121" i="37" s="1"/>
  <c r="V2261" i="157"/>
  <c r="T1120" i="37" s="1"/>
  <c r="V2260" i="157"/>
  <c r="T1119" i="37" s="1"/>
  <c r="V2259" i="157"/>
  <c r="T1118" i="37" s="1"/>
  <c r="V2258" i="157"/>
  <c r="T1117" i="37" s="1"/>
  <c r="V2257" i="157"/>
  <c r="T1116" i="37" s="1"/>
  <c r="V2256" i="157"/>
  <c r="T1115" i="37" s="1"/>
  <c r="V2255" i="157"/>
  <c r="T1114" i="37" s="1"/>
  <c r="V2254" i="157"/>
  <c r="T1113" i="37" s="1"/>
  <c r="V2253" i="157"/>
  <c r="T1112" i="37" s="1"/>
  <c r="V2252" i="157"/>
  <c r="T1111" i="37" s="1"/>
  <c r="V2251" i="157"/>
  <c r="T1110" i="37" s="1"/>
  <c r="V2250" i="157"/>
  <c r="T1109" i="37" s="1"/>
  <c r="V2248" i="157"/>
  <c r="T1107" i="37" s="1"/>
  <c r="V2247" i="157"/>
  <c r="T1106" i="37" s="1"/>
  <c r="V2246" i="157"/>
  <c r="T1105" i="37" s="1"/>
  <c r="V2245" i="157"/>
  <c r="T1104" i="37" s="1"/>
  <c r="V2242" i="157"/>
  <c r="T1101" i="37" s="1"/>
  <c r="V2241" i="157"/>
  <c r="T1100" i="37" s="1"/>
  <c r="V2235" i="157"/>
  <c r="T1094" i="37" s="1"/>
  <c r="V2234" i="157"/>
  <c r="T1093" i="37" s="1"/>
  <c r="V2231" i="157"/>
  <c r="T1090" i="37" s="1"/>
  <c r="V2230" i="157"/>
  <c r="T1089" i="37" s="1"/>
  <c r="V2229" i="157"/>
  <c r="T1088" i="37" s="1"/>
  <c r="V2228" i="157"/>
  <c r="T1087" i="37" s="1"/>
  <c r="V2227" i="157"/>
  <c r="T1086" i="37" s="1"/>
  <c r="V2226" i="157"/>
  <c r="T1085" i="37" s="1"/>
  <c r="V2225" i="157"/>
  <c r="T1084" i="37" s="1"/>
  <c r="V2224" i="157"/>
  <c r="T1083" i="37" s="1"/>
  <c r="V2223" i="157"/>
  <c r="T1082" i="37" s="1"/>
  <c r="V2222" i="157"/>
  <c r="T1081" i="37" s="1"/>
  <c r="V2221" i="157"/>
  <c r="T1080" i="37" s="1"/>
  <c r="V2220" i="157"/>
  <c r="T1079" i="37" s="1"/>
  <c r="V2219" i="157"/>
  <c r="T1078" i="37" s="1"/>
  <c r="V2207" i="157"/>
  <c r="V2266" i="157" s="1"/>
  <c r="T1125" i="37" s="1"/>
  <c r="V2189" i="157"/>
  <c r="V2180" i="157"/>
  <c r="V2139" i="157"/>
  <c r="T1075" i="37" s="1"/>
  <c r="V2138" i="157"/>
  <c r="T1074" i="37" s="1"/>
  <c r="V2137" i="157"/>
  <c r="T1073" i="37" s="1"/>
  <c r="V2136" i="157"/>
  <c r="T1072" i="37" s="1"/>
  <c r="V2135" i="157"/>
  <c r="T1071" i="37" s="1"/>
  <c r="V2134" i="157"/>
  <c r="T1070" i="37" s="1"/>
  <c r="V2133" i="157"/>
  <c r="T1069" i="37" s="1"/>
  <c r="V2131" i="157"/>
  <c r="T1067" i="37" s="1"/>
  <c r="V2130" i="157"/>
  <c r="T1066" i="37" s="1"/>
  <c r="V2129" i="157"/>
  <c r="T1065" i="37" s="1"/>
  <c r="V2128" i="157"/>
  <c r="T1064" i="37" s="1"/>
  <c r="V2126" i="157"/>
  <c r="T1062" i="37" s="1"/>
  <c r="V2125" i="157"/>
  <c r="T1061" i="37" s="1"/>
  <c r="V2124" i="157"/>
  <c r="T1060" i="37" s="1"/>
  <c r="V2123" i="157"/>
  <c r="T1059" i="37" s="1"/>
  <c r="V2122" i="157"/>
  <c r="T1058" i="37" s="1"/>
  <c r="V2121" i="157"/>
  <c r="T1057" i="37" s="1"/>
  <c r="V2120" i="157"/>
  <c r="T1056" i="37" s="1"/>
  <c r="V2119" i="157"/>
  <c r="T1055" i="37" s="1"/>
  <c r="V2118" i="157"/>
  <c r="T1054" i="37" s="1"/>
  <c r="V2117" i="157"/>
  <c r="T1053" i="37" s="1"/>
  <c r="V2116" i="157"/>
  <c r="T1052" i="37" s="1"/>
  <c r="V2115" i="157"/>
  <c r="T1051" i="37" s="1"/>
  <c r="V2114" i="157"/>
  <c r="T1050" i="37" s="1"/>
  <c r="V2113" i="157"/>
  <c r="T1049" i="37" s="1"/>
  <c r="V2112" i="157"/>
  <c r="T1048" i="37" s="1"/>
  <c r="V2111" i="157"/>
  <c r="T1047" i="37" s="1"/>
  <c r="V2110" i="157"/>
  <c r="T1046" i="37" s="1"/>
  <c r="V2109" i="157"/>
  <c r="T1045" i="37" s="1"/>
  <c r="V2107" i="157"/>
  <c r="T1043" i="37" s="1"/>
  <c r="V2106" i="157"/>
  <c r="T1042" i="37" s="1"/>
  <c r="V2105" i="157"/>
  <c r="T1041" i="37" s="1"/>
  <c r="V2104" i="157"/>
  <c r="T1040" i="37" s="1"/>
  <c r="V2101" i="157"/>
  <c r="T1037" i="37" s="1"/>
  <c r="V2100" i="157"/>
  <c r="T1036" i="37" s="1"/>
  <c r="V2094" i="157"/>
  <c r="T1030" i="37" s="1"/>
  <c r="V2093" i="157"/>
  <c r="T1029" i="37" s="1"/>
  <c r="V2090" i="157"/>
  <c r="T1026" i="37" s="1"/>
  <c r="V2089" i="157"/>
  <c r="T1025" i="37" s="1"/>
  <c r="V2088" i="157"/>
  <c r="T1024" i="37" s="1"/>
  <c r="V2087" i="157"/>
  <c r="T1023" i="37" s="1"/>
  <c r="V2086" i="157"/>
  <c r="T1022" i="37" s="1"/>
  <c r="V2085" i="157"/>
  <c r="T1021" i="37" s="1"/>
  <c r="V2084" i="157"/>
  <c r="T1020" i="37" s="1"/>
  <c r="V2083" i="157"/>
  <c r="T1019" i="37" s="1"/>
  <c r="V2082" i="157"/>
  <c r="T1018" i="37" s="1"/>
  <c r="V2081" i="157"/>
  <c r="T1017" i="37" s="1"/>
  <c r="V2080" i="157"/>
  <c r="T1016" i="37" s="1"/>
  <c r="V2079" i="157"/>
  <c r="T1015" i="37" s="1"/>
  <c r="V2057" i="157"/>
  <c r="V2127" i="157" s="1"/>
  <c r="T1063" i="37" s="1"/>
  <c r="V2035" i="157"/>
  <c r="V2026" i="157"/>
  <c r="V1993" i="157"/>
  <c r="T948" i="37" s="1"/>
  <c r="V1992" i="157"/>
  <c r="T947" i="37" s="1"/>
  <c r="V1991" i="157"/>
  <c r="T946" i="37" s="1"/>
  <c r="V1990" i="157"/>
  <c r="T945" i="37" s="1"/>
  <c r="V1989" i="157"/>
  <c r="T944" i="37" s="1"/>
  <c r="V1988" i="157"/>
  <c r="T943" i="37" s="1"/>
  <c r="V1987" i="157"/>
  <c r="T942" i="37" s="1"/>
  <c r="V1985" i="157"/>
  <c r="T940" i="37" s="1"/>
  <c r="V1984" i="157"/>
  <c r="T939" i="37" s="1"/>
  <c r="V1983" i="157"/>
  <c r="T938" i="37" s="1"/>
  <c r="V1982" i="157"/>
  <c r="T937" i="37" s="1"/>
  <c r="V1980" i="157"/>
  <c r="T935" i="37" s="1"/>
  <c r="V1979" i="157"/>
  <c r="T934" i="37" s="1"/>
  <c r="V1978" i="157"/>
  <c r="T933" i="37" s="1"/>
  <c r="V1977" i="157"/>
  <c r="T932" i="37" s="1"/>
  <c r="V1976" i="157"/>
  <c r="T931" i="37" s="1"/>
  <c r="V1975" i="157"/>
  <c r="T930" i="37" s="1"/>
  <c r="V1974" i="157"/>
  <c r="T929" i="37" s="1"/>
  <c r="V1973" i="157"/>
  <c r="T928" i="37" s="1"/>
  <c r="V1972" i="157"/>
  <c r="T927" i="37" s="1"/>
  <c r="V1971" i="157"/>
  <c r="T926" i="37" s="1"/>
  <c r="V1970" i="157"/>
  <c r="T925" i="37" s="1"/>
  <c r="V1969" i="157"/>
  <c r="T924" i="37" s="1"/>
  <c r="V1968" i="157"/>
  <c r="T923" i="37" s="1"/>
  <c r="V1967" i="157"/>
  <c r="T922" i="37" s="1"/>
  <c r="V1966" i="157"/>
  <c r="T921" i="37" s="1"/>
  <c r="V1965" i="157"/>
  <c r="T920" i="37" s="1"/>
  <c r="V1964" i="157"/>
  <c r="T919" i="37" s="1"/>
  <c r="V1962" i="157"/>
  <c r="T917" i="37" s="1"/>
  <c r="V1961" i="157"/>
  <c r="T916" i="37" s="1"/>
  <c r="V1960" i="157"/>
  <c r="T915" i="37" s="1"/>
  <c r="V1959" i="157"/>
  <c r="T914" i="37" s="1"/>
  <c r="V1956" i="157"/>
  <c r="T911" i="37" s="1"/>
  <c r="V1955" i="157"/>
  <c r="T910" i="37" s="1"/>
  <c r="V1949" i="157"/>
  <c r="T904" i="37" s="1"/>
  <c r="V1948" i="157"/>
  <c r="T903" i="37" s="1"/>
  <c r="V1944" i="157"/>
  <c r="T899" i="37" s="1"/>
  <c r="V1943" i="157"/>
  <c r="T898" i="37" s="1"/>
  <c r="V1942" i="157"/>
  <c r="T897" i="37" s="1"/>
  <c r="V1938" i="157"/>
  <c r="T893" i="37" s="1"/>
  <c r="V1937" i="157"/>
  <c r="T892" i="37" s="1"/>
  <c r="V1936" i="157"/>
  <c r="T891" i="37" s="1"/>
  <c r="V1935" i="157"/>
  <c r="T890" i="37" s="1"/>
  <c r="V1934" i="157"/>
  <c r="T889" i="37" s="1"/>
  <c r="V1933" i="157"/>
  <c r="T888" i="37" s="1"/>
  <c r="V1932" i="157"/>
  <c r="T887" i="37" s="1"/>
  <c r="V1931" i="157"/>
  <c r="T886" i="37" s="1"/>
  <c r="V1929" i="157"/>
  <c r="T884" i="37" s="1"/>
  <c r="V1908" i="157"/>
  <c r="V1981" i="157" s="1"/>
  <c r="T936" i="37" s="1"/>
  <c r="V1887" i="157"/>
  <c r="V1878" i="157"/>
  <c r="V1838" i="157"/>
  <c r="T881" i="37" s="1"/>
  <c r="V1837" i="157"/>
  <c r="T880" i="37" s="1"/>
  <c r="V1836" i="157"/>
  <c r="T879" i="37" s="1"/>
  <c r="V1835" i="157"/>
  <c r="T878" i="37" s="1"/>
  <c r="V1834" i="157"/>
  <c r="T877" i="37" s="1"/>
  <c r="V1833" i="157"/>
  <c r="T876" i="37" s="1"/>
  <c r="V1831" i="157"/>
  <c r="T874" i="37" s="1"/>
  <c r="V1828" i="157"/>
  <c r="T871" i="37" s="1"/>
  <c r="V1827" i="157"/>
  <c r="T870" i="37" s="1"/>
  <c r="V1826" i="157"/>
  <c r="T869" i="37" s="1"/>
  <c r="V1825" i="157"/>
  <c r="T868" i="37" s="1"/>
  <c r="V1823" i="157"/>
  <c r="T866" i="37" s="1"/>
  <c r="V1822" i="157"/>
  <c r="T865" i="37" s="1"/>
  <c r="V1821" i="157"/>
  <c r="T864" i="37" s="1"/>
  <c r="V1820" i="157"/>
  <c r="T863" i="37" s="1"/>
  <c r="V1819" i="157"/>
  <c r="T862" i="37" s="1"/>
  <c r="V1818" i="157"/>
  <c r="T861" i="37" s="1"/>
  <c r="V1817" i="157"/>
  <c r="T860" i="37" s="1"/>
  <c r="V1816" i="157"/>
  <c r="T859" i="37" s="1"/>
  <c r="V1815" i="157"/>
  <c r="T858" i="37" s="1"/>
  <c r="V1814" i="157"/>
  <c r="T857" i="37" s="1"/>
  <c r="V1813" i="157"/>
  <c r="T856" i="37" s="1"/>
  <c r="V1812" i="157"/>
  <c r="T855" i="37" s="1"/>
  <c r="V1810" i="157"/>
  <c r="T853" i="37" s="1"/>
  <c r="V1809" i="157"/>
  <c r="T852" i="37" s="1"/>
  <c r="V1808" i="157"/>
  <c r="T851" i="37" s="1"/>
  <c r="V1807" i="157"/>
  <c r="T850" i="37" s="1"/>
  <c r="V1805" i="157"/>
  <c r="T848" i="37" s="1"/>
  <c r="V1804" i="157"/>
  <c r="T847" i="37" s="1"/>
  <c r="V1803" i="157"/>
  <c r="T846" i="37" s="1"/>
  <c r="V1802" i="157"/>
  <c r="T845" i="37" s="1"/>
  <c r="V1799" i="157"/>
  <c r="T842" i="37" s="1"/>
  <c r="V1798" i="157"/>
  <c r="T841" i="37" s="1"/>
  <c r="V1792" i="157"/>
  <c r="T835" i="37" s="1"/>
  <c r="V1791" i="157"/>
  <c r="T834" i="37" s="1"/>
  <c r="V1787" i="157"/>
  <c r="T830" i="37" s="1"/>
  <c r="V1786" i="157"/>
  <c r="T829" i="37" s="1"/>
  <c r="V1785" i="157"/>
  <c r="T828" i="37" s="1"/>
  <c r="V1784" i="157"/>
  <c r="T827" i="37" s="1"/>
  <c r="V1783" i="157"/>
  <c r="T826" i="37" s="1"/>
  <c r="V1782" i="157"/>
  <c r="T825" i="37" s="1"/>
  <c r="V1781" i="157"/>
  <c r="T824" i="37" s="1"/>
  <c r="V1780" i="157"/>
  <c r="T823" i="37" s="1"/>
  <c r="V1779" i="157"/>
  <c r="T822" i="37" s="1"/>
  <c r="V1778" i="157"/>
  <c r="T821" i="37" s="1"/>
  <c r="V1777" i="157"/>
  <c r="T820" i="37" s="1"/>
  <c r="V1775" i="157"/>
  <c r="T818" i="37" s="1"/>
  <c r="V1773" i="157"/>
  <c r="V1760" i="157"/>
  <c r="V1761" i="157" s="1"/>
  <c r="V1725" i="157"/>
  <c r="V1824" i="157" s="1"/>
  <c r="T867" i="37" s="1"/>
  <c r="V1697" i="157"/>
  <c r="V1651" i="157"/>
  <c r="T815" i="37" s="1"/>
  <c r="V1650" i="157"/>
  <c r="T814" i="37" s="1"/>
  <c r="V1649" i="157"/>
  <c r="T813" i="37" s="1"/>
  <c r="V1648" i="157"/>
  <c r="T812" i="37" s="1"/>
  <c r="V1647" i="157"/>
  <c r="T811" i="37" s="1"/>
  <c r="V1646" i="157"/>
  <c r="T810" i="37" s="1"/>
  <c r="V1645" i="157"/>
  <c r="T809" i="37" s="1"/>
  <c r="V1641" i="157"/>
  <c r="T805" i="37" s="1"/>
  <c r="V1640" i="157"/>
  <c r="T804" i="37" s="1"/>
  <c r="V1639" i="157"/>
  <c r="T803" i="37" s="1"/>
  <c r="V1638" i="157"/>
  <c r="T802" i="37" s="1"/>
  <c r="V1636" i="157"/>
  <c r="T800" i="37" s="1"/>
  <c r="V1635" i="157"/>
  <c r="T799" i="37" s="1"/>
  <c r="V1634" i="157"/>
  <c r="T798" i="37" s="1"/>
  <c r="V1633" i="157"/>
  <c r="T797" i="37" s="1"/>
  <c r="V1632" i="157"/>
  <c r="T796" i="37" s="1"/>
  <c r="V1631" i="157"/>
  <c r="T795" i="37" s="1"/>
  <c r="V1630" i="157"/>
  <c r="T794" i="37" s="1"/>
  <c r="V1629" i="157"/>
  <c r="T793" i="37" s="1"/>
  <c r="V1628" i="157"/>
  <c r="T792" i="37" s="1"/>
  <c r="V1627" i="157"/>
  <c r="T791" i="37" s="1"/>
  <c r="V1626" i="157"/>
  <c r="T790" i="37" s="1"/>
  <c r="V1625" i="157"/>
  <c r="T789" i="37" s="1"/>
  <c r="V1624" i="157"/>
  <c r="T788" i="37" s="1"/>
  <c r="V1623" i="157"/>
  <c r="T787" i="37" s="1"/>
  <c r="V1622" i="157"/>
  <c r="T786" i="37" s="1"/>
  <c r="V1621" i="157"/>
  <c r="T785" i="37" s="1"/>
  <c r="V1620" i="157"/>
  <c r="T784" i="37" s="1"/>
  <c r="V1619" i="157"/>
  <c r="T783" i="37" s="1"/>
  <c r="V1617" i="157"/>
  <c r="T781" i="37" s="1"/>
  <c r="V1616" i="157"/>
  <c r="T780" i="37" s="1"/>
  <c r="V1615" i="157"/>
  <c r="T779" i="37" s="1"/>
  <c r="V1614" i="157"/>
  <c r="T778" i="37" s="1"/>
  <c r="V1611" i="157"/>
  <c r="T775" i="37" s="1"/>
  <c r="V1610" i="157"/>
  <c r="T774" i="37" s="1"/>
  <c r="V1604" i="157"/>
  <c r="T768" i="37" s="1"/>
  <c r="V1603" i="157"/>
  <c r="T767" i="37" s="1"/>
  <c r="V1600" i="157"/>
  <c r="T764" i="37" s="1"/>
  <c r="V1599" i="157"/>
  <c r="T763" i="37" s="1"/>
  <c r="V1598" i="157"/>
  <c r="T762" i="37" s="1"/>
  <c r="V1597" i="157"/>
  <c r="T761" i="37" s="1"/>
  <c r="V1596" i="157"/>
  <c r="T760" i="37" s="1"/>
  <c r="V1595" i="157"/>
  <c r="T759" i="37" s="1"/>
  <c r="V1594" i="157"/>
  <c r="T758" i="37" s="1"/>
  <c r="V1593" i="157"/>
  <c r="T757" i="37" s="1"/>
  <c r="V1592" i="157"/>
  <c r="T756" i="37" s="1"/>
  <c r="V1591" i="157"/>
  <c r="T755" i="37" s="1"/>
  <c r="V1590" i="157"/>
  <c r="T754" i="37" s="1"/>
  <c r="V1588" i="157"/>
  <c r="T752" i="37" s="1"/>
  <c r="V1566" i="157"/>
  <c r="V1637" i="157" s="1"/>
  <c r="T801" i="37" s="1"/>
  <c r="V1540" i="157"/>
  <c r="V1531" i="157"/>
  <c r="V1495" i="157"/>
  <c r="T619" i="37" s="1"/>
  <c r="V1494" i="157"/>
  <c r="T618" i="37" s="1"/>
  <c r="V1493" i="157"/>
  <c r="T617" i="37" s="1"/>
  <c r="V1492" i="157"/>
  <c r="T616" i="37" s="1"/>
  <c r="V1491" i="157"/>
  <c r="T615" i="37" s="1"/>
  <c r="V1490" i="157"/>
  <c r="T614" i="37" s="1"/>
  <c r="V1489" i="157"/>
  <c r="T613" i="37" s="1"/>
  <c r="V1486" i="157"/>
  <c r="T610" i="37" s="1"/>
  <c r="V1485" i="157"/>
  <c r="T609" i="37" s="1"/>
  <c r="V1484" i="157"/>
  <c r="T608" i="37" s="1"/>
  <c r="V1483" i="157"/>
  <c r="T607" i="37" s="1"/>
  <c r="V1481" i="157"/>
  <c r="T605" i="37" s="1"/>
  <c r="V1480" i="157"/>
  <c r="T604" i="37" s="1"/>
  <c r="V1479" i="157"/>
  <c r="T603" i="37" s="1"/>
  <c r="V1478" i="157"/>
  <c r="T602" i="37" s="1"/>
  <c r="V1477" i="157"/>
  <c r="T601" i="37" s="1"/>
  <c r="V1476" i="157"/>
  <c r="T600" i="37" s="1"/>
  <c r="V1475" i="157"/>
  <c r="T599" i="37" s="1"/>
  <c r="V1474" i="157"/>
  <c r="T598" i="37" s="1"/>
  <c r="V1473" i="157"/>
  <c r="T597" i="37" s="1"/>
  <c r="V1472" i="157"/>
  <c r="T596" i="37" s="1"/>
  <c r="V1471" i="157"/>
  <c r="T595" i="37" s="1"/>
  <c r="V1470" i="157"/>
  <c r="T594" i="37" s="1"/>
  <c r="V1469" i="157"/>
  <c r="T593" i="37" s="1"/>
  <c r="V1468" i="157"/>
  <c r="T592" i="37" s="1"/>
  <c r="V1467" i="157"/>
  <c r="T591" i="37" s="1"/>
  <c r="V1466" i="157"/>
  <c r="T590" i="37" s="1"/>
  <c r="V1465" i="157"/>
  <c r="T589" i="37" s="1"/>
  <c r="V1464" i="157"/>
  <c r="T588" i="37" s="1"/>
  <c r="V1462" i="157"/>
  <c r="T586" i="37" s="1"/>
  <c r="V1461" i="157"/>
  <c r="T585" i="37" s="1"/>
  <c r="V1460" i="157"/>
  <c r="T584" i="37" s="1"/>
  <c r="V1459" i="157"/>
  <c r="T583" i="37" s="1"/>
  <c r="V1456" i="157"/>
  <c r="T580" i="37" s="1"/>
  <c r="V1455" i="157"/>
  <c r="T579" i="37" s="1"/>
  <c r="V1449" i="157"/>
  <c r="T573" i="37" s="1"/>
  <c r="V1448" i="157"/>
  <c r="T572" i="37" s="1"/>
  <c r="V1445" i="157"/>
  <c r="T569" i="37" s="1"/>
  <c r="V1444" i="157"/>
  <c r="T568" i="37" s="1"/>
  <c r="V1443" i="157"/>
  <c r="T567" i="37" s="1"/>
  <c r="V1440" i="157"/>
  <c r="T564" i="37" s="1"/>
  <c r="V1439" i="157"/>
  <c r="T563" i="37" s="1"/>
  <c r="V1438" i="157"/>
  <c r="T562" i="37" s="1"/>
  <c r="V1437" i="157"/>
  <c r="T561" i="37" s="1"/>
  <c r="V1436" i="157"/>
  <c r="T560" i="37" s="1"/>
  <c r="V1435" i="157"/>
  <c r="T559" i="37" s="1"/>
  <c r="V1434" i="157"/>
  <c r="T558" i="37" s="1"/>
  <c r="V1433" i="157"/>
  <c r="T557" i="37" s="1"/>
  <c r="V1431" i="157"/>
  <c r="T555" i="37" s="1"/>
  <c r="V1408" i="157"/>
  <c r="V1482" i="157" s="1"/>
  <c r="T606" i="37" s="1"/>
  <c r="V1386" i="157"/>
  <c r="V1377" i="157"/>
  <c r="V1346" i="157"/>
  <c r="T487" i="37" s="1"/>
  <c r="V1345" i="157"/>
  <c r="T486" i="37" s="1"/>
  <c r="V1344" i="157"/>
  <c r="T485" i="37" s="1"/>
  <c r="V1343" i="157"/>
  <c r="T484" i="37" s="1"/>
  <c r="V1342" i="157"/>
  <c r="T483" i="37" s="1"/>
  <c r="V1341" i="157"/>
  <c r="T482" i="37" s="1"/>
  <c r="V1340" i="157"/>
  <c r="T481" i="37" s="1"/>
  <c r="V1338" i="157"/>
  <c r="T479" i="37" s="1"/>
  <c r="V1337" i="157"/>
  <c r="T478" i="37" s="1"/>
  <c r="V1336" i="157"/>
  <c r="T477" i="37" s="1"/>
  <c r="V1335" i="157"/>
  <c r="T476" i="37" s="1"/>
  <c r="V1333" i="157"/>
  <c r="T474" i="37" s="1"/>
  <c r="V1331" i="157"/>
  <c r="T472" i="37" s="1"/>
  <c r="V1330" i="157"/>
  <c r="T471" i="37" s="1"/>
  <c r="V1329" i="157"/>
  <c r="T470" i="37" s="1"/>
  <c r="V1328" i="157"/>
  <c r="T469" i="37" s="1"/>
  <c r="V1327" i="157"/>
  <c r="T468" i="37" s="1"/>
  <c r="V1326" i="157"/>
  <c r="T467" i="37" s="1"/>
  <c r="V1325" i="157"/>
  <c r="T466" i="37" s="1"/>
  <c r="V1324" i="157"/>
  <c r="T465" i="37" s="1"/>
  <c r="V1323" i="157"/>
  <c r="T464" i="37" s="1"/>
  <c r="V1322" i="157"/>
  <c r="T463" i="37" s="1"/>
  <c r="V1321" i="157"/>
  <c r="T462" i="37" s="1"/>
  <c r="V1319" i="157"/>
  <c r="T460" i="37" s="1"/>
  <c r="V1318" i="157"/>
  <c r="T459" i="37" s="1"/>
  <c r="V1317" i="157"/>
  <c r="T458" i="37" s="1"/>
  <c r="V1315" i="157"/>
  <c r="T456" i="37" s="1"/>
  <c r="V1313" i="157"/>
  <c r="T454" i="37" s="1"/>
  <c r="V1312" i="157"/>
  <c r="T453" i="37" s="1"/>
  <c r="V1311" i="157"/>
  <c r="T452" i="37" s="1"/>
  <c r="V1310" i="157"/>
  <c r="T451" i="37" s="1"/>
  <c r="V1307" i="157"/>
  <c r="T448" i="37" s="1"/>
  <c r="V1306" i="157"/>
  <c r="T447" i="37" s="1"/>
  <c r="V1300" i="157"/>
  <c r="T441" i="37" s="1"/>
  <c r="V1299" i="157"/>
  <c r="T440" i="37" s="1"/>
  <c r="V1295" i="157"/>
  <c r="T436" i="37" s="1"/>
  <c r="V1294" i="157"/>
  <c r="T435" i="37" s="1"/>
  <c r="V1293" i="157"/>
  <c r="T434" i="37" s="1"/>
  <c r="V1292" i="157"/>
  <c r="T433" i="37" s="1"/>
  <c r="V1291" i="157"/>
  <c r="T432" i="37" s="1"/>
  <c r="V1290" i="157"/>
  <c r="T431" i="37" s="1"/>
  <c r="V1289" i="157"/>
  <c r="T430" i="37" s="1"/>
  <c r="V1288" i="157"/>
  <c r="T429" i="37" s="1"/>
  <c r="V1287" i="157"/>
  <c r="T428" i="37" s="1"/>
  <c r="V1286" i="157"/>
  <c r="T427" i="37" s="1"/>
  <c r="V1285" i="157"/>
  <c r="T426" i="37" s="1"/>
  <c r="V1283" i="157"/>
  <c r="T424" i="37" s="1"/>
  <c r="V1259" i="157"/>
  <c r="V1334" i="157" s="1"/>
  <c r="T475" i="37" s="1"/>
  <c r="V1236" i="157"/>
  <c r="V1227" i="157"/>
  <c r="V1193" i="157"/>
  <c r="T421" i="37" s="1"/>
  <c r="V1192" i="157"/>
  <c r="T420" i="37" s="1"/>
  <c r="V1191" i="157"/>
  <c r="T419" i="37" s="1"/>
  <c r="V1190" i="157"/>
  <c r="T418" i="37" s="1"/>
  <c r="V1189" i="157"/>
  <c r="T417" i="37" s="1"/>
  <c r="V1188" i="157"/>
  <c r="T416" i="37" s="1"/>
  <c r="V1187" i="157"/>
  <c r="T415" i="37" s="1"/>
  <c r="V1186" i="157"/>
  <c r="T414" i="37" s="1"/>
  <c r="V1184" i="157"/>
  <c r="T412" i="37" s="1"/>
  <c r="V1183" i="157"/>
  <c r="T411" i="37" s="1"/>
  <c r="V1182" i="157"/>
  <c r="T410" i="37" s="1"/>
  <c r="V1181" i="157"/>
  <c r="T409" i="37" s="1"/>
  <c r="V1179" i="157"/>
  <c r="T407" i="37" s="1"/>
  <c r="V1175" i="157"/>
  <c r="T403" i="37" s="1"/>
  <c r="V1174" i="157"/>
  <c r="T402" i="37" s="1"/>
  <c r="V1173" i="157"/>
  <c r="T401" i="37" s="1"/>
  <c r="V1172" i="157"/>
  <c r="T400" i="37" s="1"/>
  <c r="V1171" i="157"/>
  <c r="T399" i="37" s="1"/>
  <c r="V1170" i="157"/>
  <c r="T398" i="37" s="1"/>
  <c r="V1169" i="157"/>
  <c r="T397" i="37" s="1"/>
  <c r="V1168" i="157"/>
  <c r="T396" i="37" s="1"/>
  <c r="V1167" i="157"/>
  <c r="T395" i="37" s="1"/>
  <c r="V1166" i="157"/>
  <c r="T394" i="37" s="1"/>
  <c r="V1165" i="157"/>
  <c r="T393" i="37" s="1"/>
  <c r="V1164" i="157"/>
  <c r="T392" i="37" s="1"/>
  <c r="V1163" i="157"/>
  <c r="T391" i="37" s="1"/>
  <c r="V1162" i="157"/>
  <c r="T390" i="37" s="1"/>
  <c r="V1161" i="157"/>
  <c r="T389" i="37" s="1"/>
  <c r="V1160" i="157"/>
  <c r="T388" i="37" s="1"/>
  <c r="V1159" i="157"/>
  <c r="T387" i="37" s="1"/>
  <c r="V1157" i="157"/>
  <c r="T385" i="37" s="1"/>
  <c r="V1156" i="157"/>
  <c r="T384" i="37" s="1"/>
  <c r="V1155" i="157"/>
  <c r="T383" i="37" s="1"/>
  <c r="V1154" i="157"/>
  <c r="T382" i="37" s="1"/>
  <c r="V1151" i="157"/>
  <c r="T379" i="37" s="1"/>
  <c r="V1145" i="157"/>
  <c r="T373" i="37" s="1"/>
  <c r="V1139" i="157"/>
  <c r="T367" i="37" s="1"/>
  <c r="V1138" i="157"/>
  <c r="T366" i="37" s="1"/>
  <c r="V1137" i="157"/>
  <c r="T365" i="37" s="1"/>
  <c r="V1136" i="157"/>
  <c r="T364" i="37" s="1"/>
  <c r="V1135" i="157"/>
  <c r="T363" i="37" s="1"/>
  <c r="V1134" i="157"/>
  <c r="T362" i="37" s="1"/>
  <c r="V1133" i="157"/>
  <c r="T361" i="37" s="1"/>
  <c r="V1131" i="157"/>
  <c r="T359" i="37" s="1"/>
  <c r="V1129" i="157"/>
  <c r="T357" i="37" s="1"/>
  <c r="V1128" i="157"/>
  <c r="T356" i="37" s="1"/>
  <c r="V1126" i="157"/>
  <c r="T354" i="37" s="1"/>
  <c r="V1125" i="157"/>
  <c r="T353" i="37" s="1"/>
  <c r="V1109" i="157"/>
  <c r="V1080" i="157"/>
  <c r="V1071" i="157"/>
  <c r="V1022" i="157"/>
  <c r="V991" i="157"/>
  <c r="V983" i="157"/>
  <c r="V933" i="157"/>
  <c r="T214" i="37" s="1"/>
  <c r="V919" i="157"/>
  <c r="T200" i="37" s="1"/>
  <c r="V917" i="157"/>
  <c r="T198" i="37" s="1"/>
  <c r="V915" i="157"/>
  <c r="T196" i="37" s="1"/>
  <c r="V884" i="157"/>
  <c r="V885" i="157" s="1"/>
  <c r="V887" i="157" s="1"/>
  <c r="V869" i="157"/>
  <c r="T166" i="37" s="1"/>
  <c r="V868" i="157"/>
  <c r="T165" i="37" s="1"/>
  <c r="V867" i="157"/>
  <c r="T164" i="37" s="1"/>
  <c r="V866" i="157"/>
  <c r="T163" i="37" s="1"/>
  <c r="V865" i="157"/>
  <c r="T162" i="37" s="1"/>
  <c r="V864" i="157"/>
  <c r="T161" i="37" s="1"/>
  <c r="V857" i="157"/>
  <c r="T154" i="37" s="1"/>
  <c r="V854" i="157"/>
  <c r="T151" i="37" s="1"/>
  <c r="V853" i="157"/>
  <c r="T150" i="37" s="1"/>
  <c r="V839" i="157"/>
  <c r="T136" i="37" s="1"/>
  <c r="V838" i="157"/>
  <c r="T135" i="37" s="1"/>
  <c r="V837" i="157"/>
  <c r="T134" i="37" s="1"/>
  <c r="V836" i="157"/>
  <c r="T133" i="37" s="1"/>
  <c r="V835" i="157"/>
  <c r="T132" i="37" s="1"/>
  <c r="V834" i="157"/>
  <c r="T131" i="37" s="1"/>
  <c r="V833" i="157"/>
  <c r="T130" i="37" s="1"/>
  <c r="V832" i="157"/>
  <c r="T129" i="37" s="1"/>
  <c r="V831" i="157"/>
  <c r="T128" i="37" s="1"/>
  <c r="V830" i="157"/>
  <c r="T127" i="37" s="1"/>
  <c r="V829" i="157"/>
  <c r="T126" i="37" s="1"/>
  <c r="V828" i="157"/>
  <c r="T125" i="37" s="1"/>
  <c r="V827" i="157"/>
  <c r="T124" i="37" s="1"/>
  <c r="V826" i="157"/>
  <c r="T123" i="37" s="1"/>
  <c r="V824" i="157"/>
  <c r="T121" i="37" s="1"/>
  <c r="V823" i="157"/>
  <c r="T120" i="37" s="1"/>
  <c r="V822" i="157"/>
  <c r="T119" i="37" s="1"/>
  <c r="V821" i="157"/>
  <c r="T118" i="37" s="1"/>
  <c r="V818" i="157"/>
  <c r="T115" i="37" s="1"/>
  <c r="V817" i="157"/>
  <c r="T114" i="37" s="1"/>
  <c r="V811" i="157"/>
  <c r="T108" i="37" s="1"/>
  <c r="V807" i="157"/>
  <c r="T104" i="37" s="1"/>
  <c r="V806" i="157"/>
  <c r="T103" i="37" s="1"/>
  <c r="V805" i="157"/>
  <c r="T102" i="37" s="1"/>
  <c r="V800" i="157"/>
  <c r="T97" i="37" s="1"/>
  <c r="V799" i="157"/>
  <c r="T96" i="37" s="1"/>
  <c r="V798" i="157"/>
  <c r="T95" i="37" s="1"/>
  <c r="V797" i="157"/>
  <c r="T94" i="37" s="1"/>
  <c r="V796" i="157"/>
  <c r="T93" i="37" s="1"/>
  <c r="V795" i="157"/>
  <c r="T92" i="37" s="1"/>
  <c r="V794" i="157"/>
  <c r="T91" i="37" s="1"/>
  <c r="V793" i="157"/>
  <c r="T90" i="37" s="1"/>
  <c r="V792" i="157"/>
  <c r="T89" i="37" s="1"/>
  <c r="V791" i="157"/>
  <c r="T88" i="37" s="1"/>
  <c r="V788" i="157"/>
  <c r="V782" i="157"/>
  <c r="V781" i="157"/>
  <c r="V756" i="157"/>
  <c r="V735" i="157"/>
  <c r="V726" i="157"/>
  <c r="V685" i="157"/>
  <c r="V662" i="157"/>
  <c r="V653" i="157"/>
  <c r="V623" i="157"/>
  <c r="V615" i="157"/>
  <c r="V616" i="157" s="1"/>
  <c r="V591" i="157"/>
  <c r="V570" i="157"/>
  <c r="V561" i="157"/>
  <c r="V539" i="157"/>
  <c r="V540" i="157" s="1"/>
  <c r="V408" i="157"/>
  <c r="V403" i="157"/>
  <c r="V369" i="157"/>
  <c r="V376" i="157" s="1"/>
  <c r="V310" i="157"/>
  <c r="V269" i="157"/>
  <c r="V260" i="157"/>
  <c r="V203" i="157"/>
  <c r="V177" i="157"/>
  <c r="V168" i="157"/>
  <c r="V103" i="157"/>
  <c r="V65" i="157"/>
  <c r="U3489" i="156"/>
  <c r="T1204" i="37" s="1"/>
  <c r="U3488" i="156"/>
  <c r="T1203" i="37" s="1"/>
  <c r="U3487" i="156"/>
  <c r="T1202" i="37" s="1"/>
  <c r="U3486" i="156"/>
  <c r="T1201" i="37" s="1"/>
  <c r="U3485" i="156"/>
  <c r="T1200" i="37" s="1"/>
  <c r="U3484" i="156"/>
  <c r="T1199" i="37" s="1"/>
  <c r="U3483" i="156"/>
  <c r="T1198" i="37" s="1"/>
  <c r="U3481" i="156"/>
  <c r="T1196" i="37" s="1"/>
  <c r="U3480" i="156"/>
  <c r="T1195" i="37" s="1"/>
  <c r="U3479" i="156"/>
  <c r="T1194" i="37" s="1"/>
  <c r="U3478" i="156"/>
  <c r="T1193" i="37" s="1"/>
  <c r="U3476" i="156"/>
  <c r="T1191" i="37" s="1"/>
  <c r="U3475" i="156"/>
  <c r="T1190" i="37" s="1"/>
  <c r="U3474" i="156"/>
  <c r="T1189" i="37" s="1"/>
  <c r="U3473" i="156"/>
  <c r="T1188" i="37" s="1"/>
  <c r="U3472" i="156"/>
  <c r="T1187" i="37" s="1"/>
  <c r="U3471" i="156"/>
  <c r="T1186" i="37" s="1"/>
  <c r="U3470" i="156"/>
  <c r="T1185" i="37" s="1"/>
  <c r="U3469" i="156"/>
  <c r="T1184" i="37" s="1"/>
  <c r="U3468" i="156"/>
  <c r="T1183" i="37" s="1"/>
  <c r="U3467" i="156"/>
  <c r="T1182" i="37" s="1"/>
  <c r="U3466" i="156"/>
  <c r="T1181" i="37" s="1"/>
  <c r="U3465" i="156"/>
  <c r="T1180" i="37" s="1"/>
  <c r="U3464" i="156"/>
  <c r="T1179" i="37" s="1"/>
  <c r="U3463" i="156"/>
  <c r="T1178" i="37" s="1"/>
  <c r="U3462" i="156"/>
  <c r="T1177" i="37" s="1"/>
  <c r="U3461" i="156"/>
  <c r="T1176" i="37" s="1"/>
  <c r="U3460" i="156"/>
  <c r="T1175" i="37" s="1"/>
  <c r="U3459" i="156"/>
  <c r="T1174" i="37" s="1"/>
  <c r="U3457" i="156"/>
  <c r="T1172" i="37" s="1"/>
  <c r="U3456" i="156"/>
  <c r="T1171" i="37" s="1"/>
  <c r="U3455" i="156"/>
  <c r="T1170" i="37" s="1"/>
  <c r="U3454" i="156"/>
  <c r="T1169" i="37" s="1"/>
  <c r="U3451" i="156"/>
  <c r="T1166" i="37" s="1"/>
  <c r="U3450" i="156"/>
  <c r="T1165" i="37" s="1"/>
  <c r="U3444" i="156"/>
  <c r="T1159" i="37" s="1"/>
  <c r="U3443" i="156"/>
  <c r="T1158" i="37" s="1"/>
  <c r="U3440" i="156"/>
  <c r="T1155" i="37" s="1"/>
  <c r="U3439" i="156"/>
  <c r="T1154" i="37" s="1"/>
  <c r="U3438" i="156"/>
  <c r="T1153" i="37" s="1"/>
  <c r="U3434" i="156"/>
  <c r="T1149" i="37" s="1"/>
  <c r="U3433" i="156"/>
  <c r="T1148" i="37" s="1"/>
  <c r="U3432" i="156"/>
  <c r="T1147" i="37" s="1"/>
  <c r="U3431" i="156"/>
  <c r="T1146" i="37" s="1"/>
  <c r="U3430" i="156"/>
  <c r="T1145" i="37" s="1"/>
  <c r="U3429" i="156"/>
  <c r="T1144" i="37" s="1"/>
  <c r="U3428" i="156"/>
  <c r="T1143" i="37" s="1"/>
  <c r="U3427" i="156"/>
  <c r="T1142" i="37" s="1"/>
  <c r="U3425" i="156"/>
  <c r="T1140" i="37" s="1"/>
  <c r="U3404" i="156"/>
  <c r="U3387" i="156"/>
  <c r="U3330" i="156"/>
  <c r="U3307" i="156"/>
  <c r="U3298" i="156"/>
  <c r="U3272" i="156"/>
  <c r="T749" i="37" s="1"/>
  <c r="U3271" i="156"/>
  <c r="T748" i="37" s="1"/>
  <c r="U3270" i="156"/>
  <c r="T747" i="37" s="1"/>
  <c r="U3269" i="156"/>
  <c r="T746" i="37" s="1"/>
  <c r="U3268" i="156"/>
  <c r="T745" i="37" s="1"/>
  <c r="U3267" i="156"/>
  <c r="T744" i="37" s="1"/>
  <c r="U3265" i="156"/>
  <c r="T742" i="37" s="1"/>
  <c r="U3264" i="156"/>
  <c r="T741" i="37" s="1"/>
  <c r="U3263" i="156"/>
  <c r="T740" i="37" s="1"/>
  <c r="U3262" i="156"/>
  <c r="T739" i="37" s="1"/>
  <c r="U3260" i="156"/>
  <c r="T737" i="37" s="1"/>
  <c r="U3259" i="156"/>
  <c r="T736" i="37" s="1"/>
  <c r="U3258" i="156"/>
  <c r="T735" i="37" s="1"/>
  <c r="U3257" i="156"/>
  <c r="T734" i="37" s="1"/>
  <c r="U3256" i="156"/>
  <c r="T733" i="37" s="1"/>
  <c r="U3255" i="156"/>
  <c r="T732" i="37" s="1"/>
  <c r="U3254" i="156"/>
  <c r="T731" i="37" s="1"/>
  <c r="U3253" i="156"/>
  <c r="T730" i="37" s="1"/>
  <c r="U3252" i="156"/>
  <c r="T729" i="37" s="1"/>
  <c r="U3251" i="156"/>
  <c r="T728" i="37" s="1"/>
  <c r="U3250" i="156"/>
  <c r="T727" i="37" s="1"/>
  <c r="U3249" i="156"/>
  <c r="T726" i="37" s="1"/>
  <c r="U3248" i="156"/>
  <c r="T725" i="37" s="1"/>
  <c r="U3247" i="156"/>
  <c r="T724" i="37" s="1"/>
  <c r="U3246" i="156"/>
  <c r="T723" i="37" s="1"/>
  <c r="U3245" i="156"/>
  <c r="T722" i="37" s="1"/>
  <c r="U3244" i="156"/>
  <c r="T721" i="37" s="1"/>
  <c r="U3243" i="156"/>
  <c r="T720" i="37" s="1"/>
  <c r="U3241" i="156"/>
  <c r="T718" i="37" s="1"/>
  <c r="U3240" i="156"/>
  <c r="T717" i="37" s="1"/>
  <c r="U3239" i="156"/>
  <c r="T716" i="37" s="1"/>
  <c r="U3238" i="156"/>
  <c r="T715" i="37" s="1"/>
  <c r="U3235" i="156"/>
  <c r="T712" i="37" s="1"/>
  <c r="U3234" i="156"/>
  <c r="T711" i="37" s="1"/>
  <c r="U3228" i="156"/>
  <c r="T705" i="37" s="1"/>
  <c r="U3227" i="156"/>
  <c r="T704" i="37" s="1"/>
  <c r="U3224" i="156"/>
  <c r="T701" i="37" s="1"/>
  <c r="U3223" i="156"/>
  <c r="T700" i="37" s="1"/>
  <c r="U3222" i="156"/>
  <c r="T699" i="37" s="1"/>
  <c r="U3221" i="156"/>
  <c r="T698" i="37" s="1"/>
  <c r="U3220" i="156"/>
  <c r="T697" i="37" s="1"/>
  <c r="U3219" i="156"/>
  <c r="T696" i="37" s="1"/>
  <c r="U3218" i="156"/>
  <c r="T695" i="37" s="1"/>
  <c r="U3217" i="156"/>
  <c r="T694" i="37" s="1"/>
  <c r="U3216" i="156"/>
  <c r="T693" i="37" s="1"/>
  <c r="U3215" i="156"/>
  <c r="T692" i="37" s="1"/>
  <c r="U3214" i="156"/>
  <c r="T691" i="37" s="1"/>
  <c r="U3212" i="156"/>
  <c r="T689" i="37" s="1"/>
  <c r="U3194" i="156"/>
  <c r="U3261" i="156" s="1"/>
  <c r="T738" i="37" s="1"/>
  <c r="U3173" i="156"/>
  <c r="U3164" i="156"/>
  <c r="U3130" i="156"/>
  <c r="T686" i="37" s="1"/>
  <c r="U3129" i="156"/>
  <c r="T685" i="37" s="1"/>
  <c r="U3128" i="156"/>
  <c r="T684" i="37" s="1"/>
  <c r="U3127" i="156"/>
  <c r="T683" i="37" s="1"/>
  <c r="U3126" i="156"/>
  <c r="T682" i="37" s="1"/>
  <c r="U3125" i="156"/>
  <c r="T681" i="37" s="1"/>
  <c r="U3124" i="156"/>
  <c r="T680" i="37" s="1"/>
  <c r="U3122" i="156"/>
  <c r="T678" i="37" s="1"/>
  <c r="U3121" i="156"/>
  <c r="T677" i="37" s="1"/>
  <c r="U3120" i="156"/>
  <c r="T676" i="37" s="1"/>
  <c r="U3119" i="156"/>
  <c r="T675" i="37" s="1"/>
  <c r="U3117" i="156"/>
  <c r="T673" i="37" s="1"/>
  <c r="U3116" i="156"/>
  <c r="T672" i="37" s="1"/>
  <c r="U3115" i="156"/>
  <c r="T671" i="37" s="1"/>
  <c r="U3114" i="156"/>
  <c r="T670" i="37" s="1"/>
  <c r="U3113" i="156"/>
  <c r="T669" i="37" s="1"/>
  <c r="U3112" i="156"/>
  <c r="T668" i="37" s="1"/>
  <c r="U3111" i="156"/>
  <c r="T667" i="37" s="1"/>
  <c r="U3110" i="156"/>
  <c r="T666" i="37" s="1"/>
  <c r="U3109" i="156"/>
  <c r="T665" i="37" s="1"/>
  <c r="U3108" i="156"/>
  <c r="T664" i="37" s="1"/>
  <c r="U3107" i="156"/>
  <c r="T663" i="37" s="1"/>
  <c r="U3106" i="156"/>
  <c r="T662" i="37" s="1"/>
  <c r="U3105" i="156"/>
  <c r="T661" i="37" s="1"/>
  <c r="U3104" i="156"/>
  <c r="T660" i="37" s="1"/>
  <c r="U3103" i="156"/>
  <c r="T659" i="37" s="1"/>
  <c r="U3102" i="156"/>
  <c r="T658" i="37" s="1"/>
  <c r="U3101" i="156"/>
  <c r="T657" i="37" s="1"/>
  <c r="U3100" i="156"/>
  <c r="T656" i="37" s="1"/>
  <c r="T1294" i="37" s="1"/>
  <c r="U3099" i="156"/>
  <c r="T655" i="37" s="1"/>
  <c r="U3097" i="156"/>
  <c r="T653" i="37" s="1"/>
  <c r="T1291" i="37" s="1"/>
  <c r="U3096" i="156"/>
  <c r="T652" i="37" s="1"/>
  <c r="U3095" i="156"/>
  <c r="T651" i="37" s="1"/>
  <c r="U3094" i="156"/>
  <c r="T650" i="37" s="1"/>
  <c r="U3093" i="156"/>
  <c r="T649" i="37" s="1"/>
  <c r="U3090" i="156"/>
  <c r="T646" i="37" s="1"/>
  <c r="U3089" i="156"/>
  <c r="T645" i="37" s="1"/>
  <c r="U3083" i="156"/>
  <c r="T639" i="37" s="1"/>
  <c r="U3082" i="156"/>
  <c r="T638" i="37" s="1"/>
  <c r="U3077" i="156"/>
  <c r="T633" i="37" s="1"/>
  <c r="U3076" i="156"/>
  <c r="T632" i="37" s="1"/>
  <c r="U3075" i="156"/>
  <c r="T631" i="37" s="1"/>
  <c r="U3074" i="156"/>
  <c r="T630" i="37" s="1"/>
  <c r="U3073" i="156"/>
  <c r="T629" i="37" s="1"/>
  <c r="U3072" i="156"/>
  <c r="T628" i="37" s="1"/>
  <c r="U3071" i="156"/>
  <c r="T627" i="37" s="1"/>
  <c r="U3070" i="156"/>
  <c r="T626" i="37" s="1"/>
  <c r="U3069" i="156"/>
  <c r="T625" i="37" s="1"/>
  <c r="U3068" i="156"/>
  <c r="T624" i="37" s="1"/>
  <c r="U3067" i="156"/>
  <c r="T623" i="37" s="1"/>
  <c r="U3066" i="156"/>
  <c r="T622" i="37" s="1"/>
  <c r="U3040" i="156"/>
  <c r="U3118" i="156" s="1"/>
  <c r="T674" i="37" s="1"/>
  <c r="U3015" i="156"/>
  <c r="U3005" i="156"/>
  <c r="U2970" i="156"/>
  <c r="T552" i="37" s="1"/>
  <c r="U2969" i="156"/>
  <c r="T551" i="37" s="1"/>
  <c r="U2968" i="156"/>
  <c r="T550" i="37" s="1"/>
  <c r="U2967" i="156"/>
  <c r="T549" i="37" s="1"/>
  <c r="U2966" i="156"/>
  <c r="T548" i="37" s="1"/>
  <c r="U2965" i="156"/>
  <c r="T547" i="37" s="1"/>
  <c r="U2964" i="156"/>
  <c r="T546" i="37" s="1"/>
  <c r="U2963" i="156"/>
  <c r="T545" i="37" s="1"/>
  <c r="U2961" i="156"/>
  <c r="T543" i="37" s="1"/>
  <c r="U2960" i="156"/>
  <c r="T542" i="37" s="1"/>
  <c r="U2959" i="156"/>
  <c r="T541" i="37" s="1"/>
  <c r="U2958" i="156"/>
  <c r="T540" i="37" s="1"/>
  <c r="U2956" i="156"/>
  <c r="T538" i="37" s="1"/>
  <c r="U2955" i="156"/>
  <c r="T537" i="37" s="1"/>
  <c r="U2954" i="156"/>
  <c r="T536" i="37" s="1"/>
  <c r="U2953" i="156"/>
  <c r="T535" i="37" s="1"/>
  <c r="U2952" i="156"/>
  <c r="T534" i="37" s="1"/>
  <c r="U2951" i="156"/>
  <c r="T533" i="37" s="1"/>
  <c r="U2950" i="156"/>
  <c r="T532" i="37" s="1"/>
  <c r="U2949" i="156"/>
  <c r="T531" i="37" s="1"/>
  <c r="U2948" i="156"/>
  <c r="T530" i="37" s="1"/>
  <c r="U2947" i="156"/>
  <c r="T529" i="37" s="1"/>
  <c r="U2946" i="156"/>
  <c r="T528" i="37" s="1"/>
  <c r="U2945" i="156"/>
  <c r="T527" i="37" s="1"/>
  <c r="U2944" i="156"/>
  <c r="T526" i="37" s="1"/>
  <c r="U2943" i="156"/>
  <c r="T525" i="37" s="1"/>
  <c r="U2942" i="156"/>
  <c r="T524" i="37" s="1"/>
  <c r="U2941" i="156"/>
  <c r="T523" i="37" s="1"/>
  <c r="U2940" i="156"/>
  <c r="T522" i="37" s="1"/>
  <c r="U2938" i="156"/>
  <c r="T520" i="37" s="1"/>
  <c r="U2937" i="156"/>
  <c r="T519" i="37" s="1"/>
  <c r="U2936" i="156"/>
  <c r="T518" i="37" s="1"/>
  <c r="U2935" i="156"/>
  <c r="T517" i="37" s="1"/>
  <c r="U2932" i="156"/>
  <c r="T514" i="37" s="1"/>
  <c r="U2931" i="156"/>
  <c r="T513" i="37" s="1"/>
  <c r="U2925" i="156"/>
  <c r="T507" i="37" s="1"/>
  <c r="U2924" i="156"/>
  <c r="T506" i="37" s="1"/>
  <c r="U2920" i="156"/>
  <c r="T502" i="37" s="1"/>
  <c r="U2919" i="156"/>
  <c r="T501" i="37" s="1"/>
  <c r="U2918" i="156"/>
  <c r="T500" i="37" s="1"/>
  <c r="U2917" i="156"/>
  <c r="T499" i="37" s="1"/>
  <c r="U2916" i="156"/>
  <c r="T498" i="37" s="1"/>
  <c r="U2915" i="156"/>
  <c r="T497" i="37" s="1"/>
  <c r="U2914" i="156"/>
  <c r="T496" i="37" s="1"/>
  <c r="U2913" i="156"/>
  <c r="T495" i="37" s="1"/>
  <c r="U2912" i="156"/>
  <c r="T494" i="37" s="1"/>
  <c r="U2911" i="156"/>
  <c r="T493" i="37" s="1"/>
  <c r="U2910" i="156"/>
  <c r="T492" i="37" s="1"/>
  <c r="U2908" i="156"/>
  <c r="T490" i="37" s="1"/>
  <c r="U2882" i="156"/>
  <c r="U2957" i="156" s="1"/>
  <c r="T539" i="37" s="1"/>
  <c r="U2860" i="156"/>
  <c r="U2851" i="156"/>
  <c r="U2817" i="156"/>
  <c r="T350" i="37" s="1"/>
  <c r="U2816" i="156"/>
  <c r="T349" i="37" s="1"/>
  <c r="U2815" i="156"/>
  <c r="T348" i="37" s="1"/>
  <c r="U2814" i="156"/>
  <c r="T347" i="37" s="1"/>
  <c r="U2813" i="156"/>
  <c r="T346" i="37" s="1"/>
  <c r="U2809" i="156"/>
  <c r="T342" i="37" s="1"/>
  <c r="U2807" i="156"/>
  <c r="T340" i="37" s="1"/>
  <c r="U2803" i="156"/>
  <c r="T336" i="37" s="1"/>
  <c r="U2798" i="156"/>
  <c r="T331" i="37" s="1"/>
  <c r="U2790" i="156"/>
  <c r="T323" i="37" s="1"/>
  <c r="U2789" i="156"/>
  <c r="T322" i="37" s="1"/>
  <c r="U2788" i="156"/>
  <c r="T321" i="37" s="1"/>
  <c r="U2787" i="156"/>
  <c r="T320" i="37" s="1"/>
  <c r="U2785" i="156"/>
  <c r="T318" i="37" s="1"/>
  <c r="U2784" i="156"/>
  <c r="T317" i="37" s="1"/>
  <c r="U2782" i="156"/>
  <c r="T315" i="37" s="1"/>
  <c r="U2779" i="156"/>
  <c r="T312" i="37" s="1"/>
  <c r="U2773" i="156"/>
  <c r="T306" i="37" s="1"/>
  <c r="U2760" i="156"/>
  <c r="T293" i="37" s="1"/>
  <c r="U2759" i="156"/>
  <c r="T292" i="37" s="1"/>
  <c r="U2757" i="156"/>
  <c r="T290" i="37" s="1"/>
  <c r="U2739" i="156"/>
  <c r="U2805" i="156" s="1"/>
  <c r="T338" i="37" s="1"/>
  <c r="U2715" i="156"/>
  <c r="U2707" i="156"/>
  <c r="U2672" i="156"/>
  <c r="T85" i="37" s="1"/>
  <c r="U2668" i="156"/>
  <c r="T81" i="37" s="1"/>
  <c r="U2667" i="156"/>
  <c r="T80" i="37" s="1"/>
  <c r="U2666" i="156"/>
  <c r="T79" i="37" s="1"/>
  <c r="U2665" i="156"/>
  <c r="T78" i="37" s="1"/>
  <c r="U2660" i="156"/>
  <c r="T73" i="37" s="1"/>
  <c r="U2658" i="156"/>
  <c r="T71" i="37" s="1"/>
  <c r="U2655" i="156"/>
  <c r="T68" i="37" s="1"/>
  <c r="U2654" i="156"/>
  <c r="T67" i="37" s="1"/>
  <c r="T63" i="37"/>
  <c r="U2644" i="156"/>
  <c r="T57" i="37" s="1"/>
  <c r="U2635" i="156"/>
  <c r="T48" i="37" s="1"/>
  <c r="U2634" i="156"/>
  <c r="T47" i="37" s="1"/>
  <c r="U2633" i="156"/>
  <c r="T46" i="37" s="1"/>
  <c r="U2632" i="156"/>
  <c r="T45" i="37" s="1"/>
  <c r="U2630" i="156"/>
  <c r="T43" i="37" s="1"/>
  <c r="U2629" i="156"/>
  <c r="T42" i="37" s="1"/>
  <c r="U2628" i="156"/>
  <c r="T41" i="37" s="1"/>
  <c r="U2627" i="156"/>
  <c r="T40" i="37" s="1"/>
  <c r="T37" i="37"/>
  <c r="U2623" i="156"/>
  <c r="T36" i="37" s="1"/>
  <c r="U2617" i="156"/>
  <c r="T30" i="37" s="1"/>
  <c r="U2600" i="156"/>
  <c r="T13" i="37" s="1"/>
  <c r="U2599" i="156"/>
  <c r="T12" i="37" s="1"/>
  <c r="U2598" i="156"/>
  <c r="T11" i="37" s="1"/>
  <c r="U2597" i="156"/>
  <c r="T10" i="37" s="1"/>
  <c r="U2582" i="156"/>
  <c r="U2577" i="156"/>
  <c r="U2570" i="156"/>
  <c r="U2558" i="156"/>
  <c r="U2550" i="156"/>
  <c r="U2551" i="156" s="1"/>
  <c r="U2540" i="156"/>
  <c r="U2541" i="156" s="1"/>
  <c r="U2532" i="156"/>
  <c r="U2533" i="156" s="1"/>
  <c r="U2522" i="156"/>
  <c r="U2514" i="156"/>
  <c r="U2515" i="156" s="1"/>
  <c r="U2508" i="156"/>
  <c r="U2509" i="156" s="1"/>
  <c r="U2492" i="156"/>
  <c r="U2493" i="156" s="1"/>
  <c r="U2483" i="156"/>
  <c r="U2484" i="156" s="1"/>
  <c r="U2468" i="156"/>
  <c r="U2460" i="156"/>
  <c r="U2461" i="156" s="1"/>
  <c r="U2442" i="156"/>
  <c r="U2447" i="156" s="1"/>
  <c r="U2414" i="156"/>
  <c r="U2415" i="156" s="1"/>
  <c r="U2399" i="156"/>
  <c r="U2400" i="156" s="1"/>
  <c r="U2390" i="156"/>
  <c r="U2380" i="156"/>
  <c r="U2381" i="156" s="1"/>
  <c r="U2365" i="156"/>
  <c r="U2366" i="156" s="1"/>
  <c r="U2357" i="156"/>
  <c r="U2358" i="156" s="1"/>
  <c r="U2318" i="156"/>
  <c r="U2323" i="156" s="1"/>
  <c r="U2305" i="156"/>
  <c r="U2306" i="156" s="1"/>
  <c r="U2279" i="156"/>
  <c r="U2280" i="156" s="1"/>
  <c r="U2271" i="156"/>
  <c r="U2272" i="156" s="1"/>
  <c r="U2246" i="156"/>
  <c r="U2252" i="156" s="1"/>
  <c r="U2238" i="156"/>
  <c r="U2239" i="156" s="1"/>
  <c r="U2222" i="156"/>
  <c r="U2223" i="156" s="1"/>
  <c r="U2206" i="156"/>
  <c r="U2196" i="156"/>
  <c r="U2188" i="156"/>
  <c r="U2164" i="156"/>
  <c r="U2156" i="156"/>
  <c r="U2129" i="156"/>
  <c r="U2135" i="156" s="1"/>
  <c r="U2099" i="156"/>
  <c r="U2075" i="156"/>
  <c r="U2067" i="156"/>
  <c r="U2023" i="156"/>
  <c r="U1973" i="156"/>
  <c r="U1965" i="156"/>
  <c r="U1922" i="156"/>
  <c r="U1880" i="156"/>
  <c r="U1875" i="156"/>
  <c r="U1858" i="156"/>
  <c r="U1859" i="156" s="1"/>
  <c r="U1805" i="156"/>
  <c r="U1800" i="156"/>
  <c r="U1752" i="156"/>
  <c r="U1747" i="156"/>
  <c r="U1696" i="156"/>
  <c r="U1691" i="156"/>
  <c r="U1674" i="156"/>
  <c r="U1675" i="156" s="1"/>
  <c r="U1660" i="156"/>
  <c r="U1661" i="156" s="1"/>
  <c r="U1646" i="156"/>
  <c r="U1647" i="156" s="1"/>
  <c r="U1622" i="156"/>
  <c r="U1596" i="156"/>
  <c r="U1557" i="156"/>
  <c r="U1533" i="156"/>
  <c r="U1525" i="156"/>
  <c r="U1490" i="156"/>
  <c r="U1461" i="156"/>
  <c r="U1418" i="156"/>
  <c r="U1392" i="156"/>
  <c r="U1343" i="156"/>
  <c r="U1304" i="156"/>
  <c r="U1296" i="156"/>
  <c r="U1259" i="156"/>
  <c r="U1235" i="156"/>
  <c r="U1227" i="156"/>
  <c r="U1192" i="156"/>
  <c r="U1164" i="156"/>
  <c r="U1126" i="156"/>
  <c r="U1133" i="156" s="1"/>
  <c r="U1058" i="156"/>
  <c r="U1053" i="156"/>
  <c r="U996" i="156"/>
  <c r="U991" i="156"/>
  <c r="U957" i="156"/>
  <c r="U970" i="156" s="1"/>
  <c r="U910" i="156"/>
  <c r="U866" i="156"/>
  <c r="U858" i="156"/>
  <c r="U823" i="156"/>
  <c r="T1251" i="37" s="1"/>
  <c r="U821" i="156"/>
  <c r="T1249" i="37" s="1"/>
  <c r="U820" i="156"/>
  <c r="T1248" i="37" s="1"/>
  <c r="U819" i="156"/>
  <c r="T1247" i="37" s="1"/>
  <c r="T1334" i="37" s="1"/>
  <c r="U818" i="156"/>
  <c r="T1246" i="37" s="1"/>
  <c r="U813" i="156"/>
  <c r="T1241" i="37" s="1"/>
  <c r="U809" i="156"/>
  <c r="T1237" i="37" s="1"/>
  <c r="U808" i="156"/>
  <c r="T1236" i="37" s="1"/>
  <c r="U804" i="156"/>
  <c r="T1232" i="37" s="1"/>
  <c r="U794" i="156"/>
  <c r="T1222" i="37" s="1"/>
  <c r="U785" i="156"/>
  <c r="T1213" i="37" s="1"/>
  <c r="U782" i="156"/>
  <c r="T1210" i="37" s="1"/>
  <c r="U781" i="156"/>
  <c r="T1209" i="37" s="1"/>
  <c r="U780" i="156"/>
  <c r="T1208" i="37" s="1"/>
  <c r="U779" i="156"/>
  <c r="T1207" i="37" s="1"/>
  <c r="U766" i="156"/>
  <c r="U776" i="156" s="1"/>
  <c r="U741" i="156"/>
  <c r="U732" i="156"/>
  <c r="U733" i="156" s="1"/>
  <c r="U712" i="156"/>
  <c r="U714" i="156" s="1"/>
  <c r="U667" i="156"/>
  <c r="U661" i="156"/>
  <c r="U644" i="156"/>
  <c r="U650" i="156" s="1"/>
  <c r="U620" i="156"/>
  <c r="U621" i="156" s="1"/>
  <c r="U606" i="156"/>
  <c r="U607" i="156" s="1"/>
  <c r="U587" i="156"/>
  <c r="U593" i="156" s="1"/>
  <c r="U553" i="156"/>
  <c r="U560" i="156" s="1"/>
  <c r="U465" i="156"/>
  <c r="U479" i="156" s="1"/>
  <c r="U342" i="156"/>
  <c r="U357" i="156" s="1"/>
  <c r="U258" i="156"/>
  <c r="U276" i="156" s="1"/>
  <c r="U182" i="156"/>
  <c r="U191" i="156" s="1"/>
  <c r="U105" i="156"/>
  <c r="U138" i="156" s="1"/>
  <c r="T1284" i="37" l="1"/>
  <c r="U2571" i="156"/>
  <c r="T116" i="46"/>
  <c r="T258" i="37" s="1"/>
  <c r="T1318" i="37"/>
  <c r="S124" i="57"/>
  <c r="T982" i="37" s="1"/>
  <c r="S51" i="57"/>
  <c r="S115" i="57"/>
  <c r="T973" i="37" s="1"/>
  <c r="T48" i="46"/>
  <c r="V2179" i="157"/>
  <c r="V2212" i="157" s="1"/>
  <c r="V855" i="157"/>
  <c r="T152" i="37" s="1"/>
  <c r="T1308" i="37"/>
  <c r="U990" i="156"/>
  <c r="U1026" i="156" s="1"/>
  <c r="U1034" i="156" s="1"/>
  <c r="U2155" i="156"/>
  <c r="V725" i="157"/>
  <c r="V1180" i="157"/>
  <c r="T408" i="37" s="1"/>
  <c r="T1336" i="37"/>
  <c r="V937" i="157"/>
  <c r="T218" i="37" s="1"/>
  <c r="V259" i="157"/>
  <c r="V315" i="157" s="1"/>
  <c r="V334" i="157" s="1"/>
  <c r="V982" i="157"/>
  <c r="V1376" i="157"/>
  <c r="V1413" i="157" s="1"/>
  <c r="V1226" i="157"/>
  <c r="V1305" i="157"/>
  <c r="T446" i="37" s="1"/>
  <c r="V1314" i="157"/>
  <c r="T455" i="37" s="1"/>
  <c r="V1609" i="157"/>
  <c r="T773" i="37" s="1"/>
  <c r="V1963" i="157"/>
  <c r="T918" i="37" s="1"/>
  <c r="V167" i="157"/>
  <c r="V1618" i="157"/>
  <c r="T782" i="37" s="1"/>
  <c r="V1797" i="157"/>
  <c r="T840" i="37" s="1"/>
  <c r="V2240" i="157"/>
  <c r="T1099" i="37" s="1"/>
  <c r="T168" i="37"/>
  <c r="V560" i="157"/>
  <c r="V816" i="157"/>
  <c r="T113" i="37" s="1"/>
  <c r="V1454" i="157"/>
  <c r="T578" i="37" s="1"/>
  <c r="V1687" i="157"/>
  <c r="V2099" i="157"/>
  <c r="T1035" i="37" s="1"/>
  <c r="V2249" i="157"/>
  <c r="T1108" i="37" s="1"/>
  <c r="T1297" i="37"/>
  <c r="T1255" i="37"/>
  <c r="V55" i="157"/>
  <c r="V652" i="157"/>
  <c r="V825" i="157"/>
  <c r="T122" i="37" s="1"/>
  <c r="V1070" i="157"/>
  <c r="V1150" i="157"/>
  <c r="T378" i="37" s="1"/>
  <c r="V1158" i="157"/>
  <c r="T386" i="37" s="1"/>
  <c r="V1463" i="157"/>
  <c r="T587" i="37" s="1"/>
  <c r="V2108" i="157"/>
  <c r="T1044" i="37" s="1"/>
  <c r="V1954" i="157"/>
  <c r="T909" i="37" s="1"/>
  <c r="V402" i="157"/>
  <c r="V1530" i="157"/>
  <c r="T1298" i="37"/>
  <c r="U1155" i="156"/>
  <c r="U1197" i="156" s="1"/>
  <c r="U1205" i="156" s="1"/>
  <c r="T1322" i="37"/>
  <c r="T1256" i="37"/>
  <c r="T1339" i="37"/>
  <c r="U1587" i="156"/>
  <c r="U1627" i="156" s="1"/>
  <c r="U1633" i="156" s="1"/>
  <c r="U1383" i="156"/>
  <c r="U3098" i="156"/>
  <c r="T654" i="37" s="1"/>
  <c r="T1260" i="37"/>
  <c r="T1254" i="37"/>
  <c r="T1335" i="37"/>
  <c r="T1295" i="37"/>
  <c r="T1287" i="37"/>
  <c r="T1296" i="37"/>
  <c r="T1261" i="37"/>
  <c r="T1262" i="37"/>
  <c r="T1263" i="37"/>
  <c r="T1277" i="37"/>
  <c r="T1290" i="37"/>
  <c r="T1283" i="37"/>
  <c r="T1293" i="37"/>
  <c r="T1307" i="37"/>
  <c r="U1964" i="156"/>
  <c r="U2706" i="156"/>
  <c r="U2744" i="156" s="1"/>
  <c r="U3377" i="156"/>
  <c r="U1690" i="156"/>
  <c r="U1799" i="156"/>
  <c r="U2786" i="156"/>
  <c r="T319" i="37" s="1"/>
  <c r="U3477" i="156"/>
  <c r="T1192" i="37" s="1"/>
  <c r="U1295" i="156"/>
  <c r="U1524" i="156"/>
  <c r="U2778" i="156"/>
  <c r="T311" i="37" s="1"/>
  <c r="U3004" i="156"/>
  <c r="T1333" i="37"/>
  <c r="U857" i="156"/>
  <c r="U1052" i="156"/>
  <c r="U1874" i="156"/>
  <c r="U2066" i="156"/>
  <c r="U2622" i="156"/>
  <c r="T35" i="37" s="1"/>
  <c r="U3233" i="156"/>
  <c r="T710" i="37" s="1"/>
  <c r="U3297" i="156"/>
  <c r="T1342" i="37"/>
  <c r="T1345" i="37"/>
  <c r="T1323" i="37"/>
  <c r="U1226" i="156"/>
  <c r="U1452" i="156"/>
  <c r="U1746" i="156"/>
  <c r="U2631" i="156"/>
  <c r="T44" i="37" s="1"/>
  <c r="U2930" i="156"/>
  <c r="T512" i="37" s="1"/>
  <c r="U3449" i="156"/>
  <c r="T1164" i="37" s="1"/>
  <c r="T1288" i="37"/>
  <c r="U2656" i="156"/>
  <c r="T69" i="37" s="1"/>
  <c r="U2939" i="156"/>
  <c r="T521" i="37" s="1"/>
  <c r="U3163" i="156"/>
  <c r="T1264" i="37"/>
  <c r="T1258" i="37"/>
  <c r="T1257" i="37"/>
  <c r="T1289" i="37"/>
  <c r="T77" i="46"/>
  <c r="T135" i="46" s="1"/>
  <c r="T277" i="37" s="1"/>
  <c r="T107" i="46"/>
  <c r="T249" i="37" s="1"/>
  <c r="V1806" i="157"/>
  <c r="T849" i="37" s="1"/>
  <c r="V1877" i="157"/>
  <c r="V2025" i="157"/>
  <c r="U778" i="156"/>
  <c r="T1206" i="37" s="1"/>
  <c r="U814" i="156"/>
  <c r="T1242" i="37" s="1"/>
  <c r="U2850" i="156"/>
  <c r="U3088" i="156"/>
  <c r="T644" i="37" s="1"/>
  <c r="U3242" i="156"/>
  <c r="T719" i="37" s="1"/>
  <c r="U3458" i="156"/>
  <c r="T1173" i="37" s="1"/>
  <c r="U3448" i="156" l="1"/>
  <c r="T1163" i="37" s="1"/>
  <c r="T1324" i="37"/>
  <c r="U1423" i="156"/>
  <c r="U1431" i="156" s="1"/>
  <c r="U3409" i="156"/>
  <c r="V761" i="157"/>
  <c r="V769" i="157" s="1"/>
  <c r="V2239" i="157"/>
  <c r="T1098" i="37" s="1"/>
  <c r="V815" i="157"/>
  <c r="T112" i="37" s="1"/>
  <c r="S114" i="57"/>
  <c r="S86" i="57"/>
  <c r="S91" i="57" s="1"/>
  <c r="S92" i="57" s="1"/>
  <c r="T950" i="37" s="1"/>
  <c r="S83" i="57"/>
  <c r="S144" i="57" s="1"/>
  <c r="T1002" i="37" s="1"/>
  <c r="T80" i="46"/>
  <c r="T85" i="46" s="1"/>
  <c r="T86" i="46" s="1"/>
  <c r="T228" i="37" s="1"/>
  <c r="T106" i="46"/>
  <c r="T248" i="37" s="1"/>
  <c r="V1027" i="157"/>
  <c r="V1043" i="157" s="1"/>
  <c r="U3087" i="156"/>
  <c r="T643" i="37" s="1"/>
  <c r="U3232" i="156"/>
  <c r="T709" i="37" s="1"/>
  <c r="V1730" i="157"/>
  <c r="V1748" i="157" s="1"/>
  <c r="V1774" i="157" s="1"/>
  <c r="T817" i="37" s="1"/>
  <c r="V1264" i="157"/>
  <c r="V1281" i="157" s="1"/>
  <c r="V1282" i="157" s="1"/>
  <c r="T423" i="37" s="1"/>
  <c r="V1304" i="157"/>
  <c r="T445" i="37" s="1"/>
  <c r="V1796" i="157"/>
  <c r="T839" i="37" s="1"/>
  <c r="V1453" i="157"/>
  <c r="T577" i="37" s="1"/>
  <c r="T167" i="37"/>
  <c r="U2193" i="156"/>
  <c r="U2621" i="156"/>
  <c r="T34" i="37" s="1"/>
  <c r="U3045" i="156"/>
  <c r="U3064" i="156" s="1"/>
  <c r="U3065" i="156" s="1"/>
  <c r="T621" i="37" s="1"/>
  <c r="V1487" i="157"/>
  <c r="T611" i="37" s="1"/>
  <c r="V1429" i="157"/>
  <c r="V1430" i="157" s="1"/>
  <c r="T554" i="37" s="1"/>
  <c r="V886" i="157"/>
  <c r="V208" i="157"/>
  <c r="V221" i="157" s="1"/>
  <c r="V1149" i="157"/>
  <c r="T377" i="37" s="1"/>
  <c r="V1114" i="157"/>
  <c r="V1571" i="157"/>
  <c r="V1608" i="157"/>
  <c r="T772" i="37" s="1"/>
  <c r="V451" i="157"/>
  <c r="V462" i="157" s="1"/>
  <c r="V690" i="157"/>
  <c r="T1292" i="37"/>
  <c r="V108" i="157"/>
  <c r="V140" i="157" s="1"/>
  <c r="V596" i="157"/>
  <c r="V602" i="157" s="1"/>
  <c r="U1090" i="156"/>
  <c r="U1096" i="156" s="1"/>
  <c r="U1836" i="156"/>
  <c r="U1845" i="156" s="1"/>
  <c r="U2028" i="156"/>
  <c r="U2046" i="156" s="1"/>
  <c r="U1562" i="156"/>
  <c r="U1568" i="156" s="1"/>
  <c r="U1723" i="156"/>
  <c r="U1731" i="156" s="1"/>
  <c r="T1282" i="37"/>
  <c r="U1778" i="156"/>
  <c r="U1784" i="156" s="1"/>
  <c r="U2104" i="156"/>
  <c r="U2111" i="156" s="1"/>
  <c r="U915" i="156"/>
  <c r="U934" i="156" s="1"/>
  <c r="U1348" i="156"/>
  <c r="U1363" i="156" s="1"/>
  <c r="U1495" i="156"/>
  <c r="U1504" i="156" s="1"/>
  <c r="U3335" i="156"/>
  <c r="U3348" i="156" s="1"/>
  <c r="U3199" i="156"/>
  <c r="U3210" i="156" s="1"/>
  <c r="U3211" i="156" s="1"/>
  <c r="T688" i="37" s="1"/>
  <c r="U1264" i="156"/>
  <c r="U1270" i="156" s="1"/>
  <c r="U1906" i="156"/>
  <c r="U1915" i="156" s="1"/>
  <c r="U2777" i="156"/>
  <c r="T310" i="37" s="1"/>
  <c r="V2217" i="157"/>
  <c r="V2218" i="157" s="1"/>
  <c r="T1077" i="37" s="1"/>
  <c r="V2271" i="157"/>
  <c r="T1130" i="37" s="1"/>
  <c r="V2062" i="157"/>
  <c r="V2098" i="157"/>
  <c r="T1034" i="37" s="1"/>
  <c r="V1913" i="157"/>
  <c r="V1953" i="157"/>
  <c r="T908" i="37" s="1"/>
  <c r="U2755" i="156"/>
  <c r="U2756" i="156" s="1"/>
  <c r="T289" i="37" s="1"/>
  <c r="U2810" i="156"/>
  <c r="T343" i="37" s="1"/>
  <c r="U777" i="156"/>
  <c r="T1205" i="37" s="1"/>
  <c r="U3423" i="156"/>
  <c r="U2929" i="156"/>
  <c r="T511" i="37" s="1"/>
  <c r="U2887" i="156"/>
  <c r="T138" i="46" l="1"/>
  <c r="T280" i="37" s="1"/>
  <c r="U2661" i="156"/>
  <c r="T74" i="37" s="1"/>
  <c r="U2198" i="156"/>
  <c r="U2596" i="156" s="1"/>
  <c r="T9" i="37" s="1"/>
  <c r="T8" i="37" s="1"/>
  <c r="T227" i="37"/>
  <c r="T972" i="37"/>
  <c r="T1281" i="37" s="1"/>
  <c r="S147" i="57"/>
  <c r="T1005" i="37" s="1"/>
  <c r="T949" i="37" s="1"/>
  <c r="V1829" i="157"/>
  <c r="T872" i="37" s="1"/>
  <c r="T816" i="37" s="1"/>
  <c r="V1339" i="157"/>
  <c r="T480" i="37" s="1"/>
  <c r="T422" i="37" s="1"/>
  <c r="U3123" i="156"/>
  <c r="T679" i="37" s="1"/>
  <c r="T620" i="37" s="1"/>
  <c r="T553" i="37"/>
  <c r="U3424" i="156"/>
  <c r="T1139" i="37" s="1"/>
  <c r="U3482" i="156"/>
  <c r="T1197" i="37" s="1"/>
  <c r="T1076" i="37"/>
  <c r="V1642" i="157"/>
  <c r="T806" i="37" s="1"/>
  <c r="V1586" i="157"/>
  <c r="V1587" i="157" s="1"/>
  <c r="T751" i="37" s="1"/>
  <c r="V702" i="157"/>
  <c r="V790" i="157" s="1"/>
  <c r="V860" i="157"/>
  <c r="T157" i="37" s="1"/>
  <c r="V1122" i="157"/>
  <c r="V1124" i="157" s="1"/>
  <c r="V1185" i="157"/>
  <c r="T413" i="37" s="1"/>
  <c r="T288" i="37"/>
  <c r="U3266" i="156"/>
  <c r="T743" i="37" s="1"/>
  <c r="V2132" i="157"/>
  <c r="T1068" i="37" s="1"/>
  <c r="V2077" i="157"/>
  <c r="V2078" i="157" s="1"/>
  <c r="T1014" i="37" s="1"/>
  <c r="V1986" i="157"/>
  <c r="T941" i="37" s="1"/>
  <c r="V1927" i="157"/>
  <c r="V1928" i="157" s="1"/>
  <c r="T883" i="37" s="1"/>
  <c r="U2962" i="156"/>
  <c r="T544" i="37" s="1"/>
  <c r="U2905" i="156"/>
  <c r="U2907" i="156" s="1"/>
  <c r="T882" i="37" l="1"/>
  <c r="T1138" i="37"/>
  <c r="T750" i="37"/>
  <c r="V789" i="157"/>
  <c r="T87" i="37"/>
  <c r="T86" i="37" s="1"/>
  <c r="T1013" i="37"/>
  <c r="T1329" i="37"/>
  <c r="T352" i="37"/>
  <c r="T351" i="37" s="1"/>
  <c r="V1123" i="157"/>
  <c r="U2595" i="156"/>
  <c r="T687" i="37"/>
  <c r="U2906" i="156"/>
  <c r="T489" i="37"/>
  <c r="T488" i="37" s="1"/>
  <c r="AF376" i="156"/>
  <c r="Z376" i="156" s="1"/>
  <c r="AC376" i="156" s="1"/>
  <c r="T1253" i="37" l="1"/>
  <c r="T1252" i="37" s="1"/>
  <c r="AB2305" i="156"/>
  <c r="AJ3447" i="156"/>
  <c r="AJ3446" i="156"/>
  <c r="AJ3445" i="156"/>
  <c r="AJ3442" i="156"/>
  <c r="AJ3441" i="156"/>
  <c r="AJ3437" i="156"/>
  <c r="AJ3436" i="156"/>
  <c r="AJ3435" i="156"/>
  <c r="AJ3426" i="156"/>
  <c r="AJ3417" i="156"/>
  <c r="AJ3416" i="156"/>
  <c r="AJ3415" i="156"/>
  <c r="AJ3414" i="156"/>
  <c r="AJ3413" i="156"/>
  <c r="AJ3412" i="156"/>
  <c r="AJ3411" i="156"/>
  <c r="AJ3410" i="156"/>
  <c r="AJ3408" i="156"/>
  <c r="AJ3407" i="156"/>
  <c r="AJ3406" i="156"/>
  <c r="AJ3405" i="156"/>
  <c r="AJ3403" i="156"/>
  <c r="AJ3401" i="156"/>
  <c r="AJ3400" i="156"/>
  <c r="AJ3398" i="156"/>
  <c r="AJ3397" i="156"/>
  <c r="AJ3396" i="156"/>
  <c r="AJ3395" i="156"/>
  <c r="AJ3394" i="156"/>
  <c r="AJ3393" i="156"/>
  <c r="AJ3392" i="156"/>
  <c r="AJ3376" i="156"/>
  <c r="AJ3375" i="156"/>
  <c r="AJ3374" i="156"/>
  <c r="AJ3372" i="156"/>
  <c r="AJ3371" i="156"/>
  <c r="AJ3370" i="156"/>
  <c r="AJ3369" i="156"/>
  <c r="AJ3368" i="156"/>
  <c r="AJ3367" i="156"/>
  <c r="AJ3366" i="156"/>
  <c r="AJ3365" i="156"/>
  <c r="AJ3364" i="156"/>
  <c r="AJ3363" i="156"/>
  <c r="AJ3362" i="156"/>
  <c r="AJ3361" i="156"/>
  <c r="AJ3360" i="156"/>
  <c r="AJ3359" i="156"/>
  <c r="AJ3358" i="156"/>
  <c r="AJ3353" i="156"/>
  <c r="AJ3352" i="156"/>
  <c r="AJ3351" i="156"/>
  <c r="AJ3350" i="156"/>
  <c r="AJ3349" i="156"/>
  <c r="AJ3342" i="156"/>
  <c r="AJ3341" i="156"/>
  <c r="AJ3340" i="156"/>
  <c r="AJ3339" i="156"/>
  <c r="AJ3338" i="156"/>
  <c r="AJ3337" i="156"/>
  <c r="AJ3336" i="156"/>
  <c r="AJ3334" i="156"/>
  <c r="AJ3332" i="156"/>
  <c r="AJ3326" i="156"/>
  <c r="AJ3325" i="156"/>
  <c r="AJ3324" i="156"/>
  <c r="AJ3323" i="156"/>
  <c r="AJ3322" i="156"/>
  <c r="AJ3321" i="156"/>
  <c r="AJ3320" i="156"/>
  <c r="AJ3318" i="156"/>
  <c r="AJ3316" i="156"/>
  <c r="AJ3315" i="156"/>
  <c r="AJ3314" i="156"/>
  <c r="AJ3313" i="156"/>
  <c r="AJ3312" i="156"/>
  <c r="AJ3296" i="156"/>
  <c r="AJ3295" i="156"/>
  <c r="AJ3294" i="156"/>
  <c r="AJ3292" i="156"/>
  <c r="AJ3291" i="156"/>
  <c r="AJ3290" i="156"/>
  <c r="AJ3289" i="156"/>
  <c r="AJ3288" i="156"/>
  <c r="AJ3287" i="156"/>
  <c r="AJ3286" i="156"/>
  <c r="AJ3285" i="156"/>
  <c r="AJ3284" i="156"/>
  <c r="AJ3283" i="156"/>
  <c r="AJ3282" i="156"/>
  <c r="AJ3281" i="156"/>
  <c r="AJ3276" i="156"/>
  <c r="AJ3275" i="156"/>
  <c r="AJ3274" i="156"/>
  <c r="AJ3273" i="156"/>
  <c r="AJ3231" i="156"/>
  <c r="AJ3230" i="156"/>
  <c r="AJ3229" i="156"/>
  <c r="AJ3226" i="156"/>
  <c r="AJ3225" i="156"/>
  <c r="AJ3213" i="156"/>
  <c r="AJ3204" i="156"/>
  <c r="AJ3203" i="156"/>
  <c r="AJ3202" i="156"/>
  <c r="AJ3201" i="156"/>
  <c r="AJ3200" i="156"/>
  <c r="AJ3198" i="156"/>
  <c r="AJ3197" i="156"/>
  <c r="AJ3196" i="156"/>
  <c r="AJ3195" i="156"/>
  <c r="AJ3193" i="156"/>
  <c r="AJ3192" i="156"/>
  <c r="AJ3189" i="156"/>
  <c r="AJ3188" i="156"/>
  <c r="AJ3187" i="156"/>
  <c r="AJ3184" i="156"/>
  <c r="AJ3183" i="156"/>
  <c r="AJ3182" i="156"/>
  <c r="AJ3181" i="156"/>
  <c r="AJ3180" i="156"/>
  <c r="AJ3179" i="156"/>
  <c r="AJ3166" i="156"/>
  <c r="AJ3162" i="156"/>
  <c r="AJ3161" i="156"/>
  <c r="AJ3160" i="156"/>
  <c r="AJ3158" i="156"/>
  <c r="AJ3157" i="156"/>
  <c r="AJ3156" i="156"/>
  <c r="AJ3155" i="156"/>
  <c r="AJ3154" i="156"/>
  <c r="AJ3153" i="156"/>
  <c r="AJ3152" i="156"/>
  <c r="AJ3151" i="156"/>
  <c r="AJ3150" i="156"/>
  <c r="AJ3149" i="156"/>
  <c r="AJ3148" i="156"/>
  <c r="AJ3147" i="156"/>
  <c r="AJ3144" i="156"/>
  <c r="AJ3142" i="156"/>
  <c r="AJ3141" i="156"/>
  <c r="AJ3140" i="156"/>
  <c r="AJ3139" i="156"/>
  <c r="AJ3138" i="156"/>
  <c r="AJ3137" i="156"/>
  <c r="AJ3136" i="156"/>
  <c r="AJ3135" i="156"/>
  <c r="AJ3134" i="156"/>
  <c r="AJ3133" i="156"/>
  <c r="AJ3132" i="156"/>
  <c r="AJ3131" i="156"/>
  <c r="AJ3086" i="156"/>
  <c r="AJ3085" i="156"/>
  <c r="AJ3084" i="156"/>
  <c r="AJ3081" i="156"/>
  <c r="AJ3080" i="156"/>
  <c r="AJ3079" i="156"/>
  <c r="AJ3078" i="156"/>
  <c r="AJ3062" i="156"/>
  <c r="AJ3061" i="156"/>
  <c r="AJ3058" i="156"/>
  <c r="AJ3057" i="156"/>
  <c r="AJ3056" i="156"/>
  <c r="AJ3055" i="156"/>
  <c r="AJ3054" i="156"/>
  <c r="AJ3053" i="156"/>
  <c r="AJ3052" i="156"/>
  <c r="AJ3051" i="156"/>
  <c r="AJ3050" i="156"/>
  <c r="AJ3049" i="156"/>
  <c r="AJ3048" i="156"/>
  <c r="AJ3047" i="156"/>
  <c r="AJ3046" i="156"/>
  <c r="AJ3044" i="156"/>
  <c r="AJ3043" i="156"/>
  <c r="AJ3042" i="156"/>
  <c r="AJ3041" i="156"/>
  <c r="AJ3039" i="156"/>
  <c r="AJ3038" i="156"/>
  <c r="AJ3037" i="156"/>
  <c r="AJ3036" i="156"/>
  <c r="AJ3035" i="156"/>
  <c r="AJ3033" i="156"/>
  <c r="AJ3032" i="156"/>
  <c r="AJ3031" i="156"/>
  <c r="AJ3030" i="156"/>
  <c r="AJ3028" i="156"/>
  <c r="AJ3027" i="156"/>
  <c r="AJ3026" i="156"/>
  <c r="AJ3025" i="156"/>
  <c r="AJ3024" i="156"/>
  <c r="AJ3023" i="156"/>
  <c r="AJ3022" i="156"/>
  <c r="AJ3021" i="156"/>
  <c r="AJ3014" i="156"/>
  <c r="AJ3003" i="156"/>
  <c r="AJ3002" i="156"/>
  <c r="AJ3001" i="156"/>
  <c r="AJ2999" i="156"/>
  <c r="AJ2998" i="156"/>
  <c r="AJ2997" i="156"/>
  <c r="AJ2996" i="156"/>
  <c r="AJ2995" i="156"/>
  <c r="AJ2994" i="156"/>
  <c r="AJ2993" i="156"/>
  <c r="AJ2992" i="156"/>
  <c r="AJ2991" i="156"/>
  <c r="AJ2990" i="156"/>
  <c r="AJ2989" i="156"/>
  <c r="AJ2988" i="156"/>
  <c r="AJ2987" i="156"/>
  <c r="AJ2986" i="156"/>
  <c r="AJ2983" i="156"/>
  <c r="AJ2981" i="156"/>
  <c r="AJ2980" i="156"/>
  <c r="AJ2979" i="156"/>
  <c r="AJ2978" i="156"/>
  <c r="AJ2977" i="156"/>
  <c r="AJ2976" i="156"/>
  <c r="AJ2975" i="156"/>
  <c r="AJ2974" i="156"/>
  <c r="AJ2973" i="156"/>
  <c r="AJ2972" i="156"/>
  <c r="AJ2971" i="156"/>
  <c r="AJ2928" i="156"/>
  <c r="AJ2927" i="156"/>
  <c r="AJ2926" i="156"/>
  <c r="AJ2923" i="156"/>
  <c r="AJ2922" i="156"/>
  <c r="AJ2921" i="156"/>
  <c r="AJ2909" i="156"/>
  <c r="AJ2903" i="156"/>
  <c r="AJ2902" i="156"/>
  <c r="AJ2899" i="156"/>
  <c r="AJ2897" i="156"/>
  <c r="AJ2896" i="156"/>
  <c r="AJ2895" i="156"/>
  <c r="AJ2894" i="156"/>
  <c r="AJ2893" i="156"/>
  <c r="AJ2892" i="156"/>
  <c r="AJ2891" i="156"/>
  <c r="AJ2890" i="156"/>
  <c r="AJ2889" i="156"/>
  <c r="AJ2888" i="156"/>
  <c r="AJ2885" i="156"/>
  <c r="AJ2884" i="156"/>
  <c r="AJ2883" i="156"/>
  <c r="AJ2881" i="156"/>
  <c r="AJ2880" i="156"/>
  <c r="AJ2879" i="156"/>
  <c r="AJ2878" i="156"/>
  <c r="AJ2876" i="156"/>
  <c r="AJ2875" i="156"/>
  <c r="AJ2874" i="156"/>
  <c r="AJ2873" i="156"/>
  <c r="AJ2871" i="156"/>
  <c r="AJ2870" i="156"/>
  <c r="AJ2869" i="156"/>
  <c r="AJ2867" i="156"/>
  <c r="AJ2866" i="156"/>
  <c r="AJ2865" i="156"/>
  <c r="AJ2853" i="156"/>
  <c r="AJ2849" i="156"/>
  <c r="AJ2848" i="156"/>
  <c r="AJ2847" i="156"/>
  <c r="AJ2845" i="156"/>
  <c r="AJ2844" i="156"/>
  <c r="AJ2843" i="156"/>
  <c r="AJ2842" i="156"/>
  <c r="AJ2841" i="156"/>
  <c r="AJ2840" i="156"/>
  <c r="AJ2839" i="156"/>
  <c r="AJ2838" i="156"/>
  <c r="AJ2837" i="156"/>
  <c r="AJ2836" i="156"/>
  <c r="AJ2835" i="156"/>
  <c r="AJ2834" i="156"/>
  <c r="AJ2833" i="156"/>
  <c r="AJ2830" i="156"/>
  <c r="AJ2828" i="156"/>
  <c r="AJ2827" i="156"/>
  <c r="AJ2826" i="156"/>
  <c r="AJ2825" i="156"/>
  <c r="AJ2824" i="156"/>
  <c r="AJ2823" i="156"/>
  <c r="AJ2822" i="156"/>
  <c r="AJ2821" i="156"/>
  <c r="AJ2820" i="156"/>
  <c r="AJ2819" i="156"/>
  <c r="AJ2818" i="156"/>
  <c r="AJ2812" i="156"/>
  <c r="AJ2811" i="156"/>
  <c r="AJ2808" i="156"/>
  <c r="AJ2806" i="156"/>
  <c r="AJ2804" i="156"/>
  <c r="AJ2802" i="156"/>
  <c r="AJ2801" i="156"/>
  <c r="AJ2800" i="156"/>
  <c r="AJ2799" i="156"/>
  <c r="AJ2797" i="156"/>
  <c r="AJ2796" i="156"/>
  <c r="AJ2795" i="156"/>
  <c r="AJ2794" i="156"/>
  <c r="AJ2793" i="156"/>
  <c r="AJ2792" i="156"/>
  <c r="AJ2791" i="156"/>
  <c r="AJ2783" i="156"/>
  <c r="AJ2776" i="156"/>
  <c r="AJ2775" i="156"/>
  <c r="AJ2774" i="156"/>
  <c r="AJ2772" i="156"/>
  <c r="AJ2771" i="156"/>
  <c r="AJ2770" i="156"/>
  <c r="AJ2769" i="156"/>
  <c r="AJ2768" i="156"/>
  <c r="AJ2767" i="156"/>
  <c r="AJ2766" i="156"/>
  <c r="AJ2765" i="156"/>
  <c r="AJ2764" i="156"/>
  <c r="AJ2763" i="156"/>
  <c r="AJ2762" i="156"/>
  <c r="AJ2761" i="156"/>
  <c r="AJ2758" i="156"/>
  <c r="AJ2753" i="156"/>
  <c r="AJ2752" i="156"/>
  <c r="AJ2751" i="156"/>
  <c r="AJ2749" i="156"/>
  <c r="AJ2748" i="156"/>
  <c r="AJ2747" i="156"/>
  <c r="AJ2746" i="156"/>
  <c r="AJ2745" i="156"/>
  <c r="AJ2743" i="156"/>
  <c r="AJ2742" i="156"/>
  <c r="AJ2741" i="156"/>
  <c r="AJ2740" i="156"/>
  <c r="AJ2738" i="156"/>
  <c r="AJ2737" i="156"/>
  <c r="AJ2736" i="156"/>
  <c r="AJ2734" i="156"/>
  <c r="AJ2733" i="156"/>
  <c r="AJ2732" i="156"/>
  <c r="AJ2731" i="156"/>
  <c r="AJ2730" i="156"/>
  <c r="AJ2729" i="156"/>
  <c r="AJ2728" i="156"/>
  <c r="AJ2726" i="156"/>
  <c r="AJ2725" i="156"/>
  <c r="AJ2724" i="156"/>
  <c r="AJ2723" i="156"/>
  <c r="AJ2722" i="156"/>
  <c r="AJ2721" i="156"/>
  <c r="AJ2720" i="156"/>
  <c r="AJ2705" i="156"/>
  <c r="AJ2704" i="156"/>
  <c r="AJ2703" i="156"/>
  <c r="AJ2701" i="156"/>
  <c r="AJ2700" i="156"/>
  <c r="AJ2699" i="156"/>
  <c r="AJ2698" i="156"/>
  <c r="AJ2697" i="156"/>
  <c r="AJ2696" i="156"/>
  <c r="AJ2695" i="156"/>
  <c r="AJ2694" i="156"/>
  <c r="AJ2693" i="156"/>
  <c r="AJ2692" i="156"/>
  <c r="AJ2691" i="156"/>
  <c r="AJ2690" i="156"/>
  <c r="AJ2687" i="156"/>
  <c r="AJ2685" i="156"/>
  <c r="AJ2684" i="156"/>
  <c r="AJ2683" i="156"/>
  <c r="AJ2682" i="156"/>
  <c r="AJ2681" i="156"/>
  <c r="AJ2680" i="156"/>
  <c r="AJ2679" i="156"/>
  <c r="AJ2678" i="156"/>
  <c r="AJ2677" i="156"/>
  <c r="AJ2676" i="156"/>
  <c r="AJ2675" i="156"/>
  <c r="AJ2674" i="156"/>
  <c r="AJ2673" i="156"/>
  <c r="AJ2671" i="156"/>
  <c r="AJ2670" i="156"/>
  <c r="AJ2669" i="156"/>
  <c r="AJ2664" i="156"/>
  <c r="AJ2663" i="156"/>
  <c r="AJ2662" i="156"/>
  <c r="AJ2659" i="156"/>
  <c r="AJ2657" i="156"/>
  <c r="AJ2653" i="156"/>
  <c r="AJ2652" i="156"/>
  <c r="AJ2651" i="156"/>
  <c r="AJ2649" i="156"/>
  <c r="AJ2648" i="156"/>
  <c r="AJ2647" i="156"/>
  <c r="AJ2646" i="156"/>
  <c r="AJ2645" i="156"/>
  <c r="AJ2643" i="156"/>
  <c r="AJ2642" i="156"/>
  <c r="AJ2641" i="156"/>
  <c r="AJ2640" i="156"/>
  <c r="AJ2639" i="156"/>
  <c r="AJ2638" i="156"/>
  <c r="AJ2637" i="156"/>
  <c r="AJ2636" i="156"/>
  <c r="AJ2620" i="156"/>
  <c r="AJ2619" i="156"/>
  <c r="AJ2618" i="156"/>
  <c r="AJ2616" i="156"/>
  <c r="AJ2615" i="156"/>
  <c r="AJ2614" i="156"/>
  <c r="AJ2613" i="156"/>
  <c r="AJ2612" i="156"/>
  <c r="AJ2611" i="156"/>
  <c r="AJ2610" i="156"/>
  <c r="AJ2609" i="156"/>
  <c r="AJ2608" i="156"/>
  <c r="AJ2607" i="156"/>
  <c r="AJ2606" i="156"/>
  <c r="AJ2605" i="156"/>
  <c r="AJ2604" i="156"/>
  <c r="AJ2603" i="156"/>
  <c r="AJ2602" i="156"/>
  <c r="AJ2601" i="156"/>
  <c r="AJ2578" i="156"/>
  <c r="AJ2575" i="156"/>
  <c r="AJ2572" i="156"/>
  <c r="AJ2569" i="156"/>
  <c r="AJ2568" i="156"/>
  <c r="AJ2567" i="156"/>
  <c r="AJ2566" i="156"/>
  <c r="AJ2565" i="156"/>
  <c r="AJ2564" i="156"/>
  <c r="AJ2563" i="156"/>
  <c r="AJ2562" i="156"/>
  <c r="AJ2559" i="156"/>
  <c r="AJ2556" i="156"/>
  <c r="AJ2555" i="156"/>
  <c r="AJ2554" i="156"/>
  <c r="AJ2553" i="156"/>
  <c r="AJ2552" i="156"/>
  <c r="AJ2549" i="156"/>
  <c r="AJ2548" i="156"/>
  <c r="AJ2546" i="156"/>
  <c r="AJ2545" i="156"/>
  <c r="AJ2543" i="156"/>
  <c r="AJ2542" i="156"/>
  <c r="AJ2539" i="156"/>
  <c r="AJ2538" i="156"/>
  <c r="AJ2537" i="156"/>
  <c r="AJ2534" i="156"/>
  <c r="AJ2531" i="156"/>
  <c r="AJ2530" i="156"/>
  <c r="AJ2529" i="156"/>
  <c r="AJ2528" i="156"/>
  <c r="AJ2527" i="156"/>
  <c r="AJ2526" i="156"/>
  <c r="AJ2523" i="156"/>
  <c r="AJ2520" i="156"/>
  <c r="AJ2519" i="156"/>
  <c r="AJ2518" i="156"/>
  <c r="AJ2517" i="156"/>
  <c r="AJ2516" i="156"/>
  <c r="AJ2513" i="156"/>
  <c r="AJ2511" i="156"/>
  <c r="AJ2510" i="156"/>
  <c r="AJ2507" i="156"/>
  <c r="AJ2506" i="156"/>
  <c r="AJ2505" i="156"/>
  <c r="AJ2504" i="156"/>
  <c r="AJ2503" i="156"/>
  <c r="AJ2502" i="156"/>
  <c r="AJ2501" i="156"/>
  <c r="AJ2500" i="156"/>
  <c r="AJ2499" i="156"/>
  <c r="AJ2498" i="156"/>
  <c r="AJ2497" i="156"/>
  <c r="AJ2495" i="156"/>
  <c r="AJ2494" i="156"/>
  <c r="AJ2491" i="156"/>
  <c r="AJ2490" i="156"/>
  <c r="AJ2489" i="156"/>
  <c r="AJ2488" i="156"/>
  <c r="AJ2485" i="156"/>
  <c r="AJ2482" i="156"/>
  <c r="AJ2481" i="156"/>
  <c r="AJ2480" i="156"/>
  <c r="AJ2478" i="156"/>
  <c r="AJ2477" i="156"/>
  <c r="AJ2476" i="156"/>
  <c r="AJ2475" i="156"/>
  <c r="AJ2474" i="156"/>
  <c r="AJ2473" i="156"/>
  <c r="AJ2472" i="156"/>
  <c r="AJ2469" i="156"/>
  <c r="AJ2466" i="156"/>
  <c r="AJ2465" i="156"/>
  <c r="AJ2463" i="156"/>
  <c r="AJ2462" i="156"/>
  <c r="AJ2459" i="156"/>
  <c r="AJ2458" i="156"/>
  <c r="AJ2457" i="156"/>
  <c r="AJ2456" i="156"/>
  <c r="AJ2455" i="156"/>
  <c r="AJ2454" i="156"/>
  <c r="AJ2453" i="156"/>
  <c r="AJ2452" i="156"/>
  <c r="AJ2451" i="156"/>
  <c r="AJ2450" i="156"/>
  <c r="AJ2448" i="156"/>
  <c r="AJ2445" i="156"/>
  <c r="AJ2444" i="156"/>
  <c r="AJ2443" i="156"/>
  <c r="AJ2441" i="156"/>
  <c r="AJ2440" i="156"/>
  <c r="AJ2439" i="156"/>
  <c r="AJ2438" i="156"/>
  <c r="AJ2437" i="156"/>
  <c r="AJ2436" i="156"/>
  <c r="AJ2435" i="156"/>
  <c r="AJ2434" i="156"/>
  <c r="AJ2432" i="156"/>
  <c r="AJ2431" i="156"/>
  <c r="AJ2429" i="156"/>
  <c r="AJ2428" i="156"/>
  <c r="AJ2427" i="156"/>
  <c r="AJ2426" i="156"/>
  <c r="AJ2425" i="156"/>
  <c r="AJ2424" i="156"/>
  <c r="AJ2423" i="156"/>
  <c r="AJ2422" i="156"/>
  <c r="AJ2421" i="156"/>
  <c r="AJ2420" i="156"/>
  <c r="AJ2417" i="156"/>
  <c r="AJ2416" i="156"/>
  <c r="AJ2413" i="156"/>
  <c r="AJ2412" i="156"/>
  <c r="AJ2411" i="156"/>
  <c r="AJ2410" i="156"/>
  <c r="AJ2409" i="156"/>
  <c r="AJ2408" i="156"/>
  <c r="AJ2407" i="156"/>
  <c r="AJ2406" i="156"/>
  <c r="AJ2405" i="156"/>
  <c r="AJ2402" i="156"/>
  <c r="AJ2401" i="156"/>
  <c r="AJ2398" i="156"/>
  <c r="AJ2397" i="156"/>
  <c r="AJ2396" i="156"/>
  <c r="AJ2395" i="156"/>
  <c r="AJ2393" i="156"/>
  <c r="AJ2392" i="156"/>
  <c r="AJ2391" i="156"/>
  <c r="AJ2388" i="156"/>
  <c r="AJ2386" i="156"/>
  <c r="AJ2385" i="156"/>
  <c r="AJ2384" i="156"/>
  <c r="AJ2383" i="156"/>
  <c r="AJ2382" i="156"/>
  <c r="AJ2379" i="156"/>
  <c r="AJ2378" i="156"/>
  <c r="AJ2377" i="156"/>
  <c r="AJ2376" i="156"/>
  <c r="AJ2375" i="156"/>
  <c r="AJ2374" i="156"/>
  <c r="AJ2373" i="156"/>
  <c r="AJ2372" i="156"/>
  <c r="AJ2371" i="156"/>
  <c r="AJ2369" i="156"/>
  <c r="AJ2368" i="156"/>
  <c r="AJ2367" i="156"/>
  <c r="AJ2364" i="156"/>
  <c r="AJ2363" i="156"/>
  <c r="AJ2362" i="156"/>
  <c r="AJ2360" i="156"/>
  <c r="AJ2359" i="156"/>
  <c r="AJ2355" i="156"/>
  <c r="AJ2353" i="156"/>
  <c r="AJ2352" i="156"/>
  <c r="AJ2351" i="156"/>
  <c r="AJ2350" i="156"/>
  <c r="AJ2349" i="156"/>
  <c r="AJ2347" i="156"/>
  <c r="AJ2346" i="156"/>
  <c r="AJ2345" i="156"/>
  <c r="AJ2344" i="156"/>
  <c r="AJ2343" i="156"/>
  <c r="AJ2341" i="156"/>
  <c r="AJ2340" i="156"/>
  <c r="AJ2339" i="156"/>
  <c r="AJ2338" i="156"/>
  <c r="AJ2337" i="156"/>
  <c r="AJ2336" i="156"/>
  <c r="AJ2335" i="156"/>
  <c r="AJ2334" i="156"/>
  <c r="AJ2333" i="156"/>
  <c r="AJ2332" i="156"/>
  <c r="AJ2325" i="156"/>
  <c r="AJ2324" i="156"/>
  <c r="AJ2321" i="156"/>
  <c r="AJ2320" i="156"/>
  <c r="AJ2319" i="156"/>
  <c r="AJ2317" i="156"/>
  <c r="AJ2316" i="156"/>
  <c r="AJ2315" i="156"/>
  <c r="AJ2314" i="156"/>
  <c r="AJ2313" i="156"/>
  <c r="AJ2312" i="156"/>
  <c r="AJ2311" i="156"/>
  <c r="AJ2310" i="156"/>
  <c r="AJ2308" i="156"/>
  <c r="AJ2307" i="156"/>
  <c r="AJ2304" i="156"/>
  <c r="AJ2303" i="156"/>
  <c r="AJ2302" i="156"/>
  <c r="AJ2301" i="156"/>
  <c r="AJ2300" i="156"/>
  <c r="AJ2299" i="156"/>
  <c r="AJ2298" i="156"/>
  <c r="AJ2297" i="156"/>
  <c r="AJ2296" i="156"/>
  <c r="AJ2295" i="156"/>
  <c r="AJ2294" i="156"/>
  <c r="AJ2293" i="156"/>
  <c r="AJ2292" i="156"/>
  <c r="AJ2291" i="156"/>
  <c r="AJ2290" i="156"/>
  <c r="AJ2289" i="156"/>
  <c r="AJ2288" i="156"/>
  <c r="AJ2287" i="156"/>
  <c r="AJ2286" i="156"/>
  <c r="AJ2284" i="156"/>
  <c r="AJ2282" i="156"/>
  <c r="AJ2281" i="156"/>
  <c r="AJ2278" i="156"/>
  <c r="AJ2277" i="156"/>
  <c r="AJ2276" i="156"/>
  <c r="AJ2274" i="156"/>
  <c r="AJ2273" i="156"/>
  <c r="AJ2270" i="156"/>
  <c r="AJ2269" i="156"/>
  <c r="AJ2268" i="156"/>
  <c r="AJ2267" i="156"/>
  <c r="AJ2266" i="156"/>
  <c r="AJ2265" i="156"/>
  <c r="AJ2264" i="156"/>
  <c r="AJ2263" i="156"/>
  <c r="AJ2262" i="156"/>
  <c r="AJ2261" i="156"/>
  <c r="AJ2260" i="156"/>
  <c r="AJ2259" i="156"/>
  <c r="AJ2258" i="156"/>
  <c r="AJ2257" i="156"/>
  <c r="AJ2255" i="156"/>
  <c r="AJ2254" i="156"/>
  <c r="AJ2253" i="156"/>
  <c r="AJ2250" i="156"/>
  <c r="AJ2249" i="156"/>
  <c r="AJ2248" i="156"/>
  <c r="AJ2247" i="156"/>
  <c r="AJ2245" i="156"/>
  <c r="AJ2244" i="156"/>
  <c r="AJ2242" i="156"/>
  <c r="AJ2241" i="156"/>
  <c r="AJ2240" i="156"/>
  <c r="AJ2237" i="156"/>
  <c r="AJ2236" i="156"/>
  <c r="AJ2235" i="156"/>
  <c r="AJ2234" i="156"/>
  <c r="AJ2233" i="156"/>
  <c r="AJ2232" i="156"/>
  <c r="AJ2231" i="156"/>
  <c r="AJ2230" i="156"/>
  <c r="AJ2229" i="156"/>
  <c r="AJ2227" i="156"/>
  <c r="AJ2225" i="156"/>
  <c r="AJ2224" i="156"/>
  <c r="AJ2221" i="156"/>
  <c r="AJ2220" i="156"/>
  <c r="AJ2219" i="156"/>
  <c r="AJ2218" i="156"/>
  <c r="AJ2217" i="156"/>
  <c r="AJ2216" i="156"/>
  <c r="AJ2215" i="156"/>
  <c r="AJ2214" i="156"/>
  <c r="AJ2213" i="156"/>
  <c r="AJ2211" i="156"/>
  <c r="AJ2210" i="156"/>
  <c r="AJ2209" i="156"/>
  <c r="AJ2208" i="156"/>
  <c r="AJ2207" i="156"/>
  <c r="AJ2204" i="156"/>
  <c r="AJ2202" i="156"/>
  <c r="AJ2201" i="156"/>
  <c r="AJ2200" i="156"/>
  <c r="AJ2199" i="156"/>
  <c r="AJ2192" i="156"/>
  <c r="AJ2190" i="156"/>
  <c r="AJ2184" i="156"/>
  <c r="AJ2178" i="156"/>
  <c r="AJ2175" i="156"/>
  <c r="AJ2171" i="156"/>
  <c r="AJ2170" i="156"/>
  <c r="AJ2169" i="156"/>
  <c r="AJ2167" i="156"/>
  <c r="AJ2163" i="156"/>
  <c r="AJ2162" i="156"/>
  <c r="AJ2154" i="156"/>
  <c r="AJ2153" i="156"/>
  <c r="AJ2152" i="156"/>
  <c r="AJ2150" i="156"/>
  <c r="AJ2149" i="156"/>
  <c r="AJ2148" i="156"/>
  <c r="AJ2147" i="156"/>
  <c r="AJ2146" i="156"/>
  <c r="AJ2145" i="156"/>
  <c r="AJ2144" i="156"/>
  <c r="AJ2143" i="156"/>
  <c r="AJ2142" i="156"/>
  <c r="AJ2141" i="156"/>
  <c r="AJ2140" i="156"/>
  <c r="AJ2128" i="156"/>
  <c r="AJ2127" i="156"/>
  <c r="AJ2126" i="156"/>
  <c r="AJ2125" i="156"/>
  <c r="AJ2124" i="156"/>
  <c r="AJ2123" i="156"/>
  <c r="AJ2122" i="156"/>
  <c r="AJ2121" i="156"/>
  <c r="AJ2119" i="156"/>
  <c r="AJ2118" i="156"/>
  <c r="AJ2117" i="156"/>
  <c r="AJ2103" i="156"/>
  <c r="AJ2101" i="156"/>
  <c r="AJ2095" i="156"/>
  <c r="AJ2093" i="156"/>
  <c r="AJ2086" i="156"/>
  <c r="AJ2085" i="156"/>
  <c r="AJ2084" i="156"/>
  <c r="AJ2083" i="156"/>
  <c r="AJ2082" i="156"/>
  <c r="AJ2081" i="156"/>
  <c r="AJ2080" i="156"/>
  <c r="AJ2074" i="156"/>
  <c r="AJ2073" i="156"/>
  <c r="AJ2065" i="156"/>
  <c r="AJ2064" i="156"/>
  <c r="AJ2063" i="156"/>
  <c r="AJ2061" i="156"/>
  <c r="AJ2060" i="156"/>
  <c r="AJ2059" i="156"/>
  <c r="AJ2058" i="156"/>
  <c r="AJ2057" i="156"/>
  <c r="AJ2056" i="156"/>
  <c r="AJ2055" i="156"/>
  <c r="AJ2054" i="156"/>
  <c r="AJ2053" i="156"/>
  <c r="AJ2052" i="156"/>
  <c r="AJ2051" i="156"/>
  <c r="AJ2044" i="156"/>
  <c r="AJ2043" i="156"/>
  <c r="AJ2042" i="156"/>
  <c r="AJ2039" i="156"/>
  <c r="AJ2038" i="156"/>
  <c r="AJ2031" i="156"/>
  <c r="AJ2027" i="156"/>
  <c r="AJ2026" i="156"/>
  <c r="AJ2025" i="156"/>
  <c r="AJ2024" i="156"/>
  <c r="AJ2022" i="156"/>
  <c r="AJ2020" i="156"/>
  <c r="AJ2019" i="156"/>
  <c r="AJ2016" i="156"/>
  <c r="AJ2015" i="156"/>
  <c r="AJ2014" i="156"/>
  <c r="AJ2013" i="156"/>
  <c r="AJ2012" i="156"/>
  <c r="AJ2011" i="156"/>
  <c r="AJ2010" i="156"/>
  <c r="AJ2009" i="156"/>
  <c r="AJ2008" i="156"/>
  <c r="AJ2007" i="156"/>
  <c r="AJ2006" i="156"/>
  <c r="AJ2005" i="156"/>
  <c r="AJ2004" i="156"/>
  <c r="AJ2003" i="156"/>
  <c r="AJ2002" i="156"/>
  <c r="AJ2001" i="156"/>
  <c r="AJ2000" i="156"/>
  <c r="AJ1999" i="156"/>
  <c r="AJ1998" i="156"/>
  <c r="AJ1996" i="156"/>
  <c r="AJ1995" i="156"/>
  <c r="AJ1992" i="156"/>
  <c r="AJ1991" i="156"/>
  <c r="AJ1990" i="156"/>
  <c r="AJ1987" i="156"/>
  <c r="AJ1984" i="156"/>
  <c r="AJ1983" i="156"/>
  <c r="AJ1971" i="156"/>
  <c r="AJ1963" i="156"/>
  <c r="AJ1962" i="156"/>
  <c r="AJ1961" i="156"/>
  <c r="AJ1959" i="156"/>
  <c r="AJ1958" i="156"/>
  <c r="AJ1957" i="156"/>
  <c r="AJ1956" i="156"/>
  <c r="AJ1955" i="156"/>
  <c r="AJ1954" i="156"/>
  <c r="AJ1953" i="156"/>
  <c r="AJ1952" i="156"/>
  <c r="AJ1951" i="156"/>
  <c r="AJ1950" i="156"/>
  <c r="AJ1949" i="156"/>
  <c r="AJ1948" i="156"/>
  <c r="AJ1947" i="156"/>
  <c r="AJ1946" i="156"/>
  <c r="AJ1945" i="156"/>
  <c r="AJ1932" i="156"/>
  <c r="AJ1931" i="156"/>
  <c r="AJ1930" i="156"/>
  <c r="AJ1929" i="156"/>
  <c r="AJ1912" i="156"/>
  <c r="AJ1911" i="156"/>
  <c r="AJ1910" i="156"/>
  <c r="AJ1905" i="156"/>
  <c r="AJ1903" i="156"/>
  <c r="AJ1900" i="156"/>
  <c r="AJ1891" i="156"/>
  <c r="AJ1890" i="156"/>
  <c r="AJ1889" i="156"/>
  <c r="AJ1888" i="156"/>
  <c r="AJ1887" i="156"/>
  <c r="AJ1886" i="156"/>
  <c r="AJ1885" i="156"/>
  <c r="AJ1884" i="156"/>
  <c r="AJ1881" i="156"/>
  <c r="AJ1878" i="156"/>
  <c r="AJ1877" i="156"/>
  <c r="AJ1876" i="156"/>
  <c r="AJ1872" i="156"/>
  <c r="AJ1871" i="156"/>
  <c r="AJ1870" i="156"/>
  <c r="AJ1869" i="156"/>
  <c r="AJ1868" i="156"/>
  <c r="AJ1867" i="156"/>
  <c r="AJ1866" i="156"/>
  <c r="AJ1865" i="156"/>
  <c r="AJ1864" i="156"/>
  <c r="AJ1857" i="156"/>
  <c r="AJ1854" i="156"/>
  <c r="AJ1853" i="156"/>
  <c r="AJ1852" i="156"/>
  <c r="AJ1851" i="156"/>
  <c r="AJ1848" i="156"/>
  <c r="AJ1842" i="156"/>
  <c r="AJ1840" i="156"/>
  <c r="AJ1835" i="156"/>
  <c r="AJ1833" i="156"/>
  <c r="AJ1831" i="156"/>
  <c r="AJ1829" i="156"/>
  <c r="AJ1824" i="156"/>
  <c r="AJ1823" i="156"/>
  <c r="AJ1822" i="156"/>
  <c r="AJ1817" i="156"/>
  <c r="AJ1816" i="156"/>
  <c r="AJ1815" i="156"/>
  <c r="AJ1814" i="156"/>
  <c r="AJ1813" i="156"/>
  <c r="AJ1812" i="156"/>
  <c r="AJ1811" i="156"/>
  <c r="AJ1810" i="156"/>
  <c r="AJ1806" i="156"/>
  <c r="AJ1802" i="156"/>
  <c r="AJ1801" i="156"/>
  <c r="AJ1797" i="156"/>
  <c r="AJ1796" i="156"/>
  <c r="AJ1795" i="156"/>
  <c r="AJ1794" i="156"/>
  <c r="AJ1793" i="156"/>
  <c r="AJ1792" i="156"/>
  <c r="AJ1791" i="156"/>
  <c r="AJ1790" i="156"/>
  <c r="AJ1789" i="156"/>
  <c r="AJ1777" i="156"/>
  <c r="AJ1775" i="156"/>
  <c r="AJ1773" i="156"/>
  <c r="AJ1770" i="156"/>
  <c r="AJ1768" i="156"/>
  <c r="AJ1767" i="156"/>
  <c r="AJ1766" i="156"/>
  <c r="AJ1765" i="156"/>
  <c r="AJ1764" i="156"/>
  <c r="AJ1763" i="156"/>
  <c r="AJ1762" i="156"/>
  <c r="AJ1761" i="156"/>
  <c r="AJ1760" i="156"/>
  <c r="AJ1759" i="156"/>
  <c r="AJ1758" i="156"/>
  <c r="AJ1757" i="156"/>
  <c r="AJ1756" i="156"/>
  <c r="AJ1753" i="156"/>
  <c r="AJ1749" i="156"/>
  <c r="AJ1748" i="156"/>
  <c r="AJ1744" i="156"/>
  <c r="AJ1743" i="156"/>
  <c r="AJ1742" i="156"/>
  <c r="AJ1741" i="156"/>
  <c r="AJ1740" i="156"/>
  <c r="AJ1739" i="156"/>
  <c r="AJ1738" i="156"/>
  <c r="AJ1737" i="156"/>
  <c r="AJ1736" i="156"/>
  <c r="AJ1728" i="156"/>
  <c r="AJ1722" i="156"/>
  <c r="AJ1720" i="156"/>
  <c r="AJ1714" i="156"/>
  <c r="AJ1709" i="156"/>
  <c r="AJ1708" i="156"/>
  <c r="AJ1707" i="156"/>
  <c r="AJ1706" i="156"/>
  <c r="AJ1705" i="156"/>
  <c r="AJ1704" i="156"/>
  <c r="AJ1703" i="156"/>
  <c r="AJ1702" i="156"/>
  <c r="AJ1701" i="156"/>
  <c r="AJ1693" i="156"/>
  <c r="AJ1692" i="156"/>
  <c r="AJ1688" i="156"/>
  <c r="AJ1687" i="156"/>
  <c r="AJ1686" i="156"/>
  <c r="AJ1685" i="156"/>
  <c r="AJ1684" i="156"/>
  <c r="AJ1683" i="156"/>
  <c r="AJ1682" i="156"/>
  <c r="AJ1681" i="156"/>
  <c r="AJ1680" i="156"/>
  <c r="AJ1673" i="156"/>
  <c r="AJ1672" i="156"/>
  <c r="AJ1671" i="156"/>
  <c r="AJ1670" i="156"/>
  <c r="AJ1669" i="156"/>
  <c r="AJ1668" i="156"/>
  <c r="AJ1667" i="156"/>
  <c r="AJ1666" i="156"/>
  <c r="AJ1659" i="156"/>
  <c r="AJ1658" i="156"/>
  <c r="AJ1657" i="156"/>
  <c r="AJ1656" i="156"/>
  <c r="AJ1655" i="156"/>
  <c r="AJ1654" i="156"/>
  <c r="AJ1653" i="156"/>
  <c r="AJ1652" i="156"/>
  <c r="AJ1644" i="156"/>
  <c r="AJ1641" i="156"/>
  <c r="AJ1640" i="156"/>
  <c r="AJ1639" i="156"/>
  <c r="AJ1638" i="156"/>
  <c r="AJ1636" i="156"/>
  <c r="AJ1635" i="156"/>
  <c r="AJ1634" i="156"/>
  <c r="AJ1630" i="156"/>
  <c r="AJ1629" i="156"/>
  <c r="AJ1628" i="156"/>
  <c r="AJ1626" i="156"/>
  <c r="AJ1624" i="156"/>
  <c r="AJ1623" i="156"/>
  <c r="AJ1620" i="156"/>
  <c r="AJ1619" i="156"/>
  <c r="AJ1618" i="156"/>
  <c r="AJ1616" i="156"/>
  <c r="AJ1607" i="156"/>
  <c r="AJ1603" i="156"/>
  <c r="AJ1599" i="156"/>
  <c r="AJ1595" i="156"/>
  <c r="AJ1594" i="156"/>
  <c r="AJ1586" i="156"/>
  <c r="AJ1585" i="156"/>
  <c r="AJ1584" i="156"/>
  <c r="AJ1582" i="156"/>
  <c r="AJ1581" i="156"/>
  <c r="AJ1580" i="156"/>
  <c r="AJ1579" i="156"/>
  <c r="AJ1578" i="156"/>
  <c r="AJ1577" i="156"/>
  <c r="AJ1576" i="156"/>
  <c r="AJ1575" i="156"/>
  <c r="AJ1573" i="156"/>
  <c r="AJ1561" i="156"/>
  <c r="AJ1559" i="156"/>
  <c r="AJ1553" i="156"/>
  <c r="AJ1544" i="156"/>
  <c r="AJ1543" i="156"/>
  <c r="AJ1531" i="156"/>
  <c r="AJ1523" i="156"/>
  <c r="AJ1522" i="156"/>
  <c r="AJ1521" i="156"/>
  <c r="AJ1519" i="156"/>
  <c r="AJ1518" i="156"/>
  <c r="AJ1517" i="156"/>
  <c r="AJ1516" i="156"/>
  <c r="AJ1515" i="156"/>
  <c r="AJ1514" i="156"/>
  <c r="AJ1513" i="156"/>
  <c r="AJ1512" i="156"/>
  <c r="AJ1511" i="156"/>
  <c r="AJ1510" i="156"/>
  <c r="AJ1509" i="156"/>
  <c r="AJ1501" i="156"/>
  <c r="AJ1500" i="156"/>
  <c r="AJ1498" i="156"/>
  <c r="AJ1496" i="156"/>
  <c r="AJ1494" i="156"/>
  <c r="AJ1492" i="156"/>
  <c r="AJ1489" i="156"/>
  <c r="AJ1487" i="156"/>
  <c r="AJ1486" i="156"/>
  <c r="AJ1485" i="156"/>
  <c r="AJ1483" i="156"/>
  <c r="AJ1481" i="156"/>
  <c r="AJ1478" i="156"/>
  <c r="AJ1476" i="156"/>
  <c r="AJ1472" i="156"/>
  <c r="AJ1469" i="156"/>
  <c r="AJ1468" i="156"/>
  <c r="AJ1467" i="156"/>
  <c r="AJ1466" i="156"/>
  <c r="AJ1464" i="156"/>
  <c r="AJ1460" i="156"/>
  <c r="AJ1459" i="156"/>
  <c r="AJ1451" i="156"/>
  <c r="AJ1450" i="156"/>
  <c r="AJ1449" i="156"/>
  <c r="AJ1447" i="156"/>
  <c r="AJ1446" i="156"/>
  <c r="AJ1445" i="156"/>
  <c r="AJ1444" i="156"/>
  <c r="AJ1443" i="156"/>
  <c r="AJ1442" i="156"/>
  <c r="AJ1441" i="156"/>
  <c r="AJ1440" i="156"/>
  <c r="AJ1439" i="156"/>
  <c r="AJ1438" i="156"/>
  <c r="AJ1437" i="156"/>
  <c r="AJ1436" i="156"/>
  <c r="AJ1428" i="156"/>
  <c r="AJ1426" i="156"/>
  <c r="AJ1420" i="156"/>
  <c r="AJ1416" i="156"/>
  <c r="AJ1415" i="156"/>
  <c r="AJ1413" i="156"/>
  <c r="AJ1405" i="156"/>
  <c r="AJ1403" i="156"/>
  <c r="AJ1382" i="156"/>
  <c r="AJ1381" i="156"/>
  <c r="AJ1380" i="156"/>
  <c r="AJ1378" i="156"/>
  <c r="AJ1377" i="156"/>
  <c r="AJ1376" i="156"/>
  <c r="AJ1375" i="156"/>
  <c r="AJ1374" i="156"/>
  <c r="AJ1373" i="156"/>
  <c r="AJ1372" i="156"/>
  <c r="AJ1371" i="156"/>
  <c r="AJ1370" i="156"/>
  <c r="AJ1369" i="156"/>
  <c r="AJ1360" i="156"/>
  <c r="AJ1359" i="156"/>
  <c r="AJ1358" i="156"/>
  <c r="AJ1357" i="156"/>
  <c r="AJ1356" i="156"/>
  <c r="AJ1355" i="156"/>
  <c r="AJ1354" i="156"/>
  <c r="AJ1353" i="156"/>
  <c r="AJ1352" i="156"/>
  <c r="AJ1351" i="156"/>
  <c r="AJ1346" i="156"/>
  <c r="AJ1345" i="156"/>
  <c r="AJ1344" i="156"/>
  <c r="AJ1342" i="156"/>
  <c r="AJ1341" i="156"/>
  <c r="AJ1340" i="156"/>
  <c r="AJ1339" i="156"/>
  <c r="AJ1338" i="156"/>
  <c r="AJ1337" i="156"/>
  <c r="AJ1336" i="156"/>
  <c r="AJ1335" i="156"/>
  <c r="AJ1334" i="156"/>
  <c r="AJ1333" i="156"/>
  <c r="AJ1332" i="156"/>
  <c r="AJ1331" i="156"/>
  <c r="AJ1330" i="156"/>
  <c r="AJ1329" i="156"/>
  <c r="AJ1328" i="156"/>
  <c r="AJ1327" i="156"/>
  <c r="AJ1326" i="156"/>
  <c r="AJ1324" i="156"/>
  <c r="AJ1315" i="156"/>
  <c r="AJ1313" i="156"/>
  <c r="AJ1309" i="156"/>
  <c r="AJ1307" i="156"/>
  <c r="AJ1303" i="156"/>
  <c r="AJ1302" i="156"/>
  <c r="AJ1294" i="156"/>
  <c r="AJ1293" i="156"/>
  <c r="AJ1292" i="156"/>
  <c r="AJ1290" i="156"/>
  <c r="AJ1289" i="156"/>
  <c r="AJ1288" i="156"/>
  <c r="AJ1287" i="156"/>
  <c r="AJ1286" i="156"/>
  <c r="AJ1285" i="156"/>
  <c r="AJ1284" i="156"/>
  <c r="AJ1283" i="156"/>
  <c r="AJ1282" i="156"/>
  <c r="AJ1281" i="156"/>
  <c r="AJ1280" i="156"/>
  <c r="AJ1279" i="156"/>
  <c r="AJ1261" i="156"/>
  <c r="AJ1256" i="156"/>
  <c r="AJ1255" i="156"/>
  <c r="AJ1253" i="156"/>
  <c r="AJ1247" i="156"/>
  <c r="AJ1246" i="156"/>
  <c r="AJ1244" i="156"/>
  <c r="AJ1243" i="156"/>
  <c r="AJ1242" i="156"/>
  <c r="AJ1241" i="156"/>
  <c r="AJ1240" i="156"/>
  <c r="AJ1237" i="156"/>
  <c r="AJ1234" i="156"/>
  <c r="AJ1233" i="156"/>
  <c r="AJ1225" i="156"/>
  <c r="AJ1224" i="156"/>
  <c r="AJ1223" i="156"/>
  <c r="AJ1221" i="156"/>
  <c r="AJ1220" i="156"/>
  <c r="AJ1219" i="156"/>
  <c r="AJ1218" i="156"/>
  <c r="AJ1217" i="156"/>
  <c r="AJ1216" i="156"/>
  <c r="AJ1215" i="156"/>
  <c r="AJ1214" i="156"/>
  <c r="AJ1213" i="156"/>
  <c r="AJ1212" i="156"/>
  <c r="AJ1211" i="156"/>
  <c r="AJ1210" i="156"/>
  <c r="AJ1209" i="156"/>
  <c r="AJ1200" i="156"/>
  <c r="AJ1194" i="156"/>
  <c r="AJ1193" i="156"/>
  <c r="AJ1191" i="156"/>
  <c r="AJ1190" i="156"/>
  <c r="AJ1189" i="156"/>
  <c r="AJ1188" i="156"/>
  <c r="AJ1187" i="156"/>
  <c r="AJ1186" i="156"/>
  <c r="AJ1182" i="156"/>
  <c r="AJ1181" i="156"/>
  <c r="AJ1180" i="156"/>
  <c r="AJ1179" i="156"/>
  <c r="AJ1176" i="156"/>
  <c r="AJ1175" i="156"/>
  <c r="AJ1174" i="156"/>
  <c r="AJ1173" i="156"/>
  <c r="AJ1172" i="156"/>
  <c r="AJ1171" i="156"/>
  <c r="AJ1170" i="156"/>
  <c r="AJ1168" i="156"/>
  <c r="AJ1167" i="156"/>
  <c r="AJ1166" i="156"/>
  <c r="AJ1163" i="156"/>
  <c r="AJ1154" i="156"/>
  <c r="AJ1153" i="156"/>
  <c r="AJ1152" i="156"/>
  <c r="AJ1150" i="156"/>
  <c r="AJ1149" i="156"/>
  <c r="AJ1148" i="156"/>
  <c r="AJ1147" i="156"/>
  <c r="AJ1146" i="156"/>
  <c r="AJ1145" i="156"/>
  <c r="AJ1144" i="156"/>
  <c r="AJ1143" i="156"/>
  <c r="AJ1142" i="156"/>
  <c r="AJ1141" i="156"/>
  <c r="AJ1140" i="156"/>
  <c r="AJ1139" i="156"/>
  <c r="AJ1138" i="156"/>
  <c r="AJ1130" i="156"/>
  <c r="AJ1124" i="156"/>
  <c r="AJ1123" i="156"/>
  <c r="AJ1122" i="156"/>
  <c r="AJ1120" i="156"/>
  <c r="AJ1118" i="156"/>
  <c r="AJ1117" i="156"/>
  <c r="AJ1116" i="156"/>
  <c r="AJ1115" i="156"/>
  <c r="AJ1114" i="156"/>
  <c r="AJ1113" i="156"/>
  <c r="AJ1112" i="156"/>
  <c r="AJ1111" i="156"/>
  <c r="AJ1110" i="156"/>
  <c r="AJ1109" i="156"/>
  <c r="AJ1108" i="156"/>
  <c r="AJ1107" i="156"/>
  <c r="AJ1106" i="156"/>
  <c r="AJ1105" i="156"/>
  <c r="AJ1093" i="156"/>
  <c r="AJ1087" i="156"/>
  <c r="AJ1086" i="156"/>
  <c r="AJ1085" i="156"/>
  <c r="AJ1083" i="156"/>
  <c r="AJ1070" i="156"/>
  <c r="AJ1069" i="156"/>
  <c r="AJ1068" i="156"/>
  <c r="AJ1067" i="156"/>
  <c r="AJ1066" i="156"/>
  <c r="AJ1065" i="156"/>
  <c r="AJ1064" i="156"/>
  <c r="AJ1063" i="156"/>
  <c r="AJ1059" i="156"/>
  <c r="AJ1055" i="156"/>
  <c r="AJ1054" i="156"/>
  <c r="AJ1050" i="156"/>
  <c r="AJ1049" i="156"/>
  <c r="AJ1048" i="156"/>
  <c r="AJ1047" i="156"/>
  <c r="AJ1046" i="156"/>
  <c r="AJ1045" i="156"/>
  <c r="AJ1044" i="156"/>
  <c r="AJ1043" i="156"/>
  <c r="AJ1042" i="156"/>
  <c r="AJ1024" i="156"/>
  <c r="AJ1023" i="156"/>
  <c r="AJ1022" i="156"/>
  <c r="AJ1021" i="156"/>
  <c r="AJ1020" i="156"/>
  <c r="AJ1019" i="156"/>
  <c r="AJ1018" i="156"/>
  <c r="AJ1017" i="156"/>
  <c r="AJ1016" i="156"/>
  <c r="AJ1015" i="156"/>
  <c r="AJ1014" i="156"/>
  <c r="AJ1013" i="156"/>
  <c r="AJ1010" i="156"/>
  <c r="AJ1009" i="156"/>
  <c r="AJ1008" i="156"/>
  <c r="AJ1007" i="156"/>
  <c r="AJ1006" i="156"/>
  <c r="AJ1005" i="156"/>
  <c r="AJ1004" i="156"/>
  <c r="AJ1003" i="156"/>
  <c r="AJ1002" i="156"/>
  <c r="AJ1001" i="156"/>
  <c r="AJ989" i="156"/>
  <c r="AJ988" i="156"/>
  <c r="AJ987" i="156"/>
  <c r="AJ986" i="156"/>
  <c r="AJ985" i="156"/>
  <c r="AJ984" i="156"/>
  <c r="AJ983" i="156"/>
  <c r="AJ982" i="156"/>
  <c r="AJ981" i="156"/>
  <c r="AJ980" i="156"/>
  <c r="AJ979" i="156"/>
  <c r="AJ978" i="156"/>
  <c r="AJ972" i="156"/>
  <c r="AE553" i="156"/>
  <c r="AD553" i="156"/>
  <c r="AB553" i="156"/>
  <c r="Z549" i="156"/>
  <c r="AG549" i="156" s="1"/>
  <c r="T809" i="156"/>
  <c r="AD712" i="156" l="1"/>
  <c r="AE712" i="156"/>
  <c r="AF712" i="156"/>
  <c r="AE809" i="156"/>
  <c r="AF809" i="156"/>
  <c r="H429" i="157" l="1"/>
  <c r="G39" i="156"/>
  <c r="M1843" i="156" l="1"/>
  <c r="G1843" i="156"/>
  <c r="E1843" i="156"/>
  <c r="K1842" i="156"/>
  <c r="O1842" i="156" s="1"/>
  <c r="P1842" i="156" s="1"/>
  <c r="J1842" i="156"/>
  <c r="F1842" i="156"/>
  <c r="H1842" i="156" s="1"/>
  <c r="L1842" i="156" l="1"/>
  <c r="N1842" i="156" s="1"/>
  <c r="F416" i="156" l="1"/>
  <c r="H416" i="156" s="1"/>
  <c r="Z242" i="157" l="1"/>
  <c r="Y3384" i="156"/>
  <c r="S1245" i="37" l="1"/>
  <c r="S1244" i="37"/>
  <c r="S1243" i="37"/>
  <c r="S1240" i="37"/>
  <c r="S1239" i="37"/>
  <c r="S1235" i="37"/>
  <c r="S1234" i="37"/>
  <c r="S1233" i="37"/>
  <c r="S1231" i="37"/>
  <c r="S1230" i="37"/>
  <c r="S1229" i="37"/>
  <c r="S1228" i="37"/>
  <c r="S1227" i="37"/>
  <c r="S1225" i="37"/>
  <c r="S1224" i="37"/>
  <c r="S1223" i="37"/>
  <c r="S1221" i="37"/>
  <c r="S1220" i="37"/>
  <c r="S1219" i="37"/>
  <c r="S1218" i="37"/>
  <c r="S1217" i="37"/>
  <c r="S1216" i="37"/>
  <c r="S1215" i="37"/>
  <c r="S1214" i="37"/>
  <c r="S1162" i="37"/>
  <c r="S1161" i="37"/>
  <c r="S1160" i="37"/>
  <c r="S1156" i="37"/>
  <c r="S1152" i="37"/>
  <c r="S1151" i="37"/>
  <c r="S1150" i="37"/>
  <c r="S1141" i="37"/>
  <c r="S1132" i="37"/>
  <c r="S1131" i="37"/>
  <c r="S1097" i="37"/>
  <c r="S1096" i="37"/>
  <c r="S1095" i="37"/>
  <c r="S1092" i="37"/>
  <c r="S1091" i="37"/>
  <c r="S1033" i="37"/>
  <c r="S1032" i="37"/>
  <c r="S1031" i="37"/>
  <c r="S1028" i="37"/>
  <c r="S1027" i="37"/>
  <c r="S1007" i="37"/>
  <c r="S1006" i="37"/>
  <c r="S1004" i="37"/>
  <c r="S964" i="37"/>
  <c r="S952" i="37"/>
  <c r="S902" i="37"/>
  <c r="S901" i="37"/>
  <c r="S900" i="37"/>
  <c r="S896" i="37"/>
  <c r="S895" i="37"/>
  <c r="S894" i="37"/>
  <c r="S885" i="37"/>
  <c r="S875" i="37"/>
  <c r="S873" i="37"/>
  <c r="S854" i="37"/>
  <c r="S838" i="37"/>
  <c r="S837" i="37"/>
  <c r="S836" i="37"/>
  <c r="S833" i="37"/>
  <c r="S832" i="37"/>
  <c r="S831" i="37"/>
  <c r="S819" i="37"/>
  <c r="S808" i="37"/>
  <c r="S807" i="37"/>
  <c r="S771" i="37"/>
  <c r="S770" i="37"/>
  <c r="S769" i="37"/>
  <c r="S766" i="37"/>
  <c r="S765" i="37"/>
  <c r="S753" i="37"/>
  <c r="S708" i="37"/>
  <c r="S707" i="37"/>
  <c r="S706" i="37"/>
  <c r="S703" i="37"/>
  <c r="S702" i="37"/>
  <c r="S690" i="37"/>
  <c r="S642" i="37"/>
  <c r="S641" i="37"/>
  <c r="S640" i="37"/>
  <c r="S637" i="37"/>
  <c r="S636" i="37"/>
  <c r="S635" i="37"/>
  <c r="S634" i="37"/>
  <c r="S612" i="37"/>
  <c r="S576" i="37"/>
  <c r="S575" i="37"/>
  <c r="S574" i="37"/>
  <c r="S571" i="37"/>
  <c r="S570" i="37"/>
  <c r="S566" i="37"/>
  <c r="S565" i="37"/>
  <c r="S556" i="37"/>
  <c r="S510" i="37"/>
  <c r="S509" i="37"/>
  <c r="S508" i="37"/>
  <c r="S505" i="37"/>
  <c r="S504" i="37"/>
  <c r="S503" i="37"/>
  <c r="S491" i="37"/>
  <c r="S461" i="37"/>
  <c r="S457" i="37"/>
  <c r="S444" i="37"/>
  <c r="S443" i="37"/>
  <c r="S442" i="37"/>
  <c r="S439" i="37"/>
  <c r="S438" i="37"/>
  <c r="S437" i="37"/>
  <c r="S425" i="37"/>
  <c r="S406" i="37"/>
  <c r="S405" i="37"/>
  <c r="S404" i="37"/>
  <c r="S372" i="37"/>
  <c r="S371" i="37"/>
  <c r="S370" i="37"/>
  <c r="S369" i="37"/>
  <c r="S368" i="37"/>
  <c r="S360" i="37"/>
  <c r="S358" i="37"/>
  <c r="S355" i="37"/>
  <c r="S345" i="37"/>
  <c r="S344" i="37"/>
  <c r="S341" i="37"/>
  <c r="S339" i="37"/>
  <c r="S337" i="37"/>
  <c r="S335" i="37"/>
  <c r="S334" i="37"/>
  <c r="S333" i="37"/>
  <c r="S332" i="37"/>
  <c r="S330" i="37"/>
  <c r="S329" i="37"/>
  <c r="S328" i="37"/>
  <c r="S327" i="37"/>
  <c r="S326" i="37"/>
  <c r="S325" i="37"/>
  <c r="S324" i="37"/>
  <c r="S316" i="37"/>
  <c r="S309" i="37"/>
  <c r="S308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1" i="37"/>
  <c r="S279" i="37"/>
  <c r="S247" i="37"/>
  <c r="S246" i="37"/>
  <c r="S245" i="37"/>
  <c r="S242" i="37"/>
  <c r="S241" i="37"/>
  <c r="S226" i="37"/>
  <c r="S225" i="37"/>
  <c r="S224" i="37"/>
  <c r="S223" i="37"/>
  <c r="S222" i="37"/>
  <c r="S221" i="37"/>
  <c r="S220" i="37"/>
  <c r="S219" i="37"/>
  <c r="S217" i="37"/>
  <c r="S216" i="37"/>
  <c r="S215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199" i="37"/>
  <c r="S197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0" i="37"/>
  <c r="S159" i="37"/>
  <c r="S158" i="37"/>
  <c r="S156" i="37"/>
  <c r="S155" i="37"/>
  <c r="S153" i="37"/>
  <c r="S149" i="37"/>
  <c r="S148" i="37"/>
  <c r="S147" i="37"/>
  <c r="S145" i="37"/>
  <c r="S144" i="37"/>
  <c r="S143" i="37"/>
  <c r="S142" i="37"/>
  <c r="S141" i="37"/>
  <c r="S140" i="37"/>
  <c r="S139" i="37"/>
  <c r="S138" i="37"/>
  <c r="S137" i="37"/>
  <c r="S111" i="37"/>
  <c r="S110" i="37"/>
  <c r="S109" i="37"/>
  <c r="S107" i="37"/>
  <c r="S106" i="37"/>
  <c r="S105" i="37"/>
  <c r="S101" i="37"/>
  <c r="S100" i="37"/>
  <c r="S99" i="37"/>
  <c r="S98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2" i="37" s="1"/>
  <c r="R153" i="57"/>
  <c r="S1011" i="37" s="1"/>
  <c r="R152" i="57"/>
  <c r="S1010" i="37" s="1"/>
  <c r="R151" i="57"/>
  <c r="S1009" i="37" s="1"/>
  <c r="R150" i="57"/>
  <c r="S1008" i="37" s="1"/>
  <c r="R145" i="57"/>
  <c r="S1003" i="37" s="1"/>
  <c r="R143" i="57"/>
  <c r="S1001" i="37" s="1"/>
  <c r="R141" i="57"/>
  <c r="S999" i="37" s="1"/>
  <c r="R140" i="57"/>
  <c r="S998" i="37" s="1"/>
  <c r="R139" i="57"/>
  <c r="S997" i="37" s="1"/>
  <c r="R138" i="57"/>
  <c r="S996" i="37" s="1"/>
  <c r="R137" i="57"/>
  <c r="S995" i="37" s="1"/>
  <c r="R136" i="57"/>
  <c r="S994" i="37" s="1"/>
  <c r="R135" i="57"/>
  <c r="S993" i="37" s="1"/>
  <c r="R134" i="57"/>
  <c r="S992" i="37" s="1"/>
  <c r="R133" i="57"/>
  <c r="S991" i="37" s="1"/>
  <c r="R132" i="57"/>
  <c r="S990" i="37" s="1"/>
  <c r="R131" i="57"/>
  <c r="S989" i="37" s="1"/>
  <c r="R130" i="57"/>
  <c r="S988" i="37" s="1"/>
  <c r="R129" i="57"/>
  <c r="S987" i="37" s="1"/>
  <c r="R128" i="57"/>
  <c r="S986" i="37" s="1"/>
  <c r="R127" i="57"/>
  <c r="S985" i="37" s="1"/>
  <c r="R126" i="57"/>
  <c r="S984" i="37" s="1"/>
  <c r="R125" i="57"/>
  <c r="S983" i="37" s="1"/>
  <c r="R123" i="57"/>
  <c r="S981" i="37" s="1"/>
  <c r="R122" i="57"/>
  <c r="S980" i="37" s="1"/>
  <c r="R121" i="57"/>
  <c r="S979" i="37" s="1"/>
  <c r="R120" i="57"/>
  <c r="S978" i="37" s="1"/>
  <c r="R117" i="57"/>
  <c r="S975" i="37" s="1"/>
  <c r="R116" i="57"/>
  <c r="S974" i="37" s="1"/>
  <c r="R110" i="57"/>
  <c r="S968" i="37" s="1"/>
  <c r="R109" i="57"/>
  <c r="S967" i="37" s="1"/>
  <c r="R105" i="57"/>
  <c r="S963" i="37" s="1"/>
  <c r="R104" i="57"/>
  <c r="S962" i="37" s="1"/>
  <c r="R103" i="57"/>
  <c r="S961" i="37" s="1"/>
  <c r="R102" i="57"/>
  <c r="S960" i="37" s="1"/>
  <c r="R101" i="57"/>
  <c r="S959" i="37" s="1"/>
  <c r="R100" i="57"/>
  <c r="S958" i="37" s="1"/>
  <c r="R99" i="57"/>
  <c r="S957" i="37" s="1"/>
  <c r="R98" i="57"/>
  <c r="S956" i="37" s="1"/>
  <c r="R97" i="57"/>
  <c r="S955" i="37" s="1"/>
  <c r="R96" i="57"/>
  <c r="S954" i="37" s="1"/>
  <c r="R95" i="57"/>
  <c r="S953" i="37" s="1"/>
  <c r="R93" i="57"/>
  <c r="S951" i="37" s="1"/>
  <c r="R81" i="57"/>
  <c r="R142" i="57" s="1"/>
  <c r="S1000" i="37" s="1"/>
  <c r="R61" i="57"/>
  <c r="R52" i="57"/>
  <c r="S145" i="46"/>
  <c r="S287" i="37" s="1"/>
  <c r="S144" i="46"/>
  <c r="S286" i="37" s="1"/>
  <c r="S143" i="46"/>
  <c r="S285" i="37" s="1"/>
  <c r="S142" i="46"/>
  <c r="S284" i="37" s="1"/>
  <c r="S141" i="46"/>
  <c r="S283" i="37" s="1"/>
  <c r="S140" i="46"/>
  <c r="S282" i="37" s="1"/>
  <c r="S139" i="46"/>
  <c r="S281" i="37" s="1"/>
  <c r="S136" i="46"/>
  <c r="S278" i="37" s="1"/>
  <c r="S134" i="46"/>
  <c r="S276" i="37" s="1"/>
  <c r="S132" i="46"/>
  <c r="S274" i="37" s="1"/>
  <c r="S131" i="46"/>
  <c r="S273" i="37" s="1"/>
  <c r="S130" i="46"/>
  <c r="S272" i="37" s="1"/>
  <c r="S129" i="46"/>
  <c r="S271" i="37" s="1"/>
  <c r="S128" i="46"/>
  <c r="S270" i="37" s="1"/>
  <c r="S127" i="46"/>
  <c r="S269" i="37" s="1"/>
  <c r="S126" i="46"/>
  <c r="S268" i="37" s="1"/>
  <c r="S125" i="46"/>
  <c r="S267" i="37" s="1"/>
  <c r="S124" i="46"/>
  <c r="S266" i="37" s="1"/>
  <c r="S123" i="46"/>
  <c r="S265" i="37" s="1"/>
  <c r="S122" i="46"/>
  <c r="S264" i="37" s="1"/>
  <c r="S121" i="46"/>
  <c r="S263" i="37" s="1"/>
  <c r="S120" i="46"/>
  <c r="S262" i="37" s="1"/>
  <c r="S119" i="46"/>
  <c r="S261" i="37" s="1"/>
  <c r="S118" i="46"/>
  <c r="S260" i="37" s="1"/>
  <c r="S117" i="46"/>
  <c r="S259" i="37" s="1"/>
  <c r="S115" i="46"/>
  <c r="S257" i="37" s="1"/>
  <c r="S114" i="46"/>
  <c r="S256" i="37" s="1"/>
  <c r="S113" i="46"/>
  <c r="S255" i="37" s="1"/>
  <c r="S112" i="46"/>
  <c r="S254" i="37" s="1"/>
  <c r="S109" i="46"/>
  <c r="S251" i="37" s="1"/>
  <c r="S108" i="46"/>
  <c r="S250" i="37" s="1"/>
  <c r="S102" i="46"/>
  <c r="S244" i="37" s="1"/>
  <c r="S101" i="46"/>
  <c r="S243" i="37" s="1"/>
  <c r="S98" i="46"/>
  <c r="S240" i="37" s="1"/>
  <c r="S97" i="46"/>
  <c r="S239" i="37" s="1"/>
  <c r="S96" i="46"/>
  <c r="S238" i="37" s="1"/>
  <c r="S95" i="46"/>
  <c r="S237" i="37" s="1"/>
  <c r="S94" i="46"/>
  <c r="S236" i="37" s="1"/>
  <c r="S93" i="46"/>
  <c r="S235" i="37" s="1"/>
  <c r="S92" i="46"/>
  <c r="S234" i="37" s="1"/>
  <c r="S91" i="46"/>
  <c r="S233" i="37" s="1"/>
  <c r="S90" i="46"/>
  <c r="S232" i="37" s="1"/>
  <c r="S89" i="46"/>
  <c r="S231" i="37" s="1"/>
  <c r="S88" i="46"/>
  <c r="S230" i="37" s="1"/>
  <c r="S87" i="46"/>
  <c r="S229" i="37" s="1"/>
  <c r="S75" i="46"/>
  <c r="S133" i="46" s="1"/>
  <c r="S275" i="37" s="1"/>
  <c r="S58" i="46"/>
  <c r="U2278" i="157"/>
  <c r="S1137" i="37" s="1"/>
  <c r="U2277" i="157"/>
  <c r="S1136" i="37" s="1"/>
  <c r="U2276" i="157"/>
  <c r="S1135" i="37" s="1"/>
  <c r="U2275" i="157"/>
  <c r="S1134" i="37" s="1"/>
  <c r="U2274" i="157"/>
  <c r="S1133" i="37" s="1"/>
  <c r="U2270" i="157"/>
  <c r="S1129" i="37" s="1"/>
  <c r="U2269" i="157"/>
  <c r="S1128" i="37" s="1"/>
  <c r="U2268" i="157"/>
  <c r="S1127" i="37" s="1"/>
  <c r="U2267" i="157"/>
  <c r="S1126" i="37" s="1"/>
  <c r="U2265" i="157"/>
  <c r="S1124" i="37" s="1"/>
  <c r="U2264" i="157"/>
  <c r="S1123" i="37" s="1"/>
  <c r="U2263" i="157"/>
  <c r="S1122" i="37" s="1"/>
  <c r="U2262" i="157"/>
  <c r="S1121" i="37" s="1"/>
  <c r="U2261" i="157"/>
  <c r="S1120" i="37" s="1"/>
  <c r="U2260" i="157"/>
  <c r="S1119" i="37" s="1"/>
  <c r="U2259" i="157"/>
  <c r="S1118" i="37" s="1"/>
  <c r="U2258" i="157"/>
  <c r="S1117" i="37" s="1"/>
  <c r="U2257" i="157"/>
  <c r="S1116" i="37" s="1"/>
  <c r="U2256" i="157"/>
  <c r="S1115" i="37" s="1"/>
  <c r="U2255" i="157"/>
  <c r="S1114" i="37" s="1"/>
  <c r="U2254" i="157"/>
  <c r="S1113" i="37" s="1"/>
  <c r="U2253" i="157"/>
  <c r="S1112" i="37" s="1"/>
  <c r="U2252" i="157"/>
  <c r="S1111" i="37" s="1"/>
  <c r="U2251" i="157"/>
  <c r="S1110" i="37" s="1"/>
  <c r="U2250" i="157"/>
  <c r="S1109" i="37" s="1"/>
  <c r="U2248" i="157"/>
  <c r="S1107" i="37" s="1"/>
  <c r="U2247" i="157"/>
  <c r="S1106" i="37" s="1"/>
  <c r="U2246" i="157"/>
  <c r="S1105" i="37" s="1"/>
  <c r="U2245" i="157"/>
  <c r="S1104" i="37" s="1"/>
  <c r="U2242" i="157"/>
  <c r="S1101" i="37" s="1"/>
  <c r="U2241" i="157"/>
  <c r="S1100" i="37" s="1"/>
  <c r="U2235" i="157"/>
  <c r="S1094" i="37" s="1"/>
  <c r="U2234" i="157"/>
  <c r="S1093" i="37" s="1"/>
  <c r="U2231" i="157"/>
  <c r="S1090" i="37" s="1"/>
  <c r="U2230" i="157"/>
  <c r="S1089" i="37" s="1"/>
  <c r="U2229" i="157"/>
  <c r="S1088" i="37" s="1"/>
  <c r="U2228" i="157"/>
  <c r="S1087" i="37" s="1"/>
  <c r="U2227" i="157"/>
  <c r="S1086" i="37" s="1"/>
  <c r="U2226" i="157"/>
  <c r="S1085" i="37" s="1"/>
  <c r="U2225" i="157"/>
  <c r="S1084" i="37" s="1"/>
  <c r="U2224" i="157"/>
  <c r="S1083" i="37" s="1"/>
  <c r="U2223" i="157"/>
  <c r="S1082" i="37" s="1"/>
  <c r="U2222" i="157"/>
  <c r="S1081" i="37" s="1"/>
  <c r="U2221" i="157"/>
  <c r="S1080" i="37" s="1"/>
  <c r="U2220" i="157"/>
  <c r="S1079" i="37" s="1"/>
  <c r="U2219" i="157"/>
  <c r="S1078" i="37" s="1"/>
  <c r="U2207" i="157"/>
  <c r="U2266" i="157" s="1"/>
  <c r="S1125" i="37" s="1"/>
  <c r="U2189" i="157"/>
  <c r="U2180" i="157"/>
  <c r="U2139" i="157"/>
  <c r="S1075" i="37" s="1"/>
  <c r="U2138" i="157"/>
  <c r="S1074" i="37" s="1"/>
  <c r="U2137" i="157"/>
  <c r="S1073" i="37" s="1"/>
  <c r="U2136" i="157"/>
  <c r="S1072" i="37" s="1"/>
  <c r="U2135" i="157"/>
  <c r="S1071" i="37" s="1"/>
  <c r="U2134" i="157"/>
  <c r="S1070" i="37" s="1"/>
  <c r="U2133" i="157"/>
  <c r="S1069" i="37" s="1"/>
  <c r="U2131" i="157"/>
  <c r="S1067" i="37" s="1"/>
  <c r="U2130" i="157"/>
  <c r="S1066" i="37" s="1"/>
  <c r="U2129" i="157"/>
  <c r="S1065" i="37" s="1"/>
  <c r="U2128" i="157"/>
  <c r="S1064" i="37" s="1"/>
  <c r="U2126" i="157"/>
  <c r="S1062" i="37" s="1"/>
  <c r="U2125" i="157"/>
  <c r="S1061" i="37" s="1"/>
  <c r="U2124" i="157"/>
  <c r="S1060" i="37" s="1"/>
  <c r="U2123" i="157"/>
  <c r="S1059" i="37" s="1"/>
  <c r="U2122" i="157"/>
  <c r="S1058" i="37" s="1"/>
  <c r="U2121" i="157"/>
  <c r="S1057" i="37" s="1"/>
  <c r="U2120" i="157"/>
  <c r="S1056" i="37" s="1"/>
  <c r="U2119" i="157"/>
  <c r="S1055" i="37" s="1"/>
  <c r="U2118" i="157"/>
  <c r="S1054" i="37" s="1"/>
  <c r="U2117" i="157"/>
  <c r="S1053" i="37" s="1"/>
  <c r="U2116" i="157"/>
  <c r="S1052" i="37" s="1"/>
  <c r="U2115" i="157"/>
  <c r="S1051" i="37" s="1"/>
  <c r="U2114" i="157"/>
  <c r="S1050" i="37" s="1"/>
  <c r="U2113" i="157"/>
  <c r="S1049" i="37" s="1"/>
  <c r="U2112" i="157"/>
  <c r="S1048" i="37" s="1"/>
  <c r="U2111" i="157"/>
  <c r="S1047" i="37" s="1"/>
  <c r="U2110" i="157"/>
  <c r="S1046" i="37" s="1"/>
  <c r="U2109" i="157"/>
  <c r="S1045" i="37" s="1"/>
  <c r="U2107" i="157"/>
  <c r="S1043" i="37" s="1"/>
  <c r="U2106" i="157"/>
  <c r="S1042" i="37" s="1"/>
  <c r="U2105" i="157"/>
  <c r="S1041" i="37" s="1"/>
  <c r="U2104" i="157"/>
  <c r="S1040" i="37" s="1"/>
  <c r="U2101" i="157"/>
  <c r="S1037" i="37" s="1"/>
  <c r="U2100" i="157"/>
  <c r="S1036" i="37" s="1"/>
  <c r="U2094" i="157"/>
  <c r="S1030" i="37" s="1"/>
  <c r="U2093" i="157"/>
  <c r="S1029" i="37" s="1"/>
  <c r="U2090" i="157"/>
  <c r="S1026" i="37" s="1"/>
  <c r="U2089" i="157"/>
  <c r="S1025" i="37" s="1"/>
  <c r="U2088" i="157"/>
  <c r="S1024" i="37" s="1"/>
  <c r="U2087" i="157"/>
  <c r="S1023" i="37" s="1"/>
  <c r="U2086" i="157"/>
  <c r="S1022" i="37" s="1"/>
  <c r="U2085" i="157"/>
  <c r="S1021" i="37" s="1"/>
  <c r="U2084" i="157"/>
  <c r="S1020" i="37" s="1"/>
  <c r="U2083" i="157"/>
  <c r="S1019" i="37" s="1"/>
  <c r="U2082" i="157"/>
  <c r="S1018" i="37" s="1"/>
  <c r="U2081" i="157"/>
  <c r="S1017" i="37" s="1"/>
  <c r="U2080" i="157"/>
  <c r="S1016" i="37" s="1"/>
  <c r="U2079" i="157"/>
  <c r="S1015" i="37" s="1"/>
  <c r="U2057" i="157"/>
  <c r="U2127" i="157" s="1"/>
  <c r="S1063" i="37" s="1"/>
  <c r="U2035" i="157"/>
  <c r="U2026" i="157"/>
  <c r="U1993" i="157"/>
  <c r="S948" i="37" s="1"/>
  <c r="U1992" i="157"/>
  <c r="S947" i="37" s="1"/>
  <c r="U1991" i="157"/>
  <c r="S946" i="37" s="1"/>
  <c r="U1990" i="157"/>
  <c r="S945" i="37" s="1"/>
  <c r="U1989" i="157"/>
  <c r="S944" i="37" s="1"/>
  <c r="U1988" i="157"/>
  <c r="S943" i="37" s="1"/>
  <c r="U1987" i="157"/>
  <c r="S942" i="37" s="1"/>
  <c r="U1985" i="157"/>
  <c r="S940" i="37" s="1"/>
  <c r="U1984" i="157"/>
  <c r="S939" i="37" s="1"/>
  <c r="U1983" i="157"/>
  <c r="S938" i="37" s="1"/>
  <c r="U1982" i="157"/>
  <c r="S937" i="37" s="1"/>
  <c r="U1980" i="157"/>
  <c r="S935" i="37" s="1"/>
  <c r="U1979" i="157"/>
  <c r="S934" i="37" s="1"/>
  <c r="U1978" i="157"/>
  <c r="S933" i="37" s="1"/>
  <c r="U1977" i="157"/>
  <c r="S932" i="37" s="1"/>
  <c r="U1976" i="157"/>
  <c r="S931" i="37" s="1"/>
  <c r="U1975" i="157"/>
  <c r="S930" i="37" s="1"/>
  <c r="U1974" i="157"/>
  <c r="S929" i="37" s="1"/>
  <c r="U1973" i="157"/>
  <c r="S928" i="37" s="1"/>
  <c r="U1972" i="157"/>
  <c r="S927" i="37" s="1"/>
  <c r="U1971" i="157"/>
  <c r="S926" i="37" s="1"/>
  <c r="U1970" i="157"/>
  <c r="S925" i="37" s="1"/>
  <c r="U1969" i="157"/>
  <c r="S924" i="37" s="1"/>
  <c r="U1968" i="157"/>
  <c r="S923" i="37" s="1"/>
  <c r="U1967" i="157"/>
  <c r="S922" i="37" s="1"/>
  <c r="U1966" i="157"/>
  <c r="S921" i="37" s="1"/>
  <c r="U1965" i="157"/>
  <c r="S920" i="37" s="1"/>
  <c r="U1964" i="157"/>
  <c r="S919" i="37" s="1"/>
  <c r="U1962" i="157"/>
  <c r="S917" i="37" s="1"/>
  <c r="U1961" i="157"/>
  <c r="S916" i="37" s="1"/>
  <c r="U1960" i="157"/>
  <c r="S915" i="37" s="1"/>
  <c r="U1959" i="157"/>
  <c r="S914" i="37" s="1"/>
  <c r="U1956" i="157"/>
  <c r="S911" i="37" s="1"/>
  <c r="U1955" i="157"/>
  <c r="S910" i="37" s="1"/>
  <c r="U1949" i="157"/>
  <c r="S904" i="37" s="1"/>
  <c r="U1948" i="157"/>
  <c r="S903" i="37" s="1"/>
  <c r="U1944" i="157"/>
  <c r="S899" i="37" s="1"/>
  <c r="U1943" i="157"/>
  <c r="S898" i="37" s="1"/>
  <c r="U1942" i="157"/>
  <c r="S897" i="37" s="1"/>
  <c r="U1938" i="157"/>
  <c r="S893" i="37" s="1"/>
  <c r="U1937" i="157"/>
  <c r="S892" i="37" s="1"/>
  <c r="U1936" i="157"/>
  <c r="S891" i="37" s="1"/>
  <c r="U1935" i="157"/>
  <c r="S890" i="37" s="1"/>
  <c r="U1934" i="157"/>
  <c r="S889" i="37" s="1"/>
  <c r="U1933" i="157"/>
  <c r="S888" i="37" s="1"/>
  <c r="U1932" i="157"/>
  <c r="S887" i="37" s="1"/>
  <c r="U1931" i="157"/>
  <c r="S886" i="37" s="1"/>
  <c r="U1929" i="157"/>
  <c r="S884" i="37" s="1"/>
  <c r="U1908" i="157"/>
  <c r="U1981" i="157" s="1"/>
  <c r="S936" i="37" s="1"/>
  <c r="U1887" i="157"/>
  <c r="U1878" i="157"/>
  <c r="U1838" i="157"/>
  <c r="S881" i="37" s="1"/>
  <c r="U1837" i="157"/>
  <c r="S880" i="37" s="1"/>
  <c r="U1836" i="157"/>
  <c r="S879" i="37" s="1"/>
  <c r="U1835" i="157"/>
  <c r="S878" i="37" s="1"/>
  <c r="U1834" i="157"/>
  <c r="S877" i="37" s="1"/>
  <c r="U1833" i="157"/>
  <c r="S876" i="37" s="1"/>
  <c r="U1831" i="157"/>
  <c r="S874" i="37" s="1"/>
  <c r="U1828" i="157"/>
  <c r="S871" i="37" s="1"/>
  <c r="U1827" i="157"/>
  <c r="S870" i="37" s="1"/>
  <c r="U1826" i="157"/>
  <c r="S869" i="37" s="1"/>
  <c r="U1825" i="157"/>
  <c r="S868" i="37" s="1"/>
  <c r="U1823" i="157"/>
  <c r="S866" i="37" s="1"/>
  <c r="U1822" i="157"/>
  <c r="S865" i="37" s="1"/>
  <c r="U1821" i="157"/>
  <c r="S864" i="37" s="1"/>
  <c r="U1820" i="157"/>
  <c r="S863" i="37" s="1"/>
  <c r="U1819" i="157"/>
  <c r="S862" i="37" s="1"/>
  <c r="U1818" i="157"/>
  <c r="S861" i="37" s="1"/>
  <c r="U1817" i="157"/>
  <c r="S860" i="37" s="1"/>
  <c r="U1816" i="157"/>
  <c r="S859" i="37" s="1"/>
  <c r="U1815" i="157"/>
  <c r="S858" i="37" s="1"/>
  <c r="U1814" i="157"/>
  <c r="S857" i="37" s="1"/>
  <c r="U1813" i="157"/>
  <c r="S856" i="37" s="1"/>
  <c r="U1812" i="157"/>
  <c r="S855" i="37" s="1"/>
  <c r="U1810" i="157"/>
  <c r="S853" i="37" s="1"/>
  <c r="U1809" i="157"/>
  <c r="S852" i="37" s="1"/>
  <c r="U1808" i="157"/>
  <c r="S851" i="37" s="1"/>
  <c r="U1807" i="157"/>
  <c r="S850" i="37" s="1"/>
  <c r="U1805" i="157"/>
  <c r="S848" i="37" s="1"/>
  <c r="U1804" i="157"/>
  <c r="S847" i="37" s="1"/>
  <c r="U1803" i="157"/>
  <c r="S846" i="37" s="1"/>
  <c r="U1802" i="157"/>
  <c r="S845" i="37" s="1"/>
  <c r="U1799" i="157"/>
  <c r="S842" i="37" s="1"/>
  <c r="U1798" i="157"/>
  <c r="S841" i="37" s="1"/>
  <c r="U1792" i="157"/>
  <c r="S835" i="37" s="1"/>
  <c r="U1791" i="157"/>
  <c r="S834" i="37" s="1"/>
  <c r="U1787" i="157"/>
  <c r="S830" i="37" s="1"/>
  <c r="U1786" i="157"/>
  <c r="S829" i="37" s="1"/>
  <c r="U1785" i="157"/>
  <c r="S828" i="37" s="1"/>
  <c r="U1784" i="157"/>
  <c r="S827" i="37" s="1"/>
  <c r="U1783" i="157"/>
  <c r="S826" i="37" s="1"/>
  <c r="U1782" i="157"/>
  <c r="S825" i="37" s="1"/>
  <c r="U1781" i="157"/>
  <c r="S824" i="37" s="1"/>
  <c r="U1780" i="157"/>
  <c r="S823" i="37" s="1"/>
  <c r="U1779" i="157"/>
  <c r="S822" i="37" s="1"/>
  <c r="U1778" i="157"/>
  <c r="S821" i="37" s="1"/>
  <c r="U1777" i="157"/>
  <c r="S820" i="37" s="1"/>
  <c r="U1775" i="157"/>
  <c r="S818" i="37" s="1"/>
  <c r="U1773" i="157"/>
  <c r="U1760" i="157"/>
  <c r="U1761" i="157" s="1"/>
  <c r="U1725" i="157"/>
  <c r="U1824" i="157" s="1"/>
  <c r="S867" i="37" s="1"/>
  <c r="U1697" i="157"/>
  <c r="U1651" i="157"/>
  <c r="S815" i="37" s="1"/>
  <c r="U1650" i="157"/>
  <c r="S814" i="37" s="1"/>
  <c r="U1649" i="157"/>
  <c r="S813" i="37" s="1"/>
  <c r="U1648" i="157"/>
  <c r="S812" i="37" s="1"/>
  <c r="U1647" i="157"/>
  <c r="S811" i="37" s="1"/>
  <c r="U1646" i="157"/>
  <c r="S810" i="37" s="1"/>
  <c r="U1645" i="157"/>
  <c r="S809" i="37" s="1"/>
  <c r="U1641" i="157"/>
  <c r="S805" i="37" s="1"/>
  <c r="U1640" i="157"/>
  <c r="S804" i="37" s="1"/>
  <c r="U1639" i="157"/>
  <c r="S803" i="37" s="1"/>
  <c r="U1638" i="157"/>
  <c r="S802" i="37" s="1"/>
  <c r="U1636" i="157"/>
  <c r="S800" i="37" s="1"/>
  <c r="U1635" i="157"/>
  <c r="S799" i="37" s="1"/>
  <c r="U1634" i="157"/>
  <c r="S798" i="37" s="1"/>
  <c r="U1633" i="157"/>
  <c r="S797" i="37" s="1"/>
  <c r="U1632" i="157"/>
  <c r="S796" i="37" s="1"/>
  <c r="U1631" i="157"/>
  <c r="S795" i="37" s="1"/>
  <c r="U1630" i="157"/>
  <c r="S794" i="37" s="1"/>
  <c r="U1629" i="157"/>
  <c r="S793" i="37" s="1"/>
  <c r="U1628" i="157"/>
  <c r="S792" i="37" s="1"/>
  <c r="U1627" i="157"/>
  <c r="S791" i="37" s="1"/>
  <c r="U1626" i="157"/>
  <c r="S790" i="37" s="1"/>
  <c r="U1625" i="157"/>
  <c r="S789" i="37" s="1"/>
  <c r="U1624" i="157"/>
  <c r="S788" i="37" s="1"/>
  <c r="U1623" i="157"/>
  <c r="S787" i="37" s="1"/>
  <c r="U1622" i="157"/>
  <c r="S786" i="37" s="1"/>
  <c r="U1621" i="157"/>
  <c r="S785" i="37" s="1"/>
  <c r="U1620" i="157"/>
  <c r="S784" i="37" s="1"/>
  <c r="U1619" i="157"/>
  <c r="S783" i="37" s="1"/>
  <c r="U1617" i="157"/>
  <c r="S781" i="37" s="1"/>
  <c r="U1616" i="157"/>
  <c r="S780" i="37" s="1"/>
  <c r="U1615" i="157"/>
  <c r="S779" i="37" s="1"/>
  <c r="U1614" i="157"/>
  <c r="S778" i="37" s="1"/>
  <c r="U1611" i="157"/>
  <c r="S775" i="37" s="1"/>
  <c r="U1610" i="157"/>
  <c r="S774" i="37" s="1"/>
  <c r="U1604" i="157"/>
  <c r="S768" i="37" s="1"/>
  <c r="U1603" i="157"/>
  <c r="S767" i="37" s="1"/>
  <c r="U1600" i="157"/>
  <c r="S764" i="37" s="1"/>
  <c r="U1599" i="157"/>
  <c r="S763" i="37" s="1"/>
  <c r="U1598" i="157"/>
  <c r="S762" i="37" s="1"/>
  <c r="U1597" i="157"/>
  <c r="S761" i="37" s="1"/>
  <c r="U1596" i="157"/>
  <c r="S760" i="37" s="1"/>
  <c r="U1595" i="157"/>
  <c r="S759" i="37" s="1"/>
  <c r="U1594" i="157"/>
  <c r="S758" i="37" s="1"/>
  <c r="U1593" i="157"/>
  <c r="S757" i="37" s="1"/>
  <c r="U1592" i="157"/>
  <c r="S756" i="37" s="1"/>
  <c r="U1591" i="157"/>
  <c r="S755" i="37" s="1"/>
  <c r="U1590" i="157"/>
  <c r="S754" i="37" s="1"/>
  <c r="U1588" i="157"/>
  <c r="S752" i="37" s="1"/>
  <c r="U1566" i="157"/>
  <c r="U1637" i="157" s="1"/>
  <c r="S801" i="37" s="1"/>
  <c r="U1540" i="157"/>
  <c r="U1531" i="157"/>
  <c r="U1495" i="157"/>
  <c r="S619" i="37" s="1"/>
  <c r="U1494" i="157"/>
  <c r="S618" i="37" s="1"/>
  <c r="U1493" i="157"/>
  <c r="S617" i="37" s="1"/>
  <c r="U1492" i="157"/>
  <c r="S616" i="37" s="1"/>
  <c r="U1491" i="157"/>
  <c r="S615" i="37" s="1"/>
  <c r="U1490" i="157"/>
  <c r="S614" i="37" s="1"/>
  <c r="U1489" i="157"/>
  <c r="S613" i="37" s="1"/>
  <c r="U1486" i="157"/>
  <c r="S610" i="37" s="1"/>
  <c r="U1485" i="157"/>
  <c r="S609" i="37" s="1"/>
  <c r="U1484" i="157"/>
  <c r="S608" i="37" s="1"/>
  <c r="U1483" i="157"/>
  <c r="S607" i="37" s="1"/>
  <c r="U1481" i="157"/>
  <c r="S605" i="37" s="1"/>
  <c r="U1480" i="157"/>
  <c r="S604" i="37" s="1"/>
  <c r="U1479" i="157"/>
  <c r="S603" i="37" s="1"/>
  <c r="U1478" i="157"/>
  <c r="S602" i="37" s="1"/>
  <c r="U1477" i="157"/>
  <c r="S601" i="37" s="1"/>
  <c r="U1476" i="157"/>
  <c r="S600" i="37" s="1"/>
  <c r="U1475" i="157"/>
  <c r="S599" i="37" s="1"/>
  <c r="U1474" i="157"/>
  <c r="S598" i="37" s="1"/>
  <c r="U1473" i="157"/>
  <c r="S597" i="37" s="1"/>
  <c r="U1472" i="157"/>
  <c r="S596" i="37" s="1"/>
  <c r="U1471" i="157"/>
  <c r="S595" i="37" s="1"/>
  <c r="U1470" i="157"/>
  <c r="S594" i="37" s="1"/>
  <c r="U1469" i="157"/>
  <c r="S593" i="37" s="1"/>
  <c r="U1468" i="157"/>
  <c r="S592" i="37" s="1"/>
  <c r="U1467" i="157"/>
  <c r="S591" i="37" s="1"/>
  <c r="U1466" i="157"/>
  <c r="S590" i="37" s="1"/>
  <c r="U1465" i="157"/>
  <c r="S589" i="37" s="1"/>
  <c r="U1464" i="157"/>
  <c r="S588" i="37" s="1"/>
  <c r="U1462" i="157"/>
  <c r="S586" i="37" s="1"/>
  <c r="U1461" i="157"/>
  <c r="S585" i="37" s="1"/>
  <c r="U1460" i="157"/>
  <c r="S584" i="37" s="1"/>
  <c r="U1459" i="157"/>
  <c r="S583" i="37" s="1"/>
  <c r="U1456" i="157"/>
  <c r="S580" i="37" s="1"/>
  <c r="U1455" i="157"/>
  <c r="S579" i="37" s="1"/>
  <c r="U1449" i="157"/>
  <c r="S573" i="37" s="1"/>
  <c r="U1448" i="157"/>
  <c r="S572" i="37" s="1"/>
  <c r="U1445" i="157"/>
  <c r="S569" i="37" s="1"/>
  <c r="U1444" i="157"/>
  <c r="S568" i="37" s="1"/>
  <c r="U1443" i="157"/>
  <c r="S567" i="37" s="1"/>
  <c r="U1440" i="157"/>
  <c r="S564" i="37" s="1"/>
  <c r="U1439" i="157"/>
  <c r="S563" i="37" s="1"/>
  <c r="U1438" i="157"/>
  <c r="S562" i="37" s="1"/>
  <c r="U1437" i="157"/>
  <c r="S561" i="37" s="1"/>
  <c r="U1436" i="157"/>
  <c r="S560" i="37" s="1"/>
  <c r="U1435" i="157"/>
  <c r="S559" i="37" s="1"/>
  <c r="U1434" i="157"/>
  <c r="S558" i="37" s="1"/>
  <c r="U1433" i="157"/>
  <c r="S557" i="37" s="1"/>
  <c r="U1431" i="157"/>
  <c r="S555" i="37" s="1"/>
  <c r="U1408" i="157"/>
  <c r="U1482" i="157" s="1"/>
  <c r="S606" i="37" s="1"/>
  <c r="U1386" i="157"/>
  <c r="U1377" i="157"/>
  <c r="U1346" i="157"/>
  <c r="S487" i="37" s="1"/>
  <c r="U1345" i="157"/>
  <c r="S486" i="37" s="1"/>
  <c r="U1344" i="157"/>
  <c r="S485" i="37" s="1"/>
  <c r="U1343" i="157"/>
  <c r="S484" i="37" s="1"/>
  <c r="U1342" i="157"/>
  <c r="S483" i="37" s="1"/>
  <c r="U1341" i="157"/>
  <c r="S482" i="37" s="1"/>
  <c r="U1340" i="157"/>
  <c r="S481" i="37" s="1"/>
  <c r="U1338" i="157"/>
  <c r="S479" i="37" s="1"/>
  <c r="U1337" i="157"/>
  <c r="S478" i="37" s="1"/>
  <c r="U1336" i="157"/>
  <c r="S477" i="37" s="1"/>
  <c r="U1335" i="157"/>
  <c r="S476" i="37" s="1"/>
  <c r="U1333" i="157"/>
  <c r="S474" i="37" s="1"/>
  <c r="U1331" i="157"/>
  <c r="S472" i="37" s="1"/>
  <c r="U1330" i="157"/>
  <c r="S471" i="37" s="1"/>
  <c r="U1329" i="157"/>
  <c r="S470" i="37" s="1"/>
  <c r="U1328" i="157"/>
  <c r="S469" i="37" s="1"/>
  <c r="U1327" i="157"/>
  <c r="S468" i="37" s="1"/>
  <c r="U1326" i="157"/>
  <c r="S467" i="37" s="1"/>
  <c r="U1325" i="157"/>
  <c r="S466" i="37" s="1"/>
  <c r="U1324" i="157"/>
  <c r="S465" i="37" s="1"/>
  <c r="U1323" i="157"/>
  <c r="S464" i="37" s="1"/>
  <c r="U1322" i="157"/>
  <c r="S463" i="37" s="1"/>
  <c r="U1321" i="157"/>
  <c r="S462" i="37" s="1"/>
  <c r="U1319" i="157"/>
  <c r="S460" i="37" s="1"/>
  <c r="U1318" i="157"/>
  <c r="S459" i="37" s="1"/>
  <c r="U1317" i="157"/>
  <c r="S458" i="37" s="1"/>
  <c r="U1315" i="157"/>
  <c r="S456" i="37" s="1"/>
  <c r="U1313" i="157"/>
  <c r="S454" i="37" s="1"/>
  <c r="U1312" i="157"/>
  <c r="S453" i="37" s="1"/>
  <c r="U1311" i="157"/>
  <c r="S452" i="37" s="1"/>
  <c r="U1310" i="157"/>
  <c r="S451" i="37" s="1"/>
  <c r="U1307" i="157"/>
  <c r="S448" i="37" s="1"/>
  <c r="U1306" i="157"/>
  <c r="S447" i="37" s="1"/>
  <c r="U1300" i="157"/>
  <c r="S441" i="37" s="1"/>
  <c r="U1299" i="157"/>
  <c r="S440" i="37" s="1"/>
  <c r="U1295" i="157"/>
  <c r="S436" i="37" s="1"/>
  <c r="U1294" i="157"/>
  <c r="S435" i="37" s="1"/>
  <c r="U1293" i="157"/>
  <c r="S434" i="37" s="1"/>
  <c r="U1292" i="157"/>
  <c r="S433" i="37" s="1"/>
  <c r="U1291" i="157"/>
  <c r="S432" i="37" s="1"/>
  <c r="U1290" i="157"/>
  <c r="S431" i="37" s="1"/>
  <c r="U1289" i="157"/>
  <c r="S430" i="37" s="1"/>
  <c r="U1288" i="157"/>
  <c r="S429" i="37" s="1"/>
  <c r="U1287" i="157"/>
  <c r="S428" i="37" s="1"/>
  <c r="U1286" i="157"/>
  <c r="S427" i="37" s="1"/>
  <c r="U1285" i="157"/>
  <c r="S426" i="37" s="1"/>
  <c r="U1283" i="157"/>
  <c r="S424" i="37" s="1"/>
  <c r="U1259" i="157"/>
  <c r="U1334" i="157" s="1"/>
  <c r="S475" i="37" s="1"/>
  <c r="U1236" i="157"/>
  <c r="U1227" i="157"/>
  <c r="U1193" i="157"/>
  <c r="S421" i="37" s="1"/>
  <c r="U1192" i="157"/>
  <c r="S420" i="37" s="1"/>
  <c r="U1191" i="157"/>
  <c r="S419" i="37" s="1"/>
  <c r="U1190" i="157"/>
  <c r="S418" i="37" s="1"/>
  <c r="U1189" i="157"/>
  <c r="S417" i="37" s="1"/>
  <c r="U1188" i="157"/>
  <c r="S416" i="37" s="1"/>
  <c r="U1187" i="157"/>
  <c r="S415" i="37" s="1"/>
  <c r="U1186" i="157"/>
  <c r="S414" i="37" s="1"/>
  <c r="U1184" i="157"/>
  <c r="S412" i="37" s="1"/>
  <c r="U1183" i="157"/>
  <c r="S411" i="37" s="1"/>
  <c r="U1182" i="157"/>
  <c r="S410" i="37" s="1"/>
  <c r="U1181" i="157"/>
  <c r="S409" i="37" s="1"/>
  <c r="U1179" i="157"/>
  <c r="S407" i="37" s="1"/>
  <c r="U1175" i="157"/>
  <c r="S403" i="37" s="1"/>
  <c r="U1174" i="157"/>
  <c r="S402" i="37" s="1"/>
  <c r="U1173" i="157"/>
  <c r="S401" i="37" s="1"/>
  <c r="U1172" i="157"/>
  <c r="S400" i="37" s="1"/>
  <c r="U1171" i="157"/>
  <c r="S399" i="37" s="1"/>
  <c r="U1170" i="157"/>
  <c r="S398" i="37" s="1"/>
  <c r="U1169" i="157"/>
  <c r="S397" i="37" s="1"/>
  <c r="U1168" i="157"/>
  <c r="S396" i="37" s="1"/>
  <c r="U1167" i="157"/>
  <c r="S395" i="37" s="1"/>
  <c r="U1166" i="157"/>
  <c r="S394" i="37" s="1"/>
  <c r="U1165" i="157"/>
  <c r="S393" i="37" s="1"/>
  <c r="U1164" i="157"/>
  <c r="S392" i="37" s="1"/>
  <c r="U1163" i="157"/>
  <c r="S391" i="37" s="1"/>
  <c r="U1162" i="157"/>
  <c r="S390" i="37" s="1"/>
  <c r="U1161" i="157"/>
  <c r="S389" i="37" s="1"/>
  <c r="U1160" i="157"/>
  <c r="S388" i="37" s="1"/>
  <c r="U1159" i="157"/>
  <c r="S387" i="37" s="1"/>
  <c r="U1157" i="157"/>
  <c r="S385" i="37" s="1"/>
  <c r="U1156" i="157"/>
  <c r="S384" i="37" s="1"/>
  <c r="U1155" i="157"/>
  <c r="S383" i="37" s="1"/>
  <c r="U1154" i="157"/>
  <c r="S382" i="37" s="1"/>
  <c r="U1151" i="157"/>
  <c r="S379" i="37" s="1"/>
  <c r="U1145" i="157"/>
  <c r="S373" i="37" s="1"/>
  <c r="U1139" i="157"/>
  <c r="S367" i="37" s="1"/>
  <c r="U1138" i="157"/>
  <c r="S366" i="37" s="1"/>
  <c r="U1137" i="157"/>
  <c r="S365" i="37" s="1"/>
  <c r="U1136" i="157"/>
  <c r="S364" i="37" s="1"/>
  <c r="U1135" i="157"/>
  <c r="S363" i="37" s="1"/>
  <c r="U1134" i="157"/>
  <c r="S362" i="37" s="1"/>
  <c r="U1133" i="157"/>
  <c r="S361" i="37" s="1"/>
  <c r="U1131" i="157"/>
  <c r="S359" i="37" s="1"/>
  <c r="U1129" i="157"/>
  <c r="S357" i="37" s="1"/>
  <c r="U1128" i="157"/>
  <c r="S356" i="37" s="1"/>
  <c r="U1126" i="157"/>
  <c r="S354" i="37" s="1"/>
  <c r="U1125" i="157"/>
  <c r="S353" i="37" s="1"/>
  <c r="U1109" i="157"/>
  <c r="U1080" i="157"/>
  <c r="U1071" i="157"/>
  <c r="U1022" i="157"/>
  <c r="U991" i="157"/>
  <c r="U983" i="157"/>
  <c r="U933" i="157"/>
  <c r="S214" i="37" s="1"/>
  <c r="U919" i="157"/>
  <c r="S200" i="37" s="1"/>
  <c r="U917" i="157"/>
  <c r="S198" i="37" s="1"/>
  <c r="U915" i="157"/>
  <c r="S196" i="37" s="1"/>
  <c r="U884" i="157"/>
  <c r="U885" i="157" s="1"/>
  <c r="U887" i="157" s="1"/>
  <c r="U869" i="157"/>
  <c r="S166" i="37" s="1"/>
  <c r="U868" i="157"/>
  <c r="S165" i="37" s="1"/>
  <c r="U867" i="157"/>
  <c r="S164" i="37" s="1"/>
  <c r="U866" i="157"/>
  <c r="S163" i="37" s="1"/>
  <c r="U865" i="157"/>
  <c r="S162" i="37" s="1"/>
  <c r="U864" i="157"/>
  <c r="S161" i="37" s="1"/>
  <c r="U857" i="157"/>
  <c r="S154" i="37" s="1"/>
  <c r="U854" i="157"/>
  <c r="S151" i="37" s="1"/>
  <c r="U853" i="157"/>
  <c r="S150" i="37" s="1"/>
  <c r="U839" i="157"/>
  <c r="S136" i="37" s="1"/>
  <c r="U838" i="157"/>
  <c r="S135" i="37" s="1"/>
  <c r="U837" i="157"/>
  <c r="S134" i="37" s="1"/>
  <c r="U836" i="157"/>
  <c r="S133" i="37" s="1"/>
  <c r="U835" i="157"/>
  <c r="S132" i="37" s="1"/>
  <c r="U834" i="157"/>
  <c r="S131" i="37" s="1"/>
  <c r="U833" i="157"/>
  <c r="S130" i="37" s="1"/>
  <c r="U832" i="157"/>
  <c r="S129" i="37" s="1"/>
  <c r="U831" i="157"/>
  <c r="S128" i="37" s="1"/>
  <c r="U830" i="157"/>
  <c r="S127" i="37" s="1"/>
  <c r="U829" i="157"/>
  <c r="S126" i="37" s="1"/>
  <c r="U828" i="157"/>
  <c r="S125" i="37" s="1"/>
  <c r="U827" i="157"/>
  <c r="S124" i="37" s="1"/>
  <c r="U826" i="157"/>
  <c r="S123" i="37" s="1"/>
  <c r="U824" i="157"/>
  <c r="S121" i="37" s="1"/>
  <c r="U823" i="157"/>
  <c r="S120" i="37" s="1"/>
  <c r="U822" i="157"/>
  <c r="S119" i="37" s="1"/>
  <c r="U821" i="157"/>
  <c r="S118" i="37" s="1"/>
  <c r="U818" i="157"/>
  <c r="S115" i="37" s="1"/>
  <c r="U817" i="157"/>
  <c r="S114" i="37" s="1"/>
  <c r="U811" i="157"/>
  <c r="S108" i="37" s="1"/>
  <c r="U807" i="157"/>
  <c r="S104" i="37" s="1"/>
  <c r="U806" i="157"/>
  <c r="S103" i="37" s="1"/>
  <c r="U805" i="157"/>
  <c r="S102" i="37" s="1"/>
  <c r="U800" i="157"/>
  <c r="S97" i="37" s="1"/>
  <c r="U799" i="157"/>
  <c r="S96" i="37" s="1"/>
  <c r="U798" i="157"/>
  <c r="S95" i="37" s="1"/>
  <c r="U797" i="157"/>
  <c r="S94" i="37" s="1"/>
  <c r="U796" i="157"/>
  <c r="S93" i="37" s="1"/>
  <c r="U795" i="157"/>
  <c r="S92" i="37" s="1"/>
  <c r="U794" i="157"/>
  <c r="S91" i="37" s="1"/>
  <c r="U793" i="157"/>
  <c r="S90" i="37" s="1"/>
  <c r="U792" i="157"/>
  <c r="S89" i="37" s="1"/>
  <c r="U791" i="157"/>
  <c r="S88" i="37" s="1"/>
  <c r="U788" i="157"/>
  <c r="U782" i="157"/>
  <c r="U781" i="157"/>
  <c r="U756" i="157"/>
  <c r="U735" i="157"/>
  <c r="U726" i="157"/>
  <c r="U685" i="157"/>
  <c r="U662" i="157"/>
  <c r="U653" i="157"/>
  <c r="U623" i="157"/>
  <c r="U615" i="157"/>
  <c r="U616" i="157" s="1"/>
  <c r="U591" i="157"/>
  <c r="U570" i="157"/>
  <c r="U561" i="157"/>
  <c r="U539" i="157"/>
  <c r="U540" i="157" s="1"/>
  <c r="U408" i="157"/>
  <c r="U403" i="157"/>
  <c r="U369" i="157"/>
  <c r="U376" i="157" s="1"/>
  <c r="U310" i="157"/>
  <c r="U269" i="157"/>
  <c r="U260" i="157"/>
  <c r="U203" i="157"/>
  <c r="U177" i="157"/>
  <c r="U168" i="157"/>
  <c r="U103" i="157"/>
  <c r="U65" i="157"/>
  <c r="T3489" i="156"/>
  <c r="S1204" i="37" s="1"/>
  <c r="T3488" i="156"/>
  <c r="S1203" i="37" s="1"/>
  <c r="T3487" i="156"/>
  <c r="S1202" i="37" s="1"/>
  <c r="T3486" i="156"/>
  <c r="S1201" i="37" s="1"/>
  <c r="T3485" i="156"/>
  <c r="S1200" i="37" s="1"/>
  <c r="T3484" i="156"/>
  <c r="S1199" i="37" s="1"/>
  <c r="T3483" i="156"/>
  <c r="S1198" i="37" s="1"/>
  <c r="T3481" i="156"/>
  <c r="S1196" i="37" s="1"/>
  <c r="T3480" i="156"/>
  <c r="S1195" i="37" s="1"/>
  <c r="T3479" i="156"/>
  <c r="S1194" i="37" s="1"/>
  <c r="T3478" i="156"/>
  <c r="S1193" i="37" s="1"/>
  <c r="T3476" i="156"/>
  <c r="S1191" i="37" s="1"/>
  <c r="T3475" i="156"/>
  <c r="S1190" i="37" s="1"/>
  <c r="T3474" i="156"/>
  <c r="S1189" i="37" s="1"/>
  <c r="T3473" i="156"/>
  <c r="S1188" i="37" s="1"/>
  <c r="T3472" i="156"/>
  <c r="S1187" i="37" s="1"/>
  <c r="T3471" i="156"/>
  <c r="S1186" i="37" s="1"/>
  <c r="T3470" i="156"/>
  <c r="S1185" i="37" s="1"/>
  <c r="T3469" i="156"/>
  <c r="S1184" i="37" s="1"/>
  <c r="T3468" i="156"/>
  <c r="S1183" i="37" s="1"/>
  <c r="T3467" i="156"/>
  <c r="S1182" i="37" s="1"/>
  <c r="T3466" i="156"/>
  <c r="S1181" i="37" s="1"/>
  <c r="T3465" i="156"/>
  <c r="S1180" i="37" s="1"/>
  <c r="T3464" i="156"/>
  <c r="S1179" i="37" s="1"/>
  <c r="T3463" i="156"/>
  <c r="S1178" i="37" s="1"/>
  <c r="T3462" i="156"/>
  <c r="S1177" i="37" s="1"/>
  <c r="T3461" i="156"/>
  <c r="S1176" i="37" s="1"/>
  <c r="T3460" i="156"/>
  <c r="S1175" i="37" s="1"/>
  <c r="T3459" i="156"/>
  <c r="S1174" i="37" s="1"/>
  <c r="T3457" i="156"/>
  <c r="S1172" i="37" s="1"/>
  <c r="T3456" i="156"/>
  <c r="S1171" i="37" s="1"/>
  <c r="T3455" i="156"/>
  <c r="S1170" i="37" s="1"/>
  <c r="T3454" i="156"/>
  <c r="S1169" i="37" s="1"/>
  <c r="T3451" i="156"/>
  <c r="S1166" i="37" s="1"/>
  <c r="T3450" i="156"/>
  <c r="S1165" i="37" s="1"/>
  <c r="T3444" i="156"/>
  <c r="S1159" i="37" s="1"/>
  <c r="T3443" i="156"/>
  <c r="S1158" i="37" s="1"/>
  <c r="T3440" i="156"/>
  <c r="S1155" i="37" s="1"/>
  <c r="T3439" i="156"/>
  <c r="S1154" i="37" s="1"/>
  <c r="T3438" i="156"/>
  <c r="S1153" i="37" s="1"/>
  <c r="T3434" i="156"/>
  <c r="S1149" i="37" s="1"/>
  <c r="T3433" i="156"/>
  <c r="S1148" i="37" s="1"/>
  <c r="T3432" i="156"/>
  <c r="S1147" i="37" s="1"/>
  <c r="T3431" i="156"/>
  <c r="S1146" i="37" s="1"/>
  <c r="T3430" i="156"/>
  <c r="S1145" i="37" s="1"/>
  <c r="T3429" i="156"/>
  <c r="S1144" i="37" s="1"/>
  <c r="T3428" i="156"/>
  <c r="S1143" i="37" s="1"/>
  <c r="T3427" i="156"/>
  <c r="S1142" i="37" s="1"/>
  <c r="T3425" i="156"/>
  <c r="S1140" i="37" s="1"/>
  <c r="T3404" i="156"/>
  <c r="T3387" i="156"/>
  <c r="T3330" i="156"/>
  <c r="T3307" i="156"/>
  <c r="T3298" i="156"/>
  <c r="T3272" i="156"/>
  <c r="S749" i="37" s="1"/>
  <c r="T3271" i="156"/>
  <c r="S748" i="37" s="1"/>
  <c r="T3270" i="156"/>
  <c r="S747" i="37" s="1"/>
  <c r="T3269" i="156"/>
  <c r="S746" i="37" s="1"/>
  <c r="T3268" i="156"/>
  <c r="S745" i="37" s="1"/>
  <c r="T3267" i="156"/>
  <c r="S744" i="37" s="1"/>
  <c r="T3265" i="156"/>
  <c r="S742" i="37" s="1"/>
  <c r="T3264" i="156"/>
  <c r="S741" i="37" s="1"/>
  <c r="T3263" i="156"/>
  <c r="S740" i="37" s="1"/>
  <c r="T3262" i="156"/>
  <c r="S739" i="37" s="1"/>
  <c r="T3260" i="156"/>
  <c r="S737" i="37" s="1"/>
  <c r="T3259" i="156"/>
  <c r="S736" i="37" s="1"/>
  <c r="T3258" i="156"/>
  <c r="S735" i="37" s="1"/>
  <c r="T3257" i="156"/>
  <c r="S734" i="37" s="1"/>
  <c r="T3256" i="156"/>
  <c r="S733" i="37" s="1"/>
  <c r="T3255" i="156"/>
  <c r="S732" i="37" s="1"/>
  <c r="T3254" i="156"/>
  <c r="S731" i="37" s="1"/>
  <c r="T3253" i="156"/>
  <c r="S730" i="37" s="1"/>
  <c r="T3252" i="156"/>
  <c r="S729" i="37" s="1"/>
  <c r="T3251" i="156"/>
  <c r="S728" i="37" s="1"/>
  <c r="T3250" i="156"/>
  <c r="S727" i="37" s="1"/>
  <c r="T3249" i="156"/>
  <c r="S726" i="37" s="1"/>
  <c r="T3248" i="156"/>
  <c r="S725" i="37" s="1"/>
  <c r="T3247" i="156"/>
  <c r="S724" i="37" s="1"/>
  <c r="T3246" i="156"/>
  <c r="S723" i="37" s="1"/>
  <c r="T3245" i="156"/>
  <c r="S722" i="37" s="1"/>
  <c r="T3244" i="156"/>
  <c r="S721" i="37" s="1"/>
  <c r="T3243" i="156"/>
  <c r="S720" i="37" s="1"/>
  <c r="T3241" i="156"/>
  <c r="S718" i="37" s="1"/>
  <c r="T3240" i="156"/>
  <c r="S717" i="37" s="1"/>
  <c r="T3239" i="156"/>
  <c r="S716" i="37" s="1"/>
  <c r="T3238" i="156"/>
  <c r="S715" i="37" s="1"/>
  <c r="T3235" i="156"/>
  <c r="S712" i="37" s="1"/>
  <c r="T3234" i="156"/>
  <c r="S711" i="37" s="1"/>
  <c r="T3228" i="156"/>
  <c r="S705" i="37" s="1"/>
  <c r="T3227" i="156"/>
  <c r="S704" i="37" s="1"/>
  <c r="T3224" i="156"/>
  <c r="S701" i="37" s="1"/>
  <c r="T3223" i="156"/>
  <c r="S700" i="37" s="1"/>
  <c r="T3222" i="156"/>
  <c r="S699" i="37" s="1"/>
  <c r="T3221" i="156"/>
  <c r="S698" i="37" s="1"/>
  <c r="T3220" i="156"/>
  <c r="S697" i="37" s="1"/>
  <c r="T3219" i="156"/>
  <c r="S696" i="37" s="1"/>
  <c r="T3218" i="156"/>
  <c r="S695" i="37" s="1"/>
  <c r="T3217" i="156"/>
  <c r="S694" i="37" s="1"/>
  <c r="T3216" i="156"/>
  <c r="S693" i="37" s="1"/>
  <c r="T3215" i="156"/>
  <c r="S692" i="37" s="1"/>
  <c r="T3214" i="156"/>
  <c r="S691" i="37" s="1"/>
  <c r="T3212" i="156"/>
  <c r="S689" i="37" s="1"/>
  <c r="T3194" i="156"/>
  <c r="T3261" i="156" s="1"/>
  <c r="S738" i="37" s="1"/>
  <c r="T3173" i="156"/>
  <c r="T3164" i="156"/>
  <c r="T3130" i="156"/>
  <c r="S686" i="37" s="1"/>
  <c r="T3129" i="156"/>
  <c r="S685" i="37" s="1"/>
  <c r="T3128" i="156"/>
  <c r="S684" i="37" s="1"/>
  <c r="T3127" i="156"/>
  <c r="S683" i="37" s="1"/>
  <c r="T3126" i="156"/>
  <c r="S682" i="37" s="1"/>
  <c r="T3125" i="156"/>
  <c r="S681" i="37" s="1"/>
  <c r="T3124" i="156"/>
  <c r="S680" i="37" s="1"/>
  <c r="T3122" i="156"/>
  <c r="S678" i="37" s="1"/>
  <c r="T3121" i="156"/>
  <c r="S677" i="37" s="1"/>
  <c r="T3120" i="156"/>
  <c r="S676" i="37" s="1"/>
  <c r="T3119" i="156"/>
  <c r="S675" i="37" s="1"/>
  <c r="T3117" i="156"/>
  <c r="S673" i="37" s="1"/>
  <c r="T3116" i="156"/>
  <c r="S672" i="37" s="1"/>
  <c r="T3115" i="156"/>
  <c r="S671" i="37" s="1"/>
  <c r="T3114" i="156"/>
  <c r="S670" i="37" s="1"/>
  <c r="T3113" i="156"/>
  <c r="S669" i="37" s="1"/>
  <c r="T3112" i="156"/>
  <c r="S668" i="37" s="1"/>
  <c r="T3111" i="156"/>
  <c r="S667" i="37" s="1"/>
  <c r="T3110" i="156"/>
  <c r="S666" i="37" s="1"/>
  <c r="T3109" i="156"/>
  <c r="S665" i="37" s="1"/>
  <c r="T3108" i="156"/>
  <c r="S664" i="37" s="1"/>
  <c r="T3107" i="156"/>
  <c r="S663" i="37" s="1"/>
  <c r="T3106" i="156"/>
  <c r="S662" i="37" s="1"/>
  <c r="T3105" i="156"/>
  <c r="S661" i="37" s="1"/>
  <c r="T3104" i="156"/>
  <c r="S660" i="37" s="1"/>
  <c r="T3103" i="156"/>
  <c r="S659" i="37" s="1"/>
  <c r="T3102" i="156"/>
  <c r="S658" i="37" s="1"/>
  <c r="T3101" i="156"/>
  <c r="S657" i="37" s="1"/>
  <c r="T3100" i="156"/>
  <c r="S656" i="37" s="1"/>
  <c r="T3099" i="156"/>
  <c r="S655" i="37" s="1"/>
  <c r="T3097" i="156"/>
  <c r="S653" i="37" s="1"/>
  <c r="S1291" i="37" s="1"/>
  <c r="T3096" i="156"/>
  <c r="S652" i="37" s="1"/>
  <c r="T3095" i="156"/>
  <c r="S651" i="37" s="1"/>
  <c r="T3094" i="156"/>
  <c r="S650" i="37" s="1"/>
  <c r="T3093" i="156"/>
  <c r="S649" i="37" s="1"/>
  <c r="T3090" i="156"/>
  <c r="S646" i="37" s="1"/>
  <c r="T3089" i="156"/>
  <c r="S645" i="37" s="1"/>
  <c r="T3083" i="156"/>
  <c r="S639" i="37" s="1"/>
  <c r="T3082" i="156"/>
  <c r="S638" i="37" s="1"/>
  <c r="T3077" i="156"/>
  <c r="S633" i="37" s="1"/>
  <c r="T3076" i="156"/>
  <c r="S632" i="37" s="1"/>
  <c r="T3075" i="156"/>
  <c r="S631" i="37" s="1"/>
  <c r="T3074" i="156"/>
  <c r="S630" i="37" s="1"/>
  <c r="T3073" i="156"/>
  <c r="S629" i="37" s="1"/>
  <c r="T3072" i="156"/>
  <c r="S628" i="37" s="1"/>
  <c r="T3071" i="156"/>
  <c r="S627" i="37" s="1"/>
  <c r="T3070" i="156"/>
  <c r="S626" i="37" s="1"/>
  <c r="T3069" i="156"/>
  <c r="S625" i="37" s="1"/>
  <c r="T3068" i="156"/>
  <c r="S624" i="37" s="1"/>
  <c r="T3067" i="156"/>
  <c r="S623" i="37" s="1"/>
  <c r="T3066" i="156"/>
  <c r="S622" i="37" s="1"/>
  <c r="T3040" i="156"/>
  <c r="T3118" i="156" s="1"/>
  <c r="S674" i="37" s="1"/>
  <c r="T3015" i="156"/>
  <c r="T3005" i="156"/>
  <c r="T3088" i="156" s="1"/>
  <c r="S644" i="37" s="1"/>
  <c r="T2970" i="156"/>
  <c r="S552" i="37" s="1"/>
  <c r="T2969" i="156"/>
  <c r="S551" i="37" s="1"/>
  <c r="T2968" i="156"/>
  <c r="S550" i="37" s="1"/>
  <c r="T2967" i="156"/>
  <c r="S549" i="37" s="1"/>
  <c r="T2966" i="156"/>
  <c r="S548" i="37" s="1"/>
  <c r="T2965" i="156"/>
  <c r="S547" i="37" s="1"/>
  <c r="T2964" i="156"/>
  <c r="S546" i="37" s="1"/>
  <c r="T2963" i="156"/>
  <c r="S545" i="37" s="1"/>
  <c r="T2961" i="156"/>
  <c r="S543" i="37" s="1"/>
  <c r="T2960" i="156"/>
  <c r="S542" i="37" s="1"/>
  <c r="T2959" i="156"/>
  <c r="S541" i="37" s="1"/>
  <c r="T2958" i="156"/>
  <c r="S540" i="37" s="1"/>
  <c r="T2956" i="156"/>
  <c r="S538" i="37" s="1"/>
  <c r="T2955" i="156"/>
  <c r="S537" i="37" s="1"/>
  <c r="T2954" i="156"/>
  <c r="S536" i="37" s="1"/>
  <c r="T2953" i="156"/>
  <c r="S535" i="37" s="1"/>
  <c r="T2952" i="156"/>
  <c r="S534" i="37" s="1"/>
  <c r="T2951" i="156"/>
  <c r="S533" i="37" s="1"/>
  <c r="T2950" i="156"/>
  <c r="S532" i="37" s="1"/>
  <c r="T2949" i="156"/>
  <c r="S531" i="37" s="1"/>
  <c r="T2948" i="156"/>
  <c r="S530" i="37" s="1"/>
  <c r="T2947" i="156"/>
  <c r="S529" i="37" s="1"/>
  <c r="T2946" i="156"/>
  <c r="S528" i="37" s="1"/>
  <c r="T2945" i="156"/>
  <c r="S527" i="37" s="1"/>
  <c r="T2944" i="156"/>
  <c r="S526" i="37" s="1"/>
  <c r="T2943" i="156"/>
  <c r="S525" i="37" s="1"/>
  <c r="T2942" i="156"/>
  <c r="S524" i="37" s="1"/>
  <c r="T2941" i="156"/>
  <c r="S523" i="37" s="1"/>
  <c r="T2940" i="156"/>
  <c r="S522" i="37" s="1"/>
  <c r="T2938" i="156"/>
  <c r="S520" i="37" s="1"/>
  <c r="T2937" i="156"/>
  <c r="S519" i="37" s="1"/>
  <c r="T2936" i="156"/>
  <c r="S518" i="37" s="1"/>
  <c r="T2935" i="156"/>
  <c r="S517" i="37" s="1"/>
  <c r="T2932" i="156"/>
  <c r="S514" i="37" s="1"/>
  <c r="T2931" i="156"/>
  <c r="S513" i="37" s="1"/>
  <c r="T2925" i="156"/>
  <c r="S507" i="37" s="1"/>
  <c r="T2924" i="156"/>
  <c r="S506" i="37" s="1"/>
  <c r="T2920" i="156"/>
  <c r="S502" i="37" s="1"/>
  <c r="T2919" i="156"/>
  <c r="S501" i="37" s="1"/>
  <c r="T2918" i="156"/>
  <c r="S500" i="37" s="1"/>
  <c r="T2917" i="156"/>
  <c r="S499" i="37" s="1"/>
  <c r="T2916" i="156"/>
  <c r="S498" i="37" s="1"/>
  <c r="T2915" i="156"/>
  <c r="S497" i="37" s="1"/>
  <c r="T2914" i="156"/>
  <c r="S496" i="37" s="1"/>
  <c r="T2913" i="156"/>
  <c r="S495" i="37" s="1"/>
  <c r="T2912" i="156"/>
  <c r="S494" i="37" s="1"/>
  <c r="T2911" i="156"/>
  <c r="S493" i="37" s="1"/>
  <c r="T2910" i="156"/>
  <c r="S492" i="37" s="1"/>
  <c r="T2908" i="156"/>
  <c r="S490" i="37" s="1"/>
  <c r="T2882" i="156"/>
  <c r="T2957" i="156" s="1"/>
  <c r="S539" i="37" s="1"/>
  <c r="T2860" i="156"/>
  <c r="T2851" i="156"/>
  <c r="T2817" i="156"/>
  <c r="S350" i="37" s="1"/>
  <c r="T2816" i="156"/>
  <c r="S349" i="37" s="1"/>
  <c r="T2815" i="156"/>
  <c r="S348" i="37" s="1"/>
  <c r="T2814" i="156"/>
  <c r="S347" i="37" s="1"/>
  <c r="T2813" i="156"/>
  <c r="S346" i="37" s="1"/>
  <c r="T2809" i="156"/>
  <c r="S342" i="37" s="1"/>
  <c r="T2807" i="156"/>
  <c r="S340" i="37" s="1"/>
  <c r="T2803" i="156"/>
  <c r="S336" i="37" s="1"/>
  <c r="T2798" i="156"/>
  <c r="S331" i="37" s="1"/>
  <c r="T2790" i="156"/>
  <c r="S323" i="37" s="1"/>
  <c r="T2789" i="156"/>
  <c r="S322" i="37" s="1"/>
  <c r="T2788" i="156"/>
  <c r="S321" i="37" s="1"/>
  <c r="T2787" i="156"/>
  <c r="S320" i="37" s="1"/>
  <c r="T2785" i="156"/>
  <c r="S318" i="37" s="1"/>
  <c r="T2784" i="156"/>
  <c r="S317" i="37" s="1"/>
  <c r="T2782" i="156"/>
  <c r="S315" i="37" s="1"/>
  <c r="T2779" i="156"/>
  <c r="S312" i="37" s="1"/>
  <c r="T2773" i="156"/>
  <c r="S306" i="37" s="1"/>
  <c r="T2760" i="156"/>
  <c r="S293" i="37" s="1"/>
  <c r="T2759" i="156"/>
  <c r="S292" i="37" s="1"/>
  <c r="T2757" i="156"/>
  <c r="S290" i="37" s="1"/>
  <c r="T2739" i="156"/>
  <c r="T2805" i="156" s="1"/>
  <c r="S338" i="37" s="1"/>
  <c r="T2715" i="156"/>
  <c r="T2707" i="156"/>
  <c r="T2672" i="156"/>
  <c r="S85" i="37" s="1"/>
  <c r="T2668" i="156"/>
  <c r="S81" i="37" s="1"/>
  <c r="T2667" i="156"/>
  <c r="S80" i="37" s="1"/>
  <c r="T2666" i="156"/>
  <c r="S79" i="37" s="1"/>
  <c r="T2665" i="156"/>
  <c r="S78" i="37" s="1"/>
  <c r="T2660" i="156"/>
  <c r="S73" i="37" s="1"/>
  <c r="T2658" i="156"/>
  <c r="S71" i="37" s="1"/>
  <c r="T2655" i="156"/>
  <c r="S68" i="37" s="1"/>
  <c r="T2654" i="156"/>
  <c r="S67" i="37" s="1"/>
  <c r="S63" i="37"/>
  <c r="T2644" i="156"/>
  <c r="S57" i="37" s="1"/>
  <c r="T2635" i="156"/>
  <c r="S48" i="37" s="1"/>
  <c r="T2634" i="156"/>
  <c r="S47" i="37" s="1"/>
  <c r="T2633" i="156"/>
  <c r="S46" i="37" s="1"/>
  <c r="T2632" i="156"/>
  <c r="S45" i="37" s="1"/>
  <c r="T2630" i="156"/>
  <c r="S43" i="37" s="1"/>
  <c r="T2629" i="156"/>
  <c r="S42" i="37" s="1"/>
  <c r="T2628" i="156"/>
  <c r="S41" i="37" s="1"/>
  <c r="T2627" i="156"/>
  <c r="S40" i="37" s="1"/>
  <c r="S37" i="37"/>
  <c r="T2623" i="156"/>
  <c r="S36" i="37" s="1"/>
  <c r="T2617" i="156"/>
  <c r="S30" i="37" s="1"/>
  <c r="T2600" i="156"/>
  <c r="S13" i="37" s="1"/>
  <c r="T2599" i="156"/>
  <c r="S12" i="37" s="1"/>
  <c r="T2598" i="156"/>
  <c r="S11" i="37" s="1"/>
  <c r="T2597" i="156"/>
  <c r="S10" i="37" s="1"/>
  <c r="T2582" i="156"/>
  <c r="T2577" i="156"/>
  <c r="T2570" i="156"/>
  <c r="T2558" i="156"/>
  <c r="T2550" i="156"/>
  <c r="T2551" i="156" s="1"/>
  <c r="T2540" i="156"/>
  <c r="T2541" i="156" s="1"/>
  <c r="T2532" i="156"/>
  <c r="T2533" i="156" s="1"/>
  <c r="T2522" i="156"/>
  <c r="T2514" i="156"/>
  <c r="T2515" i="156" s="1"/>
  <c r="T2508" i="156"/>
  <c r="T2509" i="156" s="1"/>
  <c r="T2492" i="156"/>
  <c r="T2493" i="156" s="1"/>
  <c r="T2483" i="156"/>
  <c r="T2484" i="156" s="1"/>
  <c r="T2468" i="156"/>
  <c r="T2460" i="156"/>
  <c r="T2461" i="156" s="1"/>
  <c r="T2442" i="156"/>
  <c r="T2447" i="156" s="1"/>
  <c r="T2414" i="156"/>
  <c r="T2415" i="156" s="1"/>
  <c r="T2399" i="156"/>
  <c r="T2400" i="156" s="1"/>
  <c r="T2390" i="156"/>
  <c r="T2380" i="156"/>
  <c r="T2381" i="156" s="1"/>
  <c r="T2365" i="156"/>
  <c r="T2366" i="156" s="1"/>
  <c r="T2357" i="156"/>
  <c r="T2358" i="156" s="1"/>
  <c r="T2318" i="156"/>
  <c r="T2323" i="156" s="1"/>
  <c r="T2305" i="156"/>
  <c r="T2306" i="156" s="1"/>
  <c r="T2279" i="156"/>
  <c r="T2280" i="156" s="1"/>
  <c r="T2271" i="156"/>
  <c r="T2272" i="156" s="1"/>
  <c r="T2246" i="156"/>
  <c r="T2252" i="156" s="1"/>
  <c r="T2238" i="156"/>
  <c r="T2239" i="156" s="1"/>
  <c r="T2222" i="156"/>
  <c r="T2223" i="156" s="1"/>
  <c r="T2206" i="156"/>
  <c r="T2196" i="156"/>
  <c r="T2188" i="156"/>
  <c r="T2164" i="156"/>
  <c r="T2156" i="156"/>
  <c r="T2129" i="156"/>
  <c r="T2135" i="156" s="1"/>
  <c r="T2099" i="156"/>
  <c r="T2075" i="156"/>
  <c r="T2067" i="156"/>
  <c r="T2023" i="156"/>
  <c r="T1973" i="156"/>
  <c r="T1965" i="156"/>
  <c r="T1922" i="156"/>
  <c r="T1880" i="156"/>
  <c r="T1875" i="156"/>
  <c r="T1858" i="156"/>
  <c r="T1859" i="156" s="1"/>
  <c r="T1805" i="156"/>
  <c r="T1800" i="156"/>
  <c r="T1752" i="156"/>
  <c r="T1747" i="156"/>
  <c r="T1696" i="156"/>
  <c r="T1691" i="156"/>
  <c r="T1674" i="156"/>
  <c r="T1675" i="156" s="1"/>
  <c r="T1660" i="156"/>
  <c r="T1661" i="156" s="1"/>
  <c r="T1646" i="156"/>
  <c r="T1647" i="156" s="1"/>
  <c r="T1622" i="156"/>
  <c r="T1596" i="156"/>
  <c r="T1557" i="156"/>
  <c r="T1533" i="156"/>
  <c r="T1525" i="156"/>
  <c r="T1490" i="156"/>
  <c r="T1461" i="156"/>
  <c r="T1418" i="156"/>
  <c r="T1392" i="156"/>
  <c r="T1343" i="156"/>
  <c r="T1304" i="156"/>
  <c r="T1296" i="156"/>
  <c r="T1259" i="156"/>
  <c r="T1235" i="156"/>
  <c r="T1227" i="156"/>
  <c r="T1192" i="156"/>
  <c r="T1164" i="156"/>
  <c r="T1126" i="156"/>
  <c r="T1133" i="156" s="1"/>
  <c r="T1058" i="156"/>
  <c r="T1053" i="156"/>
  <c r="T996" i="156"/>
  <c r="T991" i="156"/>
  <c r="T957" i="156"/>
  <c r="T970" i="156" s="1"/>
  <c r="T910" i="156"/>
  <c r="T866" i="156"/>
  <c r="T858" i="156"/>
  <c r="T823" i="156"/>
  <c r="S1251" i="37" s="1"/>
  <c r="T821" i="156"/>
  <c r="S1249" i="37" s="1"/>
  <c r="T820" i="156"/>
  <c r="S1248" i="37" s="1"/>
  <c r="T819" i="156"/>
  <c r="S1247" i="37" s="1"/>
  <c r="S1334" i="37" s="1"/>
  <c r="T818" i="156"/>
  <c r="S1246" i="37" s="1"/>
  <c r="T813" i="156"/>
  <c r="S1241" i="37" s="1"/>
  <c r="S1237" i="37"/>
  <c r="T808" i="156"/>
  <c r="S1236" i="37" s="1"/>
  <c r="T804" i="156"/>
  <c r="S1232" i="37" s="1"/>
  <c r="T794" i="156"/>
  <c r="S1222" i="37" s="1"/>
  <c r="T785" i="156"/>
  <c r="S1213" i="37" s="1"/>
  <c r="T782" i="156"/>
  <c r="S1210" i="37" s="1"/>
  <c r="T781" i="156"/>
  <c r="S1209" i="37" s="1"/>
  <c r="T780" i="156"/>
  <c r="S1208" i="37" s="1"/>
  <c r="T779" i="156"/>
  <c r="S1207" i="37" s="1"/>
  <c r="T766" i="156"/>
  <c r="T741" i="156"/>
  <c r="T732" i="156"/>
  <c r="T733" i="156" s="1"/>
  <c r="T712" i="156"/>
  <c r="T714" i="156" s="1"/>
  <c r="T667" i="156"/>
  <c r="T661" i="156"/>
  <c r="T644" i="156"/>
  <c r="T650" i="156" s="1"/>
  <c r="T620" i="156"/>
  <c r="T621" i="156" s="1"/>
  <c r="T606" i="156"/>
  <c r="T607" i="156" s="1"/>
  <c r="T587" i="156"/>
  <c r="T593" i="156" s="1"/>
  <c r="T553" i="156"/>
  <c r="T560" i="156" s="1"/>
  <c r="T465" i="156"/>
  <c r="T479" i="156" s="1"/>
  <c r="T342" i="156"/>
  <c r="T357" i="156" s="1"/>
  <c r="T258" i="156"/>
  <c r="T276" i="156" s="1"/>
  <c r="T182" i="156"/>
  <c r="T191" i="156" s="1"/>
  <c r="T105" i="156"/>
  <c r="T138" i="156" s="1"/>
  <c r="S1318" i="37" l="1"/>
  <c r="S1284" i="37"/>
  <c r="S116" i="46"/>
  <c r="S258" i="37" s="1"/>
  <c r="U2025" i="157"/>
  <c r="R51" i="57"/>
  <c r="R115" i="57"/>
  <c r="S973" i="37" s="1"/>
  <c r="R124" i="57"/>
  <c r="S982" i="37" s="1"/>
  <c r="S107" i="46"/>
  <c r="S249" i="37" s="1"/>
  <c r="S48" i="46"/>
  <c r="U1877" i="157"/>
  <c r="U1070" i="157"/>
  <c r="S1261" i="37"/>
  <c r="U1180" i="157"/>
  <c r="S408" i="37" s="1"/>
  <c r="U1226" i="157"/>
  <c r="U1264" i="157" s="1"/>
  <c r="U1281" i="157" s="1"/>
  <c r="U1282" i="157" s="1"/>
  <c r="S423" i="37" s="1"/>
  <c r="T3163" i="156"/>
  <c r="T3377" i="156"/>
  <c r="T3297" i="156"/>
  <c r="T3335" i="156" s="1"/>
  <c r="T3477" i="156"/>
  <c r="S1192" i="37" s="1"/>
  <c r="T1746" i="156"/>
  <c r="T1778" i="156" s="1"/>
  <c r="T1784" i="156" s="1"/>
  <c r="T1799" i="156"/>
  <c r="S1335" i="37"/>
  <c r="T3409" i="156"/>
  <c r="T3423" i="156" s="1"/>
  <c r="T1690" i="156"/>
  <c r="T1964" i="156"/>
  <c r="T2631" i="156"/>
  <c r="S44" i="37" s="1"/>
  <c r="T3098" i="156"/>
  <c r="S654" i="37" s="1"/>
  <c r="T3242" i="156"/>
  <c r="S719" i="37" s="1"/>
  <c r="T2656" i="156"/>
  <c r="S69" i="37" s="1"/>
  <c r="T2778" i="156"/>
  <c r="S311" i="37" s="1"/>
  <c r="T2850" i="156"/>
  <c r="T3233" i="156"/>
  <c r="S710" i="37" s="1"/>
  <c r="T1226" i="156"/>
  <c r="T1383" i="156"/>
  <c r="T1524" i="156"/>
  <c r="T1874" i="156"/>
  <c r="T2786" i="156"/>
  <c r="S319" i="37" s="1"/>
  <c r="T857" i="156"/>
  <c r="T2930" i="156"/>
  <c r="S512" i="37" s="1"/>
  <c r="S1308" i="37"/>
  <c r="T990" i="156"/>
  <c r="T2939" i="156"/>
  <c r="S521" i="37" s="1"/>
  <c r="T3458" i="156"/>
  <c r="S1173" i="37" s="1"/>
  <c r="T814" i="156"/>
  <c r="S1242" i="37" s="1"/>
  <c r="T1052" i="156"/>
  <c r="T1155" i="156"/>
  <c r="T1295" i="156"/>
  <c r="T1452" i="156"/>
  <c r="T1587" i="156"/>
  <c r="T2066" i="156"/>
  <c r="T2622" i="156"/>
  <c r="S35" i="37" s="1"/>
  <c r="T3004" i="156"/>
  <c r="T3449" i="156"/>
  <c r="S1164" i="37" s="1"/>
  <c r="U560" i="157"/>
  <c r="U402" i="157"/>
  <c r="U2062" i="157"/>
  <c r="U2132" i="157" s="1"/>
  <c r="S1068" i="37" s="1"/>
  <c r="U259" i="157"/>
  <c r="U937" i="157"/>
  <c r="S218" i="37" s="1"/>
  <c r="U1150" i="157"/>
  <c r="S378" i="37" s="1"/>
  <c r="U1305" i="157"/>
  <c r="S446" i="37" s="1"/>
  <c r="S168" i="37"/>
  <c r="U982" i="157"/>
  <c r="U1158" i="157"/>
  <c r="S386" i="37" s="1"/>
  <c r="U1314" i="157"/>
  <c r="S455" i="37" s="1"/>
  <c r="U167" i="157"/>
  <c r="U652" i="157"/>
  <c r="U1687" i="157"/>
  <c r="U1463" i="157"/>
  <c r="S587" i="37" s="1"/>
  <c r="U2240" i="157"/>
  <c r="S1099" i="37" s="1"/>
  <c r="U1376" i="157"/>
  <c r="U1530" i="157"/>
  <c r="U1608" i="157" s="1"/>
  <c r="S772" i="37" s="1"/>
  <c r="U1609" i="157"/>
  <c r="S773" i="37" s="1"/>
  <c r="U2099" i="157"/>
  <c r="S1035" i="37" s="1"/>
  <c r="U2249" i="157"/>
  <c r="S1108" i="37" s="1"/>
  <c r="U1618" i="157"/>
  <c r="S782" i="37" s="1"/>
  <c r="U1954" i="157"/>
  <c r="S909" i="37" s="1"/>
  <c r="U2108" i="157"/>
  <c r="S1044" i="37" s="1"/>
  <c r="S1294" i="37"/>
  <c r="U1797" i="157"/>
  <c r="S840" i="37" s="1"/>
  <c r="U1963" i="157"/>
  <c r="S918" i="37" s="1"/>
  <c r="U55" i="157"/>
  <c r="U816" i="157"/>
  <c r="S113" i="37" s="1"/>
  <c r="U825" i="157"/>
  <c r="S122" i="37" s="1"/>
  <c r="U855" i="157"/>
  <c r="S152" i="37" s="1"/>
  <c r="S1289" i="37"/>
  <c r="S1258" i="37"/>
  <c r="S1264" i="37"/>
  <c r="S1288" i="37"/>
  <c r="S1296" i="37"/>
  <c r="S1298" i="37"/>
  <c r="S1333" i="37"/>
  <c r="S1290" i="37"/>
  <c r="S1254" i="37"/>
  <c r="S1255" i="37"/>
  <c r="S1260" i="37"/>
  <c r="S1277" i="37"/>
  <c r="S1283" i="37"/>
  <c r="S1256" i="37"/>
  <c r="S1322" i="37"/>
  <c r="S1336" i="37"/>
  <c r="S1342" i="37"/>
  <c r="S1262" i="37"/>
  <c r="S1293" i="37"/>
  <c r="S1307" i="37"/>
  <c r="S1345" i="37"/>
  <c r="S1323" i="37"/>
  <c r="S1339" i="37"/>
  <c r="S1257" i="37"/>
  <c r="S1263" i="37"/>
  <c r="S1287" i="37"/>
  <c r="S1295" i="37"/>
  <c r="S1297" i="37"/>
  <c r="R83" i="57"/>
  <c r="R144" i="57" s="1"/>
  <c r="S1002" i="37" s="1"/>
  <c r="S80" i="46"/>
  <c r="S77" i="46"/>
  <c r="S135" i="46" s="1"/>
  <c r="S277" i="37" s="1"/>
  <c r="U1796" i="157"/>
  <c r="S839" i="37" s="1"/>
  <c r="U725" i="157"/>
  <c r="U1114" i="157"/>
  <c r="U1454" i="157"/>
  <c r="S578" i="37" s="1"/>
  <c r="U1806" i="157"/>
  <c r="S849" i="37" s="1"/>
  <c r="U2179" i="157"/>
  <c r="T2155" i="156"/>
  <c r="T2571" i="156"/>
  <c r="T2706" i="156"/>
  <c r="T776" i="156"/>
  <c r="T778" i="156" s="1"/>
  <c r="U1953" i="157" l="1"/>
  <c r="S908" i="37" s="1"/>
  <c r="U1913" i="157"/>
  <c r="U1986" i="157" s="1"/>
  <c r="S941" i="37" s="1"/>
  <c r="S1324" i="37"/>
  <c r="U2098" i="157"/>
  <c r="S1034" i="37" s="1"/>
  <c r="R114" i="57"/>
  <c r="R86" i="57"/>
  <c r="R91" i="57" s="1"/>
  <c r="R92" i="57" s="1"/>
  <c r="S950" i="37" s="1"/>
  <c r="S106" i="46"/>
  <c r="S248" i="37" s="1"/>
  <c r="U1304" i="157"/>
  <c r="S445" i="37" s="1"/>
  <c r="U1730" i="157"/>
  <c r="U1748" i="157" s="1"/>
  <c r="U1774" i="157" s="1"/>
  <c r="S817" i="37" s="1"/>
  <c r="S167" i="37"/>
  <c r="U2077" i="157"/>
  <c r="U2078" i="157" s="1"/>
  <c r="S1014" i="37" s="1"/>
  <c r="S1013" i="37" s="1"/>
  <c r="T3232" i="156"/>
  <c r="S709" i="37" s="1"/>
  <c r="T3199" i="156"/>
  <c r="T3348" i="156"/>
  <c r="T3424" i="156" s="1"/>
  <c r="S1139" i="37" s="1"/>
  <c r="T3482" i="156"/>
  <c r="S1197" i="37" s="1"/>
  <c r="T3448" i="156"/>
  <c r="S1163" i="37" s="1"/>
  <c r="U596" i="157"/>
  <c r="U602" i="157" s="1"/>
  <c r="U1453" i="157"/>
  <c r="S577" i="37" s="1"/>
  <c r="U1413" i="157"/>
  <c r="U1429" i="157" s="1"/>
  <c r="U1430" i="157" s="1"/>
  <c r="S554" i="37" s="1"/>
  <c r="U1339" i="157"/>
  <c r="S480" i="37" s="1"/>
  <c r="S422" i="37" s="1"/>
  <c r="T3045" i="156"/>
  <c r="T3064" i="156" s="1"/>
  <c r="T3065" i="156" s="1"/>
  <c r="S621" i="37" s="1"/>
  <c r="T3087" i="156"/>
  <c r="S643" i="37" s="1"/>
  <c r="T1836" i="156"/>
  <c r="T1845" i="156" s="1"/>
  <c r="S1282" i="37"/>
  <c r="S1292" i="37"/>
  <c r="T2104" i="156"/>
  <c r="T2111" i="156" s="1"/>
  <c r="T1348" i="156"/>
  <c r="T1363" i="156" s="1"/>
  <c r="T1562" i="156"/>
  <c r="T1568" i="156" s="1"/>
  <c r="T1723" i="156"/>
  <c r="T1731" i="156" s="1"/>
  <c r="T915" i="156"/>
  <c r="T934" i="156" s="1"/>
  <c r="T2887" i="156"/>
  <c r="T2929" i="156"/>
  <c r="S511" i="37" s="1"/>
  <c r="T1627" i="156"/>
  <c r="T1633" i="156" s="1"/>
  <c r="T1197" i="156"/>
  <c r="T1205" i="156" s="1"/>
  <c r="T1423" i="156"/>
  <c r="T1431" i="156" s="1"/>
  <c r="T1090" i="156"/>
  <c r="T1096" i="156" s="1"/>
  <c r="T1495" i="156"/>
  <c r="T1504" i="156" s="1"/>
  <c r="T1026" i="156"/>
  <c r="T1034" i="156" s="1"/>
  <c r="T1906" i="156"/>
  <c r="T1915" i="156" s="1"/>
  <c r="T1264" i="156"/>
  <c r="T1270" i="156" s="1"/>
  <c r="T2028" i="156"/>
  <c r="T2046" i="156" s="1"/>
  <c r="T777" i="156"/>
  <c r="S1205" i="37" s="1"/>
  <c r="S1206" i="37"/>
  <c r="U208" i="157"/>
  <c r="U221" i="157" s="1"/>
  <c r="U451" i="157"/>
  <c r="U462" i="157" s="1"/>
  <c r="U690" i="157"/>
  <c r="U702" i="157" s="1"/>
  <c r="U1027" i="157"/>
  <c r="U1043" i="157" s="1"/>
  <c r="U315" i="157"/>
  <c r="U334" i="157" s="1"/>
  <c r="U1149" i="157"/>
  <c r="S377" i="37" s="1"/>
  <c r="U1829" i="157"/>
  <c r="S872" i="37" s="1"/>
  <c r="U886" i="157"/>
  <c r="U1571" i="157"/>
  <c r="U108" i="157"/>
  <c r="U140" i="157" s="1"/>
  <c r="S138" i="46"/>
  <c r="S280" i="37" s="1"/>
  <c r="S85" i="46"/>
  <c r="S86" i="46" s="1"/>
  <c r="S228" i="37" s="1"/>
  <c r="U2239" i="157"/>
  <c r="S1098" i="37" s="1"/>
  <c r="U2212" i="157"/>
  <c r="U1122" i="157"/>
  <c r="U761" i="157"/>
  <c r="U815" i="157"/>
  <c r="S112" i="37" s="1"/>
  <c r="T2777" i="156"/>
  <c r="S310" i="37" s="1"/>
  <c r="T2744" i="156"/>
  <c r="T2621" i="156"/>
  <c r="S34" i="37" s="1"/>
  <c r="T2193" i="156"/>
  <c r="T2661" i="156" l="1"/>
  <c r="S74" i="37" s="1"/>
  <c r="U1927" i="157"/>
  <c r="U1928" i="157" s="1"/>
  <c r="S883" i="37" s="1"/>
  <c r="S882" i="37" s="1"/>
  <c r="S972" i="37"/>
  <c r="R147" i="57"/>
  <c r="S1005" i="37" s="1"/>
  <c r="S949" i="37" s="1"/>
  <c r="S227" i="37"/>
  <c r="S816" i="37"/>
  <c r="S1138" i="37"/>
  <c r="U1124" i="157"/>
  <c r="S352" i="37" s="1"/>
  <c r="U1487" i="157"/>
  <c r="S611" i="37" s="1"/>
  <c r="S553" i="37" s="1"/>
  <c r="T3123" i="156"/>
  <c r="S679" i="37" s="1"/>
  <c r="S620" i="37" s="1"/>
  <c r="T3266" i="156"/>
  <c r="S743" i="37" s="1"/>
  <c r="T3210" i="156"/>
  <c r="T3211" i="156" s="1"/>
  <c r="S688" i="37" s="1"/>
  <c r="U1185" i="157"/>
  <c r="S413" i="37" s="1"/>
  <c r="T2962" i="156"/>
  <c r="S544" i="37" s="1"/>
  <c r="T2905" i="156"/>
  <c r="T2907" i="156" s="1"/>
  <c r="S1281" i="37"/>
  <c r="U1586" i="157"/>
  <c r="U1587" i="157" s="1"/>
  <c r="S751" i="37" s="1"/>
  <c r="U1642" i="157"/>
  <c r="S806" i="37" s="1"/>
  <c r="U2217" i="157"/>
  <c r="U2218" i="157" s="1"/>
  <c r="S1077" i="37" s="1"/>
  <c r="U2271" i="157"/>
  <c r="S1130" i="37" s="1"/>
  <c r="U860" i="157"/>
  <c r="S157" i="37" s="1"/>
  <c r="U769" i="157"/>
  <c r="U790" i="157" s="1"/>
  <c r="T2198" i="156"/>
  <c r="T2596" i="156" s="1"/>
  <c r="T2755" i="156"/>
  <c r="T2756" i="156" s="1"/>
  <c r="S289" i="37" s="1"/>
  <c r="T2810" i="156"/>
  <c r="S343" i="37" s="1"/>
  <c r="U1123" i="157" l="1"/>
  <c r="S351" i="37"/>
  <c r="S687" i="37"/>
  <c r="S288" i="37"/>
  <c r="T2906" i="156"/>
  <c r="S489" i="37"/>
  <c r="S488" i="37" s="1"/>
  <c r="T2595" i="156"/>
  <c r="S9" i="37"/>
  <c r="S8" i="37" s="1"/>
  <c r="S1329" i="37"/>
  <c r="S750" i="37"/>
  <c r="S1076" i="37"/>
  <c r="U789" i="157"/>
  <c r="S87" i="37"/>
  <c r="S86" i="37" l="1"/>
  <c r="S1253" i="37"/>
  <c r="S1252" i="37" s="1"/>
  <c r="D29" i="46"/>
  <c r="H65" i="157"/>
  <c r="F2161" i="157"/>
  <c r="F1867" i="157"/>
  <c r="F971" i="157"/>
  <c r="E2840" i="156"/>
  <c r="E2146" i="156"/>
  <c r="E1515" i="156"/>
  <c r="E1218" i="156"/>
  <c r="E849" i="156"/>
  <c r="E3368" i="156"/>
  <c r="G708" i="156" l="1"/>
  <c r="H1008" i="157"/>
  <c r="H1026" i="157" s="1"/>
  <c r="H1666" i="157" l="1"/>
  <c r="Z122" i="156" l="1"/>
  <c r="AC122" i="156" l="1"/>
  <c r="F888" i="156"/>
  <c r="AF2597" i="156" l="1"/>
  <c r="AE2597" i="156"/>
  <c r="AD2597" i="156"/>
  <c r="AB2597" i="156"/>
  <c r="AA2597" i="156"/>
  <c r="S2597" i="156"/>
  <c r="R2597" i="156" l="1"/>
  <c r="Q2597" i="156"/>
  <c r="M2576" i="156"/>
  <c r="M2577" i="156" s="1"/>
  <c r="G2576" i="156"/>
  <c r="E2576" i="156"/>
  <c r="K2575" i="156"/>
  <c r="O2575" i="156" s="1"/>
  <c r="P2575" i="156" s="1"/>
  <c r="J2575" i="156"/>
  <c r="F2575" i="156"/>
  <c r="H2575" i="156" s="1"/>
  <c r="AF2577" i="156"/>
  <c r="AE2577" i="156"/>
  <c r="AD2577" i="156"/>
  <c r="AB2577" i="156"/>
  <c r="AA2577" i="156"/>
  <c r="Y2577" i="156"/>
  <c r="S2577" i="156"/>
  <c r="R2577" i="156"/>
  <c r="Q2577" i="156"/>
  <c r="Z2576" i="156"/>
  <c r="Z2574" i="156"/>
  <c r="K2574" i="156"/>
  <c r="O2574" i="156" s="1"/>
  <c r="J2574" i="156"/>
  <c r="F2574" i="156"/>
  <c r="Z2573" i="156"/>
  <c r="G2342" i="156"/>
  <c r="F2346" i="156"/>
  <c r="E2342" i="156"/>
  <c r="AG2576" i="156" l="1"/>
  <c r="AJ2573" i="156"/>
  <c r="AG2573" i="156"/>
  <c r="AJ2574" i="156"/>
  <c r="AG2574" i="156"/>
  <c r="AC2576" i="156"/>
  <c r="AC2577" i="156" s="1"/>
  <c r="AJ2576" i="156"/>
  <c r="Z2577" i="156"/>
  <c r="AG2577" i="156" s="1"/>
  <c r="O2576" i="156"/>
  <c r="P2576" i="156" s="1"/>
  <c r="F2576" i="156"/>
  <c r="H2576" i="156" s="1"/>
  <c r="K2576" i="156"/>
  <c r="I2576" i="156" s="1"/>
  <c r="J2576" i="156"/>
  <c r="L2575" i="156"/>
  <c r="N2575" i="156" s="1"/>
  <c r="P2574" i="156"/>
  <c r="L2574" i="156"/>
  <c r="H2574" i="156"/>
  <c r="H1263" i="157"/>
  <c r="F1263" i="157"/>
  <c r="H1332" i="157"/>
  <c r="F473" i="37" s="1"/>
  <c r="F1332" i="157"/>
  <c r="D473" i="37" s="1"/>
  <c r="G1255" i="157"/>
  <c r="I1255" i="157" s="1"/>
  <c r="I1332" i="157" s="1"/>
  <c r="G473" i="37" s="1"/>
  <c r="G1220" i="157"/>
  <c r="H1178" i="157"/>
  <c r="H1177" i="157"/>
  <c r="H1176" i="157"/>
  <c r="F1178" i="157"/>
  <c r="F1177" i="157"/>
  <c r="AJ2577" i="156" l="1"/>
  <c r="L2576" i="156"/>
  <c r="N2576" i="156" s="1"/>
  <c r="G1332" i="157"/>
  <c r="E473" i="37" s="1"/>
  <c r="N2574" i="156"/>
  <c r="G976" i="157"/>
  <c r="G975" i="157"/>
  <c r="G974" i="157"/>
  <c r="G1010" i="157"/>
  <c r="I1010" i="157" s="1"/>
  <c r="G1009" i="157"/>
  <c r="G1177" i="157" s="1"/>
  <c r="F1008" i="157"/>
  <c r="I1009" i="157" l="1"/>
  <c r="F1176" i="157"/>
  <c r="F1026" i="157"/>
  <c r="G1008" i="157"/>
  <c r="G1026" i="157" s="1"/>
  <c r="I1008" i="157" l="1"/>
  <c r="G1176" i="157"/>
  <c r="F1120" i="156" l="1"/>
  <c r="G1119" i="156"/>
  <c r="E1119" i="156"/>
  <c r="F273" i="156"/>
  <c r="H273" i="156" s="1"/>
  <c r="F271" i="156"/>
  <c r="AF821" i="156"/>
  <c r="AE821" i="156"/>
  <c r="AD821" i="156"/>
  <c r="AB821" i="156"/>
  <c r="AA821" i="156"/>
  <c r="S821" i="156"/>
  <c r="R821" i="156"/>
  <c r="Q821" i="156"/>
  <c r="K122" i="156"/>
  <c r="L122" i="156" s="1"/>
  <c r="N122" i="156" s="1"/>
  <c r="J122" i="156"/>
  <c r="F122" i="156"/>
  <c r="H122" i="156" l="1"/>
  <c r="H1120" i="156"/>
  <c r="O122" i="156"/>
  <c r="P122" i="156" s="1"/>
  <c r="AK1436" i="156" l="1"/>
  <c r="R1245" i="37" l="1"/>
  <c r="R1244" i="37"/>
  <c r="R1243" i="37"/>
  <c r="R1240" i="37"/>
  <c r="R1239" i="37"/>
  <c r="R1235" i="37"/>
  <c r="R1234" i="37"/>
  <c r="R1233" i="37"/>
  <c r="R1231" i="37"/>
  <c r="R1230" i="37"/>
  <c r="R1229" i="37"/>
  <c r="R1228" i="37"/>
  <c r="R1227" i="37"/>
  <c r="R1225" i="37"/>
  <c r="R1224" i="37"/>
  <c r="R1223" i="37"/>
  <c r="R1221" i="37"/>
  <c r="R1220" i="37"/>
  <c r="R1219" i="37"/>
  <c r="R1218" i="37"/>
  <c r="R1217" i="37"/>
  <c r="R1216" i="37"/>
  <c r="R1215" i="37"/>
  <c r="R1214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1" i="37"/>
  <c r="R279" i="37"/>
  <c r="R247" i="37"/>
  <c r="R246" i="37"/>
  <c r="R245" i="37"/>
  <c r="R242" i="37"/>
  <c r="R241" i="37"/>
  <c r="R226" i="37"/>
  <c r="R225" i="37"/>
  <c r="R224" i="37"/>
  <c r="R223" i="37"/>
  <c r="R222" i="37"/>
  <c r="R221" i="37"/>
  <c r="R220" i="37"/>
  <c r="R219" i="37"/>
  <c r="R217" i="37"/>
  <c r="R216" i="37"/>
  <c r="R215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199" i="37"/>
  <c r="R197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0" i="37"/>
  <c r="R159" i="37"/>
  <c r="R158" i="37"/>
  <c r="R156" i="37"/>
  <c r="R155" i="37"/>
  <c r="R153" i="37"/>
  <c r="R149" i="37"/>
  <c r="R148" i="37"/>
  <c r="R147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2" i="37" s="1"/>
  <c r="Q153" i="57"/>
  <c r="R1011" i="37" s="1"/>
  <c r="Q152" i="57"/>
  <c r="R1010" i="37" s="1"/>
  <c r="Q151" i="57"/>
  <c r="R1009" i="37" s="1"/>
  <c r="Q150" i="57"/>
  <c r="R1008" i="37" s="1"/>
  <c r="Q145" i="57"/>
  <c r="R1003" i="37" s="1"/>
  <c r="Q143" i="57"/>
  <c r="R1001" i="37" s="1"/>
  <c r="Q141" i="57"/>
  <c r="R999" i="37" s="1"/>
  <c r="Q140" i="57"/>
  <c r="R998" i="37" s="1"/>
  <c r="Q139" i="57"/>
  <c r="R997" i="37" s="1"/>
  <c r="Q138" i="57"/>
  <c r="R996" i="37" s="1"/>
  <c r="Q137" i="57"/>
  <c r="R995" i="37" s="1"/>
  <c r="Q136" i="57"/>
  <c r="R994" i="37" s="1"/>
  <c r="Q135" i="57"/>
  <c r="R993" i="37" s="1"/>
  <c r="Q134" i="57"/>
  <c r="R992" i="37" s="1"/>
  <c r="Q133" i="57"/>
  <c r="R991" i="37" s="1"/>
  <c r="Q132" i="57"/>
  <c r="R990" i="37" s="1"/>
  <c r="Q131" i="57"/>
  <c r="R989" i="37" s="1"/>
  <c r="Q130" i="57"/>
  <c r="R988" i="37" s="1"/>
  <c r="Q129" i="57"/>
  <c r="R987" i="37" s="1"/>
  <c r="Q128" i="57"/>
  <c r="R986" i="37" s="1"/>
  <c r="Q127" i="57"/>
  <c r="R985" i="37" s="1"/>
  <c r="Q126" i="57"/>
  <c r="R984" i="37" s="1"/>
  <c r="Q125" i="57"/>
  <c r="R983" i="37" s="1"/>
  <c r="Q123" i="57"/>
  <c r="R981" i="37" s="1"/>
  <c r="Q122" i="57"/>
  <c r="R980" i="37" s="1"/>
  <c r="Q121" i="57"/>
  <c r="R979" i="37" s="1"/>
  <c r="Q120" i="57"/>
  <c r="R978" i="37" s="1"/>
  <c r="Q117" i="57"/>
  <c r="R975" i="37" s="1"/>
  <c r="Q116" i="57"/>
  <c r="R974" i="37" s="1"/>
  <c r="Q110" i="57"/>
  <c r="R968" i="37" s="1"/>
  <c r="Q109" i="57"/>
  <c r="R967" i="37" s="1"/>
  <c r="Q105" i="57"/>
  <c r="R963" i="37" s="1"/>
  <c r="Q104" i="57"/>
  <c r="R962" i="37" s="1"/>
  <c r="Q103" i="57"/>
  <c r="R961" i="37" s="1"/>
  <c r="Q102" i="57"/>
  <c r="R960" i="37" s="1"/>
  <c r="Q101" i="57"/>
  <c r="R959" i="37" s="1"/>
  <c r="Q100" i="57"/>
  <c r="R958" i="37" s="1"/>
  <c r="Q99" i="57"/>
  <c r="R957" i="37" s="1"/>
  <c r="Q98" i="57"/>
  <c r="R956" i="37" s="1"/>
  <c r="Q97" i="57"/>
  <c r="R955" i="37" s="1"/>
  <c r="Q96" i="57"/>
  <c r="R954" i="37" s="1"/>
  <c r="Q95" i="57"/>
  <c r="R953" i="37" s="1"/>
  <c r="Q93" i="57"/>
  <c r="R951" i="37" s="1"/>
  <c r="Q81" i="57"/>
  <c r="Q142" i="57" s="1"/>
  <c r="R1000" i="37" s="1"/>
  <c r="Q61" i="57"/>
  <c r="Q52" i="57"/>
  <c r="R145" i="46"/>
  <c r="R287" i="37" s="1"/>
  <c r="R144" i="46"/>
  <c r="R286" i="37" s="1"/>
  <c r="R143" i="46"/>
  <c r="R285" i="37" s="1"/>
  <c r="R142" i="46"/>
  <c r="R284" i="37" s="1"/>
  <c r="R141" i="46"/>
  <c r="R283" i="37" s="1"/>
  <c r="R140" i="46"/>
  <c r="R282" i="37" s="1"/>
  <c r="R139" i="46"/>
  <c r="R281" i="37" s="1"/>
  <c r="R136" i="46"/>
  <c r="R278" i="37" s="1"/>
  <c r="R134" i="46"/>
  <c r="R276" i="37" s="1"/>
  <c r="R132" i="46"/>
  <c r="R274" i="37" s="1"/>
  <c r="R131" i="46"/>
  <c r="R273" i="37" s="1"/>
  <c r="R130" i="46"/>
  <c r="R272" i="37" s="1"/>
  <c r="R129" i="46"/>
  <c r="R271" i="37" s="1"/>
  <c r="R128" i="46"/>
  <c r="R270" i="37" s="1"/>
  <c r="R127" i="46"/>
  <c r="R269" i="37" s="1"/>
  <c r="R126" i="46"/>
  <c r="R268" i="37" s="1"/>
  <c r="R125" i="46"/>
  <c r="R267" i="37" s="1"/>
  <c r="R124" i="46"/>
  <c r="R266" i="37" s="1"/>
  <c r="R123" i="46"/>
  <c r="R265" i="37" s="1"/>
  <c r="R122" i="46"/>
  <c r="R264" i="37" s="1"/>
  <c r="R121" i="46"/>
  <c r="R263" i="37" s="1"/>
  <c r="R120" i="46"/>
  <c r="R262" i="37" s="1"/>
  <c r="R119" i="46"/>
  <c r="R261" i="37" s="1"/>
  <c r="R118" i="46"/>
  <c r="R260" i="37" s="1"/>
  <c r="R117" i="46"/>
  <c r="R259" i="37" s="1"/>
  <c r="R115" i="46"/>
  <c r="R257" i="37" s="1"/>
  <c r="R114" i="46"/>
  <c r="R256" i="37" s="1"/>
  <c r="R113" i="46"/>
  <c r="R255" i="37" s="1"/>
  <c r="R112" i="46"/>
  <c r="R254" i="37" s="1"/>
  <c r="R109" i="46"/>
  <c r="R251" i="37" s="1"/>
  <c r="R108" i="46"/>
  <c r="R250" i="37" s="1"/>
  <c r="R102" i="46"/>
  <c r="R244" i="37" s="1"/>
  <c r="R101" i="46"/>
  <c r="R243" i="37" s="1"/>
  <c r="R98" i="46"/>
  <c r="R240" i="37" s="1"/>
  <c r="R97" i="46"/>
  <c r="R239" i="37" s="1"/>
  <c r="R96" i="46"/>
  <c r="R238" i="37" s="1"/>
  <c r="R95" i="46"/>
  <c r="R237" i="37" s="1"/>
  <c r="R94" i="46"/>
  <c r="R236" i="37" s="1"/>
  <c r="R93" i="46"/>
  <c r="R235" i="37" s="1"/>
  <c r="R92" i="46"/>
  <c r="R234" i="37" s="1"/>
  <c r="R91" i="46"/>
  <c r="R233" i="37" s="1"/>
  <c r="R90" i="46"/>
  <c r="R232" i="37" s="1"/>
  <c r="R89" i="46"/>
  <c r="R231" i="37" s="1"/>
  <c r="R88" i="46"/>
  <c r="R230" i="37" s="1"/>
  <c r="R87" i="46"/>
  <c r="R229" i="37" s="1"/>
  <c r="R75" i="46"/>
  <c r="R133" i="46" s="1"/>
  <c r="R275" i="37" s="1"/>
  <c r="R58" i="46"/>
  <c r="T2278" i="157"/>
  <c r="R1137" i="37" s="1"/>
  <c r="T2277" i="157"/>
  <c r="R1136" i="37" s="1"/>
  <c r="T2276" i="157"/>
  <c r="R1135" i="37" s="1"/>
  <c r="T2275" i="157"/>
  <c r="R1134" i="37" s="1"/>
  <c r="T2274" i="157"/>
  <c r="R1133" i="37" s="1"/>
  <c r="T2270" i="157"/>
  <c r="R1129" i="37" s="1"/>
  <c r="T2269" i="157"/>
  <c r="R1128" i="37" s="1"/>
  <c r="T2268" i="157"/>
  <c r="R1127" i="37" s="1"/>
  <c r="T2267" i="157"/>
  <c r="R1126" i="37" s="1"/>
  <c r="T2265" i="157"/>
  <c r="R1124" i="37" s="1"/>
  <c r="T2264" i="157"/>
  <c r="R1123" i="37" s="1"/>
  <c r="T2263" i="157"/>
  <c r="R1122" i="37" s="1"/>
  <c r="T2262" i="157"/>
  <c r="R1121" i="37" s="1"/>
  <c r="T2261" i="157"/>
  <c r="R1120" i="37" s="1"/>
  <c r="T2260" i="157"/>
  <c r="R1119" i="37" s="1"/>
  <c r="T2259" i="157"/>
  <c r="R1118" i="37" s="1"/>
  <c r="T2258" i="157"/>
  <c r="R1117" i="37" s="1"/>
  <c r="T2257" i="157"/>
  <c r="R1116" i="37" s="1"/>
  <c r="T2256" i="157"/>
  <c r="R1115" i="37" s="1"/>
  <c r="T2255" i="157"/>
  <c r="R1114" i="37" s="1"/>
  <c r="T2254" i="157"/>
  <c r="R1113" i="37" s="1"/>
  <c r="T2253" i="157"/>
  <c r="R1112" i="37" s="1"/>
  <c r="T2252" i="157"/>
  <c r="R1111" i="37" s="1"/>
  <c r="T2251" i="157"/>
  <c r="R1110" i="37" s="1"/>
  <c r="T2250" i="157"/>
  <c r="R1109" i="37" s="1"/>
  <c r="T2248" i="157"/>
  <c r="R1107" i="37" s="1"/>
  <c r="T2247" i="157"/>
  <c r="R1106" i="37" s="1"/>
  <c r="T2246" i="157"/>
  <c r="R1105" i="37" s="1"/>
  <c r="T2245" i="157"/>
  <c r="R1104" i="37" s="1"/>
  <c r="T2242" i="157"/>
  <c r="R1101" i="37" s="1"/>
  <c r="T2241" i="157"/>
  <c r="R1100" i="37" s="1"/>
  <c r="T2235" i="157"/>
  <c r="R1094" i="37" s="1"/>
  <c r="T2234" i="157"/>
  <c r="R1093" i="37" s="1"/>
  <c r="T2231" i="157"/>
  <c r="R1090" i="37" s="1"/>
  <c r="T2230" i="157"/>
  <c r="R1089" i="37" s="1"/>
  <c r="T2229" i="157"/>
  <c r="R1088" i="37" s="1"/>
  <c r="T2228" i="157"/>
  <c r="R1087" i="37" s="1"/>
  <c r="T2227" i="157"/>
  <c r="R1086" i="37" s="1"/>
  <c r="T2226" i="157"/>
  <c r="R1085" i="37" s="1"/>
  <c r="T2225" i="157"/>
  <c r="R1084" i="37" s="1"/>
  <c r="T2224" i="157"/>
  <c r="R1083" i="37" s="1"/>
  <c r="T2223" i="157"/>
  <c r="R1082" i="37" s="1"/>
  <c r="T2222" i="157"/>
  <c r="R1081" i="37" s="1"/>
  <c r="T2221" i="157"/>
  <c r="R1080" i="37" s="1"/>
  <c r="T2220" i="157"/>
  <c r="R1079" i="37" s="1"/>
  <c r="T2219" i="157"/>
  <c r="R1078" i="37" s="1"/>
  <c r="T2207" i="157"/>
  <c r="T2266" i="157" s="1"/>
  <c r="R1125" i="37" s="1"/>
  <c r="T2189" i="157"/>
  <c r="T2180" i="157"/>
  <c r="T2139" i="157"/>
  <c r="R1075" i="37" s="1"/>
  <c r="T2138" i="157"/>
  <c r="R1074" i="37" s="1"/>
  <c r="T2137" i="157"/>
  <c r="R1073" i="37" s="1"/>
  <c r="T2136" i="157"/>
  <c r="R1072" i="37" s="1"/>
  <c r="T2135" i="157"/>
  <c r="R1071" i="37" s="1"/>
  <c r="T2134" i="157"/>
  <c r="R1070" i="37" s="1"/>
  <c r="T2133" i="157"/>
  <c r="R1069" i="37" s="1"/>
  <c r="T2131" i="157"/>
  <c r="R1067" i="37" s="1"/>
  <c r="T2130" i="157"/>
  <c r="R1066" i="37" s="1"/>
  <c r="T2129" i="157"/>
  <c r="R1065" i="37" s="1"/>
  <c r="T2128" i="157"/>
  <c r="R1064" i="37" s="1"/>
  <c r="T2126" i="157"/>
  <c r="R1062" i="37" s="1"/>
  <c r="T2125" i="157"/>
  <c r="R1061" i="37" s="1"/>
  <c r="T2124" i="157"/>
  <c r="R1060" i="37" s="1"/>
  <c r="T2123" i="157"/>
  <c r="R1059" i="37" s="1"/>
  <c r="T2122" i="157"/>
  <c r="R1058" i="37" s="1"/>
  <c r="T2121" i="157"/>
  <c r="R1057" i="37" s="1"/>
  <c r="T2120" i="157"/>
  <c r="R1056" i="37" s="1"/>
  <c r="T2119" i="157"/>
  <c r="R1055" i="37" s="1"/>
  <c r="T2118" i="157"/>
  <c r="R1054" i="37" s="1"/>
  <c r="T2117" i="157"/>
  <c r="R1053" i="37" s="1"/>
  <c r="T2116" i="157"/>
  <c r="R1052" i="37" s="1"/>
  <c r="T2115" i="157"/>
  <c r="R1051" i="37" s="1"/>
  <c r="T2114" i="157"/>
  <c r="R1050" i="37" s="1"/>
  <c r="T2113" i="157"/>
  <c r="R1049" i="37" s="1"/>
  <c r="T2112" i="157"/>
  <c r="R1048" i="37" s="1"/>
  <c r="T2111" i="157"/>
  <c r="R1047" i="37" s="1"/>
  <c r="T2110" i="157"/>
  <c r="R1046" i="37" s="1"/>
  <c r="T2109" i="157"/>
  <c r="R1045" i="37" s="1"/>
  <c r="T2107" i="157"/>
  <c r="R1043" i="37" s="1"/>
  <c r="T2106" i="157"/>
  <c r="R1042" i="37" s="1"/>
  <c r="T2105" i="157"/>
  <c r="R1041" i="37" s="1"/>
  <c r="T2104" i="157"/>
  <c r="R1040" i="37" s="1"/>
  <c r="T2101" i="157"/>
  <c r="R1037" i="37" s="1"/>
  <c r="T2100" i="157"/>
  <c r="R1036" i="37" s="1"/>
  <c r="T2094" i="157"/>
  <c r="R1030" i="37" s="1"/>
  <c r="T2093" i="157"/>
  <c r="R1029" i="37" s="1"/>
  <c r="T2090" i="157"/>
  <c r="R1026" i="37" s="1"/>
  <c r="T2089" i="157"/>
  <c r="R1025" i="37" s="1"/>
  <c r="T2088" i="157"/>
  <c r="R1024" i="37" s="1"/>
  <c r="T2087" i="157"/>
  <c r="R1023" i="37" s="1"/>
  <c r="T2086" i="157"/>
  <c r="R1022" i="37" s="1"/>
  <c r="T2085" i="157"/>
  <c r="R1021" i="37" s="1"/>
  <c r="T2084" i="157"/>
  <c r="R1020" i="37" s="1"/>
  <c r="T2083" i="157"/>
  <c r="R1019" i="37" s="1"/>
  <c r="T2082" i="157"/>
  <c r="R1018" i="37" s="1"/>
  <c r="T2081" i="157"/>
  <c r="R1017" i="37" s="1"/>
  <c r="T2080" i="157"/>
  <c r="R1016" i="37" s="1"/>
  <c r="T2079" i="157"/>
  <c r="R1015" i="37" s="1"/>
  <c r="T2057" i="157"/>
  <c r="T2127" i="157" s="1"/>
  <c r="R1063" i="37" s="1"/>
  <c r="T2035" i="157"/>
  <c r="T2026" i="157"/>
  <c r="T1993" i="157"/>
  <c r="R948" i="37" s="1"/>
  <c r="T1992" i="157"/>
  <c r="R947" i="37" s="1"/>
  <c r="T1991" i="157"/>
  <c r="R946" i="37" s="1"/>
  <c r="T1990" i="157"/>
  <c r="R945" i="37" s="1"/>
  <c r="T1989" i="157"/>
  <c r="R944" i="37" s="1"/>
  <c r="T1988" i="157"/>
  <c r="R943" i="37" s="1"/>
  <c r="T1987" i="157"/>
  <c r="R942" i="37" s="1"/>
  <c r="T1985" i="157"/>
  <c r="R940" i="37" s="1"/>
  <c r="T1984" i="157"/>
  <c r="R939" i="37" s="1"/>
  <c r="T1983" i="157"/>
  <c r="R938" i="37" s="1"/>
  <c r="T1982" i="157"/>
  <c r="R937" i="37" s="1"/>
  <c r="T1980" i="157"/>
  <c r="R935" i="37" s="1"/>
  <c r="T1979" i="157"/>
  <c r="R934" i="37" s="1"/>
  <c r="T1978" i="157"/>
  <c r="R933" i="37" s="1"/>
  <c r="T1977" i="157"/>
  <c r="R932" i="37" s="1"/>
  <c r="T1976" i="157"/>
  <c r="R931" i="37" s="1"/>
  <c r="T1975" i="157"/>
  <c r="R930" i="37" s="1"/>
  <c r="T1974" i="157"/>
  <c r="R929" i="37" s="1"/>
  <c r="T1973" i="157"/>
  <c r="R928" i="37" s="1"/>
  <c r="T1972" i="157"/>
  <c r="R927" i="37" s="1"/>
  <c r="T1971" i="157"/>
  <c r="R926" i="37" s="1"/>
  <c r="T1970" i="157"/>
  <c r="R925" i="37" s="1"/>
  <c r="T1969" i="157"/>
  <c r="R924" i="37" s="1"/>
  <c r="T1968" i="157"/>
  <c r="R923" i="37" s="1"/>
  <c r="T1967" i="157"/>
  <c r="R922" i="37" s="1"/>
  <c r="T1966" i="157"/>
  <c r="R921" i="37" s="1"/>
  <c r="T1965" i="157"/>
  <c r="R920" i="37" s="1"/>
  <c r="T1964" i="157"/>
  <c r="R919" i="37" s="1"/>
  <c r="T1962" i="157"/>
  <c r="R917" i="37" s="1"/>
  <c r="T1961" i="157"/>
  <c r="R916" i="37" s="1"/>
  <c r="T1960" i="157"/>
  <c r="R915" i="37" s="1"/>
  <c r="T1959" i="157"/>
  <c r="R914" i="37" s="1"/>
  <c r="T1956" i="157"/>
  <c r="R911" i="37" s="1"/>
  <c r="T1955" i="157"/>
  <c r="R910" i="37" s="1"/>
  <c r="T1949" i="157"/>
  <c r="R904" i="37" s="1"/>
  <c r="T1948" i="157"/>
  <c r="R903" i="37" s="1"/>
  <c r="T1944" i="157"/>
  <c r="R899" i="37" s="1"/>
  <c r="T1943" i="157"/>
  <c r="R898" i="37" s="1"/>
  <c r="T1942" i="157"/>
  <c r="R897" i="37" s="1"/>
  <c r="T1938" i="157"/>
  <c r="R893" i="37" s="1"/>
  <c r="T1937" i="157"/>
  <c r="R892" i="37" s="1"/>
  <c r="T1936" i="157"/>
  <c r="R891" i="37" s="1"/>
  <c r="T1935" i="157"/>
  <c r="R890" i="37" s="1"/>
  <c r="T1934" i="157"/>
  <c r="R889" i="37" s="1"/>
  <c r="T1933" i="157"/>
  <c r="R888" i="37" s="1"/>
  <c r="T1932" i="157"/>
  <c r="R887" i="37" s="1"/>
  <c r="T1931" i="157"/>
  <c r="R886" i="37" s="1"/>
  <c r="T1929" i="157"/>
  <c r="R884" i="37" s="1"/>
  <c r="T1908" i="157"/>
  <c r="T1981" i="157" s="1"/>
  <c r="R936" i="37" s="1"/>
  <c r="T1887" i="157"/>
  <c r="T1878" i="157"/>
  <c r="T1838" i="157"/>
  <c r="R881" i="37" s="1"/>
  <c r="T1837" i="157"/>
  <c r="R880" i="37" s="1"/>
  <c r="T1836" i="157"/>
  <c r="R879" i="37" s="1"/>
  <c r="T1835" i="157"/>
  <c r="R878" i="37" s="1"/>
  <c r="T1834" i="157"/>
  <c r="R877" i="37" s="1"/>
  <c r="T1833" i="157"/>
  <c r="R876" i="37" s="1"/>
  <c r="T1831" i="157"/>
  <c r="R874" i="37" s="1"/>
  <c r="T1828" i="157"/>
  <c r="R871" i="37" s="1"/>
  <c r="T1827" i="157"/>
  <c r="R870" i="37" s="1"/>
  <c r="T1826" i="157"/>
  <c r="R869" i="37" s="1"/>
  <c r="T1825" i="157"/>
  <c r="R868" i="37" s="1"/>
  <c r="T1823" i="157"/>
  <c r="R866" i="37" s="1"/>
  <c r="T1822" i="157"/>
  <c r="R865" i="37" s="1"/>
  <c r="T1821" i="157"/>
  <c r="R864" i="37" s="1"/>
  <c r="T1820" i="157"/>
  <c r="R863" i="37" s="1"/>
  <c r="T1819" i="157"/>
  <c r="R862" i="37" s="1"/>
  <c r="T1818" i="157"/>
  <c r="R861" i="37" s="1"/>
  <c r="T1817" i="157"/>
  <c r="R860" i="37" s="1"/>
  <c r="T1816" i="157"/>
  <c r="R859" i="37" s="1"/>
  <c r="T1815" i="157"/>
  <c r="R858" i="37" s="1"/>
  <c r="T1814" i="157"/>
  <c r="R857" i="37" s="1"/>
  <c r="T1813" i="157"/>
  <c r="R856" i="37" s="1"/>
  <c r="T1812" i="157"/>
  <c r="R855" i="37" s="1"/>
  <c r="T1810" i="157"/>
  <c r="R853" i="37" s="1"/>
  <c r="T1809" i="157"/>
  <c r="R852" i="37" s="1"/>
  <c r="T1808" i="157"/>
  <c r="R851" i="37" s="1"/>
  <c r="T1807" i="157"/>
  <c r="R850" i="37" s="1"/>
  <c r="T1805" i="157"/>
  <c r="R848" i="37" s="1"/>
  <c r="T1804" i="157"/>
  <c r="R847" i="37" s="1"/>
  <c r="T1803" i="157"/>
  <c r="R846" i="37" s="1"/>
  <c r="T1802" i="157"/>
  <c r="R845" i="37" s="1"/>
  <c r="T1799" i="157"/>
  <c r="R842" i="37" s="1"/>
  <c r="T1798" i="157"/>
  <c r="R841" i="37" s="1"/>
  <c r="T1792" i="157"/>
  <c r="R835" i="37" s="1"/>
  <c r="T1791" i="157"/>
  <c r="R834" i="37" s="1"/>
  <c r="T1787" i="157"/>
  <c r="R830" i="37" s="1"/>
  <c r="T1786" i="157"/>
  <c r="R829" i="37" s="1"/>
  <c r="T1785" i="157"/>
  <c r="R828" i="37" s="1"/>
  <c r="T1784" i="157"/>
  <c r="R827" i="37" s="1"/>
  <c r="T1783" i="157"/>
  <c r="R826" i="37" s="1"/>
  <c r="T1782" i="157"/>
  <c r="R825" i="37" s="1"/>
  <c r="T1781" i="157"/>
  <c r="R824" i="37" s="1"/>
  <c r="T1780" i="157"/>
  <c r="R823" i="37" s="1"/>
  <c r="T1779" i="157"/>
  <c r="R822" i="37" s="1"/>
  <c r="T1778" i="157"/>
  <c r="R821" i="37" s="1"/>
  <c r="T1777" i="157"/>
  <c r="R820" i="37" s="1"/>
  <c r="T1775" i="157"/>
  <c r="R818" i="37" s="1"/>
  <c r="T1773" i="157"/>
  <c r="T1760" i="157"/>
  <c r="T1725" i="157"/>
  <c r="T1824" i="157" s="1"/>
  <c r="R867" i="37" s="1"/>
  <c r="T1697" i="157"/>
  <c r="T1651" i="157"/>
  <c r="R815" i="37" s="1"/>
  <c r="T1650" i="157"/>
  <c r="R814" i="37" s="1"/>
  <c r="T1649" i="157"/>
  <c r="R813" i="37" s="1"/>
  <c r="T1648" i="157"/>
  <c r="R812" i="37" s="1"/>
  <c r="T1647" i="157"/>
  <c r="R811" i="37" s="1"/>
  <c r="T1646" i="157"/>
  <c r="R810" i="37" s="1"/>
  <c r="T1645" i="157"/>
  <c r="R809" i="37" s="1"/>
  <c r="T1641" i="157"/>
  <c r="R805" i="37" s="1"/>
  <c r="T1640" i="157"/>
  <c r="R804" i="37" s="1"/>
  <c r="T1639" i="157"/>
  <c r="R803" i="37" s="1"/>
  <c r="T1638" i="157"/>
  <c r="R802" i="37" s="1"/>
  <c r="T1636" i="157"/>
  <c r="R800" i="37" s="1"/>
  <c r="T1635" i="157"/>
  <c r="R799" i="37" s="1"/>
  <c r="T1634" i="157"/>
  <c r="R798" i="37" s="1"/>
  <c r="T1633" i="157"/>
  <c r="R797" i="37" s="1"/>
  <c r="T1632" i="157"/>
  <c r="R796" i="37" s="1"/>
  <c r="T1631" i="157"/>
  <c r="R795" i="37" s="1"/>
  <c r="T1630" i="157"/>
  <c r="R794" i="37" s="1"/>
  <c r="T1629" i="157"/>
  <c r="R793" i="37" s="1"/>
  <c r="T1628" i="157"/>
  <c r="R792" i="37" s="1"/>
  <c r="T1627" i="157"/>
  <c r="R791" i="37" s="1"/>
  <c r="T1626" i="157"/>
  <c r="R790" i="37" s="1"/>
  <c r="T1625" i="157"/>
  <c r="R789" i="37" s="1"/>
  <c r="T1624" i="157"/>
  <c r="R788" i="37" s="1"/>
  <c r="T1623" i="157"/>
  <c r="R787" i="37" s="1"/>
  <c r="T1622" i="157"/>
  <c r="R786" i="37" s="1"/>
  <c r="T1621" i="157"/>
  <c r="R785" i="37" s="1"/>
  <c r="T1620" i="157"/>
  <c r="R784" i="37" s="1"/>
  <c r="T1619" i="157"/>
  <c r="R783" i="37" s="1"/>
  <c r="T1617" i="157"/>
  <c r="R781" i="37" s="1"/>
  <c r="T1616" i="157"/>
  <c r="R780" i="37" s="1"/>
  <c r="T1615" i="157"/>
  <c r="R779" i="37" s="1"/>
  <c r="T1614" i="157"/>
  <c r="R778" i="37" s="1"/>
  <c r="T1611" i="157"/>
  <c r="R775" i="37" s="1"/>
  <c r="T1610" i="157"/>
  <c r="R774" i="37" s="1"/>
  <c r="T1604" i="157"/>
  <c r="R768" i="37" s="1"/>
  <c r="T1603" i="157"/>
  <c r="R767" i="37" s="1"/>
  <c r="T1600" i="157"/>
  <c r="R764" i="37" s="1"/>
  <c r="T1599" i="157"/>
  <c r="R763" i="37" s="1"/>
  <c r="T1598" i="157"/>
  <c r="R762" i="37" s="1"/>
  <c r="T1597" i="157"/>
  <c r="R761" i="37" s="1"/>
  <c r="T1596" i="157"/>
  <c r="R760" i="37" s="1"/>
  <c r="T1595" i="157"/>
  <c r="R759" i="37" s="1"/>
  <c r="T1594" i="157"/>
  <c r="R758" i="37" s="1"/>
  <c r="T1593" i="157"/>
  <c r="R757" i="37" s="1"/>
  <c r="T1592" i="157"/>
  <c r="R756" i="37" s="1"/>
  <c r="T1591" i="157"/>
  <c r="R755" i="37" s="1"/>
  <c r="T1590" i="157"/>
  <c r="R754" i="37" s="1"/>
  <c r="T1588" i="157"/>
  <c r="R752" i="37" s="1"/>
  <c r="T1566" i="157"/>
  <c r="T1637" i="157" s="1"/>
  <c r="R801" i="37" s="1"/>
  <c r="T1540" i="157"/>
  <c r="T1531" i="157"/>
  <c r="T1609" i="157" s="1"/>
  <c r="R773" i="37" s="1"/>
  <c r="T1495" i="157"/>
  <c r="R619" i="37" s="1"/>
  <c r="T1494" i="157"/>
  <c r="R618" i="37" s="1"/>
  <c r="T1493" i="157"/>
  <c r="R617" i="37" s="1"/>
  <c r="T1492" i="157"/>
  <c r="R616" i="37" s="1"/>
  <c r="T1491" i="157"/>
  <c r="R615" i="37" s="1"/>
  <c r="T1490" i="157"/>
  <c r="R614" i="37" s="1"/>
  <c r="T1489" i="157"/>
  <c r="R613" i="37" s="1"/>
  <c r="T1486" i="157"/>
  <c r="R610" i="37" s="1"/>
  <c r="T1485" i="157"/>
  <c r="R609" i="37" s="1"/>
  <c r="T1484" i="157"/>
  <c r="R608" i="37" s="1"/>
  <c r="T1483" i="157"/>
  <c r="R607" i="37" s="1"/>
  <c r="T1481" i="157"/>
  <c r="R605" i="37" s="1"/>
  <c r="T1480" i="157"/>
  <c r="R604" i="37" s="1"/>
  <c r="T1479" i="157"/>
  <c r="R603" i="37" s="1"/>
  <c r="T1478" i="157"/>
  <c r="R602" i="37" s="1"/>
  <c r="T1477" i="157"/>
  <c r="R601" i="37" s="1"/>
  <c r="T1476" i="157"/>
  <c r="R600" i="37" s="1"/>
  <c r="T1475" i="157"/>
  <c r="R599" i="37" s="1"/>
  <c r="T1474" i="157"/>
  <c r="R598" i="37" s="1"/>
  <c r="T1473" i="157"/>
  <c r="R597" i="37" s="1"/>
  <c r="T1472" i="157"/>
  <c r="R596" i="37" s="1"/>
  <c r="T1471" i="157"/>
  <c r="R595" i="37" s="1"/>
  <c r="T1470" i="157"/>
  <c r="R594" i="37" s="1"/>
  <c r="T1469" i="157"/>
  <c r="R593" i="37" s="1"/>
  <c r="T1468" i="157"/>
  <c r="R592" i="37" s="1"/>
  <c r="T1467" i="157"/>
  <c r="R591" i="37" s="1"/>
  <c r="T1466" i="157"/>
  <c r="R590" i="37" s="1"/>
  <c r="T1465" i="157"/>
  <c r="R589" i="37" s="1"/>
  <c r="T1464" i="157"/>
  <c r="R588" i="37" s="1"/>
  <c r="T1462" i="157"/>
  <c r="R586" i="37" s="1"/>
  <c r="T1461" i="157"/>
  <c r="R585" i="37" s="1"/>
  <c r="T1460" i="157"/>
  <c r="R584" i="37" s="1"/>
  <c r="T1459" i="157"/>
  <c r="R583" i="37" s="1"/>
  <c r="T1456" i="157"/>
  <c r="R580" i="37" s="1"/>
  <c r="T1455" i="157"/>
  <c r="R579" i="37" s="1"/>
  <c r="T1449" i="157"/>
  <c r="R573" i="37" s="1"/>
  <c r="T1448" i="157"/>
  <c r="R572" i="37" s="1"/>
  <c r="T1445" i="157"/>
  <c r="R569" i="37" s="1"/>
  <c r="T1444" i="157"/>
  <c r="R568" i="37" s="1"/>
  <c r="T1443" i="157"/>
  <c r="R567" i="37" s="1"/>
  <c r="T1440" i="157"/>
  <c r="R564" i="37" s="1"/>
  <c r="T1439" i="157"/>
  <c r="R563" i="37" s="1"/>
  <c r="T1438" i="157"/>
  <c r="R562" i="37" s="1"/>
  <c r="T1437" i="157"/>
  <c r="R561" i="37" s="1"/>
  <c r="T1436" i="157"/>
  <c r="R560" i="37" s="1"/>
  <c r="T1435" i="157"/>
  <c r="R559" i="37" s="1"/>
  <c r="T1434" i="157"/>
  <c r="R558" i="37" s="1"/>
  <c r="T1433" i="157"/>
  <c r="R557" i="37" s="1"/>
  <c r="T1431" i="157"/>
  <c r="R555" i="37" s="1"/>
  <c r="T1408" i="157"/>
  <c r="T1482" i="157" s="1"/>
  <c r="R606" i="37" s="1"/>
  <c r="T1386" i="157"/>
  <c r="T1377" i="157"/>
  <c r="T1346" i="157"/>
  <c r="R487" i="37" s="1"/>
  <c r="T1345" i="157"/>
  <c r="R486" i="37" s="1"/>
  <c r="T1344" i="157"/>
  <c r="R485" i="37" s="1"/>
  <c r="T1343" i="157"/>
  <c r="R484" i="37" s="1"/>
  <c r="T1342" i="157"/>
  <c r="R483" i="37" s="1"/>
  <c r="T1341" i="157"/>
  <c r="R482" i="37" s="1"/>
  <c r="T1340" i="157"/>
  <c r="R481" i="37" s="1"/>
  <c r="T1338" i="157"/>
  <c r="R479" i="37" s="1"/>
  <c r="T1337" i="157"/>
  <c r="R478" i="37" s="1"/>
  <c r="T1336" i="157"/>
  <c r="R477" i="37" s="1"/>
  <c r="T1335" i="157"/>
  <c r="R476" i="37" s="1"/>
  <c r="T1333" i="157"/>
  <c r="R474" i="37" s="1"/>
  <c r="T1331" i="157"/>
  <c r="R472" i="37" s="1"/>
  <c r="T1330" i="157"/>
  <c r="R471" i="37" s="1"/>
  <c r="T1329" i="157"/>
  <c r="R470" i="37" s="1"/>
  <c r="T1328" i="157"/>
  <c r="R469" i="37" s="1"/>
  <c r="T1327" i="157"/>
  <c r="R468" i="37" s="1"/>
  <c r="T1326" i="157"/>
  <c r="R467" i="37" s="1"/>
  <c r="T1325" i="157"/>
  <c r="R466" i="37" s="1"/>
  <c r="T1324" i="157"/>
  <c r="R465" i="37" s="1"/>
  <c r="T1323" i="157"/>
  <c r="R464" i="37" s="1"/>
  <c r="T1322" i="157"/>
  <c r="R463" i="37" s="1"/>
  <c r="T1321" i="157"/>
  <c r="R462" i="37" s="1"/>
  <c r="T1319" i="157"/>
  <c r="R460" i="37" s="1"/>
  <c r="T1318" i="157"/>
  <c r="R459" i="37" s="1"/>
  <c r="T1317" i="157"/>
  <c r="R458" i="37" s="1"/>
  <c r="T1315" i="157"/>
  <c r="R456" i="37" s="1"/>
  <c r="T1313" i="157"/>
  <c r="R454" i="37" s="1"/>
  <c r="T1312" i="157"/>
  <c r="R453" i="37" s="1"/>
  <c r="T1311" i="157"/>
  <c r="R452" i="37" s="1"/>
  <c r="T1310" i="157"/>
  <c r="R451" i="37" s="1"/>
  <c r="T1307" i="157"/>
  <c r="R448" i="37" s="1"/>
  <c r="T1306" i="157"/>
  <c r="R447" i="37" s="1"/>
  <c r="T1300" i="157"/>
  <c r="R441" i="37" s="1"/>
  <c r="T1299" i="157"/>
  <c r="R440" i="37" s="1"/>
  <c r="T1295" i="157"/>
  <c r="R436" i="37" s="1"/>
  <c r="T1294" i="157"/>
  <c r="R435" i="37" s="1"/>
  <c r="T1293" i="157"/>
  <c r="R434" i="37" s="1"/>
  <c r="T1292" i="157"/>
  <c r="R433" i="37" s="1"/>
  <c r="T1291" i="157"/>
  <c r="R432" i="37" s="1"/>
  <c r="T1290" i="157"/>
  <c r="R431" i="37" s="1"/>
  <c r="T1289" i="157"/>
  <c r="R430" i="37" s="1"/>
  <c r="T1288" i="157"/>
  <c r="R429" i="37" s="1"/>
  <c r="T1287" i="157"/>
  <c r="R428" i="37" s="1"/>
  <c r="T1286" i="157"/>
  <c r="R427" i="37" s="1"/>
  <c r="T1285" i="157"/>
  <c r="R426" i="37" s="1"/>
  <c r="T1283" i="157"/>
  <c r="R424" i="37" s="1"/>
  <c r="T1259" i="157"/>
  <c r="T1334" i="157" s="1"/>
  <c r="R475" i="37" s="1"/>
  <c r="T1236" i="157"/>
  <c r="T1227" i="157"/>
  <c r="T1305" i="157" s="1"/>
  <c r="R446" i="37" s="1"/>
  <c r="T1193" i="157"/>
  <c r="R421" i="37" s="1"/>
  <c r="T1192" i="157"/>
  <c r="R420" i="37" s="1"/>
  <c r="T1191" i="157"/>
  <c r="R419" i="37" s="1"/>
  <c r="T1190" i="157"/>
  <c r="R418" i="37" s="1"/>
  <c r="T1189" i="157"/>
  <c r="R417" i="37" s="1"/>
  <c r="T1188" i="157"/>
  <c r="R416" i="37" s="1"/>
  <c r="T1187" i="157"/>
  <c r="R415" i="37" s="1"/>
  <c r="T1186" i="157"/>
  <c r="R414" i="37" s="1"/>
  <c r="T1184" i="157"/>
  <c r="R412" i="37" s="1"/>
  <c r="T1183" i="157"/>
  <c r="R411" i="37" s="1"/>
  <c r="T1182" i="157"/>
  <c r="R410" i="37" s="1"/>
  <c r="T1181" i="157"/>
  <c r="R409" i="37" s="1"/>
  <c r="T1179" i="157"/>
  <c r="R407" i="37" s="1"/>
  <c r="T1175" i="157"/>
  <c r="R403" i="37" s="1"/>
  <c r="T1174" i="157"/>
  <c r="R402" i="37" s="1"/>
  <c r="T1173" i="157"/>
  <c r="R401" i="37" s="1"/>
  <c r="T1172" i="157"/>
  <c r="R400" i="37" s="1"/>
  <c r="T1171" i="157"/>
  <c r="R399" i="37" s="1"/>
  <c r="T1170" i="157"/>
  <c r="R398" i="37" s="1"/>
  <c r="T1169" i="157"/>
  <c r="R397" i="37" s="1"/>
  <c r="T1168" i="157"/>
  <c r="R396" i="37" s="1"/>
  <c r="T1167" i="157"/>
  <c r="R395" i="37" s="1"/>
  <c r="T1166" i="157"/>
  <c r="R394" i="37" s="1"/>
  <c r="T1165" i="157"/>
  <c r="R393" i="37" s="1"/>
  <c r="T1164" i="157"/>
  <c r="R392" i="37" s="1"/>
  <c r="T1163" i="157"/>
  <c r="R391" i="37" s="1"/>
  <c r="T1162" i="157"/>
  <c r="R390" i="37" s="1"/>
  <c r="T1161" i="157"/>
  <c r="R389" i="37" s="1"/>
  <c r="T1160" i="157"/>
  <c r="R388" i="37" s="1"/>
  <c r="T1159" i="157"/>
  <c r="R387" i="37" s="1"/>
  <c r="T1157" i="157"/>
  <c r="R385" i="37" s="1"/>
  <c r="T1156" i="157"/>
  <c r="R384" i="37" s="1"/>
  <c r="T1155" i="157"/>
  <c r="R383" i="37" s="1"/>
  <c r="T1154" i="157"/>
  <c r="R382" i="37" s="1"/>
  <c r="T1151" i="157"/>
  <c r="R379" i="37" s="1"/>
  <c r="T1145" i="157"/>
  <c r="R373" i="37" s="1"/>
  <c r="T1139" i="157"/>
  <c r="R367" i="37" s="1"/>
  <c r="T1138" i="157"/>
  <c r="R366" i="37" s="1"/>
  <c r="T1137" i="157"/>
  <c r="R365" i="37" s="1"/>
  <c r="T1136" i="157"/>
  <c r="R364" i="37" s="1"/>
  <c r="T1135" i="157"/>
  <c r="R363" i="37" s="1"/>
  <c r="T1134" i="157"/>
  <c r="R362" i="37" s="1"/>
  <c r="T1133" i="157"/>
  <c r="R361" i="37" s="1"/>
  <c r="T1131" i="157"/>
  <c r="R359" i="37" s="1"/>
  <c r="T1129" i="157"/>
  <c r="R357" i="37" s="1"/>
  <c r="T1128" i="157"/>
  <c r="R356" i="37" s="1"/>
  <c r="T1126" i="157"/>
  <c r="R354" i="37" s="1"/>
  <c r="T1125" i="157"/>
  <c r="R353" i="37" s="1"/>
  <c r="T1109" i="157"/>
  <c r="T1080" i="157"/>
  <c r="T1071" i="157"/>
  <c r="T1022" i="157"/>
  <c r="T991" i="157"/>
  <c r="T983" i="157"/>
  <c r="T933" i="157"/>
  <c r="R214" i="37" s="1"/>
  <c r="T919" i="157"/>
  <c r="R200" i="37" s="1"/>
  <c r="T917" i="157"/>
  <c r="R198" i="37" s="1"/>
  <c r="T915" i="157"/>
  <c r="R196" i="37" s="1"/>
  <c r="T884" i="157"/>
  <c r="T937" i="157" s="1"/>
  <c r="R218" i="37" s="1"/>
  <c r="T869" i="157"/>
  <c r="R166" i="37" s="1"/>
  <c r="T868" i="157"/>
  <c r="R165" i="37" s="1"/>
  <c r="T867" i="157"/>
  <c r="R164" i="37" s="1"/>
  <c r="T866" i="157"/>
  <c r="R163" i="37" s="1"/>
  <c r="T865" i="157"/>
  <c r="R162" i="37" s="1"/>
  <c r="T864" i="157"/>
  <c r="R161" i="37" s="1"/>
  <c r="T857" i="157"/>
  <c r="R154" i="37" s="1"/>
  <c r="T854" i="157"/>
  <c r="R151" i="37" s="1"/>
  <c r="T853" i="157"/>
  <c r="R150" i="37" s="1"/>
  <c r="T839" i="157"/>
  <c r="R136" i="37" s="1"/>
  <c r="T838" i="157"/>
  <c r="R135" i="37" s="1"/>
  <c r="T837" i="157"/>
  <c r="R134" i="37" s="1"/>
  <c r="T836" i="157"/>
  <c r="R133" i="37" s="1"/>
  <c r="T835" i="157"/>
  <c r="R132" i="37" s="1"/>
  <c r="T834" i="157"/>
  <c r="R131" i="37" s="1"/>
  <c r="T833" i="157"/>
  <c r="R130" i="37" s="1"/>
  <c r="T832" i="157"/>
  <c r="R129" i="37" s="1"/>
  <c r="T831" i="157"/>
  <c r="R128" i="37" s="1"/>
  <c r="T830" i="157"/>
  <c r="R127" i="37" s="1"/>
  <c r="T829" i="157"/>
  <c r="R126" i="37" s="1"/>
  <c r="T828" i="157"/>
  <c r="R125" i="37" s="1"/>
  <c r="T827" i="157"/>
  <c r="R124" i="37" s="1"/>
  <c r="T826" i="157"/>
  <c r="R123" i="37" s="1"/>
  <c r="T824" i="157"/>
  <c r="R121" i="37" s="1"/>
  <c r="T823" i="157"/>
  <c r="R120" i="37" s="1"/>
  <c r="T822" i="157"/>
  <c r="R119" i="37" s="1"/>
  <c r="T821" i="157"/>
  <c r="R118" i="37" s="1"/>
  <c r="T818" i="157"/>
  <c r="R115" i="37" s="1"/>
  <c r="T817" i="157"/>
  <c r="R114" i="37" s="1"/>
  <c r="T811" i="157"/>
  <c r="R108" i="37" s="1"/>
  <c r="T807" i="157"/>
  <c r="R104" i="37" s="1"/>
  <c r="T806" i="157"/>
  <c r="R103" i="37" s="1"/>
  <c r="T805" i="157"/>
  <c r="R102" i="37" s="1"/>
  <c r="T800" i="157"/>
  <c r="R97" i="37" s="1"/>
  <c r="T799" i="157"/>
  <c r="R96" i="37" s="1"/>
  <c r="T798" i="157"/>
  <c r="R95" i="37" s="1"/>
  <c r="T797" i="157"/>
  <c r="R94" i="37" s="1"/>
  <c r="T796" i="157"/>
  <c r="R93" i="37" s="1"/>
  <c r="T795" i="157"/>
  <c r="R92" i="37" s="1"/>
  <c r="T794" i="157"/>
  <c r="R91" i="37" s="1"/>
  <c r="T793" i="157"/>
  <c r="R90" i="37" s="1"/>
  <c r="T792" i="157"/>
  <c r="R89" i="37" s="1"/>
  <c r="T791" i="157"/>
  <c r="R88" i="37" s="1"/>
  <c r="T788" i="157"/>
  <c r="T782" i="157"/>
  <c r="T781" i="157"/>
  <c r="T756" i="157"/>
  <c r="T735" i="157"/>
  <c r="T726" i="157"/>
  <c r="T685" i="157"/>
  <c r="T662" i="157"/>
  <c r="T653" i="157"/>
  <c r="T623" i="157"/>
  <c r="T615" i="157"/>
  <c r="T616" i="157" s="1"/>
  <c r="T591" i="157"/>
  <c r="T570" i="157"/>
  <c r="T561" i="157"/>
  <c r="T539" i="157"/>
  <c r="T540" i="157" s="1"/>
  <c r="T408" i="157"/>
  <c r="T403" i="157"/>
  <c r="T369" i="157"/>
  <c r="T376" i="157" s="1"/>
  <c r="T310" i="157"/>
  <c r="T269" i="157"/>
  <c r="T260" i="157"/>
  <c r="T203" i="157"/>
  <c r="T177" i="157"/>
  <c r="T168" i="157"/>
  <c r="T103" i="157"/>
  <c r="T65" i="157"/>
  <c r="S3489" i="156"/>
  <c r="R1204" i="37" s="1"/>
  <c r="S3488" i="156"/>
  <c r="R1203" i="37" s="1"/>
  <c r="S3487" i="156"/>
  <c r="R1202" i="37" s="1"/>
  <c r="S3486" i="156"/>
  <c r="R1201" i="37" s="1"/>
  <c r="S3485" i="156"/>
  <c r="R1200" i="37" s="1"/>
  <c r="S3484" i="156"/>
  <c r="R1199" i="37" s="1"/>
  <c r="S3483" i="156"/>
  <c r="R1198" i="37" s="1"/>
  <c r="S3481" i="156"/>
  <c r="R1196" i="37" s="1"/>
  <c r="S3480" i="156"/>
  <c r="R1195" i="37" s="1"/>
  <c r="S3479" i="156"/>
  <c r="R1194" i="37" s="1"/>
  <c r="S3478" i="156"/>
  <c r="R1193" i="37" s="1"/>
  <c r="S3476" i="156"/>
  <c r="R1191" i="37" s="1"/>
  <c r="S3475" i="156"/>
  <c r="R1190" i="37" s="1"/>
  <c r="S3474" i="156"/>
  <c r="R1189" i="37" s="1"/>
  <c r="S3473" i="156"/>
  <c r="R1188" i="37" s="1"/>
  <c r="S3472" i="156"/>
  <c r="R1187" i="37" s="1"/>
  <c r="S3471" i="156"/>
  <c r="R1186" i="37" s="1"/>
  <c r="S3470" i="156"/>
  <c r="R1185" i="37" s="1"/>
  <c r="S3469" i="156"/>
  <c r="R1184" i="37" s="1"/>
  <c r="S3468" i="156"/>
  <c r="R1183" i="37" s="1"/>
  <c r="S3467" i="156"/>
  <c r="R1182" i="37" s="1"/>
  <c r="S3466" i="156"/>
  <c r="R1181" i="37" s="1"/>
  <c r="S3465" i="156"/>
  <c r="R1180" i="37" s="1"/>
  <c r="S3464" i="156"/>
  <c r="R1179" i="37" s="1"/>
  <c r="S3463" i="156"/>
  <c r="R1178" i="37" s="1"/>
  <c r="S3462" i="156"/>
  <c r="R1177" i="37" s="1"/>
  <c r="S3461" i="156"/>
  <c r="R1176" i="37" s="1"/>
  <c r="S3460" i="156"/>
  <c r="R1175" i="37" s="1"/>
  <c r="S3459" i="156"/>
  <c r="R1174" i="37" s="1"/>
  <c r="S3457" i="156"/>
  <c r="R1172" i="37" s="1"/>
  <c r="S3456" i="156"/>
  <c r="R1171" i="37" s="1"/>
  <c r="S3455" i="156"/>
  <c r="R1170" i="37" s="1"/>
  <c r="S3454" i="156"/>
  <c r="R1169" i="37" s="1"/>
  <c r="S3451" i="156"/>
  <c r="R1166" i="37" s="1"/>
  <c r="S3450" i="156"/>
  <c r="R1165" i="37" s="1"/>
  <c r="S3444" i="156"/>
  <c r="R1159" i="37" s="1"/>
  <c r="S3443" i="156"/>
  <c r="R1158" i="37" s="1"/>
  <c r="S3440" i="156"/>
  <c r="R1155" i="37" s="1"/>
  <c r="S3439" i="156"/>
  <c r="R1154" i="37" s="1"/>
  <c r="S3438" i="156"/>
  <c r="R1153" i="37" s="1"/>
  <c r="S3434" i="156"/>
  <c r="R1149" i="37" s="1"/>
  <c r="S3433" i="156"/>
  <c r="R1148" i="37" s="1"/>
  <c r="S3432" i="156"/>
  <c r="R1147" i="37" s="1"/>
  <c r="S3431" i="156"/>
  <c r="R1146" i="37" s="1"/>
  <c r="S3430" i="156"/>
  <c r="R1145" i="37" s="1"/>
  <c r="S3429" i="156"/>
  <c r="R1144" i="37" s="1"/>
  <c r="S3428" i="156"/>
  <c r="R1143" i="37" s="1"/>
  <c r="S3427" i="156"/>
  <c r="R1142" i="37" s="1"/>
  <c r="S3425" i="156"/>
  <c r="R1140" i="37" s="1"/>
  <c r="S3404" i="156"/>
  <c r="S3387" i="156"/>
  <c r="S3330" i="156"/>
  <c r="S3307" i="156"/>
  <c r="S3298" i="156"/>
  <c r="S3272" i="156"/>
  <c r="R749" i="37" s="1"/>
  <c r="S3271" i="156"/>
  <c r="R748" i="37" s="1"/>
  <c r="S3270" i="156"/>
  <c r="R747" i="37" s="1"/>
  <c r="S3269" i="156"/>
  <c r="R746" i="37" s="1"/>
  <c r="S3268" i="156"/>
  <c r="R745" i="37" s="1"/>
  <c r="S3267" i="156"/>
  <c r="R744" i="37" s="1"/>
  <c r="S3265" i="156"/>
  <c r="R742" i="37" s="1"/>
  <c r="S3264" i="156"/>
  <c r="R741" i="37" s="1"/>
  <c r="S3263" i="156"/>
  <c r="R740" i="37" s="1"/>
  <c r="S3262" i="156"/>
  <c r="R739" i="37" s="1"/>
  <c r="S3260" i="156"/>
  <c r="R737" i="37" s="1"/>
  <c r="S3259" i="156"/>
  <c r="R736" i="37" s="1"/>
  <c r="S3258" i="156"/>
  <c r="R735" i="37" s="1"/>
  <c r="S3257" i="156"/>
  <c r="R734" i="37" s="1"/>
  <c r="S3256" i="156"/>
  <c r="R733" i="37" s="1"/>
  <c r="S3255" i="156"/>
  <c r="R732" i="37" s="1"/>
  <c r="S3254" i="156"/>
  <c r="R731" i="37" s="1"/>
  <c r="S3253" i="156"/>
  <c r="R730" i="37" s="1"/>
  <c r="S3252" i="156"/>
  <c r="R729" i="37" s="1"/>
  <c r="S3251" i="156"/>
  <c r="R728" i="37" s="1"/>
  <c r="S3250" i="156"/>
  <c r="R727" i="37" s="1"/>
  <c r="S3249" i="156"/>
  <c r="R726" i="37" s="1"/>
  <c r="S3248" i="156"/>
  <c r="R725" i="37" s="1"/>
  <c r="S3247" i="156"/>
  <c r="R724" i="37" s="1"/>
  <c r="S3246" i="156"/>
  <c r="R723" i="37" s="1"/>
  <c r="S3245" i="156"/>
  <c r="R722" i="37" s="1"/>
  <c r="S3244" i="156"/>
  <c r="R721" i="37" s="1"/>
  <c r="S3243" i="156"/>
  <c r="R720" i="37" s="1"/>
  <c r="S3241" i="156"/>
  <c r="R718" i="37" s="1"/>
  <c r="S3240" i="156"/>
  <c r="R717" i="37" s="1"/>
  <c r="S3239" i="156"/>
  <c r="R716" i="37" s="1"/>
  <c r="S3238" i="156"/>
  <c r="R715" i="37" s="1"/>
  <c r="S3235" i="156"/>
  <c r="R712" i="37" s="1"/>
  <c r="S3234" i="156"/>
  <c r="R711" i="37" s="1"/>
  <c r="S3228" i="156"/>
  <c r="R705" i="37" s="1"/>
  <c r="S3227" i="156"/>
  <c r="R704" i="37" s="1"/>
  <c r="S3224" i="156"/>
  <c r="R701" i="37" s="1"/>
  <c r="S3223" i="156"/>
  <c r="R700" i="37" s="1"/>
  <c r="S3222" i="156"/>
  <c r="R699" i="37" s="1"/>
  <c r="S3221" i="156"/>
  <c r="R698" i="37" s="1"/>
  <c r="S3220" i="156"/>
  <c r="R697" i="37" s="1"/>
  <c r="S3219" i="156"/>
  <c r="R696" i="37" s="1"/>
  <c r="S3218" i="156"/>
  <c r="R695" i="37" s="1"/>
  <c r="S3217" i="156"/>
  <c r="R694" i="37" s="1"/>
  <c r="S3216" i="156"/>
  <c r="R693" i="37" s="1"/>
  <c r="S3215" i="156"/>
  <c r="R692" i="37" s="1"/>
  <c r="S3214" i="156"/>
  <c r="R691" i="37" s="1"/>
  <c r="S3212" i="156"/>
  <c r="R689" i="37" s="1"/>
  <c r="S3194" i="156"/>
  <c r="S3261" i="156" s="1"/>
  <c r="R738" i="37" s="1"/>
  <c r="S3173" i="156"/>
  <c r="S3164" i="156"/>
  <c r="S3130" i="156"/>
  <c r="R686" i="37" s="1"/>
  <c r="S3129" i="156"/>
  <c r="R685" i="37" s="1"/>
  <c r="S3128" i="156"/>
  <c r="R684" i="37" s="1"/>
  <c r="S3127" i="156"/>
  <c r="R683" i="37" s="1"/>
  <c r="S3126" i="156"/>
  <c r="R682" i="37" s="1"/>
  <c r="S3125" i="156"/>
  <c r="R681" i="37" s="1"/>
  <c r="S3124" i="156"/>
  <c r="R680" i="37" s="1"/>
  <c r="S3122" i="156"/>
  <c r="R678" i="37" s="1"/>
  <c r="S3121" i="156"/>
  <c r="R677" i="37" s="1"/>
  <c r="S3120" i="156"/>
  <c r="R676" i="37" s="1"/>
  <c r="S3119" i="156"/>
  <c r="R675" i="37" s="1"/>
  <c r="S3117" i="156"/>
  <c r="R673" i="37" s="1"/>
  <c r="S3116" i="156"/>
  <c r="R672" i="37" s="1"/>
  <c r="S3115" i="156"/>
  <c r="R671" i="37" s="1"/>
  <c r="S3114" i="156"/>
  <c r="R670" i="37" s="1"/>
  <c r="S3113" i="156"/>
  <c r="R669" i="37" s="1"/>
  <c r="S3112" i="156"/>
  <c r="R668" i="37" s="1"/>
  <c r="S3111" i="156"/>
  <c r="R667" i="37" s="1"/>
  <c r="S3110" i="156"/>
  <c r="R666" i="37" s="1"/>
  <c r="S3109" i="156"/>
  <c r="R665" i="37" s="1"/>
  <c r="S3108" i="156"/>
  <c r="R664" i="37" s="1"/>
  <c r="S3107" i="156"/>
  <c r="R663" i="37" s="1"/>
  <c r="S3106" i="156"/>
  <c r="R662" i="37" s="1"/>
  <c r="S3105" i="156"/>
  <c r="R661" i="37" s="1"/>
  <c r="S3104" i="156"/>
  <c r="R660" i="37" s="1"/>
  <c r="S3103" i="156"/>
  <c r="R659" i="37" s="1"/>
  <c r="S3102" i="156"/>
  <c r="R658" i="37" s="1"/>
  <c r="S3101" i="156"/>
  <c r="R657" i="37" s="1"/>
  <c r="S3100" i="156"/>
  <c r="R656" i="37" s="1"/>
  <c r="S3099" i="156"/>
  <c r="R655" i="37" s="1"/>
  <c r="S3097" i="156"/>
  <c r="R653" i="37" s="1"/>
  <c r="R1291" i="37" s="1"/>
  <c r="S3096" i="156"/>
  <c r="R652" i="37" s="1"/>
  <c r="S3095" i="156"/>
  <c r="R651" i="37" s="1"/>
  <c r="S3094" i="156"/>
  <c r="R650" i="37" s="1"/>
  <c r="S3093" i="156"/>
  <c r="R649" i="37" s="1"/>
  <c r="S3090" i="156"/>
  <c r="R646" i="37" s="1"/>
  <c r="S3089" i="156"/>
  <c r="R645" i="37" s="1"/>
  <c r="S3083" i="156"/>
  <c r="R639" i="37" s="1"/>
  <c r="S3082" i="156"/>
  <c r="R638" i="37" s="1"/>
  <c r="S3077" i="156"/>
  <c r="R633" i="37" s="1"/>
  <c r="S3076" i="156"/>
  <c r="R632" i="37" s="1"/>
  <c r="S3075" i="156"/>
  <c r="R631" i="37" s="1"/>
  <c r="S3074" i="156"/>
  <c r="R630" i="37" s="1"/>
  <c r="S3073" i="156"/>
  <c r="R629" i="37" s="1"/>
  <c r="S3072" i="156"/>
  <c r="R628" i="37" s="1"/>
  <c r="S3071" i="156"/>
  <c r="R627" i="37" s="1"/>
  <c r="S3070" i="156"/>
  <c r="R626" i="37" s="1"/>
  <c r="S3069" i="156"/>
  <c r="R625" i="37" s="1"/>
  <c r="S3068" i="156"/>
  <c r="R624" i="37" s="1"/>
  <c r="S3067" i="156"/>
  <c r="R623" i="37" s="1"/>
  <c r="S3066" i="156"/>
  <c r="R622" i="37" s="1"/>
  <c r="S3040" i="156"/>
  <c r="S3118" i="156" s="1"/>
  <c r="R674" i="37" s="1"/>
  <c r="S3015" i="156"/>
  <c r="S3005" i="156"/>
  <c r="S2970" i="156"/>
  <c r="R552" i="37" s="1"/>
  <c r="S2969" i="156"/>
  <c r="R551" i="37" s="1"/>
  <c r="S2968" i="156"/>
  <c r="R550" i="37" s="1"/>
  <c r="S2967" i="156"/>
  <c r="R549" i="37" s="1"/>
  <c r="S2966" i="156"/>
  <c r="R548" i="37" s="1"/>
  <c r="S2965" i="156"/>
  <c r="R547" i="37" s="1"/>
  <c r="S2964" i="156"/>
  <c r="R546" i="37" s="1"/>
  <c r="S2963" i="156"/>
  <c r="R545" i="37" s="1"/>
  <c r="S2961" i="156"/>
  <c r="R543" i="37" s="1"/>
  <c r="S2960" i="156"/>
  <c r="R542" i="37" s="1"/>
  <c r="S2959" i="156"/>
  <c r="R541" i="37" s="1"/>
  <c r="S2958" i="156"/>
  <c r="R540" i="37" s="1"/>
  <c r="S2956" i="156"/>
  <c r="R538" i="37" s="1"/>
  <c r="S2955" i="156"/>
  <c r="R537" i="37" s="1"/>
  <c r="S2954" i="156"/>
  <c r="R536" i="37" s="1"/>
  <c r="S2953" i="156"/>
  <c r="R535" i="37" s="1"/>
  <c r="S2952" i="156"/>
  <c r="R534" i="37" s="1"/>
  <c r="S2951" i="156"/>
  <c r="R533" i="37" s="1"/>
  <c r="S2950" i="156"/>
  <c r="R532" i="37" s="1"/>
  <c r="S2949" i="156"/>
  <c r="R531" i="37" s="1"/>
  <c r="S2948" i="156"/>
  <c r="R530" i="37" s="1"/>
  <c r="S2947" i="156"/>
  <c r="R529" i="37" s="1"/>
  <c r="S2946" i="156"/>
  <c r="R528" i="37" s="1"/>
  <c r="S2945" i="156"/>
  <c r="R527" i="37" s="1"/>
  <c r="S2944" i="156"/>
  <c r="R526" i="37" s="1"/>
  <c r="S2943" i="156"/>
  <c r="R525" i="37" s="1"/>
  <c r="S2942" i="156"/>
  <c r="R524" i="37" s="1"/>
  <c r="S2941" i="156"/>
  <c r="R523" i="37" s="1"/>
  <c r="S2940" i="156"/>
  <c r="R522" i="37" s="1"/>
  <c r="S2938" i="156"/>
  <c r="R520" i="37" s="1"/>
  <c r="S2937" i="156"/>
  <c r="R519" i="37" s="1"/>
  <c r="S2936" i="156"/>
  <c r="R518" i="37" s="1"/>
  <c r="S2935" i="156"/>
  <c r="R517" i="37" s="1"/>
  <c r="S2932" i="156"/>
  <c r="R514" i="37" s="1"/>
  <c r="S2931" i="156"/>
  <c r="R513" i="37" s="1"/>
  <c r="S2925" i="156"/>
  <c r="R507" i="37" s="1"/>
  <c r="S2924" i="156"/>
  <c r="R506" i="37" s="1"/>
  <c r="S2920" i="156"/>
  <c r="R502" i="37" s="1"/>
  <c r="S2919" i="156"/>
  <c r="R501" i="37" s="1"/>
  <c r="S2918" i="156"/>
  <c r="R500" i="37" s="1"/>
  <c r="S2917" i="156"/>
  <c r="R499" i="37" s="1"/>
  <c r="S2916" i="156"/>
  <c r="R498" i="37" s="1"/>
  <c r="S2915" i="156"/>
  <c r="R497" i="37" s="1"/>
  <c r="S2914" i="156"/>
  <c r="R496" i="37" s="1"/>
  <c r="S2913" i="156"/>
  <c r="R495" i="37" s="1"/>
  <c r="S2912" i="156"/>
  <c r="R494" i="37" s="1"/>
  <c r="S2911" i="156"/>
  <c r="R493" i="37" s="1"/>
  <c r="S2910" i="156"/>
  <c r="R492" i="37" s="1"/>
  <c r="S2908" i="156"/>
  <c r="R490" i="37" s="1"/>
  <c r="S2882" i="156"/>
  <c r="S2957" i="156" s="1"/>
  <c r="R539" i="37" s="1"/>
  <c r="S2860" i="156"/>
  <c r="S2851" i="156"/>
  <c r="S2817" i="156"/>
  <c r="R350" i="37" s="1"/>
  <c r="S2816" i="156"/>
  <c r="R349" i="37" s="1"/>
  <c r="S2815" i="156"/>
  <c r="R348" i="37" s="1"/>
  <c r="S2814" i="156"/>
  <c r="R347" i="37" s="1"/>
  <c r="S2813" i="156"/>
  <c r="R346" i="37" s="1"/>
  <c r="S2809" i="156"/>
  <c r="R342" i="37" s="1"/>
  <c r="S2807" i="156"/>
  <c r="R340" i="37" s="1"/>
  <c r="S2803" i="156"/>
  <c r="R336" i="37" s="1"/>
  <c r="S2798" i="156"/>
  <c r="R331" i="37" s="1"/>
  <c r="S2790" i="156"/>
  <c r="R323" i="37" s="1"/>
  <c r="S2789" i="156"/>
  <c r="R322" i="37" s="1"/>
  <c r="S2788" i="156"/>
  <c r="R321" i="37" s="1"/>
  <c r="S2787" i="156"/>
  <c r="R320" i="37" s="1"/>
  <c r="S2785" i="156"/>
  <c r="R318" i="37" s="1"/>
  <c r="S2784" i="156"/>
  <c r="R317" i="37" s="1"/>
  <c r="S2782" i="156"/>
  <c r="R315" i="37" s="1"/>
  <c r="S2779" i="156"/>
  <c r="R312" i="37" s="1"/>
  <c r="S2773" i="156"/>
  <c r="R306" i="37" s="1"/>
  <c r="S2760" i="156"/>
  <c r="R293" i="37" s="1"/>
  <c r="S2759" i="156"/>
  <c r="R292" i="37" s="1"/>
  <c r="S2757" i="156"/>
  <c r="R290" i="37" s="1"/>
  <c r="S2739" i="156"/>
  <c r="S2805" i="156" s="1"/>
  <c r="R338" i="37" s="1"/>
  <c r="S2715" i="156"/>
  <c r="S2707" i="156"/>
  <c r="S2672" i="156"/>
  <c r="R85" i="37" s="1"/>
  <c r="S2668" i="156"/>
  <c r="R81" i="37" s="1"/>
  <c r="S2667" i="156"/>
  <c r="R80" i="37" s="1"/>
  <c r="S2666" i="156"/>
  <c r="R79" i="37" s="1"/>
  <c r="S2665" i="156"/>
  <c r="R78" i="37" s="1"/>
  <c r="S2660" i="156"/>
  <c r="R73" i="37" s="1"/>
  <c r="S2658" i="156"/>
  <c r="R71" i="37" s="1"/>
  <c r="S2655" i="156"/>
  <c r="R68" i="37" s="1"/>
  <c r="S2654" i="156"/>
  <c r="R67" i="37" s="1"/>
  <c r="R63" i="37"/>
  <c r="S2644" i="156"/>
  <c r="R57" i="37" s="1"/>
  <c r="S2635" i="156"/>
  <c r="R48" i="37" s="1"/>
  <c r="S2634" i="156"/>
  <c r="R47" i="37" s="1"/>
  <c r="S2633" i="156"/>
  <c r="R46" i="37" s="1"/>
  <c r="S2632" i="156"/>
  <c r="R45" i="37" s="1"/>
  <c r="S2630" i="156"/>
  <c r="R43" i="37" s="1"/>
  <c r="S2629" i="156"/>
  <c r="R42" i="37" s="1"/>
  <c r="S2628" i="156"/>
  <c r="R41" i="37" s="1"/>
  <c r="S2627" i="156"/>
  <c r="R40" i="37" s="1"/>
  <c r="R37" i="37"/>
  <c r="S2623" i="156"/>
  <c r="R36" i="37" s="1"/>
  <c r="S2617" i="156"/>
  <c r="R30" i="37" s="1"/>
  <c r="S2600" i="156"/>
  <c r="R13" i="37" s="1"/>
  <c r="S2599" i="156"/>
  <c r="R12" i="37" s="1"/>
  <c r="S2598" i="156"/>
  <c r="R11" i="37" s="1"/>
  <c r="R10" i="37"/>
  <c r="S2582" i="156"/>
  <c r="S2570" i="156"/>
  <c r="S2558" i="156"/>
  <c r="S2550" i="156"/>
  <c r="S2551" i="156" s="1"/>
  <c r="S2540" i="156"/>
  <c r="S2541" i="156" s="1"/>
  <c r="S2532" i="156"/>
  <c r="S2533" i="156" s="1"/>
  <c r="S2522" i="156"/>
  <c r="S2514" i="156"/>
  <c r="S2515" i="156" s="1"/>
  <c r="S2508" i="156"/>
  <c r="S2509" i="156" s="1"/>
  <c r="S2492" i="156"/>
  <c r="S2493" i="156" s="1"/>
  <c r="S2483" i="156"/>
  <c r="S2484" i="156" s="1"/>
  <c r="S2468" i="156"/>
  <c r="S2460" i="156"/>
  <c r="S2461" i="156" s="1"/>
  <c r="S2442" i="156"/>
  <c r="S2447" i="156" s="1"/>
  <c r="S2414" i="156"/>
  <c r="S2415" i="156" s="1"/>
  <c r="S2399" i="156"/>
  <c r="S2400" i="156" s="1"/>
  <c r="S2390" i="156"/>
  <c r="S2380" i="156"/>
  <c r="S2381" i="156" s="1"/>
  <c r="S2365" i="156"/>
  <c r="S2366" i="156" s="1"/>
  <c r="S2357" i="156"/>
  <c r="S2358" i="156" s="1"/>
  <c r="S2318" i="156"/>
  <c r="S2323" i="156" s="1"/>
  <c r="S2305" i="156"/>
  <c r="S2306" i="156" s="1"/>
  <c r="S2279" i="156"/>
  <c r="S2280" i="156" s="1"/>
  <c r="S2271" i="156"/>
  <c r="S2272" i="156" s="1"/>
  <c r="S2246" i="156"/>
  <c r="S2252" i="156" s="1"/>
  <c r="S2238" i="156"/>
  <c r="S2239" i="156" s="1"/>
  <c r="S2222" i="156"/>
  <c r="S2223" i="156" s="1"/>
  <c r="S2206" i="156"/>
  <c r="S2196" i="156"/>
  <c r="S2188" i="156"/>
  <c r="S2164" i="156"/>
  <c r="S2156" i="156"/>
  <c r="S2129" i="156"/>
  <c r="S2135" i="156" s="1"/>
  <c r="S2099" i="156"/>
  <c r="S2075" i="156"/>
  <c r="S2067" i="156"/>
  <c r="S2023" i="156"/>
  <c r="S1973" i="156"/>
  <c r="S1965" i="156"/>
  <c r="S1922" i="156"/>
  <c r="S1880" i="156"/>
  <c r="S1875" i="156"/>
  <c r="S1858" i="156"/>
  <c r="S1859" i="156" s="1"/>
  <c r="S1805" i="156"/>
  <c r="S1800" i="156"/>
  <c r="S1752" i="156"/>
  <c r="S1747" i="156"/>
  <c r="S1696" i="156"/>
  <c r="S1691" i="156"/>
  <c r="S1674" i="156"/>
  <c r="S1675" i="156" s="1"/>
  <c r="S1660" i="156"/>
  <c r="S1661" i="156" s="1"/>
  <c r="S1646" i="156"/>
  <c r="S1647" i="156" s="1"/>
  <c r="S1622" i="156"/>
  <c r="S1596" i="156"/>
  <c r="S1557" i="156"/>
  <c r="S1533" i="156"/>
  <c r="S1525" i="156"/>
  <c r="S1490" i="156"/>
  <c r="S1461" i="156"/>
  <c r="S1418" i="156"/>
  <c r="S1392" i="156"/>
  <c r="S1343" i="156"/>
  <c r="S1304" i="156"/>
  <c r="S1296" i="156"/>
  <c r="S1259" i="156"/>
  <c r="S1235" i="156"/>
  <c r="S1227" i="156"/>
  <c r="S1192" i="156"/>
  <c r="S1164" i="156"/>
  <c r="S1126" i="156"/>
  <c r="S1133" i="156" s="1"/>
  <c r="S1058" i="156"/>
  <c r="S1053" i="156"/>
  <c r="S996" i="156"/>
  <c r="S991" i="156"/>
  <c r="S957" i="156"/>
  <c r="S970" i="156" s="1"/>
  <c r="S910" i="156"/>
  <c r="S866" i="156"/>
  <c r="S858" i="156"/>
  <c r="S823" i="156"/>
  <c r="R1251" i="37" s="1"/>
  <c r="R1249" i="37"/>
  <c r="S820" i="156"/>
  <c r="R1248" i="37" s="1"/>
  <c r="S819" i="156"/>
  <c r="R1247" i="37" s="1"/>
  <c r="R1334" i="37" s="1"/>
  <c r="S818" i="156"/>
  <c r="R1246" i="37" s="1"/>
  <c r="S813" i="156"/>
  <c r="R1241" i="37" s="1"/>
  <c r="S809" i="156"/>
  <c r="R1237" i="37" s="1"/>
  <c r="S808" i="156"/>
  <c r="R1236" i="37" s="1"/>
  <c r="S804" i="156"/>
  <c r="R1232" i="37" s="1"/>
  <c r="S794" i="156"/>
  <c r="R1222" i="37" s="1"/>
  <c r="S785" i="156"/>
  <c r="R1213" i="37" s="1"/>
  <c r="S782" i="156"/>
  <c r="R1210" i="37" s="1"/>
  <c r="S781" i="156"/>
  <c r="R1209" i="37" s="1"/>
  <c r="S780" i="156"/>
  <c r="R1208" i="37" s="1"/>
  <c r="S779" i="156"/>
  <c r="R1207" i="37" s="1"/>
  <c r="S766" i="156"/>
  <c r="S741" i="156"/>
  <c r="S732" i="156"/>
  <c r="S733" i="156" s="1"/>
  <c r="S712" i="156"/>
  <c r="S714" i="156" s="1"/>
  <c r="S667" i="156"/>
  <c r="S661" i="156"/>
  <c r="S644" i="156"/>
  <c r="S650" i="156" s="1"/>
  <c r="S620" i="156"/>
  <c r="S621" i="156" s="1"/>
  <c r="S606" i="156"/>
  <c r="S607" i="156" s="1"/>
  <c r="S587" i="156"/>
  <c r="S593" i="156" s="1"/>
  <c r="S553" i="156"/>
  <c r="S560" i="156" s="1"/>
  <c r="S465" i="156"/>
  <c r="S479" i="156" s="1"/>
  <c r="S342" i="156"/>
  <c r="S357" i="156" s="1"/>
  <c r="S258" i="156"/>
  <c r="S276" i="156" s="1"/>
  <c r="S182" i="156"/>
  <c r="S191" i="156" s="1"/>
  <c r="S105" i="156"/>
  <c r="S138" i="156" s="1"/>
  <c r="R1284" i="37" l="1"/>
  <c r="S2571" i="156"/>
  <c r="R1318" i="37"/>
  <c r="Q51" i="57"/>
  <c r="Q86" i="57" s="1"/>
  <c r="Q91" i="57" s="1"/>
  <c r="Q92" i="57" s="1"/>
  <c r="R950" i="37" s="1"/>
  <c r="R116" i="46"/>
  <c r="R258" i="37" s="1"/>
  <c r="Y2597" i="156"/>
  <c r="Y821" i="156"/>
  <c r="R1323" i="37"/>
  <c r="R107" i="46"/>
  <c r="R249" i="37" s="1"/>
  <c r="R1308" i="37"/>
  <c r="Q124" i="57"/>
  <c r="R982" i="37" s="1"/>
  <c r="T2179" i="157"/>
  <c r="T2212" i="157" s="1"/>
  <c r="Q115" i="57"/>
  <c r="R973" i="37" s="1"/>
  <c r="R48" i="46"/>
  <c r="R1294" i="37"/>
  <c r="T855" i="157"/>
  <c r="R152" i="37" s="1"/>
  <c r="T1180" i="157"/>
  <c r="R408" i="37" s="1"/>
  <c r="T402" i="157"/>
  <c r="T451" i="157" s="1"/>
  <c r="T462" i="157" s="1"/>
  <c r="T1687" i="157"/>
  <c r="T1796" i="157" s="1"/>
  <c r="R839" i="37" s="1"/>
  <c r="T816" i="157"/>
  <c r="R113" i="37" s="1"/>
  <c r="T982" i="157"/>
  <c r="T1158" i="157"/>
  <c r="R386" i="37" s="1"/>
  <c r="T1963" i="157"/>
  <c r="R918" i="37" s="1"/>
  <c r="T1150" i="157"/>
  <c r="R378" i="37" s="1"/>
  <c r="R1256" i="37"/>
  <c r="T560" i="157"/>
  <c r="T1463" i="157"/>
  <c r="R587" i="37" s="1"/>
  <c r="T1530" i="157"/>
  <c r="T1797" i="157"/>
  <c r="R840" i="37" s="1"/>
  <c r="T2240" i="157"/>
  <c r="R1099" i="37" s="1"/>
  <c r="T2249" i="157"/>
  <c r="R1108" i="37" s="1"/>
  <c r="T1954" i="157"/>
  <c r="R909" i="37" s="1"/>
  <c r="T167" i="157"/>
  <c r="T1376" i="157"/>
  <c r="T1618" i="157"/>
  <c r="R782" i="37" s="1"/>
  <c r="T1806" i="157"/>
  <c r="R849" i="37" s="1"/>
  <c r="T2099" i="157"/>
  <c r="R1035" i="37" s="1"/>
  <c r="T259" i="157"/>
  <c r="T1314" i="157"/>
  <c r="R455" i="37" s="1"/>
  <c r="T2108" i="157"/>
  <c r="R1044" i="37" s="1"/>
  <c r="T825" i="157"/>
  <c r="R122" i="37" s="1"/>
  <c r="T652" i="157"/>
  <c r="T55" i="157"/>
  <c r="T1070" i="157"/>
  <c r="T1114" i="157" s="1"/>
  <c r="T1226" i="157"/>
  <c r="R1339" i="37"/>
  <c r="R1254" i="37"/>
  <c r="S1452" i="156"/>
  <c r="S3477" i="156"/>
  <c r="R1192" i="37" s="1"/>
  <c r="S1964" i="156"/>
  <c r="R1261" i="37"/>
  <c r="S2066" i="156"/>
  <c r="S2104" i="156" s="1"/>
  <c r="S2111" i="156" s="1"/>
  <c r="S990" i="156"/>
  <c r="S2786" i="156"/>
  <c r="R319" i="37" s="1"/>
  <c r="S1226" i="156"/>
  <c r="S1264" i="156" s="1"/>
  <c r="S1270" i="156" s="1"/>
  <c r="R1288" i="37"/>
  <c r="R1255" i="37"/>
  <c r="R1322" i="37"/>
  <c r="R1336" i="37"/>
  <c r="R1335" i="37"/>
  <c r="R1262" i="37"/>
  <c r="R1289" i="37"/>
  <c r="R1277" i="37"/>
  <c r="R1258" i="37"/>
  <c r="R1264" i="37"/>
  <c r="R1283" i="37"/>
  <c r="R1293" i="37"/>
  <c r="R1307" i="37"/>
  <c r="R1333" i="37"/>
  <c r="R1342" i="37"/>
  <c r="R1296" i="37"/>
  <c r="S2656" i="156"/>
  <c r="R69" i="37" s="1"/>
  <c r="S2778" i="156"/>
  <c r="R311" i="37" s="1"/>
  <c r="S3004" i="156"/>
  <c r="S3098" i="156"/>
  <c r="R654" i="37" s="1"/>
  <c r="R1298" i="37"/>
  <c r="S857" i="156"/>
  <c r="S1746" i="156"/>
  <c r="S1874" i="156"/>
  <c r="S3233" i="156"/>
  <c r="R710" i="37" s="1"/>
  <c r="S3297" i="156"/>
  <c r="R1263" i="37"/>
  <c r="R1290" i="37"/>
  <c r="S1155" i="156"/>
  <c r="S1383" i="156"/>
  <c r="S1587" i="156"/>
  <c r="S2155" i="156"/>
  <c r="S2930" i="156"/>
  <c r="R512" i="37" s="1"/>
  <c r="S3449" i="156"/>
  <c r="R1164" i="37" s="1"/>
  <c r="S2631" i="156"/>
  <c r="R44" i="37" s="1"/>
  <c r="S814" i="156"/>
  <c r="R1242" i="37" s="1"/>
  <c r="S1052" i="156"/>
  <c r="S2939" i="156"/>
  <c r="R521" i="37" s="1"/>
  <c r="S3163" i="156"/>
  <c r="R1297" i="37"/>
  <c r="S1295" i="156"/>
  <c r="S1524" i="156"/>
  <c r="S1690" i="156"/>
  <c r="S1799" i="156"/>
  <c r="S2622" i="156"/>
  <c r="R35" i="37" s="1"/>
  <c r="S2706" i="156"/>
  <c r="S2744" i="156" s="1"/>
  <c r="S3377" i="156"/>
  <c r="R1260" i="37"/>
  <c r="R1257" i="37"/>
  <c r="R1287" i="37"/>
  <c r="R1295" i="37"/>
  <c r="R1345" i="37"/>
  <c r="Q83" i="57"/>
  <c r="Q144" i="57" s="1"/>
  <c r="R1002" i="37" s="1"/>
  <c r="Q114" i="57"/>
  <c r="R77" i="46"/>
  <c r="R135" i="46" s="1"/>
  <c r="R277" i="37" s="1"/>
  <c r="R106" i="46"/>
  <c r="R248" i="37" s="1"/>
  <c r="T725" i="157"/>
  <c r="T885" i="157"/>
  <c r="T887" i="157" s="1"/>
  <c r="T1761" i="157"/>
  <c r="T1454" i="157"/>
  <c r="R578" i="37" s="1"/>
  <c r="T1877" i="157"/>
  <c r="T2025" i="157"/>
  <c r="S776" i="156"/>
  <c r="S778" i="156" s="1"/>
  <c r="S2850" i="156"/>
  <c r="S3088" i="156"/>
  <c r="R644" i="37" s="1"/>
  <c r="S3242" i="156"/>
  <c r="R719" i="37" s="1"/>
  <c r="S3458" i="156"/>
  <c r="R1173" i="37" s="1"/>
  <c r="AE258" i="156"/>
  <c r="AD254" i="156"/>
  <c r="AC254" i="156"/>
  <c r="AA254" i="156"/>
  <c r="AA809" i="156" s="1"/>
  <c r="Z254" i="156"/>
  <c r="AG254" i="156" s="1"/>
  <c r="AF258" i="156"/>
  <c r="R1324" i="37" l="1"/>
  <c r="AB258" i="156"/>
  <c r="AB809" i="156"/>
  <c r="AD258" i="156"/>
  <c r="AD809" i="156"/>
  <c r="T1608" i="157"/>
  <c r="R772" i="37" s="1"/>
  <c r="S2028" i="156"/>
  <c r="S2046" i="156" s="1"/>
  <c r="T1730" i="157"/>
  <c r="T1748" i="157" s="1"/>
  <c r="T1774" i="157" s="1"/>
  <c r="R817" i="37" s="1"/>
  <c r="T1264" i="157"/>
  <c r="T1281" i="157" s="1"/>
  <c r="T1282" i="157" s="1"/>
  <c r="R423" i="37" s="1"/>
  <c r="T1304" i="157"/>
  <c r="R445" i="37" s="1"/>
  <c r="T2239" i="157"/>
  <c r="R1098" i="37" s="1"/>
  <c r="T1413" i="157"/>
  <c r="T1429" i="157" s="1"/>
  <c r="T1430" i="157" s="1"/>
  <c r="R554" i="37" s="1"/>
  <c r="T1453" i="157"/>
  <c r="R577" i="37" s="1"/>
  <c r="Q147" i="57"/>
  <c r="R1005" i="37" s="1"/>
  <c r="R949" i="37" s="1"/>
  <c r="R972" i="37"/>
  <c r="R80" i="46"/>
  <c r="S3232" i="156"/>
  <c r="R709" i="37" s="1"/>
  <c r="S1495" i="156"/>
  <c r="S1504" i="156" s="1"/>
  <c r="S3045" i="156"/>
  <c r="S3123" i="156" s="1"/>
  <c r="R679" i="37" s="1"/>
  <c r="T1571" i="157"/>
  <c r="T1642" i="157" s="1"/>
  <c r="R806" i="37" s="1"/>
  <c r="T1027" i="157"/>
  <c r="T1043" i="157" s="1"/>
  <c r="T690" i="157"/>
  <c r="T702" i="157" s="1"/>
  <c r="T315" i="157"/>
  <c r="T334" i="157" s="1"/>
  <c r="T208" i="157"/>
  <c r="T221" i="157" s="1"/>
  <c r="T596" i="157"/>
  <c r="T602" i="157" s="1"/>
  <c r="T108" i="157"/>
  <c r="T140" i="157" s="1"/>
  <c r="T1149" i="157"/>
  <c r="R377" i="37" s="1"/>
  <c r="T886" i="157"/>
  <c r="R168" i="37"/>
  <c r="R167" i="37" s="1"/>
  <c r="S3409" i="156"/>
  <c r="S3423" i="156" s="1"/>
  <c r="S1026" i="156"/>
  <c r="S1034" i="156" s="1"/>
  <c r="R1282" i="37"/>
  <c r="S3448" i="156"/>
  <c r="R1163" i="37" s="1"/>
  <c r="S2621" i="156"/>
  <c r="R34" i="37" s="1"/>
  <c r="S3199" i="156"/>
  <c r="S3266" i="156" s="1"/>
  <c r="R743" i="37" s="1"/>
  <c r="S1090" i="156"/>
  <c r="S1096" i="156" s="1"/>
  <c r="S915" i="156"/>
  <c r="S934" i="156" s="1"/>
  <c r="S1836" i="156"/>
  <c r="S1845" i="156" s="1"/>
  <c r="S3087" i="156"/>
  <c r="R643" i="37" s="1"/>
  <c r="S1723" i="156"/>
  <c r="S1731" i="156" s="1"/>
  <c r="S1906" i="156"/>
  <c r="S1915" i="156" s="1"/>
  <c r="S1197" i="156"/>
  <c r="S1205" i="156" s="1"/>
  <c r="R1292" i="37"/>
  <c r="S2777" i="156"/>
  <c r="R310" i="37" s="1"/>
  <c r="S1562" i="156"/>
  <c r="S1568" i="156" s="1"/>
  <c r="S1778" i="156"/>
  <c r="S1784" i="156" s="1"/>
  <c r="S777" i="156"/>
  <c r="R1205" i="37" s="1"/>
  <c r="R1206" i="37"/>
  <c r="S1348" i="156"/>
  <c r="S1363" i="156" s="1"/>
  <c r="S2193" i="156"/>
  <c r="S1627" i="156"/>
  <c r="S1633" i="156" s="1"/>
  <c r="S1423" i="156"/>
  <c r="S1431" i="156" s="1"/>
  <c r="S3335" i="156"/>
  <c r="S3348" i="156" s="1"/>
  <c r="T1122" i="157"/>
  <c r="T2062" i="157"/>
  <c r="T2098" i="157"/>
  <c r="R1034" i="37" s="1"/>
  <c r="T761" i="157"/>
  <c r="T815" i="157"/>
  <c r="R112" i="37" s="1"/>
  <c r="T2217" i="157"/>
  <c r="T2218" i="157" s="1"/>
  <c r="R1077" i="37" s="1"/>
  <c r="T2271" i="157"/>
  <c r="R1130" i="37" s="1"/>
  <c r="T1913" i="157"/>
  <c r="T1953" i="157"/>
  <c r="R908" i="37" s="1"/>
  <c r="S2929" i="156"/>
  <c r="R511" i="37" s="1"/>
  <c r="S2887" i="156"/>
  <c r="S2755" i="156"/>
  <c r="S2756" i="156" s="1"/>
  <c r="R289" i="37" s="1"/>
  <c r="S2810" i="156"/>
  <c r="R343" i="37" s="1"/>
  <c r="AG376" i="156"/>
  <c r="S2661" i="156" l="1"/>
  <c r="R74" i="37" s="1"/>
  <c r="T1339" i="157"/>
  <c r="R480" i="37" s="1"/>
  <c r="R422" i="37" s="1"/>
  <c r="T1829" i="157"/>
  <c r="R872" i="37" s="1"/>
  <c r="R816" i="37" s="1"/>
  <c r="T1185" i="157"/>
  <c r="R413" i="37" s="1"/>
  <c r="T1586" i="157"/>
  <c r="T1587" i="157" s="1"/>
  <c r="R751" i="37" s="1"/>
  <c r="R750" i="37" s="1"/>
  <c r="T1487" i="157"/>
  <c r="R611" i="37" s="1"/>
  <c r="R553" i="37" s="1"/>
  <c r="R138" i="46"/>
  <c r="R280" i="37" s="1"/>
  <c r="R85" i="46"/>
  <c r="R86" i="46" s="1"/>
  <c r="R228" i="37" s="1"/>
  <c r="S3064" i="156"/>
  <c r="S3065" i="156" s="1"/>
  <c r="R621" i="37" s="1"/>
  <c r="R620" i="37" s="1"/>
  <c r="R1076" i="37"/>
  <c r="T1124" i="157"/>
  <c r="R352" i="37" s="1"/>
  <c r="R288" i="37"/>
  <c r="S3424" i="156"/>
  <c r="R1139" i="37" s="1"/>
  <c r="S3482" i="156"/>
  <c r="R1197" i="37" s="1"/>
  <c r="S3210" i="156"/>
  <c r="S3211" i="156" s="1"/>
  <c r="R688" i="37" s="1"/>
  <c r="R687" i="37" s="1"/>
  <c r="R1281" i="37"/>
  <c r="S2198" i="156"/>
  <c r="S2596" i="156" s="1"/>
  <c r="T2132" i="157"/>
  <c r="R1068" i="37" s="1"/>
  <c r="T2077" i="157"/>
  <c r="T2078" i="157" s="1"/>
  <c r="R1014" i="37" s="1"/>
  <c r="T1986" i="157"/>
  <c r="R941" i="37" s="1"/>
  <c r="T1927" i="157"/>
  <c r="T1928" i="157" s="1"/>
  <c r="R883" i="37" s="1"/>
  <c r="T769" i="157"/>
  <c r="T790" i="157" s="1"/>
  <c r="T860" i="157"/>
  <c r="R157" i="37" s="1"/>
  <c r="S2962" i="156"/>
  <c r="R544" i="37" s="1"/>
  <c r="S2905" i="156"/>
  <c r="S2907" i="156" s="1"/>
  <c r="R351" i="37" l="1"/>
  <c r="R1013" i="37"/>
  <c r="R227" i="37"/>
  <c r="R882" i="37"/>
  <c r="T789" i="157"/>
  <c r="R87" i="37"/>
  <c r="R86" i="37" s="1"/>
  <c r="T1123" i="157"/>
  <c r="R1138" i="37"/>
  <c r="R1329" i="37"/>
  <c r="S2906" i="156"/>
  <c r="R489" i="37"/>
  <c r="R488" i="37" s="1"/>
  <c r="S2595" i="156"/>
  <c r="R9" i="37"/>
  <c r="R8" i="37" s="1"/>
  <c r="R1253" i="37" l="1"/>
  <c r="R1252" i="37" s="1"/>
  <c r="H1697" i="157" l="1"/>
  <c r="AK3417" i="156"/>
  <c r="AK3416" i="156"/>
  <c r="AK3415" i="156"/>
  <c r="AK3414" i="156"/>
  <c r="AK3413" i="156"/>
  <c r="AK3412" i="156"/>
  <c r="AK3411" i="156"/>
  <c r="AK3410" i="156"/>
  <c r="AK3408" i="156"/>
  <c r="AK3407" i="156"/>
  <c r="AK3406" i="156"/>
  <c r="AK3405" i="156"/>
  <c r="AK3403" i="156"/>
  <c r="AK3401" i="156"/>
  <c r="AK3400" i="156"/>
  <c r="AK3398" i="156"/>
  <c r="AK3397" i="156"/>
  <c r="AK3396" i="156"/>
  <c r="AK3395" i="156"/>
  <c r="AK3394" i="156"/>
  <c r="AK3393" i="156"/>
  <c r="AK3392" i="156"/>
  <c r="AK3376" i="156"/>
  <c r="AK3375" i="156"/>
  <c r="AK3374" i="156"/>
  <c r="AK3372" i="156"/>
  <c r="AK3371" i="156"/>
  <c r="AK3370" i="156"/>
  <c r="AK3369" i="156"/>
  <c r="AK3368" i="156"/>
  <c r="AK3367" i="156"/>
  <c r="AK3366" i="156"/>
  <c r="AK3365" i="156"/>
  <c r="AK3364" i="156"/>
  <c r="AK3363" i="156"/>
  <c r="AK3362" i="156"/>
  <c r="AK3361" i="156"/>
  <c r="AK3360" i="156"/>
  <c r="AK3359" i="156"/>
  <c r="AK3358" i="156"/>
  <c r="AK3353" i="156"/>
  <c r="AK3352" i="156"/>
  <c r="AK3351" i="156"/>
  <c r="AK3350" i="156"/>
  <c r="AK3349" i="156"/>
  <c r="AK3342" i="156"/>
  <c r="AK3341" i="156"/>
  <c r="AK3340" i="156"/>
  <c r="AK3339" i="156"/>
  <c r="AK3338" i="156"/>
  <c r="AK3337" i="156"/>
  <c r="AK3336" i="156"/>
  <c r="AK3334" i="156"/>
  <c r="AK3332" i="156"/>
  <c r="AK3326" i="156"/>
  <c r="AK3325" i="156"/>
  <c r="AK3324" i="156"/>
  <c r="AK3323" i="156"/>
  <c r="AK3322" i="156"/>
  <c r="AK3321" i="156"/>
  <c r="AK3320" i="156"/>
  <c r="AK3318" i="156"/>
  <c r="AK3316" i="156"/>
  <c r="AK3315" i="156"/>
  <c r="AK3314" i="156"/>
  <c r="AK3313" i="156"/>
  <c r="AK3312" i="156"/>
  <c r="AK3296" i="156"/>
  <c r="AK3295" i="156"/>
  <c r="AK3294" i="156"/>
  <c r="AK3292" i="156"/>
  <c r="AK3291" i="156"/>
  <c r="AK3290" i="156"/>
  <c r="AK3289" i="156"/>
  <c r="AK3288" i="156"/>
  <c r="AK3287" i="156"/>
  <c r="AK3286" i="156"/>
  <c r="AK3285" i="156"/>
  <c r="AK3284" i="156"/>
  <c r="AK3283" i="156"/>
  <c r="AK3282" i="156"/>
  <c r="AK3281" i="156"/>
  <c r="AK3276" i="156"/>
  <c r="AK3275" i="156"/>
  <c r="AK3274" i="156"/>
  <c r="AK3273" i="156"/>
  <c r="AK3231" i="156"/>
  <c r="AK3230" i="156"/>
  <c r="AK3229" i="156"/>
  <c r="AK3226" i="156"/>
  <c r="AK3225" i="156"/>
  <c r="AK3213" i="156"/>
  <c r="AK3204" i="156"/>
  <c r="AK3203" i="156"/>
  <c r="AK3202" i="156"/>
  <c r="AK3201" i="156"/>
  <c r="AK3200" i="156"/>
  <c r="AK3198" i="156"/>
  <c r="AK3197" i="156"/>
  <c r="AK3196" i="156"/>
  <c r="AK3195" i="156"/>
  <c r="AK3193" i="156"/>
  <c r="AK3192" i="156"/>
  <c r="AK3189" i="156"/>
  <c r="AK3188" i="156"/>
  <c r="AK3187" i="156"/>
  <c r="AK3184" i="156"/>
  <c r="AK3183" i="156"/>
  <c r="AK3182" i="156"/>
  <c r="AK3181" i="156"/>
  <c r="AK3180" i="156"/>
  <c r="AK3179" i="156"/>
  <c r="AK3166" i="156"/>
  <c r="AK3162" i="156"/>
  <c r="AK3161" i="156"/>
  <c r="AK3160" i="156"/>
  <c r="AK3158" i="156"/>
  <c r="AK3157" i="156"/>
  <c r="AK3156" i="156"/>
  <c r="AK3155" i="156"/>
  <c r="AK3154" i="156"/>
  <c r="AK3153" i="156"/>
  <c r="AK3152" i="156"/>
  <c r="AK3151" i="156"/>
  <c r="AK3150" i="156"/>
  <c r="AK3149" i="156"/>
  <c r="AK3148" i="156"/>
  <c r="AK3147" i="156"/>
  <c r="AK3144" i="156"/>
  <c r="AK3142" i="156"/>
  <c r="AK3141" i="156"/>
  <c r="AK3140" i="156"/>
  <c r="AK3139" i="156"/>
  <c r="AK3138" i="156"/>
  <c r="AK3137" i="156"/>
  <c r="AK3136" i="156"/>
  <c r="AK3135" i="156"/>
  <c r="AK3134" i="156"/>
  <c r="AK3133" i="156"/>
  <c r="AK3132" i="156"/>
  <c r="AK3131" i="156"/>
  <c r="AK3086" i="156"/>
  <c r="AK3085" i="156"/>
  <c r="AK3084" i="156"/>
  <c r="AK3081" i="156"/>
  <c r="AK3080" i="156"/>
  <c r="AK3079" i="156"/>
  <c r="AK3078" i="156"/>
  <c r="AK3062" i="156"/>
  <c r="AK3061" i="156"/>
  <c r="AK3058" i="156"/>
  <c r="AK3057" i="156"/>
  <c r="AK3056" i="156"/>
  <c r="AK3055" i="156"/>
  <c r="AK3054" i="156"/>
  <c r="AK3053" i="156"/>
  <c r="AK3052" i="156"/>
  <c r="AK3051" i="156"/>
  <c r="AK3050" i="156"/>
  <c r="AK3049" i="156"/>
  <c r="AK3048" i="156"/>
  <c r="AK3047" i="156"/>
  <c r="AK3046" i="156"/>
  <c r="AK3044" i="156"/>
  <c r="AK3043" i="156"/>
  <c r="AK3042" i="156"/>
  <c r="AK3041" i="156"/>
  <c r="AK3039" i="156"/>
  <c r="AK3038" i="156"/>
  <c r="AK3037" i="156"/>
  <c r="AK3036" i="156"/>
  <c r="AK3035" i="156"/>
  <c r="AK3033" i="156"/>
  <c r="AK3032" i="156"/>
  <c r="AK3031" i="156"/>
  <c r="AK3030" i="156"/>
  <c r="AK3028" i="156"/>
  <c r="AK3027" i="156"/>
  <c r="AK3026" i="156"/>
  <c r="AK3025" i="156"/>
  <c r="AK3024" i="156"/>
  <c r="AK3023" i="156"/>
  <c r="AK3022" i="156"/>
  <c r="AK3021" i="156"/>
  <c r="AK3014" i="156"/>
  <c r="AK3003" i="156"/>
  <c r="AK3002" i="156"/>
  <c r="AK3001" i="156"/>
  <c r="AK2999" i="156"/>
  <c r="AK2998" i="156"/>
  <c r="AK2997" i="156"/>
  <c r="AK2996" i="156"/>
  <c r="AK2995" i="156"/>
  <c r="AK2994" i="156"/>
  <c r="AK2993" i="156"/>
  <c r="AK2992" i="156"/>
  <c r="AK2991" i="156"/>
  <c r="AK2990" i="156"/>
  <c r="AK2989" i="156"/>
  <c r="AK2988" i="156"/>
  <c r="AK2987" i="156"/>
  <c r="AK2986" i="156"/>
  <c r="AK2983" i="156"/>
  <c r="AK2981" i="156"/>
  <c r="AK2980" i="156"/>
  <c r="AK2979" i="156"/>
  <c r="AK2978" i="156"/>
  <c r="AK2977" i="156"/>
  <c r="AK2976" i="156"/>
  <c r="AK2975" i="156"/>
  <c r="AK2974" i="156"/>
  <c r="AK2973" i="156"/>
  <c r="AK2972" i="156"/>
  <c r="AK2971" i="156"/>
  <c r="AK2928" i="156"/>
  <c r="AK2927" i="156"/>
  <c r="AK2926" i="156"/>
  <c r="AK2923" i="156"/>
  <c r="AK2922" i="156"/>
  <c r="AK2921" i="156"/>
  <c r="AK2909" i="156"/>
  <c r="AK2903" i="156"/>
  <c r="AK2902" i="156"/>
  <c r="AK2899" i="156"/>
  <c r="AK2897" i="156"/>
  <c r="AK2896" i="156"/>
  <c r="AK2895" i="156"/>
  <c r="AK2894" i="156"/>
  <c r="AK2893" i="156"/>
  <c r="AK2892" i="156"/>
  <c r="AK2891" i="156"/>
  <c r="AK2890" i="156"/>
  <c r="AK2889" i="156"/>
  <c r="AK2888" i="156"/>
  <c r="AK2885" i="156"/>
  <c r="AK2884" i="156"/>
  <c r="AK2883" i="156"/>
  <c r="AK2881" i="156"/>
  <c r="AK2880" i="156"/>
  <c r="AK2879" i="156"/>
  <c r="AK2878" i="156"/>
  <c r="AK2876" i="156"/>
  <c r="AK2875" i="156"/>
  <c r="AK2874" i="156"/>
  <c r="AK2873" i="156"/>
  <c r="AK2871" i="156"/>
  <c r="AK2870" i="156"/>
  <c r="AK2869" i="156"/>
  <c r="AK2867" i="156"/>
  <c r="AK2866" i="156"/>
  <c r="AK2865" i="156"/>
  <c r="AK2853" i="156"/>
  <c r="AK2849" i="156"/>
  <c r="AK2848" i="156"/>
  <c r="AK2847" i="156"/>
  <c r="AK2845" i="156"/>
  <c r="AK2844" i="156"/>
  <c r="AK2843" i="156"/>
  <c r="AK2842" i="156"/>
  <c r="AK2841" i="156"/>
  <c r="AK2840" i="156"/>
  <c r="AK2839" i="156"/>
  <c r="AK2838" i="156"/>
  <c r="AK2837" i="156"/>
  <c r="AK2836" i="156"/>
  <c r="AK2835" i="156"/>
  <c r="AK2834" i="156"/>
  <c r="AK2833" i="156"/>
  <c r="AK2830" i="156"/>
  <c r="AK2828" i="156"/>
  <c r="AK2827" i="156"/>
  <c r="AK2826" i="156"/>
  <c r="AK2825" i="156"/>
  <c r="AK2824" i="156"/>
  <c r="AK2823" i="156"/>
  <c r="AK2822" i="156"/>
  <c r="AK2821" i="156"/>
  <c r="AK2820" i="156"/>
  <c r="AK2819" i="156"/>
  <c r="AK2818" i="156"/>
  <c r="AK2812" i="156"/>
  <c r="AK2811" i="156"/>
  <c r="AK2808" i="156"/>
  <c r="AK2806" i="156"/>
  <c r="AK2804" i="156"/>
  <c r="AK2802" i="156"/>
  <c r="AK2801" i="156"/>
  <c r="AK2800" i="156"/>
  <c r="AK2799" i="156"/>
  <c r="AK2797" i="156"/>
  <c r="AK2796" i="156"/>
  <c r="AK2795" i="156"/>
  <c r="AK2794" i="156"/>
  <c r="AK2793" i="156"/>
  <c r="AK2792" i="156"/>
  <c r="AK2791" i="156"/>
  <c r="AK2783" i="156"/>
  <c r="AK2776" i="156"/>
  <c r="AK2775" i="156"/>
  <c r="AK2774" i="156"/>
  <c r="AK2772" i="156"/>
  <c r="AK2771" i="156"/>
  <c r="AK2770" i="156"/>
  <c r="AK2769" i="156"/>
  <c r="AK2768" i="156"/>
  <c r="AK2767" i="156"/>
  <c r="AK2766" i="156"/>
  <c r="AK2765" i="156"/>
  <c r="AK2764" i="156"/>
  <c r="AK2763" i="156"/>
  <c r="AK2762" i="156"/>
  <c r="AK2761" i="156"/>
  <c r="AK2758" i="156"/>
  <c r="AK2753" i="156"/>
  <c r="AK2752" i="156"/>
  <c r="AK2751" i="156"/>
  <c r="AK2749" i="156"/>
  <c r="AK2748" i="156"/>
  <c r="AK2747" i="156"/>
  <c r="AK2746" i="156"/>
  <c r="AK2745" i="156"/>
  <c r="AK2743" i="156"/>
  <c r="AK2742" i="156"/>
  <c r="AK2741" i="156"/>
  <c r="AK2740" i="156"/>
  <c r="AK2738" i="156"/>
  <c r="AK2737" i="156"/>
  <c r="AK2736" i="156"/>
  <c r="AK2734" i="156"/>
  <c r="AK2733" i="156"/>
  <c r="AK2732" i="156"/>
  <c r="AK2731" i="156"/>
  <c r="AK2730" i="156"/>
  <c r="AK2729" i="156"/>
  <c r="AK2728" i="156"/>
  <c r="AK2726" i="156"/>
  <c r="AK2725" i="156"/>
  <c r="AK2724" i="156"/>
  <c r="AK2723" i="156"/>
  <c r="AK2722" i="156"/>
  <c r="AK2721" i="156"/>
  <c r="AK2720" i="156"/>
  <c r="AK2705" i="156"/>
  <c r="AK2704" i="156"/>
  <c r="AK2703" i="156"/>
  <c r="AK2701" i="156"/>
  <c r="AK2700" i="156"/>
  <c r="AK2699" i="156"/>
  <c r="AK2698" i="156"/>
  <c r="AK2697" i="156"/>
  <c r="AK2696" i="156"/>
  <c r="AK2695" i="156"/>
  <c r="AK2694" i="156"/>
  <c r="AK2693" i="156"/>
  <c r="AK2692" i="156"/>
  <c r="AK2691" i="156"/>
  <c r="AK2690" i="156"/>
  <c r="AK2687" i="156"/>
  <c r="AK2685" i="156"/>
  <c r="AK2684" i="156"/>
  <c r="AK2683" i="156"/>
  <c r="AK2682" i="156"/>
  <c r="AK2681" i="156"/>
  <c r="AK2680" i="156"/>
  <c r="AK2679" i="156"/>
  <c r="AK2678" i="156"/>
  <c r="AK2677" i="156"/>
  <c r="AK2676" i="156"/>
  <c r="AK2675" i="156"/>
  <c r="AK2674" i="156"/>
  <c r="AK2673" i="156"/>
  <c r="AK2671" i="156"/>
  <c r="AK2670" i="156"/>
  <c r="AK2669" i="156"/>
  <c r="AK2664" i="156"/>
  <c r="AK2663" i="156"/>
  <c r="AK2662" i="156"/>
  <c r="AK2659" i="156"/>
  <c r="AK2657" i="156"/>
  <c r="AK2653" i="156"/>
  <c r="AK2652" i="156"/>
  <c r="AK2651" i="156"/>
  <c r="AK2649" i="156"/>
  <c r="AK2648" i="156"/>
  <c r="AK2647" i="156"/>
  <c r="AK2646" i="156"/>
  <c r="AK2645" i="156"/>
  <c r="AK2643" i="156"/>
  <c r="AK2642" i="156"/>
  <c r="AK2641" i="156"/>
  <c r="AK2640" i="156"/>
  <c r="AK2639" i="156"/>
  <c r="AK2638" i="156"/>
  <c r="AK2637" i="156"/>
  <c r="AK2636" i="156"/>
  <c r="AK2620" i="156"/>
  <c r="AK2619" i="156"/>
  <c r="AK2618" i="156"/>
  <c r="AK2616" i="156"/>
  <c r="AK2615" i="156"/>
  <c r="AK2614" i="156"/>
  <c r="AK2613" i="156"/>
  <c r="AK2612" i="156"/>
  <c r="AK2611" i="156"/>
  <c r="AK2610" i="156"/>
  <c r="AK2609" i="156"/>
  <c r="AK2608" i="156"/>
  <c r="AK2607" i="156"/>
  <c r="AK2606" i="156"/>
  <c r="AK2605" i="156"/>
  <c r="AK2604" i="156"/>
  <c r="AK2603" i="156"/>
  <c r="AK2602" i="156"/>
  <c r="AK2601" i="156"/>
  <c r="AK2578" i="156"/>
  <c r="AK2569" i="156"/>
  <c r="AK2568" i="156"/>
  <c r="AK2567" i="156"/>
  <c r="AK2566" i="156"/>
  <c r="AK2565" i="156"/>
  <c r="AK2564" i="156"/>
  <c r="AK2563" i="156"/>
  <c r="AK2562" i="156"/>
  <c r="AK2559" i="156"/>
  <c r="AK2556" i="156"/>
  <c r="AK2555" i="156"/>
  <c r="AK2554" i="156"/>
  <c r="AK2553" i="156"/>
  <c r="AK2552" i="156"/>
  <c r="AK2549" i="156"/>
  <c r="AK2548" i="156"/>
  <c r="AK2546" i="156"/>
  <c r="AK2545" i="156"/>
  <c r="AK2543" i="156"/>
  <c r="AK2542" i="156"/>
  <c r="AK2539" i="156"/>
  <c r="AK2538" i="156"/>
  <c r="AK2537" i="156"/>
  <c r="AK2534" i="156"/>
  <c r="AK2531" i="156"/>
  <c r="AK2530" i="156"/>
  <c r="AK2529" i="156"/>
  <c r="AK2528" i="156"/>
  <c r="AK2527" i="156"/>
  <c r="AK2526" i="156"/>
  <c r="AK2523" i="156"/>
  <c r="AK2520" i="156"/>
  <c r="AK2519" i="156"/>
  <c r="AK2518" i="156"/>
  <c r="AK2517" i="156"/>
  <c r="AK2516" i="156"/>
  <c r="AK2513" i="156"/>
  <c r="AK2511" i="156"/>
  <c r="AK2510" i="156"/>
  <c r="AK2507" i="156"/>
  <c r="AK2506" i="156"/>
  <c r="AK2505" i="156"/>
  <c r="AK2504" i="156"/>
  <c r="AK2503" i="156"/>
  <c r="AK2502" i="156"/>
  <c r="AK2501" i="156"/>
  <c r="AK2500" i="156"/>
  <c r="AK2499" i="156"/>
  <c r="AK2498" i="156"/>
  <c r="AK2497" i="156"/>
  <c r="AK2495" i="156"/>
  <c r="AK2494" i="156"/>
  <c r="AK2491" i="156"/>
  <c r="AK2490" i="156"/>
  <c r="AK2489" i="156"/>
  <c r="AK2488" i="156"/>
  <c r="AK2485" i="156"/>
  <c r="AK2482" i="156"/>
  <c r="AK2481" i="156"/>
  <c r="AK2480" i="156"/>
  <c r="AK2478" i="156"/>
  <c r="AK2477" i="156"/>
  <c r="AK2476" i="156"/>
  <c r="AK2475" i="156"/>
  <c r="AK2474" i="156"/>
  <c r="AK2473" i="156"/>
  <c r="AK2472" i="156"/>
  <c r="AK2469" i="156"/>
  <c r="AK2466" i="156"/>
  <c r="AK2465" i="156"/>
  <c r="AK2463" i="156"/>
  <c r="AK2462" i="156"/>
  <c r="AK2459" i="156"/>
  <c r="AK2458" i="156"/>
  <c r="AK2457" i="156"/>
  <c r="AK2456" i="156"/>
  <c r="AK2455" i="156"/>
  <c r="AK2454" i="156"/>
  <c r="AK2453" i="156"/>
  <c r="AK2452" i="156"/>
  <c r="AK2451" i="156"/>
  <c r="AK2450" i="156"/>
  <c r="AK2448" i="156"/>
  <c r="AK2445" i="156"/>
  <c r="AK2444" i="156"/>
  <c r="AK2443" i="156"/>
  <c r="AK2441" i="156"/>
  <c r="AK2440" i="156"/>
  <c r="AK2439" i="156"/>
  <c r="AK2438" i="156"/>
  <c r="AK2437" i="156"/>
  <c r="AK2436" i="156"/>
  <c r="AK2435" i="156"/>
  <c r="AK2434" i="156"/>
  <c r="AK2432" i="156"/>
  <c r="AK2431" i="156"/>
  <c r="AK2429" i="156"/>
  <c r="AK2428" i="156"/>
  <c r="AK2427" i="156"/>
  <c r="AK2426" i="156"/>
  <c r="AK2425" i="156"/>
  <c r="AK2424" i="156"/>
  <c r="AK2423" i="156"/>
  <c r="AK2422" i="156"/>
  <c r="AK2421" i="156"/>
  <c r="AK2420" i="156"/>
  <c r="AK2417" i="156"/>
  <c r="AK2416" i="156"/>
  <c r="AK2413" i="156"/>
  <c r="AK2412" i="156"/>
  <c r="AK2411" i="156"/>
  <c r="AK2410" i="156"/>
  <c r="AK2409" i="156"/>
  <c r="AK2408" i="156"/>
  <c r="AK2407" i="156"/>
  <c r="AK2406" i="156"/>
  <c r="AK2405" i="156"/>
  <c r="AK2402" i="156"/>
  <c r="AK2401" i="156"/>
  <c r="AK2398" i="156"/>
  <c r="AK2397" i="156"/>
  <c r="AK2396" i="156"/>
  <c r="AK2395" i="156"/>
  <c r="AK2393" i="156"/>
  <c r="AK2392" i="156"/>
  <c r="AK2391" i="156"/>
  <c r="AK2388" i="156"/>
  <c r="AK2386" i="156"/>
  <c r="AK2385" i="156"/>
  <c r="AK2384" i="156"/>
  <c r="AK2383" i="156"/>
  <c r="AK2382" i="156"/>
  <c r="AK2379" i="156"/>
  <c r="AK2378" i="156"/>
  <c r="AK2377" i="156"/>
  <c r="AK2376" i="156"/>
  <c r="AK2375" i="156"/>
  <c r="AK2374" i="156"/>
  <c r="AK2373" i="156"/>
  <c r="AK2372" i="156"/>
  <c r="AK2371" i="156"/>
  <c r="AK2369" i="156"/>
  <c r="AK2368" i="156"/>
  <c r="AK2367" i="156"/>
  <c r="AK2364" i="156"/>
  <c r="AK2363" i="156"/>
  <c r="AK2362" i="156"/>
  <c r="AK2360" i="156"/>
  <c r="AK2359" i="156"/>
  <c r="AK2355" i="156"/>
  <c r="AK2353" i="156"/>
  <c r="AK2352" i="156"/>
  <c r="AK2351" i="156"/>
  <c r="AK2350" i="156"/>
  <c r="AK2349" i="156"/>
  <c r="AK2347" i="156"/>
  <c r="AK2345" i="156"/>
  <c r="AK2344" i="156"/>
  <c r="AK2343" i="156"/>
  <c r="AK2341" i="156"/>
  <c r="AK2340" i="156"/>
  <c r="AK2339" i="156"/>
  <c r="AK2338" i="156"/>
  <c r="AK2337" i="156"/>
  <c r="AK2336" i="156"/>
  <c r="AK2335" i="156"/>
  <c r="AK2334" i="156"/>
  <c r="AK2333" i="156"/>
  <c r="AK2332" i="156"/>
  <c r="AK2325" i="156"/>
  <c r="AK2324" i="156"/>
  <c r="AK2321" i="156"/>
  <c r="AK2320" i="156"/>
  <c r="AK2319" i="156"/>
  <c r="AK2317" i="156"/>
  <c r="AK2316" i="156"/>
  <c r="AK2315" i="156"/>
  <c r="AK2314" i="156"/>
  <c r="AK2313" i="156"/>
  <c r="AK2312" i="156"/>
  <c r="AK2311" i="156"/>
  <c r="AK2310" i="156"/>
  <c r="AK2308" i="156"/>
  <c r="AK2307" i="156"/>
  <c r="AK2304" i="156"/>
  <c r="AK2303" i="156"/>
  <c r="AK2302" i="156"/>
  <c r="AK2301" i="156"/>
  <c r="AK2300" i="156"/>
  <c r="AK2299" i="156"/>
  <c r="AK2298" i="156"/>
  <c r="AK2297" i="156"/>
  <c r="AK2296" i="156"/>
  <c r="AK2295" i="156"/>
  <c r="AK2294" i="156"/>
  <c r="AK2293" i="156"/>
  <c r="AK2292" i="156"/>
  <c r="AK2291" i="156"/>
  <c r="AK2290" i="156"/>
  <c r="AK2289" i="156"/>
  <c r="AK2288" i="156"/>
  <c r="AK2287" i="156"/>
  <c r="AK2286" i="156"/>
  <c r="AK2284" i="156"/>
  <c r="AK2282" i="156"/>
  <c r="AK2281" i="156"/>
  <c r="AK2278" i="156"/>
  <c r="AK2277" i="156"/>
  <c r="AK2276" i="156"/>
  <c r="AK2274" i="156"/>
  <c r="AK2273" i="156"/>
  <c r="AK2270" i="156"/>
  <c r="AK2269" i="156"/>
  <c r="AK2268" i="156"/>
  <c r="AK2267" i="156"/>
  <c r="AK2266" i="156"/>
  <c r="AK2265" i="156"/>
  <c r="AK2264" i="156"/>
  <c r="AK2263" i="156"/>
  <c r="AK2262" i="156"/>
  <c r="AK2261" i="156"/>
  <c r="AK2260" i="156"/>
  <c r="AK2259" i="156"/>
  <c r="AK2258" i="156"/>
  <c r="AK2257" i="156"/>
  <c r="AK2255" i="156"/>
  <c r="AK2254" i="156"/>
  <c r="AK2253" i="156"/>
  <c r="AK2250" i="156"/>
  <c r="AK2249" i="156"/>
  <c r="AK2248" i="156"/>
  <c r="AK2247" i="156"/>
  <c r="AK2245" i="156"/>
  <c r="AK2244" i="156"/>
  <c r="AK2242" i="156"/>
  <c r="AK2241" i="156"/>
  <c r="AK2240" i="156"/>
  <c r="AK2237" i="156"/>
  <c r="AK2236" i="156"/>
  <c r="AK2235" i="156"/>
  <c r="AK2234" i="156"/>
  <c r="AK2233" i="156"/>
  <c r="AK2232" i="156"/>
  <c r="AK2231" i="156"/>
  <c r="AK2230" i="156"/>
  <c r="AK2229" i="156"/>
  <c r="AK2227" i="156"/>
  <c r="AK2225" i="156"/>
  <c r="AK2224" i="156"/>
  <c r="AK2221" i="156"/>
  <c r="AK2220" i="156"/>
  <c r="AK2219" i="156"/>
  <c r="AK2218" i="156"/>
  <c r="AK2217" i="156"/>
  <c r="AK2216" i="156"/>
  <c r="AK2215" i="156"/>
  <c r="AK2214" i="156"/>
  <c r="AK2213" i="156"/>
  <c r="AK2211" i="156"/>
  <c r="AK2210" i="156"/>
  <c r="AK2209" i="156"/>
  <c r="AK2208" i="156"/>
  <c r="AK2207" i="156"/>
  <c r="AK2204" i="156"/>
  <c r="AK2202" i="156"/>
  <c r="AK2201" i="156"/>
  <c r="AK2200" i="156"/>
  <c r="AK2199" i="156"/>
  <c r="AK2192" i="156"/>
  <c r="AK2190" i="156"/>
  <c r="AK2184" i="156"/>
  <c r="AK2178" i="156"/>
  <c r="AK2175" i="156"/>
  <c r="AK2171" i="156"/>
  <c r="AK2170" i="156"/>
  <c r="AK2169" i="156"/>
  <c r="AK2167" i="156"/>
  <c r="AK2163" i="156"/>
  <c r="AK2162" i="156"/>
  <c r="AK2154" i="156"/>
  <c r="AK2153" i="156"/>
  <c r="AK2152" i="156"/>
  <c r="AK2150" i="156"/>
  <c r="AK2149" i="156"/>
  <c r="AK2148" i="156"/>
  <c r="AK2147" i="156"/>
  <c r="AK2146" i="156"/>
  <c r="AK2145" i="156"/>
  <c r="AK2144" i="156"/>
  <c r="AK2143" i="156"/>
  <c r="AK2142" i="156"/>
  <c r="AK2141" i="156"/>
  <c r="AK2140" i="156"/>
  <c r="AK2128" i="156"/>
  <c r="AK2127" i="156"/>
  <c r="AK2126" i="156"/>
  <c r="AK2125" i="156"/>
  <c r="AK2124" i="156"/>
  <c r="AK2123" i="156"/>
  <c r="AK2122" i="156"/>
  <c r="AK2121" i="156"/>
  <c r="AK2119" i="156"/>
  <c r="AK2118" i="156"/>
  <c r="AK2117" i="156"/>
  <c r="AK2103" i="156"/>
  <c r="AK2101" i="156"/>
  <c r="AK2095" i="156"/>
  <c r="AK2093" i="156"/>
  <c r="AK2086" i="156"/>
  <c r="AK2085" i="156"/>
  <c r="AK2084" i="156"/>
  <c r="AK2083" i="156"/>
  <c r="AK2082" i="156"/>
  <c r="AK2081" i="156"/>
  <c r="AK2080" i="156"/>
  <c r="AK2074" i="156"/>
  <c r="AK2073" i="156"/>
  <c r="AK2065" i="156"/>
  <c r="AK2064" i="156"/>
  <c r="AK2063" i="156"/>
  <c r="AK2061" i="156"/>
  <c r="AK2060" i="156"/>
  <c r="AK2059" i="156"/>
  <c r="AK2058" i="156"/>
  <c r="AK2057" i="156"/>
  <c r="AK2056" i="156"/>
  <c r="AK2055" i="156"/>
  <c r="AK2054" i="156"/>
  <c r="AK2053" i="156"/>
  <c r="AK2052" i="156"/>
  <c r="AK2051" i="156"/>
  <c r="AK2044" i="156"/>
  <c r="AK2043" i="156"/>
  <c r="AK2042" i="156"/>
  <c r="AK2039" i="156"/>
  <c r="AK2038" i="156"/>
  <c r="AK2031" i="156"/>
  <c r="AK2027" i="156"/>
  <c r="AK2026" i="156"/>
  <c r="AK2025" i="156"/>
  <c r="AK2024" i="156"/>
  <c r="AK2022" i="156"/>
  <c r="AK2020" i="156"/>
  <c r="AK2019" i="156"/>
  <c r="AK2016" i="156"/>
  <c r="AK2015" i="156"/>
  <c r="AK2014" i="156"/>
  <c r="AK2013" i="156"/>
  <c r="AK2012" i="156"/>
  <c r="AK2011" i="156"/>
  <c r="AK2010" i="156"/>
  <c r="AK2009" i="156"/>
  <c r="AK2008" i="156"/>
  <c r="AK2007" i="156"/>
  <c r="AK2006" i="156"/>
  <c r="AK2005" i="156"/>
  <c r="AK2004" i="156"/>
  <c r="AK2003" i="156"/>
  <c r="AK2002" i="156"/>
  <c r="AK2001" i="156"/>
  <c r="AK2000" i="156"/>
  <c r="AK1999" i="156"/>
  <c r="AK1998" i="156"/>
  <c r="AK1996" i="156"/>
  <c r="AK1995" i="156"/>
  <c r="AK1992" i="156"/>
  <c r="AK1991" i="156"/>
  <c r="AK1990" i="156"/>
  <c r="AK1987" i="156"/>
  <c r="AK1984" i="156"/>
  <c r="AK1983" i="156"/>
  <c r="AK1971" i="156"/>
  <c r="AK1963" i="156"/>
  <c r="AK1962" i="156"/>
  <c r="AK1961" i="156"/>
  <c r="AK1959" i="156"/>
  <c r="AK1958" i="156"/>
  <c r="AK1957" i="156"/>
  <c r="AK1956" i="156"/>
  <c r="AK1955" i="156"/>
  <c r="AK1954" i="156"/>
  <c r="AK1953" i="156"/>
  <c r="AK1952" i="156"/>
  <c r="AK1951" i="156"/>
  <c r="AK1950" i="156"/>
  <c r="AK1949" i="156"/>
  <c r="AK1948" i="156"/>
  <c r="AK1947" i="156"/>
  <c r="AK1946" i="156"/>
  <c r="AK1945" i="156"/>
  <c r="AK1932" i="156"/>
  <c r="AK1931" i="156"/>
  <c r="AK1930" i="156"/>
  <c r="AK1929" i="156"/>
  <c r="AK1912" i="156"/>
  <c r="AK1911" i="156"/>
  <c r="AK1910" i="156"/>
  <c r="AK1905" i="156"/>
  <c r="AK1903" i="156"/>
  <c r="AK1900" i="156"/>
  <c r="AK1891" i="156"/>
  <c r="AK1890" i="156"/>
  <c r="AK1889" i="156"/>
  <c r="AK1888" i="156"/>
  <c r="AK1887" i="156"/>
  <c r="AK1886" i="156"/>
  <c r="AK1885" i="156"/>
  <c r="AK1884" i="156"/>
  <c r="AK1881" i="156"/>
  <c r="AK1878" i="156"/>
  <c r="AK1877" i="156"/>
  <c r="AK1876" i="156"/>
  <c r="AK1872" i="156"/>
  <c r="AK1871" i="156"/>
  <c r="AK1870" i="156"/>
  <c r="AK1869" i="156"/>
  <c r="AK1868" i="156"/>
  <c r="AK1867" i="156"/>
  <c r="AK1866" i="156"/>
  <c r="AK1865" i="156"/>
  <c r="AK1864" i="156"/>
  <c r="AK1857" i="156"/>
  <c r="AK1854" i="156"/>
  <c r="AK1853" i="156"/>
  <c r="AK1852" i="156"/>
  <c r="AK1851" i="156"/>
  <c r="AK1848" i="156"/>
  <c r="AK1840" i="156"/>
  <c r="AK1835" i="156"/>
  <c r="AK1833" i="156"/>
  <c r="AK1831" i="156"/>
  <c r="AK1829" i="156"/>
  <c r="AK1824" i="156"/>
  <c r="AK1823" i="156"/>
  <c r="AK1822" i="156"/>
  <c r="AK1817" i="156"/>
  <c r="AK1816" i="156"/>
  <c r="AK1815" i="156"/>
  <c r="AK1814" i="156"/>
  <c r="AK1813" i="156"/>
  <c r="AK1812" i="156"/>
  <c r="AK1811" i="156"/>
  <c r="AK1810" i="156"/>
  <c r="AK1806" i="156"/>
  <c r="AK1802" i="156"/>
  <c r="AK1801" i="156"/>
  <c r="AK1797" i="156"/>
  <c r="AK1796" i="156"/>
  <c r="AK1795" i="156"/>
  <c r="AK1794" i="156"/>
  <c r="AK1793" i="156"/>
  <c r="AK1792" i="156"/>
  <c r="AK1791" i="156"/>
  <c r="AK1790" i="156"/>
  <c r="AK1789" i="156"/>
  <c r="AF1236" i="157" l="1"/>
  <c r="AE1236" i="157"/>
  <c r="AC1236" i="157"/>
  <c r="AB1236" i="157"/>
  <c r="S1236" i="157"/>
  <c r="R1236" i="157"/>
  <c r="AG1236" i="157"/>
  <c r="F3363" i="156" l="1"/>
  <c r="F1219" i="156"/>
  <c r="H1219" i="156" s="1"/>
  <c r="G576" i="156" l="1"/>
  <c r="G163" i="156" l="1"/>
  <c r="Q1245" i="37" l="1"/>
  <c r="Q1244" i="37"/>
  <c r="Q1243" i="37"/>
  <c r="Q1240" i="37"/>
  <c r="Q1239" i="37"/>
  <c r="Q1235" i="37"/>
  <c r="Q1234" i="37"/>
  <c r="Q1233" i="37"/>
  <c r="Q1231" i="37"/>
  <c r="Q1230" i="37"/>
  <c r="Q1229" i="37"/>
  <c r="Q1228" i="37"/>
  <c r="Q1227" i="37"/>
  <c r="Q1225" i="37"/>
  <c r="Q1224" i="37"/>
  <c r="Q1223" i="37"/>
  <c r="Q1221" i="37"/>
  <c r="Q1220" i="37"/>
  <c r="Q1219" i="37"/>
  <c r="Q1218" i="37"/>
  <c r="Q1217" i="37"/>
  <c r="Q1216" i="37"/>
  <c r="Q1215" i="37"/>
  <c r="Q1214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1" i="37"/>
  <c r="Q279" i="37"/>
  <c r="Q247" i="37"/>
  <c r="Q246" i="37"/>
  <c r="Q245" i="37"/>
  <c r="Q242" i="37"/>
  <c r="Q241" i="37"/>
  <c r="Q226" i="37"/>
  <c r="Q225" i="37"/>
  <c r="Q224" i="37"/>
  <c r="Q223" i="37"/>
  <c r="Q222" i="37"/>
  <c r="Q221" i="37"/>
  <c r="Q220" i="37"/>
  <c r="Q219" i="37"/>
  <c r="Q217" i="37"/>
  <c r="Q216" i="37"/>
  <c r="Q215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199" i="37"/>
  <c r="Q197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0" i="37"/>
  <c r="Q159" i="37"/>
  <c r="Q158" i="37"/>
  <c r="Q156" i="37"/>
  <c r="Q155" i="37"/>
  <c r="Q153" i="37"/>
  <c r="Q149" i="37"/>
  <c r="Q148" i="37"/>
  <c r="Q147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2" i="37" s="1"/>
  <c r="P153" i="57"/>
  <c r="Q1011" i="37" s="1"/>
  <c r="P152" i="57"/>
  <c r="Q1010" i="37" s="1"/>
  <c r="P151" i="57"/>
  <c r="Q1009" i="37" s="1"/>
  <c r="P150" i="57"/>
  <c r="Q1008" i="37" s="1"/>
  <c r="P145" i="57"/>
  <c r="Q1003" i="37" s="1"/>
  <c r="P143" i="57"/>
  <c r="Q1001" i="37" s="1"/>
  <c r="P141" i="57"/>
  <c r="Q999" i="37" s="1"/>
  <c r="P140" i="57"/>
  <c r="Q998" i="37" s="1"/>
  <c r="P139" i="57"/>
  <c r="Q997" i="37" s="1"/>
  <c r="P138" i="57"/>
  <c r="Q996" i="37" s="1"/>
  <c r="P137" i="57"/>
  <c r="Q995" i="37" s="1"/>
  <c r="P136" i="57"/>
  <c r="Q994" i="37" s="1"/>
  <c r="P135" i="57"/>
  <c r="Q993" i="37" s="1"/>
  <c r="P134" i="57"/>
  <c r="Q992" i="37" s="1"/>
  <c r="P133" i="57"/>
  <c r="Q991" i="37" s="1"/>
  <c r="P132" i="57"/>
  <c r="Q990" i="37" s="1"/>
  <c r="P131" i="57"/>
  <c r="Q989" i="37" s="1"/>
  <c r="P130" i="57"/>
  <c r="Q988" i="37" s="1"/>
  <c r="P129" i="57"/>
  <c r="Q987" i="37" s="1"/>
  <c r="P128" i="57"/>
  <c r="Q986" i="37" s="1"/>
  <c r="P127" i="57"/>
  <c r="Q985" i="37" s="1"/>
  <c r="P126" i="57"/>
  <c r="Q984" i="37" s="1"/>
  <c r="P125" i="57"/>
  <c r="Q983" i="37" s="1"/>
  <c r="P123" i="57"/>
  <c r="Q981" i="37" s="1"/>
  <c r="P122" i="57"/>
  <c r="Q980" i="37" s="1"/>
  <c r="P121" i="57"/>
  <c r="Q979" i="37" s="1"/>
  <c r="P120" i="57"/>
  <c r="Q978" i="37" s="1"/>
  <c r="P117" i="57"/>
  <c r="Q975" i="37" s="1"/>
  <c r="P116" i="57"/>
  <c r="Q974" i="37" s="1"/>
  <c r="P110" i="57"/>
  <c r="Q968" i="37" s="1"/>
  <c r="P109" i="57"/>
  <c r="Q967" i="37" s="1"/>
  <c r="P105" i="57"/>
  <c r="Q963" i="37" s="1"/>
  <c r="P104" i="57"/>
  <c r="Q962" i="37" s="1"/>
  <c r="P103" i="57"/>
  <c r="Q961" i="37" s="1"/>
  <c r="P102" i="57"/>
  <c r="Q960" i="37" s="1"/>
  <c r="P101" i="57"/>
  <c r="Q959" i="37" s="1"/>
  <c r="P100" i="57"/>
  <c r="Q958" i="37" s="1"/>
  <c r="P99" i="57"/>
  <c r="Q957" i="37" s="1"/>
  <c r="P98" i="57"/>
  <c r="Q956" i="37" s="1"/>
  <c r="P97" i="57"/>
  <c r="Q955" i="37" s="1"/>
  <c r="P96" i="57"/>
  <c r="Q954" i="37" s="1"/>
  <c r="P95" i="57"/>
  <c r="Q953" i="37" s="1"/>
  <c r="P93" i="57"/>
  <c r="Q951" i="37" s="1"/>
  <c r="P81" i="57"/>
  <c r="P142" i="57" s="1"/>
  <c r="Q1000" i="37" s="1"/>
  <c r="P61" i="57"/>
  <c r="P52" i="57"/>
  <c r="Q145" i="46"/>
  <c r="Q287" i="37" s="1"/>
  <c r="Q144" i="46"/>
  <c r="Q286" i="37" s="1"/>
  <c r="Q143" i="46"/>
  <c r="Q285" i="37" s="1"/>
  <c r="Q142" i="46"/>
  <c r="Q284" i="37" s="1"/>
  <c r="Q141" i="46"/>
  <c r="Q283" i="37" s="1"/>
  <c r="Q140" i="46"/>
  <c r="Q282" i="37" s="1"/>
  <c r="Q139" i="46"/>
  <c r="Q281" i="37" s="1"/>
  <c r="Q136" i="46"/>
  <c r="Q278" i="37" s="1"/>
  <c r="Q134" i="46"/>
  <c r="Q276" i="37" s="1"/>
  <c r="Q132" i="46"/>
  <c r="Q274" i="37" s="1"/>
  <c r="Q131" i="46"/>
  <c r="Q273" i="37" s="1"/>
  <c r="Q130" i="46"/>
  <c r="Q272" i="37" s="1"/>
  <c r="Q129" i="46"/>
  <c r="Q271" i="37" s="1"/>
  <c r="Q128" i="46"/>
  <c r="Q270" i="37" s="1"/>
  <c r="Q127" i="46"/>
  <c r="Q269" i="37" s="1"/>
  <c r="Q126" i="46"/>
  <c r="Q268" i="37" s="1"/>
  <c r="Q125" i="46"/>
  <c r="Q267" i="37" s="1"/>
  <c r="Q124" i="46"/>
  <c r="Q266" i="37" s="1"/>
  <c r="Q123" i="46"/>
  <c r="Q265" i="37" s="1"/>
  <c r="Q122" i="46"/>
  <c r="Q264" i="37" s="1"/>
  <c r="Q121" i="46"/>
  <c r="Q263" i="37" s="1"/>
  <c r="Q120" i="46"/>
  <c r="Q262" i="37" s="1"/>
  <c r="Q119" i="46"/>
  <c r="Q261" i="37" s="1"/>
  <c r="Q118" i="46"/>
  <c r="Q260" i="37" s="1"/>
  <c r="Q117" i="46"/>
  <c r="Q259" i="37" s="1"/>
  <c r="Q115" i="46"/>
  <c r="Q257" i="37" s="1"/>
  <c r="Q114" i="46"/>
  <c r="Q256" i="37" s="1"/>
  <c r="Q113" i="46"/>
  <c r="Q255" i="37" s="1"/>
  <c r="Q112" i="46"/>
  <c r="Q254" i="37" s="1"/>
  <c r="Q109" i="46"/>
  <c r="Q251" i="37" s="1"/>
  <c r="Q108" i="46"/>
  <c r="Q250" i="37" s="1"/>
  <c r="Q102" i="46"/>
  <c r="Q244" i="37" s="1"/>
  <c r="Q101" i="46"/>
  <c r="Q243" i="37" s="1"/>
  <c r="Q98" i="46"/>
  <c r="Q240" i="37" s="1"/>
  <c r="Q97" i="46"/>
  <c r="Q239" i="37" s="1"/>
  <c r="Q96" i="46"/>
  <c r="Q238" i="37" s="1"/>
  <c r="Q95" i="46"/>
  <c r="Q237" i="37" s="1"/>
  <c r="Q94" i="46"/>
  <c r="Q236" i="37" s="1"/>
  <c r="Q93" i="46"/>
  <c r="Q235" i="37" s="1"/>
  <c r="Q92" i="46"/>
  <c r="Q234" i="37" s="1"/>
  <c r="Q91" i="46"/>
  <c r="Q233" i="37" s="1"/>
  <c r="Q90" i="46"/>
  <c r="Q232" i="37" s="1"/>
  <c r="Q89" i="46"/>
  <c r="Q231" i="37" s="1"/>
  <c r="Q88" i="46"/>
  <c r="Q230" i="37" s="1"/>
  <c r="Q87" i="46"/>
  <c r="Q229" i="37" s="1"/>
  <c r="Q75" i="46"/>
  <c r="Q133" i="46" s="1"/>
  <c r="Q275" i="37" s="1"/>
  <c r="Q58" i="46"/>
  <c r="S2278" i="157"/>
  <c r="Q1137" i="37" s="1"/>
  <c r="S2277" i="157"/>
  <c r="Q1136" i="37" s="1"/>
  <c r="S2276" i="157"/>
  <c r="Q1135" i="37" s="1"/>
  <c r="S2275" i="157"/>
  <c r="Q1134" i="37" s="1"/>
  <c r="S2274" i="157"/>
  <c r="Q1133" i="37" s="1"/>
  <c r="S2270" i="157"/>
  <c r="Q1129" i="37" s="1"/>
  <c r="S2269" i="157"/>
  <c r="Q1128" i="37" s="1"/>
  <c r="S2268" i="157"/>
  <c r="Q1127" i="37" s="1"/>
  <c r="S2267" i="157"/>
  <c r="Q1126" i="37" s="1"/>
  <c r="S2265" i="157"/>
  <c r="Q1124" i="37" s="1"/>
  <c r="S2264" i="157"/>
  <c r="Q1123" i="37" s="1"/>
  <c r="S2263" i="157"/>
  <c r="Q1122" i="37" s="1"/>
  <c r="S2262" i="157"/>
  <c r="Q1121" i="37" s="1"/>
  <c r="S2261" i="157"/>
  <c r="Q1120" i="37" s="1"/>
  <c r="S2260" i="157"/>
  <c r="Q1119" i="37" s="1"/>
  <c r="S2259" i="157"/>
  <c r="Q1118" i="37" s="1"/>
  <c r="S2258" i="157"/>
  <c r="Q1117" i="37" s="1"/>
  <c r="S2257" i="157"/>
  <c r="Q1116" i="37" s="1"/>
  <c r="S2256" i="157"/>
  <c r="Q1115" i="37" s="1"/>
  <c r="S2255" i="157"/>
  <c r="Q1114" i="37" s="1"/>
  <c r="S2254" i="157"/>
  <c r="Q1113" i="37" s="1"/>
  <c r="S2253" i="157"/>
  <c r="Q1112" i="37" s="1"/>
  <c r="S2252" i="157"/>
  <c r="Q1111" i="37" s="1"/>
  <c r="S2251" i="157"/>
  <c r="Q1110" i="37" s="1"/>
  <c r="S2250" i="157"/>
  <c r="Q1109" i="37" s="1"/>
  <c r="S2248" i="157"/>
  <c r="Q1107" i="37" s="1"/>
  <c r="S2247" i="157"/>
  <c r="Q1106" i="37" s="1"/>
  <c r="S2246" i="157"/>
  <c r="Q1105" i="37" s="1"/>
  <c r="S2245" i="157"/>
  <c r="Q1104" i="37" s="1"/>
  <c r="S2242" i="157"/>
  <c r="Q1101" i="37" s="1"/>
  <c r="S2241" i="157"/>
  <c r="Q1100" i="37" s="1"/>
  <c r="S2235" i="157"/>
  <c r="Q1094" i="37" s="1"/>
  <c r="S2234" i="157"/>
  <c r="Q1093" i="37" s="1"/>
  <c r="S2231" i="157"/>
  <c r="Q1090" i="37" s="1"/>
  <c r="S2230" i="157"/>
  <c r="Q1089" i="37" s="1"/>
  <c r="S2229" i="157"/>
  <c r="Q1088" i="37" s="1"/>
  <c r="S2228" i="157"/>
  <c r="Q1087" i="37" s="1"/>
  <c r="S2227" i="157"/>
  <c r="Q1086" i="37" s="1"/>
  <c r="S2226" i="157"/>
  <c r="Q1085" i="37" s="1"/>
  <c r="S2225" i="157"/>
  <c r="Q1084" i="37" s="1"/>
  <c r="S2224" i="157"/>
  <c r="Q1083" i="37" s="1"/>
  <c r="S2223" i="157"/>
  <c r="Q1082" i="37" s="1"/>
  <c r="S2222" i="157"/>
  <c r="Q1081" i="37" s="1"/>
  <c r="S2221" i="157"/>
  <c r="Q1080" i="37" s="1"/>
  <c r="S2220" i="157"/>
  <c r="Q1079" i="37" s="1"/>
  <c r="S2219" i="157"/>
  <c r="Q1078" i="37" s="1"/>
  <c r="S2207" i="157"/>
  <c r="S2266" i="157" s="1"/>
  <c r="Q1125" i="37" s="1"/>
  <c r="S2189" i="157"/>
  <c r="S2180" i="157"/>
  <c r="S2139" i="157"/>
  <c r="Q1075" i="37" s="1"/>
  <c r="S2138" i="157"/>
  <c r="Q1074" i="37" s="1"/>
  <c r="S2137" i="157"/>
  <c r="Q1073" i="37" s="1"/>
  <c r="S2136" i="157"/>
  <c r="Q1072" i="37" s="1"/>
  <c r="S2135" i="157"/>
  <c r="Q1071" i="37" s="1"/>
  <c r="S2134" i="157"/>
  <c r="Q1070" i="37" s="1"/>
  <c r="S2133" i="157"/>
  <c r="Q1069" i="37" s="1"/>
  <c r="S2131" i="157"/>
  <c r="Q1067" i="37" s="1"/>
  <c r="S2130" i="157"/>
  <c r="Q1066" i="37" s="1"/>
  <c r="S2129" i="157"/>
  <c r="Q1065" i="37" s="1"/>
  <c r="S2128" i="157"/>
  <c r="Q1064" i="37" s="1"/>
  <c r="S2126" i="157"/>
  <c r="Q1062" i="37" s="1"/>
  <c r="S2125" i="157"/>
  <c r="Q1061" i="37" s="1"/>
  <c r="S2124" i="157"/>
  <c r="Q1060" i="37" s="1"/>
  <c r="S2123" i="157"/>
  <c r="Q1059" i="37" s="1"/>
  <c r="S2122" i="157"/>
  <c r="Q1058" i="37" s="1"/>
  <c r="S2121" i="157"/>
  <c r="Q1057" i="37" s="1"/>
  <c r="S2120" i="157"/>
  <c r="Q1056" i="37" s="1"/>
  <c r="S2119" i="157"/>
  <c r="Q1055" i="37" s="1"/>
  <c r="S2118" i="157"/>
  <c r="Q1054" i="37" s="1"/>
  <c r="S2117" i="157"/>
  <c r="Q1053" i="37" s="1"/>
  <c r="S2116" i="157"/>
  <c r="Q1052" i="37" s="1"/>
  <c r="S2115" i="157"/>
  <c r="Q1051" i="37" s="1"/>
  <c r="S2114" i="157"/>
  <c r="Q1050" i="37" s="1"/>
  <c r="S2113" i="157"/>
  <c r="Q1049" i="37" s="1"/>
  <c r="S2112" i="157"/>
  <c r="Q1048" i="37" s="1"/>
  <c r="S2111" i="157"/>
  <c r="Q1047" i="37" s="1"/>
  <c r="S2110" i="157"/>
  <c r="Q1046" i="37" s="1"/>
  <c r="S2109" i="157"/>
  <c r="Q1045" i="37" s="1"/>
  <c r="S2107" i="157"/>
  <c r="Q1043" i="37" s="1"/>
  <c r="S2106" i="157"/>
  <c r="Q1042" i="37" s="1"/>
  <c r="S2105" i="157"/>
  <c r="Q1041" i="37" s="1"/>
  <c r="S2104" i="157"/>
  <c r="Q1040" i="37" s="1"/>
  <c r="S2101" i="157"/>
  <c r="Q1037" i="37" s="1"/>
  <c r="S2100" i="157"/>
  <c r="Q1036" i="37" s="1"/>
  <c r="S2094" i="157"/>
  <c r="Q1030" i="37" s="1"/>
  <c r="S2093" i="157"/>
  <c r="Q1029" i="37" s="1"/>
  <c r="S2090" i="157"/>
  <c r="Q1026" i="37" s="1"/>
  <c r="S2089" i="157"/>
  <c r="Q1025" i="37" s="1"/>
  <c r="S2088" i="157"/>
  <c r="Q1024" i="37" s="1"/>
  <c r="S2087" i="157"/>
  <c r="Q1023" i="37" s="1"/>
  <c r="S2086" i="157"/>
  <c r="Q1022" i="37" s="1"/>
  <c r="S2085" i="157"/>
  <c r="Q1021" i="37" s="1"/>
  <c r="S2084" i="157"/>
  <c r="Q1020" i="37" s="1"/>
  <c r="S2083" i="157"/>
  <c r="Q1019" i="37" s="1"/>
  <c r="S2082" i="157"/>
  <c r="Q1018" i="37" s="1"/>
  <c r="S2081" i="157"/>
  <c r="Q1017" i="37" s="1"/>
  <c r="S2080" i="157"/>
  <c r="Q1016" i="37" s="1"/>
  <c r="S2079" i="157"/>
  <c r="Q1015" i="37" s="1"/>
  <c r="S2057" i="157"/>
  <c r="S2127" i="157" s="1"/>
  <c r="Q1063" i="37" s="1"/>
  <c r="S2035" i="157"/>
  <c r="S2026" i="157"/>
  <c r="S1993" i="157"/>
  <c r="Q948" i="37" s="1"/>
  <c r="S1992" i="157"/>
  <c r="Q947" i="37" s="1"/>
  <c r="S1991" i="157"/>
  <c r="Q946" i="37" s="1"/>
  <c r="S1990" i="157"/>
  <c r="Q945" i="37" s="1"/>
  <c r="S1989" i="157"/>
  <c r="Q944" i="37" s="1"/>
  <c r="S1988" i="157"/>
  <c r="Q943" i="37" s="1"/>
  <c r="S1987" i="157"/>
  <c r="Q942" i="37" s="1"/>
  <c r="S1985" i="157"/>
  <c r="Q940" i="37" s="1"/>
  <c r="S1984" i="157"/>
  <c r="Q939" i="37" s="1"/>
  <c r="S1983" i="157"/>
  <c r="Q938" i="37" s="1"/>
  <c r="S1982" i="157"/>
  <c r="Q937" i="37" s="1"/>
  <c r="S1980" i="157"/>
  <c r="Q935" i="37" s="1"/>
  <c r="S1979" i="157"/>
  <c r="Q934" i="37" s="1"/>
  <c r="S1978" i="157"/>
  <c r="Q933" i="37" s="1"/>
  <c r="S1977" i="157"/>
  <c r="Q932" i="37" s="1"/>
  <c r="S1976" i="157"/>
  <c r="Q931" i="37" s="1"/>
  <c r="S1975" i="157"/>
  <c r="Q930" i="37" s="1"/>
  <c r="S1974" i="157"/>
  <c r="Q929" i="37" s="1"/>
  <c r="S1973" i="157"/>
  <c r="Q928" i="37" s="1"/>
  <c r="S1972" i="157"/>
  <c r="Q927" i="37" s="1"/>
  <c r="S1971" i="157"/>
  <c r="Q926" i="37" s="1"/>
  <c r="S1970" i="157"/>
  <c r="Q925" i="37" s="1"/>
  <c r="S1969" i="157"/>
  <c r="Q924" i="37" s="1"/>
  <c r="S1968" i="157"/>
  <c r="Q923" i="37" s="1"/>
  <c r="S1967" i="157"/>
  <c r="Q922" i="37" s="1"/>
  <c r="S1966" i="157"/>
  <c r="Q921" i="37" s="1"/>
  <c r="S1965" i="157"/>
  <c r="Q920" i="37" s="1"/>
  <c r="S1964" i="157"/>
  <c r="Q919" i="37" s="1"/>
  <c r="S1962" i="157"/>
  <c r="Q917" i="37" s="1"/>
  <c r="S1961" i="157"/>
  <c r="Q916" i="37" s="1"/>
  <c r="S1960" i="157"/>
  <c r="Q915" i="37" s="1"/>
  <c r="S1959" i="157"/>
  <c r="Q914" i="37" s="1"/>
  <c r="S1956" i="157"/>
  <c r="Q911" i="37" s="1"/>
  <c r="S1955" i="157"/>
  <c r="Q910" i="37" s="1"/>
  <c r="S1949" i="157"/>
  <c r="Q904" i="37" s="1"/>
  <c r="S1948" i="157"/>
  <c r="Q903" i="37" s="1"/>
  <c r="S1944" i="157"/>
  <c r="Q899" i="37" s="1"/>
  <c r="S1943" i="157"/>
  <c r="Q898" i="37" s="1"/>
  <c r="S1942" i="157"/>
  <c r="Q897" i="37" s="1"/>
  <c r="S1938" i="157"/>
  <c r="Q893" i="37" s="1"/>
  <c r="S1937" i="157"/>
  <c r="Q892" i="37" s="1"/>
  <c r="S1936" i="157"/>
  <c r="Q891" i="37" s="1"/>
  <c r="S1935" i="157"/>
  <c r="Q890" i="37" s="1"/>
  <c r="S1934" i="157"/>
  <c r="Q889" i="37" s="1"/>
  <c r="S1933" i="157"/>
  <c r="Q888" i="37" s="1"/>
  <c r="S1932" i="157"/>
  <c r="Q887" i="37" s="1"/>
  <c r="S1931" i="157"/>
  <c r="Q886" i="37" s="1"/>
  <c r="S1929" i="157"/>
  <c r="Q884" i="37" s="1"/>
  <c r="S1908" i="157"/>
  <c r="S1981" i="157" s="1"/>
  <c r="Q936" i="37" s="1"/>
  <c r="S1887" i="157"/>
  <c r="S1878" i="157"/>
  <c r="S1838" i="157"/>
  <c r="Q881" i="37" s="1"/>
  <c r="S1837" i="157"/>
  <c r="Q880" i="37" s="1"/>
  <c r="S1836" i="157"/>
  <c r="Q879" i="37" s="1"/>
  <c r="S1835" i="157"/>
  <c r="Q878" i="37" s="1"/>
  <c r="S1834" i="157"/>
  <c r="Q877" i="37" s="1"/>
  <c r="S1833" i="157"/>
  <c r="Q876" i="37" s="1"/>
  <c r="S1831" i="157"/>
  <c r="Q874" i="37" s="1"/>
  <c r="S1828" i="157"/>
  <c r="Q871" i="37" s="1"/>
  <c r="S1827" i="157"/>
  <c r="Q870" i="37" s="1"/>
  <c r="S1826" i="157"/>
  <c r="Q869" i="37" s="1"/>
  <c r="S1825" i="157"/>
  <c r="Q868" i="37" s="1"/>
  <c r="S1823" i="157"/>
  <c r="Q866" i="37" s="1"/>
  <c r="S1822" i="157"/>
  <c r="Q865" i="37" s="1"/>
  <c r="S1821" i="157"/>
  <c r="Q864" i="37" s="1"/>
  <c r="S1820" i="157"/>
  <c r="Q863" i="37" s="1"/>
  <c r="S1819" i="157"/>
  <c r="Q862" i="37" s="1"/>
  <c r="S1818" i="157"/>
  <c r="Q861" i="37" s="1"/>
  <c r="S1817" i="157"/>
  <c r="Q860" i="37" s="1"/>
  <c r="S1816" i="157"/>
  <c r="Q859" i="37" s="1"/>
  <c r="S1815" i="157"/>
  <c r="Q858" i="37" s="1"/>
  <c r="S1814" i="157"/>
  <c r="Q857" i="37" s="1"/>
  <c r="S1813" i="157"/>
  <c r="Q856" i="37" s="1"/>
  <c r="S1812" i="157"/>
  <c r="Q855" i="37" s="1"/>
  <c r="S1810" i="157"/>
  <c r="Q853" i="37" s="1"/>
  <c r="S1809" i="157"/>
  <c r="Q852" i="37" s="1"/>
  <c r="S1808" i="157"/>
  <c r="Q851" i="37" s="1"/>
  <c r="S1807" i="157"/>
  <c r="Q850" i="37" s="1"/>
  <c r="S1805" i="157"/>
  <c r="Q848" i="37" s="1"/>
  <c r="S1804" i="157"/>
  <c r="Q847" i="37" s="1"/>
  <c r="S1803" i="157"/>
  <c r="Q846" i="37" s="1"/>
  <c r="S1802" i="157"/>
  <c r="Q845" i="37" s="1"/>
  <c r="S1799" i="157"/>
  <c r="Q842" i="37" s="1"/>
  <c r="S1798" i="157"/>
  <c r="Q841" i="37" s="1"/>
  <c r="S1792" i="157"/>
  <c r="Q835" i="37" s="1"/>
  <c r="S1791" i="157"/>
  <c r="Q834" i="37" s="1"/>
  <c r="S1787" i="157"/>
  <c r="Q830" i="37" s="1"/>
  <c r="S1786" i="157"/>
  <c r="Q829" i="37" s="1"/>
  <c r="S1785" i="157"/>
  <c r="Q828" i="37" s="1"/>
  <c r="S1784" i="157"/>
  <c r="Q827" i="37" s="1"/>
  <c r="S1783" i="157"/>
  <c r="Q826" i="37" s="1"/>
  <c r="S1782" i="157"/>
  <c r="Q825" i="37" s="1"/>
  <c r="S1781" i="157"/>
  <c r="Q824" i="37" s="1"/>
  <c r="S1780" i="157"/>
  <c r="Q823" i="37" s="1"/>
  <c r="S1779" i="157"/>
  <c r="Q822" i="37" s="1"/>
  <c r="S1778" i="157"/>
  <c r="Q821" i="37" s="1"/>
  <c r="S1777" i="157"/>
  <c r="Q820" i="37" s="1"/>
  <c r="S1775" i="157"/>
  <c r="Q818" i="37" s="1"/>
  <c r="S1773" i="157"/>
  <c r="S1760" i="157"/>
  <c r="S1761" i="157" s="1"/>
  <c r="S1725" i="157"/>
  <c r="S1824" i="157" s="1"/>
  <c r="Q867" i="37" s="1"/>
  <c r="S1697" i="157"/>
  <c r="S1651" i="157"/>
  <c r="Q815" i="37" s="1"/>
  <c r="S1650" i="157"/>
  <c r="Q814" i="37" s="1"/>
  <c r="S1649" i="157"/>
  <c r="Q813" i="37" s="1"/>
  <c r="S1648" i="157"/>
  <c r="Q812" i="37" s="1"/>
  <c r="S1647" i="157"/>
  <c r="Q811" i="37" s="1"/>
  <c r="S1646" i="157"/>
  <c r="Q810" i="37" s="1"/>
  <c r="S1645" i="157"/>
  <c r="Q809" i="37" s="1"/>
  <c r="S1641" i="157"/>
  <c r="Q805" i="37" s="1"/>
  <c r="S1640" i="157"/>
  <c r="Q804" i="37" s="1"/>
  <c r="S1639" i="157"/>
  <c r="Q803" i="37" s="1"/>
  <c r="S1638" i="157"/>
  <c r="Q802" i="37" s="1"/>
  <c r="S1636" i="157"/>
  <c r="Q800" i="37" s="1"/>
  <c r="S1635" i="157"/>
  <c r="Q799" i="37" s="1"/>
  <c r="S1634" i="157"/>
  <c r="Q798" i="37" s="1"/>
  <c r="S1633" i="157"/>
  <c r="Q797" i="37" s="1"/>
  <c r="S1632" i="157"/>
  <c r="Q796" i="37" s="1"/>
  <c r="S1631" i="157"/>
  <c r="Q795" i="37" s="1"/>
  <c r="S1630" i="157"/>
  <c r="Q794" i="37" s="1"/>
  <c r="S1629" i="157"/>
  <c r="Q793" i="37" s="1"/>
  <c r="S1628" i="157"/>
  <c r="Q792" i="37" s="1"/>
  <c r="S1627" i="157"/>
  <c r="Q791" i="37" s="1"/>
  <c r="S1626" i="157"/>
  <c r="Q790" i="37" s="1"/>
  <c r="S1625" i="157"/>
  <c r="Q789" i="37" s="1"/>
  <c r="S1624" i="157"/>
  <c r="Q788" i="37" s="1"/>
  <c r="S1623" i="157"/>
  <c r="Q787" i="37" s="1"/>
  <c r="S1622" i="157"/>
  <c r="Q786" i="37" s="1"/>
  <c r="S1621" i="157"/>
  <c r="Q785" i="37" s="1"/>
  <c r="S1620" i="157"/>
  <c r="Q784" i="37" s="1"/>
  <c r="S1619" i="157"/>
  <c r="Q783" i="37" s="1"/>
  <c r="S1617" i="157"/>
  <c r="Q781" i="37" s="1"/>
  <c r="S1616" i="157"/>
  <c r="Q780" i="37" s="1"/>
  <c r="S1615" i="157"/>
  <c r="Q779" i="37" s="1"/>
  <c r="S1614" i="157"/>
  <c r="Q778" i="37" s="1"/>
  <c r="S1611" i="157"/>
  <c r="Q775" i="37" s="1"/>
  <c r="S1610" i="157"/>
  <c r="Q774" i="37" s="1"/>
  <c r="S1604" i="157"/>
  <c r="Q768" i="37" s="1"/>
  <c r="S1603" i="157"/>
  <c r="Q767" i="37" s="1"/>
  <c r="S1600" i="157"/>
  <c r="Q764" i="37" s="1"/>
  <c r="S1599" i="157"/>
  <c r="Q763" i="37" s="1"/>
  <c r="S1598" i="157"/>
  <c r="Q762" i="37" s="1"/>
  <c r="S1597" i="157"/>
  <c r="Q761" i="37" s="1"/>
  <c r="S1596" i="157"/>
  <c r="Q760" i="37" s="1"/>
  <c r="S1595" i="157"/>
  <c r="Q759" i="37" s="1"/>
  <c r="S1594" i="157"/>
  <c r="Q758" i="37" s="1"/>
  <c r="S1593" i="157"/>
  <c r="Q757" i="37" s="1"/>
  <c r="S1592" i="157"/>
  <c r="Q756" i="37" s="1"/>
  <c r="S1591" i="157"/>
  <c r="Q755" i="37" s="1"/>
  <c r="S1590" i="157"/>
  <c r="Q754" i="37" s="1"/>
  <c r="S1588" i="157"/>
  <c r="Q752" i="37" s="1"/>
  <c r="S1566" i="157"/>
  <c r="S1637" i="157" s="1"/>
  <c r="Q801" i="37" s="1"/>
  <c r="S1540" i="157"/>
  <c r="S1531" i="157"/>
  <c r="S1495" i="157"/>
  <c r="Q619" i="37" s="1"/>
  <c r="S1494" i="157"/>
  <c r="Q618" i="37" s="1"/>
  <c r="S1493" i="157"/>
  <c r="Q617" i="37" s="1"/>
  <c r="S1492" i="157"/>
  <c r="Q616" i="37" s="1"/>
  <c r="S1491" i="157"/>
  <c r="Q615" i="37" s="1"/>
  <c r="S1490" i="157"/>
  <c r="Q614" i="37" s="1"/>
  <c r="S1489" i="157"/>
  <c r="Q613" i="37" s="1"/>
  <c r="S1486" i="157"/>
  <c r="Q610" i="37" s="1"/>
  <c r="S1485" i="157"/>
  <c r="Q609" i="37" s="1"/>
  <c r="S1484" i="157"/>
  <c r="Q608" i="37" s="1"/>
  <c r="S1483" i="157"/>
  <c r="Q607" i="37" s="1"/>
  <c r="S1481" i="157"/>
  <c r="Q605" i="37" s="1"/>
  <c r="S1480" i="157"/>
  <c r="Q604" i="37" s="1"/>
  <c r="S1479" i="157"/>
  <c r="Q603" i="37" s="1"/>
  <c r="S1478" i="157"/>
  <c r="Q602" i="37" s="1"/>
  <c r="S1477" i="157"/>
  <c r="Q601" i="37" s="1"/>
  <c r="S1476" i="157"/>
  <c r="Q600" i="37" s="1"/>
  <c r="S1475" i="157"/>
  <c r="Q599" i="37" s="1"/>
  <c r="S1474" i="157"/>
  <c r="Q598" i="37" s="1"/>
  <c r="S1473" i="157"/>
  <c r="Q597" i="37" s="1"/>
  <c r="S1472" i="157"/>
  <c r="Q596" i="37" s="1"/>
  <c r="S1471" i="157"/>
  <c r="Q595" i="37" s="1"/>
  <c r="S1470" i="157"/>
  <c r="Q594" i="37" s="1"/>
  <c r="S1469" i="157"/>
  <c r="Q593" i="37" s="1"/>
  <c r="S1468" i="157"/>
  <c r="Q592" i="37" s="1"/>
  <c r="S1467" i="157"/>
  <c r="Q591" i="37" s="1"/>
  <c r="S1466" i="157"/>
  <c r="Q590" i="37" s="1"/>
  <c r="S1465" i="157"/>
  <c r="Q589" i="37" s="1"/>
  <c r="S1464" i="157"/>
  <c r="Q588" i="37" s="1"/>
  <c r="S1462" i="157"/>
  <c r="Q586" i="37" s="1"/>
  <c r="S1461" i="157"/>
  <c r="Q585" i="37" s="1"/>
  <c r="S1460" i="157"/>
  <c r="Q584" i="37" s="1"/>
  <c r="S1459" i="157"/>
  <c r="Q583" i="37" s="1"/>
  <c r="S1456" i="157"/>
  <c r="Q580" i="37" s="1"/>
  <c r="S1455" i="157"/>
  <c r="Q579" i="37" s="1"/>
  <c r="S1449" i="157"/>
  <c r="Q573" i="37" s="1"/>
  <c r="S1448" i="157"/>
  <c r="Q572" i="37" s="1"/>
  <c r="S1445" i="157"/>
  <c r="Q569" i="37" s="1"/>
  <c r="S1444" i="157"/>
  <c r="Q568" i="37" s="1"/>
  <c r="S1443" i="157"/>
  <c r="Q567" i="37" s="1"/>
  <c r="S1440" i="157"/>
  <c r="Q564" i="37" s="1"/>
  <c r="S1439" i="157"/>
  <c r="Q563" i="37" s="1"/>
  <c r="S1438" i="157"/>
  <c r="Q562" i="37" s="1"/>
  <c r="S1437" i="157"/>
  <c r="Q561" i="37" s="1"/>
  <c r="S1436" i="157"/>
  <c r="Q560" i="37" s="1"/>
  <c r="S1435" i="157"/>
  <c r="Q559" i="37" s="1"/>
  <c r="S1434" i="157"/>
  <c r="Q558" i="37" s="1"/>
  <c r="S1433" i="157"/>
  <c r="Q557" i="37" s="1"/>
  <c r="S1431" i="157"/>
  <c r="Q555" i="37" s="1"/>
  <c r="S1408" i="157"/>
  <c r="S1482" i="157" s="1"/>
  <c r="Q606" i="37" s="1"/>
  <c r="S1386" i="157"/>
  <c r="S1377" i="157"/>
  <c r="S1346" i="157"/>
  <c r="Q487" i="37" s="1"/>
  <c r="S1345" i="157"/>
  <c r="Q486" i="37" s="1"/>
  <c r="S1344" i="157"/>
  <c r="Q485" i="37" s="1"/>
  <c r="S1343" i="157"/>
  <c r="Q484" i="37" s="1"/>
  <c r="S1342" i="157"/>
  <c r="Q483" i="37" s="1"/>
  <c r="S1341" i="157"/>
  <c r="Q482" i="37" s="1"/>
  <c r="S1340" i="157"/>
  <c r="Q481" i="37" s="1"/>
  <c r="S1338" i="157"/>
  <c r="Q479" i="37" s="1"/>
  <c r="S1337" i="157"/>
  <c r="Q478" i="37" s="1"/>
  <c r="S1336" i="157"/>
  <c r="Q477" i="37" s="1"/>
  <c r="S1335" i="157"/>
  <c r="Q476" i="37" s="1"/>
  <c r="S1333" i="157"/>
  <c r="Q474" i="37" s="1"/>
  <c r="S1331" i="157"/>
  <c r="Q472" i="37" s="1"/>
  <c r="S1330" i="157"/>
  <c r="Q471" i="37" s="1"/>
  <c r="S1329" i="157"/>
  <c r="Q470" i="37" s="1"/>
  <c r="S1328" i="157"/>
  <c r="Q469" i="37" s="1"/>
  <c r="S1327" i="157"/>
  <c r="Q468" i="37" s="1"/>
  <c r="S1326" i="157"/>
  <c r="Q467" i="37" s="1"/>
  <c r="S1325" i="157"/>
  <c r="Q466" i="37" s="1"/>
  <c r="S1324" i="157"/>
  <c r="Q465" i="37" s="1"/>
  <c r="S1323" i="157"/>
  <c r="Q464" i="37" s="1"/>
  <c r="S1322" i="157"/>
  <c r="Q463" i="37" s="1"/>
  <c r="S1321" i="157"/>
  <c r="Q462" i="37" s="1"/>
  <c r="S1319" i="157"/>
  <c r="Q460" i="37" s="1"/>
  <c r="S1318" i="157"/>
  <c r="Q459" i="37" s="1"/>
  <c r="S1317" i="157"/>
  <c r="Q458" i="37" s="1"/>
  <c r="S1315" i="157"/>
  <c r="Q456" i="37" s="1"/>
  <c r="S1313" i="157"/>
  <c r="Q454" i="37" s="1"/>
  <c r="S1312" i="157"/>
  <c r="Q453" i="37" s="1"/>
  <c r="S1311" i="157"/>
  <c r="Q452" i="37" s="1"/>
  <c r="S1310" i="157"/>
  <c r="Q451" i="37" s="1"/>
  <c r="S1307" i="157"/>
  <c r="Q448" i="37" s="1"/>
  <c r="S1306" i="157"/>
  <c r="Q447" i="37" s="1"/>
  <c r="S1300" i="157"/>
  <c r="Q441" i="37" s="1"/>
  <c r="S1299" i="157"/>
  <c r="Q440" i="37" s="1"/>
  <c r="S1295" i="157"/>
  <c r="Q436" i="37" s="1"/>
  <c r="S1294" i="157"/>
  <c r="Q435" i="37" s="1"/>
  <c r="S1293" i="157"/>
  <c r="Q434" i="37" s="1"/>
  <c r="S1292" i="157"/>
  <c r="Q433" i="37" s="1"/>
  <c r="S1291" i="157"/>
  <c r="Q432" i="37" s="1"/>
  <c r="S1290" i="157"/>
  <c r="Q431" i="37" s="1"/>
  <c r="S1289" i="157"/>
  <c r="Q430" i="37" s="1"/>
  <c r="S1288" i="157"/>
  <c r="Q429" i="37" s="1"/>
  <c r="S1287" i="157"/>
  <c r="Q428" i="37" s="1"/>
  <c r="S1286" i="157"/>
  <c r="Q427" i="37" s="1"/>
  <c r="S1285" i="157"/>
  <c r="Q426" i="37" s="1"/>
  <c r="S1283" i="157"/>
  <c r="Q424" i="37" s="1"/>
  <c r="S1259" i="157"/>
  <c r="S1334" i="157" s="1"/>
  <c r="Q475" i="37" s="1"/>
  <c r="S1314" i="157"/>
  <c r="Q455" i="37" s="1"/>
  <c r="S1227" i="157"/>
  <c r="S1193" i="157"/>
  <c r="Q421" i="37" s="1"/>
  <c r="S1192" i="157"/>
  <c r="Q420" i="37" s="1"/>
  <c r="S1191" i="157"/>
  <c r="Q419" i="37" s="1"/>
  <c r="S1190" i="157"/>
  <c r="Q418" i="37" s="1"/>
  <c r="S1189" i="157"/>
  <c r="Q417" i="37" s="1"/>
  <c r="S1188" i="157"/>
  <c r="Q416" i="37" s="1"/>
  <c r="S1187" i="157"/>
  <c r="Q415" i="37" s="1"/>
  <c r="S1186" i="157"/>
  <c r="Q414" i="37" s="1"/>
  <c r="S1184" i="157"/>
  <c r="Q412" i="37" s="1"/>
  <c r="S1183" i="157"/>
  <c r="Q411" i="37" s="1"/>
  <c r="S1182" i="157"/>
  <c r="Q410" i="37" s="1"/>
  <c r="S1181" i="157"/>
  <c r="Q409" i="37" s="1"/>
  <c r="S1179" i="157"/>
  <c r="Q407" i="37" s="1"/>
  <c r="S1175" i="157"/>
  <c r="Q403" i="37" s="1"/>
  <c r="S1174" i="157"/>
  <c r="Q402" i="37" s="1"/>
  <c r="S1173" i="157"/>
  <c r="Q401" i="37" s="1"/>
  <c r="S1172" i="157"/>
  <c r="Q400" i="37" s="1"/>
  <c r="S1171" i="157"/>
  <c r="Q399" i="37" s="1"/>
  <c r="S1170" i="157"/>
  <c r="Q398" i="37" s="1"/>
  <c r="S1169" i="157"/>
  <c r="Q397" i="37" s="1"/>
  <c r="S1168" i="157"/>
  <c r="Q396" i="37" s="1"/>
  <c r="S1167" i="157"/>
  <c r="Q395" i="37" s="1"/>
  <c r="S1166" i="157"/>
  <c r="Q394" i="37" s="1"/>
  <c r="S1165" i="157"/>
  <c r="Q393" i="37" s="1"/>
  <c r="S1164" i="157"/>
  <c r="Q392" i="37" s="1"/>
  <c r="S1163" i="157"/>
  <c r="Q391" i="37" s="1"/>
  <c r="S1162" i="157"/>
  <c r="Q390" i="37" s="1"/>
  <c r="S1161" i="157"/>
  <c r="Q389" i="37" s="1"/>
  <c r="S1160" i="157"/>
  <c r="Q388" i="37" s="1"/>
  <c r="S1159" i="157"/>
  <c r="Q387" i="37" s="1"/>
  <c r="S1157" i="157"/>
  <c r="Q385" i="37" s="1"/>
  <c r="S1156" i="157"/>
  <c r="Q384" i="37" s="1"/>
  <c r="S1155" i="157"/>
  <c r="Q383" i="37" s="1"/>
  <c r="S1154" i="157"/>
  <c r="Q382" i="37" s="1"/>
  <c r="S1151" i="157"/>
  <c r="Q379" i="37" s="1"/>
  <c r="S1145" i="157"/>
  <c r="Q373" i="37" s="1"/>
  <c r="S1139" i="157"/>
  <c r="Q367" i="37" s="1"/>
  <c r="S1138" i="157"/>
  <c r="Q366" i="37" s="1"/>
  <c r="S1137" i="157"/>
  <c r="Q365" i="37" s="1"/>
  <c r="S1136" i="157"/>
  <c r="Q364" i="37" s="1"/>
  <c r="S1135" i="157"/>
  <c r="Q363" i="37" s="1"/>
  <c r="S1134" i="157"/>
  <c r="Q362" i="37" s="1"/>
  <c r="S1133" i="157"/>
  <c r="Q361" i="37" s="1"/>
  <c r="S1131" i="157"/>
  <c r="Q359" i="37" s="1"/>
  <c r="S1129" i="157"/>
  <c r="Q357" i="37" s="1"/>
  <c r="S1128" i="157"/>
  <c r="Q356" i="37" s="1"/>
  <c r="S1126" i="157"/>
  <c r="Q354" i="37" s="1"/>
  <c r="S1125" i="157"/>
  <c r="Q353" i="37" s="1"/>
  <c r="S1109" i="157"/>
  <c r="S1080" i="157"/>
  <c r="S1071" i="157"/>
  <c r="S1022" i="157"/>
  <c r="S991" i="157"/>
  <c r="S983" i="157"/>
  <c r="S933" i="157"/>
  <c r="Q214" i="37" s="1"/>
  <c r="S919" i="157"/>
  <c r="Q200" i="37" s="1"/>
  <c r="S917" i="157"/>
  <c r="Q198" i="37" s="1"/>
  <c r="S915" i="157"/>
  <c r="Q196" i="37" s="1"/>
  <c r="S884" i="157"/>
  <c r="S885" i="157" s="1"/>
  <c r="S887" i="157" s="1"/>
  <c r="S869" i="157"/>
  <c r="Q166" i="37" s="1"/>
  <c r="S868" i="157"/>
  <c r="Q165" i="37" s="1"/>
  <c r="S867" i="157"/>
  <c r="Q164" i="37" s="1"/>
  <c r="S866" i="157"/>
  <c r="Q163" i="37" s="1"/>
  <c r="S865" i="157"/>
  <c r="Q162" i="37" s="1"/>
  <c r="S864" i="157"/>
  <c r="Q161" i="37" s="1"/>
  <c r="S857" i="157"/>
  <c r="Q154" i="37" s="1"/>
  <c r="S854" i="157"/>
  <c r="Q151" i="37" s="1"/>
  <c r="S853" i="157"/>
  <c r="Q150" i="37" s="1"/>
  <c r="S839" i="157"/>
  <c r="Q136" i="37" s="1"/>
  <c r="S838" i="157"/>
  <c r="Q135" i="37" s="1"/>
  <c r="S837" i="157"/>
  <c r="Q134" i="37" s="1"/>
  <c r="S836" i="157"/>
  <c r="Q133" i="37" s="1"/>
  <c r="S835" i="157"/>
  <c r="Q132" i="37" s="1"/>
  <c r="S834" i="157"/>
  <c r="Q131" i="37" s="1"/>
  <c r="S833" i="157"/>
  <c r="Q130" i="37" s="1"/>
  <c r="S832" i="157"/>
  <c r="Q129" i="37" s="1"/>
  <c r="Q1298" i="37" s="1"/>
  <c r="S831" i="157"/>
  <c r="Q128" i="37" s="1"/>
  <c r="S830" i="157"/>
  <c r="Q127" i="37" s="1"/>
  <c r="S829" i="157"/>
  <c r="Q126" i="37" s="1"/>
  <c r="S828" i="157"/>
  <c r="Q125" i="37" s="1"/>
  <c r="S827" i="157"/>
  <c r="Q124" i="37" s="1"/>
  <c r="S826" i="157"/>
  <c r="Q123" i="37" s="1"/>
  <c r="S824" i="157"/>
  <c r="Q121" i="37" s="1"/>
  <c r="S823" i="157"/>
  <c r="Q120" i="37" s="1"/>
  <c r="S822" i="157"/>
  <c r="Q119" i="37" s="1"/>
  <c r="S821" i="157"/>
  <c r="Q118" i="37" s="1"/>
  <c r="S818" i="157"/>
  <c r="Q115" i="37" s="1"/>
  <c r="S817" i="157"/>
  <c r="Q114" i="37" s="1"/>
  <c r="S811" i="157"/>
  <c r="Q108" i="37" s="1"/>
  <c r="S807" i="157"/>
  <c r="Q104" i="37" s="1"/>
  <c r="S806" i="157"/>
  <c r="Q103" i="37" s="1"/>
  <c r="S805" i="157"/>
  <c r="Q102" i="37" s="1"/>
  <c r="S800" i="157"/>
  <c r="Q97" i="37" s="1"/>
  <c r="S799" i="157"/>
  <c r="Q96" i="37" s="1"/>
  <c r="S798" i="157"/>
  <c r="Q95" i="37" s="1"/>
  <c r="S797" i="157"/>
  <c r="Q94" i="37" s="1"/>
  <c r="S796" i="157"/>
  <c r="Q93" i="37" s="1"/>
  <c r="Q1260" i="37" s="1"/>
  <c r="S795" i="157"/>
  <c r="Q92" i="37" s="1"/>
  <c r="S794" i="157"/>
  <c r="Q91" i="37" s="1"/>
  <c r="S793" i="157"/>
  <c r="Q90" i="37" s="1"/>
  <c r="S792" i="157"/>
  <c r="Q89" i="37" s="1"/>
  <c r="S791" i="157"/>
  <c r="Q88" i="37" s="1"/>
  <c r="S788" i="157"/>
  <c r="S782" i="157"/>
  <c r="S781" i="157"/>
  <c r="S756" i="157"/>
  <c r="S735" i="157"/>
  <c r="S726" i="157"/>
  <c r="S685" i="157"/>
  <c r="S662" i="157"/>
  <c r="S653" i="157"/>
  <c r="S623" i="157"/>
  <c r="S615" i="157"/>
  <c r="S616" i="157" s="1"/>
  <c r="S591" i="157"/>
  <c r="S570" i="157"/>
  <c r="S561" i="157"/>
  <c r="S539" i="157"/>
  <c r="S540" i="157" s="1"/>
  <c r="S408" i="157"/>
  <c r="S403" i="157"/>
  <c r="S369" i="157"/>
  <c r="S376" i="157" s="1"/>
  <c r="S310" i="157"/>
  <c r="S269" i="157"/>
  <c r="S260" i="157"/>
  <c r="S203" i="157"/>
  <c r="S177" i="157"/>
  <c r="S168" i="157"/>
  <c r="S103" i="157"/>
  <c r="S65" i="157"/>
  <c r="P115" i="57" l="1"/>
  <c r="Q973" i="37" s="1"/>
  <c r="Q116" i="46"/>
  <c r="Q258" i="37" s="1"/>
  <c r="P124" i="57"/>
  <c r="Q982" i="37" s="1"/>
  <c r="S1618" i="157"/>
  <c r="Q782" i="37" s="1"/>
  <c r="S259" i="157"/>
  <c r="S560" i="157"/>
  <c r="S1463" i="157"/>
  <c r="Q587" i="37" s="1"/>
  <c r="S1963" i="157"/>
  <c r="Q918" i="37" s="1"/>
  <c r="S2179" i="157"/>
  <c r="S1797" i="157"/>
  <c r="Q840" i="37" s="1"/>
  <c r="S2249" i="157"/>
  <c r="Q1108" i="37" s="1"/>
  <c r="S652" i="157"/>
  <c r="S1806" i="157"/>
  <c r="Q849" i="37" s="1"/>
  <c r="S2099" i="157"/>
  <c r="Q1035" i="37" s="1"/>
  <c r="S1954" i="157"/>
  <c r="Q909" i="37" s="1"/>
  <c r="S1305" i="157"/>
  <c r="Q446" i="37" s="1"/>
  <c r="S1609" i="157"/>
  <c r="Q773" i="37" s="1"/>
  <c r="S2108" i="157"/>
  <c r="Q1044" i="37" s="1"/>
  <c r="Z1236" i="157"/>
  <c r="S402" i="157"/>
  <c r="S1180" i="157"/>
  <c r="Q408" i="37" s="1"/>
  <c r="S1376" i="157"/>
  <c r="S1453" i="157" s="1"/>
  <c r="Q577" i="37" s="1"/>
  <c r="Q48" i="46"/>
  <c r="Q80" i="46" s="1"/>
  <c r="S1454" i="157"/>
  <c r="Q578" i="37" s="1"/>
  <c r="S1877" i="157"/>
  <c r="S2025" i="157"/>
  <c r="S2098" i="157" s="1"/>
  <c r="Q1034" i="37" s="1"/>
  <c r="S982" i="157"/>
  <c r="S1158" i="157"/>
  <c r="Q386" i="37" s="1"/>
  <c r="S816" i="157"/>
  <c r="Q113" i="37" s="1"/>
  <c r="S2240" i="157"/>
  <c r="Q1099" i="37" s="1"/>
  <c r="S825" i="157"/>
  <c r="Q122" i="37" s="1"/>
  <c r="S1150" i="157"/>
  <c r="Q378" i="37" s="1"/>
  <c r="Q168" i="37"/>
  <c r="S167" i="157"/>
  <c r="S855" i="157"/>
  <c r="Q152" i="37" s="1"/>
  <c r="S937" i="157"/>
  <c r="Q218" i="37" s="1"/>
  <c r="S1226" i="157"/>
  <c r="S55" i="157"/>
  <c r="S1070" i="157"/>
  <c r="S1114" i="157" s="1"/>
  <c r="S1530" i="157"/>
  <c r="P51" i="57"/>
  <c r="Q107" i="46"/>
  <c r="Q249" i="37" s="1"/>
  <c r="S1687" i="157"/>
  <c r="S725" i="157"/>
  <c r="P86" i="57" l="1"/>
  <c r="P91" i="57" s="1"/>
  <c r="P92" i="57" s="1"/>
  <c r="Q950" i="37" s="1"/>
  <c r="Q106" i="46"/>
  <c r="Q248" i="37" s="1"/>
  <c r="S2212" i="157"/>
  <c r="S2271" i="157" s="1"/>
  <c r="Q1130" i="37" s="1"/>
  <c r="S2239" i="157"/>
  <c r="Q1098" i="37" s="1"/>
  <c r="S208" i="157"/>
  <c r="S221" i="157" s="1"/>
  <c r="S596" i="157"/>
  <c r="S602" i="157" s="1"/>
  <c r="S1149" i="157"/>
  <c r="Q377" i="37" s="1"/>
  <c r="S1413" i="157"/>
  <c r="S1487" i="157" s="1"/>
  <c r="Q611" i="37" s="1"/>
  <c r="S1027" i="157"/>
  <c r="S1043" i="157" s="1"/>
  <c r="S315" i="157"/>
  <c r="S334" i="157" s="1"/>
  <c r="S690" i="157"/>
  <c r="S702" i="157" s="1"/>
  <c r="S2062" i="157"/>
  <c r="S451" i="157"/>
  <c r="S462" i="157" s="1"/>
  <c r="S108" i="157"/>
  <c r="S140" i="157" s="1"/>
  <c r="S1913" i="157"/>
  <c r="S1986" i="157" s="1"/>
  <c r="Q941" i="37" s="1"/>
  <c r="Q77" i="46"/>
  <c r="Q135" i="46" s="1"/>
  <c r="Q277" i="37" s="1"/>
  <c r="S1953" i="157"/>
  <c r="Q908" i="37" s="1"/>
  <c r="Q167" i="37"/>
  <c r="S1264" i="157"/>
  <c r="S1304" i="157"/>
  <c r="Q445" i="37" s="1"/>
  <c r="S1571" i="157"/>
  <c r="S1608" i="157"/>
  <c r="Q772" i="37" s="1"/>
  <c r="S886" i="157"/>
  <c r="P114" i="57"/>
  <c r="P83" i="57"/>
  <c r="P144" i="57" s="1"/>
  <c r="Q1002" i="37" s="1"/>
  <c r="Q138" i="46"/>
  <c r="Q280" i="37" s="1"/>
  <c r="Q85" i="46"/>
  <c r="Q86" i="46" s="1"/>
  <c r="Q228" i="37" s="1"/>
  <c r="S815" i="157"/>
  <c r="Q112" i="37" s="1"/>
  <c r="S761" i="157"/>
  <c r="S1730" i="157"/>
  <c r="S1796" i="157"/>
  <c r="Q839" i="37" s="1"/>
  <c r="S1122" i="157"/>
  <c r="S2217" i="157" l="1"/>
  <c r="S2218" i="157" s="1"/>
  <c r="Q1077" i="37" s="1"/>
  <c r="Q1076" i="37" s="1"/>
  <c r="S1429" i="157"/>
  <c r="S1430" i="157" s="1"/>
  <c r="Q554" i="37" s="1"/>
  <c r="Q553" i="37" s="1"/>
  <c r="S1124" i="157"/>
  <c r="Q352" i="37" s="1"/>
  <c r="S1185" i="157"/>
  <c r="Q413" i="37" s="1"/>
  <c r="S1927" i="157"/>
  <c r="S1928" i="157" s="1"/>
  <c r="Q883" i="37" s="1"/>
  <c r="Q882" i="37" s="1"/>
  <c r="S2132" i="157"/>
  <c r="Q1068" i="37" s="1"/>
  <c r="S2077" i="157"/>
  <c r="S2078" i="157" s="1"/>
  <c r="Q1014" i="37" s="1"/>
  <c r="Q227" i="37"/>
  <c r="S1642" i="157"/>
  <c r="Q806" i="37" s="1"/>
  <c r="S1586" i="157"/>
  <c r="S1587" i="157" s="1"/>
  <c r="Q751" i="37" s="1"/>
  <c r="S1281" i="157"/>
  <c r="S1282" i="157" s="1"/>
  <c r="Q423" i="37" s="1"/>
  <c r="S1339" i="157"/>
  <c r="Q480" i="37" s="1"/>
  <c r="P147" i="57"/>
  <c r="Q1005" i="37" s="1"/>
  <c r="Q949" i="37" s="1"/>
  <c r="Q972" i="37"/>
  <c r="S860" i="157"/>
  <c r="Q157" i="37" s="1"/>
  <c r="S769" i="157"/>
  <c r="S790" i="157" s="1"/>
  <c r="S1748" i="157"/>
  <c r="S1774" i="157" s="1"/>
  <c r="Q817" i="37" s="1"/>
  <c r="S1829" i="157"/>
  <c r="Q872" i="37" s="1"/>
  <c r="Q351" i="37" l="1"/>
  <c r="Q1013" i="37"/>
  <c r="S1123" i="157"/>
  <c r="Q750" i="37"/>
  <c r="Q816" i="37"/>
  <c r="S789" i="157"/>
  <c r="Q87" i="37"/>
  <c r="Q86" i="37" s="1"/>
  <c r="Q422" i="37"/>
  <c r="Y2899" i="156"/>
  <c r="R3489" i="156"/>
  <c r="Q1204" i="37" s="1"/>
  <c r="R3488" i="156"/>
  <c r="Q1203" i="37" s="1"/>
  <c r="R3487" i="156"/>
  <c r="Q1202" i="37" s="1"/>
  <c r="R3486" i="156"/>
  <c r="Q1201" i="37" s="1"/>
  <c r="R3485" i="156"/>
  <c r="Q1200" i="37" s="1"/>
  <c r="R3484" i="156"/>
  <c r="Q1199" i="37" s="1"/>
  <c r="R3483" i="156"/>
  <c r="Q1198" i="37" s="1"/>
  <c r="R3481" i="156"/>
  <c r="Q1196" i="37" s="1"/>
  <c r="R3480" i="156"/>
  <c r="Q1195" i="37" s="1"/>
  <c r="R3479" i="156"/>
  <c r="Q1194" i="37" s="1"/>
  <c r="R3478" i="156"/>
  <c r="Q1193" i="37" s="1"/>
  <c r="R3476" i="156"/>
  <c r="Q1191" i="37" s="1"/>
  <c r="R3475" i="156"/>
  <c r="Q1190" i="37" s="1"/>
  <c r="R3474" i="156"/>
  <c r="Q1189" i="37" s="1"/>
  <c r="R3473" i="156"/>
  <c r="Q1188" i="37" s="1"/>
  <c r="R3472" i="156"/>
  <c r="Q1187" i="37" s="1"/>
  <c r="R3471" i="156"/>
  <c r="Q1186" i="37" s="1"/>
  <c r="R3470" i="156"/>
  <c r="Q1185" i="37" s="1"/>
  <c r="R3469" i="156"/>
  <c r="Q1184" i="37" s="1"/>
  <c r="R3468" i="156"/>
  <c r="Q1183" i="37" s="1"/>
  <c r="R3467" i="156"/>
  <c r="Q1182" i="37" s="1"/>
  <c r="R3466" i="156"/>
  <c r="Q1181" i="37" s="1"/>
  <c r="R3465" i="156"/>
  <c r="Q1180" i="37" s="1"/>
  <c r="R3464" i="156"/>
  <c r="Q1179" i="37" s="1"/>
  <c r="R3463" i="156"/>
  <c r="Q1178" i="37" s="1"/>
  <c r="R3462" i="156"/>
  <c r="Q1177" i="37" s="1"/>
  <c r="R3461" i="156"/>
  <c r="Q1176" i="37" s="1"/>
  <c r="R3460" i="156"/>
  <c r="Q1175" i="37" s="1"/>
  <c r="R3459" i="156"/>
  <c r="Q1174" i="37" s="1"/>
  <c r="R3457" i="156"/>
  <c r="Q1172" i="37" s="1"/>
  <c r="R3456" i="156"/>
  <c r="Q1171" i="37" s="1"/>
  <c r="R3455" i="156"/>
  <c r="Q1170" i="37" s="1"/>
  <c r="R3454" i="156"/>
  <c r="Q1169" i="37" s="1"/>
  <c r="R3451" i="156"/>
  <c r="Q1166" i="37" s="1"/>
  <c r="R3450" i="156"/>
  <c r="Q1165" i="37" s="1"/>
  <c r="R3444" i="156"/>
  <c r="Q1159" i="37" s="1"/>
  <c r="R3443" i="156"/>
  <c r="Q1158" i="37" s="1"/>
  <c r="R3440" i="156"/>
  <c r="Q1155" i="37" s="1"/>
  <c r="R3439" i="156"/>
  <c r="Q1154" i="37" s="1"/>
  <c r="R3438" i="156"/>
  <c r="Q1153" i="37" s="1"/>
  <c r="R3434" i="156"/>
  <c r="Q1149" i="37" s="1"/>
  <c r="R3433" i="156"/>
  <c r="Q1148" i="37" s="1"/>
  <c r="R3432" i="156"/>
  <c r="Q1147" i="37" s="1"/>
  <c r="R3431" i="156"/>
  <c r="Q1146" i="37" s="1"/>
  <c r="R3430" i="156"/>
  <c r="Q1145" i="37" s="1"/>
  <c r="R3429" i="156"/>
  <c r="Q1144" i="37" s="1"/>
  <c r="R3428" i="156"/>
  <c r="Q1143" i="37" s="1"/>
  <c r="R3427" i="156"/>
  <c r="Q1142" i="37" s="1"/>
  <c r="R3425" i="156"/>
  <c r="Q1140" i="37" s="1"/>
  <c r="R3404" i="156"/>
  <c r="R3387" i="156"/>
  <c r="R3330" i="156"/>
  <c r="R3307" i="156"/>
  <c r="R3298" i="156"/>
  <c r="R3272" i="156"/>
  <c r="Q749" i="37" s="1"/>
  <c r="R3271" i="156"/>
  <c r="Q748" i="37" s="1"/>
  <c r="R3270" i="156"/>
  <c r="Q747" i="37" s="1"/>
  <c r="R3269" i="156"/>
  <c r="Q746" i="37" s="1"/>
  <c r="R3268" i="156"/>
  <c r="Q745" i="37" s="1"/>
  <c r="R3267" i="156"/>
  <c r="Q744" i="37" s="1"/>
  <c r="R3265" i="156"/>
  <c r="Q742" i="37" s="1"/>
  <c r="R3264" i="156"/>
  <c r="Q741" i="37" s="1"/>
  <c r="R3263" i="156"/>
  <c r="Q740" i="37" s="1"/>
  <c r="R3262" i="156"/>
  <c r="Q739" i="37" s="1"/>
  <c r="R3260" i="156"/>
  <c r="Q737" i="37" s="1"/>
  <c r="R3259" i="156"/>
  <c r="Q736" i="37" s="1"/>
  <c r="R3258" i="156"/>
  <c r="Q735" i="37" s="1"/>
  <c r="R3257" i="156"/>
  <c r="Q734" i="37" s="1"/>
  <c r="R3256" i="156"/>
  <c r="Q733" i="37" s="1"/>
  <c r="R3255" i="156"/>
  <c r="Q732" i="37" s="1"/>
  <c r="R3254" i="156"/>
  <c r="Q731" i="37" s="1"/>
  <c r="R3253" i="156"/>
  <c r="Q730" i="37" s="1"/>
  <c r="R3252" i="156"/>
  <c r="Q729" i="37" s="1"/>
  <c r="R3251" i="156"/>
  <c r="Q728" i="37" s="1"/>
  <c r="R3250" i="156"/>
  <c r="Q727" i="37" s="1"/>
  <c r="R3249" i="156"/>
  <c r="Q726" i="37" s="1"/>
  <c r="R3248" i="156"/>
  <c r="Q725" i="37" s="1"/>
  <c r="R3247" i="156"/>
  <c r="Q724" i="37" s="1"/>
  <c r="R3246" i="156"/>
  <c r="Q723" i="37" s="1"/>
  <c r="R3245" i="156"/>
  <c r="Q722" i="37" s="1"/>
  <c r="R3244" i="156"/>
  <c r="Q721" i="37" s="1"/>
  <c r="R3243" i="156"/>
  <c r="Q720" i="37" s="1"/>
  <c r="R3241" i="156"/>
  <c r="Q718" i="37" s="1"/>
  <c r="R3240" i="156"/>
  <c r="Q717" i="37" s="1"/>
  <c r="R3239" i="156"/>
  <c r="Q716" i="37" s="1"/>
  <c r="R3238" i="156"/>
  <c r="Q715" i="37" s="1"/>
  <c r="R3235" i="156"/>
  <c r="Q712" i="37" s="1"/>
  <c r="R3234" i="156"/>
  <c r="Q711" i="37" s="1"/>
  <c r="R3228" i="156"/>
  <c r="Q705" i="37" s="1"/>
  <c r="R3227" i="156"/>
  <c r="Q704" i="37" s="1"/>
  <c r="R3224" i="156"/>
  <c r="Q701" i="37" s="1"/>
  <c r="R3223" i="156"/>
  <c r="Q700" i="37" s="1"/>
  <c r="R3222" i="156"/>
  <c r="Q699" i="37" s="1"/>
  <c r="R3221" i="156"/>
  <c r="Q698" i="37" s="1"/>
  <c r="R3220" i="156"/>
  <c r="Q697" i="37" s="1"/>
  <c r="R3219" i="156"/>
  <c r="Q696" i="37" s="1"/>
  <c r="R3218" i="156"/>
  <c r="Q695" i="37" s="1"/>
  <c r="R3217" i="156"/>
  <c r="Q694" i="37" s="1"/>
  <c r="R3216" i="156"/>
  <c r="Q693" i="37" s="1"/>
  <c r="R3215" i="156"/>
  <c r="Q692" i="37" s="1"/>
  <c r="R3214" i="156"/>
  <c r="Q691" i="37" s="1"/>
  <c r="R3212" i="156"/>
  <c r="Q689" i="37" s="1"/>
  <c r="R3194" i="156"/>
  <c r="R3261" i="156" s="1"/>
  <c r="Q738" i="37" s="1"/>
  <c r="R3173" i="156"/>
  <c r="R3164" i="156"/>
  <c r="R3130" i="156"/>
  <c r="Q686" i="37" s="1"/>
  <c r="R3129" i="156"/>
  <c r="Q685" i="37" s="1"/>
  <c r="R3128" i="156"/>
  <c r="Q684" i="37" s="1"/>
  <c r="R3127" i="156"/>
  <c r="Q683" i="37" s="1"/>
  <c r="R3126" i="156"/>
  <c r="Q682" i="37" s="1"/>
  <c r="R3125" i="156"/>
  <c r="Q681" i="37" s="1"/>
  <c r="R3124" i="156"/>
  <c r="Q680" i="37" s="1"/>
  <c r="R3122" i="156"/>
  <c r="Q678" i="37" s="1"/>
  <c r="R3121" i="156"/>
  <c r="Q677" i="37" s="1"/>
  <c r="R3120" i="156"/>
  <c r="Q676" i="37" s="1"/>
  <c r="R3119" i="156"/>
  <c r="Q675" i="37" s="1"/>
  <c r="R3117" i="156"/>
  <c r="Q673" i="37" s="1"/>
  <c r="R3116" i="156"/>
  <c r="Q672" i="37" s="1"/>
  <c r="R3115" i="156"/>
  <c r="Q671" i="37" s="1"/>
  <c r="R3114" i="156"/>
  <c r="Q670" i="37" s="1"/>
  <c r="R3113" i="156"/>
  <c r="Q669" i="37" s="1"/>
  <c r="R3112" i="156"/>
  <c r="Q668" i="37" s="1"/>
  <c r="R3111" i="156"/>
  <c r="Q667" i="37" s="1"/>
  <c r="R3110" i="156"/>
  <c r="Q666" i="37" s="1"/>
  <c r="R3109" i="156"/>
  <c r="Q665" i="37" s="1"/>
  <c r="R3108" i="156"/>
  <c r="Q664" i="37" s="1"/>
  <c r="R3107" i="156"/>
  <c r="Q663" i="37" s="1"/>
  <c r="R3106" i="156"/>
  <c r="Q662" i="37" s="1"/>
  <c r="R3105" i="156"/>
  <c r="Q661" i="37" s="1"/>
  <c r="R3104" i="156"/>
  <c r="Q660" i="37" s="1"/>
  <c r="R3103" i="156"/>
  <c r="Q659" i="37" s="1"/>
  <c r="R3102" i="156"/>
  <c r="Q658" i="37" s="1"/>
  <c r="R3101" i="156"/>
  <c r="Q657" i="37" s="1"/>
  <c r="R3100" i="156"/>
  <c r="Q656" i="37" s="1"/>
  <c r="Q1294" i="37" s="1"/>
  <c r="R3099" i="156"/>
  <c r="Q655" i="37" s="1"/>
  <c r="R3097" i="156"/>
  <c r="Q653" i="37" s="1"/>
  <c r="Q1291" i="37" s="1"/>
  <c r="R3096" i="156"/>
  <c r="Q652" i="37" s="1"/>
  <c r="R3095" i="156"/>
  <c r="Q651" i="37" s="1"/>
  <c r="R3094" i="156"/>
  <c r="Q650" i="37" s="1"/>
  <c r="R3093" i="156"/>
  <c r="Q649" i="37" s="1"/>
  <c r="R3090" i="156"/>
  <c r="Q646" i="37" s="1"/>
  <c r="R3089" i="156"/>
  <c r="Q645" i="37" s="1"/>
  <c r="R3083" i="156"/>
  <c r="Q639" i="37" s="1"/>
  <c r="R3082" i="156"/>
  <c r="Q638" i="37" s="1"/>
  <c r="R3077" i="156"/>
  <c r="Q633" i="37" s="1"/>
  <c r="R3076" i="156"/>
  <c r="Q632" i="37" s="1"/>
  <c r="R3075" i="156"/>
  <c r="Q631" i="37" s="1"/>
  <c r="R3074" i="156"/>
  <c r="Q630" i="37" s="1"/>
  <c r="R3073" i="156"/>
  <c r="Q629" i="37" s="1"/>
  <c r="R3072" i="156"/>
  <c r="Q628" i="37" s="1"/>
  <c r="R3071" i="156"/>
  <c r="Q627" i="37" s="1"/>
  <c r="R3070" i="156"/>
  <c r="Q626" i="37" s="1"/>
  <c r="R3069" i="156"/>
  <c r="Q625" i="37" s="1"/>
  <c r="R3068" i="156"/>
  <c r="Q624" i="37" s="1"/>
  <c r="R3067" i="156"/>
  <c r="Q623" i="37" s="1"/>
  <c r="R3066" i="156"/>
  <c r="Q622" i="37" s="1"/>
  <c r="R3040" i="156"/>
  <c r="R3118" i="156" s="1"/>
  <c r="Q674" i="37" s="1"/>
  <c r="R3015" i="156"/>
  <c r="R3005" i="156"/>
  <c r="R2970" i="156"/>
  <c r="Q552" i="37" s="1"/>
  <c r="R2969" i="156"/>
  <c r="Q551" i="37" s="1"/>
  <c r="R2968" i="156"/>
  <c r="Q550" i="37" s="1"/>
  <c r="R2967" i="156"/>
  <c r="Q549" i="37" s="1"/>
  <c r="R2966" i="156"/>
  <c r="Q548" i="37" s="1"/>
  <c r="R2965" i="156"/>
  <c r="Q547" i="37" s="1"/>
  <c r="R2964" i="156"/>
  <c r="Q546" i="37" s="1"/>
  <c r="R2963" i="156"/>
  <c r="Q545" i="37" s="1"/>
  <c r="R2961" i="156"/>
  <c r="Q543" i="37" s="1"/>
  <c r="R2960" i="156"/>
  <c r="Q542" i="37" s="1"/>
  <c r="R2959" i="156"/>
  <c r="Q541" i="37" s="1"/>
  <c r="R2958" i="156"/>
  <c r="Q540" i="37" s="1"/>
  <c r="R2956" i="156"/>
  <c r="Q538" i="37" s="1"/>
  <c r="R2955" i="156"/>
  <c r="Q537" i="37" s="1"/>
  <c r="R2954" i="156"/>
  <c r="Q536" i="37" s="1"/>
  <c r="R2953" i="156"/>
  <c r="Q535" i="37" s="1"/>
  <c r="R2952" i="156"/>
  <c r="Q534" i="37" s="1"/>
  <c r="R2951" i="156"/>
  <c r="Q533" i="37" s="1"/>
  <c r="R2950" i="156"/>
  <c r="Q532" i="37" s="1"/>
  <c r="R2949" i="156"/>
  <c r="Q531" i="37" s="1"/>
  <c r="R2948" i="156"/>
  <c r="Q530" i="37" s="1"/>
  <c r="R2947" i="156"/>
  <c r="Q529" i="37" s="1"/>
  <c r="R2946" i="156"/>
  <c r="Q528" i="37" s="1"/>
  <c r="R2945" i="156"/>
  <c r="Q527" i="37" s="1"/>
  <c r="R2944" i="156"/>
  <c r="Q526" i="37" s="1"/>
  <c r="R2943" i="156"/>
  <c r="Q525" i="37" s="1"/>
  <c r="R2942" i="156"/>
  <c r="Q524" i="37" s="1"/>
  <c r="R2941" i="156"/>
  <c r="Q523" i="37" s="1"/>
  <c r="R2940" i="156"/>
  <c r="Q522" i="37" s="1"/>
  <c r="R2938" i="156"/>
  <c r="Q520" i="37" s="1"/>
  <c r="R2937" i="156"/>
  <c r="Q519" i="37" s="1"/>
  <c r="R2936" i="156"/>
  <c r="Q518" i="37" s="1"/>
  <c r="R2935" i="156"/>
  <c r="Q517" i="37" s="1"/>
  <c r="R2932" i="156"/>
  <c r="Q514" i="37" s="1"/>
  <c r="R2931" i="156"/>
  <c r="Q513" i="37" s="1"/>
  <c r="R2925" i="156"/>
  <c r="Q507" i="37" s="1"/>
  <c r="R2924" i="156"/>
  <c r="Q506" i="37" s="1"/>
  <c r="R2920" i="156"/>
  <c r="Q502" i="37" s="1"/>
  <c r="R2919" i="156"/>
  <c r="Q501" i="37" s="1"/>
  <c r="R2918" i="156"/>
  <c r="Q500" i="37" s="1"/>
  <c r="R2917" i="156"/>
  <c r="Q499" i="37" s="1"/>
  <c r="R2916" i="156"/>
  <c r="Q498" i="37" s="1"/>
  <c r="R2915" i="156"/>
  <c r="Q497" i="37" s="1"/>
  <c r="R2914" i="156"/>
  <c r="Q496" i="37" s="1"/>
  <c r="R2913" i="156"/>
  <c r="Q495" i="37" s="1"/>
  <c r="R2912" i="156"/>
  <c r="Q494" i="37" s="1"/>
  <c r="R2911" i="156"/>
  <c r="Q493" i="37" s="1"/>
  <c r="R2910" i="156"/>
  <c r="Q492" i="37" s="1"/>
  <c r="R2908" i="156"/>
  <c r="Q490" i="37" s="1"/>
  <c r="R2882" i="156"/>
  <c r="R2957" i="156" s="1"/>
  <c r="Q539" i="37" s="1"/>
  <c r="R2860" i="156"/>
  <c r="R2851" i="156"/>
  <c r="R2817" i="156"/>
  <c r="Q350" i="37" s="1"/>
  <c r="R2816" i="156"/>
  <c r="Q349" i="37" s="1"/>
  <c r="R2815" i="156"/>
  <c r="Q348" i="37" s="1"/>
  <c r="R2814" i="156"/>
  <c r="Q347" i="37" s="1"/>
  <c r="R2813" i="156"/>
  <c r="Q346" i="37" s="1"/>
  <c r="R2809" i="156"/>
  <c r="Q342" i="37" s="1"/>
  <c r="R2807" i="156"/>
  <c r="Q340" i="37" s="1"/>
  <c r="R2803" i="156"/>
  <c r="Q336" i="37" s="1"/>
  <c r="R2798" i="156"/>
  <c r="Q331" i="37" s="1"/>
  <c r="R2790" i="156"/>
  <c r="Q323" i="37" s="1"/>
  <c r="R2789" i="156"/>
  <c r="Q322" i="37" s="1"/>
  <c r="R2788" i="156"/>
  <c r="Q321" i="37" s="1"/>
  <c r="R2787" i="156"/>
  <c r="Q320" i="37" s="1"/>
  <c r="R2785" i="156"/>
  <c r="Q318" i="37" s="1"/>
  <c r="R2784" i="156"/>
  <c r="Q317" i="37" s="1"/>
  <c r="R2782" i="156"/>
  <c r="Q315" i="37" s="1"/>
  <c r="R2779" i="156"/>
  <c r="Q312" i="37" s="1"/>
  <c r="R2773" i="156"/>
  <c r="Q306" i="37" s="1"/>
  <c r="R2760" i="156"/>
  <c r="Q293" i="37" s="1"/>
  <c r="R2759" i="156"/>
  <c r="Q292" i="37" s="1"/>
  <c r="R2757" i="156"/>
  <c r="Q290" i="37" s="1"/>
  <c r="R2739" i="156"/>
  <c r="R2805" i="156" s="1"/>
  <c r="Q338" i="37" s="1"/>
  <c r="R2715" i="156"/>
  <c r="R2707" i="156"/>
  <c r="R2672" i="156"/>
  <c r="Q85" i="37" s="1"/>
  <c r="R2668" i="156"/>
  <c r="Q81" i="37" s="1"/>
  <c r="R2667" i="156"/>
  <c r="Q80" i="37" s="1"/>
  <c r="R2666" i="156"/>
  <c r="Q79" i="37" s="1"/>
  <c r="R2665" i="156"/>
  <c r="Q78" i="37" s="1"/>
  <c r="R2660" i="156"/>
  <c r="Q73" i="37" s="1"/>
  <c r="R2658" i="156"/>
  <c r="Q71" i="37" s="1"/>
  <c r="R2655" i="156"/>
  <c r="Q68" i="37" s="1"/>
  <c r="R2654" i="156"/>
  <c r="Q67" i="37" s="1"/>
  <c r="Q63" i="37"/>
  <c r="R2644" i="156"/>
  <c r="Q57" i="37" s="1"/>
  <c r="R2635" i="156"/>
  <c r="Q48" i="37" s="1"/>
  <c r="R2634" i="156"/>
  <c r="Q47" i="37" s="1"/>
  <c r="R2633" i="156"/>
  <c r="Q46" i="37" s="1"/>
  <c r="R2632" i="156"/>
  <c r="Q45" i="37" s="1"/>
  <c r="R2630" i="156"/>
  <c r="Q43" i="37" s="1"/>
  <c r="R2629" i="156"/>
  <c r="Q42" i="37" s="1"/>
  <c r="R2628" i="156"/>
  <c r="Q41" i="37" s="1"/>
  <c r="R2627" i="156"/>
  <c r="Q40" i="37" s="1"/>
  <c r="Q37" i="37"/>
  <c r="R2623" i="156"/>
  <c r="Q36" i="37" s="1"/>
  <c r="R2617" i="156"/>
  <c r="Q30" i="37" s="1"/>
  <c r="R2600" i="156"/>
  <c r="Q13" i="37" s="1"/>
  <c r="R2599" i="156"/>
  <c r="Q12" i="37" s="1"/>
  <c r="R2598" i="156"/>
  <c r="Q11" i="37" s="1"/>
  <c r="Q10" i="37"/>
  <c r="R2582" i="156"/>
  <c r="R2570" i="156"/>
  <c r="R2558" i="156"/>
  <c r="R2550" i="156"/>
  <c r="R2551" i="156" s="1"/>
  <c r="R2540" i="156"/>
  <c r="R2541" i="156" s="1"/>
  <c r="R2532" i="156"/>
  <c r="R2533" i="156" s="1"/>
  <c r="R2522" i="156"/>
  <c r="R2514" i="156"/>
  <c r="R2515" i="156" s="1"/>
  <c r="R2508" i="156"/>
  <c r="R2509" i="156" s="1"/>
  <c r="R2492" i="156"/>
  <c r="R2493" i="156" s="1"/>
  <c r="R2483" i="156"/>
  <c r="R2484" i="156" s="1"/>
  <c r="R2468" i="156"/>
  <c r="R2460" i="156"/>
  <c r="R2461" i="156" s="1"/>
  <c r="R2442" i="156"/>
  <c r="R2447" i="156" s="1"/>
  <c r="R2414" i="156"/>
  <c r="R2415" i="156" s="1"/>
  <c r="R2399" i="156"/>
  <c r="R2400" i="156" s="1"/>
  <c r="R2390" i="156"/>
  <c r="R2380" i="156"/>
  <c r="R2381" i="156" s="1"/>
  <c r="R2365" i="156"/>
  <c r="R2366" i="156" s="1"/>
  <c r="R2357" i="156"/>
  <c r="R2358" i="156" s="1"/>
  <c r="R2318" i="156"/>
  <c r="R2323" i="156" s="1"/>
  <c r="R2305" i="156"/>
  <c r="R2306" i="156" s="1"/>
  <c r="R2279" i="156"/>
  <c r="R2280" i="156" s="1"/>
  <c r="R2271" i="156"/>
  <c r="R2272" i="156" s="1"/>
  <c r="R2246" i="156"/>
  <c r="R2252" i="156" s="1"/>
  <c r="R2238" i="156"/>
  <c r="R2239" i="156" s="1"/>
  <c r="R2222" i="156"/>
  <c r="R2223" i="156" s="1"/>
  <c r="R2206" i="156"/>
  <c r="R2196" i="156"/>
  <c r="R2188" i="156"/>
  <c r="R2164" i="156"/>
  <c r="R2156" i="156"/>
  <c r="R2129" i="156"/>
  <c r="R2135" i="156" s="1"/>
  <c r="R2099" i="156"/>
  <c r="R2075" i="156"/>
  <c r="R2067" i="156"/>
  <c r="R2023" i="156"/>
  <c r="R1973" i="156"/>
  <c r="R1965" i="156"/>
  <c r="R1922" i="156"/>
  <c r="R1880" i="156"/>
  <c r="R1875" i="156"/>
  <c r="R1858" i="156"/>
  <c r="R1859" i="156" s="1"/>
  <c r="R1805" i="156"/>
  <c r="R1800" i="156"/>
  <c r="R1752" i="156"/>
  <c r="R1747" i="156"/>
  <c r="R1696" i="156"/>
  <c r="R1691" i="156"/>
  <c r="R1674" i="156"/>
  <c r="R1675" i="156" s="1"/>
  <c r="R1660" i="156"/>
  <c r="R1661" i="156" s="1"/>
  <c r="R1646" i="156"/>
  <c r="R1647" i="156" s="1"/>
  <c r="R1622" i="156"/>
  <c r="R1596" i="156"/>
  <c r="R1557" i="156"/>
  <c r="R1533" i="156"/>
  <c r="R1525" i="156"/>
  <c r="R1490" i="156"/>
  <c r="R1461" i="156"/>
  <c r="R1418" i="156"/>
  <c r="R1392" i="156"/>
  <c r="R1343" i="156"/>
  <c r="R1304" i="156"/>
  <c r="R1296" i="156"/>
  <c r="R1259" i="156"/>
  <c r="R1235" i="156"/>
  <c r="R1227" i="156"/>
  <c r="R1192" i="156"/>
  <c r="R1164" i="156"/>
  <c r="R1126" i="156"/>
  <c r="R1133" i="156" s="1"/>
  <c r="R1058" i="156"/>
  <c r="R1053" i="156"/>
  <c r="R996" i="156"/>
  <c r="R991" i="156"/>
  <c r="R957" i="156"/>
  <c r="R970" i="156" s="1"/>
  <c r="R910" i="156"/>
  <c r="R866" i="156"/>
  <c r="R858" i="156"/>
  <c r="R823" i="156"/>
  <c r="Q1251" i="37" s="1"/>
  <c r="Q1249" i="37"/>
  <c r="R820" i="156"/>
  <c r="Q1248" i="37" s="1"/>
  <c r="R819" i="156"/>
  <c r="Q1247" i="37" s="1"/>
  <c r="Q1334" i="37" s="1"/>
  <c r="R818" i="156"/>
  <c r="Q1246" i="37" s="1"/>
  <c r="R813" i="156"/>
  <c r="Q1241" i="37" s="1"/>
  <c r="R809" i="156"/>
  <c r="Q1237" i="37" s="1"/>
  <c r="R808" i="156"/>
  <c r="Q1236" i="37" s="1"/>
  <c r="R804" i="156"/>
  <c r="Q1232" i="37" s="1"/>
  <c r="R794" i="156"/>
  <c r="Q1222" i="37" s="1"/>
  <c r="Q1308" i="37" s="1"/>
  <c r="R785" i="156"/>
  <c r="Q1213" i="37" s="1"/>
  <c r="R782" i="156"/>
  <c r="Q1210" i="37" s="1"/>
  <c r="R781" i="156"/>
  <c r="Q1209" i="37" s="1"/>
  <c r="R780" i="156"/>
  <c r="Q1208" i="37" s="1"/>
  <c r="R779" i="156"/>
  <c r="Q1207" i="37" s="1"/>
  <c r="R766" i="156"/>
  <c r="R776" i="156" s="1"/>
  <c r="R741" i="156"/>
  <c r="R732" i="156"/>
  <c r="R733" i="156" s="1"/>
  <c r="R712" i="156"/>
  <c r="R714" i="156" s="1"/>
  <c r="R667" i="156"/>
  <c r="R661" i="156"/>
  <c r="R644" i="156"/>
  <c r="R650" i="156" s="1"/>
  <c r="R620" i="156"/>
  <c r="R621" i="156" s="1"/>
  <c r="R606" i="156"/>
  <c r="R607" i="156" s="1"/>
  <c r="R587" i="156"/>
  <c r="R593" i="156" s="1"/>
  <c r="R553" i="156"/>
  <c r="R560" i="156" s="1"/>
  <c r="R465" i="156"/>
  <c r="R479" i="156" s="1"/>
  <c r="R342" i="156"/>
  <c r="R357" i="156" s="1"/>
  <c r="R258" i="156"/>
  <c r="R276" i="156" s="1"/>
  <c r="R182" i="156"/>
  <c r="R191" i="156" s="1"/>
  <c r="R105" i="156"/>
  <c r="R138" i="156" s="1"/>
  <c r="Q1284" i="37" l="1"/>
  <c r="R2571" i="156"/>
  <c r="Q1318" i="37"/>
  <c r="R3098" i="156"/>
  <c r="Q654" i="37" s="1"/>
  <c r="R3242" i="156"/>
  <c r="Q719" i="37" s="1"/>
  <c r="R3233" i="156"/>
  <c r="Q710" i="37" s="1"/>
  <c r="R2778" i="156"/>
  <c r="Q311" i="37" s="1"/>
  <c r="R2786" i="156"/>
  <c r="Q319" i="37" s="1"/>
  <c r="R2939" i="156"/>
  <c r="Q521" i="37" s="1"/>
  <c r="Q1255" i="37"/>
  <c r="Q1336" i="37"/>
  <c r="R1690" i="156"/>
  <c r="R1746" i="156"/>
  <c r="Q1256" i="37"/>
  <c r="Q1323" i="37"/>
  <c r="R1052" i="156"/>
  <c r="R2066" i="156"/>
  <c r="R1524" i="156"/>
  <c r="Q1339" i="37"/>
  <c r="Q1322" i="37"/>
  <c r="R857" i="156"/>
  <c r="R1874" i="156"/>
  <c r="Q1254" i="37"/>
  <c r="R1799" i="156"/>
  <c r="R1155" i="156"/>
  <c r="R1295" i="156"/>
  <c r="R1964" i="156"/>
  <c r="R3297" i="156"/>
  <c r="R3449" i="156"/>
  <c r="Q1164" i="37" s="1"/>
  <c r="Q1297" i="37"/>
  <c r="Q1333" i="37"/>
  <c r="Q1257" i="37"/>
  <c r="Q1263" i="37"/>
  <c r="Q1277" i="37"/>
  <c r="Q1289" i="37"/>
  <c r="Q1345" i="37"/>
  <c r="R1226" i="156"/>
  <c r="R1587" i="156"/>
  <c r="Q1258" i="37"/>
  <c r="Q1264" i="37"/>
  <c r="Q1290" i="37"/>
  <c r="R2155" i="156"/>
  <c r="R3004" i="156"/>
  <c r="Q1283" i="37"/>
  <c r="Q1293" i="37"/>
  <c r="Q1307" i="37"/>
  <c r="R1383" i="156"/>
  <c r="Q1295" i="37"/>
  <c r="Q1342" i="37"/>
  <c r="R990" i="156"/>
  <c r="R2850" i="156"/>
  <c r="Q1261" i="37"/>
  <c r="Q1287" i="37"/>
  <c r="Q1296" i="37"/>
  <c r="R1452" i="156"/>
  <c r="Q1335" i="37"/>
  <c r="Q1262" i="37"/>
  <c r="Q1288" i="37"/>
  <c r="R778" i="156"/>
  <c r="Q1206" i="37" s="1"/>
  <c r="R3458" i="156"/>
  <c r="Q1173" i="37" s="1"/>
  <c r="R2656" i="156"/>
  <c r="Q69" i="37" s="1"/>
  <c r="R3477" i="156"/>
  <c r="Q1192" i="37" s="1"/>
  <c r="R2631" i="156"/>
  <c r="Q44" i="37" s="1"/>
  <c r="R2930" i="156"/>
  <c r="Q512" i="37" s="1"/>
  <c r="R3163" i="156"/>
  <c r="R3377" i="156"/>
  <c r="R814" i="156"/>
  <c r="R3088" i="156"/>
  <c r="Q644" i="37" s="1"/>
  <c r="R2622" i="156"/>
  <c r="Q35" i="37" s="1"/>
  <c r="R2706" i="156"/>
  <c r="Q1324" i="37" l="1"/>
  <c r="R3335" i="156"/>
  <c r="R3348" i="156" s="1"/>
  <c r="R1906" i="156"/>
  <c r="R1915" i="156" s="1"/>
  <c r="R2104" i="156"/>
  <c r="R2111" i="156" s="1"/>
  <c r="R1026" i="156"/>
  <c r="R1034" i="156" s="1"/>
  <c r="R2028" i="156"/>
  <c r="R2046" i="156" s="1"/>
  <c r="R915" i="156"/>
  <c r="R934" i="156" s="1"/>
  <c r="R1090" i="156"/>
  <c r="R1096" i="156" s="1"/>
  <c r="R1627" i="156"/>
  <c r="R1633" i="156" s="1"/>
  <c r="R1348" i="156"/>
  <c r="R1363" i="156" s="1"/>
  <c r="Q1292" i="37"/>
  <c r="R3087" i="156"/>
  <c r="Q643" i="37" s="1"/>
  <c r="R1264" i="156"/>
  <c r="R1270" i="156" s="1"/>
  <c r="R1197" i="156"/>
  <c r="R1205" i="156" s="1"/>
  <c r="R2929" i="156"/>
  <c r="Q511" i="37" s="1"/>
  <c r="R1495" i="156"/>
  <c r="R1504" i="156" s="1"/>
  <c r="R1836" i="156"/>
  <c r="R1845" i="156" s="1"/>
  <c r="R1778" i="156"/>
  <c r="R1784" i="156" s="1"/>
  <c r="R1423" i="156"/>
  <c r="R1431" i="156" s="1"/>
  <c r="R1562" i="156"/>
  <c r="R1568" i="156" s="1"/>
  <c r="R1723" i="156"/>
  <c r="R1731" i="156" s="1"/>
  <c r="R3045" i="156"/>
  <c r="R3123" i="156" s="1"/>
  <c r="Q679" i="37" s="1"/>
  <c r="R2621" i="156"/>
  <c r="Q34" i="37" s="1"/>
  <c r="R2193" i="156"/>
  <c r="R2887" i="156"/>
  <c r="R2905" i="156" s="1"/>
  <c r="R2907" i="156" s="1"/>
  <c r="Q489" i="37" s="1"/>
  <c r="Q1282" i="37"/>
  <c r="R777" i="156"/>
  <c r="Q1205" i="37" s="1"/>
  <c r="Q1242" i="37"/>
  <c r="R3409" i="156"/>
  <c r="R3448" i="156"/>
  <c r="Q1163" i="37" s="1"/>
  <c r="R2777" i="156"/>
  <c r="Q310" i="37" s="1"/>
  <c r="R2744" i="156"/>
  <c r="R3199" i="156"/>
  <c r="R3232" i="156"/>
  <c r="Q709" i="37" s="1"/>
  <c r="R2661" i="156" l="1"/>
  <c r="Q74" i="37" s="1"/>
  <c r="R2198" i="156"/>
  <c r="R2596" i="156" s="1"/>
  <c r="Q9" i="37" s="1"/>
  <c r="R2962" i="156"/>
  <c r="Q544" i="37" s="1"/>
  <c r="Q488" i="37" s="1"/>
  <c r="R3064" i="156"/>
  <c r="R3065" i="156" s="1"/>
  <c r="Q621" i="37" s="1"/>
  <c r="Q620" i="37" s="1"/>
  <c r="Q1281" i="37"/>
  <c r="R3266" i="156"/>
  <c r="Q743" i="37" s="1"/>
  <c r="R3210" i="156"/>
  <c r="R3211" i="156" s="1"/>
  <c r="Q688" i="37" s="1"/>
  <c r="R3482" i="156"/>
  <c r="Q1197" i="37" s="1"/>
  <c r="R3423" i="156"/>
  <c r="R3424" i="156" s="1"/>
  <c r="Q1139" i="37" s="1"/>
  <c r="R2755" i="156"/>
  <c r="R2756" i="156" s="1"/>
  <c r="Q289" i="37" s="1"/>
  <c r="R2810" i="156"/>
  <c r="Q343" i="37" s="1"/>
  <c r="Q8" i="37" l="1"/>
  <c r="R2906" i="156"/>
  <c r="R2595" i="156"/>
  <c r="Q1138" i="37"/>
  <c r="Q1329" i="37"/>
  <c r="Q288" i="37"/>
  <c r="Q687" i="37"/>
  <c r="Q1253" i="37"/>
  <c r="Q1252" i="37" l="1"/>
  <c r="AK1777" i="156" l="1"/>
  <c r="AK1775" i="156"/>
  <c r="AK1773" i="156"/>
  <c r="AK1770" i="156"/>
  <c r="AK1768" i="156"/>
  <c r="AK1767" i="156"/>
  <c r="AK1766" i="156"/>
  <c r="AK1765" i="156"/>
  <c r="AK1764" i="156"/>
  <c r="AK1763" i="156"/>
  <c r="AK1762" i="156"/>
  <c r="AK1761" i="156"/>
  <c r="AK1760" i="156"/>
  <c r="AK1759" i="156"/>
  <c r="AK1758" i="156"/>
  <c r="AK1757" i="156"/>
  <c r="AK1756" i="156"/>
  <c r="AK1753" i="156"/>
  <c r="AK1749" i="156"/>
  <c r="AK1748" i="156"/>
  <c r="AK1744" i="156"/>
  <c r="AK1743" i="156"/>
  <c r="AK1742" i="156"/>
  <c r="AK1741" i="156"/>
  <c r="AK1740" i="156"/>
  <c r="AK1739" i="156"/>
  <c r="AK1738" i="156"/>
  <c r="AK1737" i="156"/>
  <c r="AK1736" i="156"/>
  <c r="AK1728" i="156"/>
  <c r="AK1722" i="156"/>
  <c r="AK1720" i="156"/>
  <c r="AK1714" i="156"/>
  <c r="AK1709" i="156"/>
  <c r="AK1708" i="156"/>
  <c r="AK1707" i="156"/>
  <c r="AK1706" i="156"/>
  <c r="AK1705" i="156"/>
  <c r="AK1704" i="156"/>
  <c r="AK1703" i="156"/>
  <c r="AK1702" i="156"/>
  <c r="AK1701" i="156"/>
  <c r="AK1693" i="156"/>
  <c r="AK1692" i="156"/>
  <c r="AK1688" i="156"/>
  <c r="AK1687" i="156"/>
  <c r="AK1686" i="156"/>
  <c r="AK1685" i="156"/>
  <c r="AK1684" i="156"/>
  <c r="AK1683" i="156"/>
  <c r="AK1682" i="156"/>
  <c r="AK1681" i="156"/>
  <c r="AK1680" i="156"/>
  <c r="AK1673" i="156"/>
  <c r="AK1672" i="156"/>
  <c r="AK1671" i="156"/>
  <c r="AK1670" i="156"/>
  <c r="AK1669" i="156"/>
  <c r="AK1668" i="156"/>
  <c r="AK1667" i="156"/>
  <c r="AK1666" i="156"/>
  <c r="AK1659" i="156"/>
  <c r="AK1658" i="156"/>
  <c r="AK1657" i="156"/>
  <c r="AK1656" i="156"/>
  <c r="AK1655" i="156"/>
  <c r="AK1654" i="156"/>
  <c r="AK1653" i="156"/>
  <c r="AK1652" i="156"/>
  <c r="AK1644" i="156"/>
  <c r="AK1641" i="156"/>
  <c r="AK1640" i="156"/>
  <c r="AK1639" i="156"/>
  <c r="AK1638" i="156"/>
  <c r="AK1636" i="156"/>
  <c r="AK1635" i="156"/>
  <c r="AK1634" i="156"/>
  <c r="AK1630" i="156"/>
  <c r="AK1629" i="156"/>
  <c r="AK1628" i="156"/>
  <c r="AK1626" i="156"/>
  <c r="AK1624" i="156"/>
  <c r="AK1623" i="156"/>
  <c r="AK1620" i="156"/>
  <c r="AK1619" i="156"/>
  <c r="AK1618" i="156"/>
  <c r="AK1616" i="156"/>
  <c r="AK1607" i="156"/>
  <c r="AK1603" i="156"/>
  <c r="AK1599" i="156"/>
  <c r="AK1595" i="156"/>
  <c r="AK1594" i="156"/>
  <c r="AK1586" i="156"/>
  <c r="AK1585" i="156"/>
  <c r="AK1584" i="156"/>
  <c r="AK1582" i="156"/>
  <c r="AK1581" i="156"/>
  <c r="AK1580" i="156"/>
  <c r="AK1579" i="156"/>
  <c r="AK1578" i="156"/>
  <c r="AK1577" i="156"/>
  <c r="AK1576" i="156"/>
  <c r="AK1575" i="156"/>
  <c r="AK1573" i="156"/>
  <c r="AK1561" i="156"/>
  <c r="AK1559" i="156"/>
  <c r="AK1553" i="156"/>
  <c r="AK1544" i="156"/>
  <c r="AK1543" i="156"/>
  <c r="AK1531" i="156"/>
  <c r="AK1523" i="156"/>
  <c r="AK1522" i="156"/>
  <c r="AK1521" i="156"/>
  <c r="AK1519" i="156"/>
  <c r="AK1518" i="156"/>
  <c r="AK1517" i="156"/>
  <c r="AK1516" i="156"/>
  <c r="AK1515" i="156"/>
  <c r="AK1514" i="156"/>
  <c r="AK1513" i="156"/>
  <c r="AK1512" i="156"/>
  <c r="AK1511" i="156"/>
  <c r="AK1510" i="156"/>
  <c r="AK1509" i="156"/>
  <c r="AK1501" i="156"/>
  <c r="AK1500" i="156"/>
  <c r="AK1498" i="156"/>
  <c r="AK1496" i="156"/>
  <c r="AK1494" i="156"/>
  <c r="AK1492" i="156"/>
  <c r="AK1489" i="156"/>
  <c r="AK1487" i="156"/>
  <c r="AK1486" i="156"/>
  <c r="AK1485" i="156"/>
  <c r="AK1483" i="156"/>
  <c r="AK1481" i="156"/>
  <c r="AK1478" i="156"/>
  <c r="AK1476" i="156"/>
  <c r="AK1472" i="156"/>
  <c r="AK1469" i="156"/>
  <c r="AK1468" i="156"/>
  <c r="AK1467" i="156"/>
  <c r="AK1466" i="156"/>
  <c r="AK1464" i="156"/>
  <c r="AK1460" i="156"/>
  <c r="AK1459" i="156"/>
  <c r="AK1451" i="156"/>
  <c r="AK1450" i="156"/>
  <c r="AK1449" i="156"/>
  <c r="AK1447" i="156"/>
  <c r="AK1446" i="156"/>
  <c r="AK1445" i="156"/>
  <c r="AK1444" i="156"/>
  <c r="AK1443" i="156"/>
  <c r="AK1442" i="156"/>
  <c r="AK1441" i="156"/>
  <c r="AK1440" i="156"/>
  <c r="AK1439" i="156"/>
  <c r="AK1438" i="156"/>
  <c r="AK1437" i="156"/>
  <c r="AK1428" i="156"/>
  <c r="AK1426" i="156"/>
  <c r="AK1420" i="156"/>
  <c r="AK1416" i="156"/>
  <c r="AK1415" i="156"/>
  <c r="AK1413" i="156"/>
  <c r="AK1405" i="156"/>
  <c r="AK1403" i="156"/>
  <c r="AK1382" i="156"/>
  <c r="AK1381" i="156"/>
  <c r="AK1380" i="156"/>
  <c r="AK1378" i="156"/>
  <c r="AK1377" i="156"/>
  <c r="AK1376" i="156"/>
  <c r="AK1375" i="156"/>
  <c r="AK1374" i="156"/>
  <c r="AK1373" i="156"/>
  <c r="AK1372" i="156"/>
  <c r="AK1371" i="156"/>
  <c r="AK1370" i="156"/>
  <c r="AK1369" i="156"/>
  <c r="AK1360" i="156"/>
  <c r="AK1359" i="156"/>
  <c r="AK1358" i="156"/>
  <c r="AK1357" i="156"/>
  <c r="AK1356" i="156"/>
  <c r="AK1355" i="156"/>
  <c r="AK1354" i="156"/>
  <c r="AK1353" i="156"/>
  <c r="AK1352" i="156"/>
  <c r="AK1351" i="156"/>
  <c r="AK1346" i="156"/>
  <c r="AK1345" i="156"/>
  <c r="AK1344" i="156"/>
  <c r="AK1342" i="156"/>
  <c r="AK1341" i="156"/>
  <c r="AK1340" i="156"/>
  <c r="AK1339" i="156"/>
  <c r="AK1338" i="156"/>
  <c r="AK1337" i="156"/>
  <c r="AK1336" i="156"/>
  <c r="AK1335" i="156"/>
  <c r="AK1334" i="156"/>
  <c r="AK1333" i="156"/>
  <c r="AK1332" i="156"/>
  <c r="AK1331" i="156"/>
  <c r="AK1330" i="156"/>
  <c r="AK1329" i="156"/>
  <c r="AK1328" i="156"/>
  <c r="AK1327" i="156"/>
  <c r="AK1326" i="156"/>
  <c r="AK1324" i="156"/>
  <c r="AK1315" i="156"/>
  <c r="AK1313" i="156"/>
  <c r="AK1309" i="156"/>
  <c r="AK1307" i="156"/>
  <c r="AK1303" i="156"/>
  <c r="AK1302" i="156"/>
  <c r="AK1294" i="156"/>
  <c r="AK1293" i="156"/>
  <c r="AK1292" i="156"/>
  <c r="AK1290" i="156"/>
  <c r="AK1289" i="156"/>
  <c r="AK1288" i="156"/>
  <c r="AK1287" i="156"/>
  <c r="AK1286" i="156"/>
  <c r="AK1285" i="156"/>
  <c r="AK1284" i="156"/>
  <c r="AK1283" i="156"/>
  <c r="AK1282" i="156"/>
  <c r="AK1281" i="156"/>
  <c r="AK1280" i="156"/>
  <c r="AK1279" i="156"/>
  <c r="AK1261" i="156"/>
  <c r="AK1256" i="156"/>
  <c r="AK1255" i="156"/>
  <c r="AK1253" i="156"/>
  <c r="AK1247" i="156"/>
  <c r="AK1246" i="156"/>
  <c r="AK1244" i="156"/>
  <c r="AK1243" i="156"/>
  <c r="AK1242" i="156"/>
  <c r="AK1241" i="156"/>
  <c r="AK1240" i="156"/>
  <c r="AK1237" i="156"/>
  <c r="AK1234" i="156"/>
  <c r="AK1233" i="156"/>
  <c r="AK1225" i="156"/>
  <c r="AK1224" i="156"/>
  <c r="AK1223" i="156"/>
  <c r="AK1221" i="156"/>
  <c r="AK1220" i="156"/>
  <c r="AK1219" i="156"/>
  <c r="AK1218" i="156"/>
  <c r="AK1217" i="156"/>
  <c r="AK1216" i="156"/>
  <c r="AK1215" i="156"/>
  <c r="AK1214" i="156"/>
  <c r="AK1213" i="156"/>
  <c r="AK1212" i="156"/>
  <c r="AK1211" i="156"/>
  <c r="AK1210" i="156"/>
  <c r="AK1209" i="156"/>
  <c r="AK1200" i="156"/>
  <c r="AK1194" i="156"/>
  <c r="AK1193" i="156"/>
  <c r="AK1191" i="156"/>
  <c r="AK1190" i="156"/>
  <c r="AK1189" i="156"/>
  <c r="AK1188" i="156"/>
  <c r="AK1187" i="156"/>
  <c r="AK1186" i="156"/>
  <c r="AK1182" i="156"/>
  <c r="AK1181" i="156"/>
  <c r="AK1180" i="156"/>
  <c r="AK1179" i="156"/>
  <c r="AK1176" i="156"/>
  <c r="AK1175" i="156"/>
  <c r="AK1174" i="156"/>
  <c r="AK1173" i="156"/>
  <c r="AK1172" i="156"/>
  <c r="AK1171" i="156"/>
  <c r="AK1170" i="156"/>
  <c r="AK1168" i="156"/>
  <c r="AK1167" i="156"/>
  <c r="AK1166" i="156"/>
  <c r="AK1163" i="156"/>
  <c r="AK1154" i="156"/>
  <c r="AK1153" i="156"/>
  <c r="AK1152" i="156"/>
  <c r="AK1150" i="156"/>
  <c r="AK1149" i="156"/>
  <c r="AK1148" i="156"/>
  <c r="AK1147" i="156"/>
  <c r="AK1146" i="156"/>
  <c r="AK1145" i="156"/>
  <c r="AK1144" i="156"/>
  <c r="AK1143" i="156"/>
  <c r="AK1142" i="156"/>
  <c r="AK1141" i="156"/>
  <c r="AK1140" i="156"/>
  <c r="AK1139" i="156"/>
  <c r="AK1138" i="156"/>
  <c r="AK1130" i="156"/>
  <c r="AK1124" i="156"/>
  <c r="AK1123" i="156"/>
  <c r="AK1122" i="156"/>
  <c r="AK1118" i="156"/>
  <c r="AK1117" i="156"/>
  <c r="AK1116" i="156"/>
  <c r="AK1115" i="156"/>
  <c r="AK1114" i="156"/>
  <c r="AK1113" i="156"/>
  <c r="AK1112" i="156"/>
  <c r="AK1111" i="156"/>
  <c r="AK1110" i="156"/>
  <c r="AK1109" i="156"/>
  <c r="AK1108" i="156"/>
  <c r="AK1107" i="156"/>
  <c r="AK1106" i="156"/>
  <c r="AK1105" i="156"/>
  <c r="AK1093" i="156"/>
  <c r="AK1087" i="156"/>
  <c r="AK1086" i="156"/>
  <c r="AK1085" i="156"/>
  <c r="AK1083" i="156"/>
  <c r="AK1070" i="156"/>
  <c r="AK1069" i="156"/>
  <c r="AK1068" i="156"/>
  <c r="AK1067" i="156"/>
  <c r="AK1066" i="156"/>
  <c r="AK1065" i="156"/>
  <c r="AK1064" i="156"/>
  <c r="AK1063" i="156"/>
  <c r="AK1059" i="156"/>
  <c r="AK1055" i="156"/>
  <c r="AK1054" i="156"/>
  <c r="AK1050" i="156"/>
  <c r="AK1049" i="156"/>
  <c r="AK1048" i="156"/>
  <c r="AK1047" i="156"/>
  <c r="AK1046" i="156"/>
  <c r="AK1045" i="156"/>
  <c r="AK1044" i="156"/>
  <c r="AK1043" i="156"/>
  <c r="AK1042" i="156"/>
  <c r="AK1024" i="156"/>
  <c r="AK1023" i="156"/>
  <c r="AK1022" i="156"/>
  <c r="AK1021" i="156"/>
  <c r="AK1020" i="156"/>
  <c r="AK1019" i="156"/>
  <c r="AK1018" i="156"/>
  <c r="AK1017" i="156"/>
  <c r="AK1016" i="156"/>
  <c r="AK1015" i="156"/>
  <c r="AK1014" i="156"/>
  <c r="AK1013" i="156"/>
  <c r="AK1010" i="156"/>
  <c r="AK1009" i="156"/>
  <c r="AK1008" i="156"/>
  <c r="AK1007" i="156"/>
  <c r="AK1006" i="156"/>
  <c r="AK1005" i="156"/>
  <c r="AK1004" i="156"/>
  <c r="AK1003" i="156"/>
  <c r="AK1002" i="156"/>
  <c r="AK1001" i="156"/>
  <c r="AK989" i="156"/>
  <c r="AK988" i="156"/>
  <c r="AK987" i="156"/>
  <c r="AK986" i="156"/>
  <c r="AK985" i="156"/>
  <c r="AK984" i="156"/>
  <c r="AK983" i="156"/>
  <c r="AK982" i="156"/>
  <c r="AK981" i="156"/>
  <c r="AK980" i="156"/>
  <c r="AK979" i="156"/>
  <c r="AK978" i="156"/>
  <c r="AK972" i="156"/>
  <c r="Q258" i="156" l="1"/>
  <c r="AE105" i="156" l="1"/>
  <c r="AD105" i="156"/>
  <c r="AB105" i="156"/>
  <c r="AF105" i="156"/>
  <c r="AF138" i="156" s="1"/>
  <c r="G798" i="156" l="1"/>
  <c r="F1226" i="37" s="1"/>
  <c r="F1312" i="37" s="1"/>
  <c r="E798" i="156"/>
  <c r="D1226" i="37" s="1"/>
  <c r="D1312" i="37" s="1"/>
  <c r="F429" i="157" l="1"/>
  <c r="F851" i="157"/>
  <c r="H851" i="157"/>
  <c r="H287" i="157" l="1"/>
  <c r="H107" i="157" l="1"/>
  <c r="F107" i="157"/>
  <c r="H83" i="157"/>
  <c r="H850" i="157" s="1"/>
  <c r="F83" i="157"/>
  <c r="G84" i="157"/>
  <c r="G83" i="157" s="1"/>
  <c r="I83" i="157" l="1"/>
  <c r="I84" i="157"/>
  <c r="G2877" i="156"/>
  <c r="E2877" i="156"/>
  <c r="F2880" i="156"/>
  <c r="H2880" i="156" l="1"/>
  <c r="G933" i="156"/>
  <c r="E933" i="156"/>
  <c r="G186" i="156" l="1"/>
  <c r="E186" i="156"/>
  <c r="F185" i="156"/>
  <c r="H185" i="156" s="1"/>
  <c r="F184" i="156"/>
  <c r="H184" i="156" s="1"/>
  <c r="F71" i="156"/>
  <c r="H71" i="156" l="1"/>
  <c r="F186" i="156"/>
  <c r="K22" i="156"/>
  <c r="O22" i="156" s="1"/>
  <c r="P22" i="156" s="1"/>
  <c r="J22" i="156"/>
  <c r="F22" i="156"/>
  <c r="H22" i="156" s="1"/>
  <c r="L22" i="156" l="1"/>
  <c r="N22" i="156" s="1"/>
  <c r="AF2442" i="156" l="1"/>
  <c r="AE2442" i="156"/>
  <c r="AD2442" i="156"/>
  <c r="AB2442" i="156"/>
  <c r="AA2442" i="156"/>
  <c r="Q2442" i="156"/>
  <c r="Z2430" i="156"/>
  <c r="AG2430" i="156" s="1"/>
  <c r="Q2357" i="156"/>
  <c r="AJ2430" i="156" l="1"/>
  <c r="AK2430" i="156" s="1"/>
  <c r="AC2430" i="156"/>
  <c r="G1665" i="157" l="1"/>
  <c r="G1664" i="157"/>
  <c r="G1663" i="157"/>
  <c r="G1662" i="157"/>
  <c r="G1661" i="157"/>
  <c r="G1660" i="157"/>
  <c r="G1659" i="157"/>
  <c r="G1658" i="157"/>
  <c r="G1407" i="157"/>
  <c r="G1405" i="157"/>
  <c r="G1229" i="157"/>
  <c r="G1013" i="157"/>
  <c r="G1012" i="157"/>
  <c r="G514" i="157"/>
  <c r="G513" i="157"/>
  <c r="F2504" i="156"/>
  <c r="F2388" i="156"/>
  <c r="G2081" i="156"/>
  <c r="F1940" i="156"/>
  <c r="F1939" i="156"/>
  <c r="F1938" i="156"/>
  <c r="F1937" i="156"/>
  <c r="F1936" i="156"/>
  <c r="F1935" i="156"/>
  <c r="F1934" i="156"/>
  <c r="F1933" i="156"/>
  <c r="F1932" i="156"/>
  <c r="F1931" i="156"/>
  <c r="F1930" i="156"/>
  <c r="F1929" i="156"/>
  <c r="F1928" i="156"/>
  <c r="F1927" i="156"/>
  <c r="F1841" i="156"/>
  <c r="F1840" i="156"/>
  <c r="F967" i="156"/>
  <c r="H967" i="156" s="1"/>
  <c r="F966" i="156"/>
  <c r="H966" i="156" s="1"/>
  <c r="F965" i="156"/>
  <c r="F964" i="156"/>
  <c r="F897" i="156"/>
  <c r="F851" i="156"/>
  <c r="F850" i="156"/>
  <c r="F849" i="156"/>
  <c r="F403" i="156"/>
  <c r="I1229" i="157" l="1"/>
  <c r="H897" i="156"/>
  <c r="F658" i="156"/>
  <c r="F508" i="156"/>
  <c r="F438" i="156"/>
  <c r="F435" i="156"/>
  <c r="H1952" i="157" l="1"/>
  <c r="F907" i="37" s="1"/>
  <c r="F1952" i="157"/>
  <c r="H1951" i="157"/>
  <c r="F906" i="37" s="1"/>
  <c r="F1951" i="157"/>
  <c r="H1950" i="157"/>
  <c r="F905" i="37" s="1"/>
  <c r="F1950" i="157"/>
  <c r="H376" i="37"/>
  <c r="H375" i="37"/>
  <c r="H374" i="37"/>
  <c r="H1148" i="157"/>
  <c r="F376" i="37" s="1"/>
  <c r="F1148" i="157"/>
  <c r="D376" i="37" s="1"/>
  <c r="H1147" i="157"/>
  <c r="F375" i="37" s="1"/>
  <c r="F1147" i="157"/>
  <c r="H1146" i="157"/>
  <c r="F374" i="37" s="1"/>
  <c r="F1146" i="157"/>
  <c r="AF2635" i="156"/>
  <c r="AE2635" i="156"/>
  <c r="AD2635" i="156"/>
  <c r="AB2635" i="156"/>
  <c r="AA2635" i="156"/>
  <c r="Q2635" i="156"/>
  <c r="M2893" i="156"/>
  <c r="G2893" i="156"/>
  <c r="E2893" i="156"/>
  <c r="AF2666" i="156"/>
  <c r="AE2666" i="156"/>
  <c r="AD2666" i="156"/>
  <c r="AB2666" i="156"/>
  <c r="AA2666" i="156"/>
  <c r="Q2666" i="156"/>
  <c r="Q781" i="156"/>
  <c r="AG1126" i="157"/>
  <c r="AE354" i="37" s="1"/>
  <c r="AF1126" i="157"/>
  <c r="AD354" i="37" s="1"/>
  <c r="AE1126" i="157"/>
  <c r="AC354" i="37" s="1"/>
  <c r="AC1126" i="157"/>
  <c r="AA354" i="37" s="1"/>
  <c r="AB1126" i="157"/>
  <c r="Z354" i="37" s="1"/>
  <c r="R1126" i="157"/>
  <c r="N1126" i="157"/>
  <c r="L354" i="37" s="1"/>
  <c r="J1126" i="157"/>
  <c r="H354" i="37" s="1"/>
  <c r="H1126" i="157"/>
  <c r="F354" i="37" s="1"/>
  <c r="F1126" i="157"/>
  <c r="AA1047" i="157"/>
  <c r="AA1126" i="157" s="1"/>
  <c r="Y354" i="37" s="1"/>
  <c r="Z1126" i="157"/>
  <c r="X354" i="37" s="1"/>
  <c r="P354" i="37" l="1"/>
  <c r="D907" i="37"/>
  <c r="D374" i="37"/>
  <c r="D906" i="37"/>
  <c r="D354" i="37"/>
  <c r="D375" i="37"/>
  <c r="D905" i="37"/>
  <c r="AD1047" i="157"/>
  <c r="AD1126" i="157" s="1"/>
  <c r="AB354" i="37" s="1"/>
  <c r="AF354" i="37"/>
  <c r="AD96" i="57" l="1"/>
  <c r="AC96" i="57"/>
  <c r="AB96" i="57"/>
  <c r="Z96" i="57"/>
  <c r="Y96" i="57"/>
  <c r="AD95" i="57"/>
  <c r="AC95" i="57"/>
  <c r="AB95" i="57"/>
  <c r="Z95" i="57"/>
  <c r="Y95" i="57"/>
  <c r="O96" i="57"/>
  <c r="O95" i="57"/>
  <c r="AD81" i="57"/>
  <c r="AC81" i="57"/>
  <c r="AB81" i="57"/>
  <c r="Z81" i="57"/>
  <c r="Y81" i="57"/>
  <c r="W58" i="57"/>
  <c r="W81" i="57"/>
  <c r="W96" i="57"/>
  <c r="W95" i="57"/>
  <c r="AE89" i="46"/>
  <c r="AD89" i="46"/>
  <c r="AC89" i="46"/>
  <c r="AA89" i="46"/>
  <c r="Z89" i="46"/>
  <c r="AE88" i="46"/>
  <c r="AD88" i="46"/>
  <c r="AC88" i="46"/>
  <c r="AA88" i="46"/>
  <c r="Z88" i="46"/>
  <c r="AE75" i="46"/>
  <c r="AD75" i="46"/>
  <c r="AC75" i="46"/>
  <c r="AA75" i="46"/>
  <c r="Z75" i="46"/>
  <c r="AE58" i="46"/>
  <c r="AD58" i="46"/>
  <c r="AC58" i="46"/>
  <c r="AA58" i="46"/>
  <c r="Z58" i="46"/>
  <c r="X56" i="46"/>
  <c r="X55" i="46"/>
  <c r="X51" i="46"/>
  <c r="X75" i="46"/>
  <c r="X89" i="46"/>
  <c r="X88" i="46"/>
  <c r="AC48" i="46" l="1"/>
  <c r="AC80" i="46" s="1"/>
  <c r="Z48" i="46"/>
  <c r="Z80" i="46" s="1"/>
  <c r="X58" i="46"/>
  <c r="AD48" i="46"/>
  <c r="AD80" i="46" s="1"/>
  <c r="AE48" i="46"/>
  <c r="AE80" i="46" s="1"/>
  <c r="AA48" i="46"/>
  <c r="AA80" i="46" s="1"/>
  <c r="X48" i="46" l="1"/>
  <c r="X80" i="46" s="1"/>
  <c r="AG2221" i="157"/>
  <c r="AF2221" i="157"/>
  <c r="AE2221" i="157"/>
  <c r="AC2221" i="157"/>
  <c r="AB2221" i="157"/>
  <c r="AG2189" i="157"/>
  <c r="AG2249" i="157" s="1"/>
  <c r="AF2189" i="157"/>
  <c r="AF2249" i="157" s="1"/>
  <c r="AE2189" i="157"/>
  <c r="AE2249" i="157" s="1"/>
  <c r="AC2189" i="157"/>
  <c r="AC2249" i="157" s="1"/>
  <c r="AB2189" i="157"/>
  <c r="AB2249" i="157" s="1"/>
  <c r="R2274" i="157"/>
  <c r="AG2207" i="157"/>
  <c r="AF2207" i="157"/>
  <c r="AE2207" i="157"/>
  <c r="AC2207" i="157"/>
  <c r="AB2207" i="157"/>
  <c r="Z2153" i="157"/>
  <c r="AG2057" i="157"/>
  <c r="AF2057" i="157"/>
  <c r="AE2057" i="157"/>
  <c r="AC2057" i="157"/>
  <c r="AB2057" i="157"/>
  <c r="Z2057" i="157"/>
  <c r="AG1908" i="157"/>
  <c r="AF1908" i="157"/>
  <c r="AE1908" i="157"/>
  <c r="AC1908" i="157"/>
  <c r="AB1908" i="157"/>
  <c r="Z1908" i="157"/>
  <c r="AG1725" i="157"/>
  <c r="AF1725" i="157"/>
  <c r="AE1725" i="157"/>
  <c r="AC1725" i="157"/>
  <c r="AB1725" i="157"/>
  <c r="Z1725" i="157"/>
  <c r="AG1566" i="157"/>
  <c r="AF1566" i="157"/>
  <c r="AE1566" i="157"/>
  <c r="AC1566" i="157"/>
  <c r="AB1566" i="157"/>
  <c r="Z1566" i="157"/>
  <c r="AG1408" i="157"/>
  <c r="AF1408" i="157"/>
  <c r="AE1408" i="157"/>
  <c r="AC1408" i="157"/>
  <c r="AB1408" i="157"/>
  <c r="Z1408" i="157"/>
  <c r="AG1259" i="157"/>
  <c r="AF1259" i="157"/>
  <c r="AE1259" i="157"/>
  <c r="AC1259" i="157"/>
  <c r="AB1259" i="157"/>
  <c r="Z1243" i="157"/>
  <c r="Z1238" i="157"/>
  <c r="Z1259" i="157"/>
  <c r="AE887" i="157"/>
  <c r="AG869" i="157"/>
  <c r="AF869" i="157"/>
  <c r="AE869" i="157"/>
  <c r="AC869" i="157"/>
  <c r="AB869" i="157"/>
  <c r="R869" i="157"/>
  <c r="AG854" i="157"/>
  <c r="AF854" i="157"/>
  <c r="AE854" i="157"/>
  <c r="AD854" i="157"/>
  <c r="AC854" i="157"/>
  <c r="AB854" i="157"/>
  <c r="AA854" i="157"/>
  <c r="Z854" i="157"/>
  <c r="AG853" i="157"/>
  <c r="AF853" i="157"/>
  <c r="AE853" i="157"/>
  <c r="AC853" i="157"/>
  <c r="AB853" i="157"/>
  <c r="AG793" i="157"/>
  <c r="AF793" i="157"/>
  <c r="AE793" i="157"/>
  <c r="AC793" i="157"/>
  <c r="AB793" i="157"/>
  <c r="AG792" i="157"/>
  <c r="AF792" i="157"/>
  <c r="AE792" i="157"/>
  <c r="AC792" i="157"/>
  <c r="AB792" i="157"/>
  <c r="R792" i="157"/>
  <c r="H792" i="157"/>
  <c r="AG791" i="157"/>
  <c r="AF791" i="157"/>
  <c r="AE791" i="157"/>
  <c r="AC791" i="157"/>
  <c r="AB791" i="157"/>
  <c r="R791" i="157"/>
  <c r="AG756" i="157"/>
  <c r="AF756" i="157"/>
  <c r="AE756" i="157"/>
  <c r="AC756" i="157"/>
  <c r="AB756" i="157"/>
  <c r="Z756" i="157"/>
  <c r="Z685" i="157"/>
  <c r="AG685" i="157"/>
  <c r="AF685" i="157"/>
  <c r="AE685" i="157"/>
  <c r="AC685" i="157"/>
  <c r="AB685" i="157"/>
  <c r="Z634" i="157"/>
  <c r="AG591" i="157"/>
  <c r="AF591" i="157"/>
  <c r="AE591" i="157"/>
  <c r="AC591" i="157"/>
  <c r="AB591" i="157"/>
  <c r="Z591" i="157"/>
  <c r="AG539" i="157"/>
  <c r="AF539" i="157"/>
  <c r="AE539" i="157"/>
  <c r="AC539" i="157"/>
  <c r="AB539" i="157"/>
  <c r="AG403" i="157"/>
  <c r="AF403" i="157"/>
  <c r="AE403" i="157"/>
  <c r="AC403" i="157"/>
  <c r="AB403" i="157"/>
  <c r="AG310" i="157"/>
  <c r="AF310" i="157"/>
  <c r="AE310" i="157"/>
  <c r="AC310" i="157"/>
  <c r="AB310" i="157"/>
  <c r="Z310" i="157"/>
  <c r="AG177" i="157"/>
  <c r="AF177" i="157"/>
  <c r="AE177" i="157"/>
  <c r="AC177" i="157"/>
  <c r="AB177" i="157"/>
  <c r="Z203" i="157"/>
  <c r="AG203" i="157"/>
  <c r="AF203" i="157"/>
  <c r="AE203" i="157"/>
  <c r="AC203" i="157"/>
  <c r="AB203" i="157"/>
  <c r="Z2207" i="157" l="1"/>
  <c r="Z2189" i="157"/>
  <c r="Z2249" i="157" s="1"/>
  <c r="Z2221" i="157"/>
  <c r="Z403" i="157"/>
  <c r="Z539" i="157"/>
  <c r="AG794" i="157" l="1"/>
  <c r="AF794" i="157"/>
  <c r="AE794" i="157"/>
  <c r="AC794" i="157"/>
  <c r="AB794" i="157"/>
  <c r="R794" i="157"/>
  <c r="Z869" i="157"/>
  <c r="Z853" i="157"/>
  <c r="Z62" i="157"/>
  <c r="Z58" i="157"/>
  <c r="Z794" i="157"/>
  <c r="Z793" i="157"/>
  <c r="Z32" i="157"/>
  <c r="Z792" i="157"/>
  <c r="AF3404" i="156"/>
  <c r="AE3404" i="156"/>
  <c r="AD3404" i="156"/>
  <c r="AB3404" i="156"/>
  <c r="AA3404" i="156"/>
  <c r="Y3380" i="156"/>
  <c r="Y3404" i="156"/>
  <c r="Y3330" i="156"/>
  <c r="AF3330" i="156"/>
  <c r="AE3330" i="156"/>
  <c r="AD3330" i="156"/>
  <c r="AB3330" i="156"/>
  <c r="AA3330" i="156"/>
  <c r="Y3305" i="156"/>
  <c r="Y3304" i="156"/>
  <c r="Y3300" i="156"/>
  <c r="Y3278" i="156"/>
  <c r="AF3194" i="156"/>
  <c r="AE3194" i="156"/>
  <c r="AD3194" i="156"/>
  <c r="AB3194" i="156"/>
  <c r="AA3194" i="156"/>
  <c r="Y3170" i="156"/>
  <c r="Y3194" i="156"/>
  <c r="Y3144" i="156"/>
  <c r="AF3040" i="156"/>
  <c r="AE3040" i="156"/>
  <c r="AD3040" i="156"/>
  <c r="AB3040" i="156"/>
  <c r="AA3040" i="156"/>
  <c r="Y3040" i="156"/>
  <c r="Y2983" i="156"/>
  <c r="Y2882" i="156"/>
  <c r="AF2882" i="156"/>
  <c r="AE2882" i="156"/>
  <c r="AD2882" i="156"/>
  <c r="AB2882" i="156"/>
  <c r="AA2882" i="156"/>
  <c r="Y2830" i="156" l="1"/>
  <c r="AF2739" i="156"/>
  <c r="AE2739" i="156"/>
  <c r="AD2739" i="156"/>
  <c r="AB2739" i="156"/>
  <c r="AA2739" i="156"/>
  <c r="Y2712" i="156"/>
  <c r="Y2739" i="156"/>
  <c r="Y2687" i="156"/>
  <c r="AF2099" i="156"/>
  <c r="AE2099" i="156"/>
  <c r="AD2099" i="156"/>
  <c r="AB2099" i="156"/>
  <c r="AA2099" i="156"/>
  <c r="AF2654" i="156"/>
  <c r="AE2654" i="156"/>
  <c r="AD2654" i="156"/>
  <c r="AB2654" i="156"/>
  <c r="AA2654" i="156"/>
  <c r="Q2654" i="156"/>
  <c r="AF2644" i="156"/>
  <c r="AE2644" i="156"/>
  <c r="AD2644" i="156"/>
  <c r="AB2644" i="156"/>
  <c r="AA2644" i="156"/>
  <c r="AF2634" i="156"/>
  <c r="AE2634" i="156"/>
  <c r="AD2634" i="156"/>
  <c r="AB2634" i="156"/>
  <c r="AA2634" i="156"/>
  <c r="AF2633" i="156"/>
  <c r="AE2633" i="156"/>
  <c r="AD2633" i="156"/>
  <c r="AB2633" i="156"/>
  <c r="AA2633" i="156"/>
  <c r="AF2630" i="156"/>
  <c r="AE2630" i="156"/>
  <c r="AD2630" i="156"/>
  <c r="AB2630" i="156"/>
  <c r="AA2630" i="156"/>
  <c r="AF2629" i="156"/>
  <c r="AE2629" i="156"/>
  <c r="AD2629" i="156"/>
  <c r="AB2629" i="156"/>
  <c r="AA2629" i="156"/>
  <c r="AF2628" i="156"/>
  <c r="AE2628" i="156"/>
  <c r="AD2628" i="156"/>
  <c r="AB2628" i="156"/>
  <c r="AA2628" i="156"/>
  <c r="AF2627" i="156"/>
  <c r="AE2627" i="156"/>
  <c r="AD2627" i="156"/>
  <c r="AB2627" i="156"/>
  <c r="AA2627" i="156"/>
  <c r="AF2617" i="156"/>
  <c r="AE2617" i="156"/>
  <c r="AD2617" i="156"/>
  <c r="AB2617" i="156"/>
  <c r="AA2617" i="156"/>
  <c r="Q2617" i="156"/>
  <c r="AF2600" i="156"/>
  <c r="AE2600" i="156"/>
  <c r="AD2600" i="156"/>
  <c r="AB2600" i="156"/>
  <c r="AA2600" i="156"/>
  <c r="Q2600" i="156"/>
  <c r="Y2544" i="156"/>
  <c r="AF2318" i="156"/>
  <c r="AE2318" i="156"/>
  <c r="AD2318" i="156"/>
  <c r="AB2318" i="156"/>
  <c r="AA2318" i="156"/>
  <c r="Y2318" i="156"/>
  <c r="Y2283" i="156"/>
  <c r="Y2188" i="156"/>
  <c r="AF2188" i="156"/>
  <c r="AE2188" i="156"/>
  <c r="AD2188" i="156"/>
  <c r="AB2188" i="156"/>
  <c r="AA2188" i="156"/>
  <c r="Y2078" i="156"/>
  <c r="Y2077" i="156"/>
  <c r="Y2099" i="156"/>
  <c r="AF2023" i="156"/>
  <c r="AE2023" i="156"/>
  <c r="AD2023" i="156"/>
  <c r="AB2023" i="156"/>
  <c r="AA2023" i="156"/>
  <c r="Y2023" i="156"/>
  <c r="AF1622" i="156"/>
  <c r="AE1622" i="156"/>
  <c r="AD1622" i="156"/>
  <c r="AB1622" i="156"/>
  <c r="AA1622" i="156"/>
  <c r="Y1622" i="156"/>
  <c r="AF1557" i="156"/>
  <c r="AE1557" i="156"/>
  <c r="AD1557" i="156"/>
  <c r="AB1557" i="156"/>
  <c r="AA1557" i="156"/>
  <c r="Y1557" i="156"/>
  <c r="AF1490" i="156"/>
  <c r="AE1490" i="156"/>
  <c r="AD1490" i="156"/>
  <c r="AB1490" i="156"/>
  <c r="AA1490" i="156"/>
  <c r="Y1490" i="156"/>
  <c r="Y1422" i="156"/>
  <c r="AF1343" i="156"/>
  <c r="AE1343" i="156"/>
  <c r="AD1343" i="156"/>
  <c r="AB1343" i="156"/>
  <c r="AA1343" i="156"/>
  <c r="Y1343" i="156"/>
  <c r="Y1347" i="156"/>
  <c r="AF1259" i="156"/>
  <c r="AE1259" i="156"/>
  <c r="AD1259" i="156"/>
  <c r="AB1259" i="156"/>
  <c r="AA1259" i="156"/>
  <c r="Y1259" i="156"/>
  <c r="AF1192" i="156"/>
  <c r="AE1192" i="156"/>
  <c r="AD1192" i="156"/>
  <c r="AB1192" i="156"/>
  <c r="AA1192" i="156"/>
  <c r="Y1192" i="156"/>
  <c r="Y1089" i="156"/>
  <c r="Y1025" i="156"/>
  <c r="Y914" i="156"/>
  <c r="AF957" i="156"/>
  <c r="AE957" i="156"/>
  <c r="AD957" i="156"/>
  <c r="AB957" i="156"/>
  <c r="AA957" i="156"/>
  <c r="Q957" i="156"/>
  <c r="Y747" i="156"/>
  <c r="Y630" i="156"/>
  <c r="Y627" i="156"/>
  <c r="Y377" i="156"/>
  <c r="Y341" i="156"/>
  <c r="Y303" i="156"/>
  <c r="Y295" i="156"/>
  <c r="Y257" i="156"/>
  <c r="Y203" i="156"/>
  <c r="Y181" i="156"/>
  <c r="Y153" i="156"/>
  <c r="Y104" i="156"/>
  <c r="Y258" i="156" l="1"/>
  <c r="Q970" i="156"/>
  <c r="Y2442" i="156"/>
  <c r="Y2666" i="156"/>
  <c r="Y2654" i="156"/>
  <c r="Y2627" i="156"/>
  <c r="Y2633" i="156"/>
  <c r="Y2630" i="156"/>
  <c r="Y2634" i="156"/>
  <c r="Y2644" i="156"/>
  <c r="Y2629" i="156"/>
  <c r="Y2617" i="156"/>
  <c r="Y2600" i="156"/>
  <c r="AF780" i="156"/>
  <c r="AE780" i="156"/>
  <c r="AD780" i="156"/>
  <c r="AB780" i="156"/>
  <c r="AA780" i="156"/>
  <c r="Q780" i="156"/>
  <c r="G376" i="156"/>
  <c r="G780" i="156" s="1"/>
  <c r="E376" i="156"/>
  <c r="E780" i="156" l="1"/>
  <c r="R854" i="157"/>
  <c r="R853" i="157"/>
  <c r="AG839" i="157"/>
  <c r="AF839" i="157"/>
  <c r="AE839" i="157"/>
  <c r="AC839" i="157"/>
  <c r="AB839" i="157"/>
  <c r="Z839" i="157"/>
  <c r="R839" i="157"/>
  <c r="AG838" i="157"/>
  <c r="AF838" i="157"/>
  <c r="AE838" i="157"/>
  <c r="R838" i="157"/>
  <c r="AG837" i="157"/>
  <c r="AF837" i="157"/>
  <c r="AE837" i="157"/>
  <c r="AD837" i="157"/>
  <c r="AC837" i="157"/>
  <c r="AB837" i="157"/>
  <c r="AA837" i="157"/>
  <c r="R837" i="157"/>
  <c r="AG836" i="157"/>
  <c r="AF836" i="157"/>
  <c r="AE836" i="157"/>
  <c r="AD836" i="157"/>
  <c r="AC836" i="157"/>
  <c r="AB836" i="157"/>
  <c r="AA836" i="157"/>
  <c r="R836" i="157"/>
  <c r="AG833" i="157"/>
  <c r="AF833" i="157"/>
  <c r="AE833" i="157"/>
  <c r="AD833" i="157"/>
  <c r="AC833" i="157"/>
  <c r="AB833" i="157"/>
  <c r="AA833" i="157"/>
  <c r="R833" i="157"/>
  <c r="AG832" i="157"/>
  <c r="AF832" i="157"/>
  <c r="AE832" i="157"/>
  <c r="AD832" i="157"/>
  <c r="AC832" i="157"/>
  <c r="AB832" i="157"/>
  <c r="AA832" i="157"/>
  <c r="R832" i="157"/>
  <c r="AG831" i="157"/>
  <c r="AF831" i="157"/>
  <c r="AE831" i="157"/>
  <c r="AD831" i="157"/>
  <c r="AC831" i="157"/>
  <c r="AB831" i="157"/>
  <c r="AA831" i="157"/>
  <c r="R831" i="157"/>
  <c r="AG829" i="157"/>
  <c r="AF829" i="157"/>
  <c r="AE829" i="157"/>
  <c r="AC829" i="157"/>
  <c r="AB829" i="157"/>
  <c r="Z829" i="157"/>
  <c r="R829" i="157"/>
  <c r="AG828" i="157"/>
  <c r="AF828" i="157"/>
  <c r="AE828" i="157"/>
  <c r="AC828" i="157"/>
  <c r="AB828" i="157"/>
  <c r="R828" i="157"/>
  <c r="AG827" i="157"/>
  <c r="AF827" i="157"/>
  <c r="AE827" i="157"/>
  <c r="AC827" i="157"/>
  <c r="AB827" i="157"/>
  <c r="Z827" i="157"/>
  <c r="R827" i="157"/>
  <c r="AG826" i="157"/>
  <c r="AF826" i="157"/>
  <c r="AE826" i="157"/>
  <c r="AC826" i="157"/>
  <c r="AB826" i="157"/>
  <c r="Z826" i="157"/>
  <c r="R826" i="157"/>
  <c r="AG824" i="157"/>
  <c r="AF824" i="157"/>
  <c r="AE824" i="157"/>
  <c r="AC824" i="157"/>
  <c r="AB824" i="157"/>
  <c r="Z824" i="157"/>
  <c r="R824" i="157"/>
  <c r="AG823" i="157"/>
  <c r="AF823" i="157"/>
  <c r="AE823" i="157"/>
  <c r="AC823" i="157"/>
  <c r="AB823" i="157"/>
  <c r="Z823" i="157"/>
  <c r="R823" i="157"/>
  <c r="AG822" i="157"/>
  <c r="AF822" i="157"/>
  <c r="AE822" i="157"/>
  <c r="AC822" i="157"/>
  <c r="AB822" i="157"/>
  <c r="Z822" i="157"/>
  <c r="R822" i="157"/>
  <c r="AG821" i="157"/>
  <c r="AF821" i="157"/>
  <c r="AE821" i="157"/>
  <c r="AC821" i="157"/>
  <c r="AB821" i="157"/>
  <c r="Z821" i="157"/>
  <c r="R821" i="157"/>
  <c r="AG818" i="157"/>
  <c r="AF818" i="157"/>
  <c r="AE818" i="157"/>
  <c r="AD818" i="157"/>
  <c r="AC818" i="157"/>
  <c r="AB818" i="157"/>
  <c r="AA818" i="157"/>
  <c r="Z818" i="157"/>
  <c r="R818" i="157"/>
  <c r="AG817" i="157"/>
  <c r="AF817" i="157"/>
  <c r="AE817" i="157"/>
  <c r="AC817" i="157"/>
  <c r="AB817" i="157"/>
  <c r="Z817" i="157"/>
  <c r="R817" i="157"/>
  <c r="AG811" i="157"/>
  <c r="AF811" i="157"/>
  <c r="AE811" i="157"/>
  <c r="AC811" i="157"/>
  <c r="AB811" i="157"/>
  <c r="Z811" i="157"/>
  <c r="R811" i="157"/>
  <c r="AG807" i="157"/>
  <c r="AF807" i="157"/>
  <c r="AE807" i="157"/>
  <c r="AD807" i="157"/>
  <c r="AC807" i="157"/>
  <c r="AB807" i="157"/>
  <c r="AA807" i="157"/>
  <c r="Z807" i="157"/>
  <c r="R807" i="157"/>
  <c r="AG806" i="157"/>
  <c r="AF806" i="157"/>
  <c r="AE806" i="157"/>
  <c r="AD806" i="157"/>
  <c r="AC806" i="157"/>
  <c r="AB806" i="157"/>
  <c r="AA806" i="157"/>
  <c r="Z806" i="157"/>
  <c r="R806" i="157"/>
  <c r="AG805" i="157"/>
  <c r="AF805" i="157"/>
  <c r="AE805" i="157"/>
  <c r="AD805" i="157"/>
  <c r="AC805" i="157"/>
  <c r="AB805" i="157"/>
  <c r="AA805" i="157"/>
  <c r="Z805" i="157"/>
  <c r="R805" i="157"/>
  <c r="AG800" i="157"/>
  <c r="AF800" i="157"/>
  <c r="AE800" i="157"/>
  <c r="AD800" i="157"/>
  <c r="AC800" i="157"/>
  <c r="AB800" i="157"/>
  <c r="AA800" i="157"/>
  <c r="Z800" i="157"/>
  <c r="R800" i="157"/>
  <c r="AG799" i="157"/>
  <c r="AF799" i="157"/>
  <c r="AE799" i="157"/>
  <c r="AD799" i="157"/>
  <c r="AC799" i="157"/>
  <c r="AB799" i="157"/>
  <c r="AA799" i="157"/>
  <c r="Z799" i="157"/>
  <c r="R799" i="157"/>
  <c r="AG798" i="157"/>
  <c r="AF798" i="157"/>
  <c r="AE798" i="157"/>
  <c r="AD798" i="157"/>
  <c r="AC798" i="157"/>
  <c r="AB798" i="157"/>
  <c r="AA798" i="157"/>
  <c r="Z798" i="157"/>
  <c r="R798" i="157"/>
  <c r="AG797" i="157"/>
  <c r="AF797" i="157"/>
  <c r="AE797" i="157"/>
  <c r="AD797" i="157"/>
  <c r="AC797" i="157"/>
  <c r="AB797" i="157"/>
  <c r="AA797" i="157"/>
  <c r="Z797" i="157"/>
  <c r="R797" i="157"/>
  <c r="AG795" i="157"/>
  <c r="AF795" i="157"/>
  <c r="AE795" i="157"/>
  <c r="AD795" i="157"/>
  <c r="AC795" i="157"/>
  <c r="AB795" i="157"/>
  <c r="AA795" i="157"/>
  <c r="Z795" i="157"/>
  <c r="R795" i="157"/>
  <c r="R793" i="157"/>
  <c r="Q2318" i="156"/>
  <c r="AG1227" i="157" l="1"/>
  <c r="AF1227" i="157"/>
  <c r="AE1227" i="157"/>
  <c r="AC1227" i="157"/>
  <c r="AB1227" i="157"/>
  <c r="Z1227" i="157"/>
  <c r="AA1228" i="157"/>
  <c r="AD1228" i="157" s="1"/>
  <c r="R1227" i="157"/>
  <c r="Q2644" i="156" l="1"/>
  <c r="Q2634" i="156"/>
  <c r="Q2633" i="156"/>
  <c r="Q2632" i="156"/>
  <c r="Q2630" i="156"/>
  <c r="L1047" i="157" l="1"/>
  <c r="K1047" i="157"/>
  <c r="K1126" i="157" s="1"/>
  <c r="I354" i="37" s="1"/>
  <c r="G1047" i="157"/>
  <c r="J2975" i="156"/>
  <c r="F2975" i="156"/>
  <c r="G128" i="157"/>
  <c r="L128" i="157"/>
  <c r="P128" i="157" s="1"/>
  <c r="Q128" i="157" s="1"/>
  <c r="K128" i="157"/>
  <c r="L130" i="157"/>
  <c r="P130" i="157" s="1"/>
  <c r="Q130" i="157" s="1"/>
  <c r="K130" i="157"/>
  <c r="G130" i="157"/>
  <c r="F133" i="157"/>
  <c r="I130" i="157" l="1"/>
  <c r="I1047" i="157"/>
  <c r="I1126" i="157" s="1"/>
  <c r="G354" i="37" s="1"/>
  <c r="G1126" i="157"/>
  <c r="P1047" i="157"/>
  <c r="L1126" i="157"/>
  <c r="J354" i="37" s="1"/>
  <c r="M1047" i="157"/>
  <c r="M128" i="157"/>
  <c r="O128" i="157" s="1"/>
  <c r="M130" i="157"/>
  <c r="O130" i="157" s="1"/>
  <c r="E354" i="37" l="1"/>
  <c r="O1047" i="157"/>
  <c r="O1126" i="157" s="1"/>
  <c r="M354" i="37" s="1"/>
  <c r="M1126" i="157"/>
  <c r="K354" i="37" s="1"/>
  <c r="Q1047" i="157"/>
  <c r="Q1126" i="157" s="1"/>
  <c r="O354" i="37" s="1"/>
  <c r="P1126" i="157"/>
  <c r="N354" i="37" s="1"/>
  <c r="F2444" i="156"/>
  <c r="M2034" i="156"/>
  <c r="G2034" i="156"/>
  <c r="E2034" i="156"/>
  <c r="K2031" i="156"/>
  <c r="J2031" i="156"/>
  <c r="F2031" i="156"/>
  <c r="K1940" i="156"/>
  <c r="K1939" i="156"/>
  <c r="L1939" i="156" s="1"/>
  <c r="K1938" i="156"/>
  <c r="L1938" i="156" s="1"/>
  <c r="K1937" i="156"/>
  <c r="L1937" i="156" s="1"/>
  <c r="K1936" i="156"/>
  <c r="L1936" i="156" s="1"/>
  <c r="K1935" i="156"/>
  <c r="L1935" i="156" s="1"/>
  <c r="K1934" i="156"/>
  <c r="K1933" i="156"/>
  <c r="K1932" i="156"/>
  <c r="L1932" i="156" s="1"/>
  <c r="K1931" i="156"/>
  <c r="K1930" i="156"/>
  <c r="L1930" i="156" s="1"/>
  <c r="K1929" i="156"/>
  <c r="L1929" i="156" s="1"/>
  <c r="K1928" i="156"/>
  <c r="L1928" i="156" s="1"/>
  <c r="K1927" i="156"/>
  <c r="L1927" i="156" s="1"/>
  <c r="F1401" i="156"/>
  <c r="F1410" i="156"/>
  <c r="F1281" i="156"/>
  <c r="L1933" i="156" l="1"/>
  <c r="L1934" i="156"/>
  <c r="L1940" i="156"/>
  <c r="L1931" i="156"/>
  <c r="O2031" i="156"/>
  <c r="P2031" i="156" s="1"/>
  <c r="H2031" i="156"/>
  <c r="L2031" i="156"/>
  <c r="N2031" i="156" l="1"/>
  <c r="K371" i="156" l="1"/>
  <c r="J371" i="156"/>
  <c r="F371" i="156"/>
  <c r="K369" i="156"/>
  <c r="J369" i="156"/>
  <c r="F369" i="156"/>
  <c r="K368" i="156"/>
  <c r="J368" i="156"/>
  <c r="F368" i="156"/>
  <c r="J365" i="156"/>
  <c r="K365" i="156"/>
  <c r="F365" i="156"/>
  <c r="O369" i="156" l="1"/>
  <c r="P369" i="156" s="1"/>
  <c r="O365" i="156"/>
  <c r="P365" i="156" s="1"/>
  <c r="O368" i="156"/>
  <c r="P368" i="156" s="1"/>
  <c r="O371" i="156"/>
  <c r="P371" i="156" s="1"/>
  <c r="H365" i="156"/>
  <c r="H371" i="156"/>
  <c r="H369" i="156"/>
  <c r="H368" i="156"/>
  <c r="L371" i="156"/>
  <c r="L369" i="156"/>
  <c r="N369" i="156" s="1"/>
  <c r="L368" i="156"/>
  <c r="N368" i="156" s="1"/>
  <c r="L365" i="156"/>
  <c r="N365" i="156" s="1"/>
  <c r="N371" i="156" l="1"/>
  <c r="F130" i="156"/>
  <c r="F129" i="156"/>
  <c r="F128" i="156"/>
  <c r="F127" i="156"/>
  <c r="F126" i="156"/>
  <c r="F125" i="156"/>
  <c r="F124" i="156"/>
  <c r="F123" i="156"/>
  <c r="F121" i="156"/>
  <c r="F120" i="156"/>
  <c r="F119" i="156"/>
  <c r="H1737" i="157"/>
  <c r="F1737" i="157"/>
  <c r="F2278" i="156"/>
  <c r="G2275" i="156"/>
  <c r="E2275" i="156"/>
  <c r="H2278" i="156" l="1"/>
  <c r="F304" i="156"/>
  <c r="G479" i="157"/>
  <c r="G478" i="157"/>
  <c r="G1238" i="157"/>
  <c r="F113" i="57" l="1"/>
  <c r="G971" i="37" s="1"/>
  <c r="E113" i="57"/>
  <c r="F971" i="37" s="1"/>
  <c r="C113" i="57"/>
  <c r="D971" i="37" s="1"/>
  <c r="F112" i="57"/>
  <c r="G970" i="37" s="1"/>
  <c r="E112" i="57"/>
  <c r="F970" i="37" s="1"/>
  <c r="C112" i="57"/>
  <c r="D970" i="37" s="1"/>
  <c r="F111" i="57"/>
  <c r="G969" i="37" s="1"/>
  <c r="E111" i="57"/>
  <c r="F969" i="37" s="1"/>
  <c r="C111" i="57"/>
  <c r="D969" i="37" s="1"/>
  <c r="E108" i="57"/>
  <c r="F966" i="37" s="1"/>
  <c r="E107" i="57"/>
  <c r="F965" i="37" s="1"/>
  <c r="C108" i="57"/>
  <c r="D966" i="37" s="1"/>
  <c r="C107" i="57"/>
  <c r="D965" i="37" s="1"/>
  <c r="G3442" i="156"/>
  <c r="F1157" i="37" s="1"/>
  <c r="E3442" i="156"/>
  <c r="D1157" i="37" l="1"/>
  <c r="H1136" i="157"/>
  <c r="F1136" i="157"/>
  <c r="H1135" i="157"/>
  <c r="F1135" i="157"/>
  <c r="H1134" i="157"/>
  <c r="F1134" i="157"/>
  <c r="H1133" i="157"/>
  <c r="F1133" i="157"/>
  <c r="I1132" i="157"/>
  <c r="H1132" i="157"/>
  <c r="G1132" i="157"/>
  <c r="F1132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H1214" i="37"/>
  <c r="I1214" i="37"/>
  <c r="J1214" i="37"/>
  <c r="K1214" i="37"/>
  <c r="L1214" i="37"/>
  <c r="M1214" i="37"/>
  <c r="N1214" i="37"/>
  <c r="O1214" i="37"/>
  <c r="P1214" i="37"/>
  <c r="X1214" i="37"/>
  <c r="Y1214" i="37"/>
  <c r="Z1214" i="37"/>
  <c r="AA1214" i="37"/>
  <c r="AB1214" i="37"/>
  <c r="AC1214" i="37"/>
  <c r="AD1214" i="37"/>
  <c r="AE1214" i="37"/>
  <c r="H1215" i="37"/>
  <c r="I1215" i="37"/>
  <c r="J1215" i="37"/>
  <c r="K1215" i="37"/>
  <c r="L1215" i="37"/>
  <c r="M1215" i="37"/>
  <c r="N1215" i="37"/>
  <c r="O1215" i="37"/>
  <c r="P1215" i="37"/>
  <c r="X1215" i="37"/>
  <c r="Y1215" i="37"/>
  <c r="Z1215" i="37"/>
  <c r="AA1215" i="37"/>
  <c r="AB1215" i="37"/>
  <c r="AC1215" i="37"/>
  <c r="AD1215" i="37"/>
  <c r="AE1215" i="37"/>
  <c r="H1216" i="37"/>
  <c r="I1216" i="37"/>
  <c r="J1216" i="37"/>
  <c r="K1216" i="37"/>
  <c r="L1216" i="37"/>
  <c r="M1216" i="37"/>
  <c r="N1216" i="37"/>
  <c r="O1216" i="37"/>
  <c r="P1216" i="37"/>
  <c r="X1216" i="37"/>
  <c r="Y1216" i="37"/>
  <c r="Z1216" i="37"/>
  <c r="AA1216" i="37"/>
  <c r="AB1216" i="37"/>
  <c r="AC1216" i="37"/>
  <c r="AD1216" i="37"/>
  <c r="AE1216" i="37"/>
  <c r="I1217" i="37"/>
  <c r="J1217" i="37"/>
  <c r="K1217" i="37"/>
  <c r="L1217" i="37"/>
  <c r="M1217" i="37"/>
  <c r="N1217" i="37"/>
  <c r="O1217" i="37"/>
  <c r="P1217" i="37"/>
  <c r="X1217" i="37"/>
  <c r="Y1217" i="37"/>
  <c r="Z1217" i="37"/>
  <c r="AA1217" i="37"/>
  <c r="AB1217" i="37"/>
  <c r="AC1217" i="37"/>
  <c r="AD1217" i="37"/>
  <c r="AE1217" i="37"/>
  <c r="H1218" i="37"/>
  <c r="I1218" i="37"/>
  <c r="J1218" i="37"/>
  <c r="K1218" i="37"/>
  <c r="L1218" i="37"/>
  <c r="M1218" i="37"/>
  <c r="N1218" i="37"/>
  <c r="O1218" i="37"/>
  <c r="P1218" i="37"/>
  <c r="X1218" i="37"/>
  <c r="Y1218" i="37"/>
  <c r="Z1218" i="37"/>
  <c r="AA1218" i="37"/>
  <c r="AB1218" i="37"/>
  <c r="AC1218" i="37"/>
  <c r="AD1218" i="37"/>
  <c r="AE1218" i="37"/>
  <c r="H1219" i="37"/>
  <c r="I1219" i="37"/>
  <c r="J1219" i="37"/>
  <c r="K1219" i="37"/>
  <c r="L1219" i="37"/>
  <c r="M1219" i="37"/>
  <c r="N1219" i="37"/>
  <c r="O1219" i="37"/>
  <c r="P1219" i="37"/>
  <c r="X1219" i="37"/>
  <c r="Y1219" i="37"/>
  <c r="Z1219" i="37"/>
  <c r="AA1219" i="37"/>
  <c r="AB1219" i="37"/>
  <c r="AC1219" i="37"/>
  <c r="AD1219" i="37"/>
  <c r="AE1219" i="37"/>
  <c r="H1220" i="37"/>
  <c r="I1220" i="37"/>
  <c r="J1220" i="37"/>
  <c r="K1220" i="37"/>
  <c r="L1220" i="37"/>
  <c r="M1220" i="37"/>
  <c r="N1220" i="37"/>
  <c r="O1220" i="37"/>
  <c r="P1220" i="37"/>
  <c r="X1220" i="37"/>
  <c r="Y1220" i="37"/>
  <c r="Z1220" i="37"/>
  <c r="AA1220" i="37"/>
  <c r="AB1220" i="37"/>
  <c r="AC1220" i="37"/>
  <c r="AD1220" i="37"/>
  <c r="AE1220" i="37"/>
  <c r="H1221" i="37"/>
  <c r="I1221" i="37"/>
  <c r="J1221" i="37"/>
  <c r="K1221" i="37"/>
  <c r="L1221" i="37"/>
  <c r="M1221" i="37"/>
  <c r="N1221" i="37"/>
  <c r="O1221" i="37"/>
  <c r="P1221" i="37"/>
  <c r="X1221" i="37"/>
  <c r="Y1221" i="37"/>
  <c r="Z1221" i="37"/>
  <c r="AA1221" i="37"/>
  <c r="AB1221" i="37"/>
  <c r="AC1221" i="37"/>
  <c r="AD1221" i="37"/>
  <c r="AE1221" i="37"/>
  <c r="H1222" i="37"/>
  <c r="I1222" i="37"/>
  <c r="J1222" i="37"/>
  <c r="K1222" i="37"/>
  <c r="L1222" i="37"/>
  <c r="M1222" i="37"/>
  <c r="N1222" i="37"/>
  <c r="O1222" i="37"/>
  <c r="D1223" i="37"/>
  <c r="E1223" i="37"/>
  <c r="F1223" i="37"/>
  <c r="G1223" i="37"/>
  <c r="H1223" i="37"/>
  <c r="I1223" i="37"/>
  <c r="J1223" i="37"/>
  <c r="K1223" i="37"/>
  <c r="L1223" i="37"/>
  <c r="M1223" i="37"/>
  <c r="N1223" i="37"/>
  <c r="O1223" i="37"/>
  <c r="P1223" i="37"/>
  <c r="X1223" i="37"/>
  <c r="Y1223" i="37"/>
  <c r="Z1223" i="37"/>
  <c r="AA1223" i="37"/>
  <c r="AB1223" i="37"/>
  <c r="AC1223" i="37"/>
  <c r="AD1223" i="37"/>
  <c r="AE1223" i="37"/>
  <c r="D1224" i="37"/>
  <c r="E1224" i="37"/>
  <c r="F1224" i="37"/>
  <c r="G1224" i="37"/>
  <c r="I1224" i="37"/>
  <c r="J1224" i="37"/>
  <c r="K1224" i="37"/>
  <c r="L1224" i="37"/>
  <c r="M1224" i="37"/>
  <c r="N1224" i="37"/>
  <c r="O1224" i="37"/>
  <c r="P1224" i="37"/>
  <c r="X1224" i="37"/>
  <c r="Y1224" i="37"/>
  <c r="Z1224" i="37"/>
  <c r="AA1224" i="37"/>
  <c r="AB1224" i="37"/>
  <c r="AC1224" i="37"/>
  <c r="AD1224" i="37"/>
  <c r="AE1224" i="37"/>
  <c r="H1225" i="37"/>
  <c r="I1225" i="37"/>
  <c r="J1225" i="37"/>
  <c r="K1225" i="37"/>
  <c r="L1225" i="37"/>
  <c r="M1225" i="37"/>
  <c r="N1225" i="37"/>
  <c r="O1225" i="37"/>
  <c r="P1225" i="37"/>
  <c r="X1225" i="37"/>
  <c r="Y1225" i="37"/>
  <c r="Z1225" i="37"/>
  <c r="AA1225" i="37"/>
  <c r="AB1225" i="37"/>
  <c r="AC1225" i="37"/>
  <c r="AD1225" i="37"/>
  <c r="AE1225" i="37"/>
  <c r="H1227" i="37"/>
  <c r="I1227" i="37"/>
  <c r="J1227" i="37"/>
  <c r="K1227" i="37"/>
  <c r="L1227" i="37"/>
  <c r="M1227" i="37"/>
  <c r="N1227" i="37"/>
  <c r="O1227" i="37"/>
  <c r="P1227" i="37"/>
  <c r="X1227" i="37"/>
  <c r="Y1227" i="37"/>
  <c r="Z1227" i="37"/>
  <c r="AA1227" i="37"/>
  <c r="AB1227" i="37"/>
  <c r="AC1227" i="37"/>
  <c r="AD1227" i="37"/>
  <c r="AE1227" i="37"/>
  <c r="H1228" i="37"/>
  <c r="I1228" i="37"/>
  <c r="J1228" i="37"/>
  <c r="K1228" i="37"/>
  <c r="L1228" i="37"/>
  <c r="M1228" i="37"/>
  <c r="N1228" i="37"/>
  <c r="O1228" i="37"/>
  <c r="P1228" i="37"/>
  <c r="X1228" i="37"/>
  <c r="Y1228" i="37"/>
  <c r="Z1228" i="37"/>
  <c r="AA1228" i="37"/>
  <c r="AB1228" i="37"/>
  <c r="AC1228" i="37"/>
  <c r="AD1228" i="37"/>
  <c r="AE1228" i="37"/>
  <c r="H1229" i="37"/>
  <c r="I1229" i="37"/>
  <c r="J1229" i="37"/>
  <c r="K1229" i="37"/>
  <c r="L1229" i="37"/>
  <c r="M1229" i="37"/>
  <c r="N1229" i="37"/>
  <c r="O1229" i="37"/>
  <c r="P1229" i="37"/>
  <c r="X1229" i="37"/>
  <c r="Y1229" i="37"/>
  <c r="Z1229" i="37"/>
  <c r="AA1229" i="37"/>
  <c r="AB1229" i="37"/>
  <c r="AC1229" i="37"/>
  <c r="AD1229" i="37"/>
  <c r="AE1229" i="37"/>
  <c r="H1230" i="37"/>
  <c r="I1230" i="37"/>
  <c r="J1230" i="37"/>
  <c r="K1230" i="37"/>
  <c r="L1230" i="37"/>
  <c r="M1230" i="37"/>
  <c r="N1230" i="37"/>
  <c r="O1230" i="37"/>
  <c r="P1230" i="37"/>
  <c r="X1230" i="37"/>
  <c r="Y1230" i="37"/>
  <c r="Z1230" i="37"/>
  <c r="AA1230" i="37"/>
  <c r="AB1230" i="37"/>
  <c r="AC1230" i="37"/>
  <c r="AD1230" i="37"/>
  <c r="AE1230" i="37"/>
  <c r="H1231" i="37"/>
  <c r="I1231" i="37"/>
  <c r="J1231" i="37"/>
  <c r="K1231" i="37"/>
  <c r="L1231" i="37"/>
  <c r="M1231" i="37"/>
  <c r="N1231" i="37"/>
  <c r="O1231" i="37"/>
  <c r="P1231" i="37"/>
  <c r="X1231" i="37"/>
  <c r="Y1231" i="37"/>
  <c r="Z1231" i="37"/>
  <c r="AA1231" i="37"/>
  <c r="AB1231" i="37"/>
  <c r="AC1231" i="37"/>
  <c r="AD1231" i="37"/>
  <c r="AE1231" i="37"/>
  <c r="H1232" i="37"/>
  <c r="I1232" i="37"/>
  <c r="J1232" i="37"/>
  <c r="K1232" i="37"/>
  <c r="L1232" i="37"/>
  <c r="M1232" i="37"/>
  <c r="N1232" i="37"/>
  <c r="O1232" i="37"/>
  <c r="H1233" i="37"/>
  <c r="I1233" i="37"/>
  <c r="J1233" i="37"/>
  <c r="K1233" i="37"/>
  <c r="L1233" i="37"/>
  <c r="M1233" i="37"/>
  <c r="N1233" i="37"/>
  <c r="O1233" i="37"/>
  <c r="P1233" i="37"/>
  <c r="X1233" i="37"/>
  <c r="Y1233" i="37"/>
  <c r="Z1233" i="37"/>
  <c r="AA1233" i="37"/>
  <c r="AB1233" i="37"/>
  <c r="AC1233" i="37"/>
  <c r="AD1233" i="37"/>
  <c r="AE1233" i="37"/>
  <c r="H1234" i="37"/>
  <c r="I1234" i="37"/>
  <c r="J1234" i="37"/>
  <c r="K1234" i="37"/>
  <c r="L1234" i="37"/>
  <c r="M1234" i="37"/>
  <c r="N1234" i="37"/>
  <c r="O1234" i="37"/>
  <c r="P1234" i="37"/>
  <c r="X1234" i="37"/>
  <c r="Y1234" i="37"/>
  <c r="Z1234" i="37"/>
  <c r="AA1234" i="37"/>
  <c r="AB1234" i="37"/>
  <c r="AC1234" i="37"/>
  <c r="AD1234" i="37"/>
  <c r="AE1234" i="37"/>
  <c r="H1235" i="37"/>
  <c r="I1235" i="37"/>
  <c r="J1235" i="37"/>
  <c r="K1235" i="37"/>
  <c r="L1235" i="37"/>
  <c r="M1235" i="37"/>
  <c r="N1235" i="37"/>
  <c r="O1235" i="37"/>
  <c r="P1235" i="37"/>
  <c r="X1235" i="37"/>
  <c r="Y1235" i="37"/>
  <c r="Z1235" i="37"/>
  <c r="AA1235" i="37"/>
  <c r="AB1235" i="37"/>
  <c r="AC1235" i="37"/>
  <c r="AD1235" i="37"/>
  <c r="AE1235" i="37"/>
  <c r="H1236" i="37"/>
  <c r="I1236" i="37"/>
  <c r="J1236" i="37"/>
  <c r="K1236" i="37"/>
  <c r="L1236" i="37"/>
  <c r="M1236" i="37"/>
  <c r="N1236" i="37"/>
  <c r="O1236" i="37"/>
  <c r="G1237" i="37"/>
  <c r="H1237" i="37"/>
  <c r="I1237" i="37"/>
  <c r="J1237" i="37"/>
  <c r="K1237" i="37"/>
  <c r="L1237" i="37"/>
  <c r="M1237" i="37"/>
  <c r="N1237" i="37"/>
  <c r="O1237" i="37"/>
  <c r="H1239" i="37"/>
  <c r="I1239" i="37"/>
  <c r="J1239" i="37"/>
  <c r="K1239" i="37"/>
  <c r="L1239" i="37"/>
  <c r="M1239" i="37"/>
  <c r="N1239" i="37"/>
  <c r="O1239" i="37"/>
  <c r="P1239" i="37"/>
  <c r="X1239" i="37"/>
  <c r="Y1239" i="37"/>
  <c r="Z1239" i="37"/>
  <c r="AA1239" i="37"/>
  <c r="AB1239" i="37"/>
  <c r="AC1239" i="37"/>
  <c r="AD1239" i="37"/>
  <c r="AE1239" i="37"/>
  <c r="H1240" i="37"/>
  <c r="I1240" i="37"/>
  <c r="J1240" i="37"/>
  <c r="K1240" i="37"/>
  <c r="L1240" i="37"/>
  <c r="M1240" i="37"/>
  <c r="N1240" i="37"/>
  <c r="O1240" i="37"/>
  <c r="P1240" i="37"/>
  <c r="X1240" i="37"/>
  <c r="Y1240" i="37"/>
  <c r="Z1240" i="37"/>
  <c r="AA1240" i="37"/>
  <c r="AB1240" i="37"/>
  <c r="AC1240" i="37"/>
  <c r="AD1240" i="37"/>
  <c r="AE1240" i="37"/>
  <c r="H1241" i="37"/>
  <c r="I1241" i="37"/>
  <c r="J1241" i="37"/>
  <c r="K1241" i="37"/>
  <c r="L1241" i="37"/>
  <c r="M1241" i="37"/>
  <c r="N1241" i="37"/>
  <c r="O1241" i="37"/>
  <c r="H1242" i="37"/>
  <c r="I1242" i="37"/>
  <c r="J1242" i="37"/>
  <c r="K1242" i="37"/>
  <c r="L1242" i="37"/>
  <c r="M1242" i="37"/>
  <c r="N1242" i="37"/>
  <c r="O1242" i="37"/>
  <c r="D1243" i="37"/>
  <c r="E1243" i="37"/>
  <c r="F1243" i="37"/>
  <c r="G1243" i="37"/>
  <c r="H1243" i="37"/>
  <c r="I1243" i="37"/>
  <c r="J1243" i="37"/>
  <c r="K1243" i="37"/>
  <c r="L1243" i="37"/>
  <c r="M1243" i="37"/>
  <c r="N1243" i="37"/>
  <c r="O1243" i="37"/>
  <c r="P1243" i="37"/>
  <c r="X1243" i="37"/>
  <c r="Y1243" i="37"/>
  <c r="Z1243" i="37"/>
  <c r="AA1243" i="37"/>
  <c r="AB1243" i="37"/>
  <c r="AC1243" i="37"/>
  <c r="AD1243" i="37"/>
  <c r="AE1243" i="37"/>
  <c r="P1244" i="37"/>
  <c r="X1244" i="37"/>
  <c r="Y1244" i="37"/>
  <c r="Z1244" i="37"/>
  <c r="AA1244" i="37"/>
  <c r="AB1244" i="37"/>
  <c r="AC1244" i="37"/>
  <c r="AD1244" i="37"/>
  <c r="AE1244" i="37"/>
  <c r="P1245" i="37"/>
  <c r="X1245" i="37"/>
  <c r="Y1245" i="37"/>
  <c r="Z1245" i="37"/>
  <c r="AA1245" i="37"/>
  <c r="AB1245" i="37"/>
  <c r="AC1245" i="37"/>
  <c r="AD1245" i="37"/>
  <c r="AE1245" i="37"/>
  <c r="H1247" i="37"/>
  <c r="I1247" i="37"/>
  <c r="J1247" i="37"/>
  <c r="K1247" i="37"/>
  <c r="L1247" i="37"/>
  <c r="M1247" i="37"/>
  <c r="N1247" i="37"/>
  <c r="O1247" i="37"/>
  <c r="H1251" i="37"/>
  <c r="I1251" i="37"/>
  <c r="J1251" i="37"/>
  <c r="K1251" i="37"/>
  <c r="L1251" i="37"/>
  <c r="M1251" i="37"/>
  <c r="N1251" i="37"/>
  <c r="O1251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X425" i="37"/>
  <c r="Y425" i="37"/>
  <c r="Z425" i="37"/>
  <c r="AA425" i="37"/>
  <c r="AB425" i="37"/>
  <c r="AC425" i="37"/>
  <c r="AD425" i="37"/>
  <c r="AE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X437" i="37"/>
  <c r="Y437" i="37"/>
  <c r="Z437" i="37"/>
  <c r="AA437" i="37"/>
  <c r="AB437" i="37"/>
  <c r="AC437" i="37"/>
  <c r="AD437" i="37"/>
  <c r="AE437" i="37"/>
  <c r="H438" i="37"/>
  <c r="I438" i="37"/>
  <c r="J438" i="37"/>
  <c r="K438" i="37"/>
  <c r="L438" i="37"/>
  <c r="M438" i="37"/>
  <c r="N438" i="37"/>
  <c r="O438" i="37"/>
  <c r="P438" i="37"/>
  <c r="X438" i="37"/>
  <c r="Y438" i="37"/>
  <c r="Z438" i="37"/>
  <c r="AA438" i="37"/>
  <c r="AB438" i="37"/>
  <c r="AC438" i="37"/>
  <c r="AD438" i="37"/>
  <c r="AE438" i="37"/>
  <c r="H439" i="37"/>
  <c r="I439" i="37"/>
  <c r="J439" i="37"/>
  <c r="K439" i="37"/>
  <c r="L439" i="37"/>
  <c r="M439" i="37"/>
  <c r="N439" i="37"/>
  <c r="O439" i="37"/>
  <c r="P439" i="37"/>
  <c r="X439" i="37"/>
  <c r="Y439" i="37"/>
  <c r="Z439" i="37"/>
  <c r="AA439" i="37"/>
  <c r="AB439" i="37"/>
  <c r="AC439" i="37"/>
  <c r="AD439" i="37"/>
  <c r="AE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X442" i="37"/>
  <c r="Y442" i="37"/>
  <c r="Z442" i="37"/>
  <c r="AA442" i="37"/>
  <c r="AB442" i="37"/>
  <c r="AC442" i="37"/>
  <c r="AD442" i="37"/>
  <c r="AE442" i="37"/>
  <c r="H443" i="37"/>
  <c r="I443" i="37"/>
  <c r="J443" i="37"/>
  <c r="K443" i="37"/>
  <c r="L443" i="37"/>
  <c r="M443" i="37"/>
  <c r="N443" i="37"/>
  <c r="O443" i="37"/>
  <c r="P443" i="37"/>
  <c r="X443" i="37"/>
  <c r="Y443" i="37"/>
  <c r="Z443" i="37"/>
  <c r="AA443" i="37"/>
  <c r="AB443" i="37"/>
  <c r="AC443" i="37"/>
  <c r="AD443" i="37"/>
  <c r="AE443" i="37"/>
  <c r="H444" i="37"/>
  <c r="I444" i="37"/>
  <c r="J444" i="37"/>
  <c r="K444" i="37"/>
  <c r="L444" i="37"/>
  <c r="M444" i="37"/>
  <c r="N444" i="37"/>
  <c r="O444" i="37"/>
  <c r="P444" i="37"/>
  <c r="X444" i="37"/>
  <c r="Y444" i="37"/>
  <c r="Z444" i="37"/>
  <c r="AA444" i="37"/>
  <c r="AB444" i="37"/>
  <c r="AC444" i="37"/>
  <c r="AD444" i="37"/>
  <c r="AE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X457" i="37"/>
  <c r="Y457" i="37"/>
  <c r="Z457" i="37"/>
  <c r="AA457" i="37"/>
  <c r="AB457" i="37"/>
  <c r="AC457" i="37"/>
  <c r="AD457" i="37"/>
  <c r="AE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X461" i="37"/>
  <c r="Y461" i="37"/>
  <c r="Z461" i="37"/>
  <c r="AA461" i="37"/>
  <c r="AB461" i="37"/>
  <c r="AC461" i="37"/>
  <c r="AD461" i="37"/>
  <c r="AE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X169" i="37"/>
  <c r="Y169" i="37"/>
  <c r="Z169" i="37"/>
  <c r="AA169" i="37"/>
  <c r="AB169" i="37"/>
  <c r="AC169" i="37"/>
  <c r="AD169" i="37"/>
  <c r="AE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X170" i="37"/>
  <c r="Y170" i="37"/>
  <c r="Z170" i="37"/>
  <c r="AA170" i="37"/>
  <c r="AB170" i="37"/>
  <c r="AC170" i="37"/>
  <c r="AD170" i="37"/>
  <c r="AE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X171" i="37"/>
  <c r="Y171" i="37"/>
  <c r="Z171" i="37"/>
  <c r="AA171" i="37"/>
  <c r="AB171" i="37"/>
  <c r="AC171" i="37"/>
  <c r="AD171" i="37"/>
  <c r="AE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X172" i="37"/>
  <c r="Y172" i="37"/>
  <c r="Z172" i="37"/>
  <c r="AA172" i="37"/>
  <c r="AB172" i="37"/>
  <c r="AC172" i="37"/>
  <c r="AD172" i="37"/>
  <c r="AE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X173" i="37"/>
  <c r="Y173" i="37"/>
  <c r="Z173" i="37"/>
  <c r="AA173" i="37"/>
  <c r="AB173" i="37"/>
  <c r="AC173" i="37"/>
  <c r="AD173" i="37"/>
  <c r="AE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X174" i="37"/>
  <c r="Y174" i="37"/>
  <c r="Z174" i="37"/>
  <c r="AA174" i="37"/>
  <c r="AB174" i="37"/>
  <c r="AC174" i="37"/>
  <c r="AD174" i="37"/>
  <c r="AE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X175" i="37"/>
  <c r="Y175" i="37"/>
  <c r="Z175" i="37"/>
  <c r="AA175" i="37"/>
  <c r="AB175" i="37"/>
  <c r="AC175" i="37"/>
  <c r="AD175" i="37"/>
  <c r="AE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X176" i="37"/>
  <c r="Y176" i="37"/>
  <c r="Z176" i="37"/>
  <c r="AA176" i="37"/>
  <c r="AB176" i="37"/>
  <c r="AC176" i="37"/>
  <c r="AD176" i="37"/>
  <c r="AE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X177" i="37"/>
  <c r="Y177" i="37"/>
  <c r="Z177" i="37"/>
  <c r="AA177" i="37"/>
  <c r="AB177" i="37"/>
  <c r="AC177" i="37"/>
  <c r="AD177" i="37"/>
  <c r="AE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X178" i="37"/>
  <c r="Y178" i="37"/>
  <c r="Z178" i="37"/>
  <c r="AA178" i="37"/>
  <c r="AB178" i="37"/>
  <c r="AC178" i="37"/>
  <c r="AD178" i="37"/>
  <c r="AE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X179" i="37"/>
  <c r="Y179" i="37"/>
  <c r="Z179" i="37"/>
  <c r="AA179" i="37"/>
  <c r="AB179" i="37"/>
  <c r="AC179" i="37"/>
  <c r="AD179" i="37"/>
  <c r="AE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X180" i="37"/>
  <c r="Y180" i="37"/>
  <c r="Z180" i="37"/>
  <c r="AA180" i="37"/>
  <c r="AB180" i="37"/>
  <c r="AC180" i="37"/>
  <c r="AD180" i="37"/>
  <c r="AE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X181" i="37"/>
  <c r="Y181" i="37"/>
  <c r="Z181" i="37"/>
  <c r="AA181" i="37"/>
  <c r="AB181" i="37"/>
  <c r="AC181" i="37"/>
  <c r="AD181" i="37"/>
  <c r="AE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X182" i="37"/>
  <c r="Y182" i="37"/>
  <c r="Z182" i="37"/>
  <c r="AA182" i="37"/>
  <c r="AB182" i="37"/>
  <c r="AC182" i="37"/>
  <c r="AD182" i="37"/>
  <c r="AE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X183" i="37"/>
  <c r="Y183" i="37"/>
  <c r="Z183" i="37"/>
  <c r="AA183" i="37"/>
  <c r="AB183" i="37"/>
  <c r="AC183" i="37"/>
  <c r="AD183" i="37"/>
  <c r="AE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X184" i="37"/>
  <c r="Y184" i="37"/>
  <c r="Z184" i="37"/>
  <c r="AA184" i="37"/>
  <c r="AB184" i="37"/>
  <c r="AC184" i="37"/>
  <c r="AD184" i="37"/>
  <c r="AE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X185" i="37"/>
  <c r="Y185" i="37"/>
  <c r="Z185" i="37"/>
  <c r="AA185" i="37"/>
  <c r="AB185" i="37"/>
  <c r="AC185" i="37"/>
  <c r="AD185" i="37"/>
  <c r="AE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X186" i="37"/>
  <c r="Y186" i="37"/>
  <c r="Z186" i="37"/>
  <c r="AA186" i="37"/>
  <c r="AB186" i="37"/>
  <c r="AC186" i="37"/>
  <c r="AD186" i="37"/>
  <c r="AE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X187" i="37"/>
  <c r="Y187" i="37"/>
  <c r="Z187" i="37"/>
  <c r="AA187" i="37"/>
  <c r="AB187" i="37"/>
  <c r="AC187" i="37"/>
  <c r="AD187" i="37"/>
  <c r="AE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X188" i="37"/>
  <c r="Y188" i="37"/>
  <c r="Z188" i="37"/>
  <c r="AA188" i="37"/>
  <c r="AB188" i="37"/>
  <c r="AC188" i="37"/>
  <c r="AD188" i="37"/>
  <c r="AE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X189" i="37"/>
  <c r="Y189" i="37"/>
  <c r="Z189" i="37"/>
  <c r="AA189" i="37"/>
  <c r="AB189" i="37"/>
  <c r="AC189" i="37"/>
  <c r="AD189" i="37"/>
  <c r="AE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X190" i="37"/>
  <c r="Y190" i="37"/>
  <c r="Z190" i="37"/>
  <c r="AA190" i="37"/>
  <c r="AB190" i="37"/>
  <c r="AC190" i="37"/>
  <c r="AD190" i="37"/>
  <c r="AE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X191" i="37"/>
  <c r="Y191" i="37"/>
  <c r="Z191" i="37"/>
  <c r="AA191" i="37"/>
  <c r="AB191" i="37"/>
  <c r="AC191" i="37"/>
  <c r="AD191" i="37"/>
  <c r="AE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X192" i="37"/>
  <c r="Y192" i="37"/>
  <c r="Z192" i="37"/>
  <c r="AA192" i="37"/>
  <c r="AB192" i="37"/>
  <c r="AC192" i="37"/>
  <c r="AD192" i="37"/>
  <c r="AE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X193" i="37"/>
  <c r="Y193" i="37"/>
  <c r="Z193" i="37"/>
  <c r="AA193" i="37"/>
  <c r="AB193" i="37"/>
  <c r="AC193" i="37"/>
  <c r="AD193" i="37"/>
  <c r="AE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X194" i="37"/>
  <c r="Y194" i="37"/>
  <c r="Z194" i="37"/>
  <c r="AA194" i="37"/>
  <c r="AB194" i="37"/>
  <c r="AC194" i="37"/>
  <c r="AD194" i="37"/>
  <c r="AE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X195" i="37"/>
  <c r="Y195" i="37"/>
  <c r="Z195" i="37"/>
  <c r="AA195" i="37"/>
  <c r="AB195" i="37"/>
  <c r="AC195" i="37"/>
  <c r="AD195" i="37"/>
  <c r="AE195" i="37"/>
  <c r="H196" i="37"/>
  <c r="I196" i="37"/>
  <c r="J196" i="37"/>
  <c r="K196" i="37"/>
  <c r="L196" i="37"/>
  <c r="M196" i="37"/>
  <c r="N196" i="37"/>
  <c r="O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X197" i="37"/>
  <c r="Y197" i="37"/>
  <c r="Z197" i="37"/>
  <c r="AA197" i="37"/>
  <c r="AB197" i="37"/>
  <c r="AC197" i="37"/>
  <c r="AD197" i="37"/>
  <c r="AE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X199" i="37"/>
  <c r="Y199" i="37"/>
  <c r="Z199" i="37"/>
  <c r="AA199" i="37"/>
  <c r="AB199" i="37"/>
  <c r="AC199" i="37"/>
  <c r="AD199" i="37"/>
  <c r="AE199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X201" i="37"/>
  <c r="Y201" i="37"/>
  <c r="Z201" i="37"/>
  <c r="AA201" i="37"/>
  <c r="AB201" i="37"/>
  <c r="AC201" i="37"/>
  <c r="AD201" i="37"/>
  <c r="AE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X202" i="37"/>
  <c r="Y202" i="37"/>
  <c r="Z202" i="37"/>
  <c r="AA202" i="37"/>
  <c r="AB202" i="37"/>
  <c r="AC202" i="37"/>
  <c r="AD202" i="37"/>
  <c r="AE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X203" i="37"/>
  <c r="Y203" i="37"/>
  <c r="Z203" i="37"/>
  <c r="AA203" i="37"/>
  <c r="AB203" i="37"/>
  <c r="AC203" i="37"/>
  <c r="AD203" i="37"/>
  <c r="AE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X204" i="37"/>
  <c r="Y204" i="37"/>
  <c r="Z204" i="37"/>
  <c r="AA204" i="37"/>
  <c r="AB204" i="37"/>
  <c r="AC204" i="37"/>
  <c r="AD204" i="37"/>
  <c r="AE204" i="37"/>
  <c r="H205" i="37"/>
  <c r="I205" i="37"/>
  <c r="J205" i="37"/>
  <c r="K205" i="37"/>
  <c r="L205" i="37"/>
  <c r="M205" i="37"/>
  <c r="N205" i="37"/>
  <c r="O205" i="37"/>
  <c r="P205" i="37"/>
  <c r="X205" i="37"/>
  <c r="Y205" i="37"/>
  <c r="Z205" i="37"/>
  <c r="AA205" i="37"/>
  <c r="AB205" i="37"/>
  <c r="AC205" i="37"/>
  <c r="AD205" i="37"/>
  <c r="AE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X206" i="37"/>
  <c r="Y206" i="37"/>
  <c r="Z206" i="37"/>
  <c r="AA206" i="37"/>
  <c r="AB206" i="37"/>
  <c r="AC206" i="37"/>
  <c r="AD206" i="37"/>
  <c r="AE206" i="37"/>
  <c r="H207" i="37"/>
  <c r="I207" i="37"/>
  <c r="J207" i="37"/>
  <c r="K207" i="37"/>
  <c r="L207" i="37"/>
  <c r="M207" i="37"/>
  <c r="N207" i="37"/>
  <c r="O207" i="37"/>
  <c r="P207" i="37"/>
  <c r="X207" i="37"/>
  <c r="Y207" i="37"/>
  <c r="Z207" i="37"/>
  <c r="AA207" i="37"/>
  <c r="AB207" i="37"/>
  <c r="AC207" i="37"/>
  <c r="AD207" i="37"/>
  <c r="AE207" i="37"/>
  <c r="H208" i="37"/>
  <c r="I208" i="37"/>
  <c r="J208" i="37"/>
  <c r="K208" i="37"/>
  <c r="L208" i="37"/>
  <c r="M208" i="37"/>
  <c r="N208" i="37"/>
  <c r="O208" i="37"/>
  <c r="P208" i="37"/>
  <c r="X208" i="37"/>
  <c r="Y208" i="37"/>
  <c r="Z208" i="37"/>
  <c r="AA208" i="37"/>
  <c r="AB208" i="37"/>
  <c r="AC208" i="37"/>
  <c r="AD208" i="37"/>
  <c r="AE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X209" i="37"/>
  <c r="Y209" i="37"/>
  <c r="Z209" i="37"/>
  <c r="AA209" i="37"/>
  <c r="AB209" i="37"/>
  <c r="AC209" i="37"/>
  <c r="AD209" i="37"/>
  <c r="AE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X210" i="37"/>
  <c r="Y210" i="37"/>
  <c r="Z210" i="37"/>
  <c r="AA210" i="37"/>
  <c r="AB210" i="37"/>
  <c r="AC210" i="37"/>
  <c r="AD210" i="37"/>
  <c r="AE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X211" i="37"/>
  <c r="Y211" i="37"/>
  <c r="Z211" i="37"/>
  <c r="AA211" i="37"/>
  <c r="AB211" i="37"/>
  <c r="AC211" i="37"/>
  <c r="AD211" i="37"/>
  <c r="AE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X212" i="37"/>
  <c r="Y212" i="37"/>
  <c r="Z212" i="37"/>
  <c r="AA212" i="37"/>
  <c r="AB212" i="37"/>
  <c r="AC212" i="37"/>
  <c r="AD212" i="37"/>
  <c r="AE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X213" i="37"/>
  <c r="Y213" i="37"/>
  <c r="Z213" i="37"/>
  <c r="AA213" i="37"/>
  <c r="AB213" i="37"/>
  <c r="AC213" i="37"/>
  <c r="AD213" i="37"/>
  <c r="AE213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X215" i="37"/>
  <c r="Y215" i="37"/>
  <c r="Z215" i="37"/>
  <c r="AA215" i="37"/>
  <c r="AB215" i="37"/>
  <c r="AC215" i="37"/>
  <c r="AD215" i="37"/>
  <c r="AE215" i="37"/>
  <c r="H216" i="37"/>
  <c r="I216" i="37"/>
  <c r="J216" i="37"/>
  <c r="K216" i="37"/>
  <c r="L216" i="37"/>
  <c r="M216" i="37"/>
  <c r="N216" i="37"/>
  <c r="O216" i="37"/>
  <c r="P216" i="37"/>
  <c r="X216" i="37"/>
  <c r="Y216" i="37"/>
  <c r="Z216" i="37"/>
  <c r="AA216" i="37"/>
  <c r="AB216" i="37"/>
  <c r="AC216" i="37"/>
  <c r="AD216" i="37"/>
  <c r="AE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X217" i="37"/>
  <c r="Y217" i="37"/>
  <c r="Z217" i="37"/>
  <c r="AA217" i="37"/>
  <c r="AB217" i="37"/>
  <c r="AC217" i="37"/>
  <c r="AD217" i="37"/>
  <c r="AE217" i="37"/>
  <c r="H218" i="37"/>
  <c r="I218" i="37"/>
  <c r="J218" i="37"/>
  <c r="K218" i="37"/>
  <c r="L218" i="37"/>
  <c r="M218" i="37"/>
  <c r="N218" i="37"/>
  <c r="O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X219" i="37"/>
  <c r="Y219" i="37"/>
  <c r="Z219" i="37"/>
  <c r="AA219" i="37"/>
  <c r="AB219" i="37"/>
  <c r="AC219" i="37"/>
  <c r="AD219" i="37"/>
  <c r="AE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X220" i="37"/>
  <c r="Y220" i="37"/>
  <c r="Z220" i="37"/>
  <c r="AA220" i="37"/>
  <c r="AB220" i="37"/>
  <c r="AC220" i="37"/>
  <c r="AD220" i="37"/>
  <c r="AE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X221" i="37"/>
  <c r="Y221" i="37"/>
  <c r="Z221" i="37"/>
  <c r="AA221" i="37"/>
  <c r="AB221" i="37"/>
  <c r="AC221" i="37"/>
  <c r="AD221" i="37"/>
  <c r="AE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X222" i="37"/>
  <c r="Y222" i="37"/>
  <c r="Z222" i="37"/>
  <c r="AA222" i="37"/>
  <c r="AB222" i="37"/>
  <c r="AC222" i="37"/>
  <c r="AD222" i="37"/>
  <c r="AE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X223" i="37"/>
  <c r="Y223" i="37"/>
  <c r="Z223" i="37"/>
  <c r="AA223" i="37"/>
  <c r="AB223" i="37"/>
  <c r="AC223" i="37"/>
  <c r="AD223" i="37"/>
  <c r="AE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X224" i="37"/>
  <c r="Y224" i="37"/>
  <c r="Z224" i="37"/>
  <c r="AA224" i="37"/>
  <c r="AB224" i="37"/>
  <c r="AC224" i="37"/>
  <c r="AD224" i="37"/>
  <c r="AE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X225" i="37"/>
  <c r="Y225" i="37"/>
  <c r="Z225" i="37"/>
  <c r="AA225" i="37"/>
  <c r="AB225" i="37"/>
  <c r="AC225" i="37"/>
  <c r="AD225" i="37"/>
  <c r="AE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X226" i="37"/>
  <c r="Y226" i="37"/>
  <c r="Z226" i="37"/>
  <c r="AA226" i="37"/>
  <c r="AB226" i="37"/>
  <c r="AC226" i="37"/>
  <c r="AD226" i="37"/>
  <c r="AE226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X952" i="37"/>
  <c r="Y952" i="37"/>
  <c r="Z952" i="37"/>
  <c r="AA952" i="37"/>
  <c r="AB952" i="37"/>
  <c r="AC952" i="37"/>
  <c r="AD952" i="37"/>
  <c r="AE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X964" i="37"/>
  <c r="Y964" i="37"/>
  <c r="Z964" i="37"/>
  <c r="AA964" i="37"/>
  <c r="AB964" i="37"/>
  <c r="AC964" i="37"/>
  <c r="AD964" i="37"/>
  <c r="AE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X1004" i="37"/>
  <c r="Y1004" i="37"/>
  <c r="Z1004" i="37"/>
  <c r="AA1004" i="37"/>
  <c r="AB1004" i="37"/>
  <c r="AC1004" i="37"/>
  <c r="AD1004" i="37"/>
  <c r="AE1004" i="37"/>
  <c r="H1005" i="37"/>
  <c r="I1005" i="37"/>
  <c r="J1005" i="37"/>
  <c r="K1005" i="37"/>
  <c r="L1005" i="37"/>
  <c r="M1005" i="37"/>
  <c r="N1005" i="37"/>
  <c r="O1005" i="37"/>
  <c r="P1006" i="37"/>
  <c r="X1006" i="37"/>
  <c r="Y1006" i="37"/>
  <c r="Z1006" i="37"/>
  <c r="AA1006" i="37"/>
  <c r="AB1006" i="37"/>
  <c r="AC1006" i="37"/>
  <c r="AD1006" i="37"/>
  <c r="AE1006" i="37"/>
  <c r="P1007" i="37"/>
  <c r="X1007" i="37"/>
  <c r="Y1007" i="37"/>
  <c r="Z1007" i="37"/>
  <c r="AA1007" i="37"/>
  <c r="AB1007" i="37"/>
  <c r="AC1007" i="37"/>
  <c r="AD1007" i="37"/>
  <c r="AE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D150" i="57"/>
  <c r="AE1008" i="37" s="1"/>
  <c r="AC150" i="57"/>
  <c r="AD1008" i="37" s="1"/>
  <c r="AB150" i="57"/>
  <c r="AC1008" i="37" s="1"/>
  <c r="Z150" i="57"/>
  <c r="AA1008" i="37" s="1"/>
  <c r="Y150" i="57"/>
  <c r="Z1008" i="37" s="1"/>
  <c r="O150" i="57"/>
  <c r="P1008" i="37" s="1"/>
  <c r="E106" i="57"/>
  <c r="F964" i="37" s="1"/>
  <c r="C106" i="57"/>
  <c r="D964" i="37" s="1"/>
  <c r="E105" i="57"/>
  <c r="F963" i="37" s="1"/>
  <c r="C105" i="57"/>
  <c r="D963" i="37" s="1"/>
  <c r="E104" i="57"/>
  <c r="F962" i="37" s="1"/>
  <c r="C104" i="57"/>
  <c r="D962" i="37" s="1"/>
  <c r="E102" i="57"/>
  <c r="F960" i="37" s="1"/>
  <c r="C102" i="57"/>
  <c r="D960" i="37" s="1"/>
  <c r="E101" i="57"/>
  <c r="F959" i="37" s="1"/>
  <c r="C101" i="57"/>
  <c r="D959" i="37" s="1"/>
  <c r="E100" i="57"/>
  <c r="F958" i="37" s="1"/>
  <c r="C100" i="57"/>
  <c r="D958" i="37" s="1"/>
  <c r="E99" i="57"/>
  <c r="F957" i="37" s="1"/>
  <c r="C99" i="57"/>
  <c r="D957" i="37" s="1"/>
  <c r="E98" i="57"/>
  <c r="F956" i="37" s="1"/>
  <c r="D98" i="57"/>
  <c r="E956" i="37" s="1"/>
  <c r="C98" i="57"/>
  <c r="D956" i="37" s="1"/>
  <c r="AD93" i="57"/>
  <c r="AE951" i="37" s="1"/>
  <c r="AC93" i="57"/>
  <c r="AD951" i="37" s="1"/>
  <c r="AB93" i="57"/>
  <c r="AC951" i="37" s="1"/>
  <c r="Z93" i="57"/>
  <c r="AA951" i="37" s="1"/>
  <c r="Y93" i="57"/>
  <c r="Z951" i="37" s="1"/>
  <c r="O93" i="57"/>
  <c r="P951" i="37" s="1"/>
  <c r="E85" i="57"/>
  <c r="E146" i="57" s="1"/>
  <c r="C85" i="57"/>
  <c r="C146" i="57" s="1"/>
  <c r="D1004" i="37" s="1"/>
  <c r="D50" i="57"/>
  <c r="D49" i="57"/>
  <c r="D48" i="57"/>
  <c r="D36" i="57"/>
  <c r="D108" i="57" s="1"/>
  <c r="E966" i="37" s="1"/>
  <c r="D35" i="57"/>
  <c r="E31" i="57"/>
  <c r="C31" i="57"/>
  <c r="D42" i="57"/>
  <c r="D39" i="57"/>
  <c r="D38" i="57"/>
  <c r="D34" i="57"/>
  <c r="D106" i="57" s="1"/>
  <c r="E964" i="37" s="1"/>
  <c r="D33" i="57"/>
  <c r="D105" i="57" s="1"/>
  <c r="E963" i="37" s="1"/>
  <c r="D32" i="57"/>
  <c r="D104" i="57" s="1"/>
  <c r="E962" i="37" s="1"/>
  <c r="D30" i="57"/>
  <c r="D102" i="57" s="1"/>
  <c r="E960" i="37" s="1"/>
  <c r="D29" i="57"/>
  <c r="D101" i="57" s="1"/>
  <c r="E959" i="37" s="1"/>
  <c r="D28" i="57"/>
  <c r="D100" i="57" s="1"/>
  <c r="E958" i="37" s="1"/>
  <c r="D27" i="57"/>
  <c r="D99" i="57" s="1"/>
  <c r="E957" i="37" s="1"/>
  <c r="D20" i="57"/>
  <c r="D19" i="57"/>
  <c r="D18" i="57"/>
  <c r="D17" i="57"/>
  <c r="D16" i="57"/>
  <c r="D15" i="57"/>
  <c r="D14" i="57"/>
  <c r="D13" i="57"/>
  <c r="D12" i="5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P241" i="37"/>
  <c r="X241" i="37"/>
  <c r="Y241" i="37"/>
  <c r="Z241" i="37"/>
  <c r="AA241" i="37"/>
  <c r="AB241" i="37"/>
  <c r="AC241" i="37"/>
  <c r="AD241" i="37"/>
  <c r="AE241" i="37"/>
  <c r="H242" i="37"/>
  <c r="I242" i="37"/>
  <c r="J242" i="37"/>
  <c r="K242" i="37"/>
  <c r="L242" i="37"/>
  <c r="M242" i="37"/>
  <c r="N242" i="37"/>
  <c r="O242" i="37"/>
  <c r="P242" i="37"/>
  <c r="X242" i="37"/>
  <c r="Y242" i="37"/>
  <c r="Z242" i="37"/>
  <c r="AA242" i="37"/>
  <c r="AB242" i="37"/>
  <c r="AC242" i="37"/>
  <c r="AD242" i="37"/>
  <c r="AE242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P245" i="37"/>
  <c r="X245" i="37"/>
  <c r="Y245" i="37"/>
  <c r="Z245" i="37"/>
  <c r="AA245" i="37"/>
  <c r="AB245" i="37"/>
  <c r="AC245" i="37"/>
  <c r="AD245" i="37"/>
  <c r="AE245" i="37"/>
  <c r="H246" i="37"/>
  <c r="I246" i="37"/>
  <c r="J246" i="37"/>
  <c r="K246" i="37"/>
  <c r="L246" i="37"/>
  <c r="M246" i="37"/>
  <c r="N246" i="37"/>
  <c r="O246" i="37"/>
  <c r="P246" i="37"/>
  <c r="X246" i="37"/>
  <c r="Y246" i="37"/>
  <c r="Z246" i="37"/>
  <c r="AA246" i="37"/>
  <c r="AB246" i="37"/>
  <c r="AC246" i="37"/>
  <c r="AD246" i="37"/>
  <c r="AE246" i="37"/>
  <c r="H247" i="37"/>
  <c r="I247" i="37"/>
  <c r="J247" i="37"/>
  <c r="K247" i="37"/>
  <c r="L247" i="37"/>
  <c r="M247" i="37"/>
  <c r="N247" i="37"/>
  <c r="O247" i="37"/>
  <c r="P247" i="37"/>
  <c r="X247" i="37"/>
  <c r="Y247" i="37"/>
  <c r="Z247" i="37"/>
  <c r="AA247" i="37"/>
  <c r="AB247" i="37"/>
  <c r="AC247" i="37"/>
  <c r="AD247" i="37"/>
  <c r="AE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X281" i="37"/>
  <c r="Y281" i="37"/>
  <c r="Z281" i="37"/>
  <c r="AA281" i="37"/>
  <c r="AB281" i="37"/>
  <c r="AC281" i="37"/>
  <c r="AD281" i="37"/>
  <c r="AE281" i="37"/>
  <c r="X282" i="37"/>
  <c r="Y282" i="37"/>
  <c r="Z282" i="37"/>
  <c r="AA282" i="37"/>
  <c r="AB282" i="37"/>
  <c r="AC282" i="37"/>
  <c r="AD282" i="37"/>
  <c r="AE282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AE141" i="46"/>
  <c r="AE283" i="37" s="1"/>
  <c r="AD141" i="46"/>
  <c r="AD283" i="37" s="1"/>
  <c r="AC141" i="46"/>
  <c r="AC283" i="37" s="1"/>
  <c r="AA141" i="46"/>
  <c r="AA283" i="37" s="1"/>
  <c r="Z141" i="46"/>
  <c r="Z283" i="37" s="1"/>
  <c r="P141" i="46"/>
  <c r="P283" i="37" s="1"/>
  <c r="P140" i="46"/>
  <c r="P282" i="37" s="1"/>
  <c r="P139" i="46"/>
  <c r="P281" i="37" s="1"/>
  <c r="G137" i="46"/>
  <c r="G279" i="37" s="1"/>
  <c r="G105" i="46"/>
  <c r="G247" i="37" s="1"/>
  <c r="F105" i="46"/>
  <c r="F247" i="37" s="1"/>
  <c r="D105" i="46"/>
  <c r="D247" i="37" s="1"/>
  <c r="G104" i="46"/>
  <c r="G246" i="37" s="1"/>
  <c r="F104" i="46"/>
  <c r="F246" i="37" s="1"/>
  <c r="D104" i="46"/>
  <c r="D246" i="37" s="1"/>
  <c r="G103" i="46"/>
  <c r="G245" i="37" s="1"/>
  <c r="F103" i="46"/>
  <c r="F245" i="37" s="1"/>
  <c r="D103" i="46"/>
  <c r="D245" i="37" s="1"/>
  <c r="F100" i="46"/>
  <c r="F242" i="37" s="1"/>
  <c r="D100" i="46"/>
  <c r="D242" i="37" s="1"/>
  <c r="G99" i="46"/>
  <c r="G241" i="37" s="1"/>
  <c r="F99" i="46"/>
  <c r="F241" i="37" s="1"/>
  <c r="D99" i="46"/>
  <c r="D241" i="37" s="1"/>
  <c r="F98" i="46"/>
  <c r="F240" i="37" s="1"/>
  <c r="D98" i="46"/>
  <c r="D240" i="37" s="1"/>
  <c r="F97" i="46"/>
  <c r="F239" i="37" s="1"/>
  <c r="D97" i="46"/>
  <c r="D239" i="37" s="1"/>
  <c r="F95" i="46"/>
  <c r="F237" i="37" s="1"/>
  <c r="D95" i="46"/>
  <c r="D237" i="37" s="1"/>
  <c r="F94" i="46"/>
  <c r="F236" i="37" s="1"/>
  <c r="D94" i="46"/>
  <c r="D236" i="37" s="1"/>
  <c r="F93" i="46"/>
  <c r="F235" i="37" s="1"/>
  <c r="D93" i="46"/>
  <c r="D235" i="37" s="1"/>
  <c r="F92" i="46"/>
  <c r="F234" i="37" s="1"/>
  <c r="D92" i="46"/>
  <c r="D234" i="37" s="1"/>
  <c r="G91" i="46"/>
  <c r="G233" i="37" s="1"/>
  <c r="F91" i="46"/>
  <c r="F233" i="37" s="1"/>
  <c r="E91" i="46"/>
  <c r="E233" i="37" s="1"/>
  <c r="D91" i="46"/>
  <c r="D233" i="37" s="1"/>
  <c r="AE87" i="46"/>
  <c r="AE229" i="37" s="1"/>
  <c r="AD87" i="46"/>
  <c r="AD229" i="37" s="1"/>
  <c r="AC87" i="46"/>
  <c r="AC229" i="37" s="1"/>
  <c r="AA87" i="46"/>
  <c r="AA229" i="37" s="1"/>
  <c r="Z87" i="46"/>
  <c r="Z229" i="37" s="1"/>
  <c r="P87" i="46"/>
  <c r="P229" i="37" s="1"/>
  <c r="F28" i="46"/>
  <c r="F79" i="46"/>
  <c r="F137" i="46" s="1"/>
  <c r="F279" i="37" s="1"/>
  <c r="D79" i="46"/>
  <c r="D137" i="46" s="1"/>
  <c r="D279" i="37" s="1"/>
  <c r="F58" i="46"/>
  <c r="E47" i="46"/>
  <c r="E46" i="46"/>
  <c r="E45" i="46"/>
  <c r="E39" i="46"/>
  <c r="E36" i="46"/>
  <c r="E35" i="46"/>
  <c r="E32" i="46"/>
  <c r="E31" i="46"/>
  <c r="E99" i="46" s="1"/>
  <c r="E241" i="37" s="1"/>
  <c r="E30" i="46"/>
  <c r="E98" i="46" s="1"/>
  <c r="E240" i="37" s="1"/>
  <c r="E29" i="46"/>
  <c r="E97" i="46" s="1"/>
  <c r="E239" i="37" s="1"/>
  <c r="E27" i="46"/>
  <c r="E95" i="46" s="1"/>
  <c r="E237" i="37" s="1"/>
  <c r="E26" i="46"/>
  <c r="E94" i="46" s="1"/>
  <c r="E236" i="37" s="1"/>
  <c r="E25" i="46"/>
  <c r="E93" i="46" s="1"/>
  <c r="E235" i="37" s="1"/>
  <c r="E24" i="46"/>
  <c r="E92" i="46" s="1"/>
  <c r="E234" i="37" s="1"/>
  <c r="E17" i="46"/>
  <c r="E16" i="46"/>
  <c r="E15" i="46"/>
  <c r="E14" i="46"/>
  <c r="E13" i="46"/>
  <c r="E12" i="46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X1091" i="37"/>
  <c r="Y1091" i="37"/>
  <c r="Z1091" i="37"/>
  <c r="AA1091" i="37"/>
  <c r="AB1091" i="37"/>
  <c r="AC1091" i="37"/>
  <c r="AD1091" i="37"/>
  <c r="AE1091" i="37"/>
  <c r="G1092" i="37"/>
  <c r="H1092" i="37"/>
  <c r="I1092" i="37"/>
  <c r="J1092" i="37"/>
  <c r="K1092" i="37"/>
  <c r="L1092" i="37"/>
  <c r="M1092" i="37"/>
  <c r="N1092" i="37"/>
  <c r="O1092" i="37"/>
  <c r="P1092" i="37"/>
  <c r="X1092" i="37"/>
  <c r="Y1092" i="37"/>
  <c r="Z1092" i="37"/>
  <c r="AA1092" i="37"/>
  <c r="AB1092" i="37"/>
  <c r="AC1092" i="37"/>
  <c r="AD1092" i="37"/>
  <c r="AE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X1095" i="37"/>
  <c r="Y1095" i="37"/>
  <c r="Z1095" i="37"/>
  <c r="AA1095" i="37"/>
  <c r="AB1095" i="37"/>
  <c r="AC1095" i="37"/>
  <c r="AD1095" i="37"/>
  <c r="AE1095" i="37"/>
  <c r="H1096" i="37"/>
  <c r="I1096" i="37"/>
  <c r="J1096" i="37"/>
  <c r="K1096" i="37"/>
  <c r="L1096" i="37"/>
  <c r="M1096" i="37"/>
  <c r="N1096" i="37"/>
  <c r="O1096" i="37"/>
  <c r="P1096" i="37"/>
  <c r="X1096" i="37"/>
  <c r="Y1096" i="37"/>
  <c r="Z1096" i="37"/>
  <c r="AA1096" i="37"/>
  <c r="AB1096" i="37"/>
  <c r="AC1096" i="37"/>
  <c r="AD1096" i="37"/>
  <c r="AE1096" i="37"/>
  <c r="H1097" i="37"/>
  <c r="I1097" i="37"/>
  <c r="J1097" i="37"/>
  <c r="K1097" i="37"/>
  <c r="L1097" i="37"/>
  <c r="M1097" i="37"/>
  <c r="N1097" i="37"/>
  <c r="O1097" i="37"/>
  <c r="P1097" i="37"/>
  <c r="X1097" i="37"/>
  <c r="Y1097" i="37"/>
  <c r="Z1097" i="37"/>
  <c r="AA1097" i="37"/>
  <c r="AB1097" i="37"/>
  <c r="AC1097" i="37"/>
  <c r="AD1097" i="37"/>
  <c r="AE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X1129" i="37"/>
  <c r="Y1129" i="37"/>
  <c r="Z1129" i="37"/>
  <c r="AA1129" i="37"/>
  <c r="AB1129" i="37"/>
  <c r="AC1129" i="37"/>
  <c r="AD1129" i="37"/>
  <c r="AE1129" i="37"/>
  <c r="H1130" i="37"/>
  <c r="I1130" i="37"/>
  <c r="J1130" i="37"/>
  <c r="K1130" i="37"/>
  <c r="L1130" i="37"/>
  <c r="M1130" i="37"/>
  <c r="N1130" i="37"/>
  <c r="O1130" i="37"/>
  <c r="X1131" i="37"/>
  <c r="Y1131" i="37"/>
  <c r="Z1131" i="37"/>
  <c r="AA1131" i="37"/>
  <c r="AB1131" i="37"/>
  <c r="AC1131" i="37"/>
  <c r="AD1131" i="37"/>
  <c r="AE1131" i="37"/>
  <c r="X1132" i="37"/>
  <c r="Y1132" i="37"/>
  <c r="Z1132" i="37"/>
  <c r="AA1132" i="37"/>
  <c r="AB1132" i="37"/>
  <c r="AC1132" i="37"/>
  <c r="AD1132" i="37"/>
  <c r="AE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G2274" i="157"/>
  <c r="AE1133" i="37" s="1"/>
  <c r="AF2274" i="157"/>
  <c r="AD1133" i="37" s="1"/>
  <c r="AE2274" i="157"/>
  <c r="AC1133" i="37" s="1"/>
  <c r="AC2274" i="157"/>
  <c r="AA1133" i="37" s="1"/>
  <c r="AB2274" i="157"/>
  <c r="Z1133" i="37" s="1"/>
  <c r="H2233" i="157"/>
  <c r="F1092" i="37" s="1"/>
  <c r="F2233" i="157"/>
  <c r="H2232" i="157"/>
  <c r="F1091" i="37" s="1"/>
  <c r="F2232" i="157"/>
  <c r="H2231" i="157"/>
  <c r="F1090" i="37" s="1"/>
  <c r="F2231" i="157"/>
  <c r="H2230" i="157"/>
  <c r="F1089" i="37" s="1"/>
  <c r="F2230" i="157"/>
  <c r="H2228" i="157"/>
  <c r="F1087" i="37" s="1"/>
  <c r="F2228" i="157"/>
  <c r="H2227" i="157"/>
  <c r="F1086" i="37" s="1"/>
  <c r="F2227" i="157"/>
  <c r="H2226" i="157"/>
  <c r="F1085" i="37" s="1"/>
  <c r="F2226" i="157"/>
  <c r="H2225" i="157"/>
  <c r="F1084" i="37" s="1"/>
  <c r="F2225" i="157"/>
  <c r="H2224" i="157"/>
  <c r="F1083" i="37" s="1"/>
  <c r="G2224" i="157"/>
  <c r="E1083" i="37" s="1"/>
  <c r="F2224" i="157"/>
  <c r="AG2219" i="157"/>
  <c r="AE1078" i="37" s="1"/>
  <c r="AF2219" i="157"/>
  <c r="AD1078" i="37" s="1"/>
  <c r="AE2219" i="157"/>
  <c r="AC1078" i="37" s="1"/>
  <c r="AC2219" i="157"/>
  <c r="AA1078" i="37" s="1"/>
  <c r="AB2219" i="157"/>
  <c r="Z1078" i="37" s="1"/>
  <c r="R2219" i="157"/>
  <c r="I2238" i="157"/>
  <c r="G1097" i="37" s="1"/>
  <c r="H2238" i="157"/>
  <c r="F1097" i="37" s="1"/>
  <c r="F2238" i="157"/>
  <c r="I2237" i="157"/>
  <c r="G1096" i="37" s="1"/>
  <c r="H2237" i="157"/>
  <c r="F1096" i="37" s="1"/>
  <c r="F2237" i="157"/>
  <c r="I2236" i="157"/>
  <c r="G1095" i="37" s="1"/>
  <c r="H2236" i="157"/>
  <c r="F1095" i="37" s="1"/>
  <c r="F2236" i="157"/>
  <c r="H2211" i="157"/>
  <c r="F2211" i="157"/>
  <c r="H2160" i="157"/>
  <c r="F2160" i="157"/>
  <c r="G2166" i="157"/>
  <c r="G2170" i="157"/>
  <c r="G2169" i="157"/>
  <c r="G2178" i="157"/>
  <c r="G2177" i="157"/>
  <c r="G2176" i="157"/>
  <c r="G2164" i="157"/>
  <c r="G2163" i="157"/>
  <c r="G2162" i="157"/>
  <c r="G2161" i="157"/>
  <c r="G2159" i="157"/>
  <c r="G2158" i="157"/>
  <c r="G2157" i="157"/>
  <c r="G2156" i="157"/>
  <c r="G2149" i="157"/>
  <c r="G2148" i="157"/>
  <c r="G2147" i="157"/>
  <c r="G2146" i="157"/>
  <c r="G2145" i="157"/>
  <c r="G2144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X1027" i="37"/>
  <c r="Y1027" i="37"/>
  <c r="Z1027" i="37"/>
  <c r="AA1027" i="37"/>
  <c r="AB1027" i="37"/>
  <c r="AC1027" i="37"/>
  <c r="AD1027" i="37"/>
  <c r="AE1027" i="37"/>
  <c r="H1028" i="37"/>
  <c r="I1028" i="37"/>
  <c r="J1028" i="37"/>
  <c r="K1028" i="37"/>
  <c r="L1028" i="37"/>
  <c r="M1028" i="37"/>
  <c r="N1028" i="37"/>
  <c r="O1028" i="37"/>
  <c r="P1028" i="37"/>
  <c r="X1028" i="37"/>
  <c r="Y1028" i="37"/>
  <c r="Z1028" i="37"/>
  <c r="AA1028" i="37"/>
  <c r="AB1028" i="37"/>
  <c r="AC1028" i="37"/>
  <c r="AD1028" i="37"/>
  <c r="AE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X1031" i="37"/>
  <c r="Y1031" i="37"/>
  <c r="Z1031" i="37"/>
  <c r="AA1031" i="37"/>
  <c r="AB1031" i="37"/>
  <c r="AC1031" i="37"/>
  <c r="AD1031" i="37"/>
  <c r="AE1031" i="37"/>
  <c r="H1032" i="37"/>
  <c r="I1032" i="37"/>
  <c r="J1032" i="37"/>
  <c r="K1032" i="37"/>
  <c r="L1032" i="37"/>
  <c r="M1032" i="37"/>
  <c r="N1032" i="37"/>
  <c r="O1032" i="37"/>
  <c r="P1032" i="37"/>
  <c r="X1032" i="37"/>
  <c r="Y1032" i="37"/>
  <c r="Z1032" i="37"/>
  <c r="AA1032" i="37"/>
  <c r="AB1032" i="37"/>
  <c r="AC1032" i="37"/>
  <c r="AD1032" i="37"/>
  <c r="AE1032" i="37"/>
  <c r="H1033" i="37"/>
  <c r="I1033" i="37"/>
  <c r="J1033" i="37"/>
  <c r="K1033" i="37"/>
  <c r="L1033" i="37"/>
  <c r="M1033" i="37"/>
  <c r="N1033" i="37"/>
  <c r="O1033" i="37"/>
  <c r="P1033" i="37"/>
  <c r="X1033" i="37"/>
  <c r="Y1033" i="37"/>
  <c r="Z1033" i="37"/>
  <c r="AA1033" i="37"/>
  <c r="AB1033" i="37"/>
  <c r="AC1033" i="37"/>
  <c r="AD1033" i="37"/>
  <c r="AE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2097" i="157"/>
  <c r="F1033" i="37" s="1"/>
  <c r="F2097" i="157"/>
  <c r="H2096" i="157"/>
  <c r="F1032" i="37" s="1"/>
  <c r="F2096" i="157"/>
  <c r="H2095" i="157"/>
  <c r="F1031" i="37" s="1"/>
  <c r="F2095" i="157"/>
  <c r="H2092" i="157"/>
  <c r="F1028" i="37" s="1"/>
  <c r="F2092" i="157"/>
  <c r="D112" i="57" l="1"/>
  <c r="E970" i="37" s="1"/>
  <c r="D113" i="57"/>
  <c r="E971" i="37" s="1"/>
  <c r="D111" i="57"/>
  <c r="E969" i="37" s="1"/>
  <c r="E105" i="46"/>
  <c r="E247" i="37" s="1"/>
  <c r="E104" i="46"/>
  <c r="E246" i="37" s="1"/>
  <c r="E103" i="46"/>
  <c r="E245" i="37" s="1"/>
  <c r="P1078" i="37"/>
  <c r="H2270" i="157"/>
  <c r="F1129" i="37" s="1"/>
  <c r="E103" i="57"/>
  <c r="F961" i="37" s="1"/>
  <c r="F96" i="46"/>
  <c r="F238" i="37" s="1"/>
  <c r="C103" i="57"/>
  <c r="D961" i="37" s="1"/>
  <c r="H2229" i="157"/>
  <c r="F1088" i="37" s="1"/>
  <c r="D1031" i="37"/>
  <c r="G2231" i="157"/>
  <c r="E1090" i="37" s="1"/>
  <c r="G2225" i="157"/>
  <c r="E1084" i="37" s="1"/>
  <c r="G2232" i="157"/>
  <c r="E1091" i="37" s="1"/>
  <c r="D1095" i="37"/>
  <c r="D1097" i="37"/>
  <c r="D1084" i="37"/>
  <c r="D1087" i="37"/>
  <c r="D1091" i="37"/>
  <c r="D1032" i="37"/>
  <c r="G2226" i="157"/>
  <c r="E1085" i="37" s="1"/>
  <c r="G2211" i="157"/>
  <c r="G2227" i="157"/>
  <c r="E1086" i="37" s="1"/>
  <c r="G2236" i="157"/>
  <c r="E1095" i="37" s="1"/>
  <c r="F2229" i="157"/>
  <c r="D1085" i="37"/>
  <c r="D1089" i="37"/>
  <c r="D1092" i="37"/>
  <c r="D1028" i="37"/>
  <c r="D1033" i="37"/>
  <c r="G2228" i="157"/>
  <c r="E1087" i="37" s="1"/>
  <c r="G2237" i="157"/>
  <c r="E1096" i="37" s="1"/>
  <c r="D1096" i="37"/>
  <c r="D1083" i="37"/>
  <c r="G2230" i="157"/>
  <c r="E1089" i="37" s="1"/>
  <c r="G2238" i="157"/>
  <c r="E1097" i="37" s="1"/>
  <c r="F2270" i="157"/>
  <c r="D1086" i="37"/>
  <c r="D1090" i="37"/>
  <c r="E79" i="46"/>
  <c r="E137" i="46" s="1"/>
  <c r="E100" i="46"/>
  <c r="E242" i="37" s="1"/>
  <c r="D85" i="57"/>
  <c r="D107" i="57"/>
  <c r="E965" i="37" s="1"/>
  <c r="F1004" i="37"/>
  <c r="G2233" i="157"/>
  <c r="E1092" i="37" s="1"/>
  <c r="F104" i="57"/>
  <c r="G962" i="37" s="1"/>
  <c r="F102" i="57"/>
  <c r="F101" i="57"/>
  <c r="G959" i="37" s="1"/>
  <c r="F99" i="57"/>
  <c r="G957" i="37" s="1"/>
  <c r="F100" i="57"/>
  <c r="G958" i="37" s="1"/>
  <c r="F105" i="57"/>
  <c r="G963" i="37" s="1"/>
  <c r="F106" i="57"/>
  <c r="G964" i="37" s="1"/>
  <c r="D31" i="57"/>
  <c r="E28" i="46"/>
  <c r="G2160" i="157"/>
  <c r="E279" i="37" l="1"/>
  <c r="G2270" i="157"/>
  <c r="E1129" i="37" s="1"/>
  <c r="E96" i="46"/>
  <c r="E238" i="37" s="1"/>
  <c r="D103" i="57"/>
  <c r="E961" i="37" s="1"/>
  <c r="G2229" i="157"/>
  <c r="E1088" i="37" s="1"/>
  <c r="I2211" i="157"/>
  <c r="D1129" i="37"/>
  <c r="D1088" i="37"/>
  <c r="F85" i="57"/>
  <c r="D146" i="57"/>
  <c r="F103" i="57"/>
  <c r="G961" i="37" s="1"/>
  <c r="H2061" i="157"/>
  <c r="F2061" i="157"/>
  <c r="G2024" i="157"/>
  <c r="G2023" i="157"/>
  <c r="G2022" i="157"/>
  <c r="G2019" i="157"/>
  <c r="G2018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X885" i="37"/>
  <c r="Y885" i="37"/>
  <c r="Z885" i="37"/>
  <c r="AA885" i="37"/>
  <c r="AB885" i="37"/>
  <c r="AC885" i="37"/>
  <c r="AD885" i="37"/>
  <c r="AE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X894" i="37"/>
  <c r="Y894" i="37"/>
  <c r="Z894" i="37"/>
  <c r="AA894" i="37"/>
  <c r="AB894" i="37"/>
  <c r="AC894" i="37"/>
  <c r="AD894" i="37"/>
  <c r="AE894" i="37"/>
  <c r="H895" i="37"/>
  <c r="I895" i="37"/>
  <c r="J895" i="37"/>
  <c r="K895" i="37"/>
  <c r="L895" i="37"/>
  <c r="M895" i="37"/>
  <c r="N895" i="37"/>
  <c r="O895" i="37"/>
  <c r="P895" i="37"/>
  <c r="X895" i="37"/>
  <c r="Y895" i="37"/>
  <c r="Z895" i="37"/>
  <c r="AA895" i="37"/>
  <c r="AB895" i="37"/>
  <c r="AC895" i="37"/>
  <c r="AD895" i="37"/>
  <c r="AE895" i="37"/>
  <c r="H896" i="37"/>
  <c r="I896" i="37"/>
  <c r="J896" i="37"/>
  <c r="K896" i="37"/>
  <c r="L896" i="37"/>
  <c r="M896" i="37"/>
  <c r="N896" i="37"/>
  <c r="O896" i="37"/>
  <c r="P896" i="37"/>
  <c r="X896" i="37"/>
  <c r="Y896" i="37"/>
  <c r="Z896" i="37"/>
  <c r="AA896" i="37"/>
  <c r="AB896" i="37"/>
  <c r="AC896" i="37"/>
  <c r="AD896" i="37"/>
  <c r="AE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X900" i="37"/>
  <c r="Y900" i="37"/>
  <c r="Z900" i="37"/>
  <c r="AA900" i="37"/>
  <c r="AB900" i="37"/>
  <c r="AC900" i="37"/>
  <c r="AD900" i="37"/>
  <c r="AE900" i="37"/>
  <c r="H901" i="37"/>
  <c r="I901" i="37"/>
  <c r="J901" i="37"/>
  <c r="K901" i="37"/>
  <c r="L901" i="37"/>
  <c r="M901" i="37"/>
  <c r="N901" i="37"/>
  <c r="O901" i="37"/>
  <c r="P901" i="37"/>
  <c r="X901" i="37"/>
  <c r="Y901" i="37"/>
  <c r="Z901" i="37"/>
  <c r="AA901" i="37"/>
  <c r="AB901" i="37"/>
  <c r="AC901" i="37"/>
  <c r="AD901" i="37"/>
  <c r="AE901" i="37"/>
  <c r="H902" i="37"/>
  <c r="I902" i="37"/>
  <c r="J902" i="37"/>
  <c r="K902" i="37"/>
  <c r="L902" i="37"/>
  <c r="M902" i="37"/>
  <c r="N902" i="37"/>
  <c r="O902" i="37"/>
  <c r="P902" i="37"/>
  <c r="X902" i="37"/>
  <c r="Y902" i="37"/>
  <c r="Z902" i="37"/>
  <c r="AA902" i="37"/>
  <c r="AB902" i="37"/>
  <c r="AC902" i="37"/>
  <c r="AD902" i="37"/>
  <c r="AE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1947" i="157"/>
  <c r="F902" i="37" s="1"/>
  <c r="F1947" i="157"/>
  <c r="H1946" i="157"/>
  <c r="F901" i="37" s="1"/>
  <c r="F1946" i="157"/>
  <c r="H1941" i="157"/>
  <c r="F896" i="37" s="1"/>
  <c r="F1941" i="157"/>
  <c r="H1940" i="157"/>
  <c r="F895" i="37" s="1"/>
  <c r="F1940" i="157"/>
  <c r="H1912" i="157"/>
  <c r="F1912" i="157"/>
  <c r="G1876" i="157"/>
  <c r="G1875" i="157"/>
  <c r="G1874" i="157"/>
  <c r="G1871" i="157"/>
  <c r="G1870" i="157"/>
  <c r="H1863" i="157"/>
  <c r="G1865" i="157"/>
  <c r="G1864" i="157"/>
  <c r="F1863" i="157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X819" i="37"/>
  <c r="Y819" i="37"/>
  <c r="Z819" i="37"/>
  <c r="AA819" i="37"/>
  <c r="AB819" i="37"/>
  <c r="AC819" i="37"/>
  <c r="AD819" i="37"/>
  <c r="AE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X831" i="37"/>
  <c r="Y831" i="37"/>
  <c r="Z831" i="37"/>
  <c r="AA831" i="37"/>
  <c r="AB831" i="37"/>
  <c r="AC831" i="37"/>
  <c r="AD831" i="37"/>
  <c r="AE831" i="37"/>
  <c r="H832" i="37"/>
  <c r="I832" i="37"/>
  <c r="J832" i="37"/>
  <c r="K832" i="37"/>
  <c r="L832" i="37"/>
  <c r="M832" i="37"/>
  <c r="N832" i="37"/>
  <c r="O832" i="37"/>
  <c r="P832" i="37"/>
  <c r="X832" i="37"/>
  <c r="Y832" i="37"/>
  <c r="Z832" i="37"/>
  <c r="AA832" i="37"/>
  <c r="AB832" i="37"/>
  <c r="AC832" i="37"/>
  <c r="AD832" i="37"/>
  <c r="AE832" i="37"/>
  <c r="H833" i="37"/>
  <c r="I833" i="37"/>
  <c r="J833" i="37"/>
  <c r="K833" i="37"/>
  <c r="L833" i="37"/>
  <c r="M833" i="37"/>
  <c r="N833" i="37"/>
  <c r="O833" i="37"/>
  <c r="P833" i="37"/>
  <c r="X833" i="37"/>
  <c r="Y833" i="37"/>
  <c r="Z833" i="37"/>
  <c r="AA833" i="37"/>
  <c r="AB833" i="37"/>
  <c r="AC833" i="37"/>
  <c r="AD833" i="37"/>
  <c r="AE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X836" i="37"/>
  <c r="Y836" i="37"/>
  <c r="Z836" i="37"/>
  <c r="AA836" i="37"/>
  <c r="AB836" i="37"/>
  <c r="AC836" i="37"/>
  <c r="AD836" i="37"/>
  <c r="AE836" i="37"/>
  <c r="H837" i="37"/>
  <c r="I837" i="37"/>
  <c r="J837" i="37"/>
  <c r="K837" i="37"/>
  <c r="L837" i="37"/>
  <c r="M837" i="37"/>
  <c r="N837" i="37"/>
  <c r="O837" i="37"/>
  <c r="P837" i="37"/>
  <c r="X837" i="37"/>
  <c r="Y837" i="37"/>
  <c r="Z837" i="37"/>
  <c r="AA837" i="37"/>
  <c r="AB837" i="37"/>
  <c r="AC837" i="37"/>
  <c r="AD837" i="37"/>
  <c r="AE837" i="37"/>
  <c r="H838" i="37"/>
  <c r="I838" i="37"/>
  <c r="J838" i="37"/>
  <c r="K838" i="37"/>
  <c r="L838" i="37"/>
  <c r="M838" i="37"/>
  <c r="N838" i="37"/>
  <c r="O838" i="37"/>
  <c r="P838" i="37"/>
  <c r="X838" i="37"/>
  <c r="Y838" i="37"/>
  <c r="Z838" i="37"/>
  <c r="AA838" i="37"/>
  <c r="AB838" i="37"/>
  <c r="AC838" i="37"/>
  <c r="AD838" i="37"/>
  <c r="AE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X854" i="37"/>
  <c r="Y854" i="37"/>
  <c r="Z854" i="37"/>
  <c r="AA854" i="37"/>
  <c r="AB854" i="37"/>
  <c r="AC854" i="37"/>
  <c r="AD854" i="37"/>
  <c r="AE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X873" i="37"/>
  <c r="Y873" i="37"/>
  <c r="Z873" i="37"/>
  <c r="AA873" i="37"/>
  <c r="AB873" i="37"/>
  <c r="AC873" i="37"/>
  <c r="AD873" i="37"/>
  <c r="AE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X875" i="37"/>
  <c r="Y875" i="37"/>
  <c r="Z875" i="37"/>
  <c r="AA875" i="37"/>
  <c r="AB875" i="37"/>
  <c r="AC875" i="37"/>
  <c r="AD875" i="37"/>
  <c r="AE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1809" i="157"/>
  <c r="F852" i="37" s="1"/>
  <c r="H1808" i="157"/>
  <c r="F851" i="37" s="1"/>
  <c r="F1809" i="157"/>
  <c r="F1808" i="157"/>
  <c r="H1795" i="157"/>
  <c r="F838" i="37" s="1"/>
  <c r="F1795" i="157"/>
  <c r="H1794" i="157"/>
  <c r="F837" i="37" s="1"/>
  <c r="F1794" i="157"/>
  <c r="H1793" i="157"/>
  <c r="F836" i="37" s="1"/>
  <c r="F1793" i="157"/>
  <c r="H1790" i="157"/>
  <c r="F833" i="37" s="1"/>
  <c r="F1790" i="157"/>
  <c r="H1789" i="157"/>
  <c r="F832" i="37" s="1"/>
  <c r="F1789" i="157"/>
  <c r="G1736" i="157"/>
  <c r="G1735" i="157"/>
  <c r="G1734" i="157"/>
  <c r="G1733" i="157"/>
  <c r="G1732" i="157"/>
  <c r="H1729" i="157"/>
  <c r="F1729" i="157"/>
  <c r="G1686" i="157"/>
  <c r="G1685" i="157"/>
  <c r="G1684" i="157"/>
  <c r="G1681" i="157"/>
  <c r="G1680" i="157"/>
  <c r="G1679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X753" i="37"/>
  <c r="Y753" i="37"/>
  <c r="Z753" i="37"/>
  <c r="AA753" i="37"/>
  <c r="AB753" i="37"/>
  <c r="AC753" i="37"/>
  <c r="AD753" i="37"/>
  <c r="AE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X765" i="37"/>
  <c r="Y765" i="37"/>
  <c r="Z765" i="37"/>
  <c r="AA765" i="37"/>
  <c r="AB765" i="37"/>
  <c r="AC765" i="37"/>
  <c r="AD765" i="37"/>
  <c r="AE765" i="37"/>
  <c r="H766" i="37"/>
  <c r="I766" i="37"/>
  <c r="J766" i="37"/>
  <c r="K766" i="37"/>
  <c r="L766" i="37"/>
  <c r="M766" i="37"/>
  <c r="N766" i="37"/>
  <c r="O766" i="37"/>
  <c r="P766" i="37"/>
  <c r="X766" i="37"/>
  <c r="Y766" i="37"/>
  <c r="Z766" i="37"/>
  <c r="AA766" i="37"/>
  <c r="AB766" i="37"/>
  <c r="AC766" i="37"/>
  <c r="AD766" i="37"/>
  <c r="AE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X769" i="37"/>
  <c r="Y769" i="37"/>
  <c r="Z769" i="37"/>
  <c r="AA769" i="37"/>
  <c r="AB769" i="37"/>
  <c r="AC769" i="37"/>
  <c r="AD769" i="37"/>
  <c r="AE769" i="37"/>
  <c r="H770" i="37"/>
  <c r="I770" i="37"/>
  <c r="J770" i="37"/>
  <c r="K770" i="37"/>
  <c r="L770" i="37"/>
  <c r="M770" i="37"/>
  <c r="N770" i="37"/>
  <c r="O770" i="37"/>
  <c r="P770" i="37"/>
  <c r="X770" i="37"/>
  <c r="Y770" i="37"/>
  <c r="Z770" i="37"/>
  <c r="AA770" i="37"/>
  <c r="AB770" i="37"/>
  <c r="AC770" i="37"/>
  <c r="AD770" i="37"/>
  <c r="AE770" i="37"/>
  <c r="H771" i="37"/>
  <c r="I771" i="37"/>
  <c r="J771" i="37"/>
  <c r="K771" i="37"/>
  <c r="L771" i="37"/>
  <c r="M771" i="37"/>
  <c r="N771" i="37"/>
  <c r="O771" i="37"/>
  <c r="P771" i="37"/>
  <c r="X771" i="37"/>
  <c r="Y771" i="37"/>
  <c r="Z771" i="37"/>
  <c r="AA771" i="37"/>
  <c r="AB771" i="37"/>
  <c r="AC771" i="37"/>
  <c r="AD771" i="37"/>
  <c r="AE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X807" i="37"/>
  <c r="Y807" i="37"/>
  <c r="Z807" i="37"/>
  <c r="AA807" i="37"/>
  <c r="AB807" i="37"/>
  <c r="AC807" i="37"/>
  <c r="AD807" i="37"/>
  <c r="AE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X808" i="37"/>
  <c r="Y808" i="37"/>
  <c r="Z808" i="37"/>
  <c r="AA808" i="37"/>
  <c r="AB808" i="37"/>
  <c r="AC808" i="37"/>
  <c r="AD808" i="37"/>
  <c r="AE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1602" i="157"/>
  <c r="F766" i="37" s="1"/>
  <c r="F1602" i="157"/>
  <c r="H1607" i="157"/>
  <c r="F771" i="37" s="1"/>
  <c r="F1607" i="157"/>
  <c r="H1606" i="157"/>
  <c r="F770" i="37" s="1"/>
  <c r="F1606" i="157"/>
  <c r="H1605" i="157"/>
  <c r="F769" i="37" s="1"/>
  <c r="F1605" i="157"/>
  <c r="H1570" i="157"/>
  <c r="F1570" i="157"/>
  <c r="G1529" i="157"/>
  <c r="G1528" i="157"/>
  <c r="G1527" i="157"/>
  <c r="G1524" i="157"/>
  <c r="G1523" i="157"/>
  <c r="H1857" i="157" l="1"/>
  <c r="I1527" i="157"/>
  <c r="I1605" i="157" s="1"/>
  <c r="G769" i="37" s="1"/>
  <c r="I1680" i="157"/>
  <c r="I1789" i="157" s="1"/>
  <c r="G832" i="37" s="1"/>
  <c r="D832" i="37"/>
  <c r="D837" i="37"/>
  <c r="I1865" i="157"/>
  <c r="I1941" i="157" s="1"/>
  <c r="G896" i="37" s="1"/>
  <c r="I1876" i="157"/>
  <c r="I1952" i="157" s="1"/>
  <c r="G907" i="37" s="1"/>
  <c r="G1952" i="157"/>
  <c r="I1528" i="157"/>
  <c r="I1606" i="157" s="1"/>
  <c r="G770" i="37" s="1"/>
  <c r="D770" i="37"/>
  <c r="I1681" i="157"/>
  <c r="I1790" i="157" s="1"/>
  <c r="G833" i="37" s="1"/>
  <c r="D901" i="37"/>
  <c r="I1529" i="157"/>
  <c r="I1607" i="157" s="1"/>
  <c r="G771" i="37" s="1"/>
  <c r="I1684" i="157"/>
  <c r="I1793" i="157" s="1"/>
  <c r="G836" i="37" s="1"/>
  <c r="I1733" i="157"/>
  <c r="D833" i="37"/>
  <c r="D838" i="37"/>
  <c r="I1870" i="157"/>
  <c r="I1946" i="157" s="1"/>
  <c r="G901" i="37" s="1"/>
  <c r="D771" i="37"/>
  <c r="I1685" i="157"/>
  <c r="I1794" i="157" s="1"/>
  <c r="G837" i="37" s="1"/>
  <c r="I1734" i="157"/>
  <c r="I1871" i="157"/>
  <c r="I1947" i="157" s="1"/>
  <c r="G902" i="37" s="1"/>
  <c r="D895" i="37"/>
  <c r="D902" i="37"/>
  <c r="I1686" i="157"/>
  <c r="I1795" i="157" s="1"/>
  <c r="G838" i="37" s="1"/>
  <c r="I1735" i="157"/>
  <c r="D836" i="37"/>
  <c r="D851" i="37"/>
  <c r="F1857" i="157"/>
  <c r="I1874" i="157"/>
  <c r="I1950" i="157" s="1"/>
  <c r="G905" i="37" s="1"/>
  <c r="G1950" i="157"/>
  <c r="I1524" i="157"/>
  <c r="I1602" i="157" s="1"/>
  <c r="G766" i="37" s="1"/>
  <c r="D769" i="37"/>
  <c r="D766" i="37"/>
  <c r="I1736" i="157"/>
  <c r="D852" i="37"/>
  <c r="I1864" i="157"/>
  <c r="I1940" i="157" s="1"/>
  <c r="G895" i="37" s="1"/>
  <c r="I1875" i="157"/>
  <c r="I1951" i="157" s="1"/>
  <c r="G906" i="37" s="1"/>
  <c r="G1951" i="157"/>
  <c r="D896" i="37"/>
  <c r="E1004" i="37"/>
  <c r="F146" i="57"/>
  <c r="G1004" i="37" s="1"/>
  <c r="G1737" i="157"/>
  <c r="I2022" i="157"/>
  <c r="I2095" i="157" s="1"/>
  <c r="G1031" i="37" s="1"/>
  <c r="G2095" i="157"/>
  <c r="I2023" i="157"/>
  <c r="I2096" i="157" s="1"/>
  <c r="G1032" i="37" s="1"/>
  <c r="G2096" i="157"/>
  <c r="I2024" i="157"/>
  <c r="I2097" i="157" s="1"/>
  <c r="G1033" i="37" s="1"/>
  <c r="G2097" i="157"/>
  <c r="I2019" i="157"/>
  <c r="I2092" i="157" s="1"/>
  <c r="G1028" i="37" s="1"/>
  <c r="G2092" i="157"/>
  <c r="G2061" i="157"/>
  <c r="F1939" i="157"/>
  <c r="G1947" i="157"/>
  <c r="E902" i="37" s="1"/>
  <c r="G1941" i="157"/>
  <c r="E896" i="37" s="1"/>
  <c r="H1939" i="157"/>
  <c r="F894" i="37" s="1"/>
  <c r="G1946" i="157"/>
  <c r="E901" i="37" s="1"/>
  <c r="G1940" i="157"/>
  <c r="E895" i="37" s="1"/>
  <c r="G1912" i="157"/>
  <c r="G1863" i="157"/>
  <c r="G1795" i="157"/>
  <c r="E838" i="37" s="1"/>
  <c r="G1793" i="157"/>
  <c r="E836" i="37" s="1"/>
  <c r="G1790" i="157"/>
  <c r="E833" i="37" s="1"/>
  <c r="G1794" i="157"/>
  <c r="E837" i="37" s="1"/>
  <c r="G1789" i="157"/>
  <c r="E832" i="37" s="1"/>
  <c r="G1729" i="157"/>
  <c r="G1606" i="157"/>
  <c r="E770" i="37" s="1"/>
  <c r="G1605" i="157"/>
  <c r="E769" i="37" s="1"/>
  <c r="G1602" i="157"/>
  <c r="E766" i="37" s="1"/>
  <c r="G1607" i="157"/>
  <c r="E771" i="37" s="1"/>
  <c r="G1570" i="157"/>
  <c r="D894" i="37" l="1"/>
  <c r="E1032" i="37"/>
  <c r="E905" i="37"/>
  <c r="E1028" i="37"/>
  <c r="E1031" i="37"/>
  <c r="E906" i="37"/>
  <c r="E1033" i="37"/>
  <c r="E907" i="37"/>
  <c r="I1863" i="157"/>
  <c r="I1939" i="157" s="1"/>
  <c r="G894" i="37" s="1"/>
  <c r="G1939" i="157"/>
  <c r="E894" i="37" s="1"/>
  <c r="D554" i="37" l="1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X556" i="37"/>
  <c r="Y556" i="37"/>
  <c r="Z556" i="37"/>
  <c r="AA556" i="37"/>
  <c r="AB556" i="37"/>
  <c r="AC556" i="37"/>
  <c r="AD556" i="37"/>
  <c r="AE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X565" i="37"/>
  <c r="Y565" i="37"/>
  <c r="Z565" i="37"/>
  <c r="AA565" i="37"/>
  <c r="AB565" i="37"/>
  <c r="AC565" i="37"/>
  <c r="AD565" i="37"/>
  <c r="AE565" i="37"/>
  <c r="H566" i="37"/>
  <c r="I566" i="37"/>
  <c r="J566" i="37"/>
  <c r="K566" i="37"/>
  <c r="L566" i="37"/>
  <c r="M566" i="37"/>
  <c r="N566" i="37"/>
  <c r="O566" i="37"/>
  <c r="P566" i="37"/>
  <c r="X566" i="37"/>
  <c r="Y566" i="37"/>
  <c r="Z566" i="37"/>
  <c r="AA566" i="37"/>
  <c r="AB566" i="37"/>
  <c r="AC566" i="37"/>
  <c r="AD566" i="37"/>
  <c r="AE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X570" i="37"/>
  <c r="Y570" i="37"/>
  <c r="Z570" i="37"/>
  <c r="AA570" i="37"/>
  <c r="AB570" i="37"/>
  <c r="AC570" i="37"/>
  <c r="AD570" i="37"/>
  <c r="AE570" i="37"/>
  <c r="H571" i="37"/>
  <c r="I571" i="37"/>
  <c r="J571" i="37"/>
  <c r="K571" i="37"/>
  <c r="L571" i="37"/>
  <c r="M571" i="37"/>
  <c r="N571" i="37"/>
  <c r="O571" i="37"/>
  <c r="P571" i="37"/>
  <c r="X571" i="37"/>
  <c r="Y571" i="37"/>
  <c r="Z571" i="37"/>
  <c r="AA571" i="37"/>
  <c r="AB571" i="37"/>
  <c r="AC571" i="37"/>
  <c r="AD571" i="37"/>
  <c r="AE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X574" i="37"/>
  <c r="Y574" i="37"/>
  <c r="Z574" i="37"/>
  <c r="AA574" i="37"/>
  <c r="AB574" i="37"/>
  <c r="AC574" i="37"/>
  <c r="AD574" i="37"/>
  <c r="AE574" i="37"/>
  <c r="H575" i="37"/>
  <c r="I575" i="37"/>
  <c r="J575" i="37"/>
  <c r="K575" i="37"/>
  <c r="L575" i="37"/>
  <c r="M575" i="37"/>
  <c r="N575" i="37"/>
  <c r="O575" i="37"/>
  <c r="P575" i="37"/>
  <c r="X575" i="37"/>
  <c r="Y575" i="37"/>
  <c r="Z575" i="37"/>
  <c r="AA575" i="37"/>
  <c r="AB575" i="37"/>
  <c r="AC575" i="37"/>
  <c r="AD575" i="37"/>
  <c r="AE575" i="37"/>
  <c r="H576" i="37"/>
  <c r="I576" i="37"/>
  <c r="J576" i="37"/>
  <c r="K576" i="37"/>
  <c r="L576" i="37"/>
  <c r="M576" i="37"/>
  <c r="N576" i="37"/>
  <c r="O576" i="37"/>
  <c r="P576" i="37"/>
  <c r="X576" i="37"/>
  <c r="Y576" i="37"/>
  <c r="Z576" i="37"/>
  <c r="AA576" i="37"/>
  <c r="AB576" i="37"/>
  <c r="AC576" i="37"/>
  <c r="AD576" i="37"/>
  <c r="AE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X612" i="37"/>
  <c r="Y612" i="37"/>
  <c r="Z612" i="37"/>
  <c r="AA612" i="37"/>
  <c r="AB612" i="37"/>
  <c r="AC612" i="37"/>
  <c r="AD612" i="37"/>
  <c r="AE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1452" i="157"/>
  <c r="F576" i="37" s="1"/>
  <c r="F1452" i="157"/>
  <c r="H1451" i="157"/>
  <c r="F575" i="37" s="1"/>
  <c r="F1451" i="157"/>
  <c r="H1450" i="157"/>
  <c r="F574" i="37" s="1"/>
  <c r="F1450" i="157"/>
  <c r="H1447" i="157"/>
  <c r="F571" i="37" s="1"/>
  <c r="F1447" i="157"/>
  <c r="D574" i="37" l="1"/>
  <c r="D575" i="37"/>
  <c r="D571" i="37"/>
  <c r="D576" i="37"/>
  <c r="H1442" i="157"/>
  <c r="F566" i="37" s="1"/>
  <c r="F1442" i="157"/>
  <c r="H1412" i="157"/>
  <c r="F1412" i="157"/>
  <c r="G1375" i="157"/>
  <c r="G1374" i="157"/>
  <c r="G1373" i="157"/>
  <c r="D566" i="37" l="1"/>
  <c r="I1373" i="157"/>
  <c r="I1450" i="157" s="1"/>
  <c r="G574" i="37" s="1"/>
  <c r="G1450" i="157"/>
  <c r="I1374" i="157"/>
  <c r="I1451" i="157" s="1"/>
  <c r="G575" i="37" s="1"/>
  <c r="G1451" i="157"/>
  <c r="I1375" i="157"/>
  <c r="I1452" i="157" s="1"/>
  <c r="G576" i="37" s="1"/>
  <c r="G1452" i="157"/>
  <c r="G1370" i="157"/>
  <c r="G1369" i="157"/>
  <c r="G1365" i="157"/>
  <c r="H1364" i="157"/>
  <c r="F1364" i="157"/>
  <c r="AF437" i="37"/>
  <c r="AF438" i="37"/>
  <c r="AF439" i="37"/>
  <c r="AF442" i="37"/>
  <c r="AF443" i="37"/>
  <c r="AF444" i="37"/>
  <c r="AF461" i="37"/>
  <c r="E574" i="37" l="1"/>
  <c r="E576" i="37"/>
  <c r="G1447" i="157"/>
  <c r="F1441" i="157"/>
  <c r="E575" i="37"/>
  <c r="F1358" i="157"/>
  <c r="H1358" i="157"/>
  <c r="H1441" i="157"/>
  <c r="F565" i="37" s="1"/>
  <c r="G1364" i="157"/>
  <c r="G1442" i="157"/>
  <c r="I1370" i="157"/>
  <c r="I1447" i="157" s="1"/>
  <c r="G571" i="37" s="1"/>
  <c r="G1412" i="157"/>
  <c r="I1365" i="157"/>
  <c r="I1442" i="157" s="1"/>
  <c r="G566" i="37" s="1"/>
  <c r="H1303" i="157"/>
  <c r="F444" i="37" s="1"/>
  <c r="F1303" i="157"/>
  <c r="H1302" i="157"/>
  <c r="F443" i="37" s="1"/>
  <c r="F1302" i="157"/>
  <c r="H1301" i="157"/>
  <c r="F442" i="37" s="1"/>
  <c r="F1301" i="157"/>
  <c r="H1298" i="157"/>
  <c r="F439" i="37" s="1"/>
  <c r="F1298" i="157"/>
  <c r="H1297" i="157"/>
  <c r="F438" i="37" s="1"/>
  <c r="F1297" i="157"/>
  <c r="F1278" i="157"/>
  <c r="G1225" i="157"/>
  <c r="G1224" i="157"/>
  <c r="G1223" i="157"/>
  <c r="G1219" i="157"/>
  <c r="G1263" i="157" s="1"/>
  <c r="G1218" i="15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X355" i="37"/>
  <c r="Y355" i="37"/>
  <c r="Z355" i="37"/>
  <c r="AA355" i="37"/>
  <c r="AB355" i="37"/>
  <c r="AC355" i="37"/>
  <c r="AD355" i="37"/>
  <c r="AE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X360" i="37"/>
  <c r="Y360" i="37"/>
  <c r="Z360" i="37"/>
  <c r="AA360" i="37"/>
  <c r="AB360" i="37"/>
  <c r="AC360" i="37"/>
  <c r="AD360" i="37"/>
  <c r="AE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X368" i="37"/>
  <c r="Y368" i="37"/>
  <c r="Z368" i="37"/>
  <c r="AA368" i="37"/>
  <c r="AB368" i="37"/>
  <c r="AC368" i="37"/>
  <c r="AD368" i="37"/>
  <c r="AE368" i="37"/>
  <c r="H369" i="37"/>
  <c r="I369" i="37"/>
  <c r="J369" i="37"/>
  <c r="K369" i="37"/>
  <c r="L369" i="37"/>
  <c r="M369" i="37"/>
  <c r="N369" i="37"/>
  <c r="O369" i="37"/>
  <c r="P369" i="37"/>
  <c r="X369" i="37"/>
  <c r="Y369" i="37"/>
  <c r="Z369" i="37"/>
  <c r="AA369" i="37"/>
  <c r="AB369" i="37"/>
  <c r="AC369" i="37"/>
  <c r="AD369" i="37"/>
  <c r="AE369" i="37"/>
  <c r="H370" i="37"/>
  <c r="I370" i="37"/>
  <c r="J370" i="37"/>
  <c r="K370" i="37"/>
  <c r="L370" i="37"/>
  <c r="M370" i="37"/>
  <c r="N370" i="37"/>
  <c r="O370" i="37"/>
  <c r="P370" i="37"/>
  <c r="X370" i="37"/>
  <c r="Y370" i="37"/>
  <c r="Z370" i="37"/>
  <c r="AA370" i="37"/>
  <c r="AB370" i="37"/>
  <c r="AC370" i="37"/>
  <c r="AD370" i="37"/>
  <c r="AE370" i="37"/>
  <c r="H371" i="37"/>
  <c r="I371" i="37"/>
  <c r="J371" i="37"/>
  <c r="K371" i="37"/>
  <c r="L371" i="37"/>
  <c r="M371" i="37"/>
  <c r="N371" i="37"/>
  <c r="O371" i="37"/>
  <c r="P371" i="37"/>
  <c r="X371" i="37"/>
  <c r="Y371" i="37"/>
  <c r="Z371" i="37"/>
  <c r="AA371" i="37"/>
  <c r="AB371" i="37"/>
  <c r="AC371" i="37"/>
  <c r="AD371" i="37"/>
  <c r="AE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X372" i="37"/>
  <c r="Y372" i="37"/>
  <c r="Z372" i="37"/>
  <c r="AA372" i="37"/>
  <c r="AB372" i="37"/>
  <c r="AC372" i="37"/>
  <c r="AD372" i="37"/>
  <c r="AE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G1441" i="157" l="1"/>
  <c r="E565" i="37" s="1"/>
  <c r="I1219" i="157"/>
  <c r="I1297" i="157" s="1"/>
  <c r="G438" i="37" s="1"/>
  <c r="D442" i="37"/>
  <c r="I1220" i="157"/>
  <c r="I1298" i="157" s="1"/>
  <c r="G439" i="37" s="1"/>
  <c r="E571" i="37"/>
  <c r="I1223" i="157"/>
  <c r="I1301" i="157" s="1"/>
  <c r="G442" i="37" s="1"/>
  <c r="D438" i="37"/>
  <c r="D443" i="37"/>
  <c r="I1224" i="157"/>
  <c r="I1302" i="157" s="1"/>
  <c r="G443" i="37" s="1"/>
  <c r="E566" i="37"/>
  <c r="I1225" i="157"/>
  <c r="I1303" i="157" s="1"/>
  <c r="G444" i="37" s="1"/>
  <c r="D439" i="37"/>
  <c r="D444" i="37"/>
  <c r="D565" i="37"/>
  <c r="I1364" i="157"/>
  <c r="I1441" i="157" s="1"/>
  <c r="G565" i="37" s="1"/>
  <c r="G1297" i="157"/>
  <c r="E438" i="37" s="1"/>
  <c r="G1303" i="157"/>
  <c r="E444" i="37" s="1"/>
  <c r="G1301" i="157"/>
  <c r="E442" i="37" s="1"/>
  <c r="G1302" i="157"/>
  <c r="E443" i="37" s="1"/>
  <c r="G1298" i="157"/>
  <c r="E439" i="37" s="1"/>
  <c r="F406" i="37" l="1"/>
  <c r="H1143" i="157"/>
  <c r="F371" i="37" s="1"/>
  <c r="F1143" i="157"/>
  <c r="H1142" i="157"/>
  <c r="F370" i="37" s="1"/>
  <c r="F1142" i="157"/>
  <c r="H1141" i="157"/>
  <c r="F369" i="37" s="1"/>
  <c r="F1141" i="157"/>
  <c r="H1113" i="157"/>
  <c r="F1113" i="157"/>
  <c r="F1184" i="157" s="1"/>
  <c r="G1099" i="157"/>
  <c r="H1097" i="157"/>
  <c r="F1097" i="157"/>
  <c r="G1069" i="157"/>
  <c r="G1068" i="157"/>
  <c r="G1067" i="157"/>
  <c r="G1064" i="157"/>
  <c r="G1063" i="157"/>
  <c r="G1062" i="157"/>
  <c r="G1061" i="157"/>
  <c r="G981" i="157"/>
  <c r="G980" i="157"/>
  <c r="G979" i="157"/>
  <c r="G978" i="157"/>
  <c r="D370" i="37" l="1"/>
  <c r="I979" i="157"/>
  <c r="I1064" i="157"/>
  <c r="I1099" i="157"/>
  <c r="I1177" i="157" s="1"/>
  <c r="G405" i="37" s="1"/>
  <c r="I980" i="157"/>
  <c r="D371" i="37"/>
  <c r="I981" i="157"/>
  <c r="D369" i="37"/>
  <c r="D406" i="37"/>
  <c r="I1067" i="157"/>
  <c r="G1146" i="157"/>
  <c r="I1068" i="157"/>
  <c r="G1147" i="157"/>
  <c r="I1069" i="157"/>
  <c r="G1148" i="157"/>
  <c r="G973" i="157"/>
  <c r="I973" i="157" s="1"/>
  <c r="AG933" i="157"/>
  <c r="AE214" i="37" s="1"/>
  <c r="AF933" i="157"/>
  <c r="AD214" i="37" s="1"/>
  <c r="AE933" i="157"/>
  <c r="AC214" i="37" s="1"/>
  <c r="AD933" i="157"/>
  <c r="AB214" i="37" s="1"/>
  <c r="AC933" i="157"/>
  <c r="AA214" i="37" s="1"/>
  <c r="AB933" i="157"/>
  <c r="Z214" i="37" s="1"/>
  <c r="AA933" i="157"/>
  <c r="Y214" i="37" s="1"/>
  <c r="Z933" i="157"/>
  <c r="X214" i="37" s="1"/>
  <c r="R933" i="157"/>
  <c r="H927" i="157"/>
  <c r="F208" i="37" s="1"/>
  <c r="F927" i="157"/>
  <c r="AG919" i="157"/>
  <c r="AE200" i="37" s="1"/>
  <c r="AF919" i="157"/>
  <c r="AD200" i="37" s="1"/>
  <c r="AE919" i="157"/>
  <c r="AC200" i="37" s="1"/>
  <c r="AD919" i="157"/>
  <c r="AB200" i="37" s="1"/>
  <c r="AC919" i="157"/>
  <c r="AA200" i="37" s="1"/>
  <c r="AB919" i="157"/>
  <c r="Z200" i="37" s="1"/>
  <c r="AA919" i="157"/>
  <c r="Y200" i="37" s="1"/>
  <c r="Z919" i="157"/>
  <c r="X200" i="37" s="1"/>
  <c r="R919" i="157"/>
  <c r="AG917" i="157"/>
  <c r="AE198" i="37" s="1"/>
  <c r="AF917" i="157"/>
  <c r="AD198" i="37" s="1"/>
  <c r="AE917" i="157"/>
  <c r="AC198" i="37" s="1"/>
  <c r="AD917" i="157"/>
  <c r="AB198" i="37" s="1"/>
  <c r="AC917" i="157"/>
  <c r="AA198" i="37" s="1"/>
  <c r="AB917" i="157"/>
  <c r="Z198" i="37" s="1"/>
  <c r="AA917" i="157"/>
  <c r="Y198" i="37" s="1"/>
  <c r="Z917" i="157"/>
  <c r="X198" i="37" s="1"/>
  <c r="R917" i="157"/>
  <c r="H919" i="157"/>
  <c r="F200" i="37" s="1"/>
  <c r="F919" i="157"/>
  <c r="AG915" i="157"/>
  <c r="AE196" i="37" s="1"/>
  <c r="AF915" i="157"/>
  <c r="AD196" i="37" s="1"/>
  <c r="AE915" i="157"/>
  <c r="AC196" i="37" s="1"/>
  <c r="AC915" i="157"/>
  <c r="AA196" i="37" s="1"/>
  <c r="AB915" i="157"/>
  <c r="Z196" i="37" s="1"/>
  <c r="R915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X98" i="37"/>
  <c r="Y98" i="37"/>
  <c r="Z98" i="37"/>
  <c r="AA98" i="37"/>
  <c r="AB98" i="37"/>
  <c r="AC98" i="37"/>
  <c r="AD98" i="37"/>
  <c r="AE98" i="37"/>
  <c r="H99" i="37"/>
  <c r="I99" i="37"/>
  <c r="J99" i="37"/>
  <c r="K99" i="37"/>
  <c r="L99" i="37"/>
  <c r="M99" i="37"/>
  <c r="N99" i="37"/>
  <c r="O99" i="37"/>
  <c r="P99" i="37"/>
  <c r="X99" i="37"/>
  <c r="Y99" i="37"/>
  <c r="Z99" i="37"/>
  <c r="AA99" i="37"/>
  <c r="AB99" i="37"/>
  <c r="AC99" i="37"/>
  <c r="AD99" i="37"/>
  <c r="AE99" i="37"/>
  <c r="H100" i="37"/>
  <c r="I100" i="37"/>
  <c r="J100" i="37"/>
  <c r="K100" i="37"/>
  <c r="L100" i="37"/>
  <c r="M100" i="37"/>
  <c r="N100" i="37"/>
  <c r="O100" i="37"/>
  <c r="P100" i="37"/>
  <c r="X100" i="37"/>
  <c r="Y100" i="37"/>
  <c r="Z100" i="37"/>
  <c r="AA100" i="37"/>
  <c r="AB100" i="37"/>
  <c r="AC100" i="37"/>
  <c r="AD100" i="37"/>
  <c r="AE100" i="37"/>
  <c r="H101" i="37"/>
  <c r="I101" i="37"/>
  <c r="J101" i="37"/>
  <c r="K101" i="37"/>
  <c r="L101" i="37"/>
  <c r="M101" i="37"/>
  <c r="N101" i="37"/>
  <c r="O101" i="37"/>
  <c r="P101" i="37"/>
  <c r="X101" i="37"/>
  <c r="Y101" i="37"/>
  <c r="Z101" i="37"/>
  <c r="AA101" i="37"/>
  <c r="AB101" i="37"/>
  <c r="AC101" i="37"/>
  <c r="AD101" i="37"/>
  <c r="AE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X105" i="37"/>
  <c r="Y105" i="37"/>
  <c r="Z105" i="37"/>
  <c r="AA105" i="37"/>
  <c r="AB105" i="37"/>
  <c r="AC105" i="37"/>
  <c r="AD105" i="37"/>
  <c r="AE105" i="37"/>
  <c r="H106" i="37"/>
  <c r="I106" i="37"/>
  <c r="J106" i="37"/>
  <c r="K106" i="37"/>
  <c r="L106" i="37"/>
  <c r="M106" i="37"/>
  <c r="N106" i="37"/>
  <c r="O106" i="37"/>
  <c r="P106" i="37"/>
  <c r="X106" i="37"/>
  <c r="Y106" i="37"/>
  <c r="Z106" i="37"/>
  <c r="AA106" i="37"/>
  <c r="AB106" i="37"/>
  <c r="AC106" i="37"/>
  <c r="AD106" i="37"/>
  <c r="AE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X107" i="37"/>
  <c r="Y107" i="37"/>
  <c r="Z107" i="37"/>
  <c r="AA107" i="37"/>
  <c r="AB107" i="37"/>
  <c r="AC107" i="37"/>
  <c r="AD107" i="37"/>
  <c r="AE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X109" i="37"/>
  <c r="Y109" i="37"/>
  <c r="Z109" i="37"/>
  <c r="AA109" i="37"/>
  <c r="AB109" i="37"/>
  <c r="AC109" i="37"/>
  <c r="AD109" i="37"/>
  <c r="AE109" i="37"/>
  <c r="H110" i="37"/>
  <c r="I110" i="37"/>
  <c r="J110" i="37"/>
  <c r="K110" i="37"/>
  <c r="L110" i="37"/>
  <c r="M110" i="37"/>
  <c r="N110" i="37"/>
  <c r="O110" i="37"/>
  <c r="P110" i="37"/>
  <c r="X110" i="37"/>
  <c r="Y110" i="37"/>
  <c r="Z110" i="37"/>
  <c r="AA110" i="37"/>
  <c r="AB110" i="37"/>
  <c r="AC110" i="37"/>
  <c r="AD110" i="37"/>
  <c r="AE110" i="37"/>
  <c r="H111" i="37"/>
  <c r="I111" i="37"/>
  <c r="J111" i="37"/>
  <c r="K111" i="37"/>
  <c r="L111" i="37"/>
  <c r="M111" i="37"/>
  <c r="N111" i="37"/>
  <c r="O111" i="37"/>
  <c r="P111" i="37"/>
  <c r="X111" i="37"/>
  <c r="Y111" i="37"/>
  <c r="Z111" i="37"/>
  <c r="AA111" i="37"/>
  <c r="AB111" i="37"/>
  <c r="AC111" i="37"/>
  <c r="AD111" i="37"/>
  <c r="AE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X138" i="37"/>
  <c r="Y138" i="37"/>
  <c r="Z138" i="37"/>
  <c r="AA138" i="37"/>
  <c r="AB138" i="37"/>
  <c r="AC138" i="37"/>
  <c r="AD138" i="37"/>
  <c r="AE138" i="37"/>
  <c r="H139" i="37"/>
  <c r="I139" i="37"/>
  <c r="J139" i="37"/>
  <c r="K139" i="37"/>
  <c r="L139" i="37"/>
  <c r="M139" i="37"/>
  <c r="N139" i="37"/>
  <c r="O139" i="37"/>
  <c r="P139" i="37"/>
  <c r="X139" i="37"/>
  <c r="Y139" i="37"/>
  <c r="Z139" i="37"/>
  <c r="AA139" i="37"/>
  <c r="AB139" i="37"/>
  <c r="AC139" i="37"/>
  <c r="AD139" i="37"/>
  <c r="AE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X140" i="37"/>
  <c r="Y140" i="37"/>
  <c r="Z140" i="37"/>
  <c r="AA140" i="37"/>
  <c r="AB140" i="37"/>
  <c r="AC140" i="37"/>
  <c r="AD140" i="37"/>
  <c r="AE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G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X158" i="37"/>
  <c r="Y158" i="37"/>
  <c r="Z158" i="37"/>
  <c r="AA158" i="37"/>
  <c r="AB158" i="37"/>
  <c r="AC158" i="37"/>
  <c r="AD158" i="37"/>
  <c r="AE158" i="37"/>
  <c r="P159" i="37"/>
  <c r="X159" i="37"/>
  <c r="Y159" i="37"/>
  <c r="Z159" i="37"/>
  <c r="AA159" i="37"/>
  <c r="AB159" i="37"/>
  <c r="AC159" i="37"/>
  <c r="AD159" i="37"/>
  <c r="AE159" i="37"/>
  <c r="P160" i="37"/>
  <c r="X160" i="37"/>
  <c r="Y160" i="37"/>
  <c r="Z160" i="37"/>
  <c r="AA160" i="37"/>
  <c r="AB160" i="37"/>
  <c r="AC160" i="37"/>
  <c r="AD160" i="37"/>
  <c r="AE160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852" i="157"/>
  <c r="F149" i="37" s="1"/>
  <c r="F852" i="157"/>
  <c r="F148" i="37"/>
  <c r="F147" i="37"/>
  <c r="H842" i="157"/>
  <c r="F139" i="37" s="1"/>
  <c r="F1310" i="37" s="1"/>
  <c r="F842" i="157"/>
  <c r="H841" i="157"/>
  <c r="F138" i="37" s="1"/>
  <c r="F1309" i="37" s="1"/>
  <c r="F841" i="157"/>
  <c r="H814" i="157"/>
  <c r="F814" i="157"/>
  <c r="H813" i="157"/>
  <c r="F813" i="157"/>
  <c r="H812" i="157"/>
  <c r="F109" i="37" s="1"/>
  <c r="F812" i="157"/>
  <c r="H811" i="157"/>
  <c r="F108" i="37" s="1"/>
  <c r="F811" i="157"/>
  <c r="H809" i="157"/>
  <c r="F106" i="37" s="1"/>
  <c r="F809" i="157"/>
  <c r="H804" i="157"/>
  <c r="F101" i="37" s="1"/>
  <c r="F804" i="157"/>
  <c r="H803" i="157"/>
  <c r="F100" i="37" s="1"/>
  <c r="F803" i="157"/>
  <c r="H802" i="157"/>
  <c r="F99" i="37" s="1"/>
  <c r="F802" i="157"/>
  <c r="H760" i="157"/>
  <c r="F760" i="157"/>
  <c r="G724" i="157"/>
  <c r="G723" i="157"/>
  <c r="G722" i="157"/>
  <c r="G719" i="157"/>
  <c r="G718" i="157"/>
  <c r="H689" i="157"/>
  <c r="F689" i="157"/>
  <c r="G651" i="157"/>
  <c r="G650" i="157"/>
  <c r="G649" i="157"/>
  <c r="G646" i="157"/>
  <c r="G645" i="157"/>
  <c r="H595" i="157"/>
  <c r="F595" i="157"/>
  <c r="G559" i="157"/>
  <c r="G558" i="157"/>
  <c r="G557" i="157"/>
  <c r="G554" i="157"/>
  <c r="H551" i="157"/>
  <c r="G553" i="157"/>
  <c r="G552" i="157"/>
  <c r="G550" i="157"/>
  <c r="H450" i="157"/>
  <c r="F450" i="157"/>
  <c r="H412" i="157"/>
  <c r="G412" i="157"/>
  <c r="F412" i="157"/>
  <c r="G400" i="157"/>
  <c r="G396" i="157"/>
  <c r="H395" i="157"/>
  <c r="F395" i="157"/>
  <c r="H314" i="157"/>
  <c r="F287" i="157"/>
  <c r="F850" i="157" s="1"/>
  <c r="G258" i="157"/>
  <c r="G257" i="157"/>
  <c r="G256" i="157"/>
  <c r="G253" i="157"/>
  <c r="G252" i="157"/>
  <c r="G251" i="157"/>
  <c r="H207" i="157"/>
  <c r="F207" i="157"/>
  <c r="G166" i="157"/>
  <c r="G165" i="157"/>
  <c r="G164" i="157"/>
  <c r="G161" i="157"/>
  <c r="G160" i="157"/>
  <c r="G159" i="157"/>
  <c r="G139" i="157"/>
  <c r="G138" i="157"/>
  <c r="G123" i="157"/>
  <c r="G122" i="157"/>
  <c r="G121" i="157"/>
  <c r="G120" i="157"/>
  <c r="G119" i="157"/>
  <c r="G118" i="157"/>
  <c r="G117" i="157"/>
  <c r="G116" i="157"/>
  <c r="G115" i="157"/>
  <c r="G114" i="157"/>
  <c r="G111" i="157"/>
  <c r="H35" i="157"/>
  <c r="F35" i="157"/>
  <c r="G97" i="157"/>
  <c r="G95" i="157"/>
  <c r="G96" i="157"/>
  <c r="G94" i="157"/>
  <c r="G73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H389" i="157" l="1"/>
  <c r="P200" i="37"/>
  <c r="P196" i="37"/>
  <c r="P198" i="37"/>
  <c r="P214" i="37"/>
  <c r="I52" i="157"/>
  <c r="I166" i="157"/>
  <c r="I256" i="157"/>
  <c r="G595" i="157"/>
  <c r="D101" i="37"/>
  <c r="D109" i="37"/>
  <c r="D138" i="37"/>
  <c r="D1309" i="37" s="1"/>
  <c r="D208" i="37"/>
  <c r="G1141" i="157"/>
  <c r="I1141" i="157" s="1"/>
  <c r="G369" i="37" s="1"/>
  <c r="I53" i="157"/>
  <c r="I257" i="157"/>
  <c r="I396" i="157"/>
  <c r="I557" i="157"/>
  <c r="I646" i="157"/>
  <c r="I718" i="157"/>
  <c r="D149" i="37"/>
  <c r="I42" i="157"/>
  <c r="I802" i="157" s="1"/>
  <c r="G99" i="37" s="1"/>
  <c r="I54" i="157"/>
  <c r="I258" i="157"/>
  <c r="I400" i="157"/>
  <c r="I558" i="157"/>
  <c r="I649" i="157"/>
  <c r="I719" i="157"/>
  <c r="D99" i="37"/>
  <c r="D106" i="37"/>
  <c r="D110" i="37"/>
  <c r="D139" i="37"/>
  <c r="D1310" i="37" s="1"/>
  <c r="I43" i="157"/>
  <c r="I803" i="157" s="1"/>
  <c r="G100" i="37" s="1"/>
  <c r="I161" i="157"/>
  <c r="F314" i="157"/>
  <c r="I559" i="157"/>
  <c r="I650" i="157"/>
  <c r="I722" i="157"/>
  <c r="I44" i="157"/>
  <c r="I164" i="157"/>
  <c r="I553" i="157"/>
  <c r="I651" i="157"/>
  <c r="D100" i="37"/>
  <c r="D108" i="37"/>
  <c r="D111" i="37"/>
  <c r="D200" i="37"/>
  <c r="I49" i="157"/>
  <c r="I165" i="157"/>
  <c r="I253" i="157"/>
  <c r="F389" i="157"/>
  <c r="I724" i="157"/>
  <c r="D148" i="37"/>
  <c r="E376" i="37"/>
  <c r="I1148" i="157"/>
  <c r="G376" i="37" s="1"/>
  <c r="I1147" i="157"/>
  <c r="G375" i="37" s="1"/>
  <c r="E375" i="37"/>
  <c r="I1146" i="157"/>
  <c r="G374" i="37" s="1"/>
  <c r="E374" i="37"/>
  <c r="I976" i="157"/>
  <c r="G1143" i="157"/>
  <c r="I975" i="157"/>
  <c r="G1142" i="157"/>
  <c r="I974" i="157"/>
  <c r="F110" i="37"/>
  <c r="F111" i="37"/>
  <c r="I723" i="157"/>
  <c r="G813" i="157"/>
  <c r="E110" i="37" s="1"/>
  <c r="G814" i="157"/>
  <c r="E111" i="37" s="1"/>
  <c r="G812" i="157"/>
  <c r="G809" i="157"/>
  <c r="G804" i="157"/>
  <c r="G803" i="157"/>
  <c r="E100" i="37" s="1"/>
  <c r="F801" i="157"/>
  <c r="G802" i="157"/>
  <c r="E99" i="37" s="1"/>
  <c r="H801" i="157"/>
  <c r="F98" i="37" s="1"/>
  <c r="G760" i="157"/>
  <c r="G551" i="157"/>
  <c r="I554" i="157"/>
  <c r="G395" i="157"/>
  <c r="G41" i="157"/>
  <c r="I41" i="157" l="1"/>
  <c r="E369" i="37"/>
  <c r="D147" i="37"/>
  <c r="D98" i="37"/>
  <c r="I1142" i="157"/>
  <c r="G370" i="37" s="1"/>
  <c r="E370" i="37"/>
  <c r="I1143" i="157"/>
  <c r="G371" i="37" s="1"/>
  <c r="E371" i="37"/>
  <c r="I814" i="157"/>
  <c r="G111" i="37" s="1"/>
  <c r="I813" i="157"/>
  <c r="G110" i="37" s="1"/>
  <c r="I804" i="157"/>
  <c r="G101" i="37" s="1"/>
  <c r="E101" i="37"/>
  <c r="I809" i="157"/>
  <c r="G106" i="37" s="1"/>
  <c r="E106" i="37"/>
  <c r="I812" i="157"/>
  <c r="G109" i="37" s="1"/>
  <c r="E109" i="37"/>
  <c r="I395" i="157"/>
  <c r="G801" i="157"/>
  <c r="I801" i="157" l="1"/>
  <c r="G98" i="37" s="1"/>
  <c r="E98" i="37"/>
  <c r="D1139" i="37" l="1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X1141" i="37"/>
  <c r="Y1141" i="37"/>
  <c r="Z1141" i="37"/>
  <c r="AA1141" i="37"/>
  <c r="AB1141" i="37"/>
  <c r="AC1141" i="37"/>
  <c r="AD1141" i="37"/>
  <c r="AE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X1150" i="37"/>
  <c r="Y1150" i="37"/>
  <c r="Z1150" i="37"/>
  <c r="AA1150" i="37"/>
  <c r="AB1150" i="37"/>
  <c r="AC1150" i="37"/>
  <c r="AD1150" i="37"/>
  <c r="AE1150" i="37"/>
  <c r="H1151" i="37"/>
  <c r="I1151" i="37"/>
  <c r="J1151" i="37"/>
  <c r="K1151" i="37"/>
  <c r="L1151" i="37"/>
  <c r="M1151" i="37"/>
  <c r="N1151" i="37"/>
  <c r="O1151" i="37"/>
  <c r="P1151" i="37"/>
  <c r="X1151" i="37"/>
  <c r="Y1151" i="37"/>
  <c r="Z1151" i="37"/>
  <c r="AA1151" i="37"/>
  <c r="AB1151" i="37"/>
  <c r="AC1151" i="37"/>
  <c r="AD1151" i="37"/>
  <c r="AE1151" i="37"/>
  <c r="H1152" i="37"/>
  <c r="I1152" i="37"/>
  <c r="J1152" i="37"/>
  <c r="K1152" i="37"/>
  <c r="L1152" i="37"/>
  <c r="M1152" i="37"/>
  <c r="N1152" i="37"/>
  <c r="O1152" i="37"/>
  <c r="P1152" i="37"/>
  <c r="X1152" i="37"/>
  <c r="Y1152" i="37"/>
  <c r="Z1152" i="37"/>
  <c r="AA1152" i="37"/>
  <c r="AB1152" i="37"/>
  <c r="AC1152" i="37"/>
  <c r="AD1152" i="37"/>
  <c r="AE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X1156" i="37"/>
  <c r="Y1156" i="37"/>
  <c r="Z1156" i="37"/>
  <c r="AA1156" i="37"/>
  <c r="AB1156" i="37"/>
  <c r="AC1156" i="37"/>
  <c r="AD1156" i="37"/>
  <c r="AE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X1160" i="37"/>
  <c r="Y1160" i="37"/>
  <c r="Z1160" i="37"/>
  <c r="AA1160" i="37"/>
  <c r="AB1160" i="37"/>
  <c r="AC1160" i="37"/>
  <c r="AD1160" i="37"/>
  <c r="AE1160" i="37"/>
  <c r="H1161" i="37"/>
  <c r="I1161" i="37"/>
  <c r="J1161" i="37"/>
  <c r="K1161" i="37"/>
  <c r="L1161" i="37"/>
  <c r="M1161" i="37"/>
  <c r="N1161" i="37"/>
  <c r="O1161" i="37"/>
  <c r="P1161" i="37"/>
  <c r="X1161" i="37"/>
  <c r="Y1161" i="37"/>
  <c r="Z1161" i="37"/>
  <c r="AA1161" i="37"/>
  <c r="AB1161" i="37"/>
  <c r="AC1161" i="37"/>
  <c r="AD1161" i="37"/>
  <c r="AE1161" i="37"/>
  <c r="H1162" i="37"/>
  <c r="I1162" i="37"/>
  <c r="J1162" i="37"/>
  <c r="K1162" i="37"/>
  <c r="L1162" i="37"/>
  <c r="M1162" i="37"/>
  <c r="N1162" i="37"/>
  <c r="O1162" i="37"/>
  <c r="P1162" i="37"/>
  <c r="X1162" i="37"/>
  <c r="Y1162" i="37"/>
  <c r="Z1162" i="37"/>
  <c r="AA1162" i="37"/>
  <c r="AB1162" i="37"/>
  <c r="AC1162" i="37"/>
  <c r="AD1162" i="37"/>
  <c r="AE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G3447" i="156"/>
  <c r="F1162" i="37" s="1"/>
  <c r="E3447" i="156"/>
  <c r="G3446" i="156"/>
  <c r="F1161" i="37" s="1"/>
  <c r="E3446" i="156"/>
  <c r="G3445" i="156"/>
  <c r="F1160" i="37" s="1"/>
  <c r="E3445" i="156"/>
  <c r="G3437" i="156"/>
  <c r="F1152" i="37" s="1"/>
  <c r="E3437" i="156"/>
  <c r="G3436" i="156"/>
  <c r="F1151" i="37" s="1"/>
  <c r="E3436" i="156"/>
  <c r="G3408" i="156"/>
  <c r="E3408" i="156"/>
  <c r="F3376" i="156"/>
  <c r="F3375" i="156"/>
  <c r="F3374" i="156"/>
  <c r="F3371" i="156"/>
  <c r="F3370" i="156"/>
  <c r="F3366" i="156"/>
  <c r="F3365" i="156"/>
  <c r="G3364" i="156"/>
  <c r="E3364" i="156"/>
  <c r="G3334" i="156"/>
  <c r="E3334" i="156"/>
  <c r="F3296" i="156"/>
  <c r="F3295" i="156"/>
  <c r="F3294" i="156"/>
  <c r="F3291" i="156"/>
  <c r="F3290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X690" i="37"/>
  <c r="Y690" i="37"/>
  <c r="Z690" i="37"/>
  <c r="AA690" i="37"/>
  <c r="AB690" i="37"/>
  <c r="AC690" i="37"/>
  <c r="AD690" i="37"/>
  <c r="AE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X702" i="37"/>
  <c r="Y702" i="37"/>
  <c r="Z702" i="37"/>
  <c r="AA702" i="37"/>
  <c r="AB702" i="37"/>
  <c r="AC702" i="37"/>
  <c r="AD702" i="37"/>
  <c r="AE702" i="37"/>
  <c r="H703" i="37"/>
  <c r="I703" i="37"/>
  <c r="J703" i="37"/>
  <c r="K703" i="37"/>
  <c r="L703" i="37"/>
  <c r="M703" i="37"/>
  <c r="N703" i="37"/>
  <c r="O703" i="37"/>
  <c r="P703" i="37"/>
  <c r="X703" i="37"/>
  <c r="Y703" i="37"/>
  <c r="Z703" i="37"/>
  <c r="AA703" i="37"/>
  <c r="AB703" i="37"/>
  <c r="AC703" i="37"/>
  <c r="AD703" i="37"/>
  <c r="AE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X706" i="37"/>
  <c r="Y706" i="37"/>
  <c r="Z706" i="37"/>
  <c r="AA706" i="37"/>
  <c r="AB706" i="37"/>
  <c r="AC706" i="37"/>
  <c r="AD706" i="37"/>
  <c r="AE706" i="37"/>
  <c r="H707" i="37"/>
  <c r="I707" i="37"/>
  <c r="J707" i="37"/>
  <c r="K707" i="37"/>
  <c r="L707" i="37"/>
  <c r="M707" i="37"/>
  <c r="N707" i="37"/>
  <c r="O707" i="37"/>
  <c r="P707" i="37"/>
  <c r="X707" i="37"/>
  <c r="Y707" i="37"/>
  <c r="Z707" i="37"/>
  <c r="AA707" i="37"/>
  <c r="AB707" i="37"/>
  <c r="AC707" i="37"/>
  <c r="AD707" i="37"/>
  <c r="AE707" i="37"/>
  <c r="H708" i="37"/>
  <c r="I708" i="37"/>
  <c r="J708" i="37"/>
  <c r="K708" i="37"/>
  <c r="L708" i="37"/>
  <c r="M708" i="37"/>
  <c r="N708" i="37"/>
  <c r="O708" i="37"/>
  <c r="P708" i="37"/>
  <c r="X708" i="37"/>
  <c r="Y708" i="37"/>
  <c r="Z708" i="37"/>
  <c r="AA708" i="37"/>
  <c r="AB708" i="37"/>
  <c r="AC708" i="37"/>
  <c r="AD708" i="37"/>
  <c r="AE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G3226" i="156"/>
  <c r="F703" i="37" s="1"/>
  <c r="E3226" i="156"/>
  <c r="G3231" i="156"/>
  <c r="F708" i="37" s="1"/>
  <c r="E3231" i="156"/>
  <c r="G3230" i="156"/>
  <c r="F707" i="37" s="1"/>
  <c r="E3230" i="156"/>
  <c r="G3229" i="156"/>
  <c r="F706" i="37" s="1"/>
  <c r="E3229" i="156"/>
  <c r="G3198" i="156"/>
  <c r="E3198" i="156"/>
  <c r="F3162" i="156"/>
  <c r="F3161" i="156"/>
  <c r="F3160" i="156"/>
  <c r="F3157" i="156"/>
  <c r="F3156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X634" i="37"/>
  <c r="Y634" i="37"/>
  <c r="Z634" i="37"/>
  <c r="AA634" i="37"/>
  <c r="AB634" i="37"/>
  <c r="AC634" i="37"/>
  <c r="AD634" i="37"/>
  <c r="AE634" i="37"/>
  <c r="H635" i="37"/>
  <c r="I635" i="37"/>
  <c r="J635" i="37"/>
  <c r="K635" i="37"/>
  <c r="L635" i="37"/>
  <c r="M635" i="37"/>
  <c r="N635" i="37"/>
  <c r="O635" i="37"/>
  <c r="P635" i="37"/>
  <c r="X635" i="37"/>
  <c r="Y635" i="37"/>
  <c r="Z635" i="37"/>
  <c r="AA635" i="37"/>
  <c r="AB635" i="37"/>
  <c r="AC635" i="37"/>
  <c r="AD635" i="37"/>
  <c r="AE635" i="37"/>
  <c r="H636" i="37"/>
  <c r="I636" i="37"/>
  <c r="J636" i="37"/>
  <c r="K636" i="37"/>
  <c r="L636" i="37"/>
  <c r="M636" i="37"/>
  <c r="N636" i="37"/>
  <c r="O636" i="37"/>
  <c r="P636" i="37"/>
  <c r="X636" i="37"/>
  <c r="Y636" i="37"/>
  <c r="Z636" i="37"/>
  <c r="AA636" i="37"/>
  <c r="AB636" i="37"/>
  <c r="AC636" i="37"/>
  <c r="AD636" i="37"/>
  <c r="AE636" i="37"/>
  <c r="H637" i="37"/>
  <c r="I637" i="37"/>
  <c r="J637" i="37"/>
  <c r="K637" i="37"/>
  <c r="L637" i="37"/>
  <c r="M637" i="37"/>
  <c r="N637" i="37"/>
  <c r="O637" i="37"/>
  <c r="P637" i="37"/>
  <c r="X637" i="37"/>
  <c r="Y637" i="37"/>
  <c r="Z637" i="37"/>
  <c r="AA637" i="37"/>
  <c r="AB637" i="37"/>
  <c r="AC637" i="37"/>
  <c r="AD637" i="37"/>
  <c r="AE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X640" i="37"/>
  <c r="Y640" i="37"/>
  <c r="Z640" i="37"/>
  <c r="AA640" i="37"/>
  <c r="AB640" i="37"/>
  <c r="AC640" i="37"/>
  <c r="AD640" i="37"/>
  <c r="AE640" i="37"/>
  <c r="H641" i="37"/>
  <c r="I641" i="37"/>
  <c r="J641" i="37"/>
  <c r="K641" i="37"/>
  <c r="L641" i="37"/>
  <c r="M641" i="37"/>
  <c r="N641" i="37"/>
  <c r="O641" i="37"/>
  <c r="P641" i="37"/>
  <c r="X641" i="37"/>
  <c r="Y641" i="37"/>
  <c r="Z641" i="37"/>
  <c r="AA641" i="37"/>
  <c r="AB641" i="37"/>
  <c r="AC641" i="37"/>
  <c r="AD641" i="37"/>
  <c r="AE641" i="37"/>
  <c r="H642" i="37"/>
  <c r="I642" i="37"/>
  <c r="J642" i="37"/>
  <c r="K642" i="37"/>
  <c r="L642" i="37"/>
  <c r="M642" i="37"/>
  <c r="N642" i="37"/>
  <c r="O642" i="37"/>
  <c r="P642" i="37"/>
  <c r="X642" i="37"/>
  <c r="Y642" i="37"/>
  <c r="Z642" i="37"/>
  <c r="AA642" i="37"/>
  <c r="AB642" i="37"/>
  <c r="AC642" i="37"/>
  <c r="AD642" i="37"/>
  <c r="AE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G3086" i="156"/>
  <c r="F642" i="37" s="1"/>
  <c r="E3086" i="156"/>
  <c r="G3085" i="156"/>
  <c r="F641" i="37" s="1"/>
  <c r="E3085" i="156"/>
  <c r="G3084" i="156"/>
  <c r="F640" i="37" s="1"/>
  <c r="E3084" i="156"/>
  <c r="G3081" i="156"/>
  <c r="F637" i="37" s="1"/>
  <c r="E3081" i="156"/>
  <c r="G3080" i="156"/>
  <c r="F636" i="37" s="1"/>
  <c r="F1274" i="37" s="1"/>
  <c r="E3080" i="156"/>
  <c r="G3079" i="156"/>
  <c r="F635" i="37" s="1"/>
  <c r="E3079" i="156"/>
  <c r="G3435" i="156" l="1"/>
  <c r="F1150" i="37" s="1"/>
  <c r="H3157" i="156"/>
  <c r="H3226" i="156" s="1"/>
  <c r="G703" i="37" s="1"/>
  <c r="H3375" i="156"/>
  <c r="H3160" i="156"/>
  <c r="H3229" i="156" s="1"/>
  <c r="G706" i="37" s="1"/>
  <c r="H3295" i="156"/>
  <c r="H3376" i="156"/>
  <c r="H3374" i="156"/>
  <c r="D1162" i="37"/>
  <c r="D637" i="37"/>
  <c r="D642" i="37"/>
  <c r="F3230" i="156"/>
  <c r="E707" i="37" s="1"/>
  <c r="D707" i="37"/>
  <c r="H3296" i="156"/>
  <c r="H3366" i="156"/>
  <c r="H3437" i="156" s="1"/>
  <c r="G1152" i="37" s="1"/>
  <c r="D1160" i="37"/>
  <c r="H3291" i="156"/>
  <c r="D636" i="37"/>
  <c r="D1274" i="37" s="1"/>
  <c r="D706" i="37"/>
  <c r="H3162" i="156"/>
  <c r="H3231" i="156" s="1"/>
  <c r="G708" i="37" s="1"/>
  <c r="E3435" i="156"/>
  <c r="D641" i="37"/>
  <c r="D703" i="37"/>
  <c r="H3294" i="156"/>
  <c r="D1152" i="37"/>
  <c r="D635" i="37"/>
  <c r="D640" i="37"/>
  <c r="D708" i="37"/>
  <c r="D1151" i="37"/>
  <c r="D1161" i="37"/>
  <c r="H3371" i="156"/>
  <c r="F3442" i="156"/>
  <c r="G3358" i="156"/>
  <c r="F3364" i="156"/>
  <c r="F3445" i="156"/>
  <c r="E1160" i="37" s="1"/>
  <c r="E3358" i="156"/>
  <c r="F3437" i="156"/>
  <c r="E1152" i="37" s="1"/>
  <c r="F3446" i="156"/>
  <c r="F3447" i="156"/>
  <c r="E1162" i="37" s="1"/>
  <c r="F3436" i="156"/>
  <c r="E1151" i="37" s="1"/>
  <c r="F3408" i="156"/>
  <c r="H3365" i="156"/>
  <c r="H3436" i="156" s="1"/>
  <c r="G1151" i="37" s="1"/>
  <c r="F3334" i="156"/>
  <c r="H3161" i="156"/>
  <c r="H3230" i="156" s="1"/>
  <c r="G707" i="37" s="1"/>
  <c r="F3229" i="156"/>
  <c r="E706" i="37" s="1"/>
  <c r="F3226" i="156"/>
  <c r="E703" i="37" s="1"/>
  <c r="F3231" i="156"/>
  <c r="E708" i="37" s="1"/>
  <c r="F3198" i="156"/>
  <c r="H3364" i="156" l="1"/>
  <c r="H3435" i="156" s="1"/>
  <c r="G1150" i="37" s="1"/>
  <c r="D1150" i="37"/>
  <c r="E1157" i="37"/>
  <c r="H3442" i="156"/>
  <c r="G1157" i="37" s="1"/>
  <c r="H3445" i="156"/>
  <c r="G1160" i="37" s="1"/>
  <c r="H3447" i="156"/>
  <c r="G1162" i="37" s="1"/>
  <c r="H3446" i="156"/>
  <c r="G1161" i="37" s="1"/>
  <c r="E1161" i="37"/>
  <c r="F3435" i="156"/>
  <c r="E1150" i="37" s="1"/>
  <c r="G3044" i="156"/>
  <c r="E3044" i="156"/>
  <c r="F3003" i="156"/>
  <c r="F3002" i="156"/>
  <c r="F3001" i="156"/>
  <c r="F2998" i="156"/>
  <c r="F2997" i="156"/>
  <c r="F2996" i="156"/>
  <c r="F2995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X491" i="37"/>
  <c r="Y491" i="37"/>
  <c r="Z491" i="37"/>
  <c r="AA491" i="37"/>
  <c r="AB491" i="37"/>
  <c r="AC491" i="37"/>
  <c r="AD491" i="37"/>
  <c r="AE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X503" i="37"/>
  <c r="Y503" i="37"/>
  <c r="Z503" i="37"/>
  <c r="AA503" i="37"/>
  <c r="AB503" i="37"/>
  <c r="AC503" i="37"/>
  <c r="AD503" i="37"/>
  <c r="AE503" i="37"/>
  <c r="H504" i="37"/>
  <c r="I504" i="37"/>
  <c r="J504" i="37"/>
  <c r="K504" i="37"/>
  <c r="L504" i="37"/>
  <c r="M504" i="37"/>
  <c r="N504" i="37"/>
  <c r="O504" i="37"/>
  <c r="P504" i="37"/>
  <c r="X504" i="37"/>
  <c r="Y504" i="37"/>
  <c r="Z504" i="37"/>
  <c r="AA504" i="37"/>
  <c r="AB504" i="37"/>
  <c r="AC504" i="37"/>
  <c r="AD504" i="37"/>
  <c r="AE504" i="37"/>
  <c r="H505" i="37"/>
  <c r="I505" i="37"/>
  <c r="J505" i="37"/>
  <c r="K505" i="37"/>
  <c r="L505" i="37"/>
  <c r="M505" i="37"/>
  <c r="N505" i="37"/>
  <c r="O505" i="37"/>
  <c r="P505" i="37"/>
  <c r="X505" i="37"/>
  <c r="Y505" i="37"/>
  <c r="Z505" i="37"/>
  <c r="AA505" i="37"/>
  <c r="AB505" i="37"/>
  <c r="AC505" i="37"/>
  <c r="AD505" i="37"/>
  <c r="AE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X508" i="37"/>
  <c r="Y508" i="37"/>
  <c r="Z508" i="37"/>
  <c r="AA508" i="37"/>
  <c r="AB508" i="37"/>
  <c r="AC508" i="37"/>
  <c r="AD508" i="37"/>
  <c r="AE508" i="37"/>
  <c r="H509" i="37"/>
  <c r="I509" i="37"/>
  <c r="J509" i="37"/>
  <c r="K509" i="37"/>
  <c r="L509" i="37"/>
  <c r="M509" i="37"/>
  <c r="N509" i="37"/>
  <c r="O509" i="37"/>
  <c r="P509" i="37"/>
  <c r="X509" i="37"/>
  <c r="Y509" i="37"/>
  <c r="Z509" i="37"/>
  <c r="AA509" i="37"/>
  <c r="AB509" i="37"/>
  <c r="AC509" i="37"/>
  <c r="AD509" i="37"/>
  <c r="AE509" i="37"/>
  <c r="H510" i="37"/>
  <c r="I510" i="37"/>
  <c r="J510" i="37"/>
  <c r="K510" i="37"/>
  <c r="L510" i="37"/>
  <c r="M510" i="37"/>
  <c r="N510" i="37"/>
  <c r="O510" i="37"/>
  <c r="P510" i="37"/>
  <c r="X510" i="37"/>
  <c r="Y510" i="37"/>
  <c r="Z510" i="37"/>
  <c r="AA510" i="37"/>
  <c r="AB510" i="37"/>
  <c r="AC510" i="37"/>
  <c r="AD510" i="37"/>
  <c r="AE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G2928" i="156"/>
  <c r="F510" i="37" s="1"/>
  <c r="E2928" i="156"/>
  <c r="G2927" i="156"/>
  <c r="F509" i="37" s="1"/>
  <c r="E2927" i="156"/>
  <c r="G2926" i="156"/>
  <c r="F508" i="37" s="1"/>
  <c r="E2926" i="156"/>
  <c r="G2923" i="156"/>
  <c r="F505" i="37" s="1"/>
  <c r="F1275" i="37" s="1"/>
  <c r="G2922" i="156"/>
  <c r="F504" i="37" s="1"/>
  <c r="E2923" i="156"/>
  <c r="E2922" i="156"/>
  <c r="G2886" i="156"/>
  <c r="E2886" i="156"/>
  <c r="F2881" i="156"/>
  <c r="F2878" i="156"/>
  <c r="F2849" i="156"/>
  <c r="F2848" i="156"/>
  <c r="F2847" i="156"/>
  <c r="F2846" i="156"/>
  <c r="F2844" i="156"/>
  <c r="F2843" i="156"/>
  <c r="F2842" i="156"/>
  <c r="H2842" i="156" s="1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P291" i="37"/>
  <c r="X291" i="37"/>
  <c r="Y291" i="37"/>
  <c r="Z291" i="37"/>
  <c r="AA291" i="37"/>
  <c r="AB291" i="37"/>
  <c r="AC291" i="37"/>
  <c r="AD291" i="37"/>
  <c r="AE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H294" i="37"/>
  <c r="I294" i="37"/>
  <c r="J294" i="37"/>
  <c r="K294" i="37"/>
  <c r="L294" i="37"/>
  <c r="M294" i="37"/>
  <c r="N294" i="37"/>
  <c r="O294" i="37"/>
  <c r="P294" i="37"/>
  <c r="X294" i="37"/>
  <c r="Y294" i="37"/>
  <c r="Z294" i="37"/>
  <c r="AA294" i="37"/>
  <c r="AB294" i="37"/>
  <c r="AC294" i="37"/>
  <c r="AD294" i="37"/>
  <c r="AE294" i="37"/>
  <c r="G295" i="37"/>
  <c r="H295" i="37"/>
  <c r="I295" i="37"/>
  <c r="J295" i="37"/>
  <c r="K295" i="37"/>
  <c r="L295" i="37"/>
  <c r="M295" i="37"/>
  <c r="N295" i="37"/>
  <c r="O295" i="37"/>
  <c r="P295" i="37"/>
  <c r="X295" i="37"/>
  <c r="Y295" i="37"/>
  <c r="Z295" i="37"/>
  <c r="AA295" i="37"/>
  <c r="AB295" i="37"/>
  <c r="AC295" i="37"/>
  <c r="AD295" i="37"/>
  <c r="AE295" i="37"/>
  <c r="H296" i="37"/>
  <c r="I296" i="37"/>
  <c r="J296" i="37"/>
  <c r="K296" i="37"/>
  <c r="L296" i="37"/>
  <c r="M296" i="37"/>
  <c r="N296" i="37"/>
  <c r="O296" i="37"/>
  <c r="P296" i="37"/>
  <c r="X296" i="37"/>
  <c r="Y296" i="37"/>
  <c r="Z296" i="37"/>
  <c r="AA296" i="37"/>
  <c r="AB296" i="37"/>
  <c r="AC296" i="37"/>
  <c r="AD296" i="37"/>
  <c r="AE296" i="37"/>
  <c r="H297" i="37"/>
  <c r="I297" i="37"/>
  <c r="J297" i="37"/>
  <c r="K297" i="37"/>
  <c r="L297" i="37"/>
  <c r="M297" i="37"/>
  <c r="N297" i="37"/>
  <c r="O297" i="37"/>
  <c r="P297" i="37"/>
  <c r="X297" i="37"/>
  <c r="Y297" i="37"/>
  <c r="Z297" i="37"/>
  <c r="AA297" i="37"/>
  <c r="AB297" i="37"/>
  <c r="AC297" i="37"/>
  <c r="AD297" i="37"/>
  <c r="AE297" i="37"/>
  <c r="H298" i="37"/>
  <c r="I298" i="37"/>
  <c r="J298" i="37"/>
  <c r="K298" i="37"/>
  <c r="L298" i="37"/>
  <c r="M298" i="37"/>
  <c r="N298" i="37"/>
  <c r="O298" i="37"/>
  <c r="P298" i="37"/>
  <c r="X298" i="37"/>
  <c r="Y298" i="37"/>
  <c r="Z298" i="37"/>
  <c r="AA298" i="37"/>
  <c r="AB298" i="37"/>
  <c r="AC298" i="37"/>
  <c r="AD298" i="37"/>
  <c r="AE298" i="37"/>
  <c r="H299" i="37"/>
  <c r="I299" i="37"/>
  <c r="J299" i="37"/>
  <c r="K299" i="37"/>
  <c r="L299" i="37"/>
  <c r="M299" i="37"/>
  <c r="N299" i="37"/>
  <c r="O299" i="37"/>
  <c r="P299" i="37"/>
  <c r="X299" i="37"/>
  <c r="Y299" i="37"/>
  <c r="Z299" i="37"/>
  <c r="AA299" i="37"/>
  <c r="AB299" i="37"/>
  <c r="AC299" i="37"/>
  <c r="AD299" i="37"/>
  <c r="AE299" i="37"/>
  <c r="H300" i="37"/>
  <c r="I300" i="37"/>
  <c r="J300" i="37"/>
  <c r="K300" i="37"/>
  <c r="L300" i="37"/>
  <c r="M300" i="37"/>
  <c r="N300" i="37"/>
  <c r="O300" i="37"/>
  <c r="P300" i="37"/>
  <c r="X300" i="37"/>
  <c r="Y300" i="37"/>
  <c r="Z300" i="37"/>
  <c r="AA300" i="37"/>
  <c r="AB300" i="37"/>
  <c r="AC300" i="37"/>
  <c r="AD300" i="37"/>
  <c r="AE300" i="37"/>
  <c r="H301" i="37"/>
  <c r="I301" i="37"/>
  <c r="J301" i="37"/>
  <c r="K301" i="37"/>
  <c r="L301" i="37"/>
  <c r="M301" i="37"/>
  <c r="N301" i="37"/>
  <c r="O301" i="37"/>
  <c r="P301" i="37"/>
  <c r="X301" i="37"/>
  <c r="Y301" i="37"/>
  <c r="Z301" i="37"/>
  <c r="AA301" i="37"/>
  <c r="AB301" i="37"/>
  <c r="AC301" i="37"/>
  <c r="AD301" i="37"/>
  <c r="AE301" i="37"/>
  <c r="H302" i="37"/>
  <c r="I302" i="37"/>
  <c r="J302" i="37"/>
  <c r="K302" i="37"/>
  <c r="L302" i="37"/>
  <c r="M302" i="37"/>
  <c r="N302" i="37"/>
  <c r="O302" i="37"/>
  <c r="P302" i="37"/>
  <c r="X302" i="37"/>
  <c r="Y302" i="37"/>
  <c r="Z302" i="37"/>
  <c r="AA302" i="37"/>
  <c r="AB302" i="37"/>
  <c r="AC302" i="37"/>
  <c r="AD302" i="37"/>
  <c r="AE302" i="37"/>
  <c r="H303" i="37"/>
  <c r="I303" i="37"/>
  <c r="J303" i="37"/>
  <c r="K303" i="37"/>
  <c r="L303" i="37"/>
  <c r="M303" i="37"/>
  <c r="N303" i="37"/>
  <c r="O303" i="37"/>
  <c r="P303" i="37"/>
  <c r="X303" i="37"/>
  <c r="Y303" i="37"/>
  <c r="Z303" i="37"/>
  <c r="AA303" i="37"/>
  <c r="AB303" i="37"/>
  <c r="AC303" i="37"/>
  <c r="AD303" i="37"/>
  <c r="AE303" i="37"/>
  <c r="H304" i="37"/>
  <c r="I304" i="37"/>
  <c r="J304" i="37"/>
  <c r="K304" i="37"/>
  <c r="L304" i="37"/>
  <c r="M304" i="37"/>
  <c r="N304" i="37"/>
  <c r="O304" i="37"/>
  <c r="P304" i="37"/>
  <c r="X304" i="37"/>
  <c r="Y304" i="37"/>
  <c r="Z304" i="37"/>
  <c r="AA304" i="37"/>
  <c r="AB304" i="37"/>
  <c r="AC304" i="37"/>
  <c r="AD304" i="37"/>
  <c r="AE304" i="37"/>
  <c r="G305" i="37"/>
  <c r="H305" i="37"/>
  <c r="I305" i="37"/>
  <c r="J305" i="37"/>
  <c r="K305" i="37"/>
  <c r="L305" i="37"/>
  <c r="M305" i="37"/>
  <c r="N305" i="37"/>
  <c r="O305" i="37"/>
  <c r="P305" i="37"/>
  <c r="X305" i="37"/>
  <c r="Y305" i="37"/>
  <c r="Z305" i="37"/>
  <c r="AA305" i="37"/>
  <c r="AB305" i="37"/>
  <c r="AC305" i="37"/>
  <c r="AD305" i="37"/>
  <c r="AE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7" i="37"/>
  <c r="X307" i="37"/>
  <c r="Y307" i="37"/>
  <c r="Z307" i="37"/>
  <c r="AA307" i="37"/>
  <c r="AB307" i="37"/>
  <c r="AC307" i="37"/>
  <c r="AD307" i="37"/>
  <c r="AE307" i="37"/>
  <c r="H308" i="37"/>
  <c r="I308" i="37"/>
  <c r="J308" i="37"/>
  <c r="K308" i="37"/>
  <c r="L308" i="37"/>
  <c r="M308" i="37"/>
  <c r="N308" i="37"/>
  <c r="O308" i="37"/>
  <c r="P308" i="37"/>
  <c r="X308" i="37"/>
  <c r="Y308" i="37"/>
  <c r="Z308" i="37"/>
  <c r="AA308" i="37"/>
  <c r="AB308" i="37"/>
  <c r="AC308" i="37"/>
  <c r="AD308" i="37"/>
  <c r="AE308" i="37"/>
  <c r="H309" i="37"/>
  <c r="I309" i="37"/>
  <c r="J309" i="37"/>
  <c r="K309" i="37"/>
  <c r="L309" i="37"/>
  <c r="M309" i="37"/>
  <c r="N309" i="37"/>
  <c r="O309" i="37"/>
  <c r="P309" i="37"/>
  <c r="X309" i="37"/>
  <c r="Y309" i="37"/>
  <c r="Z309" i="37"/>
  <c r="AA309" i="37"/>
  <c r="AB309" i="37"/>
  <c r="AC309" i="37"/>
  <c r="AD309" i="37"/>
  <c r="AE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X316" i="37"/>
  <c r="Y316" i="37"/>
  <c r="Z316" i="37"/>
  <c r="AA316" i="37"/>
  <c r="AB316" i="37"/>
  <c r="AC316" i="37"/>
  <c r="AD316" i="37"/>
  <c r="AE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X324" i="37"/>
  <c r="Y324" i="37"/>
  <c r="Z324" i="37"/>
  <c r="AA324" i="37"/>
  <c r="AB324" i="37"/>
  <c r="AC324" i="37"/>
  <c r="AD324" i="37"/>
  <c r="AE324" i="37"/>
  <c r="H325" i="37"/>
  <c r="I325" i="37"/>
  <c r="J325" i="37"/>
  <c r="K325" i="37"/>
  <c r="L325" i="37"/>
  <c r="M325" i="37"/>
  <c r="N325" i="37"/>
  <c r="O325" i="37"/>
  <c r="P325" i="37"/>
  <c r="X325" i="37"/>
  <c r="Y325" i="37"/>
  <c r="Z325" i="37"/>
  <c r="AA325" i="37"/>
  <c r="AB325" i="37"/>
  <c r="AC325" i="37"/>
  <c r="AD325" i="37"/>
  <c r="AE325" i="37"/>
  <c r="H326" i="37"/>
  <c r="I326" i="37"/>
  <c r="J326" i="37"/>
  <c r="K326" i="37"/>
  <c r="L326" i="37"/>
  <c r="M326" i="37"/>
  <c r="N326" i="37"/>
  <c r="O326" i="37"/>
  <c r="P326" i="37"/>
  <c r="X326" i="37"/>
  <c r="Y326" i="37"/>
  <c r="Z326" i="37"/>
  <c r="AA326" i="37"/>
  <c r="AB326" i="37"/>
  <c r="AC326" i="37"/>
  <c r="AD326" i="37"/>
  <c r="AE326" i="37"/>
  <c r="I327" i="37"/>
  <c r="J327" i="37"/>
  <c r="K327" i="37"/>
  <c r="L327" i="37"/>
  <c r="M327" i="37"/>
  <c r="N327" i="37"/>
  <c r="O327" i="37"/>
  <c r="P327" i="37"/>
  <c r="X327" i="37"/>
  <c r="Y327" i="37"/>
  <c r="Z327" i="37"/>
  <c r="AA327" i="37"/>
  <c r="AB327" i="37"/>
  <c r="AC327" i="37"/>
  <c r="AD327" i="37"/>
  <c r="AE327" i="37"/>
  <c r="G328" i="37"/>
  <c r="H328" i="37"/>
  <c r="I328" i="37"/>
  <c r="J328" i="37"/>
  <c r="K328" i="37"/>
  <c r="L328" i="37"/>
  <c r="M328" i="37"/>
  <c r="N328" i="37"/>
  <c r="O328" i="37"/>
  <c r="P328" i="37"/>
  <c r="X328" i="37"/>
  <c r="Y328" i="37"/>
  <c r="Z328" i="37"/>
  <c r="AA328" i="37"/>
  <c r="AB328" i="37"/>
  <c r="AC328" i="37"/>
  <c r="AD328" i="37"/>
  <c r="AE328" i="37"/>
  <c r="G329" i="37"/>
  <c r="H329" i="37"/>
  <c r="I329" i="37"/>
  <c r="J329" i="37"/>
  <c r="K329" i="37"/>
  <c r="L329" i="37"/>
  <c r="M329" i="37"/>
  <c r="N329" i="37"/>
  <c r="O329" i="37"/>
  <c r="P329" i="37"/>
  <c r="X329" i="37"/>
  <c r="Y329" i="37"/>
  <c r="Z329" i="37"/>
  <c r="AA329" i="37"/>
  <c r="AB329" i="37"/>
  <c r="AC329" i="37"/>
  <c r="AD329" i="37"/>
  <c r="AE329" i="37"/>
  <c r="G330" i="37"/>
  <c r="H330" i="37"/>
  <c r="I330" i="37"/>
  <c r="J330" i="37"/>
  <c r="K330" i="37"/>
  <c r="L330" i="37"/>
  <c r="M330" i="37"/>
  <c r="N330" i="37"/>
  <c r="O330" i="37"/>
  <c r="P330" i="37"/>
  <c r="X330" i="37"/>
  <c r="Y330" i="37"/>
  <c r="Z330" i="37"/>
  <c r="AA330" i="37"/>
  <c r="AB330" i="37"/>
  <c r="AC330" i="37"/>
  <c r="AD330" i="37"/>
  <c r="AE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X332" i="37"/>
  <c r="Y332" i="37"/>
  <c r="Z332" i="37"/>
  <c r="AA332" i="37"/>
  <c r="AB332" i="37"/>
  <c r="AC332" i="37"/>
  <c r="AD332" i="37"/>
  <c r="AE332" i="37"/>
  <c r="G333" i="37"/>
  <c r="H333" i="37"/>
  <c r="I333" i="37"/>
  <c r="J333" i="37"/>
  <c r="K333" i="37"/>
  <c r="L333" i="37"/>
  <c r="M333" i="37"/>
  <c r="N333" i="37"/>
  <c r="O333" i="37"/>
  <c r="P333" i="37"/>
  <c r="X333" i="37"/>
  <c r="Y333" i="37"/>
  <c r="Z333" i="37"/>
  <c r="AA333" i="37"/>
  <c r="AB333" i="37"/>
  <c r="AC333" i="37"/>
  <c r="AD333" i="37"/>
  <c r="AE333" i="37"/>
  <c r="H334" i="37"/>
  <c r="I334" i="37"/>
  <c r="J334" i="37"/>
  <c r="K334" i="37"/>
  <c r="L334" i="37"/>
  <c r="M334" i="37"/>
  <c r="N334" i="37"/>
  <c r="O334" i="37"/>
  <c r="P334" i="37"/>
  <c r="X334" i="37"/>
  <c r="Y334" i="37"/>
  <c r="Z334" i="37"/>
  <c r="AA334" i="37"/>
  <c r="AB334" i="37"/>
  <c r="AC334" i="37"/>
  <c r="AD334" i="37"/>
  <c r="AE334" i="37"/>
  <c r="H335" i="37"/>
  <c r="I335" i="37"/>
  <c r="J335" i="37"/>
  <c r="K335" i="37"/>
  <c r="L335" i="37"/>
  <c r="M335" i="37"/>
  <c r="N335" i="37"/>
  <c r="O335" i="37"/>
  <c r="P335" i="37"/>
  <c r="X335" i="37"/>
  <c r="Y335" i="37"/>
  <c r="Z335" i="37"/>
  <c r="AA335" i="37"/>
  <c r="AB335" i="37"/>
  <c r="AC335" i="37"/>
  <c r="AD335" i="37"/>
  <c r="AE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X337" i="37"/>
  <c r="Y337" i="37"/>
  <c r="Z337" i="37"/>
  <c r="AA337" i="37"/>
  <c r="AB337" i="37"/>
  <c r="AC337" i="37"/>
  <c r="AD337" i="37"/>
  <c r="AE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X339" i="37"/>
  <c r="Y339" i="37"/>
  <c r="Z339" i="37"/>
  <c r="AA339" i="37"/>
  <c r="AB339" i="37"/>
  <c r="AC339" i="37"/>
  <c r="AD339" i="37"/>
  <c r="AE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X341" i="37"/>
  <c r="Y341" i="37"/>
  <c r="Z341" i="37"/>
  <c r="AA341" i="37"/>
  <c r="AB341" i="37"/>
  <c r="AC341" i="37"/>
  <c r="AD341" i="37"/>
  <c r="AE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X344" i="37"/>
  <c r="Y344" i="37"/>
  <c r="Z344" i="37"/>
  <c r="AA344" i="37"/>
  <c r="AB344" i="37"/>
  <c r="AC344" i="37"/>
  <c r="AD344" i="37"/>
  <c r="AE344" i="37"/>
  <c r="P345" i="37"/>
  <c r="X345" i="37"/>
  <c r="Y345" i="37"/>
  <c r="Z345" i="37"/>
  <c r="AA345" i="37"/>
  <c r="AB345" i="37"/>
  <c r="AC345" i="37"/>
  <c r="AD345" i="37"/>
  <c r="AE345" i="37"/>
  <c r="Z346" i="37"/>
  <c r="AA346" i="37"/>
  <c r="Z347" i="37"/>
  <c r="AA347" i="37"/>
  <c r="Z348" i="37"/>
  <c r="AA348" i="37"/>
  <c r="Z349" i="37"/>
  <c r="AA349" i="37"/>
  <c r="H350" i="37"/>
  <c r="I350" i="37"/>
  <c r="J350" i="37"/>
  <c r="K350" i="37"/>
  <c r="L350" i="37"/>
  <c r="M350" i="37"/>
  <c r="N350" i="37"/>
  <c r="O350" i="37"/>
  <c r="G2776" i="156"/>
  <c r="F309" i="37" s="1"/>
  <c r="E2776" i="156"/>
  <c r="G2775" i="156"/>
  <c r="F308" i="37" s="1"/>
  <c r="E2775" i="156"/>
  <c r="G2774" i="156"/>
  <c r="F307" i="37" s="1"/>
  <c r="E2774" i="156"/>
  <c r="G2771" i="156"/>
  <c r="F304" i="37" s="1"/>
  <c r="E2771" i="156"/>
  <c r="F2705" i="156"/>
  <c r="F2704" i="156"/>
  <c r="F2703" i="156"/>
  <c r="F2702" i="156"/>
  <c r="G2743" i="156"/>
  <c r="E2743" i="156"/>
  <c r="F2700" i="156"/>
  <c r="F2699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X14" i="37"/>
  <c r="Y14" i="37"/>
  <c r="Z14" i="37"/>
  <c r="AA14" i="37"/>
  <c r="AB14" i="37"/>
  <c r="AC14" i="37"/>
  <c r="AD14" i="37"/>
  <c r="AE14" i="37"/>
  <c r="H15" i="37"/>
  <c r="I15" i="37"/>
  <c r="J15" i="37"/>
  <c r="K15" i="37"/>
  <c r="L15" i="37"/>
  <c r="M15" i="37"/>
  <c r="N15" i="37"/>
  <c r="O15" i="37"/>
  <c r="P15" i="37"/>
  <c r="X15" i="37"/>
  <c r="Y15" i="37"/>
  <c r="Z15" i="37"/>
  <c r="AA15" i="37"/>
  <c r="AB15" i="37"/>
  <c r="AC15" i="37"/>
  <c r="AD15" i="37"/>
  <c r="AE15" i="37"/>
  <c r="H16" i="37"/>
  <c r="I16" i="37"/>
  <c r="J16" i="37"/>
  <c r="K16" i="37"/>
  <c r="L16" i="37"/>
  <c r="M16" i="37"/>
  <c r="N16" i="37"/>
  <c r="O16" i="37"/>
  <c r="P16" i="37"/>
  <c r="X16" i="37"/>
  <c r="Y16" i="37"/>
  <c r="Z16" i="37"/>
  <c r="AA16" i="37"/>
  <c r="AB16" i="37"/>
  <c r="AC16" i="37"/>
  <c r="AD16" i="37"/>
  <c r="AE16" i="37"/>
  <c r="H17" i="37"/>
  <c r="I17" i="37"/>
  <c r="J17" i="37"/>
  <c r="K17" i="37"/>
  <c r="L17" i="37"/>
  <c r="M17" i="37"/>
  <c r="N17" i="37"/>
  <c r="O17" i="37"/>
  <c r="P17" i="37"/>
  <c r="X17" i="37"/>
  <c r="Y17" i="37"/>
  <c r="Z17" i="37"/>
  <c r="AA17" i="37"/>
  <c r="AB17" i="37"/>
  <c r="AC17" i="37"/>
  <c r="AD17" i="37"/>
  <c r="AE17" i="37"/>
  <c r="H18" i="37"/>
  <c r="I18" i="37"/>
  <c r="J18" i="37"/>
  <c r="K18" i="37"/>
  <c r="L18" i="37"/>
  <c r="M18" i="37"/>
  <c r="N18" i="37"/>
  <c r="O18" i="37"/>
  <c r="P18" i="37"/>
  <c r="X18" i="37"/>
  <c r="Y18" i="37"/>
  <c r="Z18" i="37"/>
  <c r="AA18" i="37"/>
  <c r="AB18" i="37"/>
  <c r="AC18" i="37"/>
  <c r="AD18" i="37"/>
  <c r="AE18" i="37"/>
  <c r="H19" i="37"/>
  <c r="I19" i="37"/>
  <c r="J19" i="37"/>
  <c r="K19" i="37"/>
  <c r="L19" i="37"/>
  <c r="M19" i="37"/>
  <c r="N19" i="37"/>
  <c r="O19" i="37"/>
  <c r="P19" i="37"/>
  <c r="X19" i="37"/>
  <c r="Y19" i="37"/>
  <c r="Z19" i="37"/>
  <c r="AA19" i="37"/>
  <c r="AB19" i="37"/>
  <c r="AC19" i="37"/>
  <c r="AD19" i="37"/>
  <c r="AE19" i="37"/>
  <c r="H20" i="37"/>
  <c r="I20" i="37"/>
  <c r="J20" i="37"/>
  <c r="K20" i="37"/>
  <c r="L20" i="37"/>
  <c r="M20" i="37"/>
  <c r="N20" i="37"/>
  <c r="O20" i="37"/>
  <c r="P20" i="37"/>
  <c r="X20" i="37"/>
  <c r="Y20" i="37"/>
  <c r="Z20" i="37"/>
  <c r="AA20" i="37"/>
  <c r="AB20" i="37"/>
  <c r="AC20" i="37"/>
  <c r="AD20" i="37"/>
  <c r="AE20" i="37"/>
  <c r="H21" i="37"/>
  <c r="I21" i="37"/>
  <c r="J21" i="37"/>
  <c r="K21" i="37"/>
  <c r="L21" i="37"/>
  <c r="M21" i="37"/>
  <c r="N21" i="37"/>
  <c r="O21" i="37"/>
  <c r="P21" i="37"/>
  <c r="X21" i="37"/>
  <c r="Y21" i="37"/>
  <c r="Z21" i="37"/>
  <c r="AA21" i="37"/>
  <c r="AB21" i="37"/>
  <c r="AC21" i="37"/>
  <c r="AD21" i="37"/>
  <c r="AE21" i="37"/>
  <c r="H22" i="37"/>
  <c r="I22" i="37"/>
  <c r="J22" i="37"/>
  <c r="K22" i="37"/>
  <c r="L22" i="37"/>
  <c r="M22" i="37"/>
  <c r="N22" i="37"/>
  <c r="O22" i="37"/>
  <c r="P22" i="37"/>
  <c r="X22" i="37"/>
  <c r="Y22" i="37"/>
  <c r="Z22" i="37"/>
  <c r="AA22" i="37"/>
  <c r="AB22" i="37"/>
  <c r="AC22" i="37"/>
  <c r="AD22" i="37"/>
  <c r="AE22" i="37"/>
  <c r="H23" i="37"/>
  <c r="I23" i="37"/>
  <c r="J23" i="37"/>
  <c r="K23" i="37"/>
  <c r="L23" i="37"/>
  <c r="M23" i="37"/>
  <c r="N23" i="37"/>
  <c r="O23" i="37"/>
  <c r="P23" i="37"/>
  <c r="X23" i="37"/>
  <c r="Y23" i="37"/>
  <c r="Z23" i="37"/>
  <c r="AA23" i="37"/>
  <c r="AB23" i="37"/>
  <c r="AC23" i="37"/>
  <c r="AD23" i="37"/>
  <c r="AE23" i="37"/>
  <c r="H24" i="37"/>
  <c r="I24" i="37"/>
  <c r="J24" i="37"/>
  <c r="K24" i="37"/>
  <c r="L24" i="37"/>
  <c r="M24" i="37"/>
  <c r="N24" i="37"/>
  <c r="O24" i="37"/>
  <c r="P24" i="37"/>
  <c r="X24" i="37"/>
  <c r="Y24" i="37"/>
  <c r="Z24" i="37"/>
  <c r="AA24" i="37"/>
  <c r="AB24" i="37"/>
  <c r="AC24" i="37"/>
  <c r="AD24" i="37"/>
  <c r="AE24" i="37"/>
  <c r="H25" i="37"/>
  <c r="I25" i="37"/>
  <c r="J25" i="37"/>
  <c r="K25" i="37"/>
  <c r="L25" i="37"/>
  <c r="M25" i="37"/>
  <c r="N25" i="37"/>
  <c r="O25" i="37"/>
  <c r="P25" i="37"/>
  <c r="X25" i="37"/>
  <c r="Y25" i="37"/>
  <c r="Z25" i="37"/>
  <c r="AA25" i="37"/>
  <c r="AB25" i="37"/>
  <c r="AC25" i="37"/>
  <c r="AD25" i="37"/>
  <c r="AE25" i="37"/>
  <c r="H26" i="37"/>
  <c r="I26" i="37"/>
  <c r="J26" i="37"/>
  <c r="K26" i="37"/>
  <c r="L26" i="37"/>
  <c r="M26" i="37"/>
  <c r="N26" i="37"/>
  <c r="O26" i="37"/>
  <c r="P26" i="37"/>
  <c r="X26" i="37"/>
  <c r="Y26" i="37"/>
  <c r="Z26" i="37"/>
  <c r="AA26" i="37"/>
  <c r="AB26" i="37"/>
  <c r="AC26" i="37"/>
  <c r="AD26" i="37"/>
  <c r="AE26" i="37"/>
  <c r="H27" i="37"/>
  <c r="I27" i="37"/>
  <c r="J27" i="37"/>
  <c r="K27" i="37"/>
  <c r="L27" i="37"/>
  <c r="M27" i="37"/>
  <c r="N27" i="37"/>
  <c r="O27" i="37"/>
  <c r="P27" i="37"/>
  <c r="X27" i="37"/>
  <c r="Y27" i="37"/>
  <c r="Z27" i="37"/>
  <c r="AA27" i="37"/>
  <c r="AB27" i="37"/>
  <c r="AC27" i="37"/>
  <c r="AD27" i="37"/>
  <c r="AE27" i="37"/>
  <c r="H28" i="37"/>
  <c r="I28" i="37"/>
  <c r="J28" i="37"/>
  <c r="K28" i="37"/>
  <c r="L28" i="37"/>
  <c r="M28" i="37"/>
  <c r="N28" i="37"/>
  <c r="O28" i="37"/>
  <c r="P28" i="37"/>
  <c r="X28" i="37"/>
  <c r="Y28" i="37"/>
  <c r="Z28" i="37"/>
  <c r="AA28" i="37"/>
  <c r="AB28" i="37"/>
  <c r="AC28" i="37"/>
  <c r="AD28" i="37"/>
  <c r="AE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X29" i="37"/>
  <c r="Y29" i="37"/>
  <c r="Z29" i="37"/>
  <c r="AA29" i="37"/>
  <c r="AB29" i="37"/>
  <c r="AC29" i="37"/>
  <c r="AD29" i="37"/>
  <c r="AE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X31" i="37"/>
  <c r="Y31" i="37"/>
  <c r="Z31" i="37"/>
  <c r="AA31" i="37"/>
  <c r="AB31" i="37"/>
  <c r="AC31" i="37"/>
  <c r="AD31" i="37"/>
  <c r="AE31" i="37"/>
  <c r="H32" i="37"/>
  <c r="I32" i="37"/>
  <c r="J32" i="37"/>
  <c r="K32" i="37"/>
  <c r="L32" i="37"/>
  <c r="M32" i="37"/>
  <c r="N32" i="37"/>
  <c r="O32" i="37"/>
  <c r="P32" i="37"/>
  <c r="X32" i="37"/>
  <c r="Y32" i="37"/>
  <c r="Z32" i="37"/>
  <c r="AA32" i="37"/>
  <c r="AB32" i="37"/>
  <c r="AC32" i="37"/>
  <c r="AD32" i="37"/>
  <c r="AE32" i="37"/>
  <c r="H33" i="37"/>
  <c r="I33" i="37"/>
  <c r="J33" i="37"/>
  <c r="K33" i="37"/>
  <c r="L33" i="37"/>
  <c r="M33" i="37"/>
  <c r="N33" i="37"/>
  <c r="O33" i="37"/>
  <c r="P33" i="37"/>
  <c r="X33" i="37"/>
  <c r="Y33" i="37"/>
  <c r="Z33" i="37"/>
  <c r="AA33" i="37"/>
  <c r="AB33" i="37"/>
  <c r="AC33" i="37"/>
  <c r="AD33" i="37"/>
  <c r="AE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Z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X49" i="37"/>
  <c r="Y49" i="37"/>
  <c r="Z49" i="37"/>
  <c r="AA49" i="37"/>
  <c r="AB49" i="37"/>
  <c r="AC49" i="37"/>
  <c r="AD49" i="37"/>
  <c r="AE49" i="37"/>
  <c r="I50" i="37"/>
  <c r="J50" i="37"/>
  <c r="K50" i="37"/>
  <c r="L50" i="37"/>
  <c r="M50" i="37"/>
  <c r="N50" i="37"/>
  <c r="O50" i="37"/>
  <c r="P50" i="37"/>
  <c r="X50" i="37"/>
  <c r="Y50" i="37"/>
  <c r="Z50" i="37"/>
  <c r="AA50" i="37"/>
  <c r="AB50" i="37"/>
  <c r="AC50" i="37"/>
  <c r="AD50" i="37"/>
  <c r="AE50" i="37"/>
  <c r="H51" i="37"/>
  <c r="I51" i="37"/>
  <c r="J51" i="37"/>
  <c r="K51" i="37"/>
  <c r="L51" i="37"/>
  <c r="M51" i="37"/>
  <c r="N51" i="37"/>
  <c r="O51" i="37"/>
  <c r="P51" i="37"/>
  <c r="X51" i="37"/>
  <c r="Y51" i="37"/>
  <c r="Z51" i="37"/>
  <c r="AA51" i="37"/>
  <c r="AB51" i="37"/>
  <c r="AC51" i="37"/>
  <c r="AD51" i="37"/>
  <c r="AE51" i="37"/>
  <c r="H52" i="37"/>
  <c r="I52" i="37"/>
  <c r="J52" i="37"/>
  <c r="K52" i="37"/>
  <c r="L52" i="37"/>
  <c r="M52" i="37"/>
  <c r="N52" i="37"/>
  <c r="O52" i="37"/>
  <c r="P52" i="37"/>
  <c r="X52" i="37"/>
  <c r="Y52" i="37"/>
  <c r="Z52" i="37"/>
  <c r="AA52" i="37"/>
  <c r="AB52" i="37"/>
  <c r="AC52" i="37"/>
  <c r="AD52" i="37"/>
  <c r="AE52" i="37"/>
  <c r="I53" i="37"/>
  <c r="J53" i="37"/>
  <c r="K53" i="37"/>
  <c r="L53" i="37"/>
  <c r="M53" i="37"/>
  <c r="N53" i="37"/>
  <c r="O53" i="37"/>
  <c r="P53" i="37"/>
  <c r="X53" i="37"/>
  <c r="Y53" i="37"/>
  <c r="Z53" i="37"/>
  <c r="AA53" i="37"/>
  <c r="AB53" i="37"/>
  <c r="AC53" i="37"/>
  <c r="AD53" i="37"/>
  <c r="AE53" i="37"/>
  <c r="G54" i="37"/>
  <c r="H54" i="37"/>
  <c r="I54" i="37"/>
  <c r="J54" i="37"/>
  <c r="K54" i="37"/>
  <c r="L54" i="37"/>
  <c r="M54" i="37"/>
  <c r="N54" i="37"/>
  <c r="O54" i="37"/>
  <c r="P54" i="37"/>
  <c r="X54" i="37"/>
  <c r="Y54" i="37"/>
  <c r="Z54" i="37"/>
  <c r="AA54" i="37"/>
  <c r="AB54" i="37"/>
  <c r="AC54" i="37"/>
  <c r="AD54" i="37"/>
  <c r="AE54" i="37"/>
  <c r="H55" i="37"/>
  <c r="I55" i="37"/>
  <c r="J55" i="37"/>
  <c r="K55" i="37"/>
  <c r="L55" i="37"/>
  <c r="M55" i="37"/>
  <c r="N55" i="37"/>
  <c r="O55" i="37"/>
  <c r="P55" i="37"/>
  <c r="X55" i="37"/>
  <c r="Y55" i="37"/>
  <c r="Z55" i="37"/>
  <c r="AA55" i="37"/>
  <c r="AB55" i="37"/>
  <c r="AC55" i="37"/>
  <c r="AD55" i="37"/>
  <c r="AE55" i="37"/>
  <c r="H56" i="37"/>
  <c r="I56" i="37"/>
  <c r="J56" i="37"/>
  <c r="K56" i="37"/>
  <c r="L56" i="37"/>
  <c r="M56" i="37"/>
  <c r="N56" i="37"/>
  <c r="O56" i="37"/>
  <c r="P56" i="37"/>
  <c r="X56" i="37"/>
  <c r="Y56" i="37"/>
  <c r="Z56" i="37"/>
  <c r="AA56" i="37"/>
  <c r="AB56" i="37"/>
  <c r="AC56" i="37"/>
  <c r="AD56" i="37"/>
  <c r="AE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X58" i="37"/>
  <c r="Y58" i="37"/>
  <c r="Z58" i="37"/>
  <c r="AA58" i="37"/>
  <c r="AB58" i="37"/>
  <c r="AC58" i="37"/>
  <c r="AD58" i="37"/>
  <c r="AE58" i="37"/>
  <c r="H59" i="37"/>
  <c r="I59" i="37"/>
  <c r="J59" i="37"/>
  <c r="K59" i="37"/>
  <c r="L59" i="37"/>
  <c r="M59" i="37"/>
  <c r="N59" i="37"/>
  <c r="O59" i="37"/>
  <c r="P59" i="37"/>
  <c r="X59" i="37"/>
  <c r="Y59" i="37"/>
  <c r="Z59" i="37"/>
  <c r="AA59" i="37"/>
  <c r="AB59" i="37"/>
  <c r="AC59" i="37"/>
  <c r="AD59" i="37"/>
  <c r="AE59" i="37"/>
  <c r="H60" i="37"/>
  <c r="I60" i="37"/>
  <c r="J60" i="37"/>
  <c r="K60" i="37"/>
  <c r="L60" i="37"/>
  <c r="M60" i="37"/>
  <c r="N60" i="37"/>
  <c r="O60" i="37"/>
  <c r="P60" i="37"/>
  <c r="X60" i="37"/>
  <c r="Y60" i="37"/>
  <c r="Z60" i="37"/>
  <c r="AA60" i="37"/>
  <c r="AB60" i="37"/>
  <c r="AC60" i="37"/>
  <c r="AD60" i="37"/>
  <c r="AE60" i="37"/>
  <c r="H61" i="37"/>
  <c r="I61" i="37"/>
  <c r="J61" i="37"/>
  <c r="K61" i="37"/>
  <c r="L61" i="37"/>
  <c r="M61" i="37"/>
  <c r="N61" i="37"/>
  <c r="O61" i="37"/>
  <c r="P61" i="37"/>
  <c r="X61" i="37"/>
  <c r="Y61" i="37"/>
  <c r="Z61" i="37"/>
  <c r="AA61" i="37"/>
  <c r="AB61" i="37"/>
  <c r="AC61" i="37"/>
  <c r="AD61" i="37"/>
  <c r="AE61" i="37"/>
  <c r="H62" i="37"/>
  <c r="I62" i="37"/>
  <c r="J62" i="37"/>
  <c r="K62" i="37"/>
  <c r="L62" i="37"/>
  <c r="M62" i="37"/>
  <c r="N62" i="37"/>
  <c r="O62" i="37"/>
  <c r="P62" i="37"/>
  <c r="X62" i="37"/>
  <c r="Y62" i="37"/>
  <c r="Z62" i="37"/>
  <c r="AA62" i="37"/>
  <c r="AB62" i="37"/>
  <c r="AC62" i="37"/>
  <c r="AD62" i="37"/>
  <c r="AE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X64" i="37"/>
  <c r="Y64" i="37"/>
  <c r="Z64" i="37"/>
  <c r="AA64" i="37"/>
  <c r="AB64" i="37"/>
  <c r="AC64" i="37"/>
  <c r="AD64" i="37"/>
  <c r="AE64" i="37"/>
  <c r="H65" i="37"/>
  <c r="I65" i="37"/>
  <c r="J65" i="37"/>
  <c r="K65" i="37"/>
  <c r="L65" i="37"/>
  <c r="M65" i="37"/>
  <c r="N65" i="37"/>
  <c r="O65" i="37"/>
  <c r="P65" i="37"/>
  <c r="X65" i="37"/>
  <c r="Y65" i="37"/>
  <c r="Z65" i="37"/>
  <c r="AA65" i="37"/>
  <c r="AB65" i="37"/>
  <c r="AC65" i="37"/>
  <c r="AD65" i="37"/>
  <c r="AE65" i="37"/>
  <c r="H66" i="37"/>
  <c r="I66" i="37"/>
  <c r="J66" i="37"/>
  <c r="K66" i="37"/>
  <c r="L66" i="37"/>
  <c r="M66" i="37"/>
  <c r="N66" i="37"/>
  <c r="O66" i="37"/>
  <c r="P66" i="37"/>
  <c r="X66" i="37"/>
  <c r="Y66" i="37"/>
  <c r="Z66" i="37"/>
  <c r="AA66" i="37"/>
  <c r="AB66" i="37"/>
  <c r="AC66" i="37"/>
  <c r="AD66" i="37"/>
  <c r="AE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X70" i="37"/>
  <c r="Y70" i="37"/>
  <c r="Z70" i="37"/>
  <c r="AA70" i="37"/>
  <c r="AB70" i="37"/>
  <c r="AC70" i="37"/>
  <c r="AD70" i="37"/>
  <c r="AE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X72" i="37"/>
  <c r="Y72" i="37"/>
  <c r="Z72" i="37"/>
  <c r="AA72" i="37"/>
  <c r="AB72" i="37"/>
  <c r="AC72" i="37"/>
  <c r="AD72" i="37"/>
  <c r="AE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X75" i="37"/>
  <c r="Y75" i="37"/>
  <c r="Z75" i="37"/>
  <c r="AA75" i="37"/>
  <c r="AB75" i="37"/>
  <c r="AC75" i="37"/>
  <c r="AD75" i="37"/>
  <c r="AE75" i="37"/>
  <c r="P76" i="37"/>
  <c r="X76" i="37"/>
  <c r="Y76" i="37"/>
  <c r="Z76" i="37"/>
  <c r="AA76" i="37"/>
  <c r="AB76" i="37"/>
  <c r="AC76" i="37"/>
  <c r="AD76" i="37"/>
  <c r="AE76" i="37"/>
  <c r="P77" i="37"/>
  <c r="X77" i="37"/>
  <c r="Y77" i="37"/>
  <c r="Z77" i="37"/>
  <c r="AA77" i="37"/>
  <c r="AB77" i="37"/>
  <c r="AC77" i="37"/>
  <c r="AD77" i="37"/>
  <c r="AE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X82" i="37"/>
  <c r="Y82" i="37"/>
  <c r="Z82" i="37"/>
  <c r="AA82" i="37"/>
  <c r="AB82" i="37"/>
  <c r="AC82" i="37"/>
  <c r="AD82" i="37"/>
  <c r="AE82" i="37"/>
  <c r="H83" i="37"/>
  <c r="I83" i="37"/>
  <c r="J83" i="37"/>
  <c r="K83" i="37"/>
  <c r="L83" i="37"/>
  <c r="M83" i="37"/>
  <c r="N83" i="37"/>
  <c r="O83" i="37"/>
  <c r="P83" i="37"/>
  <c r="X83" i="37"/>
  <c r="Y83" i="37"/>
  <c r="Z83" i="37"/>
  <c r="AA83" i="37"/>
  <c r="AB83" i="37"/>
  <c r="AC83" i="37"/>
  <c r="AD83" i="37"/>
  <c r="AE83" i="37"/>
  <c r="H84" i="37"/>
  <c r="I84" i="37"/>
  <c r="J84" i="37"/>
  <c r="K84" i="37"/>
  <c r="L84" i="37"/>
  <c r="M84" i="37"/>
  <c r="N84" i="37"/>
  <c r="O84" i="37"/>
  <c r="P84" i="37"/>
  <c r="X84" i="37"/>
  <c r="Y84" i="37"/>
  <c r="Z84" i="37"/>
  <c r="AA84" i="37"/>
  <c r="AB84" i="37"/>
  <c r="AC84" i="37"/>
  <c r="AD84" i="37"/>
  <c r="AE84" i="37"/>
  <c r="H85" i="37"/>
  <c r="I85" i="37"/>
  <c r="J85" i="37"/>
  <c r="K85" i="37"/>
  <c r="L85" i="37"/>
  <c r="M85" i="37"/>
  <c r="N85" i="37"/>
  <c r="O85" i="37"/>
  <c r="D307" i="37" l="1"/>
  <c r="H2849" i="156"/>
  <c r="H2928" i="156" s="1"/>
  <c r="G510" i="37" s="1"/>
  <c r="D504" i="37"/>
  <c r="D509" i="37"/>
  <c r="H2848" i="156"/>
  <c r="H2927" i="156" s="1"/>
  <c r="G509" i="37" s="1"/>
  <c r="H2703" i="156"/>
  <c r="H2843" i="156"/>
  <c r="H2922" i="156" s="1"/>
  <c r="G504" i="37" s="1"/>
  <c r="D505" i="37"/>
  <c r="D1275" i="37" s="1"/>
  <c r="H2704" i="156"/>
  <c r="D308" i="37"/>
  <c r="F2923" i="156"/>
  <c r="E505" i="37" s="1"/>
  <c r="D510" i="37"/>
  <c r="H2705" i="156"/>
  <c r="D304" i="37"/>
  <c r="D309" i="37"/>
  <c r="H2847" i="156"/>
  <c r="H2926" i="156" s="1"/>
  <c r="G508" i="37" s="1"/>
  <c r="D508" i="37"/>
  <c r="H3001" i="156"/>
  <c r="H3084" i="156" s="1"/>
  <c r="G640" i="37" s="1"/>
  <c r="F3084" i="156"/>
  <c r="H3002" i="156"/>
  <c r="H3085" i="156" s="1"/>
  <c r="G641" i="37" s="1"/>
  <c r="F3085" i="156"/>
  <c r="H3003" i="156"/>
  <c r="H3086" i="156" s="1"/>
  <c r="G642" i="37" s="1"/>
  <c r="F3086" i="156"/>
  <c r="H2998" i="156"/>
  <c r="H3081" i="156" s="1"/>
  <c r="G637" i="37" s="1"/>
  <c r="F3081" i="156"/>
  <c r="H2996" i="156"/>
  <c r="H3079" i="156" s="1"/>
  <c r="G635" i="37" s="1"/>
  <c r="F3079" i="156"/>
  <c r="H2997" i="156"/>
  <c r="H3080" i="156" s="1"/>
  <c r="G636" i="37" s="1"/>
  <c r="F3080" i="156"/>
  <c r="F3044" i="156"/>
  <c r="F2922" i="156"/>
  <c r="E504" i="37" s="1"/>
  <c r="F2926" i="156"/>
  <c r="E508" i="37" s="1"/>
  <c r="F2928" i="156"/>
  <c r="E510" i="37" s="1"/>
  <c r="F2927" i="156"/>
  <c r="E509" i="37" s="1"/>
  <c r="F2886" i="156"/>
  <c r="H2844" i="156"/>
  <c r="H2923" i="156" s="1"/>
  <c r="G505" i="37" s="1"/>
  <c r="F2775" i="156"/>
  <c r="F2774" i="156"/>
  <c r="E307" i="37" s="1"/>
  <c r="F2776" i="156"/>
  <c r="E309" i="37" s="1"/>
  <c r="F2771" i="156"/>
  <c r="E637" i="37" l="1"/>
  <c r="E1275" i="37" s="1"/>
  <c r="G1275" i="37" s="1"/>
  <c r="E640" i="37"/>
  <c r="E641" i="37"/>
  <c r="E635" i="37"/>
  <c r="E636" i="37"/>
  <c r="E1274" i="37" s="1"/>
  <c r="E642" i="37"/>
  <c r="H2776" i="156"/>
  <c r="G309" i="37" s="1"/>
  <c r="H2775" i="156"/>
  <c r="G308" i="37" s="1"/>
  <c r="E308" i="37"/>
  <c r="H2771" i="156"/>
  <c r="G304" i="37" s="1"/>
  <c r="E304" i="37"/>
  <c r="H2774" i="156"/>
  <c r="G307" i="37" s="1"/>
  <c r="G1274" i="37" l="1"/>
  <c r="AF2668" i="156"/>
  <c r="AE2668" i="156"/>
  <c r="AD81" i="37" s="1"/>
  <c r="AD2668" i="156"/>
  <c r="AC81" i="37" s="1"/>
  <c r="AB2668" i="156"/>
  <c r="AA81" i="37" s="1"/>
  <c r="AA2668" i="156"/>
  <c r="Z81" i="37" s="1"/>
  <c r="Q2668" i="156"/>
  <c r="Z968" i="156"/>
  <c r="AG968" i="156" s="1"/>
  <c r="G968" i="156"/>
  <c r="E968" i="156"/>
  <c r="AF2660" i="156"/>
  <c r="AE2660" i="156"/>
  <c r="AD73" i="37" s="1"/>
  <c r="AD2660" i="156"/>
  <c r="AC73" i="37" s="1"/>
  <c r="AB2660" i="156"/>
  <c r="AA73" i="37" s="1"/>
  <c r="AA2660" i="156"/>
  <c r="Z73" i="37" s="1"/>
  <c r="Q2660" i="156"/>
  <c r="AE79" i="37"/>
  <c r="AD79" i="37"/>
  <c r="AC79" i="37"/>
  <c r="AA79" i="37"/>
  <c r="Z79" i="37"/>
  <c r="X79" i="37"/>
  <c r="P79" i="37"/>
  <c r="AF2665" i="156"/>
  <c r="AE2665" i="156"/>
  <c r="AD78" i="37" s="1"/>
  <c r="AD2665" i="156"/>
  <c r="AC78" i="37" s="1"/>
  <c r="AB2665" i="156"/>
  <c r="AA78" i="37" s="1"/>
  <c r="AA2665" i="156"/>
  <c r="Z78" i="37" s="1"/>
  <c r="Q2665" i="156"/>
  <c r="M2666" i="156"/>
  <c r="L79" i="37" s="1"/>
  <c r="G2666" i="156"/>
  <c r="F79" i="37" s="1"/>
  <c r="E2666" i="156"/>
  <c r="G2652" i="156"/>
  <c r="F65" i="37" s="1"/>
  <c r="E2652" i="156"/>
  <c r="G2653" i="156"/>
  <c r="F66" i="37" s="1"/>
  <c r="E2653" i="156"/>
  <c r="G2648" i="156"/>
  <c r="F61" i="37" s="1"/>
  <c r="E2648" i="156"/>
  <c r="G2646" i="156"/>
  <c r="F59" i="37" s="1"/>
  <c r="E2646" i="156"/>
  <c r="G2644" i="156"/>
  <c r="F57" i="37" s="1"/>
  <c r="E2644" i="156"/>
  <c r="G2643" i="156"/>
  <c r="F56" i="37" s="1"/>
  <c r="E2643" i="156"/>
  <c r="G2641" i="156"/>
  <c r="F54" i="37" s="1"/>
  <c r="E2641" i="156"/>
  <c r="G2639" i="156"/>
  <c r="F52" i="37" s="1"/>
  <c r="E2639" i="156"/>
  <c r="G2638" i="156"/>
  <c r="F51" i="37" s="1"/>
  <c r="E2638" i="156"/>
  <c r="G2570" i="156"/>
  <c r="E2570" i="156"/>
  <c r="F2567" i="156"/>
  <c r="H2567" i="156" s="1"/>
  <c r="G2566" i="156"/>
  <c r="G2565" i="156"/>
  <c r="E2566" i="156"/>
  <c r="E2565" i="156"/>
  <c r="F2455" i="156"/>
  <c r="G2430" i="156"/>
  <c r="F2431" i="156"/>
  <c r="F2429" i="156"/>
  <c r="E2430" i="156"/>
  <c r="F2345" i="156"/>
  <c r="F2344" i="156"/>
  <c r="F2343" i="156"/>
  <c r="G2634" i="156"/>
  <c r="F47" i="37" s="1"/>
  <c r="G2633" i="156"/>
  <c r="F46" i="37" s="1"/>
  <c r="E2634" i="156"/>
  <c r="E2633" i="156"/>
  <c r="F45" i="37"/>
  <c r="G2630" i="156"/>
  <c r="F43" i="37" s="1"/>
  <c r="E2630" i="156"/>
  <c r="AE30" i="37"/>
  <c r="AD30" i="37"/>
  <c r="AC30" i="37"/>
  <c r="AA30" i="37"/>
  <c r="Z30" i="37"/>
  <c r="P30" i="37"/>
  <c r="AE42" i="37"/>
  <c r="AD42" i="37"/>
  <c r="AC42" i="37"/>
  <c r="AA42" i="37"/>
  <c r="AE41" i="37"/>
  <c r="AD41" i="37"/>
  <c r="AC41" i="37"/>
  <c r="AA41" i="37"/>
  <c r="AE40" i="37"/>
  <c r="AD40" i="37"/>
  <c r="AC40" i="37"/>
  <c r="AA40" i="37"/>
  <c r="AE37" i="37"/>
  <c r="AD37" i="37"/>
  <c r="AC37" i="37"/>
  <c r="AB37" i="37"/>
  <c r="AA37" i="37"/>
  <c r="AE36" i="37"/>
  <c r="AD36" i="37"/>
  <c r="AC36" i="37"/>
  <c r="AA36" i="37"/>
  <c r="Q2629" i="156"/>
  <c r="Q2628" i="156"/>
  <c r="Q2627" i="156"/>
  <c r="Q2623" i="156"/>
  <c r="G2629" i="156"/>
  <c r="F42" i="37" s="1"/>
  <c r="G2628" i="156"/>
  <c r="F41" i="37" s="1"/>
  <c r="G2627" i="156"/>
  <c r="F40" i="37" s="1"/>
  <c r="F37" i="37"/>
  <c r="F36" i="37"/>
  <c r="E2629" i="156"/>
  <c r="E2628" i="156"/>
  <c r="E2627" i="156"/>
  <c r="P42" i="37" l="1"/>
  <c r="P78" i="37"/>
  <c r="P36" i="37"/>
  <c r="P73" i="37"/>
  <c r="P37" i="37"/>
  <c r="P40" i="37"/>
  <c r="P41" i="37"/>
  <c r="P81" i="37"/>
  <c r="G2569" i="156"/>
  <c r="F2342" i="156"/>
  <c r="AE78" i="37"/>
  <c r="AE73" i="37"/>
  <c r="AE81" i="37"/>
  <c r="D45" i="37"/>
  <c r="D56" i="37"/>
  <c r="D41" i="37"/>
  <c r="H2344" i="156"/>
  <c r="D42" i="37"/>
  <c r="D46" i="37"/>
  <c r="H2345" i="156"/>
  <c r="D52" i="37"/>
  <c r="D57" i="37"/>
  <c r="D66" i="37"/>
  <c r="H2343" i="156"/>
  <c r="D47" i="37"/>
  <c r="H2455" i="156"/>
  <c r="F2566" i="156"/>
  <c r="H2566" i="156" s="1"/>
  <c r="D79" i="37"/>
  <c r="D40" i="37"/>
  <c r="D51" i="37"/>
  <c r="D36" i="37"/>
  <c r="D43" i="37"/>
  <c r="D54" i="37"/>
  <c r="D59" i="37"/>
  <c r="D65" i="37"/>
  <c r="D61" i="37"/>
  <c r="F2430" i="156"/>
  <c r="D37" i="37"/>
  <c r="E2569" i="156"/>
  <c r="AC968" i="156"/>
  <c r="F2565" i="156"/>
  <c r="F2570" i="156"/>
  <c r="H2431" i="156"/>
  <c r="H2565" i="156" l="1"/>
  <c r="H2430" i="156"/>
  <c r="F2569" i="156"/>
  <c r="H2569" i="156" s="1"/>
  <c r="F2338" i="156"/>
  <c r="H2342" i="156"/>
  <c r="G2620" i="156" l="1"/>
  <c r="F33" i="37" s="1"/>
  <c r="F1280" i="37" s="1"/>
  <c r="G2619" i="156"/>
  <c r="F32" i="37" s="1"/>
  <c r="F1279" i="37" s="1"/>
  <c r="G2618" i="156"/>
  <c r="F31" i="37" s="1"/>
  <c r="F1278" i="37" s="1"/>
  <c r="G2617" i="156"/>
  <c r="F30" i="37" s="1"/>
  <c r="E2620" i="156"/>
  <c r="E2619" i="156"/>
  <c r="E2618" i="156"/>
  <c r="E2617" i="156"/>
  <c r="G2615" i="156"/>
  <c r="F28" i="37" s="1"/>
  <c r="F1273" i="37" s="1"/>
  <c r="E2615" i="156"/>
  <c r="G2614" i="156"/>
  <c r="F27" i="37" s="1"/>
  <c r="G2613" i="156"/>
  <c r="F26" i="37" s="1"/>
  <c r="G2612" i="156"/>
  <c r="F25" i="37" s="1"/>
  <c r="E2614" i="156"/>
  <c r="E2613" i="156"/>
  <c r="E2612" i="156"/>
  <c r="G2610" i="156"/>
  <c r="F23" i="37" s="1"/>
  <c r="F1268" i="37" s="1"/>
  <c r="E2610" i="156"/>
  <c r="G2609" i="156"/>
  <c r="F22" i="37" s="1"/>
  <c r="F1267" i="37" s="1"/>
  <c r="E2609" i="156"/>
  <c r="G2608" i="156"/>
  <c r="F21" i="37" s="1"/>
  <c r="F1266" i="37" s="1"/>
  <c r="E2608" i="156"/>
  <c r="G2606" i="156"/>
  <c r="F19" i="37" s="1"/>
  <c r="E2606" i="156"/>
  <c r="D21" i="37" l="1"/>
  <c r="D1266" i="37" s="1"/>
  <c r="D28" i="37"/>
  <c r="D1273" i="37" s="1"/>
  <c r="D27" i="37"/>
  <c r="D33" i="37"/>
  <c r="D1280" i="37" s="1"/>
  <c r="D25" i="37"/>
  <c r="D26" i="37"/>
  <c r="D22" i="37"/>
  <c r="D1267" i="37" s="1"/>
  <c r="D30" i="37"/>
  <c r="D31" i="37"/>
  <c r="D1278" i="37" s="1"/>
  <c r="D19" i="37"/>
  <c r="D23" i="37"/>
  <c r="D1268" i="37" s="1"/>
  <c r="D32" i="37"/>
  <c r="D1279" i="37" s="1"/>
  <c r="G2605" i="156"/>
  <c r="F18" i="37" s="1"/>
  <c r="E2605" i="156"/>
  <c r="G2604" i="156"/>
  <c r="F17" i="37" s="1"/>
  <c r="E2604" i="156"/>
  <c r="D17" i="37" l="1"/>
  <c r="D18" i="37"/>
  <c r="G2603" i="156"/>
  <c r="F16" i="37" s="1"/>
  <c r="E2603" i="156"/>
  <c r="G1263" i="156"/>
  <c r="E1263" i="156"/>
  <c r="AF2598" i="156"/>
  <c r="AE2598" i="156"/>
  <c r="AD11" i="37" s="1"/>
  <c r="AD2598" i="156"/>
  <c r="AC11" i="37" s="1"/>
  <c r="AB2598" i="156"/>
  <c r="AA11" i="37" s="1"/>
  <c r="AA2598" i="156"/>
  <c r="Z11" i="37" s="1"/>
  <c r="Q2598" i="156"/>
  <c r="G2598" i="156"/>
  <c r="F11" i="37" s="1"/>
  <c r="E2598" i="156"/>
  <c r="AE10" i="37"/>
  <c r="AD10" i="37"/>
  <c r="AC10" i="37"/>
  <c r="AA10" i="37"/>
  <c r="Z10" i="37"/>
  <c r="P10" i="37"/>
  <c r="G2192" i="156"/>
  <c r="E2192" i="156"/>
  <c r="F2154" i="156"/>
  <c r="F2153" i="156"/>
  <c r="F2152" i="156"/>
  <c r="P11" i="37" l="1"/>
  <c r="AE11" i="37"/>
  <c r="D16" i="37"/>
  <c r="D11" i="37"/>
  <c r="H2152" i="156"/>
  <c r="H2153" i="156"/>
  <c r="H2154" i="156"/>
  <c r="F2149" i="156"/>
  <c r="F2148" i="156"/>
  <c r="H2148" i="156" s="1"/>
  <c r="G2103" i="156"/>
  <c r="E2103" i="156"/>
  <c r="F2065" i="156"/>
  <c r="F2064" i="156"/>
  <c r="F2063" i="156"/>
  <c r="F2060" i="156"/>
  <c r="F2059" i="156"/>
  <c r="G2027" i="156"/>
  <c r="E2027" i="156"/>
  <c r="H2063" i="156" l="1"/>
  <c r="H2064" i="156"/>
  <c r="H2065" i="156"/>
  <c r="H2060" i="156"/>
  <c r="H2149" i="156"/>
  <c r="F1963" i="156" l="1"/>
  <c r="F1962" i="156"/>
  <c r="F1961" i="156"/>
  <c r="F1958" i="156"/>
  <c r="F1957" i="156"/>
  <c r="G1944" i="156"/>
  <c r="E1944" i="156"/>
  <c r="F1953" i="156"/>
  <c r="F1952" i="156"/>
  <c r="F1951" i="156"/>
  <c r="G1950" i="156"/>
  <c r="E1950" i="156"/>
  <c r="E1919" i="156"/>
  <c r="G1905" i="156"/>
  <c r="E1905" i="156"/>
  <c r="F1872" i="156"/>
  <c r="G1835" i="156"/>
  <c r="E1835" i="156"/>
  <c r="F1831" i="156"/>
  <c r="F1830" i="156"/>
  <c r="F1829" i="156"/>
  <c r="F1824" i="156"/>
  <c r="F1823" i="156"/>
  <c r="F1822" i="156"/>
  <c r="F1814" i="156"/>
  <c r="F1797" i="156"/>
  <c r="G1777" i="156"/>
  <c r="E1777" i="156"/>
  <c r="F1744" i="156"/>
  <c r="G1722" i="156"/>
  <c r="E1722" i="156"/>
  <c r="F1688" i="156"/>
  <c r="G1626" i="156"/>
  <c r="E1626" i="156"/>
  <c r="F1586" i="156"/>
  <c r="F1585" i="156"/>
  <c r="F1584" i="156"/>
  <c r="F1581" i="156"/>
  <c r="F1580" i="156"/>
  <c r="H1585" i="156" l="1"/>
  <c r="H1586" i="156"/>
  <c r="H1581" i="156"/>
  <c r="H1797" i="156"/>
  <c r="H1584" i="156"/>
  <c r="H1961" i="156"/>
  <c r="H1962" i="156"/>
  <c r="H1963" i="156"/>
  <c r="H1952" i="156"/>
  <c r="H1951" i="156"/>
  <c r="H1958" i="156"/>
  <c r="F1950" i="156"/>
  <c r="H1872" i="156"/>
  <c r="H1953" i="156"/>
  <c r="H1744" i="156"/>
  <c r="G1561" i="156"/>
  <c r="E1561" i="156"/>
  <c r="F1523" i="156"/>
  <c r="F1522" i="156"/>
  <c r="F1521" i="156"/>
  <c r="F1517" i="156"/>
  <c r="H1517" i="156" s="1"/>
  <c r="F1518" i="156"/>
  <c r="F1483" i="156"/>
  <c r="G1482" i="156"/>
  <c r="E1482" i="156"/>
  <c r="F1489" i="156"/>
  <c r="G1479" i="156"/>
  <c r="E1479" i="156"/>
  <c r="F1451" i="156"/>
  <c r="F1450" i="156"/>
  <c r="F1449" i="156"/>
  <c r="F1446" i="156"/>
  <c r="F1445" i="156"/>
  <c r="F1442" i="156"/>
  <c r="G1441" i="156"/>
  <c r="E1441" i="156"/>
  <c r="G1422" i="156"/>
  <c r="E1422" i="156"/>
  <c r="G1435" i="156" l="1"/>
  <c r="H1483" i="156"/>
  <c r="H1518" i="156"/>
  <c r="H1446" i="156"/>
  <c r="H1489" i="156"/>
  <c r="H1521" i="156"/>
  <c r="H1451" i="156"/>
  <c r="H1449" i="156"/>
  <c r="H1522" i="156"/>
  <c r="H1442" i="156"/>
  <c r="E1435" i="156"/>
  <c r="H1450" i="156"/>
  <c r="H1523" i="156"/>
  <c r="E1494" i="156"/>
  <c r="G1494" i="156"/>
  <c r="H1950" i="156"/>
  <c r="F1441" i="156"/>
  <c r="H1441" i="156" l="1"/>
  <c r="F1382" i="156"/>
  <c r="F1381" i="156"/>
  <c r="F1380" i="156"/>
  <c r="F1377" i="156"/>
  <c r="F1376" i="156"/>
  <c r="E1373" i="156"/>
  <c r="G1347" i="156"/>
  <c r="E1347" i="156"/>
  <c r="F1334" i="156"/>
  <c r="F1311" i="156"/>
  <c r="F1294" i="156"/>
  <c r="F1293" i="156"/>
  <c r="F1292" i="156"/>
  <c r="F1289" i="156"/>
  <c r="F1288" i="156"/>
  <c r="F1285" i="156"/>
  <c r="G1284" i="156"/>
  <c r="E1284" i="156"/>
  <c r="G1239" i="156"/>
  <c r="E1239" i="156"/>
  <c r="F1225" i="156"/>
  <c r="F1224" i="156"/>
  <c r="F1223" i="156"/>
  <c r="F1220" i="156"/>
  <c r="F1216" i="156"/>
  <c r="G1215" i="156"/>
  <c r="E1215" i="156"/>
  <c r="G1196" i="156"/>
  <c r="E1196" i="156"/>
  <c r="G1209" i="156" l="1"/>
  <c r="H1225" i="156"/>
  <c r="H1293" i="156"/>
  <c r="H1334" i="156"/>
  <c r="H1289" i="156"/>
  <c r="H1292" i="156"/>
  <c r="H1223" i="156"/>
  <c r="H1294" i="156"/>
  <c r="E1209" i="156"/>
  <c r="H1216" i="156"/>
  <c r="H1224" i="156"/>
  <c r="H1380" i="156"/>
  <c r="H1381" i="156"/>
  <c r="H1382" i="156"/>
  <c r="H1285" i="156"/>
  <c r="G1278" i="156"/>
  <c r="E1278" i="156"/>
  <c r="H1220" i="156"/>
  <c r="F1263" i="156"/>
  <c r="H1377" i="156"/>
  <c r="F1284" i="156"/>
  <c r="F1215" i="156"/>
  <c r="H1215" i="156" l="1"/>
  <c r="H1284" i="156"/>
  <c r="F1154" i="156"/>
  <c r="F1153" i="156"/>
  <c r="F1152" i="156"/>
  <c r="F1149" i="156"/>
  <c r="G1169" i="156"/>
  <c r="E1169" i="156"/>
  <c r="F1148" i="156"/>
  <c r="F1145" i="156"/>
  <c r="F1144" i="156"/>
  <c r="G1143" i="156"/>
  <c r="E1143" i="156"/>
  <c r="G1089" i="156"/>
  <c r="E1089" i="156"/>
  <c r="H1153" i="156" l="1"/>
  <c r="H1154" i="156"/>
  <c r="H1152" i="156"/>
  <c r="H1145" i="156"/>
  <c r="G1137" i="156"/>
  <c r="E1137" i="156"/>
  <c r="H1149" i="156"/>
  <c r="F1143" i="156"/>
  <c r="H1144" i="156"/>
  <c r="H1143" i="156" l="1"/>
  <c r="F1050" i="156"/>
  <c r="G1025" i="156"/>
  <c r="E1025" i="156"/>
  <c r="G977" i="156"/>
  <c r="E977" i="156"/>
  <c r="F988" i="156"/>
  <c r="F984" i="156"/>
  <c r="G983" i="156"/>
  <c r="E983" i="156"/>
  <c r="E956" i="156"/>
  <c r="F946" i="156"/>
  <c r="F932" i="156"/>
  <c r="H932" i="156" s="1"/>
  <c r="F894" i="156"/>
  <c r="G883" i="156"/>
  <c r="E883" i="156"/>
  <c r="F856" i="156"/>
  <c r="F855" i="156"/>
  <c r="F854" i="156"/>
  <c r="G848" i="156"/>
  <c r="E848" i="156"/>
  <c r="G839" i="156"/>
  <c r="E839" i="156"/>
  <c r="F847" i="156"/>
  <c r="F846" i="156"/>
  <c r="G845" i="156"/>
  <c r="E845" i="156"/>
  <c r="AF794" i="156"/>
  <c r="AE1222" i="37" s="1"/>
  <c r="AE794" i="156"/>
  <c r="AD1222" i="37" s="1"/>
  <c r="AD794" i="156"/>
  <c r="AC1222" i="37" s="1"/>
  <c r="AB794" i="156"/>
  <c r="AA1222" i="37" s="1"/>
  <c r="AA794" i="156"/>
  <c r="Z1222" i="37" s="1"/>
  <c r="Q794" i="156"/>
  <c r="F696" i="156"/>
  <c r="P1222" i="37" l="1"/>
  <c r="P1308" i="37" s="1"/>
  <c r="G2651" i="156"/>
  <c r="F64" i="37" s="1"/>
  <c r="G914" i="156"/>
  <c r="H696" i="156"/>
  <c r="H851" i="156"/>
  <c r="F956" i="156"/>
  <c r="H988" i="156"/>
  <c r="E957" i="156"/>
  <c r="E914" i="156"/>
  <c r="E2651" i="156"/>
  <c r="H855" i="156"/>
  <c r="F2619" i="156"/>
  <c r="H856" i="156"/>
  <c r="F2620" i="156"/>
  <c r="H854" i="156"/>
  <c r="F2618" i="156"/>
  <c r="H1050" i="156"/>
  <c r="F2615" i="156"/>
  <c r="H984" i="156"/>
  <c r="F2610" i="156"/>
  <c r="H847" i="156"/>
  <c r="F2609" i="156"/>
  <c r="H846" i="156"/>
  <c r="F2608" i="156"/>
  <c r="G2607" i="156"/>
  <c r="F20" i="37" s="1"/>
  <c r="F1265" i="37" s="1"/>
  <c r="E2607" i="156"/>
  <c r="F1025" i="156"/>
  <c r="F983" i="156"/>
  <c r="H946" i="156"/>
  <c r="F845" i="156"/>
  <c r="H845" i="156" l="1"/>
  <c r="H956" i="156"/>
  <c r="D20" i="37"/>
  <c r="D1265" i="37" s="1"/>
  <c r="F957" i="156"/>
  <c r="H957" i="156" s="1"/>
  <c r="D64" i="37"/>
  <c r="H2610" i="156"/>
  <c r="G23" i="37" s="1"/>
  <c r="E23" i="37"/>
  <c r="H2620" i="156"/>
  <c r="G33" i="37" s="1"/>
  <c r="E33" i="37"/>
  <c r="H2608" i="156"/>
  <c r="G21" i="37" s="1"/>
  <c r="E21" i="37"/>
  <c r="H2619" i="156"/>
  <c r="G32" i="37" s="1"/>
  <c r="E32" i="37"/>
  <c r="H2615" i="156"/>
  <c r="G28" i="37" s="1"/>
  <c r="E28" i="37"/>
  <c r="H2609" i="156"/>
  <c r="G22" i="37" s="1"/>
  <c r="E22" i="37"/>
  <c r="H2618" i="156"/>
  <c r="G31" i="37" s="1"/>
  <c r="E31" i="37"/>
  <c r="E1278" i="37" s="1"/>
  <c r="H983" i="156"/>
  <c r="F2607" i="156"/>
  <c r="F391" i="156"/>
  <c r="F798" i="156" s="1"/>
  <c r="E384" i="156"/>
  <c r="G397" i="156"/>
  <c r="E397" i="156"/>
  <c r="F453" i="156"/>
  <c r="F450" i="156"/>
  <c r="E1226" i="37" l="1"/>
  <c r="E1312" i="37" s="1"/>
  <c r="H798" i="156"/>
  <c r="G1226" i="37" s="1"/>
  <c r="E382" i="156"/>
  <c r="H391" i="156"/>
  <c r="H450" i="156"/>
  <c r="H453" i="156"/>
  <c r="E1268" i="37"/>
  <c r="E1267" i="37"/>
  <c r="E1266" i="37"/>
  <c r="E1273" i="37"/>
  <c r="E1280" i="37"/>
  <c r="E1279" i="37"/>
  <c r="H2607" i="156"/>
  <c r="G20" i="37" s="1"/>
  <c r="E20" i="37"/>
  <c r="F160" i="156"/>
  <c r="H160" i="156" s="1"/>
  <c r="F62" i="156"/>
  <c r="G1312" i="37" l="1"/>
  <c r="G1279" i="37"/>
  <c r="G1266" i="37"/>
  <c r="G1280" i="37"/>
  <c r="G1267" i="37"/>
  <c r="G1278" i="37"/>
  <c r="E1265" i="37"/>
  <c r="G1273" i="37"/>
  <c r="G1268" i="37"/>
  <c r="G1265" i="37" l="1"/>
  <c r="AE865" i="157"/>
  <c r="AC162" i="37" s="1"/>
  <c r="AC865" i="157"/>
  <c r="AA162" i="37" s="1"/>
  <c r="AB865" i="157"/>
  <c r="Z162" i="37" s="1"/>
  <c r="R865" i="157"/>
  <c r="AG864" i="157"/>
  <c r="AE161" i="37" s="1"/>
  <c r="AF864" i="157"/>
  <c r="AD161" i="37" s="1"/>
  <c r="AE864" i="157"/>
  <c r="AC161" i="37" s="1"/>
  <c r="AC864" i="157"/>
  <c r="AA161" i="37" s="1"/>
  <c r="AB864" i="157"/>
  <c r="Z161" i="37" s="1"/>
  <c r="R864" i="157"/>
  <c r="H847" i="157"/>
  <c r="F144" i="37" s="1"/>
  <c r="F847" i="157"/>
  <c r="H845" i="157"/>
  <c r="F142" i="37" s="1"/>
  <c r="F845" i="157"/>
  <c r="H839" i="157"/>
  <c r="F136" i="37" s="1"/>
  <c r="F839" i="157"/>
  <c r="H838" i="157"/>
  <c r="F135" i="37" s="1"/>
  <c r="F838" i="157"/>
  <c r="H837" i="157"/>
  <c r="F134" i="37" s="1"/>
  <c r="F837" i="157"/>
  <c r="H836" i="157"/>
  <c r="F133" i="37" s="1"/>
  <c r="G836" i="157"/>
  <c r="E133" i="37" s="1"/>
  <c r="F836" i="157"/>
  <c r="H833" i="157"/>
  <c r="F130" i="37" s="1"/>
  <c r="F833" i="157"/>
  <c r="H832" i="157"/>
  <c r="F129" i="37" s="1"/>
  <c r="F832" i="157"/>
  <c r="H828" i="157"/>
  <c r="F125" i="37" s="1"/>
  <c r="F828" i="157"/>
  <c r="H827" i="157"/>
  <c r="F124" i="37" s="1"/>
  <c r="F827" i="157"/>
  <c r="H826" i="157"/>
  <c r="F123" i="37" s="1"/>
  <c r="F826" i="157"/>
  <c r="H824" i="157"/>
  <c r="F121" i="37" s="1"/>
  <c r="F824" i="157"/>
  <c r="H823" i="157"/>
  <c r="F120" i="37" s="1"/>
  <c r="F823" i="157"/>
  <c r="H822" i="157"/>
  <c r="F119" i="37" s="1"/>
  <c r="G822" i="157"/>
  <c r="E119" i="37" s="1"/>
  <c r="F822" i="157"/>
  <c r="H821" i="157"/>
  <c r="F118" i="37" s="1"/>
  <c r="F821" i="157"/>
  <c r="H818" i="157"/>
  <c r="F115" i="37" s="1"/>
  <c r="G818" i="157"/>
  <c r="E115" i="37" s="1"/>
  <c r="F818" i="157"/>
  <c r="H817" i="157"/>
  <c r="F114" i="37" s="1"/>
  <c r="F817" i="157"/>
  <c r="H808" i="157"/>
  <c r="F105" i="37" s="1"/>
  <c r="H807" i="157"/>
  <c r="F104" i="37" s="1"/>
  <c r="F808" i="157"/>
  <c r="F807" i="157"/>
  <c r="H806" i="157"/>
  <c r="F103" i="37" s="1"/>
  <c r="F806" i="157"/>
  <c r="H800" i="157"/>
  <c r="F97" i="37" s="1"/>
  <c r="H799" i="157"/>
  <c r="F96" i="37" s="1"/>
  <c r="H798" i="157"/>
  <c r="F95" i="37" s="1"/>
  <c r="F800" i="157"/>
  <c r="F799" i="157"/>
  <c r="F798" i="157"/>
  <c r="H797" i="157"/>
  <c r="F94" i="37" s="1"/>
  <c r="F797" i="157"/>
  <c r="F89" i="37"/>
  <c r="F792" i="157"/>
  <c r="AE88" i="37"/>
  <c r="AD88" i="37"/>
  <c r="AC88" i="37"/>
  <c r="AA88" i="37"/>
  <c r="Z88" i="37"/>
  <c r="P88" i="37"/>
  <c r="AF779" i="156"/>
  <c r="AE1207" i="37" s="1"/>
  <c r="AE779" i="156"/>
  <c r="AD1207" i="37" s="1"/>
  <c r="AD779" i="156"/>
  <c r="AC1207" i="37" s="1"/>
  <c r="AB779" i="156"/>
  <c r="AA1207" i="37" s="1"/>
  <c r="AA779" i="156"/>
  <c r="Z1207" i="37" s="1"/>
  <c r="Q779" i="156"/>
  <c r="P161" i="37" l="1"/>
  <c r="P162" i="37"/>
  <c r="P1207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G1942" i="157"/>
  <c r="AE897" i="37" s="1"/>
  <c r="AF1942" i="157"/>
  <c r="AD897" i="37" s="1"/>
  <c r="AE1942" i="157"/>
  <c r="AC897" i="37" s="1"/>
  <c r="AD1942" i="157"/>
  <c r="AB897" i="37" s="1"/>
  <c r="AC1942" i="157"/>
  <c r="AA897" i="37" s="1"/>
  <c r="AB1942" i="157"/>
  <c r="Z897" i="37" s="1"/>
  <c r="AA1942" i="157"/>
  <c r="Y897" i="37" s="1"/>
  <c r="Z1942" i="157"/>
  <c r="X897" i="37" s="1"/>
  <c r="R1942" i="157"/>
  <c r="Z1927" i="156"/>
  <c r="J1927" i="156"/>
  <c r="AJ1927" i="156" l="1"/>
  <c r="AK1927" i="156" s="1"/>
  <c r="AG1927" i="156"/>
  <c r="P897" i="37"/>
  <c r="AF606" i="156" l="1"/>
  <c r="AE606" i="156"/>
  <c r="K475" i="156" l="1"/>
  <c r="J475" i="156"/>
  <c r="F475" i="156"/>
  <c r="M470" i="156"/>
  <c r="G470" i="156"/>
  <c r="E470" i="156"/>
  <c r="K467" i="156"/>
  <c r="J467" i="156"/>
  <c r="F467" i="156"/>
  <c r="F451" i="156"/>
  <c r="F446" i="156"/>
  <c r="F444" i="156"/>
  <c r="F429" i="156"/>
  <c r="F410" i="156"/>
  <c r="F413" i="156"/>
  <c r="F407" i="156"/>
  <c r="G792" i="156"/>
  <c r="F1220" i="37" s="1"/>
  <c r="E792" i="156"/>
  <c r="G788" i="156"/>
  <c r="F1216" i="37" s="1"/>
  <c r="E788" i="156"/>
  <c r="AE1208" i="37"/>
  <c r="AD1208" i="37"/>
  <c r="AC1208" i="37"/>
  <c r="AA1208" i="37"/>
  <c r="Z1208" i="37"/>
  <c r="P1208" i="37"/>
  <c r="F1208" i="37"/>
  <c r="D1208" i="37"/>
  <c r="G384" i="156"/>
  <c r="G382" i="156" s="1"/>
  <c r="F390" i="156"/>
  <c r="F386" i="156"/>
  <c r="L467" i="156" l="1"/>
  <c r="N467" i="156" s="1"/>
  <c r="L475" i="156"/>
  <c r="H467" i="156"/>
  <c r="H475" i="156"/>
  <c r="D1216" i="37"/>
  <c r="H386" i="156"/>
  <c r="H390" i="156"/>
  <c r="D1220" i="37"/>
  <c r="H413" i="156"/>
  <c r="H446" i="156"/>
  <c r="H410" i="156"/>
  <c r="H451" i="156"/>
  <c r="H429" i="156"/>
  <c r="H407" i="156"/>
  <c r="H444" i="156"/>
  <c r="O475" i="156"/>
  <c r="O467" i="156"/>
  <c r="F375" i="156"/>
  <c r="M373" i="156"/>
  <c r="G373" i="156"/>
  <c r="E373" i="156"/>
  <c r="K364" i="156"/>
  <c r="J364" i="156"/>
  <c r="F364" i="156"/>
  <c r="K361" i="156"/>
  <c r="J361" i="156"/>
  <c r="F361" i="156"/>
  <c r="N475" i="156" l="1"/>
  <c r="P475" i="156"/>
  <c r="O364" i="156"/>
  <c r="P364" i="156" s="1"/>
  <c r="O361" i="156"/>
  <c r="P361" i="156" s="1"/>
  <c r="H361" i="156"/>
  <c r="H364" i="156"/>
  <c r="H375" i="156"/>
  <c r="P467" i="156"/>
  <c r="L364" i="156"/>
  <c r="N364" i="156" s="1"/>
  <c r="L361" i="156"/>
  <c r="N361" i="156" s="1"/>
  <c r="X141" i="46" l="1"/>
  <c r="X283" i="37" s="1"/>
  <c r="W150" i="57" l="1"/>
  <c r="X1008" i="37" s="1"/>
  <c r="W93" i="57"/>
  <c r="X951" i="37" s="1"/>
  <c r="Z2219" i="157"/>
  <c r="Z915" i="157"/>
  <c r="Z865" i="157"/>
  <c r="Z864" i="157"/>
  <c r="X161" i="37" l="1"/>
  <c r="X196" i="37"/>
  <c r="X162" i="37"/>
  <c r="X1078" i="37"/>
  <c r="Y2665" i="156"/>
  <c r="X40" i="37"/>
  <c r="X30" i="37"/>
  <c r="X10" i="37"/>
  <c r="Y2598" i="156"/>
  <c r="X42" i="37"/>
  <c r="X11" i="37" l="1"/>
  <c r="X78" i="37"/>
  <c r="Y2668" i="156"/>
  <c r="Y779" i="156"/>
  <c r="Y794" i="156"/>
  <c r="X1207" i="37" l="1"/>
  <c r="X81" i="37"/>
  <c r="X1222" i="37"/>
  <c r="G841" i="157"/>
  <c r="G842" i="157"/>
  <c r="E139" i="37" l="1"/>
  <c r="E1310" i="37" s="1"/>
  <c r="E138" i="37"/>
  <c r="E1309" i="37" s="1"/>
  <c r="G1869" i="157" l="1"/>
  <c r="I1869" i="157" s="1"/>
  <c r="F2614" i="156" l="1"/>
  <c r="G808" i="157"/>
  <c r="F848" i="156"/>
  <c r="E105" i="37" l="1"/>
  <c r="E27" i="37"/>
  <c r="N124" i="157" l="1"/>
  <c r="I1316" i="157" l="1"/>
  <c r="G457" i="37" s="1"/>
  <c r="H1316" i="157"/>
  <c r="F457" i="37" s="1"/>
  <c r="F1316" i="157"/>
  <c r="D457" i="37" l="1"/>
  <c r="G1316" i="157" l="1"/>
  <c r="E457" i="37" l="1"/>
  <c r="AF874" i="37"/>
  <c r="AG1831" i="157"/>
  <c r="AE874" i="37" s="1"/>
  <c r="AF1831" i="157"/>
  <c r="AD874" i="37" s="1"/>
  <c r="AE1831" i="157"/>
  <c r="AC874" i="37" s="1"/>
  <c r="AC1831" i="157"/>
  <c r="AA874" i="37" s="1"/>
  <c r="AB1831" i="157"/>
  <c r="Z874" i="37" s="1"/>
  <c r="R1831" i="157"/>
  <c r="Q1831" i="157"/>
  <c r="O874" i="37" s="1"/>
  <c r="P1831" i="157"/>
  <c r="N874" i="37" s="1"/>
  <c r="O1831" i="157"/>
  <c r="M874" i="37" s="1"/>
  <c r="N1831" i="157"/>
  <c r="L874" i="37" s="1"/>
  <c r="M1831" i="157"/>
  <c r="K874" i="37" s="1"/>
  <c r="L1831" i="157"/>
  <c r="J874" i="37" s="1"/>
  <c r="K1831" i="157"/>
  <c r="I874" i="37" s="1"/>
  <c r="J1831" i="157"/>
  <c r="H874" i="37" s="1"/>
  <c r="AA1737" i="157"/>
  <c r="Z1831" i="157"/>
  <c r="X874" i="37" s="1"/>
  <c r="I1732" i="157"/>
  <c r="H1831" i="157"/>
  <c r="F874" i="37" s="1"/>
  <c r="F1831" i="157"/>
  <c r="P874" i="37" l="1"/>
  <c r="D874" i="37"/>
  <c r="AA1831" i="157"/>
  <c r="Y874" i="37" s="1"/>
  <c r="G1831" i="157"/>
  <c r="E874" i="37" s="1"/>
  <c r="AD1737" i="157"/>
  <c r="AD1831" i="157" s="1"/>
  <c r="AB874" i="37" s="1"/>
  <c r="I1737" i="157" l="1"/>
  <c r="I1831" i="157" l="1"/>
  <c r="G874" i="37" s="1"/>
  <c r="AB342" i="156" l="1"/>
  <c r="H1060" i="157" l="1"/>
  <c r="H137" i="157" l="1"/>
  <c r="H136" i="157"/>
  <c r="G2256" i="156" l="1"/>
  <c r="G1502" i="156" l="1"/>
  <c r="H1011" i="157" l="1"/>
  <c r="F1011" i="157"/>
  <c r="I1012" i="157"/>
  <c r="G136" i="157" l="1"/>
  <c r="I136" i="157" s="1"/>
  <c r="I139" i="157"/>
  <c r="F137" i="157"/>
  <c r="F136" i="157"/>
  <c r="L114" i="157"/>
  <c r="M11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K123" i="157"/>
  <c r="K122" i="157"/>
  <c r="K121" i="157"/>
  <c r="K120" i="157"/>
  <c r="K119" i="157"/>
  <c r="K118" i="157"/>
  <c r="K117" i="157"/>
  <c r="K116" i="157"/>
  <c r="K114" i="157"/>
  <c r="H124" i="157"/>
  <c r="I123" i="157"/>
  <c r="I122" i="157"/>
  <c r="I121" i="157"/>
  <c r="I119" i="157"/>
  <c r="I118" i="157"/>
  <c r="I117" i="157"/>
  <c r="I116" i="157"/>
  <c r="I114" i="157"/>
  <c r="F124" i="157"/>
  <c r="I111" i="157"/>
  <c r="H112" i="157"/>
  <c r="F112" i="157"/>
  <c r="I96" i="157"/>
  <c r="I94" i="157"/>
  <c r="I73" i="157"/>
  <c r="H71" i="157"/>
  <c r="H69" i="157" s="1"/>
  <c r="F71" i="157"/>
  <c r="F69" i="157" l="1"/>
  <c r="P118" i="157"/>
  <c r="Q118" i="157" s="1"/>
  <c r="O118" i="157"/>
  <c r="P114" i="157"/>
  <c r="Q114" i="157" s="1"/>
  <c r="O119" i="157"/>
  <c r="P121" i="157"/>
  <c r="Q121" i="157" s="1"/>
  <c r="O121" i="157"/>
  <c r="P116" i="157"/>
  <c r="Q116" i="157" s="1"/>
  <c r="O116" i="157"/>
  <c r="P122" i="157"/>
  <c r="Q122" i="157" s="1"/>
  <c r="O122" i="157"/>
  <c r="P117" i="157"/>
  <c r="Q117" i="157" s="1"/>
  <c r="O117" i="157"/>
  <c r="P123" i="157"/>
  <c r="Q123" i="157" s="1"/>
  <c r="O123" i="157"/>
  <c r="I138" i="157"/>
  <c r="G137" i="157"/>
  <c r="I137" i="157" s="1"/>
  <c r="P119" i="157"/>
  <c r="Q119" i="157" s="1"/>
  <c r="O114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649" i="156"/>
  <c r="F62" i="37" s="1"/>
  <c r="G1409" i="156"/>
  <c r="H1410" i="156"/>
  <c r="E1409" i="156"/>
  <c r="G1399" i="156"/>
  <c r="E1399" i="156"/>
  <c r="H1401" i="156"/>
  <c r="J36" i="156"/>
  <c r="E1407" i="156" l="1"/>
  <c r="G1407" i="156"/>
  <c r="F1399" i="156"/>
  <c r="F1409" i="156"/>
  <c r="H1399" i="156" l="1"/>
  <c r="F1407" i="156"/>
  <c r="H1409" i="156"/>
  <c r="H1407" i="156" l="1"/>
  <c r="AG3441" i="156"/>
  <c r="AG3426" i="156"/>
  <c r="AG3417" i="156"/>
  <c r="AG3416" i="156"/>
  <c r="AG3414" i="156"/>
  <c r="AG3413" i="156"/>
  <c r="AG3412" i="156"/>
  <c r="AG3411" i="156"/>
  <c r="AG3410" i="156"/>
  <c r="AG3407" i="156"/>
  <c r="AG3405" i="156"/>
  <c r="AG3403" i="156"/>
  <c r="AG3401" i="156"/>
  <c r="AG3400" i="156"/>
  <c r="AG3398" i="156"/>
  <c r="AG3397" i="156"/>
  <c r="AG3396" i="156"/>
  <c r="AG3395" i="156"/>
  <c r="AG3394" i="156"/>
  <c r="AG3393" i="156"/>
  <c r="AG3392" i="156"/>
  <c r="AG3372" i="156"/>
  <c r="AG3370" i="156"/>
  <c r="AG3369" i="156"/>
  <c r="AG3368" i="156"/>
  <c r="AG3367" i="156"/>
  <c r="AG3363" i="156"/>
  <c r="AG3362" i="156"/>
  <c r="AG3361" i="156"/>
  <c r="AG3360" i="156"/>
  <c r="AG3359" i="156"/>
  <c r="AG3358" i="156"/>
  <c r="AG3353" i="156"/>
  <c r="AG3352" i="156"/>
  <c r="AG3351" i="156"/>
  <c r="AG3350" i="156"/>
  <c r="AG3349" i="156"/>
  <c r="AG3342" i="156"/>
  <c r="AG3341" i="156"/>
  <c r="AG3339" i="156"/>
  <c r="AG3338" i="156"/>
  <c r="AG3337" i="156"/>
  <c r="AG3336" i="156"/>
  <c r="AG3326" i="156"/>
  <c r="AG3325" i="156"/>
  <c r="AG3324" i="156"/>
  <c r="AG3323" i="156"/>
  <c r="AG3322" i="156"/>
  <c r="AG3321" i="156"/>
  <c r="AG3320" i="156"/>
  <c r="AG3318" i="156"/>
  <c r="AG3316" i="156"/>
  <c r="AG3315" i="156"/>
  <c r="AG3314" i="156"/>
  <c r="AG3313" i="156"/>
  <c r="AG3312" i="156"/>
  <c r="AG3292" i="156"/>
  <c r="AG3290" i="156"/>
  <c r="AG3289" i="156"/>
  <c r="AG3288" i="156"/>
  <c r="AG3287" i="156"/>
  <c r="AG3286" i="156"/>
  <c r="AG3285" i="156"/>
  <c r="AG3284" i="156"/>
  <c r="AG3283" i="156"/>
  <c r="AG3282" i="156"/>
  <c r="AG3281" i="156"/>
  <c r="AG3276" i="156"/>
  <c r="AG3275" i="156"/>
  <c r="AG3274" i="156"/>
  <c r="AG3273" i="156"/>
  <c r="AG3225" i="156"/>
  <c r="AG3213" i="156"/>
  <c r="AG3204" i="156"/>
  <c r="AG3203" i="156"/>
  <c r="AG3202" i="156"/>
  <c r="AG3201" i="156"/>
  <c r="AG3200" i="156"/>
  <c r="AG3197" i="156"/>
  <c r="AG3195" i="156"/>
  <c r="AG3193" i="156"/>
  <c r="AG3192" i="156"/>
  <c r="AG3189" i="156"/>
  <c r="AG3188" i="156"/>
  <c r="AG3187" i="156"/>
  <c r="AG3184" i="156"/>
  <c r="AG3183" i="156"/>
  <c r="AG3182" i="156"/>
  <c r="AG3181" i="156"/>
  <c r="AG3180" i="156"/>
  <c r="AG3179" i="156"/>
  <c r="AG3166" i="156"/>
  <c r="AG3158" i="156"/>
  <c r="AG3156" i="156"/>
  <c r="AG3155" i="156"/>
  <c r="AG3154" i="156"/>
  <c r="AG3153" i="156"/>
  <c r="AG3152" i="156"/>
  <c r="AG3151" i="156"/>
  <c r="AG3150" i="156"/>
  <c r="AG3149" i="156"/>
  <c r="AG3148" i="156"/>
  <c r="AG3147" i="156"/>
  <c r="AG3142" i="156"/>
  <c r="AG3141" i="156"/>
  <c r="AG3140" i="156"/>
  <c r="AG3139" i="156"/>
  <c r="AG3138" i="156"/>
  <c r="AG3137" i="156"/>
  <c r="AG3136" i="156"/>
  <c r="AG3135" i="156"/>
  <c r="AG3134" i="156"/>
  <c r="AG3133" i="156"/>
  <c r="AG3131" i="156"/>
  <c r="AG3078" i="156"/>
  <c r="AG3062" i="156"/>
  <c r="AG3061" i="156"/>
  <c r="AG3058" i="156"/>
  <c r="AG3057" i="156"/>
  <c r="AG3056" i="156"/>
  <c r="AG3055" i="156"/>
  <c r="AG3054" i="156"/>
  <c r="AG3053" i="156"/>
  <c r="AG3052" i="156"/>
  <c r="AG3051" i="156"/>
  <c r="AG3050" i="156"/>
  <c r="AG3049" i="156"/>
  <c r="AG3048" i="156"/>
  <c r="AG3047" i="156"/>
  <c r="AG3046" i="156"/>
  <c r="AG3043" i="156"/>
  <c r="AG3041" i="156"/>
  <c r="AG3039" i="156"/>
  <c r="AG3038" i="156"/>
  <c r="AG3037" i="156"/>
  <c r="AG3036" i="156"/>
  <c r="AG3035" i="156"/>
  <c r="AG3033" i="156"/>
  <c r="AG3032" i="156"/>
  <c r="AG3031" i="156"/>
  <c r="AG3030" i="156"/>
  <c r="AG3028" i="156"/>
  <c r="AG3027" i="156"/>
  <c r="AG3026" i="156"/>
  <c r="AG3025" i="156"/>
  <c r="AG3024" i="156"/>
  <c r="AG3023" i="156"/>
  <c r="AG3022" i="156"/>
  <c r="AG3021" i="156"/>
  <c r="AG3014" i="156"/>
  <c r="AG2999" i="156"/>
  <c r="AG2995" i="156"/>
  <c r="AG2994" i="156"/>
  <c r="AG2993" i="156"/>
  <c r="AG2992" i="156"/>
  <c r="AG2991" i="156"/>
  <c r="AG2990" i="156"/>
  <c r="AG2989" i="156"/>
  <c r="AG2988" i="156"/>
  <c r="AG2987" i="156"/>
  <c r="AG2986" i="156"/>
  <c r="AG2981" i="156"/>
  <c r="AG2980" i="156"/>
  <c r="AG2979" i="156"/>
  <c r="AG2978" i="156"/>
  <c r="AG2977" i="156"/>
  <c r="AG2976" i="156"/>
  <c r="AG2975" i="156"/>
  <c r="AG2974" i="156"/>
  <c r="AG2972" i="156"/>
  <c r="AG2971" i="156"/>
  <c r="AG136" i="156"/>
  <c r="AG135" i="156"/>
  <c r="AG134" i="156"/>
  <c r="AG133" i="156"/>
  <c r="AG132" i="156"/>
  <c r="AG131" i="156"/>
  <c r="AG130" i="156"/>
  <c r="AG129" i="156"/>
  <c r="AG128" i="156"/>
  <c r="AG127" i="156"/>
  <c r="AG126" i="156"/>
  <c r="AG125" i="156"/>
  <c r="AG124" i="156"/>
  <c r="AG123" i="156"/>
  <c r="AG121" i="156"/>
  <c r="AG120" i="156"/>
  <c r="AG119" i="156"/>
  <c r="AG118" i="156"/>
  <c r="AG117" i="156"/>
  <c r="AG116" i="156"/>
  <c r="AG113" i="156"/>
  <c r="AG112" i="156"/>
  <c r="AG111" i="156"/>
  <c r="AG110" i="156"/>
  <c r="AG109" i="156"/>
  <c r="AG108" i="156"/>
  <c r="AG107" i="156"/>
  <c r="AG106" i="156"/>
  <c r="AG103" i="156"/>
  <c r="AG102" i="156"/>
  <c r="AG100" i="156"/>
  <c r="AG99" i="156"/>
  <c r="AG98" i="156"/>
  <c r="AG97" i="156"/>
  <c r="AG96" i="156"/>
  <c r="AG95" i="156"/>
  <c r="AG94" i="156"/>
  <c r="AG93" i="156"/>
  <c r="AG92" i="156"/>
  <c r="AG91" i="156"/>
  <c r="AG90" i="156"/>
  <c r="AG89" i="156"/>
  <c r="AG88" i="156"/>
  <c r="AG87" i="156"/>
  <c r="AG86" i="156"/>
  <c r="AG85" i="156"/>
  <c r="AG84" i="156"/>
  <c r="AG83" i="156"/>
  <c r="AG82" i="156"/>
  <c r="AG80" i="156"/>
  <c r="AG79" i="156"/>
  <c r="AG78" i="156"/>
  <c r="AG77" i="156"/>
  <c r="AG76" i="156"/>
  <c r="AG74" i="156"/>
  <c r="AG72" i="156"/>
  <c r="AG70" i="156"/>
  <c r="AG69" i="156"/>
  <c r="AG68" i="156"/>
  <c r="AG67" i="156"/>
  <c r="AG66" i="156"/>
  <c r="AG65" i="156"/>
  <c r="AG64" i="156"/>
  <c r="AG63" i="156"/>
  <c r="AG62" i="156"/>
  <c r="AG61" i="156"/>
  <c r="AG60" i="156"/>
  <c r="AG59" i="156"/>
  <c r="AG58" i="156"/>
  <c r="AG56" i="156"/>
  <c r="AG55" i="156"/>
  <c r="AG54" i="156"/>
  <c r="AG53" i="156"/>
  <c r="AG52" i="156"/>
  <c r="AG51" i="156"/>
  <c r="AG50" i="156"/>
  <c r="AG49" i="156"/>
  <c r="AG48" i="156"/>
  <c r="AG46" i="156"/>
  <c r="AG44" i="156"/>
  <c r="AG43" i="156"/>
  <c r="AG41" i="156"/>
  <c r="AA139" i="157"/>
  <c r="Z103" i="157"/>
  <c r="Z855" i="157" s="1"/>
  <c r="Y1418" i="156"/>
  <c r="AE230" i="37"/>
  <c r="AD230" i="37"/>
  <c r="AC230" i="37"/>
  <c r="AA230" i="37"/>
  <c r="Z230" i="37"/>
  <c r="AA34" i="157"/>
  <c r="AD34" i="157" l="1"/>
  <c r="AD139" i="157"/>
  <c r="AE954" i="37" l="1"/>
  <c r="AD954" i="37"/>
  <c r="AC954" i="37"/>
  <c r="AA954" i="37"/>
  <c r="Z954" i="37"/>
  <c r="AE953" i="37"/>
  <c r="AD953" i="37"/>
  <c r="AC953" i="37"/>
  <c r="AA953" i="37"/>
  <c r="Z953" i="37"/>
  <c r="X953" i="37"/>
  <c r="P954" i="37"/>
  <c r="P953" i="37"/>
  <c r="X954" i="37" l="1"/>
  <c r="E81" i="57" l="1"/>
  <c r="F42" i="57"/>
  <c r="F39" i="57"/>
  <c r="F36" i="57"/>
  <c r="F108" i="57" s="1"/>
  <c r="G966" i="37" s="1"/>
  <c r="F35" i="57"/>
  <c r="F107" i="57" s="1"/>
  <c r="G965" i="37" s="1"/>
  <c r="X44" i="57"/>
  <c r="K43" i="57"/>
  <c r="K149" i="57" s="1"/>
  <c r="L1007" i="37" s="1"/>
  <c r="E43" i="57"/>
  <c r="E149" i="57" s="1"/>
  <c r="F1007" i="37" s="1"/>
  <c r="C43" i="57"/>
  <c r="C149" i="57" s="1"/>
  <c r="D1007" i="37" s="1"/>
  <c r="I42" i="57"/>
  <c r="J42" i="57" s="1"/>
  <c r="H42" i="57"/>
  <c r="K40" i="57"/>
  <c r="K148" i="57" s="1"/>
  <c r="L1006" i="37" s="1"/>
  <c r="E40" i="57"/>
  <c r="E148" i="57" s="1"/>
  <c r="F1006" i="37" s="1"/>
  <c r="C40" i="57"/>
  <c r="C148" i="57" s="1"/>
  <c r="D1006" i="37" s="1"/>
  <c r="I39" i="57"/>
  <c r="J39" i="57" s="1"/>
  <c r="H39" i="57"/>
  <c r="I38" i="57"/>
  <c r="J38" i="57" s="1"/>
  <c r="H38" i="57"/>
  <c r="F38" i="57"/>
  <c r="P1133" i="37"/>
  <c r="AE1080" i="37"/>
  <c r="AD1080" i="37"/>
  <c r="AC1080" i="37"/>
  <c r="AA1080" i="37"/>
  <c r="Z1080" i="37"/>
  <c r="R2221" i="157"/>
  <c r="Z2274" i="157"/>
  <c r="X1133" i="37" l="1"/>
  <c r="P1080" i="37"/>
  <c r="X150" i="57"/>
  <c r="Y1008" i="37" s="1"/>
  <c r="X1080" i="37"/>
  <c r="H40" i="57"/>
  <c r="H148" i="57" s="1"/>
  <c r="I1006" i="37" s="1"/>
  <c r="L39" i="57"/>
  <c r="I43" i="57"/>
  <c r="I149" i="57" s="1"/>
  <c r="J1007" i="37" s="1"/>
  <c r="K44" i="57"/>
  <c r="C44" i="57"/>
  <c r="C150" i="57" s="1"/>
  <c r="D1008" i="37" s="1"/>
  <c r="M42" i="57"/>
  <c r="N42" i="57" s="1"/>
  <c r="D40" i="57"/>
  <c r="E44" i="57"/>
  <c r="E150" i="57" s="1"/>
  <c r="F1008" i="37" s="1"/>
  <c r="AA44" i="57"/>
  <c r="AA150" i="57" s="1"/>
  <c r="AB1008" i="37" s="1"/>
  <c r="M38" i="57"/>
  <c r="N38" i="57" s="1"/>
  <c r="M39" i="57"/>
  <c r="N39" i="57" s="1"/>
  <c r="I40" i="57"/>
  <c r="I148" i="57" s="1"/>
  <c r="J1006" i="37" s="1"/>
  <c r="D43" i="57"/>
  <c r="H43" i="57"/>
  <c r="H149" i="57" s="1"/>
  <c r="I1007" i="37" s="1"/>
  <c r="L42" i="57"/>
  <c r="J43" i="57"/>
  <c r="J149" i="57" s="1"/>
  <c r="K1007" i="37" s="1"/>
  <c r="L38" i="57"/>
  <c r="K150" i="57" l="1"/>
  <c r="L1008" i="37" s="1"/>
  <c r="D149" i="57"/>
  <c r="E1007" i="37" s="1"/>
  <c r="F40" i="57"/>
  <c r="D148" i="57"/>
  <c r="E1006" i="37" s="1"/>
  <c r="G43" i="57"/>
  <c r="G149" i="57" s="1"/>
  <c r="H1007" i="37" s="1"/>
  <c r="M43" i="57"/>
  <c r="M149" i="57" s="1"/>
  <c r="N1007" i="37" s="1"/>
  <c r="G40" i="57"/>
  <c r="G148" i="57" s="1"/>
  <c r="H1006" i="37" s="1"/>
  <c r="J40" i="57"/>
  <c r="M40" i="57"/>
  <c r="M148" i="57" s="1"/>
  <c r="N1006" i="37" s="1"/>
  <c r="D44" i="57"/>
  <c r="I44" i="57"/>
  <c r="I150" i="57" s="1"/>
  <c r="J1008" i="37" s="1"/>
  <c r="H44" i="57"/>
  <c r="H150" i="57" s="1"/>
  <c r="I1008" i="37" s="1"/>
  <c r="F43" i="57"/>
  <c r="L43" i="57"/>
  <c r="L149" i="57" s="1"/>
  <c r="M1007" i="37" s="1"/>
  <c r="F148" i="57" l="1"/>
  <c r="G1006" i="37" s="1"/>
  <c r="L40" i="57"/>
  <c r="L148" i="57" s="1"/>
  <c r="M1006" i="37" s="1"/>
  <c r="J148" i="57"/>
  <c r="K1006" i="37" s="1"/>
  <c r="F44" i="57"/>
  <c r="D150" i="57"/>
  <c r="E1008" i="37" s="1"/>
  <c r="F149" i="57"/>
  <c r="G1007" i="37" s="1"/>
  <c r="J44" i="57"/>
  <c r="N43" i="57"/>
  <c r="N149" i="57" s="1"/>
  <c r="O1007" i="37" s="1"/>
  <c r="N40" i="57"/>
  <c r="N148" i="57" s="1"/>
  <c r="O1006" i="37" s="1"/>
  <c r="M44" i="57"/>
  <c r="M150" i="57" s="1"/>
  <c r="N1008" i="37" s="1"/>
  <c r="G44" i="57"/>
  <c r="G150" i="57" s="1"/>
  <c r="H1008" i="37" s="1"/>
  <c r="F150" i="57" l="1"/>
  <c r="G1008" i="37" s="1"/>
  <c r="L44" i="57"/>
  <c r="L150" i="57" s="1"/>
  <c r="M1008" i="37" s="1"/>
  <c r="J150" i="57"/>
  <c r="K1008" i="37" s="1"/>
  <c r="N44" i="57"/>
  <c r="N150" i="57" s="1"/>
  <c r="O1008" i="37" s="1"/>
  <c r="P1132" i="37"/>
  <c r="P1131" i="37"/>
  <c r="I2164" i="157" l="1"/>
  <c r="I2270" i="157" l="1"/>
  <c r="G1129" i="37" s="1"/>
  <c r="AA2172" i="157" l="1"/>
  <c r="N2171" i="157"/>
  <c r="N2273" i="157" s="1"/>
  <c r="L1132" i="37" s="1"/>
  <c r="J2171" i="157"/>
  <c r="J2273" i="157" s="1"/>
  <c r="H1132" i="37" s="1"/>
  <c r="H2171" i="157"/>
  <c r="H2273" i="157" s="1"/>
  <c r="F1132" i="37" s="1"/>
  <c r="F2171" i="157"/>
  <c r="L2170" i="157"/>
  <c r="P2170" i="157" s="1"/>
  <c r="Q2170" i="157" s="1"/>
  <c r="K2170" i="157"/>
  <c r="I2170" i="157"/>
  <c r="L2169" i="157"/>
  <c r="P2169" i="157" s="1"/>
  <c r="K2169" i="157"/>
  <c r="K2171" i="157" s="1"/>
  <c r="K2273" i="157" s="1"/>
  <c r="I1132" i="37" s="1"/>
  <c r="I2169" i="157"/>
  <c r="N2167" i="157"/>
  <c r="N2272" i="157" s="1"/>
  <c r="L1131" i="37" s="1"/>
  <c r="H2167" i="157"/>
  <c r="H2272" i="157" s="1"/>
  <c r="F1131" i="37" s="1"/>
  <c r="F2167" i="157"/>
  <c r="L2166" i="157"/>
  <c r="M2166" i="157" s="1"/>
  <c r="K2166" i="157"/>
  <c r="G2167" i="157"/>
  <c r="G2272" i="157" s="1"/>
  <c r="E1131" i="37" s="1"/>
  <c r="AE279" i="37"/>
  <c r="AD279" i="37"/>
  <c r="AC279" i="37"/>
  <c r="AA279" i="37"/>
  <c r="Z279" i="37"/>
  <c r="AE231" i="37"/>
  <c r="AD231" i="37"/>
  <c r="AC231" i="37"/>
  <c r="AA231" i="37"/>
  <c r="Z231" i="37"/>
  <c r="X279" i="37"/>
  <c r="F2273" i="157" l="1"/>
  <c r="F2272" i="157"/>
  <c r="AA2274" i="157"/>
  <c r="Y1133" i="37" s="1"/>
  <c r="F2172" i="157"/>
  <c r="K2167" i="157"/>
  <c r="K2272" i="157" s="1"/>
  <c r="I1131" i="37" s="1"/>
  <c r="AD2172" i="157"/>
  <c r="AD2274" i="157" s="1"/>
  <c r="AB1133" i="37" s="1"/>
  <c r="G2171" i="157"/>
  <c r="N2172" i="157"/>
  <c r="P2166" i="157"/>
  <c r="Q2166" i="157" s="1"/>
  <c r="AB279" i="37"/>
  <c r="Y279" i="37"/>
  <c r="I2167" i="157"/>
  <c r="L2167" i="157"/>
  <c r="L2272" i="157" s="1"/>
  <c r="J1131" i="37" s="1"/>
  <c r="M2167" i="157"/>
  <c r="M2272" i="157" s="1"/>
  <c r="K1131" i="37" s="1"/>
  <c r="O2166" i="157"/>
  <c r="P2171" i="157"/>
  <c r="P2273" i="157" s="1"/>
  <c r="N1132" i="37" s="1"/>
  <c r="Q2169" i="157"/>
  <c r="M2169" i="157"/>
  <c r="L2171" i="157"/>
  <c r="L2273" i="157" s="1"/>
  <c r="J1132" i="37" s="1"/>
  <c r="I2166" i="157"/>
  <c r="M2170" i="157"/>
  <c r="O2170" i="157" s="1"/>
  <c r="H2172" i="157"/>
  <c r="H2274" i="157" s="1"/>
  <c r="F1133" i="37" s="1"/>
  <c r="N2274" i="157" l="1"/>
  <c r="L1133" i="37" s="1"/>
  <c r="D1131" i="37"/>
  <c r="F2274" i="157"/>
  <c r="D1132" i="37"/>
  <c r="G2172" i="157"/>
  <c r="G2274" i="157" s="1"/>
  <c r="E1133" i="37" s="1"/>
  <c r="G2273" i="157"/>
  <c r="E1132" i="37" s="1"/>
  <c r="P2167" i="157"/>
  <c r="J2167" i="157"/>
  <c r="J2272" i="157" s="1"/>
  <c r="H1131" i="37" s="1"/>
  <c r="I2171" i="157"/>
  <c r="L2172" i="157"/>
  <c r="L2274" i="157" s="1"/>
  <c r="J1133" i="37" s="1"/>
  <c r="O2167" i="157"/>
  <c r="Q2171" i="157"/>
  <c r="M2171" i="157"/>
  <c r="M2273" i="157" s="1"/>
  <c r="K1132" i="37" s="1"/>
  <c r="O2169" i="157"/>
  <c r="O2171" i="157" s="1"/>
  <c r="K2172" i="157"/>
  <c r="K2274" i="157" s="1"/>
  <c r="I1133" i="37" s="1"/>
  <c r="D1133" i="37" l="1"/>
  <c r="I2172" i="157"/>
  <c r="P2172" i="157"/>
  <c r="P2274" i="157" s="1"/>
  <c r="N1133" i="37" s="1"/>
  <c r="P2272" i="157"/>
  <c r="N1131" i="37" s="1"/>
  <c r="Q2167" i="157"/>
  <c r="M2172" i="157"/>
  <c r="M2274" i="157" s="1"/>
  <c r="K1133" i="37" s="1"/>
  <c r="J2172" i="157"/>
  <c r="J2274" i="157" s="1"/>
  <c r="H1133" i="37" s="1"/>
  <c r="G32" i="46"/>
  <c r="G100" i="46" s="1"/>
  <c r="G242" i="37" s="1"/>
  <c r="E40" i="46"/>
  <c r="E140" i="46" s="1"/>
  <c r="E282" i="37" s="1"/>
  <c r="G36" i="46"/>
  <c r="G35" i="46"/>
  <c r="Y41" i="46"/>
  <c r="L40" i="46"/>
  <c r="L140" i="46" s="1"/>
  <c r="L282" i="37" s="1"/>
  <c r="F40" i="46"/>
  <c r="F140" i="46" s="1"/>
  <c r="F282" i="37" s="1"/>
  <c r="D40" i="46"/>
  <c r="D140" i="46" s="1"/>
  <c r="D282" i="37" s="1"/>
  <c r="J39" i="46"/>
  <c r="K39" i="46" s="1"/>
  <c r="I39" i="46"/>
  <c r="L37" i="46"/>
  <c r="L139" i="46" s="1"/>
  <c r="L281" i="37" s="1"/>
  <c r="F37" i="46"/>
  <c r="F139" i="46" s="1"/>
  <c r="F281" i="37" s="1"/>
  <c r="D37" i="46"/>
  <c r="D139" i="46" s="1"/>
  <c r="D281" i="37" s="1"/>
  <c r="J36" i="46"/>
  <c r="I36" i="46"/>
  <c r="J35" i="46"/>
  <c r="K35" i="46" s="1"/>
  <c r="I35" i="46"/>
  <c r="Y141" i="46" l="1"/>
  <c r="Y283" i="37" s="1"/>
  <c r="Q2172" i="157"/>
  <c r="N36" i="46"/>
  <c r="O36" i="46" s="1"/>
  <c r="K36" i="46"/>
  <c r="M36" i="46" s="1"/>
  <c r="O2172" i="157"/>
  <c r="X231" i="37"/>
  <c r="I40" i="46"/>
  <c r="I140" i="46" s="1"/>
  <c r="I282" i="37" s="1"/>
  <c r="D41" i="46"/>
  <c r="D141" i="46" s="1"/>
  <c r="D283" i="37" s="1"/>
  <c r="N35" i="46"/>
  <c r="N37" i="46" s="1"/>
  <c r="J37" i="46"/>
  <c r="G40" i="46"/>
  <c r="E37" i="46"/>
  <c r="J40" i="46"/>
  <c r="J140" i="46" s="1"/>
  <c r="J282" i="37" s="1"/>
  <c r="N39" i="46"/>
  <c r="O39" i="46" s="1"/>
  <c r="AB41" i="46"/>
  <c r="AB141" i="46" s="1"/>
  <c r="AB283" i="37" s="1"/>
  <c r="M39" i="46"/>
  <c r="K40" i="46"/>
  <c r="K140" i="46" s="1"/>
  <c r="K282" i="37" s="1"/>
  <c r="M35" i="46"/>
  <c r="G39" i="46"/>
  <c r="F41" i="46"/>
  <c r="F141" i="46" s="1"/>
  <c r="F283" i="37" s="1"/>
  <c r="L41" i="46"/>
  <c r="I37" i="46"/>
  <c r="I139" i="46" s="1"/>
  <c r="I281" i="37" s="1"/>
  <c r="L141" i="46" l="1"/>
  <c r="L283" i="37" s="1"/>
  <c r="G37" i="46"/>
  <c r="E139" i="46"/>
  <c r="E281" i="37" s="1"/>
  <c r="O37" i="46"/>
  <c r="O139" i="46" s="1"/>
  <c r="O281" i="37" s="1"/>
  <c r="N139" i="46"/>
  <c r="N281" i="37" s="1"/>
  <c r="H37" i="46"/>
  <c r="H139" i="46" s="1"/>
  <c r="H281" i="37" s="1"/>
  <c r="J139" i="46"/>
  <c r="J281" i="37" s="1"/>
  <c r="M40" i="46"/>
  <c r="M140" i="46" s="1"/>
  <c r="M282" i="37" s="1"/>
  <c r="O35" i="46"/>
  <c r="E41" i="46"/>
  <c r="N40" i="46"/>
  <c r="J41" i="46"/>
  <c r="H40" i="46"/>
  <c r="H140" i="46" s="1"/>
  <c r="H282" i="37" s="1"/>
  <c r="K37" i="46"/>
  <c r="K139" i="46" s="1"/>
  <c r="K281" i="37" s="1"/>
  <c r="I41" i="46"/>
  <c r="I141" i="46" s="1"/>
  <c r="I283" i="37" s="1"/>
  <c r="G41" i="46" l="1"/>
  <c r="E141" i="46"/>
  <c r="E283" i="37" s="1"/>
  <c r="O40" i="46"/>
  <c r="O140" i="46" s="1"/>
  <c r="O282" i="37" s="1"/>
  <c r="N140" i="46"/>
  <c r="N282" i="37" s="1"/>
  <c r="H41" i="46"/>
  <c r="H141" i="46" s="1"/>
  <c r="H283" i="37" s="1"/>
  <c r="J141" i="46"/>
  <c r="J283" i="37" s="1"/>
  <c r="M37" i="46"/>
  <c r="M139" i="46" s="1"/>
  <c r="M281" i="37" s="1"/>
  <c r="N41" i="46"/>
  <c r="K41" i="46"/>
  <c r="O41" i="46" l="1"/>
  <c r="O141" i="46" s="1"/>
  <c r="O283" i="37" s="1"/>
  <c r="N141" i="46"/>
  <c r="N283" i="37" s="1"/>
  <c r="M41" i="46"/>
  <c r="M141" i="46" s="1"/>
  <c r="M283" i="37" s="1"/>
  <c r="K141" i="46"/>
  <c r="K283" i="37" s="1"/>
  <c r="AE166" i="37" l="1"/>
  <c r="AD166" i="37"/>
  <c r="AC166" i="37"/>
  <c r="AA166" i="37"/>
  <c r="Z166" i="37"/>
  <c r="H869" i="157"/>
  <c r="F166" i="37" s="1"/>
  <c r="H868" i="157"/>
  <c r="F165" i="37" s="1"/>
  <c r="F869" i="157"/>
  <c r="F868" i="157"/>
  <c r="AE91" i="37"/>
  <c r="AD91" i="37"/>
  <c r="AC91" i="37"/>
  <c r="AA91" i="37"/>
  <c r="Z91" i="37"/>
  <c r="D165" i="37" l="1"/>
  <c r="D166" i="37"/>
  <c r="AA1229" i="157"/>
  <c r="AD1229" i="157" l="1"/>
  <c r="X230" i="37" l="1"/>
  <c r="AD1058" i="156" l="1"/>
  <c r="AD2358" i="156" l="1"/>
  <c r="Z2342" i="156"/>
  <c r="AG2342" i="156" s="1"/>
  <c r="AJ2342" i="156" l="1"/>
  <c r="AK2342" i="156" s="1"/>
  <c r="AC2342" i="156"/>
  <c r="G1811" i="156" l="1"/>
  <c r="G1809" i="156" s="1"/>
  <c r="E1811" i="156"/>
  <c r="E1809" i="156" l="1"/>
  <c r="Z1809" i="156"/>
  <c r="AJ1809" i="156" l="1"/>
  <c r="AK1809" i="156" s="1"/>
  <c r="AG1809" i="156"/>
  <c r="AC1809" i="156"/>
  <c r="AE63" i="37" l="1"/>
  <c r="AD63" i="37"/>
  <c r="AC63" i="37"/>
  <c r="AA63" i="37"/>
  <c r="Z63" i="37"/>
  <c r="P63" i="37"/>
  <c r="E2338" i="156" l="1"/>
  <c r="G2338" i="156"/>
  <c r="H2338" i="156" l="1"/>
  <c r="H1404" i="157"/>
  <c r="F1404" i="157"/>
  <c r="H1102" i="157"/>
  <c r="F1102" i="157"/>
  <c r="G2640" i="156"/>
  <c r="F53" i="37" s="1"/>
  <c r="E2640" i="156"/>
  <c r="G1828" i="156"/>
  <c r="E1828" i="156"/>
  <c r="D53" i="37" l="1"/>
  <c r="H53" i="37" s="1"/>
  <c r="I1405" i="157"/>
  <c r="F1811" i="156"/>
  <c r="H1814" i="156"/>
  <c r="F1809" i="156" l="1"/>
  <c r="H1811" i="156"/>
  <c r="H1809" i="156" l="1"/>
  <c r="X166" i="37" l="1"/>
  <c r="X91" i="37" l="1"/>
  <c r="X63" i="37" l="1"/>
  <c r="Z178" i="156" l="1"/>
  <c r="AG178" i="156" s="1"/>
  <c r="AC178" i="156" l="1"/>
  <c r="AF781" i="157" l="1"/>
  <c r="AG781" i="157"/>
  <c r="H685" i="157" l="1"/>
  <c r="N2005" i="157" l="1"/>
  <c r="N1205" i="157"/>
  <c r="Z2446" i="156" l="1"/>
  <c r="AJ2446" i="156" l="1"/>
  <c r="AK2446" i="156" s="1"/>
  <c r="AG2446" i="156"/>
  <c r="AC2446" i="156"/>
  <c r="H894" i="156" l="1"/>
  <c r="M2445" i="156"/>
  <c r="M2446" i="156" s="1"/>
  <c r="M2447" i="156" s="1"/>
  <c r="I2445" i="156"/>
  <c r="I2446" i="156" s="1"/>
  <c r="G2445" i="156"/>
  <c r="E2445" i="156"/>
  <c r="F2445" i="156"/>
  <c r="K2444" i="156"/>
  <c r="J2444" i="156"/>
  <c r="J2445" i="156" s="1"/>
  <c r="J2446" i="156" s="1"/>
  <c r="G2428" i="156"/>
  <c r="G2426" i="156" s="1"/>
  <c r="F2428" i="156"/>
  <c r="F2426" i="156" s="1"/>
  <c r="E2428" i="156"/>
  <c r="K120" i="156"/>
  <c r="J120" i="156"/>
  <c r="H120" i="156"/>
  <c r="L2444" i="156" l="1"/>
  <c r="L2445" i="156" s="1"/>
  <c r="L2446" i="156" s="1"/>
  <c r="O120" i="156"/>
  <c r="P120" i="156" s="1"/>
  <c r="E2446" i="156"/>
  <c r="E2426" i="156"/>
  <c r="G2440" i="156"/>
  <c r="F2446" i="156"/>
  <c r="O2444" i="156"/>
  <c r="P2444" i="156" s="1"/>
  <c r="P2445" i="156" s="1"/>
  <c r="H2445" i="156"/>
  <c r="H2446" i="156" s="1"/>
  <c r="G2446" i="156"/>
  <c r="H2444" i="156"/>
  <c r="K2445" i="156"/>
  <c r="H2429" i="156"/>
  <c r="H2428" i="156"/>
  <c r="H1829" i="156"/>
  <c r="L120" i="156"/>
  <c r="N120" i="156" s="1"/>
  <c r="K2446" i="156" l="1"/>
  <c r="E2440" i="156"/>
  <c r="F2440" i="156"/>
  <c r="O2445" i="156"/>
  <c r="O2446" i="156" s="1"/>
  <c r="H2426" i="156"/>
  <c r="N2444" i="156"/>
  <c r="N2445" i="156" s="1"/>
  <c r="N2446" i="156" s="1"/>
  <c r="H62" i="156"/>
  <c r="G497" i="156" l="1"/>
  <c r="X37" i="37" l="1"/>
  <c r="AG3144" i="156" l="1"/>
  <c r="H1311" i="156"/>
  <c r="H1281" i="156"/>
  <c r="G2332" i="156" l="1"/>
  <c r="Z838" i="156" l="1"/>
  <c r="AG838" i="156" s="1"/>
  <c r="AC838" i="156" l="1"/>
  <c r="H1227" i="157" l="1"/>
  <c r="H1236" i="157"/>
  <c r="F1236" i="157"/>
  <c r="F1227" i="157"/>
  <c r="G1012" i="156"/>
  <c r="E1012" i="156"/>
  <c r="K2975" i="156" l="1"/>
  <c r="H2975" i="156"/>
  <c r="L2975" i="156" l="1"/>
  <c r="N2975" i="156" s="1"/>
  <c r="O2975" i="156"/>
  <c r="P2975" i="156" s="1"/>
  <c r="AF408" i="157"/>
  <c r="AG408" i="157"/>
  <c r="AA112" i="157" l="1"/>
  <c r="AD112" i="157" l="1"/>
  <c r="Z1821" i="156" l="1"/>
  <c r="AJ1821" i="156" l="1"/>
  <c r="AK1821" i="156" s="1"/>
  <c r="AG1821" i="156"/>
  <c r="AC1821" i="156"/>
  <c r="H1840" i="156" l="1"/>
  <c r="K1840" i="156"/>
  <c r="J1840" i="156"/>
  <c r="L1840" i="156" l="1"/>
  <c r="N1840" i="156" s="1"/>
  <c r="O1840" i="156"/>
  <c r="P1840" i="156" s="1"/>
  <c r="H2881" i="156" l="1"/>
  <c r="H2878" i="156"/>
  <c r="I513" i="157" l="1"/>
  <c r="I514" i="157" l="1"/>
  <c r="H1824" i="156" l="1"/>
  <c r="H1822" i="156"/>
  <c r="G1821" i="156"/>
  <c r="E1821" i="156"/>
  <c r="E1817" i="156" l="1"/>
  <c r="G1817" i="156"/>
  <c r="F1821" i="156"/>
  <c r="H1831" i="156"/>
  <c r="H1823" i="156"/>
  <c r="F423" i="156"/>
  <c r="F1817" i="156" l="1"/>
  <c r="H423" i="156"/>
  <c r="H1821" i="156"/>
  <c r="H1817" i="156" l="1"/>
  <c r="AG145" i="46" l="1"/>
  <c r="AG144" i="46"/>
  <c r="AG143" i="46"/>
  <c r="AG142" i="46"/>
  <c r="AG141" i="46"/>
  <c r="AG140" i="46"/>
  <c r="AG139" i="46"/>
  <c r="AG137" i="46"/>
  <c r="AG136" i="46"/>
  <c r="AG135" i="46"/>
  <c r="AG134" i="46"/>
  <c r="AG133" i="46"/>
  <c r="AG132" i="46"/>
  <c r="AG131" i="46"/>
  <c r="AG130" i="46"/>
  <c r="AG129" i="46"/>
  <c r="AG128" i="46"/>
  <c r="AG127" i="46"/>
  <c r="AG126" i="46"/>
  <c r="AG125" i="46"/>
  <c r="AG124" i="46"/>
  <c r="AG123" i="46"/>
  <c r="AG122" i="46"/>
  <c r="AG121" i="46"/>
  <c r="AG120" i="46"/>
  <c r="AG119" i="46"/>
  <c r="AG118" i="46"/>
  <c r="AG117" i="46"/>
  <c r="AG116" i="46"/>
  <c r="AG115" i="46"/>
  <c r="AG114" i="46"/>
  <c r="AG113" i="46"/>
  <c r="AG112" i="46"/>
  <c r="AG109" i="46"/>
  <c r="AG108" i="46"/>
  <c r="AG107" i="46"/>
  <c r="AG106" i="46"/>
  <c r="AG102" i="46"/>
  <c r="AG101" i="46"/>
  <c r="AG98" i="46"/>
  <c r="AG97" i="46"/>
  <c r="AG96" i="46"/>
  <c r="AG95" i="46"/>
  <c r="AG94" i="46"/>
  <c r="AG93" i="46"/>
  <c r="AG92" i="46"/>
  <c r="AG91" i="46"/>
  <c r="AG90" i="46"/>
  <c r="AG89" i="46"/>
  <c r="AG88" i="46"/>
  <c r="AG87" i="46"/>
  <c r="R866" i="157" l="1"/>
  <c r="Z866" i="157"/>
  <c r="X163" i="37" s="1"/>
  <c r="AA866" i="157"/>
  <c r="Y163" i="37" s="1"/>
  <c r="AB866" i="157"/>
  <c r="Z163" i="37" s="1"/>
  <c r="AC866" i="157"/>
  <c r="AA163" i="37" s="1"/>
  <c r="AD866" i="157"/>
  <c r="AB163" i="37" s="1"/>
  <c r="AE866" i="157"/>
  <c r="AC163" i="37" s="1"/>
  <c r="AF866" i="157"/>
  <c r="AD163" i="37" s="1"/>
  <c r="AG866" i="157"/>
  <c r="AE163" i="37" s="1"/>
  <c r="P163" i="37" l="1"/>
  <c r="Z57" i="156"/>
  <c r="AC57" i="156" s="1"/>
  <c r="Z166" i="156"/>
  <c r="AG166" i="156" s="1"/>
  <c r="Z216" i="156"/>
  <c r="AG216" i="156" s="1"/>
  <c r="Z310" i="156"/>
  <c r="AG310" i="156" s="1"/>
  <c r="Z397" i="156"/>
  <c r="AG397" i="156" s="1"/>
  <c r="Z497" i="156"/>
  <c r="AG497" i="156" s="1"/>
  <c r="Z653" i="156"/>
  <c r="AG653" i="156" s="1"/>
  <c r="Z760" i="156"/>
  <c r="AG760" i="156" s="1"/>
  <c r="Z886" i="156"/>
  <c r="AG886" i="156" s="1"/>
  <c r="Z947" i="156"/>
  <c r="AG947" i="156" s="1"/>
  <c r="Z1012" i="156"/>
  <c r="Z1082" i="156"/>
  <c r="Z1185" i="156"/>
  <c r="Z1119" i="156"/>
  <c r="Z1254" i="156"/>
  <c r="Z1325" i="156"/>
  <c r="Z1414" i="156"/>
  <c r="Z1482" i="156"/>
  <c r="Z1554" i="156"/>
  <c r="Z1617" i="156"/>
  <c r="Z1715" i="156"/>
  <c r="Z1771" i="156"/>
  <c r="Z1828" i="156"/>
  <c r="Z1899" i="156"/>
  <c r="Z1994" i="156"/>
  <c r="Z2096" i="156"/>
  <c r="Z2185" i="156"/>
  <c r="Z2243" i="156"/>
  <c r="Z2256" i="156"/>
  <c r="Z2547" i="156"/>
  <c r="Z2536" i="156"/>
  <c r="Z2525" i="156"/>
  <c r="Z2512" i="156"/>
  <c r="Z2496" i="156"/>
  <c r="Z2487" i="156"/>
  <c r="Z2479" i="156"/>
  <c r="Z2449" i="156"/>
  <c r="Z2433" i="156"/>
  <c r="Z2394" i="156"/>
  <c r="Z2361" i="156"/>
  <c r="Z2348" i="156"/>
  <c r="AJ2394" i="156" l="1"/>
  <c r="AK2394" i="156" s="1"/>
  <c r="AG2394" i="156"/>
  <c r="AJ2512" i="156"/>
  <c r="AK2512" i="156" s="1"/>
  <c r="AG2512" i="156"/>
  <c r="AJ2185" i="156"/>
  <c r="AK2185" i="156" s="1"/>
  <c r="AG2185" i="156"/>
  <c r="AJ1715" i="156"/>
  <c r="AK1715" i="156" s="1"/>
  <c r="AG1715" i="156"/>
  <c r="AJ1254" i="156"/>
  <c r="AK1254" i="156" s="1"/>
  <c r="AG1254" i="156"/>
  <c r="AJ2243" i="156"/>
  <c r="AK2243" i="156" s="1"/>
  <c r="AG2243" i="156"/>
  <c r="AJ2433" i="156"/>
  <c r="AK2433" i="156" s="1"/>
  <c r="AG2433" i="156"/>
  <c r="AJ2525" i="156"/>
  <c r="AK2525" i="156" s="1"/>
  <c r="AG2525" i="156"/>
  <c r="AJ2096" i="156"/>
  <c r="AK2096" i="156" s="1"/>
  <c r="AG2096" i="156"/>
  <c r="AJ1617" i="156"/>
  <c r="AK1617" i="156" s="1"/>
  <c r="AG1617" i="156"/>
  <c r="AJ1119" i="156"/>
  <c r="AK1119" i="156" s="1"/>
  <c r="AG1119" i="156"/>
  <c r="AJ2449" i="156"/>
  <c r="AK2449" i="156" s="1"/>
  <c r="AG2449" i="156"/>
  <c r="AJ2536" i="156"/>
  <c r="AK2536" i="156" s="1"/>
  <c r="AG2536" i="156"/>
  <c r="AJ1994" i="156"/>
  <c r="AK1994" i="156" s="1"/>
  <c r="AG1994" i="156"/>
  <c r="AJ1554" i="156"/>
  <c r="AK1554" i="156" s="1"/>
  <c r="AG1554" i="156"/>
  <c r="AJ1185" i="156"/>
  <c r="AK1185" i="156" s="1"/>
  <c r="AG1185" i="156"/>
  <c r="AJ2496" i="156"/>
  <c r="AK2496" i="156" s="1"/>
  <c r="AG2496" i="156"/>
  <c r="AJ1325" i="156"/>
  <c r="AK1325" i="156" s="1"/>
  <c r="AG1325" i="156"/>
  <c r="AJ1899" i="156"/>
  <c r="AK1899" i="156" s="1"/>
  <c r="AG1899" i="156"/>
  <c r="AJ1482" i="156"/>
  <c r="AK1482" i="156" s="1"/>
  <c r="AG1482" i="156"/>
  <c r="AJ1082" i="156"/>
  <c r="AK1082" i="156" s="1"/>
  <c r="AG1082" i="156"/>
  <c r="AJ2361" i="156"/>
  <c r="AK2361" i="156" s="1"/>
  <c r="AG2361" i="156"/>
  <c r="AJ1771" i="156"/>
  <c r="AK1771" i="156" s="1"/>
  <c r="AG1771" i="156"/>
  <c r="AJ2479" i="156"/>
  <c r="AK2479" i="156" s="1"/>
  <c r="AG2479" i="156"/>
  <c r="AJ2547" i="156"/>
  <c r="AK2547" i="156" s="1"/>
  <c r="AG2547" i="156"/>
  <c r="AJ2348" i="156"/>
  <c r="AK2348" i="156" s="1"/>
  <c r="AG2348" i="156"/>
  <c r="AJ2487" i="156"/>
  <c r="AK2487" i="156" s="1"/>
  <c r="AG2487" i="156"/>
  <c r="AJ2256" i="156"/>
  <c r="AK2256" i="156" s="1"/>
  <c r="AG2256" i="156"/>
  <c r="AJ1828" i="156"/>
  <c r="AK1828" i="156" s="1"/>
  <c r="AG1828" i="156"/>
  <c r="AJ1414" i="156"/>
  <c r="AK1414" i="156" s="1"/>
  <c r="AG1414" i="156"/>
  <c r="AJ1012" i="156"/>
  <c r="AK1012" i="156" s="1"/>
  <c r="AG1012" i="156"/>
  <c r="AC216" i="156"/>
  <c r="AC653" i="156"/>
  <c r="G3257" i="156"/>
  <c r="F734" i="37" s="1"/>
  <c r="G2496" i="156"/>
  <c r="G3153" i="156" l="1"/>
  <c r="E2361" i="156" l="1"/>
  <c r="G2361" i="156"/>
  <c r="O81" i="57" l="1"/>
  <c r="P75" i="46"/>
  <c r="R2207" i="157"/>
  <c r="R2057" i="157"/>
  <c r="R1908" i="157"/>
  <c r="R1725" i="157"/>
  <c r="R1566" i="157"/>
  <c r="R1408" i="157"/>
  <c r="R1259" i="157"/>
  <c r="AG1109" i="157"/>
  <c r="AF1109" i="157"/>
  <c r="AE1109" i="157"/>
  <c r="AC1109" i="157"/>
  <c r="AB1109" i="157"/>
  <c r="R1109" i="157"/>
  <c r="AG1022" i="157"/>
  <c r="AF1022" i="157"/>
  <c r="AE1022" i="157"/>
  <c r="AC1022" i="157"/>
  <c r="AB1022" i="157"/>
  <c r="R1022" i="157"/>
  <c r="R756" i="157"/>
  <c r="R685" i="157"/>
  <c r="R591" i="157"/>
  <c r="R310" i="157"/>
  <c r="R203" i="157"/>
  <c r="AG103" i="157"/>
  <c r="AF103" i="157"/>
  <c r="AE103" i="157"/>
  <c r="AC103" i="157"/>
  <c r="AB103" i="157"/>
  <c r="R103" i="157"/>
  <c r="Q3404" i="156"/>
  <c r="Q3330" i="156"/>
  <c r="Q3194" i="156"/>
  <c r="Q3040" i="156"/>
  <c r="Q2882" i="156"/>
  <c r="AD2805" i="156"/>
  <c r="AC338" i="37" s="1"/>
  <c r="AB2805" i="156"/>
  <c r="AA338" i="37" s="1"/>
  <c r="AA2805" i="156"/>
  <c r="Z338" i="37" s="1"/>
  <c r="Q2739" i="156"/>
  <c r="Q2188" i="156"/>
  <c r="Q2099" i="156"/>
  <c r="Q2023" i="156"/>
  <c r="Q1622" i="156"/>
  <c r="Z1022" i="157" l="1"/>
  <c r="Z1109" i="157"/>
  <c r="R855" i="157"/>
  <c r="AB855" i="157"/>
  <c r="AG855" i="157"/>
  <c r="AF855" i="157"/>
  <c r="AC855" i="157"/>
  <c r="AE855" i="157"/>
  <c r="AE2805" i="156"/>
  <c r="AD338" i="37" s="1"/>
  <c r="Q2805" i="156"/>
  <c r="AF2805" i="156"/>
  <c r="Q1557" i="156"/>
  <c r="Q1490" i="156"/>
  <c r="AF1418" i="156"/>
  <c r="AE1418" i="156"/>
  <c r="AD1418" i="156"/>
  <c r="AB1418" i="156"/>
  <c r="AA1418" i="156"/>
  <c r="Q1418" i="156"/>
  <c r="Q1343" i="156"/>
  <c r="Q1259" i="156"/>
  <c r="Q1192" i="156"/>
  <c r="AF910" i="156"/>
  <c r="AE910" i="156"/>
  <c r="AD910" i="156"/>
  <c r="AB910" i="156"/>
  <c r="AA910" i="156"/>
  <c r="Q910" i="156"/>
  <c r="AA2656" i="156" l="1"/>
  <c r="Z69" i="37" s="1"/>
  <c r="P338" i="37"/>
  <c r="AE338" i="37"/>
  <c r="AB2656" i="156"/>
  <c r="AA69" i="37" s="1"/>
  <c r="AD2656" i="156"/>
  <c r="AC69" i="37" s="1"/>
  <c r="AE2656" i="156"/>
  <c r="AD69" i="37" s="1"/>
  <c r="AF2656" i="156"/>
  <c r="Q2656" i="156"/>
  <c r="P69" i="37" l="1"/>
  <c r="AE69" i="37"/>
  <c r="AF3477" i="156" l="1"/>
  <c r="AE1192" i="37" s="1"/>
  <c r="AE3477" i="156"/>
  <c r="AD1192" i="37" s="1"/>
  <c r="AD3477" i="156"/>
  <c r="AC1192" i="37" s="1"/>
  <c r="AB3477" i="156"/>
  <c r="AA1192" i="37" s="1"/>
  <c r="AA3477" i="156"/>
  <c r="Z1192" i="37" s="1"/>
  <c r="Q3477" i="156"/>
  <c r="P1192" i="37" l="1"/>
  <c r="Y2805" i="156"/>
  <c r="X338" i="37" l="1"/>
  <c r="Y910" i="156"/>
  <c r="Z303" i="156"/>
  <c r="Z794" i="156" l="1"/>
  <c r="AG303" i="156"/>
  <c r="Y2656" i="156"/>
  <c r="AC303" i="156"/>
  <c r="AC137" i="37"/>
  <c r="AC1308" i="37" s="1"/>
  <c r="AB137" i="37"/>
  <c r="AA137" i="37"/>
  <c r="AA1308" i="37" s="1"/>
  <c r="Z137" i="37"/>
  <c r="Z1308" i="37" s="1"/>
  <c r="Y137" i="37"/>
  <c r="X137" i="37"/>
  <c r="X1308" i="37" s="1"/>
  <c r="I1523" i="157"/>
  <c r="I1601" i="157" s="1"/>
  <c r="G765" i="37" s="1"/>
  <c r="H2091" i="157"/>
  <c r="F1027" i="37" s="1"/>
  <c r="F2091" i="157"/>
  <c r="H1945" i="157"/>
  <c r="F900" i="37" s="1"/>
  <c r="F1945" i="157"/>
  <c r="H1788" i="157"/>
  <c r="F831" i="37" s="1"/>
  <c r="F1788" i="157"/>
  <c r="H1601" i="157"/>
  <c r="F765" i="37" s="1"/>
  <c r="F1601" i="157"/>
  <c r="G3078" i="156"/>
  <c r="F634" i="37" s="1"/>
  <c r="E3078" i="156"/>
  <c r="G3225" i="156"/>
  <c r="F702" i="37" s="1"/>
  <c r="E3225" i="156"/>
  <c r="Y1222" i="37" l="1"/>
  <c r="Y1308" i="37" s="1"/>
  <c r="AG794" i="156"/>
  <c r="D831" i="37"/>
  <c r="D900" i="37"/>
  <c r="D765" i="37"/>
  <c r="D1027" i="37"/>
  <c r="D702" i="37"/>
  <c r="D634" i="37"/>
  <c r="AD137" i="37"/>
  <c r="AD1308" i="37" s="1"/>
  <c r="AE137" i="37"/>
  <c r="AC794" i="156"/>
  <c r="AB1222" i="37" s="1"/>
  <c r="AB1308" i="37" s="1"/>
  <c r="AE1308" i="37" l="1"/>
  <c r="AG205" i="37"/>
  <c r="AG139" i="37"/>
  <c r="AF139" i="37"/>
  <c r="AE342" i="156" l="1"/>
  <c r="AD342" i="156"/>
  <c r="AF342" i="156"/>
  <c r="AG1222" i="37" l="1"/>
  <c r="D28" i="46" l="1"/>
  <c r="H2015" i="157"/>
  <c r="F2015" i="157"/>
  <c r="H1866" i="157"/>
  <c r="F1866" i="157"/>
  <c r="H1676" i="157"/>
  <c r="F1676" i="157"/>
  <c r="H1520" i="157"/>
  <c r="F1520" i="157"/>
  <c r="G1601" i="157"/>
  <c r="G2992" i="156"/>
  <c r="E2992" i="156"/>
  <c r="E3153" i="156"/>
  <c r="D96" i="46" l="1"/>
  <c r="D238" i="37" s="1"/>
  <c r="E765" i="37"/>
  <c r="F1942" i="157"/>
  <c r="H1942" i="157"/>
  <c r="F897" i="37" s="1"/>
  <c r="F34" i="57"/>
  <c r="I2232" i="157"/>
  <c r="G1091" i="37" s="1"/>
  <c r="G1788" i="157"/>
  <c r="I1679" i="157"/>
  <c r="I1788" i="157" s="1"/>
  <c r="G831" i="37" s="1"/>
  <c r="F3078" i="156"/>
  <c r="H2995" i="156"/>
  <c r="H3078" i="156" s="1"/>
  <c r="G634" i="37" s="1"/>
  <c r="I2018" i="157"/>
  <c r="I2091" i="157" s="1"/>
  <c r="G1027" i="37" s="1"/>
  <c r="G2091" i="157"/>
  <c r="I1945" i="157"/>
  <c r="G900" i="37" s="1"/>
  <c r="G1945" i="157"/>
  <c r="H3156" i="156"/>
  <c r="H3225" i="156" s="1"/>
  <c r="G702" i="37" s="1"/>
  <c r="F3225" i="156"/>
  <c r="D897" i="37" l="1"/>
  <c r="E900" i="37"/>
  <c r="E1027" i="37"/>
  <c r="E831" i="37"/>
  <c r="E702" i="37"/>
  <c r="E634" i="37"/>
  <c r="H1446" i="157" l="1"/>
  <c r="F570" i="37" s="1"/>
  <c r="F1446" i="157"/>
  <c r="I1369" i="157"/>
  <c r="I1446" i="157" s="1"/>
  <c r="G570" i="37" s="1"/>
  <c r="H1366" i="157"/>
  <c r="F1366" i="157"/>
  <c r="H1296" i="157"/>
  <c r="F437" i="37" s="1"/>
  <c r="F1296" i="157"/>
  <c r="I1218" i="157"/>
  <c r="I1296" i="157" s="1"/>
  <c r="G437" i="37" s="1"/>
  <c r="H1215" i="157"/>
  <c r="F1215" i="157"/>
  <c r="G2921" i="156"/>
  <c r="F503" i="37" s="1"/>
  <c r="E2921" i="156"/>
  <c r="G2839" i="156"/>
  <c r="E2839" i="156"/>
  <c r="H1140" i="157"/>
  <c r="F368" i="37" s="1"/>
  <c r="F1140" i="157"/>
  <c r="F1060" i="157"/>
  <c r="I1063" i="157"/>
  <c r="H970" i="157"/>
  <c r="F970" i="157"/>
  <c r="G2770" i="156"/>
  <c r="F303" i="37" s="1"/>
  <c r="E2770" i="156"/>
  <c r="G2696" i="156"/>
  <c r="E2696" i="156"/>
  <c r="F2770" i="156"/>
  <c r="E303" i="37" s="1"/>
  <c r="G3441" i="156"/>
  <c r="F1156" i="37" s="1"/>
  <c r="E3441" i="156"/>
  <c r="G3367" i="156"/>
  <c r="E3367" i="156"/>
  <c r="G3287" i="156"/>
  <c r="H3290" i="156"/>
  <c r="E3287" i="156"/>
  <c r="H715" i="157"/>
  <c r="F715" i="157"/>
  <c r="H642" i="157"/>
  <c r="F642" i="157"/>
  <c r="I645" i="157"/>
  <c r="F551" i="157"/>
  <c r="H477" i="157"/>
  <c r="I479" i="157"/>
  <c r="F477" i="157"/>
  <c r="I252" i="157"/>
  <c r="H158" i="157"/>
  <c r="I160" i="157"/>
  <c r="I48" i="157"/>
  <c r="H45" i="157"/>
  <c r="F45" i="157"/>
  <c r="G1578" i="156"/>
  <c r="E1578" i="156"/>
  <c r="H840" i="157" l="1"/>
  <c r="F137" i="37" s="1"/>
  <c r="D368" i="37"/>
  <c r="D570" i="37"/>
  <c r="D437" i="37"/>
  <c r="F840" i="157"/>
  <c r="D1156" i="37"/>
  <c r="D503" i="37"/>
  <c r="D303" i="37"/>
  <c r="F1272" i="37"/>
  <c r="F2921" i="156"/>
  <c r="E503" i="37" s="1"/>
  <c r="H2921" i="156"/>
  <c r="G503" i="37" s="1"/>
  <c r="G1446" i="157"/>
  <c r="E570" i="37" s="1"/>
  <c r="G1296" i="157"/>
  <c r="E437" i="37" s="1"/>
  <c r="H2699" i="156"/>
  <c r="F3441" i="156"/>
  <c r="E1156" i="37" s="1"/>
  <c r="H2770" i="156"/>
  <c r="G303" i="37" s="1"/>
  <c r="G1140" i="157"/>
  <c r="E368" i="37" s="1"/>
  <c r="G477" i="157"/>
  <c r="I412" i="157"/>
  <c r="I478" i="157"/>
  <c r="G840" i="157" l="1"/>
  <c r="E137" i="37" s="1"/>
  <c r="D137" i="37"/>
  <c r="D1272" i="37"/>
  <c r="E1272" i="37"/>
  <c r="I842" i="157"/>
  <c r="G139" i="37" s="1"/>
  <c r="I1140" i="157"/>
  <c r="G368" i="37" s="1"/>
  <c r="H3441" i="156"/>
  <c r="G1156" i="37" s="1"/>
  <c r="I841" i="157"/>
  <c r="G138" i="37" s="1"/>
  <c r="I808" i="157"/>
  <c r="G105" i="37" s="1"/>
  <c r="I477" i="157"/>
  <c r="I840" i="157" l="1"/>
  <c r="G137" i="37" s="1"/>
  <c r="G2145" i="156" l="1"/>
  <c r="E2145" i="156"/>
  <c r="G2056" i="156"/>
  <c r="H2059" i="156"/>
  <c r="E2056" i="156"/>
  <c r="G1954" i="156"/>
  <c r="H1957" i="156"/>
  <c r="E1954" i="156"/>
  <c r="H1580" i="156"/>
  <c r="G1514" i="156"/>
  <c r="E1514" i="156"/>
  <c r="G1443" i="156"/>
  <c r="H1445" i="156"/>
  <c r="G1373" i="156"/>
  <c r="H1288" i="156"/>
  <c r="G1286" i="156"/>
  <c r="E1286" i="156"/>
  <c r="G1217" i="156"/>
  <c r="E1217" i="156"/>
  <c r="H850" i="156"/>
  <c r="G1146" i="156"/>
  <c r="E1146" i="156"/>
  <c r="H1148" i="156"/>
  <c r="G797" i="156"/>
  <c r="F1225" i="37" s="1"/>
  <c r="F1311" i="37" s="1"/>
  <c r="E797" i="156"/>
  <c r="F797" i="156"/>
  <c r="E1225" i="37" s="1"/>
  <c r="E1311" i="37" s="1"/>
  <c r="G303" i="156"/>
  <c r="E303" i="156"/>
  <c r="G794" i="156" l="1"/>
  <c r="F1222" i="37" s="1"/>
  <c r="F1308" i="37" s="1"/>
  <c r="D1225" i="37"/>
  <c r="E794" i="156"/>
  <c r="H304" i="156"/>
  <c r="H1376" i="156"/>
  <c r="F303" i="156"/>
  <c r="H797" i="156"/>
  <c r="G1225" i="37" s="1"/>
  <c r="F794" i="156" l="1"/>
  <c r="E1222" i="37" s="1"/>
  <c r="E1308" i="37" s="1"/>
  <c r="D1311" i="37"/>
  <c r="D1222" i="37"/>
  <c r="D1308" i="37" s="1"/>
  <c r="H303" i="156"/>
  <c r="H794" i="156" l="1"/>
  <c r="G1222" i="37" s="1"/>
  <c r="G2283" i="156" l="1"/>
  <c r="G1467" i="156"/>
  <c r="G2304" i="156" l="1"/>
  <c r="N459" i="157" l="1"/>
  <c r="Z478" i="156" l="1"/>
  <c r="AG478" i="156" s="1"/>
  <c r="AF819" i="156"/>
  <c r="AE1247" i="37" s="1"/>
  <c r="AE819" i="156"/>
  <c r="AD1247" i="37" s="1"/>
  <c r="AD819" i="156"/>
  <c r="AC1247" i="37" s="1"/>
  <c r="AB819" i="156"/>
  <c r="AA1247" i="37" s="1"/>
  <c r="AA819" i="156"/>
  <c r="Z1247" i="37" s="1"/>
  <c r="Q819" i="156"/>
  <c r="G819" i="156"/>
  <c r="F1247" i="37" s="1"/>
  <c r="E819" i="156"/>
  <c r="F478" i="156"/>
  <c r="P1247" i="37" l="1"/>
  <c r="D1247" i="37"/>
  <c r="Z819" i="156"/>
  <c r="Y819" i="156"/>
  <c r="X1247" i="37" s="1"/>
  <c r="H478" i="156"/>
  <c r="F819" i="156"/>
  <c r="E1247" i="37" s="1"/>
  <c r="AC478" i="156"/>
  <c r="AC819" i="156" s="1"/>
  <c r="AB1247" i="37" s="1"/>
  <c r="Y1247" i="37" l="1"/>
  <c r="AG819" i="156"/>
  <c r="H819" i="156"/>
  <c r="G1247" i="37" s="1"/>
  <c r="N1423" i="157" l="1"/>
  <c r="H1423" i="157"/>
  <c r="H600" i="157"/>
  <c r="F600" i="157"/>
  <c r="N600" i="157"/>
  <c r="J600" i="157"/>
  <c r="H1853" i="157"/>
  <c r="N1853" i="157"/>
  <c r="F2364" i="156" l="1"/>
  <c r="H2364" i="156" l="1"/>
  <c r="D72" i="57" l="1"/>
  <c r="F72" i="57" s="1"/>
  <c r="G1843" i="157"/>
  <c r="F3014" i="156" l="1"/>
  <c r="F3182" i="156"/>
  <c r="G969" i="157"/>
  <c r="G296" i="157"/>
  <c r="G110" i="157"/>
  <c r="I969" i="157" l="1"/>
  <c r="H3182" i="156"/>
  <c r="I110" i="157"/>
  <c r="G112" i="157"/>
  <c r="H3014" i="156"/>
  <c r="I296" i="157"/>
  <c r="I112" i="157" l="1"/>
  <c r="AC1334" i="37"/>
  <c r="AB1334" i="37"/>
  <c r="AA1334" i="37"/>
  <c r="Z1334" i="37"/>
  <c r="P1334" i="37"/>
  <c r="O1334" i="37"/>
  <c r="N1334" i="37"/>
  <c r="M1334" i="37"/>
  <c r="L1334" i="37"/>
  <c r="K1334" i="37"/>
  <c r="J1334" i="37"/>
  <c r="I1334" i="37"/>
  <c r="H1334" i="37"/>
  <c r="F1334" i="37"/>
  <c r="D1334" i="37"/>
  <c r="G1334" i="37"/>
  <c r="X1334" i="37" l="1"/>
  <c r="AD1334" i="37"/>
  <c r="Y1334" i="37"/>
  <c r="AF1247" i="37"/>
  <c r="AE1334" i="37"/>
  <c r="AG1247" i="37"/>
  <c r="E1334" i="37" l="1"/>
  <c r="AF1334" i="37"/>
  <c r="AG1334" i="37"/>
  <c r="Z41" i="37" l="1"/>
  <c r="Z144" i="156" l="1"/>
  <c r="AG144" i="156" s="1"/>
  <c r="Y342" i="156" l="1"/>
  <c r="AC144" i="156"/>
  <c r="X69" i="37" l="1"/>
  <c r="AF1053" i="156" l="1"/>
  <c r="AE1053" i="156"/>
  <c r="AD1053" i="156"/>
  <c r="AD1052" i="156" s="1"/>
  <c r="AD1090" i="156" s="1"/>
  <c r="AB1053" i="156"/>
  <c r="AA1053" i="156"/>
  <c r="Q1053" i="156"/>
  <c r="Z2686" i="156" l="1"/>
  <c r="Z2283" i="156"/>
  <c r="Z2251" i="156"/>
  <c r="Z2228" i="156"/>
  <c r="Z2285" i="156"/>
  <c r="AJ2228" i="156" l="1"/>
  <c r="AK2228" i="156" s="1"/>
  <c r="AG2228" i="156"/>
  <c r="AJ2285" i="156"/>
  <c r="AK2285" i="156" s="1"/>
  <c r="AG2285" i="156"/>
  <c r="AJ2283" i="156"/>
  <c r="AK2283" i="156" s="1"/>
  <c r="AG2283" i="156"/>
  <c r="AJ2251" i="156"/>
  <c r="AK2251" i="156" s="1"/>
  <c r="AG2251" i="156"/>
  <c r="AJ2686" i="156"/>
  <c r="AK2686" i="156" s="1"/>
  <c r="AG2686" i="156"/>
  <c r="AE661" i="156"/>
  <c r="AD661" i="156"/>
  <c r="H86" i="157"/>
  <c r="G85" i="157"/>
  <c r="G107" i="157" s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51" i="156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L18" i="46"/>
  <c r="N2150" i="157"/>
  <c r="N2071" i="157"/>
  <c r="N2134" i="157" s="1"/>
  <c r="L1070" i="37" s="1"/>
  <c r="N2067" i="157"/>
  <c r="N2133" i="157" s="1"/>
  <c r="L1069" i="37" s="1"/>
  <c r="N2079" i="157"/>
  <c r="L1015" i="37" s="1"/>
  <c r="N1988" i="157"/>
  <c r="L943" i="37" s="1"/>
  <c r="N1921" i="157"/>
  <c r="N1918" i="157"/>
  <c r="N1987" i="157" s="1"/>
  <c r="L942" i="37" s="1"/>
  <c r="N1929" i="157"/>
  <c r="L884" i="37" s="1"/>
  <c r="N1742" i="157"/>
  <c r="N1743" i="157" s="1"/>
  <c r="N1666" i="157"/>
  <c r="N1775" i="157" s="1"/>
  <c r="L818" i="37" s="1"/>
  <c r="N1580" i="157"/>
  <c r="N1646" i="157" s="1"/>
  <c r="L810" i="37" s="1"/>
  <c r="N1577" i="157"/>
  <c r="N1645" i="157" s="1"/>
  <c r="L809" i="37" s="1"/>
  <c r="N1510" i="157"/>
  <c r="N1588" i="157" s="1"/>
  <c r="L752" i="37" s="1"/>
  <c r="N1490" i="157"/>
  <c r="L614" i="37" s="1"/>
  <c r="N1418" i="157"/>
  <c r="N1489" i="157" s="1"/>
  <c r="L613" i="37" s="1"/>
  <c r="N1354" i="157"/>
  <c r="N1431" i="157" s="1"/>
  <c r="L555" i="37" s="1"/>
  <c r="N1333" i="157"/>
  <c r="L474" i="37" s="1"/>
  <c r="N1275" i="157"/>
  <c r="N1341" i="157" s="1"/>
  <c r="L482" i="37" s="1"/>
  <c r="N1270" i="157"/>
  <c r="N1340" i="157" s="1"/>
  <c r="L481" i="37" s="1"/>
  <c r="N1283" i="157"/>
  <c r="L424" i="37" s="1"/>
  <c r="N1189" i="157"/>
  <c r="L417" i="37" s="1"/>
  <c r="N1120" i="157"/>
  <c r="N1121" i="157" s="1"/>
  <c r="N1051" i="157"/>
  <c r="N1037" i="157"/>
  <c r="N1033" i="157"/>
  <c r="N1186" i="157" s="1"/>
  <c r="L414" i="37" s="1"/>
  <c r="N960" i="157"/>
  <c r="N776" i="157"/>
  <c r="N773" i="157"/>
  <c r="N766" i="157"/>
  <c r="N706" i="157"/>
  <c r="N699" i="157"/>
  <c r="N696" i="157"/>
  <c r="N632" i="157"/>
  <c r="N601" i="157"/>
  <c r="N602" i="157" s="1"/>
  <c r="N455" i="157"/>
  <c r="N386" i="157"/>
  <c r="N373" i="157"/>
  <c r="N374" i="157" s="1"/>
  <c r="N341" i="157"/>
  <c r="N331" i="157"/>
  <c r="N322" i="157"/>
  <c r="N240" i="157"/>
  <c r="N218" i="157"/>
  <c r="N213" i="157"/>
  <c r="N148" i="157"/>
  <c r="N133" i="157"/>
  <c r="N30" i="157"/>
  <c r="M3417" i="156"/>
  <c r="M3414" i="156"/>
  <c r="M3354" i="156"/>
  <c r="M3342" i="156"/>
  <c r="M3338" i="156"/>
  <c r="M3277" i="156"/>
  <c r="M3269" i="156"/>
  <c r="L746" i="37" s="1"/>
  <c r="M3204" i="156"/>
  <c r="M3205" i="156" s="1"/>
  <c r="M3268" i="156" s="1"/>
  <c r="L745" i="37" s="1"/>
  <c r="M3143" i="156"/>
  <c r="M3212" i="156" s="1"/>
  <c r="L689" i="37" s="1"/>
  <c r="M3127" i="156"/>
  <c r="L683" i="37" s="1"/>
  <c r="M3058" i="156"/>
  <c r="M3125" i="156" s="1"/>
  <c r="L681" i="37" s="1"/>
  <c r="M3052" i="156"/>
  <c r="M3124" i="156" s="1"/>
  <c r="L680" i="37" s="1"/>
  <c r="M2982" i="156"/>
  <c r="M3066" i="156" s="1"/>
  <c r="L622" i="37" s="1"/>
  <c r="M2970" i="156"/>
  <c r="L552" i="37" s="1"/>
  <c r="M2969" i="156"/>
  <c r="L551" i="37" s="1"/>
  <c r="M2968" i="156"/>
  <c r="L550" i="37" s="1"/>
  <c r="M2967" i="156"/>
  <c r="L549" i="37" s="1"/>
  <c r="M2966" i="156"/>
  <c r="L548" i="37" s="1"/>
  <c r="M2897" i="156"/>
  <c r="M2964" i="156" s="1"/>
  <c r="L546" i="37" s="1"/>
  <c r="M2963" i="156"/>
  <c r="L545" i="37" s="1"/>
  <c r="M2829" i="156"/>
  <c r="M2908" i="156" s="1"/>
  <c r="L490" i="37" s="1"/>
  <c r="M2816" i="156"/>
  <c r="L349" i="37" s="1"/>
  <c r="M2815" i="156"/>
  <c r="L348" i="37" s="1"/>
  <c r="M2814" i="156"/>
  <c r="L347" i="37" s="1"/>
  <c r="M2749" i="156"/>
  <c r="M2750" i="156" s="1"/>
  <c r="M2686" i="156"/>
  <c r="M2757" i="156" s="1"/>
  <c r="L290" i="37" s="1"/>
  <c r="M2581" i="156"/>
  <c r="M2582" i="156" s="1"/>
  <c r="M2556" i="156"/>
  <c r="M2520" i="156"/>
  <c r="M2521" i="156" s="1"/>
  <c r="M2522" i="156" s="1"/>
  <c r="M2386" i="156"/>
  <c r="M2387" i="156" s="1"/>
  <c r="M2321" i="156"/>
  <c r="M2322" i="156" s="1"/>
  <c r="M2323" i="156" s="1"/>
  <c r="M2250" i="156"/>
  <c r="M2251" i="156" s="1"/>
  <c r="M2252" i="156" s="1"/>
  <c r="M2204" i="156"/>
  <c r="M2205" i="156" s="1"/>
  <c r="M2206" i="156" s="1"/>
  <c r="M2196" i="156"/>
  <c r="M2197" i="156" s="1"/>
  <c r="M2198" i="156" s="1"/>
  <c r="M2133" i="156"/>
  <c r="M2116" i="156"/>
  <c r="M2109" i="156"/>
  <c r="M2110" i="156" s="1"/>
  <c r="M2111" i="156" s="1"/>
  <c r="M2040" i="156"/>
  <c r="M1941" i="156"/>
  <c r="M1913" i="156"/>
  <c r="M1914" i="156" s="1"/>
  <c r="M1915" i="156" s="1"/>
  <c r="M1844" i="156"/>
  <c r="M1845" i="156" s="1"/>
  <c r="M1782" i="156"/>
  <c r="M1783" i="156" s="1"/>
  <c r="M1729" i="156"/>
  <c r="M1730" i="156" s="1"/>
  <c r="M1731" i="156" s="1"/>
  <c r="M1631" i="156"/>
  <c r="M1632" i="156" s="1"/>
  <c r="M1633" i="156" s="1"/>
  <c r="M1566" i="156"/>
  <c r="M1567" i="156" s="1"/>
  <c r="M1568" i="156" s="1"/>
  <c r="M1502" i="156"/>
  <c r="M1503" i="156" s="1"/>
  <c r="M1504" i="156" s="1"/>
  <c r="M1429" i="156"/>
  <c r="M1430" i="156" s="1"/>
  <c r="M1431" i="156" s="1"/>
  <c r="M1361" i="156"/>
  <c r="M1362" i="156" s="1"/>
  <c r="M1276" i="156"/>
  <c r="M1268" i="156"/>
  <c r="M1269" i="156" s="1"/>
  <c r="M1270" i="156" s="1"/>
  <c r="M1203" i="156"/>
  <c r="M1204" i="156" s="1"/>
  <c r="M1205" i="156" s="1"/>
  <c r="M1131" i="156"/>
  <c r="M1132" i="156" s="1"/>
  <c r="M1102" i="156"/>
  <c r="M1094" i="156"/>
  <c r="M1095" i="156" s="1"/>
  <c r="M1039" i="156"/>
  <c r="M1032" i="156"/>
  <c r="M1029" i="156"/>
  <c r="M975" i="156"/>
  <c r="M962" i="156"/>
  <c r="M963" i="156" s="1"/>
  <c r="M943" i="156"/>
  <c r="M928" i="156"/>
  <c r="M924" i="156"/>
  <c r="M836" i="156"/>
  <c r="M820" i="156"/>
  <c r="L1248" i="37" s="1"/>
  <c r="M781" i="156"/>
  <c r="M774" i="156"/>
  <c r="M771" i="156"/>
  <c r="M745" i="156"/>
  <c r="M665" i="156"/>
  <c r="M666" i="156" s="1"/>
  <c r="M667" i="156" s="1"/>
  <c r="M648" i="156"/>
  <c r="M649" i="156" s="1"/>
  <c r="M627" i="156"/>
  <c r="M591" i="156"/>
  <c r="M592" i="156" s="1"/>
  <c r="M821" i="156" s="1"/>
  <c r="M559" i="156"/>
  <c r="M560" i="156" s="1"/>
  <c r="M558" i="156"/>
  <c r="M355" i="156"/>
  <c r="M350" i="156"/>
  <c r="M293" i="156"/>
  <c r="M266" i="156"/>
  <c r="M262" i="156"/>
  <c r="M201" i="156"/>
  <c r="M189" i="156"/>
  <c r="M190" i="156" s="1"/>
  <c r="M151" i="156"/>
  <c r="M136" i="156"/>
  <c r="M131" i="156"/>
  <c r="M39" i="156"/>
  <c r="M2597" i="156" l="1"/>
  <c r="L87" i="46"/>
  <c r="L229" i="37" s="1"/>
  <c r="L85" i="46"/>
  <c r="L1249" i="37"/>
  <c r="M593" i="156"/>
  <c r="K93" i="57"/>
  <c r="L951" i="37" s="1"/>
  <c r="K91" i="57"/>
  <c r="N2219" i="157"/>
  <c r="L1078" i="37" s="1"/>
  <c r="N2217" i="157"/>
  <c r="L1209" i="37"/>
  <c r="N862" i="157"/>
  <c r="L159" i="37" s="1"/>
  <c r="M2664" i="156"/>
  <c r="L77" i="37" s="1"/>
  <c r="M2663" i="156"/>
  <c r="L76" i="37" s="1"/>
  <c r="N791" i="157"/>
  <c r="L88" i="37" s="1"/>
  <c r="N863" i="157"/>
  <c r="L160" i="37" s="1"/>
  <c r="M2599" i="156"/>
  <c r="L12" i="37" s="1"/>
  <c r="M779" i="156"/>
  <c r="M191" i="156"/>
  <c r="M1784" i="156"/>
  <c r="N767" i="157"/>
  <c r="M3343" i="156"/>
  <c r="M3348" i="156" s="1"/>
  <c r="M1133" i="156"/>
  <c r="N777" i="157"/>
  <c r="N782" i="157" s="1"/>
  <c r="M477" i="156"/>
  <c r="M479" i="156" s="1"/>
  <c r="M2812" i="156"/>
  <c r="L345" i="37" s="1"/>
  <c r="M3425" i="156"/>
  <c r="L1140" i="37" s="1"/>
  <c r="N376" i="157"/>
  <c r="N460" i="157"/>
  <c r="N462" i="157" s="1"/>
  <c r="N1038" i="157"/>
  <c r="N1043" i="157" s="1"/>
  <c r="N1833" i="157"/>
  <c r="L876" i="37" s="1"/>
  <c r="N219" i="157"/>
  <c r="N221" i="157" s="1"/>
  <c r="M650" i="156"/>
  <c r="M1096" i="156"/>
  <c r="M3059" i="156"/>
  <c r="M3126" i="156" s="1"/>
  <c r="L682" i="37" s="1"/>
  <c r="M3483" i="156"/>
  <c r="L1198" i="37" s="1"/>
  <c r="N134" i="157"/>
  <c r="N140" i="157" s="1"/>
  <c r="M2898" i="156"/>
  <c r="M3484" i="156"/>
  <c r="L1199" i="37" s="1"/>
  <c r="N1276" i="157"/>
  <c r="N1281" i="157" s="1"/>
  <c r="M1033" i="156"/>
  <c r="M1034" i="156" s="1"/>
  <c r="M2041" i="156"/>
  <c r="M2046" i="156" s="1"/>
  <c r="N332" i="157"/>
  <c r="N334" i="157" s="1"/>
  <c r="N1125" i="157"/>
  <c r="L353" i="37" s="1"/>
  <c r="N1424" i="157"/>
  <c r="N1429" i="157" s="1"/>
  <c r="N2072" i="157"/>
  <c r="N2077" i="157" s="1"/>
  <c r="N1187" i="157"/>
  <c r="L415" i="37" s="1"/>
  <c r="N1922" i="157"/>
  <c r="N1989" i="157" s="1"/>
  <c r="L944" i="37" s="1"/>
  <c r="N1122" i="157"/>
  <c r="N1834" i="157"/>
  <c r="L877" i="37" s="1"/>
  <c r="N1748" i="157"/>
  <c r="N700" i="157"/>
  <c r="N702" i="157" s="1"/>
  <c r="N1581" i="157"/>
  <c r="M929" i="156"/>
  <c r="M934" i="156" s="1"/>
  <c r="M816" i="156"/>
  <c r="L1244" i="37" s="1"/>
  <c r="M3267" i="156"/>
  <c r="L744" i="37" s="1"/>
  <c r="M3418" i="156"/>
  <c r="M3423" i="156" s="1"/>
  <c r="M1363" i="156"/>
  <c r="M356" i="156"/>
  <c r="M357" i="156" s="1"/>
  <c r="M970" i="156"/>
  <c r="M137" i="156"/>
  <c r="M138" i="156" s="1"/>
  <c r="M775" i="156"/>
  <c r="M776" i="156" s="1"/>
  <c r="M267" i="156"/>
  <c r="M276" i="156" s="1"/>
  <c r="M817" i="156"/>
  <c r="L1245" i="37" s="1"/>
  <c r="M2557" i="156"/>
  <c r="M2755" i="156"/>
  <c r="M2813" i="156"/>
  <c r="L346" i="37" s="1"/>
  <c r="M2134" i="156"/>
  <c r="M3210" i="156"/>
  <c r="L1331" i="37" l="1"/>
  <c r="L1256" i="37"/>
  <c r="L10" i="37"/>
  <c r="L1332" i="37"/>
  <c r="L1207" i="37"/>
  <c r="M2558" i="156"/>
  <c r="M2665" i="156"/>
  <c r="L78" i="37" s="1"/>
  <c r="N769" i="157"/>
  <c r="N864" i="157"/>
  <c r="L161" i="37" s="1"/>
  <c r="M2965" i="156"/>
  <c r="L547" i="37" s="1"/>
  <c r="M2905" i="156"/>
  <c r="N1188" i="157"/>
  <c r="L416" i="37" s="1"/>
  <c r="N1927" i="157"/>
  <c r="N1342" i="157"/>
  <c r="L483" i="37" s="1"/>
  <c r="N1491" i="157"/>
  <c r="L615" i="37" s="1"/>
  <c r="M3064" i="156"/>
  <c r="M3485" i="156"/>
  <c r="L1200" i="37" s="1"/>
  <c r="N2135" i="157"/>
  <c r="L1071" i="37" s="1"/>
  <c r="M818" i="156"/>
  <c r="L1246" i="37" s="1"/>
  <c r="N1647" i="157"/>
  <c r="L811" i="37" s="1"/>
  <c r="N1586" i="157"/>
  <c r="M2667" i="156"/>
  <c r="L80" i="37" s="1"/>
  <c r="L1336" i="37" s="1"/>
  <c r="M2135" i="156"/>
  <c r="L1333" i="37" l="1"/>
  <c r="X58" i="57" l="1"/>
  <c r="Y55" i="46"/>
  <c r="AA1233" i="157"/>
  <c r="AA2186" i="157"/>
  <c r="AA2032" i="157"/>
  <c r="AA1884" i="157"/>
  <c r="AA1694" i="157"/>
  <c r="AA1537" i="157"/>
  <c r="AA1383" i="157"/>
  <c r="AA1077" i="157"/>
  <c r="AA988" i="157"/>
  <c r="AA732" i="157"/>
  <c r="AA659" i="157"/>
  <c r="AA567" i="157"/>
  <c r="AA266" i="157"/>
  <c r="AA174" i="157"/>
  <c r="AA62" i="157"/>
  <c r="Z2857" i="156"/>
  <c r="Z2712" i="156"/>
  <c r="Z2713" i="156"/>
  <c r="Z2714" i="156"/>
  <c r="Z2716" i="156"/>
  <c r="Z2717" i="156"/>
  <c r="Z2718" i="156"/>
  <c r="Z2858" i="156"/>
  <c r="Z2859" i="156"/>
  <c r="Z2861" i="156"/>
  <c r="Z2862" i="156"/>
  <c r="Z2863" i="156"/>
  <c r="Z2161" i="156"/>
  <c r="Z2072" i="156"/>
  <c r="Z1970" i="156"/>
  <c r="Z1530" i="156"/>
  <c r="Z1458" i="156"/>
  <c r="Z1389" i="156"/>
  <c r="Z1301" i="156"/>
  <c r="Z1232" i="156"/>
  <c r="Z1161" i="156"/>
  <c r="Z1593" i="156"/>
  <c r="AJ1301" i="156" l="1"/>
  <c r="AK1301" i="156" s="1"/>
  <c r="AG1301" i="156"/>
  <c r="AJ2161" i="156"/>
  <c r="AK2161" i="156" s="1"/>
  <c r="AG2161" i="156"/>
  <c r="AJ2718" i="156"/>
  <c r="AK2718" i="156" s="1"/>
  <c r="AG2718" i="156"/>
  <c r="AJ2857" i="156"/>
  <c r="AK2857" i="156" s="1"/>
  <c r="AG2857" i="156"/>
  <c r="AJ2863" i="156"/>
  <c r="AK2863" i="156" s="1"/>
  <c r="AG2863" i="156"/>
  <c r="AJ2717" i="156"/>
  <c r="AK2717" i="156" s="1"/>
  <c r="AG2717" i="156"/>
  <c r="AJ1458" i="156"/>
  <c r="AK1458" i="156" s="1"/>
  <c r="AG1458" i="156"/>
  <c r="AJ2862" i="156"/>
  <c r="AK2862" i="156" s="1"/>
  <c r="AG2862" i="156"/>
  <c r="AJ2716" i="156"/>
  <c r="AK2716" i="156" s="1"/>
  <c r="AG2716" i="156"/>
  <c r="AJ1593" i="156"/>
  <c r="AK1593" i="156" s="1"/>
  <c r="AG1593" i="156"/>
  <c r="AJ1530" i="156"/>
  <c r="AK1530" i="156" s="1"/>
  <c r="AG1530" i="156"/>
  <c r="AJ2861" i="156"/>
  <c r="AK2861" i="156" s="1"/>
  <c r="AG2861" i="156"/>
  <c r="AJ2714" i="156"/>
  <c r="AK2714" i="156" s="1"/>
  <c r="AG2714" i="156"/>
  <c r="AJ1161" i="156"/>
  <c r="AK1161" i="156" s="1"/>
  <c r="AG1161" i="156"/>
  <c r="AJ1970" i="156"/>
  <c r="AK1970" i="156" s="1"/>
  <c r="AG1970" i="156"/>
  <c r="AJ2859" i="156"/>
  <c r="AK2859" i="156" s="1"/>
  <c r="AG2859" i="156"/>
  <c r="AJ2713" i="156"/>
  <c r="AK2713" i="156" s="1"/>
  <c r="AG2713" i="156"/>
  <c r="AJ1389" i="156"/>
  <c r="AK1389" i="156" s="1"/>
  <c r="AG1389" i="156"/>
  <c r="AJ1232" i="156"/>
  <c r="AK1232" i="156" s="1"/>
  <c r="AG1232" i="156"/>
  <c r="AJ2072" i="156"/>
  <c r="AK2072" i="156" s="1"/>
  <c r="AG2072" i="156"/>
  <c r="AJ2858" i="156"/>
  <c r="AK2858" i="156" s="1"/>
  <c r="AG2858" i="156"/>
  <c r="AJ2712" i="156"/>
  <c r="AK2712" i="156" s="1"/>
  <c r="AG2712" i="156"/>
  <c r="AA822" i="157"/>
  <c r="AD266" i="157"/>
  <c r="AD1077" i="157"/>
  <c r="AD2186" i="157"/>
  <c r="AD567" i="157"/>
  <c r="AD1383" i="157"/>
  <c r="AD659" i="157"/>
  <c r="AD1537" i="157"/>
  <c r="AD62" i="157"/>
  <c r="AD732" i="157"/>
  <c r="AD1694" i="157"/>
  <c r="AD1884" i="157"/>
  <c r="AD174" i="157"/>
  <c r="AD988" i="157"/>
  <c r="AD2032" i="157"/>
  <c r="AC1301" i="156"/>
  <c r="AC1389" i="156"/>
  <c r="AC1530" i="156"/>
  <c r="AC1232" i="156"/>
  <c r="AC1458" i="156"/>
  <c r="AC1970" i="156"/>
  <c r="AC2072" i="156"/>
  <c r="AC2712" i="156"/>
  <c r="AC2161" i="156"/>
  <c r="AC2857" i="156"/>
  <c r="AC1593" i="156"/>
  <c r="Z2715" i="156"/>
  <c r="Z2860" i="156"/>
  <c r="AA58" i="57"/>
  <c r="AB55" i="46"/>
  <c r="AD1233" i="157"/>
  <c r="AD822" i="157" l="1"/>
  <c r="Z2900" i="156"/>
  <c r="AJ2900" i="156" l="1"/>
  <c r="AK2900" i="156" s="1"/>
  <c r="AG2900" i="156"/>
  <c r="AF787" i="157" l="1"/>
  <c r="AF865" i="157" s="1"/>
  <c r="AD162" i="37" s="1"/>
  <c r="AG787" i="157"/>
  <c r="AG865" i="157" s="1"/>
  <c r="AE162" i="37" s="1"/>
  <c r="AF996" i="156" l="1"/>
  <c r="AE996" i="156"/>
  <c r="AD996" i="156"/>
  <c r="AB996" i="156"/>
  <c r="AA996" i="156"/>
  <c r="Q858" i="156"/>
  <c r="AF866" i="156"/>
  <c r="AE866" i="156"/>
  <c r="AD866" i="156"/>
  <c r="AB866" i="156"/>
  <c r="AA866" i="156"/>
  <c r="Q866" i="156"/>
  <c r="AF553" i="156"/>
  <c r="Z2628" i="156" l="1"/>
  <c r="AG2628" i="156" s="1"/>
  <c r="AB857" i="156"/>
  <c r="AB915" i="156" s="1"/>
  <c r="AB934" i="156" s="1"/>
  <c r="AC863" i="156"/>
  <c r="AE857" i="156"/>
  <c r="AE915" i="156" s="1"/>
  <c r="AD857" i="156"/>
  <c r="AD915" i="156" s="1"/>
  <c r="Q857" i="156"/>
  <c r="AF857" i="156"/>
  <c r="AF915" i="156" s="1"/>
  <c r="AA857" i="156"/>
  <c r="AA915" i="156" s="1"/>
  <c r="Y41" i="37" l="1"/>
  <c r="AJ2628" i="156"/>
  <c r="AK2628" i="156" s="1"/>
  <c r="AA912" i="156"/>
  <c r="AE182" i="156" l="1"/>
  <c r="AD182" i="156"/>
  <c r="AB182" i="156"/>
  <c r="AF182" i="156"/>
  <c r="Z101" i="156"/>
  <c r="AF191" i="156" l="1"/>
  <c r="G2866" i="156"/>
  <c r="H1725" i="157" l="1"/>
  <c r="G3180" i="156" l="1"/>
  <c r="F3180" i="156"/>
  <c r="G2900" i="156"/>
  <c r="G2348" i="156"/>
  <c r="E2348" i="156"/>
  <c r="F2349" i="156"/>
  <c r="F2350" i="156"/>
  <c r="F1486" i="156"/>
  <c r="H3180" i="156" l="1"/>
  <c r="H1486" i="156"/>
  <c r="H2349" i="156"/>
  <c r="H2350" i="156"/>
  <c r="G1310" i="156"/>
  <c r="G1308" i="156" s="1"/>
  <c r="F1310" i="156"/>
  <c r="H1310" i="156" l="1"/>
  <c r="F107" i="156"/>
  <c r="F86" i="156"/>
  <c r="H107" i="156" l="1"/>
  <c r="H86" i="156"/>
  <c r="AA1873" i="157"/>
  <c r="AA1908" i="157" s="1"/>
  <c r="Z1949" i="157"/>
  <c r="X904" i="37" s="1"/>
  <c r="AD154" i="57"/>
  <c r="AE1012" i="37" s="1"/>
  <c r="AC154" i="57"/>
  <c r="AD1012" i="37" s="1"/>
  <c r="AB154" i="57"/>
  <c r="AC1012" i="37" s="1"/>
  <c r="Z154" i="57"/>
  <c r="AA1012" i="37" s="1"/>
  <c r="Y154" i="57"/>
  <c r="Z1012" i="37" s="1"/>
  <c r="O154" i="57"/>
  <c r="P1012" i="37" s="1"/>
  <c r="AD153" i="57"/>
  <c r="AE1011" i="37" s="1"/>
  <c r="AC153" i="57"/>
  <c r="AD1011" i="37" s="1"/>
  <c r="AB153" i="57"/>
  <c r="AC1011" i="37" s="1"/>
  <c r="AA153" i="57"/>
  <c r="AB1011" i="37" s="1"/>
  <c r="Z153" i="57"/>
  <c r="AA1011" i="37" s="1"/>
  <c r="Y153" i="57"/>
  <c r="Z1011" i="37" s="1"/>
  <c r="X153" i="57"/>
  <c r="Y1011" i="37" s="1"/>
  <c r="W153" i="57"/>
  <c r="X1011" i="37" s="1"/>
  <c r="O153" i="57"/>
  <c r="P1011" i="37" s="1"/>
  <c r="AD152" i="57"/>
  <c r="AE1010" i="37" s="1"/>
  <c r="AC152" i="57"/>
  <c r="AD1010" i="37" s="1"/>
  <c r="AB152" i="57"/>
  <c r="AC1010" i="37" s="1"/>
  <c r="AA152" i="57"/>
  <c r="AB1010" i="37" s="1"/>
  <c r="Z152" i="57"/>
  <c r="AA1010" i="37" s="1"/>
  <c r="Y152" i="57"/>
  <c r="Z1010" i="37" s="1"/>
  <c r="X152" i="57"/>
  <c r="Y1010" i="37" s="1"/>
  <c r="W152" i="57"/>
  <c r="X1010" i="37" s="1"/>
  <c r="O152" i="57"/>
  <c r="P1010" i="37" s="1"/>
  <c r="AD151" i="57"/>
  <c r="AE1009" i="37" s="1"/>
  <c r="AC151" i="57"/>
  <c r="AD1009" i="37" s="1"/>
  <c r="AB151" i="57"/>
  <c r="AC1009" i="37" s="1"/>
  <c r="AA151" i="57"/>
  <c r="AB1009" i="37" s="1"/>
  <c r="Z151" i="57"/>
  <c r="AA1009" i="37" s="1"/>
  <c r="Y151" i="57"/>
  <c r="Z1009" i="37" s="1"/>
  <c r="X151" i="57"/>
  <c r="Y1009" i="37" s="1"/>
  <c r="W151" i="57"/>
  <c r="X1009" i="37" s="1"/>
  <c r="O151" i="57"/>
  <c r="P1009" i="37" s="1"/>
  <c r="AD145" i="57"/>
  <c r="AE1003" i="37" s="1"/>
  <c r="AC145" i="57"/>
  <c r="AD1003" i="37" s="1"/>
  <c r="AB145" i="57"/>
  <c r="AC1003" i="37" s="1"/>
  <c r="AA145" i="57"/>
  <c r="AB1003" i="37" s="1"/>
  <c r="Z145" i="57"/>
  <c r="AA1003" i="37" s="1"/>
  <c r="Y145" i="57"/>
  <c r="Z1003" i="37" s="1"/>
  <c r="X145" i="57"/>
  <c r="Y1003" i="37" s="1"/>
  <c r="W145" i="57"/>
  <c r="X1003" i="37" s="1"/>
  <c r="O145" i="57"/>
  <c r="P1003" i="37" s="1"/>
  <c r="AD143" i="57"/>
  <c r="AE1001" i="37" s="1"/>
  <c r="AC143" i="57"/>
  <c r="AD1001" i="37" s="1"/>
  <c r="AB143" i="57"/>
  <c r="AC1001" i="37" s="1"/>
  <c r="AA143" i="57"/>
  <c r="AB1001" i="37" s="1"/>
  <c r="Z143" i="57"/>
  <c r="AA1001" i="37" s="1"/>
  <c r="Y143" i="57"/>
  <c r="Z1001" i="37" s="1"/>
  <c r="X143" i="57"/>
  <c r="Y1001" i="37" s="1"/>
  <c r="W143" i="57"/>
  <c r="X1001" i="37" s="1"/>
  <c r="O143" i="57"/>
  <c r="P1001" i="37" s="1"/>
  <c r="AD142" i="57"/>
  <c r="AC142" i="57"/>
  <c r="AB142" i="57"/>
  <c r="Z142" i="57"/>
  <c r="Y142" i="57"/>
  <c r="W142" i="57"/>
  <c r="O142" i="57"/>
  <c r="AD141" i="57"/>
  <c r="AE999" i="37" s="1"/>
  <c r="AC141" i="57"/>
  <c r="AD999" i="37" s="1"/>
  <c r="AB141" i="57"/>
  <c r="AC999" i="37" s="1"/>
  <c r="Z141" i="57"/>
  <c r="AA999" i="37" s="1"/>
  <c r="Y141" i="57"/>
  <c r="Z999" i="37" s="1"/>
  <c r="O141" i="57"/>
  <c r="P999" i="37" s="1"/>
  <c r="AD140" i="57"/>
  <c r="AE998" i="37" s="1"/>
  <c r="AC140" i="57"/>
  <c r="AD998" i="37" s="1"/>
  <c r="AB140" i="57"/>
  <c r="AC998" i="37" s="1"/>
  <c r="AA140" i="57"/>
  <c r="AB998" i="37" s="1"/>
  <c r="Z140" i="57"/>
  <c r="AA998" i="37" s="1"/>
  <c r="Y140" i="57"/>
  <c r="Z998" i="37" s="1"/>
  <c r="X140" i="57"/>
  <c r="Y998" i="37" s="1"/>
  <c r="W140" i="57"/>
  <c r="X998" i="37" s="1"/>
  <c r="O140" i="57"/>
  <c r="P998" i="37" s="1"/>
  <c r="AD139" i="57"/>
  <c r="AE997" i="37" s="1"/>
  <c r="AC139" i="57"/>
  <c r="AD997" i="37" s="1"/>
  <c r="AB139" i="57"/>
  <c r="AC997" i="37" s="1"/>
  <c r="AA139" i="57"/>
  <c r="AB997" i="37" s="1"/>
  <c r="Z139" i="57"/>
  <c r="AA997" i="37" s="1"/>
  <c r="Y139" i="57"/>
  <c r="Z997" i="37" s="1"/>
  <c r="X139" i="57"/>
  <c r="Y997" i="37" s="1"/>
  <c r="W139" i="57"/>
  <c r="X997" i="37" s="1"/>
  <c r="O139" i="57"/>
  <c r="P997" i="37" s="1"/>
  <c r="AD138" i="57"/>
  <c r="AE996" i="37" s="1"/>
  <c r="AC138" i="57"/>
  <c r="AD996" i="37" s="1"/>
  <c r="AB138" i="57"/>
  <c r="AC996" i="37" s="1"/>
  <c r="AA138" i="57"/>
  <c r="AB996" i="37" s="1"/>
  <c r="Z138" i="57"/>
  <c r="AA996" i="37" s="1"/>
  <c r="Y138" i="57"/>
  <c r="Z996" i="37" s="1"/>
  <c r="X138" i="57"/>
  <c r="Y996" i="37" s="1"/>
  <c r="W138" i="57"/>
  <c r="X996" i="37" s="1"/>
  <c r="O138" i="57"/>
  <c r="P996" i="37" s="1"/>
  <c r="AD137" i="57"/>
  <c r="AE995" i="37" s="1"/>
  <c r="AC137" i="57"/>
  <c r="AD995" i="37" s="1"/>
  <c r="AB137" i="57"/>
  <c r="AC995" i="37" s="1"/>
  <c r="AA137" i="57"/>
  <c r="AB995" i="37" s="1"/>
  <c r="Z137" i="57"/>
  <c r="AA995" i="37" s="1"/>
  <c r="Y137" i="57"/>
  <c r="Z995" i="37" s="1"/>
  <c r="X137" i="57"/>
  <c r="Y995" i="37" s="1"/>
  <c r="W137" i="57"/>
  <c r="X995" i="37" s="1"/>
  <c r="O137" i="57"/>
  <c r="P995" i="37" s="1"/>
  <c r="AD136" i="57"/>
  <c r="AE994" i="37" s="1"/>
  <c r="AC136" i="57"/>
  <c r="AD994" i="37" s="1"/>
  <c r="AB136" i="57"/>
  <c r="AC994" i="37" s="1"/>
  <c r="Z136" i="57"/>
  <c r="AA994" i="37" s="1"/>
  <c r="Y136" i="57"/>
  <c r="Z994" i="37" s="1"/>
  <c r="O136" i="57"/>
  <c r="P994" i="37" s="1"/>
  <c r="AD135" i="57"/>
  <c r="AE993" i="37" s="1"/>
  <c r="AC135" i="57"/>
  <c r="AD993" i="37" s="1"/>
  <c r="AB135" i="57"/>
  <c r="AC993" i="37" s="1"/>
  <c r="AA135" i="57"/>
  <c r="AB993" i="37" s="1"/>
  <c r="Z135" i="57"/>
  <c r="AA993" i="37" s="1"/>
  <c r="Y135" i="57"/>
  <c r="Z993" i="37" s="1"/>
  <c r="X135" i="57"/>
  <c r="Y993" i="37" s="1"/>
  <c r="W135" i="57"/>
  <c r="X993" i="37" s="1"/>
  <c r="O135" i="57"/>
  <c r="P993" i="37" s="1"/>
  <c r="AD134" i="57"/>
  <c r="AE992" i="37" s="1"/>
  <c r="AC134" i="57"/>
  <c r="AD992" i="37" s="1"/>
  <c r="AB134" i="57"/>
  <c r="AC992" i="37" s="1"/>
  <c r="AA134" i="57"/>
  <c r="AB992" i="37" s="1"/>
  <c r="Z134" i="57"/>
  <c r="AA992" i="37" s="1"/>
  <c r="Y134" i="57"/>
  <c r="Z992" i="37" s="1"/>
  <c r="X134" i="57"/>
  <c r="Y992" i="37" s="1"/>
  <c r="W134" i="57"/>
  <c r="X992" i="37" s="1"/>
  <c r="O134" i="57"/>
  <c r="P992" i="37" s="1"/>
  <c r="AD133" i="57"/>
  <c r="AE991" i="37" s="1"/>
  <c r="AC133" i="57"/>
  <c r="AD991" i="37" s="1"/>
  <c r="AB133" i="57"/>
  <c r="AC991" i="37" s="1"/>
  <c r="AA133" i="57"/>
  <c r="AB991" i="37" s="1"/>
  <c r="Z133" i="57"/>
  <c r="AA991" i="37" s="1"/>
  <c r="Y133" i="57"/>
  <c r="Z991" i="37" s="1"/>
  <c r="X133" i="57"/>
  <c r="Y991" i="37" s="1"/>
  <c r="W133" i="57"/>
  <c r="X991" i="37" s="1"/>
  <c r="O133" i="57"/>
  <c r="P991" i="37" s="1"/>
  <c r="AD132" i="57"/>
  <c r="AE990" i="37" s="1"/>
  <c r="AC132" i="57"/>
  <c r="AD990" i="37" s="1"/>
  <c r="AB132" i="57"/>
  <c r="AC990" i="37" s="1"/>
  <c r="AA132" i="57"/>
  <c r="AB990" i="37" s="1"/>
  <c r="Z132" i="57"/>
  <c r="AA990" i="37" s="1"/>
  <c r="Y132" i="57"/>
  <c r="Z990" i="37" s="1"/>
  <c r="X132" i="57"/>
  <c r="Y990" i="37" s="1"/>
  <c r="W132" i="57"/>
  <c r="X990" i="37" s="1"/>
  <c r="O132" i="57"/>
  <c r="P990" i="37" s="1"/>
  <c r="AD131" i="57"/>
  <c r="AE989" i="37" s="1"/>
  <c r="AC131" i="57"/>
  <c r="AD989" i="37" s="1"/>
  <c r="AB131" i="57"/>
  <c r="AC989" i="37" s="1"/>
  <c r="AA131" i="57"/>
  <c r="AB989" i="37" s="1"/>
  <c r="Z131" i="57"/>
  <c r="AA989" i="37" s="1"/>
  <c r="Y131" i="57"/>
  <c r="Z989" i="37" s="1"/>
  <c r="X131" i="57"/>
  <c r="Y989" i="37" s="1"/>
  <c r="W131" i="57"/>
  <c r="X989" i="37" s="1"/>
  <c r="O131" i="57"/>
  <c r="P989" i="37" s="1"/>
  <c r="AD130" i="57"/>
  <c r="AE988" i="37" s="1"/>
  <c r="AC130" i="57"/>
  <c r="AD988" i="37" s="1"/>
  <c r="AB130" i="57"/>
  <c r="AC988" i="37" s="1"/>
  <c r="AA130" i="57"/>
  <c r="AB988" i="37" s="1"/>
  <c r="Z130" i="57"/>
  <c r="AA988" i="37" s="1"/>
  <c r="Y130" i="57"/>
  <c r="Z988" i="37" s="1"/>
  <c r="X130" i="57"/>
  <c r="Y988" i="37" s="1"/>
  <c r="W130" i="57"/>
  <c r="X988" i="37" s="1"/>
  <c r="O130" i="57"/>
  <c r="P988" i="37" s="1"/>
  <c r="AD129" i="57"/>
  <c r="AE987" i="37" s="1"/>
  <c r="AC129" i="57"/>
  <c r="AD987" i="37" s="1"/>
  <c r="AB129" i="57"/>
  <c r="AC987" i="37" s="1"/>
  <c r="AA129" i="57"/>
  <c r="AB987" i="37" s="1"/>
  <c r="Z129" i="57"/>
  <c r="AA987" i="37" s="1"/>
  <c r="Y129" i="57"/>
  <c r="Z987" i="37" s="1"/>
  <c r="X129" i="57"/>
  <c r="Y987" i="37" s="1"/>
  <c r="W129" i="57"/>
  <c r="X987" i="37" s="1"/>
  <c r="O129" i="57"/>
  <c r="P987" i="37" s="1"/>
  <c r="AD128" i="57"/>
  <c r="AE986" i="37" s="1"/>
  <c r="AC128" i="57"/>
  <c r="AD986" i="37" s="1"/>
  <c r="AB128" i="57"/>
  <c r="AC986" i="37" s="1"/>
  <c r="Z128" i="57"/>
  <c r="AA986" i="37" s="1"/>
  <c r="Y128" i="57"/>
  <c r="Z986" i="37" s="1"/>
  <c r="O128" i="57"/>
  <c r="P986" i="37" s="1"/>
  <c r="AD127" i="57"/>
  <c r="AE985" i="37" s="1"/>
  <c r="AC127" i="57"/>
  <c r="AD985" i="37" s="1"/>
  <c r="AB127" i="57"/>
  <c r="AC985" i="37" s="1"/>
  <c r="Z127" i="57"/>
  <c r="AA985" i="37" s="1"/>
  <c r="Y127" i="57"/>
  <c r="Z985" i="37" s="1"/>
  <c r="O127" i="57"/>
  <c r="P985" i="37" s="1"/>
  <c r="AD126" i="57"/>
  <c r="AE984" i="37" s="1"/>
  <c r="AC126" i="57"/>
  <c r="AD984" i="37" s="1"/>
  <c r="AB126" i="57"/>
  <c r="AC984" i="37" s="1"/>
  <c r="Z126" i="57"/>
  <c r="AA984" i="37" s="1"/>
  <c r="Y126" i="57"/>
  <c r="Z984" i="37" s="1"/>
  <c r="O126" i="57"/>
  <c r="P984" i="37" s="1"/>
  <c r="AD125" i="57"/>
  <c r="AE983" i="37" s="1"/>
  <c r="AC125" i="57"/>
  <c r="AD983" i="37" s="1"/>
  <c r="AB125" i="57"/>
  <c r="AC983" i="37" s="1"/>
  <c r="Z125" i="57"/>
  <c r="AA983" i="37" s="1"/>
  <c r="Y125" i="57"/>
  <c r="Z983" i="37" s="1"/>
  <c r="O125" i="57"/>
  <c r="P983" i="37" s="1"/>
  <c r="AD123" i="57"/>
  <c r="AE981" i="37" s="1"/>
  <c r="AC123" i="57"/>
  <c r="AD981" i="37" s="1"/>
  <c r="AB123" i="57"/>
  <c r="AC981" i="37" s="1"/>
  <c r="Z123" i="57"/>
  <c r="AA981" i="37" s="1"/>
  <c r="Y123" i="57"/>
  <c r="Z981" i="37" s="1"/>
  <c r="O123" i="57"/>
  <c r="P981" i="37" s="1"/>
  <c r="AD122" i="57"/>
  <c r="AE980" i="37" s="1"/>
  <c r="AC122" i="57"/>
  <c r="AD980" i="37" s="1"/>
  <c r="AB122" i="57"/>
  <c r="AC980" i="37" s="1"/>
  <c r="Z122" i="57"/>
  <c r="AA980" i="37" s="1"/>
  <c r="Y122" i="57"/>
  <c r="Z980" i="37" s="1"/>
  <c r="O122" i="57"/>
  <c r="P980" i="37" s="1"/>
  <c r="AD121" i="57"/>
  <c r="AE979" i="37" s="1"/>
  <c r="AC121" i="57"/>
  <c r="AD979" i="37" s="1"/>
  <c r="AB121" i="57"/>
  <c r="AC979" i="37" s="1"/>
  <c r="AA121" i="57"/>
  <c r="AB979" i="37" s="1"/>
  <c r="Z121" i="57"/>
  <c r="AA979" i="37" s="1"/>
  <c r="Y121" i="57"/>
  <c r="Z979" i="37" s="1"/>
  <c r="X121" i="57"/>
  <c r="Y979" i="37" s="1"/>
  <c r="W121" i="57"/>
  <c r="X979" i="37" s="1"/>
  <c r="O121" i="57"/>
  <c r="P979" i="37" s="1"/>
  <c r="AD120" i="57"/>
  <c r="AE978" i="37" s="1"/>
  <c r="AC120" i="57"/>
  <c r="AD978" i="37" s="1"/>
  <c r="AB120" i="57"/>
  <c r="AC978" i="37" s="1"/>
  <c r="Z120" i="57"/>
  <c r="AA978" i="37" s="1"/>
  <c r="Y120" i="57"/>
  <c r="Z978" i="37" s="1"/>
  <c r="O120" i="57"/>
  <c r="P978" i="37" s="1"/>
  <c r="AD117" i="57"/>
  <c r="AE975" i="37" s="1"/>
  <c r="AC117" i="57"/>
  <c r="AD975" i="37" s="1"/>
  <c r="AB117" i="57"/>
  <c r="AC975" i="37" s="1"/>
  <c r="AA117" i="57"/>
  <c r="AB975" i="37" s="1"/>
  <c r="Z117" i="57"/>
  <c r="AA975" i="37" s="1"/>
  <c r="Y117" i="57"/>
  <c r="Z975" i="37" s="1"/>
  <c r="X117" i="57"/>
  <c r="Y975" i="37" s="1"/>
  <c r="W117" i="57"/>
  <c r="X975" i="37" s="1"/>
  <c r="O117" i="57"/>
  <c r="P975" i="37" s="1"/>
  <c r="AD116" i="57"/>
  <c r="AE974" i="37" s="1"/>
  <c r="AC116" i="57"/>
  <c r="AD974" i="37" s="1"/>
  <c r="AB116" i="57"/>
  <c r="AC974" i="37" s="1"/>
  <c r="Z116" i="57"/>
  <c r="AA974" i="37" s="1"/>
  <c r="Y116" i="57"/>
  <c r="Z974" i="37" s="1"/>
  <c r="O116" i="57"/>
  <c r="P974" i="37" s="1"/>
  <c r="AD110" i="57"/>
  <c r="AE968" i="37" s="1"/>
  <c r="AC110" i="57"/>
  <c r="AD968" i="37" s="1"/>
  <c r="AB110" i="57"/>
  <c r="AC968" i="37" s="1"/>
  <c r="Z110" i="57"/>
  <c r="AA968" i="37" s="1"/>
  <c r="Y110" i="57"/>
  <c r="Z968" i="37" s="1"/>
  <c r="O110" i="57"/>
  <c r="P968" i="37" s="1"/>
  <c r="AD109" i="57"/>
  <c r="AE967" i="37" s="1"/>
  <c r="AC109" i="57"/>
  <c r="AD967" i="37" s="1"/>
  <c r="AB109" i="57"/>
  <c r="AC967" i="37" s="1"/>
  <c r="AA109" i="57"/>
  <c r="AB967" i="37" s="1"/>
  <c r="Z109" i="57"/>
  <c r="AA967" i="37" s="1"/>
  <c r="Y109" i="57"/>
  <c r="Z967" i="37" s="1"/>
  <c r="X109" i="57"/>
  <c r="Y967" i="37" s="1"/>
  <c r="W109" i="57"/>
  <c r="X967" i="37" s="1"/>
  <c r="O109" i="57"/>
  <c r="P967" i="37" s="1"/>
  <c r="AD105" i="57"/>
  <c r="AE963" i="37" s="1"/>
  <c r="AC105" i="57"/>
  <c r="AD963" i="37" s="1"/>
  <c r="AB105" i="57"/>
  <c r="AC963" i="37" s="1"/>
  <c r="AA105" i="57"/>
  <c r="AB963" i="37" s="1"/>
  <c r="Z105" i="57"/>
  <c r="AA963" i="37" s="1"/>
  <c r="Y105" i="57"/>
  <c r="Z963" i="37" s="1"/>
  <c r="X105" i="57"/>
  <c r="Y963" i="37" s="1"/>
  <c r="W105" i="57"/>
  <c r="X963" i="37" s="1"/>
  <c r="O105" i="57"/>
  <c r="P963" i="37" s="1"/>
  <c r="AD104" i="57"/>
  <c r="AE962" i="37" s="1"/>
  <c r="AC104" i="57"/>
  <c r="AD962" i="37" s="1"/>
  <c r="AB104" i="57"/>
  <c r="AC962" i="37" s="1"/>
  <c r="AA104" i="57"/>
  <c r="AB962" i="37" s="1"/>
  <c r="Z104" i="57"/>
  <c r="AA962" i="37" s="1"/>
  <c r="Y104" i="57"/>
  <c r="Z962" i="37" s="1"/>
  <c r="X104" i="57"/>
  <c r="Y962" i="37" s="1"/>
  <c r="W104" i="57"/>
  <c r="X962" i="37" s="1"/>
  <c r="O104" i="57"/>
  <c r="P962" i="37" s="1"/>
  <c r="AD103" i="57"/>
  <c r="AE961" i="37" s="1"/>
  <c r="AC103" i="57"/>
  <c r="AD961" i="37" s="1"/>
  <c r="AB103" i="57"/>
  <c r="AC961" i="37" s="1"/>
  <c r="AA103" i="57"/>
  <c r="AB961" i="37" s="1"/>
  <c r="Z103" i="57"/>
  <c r="AA961" i="37" s="1"/>
  <c r="Y103" i="57"/>
  <c r="Z961" i="37" s="1"/>
  <c r="X103" i="57"/>
  <c r="Y961" i="37" s="1"/>
  <c r="W103" i="57"/>
  <c r="X961" i="37" s="1"/>
  <c r="O103" i="57"/>
  <c r="P961" i="37" s="1"/>
  <c r="AD102" i="57"/>
  <c r="AE960" i="37" s="1"/>
  <c r="AC102" i="57"/>
  <c r="AD960" i="37" s="1"/>
  <c r="AC960" i="37"/>
  <c r="AA102" i="57"/>
  <c r="AB960" i="37" s="1"/>
  <c r="Z102" i="57"/>
  <c r="AA960" i="37" s="1"/>
  <c r="Y102" i="57"/>
  <c r="Z960" i="37" s="1"/>
  <c r="X102" i="57"/>
  <c r="Y960" i="37" s="1"/>
  <c r="W102" i="57"/>
  <c r="X960" i="37" s="1"/>
  <c r="O102" i="57"/>
  <c r="P960" i="37" s="1"/>
  <c r="AD101" i="57"/>
  <c r="AE959" i="37" s="1"/>
  <c r="AC101" i="57"/>
  <c r="AD959" i="37" s="1"/>
  <c r="AB101" i="57"/>
  <c r="AC959" i="37" s="1"/>
  <c r="AA101" i="57"/>
  <c r="AB959" i="37" s="1"/>
  <c r="Z101" i="57"/>
  <c r="AA959" i="37" s="1"/>
  <c r="Y101" i="57"/>
  <c r="Z959" i="37" s="1"/>
  <c r="X101" i="57"/>
  <c r="Y959" i="37" s="1"/>
  <c r="W101" i="57"/>
  <c r="X959" i="37" s="1"/>
  <c r="O101" i="57"/>
  <c r="P959" i="37" s="1"/>
  <c r="AD100" i="57"/>
  <c r="AE958" i="37" s="1"/>
  <c r="AC100" i="57"/>
  <c r="AD958" i="37" s="1"/>
  <c r="AB100" i="57"/>
  <c r="AC958" i="37" s="1"/>
  <c r="AA100" i="57"/>
  <c r="AB958" i="37" s="1"/>
  <c r="Z100" i="57"/>
  <c r="AA958" i="37" s="1"/>
  <c r="Y100" i="57"/>
  <c r="Z958" i="37" s="1"/>
  <c r="X100" i="57"/>
  <c r="Y958" i="37" s="1"/>
  <c r="W100" i="57"/>
  <c r="X958" i="37" s="1"/>
  <c r="O100" i="57"/>
  <c r="P958" i="37" s="1"/>
  <c r="AD99" i="57"/>
  <c r="AE957" i="37" s="1"/>
  <c r="AC99" i="57"/>
  <c r="AD957" i="37" s="1"/>
  <c r="AB99" i="57"/>
  <c r="AC957" i="37" s="1"/>
  <c r="AA99" i="57"/>
  <c r="AB957" i="37" s="1"/>
  <c r="Z99" i="57"/>
  <c r="AA957" i="37" s="1"/>
  <c r="Y99" i="57"/>
  <c r="Z957" i="37" s="1"/>
  <c r="X99" i="57"/>
  <c r="Y957" i="37" s="1"/>
  <c r="W99" i="57"/>
  <c r="X957" i="37" s="1"/>
  <c r="O99" i="57"/>
  <c r="P957" i="37" s="1"/>
  <c r="AD98" i="57"/>
  <c r="AE956" i="37" s="1"/>
  <c r="AC98" i="57"/>
  <c r="AD956" i="37" s="1"/>
  <c r="AB98" i="57"/>
  <c r="AC956" i="37" s="1"/>
  <c r="AA98" i="57"/>
  <c r="AB956" i="37" s="1"/>
  <c r="Z98" i="57"/>
  <c r="AA956" i="37" s="1"/>
  <c r="Y98" i="57"/>
  <c r="Z956" i="37" s="1"/>
  <c r="X98" i="57"/>
  <c r="Y956" i="37" s="1"/>
  <c r="W98" i="57"/>
  <c r="X956" i="37" s="1"/>
  <c r="O98" i="57"/>
  <c r="P956" i="37" s="1"/>
  <c r="AD97" i="57"/>
  <c r="AE955" i="37" s="1"/>
  <c r="AC97" i="57"/>
  <c r="AD955" i="37" s="1"/>
  <c r="AB97" i="57"/>
  <c r="AC955" i="37" s="1"/>
  <c r="AA97" i="57"/>
  <c r="AB955" i="37" s="1"/>
  <c r="Z97" i="57"/>
  <c r="AA955" i="37" s="1"/>
  <c r="Y97" i="57"/>
  <c r="Z955" i="37" s="1"/>
  <c r="X97" i="57"/>
  <c r="Y955" i="37" s="1"/>
  <c r="W97" i="57"/>
  <c r="X955" i="37" s="1"/>
  <c r="O97" i="57"/>
  <c r="P955" i="37" s="1"/>
  <c r="AD61" i="57"/>
  <c r="AC61" i="57"/>
  <c r="AB61" i="57"/>
  <c r="Z61" i="57"/>
  <c r="Z124" i="57" s="1"/>
  <c r="AA982" i="37" s="1"/>
  <c r="Y61" i="57"/>
  <c r="Y124" i="57" s="1"/>
  <c r="Z982" i="37" s="1"/>
  <c r="O61" i="57"/>
  <c r="AD52" i="57"/>
  <c r="AC52" i="57"/>
  <c r="AB52" i="57"/>
  <c r="Z52" i="57"/>
  <c r="Y52" i="57"/>
  <c r="Y115" i="57" s="1"/>
  <c r="Z973" i="37" s="1"/>
  <c r="O52" i="57"/>
  <c r="X90" i="57"/>
  <c r="W154" i="57"/>
  <c r="X1012" i="37" s="1"/>
  <c r="X78" i="57"/>
  <c r="W141" i="57"/>
  <c r="X999" i="37" s="1"/>
  <c r="X73" i="57"/>
  <c r="X65" i="57"/>
  <c r="X128" i="57" s="1"/>
  <c r="Y986" i="37" s="1"/>
  <c r="W128" i="57"/>
  <c r="X986" i="37" s="1"/>
  <c r="X64" i="57"/>
  <c r="W127" i="57"/>
  <c r="X985" i="37" s="1"/>
  <c r="X63" i="57"/>
  <c r="W126" i="57"/>
  <c r="X984" i="37" s="1"/>
  <c r="X62" i="57"/>
  <c r="X60" i="57"/>
  <c r="W123" i="57"/>
  <c r="X981" i="37" s="1"/>
  <c r="X59" i="57"/>
  <c r="W122" i="57"/>
  <c r="X980" i="37" s="1"/>
  <c r="X57" i="57"/>
  <c r="W120" i="57"/>
  <c r="X978" i="37" s="1"/>
  <c r="X53" i="57"/>
  <c r="W116" i="57"/>
  <c r="X974" i="37" s="1"/>
  <c r="X47" i="57"/>
  <c r="X81" i="57" s="1"/>
  <c r="W110" i="57"/>
  <c r="X968" i="37" s="1"/>
  <c r="X24" i="57"/>
  <c r="X96" i="57" s="1"/>
  <c r="X23" i="57"/>
  <c r="AE145" i="46"/>
  <c r="AE287" i="37" s="1"/>
  <c r="AD145" i="46"/>
  <c r="AD287" i="37" s="1"/>
  <c r="AC145" i="46"/>
  <c r="AC287" i="37" s="1"/>
  <c r="AA145" i="46"/>
  <c r="AA287" i="37" s="1"/>
  <c r="Z145" i="46"/>
  <c r="Z287" i="37" s="1"/>
  <c r="P145" i="46"/>
  <c r="P287" i="37" s="1"/>
  <c r="AE144" i="46"/>
  <c r="AE286" i="37" s="1"/>
  <c r="AD144" i="46"/>
  <c r="AD286" i="37" s="1"/>
  <c r="AC144" i="46"/>
  <c r="AC286" i="37" s="1"/>
  <c r="AB144" i="46"/>
  <c r="AB286" i="37" s="1"/>
  <c r="AA144" i="46"/>
  <c r="AA286" i="37" s="1"/>
  <c r="Z144" i="46"/>
  <c r="Z286" i="37" s="1"/>
  <c r="Y144" i="46"/>
  <c r="Y286" i="37" s="1"/>
  <c r="X144" i="46"/>
  <c r="X286" i="37" s="1"/>
  <c r="P144" i="46"/>
  <c r="P286" i="37" s="1"/>
  <c r="AE143" i="46"/>
  <c r="AE285" i="37" s="1"/>
  <c r="AD143" i="46"/>
  <c r="AD285" i="37" s="1"/>
  <c r="AC143" i="46"/>
  <c r="AC285" i="37" s="1"/>
  <c r="AB143" i="46"/>
  <c r="AB285" i="37" s="1"/>
  <c r="AA143" i="46"/>
  <c r="AA285" i="37" s="1"/>
  <c r="Z143" i="46"/>
  <c r="Z285" i="37" s="1"/>
  <c r="Y143" i="46"/>
  <c r="Y285" i="37" s="1"/>
  <c r="X143" i="46"/>
  <c r="X285" i="37" s="1"/>
  <c r="P143" i="46"/>
  <c r="P285" i="37" s="1"/>
  <c r="AE142" i="46"/>
  <c r="AE284" i="37" s="1"/>
  <c r="AD142" i="46"/>
  <c r="AD284" i="37" s="1"/>
  <c r="AC142" i="46"/>
  <c r="AC284" i="37" s="1"/>
  <c r="AB142" i="46"/>
  <c r="AB284" i="37" s="1"/>
  <c r="AA142" i="46"/>
  <c r="AA284" i="37" s="1"/>
  <c r="Z142" i="46"/>
  <c r="Z284" i="37" s="1"/>
  <c r="Y142" i="46"/>
  <c r="Y284" i="37" s="1"/>
  <c r="X142" i="46"/>
  <c r="X284" i="37" s="1"/>
  <c r="P142" i="46"/>
  <c r="P284" i="37" s="1"/>
  <c r="P279" i="37"/>
  <c r="AE136" i="46"/>
  <c r="AE278" i="37" s="1"/>
  <c r="AD136" i="46"/>
  <c r="AD278" i="37" s="1"/>
  <c r="AC136" i="46"/>
  <c r="AC278" i="37" s="1"/>
  <c r="AB136" i="46"/>
  <c r="AB278" i="37" s="1"/>
  <c r="AA136" i="46"/>
  <c r="AA278" i="37" s="1"/>
  <c r="Z136" i="46"/>
  <c r="Z278" i="37" s="1"/>
  <c r="Y136" i="46"/>
  <c r="Y278" i="37" s="1"/>
  <c r="X136" i="46"/>
  <c r="X278" i="37" s="1"/>
  <c r="P136" i="46"/>
  <c r="P278" i="37" s="1"/>
  <c r="AE134" i="46"/>
  <c r="AE276" i="37" s="1"/>
  <c r="AD134" i="46"/>
  <c r="AD276" i="37" s="1"/>
  <c r="AC134" i="46"/>
  <c r="AC276" i="37" s="1"/>
  <c r="AB134" i="46"/>
  <c r="AB276" i="37" s="1"/>
  <c r="AA134" i="46"/>
  <c r="AA276" i="37" s="1"/>
  <c r="Z134" i="46"/>
  <c r="Z276" i="37" s="1"/>
  <c r="Y134" i="46"/>
  <c r="Y276" i="37" s="1"/>
  <c r="X134" i="46"/>
  <c r="X276" i="37" s="1"/>
  <c r="P134" i="46"/>
  <c r="P276" i="37" s="1"/>
  <c r="AE133" i="46"/>
  <c r="AE275" i="37" s="1"/>
  <c r="AD133" i="46"/>
  <c r="AD275" i="37" s="1"/>
  <c r="AC133" i="46"/>
  <c r="AC275" i="37" s="1"/>
  <c r="AA133" i="46"/>
  <c r="AA275" i="37" s="1"/>
  <c r="Z133" i="46"/>
  <c r="Z275" i="37" s="1"/>
  <c r="X133" i="46"/>
  <c r="X275" i="37" s="1"/>
  <c r="P133" i="46"/>
  <c r="P275" i="37" s="1"/>
  <c r="AE132" i="46"/>
  <c r="AE274" i="37" s="1"/>
  <c r="AD132" i="46"/>
  <c r="AD274" i="37" s="1"/>
  <c r="AC132" i="46"/>
  <c r="AC274" i="37" s="1"/>
  <c r="AA132" i="46"/>
  <c r="AA274" i="37" s="1"/>
  <c r="Z132" i="46"/>
  <c r="Z274" i="37" s="1"/>
  <c r="P132" i="46"/>
  <c r="P274" i="37" s="1"/>
  <c r="AE131" i="46"/>
  <c r="AE273" i="37" s="1"/>
  <c r="AD131" i="46"/>
  <c r="AD273" i="37" s="1"/>
  <c r="AC131" i="46"/>
  <c r="AC273" i="37" s="1"/>
  <c r="AB131" i="46"/>
  <c r="AB273" i="37" s="1"/>
  <c r="AA131" i="46"/>
  <c r="AA273" i="37" s="1"/>
  <c r="Z131" i="46"/>
  <c r="Z273" i="37" s="1"/>
  <c r="Y131" i="46"/>
  <c r="Y273" i="37" s="1"/>
  <c r="X131" i="46"/>
  <c r="X273" i="37" s="1"/>
  <c r="P131" i="46"/>
  <c r="P273" i="37" s="1"/>
  <c r="AE130" i="46"/>
  <c r="AE272" i="37" s="1"/>
  <c r="AD130" i="46"/>
  <c r="AD272" i="37" s="1"/>
  <c r="AC130" i="46"/>
  <c r="AC272" i="37" s="1"/>
  <c r="AB130" i="46"/>
  <c r="AB272" i="37" s="1"/>
  <c r="AA130" i="46"/>
  <c r="AA272" i="37" s="1"/>
  <c r="Z130" i="46"/>
  <c r="Z272" i="37" s="1"/>
  <c r="Y130" i="46"/>
  <c r="Y272" i="37" s="1"/>
  <c r="X130" i="46"/>
  <c r="X272" i="37" s="1"/>
  <c r="P130" i="46"/>
  <c r="P272" i="37" s="1"/>
  <c r="AE129" i="46"/>
  <c r="AE271" i="37" s="1"/>
  <c r="AD129" i="46"/>
  <c r="AD271" i="37" s="1"/>
  <c r="AC129" i="46"/>
  <c r="AC271" i="37" s="1"/>
  <c r="AB129" i="46"/>
  <c r="AB271" i="37" s="1"/>
  <c r="AA129" i="46"/>
  <c r="AA271" i="37" s="1"/>
  <c r="Z129" i="46"/>
  <c r="Z271" i="37" s="1"/>
  <c r="Y129" i="46"/>
  <c r="Y271" i="37" s="1"/>
  <c r="X129" i="46"/>
  <c r="X271" i="37" s="1"/>
  <c r="P129" i="46"/>
  <c r="P271" i="37" s="1"/>
  <c r="AE128" i="46"/>
  <c r="AE270" i="37" s="1"/>
  <c r="AD128" i="46"/>
  <c r="AD270" i="37" s="1"/>
  <c r="AC128" i="46"/>
  <c r="AC270" i="37" s="1"/>
  <c r="AA128" i="46"/>
  <c r="AA270" i="37" s="1"/>
  <c r="Z128" i="46"/>
  <c r="Z270" i="37" s="1"/>
  <c r="P128" i="46"/>
  <c r="P270" i="37" s="1"/>
  <c r="AE127" i="46"/>
  <c r="AE269" i="37" s="1"/>
  <c r="AD127" i="46"/>
  <c r="AD269" i="37" s="1"/>
  <c r="AC127" i="46"/>
  <c r="AC269" i="37" s="1"/>
  <c r="AB127" i="46"/>
  <c r="AB269" i="37" s="1"/>
  <c r="AA127" i="46"/>
  <c r="AA269" i="37" s="1"/>
  <c r="Z127" i="46"/>
  <c r="Z269" i="37" s="1"/>
  <c r="Y127" i="46"/>
  <c r="Y269" i="37" s="1"/>
  <c r="X127" i="46"/>
  <c r="X269" i="37" s="1"/>
  <c r="P127" i="46"/>
  <c r="P269" i="37" s="1"/>
  <c r="AE126" i="46"/>
  <c r="AE268" i="37" s="1"/>
  <c r="AD126" i="46"/>
  <c r="AD268" i="37" s="1"/>
  <c r="AC126" i="46"/>
  <c r="AC268" i="37" s="1"/>
  <c r="AB126" i="46"/>
  <c r="AB268" i="37" s="1"/>
  <c r="AA126" i="46"/>
  <c r="AA268" i="37" s="1"/>
  <c r="Z126" i="46"/>
  <c r="Z268" i="37" s="1"/>
  <c r="Y126" i="46"/>
  <c r="Y268" i="37" s="1"/>
  <c r="X126" i="46"/>
  <c r="X268" i="37" s="1"/>
  <c r="P126" i="46"/>
  <c r="P268" i="37" s="1"/>
  <c r="AE125" i="46"/>
  <c r="AE267" i="37" s="1"/>
  <c r="AD125" i="46"/>
  <c r="AD267" i="37" s="1"/>
  <c r="AC125" i="46"/>
  <c r="AC267" i="37" s="1"/>
  <c r="AB125" i="46"/>
  <c r="AB267" i="37" s="1"/>
  <c r="AA125" i="46"/>
  <c r="AA267" i="37" s="1"/>
  <c r="Z125" i="46"/>
  <c r="Z267" i="37" s="1"/>
  <c r="Y125" i="46"/>
  <c r="Y267" i="37" s="1"/>
  <c r="X125" i="46"/>
  <c r="X267" i="37" s="1"/>
  <c r="P125" i="46"/>
  <c r="P267" i="37" s="1"/>
  <c r="AE124" i="46"/>
  <c r="AE266" i="37" s="1"/>
  <c r="AD124" i="46"/>
  <c r="AD266" i="37" s="1"/>
  <c r="AC124" i="46"/>
  <c r="AC266" i="37" s="1"/>
  <c r="AB124" i="46"/>
  <c r="AB266" i="37" s="1"/>
  <c r="AA124" i="46"/>
  <c r="AA266" i="37" s="1"/>
  <c r="Z124" i="46"/>
  <c r="Z266" i="37" s="1"/>
  <c r="Y124" i="46"/>
  <c r="Y266" i="37" s="1"/>
  <c r="X124" i="46"/>
  <c r="X266" i="37" s="1"/>
  <c r="P124" i="46"/>
  <c r="P266" i="37" s="1"/>
  <c r="AE123" i="46"/>
  <c r="AE265" i="37" s="1"/>
  <c r="AD123" i="46"/>
  <c r="AD265" i="37" s="1"/>
  <c r="AC123" i="46"/>
  <c r="AC265" i="37" s="1"/>
  <c r="AB123" i="46"/>
  <c r="AB265" i="37" s="1"/>
  <c r="AA123" i="46"/>
  <c r="AA265" i="37" s="1"/>
  <c r="Z123" i="46"/>
  <c r="Z265" i="37" s="1"/>
  <c r="Y123" i="46"/>
  <c r="Y265" i="37" s="1"/>
  <c r="X123" i="46"/>
  <c r="X265" i="37" s="1"/>
  <c r="P123" i="46"/>
  <c r="P265" i="37" s="1"/>
  <c r="AE122" i="46"/>
  <c r="AE264" i="37" s="1"/>
  <c r="AD122" i="46"/>
  <c r="AD264" i="37" s="1"/>
  <c r="AC122" i="46"/>
  <c r="AC264" i="37" s="1"/>
  <c r="AB122" i="46"/>
  <c r="AB264" i="37" s="1"/>
  <c r="AA122" i="46"/>
  <c r="AA264" i="37" s="1"/>
  <c r="Z122" i="46"/>
  <c r="Z264" i="37" s="1"/>
  <c r="Y122" i="46"/>
  <c r="Y264" i="37" s="1"/>
  <c r="X122" i="46"/>
  <c r="X264" i="37" s="1"/>
  <c r="P122" i="46"/>
  <c r="P264" i="37" s="1"/>
  <c r="AE121" i="46"/>
  <c r="AE263" i="37" s="1"/>
  <c r="AD121" i="46"/>
  <c r="AD263" i="37" s="1"/>
  <c r="AC121" i="46"/>
  <c r="AC263" i="37" s="1"/>
  <c r="AB121" i="46"/>
  <c r="AB263" i="37" s="1"/>
  <c r="AA121" i="46"/>
  <c r="AA263" i="37" s="1"/>
  <c r="Z121" i="46"/>
  <c r="Z263" i="37" s="1"/>
  <c r="Y121" i="46"/>
  <c r="Y263" i="37" s="1"/>
  <c r="X121" i="46"/>
  <c r="X263" i="37" s="1"/>
  <c r="P121" i="46"/>
  <c r="P263" i="37" s="1"/>
  <c r="AE120" i="46"/>
  <c r="AE262" i="37" s="1"/>
  <c r="AD120" i="46"/>
  <c r="AD262" i="37" s="1"/>
  <c r="AC120" i="46"/>
  <c r="AC262" i="37" s="1"/>
  <c r="AA120" i="46"/>
  <c r="AA262" i="37" s="1"/>
  <c r="Z120" i="46"/>
  <c r="Z262" i="37" s="1"/>
  <c r="P120" i="46"/>
  <c r="P262" i="37" s="1"/>
  <c r="AE119" i="46"/>
  <c r="AE261" i="37" s="1"/>
  <c r="AD119" i="46"/>
  <c r="AD261" i="37" s="1"/>
  <c r="AC119" i="46"/>
  <c r="AC261" i="37" s="1"/>
  <c r="AA119" i="46"/>
  <c r="AA261" i="37" s="1"/>
  <c r="Z119" i="46"/>
  <c r="Z261" i="37" s="1"/>
  <c r="P119" i="46"/>
  <c r="P261" i="37" s="1"/>
  <c r="AE118" i="46"/>
  <c r="AE260" i="37" s="1"/>
  <c r="AD118" i="46"/>
  <c r="AD260" i="37" s="1"/>
  <c r="AC118" i="46"/>
  <c r="AC260" i="37" s="1"/>
  <c r="AA118" i="46"/>
  <c r="AA260" i="37" s="1"/>
  <c r="Z118" i="46"/>
  <c r="Z260" i="37" s="1"/>
  <c r="P118" i="46"/>
  <c r="P260" i="37" s="1"/>
  <c r="AE117" i="46"/>
  <c r="AE259" i="37" s="1"/>
  <c r="AD117" i="46"/>
  <c r="AD259" i="37" s="1"/>
  <c r="AC117" i="46"/>
  <c r="AC259" i="37" s="1"/>
  <c r="AA117" i="46"/>
  <c r="AA259" i="37" s="1"/>
  <c r="Z117" i="46"/>
  <c r="Z259" i="37" s="1"/>
  <c r="P117" i="46"/>
  <c r="P259" i="37" s="1"/>
  <c r="AE115" i="46"/>
  <c r="AE257" i="37" s="1"/>
  <c r="AD115" i="46"/>
  <c r="AD257" i="37" s="1"/>
  <c r="AC115" i="46"/>
  <c r="AC257" i="37" s="1"/>
  <c r="AA115" i="46"/>
  <c r="AA257" i="37" s="1"/>
  <c r="Z115" i="46"/>
  <c r="Z257" i="37" s="1"/>
  <c r="P115" i="46"/>
  <c r="P257" i="37" s="1"/>
  <c r="AE114" i="46"/>
  <c r="AD114" i="46"/>
  <c r="AD256" i="37" s="1"/>
  <c r="AC114" i="46"/>
  <c r="AC256" i="37" s="1"/>
  <c r="AB114" i="46"/>
  <c r="AB256" i="37" s="1"/>
  <c r="AA114" i="46"/>
  <c r="AA256" i="37" s="1"/>
  <c r="Z114" i="46"/>
  <c r="Z256" i="37" s="1"/>
  <c r="Y114" i="46"/>
  <c r="Y256" i="37" s="1"/>
  <c r="X114" i="46"/>
  <c r="X256" i="37" s="1"/>
  <c r="P114" i="46"/>
  <c r="P256" i="37" s="1"/>
  <c r="AE113" i="46"/>
  <c r="AE255" i="37" s="1"/>
  <c r="AD113" i="46"/>
  <c r="AD255" i="37" s="1"/>
  <c r="AC113" i="46"/>
  <c r="AC255" i="37" s="1"/>
  <c r="AB113" i="46"/>
  <c r="AB255" i="37" s="1"/>
  <c r="AA113" i="46"/>
  <c r="AA255" i="37" s="1"/>
  <c r="Z113" i="46"/>
  <c r="Z255" i="37" s="1"/>
  <c r="Y113" i="46"/>
  <c r="Y255" i="37" s="1"/>
  <c r="X113" i="46"/>
  <c r="X255" i="37" s="1"/>
  <c r="P113" i="46"/>
  <c r="P255" i="37" s="1"/>
  <c r="AE112" i="46"/>
  <c r="AE254" i="37" s="1"/>
  <c r="AD112" i="46"/>
  <c r="AD254" i="37" s="1"/>
  <c r="AC112" i="46"/>
  <c r="AC254" i="37" s="1"/>
  <c r="AA112" i="46"/>
  <c r="AA254" i="37" s="1"/>
  <c r="Z112" i="46"/>
  <c r="Z254" i="37" s="1"/>
  <c r="P112" i="46"/>
  <c r="P254" i="37" s="1"/>
  <c r="AE109" i="46"/>
  <c r="AE251" i="37" s="1"/>
  <c r="AD109" i="46"/>
  <c r="AD251" i="37" s="1"/>
  <c r="AC109" i="46"/>
  <c r="AC251" i="37" s="1"/>
  <c r="AB109" i="46"/>
  <c r="AB251" i="37" s="1"/>
  <c r="AA109" i="46"/>
  <c r="AA251" i="37" s="1"/>
  <c r="Z109" i="46"/>
  <c r="Z251" i="37" s="1"/>
  <c r="Y109" i="46"/>
  <c r="Y251" i="37" s="1"/>
  <c r="X109" i="46"/>
  <c r="X251" i="37" s="1"/>
  <c r="P109" i="46"/>
  <c r="P251" i="37" s="1"/>
  <c r="AE108" i="46"/>
  <c r="AE250" i="37" s="1"/>
  <c r="AD108" i="46"/>
  <c r="AD250" i="37" s="1"/>
  <c r="AC108" i="46"/>
  <c r="AC250" i="37" s="1"/>
  <c r="AA108" i="46"/>
  <c r="AA250" i="37" s="1"/>
  <c r="Z108" i="46"/>
  <c r="Z250" i="37" s="1"/>
  <c r="P108" i="46"/>
  <c r="P250" i="37" s="1"/>
  <c r="AE102" i="46"/>
  <c r="AE244" i="37" s="1"/>
  <c r="AD102" i="46"/>
  <c r="AD244" i="37" s="1"/>
  <c r="AC102" i="46"/>
  <c r="AC244" i="37" s="1"/>
  <c r="AA102" i="46"/>
  <c r="AA244" i="37" s="1"/>
  <c r="Z102" i="46"/>
  <c r="Z244" i="37" s="1"/>
  <c r="P102" i="46"/>
  <c r="P244" i="37" s="1"/>
  <c r="AE101" i="46"/>
  <c r="AE243" i="37" s="1"/>
  <c r="AD101" i="46"/>
  <c r="AD243" i="37" s="1"/>
  <c r="AC101" i="46"/>
  <c r="AC243" i="37" s="1"/>
  <c r="AB101" i="46"/>
  <c r="AB243" i="37" s="1"/>
  <c r="AA101" i="46"/>
  <c r="AA243" i="37" s="1"/>
  <c r="Z101" i="46"/>
  <c r="Z243" i="37" s="1"/>
  <c r="Y101" i="46"/>
  <c r="Y243" i="37" s="1"/>
  <c r="X101" i="46"/>
  <c r="X243" i="37" s="1"/>
  <c r="P101" i="46"/>
  <c r="P243" i="37" s="1"/>
  <c r="AE98" i="46"/>
  <c r="AE240" i="37" s="1"/>
  <c r="AD98" i="46"/>
  <c r="AD240" i="37" s="1"/>
  <c r="AC98" i="46"/>
  <c r="AC240" i="37" s="1"/>
  <c r="AB98" i="46"/>
  <c r="AB240" i="37" s="1"/>
  <c r="AA98" i="46"/>
  <c r="AA240" i="37" s="1"/>
  <c r="Z98" i="46"/>
  <c r="Z240" i="37" s="1"/>
  <c r="Y98" i="46"/>
  <c r="Y240" i="37" s="1"/>
  <c r="X98" i="46"/>
  <c r="X240" i="37" s="1"/>
  <c r="P98" i="46"/>
  <c r="P240" i="37" s="1"/>
  <c r="AE97" i="46"/>
  <c r="AE239" i="37" s="1"/>
  <c r="AD97" i="46"/>
  <c r="AD239" i="37" s="1"/>
  <c r="AC97" i="46"/>
  <c r="AC239" i="37" s="1"/>
  <c r="AB97" i="46"/>
  <c r="AB239" i="37" s="1"/>
  <c r="AA97" i="46"/>
  <c r="AA239" i="37" s="1"/>
  <c r="Z97" i="46"/>
  <c r="Z239" i="37" s="1"/>
  <c r="Y97" i="46"/>
  <c r="Y239" i="37" s="1"/>
  <c r="X97" i="46"/>
  <c r="X239" i="37" s="1"/>
  <c r="P97" i="46"/>
  <c r="P239" i="37" s="1"/>
  <c r="AE96" i="46"/>
  <c r="AE238" i="37" s="1"/>
  <c r="AD96" i="46"/>
  <c r="AD238" i="37" s="1"/>
  <c r="AC96" i="46"/>
  <c r="AC238" i="37" s="1"/>
  <c r="AB96" i="46"/>
  <c r="AB238" i="37" s="1"/>
  <c r="AA96" i="46"/>
  <c r="AA238" i="37" s="1"/>
  <c r="Z96" i="46"/>
  <c r="Z238" i="37" s="1"/>
  <c r="Y96" i="46"/>
  <c r="Y238" i="37" s="1"/>
  <c r="X96" i="46"/>
  <c r="X238" i="37" s="1"/>
  <c r="P96" i="46"/>
  <c r="P238" i="37" s="1"/>
  <c r="AE95" i="46"/>
  <c r="AE237" i="37" s="1"/>
  <c r="AD95" i="46"/>
  <c r="AD237" i="37" s="1"/>
  <c r="AC95" i="46"/>
  <c r="AC237" i="37" s="1"/>
  <c r="AB95" i="46"/>
  <c r="AB237" i="37" s="1"/>
  <c r="AA95" i="46"/>
  <c r="AA237" i="37" s="1"/>
  <c r="Z95" i="46"/>
  <c r="Z237" i="37" s="1"/>
  <c r="Y95" i="46"/>
  <c r="Y237" i="37" s="1"/>
  <c r="X95" i="46"/>
  <c r="X237" i="37" s="1"/>
  <c r="P95" i="46"/>
  <c r="P237" i="37" s="1"/>
  <c r="AE94" i="46"/>
  <c r="AE236" i="37" s="1"/>
  <c r="AD94" i="46"/>
  <c r="AD236" i="37" s="1"/>
  <c r="AC94" i="46"/>
  <c r="AC236" i="37" s="1"/>
  <c r="AB94" i="46"/>
  <c r="AB236" i="37" s="1"/>
  <c r="AA94" i="46"/>
  <c r="AA236" i="37" s="1"/>
  <c r="Z94" i="46"/>
  <c r="Z236" i="37" s="1"/>
  <c r="Y94" i="46"/>
  <c r="Y236" i="37" s="1"/>
  <c r="X94" i="46"/>
  <c r="X236" i="37" s="1"/>
  <c r="P94" i="46"/>
  <c r="P236" i="37" s="1"/>
  <c r="AE93" i="46"/>
  <c r="AE235" i="37" s="1"/>
  <c r="AD93" i="46"/>
  <c r="AD235" i="37" s="1"/>
  <c r="AC93" i="46"/>
  <c r="AC235" i="37" s="1"/>
  <c r="AB93" i="46"/>
  <c r="AB235" i="37" s="1"/>
  <c r="AA93" i="46"/>
  <c r="AA235" i="37" s="1"/>
  <c r="Z93" i="46"/>
  <c r="Z235" i="37" s="1"/>
  <c r="Y93" i="46"/>
  <c r="Y235" i="37" s="1"/>
  <c r="X93" i="46"/>
  <c r="X235" i="37" s="1"/>
  <c r="P93" i="46"/>
  <c r="P235" i="37" s="1"/>
  <c r="AE92" i="46"/>
  <c r="AE234" i="37" s="1"/>
  <c r="AD92" i="46"/>
  <c r="AD234" i="37" s="1"/>
  <c r="AC92" i="46"/>
  <c r="AC234" i="37" s="1"/>
  <c r="AB92" i="46"/>
  <c r="AB234" i="37" s="1"/>
  <c r="AA92" i="46"/>
  <c r="AA234" i="37" s="1"/>
  <c r="Z92" i="46"/>
  <c r="Z234" i="37" s="1"/>
  <c r="Y92" i="46"/>
  <c r="Y234" i="37" s="1"/>
  <c r="X92" i="46"/>
  <c r="X234" i="37" s="1"/>
  <c r="P92" i="46"/>
  <c r="P234" i="37" s="1"/>
  <c r="AE91" i="46"/>
  <c r="AE233" i="37" s="1"/>
  <c r="AD91" i="46"/>
  <c r="AD233" i="37" s="1"/>
  <c r="AC91" i="46"/>
  <c r="AC233" i="37" s="1"/>
  <c r="AB91" i="46"/>
  <c r="AB233" i="37" s="1"/>
  <c r="AA91" i="46"/>
  <c r="AA233" i="37" s="1"/>
  <c r="Z91" i="46"/>
  <c r="Z233" i="37" s="1"/>
  <c r="Y91" i="46"/>
  <c r="Y233" i="37" s="1"/>
  <c r="X91" i="46"/>
  <c r="X233" i="37" s="1"/>
  <c r="P91" i="46"/>
  <c r="P233" i="37" s="1"/>
  <c r="AE90" i="46"/>
  <c r="AE232" i="37" s="1"/>
  <c r="AD90" i="46"/>
  <c r="AD232" i="37" s="1"/>
  <c r="AC90" i="46"/>
  <c r="AC232" i="37" s="1"/>
  <c r="AB90" i="46"/>
  <c r="AB232" i="37" s="1"/>
  <c r="AA90" i="46"/>
  <c r="AA232" i="37" s="1"/>
  <c r="Z90" i="46"/>
  <c r="Z232" i="37" s="1"/>
  <c r="Y90" i="46"/>
  <c r="Y232" i="37" s="1"/>
  <c r="X90" i="46"/>
  <c r="X232" i="37" s="1"/>
  <c r="P90" i="46"/>
  <c r="P232" i="37" s="1"/>
  <c r="AA107" i="46"/>
  <c r="AA249" i="37" s="1"/>
  <c r="AA116" i="46"/>
  <c r="AA258" i="37" s="1"/>
  <c r="Z116" i="46"/>
  <c r="Z258" i="37" s="1"/>
  <c r="P58" i="46"/>
  <c r="Y84" i="46"/>
  <c r="X145" i="46"/>
  <c r="X287" i="37" s="1"/>
  <c r="Y70" i="46"/>
  <c r="X128" i="46"/>
  <c r="X270" i="37" s="1"/>
  <c r="Y62" i="46"/>
  <c r="Y120" i="46" s="1"/>
  <c r="Y262" i="37" s="1"/>
  <c r="X120" i="46"/>
  <c r="X262" i="37" s="1"/>
  <c r="Y61" i="46"/>
  <c r="X119" i="46"/>
  <c r="X261" i="37" s="1"/>
  <c r="Y60" i="46"/>
  <c r="Y59" i="46"/>
  <c r="X117" i="46"/>
  <c r="X259" i="37" s="1"/>
  <c r="Y57" i="46"/>
  <c r="X115" i="46"/>
  <c r="X257" i="37" s="1"/>
  <c r="Y54" i="46"/>
  <c r="Y50" i="46"/>
  <c r="Y49" i="46" s="1"/>
  <c r="Y44" i="46"/>
  <c r="Y75" i="46" s="1"/>
  <c r="X102" i="46"/>
  <c r="X244" i="37" s="1"/>
  <c r="Y21" i="46"/>
  <c r="Y89" i="46" s="1"/>
  <c r="Y20" i="46"/>
  <c r="AG2278" i="157"/>
  <c r="AE1137" i="37" s="1"/>
  <c r="AF2278" i="157"/>
  <c r="AD1137" i="37" s="1"/>
  <c r="AE2278" i="157"/>
  <c r="AC1137" i="37" s="1"/>
  <c r="AC2278" i="157"/>
  <c r="AA1137" i="37" s="1"/>
  <c r="AB2278" i="157"/>
  <c r="Z1137" i="37" s="1"/>
  <c r="R2278" i="157"/>
  <c r="AG2277" i="157"/>
  <c r="AE1136" i="37" s="1"/>
  <c r="AF2277" i="157"/>
  <c r="AD1136" i="37" s="1"/>
  <c r="AE2277" i="157"/>
  <c r="AC1136" i="37" s="1"/>
  <c r="AD2277" i="157"/>
  <c r="AB1136" i="37" s="1"/>
  <c r="AC2277" i="157"/>
  <c r="AA1136" i="37" s="1"/>
  <c r="AB2277" i="157"/>
  <c r="Z1136" i="37" s="1"/>
  <c r="AA2277" i="157"/>
  <c r="Y1136" i="37" s="1"/>
  <c r="Z2277" i="157"/>
  <c r="X1136" i="37" s="1"/>
  <c r="R2277" i="157"/>
  <c r="AG2276" i="157"/>
  <c r="AE1135" i="37" s="1"/>
  <c r="AF2276" i="157"/>
  <c r="AD1135" i="37" s="1"/>
  <c r="AE2276" i="157"/>
  <c r="AC1135" i="37" s="1"/>
  <c r="AD2276" i="157"/>
  <c r="AB1135" i="37" s="1"/>
  <c r="AC2276" i="157"/>
  <c r="AA1135" i="37" s="1"/>
  <c r="AB2276" i="157"/>
  <c r="Z1135" i="37" s="1"/>
  <c r="AA2276" i="157"/>
  <c r="Y1135" i="37" s="1"/>
  <c r="Z2276" i="157"/>
  <c r="X1135" i="37" s="1"/>
  <c r="R2276" i="157"/>
  <c r="AG2275" i="157"/>
  <c r="AE1134" i="37" s="1"/>
  <c r="AF2275" i="157"/>
  <c r="AD1134" i="37" s="1"/>
  <c r="AE2275" i="157"/>
  <c r="AC1134" i="37" s="1"/>
  <c r="AD2275" i="157"/>
  <c r="AB1134" i="37" s="1"/>
  <c r="AC2275" i="157"/>
  <c r="AA1134" i="37" s="1"/>
  <c r="AB2275" i="157"/>
  <c r="Z1134" i="37" s="1"/>
  <c r="AA2275" i="157"/>
  <c r="Y1134" i="37" s="1"/>
  <c r="Z2275" i="157"/>
  <c r="X1134" i="37" s="1"/>
  <c r="R2275" i="157"/>
  <c r="R2270" i="157"/>
  <c r="AG2269" i="157"/>
  <c r="AE1128" i="37" s="1"/>
  <c r="AF2269" i="157"/>
  <c r="AD1128" i="37" s="1"/>
  <c r="AE2269" i="157"/>
  <c r="AC1128" i="37" s="1"/>
  <c r="AD2269" i="157"/>
  <c r="AB1128" i="37" s="1"/>
  <c r="AC2269" i="157"/>
  <c r="AA1128" i="37" s="1"/>
  <c r="AB2269" i="157"/>
  <c r="Z1128" i="37" s="1"/>
  <c r="AA2269" i="157"/>
  <c r="Y1128" i="37" s="1"/>
  <c r="Z2269" i="157"/>
  <c r="X1128" i="37" s="1"/>
  <c r="R2269" i="157"/>
  <c r="AG2267" i="157"/>
  <c r="AF2267" i="157"/>
  <c r="AE2267" i="157"/>
  <c r="AD2267" i="157"/>
  <c r="AC2267" i="157"/>
  <c r="AB2267" i="157"/>
  <c r="AA2267" i="157"/>
  <c r="Z2267" i="157"/>
  <c r="R2267" i="157"/>
  <c r="AG2266" i="157"/>
  <c r="AE1125" i="37" s="1"/>
  <c r="AF2266" i="157"/>
  <c r="AD1125" i="37" s="1"/>
  <c r="AE2266" i="157"/>
  <c r="AC1125" i="37" s="1"/>
  <c r="AC2266" i="157"/>
  <c r="AA1125" i="37" s="1"/>
  <c r="AB2266" i="157"/>
  <c r="Z1125" i="37" s="1"/>
  <c r="Z2266" i="157"/>
  <c r="X1125" i="37" s="1"/>
  <c r="R2266" i="157"/>
  <c r="AG2265" i="157"/>
  <c r="AE1124" i="37" s="1"/>
  <c r="AF2265" i="157"/>
  <c r="AD1124" i="37" s="1"/>
  <c r="AE2265" i="157"/>
  <c r="AC1124" i="37" s="1"/>
  <c r="AD2265" i="157"/>
  <c r="AB1124" i="37" s="1"/>
  <c r="AC2265" i="157"/>
  <c r="AA1124" i="37" s="1"/>
  <c r="AB2265" i="157"/>
  <c r="Z1124" i="37" s="1"/>
  <c r="AA2265" i="157"/>
  <c r="Y1124" i="37" s="1"/>
  <c r="Z2265" i="157"/>
  <c r="X1124" i="37" s="1"/>
  <c r="R2265" i="157"/>
  <c r="AG2264" i="157"/>
  <c r="AE1123" i="37" s="1"/>
  <c r="AF2264" i="157"/>
  <c r="AD1123" i="37" s="1"/>
  <c r="AE2264" i="157"/>
  <c r="AC1123" i="37" s="1"/>
  <c r="AC2264" i="157"/>
  <c r="AA1123" i="37" s="1"/>
  <c r="AB2264" i="157"/>
  <c r="Z1123" i="37" s="1"/>
  <c r="R2264" i="157"/>
  <c r="AG2263" i="157"/>
  <c r="AE1122" i="37" s="1"/>
  <c r="AF2263" i="157"/>
  <c r="AD1122" i="37" s="1"/>
  <c r="AE2263" i="157"/>
  <c r="AC1122" i="37" s="1"/>
  <c r="AD2263" i="157"/>
  <c r="AB1122" i="37" s="1"/>
  <c r="AC2263" i="157"/>
  <c r="AA1122" i="37" s="1"/>
  <c r="AB2263" i="157"/>
  <c r="Z1122" i="37" s="1"/>
  <c r="AA2263" i="157"/>
  <c r="Y1122" i="37" s="1"/>
  <c r="Z2263" i="157"/>
  <c r="X1122" i="37" s="1"/>
  <c r="R2263" i="157"/>
  <c r="AG2262" i="157"/>
  <c r="AE1121" i="37" s="1"/>
  <c r="AF2262" i="157"/>
  <c r="AD1121" i="37" s="1"/>
  <c r="AE2262" i="157"/>
  <c r="AC1121" i="37" s="1"/>
  <c r="AD2262" i="157"/>
  <c r="AB1121" i="37" s="1"/>
  <c r="AC2262" i="157"/>
  <c r="AA1121" i="37" s="1"/>
  <c r="AB2262" i="157"/>
  <c r="Z1121" i="37" s="1"/>
  <c r="AA2262" i="157"/>
  <c r="Y1121" i="37" s="1"/>
  <c r="Z2262" i="157"/>
  <c r="X1121" i="37" s="1"/>
  <c r="R2262" i="157"/>
  <c r="AG2261" i="157"/>
  <c r="AE1120" i="37" s="1"/>
  <c r="AF2261" i="157"/>
  <c r="AD1120" i="37" s="1"/>
  <c r="AE2261" i="157"/>
  <c r="AC1120" i="37" s="1"/>
  <c r="AC2261" i="157"/>
  <c r="AA1120" i="37" s="1"/>
  <c r="AB2261" i="157"/>
  <c r="Z1120" i="37" s="1"/>
  <c r="R2261" i="157"/>
  <c r="AG2260" i="157"/>
  <c r="AE1119" i="37" s="1"/>
  <c r="AF2260" i="157"/>
  <c r="AD1119" i="37" s="1"/>
  <c r="AE2260" i="157"/>
  <c r="AC1119" i="37" s="1"/>
  <c r="AD2260" i="157"/>
  <c r="AB1119" i="37" s="1"/>
  <c r="AC2260" i="157"/>
  <c r="AA1119" i="37" s="1"/>
  <c r="AB2260" i="157"/>
  <c r="Z1119" i="37" s="1"/>
  <c r="AA2260" i="157"/>
  <c r="Y1119" i="37" s="1"/>
  <c r="Z2260" i="157"/>
  <c r="X1119" i="37" s="1"/>
  <c r="R2260" i="157"/>
  <c r="AG2259" i="157"/>
  <c r="AE1118" i="37" s="1"/>
  <c r="AF2259" i="157"/>
  <c r="AD1118" i="37" s="1"/>
  <c r="AE2259" i="157"/>
  <c r="AC1118" i="37" s="1"/>
  <c r="AD2259" i="157"/>
  <c r="AB1118" i="37" s="1"/>
  <c r="AC2259" i="157"/>
  <c r="AA1118" i="37" s="1"/>
  <c r="AB2259" i="157"/>
  <c r="Z1118" i="37" s="1"/>
  <c r="AA2259" i="157"/>
  <c r="Y1118" i="37" s="1"/>
  <c r="Z2259" i="157"/>
  <c r="X1118" i="37" s="1"/>
  <c r="R2259" i="157"/>
  <c r="AG2258" i="157"/>
  <c r="AE1117" i="37" s="1"/>
  <c r="AF2258" i="157"/>
  <c r="AD1117" i="37" s="1"/>
  <c r="AE2258" i="157"/>
  <c r="AC1117" i="37" s="1"/>
  <c r="AD2258" i="157"/>
  <c r="AB1117" i="37" s="1"/>
  <c r="AC2258" i="157"/>
  <c r="AA1117" i="37" s="1"/>
  <c r="AB2258" i="157"/>
  <c r="Z1117" i="37" s="1"/>
  <c r="AA2258" i="157"/>
  <c r="Y1117" i="37" s="1"/>
  <c r="Z2258" i="157"/>
  <c r="X1117" i="37" s="1"/>
  <c r="R2258" i="157"/>
  <c r="AG2257" i="157"/>
  <c r="AE1116" i="37" s="1"/>
  <c r="AF2257" i="157"/>
  <c r="AD1116" i="37" s="1"/>
  <c r="AE2257" i="157"/>
  <c r="AC1116" i="37" s="1"/>
  <c r="AD2257" i="157"/>
  <c r="AB1116" i="37" s="1"/>
  <c r="AC2257" i="157"/>
  <c r="AA1116" i="37" s="1"/>
  <c r="AB2257" i="157"/>
  <c r="Z1116" i="37" s="1"/>
  <c r="AA2257" i="157"/>
  <c r="Y1116" i="37" s="1"/>
  <c r="Z2257" i="157"/>
  <c r="X1116" i="37" s="1"/>
  <c r="R2257" i="157"/>
  <c r="AG2256" i="157"/>
  <c r="AE1115" i="37" s="1"/>
  <c r="AF2256" i="157"/>
  <c r="AD1115" i="37" s="1"/>
  <c r="AE2256" i="157"/>
  <c r="AC1115" i="37" s="1"/>
  <c r="AD2256" i="157"/>
  <c r="AB1115" i="37" s="1"/>
  <c r="AC2256" i="157"/>
  <c r="AA1115" i="37" s="1"/>
  <c r="AB2256" i="157"/>
  <c r="Z1115" i="37" s="1"/>
  <c r="AA2256" i="157"/>
  <c r="Y1115" i="37" s="1"/>
  <c r="Z2256" i="157"/>
  <c r="X1115" i="37" s="1"/>
  <c r="R2256" i="157"/>
  <c r="AG2255" i="157"/>
  <c r="AE1114" i="37" s="1"/>
  <c r="AF2255" i="157"/>
  <c r="AD1114" i="37" s="1"/>
  <c r="AE2255" i="157"/>
  <c r="AC1114" i="37" s="1"/>
  <c r="AD2255" i="157"/>
  <c r="AB1114" i="37" s="1"/>
  <c r="AC2255" i="157"/>
  <c r="AA1114" i="37" s="1"/>
  <c r="AB2255" i="157"/>
  <c r="Z1114" i="37" s="1"/>
  <c r="AA2255" i="157"/>
  <c r="Y1114" i="37" s="1"/>
  <c r="Z2255" i="157"/>
  <c r="X1114" i="37" s="1"/>
  <c r="R2255" i="157"/>
  <c r="AG2254" i="157"/>
  <c r="AE1113" i="37" s="1"/>
  <c r="AF2254" i="157"/>
  <c r="AD1113" i="37" s="1"/>
  <c r="AE2254" i="157"/>
  <c r="AC1113" i="37" s="1"/>
  <c r="AD2254" i="157"/>
  <c r="AB1113" i="37" s="1"/>
  <c r="AC2254" i="157"/>
  <c r="AA1113" i="37" s="1"/>
  <c r="AB2254" i="157"/>
  <c r="Z1113" i="37" s="1"/>
  <c r="AA2254" i="157"/>
  <c r="Y1113" i="37" s="1"/>
  <c r="Z2254" i="157"/>
  <c r="X1113" i="37" s="1"/>
  <c r="R2254" i="157"/>
  <c r="AG2253" i="157"/>
  <c r="AE1112" i="37" s="1"/>
  <c r="AF2253" i="157"/>
  <c r="AD1112" i="37" s="1"/>
  <c r="AE2253" i="157"/>
  <c r="AC1112" i="37" s="1"/>
  <c r="AC2253" i="157"/>
  <c r="AA1112" i="37" s="1"/>
  <c r="AB2253" i="157"/>
  <c r="Z1112" i="37" s="1"/>
  <c r="R2253" i="157"/>
  <c r="AG2252" i="157"/>
  <c r="AE1111" i="37" s="1"/>
  <c r="AF2252" i="157"/>
  <c r="AD1111" i="37" s="1"/>
  <c r="AE2252" i="157"/>
  <c r="AC1111" i="37" s="1"/>
  <c r="AC2252" i="157"/>
  <c r="AA1111" i="37" s="1"/>
  <c r="AB2252" i="157"/>
  <c r="Z1111" i="37" s="1"/>
  <c r="R2252" i="157"/>
  <c r="AG2251" i="157"/>
  <c r="AE1110" i="37" s="1"/>
  <c r="AF2251" i="157"/>
  <c r="AD1110" i="37" s="1"/>
  <c r="AE2251" i="157"/>
  <c r="AC1110" i="37" s="1"/>
  <c r="AC2251" i="157"/>
  <c r="AA1110" i="37" s="1"/>
  <c r="AB2251" i="157"/>
  <c r="Z1110" i="37" s="1"/>
  <c r="R2251" i="157"/>
  <c r="AG2250" i="157"/>
  <c r="AE1109" i="37" s="1"/>
  <c r="AF2250" i="157"/>
  <c r="AD1109" i="37" s="1"/>
  <c r="AE2250" i="157"/>
  <c r="AC1109" i="37" s="1"/>
  <c r="AC2250" i="157"/>
  <c r="AA1109" i="37" s="1"/>
  <c r="AB2250" i="157"/>
  <c r="Z1109" i="37" s="1"/>
  <c r="R2250" i="157"/>
  <c r="AG2248" i="157"/>
  <c r="AE1107" i="37" s="1"/>
  <c r="AF2248" i="157"/>
  <c r="AD1107" i="37" s="1"/>
  <c r="AE2248" i="157"/>
  <c r="AC1107" i="37" s="1"/>
  <c r="AC2248" i="157"/>
  <c r="AA1107" i="37" s="1"/>
  <c r="AB2248" i="157"/>
  <c r="Z1107" i="37" s="1"/>
  <c r="R2248" i="157"/>
  <c r="AG2247" i="157"/>
  <c r="AE1106" i="37" s="1"/>
  <c r="AF2247" i="157"/>
  <c r="AD1106" i="37" s="1"/>
  <c r="AE2247" i="157"/>
  <c r="AC1106" i="37" s="1"/>
  <c r="AD2247" i="157"/>
  <c r="AB1106" i="37" s="1"/>
  <c r="AC2247" i="157"/>
  <c r="AA1106" i="37" s="1"/>
  <c r="AB2247" i="157"/>
  <c r="Z1106" i="37" s="1"/>
  <c r="AA2247" i="157"/>
  <c r="Y1106" i="37" s="1"/>
  <c r="Z2247" i="157"/>
  <c r="X1106" i="37" s="1"/>
  <c r="R2247" i="157"/>
  <c r="AG2246" i="157"/>
  <c r="AE1105" i="37" s="1"/>
  <c r="AF2246" i="157"/>
  <c r="AD1105" i="37" s="1"/>
  <c r="AE2246" i="157"/>
  <c r="AC1105" i="37" s="1"/>
  <c r="AD2246" i="157"/>
  <c r="AB1105" i="37" s="1"/>
  <c r="AC2246" i="157"/>
  <c r="AA1105" i="37" s="1"/>
  <c r="AB2246" i="157"/>
  <c r="Z1105" i="37" s="1"/>
  <c r="AA2246" i="157"/>
  <c r="Y1105" i="37" s="1"/>
  <c r="Z2246" i="157"/>
  <c r="X1105" i="37" s="1"/>
  <c r="R2246" i="157"/>
  <c r="AG2245" i="157"/>
  <c r="AE1104" i="37" s="1"/>
  <c r="AF2245" i="157"/>
  <c r="AD1104" i="37" s="1"/>
  <c r="AE2245" i="157"/>
  <c r="AC1104" i="37" s="1"/>
  <c r="AC2245" i="157"/>
  <c r="AA1104" i="37" s="1"/>
  <c r="AB2245" i="157"/>
  <c r="Z1104" i="37" s="1"/>
  <c r="R2245" i="157"/>
  <c r="AG2242" i="157"/>
  <c r="AE1101" i="37" s="1"/>
  <c r="AF2242" i="157"/>
  <c r="AD1101" i="37" s="1"/>
  <c r="AE2242" i="157"/>
  <c r="AC1101" i="37" s="1"/>
  <c r="AD2242" i="157"/>
  <c r="AB1101" i="37" s="1"/>
  <c r="AC2242" i="157"/>
  <c r="AA1101" i="37" s="1"/>
  <c r="AB2242" i="157"/>
  <c r="Z1101" i="37" s="1"/>
  <c r="AA2242" i="157"/>
  <c r="Y1101" i="37" s="1"/>
  <c r="Z2242" i="157"/>
  <c r="X1101" i="37" s="1"/>
  <c r="R2242" i="157"/>
  <c r="AG2241" i="157"/>
  <c r="AE1100" i="37" s="1"/>
  <c r="AF2241" i="157"/>
  <c r="AD1100" i="37" s="1"/>
  <c r="AE2241" i="157"/>
  <c r="AC1100" i="37" s="1"/>
  <c r="AC2241" i="157"/>
  <c r="AA1100" i="37" s="1"/>
  <c r="AB2241" i="157"/>
  <c r="Z1100" i="37" s="1"/>
  <c r="R2241" i="157"/>
  <c r="AG2235" i="157"/>
  <c r="AE1094" i="37" s="1"/>
  <c r="AF2235" i="157"/>
  <c r="AD1094" i="37" s="1"/>
  <c r="AE2235" i="157"/>
  <c r="AC1094" i="37" s="1"/>
  <c r="AC2235" i="157"/>
  <c r="AA1094" i="37" s="1"/>
  <c r="AB2235" i="157"/>
  <c r="Z1094" i="37" s="1"/>
  <c r="R2235" i="157"/>
  <c r="AG2234" i="157"/>
  <c r="AE1093" i="37" s="1"/>
  <c r="AF2234" i="157"/>
  <c r="AD1093" i="37" s="1"/>
  <c r="AE2234" i="157"/>
  <c r="AC1093" i="37" s="1"/>
  <c r="AD2234" i="157"/>
  <c r="AB1093" i="37" s="1"/>
  <c r="AC2234" i="157"/>
  <c r="AA1093" i="37" s="1"/>
  <c r="AB2234" i="157"/>
  <c r="Z1093" i="37" s="1"/>
  <c r="AA2234" i="157"/>
  <c r="Y1093" i="37" s="1"/>
  <c r="Z2234" i="157"/>
  <c r="X1093" i="37" s="1"/>
  <c r="R2234" i="157"/>
  <c r="AG2231" i="157"/>
  <c r="AE1090" i="37" s="1"/>
  <c r="AF2231" i="157"/>
  <c r="AD1090" i="37" s="1"/>
  <c r="AE2231" i="157"/>
  <c r="AC1090" i="37" s="1"/>
  <c r="AD2231" i="157"/>
  <c r="AB1090" i="37" s="1"/>
  <c r="AC2231" i="157"/>
  <c r="AA1090" i="37" s="1"/>
  <c r="AB2231" i="157"/>
  <c r="Z1090" i="37" s="1"/>
  <c r="AA2231" i="157"/>
  <c r="Y1090" i="37" s="1"/>
  <c r="Z2231" i="157"/>
  <c r="X1090" i="37" s="1"/>
  <c r="R2231" i="157"/>
  <c r="AG2230" i="157"/>
  <c r="AE1089" i="37" s="1"/>
  <c r="AF2230" i="157"/>
  <c r="AD1089" i="37" s="1"/>
  <c r="AE2230" i="157"/>
  <c r="AC1089" i="37" s="1"/>
  <c r="AD2230" i="157"/>
  <c r="AB1089" i="37" s="1"/>
  <c r="AC2230" i="157"/>
  <c r="AA1089" i="37" s="1"/>
  <c r="AB2230" i="157"/>
  <c r="Z1089" i="37" s="1"/>
  <c r="AA2230" i="157"/>
  <c r="Y1089" i="37" s="1"/>
  <c r="Z2230" i="157"/>
  <c r="X1089" i="37" s="1"/>
  <c r="R2230" i="157"/>
  <c r="AG2229" i="157"/>
  <c r="AE1088" i="37" s="1"/>
  <c r="AF2229" i="157"/>
  <c r="AD1088" i="37" s="1"/>
  <c r="AE2229" i="157"/>
  <c r="AC1088" i="37" s="1"/>
  <c r="AD2229" i="157"/>
  <c r="AB1088" i="37" s="1"/>
  <c r="AC2229" i="157"/>
  <c r="AA1088" i="37" s="1"/>
  <c r="AB2229" i="157"/>
  <c r="Z1088" i="37" s="1"/>
  <c r="AA2229" i="157"/>
  <c r="Y1088" i="37" s="1"/>
  <c r="Z2229" i="157"/>
  <c r="X1088" i="37" s="1"/>
  <c r="R2229" i="157"/>
  <c r="AG2228" i="157"/>
  <c r="AE1087" i="37" s="1"/>
  <c r="AF2228" i="157"/>
  <c r="AD1087" i="37" s="1"/>
  <c r="AE2228" i="157"/>
  <c r="AC1087" i="37" s="1"/>
  <c r="AD2228" i="157"/>
  <c r="AB1087" i="37" s="1"/>
  <c r="AC2228" i="157"/>
  <c r="AA1087" i="37" s="1"/>
  <c r="AB2228" i="157"/>
  <c r="Z1087" i="37" s="1"/>
  <c r="AA2228" i="157"/>
  <c r="Y1087" i="37" s="1"/>
  <c r="Z2228" i="157"/>
  <c r="X1087" i="37" s="1"/>
  <c r="R2228" i="157"/>
  <c r="AG2227" i="157"/>
  <c r="AE1086" i="37" s="1"/>
  <c r="AF2227" i="157"/>
  <c r="AD1086" i="37" s="1"/>
  <c r="AE2227" i="157"/>
  <c r="AC1086" i="37" s="1"/>
  <c r="AD2227" i="157"/>
  <c r="AB1086" i="37" s="1"/>
  <c r="AC2227" i="157"/>
  <c r="AA1086" i="37" s="1"/>
  <c r="AB2227" i="157"/>
  <c r="Z1086" i="37" s="1"/>
  <c r="AA2227" i="157"/>
  <c r="Y1086" i="37" s="1"/>
  <c r="Z2227" i="157"/>
  <c r="X1086" i="37" s="1"/>
  <c r="R2227" i="157"/>
  <c r="AG2226" i="157"/>
  <c r="AE1085" i="37" s="1"/>
  <c r="AF2226" i="157"/>
  <c r="AD1085" i="37" s="1"/>
  <c r="AE2226" i="157"/>
  <c r="AC1085" i="37" s="1"/>
  <c r="AD2226" i="157"/>
  <c r="AB1085" i="37" s="1"/>
  <c r="AC2226" i="157"/>
  <c r="AA1085" i="37" s="1"/>
  <c r="AB2226" i="157"/>
  <c r="Z1085" i="37" s="1"/>
  <c r="AA2226" i="157"/>
  <c r="Y1085" i="37" s="1"/>
  <c r="Z2226" i="157"/>
  <c r="X1085" i="37" s="1"/>
  <c r="R2226" i="157"/>
  <c r="AG2225" i="157"/>
  <c r="AE1084" i="37" s="1"/>
  <c r="AF2225" i="157"/>
  <c r="AD1084" i="37" s="1"/>
  <c r="AE2225" i="157"/>
  <c r="AC1084" i="37" s="1"/>
  <c r="AD2225" i="157"/>
  <c r="AB1084" i="37" s="1"/>
  <c r="AC2225" i="157"/>
  <c r="AA1084" i="37" s="1"/>
  <c r="AB2225" i="157"/>
  <c r="Z1084" i="37" s="1"/>
  <c r="AA2225" i="157"/>
  <c r="Y1084" i="37" s="1"/>
  <c r="Z2225" i="157"/>
  <c r="X1084" i="37" s="1"/>
  <c r="R2225" i="157"/>
  <c r="AG2224" i="157"/>
  <c r="AE1083" i="37" s="1"/>
  <c r="AF2224" i="157"/>
  <c r="AD1083" i="37" s="1"/>
  <c r="AE2224" i="157"/>
  <c r="AC1083" i="37" s="1"/>
  <c r="AD2224" i="157"/>
  <c r="AB1083" i="37" s="1"/>
  <c r="AC2224" i="157"/>
  <c r="AA1083" i="37" s="1"/>
  <c r="AB2224" i="157"/>
  <c r="Z1083" i="37" s="1"/>
  <c r="AA2224" i="157"/>
  <c r="Y1083" i="37" s="1"/>
  <c r="Z2224" i="157"/>
  <c r="X1083" i="37" s="1"/>
  <c r="R2224" i="157"/>
  <c r="AG2223" i="157"/>
  <c r="AE1082" i="37" s="1"/>
  <c r="AF2223" i="157"/>
  <c r="AD1082" i="37" s="1"/>
  <c r="AE2223" i="157"/>
  <c r="AC1082" i="37" s="1"/>
  <c r="AD2223" i="157"/>
  <c r="AB1082" i="37" s="1"/>
  <c r="AC2223" i="157"/>
  <c r="AA1082" i="37" s="1"/>
  <c r="AB2223" i="157"/>
  <c r="Z1082" i="37" s="1"/>
  <c r="AA2223" i="157"/>
  <c r="Y1082" i="37" s="1"/>
  <c r="Z2223" i="157"/>
  <c r="X1082" i="37" s="1"/>
  <c r="R2223" i="157"/>
  <c r="AG2180" i="157"/>
  <c r="AF2180" i="157"/>
  <c r="AE2180" i="157"/>
  <c r="AC2180" i="157"/>
  <c r="AC2240" i="157" s="1"/>
  <c r="AA1099" i="37" s="1"/>
  <c r="AB2180" i="157"/>
  <c r="AB2240" i="157" s="1"/>
  <c r="Z1099" i="37" s="1"/>
  <c r="R2180" i="157"/>
  <c r="AA1108" i="37"/>
  <c r="Z1108" i="37"/>
  <c r="R2189" i="157"/>
  <c r="AA2216" i="157"/>
  <c r="Z2278" i="157"/>
  <c r="X1137" i="37" s="1"/>
  <c r="AA2201" i="157"/>
  <c r="Z2261" i="157"/>
  <c r="X1120" i="37" s="1"/>
  <c r="AA2193" i="157"/>
  <c r="Z2253" i="157"/>
  <c r="X1112" i="37" s="1"/>
  <c r="AA2192" i="157"/>
  <c r="Z2252" i="157"/>
  <c r="X1111" i="37" s="1"/>
  <c r="AA2191" i="157"/>
  <c r="Z2251" i="157"/>
  <c r="X1110" i="37" s="1"/>
  <c r="AA2190" i="157"/>
  <c r="AA2188" i="157"/>
  <c r="Z2248" i="157"/>
  <c r="X1107" i="37" s="1"/>
  <c r="AA2185" i="157"/>
  <c r="Z2245" i="157"/>
  <c r="X1104" i="37" s="1"/>
  <c r="AA2181" i="157"/>
  <c r="Z2241" i="157"/>
  <c r="X1100" i="37" s="1"/>
  <c r="AA2175" i="157"/>
  <c r="AA2207" i="157" s="1"/>
  <c r="Z2235" i="157"/>
  <c r="X1094" i="37" s="1"/>
  <c r="AA2153" i="157"/>
  <c r="AA2152" i="157"/>
  <c r="AA2221" i="157" s="1"/>
  <c r="AA2151" i="157"/>
  <c r="AA2150" i="157"/>
  <c r="AG2139" i="157"/>
  <c r="AE1075" i="37" s="1"/>
  <c r="AF2139" i="157"/>
  <c r="AD1075" i="37" s="1"/>
  <c r="AE2139" i="157"/>
  <c r="AC1075" i="37" s="1"/>
  <c r="AC2139" i="157"/>
  <c r="AA1075" i="37" s="1"/>
  <c r="AB2139" i="157"/>
  <c r="Z1075" i="37" s="1"/>
  <c r="R2139" i="157"/>
  <c r="AG2138" i="157"/>
  <c r="AE1074" i="37" s="1"/>
  <c r="AF2138" i="157"/>
  <c r="AD1074" i="37" s="1"/>
  <c r="AE2138" i="157"/>
  <c r="AC1074" i="37" s="1"/>
  <c r="AD2138" i="157"/>
  <c r="AB1074" i="37" s="1"/>
  <c r="AC2138" i="157"/>
  <c r="AA1074" i="37" s="1"/>
  <c r="AB2138" i="157"/>
  <c r="Z1074" i="37" s="1"/>
  <c r="AA2138" i="157"/>
  <c r="Y1074" i="37" s="1"/>
  <c r="Z2138" i="157"/>
  <c r="X1074" i="37" s="1"/>
  <c r="R2138" i="157"/>
  <c r="AG2137" i="157"/>
  <c r="AE1073" i="37" s="1"/>
  <c r="AF2137" i="157"/>
  <c r="AD1073" i="37" s="1"/>
  <c r="AE2137" i="157"/>
  <c r="AC1073" i="37" s="1"/>
  <c r="AD2137" i="157"/>
  <c r="AB1073" i="37" s="1"/>
  <c r="AC2137" i="157"/>
  <c r="AA1073" i="37" s="1"/>
  <c r="AB2137" i="157"/>
  <c r="Z1073" i="37" s="1"/>
  <c r="AA2137" i="157"/>
  <c r="Y1073" i="37" s="1"/>
  <c r="Z2137" i="157"/>
  <c r="X1073" i="37" s="1"/>
  <c r="R2137" i="157"/>
  <c r="AG2136" i="157"/>
  <c r="AE1072" i="37" s="1"/>
  <c r="AF2136" i="157"/>
  <c r="AD1072" i="37" s="1"/>
  <c r="AE2136" i="157"/>
  <c r="AC1072" i="37" s="1"/>
  <c r="AD2136" i="157"/>
  <c r="AB1072" i="37" s="1"/>
  <c r="AC2136" i="157"/>
  <c r="AA1072" i="37" s="1"/>
  <c r="AB2136" i="157"/>
  <c r="Z1072" i="37" s="1"/>
  <c r="AA2136" i="157"/>
  <c r="Y1072" i="37" s="1"/>
  <c r="Z2136" i="157"/>
  <c r="X1072" i="37" s="1"/>
  <c r="R2136" i="157"/>
  <c r="AG2135" i="157"/>
  <c r="AE1071" i="37" s="1"/>
  <c r="AF2135" i="157"/>
  <c r="AD1071" i="37" s="1"/>
  <c r="AE2135" i="157"/>
  <c r="AC1071" i="37" s="1"/>
  <c r="AC2135" i="157"/>
  <c r="AA1071" i="37" s="1"/>
  <c r="AB2135" i="157"/>
  <c r="Z1071" i="37" s="1"/>
  <c r="R2135" i="157"/>
  <c r="AG2134" i="157"/>
  <c r="AE1070" i="37" s="1"/>
  <c r="AF2134" i="157"/>
  <c r="AD1070" i="37" s="1"/>
  <c r="AE2134" i="157"/>
  <c r="AC1070" i="37" s="1"/>
  <c r="AD2134" i="157"/>
  <c r="AB1070" i="37" s="1"/>
  <c r="AC2134" i="157"/>
  <c r="AA1070" i="37" s="1"/>
  <c r="AB2134" i="157"/>
  <c r="Z1070" i="37" s="1"/>
  <c r="AA2134" i="157"/>
  <c r="Y1070" i="37" s="1"/>
  <c r="Z2134" i="157"/>
  <c r="X1070" i="37" s="1"/>
  <c r="R2134" i="157"/>
  <c r="AG2133" i="157"/>
  <c r="AE1069" i="37" s="1"/>
  <c r="AF2133" i="157"/>
  <c r="AD1069" i="37" s="1"/>
  <c r="AE2133" i="157"/>
  <c r="AC1069" i="37" s="1"/>
  <c r="AD2133" i="157"/>
  <c r="AB1069" i="37" s="1"/>
  <c r="AC2133" i="157"/>
  <c r="AA1069" i="37" s="1"/>
  <c r="AB2133" i="157"/>
  <c r="Z1069" i="37" s="1"/>
  <c r="AA2133" i="157"/>
  <c r="Y1069" i="37" s="1"/>
  <c r="Z2133" i="157"/>
  <c r="X1069" i="37" s="1"/>
  <c r="R2133" i="157"/>
  <c r="AG2131" i="157"/>
  <c r="AE1067" i="37" s="1"/>
  <c r="AF2131" i="157"/>
  <c r="AD1067" i="37" s="1"/>
  <c r="AE2131" i="157"/>
  <c r="AC1067" i="37" s="1"/>
  <c r="AC2131" i="157"/>
  <c r="AA1067" i="37" s="1"/>
  <c r="AB2131" i="157"/>
  <c r="Z1067" i="37" s="1"/>
  <c r="R2131" i="157"/>
  <c r="AG2130" i="157"/>
  <c r="AE1066" i="37" s="1"/>
  <c r="AF2130" i="157"/>
  <c r="AD1066" i="37" s="1"/>
  <c r="AE2130" i="157"/>
  <c r="AC1066" i="37" s="1"/>
  <c r="AD2130" i="157"/>
  <c r="AB1066" i="37" s="1"/>
  <c r="AC2130" i="157"/>
  <c r="AA1066" i="37" s="1"/>
  <c r="AB2130" i="157"/>
  <c r="Z1066" i="37" s="1"/>
  <c r="AA2130" i="157"/>
  <c r="Y1066" i="37" s="1"/>
  <c r="Z2130" i="157"/>
  <c r="X1066" i="37" s="1"/>
  <c r="R2130" i="157"/>
  <c r="AG2128" i="157"/>
  <c r="AE1064" i="37" s="1"/>
  <c r="AF2128" i="157"/>
  <c r="AD1064" i="37" s="1"/>
  <c r="AE2128" i="157"/>
  <c r="AC1064" i="37" s="1"/>
  <c r="AD2128" i="157"/>
  <c r="AB1064" i="37" s="1"/>
  <c r="AC2128" i="157"/>
  <c r="AA1064" i="37" s="1"/>
  <c r="AB2128" i="157"/>
  <c r="Z1064" i="37" s="1"/>
  <c r="AA2128" i="157"/>
  <c r="Y1064" i="37" s="1"/>
  <c r="Z2128" i="157"/>
  <c r="X1064" i="37" s="1"/>
  <c r="R2128" i="157"/>
  <c r="AG2127" i="157"/>
  <c r="AE1063" i="37" s="1"/>
  <c r="AF2127" i="157"/>
  <c r="AD1063" i="37" s="1"/>
  <c r="AE2127" i="157"/>
  <c r="AC1063" i="37" s="1"/>
  <c r="AC2127" i="157"/>
  <c r="AA1063" i="37" s="1"/>
  <c r="AB2127" i="157"/>
  <c r="Z1063" i="37" s="1"/>
  <c r="Z2127" i="157"/>
  <c r="X1063" i="37" s="1"/>
  <c r="R2127" i="157"/>
  <c r="AG2126" i="157"/>
  <c r="AE1062" i="37" s="1"/>
  <c r="AF2126" i="157"/>
  <c r="AD1062" i="37" s="1"/>
  <c r="AE2126" i="157"/>
  <c r="AC1062" i="37" s="1"/>
  <c r="AC2126" i="157"/>
  <c r="AA1062" i="37" s="1"/>
  <c r="AB2126" i="157"/>
  <c r="Z1062" i="37" s="1"/>
  <c r="R2126" i="157"/>
  <c r="AG2125" i="157"/>
  <c r="AE1061" i="37" s="1"/>
  <c r="AF2125" i="157"/>
  <c r="AD1061" i="37" s="1"/>
  <c r="AE2125" i="157"/>
  <c r="AC1061" i="37" s="1"/>
  <c r="AD2125" i="157"/>
  <c r="AB1061" i="37" s="1"/>
  <c r="AC2125" i="157"/>
  <c r="AA1061" i="37" s="1"/>
  <c r="AB2125" i="157"/>
  <c r="Z1061" i="37" s="1"/>
  <c r="AA2125" i="157"/>
  <c r="Y1061" i="37" s="1"/>
  <c r="Z2125" i="157"/>
  <c r="X1061" i="37" s="1"/>
  <c r="R2125" i="157"/>
  <c r="AG2124" i="157"/>
  <c r="AE1060" i="37" s="1"/>
  <c r="AF2124" i="157"/>
  <c r="AD1060" i="37" s="1"/>
  <c r="AE2124" i="157"/>
  <c r="AC1060" i="37" s="1"/>
  <c r="AD2124" i="157"/>
  <c r="AB1060" i="37" s="1"/>
  <c r="AC2124" i="157"/>
  <c r="AA1060" i="37" s="1"/>
  <c r="AB2124" i="157"/>
  <c r="Z1060" i="37" s="1"/>
  <c r="AA2124" i="157"/>
  <c r="Y1060" i="37" s="1"/>
  <c r="Z2124" i="157"/>
  <c r="X1060" i="37" s="1"/>
  <c r="R2124" i="157"/>
  <c r="AG2123" i="157"/>
  <c r="AE1059" i="37" s="1"/>
  <c r="AF2123" i="157"/>
  <c r="AD1059" i="37" s="1"/>
  <c r="AE2123" i="157"/>
  <c r="AC1059" i="37" s="1"/>
  <c r="AD2123" i="157"/>
  <c r="AB1059" i="37" s="1"/>
  <c r="AC2123" i="157"/>
  <c r="AA1059" i="37" s="1"/>
  <c r="AB2123" i="157"/>
  <c r="Z1059" i="37" s="1"/>
  <c r="AA2123" i="157"/>
  <c r="Y1059" i="37" s="1"/>
  <c r="Z2123" i="157"/>
  <c r="X1059" i="37" s="1"/>
  <c r="R2123" i="157"/>
  <c r="AG2122" i="157"/>
  <c r="AE1058" i="37" s="1"/>
  <c r="AF2122" i="157"/>
  <c r="AD1058" i="37" s="1"/>
  <c r="AE2122" i="157"/>
  <c r="AC1058" i="37" s="1"/>
  <c r="AD2122" i="157"/>
  <c r="AB1058" i="37" s="1"/>
  <c r="AC2122" i="157"/>
  <c r="AA1058" i="37" s="1"/>
  <c r="AB2122" i="157"/>
  <c r="Z1058" i="37" s="1"/>
  <c r="AA2122" i="157"/>
  <c r="Y1058" i="37" s="1"/>
  <c r="Z2122" i="157"/>
  <c r="X1058" i="37" s="1"/>
  <c r="R2122" i="157"/>
  <c r="AG2121" i="157"/>
  <c r="AE1057" i="37" s="1"/>
  <c r="AF2121" i="157"/>
  <c r="AD1057" i="37" s="1"/>
  <c r="AE2121" i="157"/>
  <c r="AC1057" i="37" s="1"/>
  <c r="AD2121" i="157"/>
  <c r="AB1057" i="37" s="1"/>
  <c r="AC2121" i="157"/>
  <c r="AA1057" i="37" s="1"/>
  <c r="AB2121" i="157"/>
  <c r="Z1057" i="37" s="1"/>
  <c r="AA2121" i="157"/>
  <c r="Y1057" i="37" s="1"/>
  <c r="Z2121" i="157"/>
  <c r="X1057" i="37" s="1"/>
  <c r="R2121" i="157"/>
  <c r="AG2120" i="157"/>
  <c r="AE1056" i="37" s="1"/>
  <c r="AF2120" i="157"/>
  <c r="AD1056" i="37" s="1"/>
  <c r="AE2120" i="157"/>
  <c r="AC1056" i="37" s="1"/>
  <c r="AC2120" i="157"/>
  <c r="AA1056" i="37" s="1"/>
  <c r="AB2120" i="157"/>
  <c r="Z1056" i="37" s="1"/>
  <c r="R2120" i="157"/>
  <c r="AG2119" i="157"/>
  <c r="AE1055" i="37" s="1"/>
  <c r="AF2119" i="157"/>
  <c r="AD1055" i="37" s="1"/>
  <c r="AE2119" i="157"/>
  <c r="AC1055" i="37" s="1"/>
  <c r="AD2119" i="157"/>
  <c r="AB1055" i="37" s="1"/>
  <c r="AC2119" i="157"/>
  <c r="AA1055" i="37" s="1"/>
  <c r="AB2119" i="157"/>
  <c r="Z1055" i="37" s="1"/>
  <c r="AA2119" i="157"/>
  <c r="Y1055" i="37" s="1"/>
  <c r="Z2119" i="157"/>
  <c r="X1055" i="37" s="1"/>
  <c r="R2119" i="157"/>
  <c r="AG2118" i="157"/>
  <c r="AE1054" i="37" s="1"/>
  <c r="AF2118" i="157"/>
  <c r="AD1054" i="37" s="1"/>
  <c r="AE2118" i="157"/>
  <c r="AC1054" i="37" s="1"/>
  <c r="AD2118" i="157"/>
  <c r="AB1054" i="37" s="1"/>
  <c r="AC2118" i="157"/>
  <c r="AA1054" i="37" s="1"/>
  <c r="AB2118" i="157"/>
  <c r="Z1054" i="37" s="1"/>
  <c r="AA2118" i="157"/>
  <c r="Y1054" i="37" s="1"/>
  <c r="Z2118" i="157"/>
  <c r="X1054" i="37" s="1"/>
  <c r="R2118" i="157"/>
  <c r="AG2117" i="157"/>
  <c r="AE1053" i="37" s="1"/>
  <c r="AF2117" i="157"/>
  <c r="AD1053" i="37" s="1"/>
  <c r="AE2117" i="157"/>
  <c r="AC1053" i="37" s="1"/>
  <c r="AC2117" i="157"/>
  <c r="AA1053" i="37" s="1"/>
  <c r="AB2117" i="157"/>
  <c r="Z1053" i="37" s="1"/>
  <c r="R2117" i="157"/>
  <c r="AG2116" i="157"/>
  <c r="AE1052" i="37" s="1"/>
  <c r="AF2116" i="157"/>
  <c r="AD1052" i="37" s="1"/>
  <c r="AE2116" i="157"/>
  <c r="AC1052" i="37" s="1"/>
  <c r="AD2116" i="157"/>
  <c r="AB1052" i="37" s="1"/>
  <c r="AC2116" i="157"/>
  <c r="AA1052" i="37" s="1"/>
  <c r="AB2116" i="157"/>
  <c r="Z1052" i="37" s="1"/>
  <c r="AA2116" i="157"/>
  <c r="Y1052" i="37" s="1"/>
  <c r="Z2116" i="157"/>
  <c r="X1052" i="37" s="1"/>
  <c r="R2116" i="157"/>
  <c r="AG2115" i="157"/>
  <c r="AE1051" i="37" s="1"/>
  <c r="AF2115" i="157"/>
  <c r="AD1051" i="37" s="1"/>
  <c r="AE2115" i="157"/>
  <c r="AC1051" i="37" s="1"/>
  <c r="AD2115" i="157"/>
  <c r="AB1051" i="37" s="1"/>
  <c r="AC2115" i="157"/>
  <c r="AA1051" i="37" s="1"/>
  <c r="AB2115" i="157"/>
  <c r="Z1051" i="37" s="1"/>
  <c r="AA2115" i="157"/>
  <c r="Y1051" i="37" s="1"/>
  <c r="Z2115" i="157"/>
  <c r="X1051" i="37" s="1"/>
  <c r="R2115" i="157"/>
  <c r="AG2114" i="157"/>
  <c r="AE1050" i="37" s="1"/>
  <c r="AF2114" i="157"/>
  <c r="AD1050" i="37" s="1"/>
  <c r="AE2114" i="157"/>
  <c r="AC1050" i="37" s="1"/>
  <c r="AD2114" i="157"/>
  <c r="AB1050" i="37" s="1"/>
  <c r="AC2114" i="157"/>
  <c r="AA1050" i="37" s="1"/>
  <c r="AB2114" i="157"/>
  <c r="Z1050" i="37" s="1"/>
  <c r="AA2114" i="157"/>
  <c r="Y1050" i="37" s="1"/>
  <c r="Z2114" i="157"/>
  <c r="X1050" i="37" s="1"/>
  <c r="R2114" i="157"/>
  <c r="AG2113" i="157"/>
  <c r="AE1049" i="37" s="1"/>
  <c r="AF2113" i="157"/>
  <c r="AD1049" i="37" s="1"/>
  <c r="AE2113" i="157"/>
  <c r="AC1049" i="37" s="1"/>
  <c r="AD2113" i="157"/>
  <c r="AB1049" i="37" s="1"/>
  <c r="AC2113" i="157"/>
  <c r="AA1049" i="37" s="1"/>
  <c r="AB2113" i="157"/>
  <c r="Z1049" i="37" s="1"/>
  <c r="AA2113" i="157"/>
  <c r="Y1049" i="37" s="1"/>
  <c r="Z2113" i="157"/>
  <c r="X1049" i="37" s="1"/>
  <c r="R2113" i="157"/>
  <c r="AG2112" i="157"/>
  <c r="AE1048" i="37" s="1"/>
  <c r="AF2112" i="157"/>
  <c r="AD1048" i="37" s="1"/>
  <c r="AE2112" i="157"/>
  <c r="AC1048" i="37" s="1"/>
  <c r="AC2112" i="157"/>
  <c r="AA1048" i="37" s="1"/>
  <c r="AB2112" i="157"/>
  <c r="Z1048" i="37" s="1"/>
  <c r="R2112" i="157"/>
  <c r="AG2111" i="157"/>
  <c r="AE1047" i="37" s="1"/>
  <c r="AF2111" i="157"/>
  <c r="AD1047" i="37" s="1"/>
  <c r="AE2111" i="157"/>
  <c r="AC1047" i="37" s="1"/>
  <c r="AC2111" i="157"/>
  <c r="AA1047" i="37" s="1"/>
  <c r="AB2111" i="157"/>
  <c r="Z1047" i="37" s="1"/>
  <c r="R2111" i="157"/>
  <c r="AG2110" i="157"/>
  <c r="AE1046" i="37" s="1"/>
  <c r="AF2110" i="157"/>
  <c r="AD1046" i="37" s="1"/>
  <c r="AE2110" i="157"/>
  <c r="AC1046" i="37" s="1"/>
  <c r="AC2110" i="157"/>
  <c r="AA1046" i="37" s="1"/>
  <c r="AB2110" i="157"/>
  <c r="Z1046" i="37" s="1"/>
  <c r="R2110" i="157"/>
  <c r="AG2109" i="157"/>
  <c r="AE1045" i="37" s="1"/>
  <c r="AF2109" i="157"/>
  <c r="AD1045" i="37" s="1"/>
  <c r="AE2109" i="157"/>
  <c r="AC1045" i="37" s="1"/>
  <c r="AC2109" i="157"/>
  <c r="AA1045" i="37" s="1"/>
  <c r="AB2109" i="157"/>
  <c r="Z1045" i="37" s="1"/>
  <c r="R2109" i="157"/>
  <c r="AG2107" i="157"/>
  <c r="AE1043" i="37" s="1"/>
  <c r="AF2107" i="157"/>
  <c r="AD1043" i="37" s="1"/>
  <c r="AE2107" i="157"/>
  <c r="AC1043" i="37" s="1"/>
  <c r="AC2107" i="157"/>
  <c r="AA1043" i="37" s="1"/>
  <c r="AB2107" i="157"/>
  <c r="Z1043" i="37" s="1"/>
  <c r="R2107" i="157"/>
  <c r="AG2106" i="157"/>
  <c r="AE1042" i="37" s="1"/>
  <c r="AF2106" i="157"/>
  <c r="AD1042" i="37" s="1"/>
  <c r="AE2106" i="157"/>
  <c r="AC1042" i="37" s="1"/>
  <c r="AC2106" i="157"/>
  <c r="AA1042" i="37" s="1"/>
  <c r="AB2106" i="157"/>
  <c r="Z1042" i="37" s="1"/>
  <c r="R2106" i="157"/>
  <c r="AG2105" i="157"/>
  <c r="AE1041" i="37" s="1"/>
  <c r="AF2105" i="157"/>
  <c r="AD1041" i="37" s="1"/>
  <c r="AE2105" i="157"/>
  <c r="AC1041" i="37" s="1"/>
  <c r="AD2105" i="157"/>
  <c r="AB1041" i="37" s="1"/>
  <c r="AC2105" i="157"/>
  <c r="AA1041" i="37" s="1"/>
  <c r="AB2105" i="157"/>
  <c r="Z1041" i="37" s="1"/>
  <c r="AA2105" i="157"/>
  <c r="Y1041" i="37" s="1"/>
  <c r="Z2105" i="157"/>
  <c r="X1041" i="37" s="1"/>
  <c r="R2105" i="157"/>
  <c r="AG2104" i="157"/>
  <c r="AE1040" i="37" s="1"/>
  <c r="AF2104" i="157"/>
  <c r="AD1040" i="37" s="1"/>
  <c r="AE2104" i="157"/>
  <c r="AC1040" i="37" s="1"/>
  <c r="AC2104" i="157"/>
  <c r="AA1040" i="37" s="1"/>
  <c r="AB2104" i="157"/>
  <c r="Z1040" i="37" s="1"/>
  <c r="R2104" i="157"/>
  <c r="AG2101" i="157"/>
  <c r="AE1037" i="37" s="1"/>
  <c r="AF2101" i="157"/>
  <c r="AD1037" i="37" s="1"/>
  <c r="AE2101" i="157"/>
  <c r="AC1037" i="37" s="1"/>
  <c r="AD2101" i="157"/>
  <c r="AB1037" i="37" s="1"/>
  <c r="AC2101" i="157"/>
  <c r="AA1037" i="37" s="1"/>
  <c r="AB2101" i="157"/>
  <c r="Z1037" i="37" s="1"/>
  <c r="AA2101" i="157"/>
  <c r="Y1037" i="37" s="1"/>
  <c r="Z2101" i="157"/>
  <c r="X1037" i="37" s="1"/>
  <c r="R2101" i="157"/>
  <c r="AG2100" i="157"/>
  <c r="AE1036" i="37" s="1"/>
  <c r="AF2100" i="157"/>
  <c r="AD1036" i="37" s="1"/>
  <c r="AE2100" i="157"/>
  <c r="AC1036" i="37" s="1"/>
  <c r="AC2100" i="157"/>
  <c r="AA1036" i="37" s="1"/>
  <c r="AB2100" i="157"/>
  <c r="Z1036" i="37" s="1"/>
  <c r="R2100" i="157"/>
  <c r="AG2094" i="157"/>
  <c r="AE1030" i="37" s="1"/>
  <c r="AF2094" i="157"/>
  <c r="AD1030" i="37" s="1"/>
  <c r="AE2094" i="157"/>
  <c r="AC1030" i="37" s="1"/>
  <c r="AC2094" i="157"/>
  <c r="AA1030" i="37" s="1"/>
  <c r="AB2094" i="157"/>
  <c r="Z1030" i="37" s="1"/>
  <c r="R2094" i="157"/>
  <c r="AG2093" i="157"/>
  <c r="AE1029" i="37" s="1"/>
  <c r="AF2093" i="157"/>
  <c r="AD1029" i="37" s="1"/>
  <c r="AE2093" i="157"/>
  <c r="AC1029" i="37" s="1"/>
  <c r="AD2093" i="157"/>
  <c r="AB1029" i="37" s="1"/>
  <c r="AC2093" i="157"/>
  <c r="AA1029" i="37" s="1"/>
  <c r="AB2093" i="157"/>
  <c r="Z1029" i="37" s="1"/>
  <c r="AA2093" i="157"/>
  <c r="Y1029" i="37" s="1"/>
  <c r="Z2093" i="157"/>
  <c r="X1029" i="37" s="1"/>
  <c r="R2093" i="157"/>
  <c r="AG2090" i="157"/>
  <c r="AE1026" i="37" s="1"/>
  <c r="AF2090" i="157"/>
  <c r="AD1026" i="37" s="1"/>
  <c r="AE2090" i="157"/>
  <c r="AC1026" i="37" s="1"/>
  <c r="AD2090" i="157"/>
  <c r="AB1026" i="37" s="1"/>
  <c r="AC2090" i="157"/>
  <c r="AA1026" i="37" s="1"/>
  <c r="AB2090" i="157"/>
  <c r="Z1026" i="37" s="1"/>
  <c r="AA2090" i="157"/>
  <c r="Y1026" i="37" s="1"/>
  <c r="Z2090" i="157"/>
  <c r="X1026" i="37" s="1"/>
  <c r="R2090" i="157"/>
  <c r="AG2089" i="157"/>
  <c r="AE1025" i="37" s="1"/>
  <c r="AF2089" i="157"/>
  <c r="AD1025" i="37" s="1"/>
  <c r="AE2089" i="157"/>
  <c r="AC1025" i="37" s="1"/>
  <c r="AD2089" i="157"/>
  <c r="AB1025" i="37" s="1"/>
  <c r="AC2089" i="157"/>
  <c r="AA1025" i="37" s="1"/>
  <c r="AB2089" i="157"/>
  <c r="Z1025" i="37" s="1"/>
  <c r="AA2089" i="157"/>
  <c r="Y1025" i="37" s="1"/>
  <c r="Z2089" i="157"/>
  <c r="X1025" i="37" s="1"/>
  <c r="R2089" i="157"/>
  <c r="AG2088" i="157"/>
  <c r="AE1024" i="37" s="1"/>
  <c r="AF2088" i="157"/>
  <c r="AD1024" i="37" s="1"/>
  <c r="AE2088" i="157"/>
  <c r="AC1024" i="37" s="1"/>
  <c r="AD2088" i="157"/>
  <c r="AB1024" i="37" s="1"/>
  <c r="AC2088" i="157"/>
  <c r="AA1024" i="37" s="1"/>
  <c r="AB2088" i="157"/>
  <c r="Z1024" i="37" s="1"/>
  <c r="AA2088" i="157"/>
  <c r="Y1024" i="37" s="1"/>
  <c r="Z2088" i="157"/>
  <c r="X1024" i="37" s="1"/>
  <c r="R2088" i="157"/>
  <c r="AG2087" i="157"/>
  <c r="AE1023" i="37" s="1"/>
  <c r="AF2087" i="157"/>
  <c r="AD1023" i="37" s="1"/>
  <c r="AE2087" i="157"/>
  <c r="AC1023" i="37" s="1"/>
  <c r="AD2087" i="157"/>
  <c r="AB1023" i="37" s="1"/>
  <c r="AC2087" i="157"/>
  <c r="AA1023" i="37" s="1"/>
  <c r="AB2087" i="157"/>
  <c r="Z1023" i="37" s="1"/>
  <c r="AA2087" i="157"/>
  <c r="Y1023" i="37" s="1"/>
  <c r="Z2087" i="157"/>
  <c r="X1023" i="37" s="1"/>
  <c r="R2087" i="157"/>
  <c r="AG2086" i="157"/>
  <c r="AE1022" i="37" s="1"/>
  <c r="AF2086" i="157"/>
  <c r="AD1022" i="37" s="1"/>
  <c r="AE2086" i="157"/>
  <c r="AC1022" i="37" s="1"/>
  <c r="AD2086" i="157"/>
  <c r="AB1022" i="37" s="1"/>
  <c r="AC2086" i="157"/>
  <c r="AA1022" i="37" s="1"/>
  <c r="AB2086" i="157"/>
  <c r="Z1022" i="37" s="1"/>
  <c r="AA2086" i="157"/>
  <c r="Y1022" i="37" s="1"/>
  <c r="Z2086" i="157"/>
  <c r="X1022" i="37" s="1"/>
  <c r="R2086" i="157"/>
  <c r="AG2085" i="157"/>
  <c r="AE1021" i="37" s="1"/>
  <c r="AF2085" i="157"/>
  <c r="AD1021" i="37" s="1"/>
  <c r="AE2085" i="157"/>
  <c r="AC1021" i="37" s="1"/>
  <c r="AD2085" i="157"/>
  <c r="AB1021" i="37" s="1"/>
  <c r="AC2085" i="157"/>
  <c r="AA1021" i="37" s="1"/>
  <c r="AB2085" i="157"/>
  <c r="Z1021" i="37" s="1"/>
  <c r="AA2085" i="157"/>
  <c r="Y1021" i="37" s="1"/>
  <c r="Z2085" i="157"/>
  <c r="X1021" i="37" s="1"/>
  <c r="R2085" i="157"/>
  <c r="AG2084" i="157"/>
  <c r="AE1020" i="37" s="1"/>
  <c r="AF2084" i="157"/>
  <c r="AD1020" i="37" s="1"/>
  <c r="AE2084" i="157"/>
  <c r="AC1020" i="37" s="1"/>
  <c r="AD2084" i="157"/>
  <c r="AB1020" i="37" s="1"/>
  <c r="AC2084" i="157"/>
  <c r="AA1020" i="37" s="1"/>
  <c r="AB2084" i="157"/>
  <c r="Z1020" i="37" s="1"/>
  <c r="AA2084" i="157"/>
  <c r="Y1020" i="37" s="1"/>
  <c r="Z2084" i="157"/>
  <c r="X1020" i="37" s="1"/>
  <c r="R2084" i="157"/>
  <c r="AG2083" i="157"/>
  <c r="AE1019" i="37" s="1"/>
  <c r="AF2083" i="157"/>
  <c r="AD1019" i="37" s="1"/>
  <c r="AE2083" i="157"/>
  <c r="AC1019" i="37" s="1"/>
  <c r="AD2083" i="157"/>
  <c r="AB1019" i="37" s="1"/>
  <c r="AC2083" i="157"/>
  <c r="AA1019" i="37" s="1"/>
  <c r="AB2083" i="157"/>
  <c r="Z1019" i="37" s="1"/>
  <c r="AA2083" i="157"/>
  <c r="Y1019" i="37" s="1"/>
  <c r="Z2083" i="157"/>
  <c r="X1019" i="37" s="1"/>
  <c r="R2083" i="157"/>
  <c r="AG2082" i="157"/>
  <c r="AE1018" i="37" s="1"/>
  <c r="AF2082" i="157"/>
  <c r="AD1018" i="37" s="1"/>
  <c r="AE2082" i="157"/>
  <c r="AC1018" i="37" s="1"/>
  <c r="AD2082" i="157"/>
  <c r="AB1018" i="37" s="1"/>
  <c r="AC2082" i="157"/>
  <c r="AA1018" i="37" s="1"/>
  <c r="AB2082" i="157"/>
  <c r="Z1018" i="37" s="1"/>
  <c r="AA2082" i="157"/>
  <c r="Y1018" i="37" s="1"/>
  <c r="Z2082" i="157"/>
  <c r="X1018" i="37" s="1"/>
  <c r="R2082" i="157"/>
  <c r="AA2034" i="157"/>
  <c r="Z2107" i="157"/>
  <c r="X1043" i="37" s="1"/>
  <c r="AA2033" i="157"/>
  <c r="Z2106" i="157"/>
  <c r="X1042" i="37" s="1"/>
  <c r="AA2031" i="157"/>
  <c r="Z2104" i="157"/>
  <c r="X1040" i="37" s="1"/>
  <c r="AG2035" i="157"/>
  <c r="AF2035" i="157"/>
  <c r="AE2035" i="157"/>
  <c r="AC2035" i="157"/>
  <c r="AC2108" i="157" s="1"/>
  <c r="AA1044" i="37" s="1"/>
  <c r="AB2035" i="157"/>
  <c r="AB2108" i="157" s="1"/>
  <c r="Z1044" i="37" s="1"/>
  <c r="R2035" i="157"/>
  <c r="AC2099" i="157"/>
  <c r="AA1035" i="37" s="1"/>
  <c r="R2026" i="157"/>
  <c r="AA2076" i="157"/>
  <c r="Z2139" i="157"/>
  <c r="X1075" i="37" s="1"/>
  <c r="AA2072" i="157"/>
  <c r="Z2131" i="157"/>
  <c r="X1067" i="37" s="1"/>
  <c r="AA2053" i="157"/>
  <c r="Z2126" i="157"/>
  <c r="X1062" i="37" s="1"/>
  <c r="AA2047" i="157"/>
  <c r="Z2120" i="157"/>
  <c r="X1056" i="37" s="1"/>
  <c r="AA2039" i="157"/>
  <c r="Z2112" i="157"/>
  <c r="X1048" i="37" s="1"/>
  <c r="AA2038" i="157"/>
  <c r="Z2111" i="157"/>
  <c r="X1047" i="37" s="1"/>
  <c r="AA2037" i="157"/>
  <c r="Z2110" i="157"/>
  <c r="X1046" i="37" s="1"/>
  <c r="AA2036" i="157"/>
  <c r="AA2027" i="157"/>
  <c r="Z2100" i="157"/>
  <c r="X1036" i="37" s="1"/>
  <c r="AA2021" i="157"/>
  <c r="AA2057" i="157" s="1"/>
  <c r="Z2094" i="157"/>
  <c r="X1030" i="37" s="1"/>
  <c r="AA2008" i="157"/>
  <c r="AA2007" i="157"/>
  <c r="AA2006" i="157"/>
  <c r="AA2005" i="157"/>
  <c r="AG1993" i="157"/>
  <c r="AE948" i="37" s="1"/>
  <c r="AF1993" i="157"/>
  <c r="AD948" i="37" s="1"/>
  <c r="AE1993" i="157"/>
  <c r="AC948" i="37" s="1"/>
  <c r="AC1993" i="157"/>
  <c r="AA948" i="37" s="1"/>
  <c r="AB1993" i="157"/>
  <c r="Z948" i="37" s="1"/>
  <c r="R1993" i="157"/>
  <c r="AG1992" i="157"/>
  <c r="AE947" i="37" s="1"/>
  <c r="AF1992" i="157"/>
  <c r="AD947" i="37" s="1"/>
  <c r="AE1992" i="157"/>
  <c r="AC947" i="37" s="1"/>
  <c r="AD1992" i="157"/>
  <c r="AB947" i="37" s="1"/>
  <c r="AC1992" i="157"/>
  <c r="AA947" i="37" s="1"/>
  <c r="AB1992" i="157"/>
  <c r="Z947" i="37" s="1"/>
  <c r="AA1992" i="157"/>
  <c r="Y947" i="37" s="1"/>
  <c r="Z1992" i="157"/>
  <c r="X947" i="37" s="1"/>
  <c r="R1992" i="157"/>
  <c r="AG1991" i="157"/>
  <c r="AE946" i="37" s="1"/>
  <c r="AF1991" i="157"/>
  <c r="AD946" i="37" s="1"/>
  <c r="AE1991" i="157"/>
  <c r="AC946" i="37" s="1"/>
  <c r="AD1991" i="157"/>
  <c r="AB946" i="37" s="1"/>
  <c r="AC1991" i="157"/>
  <c r="AA946" i="37" s="1"/>
  <c r="AB1991" i="157"/>
  <c r="Z946" i="37" s="1"/>
  <c r="AA1991" i="157"/>
  <c r="Y946" i="37" s="1"/>
  <c r="Z1991" i="157"/>
  <c r="X946" i="37" s="1"/>
  <c r="R1991" i="157"/>
  <c r="AG1990" i="157"/>
  <c r="AE945" i="37" s="1"/>
  <c r="AF1990" i="157"/>
  <c r="AD945" i="37" s="1"/>
  <c r="AE1990" i="157"/>
  <c r="AC945" i="37" s="1"/>
  <c r="AD1990" i="157"/>
  <c r="AB945" i="37" s="1"/>
  <c r="AC1990" i="157"/>
  <c r="AA945" i="37" s="1"/>
  <c r="AB1990" i="157"/>
  <c r="Z945" i="37" s="1"/>
  <c r="AA1990" i="157"/>
  <c r="Y945" i="37" s="1"/>
  <c r="Z1990" i="157"/>
  <c r="X945" i="37" s="1"/>
  <c r="R1990" i="157"/>
  <c r="AG1989" i="157"/>
  <c r="AE944" i="37" s="1"/>
  <c r="AF1989" i="157"/>
  <c r="AD944" i="37" s="1"/>
  <c r="AE1989" i="157"/>
  <c r="AC944" i="37" s="1"/>
  <c r="AC1989" i="157"/>
  <c r="AA944" i="37" s="1"/>
  <c r="AB1989" i="157"/>
  <c r="Z944" i="37" s="1"/>
  <c r="R1989" i="157"/>
  <c r="AG1988" i="157"/>
  <c r="AE943" i="37" s="1"/>
  <c r="AF1988" i="157"/>
  <c r="AD943" i="37" s="1"/>
  <c r="AE1988" i="157"/>
  <c r="AC943" i="37" s="1"/>
  <c r="AD1988" i="157"/>
  <c r="AB943" i="37" s="1"/>
  <c r="AC1988" i="157"/>
  <c r="AA943" i="37" s="1"/>
  <c r="AB1988" i="157"/>
  <c r="Z943" i="37" s="1"/>
  <c r="AA1988" i="157"/>
  <c r="Y943" i="37" s="1"/>
  <c r="Z1988" i="157"/>
  <c r="X943" i="37" s="1"/>
  <c r="R1988" i="157"/>
  <c r="AG1987" i="157"/>
  <c r="AE942" i="37" s="1"/>
  <c r="AF1987" i="157"/>
  <c r="AD942" i="37" s="1"/>
  <c r="AE1987" i="157"/>
  <c r="AC942" i="37" s="1"/>
  <c r="AD1987" i="157"/>
  <c r="AB942" i="37" s="1"/>
  <c r="AC1987" i="157"/>
  <c r="AA942" i="37" s="1"/>
  <c r="AB1987" i="157"/>
  <c r="Z942" i="37" s="1"/>
  <c r="AA1987" i="157"/>
  <c r="Y942" i="37" s="1"/>
  <c r="Z1987" i="157"/>
  <c r="X942" i="37" s="1"/>
  <c r="R1987" i="157"/>
  <c r="AG1985" i="157"/>
  <c r="AE940" i="37" s="1"/>
  <c r="AF1985" i="157"/>
  <c r="AD940" i="37" s="1"/>
  <c r="AE1985" i="157"/>
  <c r="AC940" i="37" s="1"/>
  <c r="AC1985" i="157"/>
  <c r="AA940" i="37" s="1"/>
  <c r="AB1985" i="157"/>
  <c r="Z940" i="37" s="1"/>
  <c r="R1985" i="157"/>
  <c r="AG1984" i="157"/>
  <c r="AE939" i="37" s="1"/>
  <c r="AF1984" i="157"/>
  <c r="AD939" i="37" s="1"/>
  <c r="AE1984" i="157"/>
  <c r="AC939" i="37" s="1"/>
  <c r="AD1984" i="157"/>
  <c r="AB939" i="37" s="1"/>
  <c r="AC1984" i="157"/>
  <c r="AA939" i="37" s="1"/>
  <c r="AB1984" i="157"/>
  <c r="Z939" i="37" s="1"/>
  <c r="AA1984" i="157"/>
  <c r="Y939" i="37" s="1"/>
  <c r="Z1984" i="157"/>
  <c r="X939" i="37" s="1"/>
  <c r="R1984" i="157"/>
  <c r="AG1982" i="157"/>
  <c r="AE937" i="37" s="1"/>
  <c r="AF1982" i="157"/>
  <c r="AD937" i="37" s="1"/>
  <c r="AE1982" i="157"/>
  <c r="AC937" i="37" s="1"/>
  <c r="AD1982" i="157"/>
  <c r="AB937" i="37" s="1"/>
  <c r="AC1982" i="157"/>
  <c r="AA937" i="37" s="1"/>
  <c r="AB1982" i="157"/>
  <c r="Z937" i="37" s="1"/>
  <c r="AA1982" i="157"/>
  <c r="Y937" i="37" s="1"/>
  <c r="Z1982" i="157"/>
  <c r="X937" i="37" s="1"/>
  <c r="R1982" i="157"/>
  <c r="AG1981" i="157"/>
  <c r="AE936" i="37" s="1"/>
  <c r="AF1981" i="157"/>
  <c r="AD936" i="37" s="1"/>
  <c r="AE1981" i="157"/>
  <c r="AC936" i="37" s="1"/>
  <c r="AC1981" i="157"/>
  <c r="AA936" i="37" s="1"/>
  <c r="AB1981" i="157"/>
  <c r="Z936" i="37" s="1"/>
  <c r="Z1981" i="157"/>
  <c r="X936" i="37" s="1"/>
  <c r="R1981" i="157"/>
  <c r="AG1980" i="157"/>
  <c r="AE935" i="37" s="1"/>
  <c r="AF1980" i="157"/>
  <c r="AD935" i="37" s="1"/>
  <c r="AE1980" i="157"/>
  <c r="AC935" i="37" s="1"/>
  <c r="AC1980" i="157"/>
  <c r="AA935" i="37" s="1"/>
  <c r="AB1980" i="157"/>
  <c r="Z935" i="37" s="1"/>
  <c r="R1980" i="157"/>
  <c r="AG1979" i="157"/>
  <c r="AE934" i="37" s="1"/>
  <c r="AF1979" i="157"/>
  <c r="AD934" i="37" s="1"/>
  <c r="AE1979" i="157"/>
  <c r="AC934" i="37" s="1"/>
  <c r="AD1979" i="157"/>
  <c r="AB934" i="37" s="1"/>
  <c r="AC1979" i="157"/>
  <c r="AA934" i="37" s="1"/>
  <c r="AB1979" i="157"/>
  <c r="Z934" i="37" s="1"/>
  <c r="AA1979" i="157"/>
  <c r="Y934" i="37" s="1"/>
  <c r="Z1979" i="157"/>
  <c r="X934" i="37" s="1"/>
  <c r="R1979" i="157"/>
  <c r="AG1978" i="157"/>
  <c r="AE933" i="37" s="1"/>
  <c r="AF1978" i="157"/>
  <c r="AD933" i="37" s="1"/>
  <c r="AE1978" i="157"/>
  <c r="AC933" i="37" s="1"/>
  <c r="AD1978" i="157"/>
  <c r="AB933" i="37" s="1"/>
  <c r="AC1978" i="157"/>
  <c r="AA933" i="37" s="1"/>
  <c r="AB1978" i="157"/>
  <c r="Z933" i="37" s="1"/>
  <c r="AA1978" i="157"/>
  <c r="Y933" i="37" s="1"/>
  <c r="Z1978" i="157"/>
  <c r="X933" i="37" s="1"/>
  <c r="R1978" i="157"/>
  <c r="AG1977" i="157"/>
  <c r="AE932" i="37" s="1"/>
  <c r="AF1977" i="157"/>
  <c r="AD932" i="37" s="1"/>
  <c r="AE1977" i="157"/>
  <c r="AC932" i="37" s="1"/>
  <c r="AD1977" i="157"/>
  <c r="AB932" i="37" s="1"/>
  <c r="AC1977" i="157"/>
  <c r="AA932" i="37" s="1"/>
  <c r="AB1977" i="157"/>
  <c r="Z932" i="37" s="1"/>
  <c r="AA1977" i="157"/>
  <c r="Y932" i="37" s="1"/>
  <c r="Z1977" i="157"/>
  <c r="X932" i="37" s="1"/>
  <c r="R1977" i="157"/>
  <c r="AG1976" i="157"/>
  <c r="AE931" i="37" s="1"/>
  <c r="AF1976" i="157"/>
  <c r="AD931" i="37" s="1"/>
  <c r="AE1976" i="157"/>
  <c r="AC931" i="37" s="1"/>
  <c r="AD1976" i="157"/>
  <c r="AB931" i="37" s="1"/>
  <c r="AC1976" i="157"/>
  <c r="AA931" i="37" s="1"/>
  <c r="AB1976" i="157"/>
  <c r="Z931" i="37" s="1"/>
  <c r="AA1976" i="157"/>
  <c r="Y931" i="37" s="1"/>
  <c r="Z1976" i="157"/>
  <c r="X931" i="37" s="1"/>
  <c r="R1976" i="157"/>
  <c r="AG1975" i="157"/>
  <c r="AE930" i="37" s="1"/>
  <c r="AF1975" i="157"/>
  <c r="AD930" i="37" s="1"/>
  <c r="AE1975" i="157"/>
  <c r="AC930" i="37" s="1"/>
  <c r="AC1975" i="157"/>
  <c r="AA930" i="37" s="1"/>
  <c r="AB1975" i="157"/>
  <c r="Z930" i="37" s="1"/>
  <c r="R1975" i="157"/>
  <c r="AG1974" i="157"/>
  <c r="AE929" i="37" s="1"/>
  <c r="AF1974" i="157"/>
  <c r="AD929" i="37" s="1"/>
  <c r="AE1974" i="157"/>
  <c r="AC929" i="37" s="1"/>
  <c r="AD1974" i="157"/>
  <c r="AB929" i="37" s="1"/>
  <c r="AC1974" i="157"/>
  <c r="AA929" i="37" s="1"/>
  <c r="AB1974" i="157"/>
  <c r="Z929" i="37" s="1"/>
  <c r="AA1974" i="157"/>
  <c r="Y929" i="37" s="1"/>
  <c r="Z1974" i="157"/>
  <c r="X929" i="37" s="1"/>
  <c r="R1974" i="157"/>
  <c r="AG1973" i="157"/>
  <c r="AE928" i="37" s="1"/>
  <c r="AF1973" i="157"/>
  <c r="AD928" i="37" s="1"/>
  <c r="AE1973" i="157"/>
  <c r="AC928" i="37" s="1"/>
  <c r="AD1973" i="157"/>
  <c r="AB928" i="37" s="1"/>
  <c r="AC1973" i="157"/>
  <c r="AA928" i="37" s="1"/>
  <c r="AB1973" i="157"/>
  <c r="Z928" i="37" s="1"/>
  <c r="AA1973" i="157"/>
  <c r="Y928" i="37" s="1"/>
  <c r="Z1973" i="157"/>
  <c r="X928" i="37" s="1"/>
  <c r="R1973" i="157"/>
  <c r="AG1972" i="157"/>
  <c r="AE927" i="37" s="1"/>
  <c r="AF1972" i="157"/>
  <c r="AD927" i="37" s="1"/>
  <c r="AE1972" i="157"/>
  <c r="AC927" i="37" s="1"/>
  <c r="AD1972" i="157"/>
  <c r="AB927" i="37" s="1"/>
  <c r="AC1972" i="157"/>
  <c r="AA927" i="37" s="1"/>
  <c r="AB1972" i="157"/>
  <c r="Z927" i="37" s="1"/>
  <c r="AA1972" i="157"/>
  <c r="Y927" i="37" s="1"/>
  <c r="Z1972" i="157"/>
  <c r="X927" i="37" s="1"/>
  <c r="R1972" i="157"/>
  <c r="AG1971" i="157"/>
  <c r="AE926" i="37" s="1"/>
  <c r="AF1971" i="157"/>
  <c r="AD926" i="37" s="1"/>
  <c r="AE1971" i="157"/>
  <c r="AC926" i="37" s="1"/>
  <c r="AD1971" i="157"/>
  <c r="AB926" i="37" s="1"/>
  <c r="AC1971" i="157"/>
  <c r="AA926" i="37" s="1"/>
  <c r="AB1971" i="157"/>
  <c r="Z926" i="37" s="1"/>
  <c r="AA1971" i="157"/>
  <c r="Y926" i="37" s="1"/>
  <c r="Z1971" i="157"/>
  <c r="X926" i="37" s="1"/>
  <c r="R1971" i="157"/>
  <c r="AG1970" i="157"/>
  <c r="AE925" i="37" s="1"/>
  <c r="AF1970" i="157"/>
  <c r="AD925" i="37" s="1"/>
  <c r="AE1970" i="157"/>
  <c r="AC925" i="37" s="1"/>
  <c r="AD1970" i="157"/>
  <c r="AB925" i="37" s="1"/>
  <c r="AC1970" i="157"/>
  <c r="AA925" i="37" s="1"/>
  <c r="AB1970" i="157"/>
  <c r="Z925" i="37" s="1"/>
  <c r="AA1970" i="157"/>
  <c r="Y925" i="37" s="1"/>
  <c r="Z1970" i="157"/>
  <c r="X925" i="37" s="1"/>
  <c r="R1970" i="157"/>
  <c r="AG1969" i="157"/>
  <c r="AE924" i="37" s="1"/>
  <c r="AF1969" i="157"/>
  <c r="AD924" i="37" s="1"/>
  <c r="AE1969" i="157"/>
  <c r="AC924" i="37" s="1"/>
  <c r="AD1969" i="157"/>
  <c r="AB924" i="37" s="1"/>
  <c r="AC1969" i="157"/>
  <c r="AA924" i="37" s="1"/>
  <c r="AB1969" i="157"/>
  <c r="Z924" i="37" s="1"/>
  <c r="AA1969" i="157"/>
  <c r="Y924" i="37" s="1"/>
  <c r="Z1969" i="157"/>
  <c r="X924" i="37" s="1"/>
  <c r="R1969" i="157"/>
  <c r="AG1968" i="157"/>
  <c r="AE923" i="37" s="1"/>
  <c r="AF1968" i="157"/>
  <c r="AD923" i="37" s="1"/>
  <c r="AE1968" i="157"/>
  <c r="AC923" i="37" s="1"/>
  <c r="AD1968" i="157"/>
  <c r="AB923" i="37" s="1"/>
  <c r="AC1968" i="157"/>
  <c r="AA923" i="37" s="1"/>
  <c r="AB1968" i="157"/>
  <c r="Z923" i="37" s="1"/>
  <c r="AA1968" i="157"/>
  <c r="Y923" i="37" s="1"/>
  <c r="Z1968" i="157"/>
  <c r="X923" i="37" s="1"/>
  <c r="R1968" i="157"/>
  <c r="AG1967" i="157"/>
  <c r="AE922" i="37" s="1"/>
  <c r="AF1967" i="157"/>
  <c r="AD922" i="37" s="1"/>
  <c r="AE1967" i="157"/>
  <c r="AC922" i="37" s="1"/>
  <c r="AC1967" i="157"/>
  <c r="AA922" i="37" s="1"/>
  <c r="AB1967" i="157"/>
  <c r="Z922" i="37" s="1"/>
  <c r="R1967" i="157"/>
  <c r="AG1966" i="157"/>
  <c r="AE921" i="37" s="1"/>
  <c r="AF1966" i="157"/>
  <c r="AD921" i="37" s="1"/>
  <c r="AE1966" i="157"/>
  <c r="AC921" i="37" s="1"/>
  <c r="AC1966" i="157"/>
  <c r="AA921" i="37" s="1"/>
  <c r="AB1966" i="157"/>
  <c r="Z921" i="37" s="1"/>
  <c r="R1966" i="157"/>
  <c r="AG1965" i="157"/>
  <c r="AE920" i="37" s="1"/>
  <c r="AF1965" i="157"/>
  <c r="AD920" i="37" s="1"/>
  <c r="AE1965" i="157"/>
  <c r="AC920" i="37" s="1"/>
  <c r="AC1965" i="157"/>
  <c r="AA920" i="37" s="1"/>
  <c r="AB1965" i="157"/>
  <c r="Z920" i="37" s="1"/>
  <c r="R1965" i="157"/>
  <c r="AG1964" i="157"/>
  <c r="AE919" i="37" s="1"/>
  <c r="AF1964" i="157"/>
  <c r="AD919" i="37" s="1"/>
  <c r="AE1964" i="157"/>
  <c r="AC919" i="37" s="1"/>
  <c r="AC1964" i="157"/>
  <c r="AA919" i="37" s="1"/>
  <c r="AB1964" i="157"/>
  <c r="Z919" i="37" s="1"/>
  <c r="R1964" i="157"/>
  <c r="AG1962" i="157"/>
  <c r="AE917" i="37" s="1"/>
  <c r="AF1962" i="157"/>
  <c r="AD917" i="37" s="1"/>
  <c r="AE1962" i="157"/>
  <c r="AC917" i="37" s="1"/>
  <c r="AC1962" i="157"/>
  <c r="AA917" i="37" s="1"/>
  <c r="AB1962" i="157"/>
  <c r="Z917" i="37" s="1"/>
  <c r="R1962" i="157"/>
  <c r="AG1961" i="157"/>
  <c r="AE916" i="37" s="1"/>
  <c r="AF1961" i="157"/>
  <c r="AD916" i="37" s="1"/>
  <c r="AE1961" i="157"/>
  <c r="AC916" i="37" s="1"/>
  <c r="AC1961" i="157"/>
  <c r="AA916" i="37" s="1"/>
  <c r="AB1961" i="157"/>
  <c r="Z916" i="37" s="1"/>
  <c r="R1961" i="157"/>
  <c r="AG1960" i="157"/>
  <c r="AE915" i="37" s="1"/>
  <c r="AF1960" i="157"/>
  <c r="AD915" i="37" s="1"/>
  <c r="AE1960" i="157"/>
  <c r="AC915" i="37" s="1"/>
  <c r="AD1960" i="157"/>
  <c r="AB915" i="37" s="1"/>
  <c r="AC1960" i="157"/>
  <c r="AA915" i="37" s="1"/>
  <c r="AB1960" i="157"/>
  <c r="Z915" i="37" s="1"/>
  <c r="AA1960" i="157"/>
  <c r="Y915" i="37" s="1"/>
  <c r="Z1960" i="157"/>
  <c r="X915" i="37" s="1"/>
  <c r="R1960" i="157"/>
  <c r="AG1959" i="157"/>
  <c r="AE914" i="37" s="1"/>
  <c r="AF1959" i="157"/>
  <c r="AD914" i="37" s="1"/>
  <c r="AE1959" i="157"/>
  <c r="AC914" i="37" s="1"/>
  <c r="AC1959" i="157"/>
  <c r="AA914" i="37" s="1"/>
  <c r="AB1959" i="157"/>
  <c r="Z914" i="37" s="1"/>
  <c r="R1959" i="157"/>
  <c r="AG1956" i="157"/>
  <c r="AE911" i="37" s="1"/>
  <c r="AF1956" i="157"/>
  <c r="AD911" i="37" s="1"/>
  <c r="AE1956" i="157"/>
  <c r="AC911" i="37" s="1"/>
  <c r="AD1956" i="157"/>
  <c r="AB911" i="37" s="1"/>
  <c r="AC1956" i="157"/>
  <c r="AA911" i="37" s="1"/>
  <c r="AB1956" i="157"/>
  <c r="Z911" i="37" s="1"/>
  <c r="AA1956" i="157"/>
  <c r="Y911" i="37" s="1"/>
  <c r="Z1956" i="157"/>
  <c r="X911" i="37" s="1"/>
  <c r="R1956" i="157"/>
  <c r="AG1955" i="157"/>
  <c r="AE910" i="37" s="1"/>
  <c r="AF1955" i="157"/>
  <c r="AD910" i="37" s="1"/>
  <c r="AE1955" i="157"/>
  <c r="AC910" i="37" s="1"/>
  <c r="AC1955" i="157"/>
  <c r="AA910" i="37" s="1"/>
  <c r="AB1955" i="157"/>
  <c r="Z910" i="37" s="1"/>
  <c r="R1955" i="157"/>
  <c r="AG1949" i="157"/>
  <c r="AE904" i="37" s="1"/>
  <c r="AF1949" i="157"/>
  <c r="AD904" i="37" s="1"/>
  <c r="AE1949" i="157"/>
  <c r="AC904" i="37" s="1"/>
  <c r="AC1949" i="157"/>
  <c r="AA904" i="37" s="1"/>
  <c r="AB1949" i="157"/>
  <c r="Z904" i="37" s="1"/>
  <c r="R1949" i="157"/>
  <c r="AG1948" i="157"/>
  <c r="AE903" i="37" s="1"/>
  <c r="AF1948" i="157"/>
  <c r="AD903" i="37" s="1"/>
  <c r="AE1948" i="157"/>
  <c r="AC903" i="37" s="1"/>
  <c r="AD1948" i="157"/>
  <c r="AB903" i="37" s="1"/>
  <c r="AC1948" i="157"/>
  <c r="AA903" i="37" s="1"/>
  <c r="AB1948" i="157"/>
  <c r="Z903" i="37" s="1"/>
  <c r="AA1948" i="157"/>
  <c r="Y903" i="37" s="1"/>
  <c r="Z1948" i="157"/>
  <c r="X903" i="37" s="1"/>
  <c r="R1948" i="157"/>
  <c r="AG1944" i="157"/>
  <c r="AE899" i="37" s="1"/>
  <c r="AF1944" i="157"/>
  <c r="AD899" i="37" s="1"/>
  <c r="AE1944" i="157"/>
  <c r="AC899" i="37" s="1"/>
  <c r="AD1944" i="157"/>
  <c r="AB899" i="37" s="1"/>
  <c r="AC1944" i="157"/>
  <c r="AA899" i="37" s="1"/>
  <c r="AB1944" i="157"/>
  <c r="Z899" i="37" s="1"/>
  <c r="AA1944" i="157"/>
  <c r="Y899" i="37" s="1"/>
  <c r="Z1944" i="157"/>
  <c r="X899" i="37" s="1"/>
  <c r="R1944" i="157"/>
  <c r="AG1943" i="157"/>
  <c r="AE898" i="37" s="1"/>
  <c r="AF1943" i="157"/>
  <c r="AD898" i="37" s="1"/>
  <c r="AE1943" i="157"/>
  <c r="AC898" i="37" s="1"/>
  <c r="AD1943" i="157"/>
  <c r="AB898" i="37" s="1"/>
  <c r="AC1943" i="157"/>
  <c r="AA898" i="37" s="1"/>
  <c r="AB1943" i="157"/>
  <c r="Z898" i="37" s="1"/>
  <c r="AA1943" i="157"/>
  <c r="Y898" i="37" s="1"/>
  <c r="Z1943" i="157"/>
  <c r="X898" i="37" s="1"/>
  <c r="R1943" i="157"/>
  <c r="AG1938" i="157"/>
  <c r="AE893" i="37" s="1"/>
  <c r="AF1938" i="157"/>
  <c r="AD893" i="37" s="1"/>
  <c r="AE1938" i="157"/>
  <c r="AC893" i="37" s="1"/>
  <c r="AD1938" i="157"/>
  <c r="AB893" i="37" s="1"/>
  <c r="AC1938" i="157"/>
  <c r="AA893" i="37" s="1"/>
  <c r="AB1938" i="157"/>
  <c r="Z893" i="37" s="1"/>
  <c r="AA1938" i="157"/>
  <c r="Y893" i="37" s="1"/>
  <c r="Z1938" i="157"/>
  <c r="X893" i="37" s="1"/>
  <c r="R1938" i="157"/>
  <c r="AG1937" i="157"/>
  <c r="AE892" i="37" s="1"/>
  <c r="AF1937" i="157"/>
  <c r="AD892" i="37" s="1"/>
  <c r="AE1937" i="157"/>
  <c r="AC892" i="37" s="1"/>
  <c r="AD1937" i="157"/>
  <c r="AB892" i="37" s="1"/>
  <c r="AC1937" i="157"/>
  <c r="AA892" i="37" s="1"/>
  <c r="AB1937" i="157"/>
  <c r="Z892" i="37" s="1"/>
  <c r="AA1937" i="157"/>
  <c r="Y892" i="37" s="1"/>
  <c r="Z1937" i="157"/>
  <c r="X892" i="37" s="1"/>
  <c r="R1937" i="157"/>
  <c r="AG1936" i="157"/>
  <c r="AE891" i="37" s="1"/>
  <c r="AF1936" i="157"/>
  <c r="AD891" i="37" s="1"/>
  <c r="AE1936" i="157"/>
  <c r="AC891" i="37" s="1"/>
  <c r="AD1936" i="157"/>
  <c r="AB891" i="37" s="1"/>
  <c r="AC1936" i="157"/>
  <c r="AA891" i="37" s="1"/>
  <c r="AB1936" i="157"/>
  <c r="Z891" i="37" s="1"/>
  <c r="AA1936" i="157"/>
  <c r="Y891" i="37" s="1"/>
  <c r="Z1936" i="157"/>
  <c r="X891" i="37" s="1"/>
  <c r="R1936" i="157"/>
  <c r="AG1935" i="157"/>
  <c r="AE890" i="37" s="1"/>
  <c r="AF1935" i="157"/>
  <c r="AD890" i="37" s="1"/>
  <c r="AE1935" i="157"/>
  <c r="AC890" i="37" s="1"/>
  <c r="AD1935" i="157"/>
  <c r="AB890" i="37" s="1"/>
  <c r="AC1935" i="157"/>
  <c r="AA890" i="37" s="1"/>
  <c r="AB1935" i="157"/>
  <c r="Z890" i="37" s="1"/>
  <c r="AA1935" i="157"/>
  <c r="Y890" i="37" s="1"/>
  <c r="Z1935" i="157"/>
  <c r="X890" i="37" s="1"/>
  <c r="R1935" i="157"/>
  <c r="AG1934" i="157"/>
  <c r="AE889" i="37" s="1"/>
  <c r="AF1934" i="157"/>
  <c r="AD889" i="37" s="1"/>
  <c r="AE1934" i="157"/>
  <c r="AC889" i="37" s="1"/>
  <c r="AD1934" i="157"/>
  <c r="AB889" i="37" s="1"/>
  <c r="AC1934" i="157"/>
  <c r="AA889" i="37" s="1"/>
  <c r="AB1934" i="157"/>
  <c r="Z889" i="37" s="1"/>
  <c r="AA1934" i="157"/>
  <c r="Y889" i="37" s="1"/>
  <c r="Z1934" i="157"/>
  <c r="X889" i="37" s="1"/>
  <c r="R1934" i="157"/>
  <c r="AG1933" i="157"/>
  <c r="AE888" i="37" s="1"/>
  <c r="AF1933" i="157"/>
  <c r="AD888" i="37" s="1"/>
  <c r="AE1933" i="157"/>
  <c r="AC888" i="37" s="1"/>
  <c r="AD1933" i="157"/>
  <c r="AB888" i="37" s="1"/>
  <c r="AC1933" i="157"/>
  <c r="AA888" i="37" s="1"/>
  <c r="AB1933" i="157"/>
  <c r="Z888" i="37" s="1"/>
  <c r="AA1933" i="157"/>
  <c r="Y888" i="37" s="1"/>
  <c r="Z1933" i="157"/>
  <c r="X888" i="37" s="1"/>
  <c r="R1933" i="157"/>
  <c r="AG1878" i="157"/>
  <c r="AF1878" i="157"/>
  <c r="AE1878" i="157"/>
  <c r="AC1878" i="157"/>
  <c r="AB1878" i="157"/>
  <c r="AB1954" i="157" s="1"/>
  <c r="Z909" i="37" s="1"/>
  <c r="R1878" i="157"/>
  <c r="AG1887" i="157"/>
  <c r="AF1887" i="157"/>
  <c r="AE1887" i="157"/>
  <c r="AC1887" i="157"/>
  <c r="AC1963" i="157" s="1"/>
  <c r="AA918" i="37" s="1"/>
  <c r="AB1887" i="157"/>
  <c r="AB1963" i="157" s="1"/>
  <c r="Z918" i="37" s="1"/>
  <c r="R1887" i="157"/>
  <c r="AA1926" i="157"/>
  <c r="Z1993" i="157"/>
  <c r="X948" i="37" s="1"/>
  <c r="AA1922" i="157"/>
  <c r="AA1904" i="157"/>
  <c r="Z1980" i="157"/>
  <c r="X935" i="37" s="1"/>
  <c r="AA1899" i="157"/>
  <c r="Z1975" i="157"/>
  <c r="X930" i="37" s="1"/>
  <c r="AA1891" i="157"/>
  <c r="Z1967" i="157"/>
  <c r="X922" i="37" s="1"/>
  <c r="AA1890" i="157"/>
  <c r="Z1966" i="157"/>
  <c r="X921" i="37" s="1"/>
  <c r="AA1889" i="157"/>
  <c r="Z1965" i="157"/>
  <c r="X920" i="37" s="1"/>
  <c r="AA1888" i="157"/>
  <c r="AA1886" i="157"/>
  <c r="AA1885" i="157"/>
  <c r="Z1961" i="157"/>
  <c r="X916" i="37" s="1"/>
  <c r="AA1883" i="157"/>
  <c r="Z1959" i="157"/>
  <c r="X914" i="37" s="1"/>
  <c r="AA1879" i="157"/>
  <c r="Z1955" i="157"/>
  <c r="X910" i="37" s="1"/>
  <c r="AA1856" i="157"/>
  <c r="AA1855" i="157"/>
  <c r="AA1854" i="157"/>
  <c r="AA1853" i="157"/>
  <c r="AG1838" i="157"/>
  <c r="AE881" i="37" s="1"/>
  <c r="AF1838" i="157"/>
  <c r="AD881" i="37" s="1"/>
  <c r="AE1838" i="157"/>
  <c r="AC881" i="37" s="1"/>
  <c r="AC1838" i="157"/>
  <c r="AA881" i="37" s="1"/>
  <c r="AB1838" i="157"/>
  <c r="Z881" i="37" s="1"/>
  <c r="R1838" i="157"/>
  <c r="AG1837" i="157"/>
  <c r="AE880" i="37" s="1"/>
  <c r="AF1837" i="157"/>
  <c r="AD880" i="37" s="1"/>
  <c r="AE1837" i="157"/>
  <c r="AC880" i="37" s="1"/>
  <c r="AD1837" i="157"/>
  <c r="AB880" i="37" s="1"/>
  <c r="AC1837" i="157"/>
  <c r="AA880" i="37" s="1"/>
  <c r="AB1837" i="157"/>
  <c r="Z880" i="37" s="1"/>
  <c r="AA1837" i="157"/>
  <c r="Y880" i="37" s="1"/>
  <c r="Z1837" i="157"/>
  <c r="X880" i="37" s="1"/>
  <c r="R1837" i="157"/>
  <c r="AG1836" i="157"/>
  <c r="AE879" i="37" s="1"/>
  <c r="AF1836" i="157"/>
  <c r="AD879" i="37" s="1"/>
  <c r="AE1836" i="157"/>
  <c r="AC879" i="37" s="1"/>
  <c r="AD1836" i="157"/>
  <c r="AB879" i="37" s="1"/>
  <c r="AC1836" i="157"/>
  <c r="AA879" i="37" s="1"/>
  <c r="AB1836" i="157"/>
  <c r="Z879" i="37" s="1"/>
  <c r="AA1836" i="157"/>
  <c r="Y879" i="37" s="1"/>
  <c r="Z1836" i="157"/>
  <c r="X879" i="37" s="1"/>
  <c r="R1836" i="157"/>
  <c r="AG1835" i="157"/>
  <c r="AE878" i="37" s="1"/>
  <c r="AF1835" i="157"/>
  <c r="AD878" i="37" s="1"/>
  <c r="AE1835" i="157"/>
  <c r="AC878" i="37" s="1"/>
  <c r="AD1835" i="157"/>
  <c r="AB878" i="37" s="1"/>
  <c r="AC1835" i="157"/>
  <c r="AA878" i="37" s="1"/>
  <c r="AB1835" i="157"/>
  <c r="Z878" i="37" s="1"/>
  <c r="AA1835" i="157"/>
  <c r="Y878" i="37" s="1"/>
  <c r="Z1835" i="157"/>
  <c r="X878" i="37" s="1"/>
  <c r="R1835" i="157"/>
  <c r="AG1834" i="157"/>
  <c r="AE877" i="37" s="1"/>
  <c r="AF1834" i="157"/>
  <c r="AD877" i="37" s="1"/>
  <c r="AE1834" i="157"/>
  <c r="AC877" i="37" s="1"/>
  <c r="AC1834" i="157"/>
  <c r="AA877" i="37" s="1"/>
  <c r="AB1834" i="157"/>
  <c r="Z877" i="37" s="1"/>
  <c r="R1834" i="157"/>
  <c r="AG1833" i="157"/>
  <c r="AE876" i="37" s="1"/>
  <c r="AF1833" i="157"/>
  <c r="AD876" i="37" s="1"/>
  <c r="AE1833" i="157"/>
  <c r="AC876" i="37" s="1"/>
  <c r="AD1833" i="157"/>
  <c r="AB876" i="37" s="1"/>
  <c r="AC1833" i="157"/>
  <c r="AA876" i="37" s="1"/>
  <c r="AB1833" i="157"/>
  <c r="Z876" i="37" s="1"/>
  <c r="AA1833" i="157"/>
  <c r="Y876" i="37" s="1"/>
  <c r="Z1833" i="157"/>
  <c r="X876" i="37" s="1"/>
  <c r="R1833" i="157"/>
  <c r="AG1828" i="157"/>
  <c r="AE871" i="37" s="1"/>
  <c r="AF1828" i="157"/>
  <c r="AD871" i="37" s="1"/>
  <c r="AE1828" i="157"/>
  <c r="AC871" i="37" s="1"/>
  <c r="AC1828" i="157"/>
  <c r="AA871" i="37" s="1"/>
  <c r="AB1828" i="157"/>
  <c r="Z871" i="37" s="1"/>
  <c r="R1828" i="157"/>
  <c r="AG1827" i="157"/>
  <c r="AE870" i="37" s="1"/>
  <c r="AF1827" i="157"/>
  <c r="AD870" i="37" s="1"/>
  <c r="AE1827" i="157"/>
  <c r="AC870" i="37" s="1"/>
  <c r="AD1827" i="157"/>
  <c r="AB870" i="37" s="1"/>
  <c r="AC1827" i="157"/>
  <c r="AA870" i="37" s="1"/>
  <c r="AB1827" i="157"/>
  <c r="Z870" i="37" s="1"/>
  <c r="AA1827" i="157"/>
  <c r="Y870" i="37" s="1"/>
  <c r="Z1827" i="157"/>
  <c r="X870" i="37" s="1"/>
  <c r="R1827" i="157"/>
  <c r="AG1825" i="157"/>
  <c r="AE868" i="37" s="1"/>
  <c r="AF1825" i="157"/>
  <c r="AD868" i="37" s="1"/>
  <c r="AE1825" i="157"/>
  <c r="AC868" i="37" s="1"/>
  <c r="AD1825" i="157"/>
  <c r="AB868" i="37" s="1"/>
  <c r="AC1825" i="157"/>
  <c r="AA868" i="37" s="1"/>
  <c r="AB1825" i="157"/>
  <c r="Z868" i="37" s="1"/>
  <c r="AA1825" i="157"/>
  <c r="Y868" i="37" s="1"/>
  <c r="Z1825" i="157"/>
  <c r="X868" i="37" s="1"/>
  <c r="R1825" i="157"/>
  <c r="AG1824" i="157"/>
  <c r="AE867" i="37" s="1"/>
  <c r="AF1824" i="157"/>
  <c r="AD867" i="37" s="1"/>
  <c r="AE1824" i="157"/>
  <c r="AC867" i="37" s="1"/>
  <c r="AC1824" i="157"/>
  <c r="AA867" i="37" s="1"/>
  <c r="AB1824" i="157"/>
  <c r="Z867" i="37" s="1"/>
  <c r="Z1824" i="157"/>
  <c r="X867" i="37" s="1"/>
  <c r="R1824" i="157"/>
  <c r="AG1823" i="157"/>
  <c r="AE866" i="37" s="1"/>
  <c r="AF1823" i="157"/>
  <c r="AD866" i="37" s="1"/>
  <c r="AE1823" i="157"/>
  <c r="AC866" i="37" s="1"/>
  <c r="AC1823" i="157"/>
  <c r="AA866" i="37" s="1"/>
  <c r="AB1823" i="157"/>
  <c r="Z866" i="37" s="1"/>
  <c r="R1823" i="157"/>
  <c r="AG1822" i="157"/>
  <c r="AE865" i="37" s="1"/>
  <c r="AF1822" i="157"/>
  <c r="AD865" i="37" s="1"/>
  <c r="AE1822" i="157"/>
  <c r="AC865" i="37" s="1"/>
  <c r="AC1822" i="157"/>
  <c r="AA865" i="37" s="1"/>
  <c r="AB1822" i="157"/>
  <c r="Z865" i="37" s="1"/>
  <c r="R1822" i="157"/>
  <c r="AG1821" i="157"/>
  <c r="AE864" i="37" s="1"/>
  <c r="AF1821" i="157"/>
  <c r="AD864" i="37" s="1"/>
  <c r="AE1821" i="157"/>
  <c r="AC864" i="37" s="1"/>
  <c r="AD1821" i="157"/>
  <c r="AB864" i="37" s="1"/>
  <c r="AC1821" i="157"/>
  <c r="AA864" i="37" s="1"/>
  <c r="AB1821" i="157"/>
  <c r="Z864" i="37" s="1"/>
  <c r="AA1821" i="157"/>
  <c r="Y864" i="37" s="1"/>
  <c r="Z1821" i="157"/>
  <c r="X864" i="37" s="1"/>
  <c r="R1821" i="157"/>
  <c r="AG1820" i="157"/>
  <c r="AE863" i="37" s="1"/>
  <c r="AF1820" i="157"/>
  <c r="AD863" i="37" s="1"/>
  <c r="AE1820" i="157"/>
  <c r="AC863" i="37" s="1"/>
  <c r="AD1820" i="157"/>
  <c r="AB863" i="37" s="1"/>
  <c r="AC1820" i="157"/>
  <c r="AA863" i="37" s="1"/>
  <c r="AB1820" i="157"/>
  <c r="Z863" i="37" s="1"/>
  <c r="AA1820" i="157"/>
  <c r="Y863" i="37" s="1"/>
  <c r="Z1820" i="157"/>
  <c r="X863" i="37" s="1"/>
  <c r="R1820" i="157"/>
  <c r="AG1819" i="157"/>
  <c r="AE862" i="37" s="1"/>
  <c r="AF1819" i="157"/>
  <c r="AD862" i="37" s="1"/>
  <c r="AE1819" i="157"/>
  <c r="AC862" i="37" s="1"/>
  <c r="AD1819" i="157"/>
  <c r="AB862" i="37" s="1"/>
  <c r="AC1819" i="157"/>
  <c r="AA862" i="37" s="1"/>
  <c r="AB1819" i="157"/>
  <c r="Z862" i="37" s="1"/>
  <c r="AA1819" i="157"/>
  <c r="Y862" i="37" s="1"/>
  <c r="Z1819" i="157"/>
  <c r="X862" i="37" s="1"/>
  <c r="R1819" i="157"/>
  <c r="AG1818" i="157"/>
  <c r="AE861" i="37" s="1"/>
  <c r="AF1818" i="157"/>
  <c r="AD861" i="37" s="1"/>
  <c r="AE1818" i="157"/>
  <c r="AC861" i="37" s="1"/>
  <c r="AC1818" i="157"/>
  <c r="AA861" i="37" s="1"/>
  <c r="AB1818" i="157"/>
  <c r="Z861" i="37" s="1"/>
  <c r="R1818" i="157"/>
  <c r="AG1817" i="157"/>
  <c r="AE860" i="37" s="1"/>
  <c r="AF1817" i="157"/>
  <c r="AD860" i="37" s="1"/>
  <c r="AE1817" i="157"/>
  <c r="AC860" i="37" s="1"/>
  <c r="AD1817" i="157"/>
  <c r="AB860" i="37" s="1"/>
  <c r="AC1817" i="157"/>
  <c r="AA860" i="37" s="1"/>
  <c r="AB1817" i="157"/>
  <c r="Z860" i="37" s="1"/>
  <c r="AA1817" i="157"/>
  <c r="Y860" i="37" s="1"/>
  <c r="Z1817" i="157"/>
  <c r="X860" i="37" s="1"/>
  <c r="R1817" i="157"/>
  <c r="AG1816" i="157"/>
  <c r="AE859" i="37" s="1"/>
  <c r="AF1816" i="157"/>
  <c r="AD859" i="37" s="1"/>
  <c r="AE1816" i="157"/>
  <c r="AC859" i="37" s="1"/>
  <c r="AD1816" i="157"/>
  <c r="AB859" i="37" s="1"/>
  <c r="AC1816" i="157"/>
  <c r="AA859" i="37" s="1"/>
  <c r="AB1816" i="157"/>
  <c r="Z859" i="37" s="1"/>
  <c r="AA1816" i="157"/>
  <c r="Y859" i="37" s="1"/>
  <c r="Z1816" i="157"/>
  <c r="X859" i="37" s="1"/>
  <c r="R1816" i="157"/>
  <c r="AG1815" i="157"/>
  <c r="AE858" i="37" s="1"/>
  <c r="AF1815" i="157"/>
  <c r="AD858" i="37" s="1"/>
  <c r="AE1815" i="157"/>
  <c r="AC858" i="37" s="1"/>
  <c r="AD1815" i="157"/>
  <c r="AB858" i="37" s="1"/>
  <c r="AC1815" i="157"/>
  <c r="AA858" i="37" s="1"/>
  <c r="AB1815" i="157"/>
  <c r="Z858" i="37" s="1"/>
  <c r="AA1815" i="157"/>
  <c r="Y858" i="37" s="1"/>
  <c r="Z1815" i="157"/>
  <c r="X858" i="37" s="1"/>
  <c r="R1815" i="157"/>
  <c r="AG1814" i="157"/>
  <c r="AE857" i="37" s="1"/>
  <c r="AF1814" i="157"/>
  <c r="AD857" i="37" s="1"/>
  <c r="AE1814" i="157"/>
  <c r="AC857" i="37" s="1"/>
  <c r="AD1814" i="157"/>
  <c r="AB857" i="37" s="1"/>
  <c r="AC1814" i="157"/>
  <c r="AA857" i="37" s="1"/>
  <c r="AB1814" i="157"/>
  <c r="Z857" i="37" s="1"/>
  <c r="AA1814" i="157"/>
  <c r="Y857" i="37" s="1"/>
  <c r="Z1814" i="157"/>
  <c r="X857" i="37" s="1"/>
  <c r="R1814" i="157"/>
  <c r="AG1813" i="157"/>
  <c r="AE856" i="37" s="1"/>
  <c r="AF1813" i="157"/>
  <c r="AD856" i="37" s="1"/>
  <c r="AE1813" i="157"/>
  <c r="AC856" i="37" s="1"/>
  <c r="AD1813" i="157"/>
  <c r="AB856" i="37" s="1"/>
  <c r="AC1813" i="157"/>
  <c r="AA856" i="37" s="1"/>
  <c r="AB1813" i="157"/>
  <c r="Z856" i="37" s="1"/>
  <c r="AA1813" i="157"/>
  <c r="Y856" i="37" s="1"/>
  <c r="Z1813" i="157"/>
  <c r="X856" i="37" s="1"/>
  <c r="R1813" i="157"/>
  <c r="AG1812" i="157"/>
  <c r="AE855" i="37" s="1"/>
  <c r="AF1812" i="157"/>
  <c r="AD855" i="37" s="1"/>
  <c r="AE1812" i="157"/>
  <c r="AC855" i="37" s="1"/>
  <c r="AD1812" i="157"/>
  <c r="AB855" i="37" s="1"/>
  <c r="AC1812" i="157"/>
  <c r="AA855" i="37" s="1"/>
  <c r="AB1812" i="157"/>
  <c r="Z855" i="37" s="1"/>
  <c r="AA1812" i="157"/>
  <c r="Y855" i="37" s="1"/>
  <c r="Z1812" i="157"/>
  <c r="X855" i="37" s="1"/>
  <c r="R1812" i="157"/>
  <c r="AG1810" i="157"/>
  <c r="AE853" i="37" s="1"/>
  <c r="AF1810" i="157"/>
  <c r="AD853" i="37" s="1"/>
  <c r="AE1810" i="157"/>
  <c r="AC853" i="37" s="1"/>
  <c r="AC1810" i="157"/>
  <c r="AA853" i="37" s="1"/>
  <c r="AB1810" i="157"/>
  <c r="Z853" i="37" s="1"/>
  <c r="R1810" i="157"/>
  <c r="AG1809" i="157"/>
  <c r="AE852" i="37" s="1"/>
  <c r="AF1809" i="157"/>
  <c r="AD852" i="37" s="1"/>
  <c r="AE1809" i="157"/>
  <c r="AC852" i="37" s="1"/>
  <c r="AC1809" i="157"/>
  <c r="AA852" i="37" s="1"/>
  <c r="AB1809" i="157"/>
  <c r="Z852" i="37" s="1"/>
  <c r="R1809" i="157"/>
  <c r="AG1808" i="157"/>
  <c r="AE851" i="37" s="1"/>
  <c r="AF1808" i="157"/>
  <c r="AD851" i="37" s="1"/>
  <c r="AE1808" i="157"/>
  <c r="AC851" i="37" s="1"/>
  <c r="AC1808" i="157"/>
  <c r="AA851" i="37" s="1"/>
  <c r="AB1808" i="157"/>
  <c r="Z851" i="37" s="1"/>
  <c r="R1808" i="157"/>
  <c r="AG1807" i="157"/>
  <c r="AE850" i="37" s="1"/>
  <c r="AF1807" i="157"/>
  <c r="AD850" i="37" s="1"/>
  <c r="AE1807" i="157"/>
  <c r="AC850" i="37" s="1"/>
  <c r="AC1807" i="157"/>
  <c r="AA850" i="37" s="1"/>
  <c r="AB1807" i="157"/>
  <c r="Z850" i="37" s="1"/>
  <c r="R1807" i="157"/>
  <c r="AG1805" i="157"/>
  <c r="AE848" i="37" s="1"/>
  <c r="AF1805" i="157"/>
  <c r="AD848" i="37" s="1"/>
  <c r="AE1805" i="157"/>
  <c r="AC848" i="37" s="1"/>
  <c r="AC1805" i="157"/>
  <c r="AA848" i="37" s="1"/>
  <c r="AB1805" i="157"/>
  <c r="Z848" i="37" s="1"/>
  <c r="R1805" i="157"/>
  <c r="AG1804" i="157"/>
  <c r="AE847" i="37" s="1"/>
  <c r="AF1804" i="157"/>
  <c r="AD847" i="37" s="1"/>
  <c r="AE1804" i="157"/>
  <c r="AC847" i="37" s="1"/>
  <c r="AD1804" i="157"/>
  <c r="AB847" i="37" s="1"/>
  <c r="AC1804" i="157"/>
  <c r="AA847" i="37" s="1"/>
  <c r="AB1804" i="157"/>
  <c r="Z847" i="37" s="1"/>
  <c r="AA1804" i="157"/>
  <c r="Y847" i="37" s="1"/>
  <c r="Z1804" i="157"/>
  <c r="X847" i="37" s="1"/>
  <c r="R1804" i="157"/>
  <c r="AG1803" i="157"/>
  <c r="AE846" i="37" s="1"/>
  <c r="AF1803" i="157"/>
  <c r="AD846" i="37" s="1"/>
  <c r="AE1803" i="157"/>
  <c r="AC846" i="37" s="1"/>
  <c r="AD1803" i="157"/>
  <c r="AB846" i="37" s="1"/>
  <c r="AC1803" i="157"/>
  <c r="AA846" i="37" s="1"/>
  <c r="AB1803" i="157"/>
  <c r="Z846" i="37" s="1"/>
  <c r="AA1803" i="157"/>
  <c r="Y846" i="37" s="1"/>
  <c r="Z1803" i="157"/>
  <c r="X846" i="37" s="1"/>
  <c r="R1803" i="157"/>
  <c r="AG1802" i="157"/>
  <c r="AE845" i="37" s="1"/>
  <c r="AF1802" i="157"/>
  <c r="AD845" i="37" s="1"/>
  <c r="AE1802" i="157"/>
  <c r="AC845" i="37" s="1"/>
  <c r="AC1802" i="157"/>
  <c r="AA845" i="37" s="1"/>
  <c r="AB1802" i="157"/>
  <c r="Z845" i="37" s="1"/>
  <c r="R1802" i="157"/>
  <c r="AG1799" i="157"/>
  <c r="AE842" i="37" s="1"/>
  <c r="AF1799" i="157"/>
  <c r="AD842" i="37" s="1"/>
  <c r="AE1799" i="157"/>
  <c r="AC842" i="37" s="1"/>
  <c r="AD1799" i="157"/>
  <c r="AB842" i="37" s="1"/>
  <c r="AC1799" i="157"/>
  <c r="AA842" i="37" s="1"/>
  <c r="AB1799" i="157"/>
  <c r="Z842" i="37" s="1"/>
  <c r="AA1799" i="157"/>
  <c r="Y842" i="37" s="1"/>
  <c r="Z1799" i="157"/>
  <c r="X842" i="37" s="1"/>
  <c r="R1799" i="157"/>
  <c r="AG1798" i="157"/>
  <c r="AE841" i="37" s="1"/>
  <c r="AF1798" i="157"/>
  <c r="AD841" i="37" s="1"/>
  <c r="AE1798" i="157"/>
  <c r="AC841" i="37" s="1"/>
  <c r="AC1798" i="157"/>
  <c r="AA841" i="37" s="1"/>
  <c r="AB1798" i="157"/>
  <c r="Z841" i="37" s="1"/>
  <c r="R1798" i="157"/>
  <c r="AG1792" i="157"/>
  <c r="AE835" i="37" s="1"/>
  <c r="AF1792" i="157"/>
  <c r="AD835" i="37" s="1"/>
  <c r="AE1792" i="157"/>
  <c r="AC835" i="37" s="1"/>
  <c r="AC1792" i="157"/>
  <c r="AA835" i="37" s="1"/>
  <c r="AB1792" i="157"/>
  <c r="Z835" i="37" s="1"/>
  <c r="R1792" i="157"/>
  <c r="AG1791" i="157"/>
  <c r="AE834" i="37" s="1"/>
  <c r="AF1791" i="157"/>
  <c r="AD834" i="37" s="1"/>
  <c r="AE1791" i="157"/>
  <c r="AC834" i="37" s="1"/>
  <c r="AD1791" i="157"/>
  <c r="AB834" i="37" s="1"/>
  <c r="AC1791" i="157"/>
  <c r="AA834" i="37" s="1"/>
  <c r="AB1791" i="157"/>
  <c r="Z834" i="37" s="1"/>
  <c r="AA1791" i="157"/>
  <c r="Y834" i="37" s="1"/>
  <c r="Z1791" i="157"/>
  <c r="X834" i="37" s="1"/>
  <c r="R1791" i="157"/>
  <c r="AG1787" i="157"/>
  <c r="AE830" i="37" s="1"/>
  <c r="AF1787" i="157"/>
  <c r="AD830" i="37" s="1"/>
  <c r="AE1787" i="157"/>
  <c r="AC830" i="37" s="1"/>
  <c r="AD1787" i="157"/>
  <c r="AB830" i="37" s="1"/>
  <c r="AC1787" i="157"/>
  <c r="AA830" i="37" s="1"/>
  <c r="AB1787" i="157"/>
  <c r="Z830" i="37" s="1"/>
  <c r="AA1787" i="157"/>
  <c r="Y830" i="37" s="1"/>
  <c r="Z1787" i="157"/>
  <c r="X830" i="37" s="1"/>
  <c r="R1787" i="157"/>
  <c r="AG1786" i="157"/>
  <c r="AE829" i="37" s="1"/>
  <c r="AF1786" i="157"/>
  <c r="AD829" i="37" s="1"/>
  <c r="AE1786" i="157"/>
  <c r="AC829" i="37" s="1"/>
  <c r="AD1786" i="157"/>
  <c r="AB829" i="37" s="1"/>
  <c r="AC1786" i="157"/>
  <c r="AA829" i="37" s="1"/>
  <c r="AB1786" i="157"/>
  <c r="Z829" i="37" s="1"/>
  <c r="AA1786" i="157"/>
  <c r="Y829" i="37" s="1"/>
  <c r="Z1786" i="157"/>
  <c r="X829" i="37" s="1"/>
  <c r="R1786" i="157"/>
  <c r="AG1785" i="157"/>
  <c r="AE828" i="37" s="1"/>
  <c r="AF1785" i="157"/>
  <c r="AD828" i="37" s="1"/>
  <c r="AE1785" i="157"/>
  <c r="AC828" i="37" s="1"/>
  <c r="AD1785" i="157"/>
  <c r="AB828" i="37" s="1"/>
  <c r="AC1785" i="157"/>
  <c r="AA828" i="37" s="1"/>
  <c r="AB1785" i="157"/>
  <c r="Z828" i="37" s="1"/>
  <c r="AA1785" i="157"/>
  <c r="Y828" i="37" s="1"/>
  <c r="Z1785" i="157"/>
  <c r="X828" i="37" s="1"/>
  <c r="R1785" i="157"/>
  <c r="AG1784" i="157"/>
  <c r="AE827" i="37" s="1"/>
  <c r="AF1784" i="157"/>
  <c r="AD827" i="37" s="1"/>
  <c r="AE1784" i="157"/>
  <c r="AC827" i="37" s="1"/>
  <c r="AD1784" i="157"/>
  <c r="AB827" i="37" s="1"/>
  <c r="AC1784" i="157"/>
  <c r="AA827" i="37" s="1"/>
  <c r="AB1784" i="157"/>
  <c r="Z827" i="37" s="1"/>
  <c r="AA1784" i="157"/>
  <c r="Y827" i="37" s="1"/>
  <c r="Z1784" i="157"/>
  <c r="X827" i="37" s="1"/>
  <c r="R1784" i="157"/>
  <c r="AG1783" i="157"/>
  <c r="AE826" i="37" s="1"/>
  <c r="AF1783" i="157"/>
  <c r="AD826" i="37" s="1"/>
  <c r="AE1783" i="157"/>
  <c r="AC826" i="37" s="1"/>
  <c r="AD1783" i="157"/>
  <c r="AB826" i="37" s="1"/>
  <c r="AC1783" i="157"/>
  <c r="AA826" i="37" s="1"/>
  <c r="AB1783" i="157"/>
  <c r="Z826" i="37" s="1"/>
  <c r="AA1783" i="157"/>
  <c r="Y826" i="37" s="1"/>
  <c r="Z1783" i="157"/>
  <c r="X826" i="37" s="1"/>
  <c r="R1783" i="157"/>
  <c r="AG1782" i="157"/>
  <c r="AE825" i="37" s="1"/>
  <c r="AF1782" i="157"/>
  <c r="AD825" i="37" s="1"/>
  <c r="AE1782" i="157"/>
  <c r="AC825" i="37" s="1"/>
  <c r="AD1782" i="157"/>
  <c r="AB825" i="37" s="1"/>
  <c r="AC1782" i="157"/>
  <c r="AA825" i="37" s="1"/>
  <c r="AB1782" i="157"/>
  <c r="Z825" i="37" s="1"/>
  <c r="AA1782" i="157"/>
  <c r="Y825" i="37" s="1"/>
  <c r="Z1782" i="157"/>
  <c r="X825" i="37" s="1"/>
  <c r="R1782" i="157"/>
  <c r="AG1781" i="157"/>
  <c r="AE824" i="37" s="1"/>
  <c r="AF1781" i="157"/>
  <c r="AD824" i="37" s="1"/>
  <c r="AE1781" i="157"/>
  <c r="AC824" i="37" s="1"/>
  <c r="AD1781" i="157"/>
  <c r="AB824" i="37" s="1"/>
  <c r="AC1781" i="157"/>
  <c r="AA824" i="37" s="1"/>
  <c r="AB1781" i="157"/>
  <c r="Z824" i="37" s="1"/>
  <c r="AA1781" i="157"/>
  <c r="Y824" i="37" s="1"/>
  <c r="Z1781" i="157"/>
  <c r="X824" i="37" s="1"/>
  <c r="R1781" i="157"/>
  <c r="AG1780" i="157"/>
  <c r="AE823" i="37" s="1"/>
  <c r="AF1780" i="157"/>
  <c r="AD823" i="37" s="1"/>
  <c r="AE1780" i="157"/>
  <c r="AC823" i="37" s="1"/>
  <c r="AD1780" i="157"/>
  <c r="AB823" i="37" s="1"/>
  <c r="AC1780" i="157"/>
  <c r="AA823" i="37" s="1"/>
  <c r="AB1780" i="157"/>
  <c r="Z823" i="37" s="1"/>
  <c r="AA1780" i="157"/>
  <c r="Y823" i="37" s="1"/>
  <c r="Z1780" i="157"/>
  <c r="X823" i="37" s="1"/>
  <c r="R1780" i="157"/>
  <c r="AG1779" i="157"/>
  <c r="AE822" i="37" s="1"/>
  <c r="AF1779" i="157"/>
  <c r="AD822" i="37" s="1"/>
  <c r="AE1779" i="157"/>
  <c r="AC822" i="37" s="1"/>
  <c r="AD1779" i="157"/>
  <c r="AB822" i="37" s="1"/>
  <c r="AC1779" i="157"/>
  <c r="AA822" i="37" s="1"/>
  <c r="AB1779" i="157"/>
  <c r="Z822" i="37" s="1"/>
  <c r="AA1779" i="157"/>
  <c r="Y822" i="37" s="1"/>
  <c r="Z1779" i="157"/>
  <c r="X822" i="37" s="1"/>
  <c r="R1779" i="157"/>
  <c r="AG1773" i="157"/>
  <c r="AF1773" i="157"/>
  <c r="AE1773" i="157"/>
  <c r="AC1773" i="157"/>
  <c r="AB1773" i="157"/>
  <c r="R1773" i="157"/>
  <c r="AG1760" i="157"/>
  <c r="AF1760" i="157"/>
  <c r="AE1760" i="157"/>
  <c r="AC1760" i="157"/>
  <c r="AB1760" i="157"/>
  <c r="R1760" i="157"/>
  <c r="AG1697" i="157"/>
  <c r="AF1697" i="157"/>
  <c r="AE1697" i="157"/>
  <c r="AC1697" i="157"/>
  <c r="AC1806" i="157" s="1"/>
  <c r="AA849" i="37" s="1"/>
  <c r="AB1697" i="157"/>
  <c r="AB1806" i="157" s="1"/>
  <c r="Z849" i="37" s="1"/>
  <c r="R1697" i="157"/>
  <c r="AC1797" i="157"/>
  <c r="AA840" i="37" s="1"/>
  <c r="AA1765" i="157"/>
  <c r="AA1764" i="157"/>
  <c r="Z1764" i="157"/>
  <c r="AA1752" i="157"/>
  <c r="Z1760" i="157"/>
  <c r="AA1751" i="157"/>
  <c r="Z1751" i="157"/>
  <c r="AA1747" i="157"/>
  <c r="Z1838" i="157"/>
  <c r="X881" i="37" s="1"/>
  <c r="AA1743" i="157"/>
  <c r="Z1828" i="157"/>
  <c r="X871" i="37" s="1"/>
  <c r="AA1717" i="157"/>
  <c r="Z1823" i="157"/>
  <c r="X866" i="37" s="1"/>
  <c r="AA1709" i="157"/>
  <c r="Z1818" i="157"/>
  <c r="X861" i="37" s="1"/>
  <c r="AA1701" i="157"/>
  <c r="AA1700" i="157"/>
  <c r="Z1809" i="157"/>
  <c r="X852" i="37" s="1"/>
  <c r="AA1699" i="157"/>
  <c r="Z1808" i="157"/>
  <c r="X851" i="37" s="1"/>
  <c r="AA1698" i="157"/>
  <c r="AA1696" i="157"/>
  <c r="Z1805" i="157"/>
  <c r="X848" i="37" s="1"/>
  <c r="AA1693" i="157"/>
  <c r="Z1802" i="157"/>
  <c r="X845" i="37" s="1"/>
  <c r="AA1689" i="157"/>
  <c r="Z1798" i="157"/>
  <c r="X841" i="37" s="1"/>
  <c r="AA1683" i="157"/>
  <c r="AA1725" i="157" s="1"/>
  <c r="Z1792" i="157"/>
  <c r="X835" i="37" s="1"/>
  <c r="AA1669" i="157"/>
  <c r="AA1668" i="157"/>
  <c r="AA1667" i="157"/>
  <c r="AA1666" i="157"/>
  <c r="AG1651" i="157"/>
  <c r="AE815" i="37" s="1"/>
  <c r="AF1651" i="157"/>
  <c r="AD815" i="37" s="1"/>
  <c r="AE1651" i="157"/>
  <c r="AC815" i="37" s="1"/>
  <c r="AC1651" i="157"/>
  <c r="AA815" i="37" s="1"/>
  <c r="AB1651" i="157"/>
  <c r="Z815" i="37" s="1"/>
  <c r="R1651" i="157"/>
  <c r="AG1650" i="157"/>
  <c r="AE814" i="37" s="1"/>
  <c r="AF1650" i="157"/>
  <c r="AD814" i="37" s="1"/>
  <c r="AE1650" i="157"/>
  <c r="AC814" i="37" s="1"/>
  <c r="AD1650" i="157"/>
  <c r="AB814" i="37" s="1"/>
  <c r="AC1650" i="157"/>
  <c r="AA814" i="37" s="1"/>
  <c r="AB1650" i="157"/>
  <c r="Z814" i="37" s="1"/>
  <c r="AA1650" i="157"/>
  <c r="Y814" i="37" s="1"/>
  <c r="Z1650" i="157"/>
  <c r="X814" i="37" s="1"/>
  <c r="R1650" i="157"/>
  <c r="AG1649" i="157"/>
  <c r="AE813" i="37" s="1"/>
  <c r="AF1649" i="157"/>
  <c r="AD813" i="37" s="1"/>
  <c r="AE1649" i="157"/>
  <c r="AC813" i="37" s="1"/>
  <c r="AD1649" i="157"/>
  <c r="AB813" i="37" s="1"/>
  <c r="AC1649" i="157"/>
  <c r="AA813" i="37" s="1"/>
  <c r="AB1649" i="157"/>
  <c r="Z813" i="37" s="1"/>
  <c r="AA1649" i="157"/>
  <c r="Y813" i="37" s="1"/>
  <c r="Z1649" i="157"/>
  <c r="X813" i="37" s="1"/>
  <c r="R1649" i="157"/>
  <c r="AG1648" i="157"/>
  <c r="AE812" i="37" s="1"/>
  <c r="AF1648" i="157"/>
  <c r="AD812" i="37" s="1"/>
  <c r="AE1648" i="157"/>
  <c r="AC812" i="37" s="1"/>
  <c r="AD1648" i="157"/>
  <c r="AB812" i="37" s="1"/>
  <c r="AC1648" i="157"/>
  <c r="AA812" i="37" s="1"/>
  <c r="AB1648" i="157"/>
  <c r="Z812" i="37" s="1"/>
  <c r="AA1648" i="157"/>
  <c r="Y812" i="37" s="1"/>
  <c r="Z1648" i="157"/>
  <c r="X812" i="37" s="1"/>
  <c r="R1648" i="157"/>
  <c r="AG1647" i="157"/>
  <c r="AE811" i="37" s="1"/>
  <c r="AF1647" i="157"/>
  <c r="AD811" i="37" s="1"/>
  <c r="AE1647" i="157"/>
  <c r="AC811" i="37" s="1"/>
  <c r="AC1647" i="157"/>
  <c r="AA811" i="37" s="1"/>
  <c r="AB1647" i="157"/>
  <c r="Z811" i="37" s="1"/>
  <c r="R1647" i="157"/>
  <c r="AG1646" i="157"/>
  <c r="AE810" i="37" s="1"/>
  <c r="AF1646" i="157"/>
  <c r="AD810" i="37" s="1"/>
  <c r="AE1646" i="157"/>
  <c r="AC810" i="37" s="1"/>
  <c r="AD1646" i="157"/>
  <c r="AB810" i="37" s="1"/>
  <c r="AC1646" i="157"/>
  <c r="AA810" i="37" s="1"/>
  <c r="AB1646" i="157"/>
  <c r="Z810" i="37" s="1"/>
  <c r="AA1646" i="157"/>
  <c r="Y810" i="37" s="1"/>
  <c r="Z1646" i="157"/>
  <c r="X810" i="37" s="1"/>
  <c r="R1646" i="157"/>
  <c r="AG1645" i="157"/>
  <c r="AE809" i="37" s="1"/>
  <c r="AF1645" i="157"/>
  <c r="AD809" i="37" s="1"/>
  <c r="AE1645" i="157"/>
  <c r="AC809" i="37" s="1"/>
  <c r="AD1645" i="157"/>
  <c r="AB809" i="37" s="1"/>
  <c r="AC1645" i="157"/>
  <c r="AA809" i="37" s="1"/>
  <c r="AB1645" i="157"/>
  <c r="Z809" i="37" s="1"/>
  <c r="AA1645" i="157"/>
  <c r="Y809" i="37" s="1"/>
  <c r="Z1645" i="157"/>
  <c r="X809" i="37" s="1"/>
  <c r="R1645" i="157"/>
  <c r="AG1641" i="157"/>
  <c r="AE805" i="37" s="1"/>
  <c r="AF1641" i="157"/>
  <c r="AD805" i="37" s="1"/>
  <c r="AE1641" i="157"/>
  <c r="AC805" i="37" s="1"/>
  <c r="AC1641" i="157"/>
  <c r="AA805" i="37" s="1"/>
  <c r="AB1641" i="157"/>
  <c r="Z805" i="37" s="1"/>
  <c r="R1641" i="157"/>
  <c r="AG1640" i="157"/>
  <c r="AE804" i="37" s="1"/>
  <c r="AF1640" i="157"/>
  <c r="AD804" i="37" s="1"/>
  <c r="AE1640" i="157"/>
  <c r="AC804" i="37" s="1"/>
  <c r="AD1640" i="157"/>
  <c r="AB804" i="37" s="1"/>
  <c r="AC1640" i="157"/>
  <c r="AA804" i="37" s="1"/>
  <c r="AB1640" i="157"/>
  <c r="Z804" i="37" s="1"/>
  <c r="AA1640" i="157"/>
  <c r="Y804" i="37" s="1"/>
  <c r="Z1640" i="157"/>
  <c r="X804" i="37" s="1"/>
  <c r="R1640" i="157"/>
  <c r="AG1638" i="157"/>
  <c r="AE802" i="37" s="1"/>
  <c r="AF1638" i="157"/>
  <c r="AD802" i="37" s="1"/>
  <c r="AE1638" i="157"/>
  <c r="AC802" i="37" s="1"/>
  <c r="AD1638" i="157"/>
  <c r="AB802" i="37" s="1"/>
  <c r="AC1638" i="157"/>
  <c r="AA802" i="37" s="1"/>
  <c r="AB1638" i="157"/>
  <c r="Z802" i="37" s="1"/>
  <c r="AA1638" i="157"/>
  <c r="Y802" i="37" s="1"/>
  <c r="Z1638" i="157"/>
  <c r="X802" i="37" s="1"/>
  <c r="R1638" i="157"/>
  <c r="AG1637" i="157"/>
  <c r="AE801" i="37" s="1"/>
  <c r="AF1637" i="157"/>
  <c r="AD801" i="37" s="1"/>
  <c r="AE1637" i="157"/>
  <c r="AC801" i="37" s="1"/>
  <c r="AC1637" i="157"/>
  <c r="AA801" i="37" s="1"/>
  <c r="AB1637" i="157"/>
  <c r="Z801" i="37" s="1"/>
  <c r="Z1637" i="157"/>
  <c r="X801" i="37" s="1"/>
  <c r="R1637" i="157"/>
  <c r="AG1636" i="157"/>
  <c r="AE800" i="37" s="1"/>
  <c r="AF1636" i="157"/>
  <c r="AD800" i="37" s="1"/>
  <c r="AE1636" i="157"/>
  <c r="AC800" i="37" s="1"/>
  <c r="AC1636" i="157"/>
  <c r="AA800" i="37" s="1"/>
  <c r="AB1636" i="157"/>
  <c r="Z800" i="37" s="1"/>
  <c r="R1636" i="157"/>
  <c r="AG1635" i="157"/>
  <c r="AE799" i="37" s="1"/>
  <c r="AF1635" i="157"/>
  <c r="AD799" i="37" s="1"/>
  <c r="AE1635" i="157"/>
  <c r="AC799" i="37" s="1"/>
  <c r="AD1635" i="157"/>
  <c r="AB799" i="37" s="1"/>
  <c r="AC1635" i="157"/>
  <c r="AA799" i="37" s="1"/>
  <c r="AB1635" i="157"/>
  <c r="Z799" i="37" s="1"/>
  <c r="AA1635" i="157"/>
  <c r="Y799" i="37" s="1"/>
  <c r="Z1635" i="157"/>
  <c r="X799" i="37" s="1"/>
  <c r="R1635" i="157"/>
  <c r="AG1634" i="157"/>
  <c r="AE798" i="37" s="1"/>
  <c r="AF1634" i="157"/>
  <c r="AD798" i="37" s="1"/>
  <c r="AE1634" i="157"/>
  <c r="AC798" i="37" s="1"/>
  <c r="AD1634" i="157"/>
  <c r="AB798" i="37" s="1"/>
  <c r="AC1634" i="157"/>
  <c r="AA798" i="37" s="1"/>
  <c r="AB1634" i="157"/>
  <c r="Z798" i="37" s="1"/>
  <c r="AA1634" i="157"/>
  <c r="Y798" i="37" s="1"/>
  <c r="Z1634" i="157"/>
  <c r="X798" i="37" s="1"/>
  <c r="R1634" i="157"/>
  <c r="AG1633" i="157"/>
  <c r="AE797" i="37" s="1"/>
  <c r="AF1633" i="157"/>
  <c r="AD797" i="37" s="1"/>
  <c r="AE1633" i="157"/>
  <c r="AC797" i="37" s="1"/>
  <c r="AD1633" i="157"/>
  <c r="AB797" i="37" s="1"/>
  <c r="AC1633" i="157"/>
  <c r="AA797" i="37" s="1"/>
  <c r="AB1633" i="157"/>
  <c r="Z797" i="37" s="1"/>
  <c r="AA1633" i="157"/>
  <c r="Y797" i="37" s="1"/>
  <c r="Z1633" i="157"/>
  <c r="X797" i="37" s="1"/>
  <c r="R1633" i="157"/>
  <c r="AG1632" i="157"/>
  <c r="AE796" i="37" s="1"/>
  <c r="AF1632" i="157"/>
  <c r="AD796" i="37" s="1"/>
  <c r="AE1632" i="157"/>
  <c r="AC796" i="37" s="1"/>
  <c r="AD1632" i="157"/>
  <c r="AB796" i="37" s="1"/>
  <c r="AC1632" i="157"/>
  <c r="AA796" i="37" s="1"/>
  <c r="AB1632" i="157"/>
  <c r="Z796" i="37" s="1"/>
  <c r="AA1632" i="157"/>
  <c r="Y796" i="37" s="1"/>
  <c r="Z1632" i="157"/>
  <c r="X796" i="37" s="1"/>
  <c r="R1632" i="157"/>
  <c r="AG1631" i="157"/>
  <c r="AE795" i="37" s="1"/>
  <c r="AF1631" i="157"/>
  <c r="AD795" i="37" s="1"/>
  <c r="AE1631" i="157"/>
  <c r="AC795" i="37" s="1"/>
  <c r="AC1631" i="157"/>
  <c r="AA795" i="37" s="1"/>
  <c r="AB1631" i="157"/>
  <c r="Z795" i="37" s="1"/>
  <c r="R1631" i="157"/>
  <c r="AG1630" i="157"/>
  <c r="AE794" i="37" s="1"/>
  <c r="AF1630" i="157"/>
  <c r="AD794" i="37" s="1"/>
  <c r="AE1630" i="157"/>
  <c r="AC794" i="37" s="1"/>
  <c r="AD1630" i="157"/>
  <c r="AB794" i="37" s="1"/>
  <c r="AC1630" i="157"/>
  <c r="AA794" i="37" s="1"/>
  <c r="AB1630" i="157"/>
  <c r="Z794" i="37" s="1"/>
  <c r="AA1630" i="157"/>
  <c r="Y794" i="37" s="1"/>
  <c r="Z1630" i="157"/>
  <c r="X794" i="37" s="1"/>
  <c r="R1630" i="157"/>
  <c r="AG1629" i="157"/>
  <c r="AE793" i="37" s="1"/>
  <c r="AF1629" i="157"/>
  <c r="AD793" i="37" s="1"/>
  <c r="AE1629" i="157"/>
  <c r="AC793" i="37" s="1"/>
  <c r="AD1629" i="157"/>
  <c r="AB793" i="37" s="1"/>
  <c r="AC1629" i="157"/>
  <c r="AA793" i="37" s="1"/>
  <c r="AB1629" i="157"/>
  <c r="Z793" i="37" s="1"/>
  <c r="AA1629" i="157"/>
  <c r="Y793" i="37" s="1"/>
  <c r="Z1629" i="157"/>
  <c r="X793" i="37" s="1"/>
  <c r="R1629" i="157"/>
  <c r="AG1628" i="157"/>
  <c r="AE792" i="37" s="1"/>
  <c r="AF1628" i="157"/>
  <c r="AD792" i="37" s="1"/>
  <c r="AE1628" i="157"/>
  <c r="AC792" i="37" s="1"/>
  <c r="AD1628" i="157"/>
  <c r="AB792" i="37" s="1"/>
  <c r="AC1628" i="157"/>
  <c r="AA792" i="37" s="1"/>
  <c r="AB1628" i="157"/>
  <c r="Z792" i="37" s="1"/>
  <c r="AA1628" i="157"/>
  <c r="Y792" i="37" s="1"/>
  <c r="Z1628" i="157"/>
  <c r="X792" i="37" s="1"/>
  <c r="R1628" i="157"/>
  <c r="AG1627" i="157"/>
  <c r="AE791" i="37" s="1"/>
  <c r="AF1627" i="157"/>
  <c r="AD791" i="37" s="1"/>
  <c r="AE1627" i="157"/>
  <c r="AC791" i="37" s="1"/>
  <c r="AD1627" i="157"/>
  <c r="AB791" i="37" s="1"/>
  <c r="AC1627" i="157"/>
  <c r="AA791" i="37" s="1"/>
  <c r="AB1627" i="157"/>
  <c r="Z791" i="37" s="1"/>
  <c r="AA1627" i="157"/>
  <c r="Y791" i="37" s="1"/>
  <c r="Z1627" i="157"/>
  <c r="X791" i="37" s="1"/>
  <c r="R1627" i="157"/>
  <c r="AG1626" i="157"/>
  <c r="AE790" i="37" s="1"/>
  <c r="AF1626" i="157"/>
  <c r="AD790" i="37" s="1"/>
  <c r="AE1626" i="157"/>
  <c r="AC790" i="37" s="1"/>
  <c r="AD1626" i="157"/>
  <c r="AB790" i="37" s="1"/>
  <c r="AC1626" i="157"/>
  <c r="AA790" i="37" s="1"/>
  <c r="AB1626" i="157"/>
  <c r="Z790" i="37" s="1"/>
  <c r="AA1626" i="157"/>
  <c r="Y790" i="37" s="1"/>
  <c r="Z1626" i="157"/>
  <c r="X790" i="37" s="1"/>
  <c r="R1626" i="157"/>
  <c r="AG1625" i="157"/>
  <c r="AE789" i="37" s="1"/>
  <c r="AF1625" i="157"/>
  <c r="AD789" i="37" s="1"/>
  <c r="AE1625" i="157"/>
  <c r="AC789" i="37" s="1"/>
  <c r="AD1625" i="157"/>
  <c r="AB789" i="37" s="1"/>
  <c r="AC1625" i="157"/>
  <c r="AA789" i="37" s="1"/>
  <c r="AB1625" i="157"/>
  <c r="Z789" i="37" s="1"/>
  <c r="AA1625" i="157"/>
  <c r="Y789" i="37" s="1"/>
  <c r="Z1625" i="157"/>
  <c r="X789" i="37" s="1"/>
  <c r="R1625" i="157"/>
  <c r="AG1624" i="157"/>
  <c r="AE788" i="37" s="1"/>
  <c r="AF1624" i="157"/>
  <c r="AD788" i="37" s="1"/>
  <c r="AE1624" i="157"/>
  <c r="AC788" i="37" s="1"/>
  <c r="AD1624" i="157"/>
  <c r="AB788" i="37" s="1"/>
  <c r="AC1624" i="157"/>
  <c r="AA788" i="37" s="1"/>
  <c r="AB1624" i="157"/>
  <c r="Z788" i="37" s="1"/>
  <c r="AA1624" i="157"/>
  <c r="Y788" i="37" s="1"/>
  <c r="Z1624" i="157"/>
  <c r="X788" i="37" s="1"/>
  <c r="R1624" i="157"/>
  <c r="AG1623" i="157"/>
  <c r="AE787" i="37" s="1"/>
  <c r="AF1623" i="157"/>
  <c r="AD787" i="37" s="1"/>
  <c r="AE1623" i="157"/>
  <c r="AC787" i="37" s="1"/>
  <c r="AD1623" i="157"/>
  <c r="AB787" i="37" s="1"/>
  <c r="AC1623" i="157"/>
  <c r="AA787" i="37" s="1"/>
  <c r="AB1623" i="157"/>
  <c r="Z787" i="37" s="1"/>
  <c r="AA1623" i="157"/>
  <c r="Y787" i="37" s="1"/>
  <c r="Z1623" i="157"/>
  <c r="X787" i="37" s="1"/>
  <c r="R1623" i="157"/>
  <c r="AG1622" i="157"/>
  <c r="AE786" i="37" s="1"/>
  <c r="AF1622" i="157"/>
  <c r="AD786" i="37" s="1"/>
  <c r="AE1622" i="157"/>
  <c r="AC786" i="37" s="1"/>
  <c r="AC1622" i="157"/>
  <c r="AA786" i="37" s="1"/>
  <c r="AB1622" i="157"/>
  <c r="Z786" i="37" s="1"/>
  <c r="R1622" i="157"/>
  <c r="AG1621" i="157"/>
  <c r="AE785" i="37" s="1"/>
  <c r="AF1621" i="157"/>
  <c r="AD785" i="37" s="1"/>
  <c r="AE1621" i="157"/>
  <c r="AC785" i="37" s="1"/>
  <c r="AC1621" i="157"/>
  <c r="AA785" i="37" s="1"/>
  <c r="AB1621" i="157"/>
  <c r="Z785" i="37" s="1"/>
  <c r="R1621" i="157"/>
  <c r="AG1620" i="157"/>
  <c r="AE784" i="37" s="1"/>
  <c r="AF1620" i="157"/>
  <c r="AD784" i="37" s="1"/>
  <c r="AE1620" i="157"/>
  <c r="AC784" i="37" s="1"/>
  <c r="AC1620" i="157"/>
  <c r="AA784" i="37" s="1"/>
  <c r="AB1620" i="157"/>
  <c r="Z784" i="37" s="1"/>
  <c r="R1620" i="157"/>
  <c r="AG1619" i="157"/>
  <c r="AE783" i="37" s="1"/>
  <c r="AF1619" i="157"/>
  <c r="AD783" i="37" s="1"/>
  <c r="AE1619" i="157"/>
  <c r="AC783" i="37" s="1"/>
  <c r="AC1619" i="157"/>
  <c r="AA783" i="37" s="1"/>
  <c r="AB1619" i="157"/>
  <c r="Z783" i="37" s="1"/>
  <c r="R1619" i="157"/>
  <c r="AG1617" i="157"/>
  <c r="AE781" i="37" s="1"/>
  <c r="AF1617" i="157"/>
  <c r="AD781" i="37" s="1"/>
  <c r="AE1617" i="157"/>
  <c r="AC781" i="37" s="1"/>
  <c r="AC1617" i="157"/>
  <c r="AA781" i="37" s="1"/>
  <c r="AB1617" i="157"/>
  <c r="Z781" i="37" s="1"/>
  <c r="R1617" i="157"/>
  <c r="AG1616" i="157"/>
  <c r="AE780" i="37" s="1"/>
  <c r="AF1616" i="157"/>
  <c r="AD780" i="37" s="1"/>
  <c r="AE1616" i="157"/>
  <c r="AC780" i="37" s="1"/>
  <c r="AC1616" i="157"/>
  <c r="AA780" i="37" s="1"/>
  <c r="AB1616" i="157"/>
  <c r="Z780" i="37" s="1"/>
  <c r="R1616" i="157"/>
  <c r="AG1615" i="157"/>
  <c r="AE779" i="37" s="1"/>
  <c r="AF1615" i="157"/>
  <c r="AD779" i="37" s="1"/>
  <c r="AE1615" i="157"/>
  <c r="AC779" i="37" s="1"/>
  <c r="AD1615" i="157"/>
  <c r="AB779" i="37" s="1"/>
  <c r="AC1615" i="157"/>
  <c r="AA779" i="37" s="1"/>
  <c r="AB1615" i="157"/>
  <c r="Z779" i="37" s="1"/>
  <c r="AA1615" i="157"/>
  <c r="Y779" i="37" s="1"/>
  <c r="Z1615" i="157"/>
  <c r="X779" i="37" s="1"/>
  <c r="R1615" i="157"/>
  <c r="AG1614" i="157"/>
  <c r="AE778" i="37" s="1"/>
  <c r="AF1614" i="157"/>
  <c r="AD778" i="37" s="1"/>
  <c r="AE1614" i="157"/>
  <c r="AC778" i="37" s="1"/>
  <c r="AC1614" i="157"/>
  <c r="AA778" i="37" s="1"/>
  <c r="AB1614" i="157"/>
  <c r="Z778" i="37" s="1"/>
  <c r="R1614" i="157"/>
  <c r="AG1611" i="157"/>
  <c r="AE775" i="37" s="1"/>
  <c r="AF1611" i="157"/>
  <c r="AD775" i="37" s="1"/>
  <c r="AE1611" i="157"/>
  <c r="AC775" i="37" s="1"/>
  <c r="AD1611" i="157"/>
  <c r="AB775" i="37" s="1"/>
  <c r="AC1611" i="157"/>
  <c r="AA775" i="37" s="1"/>
  <c r="AB1611" i="157"/>
  <c r="Z775" i="37" s="1"/>
  <c r="AA1611" i="157"/>
  <c r="Y775" i="37" s="1"/>
  <c r="Z1611" i="157"/>
  <c r="X775" i="37" s="1"/>
  <c r="R1611" i="157"/>
  <c r="AG1610" i="157"/>
  <c r="AE774" i="37" s="1"/>
  <c r="AF1610" i="157"/>
  <c r="AD774" i="37" s="1"/>
  <c r="AE1610" i="157"/>
  <c r="AC774" i="37" s="1"/>
  <c r="AC1610" i="157"/>
  <c r="AA774" i="37" s="1"/>
  <c r="AB1610" i="157"/>
  <c r="Z774" i="37" s="1"/>
  <c r="R1610" i="157"/>
  <c r="AG1604" i="157"/>
  <c r="AE768" i="37" s="1"/>
  <c r="AF1604" i="157"/>
  <c r="AD768" i="37" s="1"/>
  <c r="AE1604" i="157"/>
  <c r="AC768" i="37" s="1"/>
  <c r="AC1604" i="157"/>
  <c r="AA768" i="37" s="1"/>
  <c r="AB1604" i="157"/>
  <c r="Z768" i="37" s="1"/>
  <c r="R1604" i="157"/>
  <c r="AG1603" i="157"/>
  <c r="AE767" i="37" s="1"/>
  <c r="AF1603" i="157"/>
  <c r="AD767" i="37" s="1"/>
  <c r="AE1603" i="157"/>
  <c r="AC767" i="37" s="1"/>
  <c r="AD1603" i="157"/>
  <c r="AB767" i="37" s="1"/>
  <c r="AC1603" i="157"/>
  <c r="AA767" i="37" s="1"/>
  <c r="AB1603" i="157"/>
  <c r="Z767" i="37" s="1"/>
  <c r="AA1603" i="157"/>
  <c r="Y767" i="37" s="1"/>
  <c r="Z1603" i="157"/>
  <c r="X767" i="37" s="1"/>
  <c r="R1603" i="157"/>
  <c r="AG1600" i="157"/>
  <c r="AE764" i="37" s="1"/>
  <c r="AF1600" i="157"/>
  <c r="AD764" i="37" s="1"/>
  <c r="AE1600" i="157"/>
  <c r="AC764" i="37" s="1"/>
  <c r="AD1600" i="157"/>
  <c r="AB764" i="37" s="1"/>
  <c r="AC1600" i="157"/>
  <c r="AA764" i="37" s="1"/>
  <c r="AB1600" i="157"/>
  <c r="Z764" i="37" s="1"/>
  <c r="AA1600" i="157"/>
  <c r="Y764" i="37" s="1"/>
  <c r="Z1600" i="157"/>
  <c r="X764" i="37" s="1"/>
  <c r="R1600" i="157"/>
  <c r="AG1599" i="157"/>
  <c r="AE763" i="37" s="1"/>
  <c r="AF1599" i="157"/>
  <c r="AD763" i="37" s="1"/>
  <c r="AE1599" i="157"/>
  <c r="AC763" i="37" s="1"/>
  <c r="AD1599" i="157"/>
  <c r="AB763" i="37" s="1"/>
  <c r="AC1599" i="157"/>
  <c r="AA763" i="37" s="1"/>
  <c r="AB1599" i="157"/>
  <c r="Z763" i="37" s="1"/>
  <c r="AA1599" i="157"/>
  <c r="Y763" i="37" s="1"/>
  <c r="Z1599" i="157"/>
  <c r="X763" i="37" s="1"/>
  <c r="R1599" i="157"/>
  <c r="AG1598" i="157"/>
  <c r="AE762" i="37" s="1"/>
  <c r="AF1598" i="157"/>
  <c r="AD762" i="37" s="1"/>
  <c r="AE1598" i="157"/>
  <c r="AC762" i="37" s="1"/>
  <c r="AD1598" i="157"/>
  <c r="AB762" i="37" s="1"/>
  <c r="AC1598" i="157"/>
  <c r="AA762" i="37" s="1"/>
  <c r="AB1598" i="157"/>
  <c r="Z762" i="37" s="1"/>
  <c r="AA1598" i="157"/>
  <c r="Y762" i="37" s="1"/>
  <c r="Z1598" i="157"/>
  <c r="X762" i="37" s="1"/>
  <c r="R1598" i="157"/>
  <c r="AG1597" i="157"/>
  <c r="AE761" i="37" s="1"/>
  <c r="AF1597" i="157"/>
  <c r="AD761" i="37" s="1"/>
  <c r="AE1597" i="157"/>
  <c r="AC761" i="37" s="1"/>
  <c r="AD1597" i="157"/>
  <c r="AB761" i="37" s="1"/>
  <c r="AC1597" i="157"/>
  <c r="AA761" i="37" s="1"/>
  <c r="AB1597" i="157"/>
  <c r="Z761" i="37" s="1"/>
  <c r="AA1597" i="157"/>
  <c r="Y761" i="37" s="1"/>
  <c r="Z1597" i="157"/>
  <c r="X761" i="37" s="1"/>
  <c r="R1597" i="157"/>
  <c r="AG1596" i="157"/>
  <c r="AE760" i="37" s="1"/>
  <c r="AF1596" i="157"/>
  <c r="AD760" i="37" s="1"/>
  <c r="AE1596" i="157"/>
  <c r="AC760" i="37" s="1"/>
  <c r="AD1596" i="157"/>
  <c r="AB760" i="37" s="1"/>
  <c r="AC1596" i="157"/>
  <c r="AA760" i="37" s="1"/>
  <c r="AB1596" i="157"/>
  <c r="Z760" i="37" s="1"/>
  <c r="AA1596" i="157"/>
  <c r="Y760" i="37" s="1"/>
  <c r="Z1596" i="157"/>
  <c r="X760" i="37" s="1"/>
  <c r="R1596" i="157"/>
  <c r="AG1595" i="157"/>
  <c r="AE759" i="37" s="1"/>
  <c r="AF1595" i="157"/>
  <c r="AD759" i="37" s="1"/>
  <c r="AE1595" i="157"/>
  <c r="AC759" i="37" s="1"/>
  <c r="AD1595" i="157"/>
  <c r="AB759" i="37" s="1"/>
  <c r="AC1595" i="157"/>
  <c r="AA759" i="37" s="1"/>
  <c r="AB1595" i="157"/>
  <c r="Z759" i="37" s="1"/>
  <c r="AA1595" i="157"/>
  <c r="Y759" i="37" s="1"/>
  <c r="Z1595" i="157"/>
  <c r="X759" i="37" s="1"/>
  <c r="R1595" i="157"/>
  <c r="AG1594" i="157"/>
  <c r="AE758" i="37" s="1"/>
  <c r="AF1594" i="157"/>
  <c r="AD758" i="37" s="1"/>
  <c r="AE1594" i="157"/>
  <c r="AC758" i="37" s="1"/>
  <c r="AD1594" i="157"/>
  <c r="AB758" i="37" s="1"/>
  <c r="AC1594" i="157"/>
  <c r="AA758" i="37" s="1"/>
  <c r="AB1594" i="157"/>
  <c r="Z758" i="37" s="1"/>
  <c r="AA1594" i="157"/>
  <c r="Y758" i="37" s="1"/>
  <c r="Z1594" i="157"/>
  <c r="X758" i="37" s="1"/>
  <c r="R1594" i="157"/>
  <c r="AG1593" i="157"/>
  <c r="AE757" i="37" s="1"/>
  <c r="AF1593" i="157"/>
  <c r="AD757" i="37" s="1"/>
  <c r="AE1593" i="157"/>
  <c r="AC757" i="37" s="1"/>
  <c r="AD1593" i="157"/>
  <c r="AB757" i="37" s="1"/>
  <c r="AC1593" i="157"/>
  <c r="AA757" i="37" s="1"/>
  <c r="AB1593" i="157"/>
  <c r="Z757" i="37" s="1"/>
  <c r="AA1593" i="157"/>
  <c r="Y757" i="37" s="1"/>
  <c r="Z1593" i="157"/>
  <c r="X757" i="37" s="1"/>
  <c r="R1593" i="157"/>
  <c r="AG1592" i="157"/>
  <c r="AE756" i="37" s="1"/>
  <c r="AF1592" i="157"/>
  <c r="AD756" i="37" s="1"/>
  <c r="AE1592" i="157"/>
  <c r="AC756" i="37" s="1"/>
  <c r="AD1592" i="157"/>
  <c r="AB756" i="37" s="1"/>
  <c r="AC1592" i="157"/>
  <c r="AA756" i="37" s="1"/>
  <c r="AB1592" i="157"/>
  <c r="Z756" i="37" s="1"/>
  <c r="AA1592" i="157"/>
  <c r="Y756" i="37" s="1"/>
  <c r="Z1592" i="157"/>
  <c r="X756" i="37" s="1"/>
  <c r="R1592" i="157"/>
  <c r="AG1540" i="157"/>
  <c r="AF1540" i="157"/>
  <c r="AE1540" i="157"/>
  <c r="AC1540" i="157"/>
  <c r="AC1618" i="157" s="1"/>
  <c r="AA782" i="37" s="1"/>
  <c r="AB1540" i="157"/>
  <c r="AB1618" i="157" s="1"/>
  <c r="Z782" i="37" s="1"/>
  <c r="R1540" i="157"/>
  <c r="AC1609" i="157"/>
  <c r="AA773" i="37" s="1"/>
  <c r="R1531" i="157"/>
  <c r="AA1585" i="157"/>
  <c r="Z1651" i="157"/>
  <c r="X815" i="37" s="1"/>
  <c r="AA1581" i="157"/>
  <c r="AA1558" i="157"/>
  <c r="Z1636" i="157"/>
  <c r="X800" i="37" s="1"/>
  <c r="AA1553" i="157"/>
  <c r="Z1631" i="157"/>
  <c r="X795" i="37" s="1"/>
  <c r="AA1544" i="157"/>
  <c r="Z1622" i="157"/>
  <c r="X786" i="37" s="1"/>
  <c r="AA1543" i="157"/>
  <c r="Z1621" i="157"/>
  <c r="X785" i="37" s="1"/>
  <c r="AA1542" i="157"/>
  <c r="Z1620" i="157"/>
  <c r="X784" i="37" s="1"/>
  <c r="AA1541" i="157"/>
  <c r="Z1619" i="157"/>
  <c r="X783" i="37" s="1"/>
  <c r="AA1539" i="157"/>
  <c r="Z1617" i="157"/>
  <c r="X781" i="37" s="1"/>
  <c r="AA1538" i="157"/>
  <c r="Z1616" i="157"/>
  <c r="X780" i="37" s="1"/>
  <c r="AA1536" i="157"/>
  <c r="AA1532" i="157"/>
  <c r="Z1610" i="157"/>
  <c r="X774" i="37" s="1"/>
  <c r="AA1526" i="157"/>
  <c r="AA1566" i="157" s="1"/>
  <c r="Z1604" i="157"/>
  <c r="X768" i="37" s="1"/>
  <c r="AA1513" i="157"/>
  <c r="AA1512" i="157"/>
  <c r="AA1511" i="157"/>
  <c r="AA1510" i="157"/>
  <c r="AD1510" i="157" s="1"/>
  <c r="AG1495" i="157"/>
  <c r="AE619" i="37" s="1"/>
  <c r="AF1495" i="157"/>
  <c r="AD619" i="37" s="1"/>
  <c r="AE1495" i="157"/>
  <c r="AC619" i="37" s="1"/>
  <c r="AC1495" i="157"/>
  <c r="AA619" i="37" s="1"/>
  <c r="AB1495" i="157"/>
  <c r="Z619" i="37" s="1"/>
  <c r="R1495" i="157"/>
  <c r="AG1494" i="157"/>
  <c r="AE618" i="37" s="1"/>
  <c r="AF1494" i="157"/>
  <c r="AD618" i="37" s="1"/>
  <c r="AE1494" i="157"/>
  <c r="AC618" i="37" s="1"/>
  <c r="AD1494" i="157"/>
  <c r="AB618" i="37" s="1"/>
  <c r="AC1494" i="157"/>
  <c r="AA618" i="37" s="1"/>
  <c r="AB1494" i="157"/>
  <c r="Z618" i="37" s="1"/>
  <c r="AA1494" i="157"/>
  <c r="Y618" i="37" s="1"/>
  <c r="Z1494" i="157"/>
  <c r="X618" i="37" s="1"/>
  <c r="R1494" i="157"/>
  <c r="AG1493" i="157"/>
  <c r="AE617" i="37" s="1"/>
  <c r="AF1493" i="157"/>
  <c r="AD617" i="37" s="1"/>
  <c r="AE1493" i="157"/>
  <c r="AC617" i="37" s="1"/>
  <c r="AD1493" i="157"/>
  <c r="AB617" i="37" s="1"/>
  <c r="AC1493" i="157"/>
  <c r="AA617" i="37" s="1"/>
  <c r="AB1493" i="157"/>
  <c r="Z617" i="37" s="1"/>
  <c r="AA1493" i="157"/>
  <c r="Y617" i="37" s="1"/>
  <c r="Z1493" i="157"/>
  <c r="X617" i="37" s="1"/>
  <c r="R1493" i="157"/>
  <c r="AG1492" i="157"/>
  <c r="AE616" i="37" s="1"/>
  <c r="AF1492" i="157"/>
  <c r="AD616" i="37" s="1"/>
  <c r="AE1492" i="157"/>
  <c r="AC616" i="37" s="1"/>
  <c r="AD1492" i="157"/>
  <c r="AB616" i="37" s="1"/>
  <c r="AC1492" i="157"/>
  <c r="AA616" i="37" s="1"/>
  <c r="AB1492" i="157"/>
  <c r="Z616" i="37" s="1"/>
  <c r="AA1492" i="157"/>
  <c r="Y616" i="37" s="1"/>
  <c r="Z1492" i="157"/>
  <c r="X616" i="37" s="1"/>
  <c r="R1492" i="157"/>
  <c r="AG1491" i="157"/>
  <c r="AE615" i="37" s="1"/>
  <c r="AF1491" i="157"/>
  <c r="AD615" i="37" s="1"/>
  <c r="AE1491" i="157"/>
  <c r="AC615" i="37" s="1"/>
  <c r="AC1491" i="157"/>
  <c r="AA615" i="37" s="1"/>
  <c r="AB1491" i="157"/>
  <c r="Z615" i="37" s="1"/>
  <c r="R1491" i="157"/>
  <c r="AG1490" i="157"/>
  <c r="AE614" i="37" s="1"/>
  <c r="AF1490" i="157"/>
  <c r="AD614" i="37" s="1"/>
  <c r="AE1490" i="157"/>
  <c r="AC614" i="37" s="1"/>
  <c r="AD1490" i="157"/>
  <c r="AB614" i="37" s="1"/>
  <c r="AC1490" i="157"/>
  <c r="AA614" i="37" s="1"/>
  <c r="AB1490" i="157"/>
  <c r="Z614" i="37" s="1"/>
  <c r="AA1490" i="157"/>
  <c r="Y614" i="37" s="1"/>
  <c r="Z1490" i="157"/>
  <c r="X614" i="37" s="1"/>
  <c r="R1490" i="157"/>
  <c r="AG1489" i="157"/>
  <c r="AE613" i="37" s="1"/>
  <c r="AF1489" i="157"/>
  <c r="AD613" i="37" s="1"/>
  <c r="AE1489" i="157"/>
  <c r="AC613" i="37" s="1"/>
  <c r="AD1489" i="157"/>
  <c r="AB613" i="37" s="1"/>
  <c r="AC1489" i="157"/>
  <c r="AA613" i="37" s="1"/>
  <c r="AB1489" i="157"/>
  <c r="Z613" i="37" s="1"/>
  <c r="AA1489" i="157"/>
  <c r="Y613" i="37" s="1"/>
  <c r="Z1489" i="157"/>
  <c r="X613" i="37" s="1"/>
  <c r="R1489" i="157"/>
  <c r="AG1486" i="157"/>
  <c r="AE610" i="37" s="1"/>
  <c r="AF1486" i="157"/>
  <c r="AD610" i="37" s="1"/>
  <c r="AE1486" i="157"/>
  <c r="AC610" i="37" s="1"/>
  <c r="AC1486" i="157"/>
  <c r="AA610" i="37" s="1"/>
  <c r="AB1486" i="157"/>
  <c r="Z610" i="37" s="1"/>
  <c r="R1486" i="157"/>
  <c r="AG1485" i="157"/>
  <c r="AE609" i="37" s="1"/>
  <c r="AF1485" i="157"/>
  <c r="AD609" i="37" s="1"/>
  <c r="AE1485" i="157"/>
  <c r="AC609" i="37" s="1"/>
  <c r="AD1485" i="157"/>
  <c r="AB609" i="37" s="1"/>
  <c r="AC1485" i="157"/>
  <c r="AA609" i="37" s="1"/>
  <c r="AB1485" i="157"/>
  <c r="Z609" i="37" s="1"/>
  <c r="AA1485" i="157"/>
  <c r="Y609" i="37" s="1"/>
  <c r="Z1485" i="157"/>
  <c r="X609" i="37" s="1"/>
  <c r="R1485" i="157"/>
  <c r="AG1483" i="157"/>
  <c r="AE607" i="37" s="1"/>
  <c r="AF1483" i="157"/>
  <c r="AD607" i="37" s="1"/>
  <c r="AE1483" i="157"/>
  <c r="AC607" i="37" s="1"/>
  <c r="AD1483" i="157"/>
  <c r="AB607" i="37" s="1"/>
  <c r="AC1483" i="157"/>
  <c r="AA607" i="37" s="1"/>
  <c r="AB1483" i="157"/>
  <c r="Z607" i="37" s="1"/>
  <c r="AA1483" i="157"/>
  <c r="Y607" i="37" s="1"/>
  <c r="Z1483" i="157"/>
  <c r="X607" i="37" s="1"/>
  <c r="R1483" i="157"/>
  <c r="AG1482" i="157"/>
  <c r="AE606" i="37" s="1"/>
  <c r="AF1482" i="157"/>
  <c r="AD606" i="37" s="1"/>
  <c r="AE1482" i="157"/>
  <c r="AC606" i="37" s="1"/>
  <c r="AC1482" i="157"/>
  <c r="AA606" i="37" s="1"/>
  <c r="AB1482" i="157"/>
  <c r="Z606" i="37" s="1"/>
  <c r="Z1482" i="157"/>
  <c r="X606" i="37" s="1"/>
  <c r="R1482" i="157"/>
  <c r="AG1481" i="157"/>
  <c r="AE605" i="37" s="1"/>
  <c r="AF1481" i="157"/>
  <c r="AD605" i="37" s="1"/>
  <c r="AE1481" i="157"/>
  <c r="AC605" i="37" s="1"/>
  <c r="AC1481" i="157"/>
  <c r="AA605" i="37" s="1"/>
  <c r="AB1481" i="157"/>
  <c r="Z605" i="37" s="1"/>
  <c r="R1481" i="157"/>
  <c r="AG1480" i="157"/>
  <c r="AE604" i="37" s="1"/>
  <c r="AF1480" i="157"/>
  <c r="AD604" i="37" s="1"/>
  <c r="AE1480" i="157"/>
  <c r="AC604" i="37" s="1"/>
  <c r="AD1480" i="157"/>
  <c r="AB604" i="37" s="1"/>
  <c r="AC1480" i="157"/>
  <c r="AA604" i="37" s="1"/>
  <c r="AB1480" i="157"/>
  <c r="Z604" i="37" s="1"/>
  <c r="AA1480" i="157"/>
  <c r="Y604" i="37" s="1"/>
  <c r="Z1480" i="157"/>
  <c r="X604" i="37" s="1"/>
  <c r="R1480" i="157"/>
  <c r="AG1479" i="157"/>
  <c r="AE603" i="37" s="1"/>
  <c r="AF1479" i="157"/>
  <c r="AD603" i="37" s="1"/>
  <c r="AE1479" i="157"/>
  <c r="AC603" i="37" s="1"/>
  <c r="AD1479" i="157"/>
  <c r="AB603" i="37" s="1"/>
  <c r="AC1479" i="157"/>
  <c r="AA603" i="37" s="1"/>
  <c r="AB1479" i="157"/>
  <c r="Z603" i="37" s="1"/>
  <c r="AA1479" i="157"/>
  <c r="Y603" i="37" s="1"/>
  <c r="Z1479" i="157"/>
  <c r="X603" i="37" s="1"/>
  <c r="R1479" i="157"/>
  <c r="AG1478" i="157"/>
  <c r="AE602" i="37" s="1"/>
  <c r="AF1478" i="157"/>
  <c r="AD602" i="37" s="1"/>
  <c r="AE1478" i="157"/>
  <c r="AC602" i="37" s="1"/>
  <c r="AD1478" i="157"/>
  <c r="AB602" i="37" s="1"/>
  <c r="AC1478" i="157"/>
  <c r="AA602" i="37" s="1"/>
  <c r="AB1478" i="157"/>
  <c r="Z602" i="37" s="1"/>
  <c r="AA1478" i="157"/>
  <c r="Y602" i="37" s="1"/>
  <c r="Z1478" i="157"/>
  <c r="X602" i="37" s="1"/>
  <c r="R1478" i="157"/>
  <c r="AG1477" i="157"/>
  <c r="AE601" i="37" s="1"/>
  <c r="AF1477" i="157"/>
  <c r="AD601" i="37" s="1"/>
  <c r="AE1477" i="157"/>
  <c r="AC601" i="37" s="1"/>
  <c r="AD1477" i="157"/>
  <c r="AB601" i="37" s="1"/>
  <c r="AC1477" i="157"/>
  <c r="AA601" i="37" s="1"/>
  <c r="AB1477" i="157"/>
  <c r="Z601" i="37" s="1"/>
  <c r="AA1477" i="157"/>
  <c r="Y601" i="37" s="1"/>
  <c r="Z1477" i="157"/>
  <c r="X601" i="37" s="1"/>
  <c r="R1477" i="157"/>
  <c r="AG1476" i="157"/>
  <c r="AE600" i="37" s="1"/>
  <c r="AF1476" i="157"/>
  <c r="AD600" i="37" s="1"/>
  <c r="AE1476" i="157"/>
  <c r="AC600" i="37" s="1"/>
  <c r="AC1476" i="157"/>
  <c r="AA600" i="37" s="1"/>
  <c r="AB1476" i="157"/>
  <c r="Z600" i="37" s="1"/>
  <c r="R1476" i="157"/>
  <c r="AG1475" i="157"/>
  <c r="AE599" i="37" s="1"/>
  <c r="AF1475" i="157"/>
  <c r="AD599" i="37" s="1"/>
  <c r="AE1475" i="157"/>
  <c r="AC599" i="37" s="1"/>
  <c r="AC1475" i="157"/>
  <c r="AA599" i="37" s="1"/>
  <c r="AB1475" i="157"/>
  <c r="Z599" i="37" s="1"/>
  <c r="R1475" i="157"/>
  <c r="AG1474" i="157"/>
  <c r="AE598" i="37" s="1"/>
  <c r="AF1474" i="157"/>
  <c r="AD598" i="37" s="1"/>
  <c r="AE1474" i="157"/>
  <c r="AC598" i="37" s="1"/>
  <c r="AD1474" i="157"/>
  <c r="AB598" i="37" s="1"/>
  <c r="AC1474" i="157"/>
  <c r="AA598" i="37" s="1"/>
  <c r="AB1474" i="157"/>
  <c r="Z598" i="37" s="1"/>
  <c r="AA1474" i="157"/>
  <c r="Y598" i="37" s="1"/>
  <c r="Z1474" i="157"/>
  <c r="X598" i="37" s="1"/>
  <c r="R1474" i="157"/>
  <c r="AG1473" i="157"/>
  <c r="AE597" i="37" s="1"/>
  <c r="AF1473" i="157"/>
  <c r="AD597" i="37" s="1"/>
  <c r="AE1473" i="157"/>
  <c r="AC597" i="37" s="1"/>
  <c r="AD1473" i="157"/>
  <c r="AB597" i="37" s="1"/>
  <c r="AC1473" i="157"/>
  <c r="AA597" i="37" s="1"/>
  <c r="AB1473" i="157"/>
  <c r="Z597" i="37" s="1"/>
  <c r="AA1473" i="157"/>
  <c r="Y597" i="37" s="1"/>
  <c r="Z1473" i="157"/>
  <c r="X597" i="37" s="1"/>
  <c r="R1473" i="157"/>
  <c r="AG1472" i="157"/>
  <c r="AE596" i="37" s="1"/>
  <c r="AF1472" i="157"/>
  <c r="AD596" i="37" s="1"/>
  <c r="AE1472" i="157"/>
  <c r="AC596" i="37" s="1"/>
  <c r="AC1472" i="157"/>
  <c r="AA596" i="37" s="1"/>
  <c r="AB1472" i="157"/>
  <c r="Z596" i="37" s="1"/>
  <c r="R1472" i="157"/>
  <c r="AG1471" i="157"/>
  <c r="AE595" i="37" s="1"/>
  <c r="AF1471" i="157"/>
  <c r="AD595" i="37" s="1"/>
  <c r="AE1471" i="157"/>
  <c r="AC595" i="37" s="1"/>
  <c r="AD1471" i="157"/>
  <c r="AB595" i="37" s="1"/>
  <c r="AC1471" i="157"/>
  <c r="AA595" i="37" s="1"/>
  <c r="AB1471" i="157"/>
  <c r="Z595" i="37" s="1"/>
  <c r="AA1471" i="157"/>
  <c r="Y595" i="37" s="1"/>
  <c r="Z1471" i="157"/>
  <c r="X595" i="37" s="1"/>
  <c r="R1471" i="157"/>
  <c r="AG1470" i="157"/>
  <c r="AE594" i="37" s="1"/>
  <c r="AF1470" i="157"/>
  <c r="AD594" i="37" s="1"/>
  <c r="AE1470" i="157"/>
  <c r="AC594" i="37" s="1"/>
  <c r="AD1470" i="157"/>
  <c r="AB594" i="37" s="1"/>
  <c r="AC1470" i="157"/>
  <c r="AA594" i="37" s="1"/>
  <c r="AB1470" i="157"/>
  <c r="Z594" i="37" s="1"/>
  <c r="AA1470" i="157"/>
  <c r="Y594" i="37" s="1"/>
  <c r="Z1470" i="157"/>
  <c r="X594" i="37" s="1"/>
  <c r="R1470" i="157"/>
  <c r="AG1469" i="157"/>
  <c r="AE593" i="37" s="1"/>
  <c r="AF1469" i="157"/>
  <c r="AD593" i="37" s="1"/>
  <c r="AE1469" i="157"/>
  <c r="AC593" i="37" s="1"/>
  <c r="AD1469" i="157"/>
  <c r="AB593" i="37" s="1"/>
  <c r="AC1469" i="157"/>
  <c r="AA593" i="37" s="1"/>
  <c r="AB1469" i="157"/>
  <c r="Z593" i="37" s="1"/>
  <c r="AA1469" i="157"/>
  <c r="Y593" i="37" s="1"/>
  <c r="Z1469" i="157"/>
  <c r="X593" i="37" s="1"/>
  <c r="R1469" i="157"/>
  <c r="AG1468" i="157"/>
  <c r="AE592" i="37" s="1"/>
  <c r="AF1468" i="157"/>
  <c r="AD592" i="37" s="1"/>
  <c r="AE1468" i="157"/>
  <c r="AC592" i="37" s="1"/>
  <c r="AC1468" i="157"/>
  <c r="AA592" i="37" s="1"/>
  <c r="AB1468" i="157"/>
  <c r="Z592" i="37" s="1"/>
  <c r="R1468" i="157"/>
  <c r="AG1467" i="157"/>
  <c r="AE591" i="37" s="1"/>
  <c r="AF1467" i="157"/>
  <c r="AD591" i="37" s="1"/>
  <c r="AE1467" i="157"/>
  <c r="AC591" i="37" s="1"/>
  <c r="AD1467" i="157"/>
  <c r="AB591" i="37" s="1"/>
  <c r="AC1467" i="157"/>
  <c r="AA591" i="37" s="1"/>
  <c r="AB1467" i="157"/>
  <c r="Z591" i="37" s="1"/>
  <c r="AA1467" i="157"/>
  <c r="Y591" i="37" s="1"/>
  <c r="Z1467" i="157"/>
  <c r="X591" i="37" s="1"/>
  <c r="R1467" i="157"/>
  <c r="AG1466" i="157"/>
  <c r="AE590" i="37" s="1"/>
  <c r="AF1466" i="157"/>
  <c r="AD590" i="37" s="1"/>
  <c r="AE1466" i="157"/>
  <c r="AC590" i="37" s="1"/>
  <c r="AC1466" i="157"/>
  <c r="AA590" i="37" s="1"/>
  <c r="AB1466" i="157"/>
  <c r="Z590" i="37" s="1"/>
  <c r="R1466" i="157"/>
  <c r="AG1465" i="157"/>
  <c r="AE589" i="37" s="1"/>
  <c r="AF1465" i="157"/>
  <c r="AD589" i="37" s="1"/>
  <c r="AE1465" i="157"/>
  <c r="AC589" i="37" s="1"/>
  <c r="AC1465" i="157"/>
  <c r="AA589" i="37" s="1"/>
  <c r="AB1465" i="157"/>
  <c r="Z589" i="37" s="1"/>
  <c r="R1465" i="157"/>
  <c r="AG1464" i="157"/>
  <c r="AE588" i="37" s="1"/>
  <c r="AF1464" i="157"/>
  <c r="AD588" i="37" s="1"/>
  <c r="AE1464" i="157"/>
  <c r="AC588" i="37" s="1"/>
  <c r="AC1464" i="157"/>
  <c r="AA588" i="37" s="1"/>
  <c r="AB1464" i="157"/>
  <c r="Z588" i="37" s="1"/>
  <c r="R1464" i="157"/>
  <c r="AG1462" i="157"/>
  <c r="AE586" i="37" s="1"/>
  <c r="AF1462" i="157"/>
  <c r="AD586" i="37" s="1"/>
  <c r="AE1462" i="157"/>
  <c r="AC586" i="37" s="1"/>
  <c r="AC1462" i="157"/>
  <c r="AA586" i="37" s="1"/>
  <c r="AB1462" i="157"/>
  <c r="Z586" i="37" s="1"/>
  <c r="R1462" i="157"/>
  <c r="AG1461" i="157"/>
  <c r="AE585" i="37" s="1"/>
  <c r="AF1461" i="157"/>
  <c r="AD585" i="37" s="1"/>
  <c r="AE1461" i="157"/>
  <c r="AC585" i="37" s="1"/>
  <c r="AC1461" i="157"/>
  <c r="AA585" i="37" s="1"/>
  <c r="AB1461" i="157"/>
  <c r="Z585" i="37" s="1"/>
  <c r="R1461" i="157"/>
  <c r="AG1460" i="157"/>
  <c r="AE584" i="37" s="1"/>
  <c r="AF1460" i="157"/>
  <c r="AD584" i="37" s="1"/>
  <c r="AE1460" i="157"/>
  <c r="AC584" i="37" s="1"/>
  <c r="AD1460" i="157"/>
  <c r="AB584" i="37" s="1"/>
  <c r="AC1460" i="157"/>
  <c r="AA584" i="37" s="1"/>
  <c r="AB1460" i="157"/>
  <c r="Z584" i="37" s="1"/>
  <c r="AA1460" i="157"/>
  <c r="Y584" i="37" s="1"/>
  <c r="Z1460" i="157"/>
  <c r="X584" i="37" s="1"/>
  <c r="R1460" i="157"/>
  <c r="AG1459" i="157"/>
  <c r="AE583" i="37" s="1"/>
  <c r="AF1459" i="157"/>
  <c r="AD583" i="37" s="1"/>
  <c r="AE1459" i="157"/>
  <c r="AC583" i="37" s="1"/>
  <c r="AC1459" i="157"/>
  <c r="AA583" i="37" s="1"/>
  <c r="AB1459" i="157"/>
  <c r="Z583" i="37" s="1"/>
  <c r="R1459" i="157"/>
  <c r="AG1456" i="157"/>
  <c r="AE580" i="37" s="1"/>
  <c r="AF1456" i="157"/>
  <c r="AD580" i="37" s="1"/>
  <c r="AE1456" i="157"/>
  <c r="AC580" i="37" s="1"/>
  <c r="AD1456" i="157"/>
  <c r="AB580" i="37" s="1"/>
  <c r="AC1456" i="157"/>
  <c r="AA580" i="37" s="1"/>
  <c r="AB1456" i="157"/>
  <c r="Z580" i="37" s="1"/>
  <c r="AA1456" i="157"/>
  <c r="Y580" i="37" s="1"/>
  <c r="Z1456" i="157"/>
  <c r="X580" i="37" s="1"/>
  <c r="R1456" i="157"/>
  <c r="AG1455" i="157"/>
  <c r="AE579" i="37" s="1"/>
  <c r="AF1455" i="157"/>
  <c r="AD579" i="37" s="1"/>
  <c r="AE1455" i="157"/>
  <c r="AC579" i="37" s="1"/>
  <c r="AC1455" i="157"/>
  <c r="AA579" i="37" s="1"/>
  <c r="AB1455" i="157"/>
  <c r="Z579" i="37" s="1"/>
  <c r="R1455" i="157"/>
  <c r="AG1449" i="157"/>
  <c r="AE573" i="37" s="1"/>
  <c r="AF1449" i="157"/>
  <c r="AD573" i="37" s="1"/>
  <c r="AE1449" i="157"/>
  <c r="AC573" i="37" s="1"/>
  <c r="AC1449" i="157"/>
  <c r="AA573" i="37" s="1"/>
  <c r="AB1449" i="157"/>
  <c r="Z573" i="37" s="1"/>
  <c r="R1449" i="157"/>
  <c r="AG1448" i="157"/>
  <c r="AE572" i="37" s="1"/>
  <c r="AF1448" i="157"/>
  <c r="AD572" i="37" s="1"/>
  <c r="AE1448" i="157"/>
  <c r="AC572" i="37" s="1"/>
  <c r="AD1448" i="157"/>
  <c r="AB572" i="37" s="1"/>
  <c r="AC1448" i="157"/>
  <c r="AA572" i="37" s="1"/>
  <c r="AB1448" i="157"/>
  <c r="Z572" i="37" s="1"/>
  <c r="AA1448" i="157"/>
  <c r="Y572" i="37" s="1"/>
  <c r="Z1448" i="157"/>
  <c r="X572" i="37" s="1"/>
  <c r="R1448" i="157"/>
  <c r="AG1445" i="157"/>
  <c r="AE569" i="37" s="1"/>
  <c r="AF1445" i="157"/>
  <c r="AD569" i="37" s="1"/>
  <c r="AE1445" i="157"/>
  <c r="AC569" i="37" s="1"/>
  <c r="AD1445" i="157"/>
  <c r="AB569" i="37" s="1"/>
  <c r="AC1445" i="157"/>
  <c r="AA569" i="37" s="1"/>
  <c r="AB1445" i="157"/>
  <c r="Z569" i="37" s="1"/>
  <c r="AA1445" i="157"/>
  <c r="Y569" i="37" s="1"/>
  <c r="Z1445" i="157"/>
  <c r="X569" i="37" s="1"/>
  <c r="R1445" i="157"/>
  <c r="AG1444" i="157"/>
  <c r="AE568" i="37" s="1"/>
  <c r="AF1444" i="157"/>
  <c r="AD568" i="37" s="1"/>
  <c r="AE1444" i="157"/>
  <c r="AC568" i="37" s="1"/>
  <c r="AD1444" i="157"/>
  <c r="AB568" i="37" s="1"/>
  <c r="AC1444" i="157"/>
  <c r="AA568" i="37" s="1"/>
  <c r="AB1444" i="157"/>
  <c r="Z568" i="37" s="1"/>
  <c r="AA1444" i="157"/>
  <c r="Y568" i="37" s="1"/>
  <c r="Z1444" i="157"/>
  <c r="X568" i="37" s="1"/>
  <c r="R1444" i="157"/>
  <c r="AG1443" i="157"/>
  <c r="AE567" i="37" s="1"/>
  <c r="AF1443" i="157"/>
  <c r="AD567" i="37" s="1"/>
  <c r="AE1443" i="157"/>
  <c r="AC567" i="37" s="1"/>
  <c r="AD1443" i="157"/>
  <c r="AB567" i="37" s="1"/>
  <c r="AC1443" i="157"/>
  <c r="AA567" i="37" s="1"/>
  <c r="AB1443" i="157"/>
  <c r="Z567" i="37" s="1"/>
  <c r="AA1443" i="157"/>
  <c r="Y567" i="37" s="1"/>
  <c r="Z1443" i="157"/>
  <c r="X567" i="37" s="1"/>
  <c r="R1443" i="157"/>
  <c r="AG1440" i="157"/>
  <c r="AE564" i="37" s="1"/>
  <c r="AF1440" i="157"/>
  <c r="AD564" i="37" s="1"/>
  <c r="AE1440" i="157"/>
  <c r="AC564" i="37" s="1"/>
  <c r="AD1440" i="157"/>
  <c r="AB564" i="37" s="1"/>
  <c r="AC1440" i="157"/>
  <c r="AA564" i="37" s="1"/>
  <c r="AB1440" i="157"/>
  <c r="Z564" i="37" s="1"/>
  <c r="AA1440" i="157"/>
  <c r="Y564" i="37" s="1"/>
  <c r="Z1440" i="157"/>
  <c r="X564" i="37" s="1"/>
  <c r="R1440" i="157"/>
  <c r="AG1439" i="157"/>
  <c r="AE563" i="37" s="1"/>
  <c r="AF1439" i="157"/>
  <c r="AD563" i="37" s="1"/>
  <c r="AE1439" i="157"/>
  <c r="AC563" i="37" s="1"/>
  <c r="AD1439" i="157"/>
  <c r="AB563" i="37" s="1"/>
  <c r="AC1439" i="157"/>
  <c r="AA563" i="37" s="1"/>
  <c r="AB1439" i="157"/>
  <c r="Z563" i="37" s="1"/>
  <c r="AA1439" i="157"/>
  <c r="Y563" i="37" s="1"/>
  <c r="Z1439" i="157"/>
  <c r="X563" i="37" s="1"/>
  <c r="R1439" i="157"/>
  <c r="AG1438" i="157"/>
  <c r="AE562" i="37" s="1"/>
  <c r="AF1438" i="157"/>
  <c r="AD562" i="37" s="1"/>
  <c r="AE1438" i="157"/>
  <c r="AC562" i="37" s="1"/>
  <c r="AD1438" i="157"/>
  <c r="AB562" i="37" s="1"/>
  <c r="AC1438" i="157"/>
  <c r="AA562" i="37" s="1"/>
  <c r="AB1438" i="157"/>
  <c r="Z562" i="37" s="1"/>
  <c r="AA1438" i="157"/>
  <c r="Y562" i="37" s="1"/>
  <c r="Z1438" i="157"/>
  <c r="X562" i="37" s="1"/>
  <c r="R1438" i="157"/>
  <c r="AG1437" i="157"/>
  <c r="AE561" i="37" s="1"/>
  <c r="AF1437" i="157"/>
  <c r="AD561" i="37" s="1"/>
  <c r="AE1437" i="157"/>
  <c r="AC561" i="37" s="1"/>
  <c r="AD1437" i="157"/>
  <c r="AB561" i="37" s="1"/>
  <c r="AC1437" i="157"/>
  <c r="AA561" i="37" s="1"/>
  <c r="AB1437" i="157"/>
  <c r="Z561" i="37" s="1"/>
  <c r="AA1437" i="157"/>
  <c r="Y561" i="37" s="1"/>
  <c r="Z1437" i="157"/>
  <c r="X561" i="37" s="1"/>
  <c r="R1437" i="157"/>
  <c r="AG1436" i="157"/>
  <c r="AE560" i="37" s="1"/>
  <c r="AF1436" i="157"/>
  <c r="AD560" i="37" s="1"/>
  <c r="AE1436" i="157"/>
  <c r="AC560" i="37" s="1"/>
  <c r="AD1436" i="157"/>
  <c r="AB560" i="37" s="1"/>
  <c r="AC1436" i="157"/>
  <c r="AA560" i="37" s="1"/>
  <c r="AB1436" i="157"/>
  <c r="Z560" i="37" s="1"/>
  <c r="AA1436" i="157"/>
  <c r="Y560" i="37" s="1"/>
  <c r="Z1436" i="157"/>
  <c r="X560" i="37" s="1"/>
  <c r="R1436" i="157"/>
  <c r="AG1435" i="157"/>
  <c r="AE559" i="37" s="1"/>
  <c r="AF1435" i="157"/>
  <c r="AD559" i="37" s="1"/>
  <c r="AE1435" i="157"/>
  <c r="AC559" i="37" s="1"/>
  <c r="AC1435" i="157"/>
  <c r="AA559" i="37" s="1"/>
  <c r="AB1435" i="157"/>
  <c r="Z559" i="37" s="1"/>
  <c r="R1435" i="157"/>
  <c r="AG1386" i="157"/>
  <c r="AF1386" i="157"/>
  <c r="AE1386" i="157"/>
  <c r="AC1386" i="157"/>
  <c r="AB1386" i="157"/>
  <c r="AB1463" i="157" s="1"/>
  <c r="Z587" i="37" s="1"/>
  <c r="R1386" i="157"/>
  <c r="AC1454" i="157"/>
  <c r="AA578" i="37" s="1"/>
  <c r="AB1454" i="157"/>
  <c r="Z578" i="37" s="1"/>
  <c r="R1377" i="157"/>
  <c r="AA1428" i="157"/>
  <c r="Z1495" i="157"/>
  <c r="X619" i="37" s="1"/>
  <c r="AA1424" i="157"/>
  <c r="Z1486" i="157"/>
  <c r="X610" i="37" s="1"/>
  <c r="AA1404" i="157"/>
  <c r="Z1481" i="157"/>
  <c r="X605" i="37" s="1"/>
  <c r="AA1399" i="157"/>
  <c r="Z1476" i="157"/>
  <c r="X600" i="37" s="1"/>
  <c r="AA1398" i="157"/>
  <c r="Z1398" i="157"/>
  <c r="AA1391" i="157"/>
  <c r="AD1391" i="157" s="1"/>
  <c r="Z1468" i="157"/>
  <c r="X592" i="37" s="1"/>
  <c r="AA1389" i="157"/>
  <c r="Z1466" i="157"/>
  <c r="X590" i="37" s="1"/>
  <c r="AA1388" i="157"/>
  <c r="Z1465" i="157"/>
  <c r="X589" i="37" s="1"/>
  <c r="AA1387" i="157"/>
  <c r="Z1464" i="157"/>
  <c r="X588" i="37" s="1"/>
  <c r="AA1385" i="157"/>
  <c r="Z1462" i="157"/>
  <c r="X586" i="37" s="1"/>
  <c r="AA1384" i="157"/>
  <c r="Z1461" i="157"/>
  <c r="X585" i="37" s="1"/>
  <c r="AA1382" i="157"/>
  <c r="Z1459" i="157"/>
  <c r="X583" i="37" s="1"/>
  <c r="AA1378" i="157"/>
  <c r="AA1372" i="157"/>
  <c r="AA1408" i="157" s="1"/>
  <c r="Z1449" i="157"/>
  <c r="X573" i="37" s="1"/>
  <c r="AA1358" i="157"/>
  <c r="Z1358" i="157"/>
  <c r="AA1357" i="157"/>
  <c r="AA1356" i="157"/>
  <c r="AA1355" i="157"/>
  <c r="AA1354" i="157"/>
  <c r="AG1346" i="157"/>
  <c r="AF1346" i="157"/>
  <c r="AD487" i="37" s="1"/>
  <c r="AE1346" i="157"/>
  <c r="AC487" i="37" s="1"/>
  <c r="AC1346" i="157"/>
  <c r="AA487" i="37" s="1"/>
  <c r="AB1346" i="157"/>
  <c r="Z487" i="37" s="1"/>
  <c r="R1346" i="157"/>
  <c r="AG1345" i="157"/>
  <c r="AF1345" i="157"/>
  <c r="AD486" i="37" s="1"/>
  <c r="AE1345" i="157"/>
  <c r="AC486" i="37" s="1"/>
  <c r="AD1345" i="157"/>
  <c r="AB486" i="37" s="1"/>
  <c r="AC1345" i="157"/>
  <c r="AA486" i="37" s="1"/>
  <c r="AB1345" i="157"/>
  <c r="Z486" i="37" s="1"/>
  <c r="AA1345" i="157"/>
  <c r="Y486" i="37" s="1"/>
  <c r="Z1345" i="157"/>
  <c r="X486" i="37" s="1"/>
  <c r="R1345" i="157"/>
  <c r="AG1344" i="157"/>
  <c r="AF1344" i="157"/>
  <c r="AD485" i="37" s="1"/>
  <c r="AE1344" i="157"/>
  <c r="AC485" i="37" s="1"/>
  <c r="AD1344" i="157"/>
  <c r="AB485" i="37" s="1"/>
  <c r="AC1344" i="157"/>
  <c r="AA485" i="37" s="1"/>
  <c r="AB1344" i="157"/>
  <c r="Z485" i="37" s="1"/>
  <c r="AA1344" i="157"/>
  <c r="Y485" i="37" s="1"/>
  <c r="Z1344" i="157"/>
  <c r="X485" i="37" s="1"/>
  <c r="R1344" i="157"/>
  <c r="AG1343" i="157"/>
  <c r="AF1343" i="157"/>
  <c r="AD484" i="37" s="1"/>
  <c r="AE1343" i="157"/>
  <c r="AC484" i="37" s="1"/>
  <c r="AD1343" i="157"/>
  <c r="AB484" i="37" s="1"/>
  <c r="AC1343" i="157"/>
  <c r="AA484" i="37" s="1"/>
  <c r="AB1343" i="157"/>
  <c r="Z484" i="37" s="1"/>
  <c r="AA1343" i="157"/>
  <c r="Y484" i="37" s="1"/>
  <c r="Z1343" i="157"/>
  <c r="X484" i="37" s="1"/>
  <c r="R1343" i="157"/>
  <c r="AG1342" i="157"/>
  <c r="AF1342" i="157"/>
  <c r="AD483" i="37" s="1"/>
  <c r="AE1342" i="157"/>
  <c r="AC483" i="37" s="1"/>
  <c r="AC1342" i="157"/>
  <c r="AA483" i="37" s="1"/>
  <c r="AB1342" i="157"/>
  <c r="Z483" i="37" s="1"/>
  <c r="R1342" i="157"/>
  <c r="AG1341" i="157"/>
  <c r="AF1341" i="157"/>
  <c r="AD482" i="37" s="1"/>
  <c r="AE1341" i="157"/>
  <c r="AC482" i="37" s="1"/>
  <c r="AD1341" i="157"/>
  <c r="AB482" i="37" s="1"/>
  <c r="AC1341" i="157"/>
  <c r="AA482" i="37" s="1"/>
  <c r="AB1341" i="157"/>
  <c r="Z482" i="37" s="1"/>
  <c r="AA1341" i="157"/>
  <c r="Y482" i="37" s="1"/>
  <c r="Z1341" i="157"/>
  <c r="X482" i="37" s="1"/>
  <c r="R1341" i="157"/>
  <c r="AG1340" i="157"/>
  <c r="AF1340" i="157"/>
  <c r="AD481" i="37" s="1"/>
  <c r="AE1340" i="157"/>
  <c r="AC481" i="37" s="1"/>
  <c r="AD1340" i="157"/>
  <c r="AB481" i="37" s="1"/>
  <c r="AC1340" i="157"/>
  <c r="AA481" i="37" s="1"/>
  <c r="AB1340" i="157"/>
  <c r="Z481" i="37" s="1"/>
  <c r="AA1340" i="157"/>
  <c r="Y481" i="37" s="1"/>
  <c r="Z1340" i="157"/>
  <c r="X481" i="37" s="1"/>
  <c r="R1340" i="157"/>
  <c r="AG1338" i="157"/>
  <c r="AF1338" i="157"/>
  <c r="AD479" i="37" s="1"/>
  <c r="AE1338" i="157"/>
  <c r="AC479" i="37" s="1"/>
  <c r="AC1338" i="157"/>
  <c r="AA479" i="37" s="1"/>
  <c r="AB1338" i="157"/>
  <c r="Z479" i="37" s="1"/>
  <c r="R1338" i="157"/>
  <c r="AG1337" i="157"/>
  <c r="AF1337" i="157"/>
  <c r="AD478" i="37" s="1"/>
  <c r="AE1337" i="157"/>
  <c r="AC478" i="37" s="1"/>
  <c r="AD1337" i="157"/>
  <c r="AB478" i="37" s="1"/>
  <c r="AC1337" i="157"/>
  <c r="AA478" i="37" s="1"/>
  <c r="AB1337" i="157"/>
  <c r="Z478" i="37" s="1"/>
  <c r="AA1337" i="157"/>
  <c r="Y478" i="37" s="1"/>
  <c r="Z1337" i="157"/>
  <c r="X478" i="37" s="1"/>
  <c r="R1337" i="157"/>
  <c r="AG1335" i="157"/>
  <c r="AF1335" i="157"/>
  <c r="AD476" i="37" s="1"/>
  <c r="AE1335" i="157"/>
  <c r="AC476" i="37" s="1"/>
  <c r="AD1335" i="157"/>
  <c r="AB476" i="37" s="1"/>
  <c r="AC1335" i="157"/>
  <c r="AA476" i="37" s="1"/>
  <c r="AB1335" i="157"/>
  <c r="Z476" i="37" s="1"/>
  <c r="AA1335" i="157"/>
  <c r="Y476" i="37" s="1"/>
  <c r="Z1335" i="157"/>
  <c r="X476" i="37" s="1"/>
  <c r="R1335" i="157"/>
  <c r="AG1334" i="157"/>
  <c r="AF1334" i="157"/>
  <c r="AD475" i="37" s="1"/>
  <c r="AE1334" i="157"/>
  <c r="AC475" i="37" s="1"/>
  <c r="AC1334" i="157"/>
  <c r="AA475" i="37" s="1"/>
  <c r="AB1334" i="157"/>
  <c r="Z475" i="37" s="1"/>
  <c r="Z1334" i="157"/>
  <c r="X475" i="37" s="1"/>
  <c r="R1334" i="157"/>
  <c r="AG1333" i="157"/>
  <c r="AF1333" i="157"/>
  <c r="AD474" i="37" s="1"/>
  <c r="AE1333" i="157"/>
  <c r="AC474" i="37" s="1"/>
  <c r="AC1333" i="157"/>
  <c r="AA474" i="37" s="1"/>
  <c r="AB1333" i="157"/>
  <c r="Z474" i="37" s="1"/>
  <c r="R1333" i="157"/>
  <c r="AG1331" i="157"/>
  <c r="AF1331" i="157"/>
  <c r="AD472" i="37" s="1"/>
  <c r="AE1331" i="157"/>
  <c r="AC472" i="37" s="1"/>
  <c r="AD1331" i="157"/>
  <c r="AB472" i="37" s="1"/>
  <c r="AC1331" i="157"/>
  <c r="AA472" i="37" s="1"/>
  <c r="AB1331" i="157"/>
  <c r="Z472" i="37" s="1"/>
  <c r="AA1331" i="157"/>
  <c r="Y472" i="37" s="1"/>
  <c r="Z1331" i="157"/>
  <c r="X472" i="37" s="1"/>
  <c r="R1331" i="157"/>
  <c r="AG1330" i="157"/>
  <c r="AF1330" i="157"/>
  <c r="AD471" i="37" s="1"/>
  <c r="AE1330" i="157"/>
  <c r="AC471" i="37" s="1"/>
  <c r="AC1330" i="157"/>
  <c r="AA471" i="37" s="1"/>
  <c r="AB1330" i="157"/>
  <c r="Z471" i="37" s="1"/>
  <c r="R1330" i="157"/>
  <c r="AG1329" i="157"/>
  <c r="AF1329" i="157"/>
  <c r="AD470" i="37" s="1"/>
  <c r="AE1329" i="157"/>
  <c r="AC470" i="37" s="1"/>
  <c r="AD1329" i="157"/>
  <c r="AB470" i="37" s="1"/>
  <c r="AC1329" i="157"/>
  <c r="AA470" i="37" s="1"/>
  <c r="AB1329" i="157"/>
  <c r="Z470" i="37" s="1"/>
  <c r="AA1329" i="157"/>
  <c r="Y470" i="37" s="1"/>
  <c r="Z1329" i="157"/>
  <c r="X470" i="37" s="1"/>
  <c r="R1329" i="157"/>
  <c r="AG1328" i="157"/>
  <c r="AF1328" i="157"/>
  <c r="AD469" i="37" s="1"/>
  <c r="AE1328" i="157"/>
  <c r="AC469" i="37" s="1"/>
  <c r="AD1328" i="157"/>
  <c r="AB469" i="37" s="1"/>
  <c r="AC1328" i="157"/>
  <c r="AA469" i="37" s="1"/>
  <c r="AB1328" i="157"/>
  <c r="Z469" i="37" s="1"/>
  <c r="AA1328" i="157"/>
  <c r="Y469" i="37" s="1"/>
  <c r="Z1328" i="157"/>
  <c r="X469" i="37" s="1"/>
  <c r="R1328" i="157"/>
  <c r="AG1327" i="157"/>
  <c r="AF1327" i="157"/>
  <c r="AD468" i="37" s="1"/>
  <c r="AE1327" i="157"/>
  <c r="AC468" i="37" s="1"/>
  <c r="AC1327" i="157"/>
  <c r="AA468" i="37" s="1"/>
  <c r="AB1327" i="157"/>
  <c r="Z468" i="37" s="1"/>
  <c r="R1327" i="157"/>
  <c r="AG1326" i="157"/>
  <c r="AF1326" i="157"/>
  <c r="AE1326" i="157"/>
  <c r="AC1326" i="157"/>
  <c r="AA467" i="37" s="1"/>
  <c r="AB1326" i="157"/>
  <c r="Z467" i="37" s="1"/>
  <c r="R1326" i="157"/>
  <c r="AG1325" i="157"/>
  <c r="AF1325" i="157"/>
  <c r="AE1325" i="157"/>
  <c r="AD1325" i="157"/>
  <c r="AB466" i="37" s="1"/>
  <c r="AC1325" i="157"/>
  <c r="AA466" i="37" s="1"/>
  <c r="AB1325" i="157"/>
  <c r="Z466" i="37" s="1"/>
  <c r="AA1325" i="157"/>
  <c r="Y466" i="37" s="1"/>
  <c r="Z1325" i="157"/>
  <c r="X466" i="37" s="1"/>
  <c r="R1325" i="157"/>
  <c r="AG1324" i="157"/>
  <c r="AF1324" i="157"/>
  <c r="AE1324" i="157"/>
  <c r="AD1324" i="157"/>
  <c r="AB465" i="37" s="1"/>
  <c r="AC1324" i="157"/>
  <c r="AA465" i="37" s="1"/>
  <c r="AB1324" i="157"/>
  <c r="Z465" i="37" s="1"/>
  <c r="AA1324" i="157"/>
  <c r="Y465" i="37" s="1"/>
  <c r="Z1324" i="157"/>
  <c r="X465" i="37" s="1"/>
  <c r="R1324" i="157"/>
  <c r="AG1323" i="157"/>
  <c r="AF1323" i="157"/>
  <c r="AD464" i="37" s="1"/>
  <c r="AE1323" i="157"/>
  <c r="AD1323" i="157"/>
  <c r="AB464" i="37" s="1"/>
  <c r="AC1323" i="157"/>
  <c r="AA464" i="37" s="1"/>
  <c r="AB1323" i="157"/>
  <c r="Z464" i="37" s="1"/>
  <c r="AA1323" i="157"/>
  <c r="Y464" i="37" s="1"/>
  <c r="Z1323" i="157"/>
  <c r="X464" i="37" s="1"/>
  <c r="R1323" i="157"/>
  <c r="AG1322" i="157"/>
  <c r="AF1322" i="157"/>
  <c r="AD463" i="37" s="1"/>
  <c r="AE1322" i="157"/>
  <c r="AC463" i="37" s="1"/>
  <c r="AD1322" i="157"/>
  <c r="AB463" i="37" s="1"/>
  <c r="AC1322" i="157"/>
  <c r="AA463" i="37" s="1"/>
  <c r="AB1322" i="157"/>
  <c r="Z463" i="37" s="1"/>
  <c r="AA1322" i="157"/>
  <c r="Y463" i="37" s="1"/>
  <c r="Z1322" i="157"/>
  <c r="X463" i="37" s="1"/>
  <c r="R1322" i="157"/>
  <c r="AG1321" i="157"/>
  <c r="AF1321" i="157"/>
  <c r="AD462" i="37" s="1"/>
  <c r="AE1321" i="157"/>
  <c r="AC462" i="37" s="1"/>
  <c r="AD1321" i="157"/>
  <c r="AB462" i="37" s="1"/>
  <c r="AC1321" i="157"/>
  <c r="AA462" i="37" s="1"/>
  <c r="AB1321" i="157"/>
  <c r="Z462" i="37" s="1"/>
  <c r="AA1321" i="157"/>
  <c r="Y462" i="37" s="1"/>
  <c r="Z1321" i="157"/>
  <c r="X462" i="37" s="1"/>
  <c r="R1321" i="157"/>
  <c r="AG1319" i="157"/>
  <c r="AF1319" i="157"/>
  <c r="AD460" i="37" s="1"/>
  <c r="AE1319" i="157"/>
  <c r="AC460" i="37" s="1"/>
  <c r="AC1319" i="157"/>
  <c r="AA460" i="37" s="1"/>
  <c r="AB1319" i="157"/>
  <c r="Z460" i="37" s="1"/>
  <c r="R1319" i="157"/>
  <c r="AG1318" i="157"/>
  <c r="AF1318" i="157"/>
  <c r="AD459" i="37" s="1"/>
  <c r="AE1318" i="157"/>
  <c r="AC459" i="37" s="1"/>
  <c r="AC1318" i="157"/>
  <c r="AA459" i="37" s="1"/>
  <c r="AB1318" i="157"/>
  <c r="Z459" i="37" s="1"/>
  <c r="R1318" i="157"/>
  <c r="AG1317" i="157"/>
  <c r="AF1317" i="157"/>
  <c r="AD458" i="37" s="1"/>
  <c r="AE1317" i="157"/>
  <c r="AC458" i="37" s="1"/>
  <c r="AC1317" i="157"/>
  <c r="AA458" i="37" s="1"/>
  <c r="AB1317" i="157"/>
  <c r="Z458" i="37" s="1"/>
  <c r="R1317" i="157"/>
  <c r="AG1315" i="157"/>
  <c r="AF1315" i="157"/>
  <c r="AD456" i="37" s="1"/>
  <c r="AE1315" i="157"/>
  <c r="AC456" i="37" s="1"/>
  <c r="AC1315" i="157"/>
  <c r="AA456" i="37" s="1"/>
  <c r="AB1315" i="157"/>
  <c r="Z456" i="37" s="1"/>
  <c r="R1315" i="157"/>
  <c r="AG1313" i="157"/>
  <c r="AF1313" i="157"/>
  <c r="AD454" i="37" s="1"/>
  <c r="AE1313" i="157"/>
  <c r="AC454" i="37" s="1"/>
  <c r="AC1313" i="157"/>
  <c r="AA454" i="37" s="1"/>
  <c r="AB1313" i="157"/>
  <c r="Z454" i="37" s="1"/>
  <c r="R1313" i="157"/>
  <c r="AG1312" i="157"/>
  <c r="AF1312" i="157"/>
  <c r="AD453" i="37" s="1"/>
  <c r="AE1312" i="157"/>
  <c r="AC453" i="37" s="1"/>
  <c r="AC1312" i="157"/>
  <c r="AA453" i="37" s="1"/>
  <c r="AB1312" i="157"/>
  <c r="Z453" i="37" s="1"/>
  <c r="R1312" i="157"/>
  <c r="AG1311" i="157"/>
  <c r="AF1311" i="157"/>
  <c r="AD452" i="37" s="1"/>
  <c r="AE1311" i="157"/>
  <c r="AC452" i="37" s="1"/>
  <c r="AD1311" i="157"/>
  <c r="AB452" i="37" s="1"/>
  <c r="AC1311" i="157"/>
  <c r="AA452" i="37" s="1"/>
  <c r="AB1311" i="157"/>
  <c r="Z452" i="37" s="1"/>
  <c r="AA1311" i="157"/>
  <c r="Y452" i="37" s="1"/>
  <c r="Z1311" i="157"/>
  <c r="X452" i="37" s="1"/>
  <c r="R1311" i="157"/>
  <c r="AG1310" i="157"/>
  <c r="AF1310" i="157"/>
  <c r="AD451" i="37" s="1"/>
  <c r="AE1310" i="157"/>
  <c r="AC451" i="37" s="1"/>
  <c r="AC1310" i="157"/>
  <c r="AA451" i="37" s="1"/>
  <c r="AB1310" i="157"/>
  <c r="Z451" i="37" s="1"/>
  <c r="R1310" i="157"/>
  <c r="AG1307" i="157"/>
  <c r="AF1307" i="157"/>
  <c r="AD448" i="37" s="1"/>
  <c r="AE1307" i="157"/>
  <c r="AC448" i="37" s="1"/>
  <c r="AD1307" i="157"/>
  <c r="AB448" i="37" s="1"/>
  <c r="AC1307" i="157"/>
  <c r="AA448" i="37" s="1"/>
  <c r="AB1307" i="157"/>
  <c r="Z448" i="37" s="1"/>
  <c r="AA1307" i="157"/>
  <c r="Y448" i="37" s="1"/>
  <c r="Z1307" i="157"/>
  <c r="X448" i="37" s="1"/>
  <c r="R1307" i="157"/>
  <c r="AG1306" i="157"/>
  <c r="AF1306" i="157"/>
  <c r="AD447" i="37" s="1"/>
  <c r="AE1306" i="157"/>
  <c r="AC447" i="37" s="1"/>
  <c r="AC1306" i="157"/>
  <c r="AA447" i="37" s="1"/>
  <c r="AB1306" i="157"/>
  <c r="Z447" i="37" s="1"/>
  <c r="R1306" i="157"/>
  <c r="AG1300" i="157"/>
  <c r="AF1300" i="157"/>
  <c r="AD441" i="37" s="1"/>
  <c r="AE1300" i="157"/>
  <c r="AC441" i="37" s="1"/>
  <c r="AC1300" i="157"/>
  <c r="AA441" i="37" s="1"/>
  <c r="AB1300" i="157"/>
  <c r="Z441" i="37" s="1"/>
  <c r="R1300" i="157"/>
  <c r="AG1299" i="157"/>
  <c r="AF1299" i="157"/>
  <c r="AD440" i="37" s="1"/>
  <c r="AE1299" i="157"/>
  <c r="AC440" i="37" s="1"/>
  <c r="AD1299" i="157"/>
  <c r="AB440" i="37" s="1"/>
  <c r="AC1299" i="157"/>
  <c r="AA440" i="37" s="1"/>
  <c r="AB1299" i="157"/>
  <c r="Z440" i="37" s="1"/>
  <c r="AA1299" i="157"/>
  <c r="Y440" i="37" s="1"/>
  <c r="Z1299" i="157"/>
  <c r="X440" i="37" s="1"/>
  <c r="R1299" i="157"/>
  <c r="AG1295" i="157"/>
  <c r="AF1295" i="157"/>
  <c r="AD436" i="37" s="1"/>
  <c r="AE1295" i="157"/>
  <c r="AC436" i="37" s="1"/>
  <c r="AD1295" i="157"/>
  <c r="AB436" i="37" s="1"/>
  <c r="AC1295" i="157"/>
  <c r="AA436" i="37" s="1"/>
  <c r="AB1295" i="157"/>
  <c r="Z436" i="37" s="1"/>
  <c r="AA1295" i="157"/>
  <c r="Y436" i="37" s="1"/>
  <c r="Z1295" i="157"/>
  <c r="X436" i="37" s="1"/>
  <c r="R1295" i="157"/>
  <c r="AG1294" i="157"/>
  <c r="AF1294" i="157"/>
  <c r="AD435" i="37" s="1"/>
  <c r="AE1294" i="157"/>
  <c r="AC435" i="37" s="1"/>
  <c r="AD1294" i="157"/>
  <c r="AB435" i="37" s="1"/>
  <c r="AC1294" i="157"/>
  <c r="AA435" i="37" s="1"/>
  <c r="AB1294" i="157"/>
  <c r="Z435" i="37" s="1"/>
  <c r="AA1294" i="157"/>
  <c r="Y435" i="37" s="1"/>
  <c r="Z1294" i="157"/>
  <c r="X435" i="37" s="1"/>
  <c r="R1294" i="157"/>
  <c r="AG1293" i="157"/>
  <c r="AF1293" i="157"/>
  <c r="AD434" i="37" s="1"/>
  <c r="AE1293" i="157"/>
  <c r="AC434" i="37" s="1"/>
  <c r="AD1293" i="157"/>
  <c r="AB434" i="37" s="1"/>
  <c r="AC1293" i="157"/>
  <c r="AA434" i="37" s="1"/>
  <c r="AB1293" i="157"/>
  <c r="Z434" i="37" s="1"/>
  <c r="AA1293" i="157"/>
  <c r="Y434" i="37" s="1"/>
  <c r="Z1293" i="157"/>
  <c r="X434" i="37" s="1"/>
  <c r="R1293" i="157"/>
  <c r="AG1292" i="157"/>
  <c r="AF1292" i="157"/>
  <c r="AD433" i="37" s="1"/>
  <c r="AE1292" i="157"/>
  <c r="AC433" i="37" s="1"/>
  <c r="AD1292" i="157"/>
  <c r="AB433" i="37" s="1"/>
  <c r="AC1292" i="157"/>
  <c r="AA433" i="37" s="1"/>
  <c r="AB1292" i="157"/>
  <c r="Z433" i="37" s="1"/>
  <c r="AA1292" i="157"/>
  <c r="Y433" i="37" s="1"/>
  <c r="Z1292" i="157"/>
  <c r="X433" i="37" s="1"/>
  <c r="R1292" i="157"/>
  <c r="AG1291" i="157"/>
  <c r="AF1291" i="157"/>
  <c r="AD432" i="37" s="1"/>
  <c r="AE1291" i="157"/>
  <c r="AC432" i="37" s="1"/>
  <c r="AD1291" i="157"/>
  <c r="AB432" i="37" s="1"/>
  <c r="AC1291" i="157"/>
  <c r="AA432" i="37" s="1"/>
  <c r="AB1291" i="157"/>
  <c r="Z432" i="37" s="1"/>
  <c r="AA1291" i="157"/>
  <c r="Y432" i="37" s="1"/>
  <c r="Z1291" i="157"/>
  <c r="X432" i="37" s="1"/>
  <c r="R1291" i="157"/>
  <c r="AG1290" i="157"/>
  <c r="AF1290" i="157"/>
  <c r="AD431" i="37" s="1"/>
  <c r="AE1290" i="157"/>
  <c r="AC431" i="37" s="1"/>
  <c r="AD1290" i="157"/>
  <c r="AB431" i="37" s="1"/>
  <c r="AC1290" i="157"/>
  <c r="AA431" i="37" s="1"/>
  <c r="AB1290" i="157"/>
  <c r="Z431" i="37" s="1"/>
  <c r="AA1290" i="157"/>
  <c r="Y431" i="37" s="1"/>
  <c r="Z1290" i="157"/>
  <c r="X431" i="37" s="1"/>
  <c r="R1290" i="157"/>
  <c r="AG1289" i="157"/>
  <c r="AF1289" i="157"/>
  <c r="AD430" i="37" s="1"/>
  <c r="AE1289" i="157"/>
  <c r="AC430" i="37" s="1"/>
  <c r="AD1289" i="157"/>
  <c r="AB430" i="37" s="1"/>
  <c r="AC1289" i="157"/>
  <c r="AA430" i="37" s="1"/>
  <c r="AB1289" i="157"/>
  <c r="Z430" i="37" s="1"/>
  <c r="AA1289" i="157"/>
  <c r="Y430" i="37" s="1"/>
  <c r="Z1289" i="157"/>
  <c r="X430" i="37" s="1"/>
  <c r="R1289" i="157"/>
  <c r="AG1288" i="157"/>
  <c r="AF1288" i="157"/>
  <c r="AD429" i="37" s="1"/>
  <c r="AE1288" i="157"/>
  <c r="AC429" i="37" s="1"/>
  <c r="AD1288" i="157"/>
  <c r="AB429" i="37" s="1"/>
  <c r="AC1288" i="157"/>
  <c r="AA429" i="37" s="1"/>
  <c r="AB1288" i="157"/>
  <c r="Z429" i="37" s="1"/>
  <c r="AA1288" i="157"/>
  <c r="Y429" i="37" s="1"/>
  <c r="Z1288" i="157"/>
  <c r="X429" i="37" s="1"/>
  <c r="R1288" i="157"/>
  <c r="AG1287" i="157"/>
  <c r="AF1287" i="157"/>
  <c r="AD428" i="37" s="1"/>
  <c r="AE1287" i="157"/>
  <c r="AC428" i="37" s="1"/>
  <c r="AD1287" i="157"/>
  <c r="AB428" i="37" s="1"/>
  <c r="AC1287" i="157"/>
  <c r="AA428" i="37" s="1"/>
  <c r="AB1287" i="157"/>
  <c r="Z428" i="37" s="1"/>
  <c r="AA1287" i="157"/>
  <c r="Y428" i="37" s="1"/>
  <c r="Z1287" i="157"/>
  <c r="X428" i="37" s="1"/>
  <c r="R1287" i="157"/>
  <c r="AC1314" i="157"/>
  <c r="AA455" i="37" s="1"/>
  <c r="AB1314" i="157"/>
  <c r="Z455" i="37" s="1"/>
  <c r="AC1305" i="157"/>
  <c r="AA446" i="37" s="1"/>
  <c r="AB1305" i="157"/>
  <c r="Z446" i="37" s="1"/>
  <c r="AA1280" i="157"/>
  <c r="Z1346" i="157"/>
  <c r="X487" i="37" s="1"/>
  <c r="AA1276" i="157"/>
  <c r="Z1338" i="157"/>
  <c r="X479" i="37" s="1"/>
  <c r="AA1256" i="157"/>
  <c r="Z1333" i="157"/>
  <c r="X474" i="37" s="1"/>
  <c r="AA1250" i="157"/>
  <c r="Z1327" i="157"/>
  <c r="X468" i="37" s="1"/>
  <c r="AA1249" i="157"/>
  <c r="Z1249" i="157"/>
  <c r="AA1242" i="157"/>
  <c r="Z1319" i="157"/>
  <c r="X460" i="37" s="1"/>
  <c r="AA1241" i="157"/>
  <c r="AA1240" i="157"/>
  <c r="Z1318" i="157"/>
  <c r="X459" i="37" s="1"/>
  <c r="AA1239" i="157"/>
  <c r="AA1237" i="157"/>
  <c r="AA1235" i="157"/>
  <c r="Z1313" i="157"/>
  <c r="X454" i="37" s="1"/>
  <c r="AA1234" i="157"/>
  <c r="Z1312" i="157"/>
  <c r="X453" i="37" s="1"/>
  <c r="AA1232" i="157"/>
  <c r="Z1310" i="157"/>
  <c r="X451" i="37" s="1"/>
  <c r="Z1306" i="157"/>
  <c r="X447" i="37" s="1"/>
  <c r="AA1222" i="157"/>
  <c r="AA1259" i="157" s="1"/>
  <c r="Z1300" i="157"/>
  <c r="X441" i="37" s="1"/>
  <c r="AA1208" i="157"/>
  <c r="AA1207" i="157"/>
  <c r="AA1206" i="157"/>
  <c r="AA1205" i="157"/>
  <c r="AG1193" i="157"/>
  <c r="AE421" i="37" s="1"/>
  <c r="AF1193" i="157"/>
  <c r="AD421" i="37" s="1"/>
  <c r="AE1193" i="157"/>
  <c r="AC421" i="37" s="1"/>
  <c r="AC1193" i="157"/>
  <c r="AA421" i="37" s="1"/>
  <c r="AB1193" i="157"/>
  <c r="Z421" i="37" s="1"/>
  <c r="R1193" i="157"/>
  <c r="AG1192" i="157"/>
  <c r="AE420" i="37" s="1"/>
  <c r="AF1192" i="157"/>
  <c r="AD420" i="37" s="1"/>
  <c r="AE1192" i="157"/>
  <c r="AC420" i="37" s="1"/>
  <c r="AD1192" i="157"/>
  <c r="AB420" i="37" s="1"/>
  <c r="AC1192" i="157"/>
  <c r="AA420" i="37" s="1"/>
  <c r="AB1192" i="157"/>
  <c r="Z420" i="37" s="1"/>
  <c r="AA1192" i="157"/>
  <c r="Y420" i="37" s="1"/>
  <c r="Z1192" i="157"/>
  <c r="X420" i="37" s="1"/>
  <c r="R1192" i="157"/>
  <c r="AG1191" i="157"/>
  <c r="AE419" i="37" s="1"/>
  <c r="AF1191" i="157"/>
  <c r="AD419" i="37" s="1"/>
  <c r="AE1191" i="157"/>
  <c r="AC419" i="37" s="1"/>
  <c r="AD1191" i="157"/>
  <c r="AB419" i="37" s="1"/>
  <c r="AC1191" i="157"/>
  <c r="AA419" i="37" s="1"/>
  <c r="AB1191" i="157"/>
  <c r="Z419" i="37" s="1"/>
  <c r="AA1191" i="157"/>
  <c r="Y419" i="37" s="1"/>
  <c r="Z1191" i="157"/>
  <c r="X419" i="37" s="1"/>
  <c r="R1191" i="157"/>
  <c r="AG1190" i="157"/>
  <c r="AE418" i="37" s="1"/>
  <c r="AF1190" i="157"/>
  <c r="AD418" i="37" s="1"/>
  <c r="AE1190" i="157"/>
  <c r="AC418" i="37" s="1"/>
  <c r="AD1190" i="157"/>
  <c r="AB418" i="37" s="1"/>
  <c r="AC1190" i="157"/>
  <c r="AA418" i="37" s="1"/>
  <c r="AB1190" i="157"/>
  <c r="Z418" i="37" s="1"/>
  <c r="AA1190" i="157"/>
  <c r="Y418" i="37" s="1"/>
  <c r="Z1190" i="157"/>
  <c r="X418" i="37" s="1"/>
  <c r="R1190" i="157"/>
  <c r="AG1189" i="157"/>
  <c r="AE417" i="37" s="1"/>
  <c r="AF1189" i="157"/>
  <c r="AD417" i="37" s="1"/>
  <c r="AE1189" i="157"/>
  <c r="AC417" i="37" s="1"/>
  <c r="AC1189" i="157"/>
  <c r="AA417" i="37" s="1"/>
  <c r="AB1189" i="157"/>
  <c r="Z417" i="37" s="1"/>
  <c r="R1189" i="157"/>
  <c r="AG1188" i="157"/>
  <c r="AE416" i="37" s="1"/>
  <c r="AF1188" i="157"/>
  <c r="AD416" i="37" s="1"/>
  <c r="AE1188" i="157"/>
  <c r="AC416" i="37" s="1"/>
  <c r="AC1188" i="157"/>
  <c r="AA416" i="37" s="1"/>
  <c r="AB1188" i="157"/>
  <c r="Z416" i="37" s="1"/>
  <c r="R1188" i="157"/>
  <c r="AG1187" i="157"/>
  <c r="AE415" i="37" s="1"/>
  <c r="AF1187" i="157"/>
  <c r="AD415" i="37" s="1"/>
  <c r="AE1187" i="157"/>
  <c r="AC415" i="37" s="1"/>
  <c r="AD1187" i="157"/>
  <c r="AB415" i="37" s="1"/>
  <c r="AC1187" i="157"/>
  <c r="AA415" i="37" s="1"/>
  <c r="AB1187" i="157"/>
  <c r="Z415" i="37" s="1"/>
  <c r="AA1187" i="157"/>
  <c r="Y415" i="37" s="1"/>
  <c r="Z1187" i="157"/>
  <c r="X415" i="37" s="1"/>
  <c r="R1187" i="157"/>
  <c r="AG1186" i="157"/>
  <c r="AE414" i="37" s="1"/>
  <c r="AF1186" i="157"/>
  <c r="AD414" i="37" s="1"/>
  <c r="AE1186" i="157"/>
  <c r="AC414" i="37" s="1"/>
  <c r="AD1186" i="157"/>
  <c r="AB414" i="37" s="1"/>
  <c r="AC1186" i="157"/>
  <c r="AA414" i="37" s="1"/>
  <c r="AB1186" i="157"/>
  <c r="Z414" i="37" s="1"/>
  <c r="AA1186" i="157"/>
  <c r="Y414" i="37" s="1"/>
  <c r="Z1186" i="157"/>
  <c r="X414" i="37" s="1"/>
  <c r="R1186" i="157"/>
  <c r="AG1184" i="157"/>
  <c r="AE412" i="37" s="1"/>
  <c r="AF1184" i="157"/>
  <c r="AD412" i="37" s="1"/>
  <c r="AE1184" i="157"/>
  <c r="AC412" i="37" s="1"/>
  <c r="AC1184" i="157"/>
  <c r="AA412" i="37" s="1"/>
  <c r="AB1184" i="157"/>
  <c r="Z412" i="37" s="1"/>
  <c r="R1184" i="157"/>
  <c r="AG1183" i="157"/>
  <c r="AE411" i="37" s="1"/>
  <c r="AF1183" i="157"/>
  <c r="AD411" i="37" s="1"/>
  <c r="AE1183" i="157"/>
  <c r="AC411" i="37" s="1"/>
  <c r="AD1183" i="157"/>
  <c r="AB411" i="37" s="1"/>
  <c r="AC1183" i="157"/>
  <c r="AA411" i="37" s="1"/>
  <c r="AB1183" i="157"/>
  <c r="Z411" i="37" s="1"/>
  <c r="AA1183" i="157"/>
  <c r="Y411" i="37" s="1"/>
  <c r="Z1183" i="157"/>
  <c r="X411" i="37" s="1"/>
  <c r="R1183" i="157"/>
  <c r="AG1181" i="157"/>
  <c r="AE409" i="37" s="1"/>
  <c r="AF1181" i="157"/>
  <c r="AD409" i="37" s="1"/>
  <c r="AE1181" i="157"/>
  <c r="AC409" i="37" s="1"/>
  <c r="AD1181" i="157"/>
  <c r="AB409" i="37" s="1"/>
  <c r="AC1181" i="157"/>
  <c r="AA409" i="37" s="1"/>
  <c r="AB1181" i="157"/>
  <c r="Z409" i="37" s="1"/>
  <c r="AA1181" i="157"/>
  <c r="Y409" i="37" s="1"/>
  <c r="Z1181" i="157"/>
  <c r="X409" i="37" s="1"/>
  <c r="R1181" i="157"/>
  <c r="AG1180" i="157"/>
  <c r="AE408" i="37" s="1"/>
  <c r="AF1180" i="157"/>
  <c r="AD408" i="37" s="1"/>
  <c r="AE1180" i="157"/>
  <c r="AC408" i="37" s="1"/>
  <c r="AC1180" i="157"/>
  <c r="AA408" i="37" s="1"/>
  <c r="AB1180" i="157"/>
  <c r="Z408" i="37" s="1"/>
  <c r="Z1180" i="157"/>
  <c r="X408" i="37" s="1"/>
  <c r="R1180" i="157"/>
  <c r="AG1179" i="157"/>
  <c r="AE407" i="37" s="1"/>
  <c r="AF1179" i="157"/>
  <c r="AD407" i="37" s="1"/>
  <c r="AE1179" i="157"/>
  <c r="AC407" i="37" s="1"/>
  <c r="AC1179" i="157"/>
  <c r="AA407" i="37" s="1"/>
  <c r="AB1179" i="157"/>
  <c r="Z407" i="37" s="1"/>
  <c r="R1179" i="157"/>
  <c r="AE406" i="37"/>
  <c r="AD406" i="37"/>
  <c r="AC406" i="37"/>
  <c r="AA406" i="37"/>
  <c r="Z406" i="37"/>
  <c r="P406" i="37"/>
  <c r="AE405" i="37"/>
  <c r="AD405" i="37"/>
  <c r="AC405" i="37"/>
  <c r="AB405" i="37"/>
  <c r="AA405" i="37"/>
  <c r="Z405" i="37"/>
  <c r="Y405" i="37"/>
  <c r="X405" i="37"/>
  <c r="P405" i="37"/>
  <c r="AE404" i="37"/>
  <c r="AD404" i="37"/>
  <c r="AC404" i="37"/>
  <c r="AB404" i="37"/>
  <c r="AA404" i="37"/>
  <c r="Z404" i="37"/>
  <c r="Y404" i="37"/>
  <c r="X404" i="37"/>
  <c r="P404" i="37"/>
  <c r="AG1175" i="157"/>
  <c r="AE403" i="37" s="1"/>
  <c r="AF1175" i="157"/>
  <c r="AD403" i="37" s="1"/>
  <c r="AE1175" i="157"/>
  <c r="AC403" i="37" s="1"/>
  <c r="AC1175" i="157"/>
  <c r="AA403" i="37" s="1"/>
  <c r="AB1175" i="157"/>
  <c r="Z403" i="37" s="1"/>
  <c r="R1175" i="157"/>
  <c r="AG1174" i="157"/>
  <c r="AE402" i="37" s="1"/>
  <c r="AF1174" i="157"/>
  <c r="AD402" i="37" s="1"/>
  <c r="AE1174" i="157"/>
  <c r="AC402" i="37" s="1"/>
  <c r="AD1174" i="157"/>
  <c r="AB402" i="37" s="1"/>
  <c r="AC1174" i="157"/>
  <c r="AA402" i="37" s="1"/>
  <c r="AB1174" i="157"/>
  <c r="Z402" i="37" s="1"/>
  <c r="AA1174" i="157"/>
  <c r="Y402" i="37" s="1"/>
  <c r="Z1174" i="157"/>
  <c r="X402" i="37" s="1"/>
  <c r="R1174" i="157"/>
  <c r="AG1173" i="157"/>
  <c r="AE401" i="37" s="1"/>
  <c r="AF1173" i="157"/>
  <c r="AD401" i="37" s="1"/>
  <c r="AE1173" i="157"/>
  <c r="AC401" i="37" s="1"/>
  <c r="AD1173" i="157"/>
  <c r="AB401" i="37" s="1"/>
  <c r="AC1173" i="157"/>
  <c r="AA401" i="37" s="1"/>
  <c r="AB1173" i="157"/>
  <c r="Z401" i="37" s="1"/>
  <c r="AA1173" i="157"/>
  <c r="Y401" i="37" s="1"/>
  <c r="Z1173" i="157"/>
  <c r="X401" i="37" s="1"/>
  <c r="R1173" i="157"/>
  <c r="AG1172" i="157"/>
  <c r="AE400" i="37" s="1"/>
  <c r="AF1172" i="157"/>
  <c r="AD400" i="37" s="1"/>
  <c r="AE1172" i="157"/>
  <c r="AC400" i="37" s="1"/>
  <c r="AD1172" i="157"/>
  <c r="AB400" i="37" s="1"/>
  <c r="AC1172" i="157"/>
  <c r="AA400" i="37" s="1"/>
  <c r="AB1172" i="157"/>
  <c r="Z400" i="37" s="1"/>
  <c r="AA1172" i="157"/>
  <c r="Y400" i="37" s="1"/>
  <c r="Z1172" i="157"/>
  <c r="X400" i="37" s="1"/>
  <c r="R1172" i="157"/>
  <c r="AG1171" i="157"/>
  <c r="AE399" i="37" s="1"/>
  <c r="AF1171" i="157"/>
  <c r="AD399" i="37" s="1"/>
  <c r="AE1171" i="157"/>
  <c r="AC399" i="37" s="1"/>
  <c r="AD1171" i="157"/>
  <c r="AB399" i="37" s="1"/>
  <c r="AC1171" i="157"/>
  <c r="AA399" i="37" s="1"/>
  <c r="AB1171" i="157"/>
  <c r="Z399" i="37" s="1"/>
  <c r="AA1171" i="157"/>
  <c r="Y399" i="37" s="1"/>
  <c r="Z1171" i="157"/>
  <c r="X399" i="37" s="1"/>
  <c r="R1171" i="157"/>
  <c r="AG1170" i="157"/>
  <c r="AE398" i="37" s="1"/>
  <c r="AF1170" i="157"/>
  <c r="AD398" i="37" s="1"/>
  <c r="AE1170" i="157"/>
  <c r="AC398" i="37" s="1"/>
  <c r="AC1170" i="157"/>
  <c r="AA398" i="37" s="1"/>
  <c r="AB1170" i="157"/>
  <c r="Z398" i="37" s="1"/>
  <c r="R1170" i="157"/>
  <c r="AG1169" i="157"/>
  <c r="AE397" i="37" s="1"/>
  <c r="AF1169" i="157"/>
  <c r="AD397" i="37" s="1"/>
  <c r="AE1169" i="157"/>
  <c r="AC397" i="37" s="1"/>
  <c r="AC1169" i="157"/>
  <c r="AA397" i="37" s="1"/>
  <c r="AB1169" i="157"/>
  <c r="Z397" i="37" s="1"/>
  <c r="R1169" i="157"/>
  <c r="AG1168" i="157"/>
  <c r="AE396" i="37" s="1"/>
  <c r="AF1168" i="157"/>
  <c r="AD396" i="37" s="1"/>
  <c r="AE1168" i="157"/>
  <c r="AC396" i="37" s="1"/>
  <c r="AC1168" i="157"/>
  <c r="AA396" i="37" s="1"/>
  <c r="AB1168" i="157"/>
  <c r="Z396" i="37" s="1"/>
  <c r="R1168" i="157"/>
  <c r="AG1167" i="157"/>
  <c r="AE395" i="37" s="1"/>
  <c r="AF1167" i="157"/>
  <c r="AD395" i="37" s="1"/>
  <c r="AE1167" i="157"/>
  <c r="AC395" i="37" s="1"/>
  <c r="AD1167" i="157"/>
  <c r="AB395" i="37" s="1"/>
  <c r="AC1167" i="157"/>
  <c r="AA395" i="37" s="1"/>
  <c r="AB1167" i="157"/>
  <c r="Z395" i="37" s="1"/>
  <c r="AA1167" i="157"/>
  <c r="Y395" i="37" s="1"/>
  <c r="Z1167" i="157"/>
  <c r="X395" i="37" s="1"/>
  <c r="R1167" i="157"/>
  <c r="AG1166" i="157"/>
  <c r="AE394" i="37" s="1"/>
  <c r="AF1166" i="157"/>
  <c r="AD394" i="37" s="1"/>
  <c r="AE1166" i="157"/>
  <c r="AC394" i="37" s="1"/>
  <c r="AD1166" i="157"/>
  <c r="AB394" i="37" s="1"/>
  <c r="AC1166" i="157"/>
  <c r="AA394" i="37" s="1"/>
  <c r="AB1166" i="157"/>
  <c r="Z394" i="37" s="1"/>
  <c r="AA1166" i="157"/>
  <c r="Y394" i="37" s="1"/>
  <c r="Z1166" i="157"/>
  <c r="X394" i="37" s="1"/>
  <c r="R1166" i="157"/>
  <c r="AG1165" i="157"/>
  <c r="AE393" i="37" s="1"/>
  <c r="AF1165" i="157"/>
  <c r="AD393" i="37" s="1"/>
  <c r="AE1165" i="157"/>
  <c r="AC393" i="37" s="1"/>
  <c r="AD1165" i="157"/>
  <c r="AB393" i="37" s="1"/>
  <c r="AC1165" i="157"/>
  <c r="AA393" i="37" s="1"/>
  <c r="AB1165" i="157"/>
  <c r="Z393" i="37" s="1"/>
  <c r="AA1165" i="157"/>
  <c r="Y393" i="37" s="1"/>
  <c r="Z1165" i="157"/>
  <c r="X393" i="37" s="1"/>
  <c r="R1165" i="157"/>
  <c r="AG1164" i="157"/>
  <c r="AE392" i="37" s="1"/>
  <c r="AF1164" i="157"/>
  <c r="AD392" i="37" s="1"/>
  <c r="AE1164" i="157"/>
  <c r="AC392" i="37" s="1"/>
  <c r="AD1164" i="157"/>
  <c r="AB392" i="37" s="1"/>
  <c r="AC1164" i="157"/>
  <c r="AA392" i="37" s="1"/>
  <c r="AB1164" i="157"/>
  <c r="Z392" i="37" s="1"/>
  <c r="AA1164" i="157"/>
  <c r="Y392" i="37" s="1"/>
  <c r="Z1164" i="157"/>
  <c r="X392" i="37" s="1"/>
  <c r="R1164" i="157"/>
  <c r="AG1163" i="157"/>
  <c r="AE391" i="37" s="1"/>
  <c r="AF1163" i="157"/>
  <c r="AD391" i="37" s="1"/>
  <c r="AE1163" i="157"/>
  <c r="AC391" i="37" s="1"/>
  <c r="AD1163" i="157"/>
  <c r="AB391" i="37" s="1"/>
  <c r="AC1163" i="157"/>
  <c r="AA391" i="37" s="1"/>
  <c r="AB1163" i="157"/>
  <c r="Z391" i="37" s="1"/>
  <c r="AA1163" i="157"/>
  <c r="Y391" i="37" s="1"/>
  <c r="Z1163" i="157"/>
  <c r="X391" i="37" s="1"/>
  <c r="R1163" i="157"/>
  <c r="AG1162" i="157"/>
  <c r="AE390" i="37" s="1"/>
  <c r="AF1162" i="157"/>
  <c r="AD390" i="37" s="1"/>
  <c r="AE1162" i="157"/>
  <c r="AC390" i="37" s="1"/>
  <c r="AC1162" i="157"/>
  <c r="AA390" i="37" s="1"/>
  <c r="AB1162" i="157"/>
  <c r="Z390" i="37" s="1"/>
  <c r="R1162" i="157"/>
  <c r="AG1161" i="157"/>
  <c r="AE389" i="37" s="1"/>
  <c r="AF1161" i="157"/>
  <c r="AD389" i="37" s="1"/>
  <c r="AE1161" i="157"/>
  <c r="AC389" i="37" s="1"/>
  <c r="AC1161" i="157"/>
  <c r="AA389" i="37" s="1"/>
  <c r="AB1161" i="157"/>
  <c r="Z389" i="37" s="1"/>
  <c r="R1161" i="157"/>
  <c r="AG1160" i="157"/>
  <c r="AE388" i="37" s="1"/>
  <c r="AF1160" i="157"/>
  <c r="AD388" i="37" s="1"/>
  <c r="AE1160" i="157"/>
  <c r="AC388" i="37" s="1"/>
  <c r="AC1160" i="157"/>
  <c r="AA388" i="37" s="1"/>
  <c r="AB1160" i="157"/>
  <c r="Z388" i="37" s="1"/>
  <c r="R1160" i="157"/>
  <c r="AG1159" i="157"/>
  <c r="AE387" i="37" s="1"/>
  <c r="AF1159" i="157"/>
  <c r="AD387" i="37" s="1"/>
  <c r="AE1159" i="157"/>
  <c r="AC387" i="37" s="1"/>
  <c r="AC1159" i="157"/>
  <c r="AA387" i="37" s="1"/>
  <c r="AB1159" i="157"/>
  <c r="Z387" i="37" s="1"/>
  <c r="R1159" i="157"/>
  <c r="AG1157" i="157"/>
  <c r="AE385" i="37" s="1"/>
  <c r="AF1157" i="157"/>
  <c r="AD385" i="37" s="1"/>
  <c r="AE1157" i="157"/>
  <c r="AC385" i="37" s="1"/>
  <c r="AC1157" i="157"/>
  <c r="AA385" i="37" s="1"/>
  <c r="AB1157" i="157"/>
  <c r="Z385" i="37" s="1"/>
  <c r="R1157" i="157"/>
  <c r="AG1156" i="157"/>
  <c r="AE384" i="37" s="1"/>
  <c r="AF1156" i="157"/>
  <c r="AD384" i="37" s="1"/>
  <c r="AE1156" i="157"/>
  <c r="AC384" i="37" s="1"/>
  <c r="AC1156" i="157"/>
  <c r="AA384" i="37" s="1"/>
  <c r="AB1156" i="157"/>
  <c r="Z384" i="37" s="1"/>
  <c r="R1156" i="157"/>
  <c r="AG1155" i="157"/>
  <c r="AE383" i="37" s="1"/>
  <c r="AF1155" i="157"/>
  <c r="AD383" i="37" s="1"/>
  <c r="AE1155" i="157"/>
  <c r="AC383" i="37" s="1"/>
  <c r="AD1155" i="157"/>
  <c r="AB383" i="37" s="1"/>
  <c r="AC1155" i="157"/>
  <c r="AA383" i="37" s="1"/>
  <c r="AB1155" i="157"/>
  <c r="Z383" i="37" s="1"/>
  <c r="AA1155" i="157"/>
  <c r="Y383" i="37" s="1"/>
  <c r="Z1155" i="157"/>
  <c r="X383" i="37" s="1"/>
  <c r="R1155" i="157"/>
  <c r="AG1154" i="157"/>
  <c r="AE382" i="37" s="1"/>
  <c r="AF1154" i="157"/>
  <c r="AD382" i="37" s="1"/>
  <c r="AE1154" i="157"/>
  <c r="AC382" i="37" s="1"/>
  <c r="AC1154" i="157"/>
  <c r="AA382" i="37" s="1"/>
  <c r="AB1154" i="157"/>
  <c r="Z382" i="37" s="1"/>
  <c r="R1154" i="157"/>
  <c r="AG1151" i="157"/>
  <c r="AE379" i="37" s="1"/>
  <c r="AF1151" i="157"/>
  <c r="AD379" i="37" s="1"/>
  <c r="AE1151" i="157"/>
  <c r="AC379" i="37" s="1"/>
  <c r="AC1151" i="157"/>
  <c r="AA379" i="37" s="1"/>
  <c r="AB1151" i="157"/>
  <c r="Z379" i="37" s="1"/>
  <c r="R1151" i="157"/>
  <c r="AG1145" i="157"/>
  <c r="AE373" i="37" s="1"/>
  <c r="AF1145" i="157"/>
  <c r="AD373" i="37" s="1"/>
  <c r="AE1145" i="157"/>
  <c r="AC373" i="37" s="1"/>
  <c r="AC1145" i="157"/>
  <c r="AA373" i="37" s="1"/>
  <c r="AB1145" i="157"/>
  <c r="Z373" i="37" s="1"/>
  <c r="R1145" i="157"/>
  <c r="AG1139" i="157"/>
  <c r="AE367" i="37" s="1"/>
  <c r="AF1139" i="157"/>
  <c r="AD367" i="37" s="1"/>
  <c r="AE1139" i="157"/>
  <c r="AC367" i="37" s="1"/>
  <c r="AD1139" i="157"/>
  <c r="AB367" i="37" s="1"/>
  <c r="AC1139" i="157"/>
  <c r="AA367" i="37" s="1"/>
  <c r="AB1139" i="157"/>
  <c r="Z367" i="37" s="1"/>
  <c r="AA1139" i="157"/>
  <c r="Y367" i="37" s="1"/>
  <c r="Z1139" i="157"/>
  <c r="X367" i="37" s="1"/>
  <c r="R1139" i="157"/>
  <c r="AG1138" i="157"/>
  <c r="AE366" i="37" s="1"/>
  <c r="AF1138" i="157"/>
  <c r="AD366" i="37" s="1"/>
  <c r="AE1138" i="157"/>
  <c r="AC366" i="37" s="1"/>
  <c r="AD1138" i="157"/>
  <c r="AB366" i="37" s="1"/>
  <c r="AC1138" i="157"/>
  <c r="AA366" i="37" s="1"/>
  <c r="AB1138" i="157"/>
  <c r="Z366" i="37" s="1"/>
  <c r="AA1138" i="157"/>
  <c r="Y366" i="37" s="1"/>
  <c r="Z1138" i="157"/>
  <c r="X366" i="37" s="1"/>
  <c r="R1138" i="157"/>
  <c r="AG1137" i="157"/>
  <c r="AE365" i="37" s="1"/>
  <c r="AF1137" i="157"/>
  <c r="AD365" i="37" s="1"/>
  <c r="AE1137" i="157"/>
  <c r="AC365" i="37" s="1"/>
  <c r="AD1137" i="157"/>
  <c r="AB365" i="37" s="1"/>
  <c r="AC1137" i="157"/>
  <c r="AA365" i="37" s="1"/>
  <c r="AB1137" i="157"/>
  <c r="Z365" i="37" s="1"/>
  <c r="AA1137" i="157"/>
  <c r="Y365" i="37" s="1"/>
  <c r="Z1137" i="157"/>
  <c r="X365" i="37" s="1"/>
  <c r="R1137" i="157"/>
  <c r="AG1136" i="157"/>
  <c r="AE364" i="37" s="1"/>
  <c r="AF1136" i="157"/>
  <c r="AD364" i="37" s="1"/>
  <c r="AE1136" i="157"/>
  <c r="AC364" i="37" s="1"/>
  <c r="AD1136" i="157"/>
  <c r="AB364" i="37" s="1"/>
  <c r="AC1136" i="157"/>
  <c r="AA364" i="37" s="1"/>
  <c r="AB1136" i="157"/>
  <c r="Z364" i="37" s="1"/>
  <c r="AA1136" i="157"/>
  <c r="Y364" i="37" s="1"/>
  <c r="Z1136" i="157"/>
  <c r="X364" i="37" s="1"/>
  <c r="R1136" i="157"/>
  <c r="AG1135" i="157"/>
  <c r="AE363" i="37" s="1"/>
  <c r="AF1135" i="157"/>
  <c r="AD363" i="37" s="1"/>
  <c r="AE1135" i="157"/>
  <c r="AC363" i="37" s="1"/>
  <c r="AD1135" i="157"/>
  <c r="AB363" i="37" s="1"/>
  <c r="AC1135" i="157"/>
  <c r="AA363" i="37" s="1"/>
  <c r="AB1135" i="157"/>
  <c r="Z363" i="37" s="1"/>
  <c r="AA1135" i="157"/>
  <c r="Y363" i="37" s="1"/>
  <c r="Z1135" i="157"/>
  <c r="X363" i="37" s="1"/>
  <c r="R1135" i="157"/>
  <c r="AG1134" i="157"/>
  <c r="AE362" i="37" s="1"/>
  <c r="AF1134" i="157"/>
  <c r="AD362" i="37" s="1"/>
  <c r="AE1134" i="157"/>
  <c r="AC362" i="37" s="1"/>
  <c r="AD1134" i="157"/>
  <c r="AB362" i="37" s="1"/>
  <c r="AC1134" i="157"/>
  <c r="AA362" i="37" s="1"/>
  <c r="AB1134" i="157"/>
  <c r="Z362" i="37" s="1"/>
  <c r="AA1134" i="157"/>
  <c r="Y362" i="37" s="1"/>
  <c r="Z1134" i="157"/>
  <c r="X362" i="37" s="1"/>
  <c r="R1134" i="157"/>
  <c r="AG1133" i="157"/>
  <c r="AE361" i="37" s="1"/>
  <c r="AF1133" i="157"/>
  <c r="AD361" i="37" s="1"/>
  <c r="AE1133" i="157"/>
  <c r="AC361" i="37" s="1"/>
  <c r="AD1133" i="157"/>
  <c r="AB361" i="37" s="1"/>
  <c r="AC1133" i="157"/>
  <c r="AA361" i="37" s="1"/>
  <c r="AB1133" i="157"/>
  <c r="Z361" i="37" s="1"/>
  <c r="AA1133" i="157"/>
  <c r="Y361" i="37" s="1"/>
  <c r="Z1133" i="157"/>
  <c r="X361" i="37" s="1"/>
  <c r="R1133" i="157"/>
  <c r="AG1131" i="157"/>
  <c r="AE359" i="37" s="1"/>
  <c r="AF1131" i="157"/>
  <c r="AD359" i="37" s="1"/>
  <c r="AE1131" i="157"/>
  <c r="AC359" i="37" s="1"/>
  <c r="AD1131" i="157"/>
  <c r="AB359" i="37" s="1"/>
  <c r="AC1131" i="157"/>
  <c r="AA359" i="37" s="1"/>
  <c r="AB1131" i="157"/>
  <c r="Z359" i="37" s="1"/>
  <c r="AA1131" i="157"/>
  <c r="Y359" i="37" s="1"/>
  <c r="Z1131" i="157"/>
  <c r="X359" i="37" s="1"/>
  <c r="R1131" i="157"/>
  <c r="AE358" i="37"/>
  <c r="AD358" i="37"/>
  <c r="AC358" i="37"/>
  <c r="AA358" i="37"/>
  <c r="Z358" i="37"/>
  <c r="X358" i="37"/>
  <c r="P358" i="37"/>
  <c r="AG1080" i="157"/>
  <c r="AF1080" i="157"/>
  <c r="AE1080" i="157"/>
  <c r="AC1080" i="157"/>
  <c r="AB1080" i="157"/>
  <c r="R1080" i="157"/>
  <c r="R1071" i="157"/>
  <c r="AA1121" i="157"/>
  <c r="AA1117" i="157"/>
  <c r="Z1189" i="157"/>
  <c r="X417" i="37" s="1"/>
  <c r="AA1102" i="157"/>
  <c r="AA1097" i="157"/>
  <c r="AA1092" i="157"/>
  <c r="AA1091" i="157"/>
  <c r="Z1091" i="157"/>
  <c r="AA1084" i="157"/>
  <c r="AA1083" i="157"/>
  <c r="Z1083" i="157"/>
  <c r="AA1082" i="157"/>
  <c r="Z1082" i="157"/>
  <c r="AA1081" i="157"/>
  <c r="AA1076" i="157"/>
  <c r="AA1072" i="157"/>
  <c r="AA1066" i="157"/>
  <c r="AA1053" i="157"/>
  <c r="AA1052" i="157"/>
  <c r="AA1051" i="157"/>
  <c r="AG991" i="157"/>
  <c r="AF991" i="157"/>
  <c r="AE991" i="157"/>
  <c r="AC991" i="157"/>
  <c r="AB991" i="157"/>
  <c r="R991" i="157"/>
  <c r="AG983" i="157"/>
  <c r="AF983" i="157"/>
  <c r="AE983" i="157"/>
  <c r="AC983" i="157"/>
  <c r="AB983" i="157"/>
  <c r="R983" i="157"/>
  <c r="AA1042" i="157"/>
  <c r="AA1038" i="157"/>
  <c r="AA1011" i="157"/>
  <c r="AA1003" i="157"/>
  <c r="AA995" i="157"/>
  <c r="AA994" i="157"/>
  <c r="AA993" i="157"/>
  <c r="AA992" i="157"/>
  <c r="AA990" i="157"/>
  <c r="Z1157" i="157"/>
  <c r="X385" i="37" s="1"/>
  <c r="AA989" i="157"/>
  <c r="Z1156" i="157"/>
  <c r="X384" i="37" s="1"/>
  <c r="AA987" i="157"/>
  <c r="AA984" i="157"/>
  <c r="AA978" i="157"/>
  <c r="AA963" i="157"/>
  <c r="AA962" i="157"/>
  <c r="AA961" i="157"/>
  <c r="AA960" i="157"/>
  <c r="AG884" i="157"/>
  <c r="AG937" i="157" s="1"/>
  <c r="AE218" i="37" s="1"/>
  <c r="AF884" i="157"/>
  <c r="AF937" i="157" s="1"/>
  <c r="AD218" i="37" s="1"/>
  <c r="AE884" i="157"/>
  <c r="AE937" i="157" s="1"/>
  <c r="AC218" i="37" s="1"/>
  <c r="AC884" i="157"/>
  <c r="AC937" i="157" s="1"/>
  <c r="AA218" i="37" s="1"/>
  <c r="AB884" i="157"/>
  <c r="AB937" i="157" s="1"/>
  <c r="Z218" i="37" s="1"/>
  <c r="R884" i="157"/>
  <c r="AA875" i="157"/>
  <c r="AA915" i="157" s="1"/>
  <c r="Y196" i="37" s="1"/>
  <c r="Z884" i="157"/>
  <c r="Z937" i="157" s="1"/>
  <c r="X218" i="37" s="1"/>
  <c r="AA874" i="157"/>
  <c r="Z874" i="157"/>
  <c r="AG868" i="157"/>
  <c r="AE165" i="37" s="1"/>
  <c r="AF868" i="157"/>
  <c r="AD165" i="37" s="1"/>
  <c r="AE868" i="157"/>
  <c r="AC165" i="37" s="1"/>
  <c r="AD868" i="157"/>
  <c r="AB165" i="37" s="1"/>
  <c r="AC868" i="157"/>
  <c r="AA165" i="37" s="1"/>
  <c r="AB868" i="157"/>
  <c r="Z165" i="37" s="1"/>
  <c r="AA868" i="157"/>
  <c r="Y165" i="37" s="1"/>
  <c r="Z868" i="157"/>
  <c r="X165" i="37" s="1"/>
  <c r="AG867" i="157"/>
  <c r="AE164" i="37" s="1"/>
  <c r="AF867" i="157"/>
  <c r="AD164" i="37" s="1"/>
  <c r="AE867" i="157"/>
  <c r="AC164" i="37" s="1"/>
  <c r="AD867" i="157"/>
  <c r="AB164" i="37" s="1"/>
  <c r="AC867" i="157"/>
  <c r="AA164" i="37" s="1"/>
  <c r="AB867" i="157"/>
  <c r="Z164" i="37" s="1"/>
  <c r="AA867" i="157"/>
  <c r="Y164" i="37" s="1"/>
  <c r="Z867" i="157"/>
  <c r="X164" i="37" s="1"/>
  <c r="AE156" i="37"/>
  <c r="AD156" i="37"/>
  <c r="AC156" i="37"/>
  <c r="AA156" i="37"/>
  <c r="Z156" i="37"/>
  <c r="AE155" i="37"/>
  <c r="AD155" i="37"/>
  <c r="AC155" i="37"/>
  <c r="AA155" i="37"/>
  <c r="Z155" i="37"/>
  <c r="AE153" i="37"/>
  <c r="AD153" i="37"/>
  <c r="AC153" i="37"/>
  <c r="AA153" i="37"/>
  <c r="Z153" i="37"/>
  <c r="AE152" i="37"/>
  <c r="AD152" i="37"/>
  <c r="AC152" i="37"/>
  <c r="AA152" i="37"/>
  <c r="Z152" i="37"/>
  <c r="X152" i="37"/>
  <c r="AE151" i="37"/>
  <c r="AD151" i="37"/>
  <c r="AC151" i="37"/>
  <c r="AA151" i="37"/>
  <c r="Z151" i="37"/>
  <c r="Y151" i="37"/>
  <c r="X151" i="37"/>
  <c r="AE150" i="37"/>
  <c r="AD150" i="37"/>
  <c r="AC150" i="37"/>
  <c r="AA150" i="37"/>
  <c r="Z150" i="37"/>
  <c r="AE149" i="37"/>
  <c r="AD149" i="37"/>
  <c r="AC149" i="37"/>
  <c r="AA149" i="37"/>
  <c r="Z149" i="37"/>
  <c r="AE148" i="37"/>
  <c r="AD148" i="37"/>
  <c r="AC148" i="37"/>
  <c r="AB148" i="37"/>
  <c r="AA148" i="37"/>
  <c r="Z148" i="37"/>
  <c r="Y148" i="37"/>
  <c r="AE147" i="37"/>
  <c r="AD147" i="37"/>
  <c r="AC147" i="37"/>
  <c r="AB147" i="37"/>
  <c r="AA147" i="37"/>
  <c r="Z147" i="37"/>
  <c r="Y147" i="37"/>
  <c r="AE145" i="37"/>
  <c r="AD145" i="37"/>
  <c r="AC145" i="37"/>
  <c r="AB145" i="37"/>
  <c r="AA145" i="37"/>
  <c r="Z145" i="37"/>
  <c r="Y145" i="37"/>
  <c r="X145" i="37"/>
  <c r="AE144" i="37"/>
  <c r="AD144" i="37"/>
  <c r="AC144" i="37"/>
  <c r="AA144" i="37"/>
  <c r="Z144" i="37"/>
  <c r="AE143" i="37"/>
  <c r="AD143" i="37"/>
  <c r="AC143" i="37"/>
  <c r="AB143" i="37"/>
  <c r="AA143" i="37"/>
  <c r="Z143" i="37"/>
  <c r="Y143" i="37"/>
  <c r="AE142" i="37"/>
  <c r="AD142" i="37"/>
  <c r="AC142" i="37"/>
  <c r="AA142" i="37"/>
  <c r="Z142" i="37"/>
  <c r="AE141" i="37"/>
  <c r="AD141" i="37"/>
  <c r="AC141" i="37"/>
  <c r="AB141" i="37"/>
  <c r="AA141" i="37"/>
  <c r="Z141" i="37"/>
  <c r="Y141" i="37"/>
  <c r="AE136" i="37"/>
  <c r="AD136" i="37"/>
  <c r="AC136" i="37"/>
  <c r="AA136" i="37"/>
  <c r="Z136" i="37"/>
  <c r="AE135" i="37"/>
  <c r="AD135" i="37"/>
  <c r="AC135" i="37"/>
  <c r="AE134" i="37"/>
  <c r="AD134" i="37"/>
  <c r="AC134" i="37"/>
  <c r="AB134" i="37"/>
  <c r="AA134" i="37"/>
  <c r="Z134" i="37"/>
  <c r="Y134" i="37"/>
  <c r="AE133" i="37"/>
  <c r="AD133" i="37"/>
  <c r="AC133" i="37"/>
  <c r="AB133" i="37"/>
  <c r="AA133" i="37"/>
  <c r="Z133" i="37"/>
  <c r="Y133" i="37"/>
  <c r="AG835" i="157"/>
  <c r="AE132" i="37" s="1"/>
  <c r="AF835" i="157"/>
  <c r="AD132" i="37" s="1"/>
  <c r="AE835" i="157"/>
  <c r="AC132" i="37" s="1"/>
  <c r="AD835" i="157"/>
  <c r="AB132" i="37" s="1"/>
  <c r="AC835" i="157"/>
  <c r="AA132" i="37" s="1"/>
  <c r="AB835" i="157"/>
  <c r="Z132" i="37" s="1"/>
  <c r="AA835" i="157"/>
  <c r="Y132" i="37" s="1"/>
  <c r="AG834" i="157"/>
  <c r="AE131" i="37" s="1"/>
  <c r="AF834" i="157"/>
  <c r="AD131" i="37" s="1"/>
  <c r="AE834" i="157"/>
  <c r="AC131" i="37" s="1"/>
  <c r="AD834" i="157"/>
  <c r="AB131" i="37" s="1"/>
  <c r="AC834" i="157"/>
  <c r="AA131" i="37" s="1"/>
  <c r="AB834" i="157"/>
  <c r="Z131" i="37" s="1"/>
  <c r="AA834" i="157"/>
  <c r="Y131" i="37" s="1"/>
  <c r="AE130" i="37"/>
  <c r="AD130" i="37"/>
  <c r="AC130" i="37"/>
  <c r="AB130" i="37"/>
  <c r="AA130" i="37"/>
  <c r="Z130" i="37"/>
  <c r="Y130" i="37"/>
  <c r="AE129" i="37"/>
  <c r="AD129" i="37"/>
  <c r="AC129" i="37"/>
  <c r="AB129" i="37"/>
  <c r="AA129" i="37"/>
  <c r="Z129" i="37"/>
  <c r="Y129" i="37"/>
  <c r="AE128" i="37"/>
  <c r="AD128" i="37"/>
  <c r="AC128" i="37"/>
  <c r="AB128" i="37"/>
  <c r="AA128" i="37"/>
  <c r="Z128" i="37"/>
  <c r="Y128" i="37"/>
  <c r="AG830" i="157"/>
  <c r="AE127" i="37" s="1"/>
  <c r="AF830" i="157"/>
  <c r="AD127" i="37" s="1"/>
  <c r="AE830" i="157"/>
  <c r="AC127" i="37" s="1"/>
  <c r="AD830" i="157"/>
  <c r="AB127" i="37" s="1"/>
  <c r="AC830" i="157"/>
  <c r="AA127" i="37" s="1"/>
  <c r="AB830" i="157"/>
  <c r="Z127" i="37" s="1"/>
  <c r="AA830" i="157"/>
  <c r="Y127" i="37" s="1"/>
  <c r="AE126" i="37"/>
  <c r="AD126" i="37"/>
  <c r="AC126" i="37"/>
  <c r="AA126" i="37"/>
  <c r="Z126" i="37"/>
  <c r="AE125" i="37"/>
  <c r="AD125" i="37"/>
  <c r="AC125" i="37"/>
  <c r="AA125" i="37"/>
  <c r="Z125" i="37"/>
  <c r="AE124" i="37"/>
  <c r="AD124" i="37"/>
  <c r="AC124" i="37"/>
  <c r="AA124" i="37"/>
  <c r="Z124" i="37"/>
  <c r="AE123" i="37"/>
  <c r="AD123" i="37"/>
  <c r="AC123" i="37"/>
  <c r="AA123" i="37"/>
  <c r="Z123" i="37"/>
  <c r="AE121" i="37"/>
  <c r="AD121" i="37"/>
  <c r="AC121" i="37"/>
  <c r="AA121" i="37"/>
  <c r="Z121" i="37"/>
  <c r="AE120" i="37"/>
  <c r="AD120" i="37"/>
  <c r="AC120" i="37"/>
  <c r="AA120" i="37"/>
  <c r="Z120" i="37"/>
  <c r="AE119" i="37"/>
  <c r="AD119" i="37"/>
  <c r="AC119" i="37"/>
  <c r="AB119" i="37"/>
  <c r="AA119" i="37"/>
  <c r="Z119" i="37"/>
  <c r="Y119" i="37"/>
  <c r="X119" i="37"/>
  <c r="AE118" i="37"/>
  <c r="AD118" i="37"/>
  <c r="AC118" i="37"/>
  <c r="AA118" i="37"/>
  <c r="Z118" i="37"/>
  <c r="AE115" i="37"/>
  <c r="AD115" i="37"/>
  <c r="AC115" i="37"/>
  <c r="AB115" i="37"/>
  <c r="AA115" i="37"/>
  <c r="Z115" i="37"/>
  <c r="Y115" i="37"/>
  <c r="X115" i="37"/>
  <c r="AE114" i="37"/>
  <c r="AD114" i="37"/>
  <c r="AC114" i="37"/>
  <c r="AA114" i="37"/>
  <c r="Z114" i="37"/>
  <c r="AE108" i="37"/>
  <c r="AD108" i="37"/>
  <c r="AC108" i="37"/>
  <c r="AA108" i="37"/>
  <c r="Z108" i="37"/>
  <c r="AE104" i="37"/>
  <c r="AD104" i="37"/>
  <c r="AC104" i="37"/>
  <c r="AB104" i="37"/>
  <c r="AA104" i="37"/>
  <c r="Z104" i="37"/>
  <c r="Y104" i="37"/>
  <c r="X104" i="37"/>
  <c r="AE103" i="37"/>
  <c r="AD103" i="37"/>
  <c r="AC103" i="37"/>
  <c r="AB103" i="37"/>
  <c r="AA103" i="37"/>
  <c r="Z103" i="37"/>
  <c r="Y103" i="37"/>
  <c r="X103" i="37"/>
  <c r="AE102" i="37"/>
  <c r="AD102" i="37"/>
  <c r="AC102" i="37"/>
  <c r="AB102" i="37"/>
  <c r="AA102" i="37"/>
  <c r="Z102" i="37"/>
  <c r="Y102" i="37"/>
  <c r="X102" i="37"/>
  <c r="AE97" i="37"/>
  <c r="AD97" i="37"/>
  <c r="AC97" i="37"/>
  <c r="AB97" i="37"/>
  <c r="AA97" i="37"/>
  <c r="Z97" i="37"/>
  <c r="Y97" i="37"/>
  <c r="X97" i="37"/>
  <c r="AE96" i="37"/>
  <c r="AD96" i="37"/>
  <c r="AC96" i="37"/>
  <c r="AB96" i="37"/>
  <c r="AA96" i="37"/>
  <c r="Z96" i="37"/>
  <c r="Y96" i="37"/>
  <c r="X96" i="37"/>
  <c r="AE95" i="37"/>
  <c r="AD95" i="37"/>
  <c r="AC95" i="37"/>
  <c r="AB95" i="37"/>
  <c r="AA95" i="37"/>
  <c r="Z95" i="37"/>
  <c r="Y95" i="37"/>
  <c r="X95" i="37"/>
  <c r="AE94" i="37"/>
  <c r="AD94" i="37"/>
  <c r="AC94" i="37"/>
  <c r="AB94" i="37"/>
  <c r="AA94" i="37"/>
  <c r="Z94" i="37"/>
  <c r="Y94" i="37"/>
  <c r="X94" i="37"/>
  <c r="AG796" i="157"/>
  <c r="AE93" i="37" s="1"/>
  <c r="AF796" i="157"/>
  <c r="AD93" i="37" s="1"/>
  <c r="AE796" i="157"/>
  <c r="AC93" i="37" s="1"/>
  <c r="AD796" i="157"/>
  <c r="AB93" i="37" s="1"/>
  <c r="AC796" i="157"/>
  <c r="AA93" i="37" s="1"/>
  <c r="AB796" i="157"/>
  <c r="Z93" i="37" s="1"/>
  <c r="AA796" i="157"/>
  <c r="Y93" i="37" s="1"/>
  <c r="Z796" i="157"/>
  <c r="X93" i="37" s="1"/>
  <c r="AE92" i="37"/>
  <c r="AD92" i="37"/>
  <c r="AC92" i="37"/>
  <c r="AB92" i="37"/>
  <c r="AA92" i="37"/>
  <c r="Z92" i="37"/>
  <c r="Y92" i="37"/>
  <c r="X92" i="37"/>
  <c r="P166" i="37"/>
  <c r="R868" i="157"/>
  <c r="R867" i="157"/>
  <c r="P156" i="37"/>
  <c r="P155" i="37"/>
  <c r="P153" i="37"/>
  <c r="P152" i="37"/>
  <c r="P151" i="37"/>
  <c r="P150" i="37"/>
  <c r="P149" i="37"/>
  <c r="P148" i="37"/>
  <c r="P147" i="37"/>
  <c r="P145" i="37"/>
  <c r="P144" i="37"/>
  <c r="P143" i="37"/>
  <c r="P142" i="37"/>
  <c r="P141" i="37"/>
  <c r="P136" i="37"/>
  <c r="P135" i="37"/>
  <c r="P134" i="37"/>
  <c r="P133" i="37"/>
  <c r="R835" i="157"/>
  <c r="R834" i="157"/>
  <c r="P130" i="37"/>
  <c r="P129" i="37"/>
  <c r="P128" i="37"/>
  <c r="R830" i="15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R796" i="157"/>
  <c r="P92" i="37"/>
  <c r="AA787" i="157"/>
  <c r="AA865" i="157" s="1"/>
  <c r="Y162" i="37" s="1"/>
  <c r="AA778" i="157"/>
  <c r="AA777" i="157"/>
  <c r="AG735" i="157"/>
  <c r="AF735" i="157"/>
  <c r="AE735" i="157"/>
  <c r="AC735" i="157"/>
  <c r="AB735" i="157"/>
  <c r="R735" i="157"/>
  <c r="R726" i="157"/>
  <c r="AA767" i="157"/>
  <c r="AA753" i="157"/>
  <c r="AA748" i="157"/>
  <c r="AA747" i="157"/>
  <c r="Z747" i="157"/>
  <c r="AA739" i="157"/>
  <c r="AA738" i="157"/>
  <c r="AA737" i="157"/>
  <c r="AA736" i="157"/>
  <c r="AA731" i="157"/>
  <c r="AA727" i="157"/>
  <c r="AA721" i="157"/>
  <c r="AA756" i="157" s="1"/>
  <c r="AA708" i="157"/>
  <c r="AG662" i="157"/>
  <c r="AF662" i="157"/>
  <c r="AE662" i="157"/>
  <c r="AC662" i="157"/>
  <c r="AB662" i="157"/>
  <c r="R662" i="157"/>
  <c r="AG653" i="157"/>
  <c r="AF653" i="157"/>
  <c r="AE653" i="157"/>
  <c r="AC653" i="157"/>
  <c r="AB653" i="157"/>
  <c r="R653" i="157"/>
  <c r="AA700" i="157"/>
  <c r="AA681" i="157"/>
  <c r="AA675" i="157"/>
  <c r="AA674" i="157"/>
  <c r="Z674" i="157"/>
  <c r="AA666" i="157"/>
  <c r="AA665" i="157"/>
  <c r="AA664" i="157"/>
  <c r="AA663" i="157"/>
  <c r="AA658" i="157"/>
  <c r="AA654" i="157"/>
  <c r="AA648" i="157"/>
  <c r="AA685" i="157" s="1"/>
  <c r="AA635" i="157"/>
  <c r="AA634" i="157"/>
  <c r="AA633" i="157"/>
  <c r="AA632" i="157"/>
  <c r="AA622" i="157"/>
  <c r="AA869" i="157" s="1"/>
  <c r="AG615" i="157"/>
  <c r="AF615" i="157"/>
  <c r="AE615" i="157"/>
  <c r="AC615" i="157"/>
  <c r="AB615" i="157"/>
  <c r="R615" i="157"/>
  <c r="AA606" i="157"/>
  <c r="Z615" i="157"/>
  <c r="AA605" i="157"/>
  <c r="Z605" i="157"/>
  <c r="AG570" i="157"/>
  <c r="AF570" i="157"/>
  <c r="AE570" i="157"/>
  <c r="AC570" i="157"/>
  <c r="AB570" i="157"/>
  <c r="R570" i="157"/>
  <c r="AG561" i="157"/>
  <c r="AF561" i="157"/>
  <c r="AE561" i="157"/>
  <c r="AC561" i="157"/>
  <c r="AB561" i="157"/>
  <c r="R561" i="157"/>
  <c r="AA601" i="157"/>
  <c r="AA588" i="157"/>
  <c r="AA583" i="157"/>
  <c r="AA574" i="157"/>
  <c r="AA573" i="157"/>
  <c r="Z573" i="157"/>
  <c r="AA571" i="157"/>
  <c r="AA566" i="157"/>
  <c r="AA562" i="157"/>
  <c r="AA556" i="157"/>
  <c r="AA591" i="157" s="1"/>
  <c r="AA544" i="157"/>
  <c r="R539" i="157"/>
  <c r="AA487" i="157"/>
  <c r="AA467" i="157"/>
  <c r="AA466" i="157"/>
  <c r="Z466" i="157"/>
  <c r="AE408" i="157"/>
  <c r="AC408" i="157"/>
  <c r="AB408" i="157"/>
  <c r="R408" i="157"/>
  <c r="R403" i="157"/>
  <c r="AA460" i="157"/>
  <c r="Z452" i="157"/>
  <c r="Z453" i="157"/>
  <c r="Z454" i="157"/>
  <c r="Z455" i="157"/>
  <c r="Z456" i="157"/>
  <c r="Z457" i="157"/>
  <c r="AA432" i="157"/>
  <c r="AA412" i="157"/>
  <c r="AA411" i="157"/>
  <c r="AA410" i="157"/>
  <c r="AA407" i="157"/>
  <c r="AA406" i="157"/>
  <c r="AA388" i="157"/>
  <c r="AA387" i="157"/>
  <c r="AA386" i="157"/>
  <c r="AG369" i="157"/>
  <c r="AF369" i="157"/>
  <c r="AE369" i="157"/>
  <c r="AC369" i="157"/>
  <c r="AB369" i="157"/>
  <c r="R369" i="157"/>
  <c r="AA374" i="157"/>
  <c r="AA368" i="157"/>
  <c r="AA358" i="157"/>
  <c r="AA344" i="157"/>
  <c r="AA343" i="157"/>
  <c r="Z343" i="157"/>
  <c r="AA341" i="157"/>
  <c r="AG269" i="157"/>
  <c r="AF269" i="157"/>
  <c r="AE269" i="157"/>
  <c r="AC269" i="157"/>
  <c r="AB269" i="157"/>
  <c r="R269" i="157"/>
  <c r="R260" i="157"/>
  <c r="AA332" i="157"/>
  <c r="AA290" i="157"/>
  <c r="AA282" i="157"/>
  <c r="AA273" i="157"/>
  <c r="AA270" i="157"/>
  <c r="Z269" i="157"/>
  <c r="AA265" i="157"/>
  <c r="AA261" i="157"/>
  <c r="AA255" i="157"/>
  <c r="AA310" i="157" s="1"/>
  <c r="AA243" i="157"/>
  <c r="AA242" i="157"/>
  <c r="AA241" i="157"/>
  <c r="AA240" i="157"/>
  <c r="R177" i="157"/>
  <c r="AG168" i="157"/>
  <c r="AF168" i="157"/>
  <c r="AE168" i="157"/>
  <c r="AC168" i="157"/>
  <c r="AB168" i="157"/>
  <c r="R168" i="157"/>
  <c r="AA219" i="157"/>
  <c r="AA196" i="157"/>
  <c r="AA190" i="157"/>
  <c r="AA181" i="157"/>
  <c r="AA180" i="157"/>
  <c r="Z180" i="157"/>
  <c r="AA178" i="157"/>
  <c r="AA173" i="157"/>
  <c r="AA169" i="157"/>
  <c r="AA163" i="157"/>
  <c r="AA203" i="157" s="1"/>
  <c r="AA151" i="157"/>
  <c r="AA794" i="157" s="1"/>
  <c r="AA150" i="157"/>
  <c r="AA149" i="157"/>
  <c r="AA148" i="157"/>
  <c r="I97" i="157"/>
  <c r="AE256" i="37" l="1"/>
  <c r="AF252" i="37"/>
  <c r="AA1688" i="157"/>
  <c r="AA260" i="157"/>
  <c r="AF448" i="37"/>
  <c r="AA1071" i="157"/>
  <c r="AA726" i="157"/>
  <c r="AA1377" i="157"/>
  <c r="AA2026" i="157"/>
  <c r="AA1531" i="157"/>
  <c r="P131" i="37"/>
  <c r="R937" i="157"/>
  <c r="P359" i="37"/>
  <c r="P362" i="37"/>
  <c r="P364" i="37"/>
  <c r="P366" i="37"/>
  <c r="P373" i="37"/>
  <c r="P379" i="37"/>
  <c r="P382" i="37"/>
  <c r="P383" i="37"/>
  <c r="P392" i="37"/>
  <c r="P394" i="37"/>
  <c r="P396" i="37"/>
  <c r="P397" i="37"/>
  <c r="P398" i="37"/>
  <c r="P399" i="37"/>
  <c r="P401" i="37"/>
  <c r="P403" i="37"/>
  <c r="P407" i="37"/>
  <c r="P408" i="37"/>
  <c r="P476" i="37"/>
  <c r="P479" i="37"/>
  <c r="P481" i="37"/>
  <c r="P483" i="37"/>
  <c r="P484" i="37"/>
  <c r="P486" i="37"/>
  <c r="P561" i="37"/>
  <c r="P563" i="37"/>
  <c r="P567" i="37"/>
  <c r="P569" i="37"/>
  <c r="P573" i="37"/>
  <c r="P579" i="37"/>
  <c r="P580" i="37"/>
  <c r="P585" i="37"/>
  <c r="P586" i="37"/>
  <c r="P588" i="37"/>
  <c r="P589" i="37"/>
  <c r="P590" i="37"/>
  <c r="P591" i="37"/>
  <c r="P594" i="37"/>
  <c r="P596" i="37"/>
  <c r="P597" i="37"/>
  <c r="P599" i="37"/>
  <c r="P600" i="37"/>
  <c r="P601" i="37"/>
  <c r="P603" i="37"/>
  <c r="P605" i="37"/>
  <c r="P606" i="37"/>
  <c r="P804" i="37"/>
  <c r="P810" i="37"/>
  <c r="P813" i="37"/>
  <c r="P815" i="37"/>
  <c r="P823" i="37"/>
  <c r="P825" i="37"/>
  <c r="P827" i="37"/>
  <c r="P829" i="37"/>
  <c r="P834" i="37"/>
  <c r="P845" i="37"/>
  <c r="P846" i="37"/>
  <c r="P848" i="37"/>
  <c r="P850" i="37"/>
  <c r="P851" i="37"/>
  <c r="P852" i="37"/>
  <c r="P853" i="37"/>
  <c r="P855" i="37"/>
  <c r="P857" i="37"/>
  <c r="P859" i="37"/>
  <c r="P861" i="37"/>
  <c r="P862" i="37"/>
  <c r="P864" i="37"/>
  <c r="P937" i="37"/>
  <c r="P940" i="37"/>
  <c r="P942" i="37"/>
  <c r="P944" i="37"/>
  <c r="P945" i="37"/>
  <c r="P947" i="37"/>
  <c r="P1019" i="37"/>
  <c r="P1021" i="37"/>
  <c r="P1023" i="37"/>
  <c r="P1025" i="37"/>
  <c r="P1029" i="37"/>
  <c r="P1040" i="37"/>
  <c r="P1041" i="37"/>
  <c r="P1050" i="37"/>
  <c r="P1052" i="37"/>
  <c r="P1055" i="37"/>
  <c r="P1058" i="37"/>
  <c r="P1060" i="37"/>
  <c r="P1062" i="37"/>
  <c r="P1063" i="37"/>
  <c r="P1134" i="37"/>
  <c r="P1136" i="37"/>
  <c r="P93" i="37"/>
  <c r="P132" i="37"/>
  <c r="P409" i="37"/>
  <c r="P412" i="37"/>
  <c r="P414" i="37"/>
  <c r="P416" i="37"/>
  <c r="P417" i="37"/>
  <c r="P418" i="37"/>
  <c r="P420" i="37"/>
  <c r="P607" i="37"/>
  <c r="P610" i="37"/>
  <c r="P613" i="37"/>
  <c r="P615" i="37"/>
  <c r="P616" i="37"/>
  <c r="P618" i="37"/>
  <c r="P870" i="37"/>
  <c r="P877" i="37"/>
  <c r="P878" i="37"/>
  <c r="P880" i="37"/>
  <c r="P1064" i="37"/>
  <c r="P1067" i="37"/>
  <c r="P1069" i="37"/>
  <c r="P1071" i="37"/>
  <c r="P1072" i="37"/>
  <c r="P1074" i="37"/>
  <c r="P1082" i="37"/>
  <c r="P1084" i="37"/>
  <c r="P1086" i="37"/>
  <c r="P1088" i="37"/>
  <c r="P1090" i="37"/>
  <c r="P1094" i="37"/>
  <c r="P1100" i="37"/>
  <c r="P1101" i="37"/>
  <c r="P1106" i="37"/>
  <c r="P1114" i="37"/>
  <c r="P1116" i="37"/>
  <c r="P1118" i="37"/>
  <c r="P1120" i="37"/>
  <c r="P1121" i="37"/>
  <c r="P1123" i="37"/>
  <c r="P1124" i="37"/>
  <c r="P127" i="37"/>
  <c r="P164" i="37"/>
  <c r="P429" i="37"/>
  <c r="P431" i="37"/>
  <c r="P433" i="37"/>
  <c r="P435" i="37"/>
  <c r="P440" i="37"/>
  <c r="P451" i="37"/>
  <c r="P452" i="37"/>
  <c r="P463" i="37"/>
  <c r="P465" i="37"/>
  <c r="P467" i="37"/>
  <c r="P468" i="37"/>
  <c r="P469" i="37"/>
  <c r="P471" i="37"/>
  <c r="P472" i="37"/>
  <c r="P756" i="37"/>
  <c r="P758" i="37"/>
  <c r="P760" i="37"/>
  <c r="P762" i="37"/>
  <c r="P764" i="37"/>
  <c r="P768" i="37"/>
  <c r="P774" i="37"/>
  <c r="P775" i="37"/>
  <c r="P780" i="37"/>
  <c r="P781" i="37"/>
  <c r="P783" i="37"/>
  <c r="P784" i="37"/>
  <c r="P785" i="37"/>
  <c r="P786" i="37"/>
  <c r="P787" i="37"/>
  <c r="P789" i="37"/>
  <c r="P791" i="37"/>
  <c r="P793" i="37"/>
  <c r="P795" i="37"/>
  <c r="P796" i="37"/>
  <c r="P798" i="37"/>
  <c r="P800" i="37"/>
  <c r="P801" i="37"/>
  <c r="P889" i="37"/>
  <c r="P891" i="37"/>
  <c r="P893" i="37"/>
  <c r="P899" i="37"/>
  <c r="P904" i="37"/>
  <c r="P910" i="37"/>
  <c r="P911" i="37"/>
  <c r="P916" i="37"/>
  <c r="P917" i="37"/>
  <c r="P919" i="37"/>
  <c r="P920" i="37"/>
  <c r="P921" i="37"/>
  <c r="P922" i="37"/>
  <c r="P923" i="37"/>
  <c r="P925" i="37"/>
  <c r="P927" i="37"/>
  <c r="P929" i="37"/>
  <c r="P932" i="37"/>
  <c r="P934" i="37"/>
  <c r="P1128" i="37"/>
  <c r="P165" i="37"/>
  <c r="P361" i="37"/>
  <c r="P363" i="37"/>
  <c r="P365" i="37"/>
  <c r="P367" i="37"/>
  <c r="P384" i="37"/>
  <c r="P385" i="37"/>
  <c r="P387" i="37"/>
  <c r="P388" i="37"/>
  <c r="P389" i="37"/>
  <c r="P390" i="37"/>
  <c r="P391" i="37"/>
  <c r="P393" i="37"/>
  <c r="P395" i="37"/>
  <c r="P400" i="37"/>
  <c r="P402" i="37"/>
  <c r="P478" i="37"/>
  <c r="P482" i="37"/>
  <c r="P485" i="37"/>
  <c r="P487" i="37"/>
  <c r="P559" i="37"/>
  <c r="P560" i="37"/>
  <c r="P562" i="37"/>
  <c r="P564" i="37"/>
  <c r="P568" i="37"/>
  <c r="P572" i="37"/>
  <c r="P583" i="37"/>
  <c r="P584" i="37"/>
  <c r="P592" i="37"/>
  <c r="P593" i="37"/>
  <c r="P595" i="37"/>
  <c r="P598" i="37"/>
  <c r="P602" i="37"/>
  <c r="P604" i="37"/>
  <c r="P802" i="37"/>
  <c r="P805" i="37"/>
  <c r="P809" i="37"/>
  <c r="P811" i="37"/>
  <c r="P812" i="37"/>
  <c r="P814" i="37"/>
  <c r="P822" i="37"/>
  <c r="P824" i="37"/>
  <c r="P826" i="37"/>
  <c r="P828" i="37"/>
  <c r="P830" i="37"/>
  <c r="P835" i="37"/>
  <c r="P841" i="37"/>
  <c r="P842" i="37"/>
  <c r="P847" i="37"/>
  <c r="P856" i="37"/>
  <c r="P858" i="37"/>
  <c r="P860" i="37"/>
  <c r="P863" i="37"/>
  <c r="P865" i="37"/>
  <c r="P866" i="37"/>
  <c r="P867" i="37"/>
  <c r="P939" i="37"/>
  <c r="P943" i="37"/>
  <c r="P946" i="37"/>
  <c r="P948" i="37"/>
  <c r="P1018" i="37"/>
  <c r="P1020" i="37"/>
  <c r="P1022" i="37"/>
  <c r="P1024" i="37"/>
  <c r="P1026" i="37"/>
  <c r="P1030" i="37"/>
  <c r="P1036" i="37"/>
  <c r="P1037" i="37"/>
  <c r="P1042" i="37"/>
  <c r="P1043" i="37"/>
  <c r="P1045" i="37"/>
  <c r="P1046" i="37"/>
  <c r="P1047" i="37"/>
  <c r="P1048" i="37"/>
  <c r="P1049" i="37"/>
  <c r="P1051" i="37"/>
  <c r="P1053" i="37"/>
  <c r="P1054" i="37"/>
  <c r="P1056" i="37"/>
  <c r="P1057" i="37"/>
  <c r="P1059" i="37"/>
  <c r="P1061" i="37"/>
  <c r="P1135" i="37"/>
  <c r="P1137" i="37"/>
  <c r="P411" i="37"/>
  <c r="P415" i="37"/>
  <c r="P419" i="37"/>
  <c r="P421" i="37"/>
  <c r="P609" i="37"/>
  <c r="P614" i="37"/>
  <c r="P617" i="37"/>
  <c r="P619" i="37"/>
  <c r="P868" i="37"/>
  <c r="P871" i="37"/>
  <c r="P876" i="37"/>
  <c r="P879" i="37"/>
  <c r="P881" i="37"/>
  <c r="P1066" i="37"/>
  <c r="P1070" i="37"/>
  <c r="P1073" i="37"/>
  <c r="P1075" i="37"/>
  <c r="P1083" i="37"/>
  <c r="P1085" i="37"/>
  <c r="P1087" i="37"/>
  <c r="P1089" i="37"/>
  <c r="P1093" i="37"/>
  <c r="P1104" i="37"/>
  <c r="P1105" i="37"/>
  <c r="P1107" i="37"/>
  <c r="P1109" i="37"/>
  <c r="P1110" i="37"/>
  <c r="P1111" i="37"/>
  <c r="P1112" i="37"/>
  <c r="P1113" i="37"/>
  <c r="P1115" i="37"/>
  <c r="P1117" i="37"/>
  <c r="P1119" i="37"/>
  <c r="P1122" i="37"/>
  <c r="P1125" i="37"/>
  <c r="Z177" i="157"/>
  <c r="P428" i="37"/>
  <c r="P430" i="37"/>
  <c r="P432" i="37"/>
  <c r="P434" i="37"/>
  <c r="P436" i="37"/>
  <c r="P441" i="37"/>
  <c r="P447" i="37"/>
  <c r="P448" i="37"/>
  <c r="P453" i="37"/>
  <c r="P454" i="37"/>
  <c r="P456" i="37"/>
  <c r="P458" i="37"/>
  <c r="P459" i="37"/>
  <c r="P460" i="37"/>
  <c r="P462" i="37"/>
  <c r="P464" i="37"/>
  <c r="P466" i="37"/>
  <c r="P470" i="37"/>
  <c r="P474" i="37"/>
  <c r="P475" i="37"/>
  <c r="P757" i="37"/>
  <c r="P759" i="37"/>
  <c r="P761" i="37"/>
  <c r="P763" i="37"/>
  <c r="P767" i="37"/>
  <c r="P778" i="37"/>
  <c r="P779" i="37"/>
  <c r="P788" i="37"/>
  <c r="P790" i="37"/>
  <c r="P792" i="37"/>
  <c r="P794" i="37"/>
  <c r="P797" i="37"/>
  <c r="P799" i="37"/>
  <c r="P888" i="37"/>
  <c r="P890" i="37"/>
  <c r="P892" i="37"/>
  <c r="P898" i="37"/>
  <c r="P903" i="37"/>
  <c r="P914" i="37"/>
  <c r="P915" i="37"/>
  <c r="P924" i="37"/>
  <c r="P926" i="37"/>
  <c r="P928" i="37"/>
  <c r="P930" i="37"/>
  <c r="P931" i="37"/>
  <c r="P933" i="37"/>
  <c r="P935" i="37"/>
  <c r="P936" i="37"/>
  <c r="P1126" i="37"/>
  <c r="P1129" i="37"/>
  <c r="AA1236" i="157"/>
  <c r="X95" i="57"/>
  <c r="Y953" i="37" s="1"/>
  <c r="AA2189" i="157"/>
  <c r="AA2249" i="157" s="1"/>
  <c r="Y88" i="46"/>
  <c r="Y230" i="37" s="1"/>
  <c r="AF230" i="37" s="1"/>
  <c r="Y58" i="46"/>
  <c r="AA1227" i="157"/>
  <c r="AA403" i="157"/>
  <c r="AA177" i="157"/>
  <c r="AA539" i="157"/>
  <c r="Z828" i="157"/>
  <c r="Z838" i="157"/>
  <c r="AF1134" i="37"/>
  <c r="AA1000" i="37"/>
  <c r="P1000" i="37"/>
  <c r="AC1000" i="37"/>
  <c r="AF285" i="37"/>
  <c r="X1000" i="37"/>
  <c r="AD1000" i="37"/>
  <c r="Z1000" i="37"/>
  <c r="AE1000" i="37"/>
  <c r="AC465" i="37"/>
  <c r="AF476" i="37"/>
  <c r="AE476" i="37"/>
  <c r="AF481" i="37"/>
  <c r="AE481" i="37"/>
  <c r="AF484" i="37"/>
  <c r="AE484" i="37"/>
  <c r="AF486" i="37"/>
  <c r="AE486" i="37"/>
  <c r="AE487" i="37"/>
  <c r="AG487" i="37" s="1"/>
  <c r="X1126" i="37"/>
  <c r="AD1126" i="37"/>
  <c r="AD465" i="37"/>
  <c r="Y1126" i="37"/>
  <c r="AE1126" i="37"/>
  <c r="Y358" i="37"/>
  <c r="AF429" i="37"/>
  <c r="AE429" i="37"/>
  <c r="AF431" i="37"/>
  <c r="AE431" i="37"/>
  <c r="AF433" i="37"/>
  <c r="AE433" i="37"/>
  <c r="AF435" i="37"/>
  <c r="AE435" i="37"/>
  <c r="AF440" i="37"/>
  <c r="AE440" i="37"/>
  <c r="AE441" i="37"/>
  <c r="AE447" i="37"/>
  <c r="AE452" i="37"/>
  <c r="AE453" i="37"/>
  <c r="AE454" i="37"/>
  <c r="AE456" i="37"/>
  <c r="AE458" i="37"/>
  <c r="AE459" i="37"/>
  <c r="AG459" i="37" s="1"/>
  <c r="AE460" i="37"/>
  <c r="AG460" i="37" s="1"/>
  <c r="AF463" i="37"/>
  <c r="AE463" i="37"/>
  <c r="AF465" i="37"/>
  <c r="AE465" i="37"/>
  <c r="AF469" i="37"/>
  <c r="AE469" i="37"/>
  <c r="AF472" i="37"/>
  <c r="AE472" i="37"/>
  <c r="AE474" i="37"/>
  <c r="AG474" i="37" s="1"/>
  <c r="Z1126" i="37"/>
  <c r="AC464" i="37"/>
  <c r="AC466" i="37"/>
  <c r="AC467" i="37"/>
  <c r="AE475" i="37"/>
  <c r="AG475" i="37" s="1"/>
  <c r="AF478" i="37"/>
  <c r="AE478" i="37"/>
  <c r="AF479" i="37"/>
  <c r="AE479" i="37"/>
  <c r="AF482" i="37"/>
  <c r="AE482" i="37"/>
  <c r="AE483" i="37"/>
  <c r="AF485" i="37"/>
  <c r="AE485" i="37"/>
  <c r="AA1126" i="37"/>
  <c r="AD466" i="37"/>
  <c r="AD467" i="37"/>
  <c r="AB1126" i="37"/>
  <c r="AF428" i="37"/>
  <c r="AE428" i="37"/>
  <c r="AF430" i="37"/>
  <c r="AE430" i="37"/>
  <c r="AF432" i="37"/>
  <c r="AE432" i="37"/>
  <c r="AF434" i="37"/>
  <c r="AE434" i="37"/>
  <c r="AF436" i="37"/>
  <c r="AE436" i="37"/>
  <c r="AE448" i="37"/>
  <c r="AE451" i="37"/>
  <c r="AF462" i="37"/>
  <c r="AE462" i="37"/>
  <c r="AF464" i="37"/>
  <c r="AE464" i="37"/>
  <c r="AF466" i="37"/>
  <c r="AE466" i="37"/>
  <c r="AF467" i="37"/>
  <c r="AE467" i="37"/>
  <c r="AE468" i="37"/>
  <c r="AG468" i="37" s="1"/>
  <c r="AF470" i="37"/>
  <c r="AE470" i="37"/>
  <c r="AF471" i="37"/>
  <c r="AE471" i="37"/>
  <c r="AC1126" i="37"/>
  <c r="AA2219" i="157"/>
  <c r="Y1078" i="37" s="1"/>
  <c r="AF929" i="37"/>
  <c r="AG929" i="37"/>
  <c r="Y954" i="37"/>
  <c r="Z1326" i="157"/>
  <c r="X467" i="37" s="1"/>
  <c r="Z1169" i="157"/>
  <c r="X397" i="37" s="1"/>
  <c r="Z1475" i="157"/>
  <c r="X599" i="37" s="1"/>
  <c r="Y1080" i="37"/>
  <c r="AA1949" i="157"/>
  <c r="Y904" i="37" s="1"/>
  <c r="Y166" i="37"/>
  <c r="AB1687" i="157"/>
  <c r="AB1826" i="157" s="1"/>
  <c r="Z869" i="37" s="1"/>
  <c r="Z51" i="57"/>
  <c r="Y231" i="37"/>
  <c r="Y91" i="37"/>
  <c r="AF1877" i="157"/>
  <c r="AG1877" i="157"/>
  <c r="AD574" i="157"/>
  <c r="AB51" i="57"/>
  <c r="AA1169" i="157"/>
  <c r="Y397" i="37" s="1"/>
  <c r="AA1189" i="157"/>
  <c r="Y417" i="37" s="1"/>
  <c r="AA2253" i="157"/>
  <c r="Y1112" i="37" s="1"/>
  <c r="AA1495" i="157"/>
  <c r="Y619" i="37" s="1"/>
  <c r="AA1980" i="157"/>
  <c r="Y935" i="37" s="1"/>
  <c r="AA1175" i="157"/>
  <c r="Y403" i="37" s="1"/>
  <c r="AA1326" i="157"/>
  <c r="Y467" i="37" s="1"/>
  <c r="AA1435" i="157"/>
  <c r="Y559" i="37" s="1"/>
  <c r="AA1834" i="157"/>
  <c r="Y877" i="37" s="1"/>
  <c r="AA2135" i="157"/>
  <c r="Y1071" i="37" s="1"/>
  <c r="AA1193" i="157"/>
  <c r="Y421" i="37" s="1"/>
  <c r="AA1491" i="157"/>
  <c r="Y615" i="37" s="1"/>
  <c r="AA1636" i="157"/>
  <c r="Y800" i="37" s="1"/>
  <c r="AA1993" i="157"/>
  <c r="Y948" i="37" s="1"/>
  <c r="AA2139" i="157"/>
  <c r="Y1075" i="37" s="1"/>
  <c r="Y102" i="46"/>
  <c r="Y244" i="37" s="1"/>
  <c r="AA884" i="157"/>
  <c r="AA937" i="157" s="1"/>
  <c r="Y218" i="37" s="1"/>
  <c r="AF218" i="37" s="1"/>
  <c r="X142" i="57"/>
  <c r="AA1022" i="157"/>
  <c r="AA1109" i="157"/>
  <c r="AA1985" i="157"/>
  <c r="Y940" i="37" s="1"/>
  <c r="AB115" i="57"/>
  <c r="AC973" i="37" s="1"/>
  <c r="AB124" i="57"/>
  <c r="AC982" i="37" s="1"/>
  <c r="O51" i="57"/>
  <c r="O86" i="57" s="1"/>
  <c r="O124" i="57"/>
  <c r="P982" i="37" s="1"/>
  <c r="AC107" i="46"/>
  <c r="AC249" i="37" s="1"/>
  <c r="P116" i="46"/>
  <c r="P258" i="37" s="1"/>
  <c r="P107" i="46"/>
  <c r="P249" i="37" s="1"/>
  <c r="X127" i="57"/>
  <c r="Y985" i="37" s="1"/>
  <c r="AC124" i="57"/>
  <c r="AD982" i="37" s="1"/>
  <c r="AD124" i="57"/>
  <c r="AE982" i="37" s="1"/>
  <c r="X136" i="57"/>
  <c r="Y994" i="37" s="1"/>
  <c r="AC115" i="57"/>
  <c r="AD973" i="37" s="1"/>
  <c r="Y112" i="46"/>
  <c r="Y254" i="37" s="1"/>
  <c r="Y119" i="46"/>
  <c r="Y261" i="37" s="1"/>
  <c r="AD116" i="46"/>
  <c r="AD258" i="37" s="1"/>
  <c r="AE116" i="46"/>
  <c r="AE258" i="37" s="1"/>
  <c r="AD107" i="46"/>
  <c r="AD249" i="37" s="1"/>
  <c r="AA1317" i="157"/>
  <c r="Y458" i="37" s="1"/>
  <c r="AG1305" i="157"/>
  <c r="AG1314" i="157"/>
  <c r="AA1476" i="157"/>
  <c r="Y600" i="37" s="1"/>
  <c r="AA1616" i="157"/>
  <c r="Y780" i="37" s="1"/>
  <c r="AA1631" i="157"/>
  <c r="Y795" i="37" s="1"/>
  <c r="AG1609" i="157"/>
  <c r="AE773" i="37" s="1"/>
  <c r="AG1963" i="157"/>
  <c r="AE918" i="37" s="1"/>
  <c r="AE2025" i="157"/>
  <c r="AE2108" i="157"/>
  <c r="AC1044" i="37" s="1"/>
  <c r="AA2106" i="157"/>
  <c r="Y1042" i="37" s="1"/>
  <c r="AG2179" i="157"/>
  <c r="AG2212" i="157" s="1"/>
  <c r="AG2240" i="157"/>
  <c r="AE1099" i="37" s="1"/>
  <c r="AA1156" i="157"/>
  <c r="Y384" i="37" s="1"/>
  <c r="R1305" i="157"/>
  <c r="R1314" i="157"/>
  <c r="R1609" i="157"/>
  <c r="R1963" i="157"/>
  <c r="AF2108" i="157"/>
  <c r="AD1044" i="37" s="1"/>
  <c r="AA2261" i="157"/>
  <c r="Y1120" i="37" s="1"/>
  <c r="R2240" i="157"/>
  <c r="AA1312" i="157"/>
  <c r="Y453" i="37" s="1"/>
  <c r="AF453" i="37" s="1"/>
  <c r="AE1454" i="157"/>
  <c r="AC578" i="37" s="1"/>
  <c r="AE1797" i="157"/>
  <c r="AC840" i="37" s="1"/>
  <c r="AE1806" i="157"/>
  <c r="AC849" i="37" s="1"/>
  <c r="AA1961" i="157"/>
  <c r="Y916" i="37" s="1"/>
  <c r="AA1966" i="157"/>
  <c r="Y921" i="37" s="1"/>
  <c r="AG2108" i="157"/>
  <c r="AE1044" i="37" s="1"/>
  <c r="AF1454" i="157"/>
  <c r="AD578" i="37" s="1"/>
  <c r="AF1463" i="157"/>
  <c r="AD587" i="37" s="1"/>
  <c r="AA1610" i="157"/>
  <c r="Y774" i="37" s="1"/>
  <c r="AF1797" i="157"/>
  <c r="AD840" i="37" s="1"/>
  <c r="AF1806" i="157"/>
  <c r="AD849" i="37" s="1"/>
  <c r="AA1962" i="157"/>
  <c r="Y917" i="37" s="1"/>
  <c r="R2099" i="157"/>
  <c r="R2108" i="157"/>
  <c r="AA2252" i="157"/>
  <c r="Y1111" i="37" s="1"/>
  <c r="AE1305" i="157"/>
  <c r="AC446" i="37" s="1"/>
  <c r="AA1465" i="157"/>
  <c r="Y589" i="37" s="1"/>
  <c r="AG1454" i="157"/>
  <c r="AE578" i="37" s="1"/>
  <c r="AG1463" i="157"/>
  <c r="AE587" i="37" s="1"/>
  <c r="AE1609" i="157"/>
  <c r="AC773" i="37" s="1"/>
  <c r="AE1618" i="157"/>
  <c r="AC782" i="37" s="1"/>
  <c r="AG1797" i="157"/>
  <c r="AE840" i="37" s="1"/>
  <c r="AG1806" i="157"/>
  <c r="AE849" i="37" s="1"/>
  <c r="AE1877" i="157"/>
  <c r="AE1913" i="157" s="1"/>
  <c r="AE1954" i="157"/>
  <c r="AC909" i="37" s="1"/>
  <c r="AA2109" i="157"/>
  <c r="Y1045" i="37" s="1"/>
  <c r="AE2240" i="157"/>
  <c r="AC1099" i="37" s="1"/>
  <c r="AA269" i="157"/>
  <c r="AF1305" i="157"/>
  <c r="AD446" i="37" s="1"/>
  <c r="AF1314" i="157"/>
  <c r="AD455" i="37" s="1"/>
  <c r="R1454" i="157"/>
  <c r="R1463" i="157"/>
  <c r="AF1618" i="157"/>
  <c r="AD782" i="37" s="1"/>
  <c r="AA1809" i="157"/>
  <c r="Y852" i="37" s="1"/>
  <c r="R1797" i="157"/>
  <c r="R1806" i="157"/>
  <c r="AF1954" i="157"/>
  <c r="AD909" i="37" s="1"/>
  <c r="AA2250" i="157"/>
  <c r="Y1109" i="37" s="1"/>
  <c r="AD1108" i="37"/>
  <c r="AF2240" i="157"/>
  <c r="AD1099" i="37" s="1"/>
  <c r="AA2094" i="157"/>
  <c r="Y1030" i="37" s="1"/>
  <c r="AA1300" i="157"/>
  <c r="Y441" i="37" s="1"/>
  <c r="AF441" i="37" s="1"/>
  <c r="AA1614" i="157"/>
  <c r="Y778" i="37" s="1"/>
  <c r="AA2104" i="157"/>
  <c r="Y1040" i="37" s="1"/>
  <c r="AE982" i="157"/>
  <c r="AE1027" i="157" s="1"/>
  <c r="AG1070" i="157"/>
  <c r="AC77" i="46"/>
  <c r="AA24" i="57"/>
  <c r="AA96" i="57" s="1"/>
  <c r="AD51" i="57"/>
  <c r="AA73" i="57"/>
  <c r="AF1530" i="157"/>
  <c r="AF1639" i="157" s="1"/>
  <c r="AD803" i="37" s="1"/>
  <c r="AA47" i="57"/>
  <c r="AA81" i="57" s="1"/>
  <c r="AA63" i="57"/>
  <c r="AA23" i="57"/>
  <c r="AA60" i="57"/>
  <c r="AA90" i="57"/>
  <c r="W61" i="57"/>
  <c r="AA57" i="57"/>
  <c r="AB59" i="46"/>
  <c r="AB44" i="46"/>
  <c r="AB75" i="46" s="1"/>
  <c r="AB20" i="46"/>
  <c r="AB70" i="46"/>
  <c r="AD1856" i="157"/>
  <c r="AD1922" i="157"/>
  <c r="AD1989" i="157" s="1"/>
  <c r="AB944" i="37" s="1"/>
  <c r="AE2179" i="157"/>
  <c r="AE2212" i="157" s="1"/>
  <c r="AD196" i="157"/>
  <c r="AB167" i="157"/>
  <c r="AB259" i="157"/>
  <c r="AG259" i="157"/>
  <c r="AE402" i="157"/>
  <c r="AE451" i="157" s="1"/>
  <c r="AC1070" i="157"/>
  <c r="AD2008" i="157"/>
  <c r="AC982" i="157"/>
  <c r="AC1027" i="157" s="1"/>
  <c r="AD2039" i="157"/>
  <c r="AD2112" i="157" s="1"/>
  <c r="AB1048" i="37" s="1"/>
  <c r="AB2025" i="157"/>
  <c r="AG2025" i="157"/>
  <c r="AG2129" i="157" s="1"/>
  <c r="AE1065" i="37" s="1"/>
  <c r="AF1226" i="157"/>
  <c r="AF1264" i="157" s="1"/>
  <c r="R1070" i="157"/>
  <c r="AF1070" i="157"/>
  <c r="AG1226" i="157"/>
  <c r="AG1264" i="157" s="1"/>
  <c r="R1376" i="157"/>
  <c r="AB1530" i="157"/>
  <c r="Z1647" i="157"/>
  <c r="X811" i="37" s="1"/>
  <c r="Z1989" i="157"/>
  <c r="X944" i="37" s="1"/>
  <c r="AB54" i="46"/>
  <c r="P48" i="46"/>
  <c r="Z107" i="46"/>
  <c r="Z249" i="37" s="1"/>
  <c r="X108" i="46"/>
  <c r="X250" i="37" s="1"/>
  <c r="AA78" i="57"/>
  <c r="AA141" i="57" s="1"/>
  <c r="AB999" i="37" s="1"/>
  <c r="Z115" i="57"/>
  <c r="AA973" i="37" s="1"/>
  <c r="X120" i="57"/>
  <c r="Y978" i="37" s="1"/>
  <c r="W125" i="57"/>
  <c r="X983" i="37" s="1"/>
  <c r="X126" i="57"/>
  <c r="Y984" i="37" s="1"/>
  <c r="X112" i="46"/>
  <c r="X254" i="37" s="1"/>
  <c r="AC116" i="46"/>
  <c r="AC258" i="37" s="1"/>
  <c r="AA53" i="57"/>
  <c r="AA59" i="57"/>
  <c r="AA62" i="57"/>
  <c r="W52" i="57"/>
  <c r="O115" i="57"/>
  <c r="P973" i="37" s="1"/>
  <c r="W136" i="57"/>
  <c r="X994" i="37" s="1"/>
  <c r="Z1834" i="157"/>
  <c r="X877" i="37" s="1"/>
  <c r="X52" i="57"/>
  <c r="Y51" i="57"/>
  <c r="X122" i="57"/>
  <c r="Y980" i="37" s="1"/>
  <c r="AB560" i="157"/>
  <c r="AD962" i="157"/>
  <c r="AD1011" i="157"/>
  <c r="Z1342" i="157"/>
  <c r="X483" i="37" s="1"/>
  <c r="AB50" i="46"/>
  <c r="AB57" i="46"/>
  <c r="AB84" i="46"/>
  <c r="AB145" i="46" s="1"/>
  <c r="AB287" i="37" s="1"/>
  <c r="X123" i="57"/>
  <c r="Y981" i="37" s="1"/>
  <c r="AC402" i="157"/>
  <c r="AC451" i="157" s="1"/>
  <c r="AD487" i="157"/>
  <c r="AD588" i="157"/>
  <c r="AD978" i="157"/>
  <c r="AD1022" i="157" s="1"/>
  <c r="R1226" i="157"/>
  <c r="AB1376" i="157"/>
  <c r="AD544" i="157"/>
  <c r="AD739" i="157"/>
  <c r="AD753" i="157"/>
  <c r="AD149" i="157"/>
  <c r="AD178" i="157"/>
  <c r="AD344" i="157"/>
  <c r="AD571" i="157"/>
  <c r="AD1701" i="157"/>
  <c r="AD1751" i="157"/>
  <c r="AD1891" i="157"/>
  <c r="AD2027" i="157"/>
  <c r="AD2053" i="157"/>
  <c r="AD2126" i="157" s="1"/>
  <c r="AB1062" i="37" s="1"/>
  <c r="AD987" i="157"/>
  <c r="AD995" i="157"/>
  <c r="AD1667" i="157"/>
  <c r="AD1854" i="157"/>
  <c r="AD2037" i="157"/>
  <c r="AD2175" i="157"/>
  <c r="AD2207" i="157" s="1"/>
  <c r="Z1887" i="157"/>
  <c r="AD727" i="157"/>
  <c r="AD737" i="157"/>
  <c r="AD1883" i="157"/>
  <c r="AD708" i="157"/>
  <c r="AD1669" i="157"/>
  <c r="AD1121" i="157"/>
  <c r="AB1070" i="157"/>
  <c r="AD169" i="157"/>
  <c r="AA561" i="157"/>
  <c r="AD767" i="157"/>
  <c r="R402" i="157"/>
  <c r="AD1232" i="157"/>
  <c r="AD1276" i="157"/>
  <c r="AD1342" i="157" s="1"/>
  <c r="AB483" i="37" s="1"/>
  <c r="AC1226" i="157"/>
  <c r="AD700" i="157"/>
  <c r="AD1873" i="157"/>
  <c r="AD1908" i="157" s="1"/>
  <c r="X154" i="57"/>
  <c r="Y1012" i="37" s="1"/>
  <c r="X141" i="57"/>
  <c r="Y999" i="37" s="1"/>
  <c r="AA65" i="57"/>
  <c r="AA128" i="57" s="1"/>
  <c r="AB986" i="37" s="1"/>
  <c r="X110" i="57"/>
  <c r="Y968" i="37" s="1"/>
  <c r="AA64" i="57"/>
  <c r="X125" i="57"/>
  <c r="Y983" i="37" s="1"/>
  <c r="X61" i="57"/>
  <c r="AC51" i="57"/>
  <c r="AC86" i="57" s="1"/>
  <c r="AC91" i="57" s="1"/>
  <c r="X116" i="57"/>
  <c r="Y974" i="37" s="1"/>
  <c r="AD115" i="57"/>
  <c r="AE973" i="37" s="1"/>
  <c r="Y145" i="46"/>
  <c r="Y287" i="37" s="1"/>
  <c r="Y115" i="46"/>
  <c r="Y257" i="37" s="1"/>
  <c r="AD77" i="46"/>
  <c r="AE77" i="46"/>
  <c r="Y128" i="46"/>
  <c r="Y270" i="37" s="1"/>
  <c r="AE107" i="46"/>
  <c r="AE249" i="37" s="1"/>
  <c r="Y108" i="46"/>
  <c r="Y250" i="37" s="1"/>
  <c r="AD2007" i="157"/>
  <c r="AF1376" i="157"/>
  <c r="AF1413" i="157" s="1"/>
  <c r="AD994" i="157"/>
  <c r="AD681" i="157"/>
  <c r="AD556" i="157"/>
  <c r="AD591" i="157" s="1"/>
  <c r="AD573" i="157"/>
  <c r="AD1038" i="157"/>
  <c r="AD1052" i="157"/>
  <c r="AD1076" i="157"/>
  <c r="AD1208" i="157"/>
  <c r="AD1242" i="157"/>
  <c r="AD1319" i="157" s="1"/>
  <c r="AB460" i="37" s="1"/>
  <c r="AD1250" i="157"/>
  <c r="AD1280" i="157"/>
  <c r="AD1346" i="157" s="1"/>
  <c r="AB487" i="37" s="1"/>
  <c r="AB1226" i="157"/>
  <c r="AD1356" i="157"/>
  <c r="AD1683" i="157"/>
  <c r="AD1725" i="157" s="1"/>
  <c r="AD1752" i="157"/>
  <c r="AD1760" i="157" s="1"/>
  <c r="AD1855" i="157"/>
  <c r="AD1879" i="157"/>
  <c r="AD2034" i="157"/>
  <c r="AD2151" i="157"/>
  <c r="AD2216" i="157"/>
  <c r="AD2278" i="157" s="1"/>
  <c r="AB1137" i="37" s="1"/>
  <c r="AF560" i="157"/>
  <c r="AG652" i="157"/>
  <c r="AG690" i="157" s="1"/>
  <c r="AE652" i="157"/>
  <c r="AA983" i="157"/>
  <c r="AG1376" i="157"/>
  <c r="AG1413" i="157" s="1"/>
  <c r="AC1530" i="157"/>
  <c r="R1687" i="157"/>
  <c r="AD1886" i="157"/>
  <c r="R2025" i="157"/>
  <c r="R2179" i="157"/>
  <c r="AD343" i="157"/>
  <c r="AD1357" i="157"/>
  <c r="AD1372" i="157"/>
  <c r="AD1408" i="157" s="1"/>
  <c r="AD1539" i="157"/>
  <c r="AD1542" i="157"/>
  <c r="AD1544" i="157"/>
  <c r="AD1622" i="157" s="1"/>
  <c r="AB786" i="37" s="1"/>
  <c r="AE1530" i="157"/>
  <c r="AE1639" i="157" s="1"/>
  <c r="AC803" i="37" s="1"/>
  <c r="AF1687" i="157"/>
  <c r="AF1826" i="157" s="1"/>
  <c r="AD869" i="37" s="1"/>
  <c r="AC2025" i="157"/>
  <c r="AD358" i="157"/>
  <c r="AA1184" i="157"/>
  <c r="Y412" i="37" s="1"/>
  <c r="AC1150" i="157"/>
  <c r="AA378" i="37" s="1"/>
  <c r="R1158" i="157"/>
  <c r="AF1158" i="157"/>
  <c r="AD386" i="37" s="1"/>
  <c r="AA1697" i="157"/>
  <c r="AD1853" i="157"/>
  <c r="AD2036" i="157"/>
  <c r="R259" i="157"/>
  <c r="AF259" i="157"/>
  <c r="AD583" i="157"/>
  <c r="AE725" i="157"/>
  <c r="Z1145" i="157"/>
  <c r="X373" i="37" s="1"/>
  <c r="Z1154" i="157"/>
  <c r="X382" i="37" s="1"/>
  <c r="Z1170" i="157"/>
  <c r="X398" i="37" s="1"/>
  <c r="Z1179" i="157"/>
  <c r="X407" i="37" s="1"/>
  <c r="AE1150" i="157"/>
  <c r="AC378" i="37" s="1"/>
  <c r="AB1158" i="157"/>
  <c r="Z386" i="37" s="1"/>
  <c r="AG1158" i="157"/>
  <c r="AE386" i="37" s="1"/>
  <c r="AD1428" i="157"/>
  <c r="AD1495" i="157" s="1"/>
  <c r="AB619" i="37" s="1"/>
  <c r="AA1807" i="157"/>
  <c r="Y850" i="37" s="1"/>
  <c r="AD2192" i="157"/>
  <c r="AD368" i="157"/>
  <c r="AA1145" i="157"/>
  <c r="Y373" i="37" s="1"/>
  <c r="AD1082" i="157"/>
  <c r="AD1084" i="157"/>
  <c r="AD1092" i="157"/>
  <c r="AD1102" i="157"/>
  <c r="R1150" i="157"/>
  <c r="AF1150" i="157"/>
  <c r="AD378" i="37" s="1"/>
  <c r="AC1158" i="157"/>
  <c r="AA386" i="37" s="1"/>
  <c r="AD1338" i="157"/>
  <c r="AB479" i="37" s="1"/>
  <c r="AD1885" i="157"/>
  <c r="AD1888" i="157"/>
  <c r="AD1904" i="157"/>
  <c r="AD1980" i="157" s="1"/>
  <c r="AB935" i="37" s="1"/>
  <c r="AD1003" i="157"/>
  <c r="AD1042" i="157"/>
  <c r="AD1193" i="157" s="1"/>
  <c r="AB421" i="37" s="1"/>
  <c r="Z1188" i="157"/>
  <c r="X416" i="37" s="1"/>
  <c r="AB1150" i="157"/>
  <c r="Z378" i="37" s="1"/>
  <c r="AG1150" i="157"/>
  <c r="AE378" i="37" s="1"/>
  <c r="AD1585" i="157"/>
  <c r="AD1651" i="157" s="1"/>
  <c r="AB815" i="37" s="1"/>
  <c r="AD1698" i="157"/>
  <c r="AD1764" i="157"/>
  <c r="AD1890" i="157"/>
  <c r="AD1899" i="157"/>
  <c r="AD2150" i="157"/>
  <c r="AD2219" i="157" s="1"/>
  <c r="AB1078" i="37" s="1"/>
  <c r="AD2152" i="157"/>
  <c r="AD2221" i="157" s="1"/>
  <c r="AD2190" i="157"/>
  <c r="AC2179" i="157"/>
  <c r="AC2212" i="157" s="1"/>
  <c r="AB61" i="46"/>
  <c r="AB60" i="46"/>
  <c r="AB62" i="46"/>
  <c r="AB120" i="46" s="1"/>
  <c r="AB262" i="37" s="1"/>
  <c r="Y117" i="46"/>
  <c r="Y259" i="37" s="1"/>
  <c r="X118" i="46"/>
  <c r="X260" i="37" s="1"/>
  <c r="AB21" i="46"/>
  <c r="AB89" i="46" s="1"/>
  <c r="Y118" i="46"/>
  <c r="Y260" i="37" s="1"/>
  <c r="AD1387" i="157"/>
  <c r="AD1513" i="157"/>
  <c r="AD1389" i="157"/>
  <c r="AD605" i="157"/>
  <c r="AD874" i="157"/>
  <c r="AD1051" i="157"/>
  <c r="AD1053" i="157"/>
  <c r="AD1081" i="157"/>
  <c r="AD1205" i="157"/>
  <c r="AD1207" i="157"/>
  <c r="AD1235" i="157"/>
  <c r="AD1241" i="157"/>
  <c r="AD1538" i="157"/>
  <c r="AD1666" i="157"/>
  <c r="AD1668" i="157"/>
  <c r="AD1385" i="157"/>
  <c r="Z1386" i="157"/>
  <c r="AD1512" i="157"/>
  <c r="AD1700" i="157"/>
  <c r="Z1159" i="157"/>
  <c r="X387" i="37" s="1"/>
  <c r="Z1161" i="157"/>
  <c r="X389" i="37" s="1"/>
  <c r="AD736" i="157"/>
  <c r="AD777" i="157"/>
  <c r="Z983" i="157"/>
  <c r="AA1161" i="157"/>
  <c r="Y389" i="37" s="1"/>
  <c r="AD386" i="157"/>
  <c r="AD388" i="157"/>
  <c r="AD411" i="157"/>
  <c r="Z991" i="157"/>
  <c r="Z1160" i="157"/>
  <c r="X388" i="37" s="1"/>
  <c r="Z1162" i="157"/>
  <c r="X390" i="37" s="1"/>
  <c r="Z408" i="157"/>
  <c r="AD674" i="157"/>
  <c r="AD960" i="157"/>
  <c r="AD989" i="157"/>
  <c r="AD992" i="157"/>
  <c r="AD432" i="157"/>
  <c r="AD747" i="157"/>
  <c r="R167" i="157"/>
  <c r="AF167" i="157"/>
  <c r="Z369" i="157"/>
  <c r="AD387" i="157"/>
  <c r="AD406" i="157"/>
  <c r="AD410" i="157"/>
  <c r="AD648" i="157"/>
  <c r="AD685" i="157" s="1"/>
  <c r="AD664" i="157"/>
  <c r="AD666" i="157"/>
  <c r="AB725" i="157"/>
  <c r="AG725" i="157"/>
  <c r="AD787" i="157"/>
  <c r="AD865" i="157" s="1"/>
  <c r="AB162" i="37" s="1"/>
  <c r="AC259" i="157"/>
  <c r="AD466" i="157"/>
  <c r="Z653" i="157"/>
  <c r="AD663" i="157"/>
  <c r="AD721" i="157"/>
  <c r="AD756" i="157" s="1"/>
  <c r="Z726" i="157"/>
  <c r="AD148" i="157"/>
  <c r="AD150" i="157"/>
  <c r="R652" i="157"/>
  <c r="AD875" i="157"/>
  <c r="AD915" i="157" s="1"/>
  <c r="AB196" i="37" s="1"/>
  <c r="AD1083" i="157"/>
  <c r="AD1097" i="157"/>
  <c r="AD1175" i="157" s="1"/>
  <c r="AB403" i="37" s="1"/>
  <c r="AA1159" i="157"/>
  <c r="Y387" i="37" s="1"/>
  <c r="AA1179" i="157"/>
  <c r="Y407" i="37" s="1"/>
  <c r="Z1184" i="157"/>
  <c r="X412" i="37" s="1"/>
  <c r="AD1206" i="157"/>
  <c r="AD1234" i="157"/>
  <c r="AD1237" i="157"/>
  <c r="AD1240" i="157"/>
  <c r="AD1249" i="157"/>
  <c r="AD1326" i="157" s="1"/>
  <c r="AB467" i="37" s="1"/>
  <c r="AD1256" i="157"/>
  <c r="AD1333" i="157" s="1"/>
  <c r="AB474" i="37" s="1"/>
  <c r="AE1226" i="157"/>
  <c r="AA1313" i="157"/>
  <c r="Y454" i="37" s="1"/>
  <c r="AF454" i="37" s="1"/>
  <c r="AA1318" i="157"/>
  <c r="Y459" i="37" s="1"/>
  <c r="AF459" i="37" s="1"/>
  <c r="AA1327" i="157"/>
  <c r="Y468" i="37" s="1"/>
  <c r="AF468" i="37" s="1"/>
  <c r="AA1338" i="157"/>
  <c r="Y479" i="37" s="1"/>
  <c r="AA1342" i="157"/>
  <c r="Y483" i="37" s="1"/>
  <c r="AA1346" i="157"/>
  <c r="Y487" i="37" s="1"/>
  <c r="AF487" i="37" s="1"/>
  <c r="AD1358" i="157"/>
  <c r="AD1435" i="157" s="1"/>
  <c r="AB559" i="37" s="1"/>
  <c r="Z1435" i="157"/>
  <c r="X559" i="37" s="1"/>
  <c r="Z1377" i="157"/>
  <c r="Z1455" i="157"/>
  <c r="X579" i="37" s="1"/>
  <c r="AD1424" i="157"/>
  <c r="AD1491" i="157" s="1"/>
  <c r="AB615" i="37" s="1"/>
  <c r="Z1491" i="157"/>
  <c r="X615" i="37" s="1"/>
  <c r="AA1604" i="157"/>
  <c r="Y768" i="37" s="1"/>
  <c r="AD1526" i="157"/>
  <c r="AD1566" i="157" s="1"/>
  <c r="AA991" i="157"/>
  <c r="AD1066" i="157"/>
  <c r="AD1109" i="157" s="1"/>
  <c r="AD1091" i="157"/>
  <c r="AD1169" i="157" s="1"/>
  <c r="AB397" i="37" s="1"/>
  <c r="AA1151" i="157"/>
  <c r="Y379" i="37" s="1"/>
  <c r="AA1160" i="157"/>
  <c r="Y388" i="37" s="1"/>
  <c r="AA1188" i="157"/>
  <c r="Y416" i="37" s="1"/>
  <c r="Z1193" i="157"/>
  <c r="X421" i="37" s="1"/>
  <c r="AD1222" i="157"/>
  <c r="AD1259" i="157" s="1"/>
  <c r="AD1239" i="157"/>
  <c r="AA1310" i="157"/>
  <c r="Y451" i="37" s="1"/>
  <c r="AF451" i="37" s="1"/>
  <c r="AE1314" i="157"/>
  <c r="AC455" i="37" s="1"/>
  <c r="Z1315" i="157"/>
  <c r="X456" i="37" s="1"/>
  <c r="AA1319" i="157"/>
  <c r="Y460" i="37" s="1"/>
  <c r="AF460" i="37" s="1"/>
  <c r="AD1378" i="157"/>
  <c r="AA1455" i="157"/>
  <c r="Y579" i="37" s="1"/>
  <c r="AA1461" i="157"/>
  <c r="Y585" i="37" s="1"/>
  <c r="AD1384" i="157"/>
  <c r="AA1475" i="157"/>
  <c r="Y599" i="37" s="1"/>
  <c r="AD1398" i="157"/>
  <c r="AD1475" i="157" s="1"/>
  <c r="AB599" i="37" s="1"/>
  <c r="AA1462" i="157"/>
  <c r="Y586" i="37" s="1"/>
  <c r="AD1581" i="157"/>
  <c r="AD1647" i="157" s="1"/>
  <c r="AB811" i="37" s="1"/>
  <c r="AA1647" i="157"/>
  <c r="Y811" i="37" s="1"/>
  <c r="AD961" i="157"/>
  <c r="AD963" i="157"/>
  <c r="AD990" i="157"/>
  <c r="AD993" i="157"/>
  <c r="Z1080" i="157"/>
  <c r="AA1157" i="157"/>
  <c r="Y385" i="37" s="1"/>
  <c r="AA1315" i="157"/>
  <c r="Y456" i="37" s="1"/>
  <c r="Z1317" i="157"/>
  <c r="X458" i="37" s="1"/>
  <c r="AD1355" i="157"/>
  <c r="AA1466" i="157"/>
  <c r="Y590" i="37" s="1"/>
  <c r="Z1641" i="157"/>
  <c r="X805" i="37" s="1"/>
  <c r="R1530" i="157"/>
  <c r="R1618" i="157"/>
  <c r="AD984" i="157"/>
  <c r="R982" i="157"/>
  <c r="AG982" i="157"/>
  <c r="AG1027" i="157" s="1"/>
  <c r="AD1117" i="157"/>
  <c r="AD1189" i="157" s="1"/>
  <c r="AB417" i="37" s="1"/>
  <c r="AA1080" i="157"/>
  <c r="AE1070" i="157"/>
  <c r="AA1154" i="157"/>
  <c r="Y382" i="37" s="1"/>
  <c r="AE1158" i="157"/>
  <c r="AC386" i="37" s="1"/>
  <c r="AA1162" i="157"/>
  <c r="Y390" i="37" s="1"/>
  <c r="AA1170" i="157"/>
  <c r="Y398" i="37" s="1"/>
  <c r="Z1175" i="157"/>
  <c r="X403" i="37" s="1"/>
  <c r="AA1306" i="157"/>
  <c r="Y447" i="37" s="1"/>
  <c r="AF447" i="37" s="1"/>
  <c r="AA1333" i="157"/>
  <c r="Y474" i="37" s="1"/>
  <c r="AF474" i="37" s="1"/>
  <c r="AD1354" i="157"/>
  <c r="AD1382" i="157"/>
  <c r="AA1459" i="157"/>
  <c r="Y583" i="37" s="1"/>
  <c r="AA1449" i="157"/>
  <c r="Y573" i="37" s="1"/>
  <c r="AD1536" i="157"/>
  <c r="Z1614" i="157"/>
  <c r="X778" i="37" s="1"/>
  <c r="AD1541" i="157"/>
  <c r="AA1540" i="157"/>
  <c r="AA1621" i="157"/>
  <c r="Y785" i="37" s="1"/>
  <c r="AD1543" i="157"/>
  <c r="Z1531" i="157"/>
  <c r="AG1530" i="157"/>
  <c r="AG1618" i="157"/>
  <c r="AE782" i="37" s="1"/>
  <c r="AA1619" i="157"/>
  <c r="Y783" i="37" s="1"/>
  <c r="AD1404" i="157"/>
  <c r="AD1481" i="157" s="1"/>
  <c r="AB605" i="37" s="1"/>
  <c r="AA1386" i="157"/>
  <c r="AE1376" i="157"/>
  <c r="AE1463" i="157"/>
  <c r="AC587" i="37" s="1"/>
  <c r="AD1511" i="157"/>
  <c r="AD1553" i="157"/>
  <c r="Z1540" i="157"/>
  <c r="AB1609" i="157"/>
  <c r="Z773" i="37" s="1"/>
  <c r="AF1609" i="157"/>
  <c r="AD773" i="37" s="1"/>
  <c r="AA1620" i="157"/>
  <c r="Y784" i="37" s="1"/>
  <c r="AA1641" i="157"/>
  <c r="Y805" i="37" s="1"/>
  <c r="AA1651" i="157"/>
  <c r="Y815" i="37" s="1"/>
  <c r="AD1689" i="157"/>
  <c r="AD1696" i="157"/>
  <c r="AD1699" i="157"/>
  <c r="AA1808" i="157"/>
  <c r="Y851" i="37" s="1"/>
  <c r="AD1747" i="157"/>
  <c r="AD1838" i="157" s="1"/>
  <c r="AB881" i="37" s="1"/>
  <c r="AA1838" i="157"/>
  <c r="Y881" i="37" s="1"/>
  <c r="AB1797" i="157"/>
  <c r="Z840" i="37" s="1"/>
  <c r="AA1798" i="157"/>
  <c r="Y841" i="37" s="1"/>
  <c r="AD1388" i="157"/>
  <c r="AD1468" i="157"/>
  <c r="AB592" i="37" s="1"/>
  <c r="AD1399" i="157"/>
  <c r="AA1464" i="157"/>
  <c r="Y588" i="37" s="1"/>
  <c r="AA1468" i="157"/>
  <c r="Y592" i="37" s="1"/>
  <c r="AA1481" i="157"/>
  <c r="Y605" i="37" s="1"/>
  <c r="AA1617" i="157"/>
  <c r="Y781" i="37" s="1"/>
  <c r="AD1717" i="157"/>
  <c r="AD1823" i="157" s="1"/>
  <c r="AB866" i="37" s="1"/>
  <c r="AA1823" i="157"/>
  <c r="Y866" i="37" s="1"/>
  <c r="Z1810" i="157"/>
  <c r="X853" i="37" s="1"/>
  <c r="AC1687" i="157"/>
  <c r="AC1826" i="157" s="1"/>
  <c r="AA869" i="37" s="1"/>
  <c r="AG1687" i="157"/>
  <c r="AA1760" i="157"/>
  <c r="Z1773" i="157"/>
  <c r="AA1792" i="157"/>
  <c r="Y835" i="37" s="1"/>
  <c r="AA1805" i="157"/>
  <c r="Y848" i="37" s="1"/>
  <c r="AC1376" i="157"/>
  <c r="AC1413" i="157" s="1"/>
  <c r="AC1463" i="157"/>
  <c r="AA587" i="37" s="1"/>
  <c r="AA1486" i="157"/>
  <c r="Y610" i="37" s="1"/>
  <c r="AD1532" i="157"/>
  <c r="AD1558" i="157"/>
  <c r="AD1636" i="157" s="1"/>
  <c r="AB800" i="37" s="1"/>
  <c r="AA1622" i="157"/>
  <c r="Y786" i="37" s="1"/>
  <c r="AD1693" i="157"/>
  <c r="AD1743" i="157"/>
  <c r="AD1834" i="157" s="1"/>
  <c r="AB877" i="37" s="1"/>
  <c r="AD1765" i="157"/>
  <c r="AA1810" i="157"/>
  <c r="Y853" i="37" s="1"/>
  <c r="AE1687" i="157"/>
  <c r="AE1730" i="157" s="1"/>
  <c r="Z1697" i="157"/>
  <c r="AA1773" i="157"/>
  <c r="AA1802" i="157"/>
  <c r="Y845" i="37" s="1"/>
  <c r="Z1807" i="157"/>
  <c r="X850" i="37" s="1"/>
  <c r="AD1709" i="157"/>
  <c r="AA1818" i="157"/>
  <c r="Y861" i="37" s="1"/>
  <c r="AA1828" i="157"/>
  <c r="Y871" i="37" s="1"/>
  <c r="AD1889" i="157"/>
  <c r="AA1887" i="157"/>
  <c r="AB1877" i="157"/>
  <c r="AB1913" i="157" s="1"/>
  <c r="Z1878" i="157"/>
  <c r="AA1959" i="157"/>
  <c r="Y914" i="37" s="1"/>
  <c r="AE1963" i="157"/>
  <c r="AC918" i="37" s="1"/>
  <c r="Z1964" i="157"/>
  <c r="X919" i="37" s="1"/>
  <c r="AA1967" i="157"/>
  <c r="Y922" i="37" s="1"/>
  <c r="AA1975" i="157"/>
  <c r="Y930" i="37" s="1"/>
  <c r="Z1985" i="157"/>
  <c r="X940" i="37" s="1"/>
  <c r="AD2006" i="157"/>
  <c r="AD2021" i="157"/>
  <c r="AD2057" i="157" s="1"/>
  <c r="AD2038" i="157"/>
  <c r="AD2047" i="157"/>
  <c r="AD2131" i="157"/>
  <c r="AB1067" i="37" s="1"/>
  <c r="AG2099" i="157"/>
  <c r="AE1035" i="37" s="1"/>
  <c r="AA2107" i="157"/>
  <c r="Y1043" i="37" s="1"/>
  <c r="AA2111" i="157"/>
  <c r="Y1047" i="37" s="1"/>
  <c r="AD2185" i="157"/>
  <c r="AD2193" i="157"/>
  <c r="AD2253" i="157" s="1"/>
  <c r="AB1112" i="37" s="1"/>
  <c r="AA2245" i="157"/>
  <c r="Y1104" i="37" s="1"/>
  <c r="AC1108" i="37"/>
  <c r="Z2250" i="157"/>
  <c r="X1109" i="37" s="1"/>
  <c r="AA2278" i="157"/>
  <c r="Y1137" i="37" s="1"/>
  <c r="AD1926" i="157"/>
  <c r="AD1993" i="157" s="1"/>
  <c r="AB948" i="37" s="1"/>
  <c r="AA1878" i="157"/>
  <c r="AF1963" i="157"/>
  <c r="AD918" i="37" s="1"/>
  <c r="AA1964" i="157"/>
  <c r="Y919" i="37" s="1"/>
  <c r="AD2005" i="157"/>
  <c r="AD2072" i="157"/>
  <c r="AD2135" i="157" s="1"/>
  <c r="AB1071" i="37" s="1"/>
  <c r="AD2076" i="157"/>
  <c r="AD2139" i="157" s="1"/>
  <c r="AB1075" i="37" s="1"/>
  <c r="Z2026" i="157"/>
  <c r="Z2035" i="157"/>
  <c r="AD2031" i="157"/>
  <c r="AD2033" i="157"/>
  <c r="Z2109" i="157"/>
  <c r="X1045" i="37" s="1"/>
  <c r="AA2112" i="157"/>
  <c r="Y1048" i="37" s="1"/>
  <c r="AA2120" i="157"/>
  <c r="Y1056" i="37" s="1"/>
  <c r="AA2126" i="157"/>
  <c r="Y1062" i="37" s="1"/>
  <c r="Z2135" i="157"/>
  <c r="X1071" i="37" s="1"/>
  <c r="Z2180" i="157"/>
  <c r="AA1955" i="157"/>
  <c r="Y910" i="37" s="1"/>
  <c r="Z1962" i="157"/>
  <c r="X917" i="37" s="1"/>
  <c r="AA1965" i="157"/>
  <c r="Y920" i="37" s="1"/>
  <c r="AA1989" i="157"/>
  <c r="Y944" i="37" s="1"/>
  <c r="AF2025" i="157"/>
  <c r="AA2035" i="157"/>
  <c r="AE2099" i="157"/>
  <c r="AC1035" i="37" s="1"/>
  <c r="AA2131" i="157"/>
  <c r="Y1067" i="37" s="1"/>
  <c r="AD2153" i="157"/>
  <c r="AD2181" i="157"/>
  <c r="AD2188" i="157"/>
  <c r="AD2191" i="157"/>
  <c r="AD2201" i="157"/>
  <c r="AA2180" i="157"/>
  <c r="AA2241" i="157"/>
  <c r="Y1100" i="37" s="1"/>
  <c r="R2249" i="157"/>
  <c r="AE1108" i="37"/>
  <c r="AA2251" i="157"/>
  <c r="Y1110" i="37" s="1"/>
  <c r="R1877" i="157"/>
  <c r="AC1877" i="157"/>
  <c r="AC1913" i="157" s="1"/>
  <c r="R1954" i="157"/>
  <c r="AC1954" i="157"/>
  <c r="AA909" i="37" s="1"/>
  <c r="AG1954" i="157"/>
  <c r="AE909" i="37" s="1"/>
  <c r="AB2099" i="157"/>
  <c r="Z1035" i="37" s="1"/>
  <c r="AF2099" i="157"/>
  <c r="AD1035" i="37" s="1"/>
  <c r="AA2100" i="157"/>
  <c r="Y1036" i="37" s="1"/>
  <c r="AA2110" i="157"/>
  <c r="Y1046" i="37" s="1"/>
  <c r="AB2179" i="157"/>
  <c r="AB2212" i="157" s="1"/>
  <c r="AF2179" i="157"/>
  <c r="AF2212" i="157" s="1"/>
  <c r="AA2235" i="157"/>
  <c r="Y1094" i="37" s="1"/>
  <c r="AA2248" i="157"/>
  <c r="Y1107" i="37" s="1"/>
  <c r="AD181" i="157"/>
  <c r="AD240" i="157"/>
  <c r="AB982" i="157"/>
  <c r="AB1027" i="157" s="1"/>
  <c r="AF982" i="157"/>
  <c r="AF1027" i="157" s="1"/>
  <c r="AD163" i="157"/>
  <c r="AD203" i="157" s="1"/>
  <c r="AD173" i="157"/>
  <c r="AD180" i="157"/>
  <c r="AD242" i="157"/>
  <c r="AD255" i="157"/>
  <c r="AD310" i="157" s="1"/>
  <c r="AD265" i="157"/>
  <c r="AD273" i="157"/>
  <c r="AD290" i="157"/>
  <c r="AD332" i="157"/>
  <c r="AE259" i="157"/>
  <c r="AD460" i="157"/>
  <c r="AD467" i="157"/>
  <c r="AD566" i="157"/>
  <c r="Z570" i="157"/>
  <c r="AD606" i="157"/>
  <c r="AD615" i="157" s="1"/>
  <c r="AD633" i="157"/>
  <c r="AA653" i="157"/>
  <c r="AD665" i="157"/>
  <c r="AC652" i="157"/>
  <c r="AD738" i="157"/>
  <c r="Z168" i="157"/>
  <c r="AE167" i="157"/>
  <c r="Z260" i="157"/>
  <c r="AD634" i="157"/>
  <c r="AF725" i="157"/>
  <c r="AA570" i="157"/>
  <c r="AD374" i="157"/>
  <c r="AE560" i="157"/>
  <c r="Z735" i="157"/>
  <c r="AA168" i="157"/>
  <c r="AA369" i="157"/>
  <c r="AD151" i="157"/>
  <c r="AD794" i="157" s="1"/>
  <c r="AD219" i="157"/>
  <c r="AD241" i="157"/>
  <c r="AD243" i="157"/>
  <c r="AD261" i="157"/>
  <c r="AD270" i="157"/>
  <c r="AD282" i="157"/>
  <c r="AD341" i="157"/>
  <c r="AD412" i="157"/>
  <c r="AD601" i="157"/>
  <c r="AD632" i="157"/>
  <c r="AD654" i="157"/>
  <c r="AD675" i="157"/>
  <c r="AD748" i="157"/>
  <c r="AD778" i="157"/>
  <c r="AD190" i="157"/>
  <c r="AD407" i="157"/>
  <c r="AG402" i="157"/>
  <c r="AG451" i="157" s="1"/>
  <c r="AG462" i="157" s="1"/>
  <c r="AD562" i="157"/>
  <c r="Z561" i="157"/>
  <c r="AD622" i="157"/>
  <c r="AD658" i="157"/>
  <c r="Z662" i="157"/>
  <c r="AD731" i="157"/>
  <c r="AD726" i="157" s="1"/>
  <c r="AA735" i="157"/>
  <c r="AA408" i="157"/>
  <c r="AC167" i="157"/>
  <c r="AG167" i="157"/>
  <c r="AA615" i="157"/>
  <c r="AD635" i="157"/>
  <c r="AB652" i="157"/>
  <c r="AF652" i="157"/>
  <c r="AA662" i="157"/>
  <c r="R725" i="157"/>
  <c r="AC725" i="157"/>
  <c r="R560" i="157"/>
  <c r="AC560" i="157"/>
  <c r="AG560" i="157"/>
  <c r="AB402" i="157"/>
  <c r="AB451" i="157" s="1"/>
  <c r="AF402" i="157"/>
  <c r="AF451" i="157" s="1"/>
  <c r="AG65" i="157"/>
  <c r="AF65" i="157"/>
  <c r="AF825" i="157" s="1"/>
  <c r="AE65" i="157"/>
  <c r="AE825" i="157" s="1"/>
  <c r="AC65" i="157"/>
  <c r="AC825" i="157" s="1"/>
  <c r="AB65" i="157"/>
  <c r="R65" i="157"/>
  <c r="AG816" i="157"/>
  <c r="AF816" i="157"/>
  <c r="AE816" i="157"/>
  <c r="AC816" i="157"/>
  <c r="AB816" i="157"/>
  <c r="AC3340" i="156"/>
  <c r="AG3340" i="156" s="1"/>
  <c r="AC2210" i="156"/>
  <c r="AC590" i="156"/>
  <c r="AA134" i="157"/>
  <c r="AA864" i="157" s="1"/>
  <c r="Y161" i="37" s="1"/>
  <c r="AA86" i="157"/>
  <c r="AA853" i="157" s="1"/>
  <c r="X150" i="37"/>
  <c r="AA78" i="157"/>
  <c r="AA839" i="157" s="1"/>
  <c r="X136" i="37"/>
  <c r="AA69" i="157"/>
  <c r="AA829" i="157" s="1"/>
  <c r="X126" i="37"/>
  <c r="AA68" i="157"/>
  <c r="AA828" i="157" s="1"/>
  <c r="AA67" i="157"/>
  <c r="AA827" i="157" s="1"/>
  <c r="X124" i="37"/>
  <c r="AA66" i="157"/>
  <c r="AA826" i="157" s="1"/>
  <c r="AA64" i="157"/>
  <c r="AA824" i="157" s="1"/>
  <c r="X121" i="37"/>
  <c r="AA63" i="157"/>
  <c r="AA823" i="157" s="1"/>
  <c r="X120" i="37"/>
  <c r="AA61" i="157"/>
  <c r="X118" i="37"/>
  <c r="AA57" i="157"/>
  <c r="AA817" i="157" s="1"/>
  <c r="X114" i="37"/>
  <c r="AA51" i="157"/>
  <c r="AA811" i="157" s="1"/>
  <c r="X108" i="37"/>
  <c r="AA33" i="157"/>
  <c r="AA793" i="157" s="1"/>
  <c r="AA32" i="157"/>
  <c r="AA31" i="157"/>
  <c r="AA792" i="157" s="1"/>
  <c r="AF3489" i="156"/>
  <c r="AE1204" i="37" s="1"/>
  <c r="AE3489" i="156"/>
  <c r="AD1204" i="37" s="1"/>
  <c r="AD3489" i="156"/>
  <c r="AC1204" i="37" s="1"/>
  <c r="AB3489" i="156"/>
  <c r="AA1204" i="37" s="1"/>
  <c r="AA3489" i="156"/>
  <c r="Z1204" i="37" s="1"/>
  <c r="Q3489" i="156"/>
  <c r="AF3488" i="156"/>
  <c r="AE1203" i="37" s="1"/>
  <c r="AE3488" i="156"/>
  <c r="AD1203" i="37" s="1"/>
  <c r="AD3488" i="156"/>
  <c r="AC1203" i="37" s="1"/>
  <c r="AB3488" i="156"/>
  <c r="AA1203" i="37" s="1"/>
  <c r="AA3488" i="156"/>
  <c r="Z1203" i="37" s="1"/>
  <c r="Q3488" i="156"/>
  <c r="AF3487" i="156"/>
  <c r="AE1202" i="37" s="1"/>
  <c r="AE3487" i="156"/>
  <c r="AD1202" i="37" s="1"/>
  <c r="AD3487" i="156"/>
  <c r="AC1202" i="37" s="1"/>
  <c r="AB3487" i="156"/>
  <c r="AA1202" i="37" s="1"/>
  <c r="AA3487" i="156"/>
  <c r="Z1202" i="37" s="1"/>
  <c r="Q3487" i="156"/>
  <c r="AF3486" i="156"/>
  <c r="AE1201" i="37" s="1"/>
  <c r="AE3486" i="156"/>
  <c r="AD1201" i="37" s="1"/>
  <c r="AD3486" i="156"/>
  <c r="AC1201" i="37" s="1"/>
  <c r="AB3486" i="156"/>
  <c r="AA1201" i="37" s="1"/>
  <c r="AA3486" i="156"/>
  <c r="Z1201" i="37" s="1"/>
  <c r="Q3486" i="156"/>
  <c r="AF3485" i="156"/>
  <c r="AE1200" i="37" s="1"/>
  <c r="AE3485" i="156"/>
  <c r="AD1200" i="37" s="1"/>
  <c r="AD3485" i="156"/>
  <c r="AC1200" i="37" s="1"/>
  <c r="AB3485" i="156"/>
  <c r="AA1200" i="37" s="1"/>
  <c r="AA3485" i="156"/>
  <c r="Z1200" i="37" s="1"/>
  <c r="Q3485" i="156"/>
  <c r="AF3484" i="156"/>
  <c r="AE1199" i="37" s="1"/>
  <c r="AE3484" i="156"/>
  <c r="AD1199" i="37" s="1"/>
  <c r="AD3484" i="156"/>
  <c r="AC1199" i="37" s="1"/>
  <c r="AC3484" i="156"/>
  <c r="AB1199" i="37" s="1"/>
  <c r="AB3484" i="156"/>
  <c r="AA1199" i="37" s="1"/>
  <c r="AA3484" i="156"/>
  <c r="Z1199" i="37" s="1"/>
  <c r="Z3484" i="156"/>
  <c r="Y3484" i="156"/>
  <c r="X1199" i="37" s="1"/>
  <c r="Q3484" i="156"/>
  <c r="AF3483" i="156"/>
  <c r="AE1198" i="37" s="1"/>
  <c r="AE3483" i="156"/>
  <c r="AD1198" i="37" s="1"/>
  <c r="AD3483" i="156"/>
  <c r="AC1198" i="37" s="1"/>
  <c r="AC3483" i="156"/>
  <c r="AB1198" i="37" s="1"/>
  <c r="AB3483" i="156"/>
  <c r="AA1198" i="37" s="1"/>
  <c r="AA3483" i="156"/>
  <c r="Z1198" i="37" s="1"/>
  <c r="Z3483" i="156"/>
  <c r="Y3483" i="156"/>
  <c r="X1198" i="37" s="1"/>
  <c r="Q3483" i="156"/>
  <c r="AF3481" i="156"/>
  <c r="AE1196" i="37" s="1"/>
  <c r="AE3481" i="156"/>
  <c r="AD1196" i="37" s="1"/>
  <c r="AD3481" i="156"/>
  <c r="AC1196" i="37" s="1"/>
  <c r="AB3481" i="156"/>
  <c r="AA1196" i="37" s="1"/>
  <c r="AA3481" i="156"/>
  <c r="Z1196" i="37" s="1"/>
  <c r="Q3481" i="156"/>
  <c r="AF3480" i="156"/>
  <c r="AE1195" i="37" s="1"/>
  <c r="AE3480" i="156"/>
  <c r="AD1195" i="37" s="1"/>
  <c r="AD3480" i="156"/>
  <c r="AC1195" i="37" s="1"/>
  <c r="AB3480" i="156"/>
  <c r="AA1195" i="37" s="1"/>
  <c r="AA3480" i="156"/>
  <c r="Z1195" i="37" s="1"/>
  <c r="Q3480" i="156"/>
  <c r="AF3478" i="156"/>
  <c r="AE1193" i="37" s="1"/>
  <c r="AE3478" i="156"/>
  <c r="AD1193" i="37" s="1"/>
  <c r="AD3478" i="156"/>
  <c r="AC1193" i="37" s="1"/>
  <c r="AB3478" i="156"/>
  <c r="AA1193" i="37" s="1"/>
  <c r="AA3478" i="156"/>
  <c r="Z1193" i="37" s="1"/>
  <c r="Q3478" i="156"/>
  <c r="AF3476" i="156"/>
  <c r="AE1191" i="37" s="1"/>
  <c r="AE3476" i="156"/>
  <c r="AD1191" i="37" s="1"/>
  <c r="AD3476" i="156"/>
  <c r="AC1191" i="37" s="1"/>
  <c r="AB3476" i="156"/>
  <c r="AA1191" i="37" s="1"/>
  <c r="AA3476" i="156"/>
  <c r="Z1191" i="37" s="1"/>
  <c r="Q3476" i="156"/>
  <c r="AF3475" i="156"/>
  <c r="AE1190" i="37" s="1"/>
  <c r="AE3475" i="156"/>
  <c r="AD1190" i="37" s="1"/>
  <c r="AD3475" i="156"/>
  <c r="AC1190" i="37" s="1"/>
  <c r="AC3475" i="156"/>
  <c r="AB1190" i="37" s="1"/>
  <c r="AB3475" i="156"/>
  <c r="AA1190" i="37" s="1"/>
  <c r="AA3475" i="156"/>
  <c r="Z1190" i="37" s="1"/>
  <c r="Z3475" i="156"/>
  <c r="Y3475" i="156"/>
  <c r="X1190" i="37" s="1"/>
  <c r="Q3475" i="156"/>
  <c r="AF3474" i="156"/>
  <c r="AE1189" i="37" s="1"/>
  <c r="AE3474" i="156"/>
  <c r="AD1189" i="37" s="1"/>
  <c r="AD3474" i="156"/>
  <c r="AC1189" i="37" s="1"/>
  <c r="AB3474" i="156"/>
  <c r="AA1189" i="37" s="1"/>
  <c r="AA3474" i="156"/>
  <c r="Z1189" i="37" s="1"/>
  <c r="Q3474" i="156"/>
  <c r="AF3473" i="156"/>
  <c r="AE1188" i="37" s="1"/>
  <c r="AE3473" i="156"/>
  <c r="AD1188" i="37" s="1"/>
  <c r="AD3473" i="156"/>
  <c r="AC1188" i="37" s="1"/>
  <c r="AC3473" i="156"/>
  <c r="AB1188" i="37" s="1"/>
  <c r="AB3473" i="156"/>
  <c r="AA1188" i="37" s="1"/>
  <c r="AA3473" i="156"/>
  <c r="Z1188" i="37" s="1"/>
  <c r="Z3473" i="156"/>
  <c r="Y3473" i="156"/>
  <c r="X1188" i="37" s="1"/>
  <c r="Q3473" i="156"/>
  <c r="AF3472" i="156"/>
  <c r="AE1187" i="37" s="1"/>
  <c r="AE3472" i="156"/>
  <c r="AD1187" i="37" s="1"/>
  <c r="AD3472" i="156"/>
  <c r="AC1187" i="37" s="1"/>
  <c r="AC3472" i="156"/>
  <c r="AB1187" i="37" s="1"/>
  <c r="AB3472" i="156"/>
  <c r="AA1187" i="37" s="1"/>
  <c r="AA3472" i="156"/>
  <c r="Z1187" i="37" s="1"/>
  <c r="Z3472" i="156"/>
  <c r="Y3472" i="156"/>
  <c r="X1187" i="37" s="1"/>
  <c r="Q3472" i="156"/>
  <c r="AF3471" i="156"/>
  <c r="AE1186" i="37" s="1"/>
  <c r="AE3471" i="156"/>
  <c r="AD1186" i="37" s="1"/>
  <c r="AD3471" i="156"/>
  <c r="AC1186" i="37" s="1"/>
  <c r="AB3471" i="156"/>
  <c r="AA1186" i="37" s="1"/>
  <c r="AA3471" i="156"/>
  <c r="Z1186" i="37" s="1"/>
  <c r="Q3471" i="156"/>
  <c r="AF3470" i="156"/>
  <c r="AE1185" i="37" s="1"/>
  <c r="AE3470" i="156"/>
  <c r="AD1185" i="37" s="1"/>
  <c r="AD3470" i="156"/>
  <c r="AC1185" i="37" s="1"/>
  <c r="AC3470" i="156"/>
  <c r="AB1185" i="37" s="1"/>
  <c r="AB3470" i="156"/>
  <c r="AA1185" i="37" s="1"/>
  <c r="AA3470" i="156"/>
  <c r="Z1185" i="37" s="1"/>
  <c r="Z3470" i="156"/>
  <c r="Y3470" i="156"/>
  <c r="X1185" i="37" s="1"/>
  <c r="Q3470" i="156"/>
  <c r="AF3469" i="156"/>
  <c r="AE1184" i="37" s="1"/>
  <c r="AE3469" i="156"/>
  <c r="AD1184" i="37" s="1"/>
  <c r="AD3469" i="156"/>
  <c r="AC1184" i="37" s="1"/>
  <c r="AB3469" i="156"/>
  <c r="AA1184" i="37" s="1"/>
  <c r="AA3469" i="156"/>
  <c r="Z1184" i="37" s="1"/>
  <c r="Q3469" i="156"/>
  <c r="AF3468" i="156"/>
  <c r="AE1183" i="37" s="1"/>
  <c r="AE3468" i="156"/>
  <c r="AD1183" i="37" s="1"/>
  <c r="AD3468" i="156"/>
  <c r="AC1183" i="37" s="1"/>
  <c r="AB3468" i="156"/>
  <c r="AA1183" i="37" s="1"/>
  <c r="AA3468" i="156"/>
  <c r="Z1183" i="37" s="1"/>
  <c r="Q3468" i="156"/>
  <c r="AF3467" i="156"/>
  <c r="AE1182" i="37" s="1"/>
  <c r="AE3467" i="156"/>
  <c r="AD1182" i="37" s="1"/>
  <c r="AD3467" i="156"/>
  <c r="AC1182" i="37" s="1"/>
  <c r="AC3467" i="156"/>
  <c r="AB1182" i="37" s="1"/>
  <c r="AB3467" i="156"/>
  <c r="AA1182" i="37" s="1"/>
  <c r="AA3467" i="156"/>
  <c r="Z1182" i="37" s="1"/>
  <c r="Z3467" i="156"/>
  <c r="Y3467" i="156"/>
  <c r="X1182" i="37" s="1"/>
  <c r="Q3467" i="156"/>
  <c r="AF3466" i="156"/>
  <c r="AE1181" i="37" s="1"/>
  <c r="AE3466" i="156"/>
  <c r="AD1181" i="37" s="1"/>
  <c r="AD3466" i="156"/>
  <c r="AC1181" i="37" s="1"/>
  <c r="AC3466" i="156"/>
  <c r="AB1181" i="37" s="1"/>
  <c r="AB3466" i="156"/>
  <c r="AA1181" i="37" s="1"/>
  <c r="AA3466" i="156"/>
  <c r="Z1181" i="37" s="1"/>
  <c r="Z3466" i="156"/>
  <c r="Y3466" i="156"/>
  <c r="X1181" i="37" s="1"/>
  <c r="Q3466" i="156"/>
  <c r="AF3465" i="156"/>
  <c r="AE1180" i="37" s="1"/>
  <c r="AE3465" i="156"/>
  <c r="AD1180" i="37" s="1"/>
  <c r="AD3465" i="156"/>
  <c r="AC1180" i="37" s="1"/>
  <c r="AC3465" i="156"/>
  <c r="AB1180" i="37" s="1"/>
  <c r="AB3465" i="156"/>
  <c r="AA1180" i="37" s="1"/>
  <c r="AA3465" i="156"/>
  <c r="Z1180" i="37" s="1"/>
  <c r="Z3465" i="156"/>
  <c r="Y3465" i="156"/>
  <c r="X1180" i="37" s="1"/>
  <c r="Q3465" i="156"/>
  <c r="AF3464" i="156"/>
  <c r="AE1179" i="37" s="1"/>
  <c r="AE3464" i="156"/>
  <c r="AD1179" i="37" s="1"/>
  <c r="AD3464" i="156"/>
  <c r="AC1179" i="37" s="1"/>
  <c r="AC3464" i="156"/>
  <c r="AB1179" i="37" s="1"/>
  <c r="AB3464" i="156"/>
  <c r="AA1179" i="37" s="1"/>
  <c r="AA3464" i="156"/>
  <c r="Z1179" i="37" s="1"/>
  <c r="Z3464" i="156"/>
  <c r="Y3464" i="156"/>
  <c r="X1179" i="37" s="1"/>
  <c r="Q3464" i="156"/>
  <c r="AF3463" i="156"/>
  <c r="AE1178" i="37" s="1"/>
  <c r="AE3463" i="156"/>
  <c r="AD1178" i="37" s="1"/>
  <c r="AD3463" i="156"/>
  <c r="AC1178" i="37" s="1"/>
  <c r="AC3463" i="156"/>
  <c r="AB1178" i="37" s="1"/>
  <c r="AB3463" i="156"/>
  <c r="AA1178" i="37" s="1"/>
  <c r="AA3463" i="156"/>
  <c r="Z1178" i="37" s="1"/>
  <c r="Z3463" i="156"/>
  <c r="Y3463" i="156"/>
  <c r="X1178" i="37" s="1"/>
  <c r="Q3463" i="156"/>
  <c r="AF3462" i="156"/>
  <c r="AE1177" i="37" s="1"/>
  <c r="AE3462" i="156"/>
  <c r="AD1177" i="37" s="1"/>
  <c r="AD3462" i="156"/>
  <c r="AC1177" i="37" s="1"/>
  <c r="AB3462" i="156"/>
  <c r="AA1177" i="37" s="1"/>
  <c r="AA3462" i="156"/>
  <c r="Z1177" i="37" s="1"/>
  <c r="Q3462" i="156"/>
  <c r="AF3461" i="156"/>
  <c r="AE1176" i="37" s="1"/>
  <c r="AE3461" i="156"/>
  <c r="AD1176" i="37" s="1"/>
  <c r="AD3461" i="156"/>
  <c r="AC1176" i="37" s="1"/>
  <c r="AB3461" i="156"/>
  <c r="AA1176" i="37" s="1"/>
  <c r="AA3461" i="156"/>
  <c r="Z1176" i="37" s="1"/>
  <c r="Q3461" i="156"/>
  <c r="AF3460" i="156"/>
  <c r="AE1175" i="37" s="1"/>
  <c r="AE3460" i="156"/>
  <c r="AD1175" i="37" s="1"/>
  <c r="AD3460" i="156"/>
  <c r="AC1175" i="37" s="1"/>
  <c r="AB3460" i="156"/>
  <c r="AA1175" i="37" s="1"/>
  <c r="AA3460" i="156"/>
  <c r="Z1175" i="37" s="1"/>
  <c r="Q3460" i="156"/>
  <c r="AF3459" i="156"/>
  <c r="AE1174" i="37" s="1"/>
  <c r="AE3459" i="156"/>
  <c r="AD1174" i="37" s="1"/>
  <c r="AD3459" i="156"/>
  <c r="AC1174" i="37" s="1"/>
  <c r="AB3459" i="156"/>
  <c r="AA1174" i="37" s="1"/>
  <c r="AA3459" i="156"/>
  <c r="Z1174" i="37" s="1"/>
  <c r="Q3459" i="156"/>
  <c r="AF3457" i="156"/>
  <c r="AE1172" i="37" s="1"/>
  <c r="AE3457" i="156"/>
  <c r="AD1172" i="37" s="1"/>
  <c r="AD3457" i="156"/>
  <c r="AC1172" i="37" s="1"/>
  <c r="AB3457" i="156"/>
  <c r="AA1172" i="37" s="1"/>
  <c r="AA3457" i="156"/>
  <c r="Z1172" i="37" s="1"/>
  <c r="Q3457" i="156"/>
  <c r="AF3456" i="156"/>
  <c r="AE1171" i="37" s="1"/>
  <c r="AE3456" i="156"/>
  <c r="AD1171" i="37" s="1"/>
  <c r="AD3456" i="156"/>
  <c r="AC1171" i="37" s="1"/>
  <c r="AB3456" i="156"/>
  <c r="AA1171" i="37" s="1"/>
  <c r="AA3456" i="156"/>
  <c r="Z1171" i="37" s="1"/>
  <c r="Q3456" i="156"/>
  <c r="AF3455" i="156"/>
  <c r="AE1170" i="37" s="1"/>
  <c r="AE3455" i="156"/>
  <c r="AD1170" i="37" s="1"/>
  <c r="AD3455" i="156"/>
  <c r="AC1170" i="37" s="1"/>
  <c r="AB3455" i="156"/>
  <c r="AA1170" i="37" s="1"/>
  <c r="AA3455" i="156"/>
  <c r="Z1170" i="37" s="1"/>
  <c r="Q3455" i="156"/>
  <c r="AF3454" i="156"/>
  <c r="AE1169" i="37" s="1"/>
  <c r="AE3454" i="156"/>
  <c r="AD1169" i="37" s="1"/>
  <c r="AD3454" i="156"/>
  <c r="AC1169" i="37" s="1"/>
  <c r="AB3454" i="156"/>
  <c r="AA1169" i="37" s="1"/>
  <c r="AA3454" i="156"/>
  <c r="Z1169" i="37" s="1"/>
  <c r="Q3454" i="156"/>
  <c r="AF3451" i="156"/>
  <c r="AE1166" i="37" s="1"/>
  <c r="AE3451" i="156"/>
  <c r="AD1166" i="37" s="1"/>
  <c r="AD3451" i="156"/>
  <c r="AC1166" i="37" s="1"/>
  <c r="AB3451" i="156"/>
  <c r="AA1166" i="37" s="1"/>
  <c r="AA3451" i="156"/>
  <c r="Z1166" i="37" s="1"/>
  <c r="Q3451" i="156"/>
  <c r="AF3450" i="156"/>
  <c r="AE1165" i="37" s="1"/>
  <c r="AE3450" i="156"/>
  <c r="AD1165" i="37" s="1"/>
  <c r="AD3450" i="156"/>
  <c r="AC1165" i="37" s="1"/>
  <c r="AB3450" i="156"/>
  <c r="AA1165" i="37" s="1"/>
  <c r="AA3450" i="156"/>
  <c r="Z1165" i="37" s="1"/>
  <c r="Q3450" i="156"/>
  <c r="AF3444" i="156"/>
  <c r="AE1159" i="37" s="1"/>
  <c r="AE3444" i="156"/>
  <c r="AD1159" i="37" s="1"/>
  <c r="AD3444" i="156"/>
  <c r="AC1159" i="37" s="1"/>
  <c r="AB3444" i="156"/>
  <c r="AA1159" i="37" s="1"/>
  <c r="AA3444" i="156"/>
  <c r="Z1159" i="37" s="1"/>
  <c r="Q3444" i="156"/>
  <c r="AF3443" i="156"/>
  <c r="AE1158" i="37" s="1"/>
  <c r="AE3443" i="156"/>
  <c r="AD1158" i="37" s="1"/>
  <c r="AD3443" i="156"/>
  <c r="AC1158" i="37" s="1"/>
  <c r="AC3443" i="156"/>
  <c r="AB1158" i="37" s="1"/>
  <c r="AB3443" i="156"/>
  <c r="AA1158" i="37" s="1"/>
  <c r="AA3443" i="156"/>
  <c r="Z1158" i="37" s="1"/>
  <c r="Z3443" i="156"/>
  <c r="Y3443" i="156"/>
  <c r="X1158" i="37" s="1"/>
  <c r="Q3443" i="156"/>
  <c r="AF3440" i="156"/>
  <c r="AE1155" i="37" s="1"/>
  <c r="AE3440" i="156"/>
  <c r="AD1155" i="37" s="1"/>
  <c r="AD3440" i="156"/>
  <c r="AC1155" i="37" s="1"/>
  <c r="AC3440" i="156"/>
  <c r="AB1155" i="37" s="1"/>
  <c r="AB3440" i="156"/>
  <c r="AA1155" i="37" s="1"/>
  <c r="AA3440" i="156"/>
  <c r="Z1155" i="37" s="1"/>
  <c r="Z3440" i="156"/>
  <c r="Y3440" i="156"/>
  <c r="X1155" i="37" s="1"/>
  <c r="Q3440" i="156"/>
  <c r="AF3439" i="156"/>
  <c r="AE1154" i="37" s="1"/>
  <c r="AE3439" i="156"/>
  <c r="AD1154" i="37" s="1"/>
  <c r="AD3439" i="156"/>
  <c r="AC1154" i="37" s="1"/>
  <c r="AC3439" i="156"/>
  <c r="AB1154" i="37" s="1"/>
  <c r="AB3439" i="156"/>
  <c r="AA1154" i="37" s="1"/>
  <c r="AA3439" i="156"/>
  <c r="Z1154" i="37" s="1"/>
  <c r="Z3439" i="156"/>
  <c r="Y3439" i="156"/>
  <c r="X1154" i="37" s="1"/>
  <c r="Q3439" i="156"/>
  <c r="AF3438" i="156"/>
  <c r="AE1153" i="37" s="1"/>
  <c r="AE3438" i="156"/>
  <c r="AD1153" i="37" s="1"/>
  <c r="AD3438" i="156"/>
  <c r="AC1153" i="37" s="1"/>
  <c r="AC3438" i="156"/>
  <c r="AB1153" i="37" s="1"/>
  <c r="AB3438" i="156"/>
  <c r="AA1153" i="37" s="1"/>
  <c r="AA3438" i="156"/>
  <c r="Z1153" i="37" s="1"/>
  <c r="Z3438" i="156"/>
  <c r="Y3438" i="156"/>
  <c r="X1153" i="37" s="1"/>
  <c r="Q3438" i="156"/>
  <c r="AF3434" i="156"/>
  <c r="AE1149" i="37" s="1"/>
  <c r="AE3434" i="156"/>
  <c r="AD1149" i="37" s="1"/>
  <c r="AD3434" i="156"/>
  <c r="AC1149" i="37" s="1"/>
  <c r="AC3434" i="156"/>
  <c r="AB1149" i="37" s="1"/>
  <c r="AB3434" i="156"/>
  <c r="AA1149" i="37" s="1"/>
  <c r="AA3434" i="156"/>
  <c r="Z1149" i="37" s="1"/>
  <c r="Z3434" i="156"/>
  <c r="Y3434" i="156"/>
  <c r="X1149" i="37" s="1"/>
  <c r="Q3434" i="156"/>
  <c r="AF3433" i="156"/>
  <c r="AE1148" i="37" s="1"/>
  <c r="AE3433" i="156"/>
  <c r="AD1148" i="37" s="1"/>
  <c r="AD3433" i="156"/>
  <c r="AC1148" i="37" s="1"/>
  <c r="AC3433" i="156"/>
  <c r="AB1148" i="37" s="1"/>
  <c r="AB3433" i="156"/>
  <c r="AA1148" i="37" s="1"/>
  <c r="AA3433" i="156"/>
  <c r="Z1148" i="37" s="1"/>
  <c r="Z3433" i="156"/>
  <c r="Y3433" i="156"/>
  <c r="X1148" i="37" s="1"/>
  <c r="Q3433" i="156"/>
  <c r="AF3432" i="156"/>
  <c r="AE1147" i="37" s="1"/>
  <c r="AE3432" i="156"/>
  <c r="AD1147" i="37" s="1"/>
  <c r="AD3432" i="156"/>
  <c r="AC1147" i="37" s="1"/>
  <c r="AC3432" i="156"/>
  <c r="AB1147" i="37" s="1"/>
  <c r="AB3432" i="156"/>
  <c r="AA1147" i="37" s="1"/>
  <c r="AA3432" i="156"/>
  <c r="Z1147" i="37" s="1"/>
  <c r="Z3432" i="156"/>
  <c r="Y3432" i="156"/>
  <c r="X1147" i="37" s="1"/>
  <c r="Q3432" i="156"/>
  <c r="AF3431" i="156"/>
  <c r="AE1146" i="37" s="1"/>
  <c r="AE3431" i="156"/>
  <c r="AD1146" i="37" s="1"/>
  <c r="AD3431" i="156"/>
  <c r="AC1146" i="37" s="1"/>
  <c r="AC3431" i="156"/>
  <c r="AB1146" i="37" s="1"/>
  <c r="AB3431" i="156"/>
  <c r="AA1146" i="37" s="1"/>
  <c r="AA3431" i="156"/>
  <c r="Z1146" i="37" s="1"/>
  <c r="Z3431" i="156"/>
  <c r="Y3431" i="156"/>
  <c r="X1146" i="37" s="1"/>
  <c r="Q3431" i="156"/>
  <c r="AF3430" i="156"/>
  <c r="AE1145" i="37" s="1"/>
  <c r="AE3430" i="156"/>
  <c r="AD1145" i="37" s="1"/>
  <c r="AD3430" i="156"/>
  <c r="AC1145" i="37" s="1"/>
  <c r="AC3430" i="156"/>
  <c r="AB1145" i="37" s="1"/>
  <c r="AB3430" i="156"/>
  <c r="AA1145" i="37" s="1"/>
  <c r="AA3430" i="156"/>
  <c r="Z1145" i="37" s="1"/>
  <c r="Z3430" i="156"/>
  <c r="Y3430" i="156"/>
  <c r="X1145" i="37" s="1"/>
  <c r="Q3430" i="156"/>
  <c r="AF3429" i="156"/>
  <c r="AE1144" i="37" s="1"/>
  <c r="AE3429" i="156"/>
  <c r="AD1144" i="37" s="1"/>
  <c r="AD3429" i="156"/>
  <c r="AC1144" i="37" s="1"/>
  <c r="AC3429" i="156"/>
  <c r="AB1144" i="37" s="1"/>
  <c r="AB3429" i="156"/>
  <c r="AA1144" i="37" s="1"/>
  <c r="AA3429" i="156"/>
  <c r="Z1144" i="37" s="1"/>
  <c r="Z3429" i="156"/>
  <c r="Y3429" i="156"/>
  <c r="X1144" i="37" s="1"/>
  <c r="Q3429" i="156"/>
  <c r="AF3387" i="156"/>
  <c r="AE3387" i="156"/>
  <c r="AD3387" i="156"/>
  <c r="AB3387" i="156"/>
  <c r="AA3387" i="156"/>
  <c r="Q3387" i="156"/>
  <c r="Z3422" i="156"/>
  <c r="AJ3422" i="156" s="1"/>
  <c r="AK3422" i="156" s="1"/>
  <c r="Z3418" i="156"/>
  <c r="AJ3418" i="156" s="1"/>
  <c r="AK3418" i="156" s="1"/>
  <c r="Z3399" i="156"/>
  <c r="AJ3399" i="156" s="1"/>
  <c r="AK3399" i="156" s="1"/>
  <c r="Z3391" i="156"/>
  <c r="AJ3391" i="156" s="1"/>
  <c r="AK3391" i="156" s="1"/>
  <c r="Z3390" i="156"/>
  <c r="AJ3390" i="156" s="1"/>
  <c r="AK3390" i="156" s="1"/>
  <c r="Z3389" i="156"/>
  <c r="AJ3389" i="156" s="1"/>
  <c r="AK3389" i="156" s="1"/>
  <c r="Z3388" i="156"/>
  <c r="AJ3388" i="156" s="1"/>
  <c r="AK3388" i="156" s="1"/>
  <c r="Z3386" i="156"/>
  <c r="AJ3386" i="156" s="1"/>
  <c r="AK3386" i="156" s="1"/>
  <c r="Z3385" i="156"/>
  <c r="AJ3385" i="156" s="1"/>
  <c r="AK3385" i="156" s="1"/>
  <c r="Z3384" i="156"/>
  <c r="AJ3384" i="156" s="1"/>
  <c r="AK3384" i="156" s="1"/>
  <c r="Z3383" i="156"/>
  <c r="AJ3383" i="156" s="1"/>
  <c r="AK3383" i="156" s="1"/>
  <c r="Z3380" i="156"/>
  <c r="Z3379" i="156"/>
  <c r="Z3373" i="156"/>
  <c r="Z3357" i="156"/>
  <c r="AJ3357" i="156" s="1"/>
  <c r="AK3357" i="156" s="1"/>
  <c r="Z3356" i="156"/>
  <c r="AJ3356" i="156" s="1"/>
  <c r="AK3356" i="156" s="1"/>
  <c r="Z3355" i="156"/>
  <c r="AJ3355" i="156" s="1"/>
  <c r="AK3355" i="156" s="1"/>
  <c r="Z3354" i="156"/>
  <c r="AJ3354" i="156" s="1"/>
  <c r="AK3354" i="156" s="1"/>
  <c r="AF3307" i="156"/>
  <c r="AE3307" i="156"/>
  <c r="AD3307" i="156"/>
  <c r="AB3307" i="156"/>
  <c r="AA3307" i="156"/>
  <c r="Q3307" i="156"/>
  <c r="Q3298" i="156"/>
  <c r="Z3347" i="156"/>
  <c r="AJ3347" i="156" s="1"/>
  <c r="AK3347" i="156" s="1"/>
  <c r="Z3346" i="156"/>
  <c r="AJ3346" i="156" s="1"/>
  <c r="AK3346" i="156" s="1"/>
  <c r="Y3346" i="156"/>
  <c r="Z3345" i="156"/>
  <c r="AJ3345" i="156" s="1"/>
  <c r="AK3345" i="156" s="1"/>
  <c r="Y3345" i="156"/>
  <c r="Z3344" i="156"/>
  <c r="AJ3344" i="156" s="1"/>
  <c r="AK3344" i="156" s="1"/>
  <c r="Y3344" i="156"/>
  <c r="Z3343" i="156"/>
  <c r="AJ3343" i="156" s="1"/>
  <c r="AK3343" i="156" s="1"/>
  <c r="Z3333" i="156"/>
  <c r="AJ3333" i="156" s="1"/>
  <c r="AK3333" i="156" s="1"/>
  <c r="Y3333" i="156"/>
  <c r="Z3331" i="156"/>
  <c r="AJ3331" i="156" s="1"/>
  <c r="AK3331" i="156" s="1"/>
  <c r="Y3331" i="156"/>
  <c r="Y3477" i="156"/>
  <c r="Z3329" i="156"/>
  <c r="AJ3329" i="156" s="1"/>
  <c r="AK3329" i="156" s="1"/>
  <c r="Y3329" i="156"/>
  <c r="Z3328" i="156"/>
  <c r="AJ3328" i="156" s="1"/>
  <c r="AK3328" i="156" s="1"/>
  <c r="Y3328" i="156"/>
  <c r="Z3327" i="156"/>
  <c r="AJ3327" i="156" s="1"/>
  <c r="AK3327" i="156" s="1"/>
  <c r="Z3319" i="156"/>
  <c r="AJ3319" i="156" s="1"/>
  <c r="AK3319" i="156" s="1"/>
  <c r="Z3311" i="156"/>
  <c r="AJ3311" i="156" s="1"/>
  <c r="AK3311" i="156" s="1"/>
  <c r="Z3310" i="156"/>
  <c r="AJ3310" i="156" s="1"/>
  <c r="AK3310" i="156" s="1"/>
  <c r="Z3309" i="156"/>
  <c r="AJ3309" i="156" s="1"/>
  <c r="AK3309" i="156" s="1"/>
  <c r="Z3308" i="156"/>
  <c r="AJ3308" i="156" s="1"/>
  <c r="AK3308" i="156" s="1"/>
  <c r="Z3306" i="156"/>
  <c r="Z3305" i="156"/>
  <c r="AJ3305" i="156" s="1"/>
  <c r="AK3305" i="156" s="1"/>
  <c r="Z3304" i="156"/>
  <c r="AJ3304" i="156" s="1"/>
  <c r="AK3304" i="156" s="1"/>
  <c r="Z3303" i="156"/>
  <c r="AJ3303" i="156" s="1"/>
  <c r="AK3303" i="156" s="1"/>
  <c r="Z3300" i="156"/>
  <c r="Z3299" i="156"/>
  <c r="AJ3299" i="156" s="1"/>
  <c r="AK3299" i="156" s="1"/>
  <c r="Z3293" i="156"/>
  <c r="Z3280" i="156"/>
  <c r="AJ3280" i="156" s="1"/>
  <c r="AK3280" i="156" s="1"/>
  <c r="Z3279" i="156"/>
  <c r="AJ3279" i="156" s="1"/>
  <c r="AK3279" i="156" s="1"/>
  <c r="Z3278" i="156"/>
  <c r="AJ3278" i="156" s="1"/>
  <c r="AK3278" i="156" s="1"/>
  <c r="Z3277" i="156"/>
  <c r="AJ3277" i="156" s="1"/>
  <c r="AK3277" i="156" s="1"/>
  <c r="AF3272" i="156"/>
  <c r="AE3272" i="156"/>
  <c r="AD749" i="37" s="1"/>
  <c r="AD3272" i="156"/>
  <c r="AC749" i="37" s="1"/>
  <c r="AB3272" i="156"/>
  <c r="AA749" i="37" s="1"/>
  <c r="AA3272" i="156"/>
  <c r="Z749" i="37" s="1"/>
  <c r="Q3272" i="156"/>
  <c r="AF3271" i="156"/>
  <c r="AE3271" i="156"/>
  <c r="AD748" i="37" s="1"/>
  <c r="AD3271" i="156"/>
  <c r="AC748" i="37" s="1"/>
  <c r="AB3271" i="156"/>
  <c r="AA748" i="37" s="1"/>
  <c r="AA3271" i="156"/>
  <c r="Z748" i="37" s="1"/>
  <c r="Q3271" i="156"/>
  <c r="AF3270" i="156"/>
  <c r="AE3270" i="156"/>
  <c r="AD747" i="37" s="1"/>
  <c r="AD3270" i="156"/>
  <c r="AC747" i="37" s="1"/>
  <c r="AB3270" i="156"/>
  <c r="AA747" i="37" s="1"/>
  <c r="AA3270" i="156"/>
  <c r="Z747" i="37" s="1"/>
  <c r="Q3270" i="156"/>
  <c r="AF3269" i="156"/>
  <c r="AE3269" i="156"/>
  <c r="AD746" i="37" s="1"/>
  <c r="AD3269" i="156"/>
  <c r="AC746" i="37" s="1"/>
  <c r="AB3269" i="156"/>
  <c r="AA746" i="37" s="1"/>
  <c r="AA3269" i="156"/>
  <c r="Z746" i="37" s="1"/>
  <c r="Q3269" i="156"/>
  <c r="AF3268" i="156"/>
  <c r="AE3268" i="156"/>
  <c r="AD745" i="37" s="1"/>
  <c r="AD3268" i="156"/>
  <c r="AC745" i="37" s="1"/>
  <c r="AB3268" i="156"/>
  <c r="AA745" i="37" s="1"/>
  <c r="AA3268" i="156"/>
  <c r="Z745" i="37" s="1"/>
  <c r="Q3268" i="156"/>
  <c r="AF3267" i="156"/>
  <c r="AE3267" i="156"/>
  <c r="AD744" i="37" s="1"/>
  <c r="AD3267" i="156"/>
  <c r="AC744" i="37" s="1"/>
  <c r="AC3267" i="156"/>
  <c r="AB744" i="37" s="1"/>
  <c r="AB3267" i="156"/>
  <c r="AA744" i="37" s="1"/>
  <c r="AA3267" i="156"/>
  <c r="Z744" i="37" s="1"/>
  <c r="Z3267" i="156"/>
  <c r="Y3267" i="156"/>
  <c r="X744" i="37" s="1"/>
  <c r="Q3267" i="156"/>
  <c r="AF3265" i="156"/>
  <c r="AE3265" i="156"/>
  <c r="AD742" i="37" s="1"/>
  <c r="AD3265" i="156"/>
  <c r="AC742" i="37" s="1"/>
  <c r="AB3265" i="156"/>
  <c r="AA742" i="37" s="1"/>
  <c r="AA3265" i="156"/>
  <c r="Z742" i="37" s="1"/>
  <c r="Q3265" i="156"/>
  <c r="AF3264" i="156"/>
  <c r="AE3264" i="156"/>
  <c r="AD741" i="37" s="1"/>
  <c r="AD3264" i="156"/>
  <c r="AC741" i="37" s="1"/>
  <c r="AC3264" i="156"/>
  <c r="AB741" i="37" s="1"/>
  <c r="AB3264" i="156"/>
  <c r="AA741" i="37" s="1"/>
  <c r="AA3264" i="156"/>
  <c r="Z741" i="37" s="1"/>
  <c r="Z3264" i="156"/>
  <c r="Y3264" i="156"/>
  <c r="X741" i="37" s="1"/>
  <c r="Q3264" i="156"/>
  <c r="AF3262" i="156"/>
  <c r="AE3262" i="156"/>
  <c r="AD739" i="37" s="1"/>
  <c r="AD3262" i="156"/>
  <c r="AC739" i="37" s="1"/>
  <c r="AC3262" i="156"/>
  <c r="AB739" i="37" s="1"/>
  <c r="AB3262" i="156"/>
  <c r="AA739" i="37" s="1"/>
  <c r="AA3262" i="156"/>
  <c r="Z739" i="37" s="1"/>
  <c r="Z3262" i="156"/>
  <c r="Y3262" i="156"/>
  <c r="X739" i="37" s="1"/>
  <c r="Q3262" i="156"/>
  <c r="AF3261" i="156"/>
  <c r="AE3261" i="156"/>
  <c r="AD738" i="37" s="1"/>
  <c r="AD3261" i="156"/>
  <c r="AC738" i="37" s="1"/>
  <c r="AB3261" i="156"/>
  <c r="AA738" i="37" s="1"/>
  <c r="AA3261" i="156"/>
  <c r="Z738" i="37" s="1"/>
  <c r="Y3261" i="156"/>
  <c r="X738" i="37" s="1"/>
  <c r="Q3261" i="156"/>
  <c r="AF3260" i="156"/>
  <c r="AE3260" i="156"/>
  <c r="AD737" i="37" s="1"/>
  <c r="AD3260" i="156"/>
  <c r="AC737" i="37" s="1"/>
  <c r="AB3260" i="156"/>
  <c r="AA737" i="37" s="1"/>
  <c r="AA3260" i="156"/>
  <c r="Z737" i="37" s="1"/>
  <c r="Q3260" i="156"/>
  <c r="AF3259" i="156"/>
  <c r="AE3259" i="156"/>
  <c r="AD736" i="37" s="1"/>
  <c r="AD3259" i="156"/>
  <c r="AC736" i="37" s="1"/>
  <c r="AB3259" i="156"/>
  <c r="AA736" i="37" s="1"/>
  <c r="AA3259" i="156"/>
  <c r="Z736" i="37" s="1"/>
  <c r="Q3259" i="156"/>
  <c r="AF3258" i="156"/>
  <c r="AE3258" i="156"/>
  <c r="AD735" i="37" s="1"/>
  <c r="AD3258" i="156"/>
  <c r="AC735" i="37" s="1"/>
  <c r="AC3258" i="156"/>
  <c r="AB735" i="37" s="1"/>
  <c r="AB3258" i="156"/>
  <c r="AA735" i="37" s="1"/>
  <c r="AA3258" i="156"/>
  <c r="Z735" i="37" s="1"/>
  <c r="Z3258" i="156"/>
  <c r="Y3258" i="156"/>
  <c r="X735" i="37" s="1"/>
  <c r="Q3258" i="156"/>
  <c r="AF3257" i="156"/>
  <c r="AE3257" i="156"/>
  <c r="AD734" i="37" s="1"/>
  <c r="AD3257" i="156"/>
  <c r="AC734" i="37" s="1"/>
  <c r="AC3257" i="156"/>
  <c r="AB734" i="37" s="1"/>
  <c r="AB3257" i="156"/>
  <c r="AA734" i="37" s="1"/>
  <c r="AA3257" i="156"/>
  <c r="Z734" i="37" s="1"/>
  <c r="Z3257" i="156"/>
  <c r="Y3257" i="156"/>
  <c r="X734" i="37" s="1"/>
  <c r="Q3257" i="156"/>
  <c r="AF3256" i="156"/>
  <c r="AE3256" i="156"/>
  <c r="AD733" i="37" s="1"/>
  <c r="AD3256" i="156"/>
  <c r="AC733" i="37" s="1"/>
  <c r="AC3256" i="156"/>
  <c r="AB733" i="37" s="1"/>
  <c r="AB3256" i="156"/>
  <c r="AA733" i="37" s="1"/>
  <c r="AA3256" i="156"/>
  <c r="Z733" i="37" s="1"/>
  <c r="Z3256" i="156"/>
  <c r="Y3256" i="156"/>
  <c r="X733" i="37" s="1"/>
  <c r="Q3256" i="156"/>
  <c r="AF3255" i="156"/>
  <c r="AE3255" i="156"/>
  <c r="AD732" i="37" s="1"/>
  <c r="AD3255" i="156"/>
  <c r="AC732" i="37" s="1"/>
  <c r="AB3255" i="156"/>
  <c r="AA732" i="37" s="1"/>
  <c r="AA3255" i="156"/>
  <c r="Z732" i="37" s="1"/>
  <c r="Q3255" i="156"/>
  <c r="AF3254" i="156"/>
  <c r="AE3254" i="156"/>
  <c r="AD731" i="37" s="1"/>
  <c r="AD3254" i="156"/>
  <c r="AC731" i="37" s="1"/>
  <c r="AB3254" i="156"/>
  <c r="AA731" i="37" s="1"/>
  <c r="AA3254" i="156"/>
  <c r="Z731" i="37" s="1"/>
  <c r="Y3254" i="156"/>
  <c r="X731" i="37" s="1"/>
  <c r="Q3254" i="156"/>
  <c r="AF3253" i="156"/>
  <c r="AE3253" i="156"/>
  <c r="AD730" i="37" s="1"/>
  <c r="AD3253" i="156"/>
  <c r="AC730" i="37" s="1"/>
  <c r="AC3253" i="156"/>
  <c r="AB730" i="37" s="1"/>
  <c r="AB3253" i="156"/>
  <c r="AA730" i="37" s="1"/>
  <c r="AA3253" i="156"/>
  <c r="Z730" i="37" s="1"/>
  <c r="Z3253" i="156"/>
  <c r="Y3253" i="156"/>
  <c r="X730" i="37" s="1"/>
  <c r="Q3253" i="156"/>
  <c r="AF3252" i="156"/>
  <c r="AE3252" i="156"/>
  <c r="AD729" i="37" s="1"/>
  <c r="AD3252" i="156"/>
  <c r="AC729" i="37" s="1"/>
  <c r="AC3252" i="156"/>
  <c r="AB729" i="37" s="1"/>
  <c r="AB3252" i="156"/>
  <c r="AA729" i="37" s="1"/>
  <c r="AA3252" i="156"/>
  <c r="Z729" i="37" s="1"/>
  <c r="Z3252" i="156"/>
  <c r="Y3252" i="156"/>
  <c r="X729" i="37" s="1"/>
  <c r="Q3252" i="156"/>
  <c r="AF3251" i="156"/>
  <c r="AE3251" i="156"/>
  <c r="AD728" i="37" s="1"/>
  <c r="AD3251" i="156"/>
  <c r="AC728" i="37" s="1"/>
  <c r="AC3251" i="156"/>
  <c r="AB728" i="37" s="1"/>
  <c r="AB3251" i="156"/>
  <c r="AA728" i="37" s="1"/>
  <c r="AA3251" i="156"/>
  <c r="Z728" i="37" s="1"/>
  <c r="Z3251" i="156"/>
  <c r="Y3251" i="156"/>
  <c r="X728" i="37" s="1"/>
  <c r="Q3251" i="156"/>
  <c r="AF3250" i="156"/>
  <c r="AE3250" i="156"/>
  <c r="AD727" i="37" s="1"/>
  <c r="AD3250" i="156"/>
  <c r="AC727" i="37" s="1"/>
  <c r="AC3250" i="156"/>
  <c r="AB727" i="37" s="1"/>
  <c r="AB3250" i="156"/>
  <c r="AA727" i="37" s="1"/>
  <c r="AA3250" i="156"/>
  <c r="Z727" i="37" s="1"/>
  <c r="Z3250" i="156"/>
  <c r="Y3250" i="156"/>
  <c r="X727" i="37" s="1"/>
  <c r="Q3250" i="156"/>
  <c r="AF3249" i="156"/>
  <c r="AE3249" i="156"/>
  <c r="AD726" i="37" s="1"/>
  <c r="AD3249" i="156"/>
  <c r="AC726" i="37" s="1"/>
  <c r="AC3249" i="156"/>
  <c r="AB726" i="37" s="1"/>
  <c r="AB3249" i="156"/>
  <c r="AA726" i="37" s="1"/>
  <c r="AA3249" i="156"/>
  <c r="Z726" i="37" s="1"/>
  <c r="Z3249" i="156"/>
  <c r="Y3249" i="156"/>
  <c r="X726" i="37" s="1"/>
  <c r="Q3249" i="156"/>
  <c r="AF3248" i="156"/>
  <c r="AE3248" i="156"/>
  <c r="AD725" i="37" s="1"/>
  <c r="AD3248" i="156"/>
  <c r="AC725" i="37" s="1"/>
  <c r="AC3248" i="156"/>
  <c r="AB725" i="37" s="1"/>
  <c r="AB3248" i="156"/>
  <c r="AA725" i="37" s="1"/>
  <c r="AA3248" i="156"/>
  <c r="Z725" i="37" s="1"/>
  <c r="Z3248" i="156"/>
  <c r="Y3248" i="156"/>
  <c r="X725" i="37" s="1"/>
  <c r="Q3248" i="156"/>
  <c r="AF3247" i="156"/>
  <c r="AE3247" i="156"/>
  <c r="AD724" i="37" s="1"/>
  <c r="AD3247" i="156"/>
  <c r="AC724" i="37" s="1"/>
  <c r="AB3247" i="156"/>
  <c r="AA724" i="37" s="1"/>
  <c r="AA3247" i="156"/>
  <c r="Z724" i="37" s="1"/>
  <c r="Q3247" i="156"/>
  <c r="AF3246" i="156"/>
  <c r="AE3246" i="156"/>
  <c r="AD723" i="37" s="1"/>
  <c r="AD3246" i="156"/>
  <c r="AC723" i="37" s="1"/>
  <c r="AB3246" i="156"/>
  <c r="AA723" i="37" s="1"/>
  <c r="AA3246" i="156"/>
  <c r="Z723" i="37" s="1"/>
  <c r="Q3246" i="156"/>
  <c r="AF3245" i="156"/>
  <c r="AE3245" i="156"/>
  <c r="AD722" i="37" s="1"/>
  <c r="AD3245" i="156"/>
  <c r="AC722" i="37" s="1"/>
  <c r="AB3245" i="156"/>
  <c r="AA722" i="37" s="1"/>
  <c r="AA3245" i="156"/>
  <c r="Z722" i="37" s="1"/>
  <c r="Q3245" i="156"/>
  <c r="AF3244" i="156"/>
  <c r="AE3244" i="156"/>
  <c r="AD721" i="37" s="1"/>
  <c r="AD3244" i="156"/>
  <c r="AC721" i="37" s="1"/>
  <c r="AB3244" i="156"/>
  <c r="AA721" i="37" s="1"/>
  <c r="AA3244" i="156"/>
  <c r="Z721" i="37" s="1"/>
  <c r="Q3244" i="156"/>
  <c r="AF3243" i="156"/>
  <c r="AE3243" i="156"/>
  <c r="AD720" i="37" s="1"/>
  <c r="AD3243" i="156"/>
  <c r="AC720" i="37" s="1"/>
  <c r="AB3243" i="156"/>
  <c r="AA720" i="37" s="1"/>
  <c r="AA3243" i="156"/>
  <c r="Z720" i="37" s="1"/>
  <c r="Q3243" i="156"/>
  <c r="AF3241" i="156"/>
  <c r="AE3241" i="156"/>
  <c r="AD718" i="37" s="1"/>
  <c r="AD3241" i="156"/>
  <c r="AC718" i="37" s="1"/>
  <c r="AB3241" i="156"/>
  <c r="AA718" i="37" s="1"/>
  <c r="AA3241" i="156"/>
  <c r="Z718" i="37" s="1"/>
  <c r="Q3241" i="156"/>
  <c r="AF3240" i="156"/>
  <c r="AE3240" i="156"/>
  <c r="AD717" i="37" s="1"/>
  <c r="AD3240" i="156"/>
  <c r="AC717" i="37" s="1"/>
  <c r="AB3240" i="156"/>
  <c r="AA717" i="37" s="1"/>
  <c r="AA3240" i="156"/>
  <c r="Z717" i="37" s="1"/>
  <c r="Q3240" i="156"/>
  <c r="AF3239" i="156"/>
  <c r="AE3239" i="156"/>
  <c r="AD716" i="37" s="1"/>
  <c r="AD3239" i="156"/>
  <c r="AC716" i="37" s="1"/>
  <c r="AB3239" i="156"/>
  <c r="AA716" i="37" s="1"/>
  <c r="AA3239" i="156"/>
  <c r="Z716" i="37" s="1"/>
  <c r="Q3239" i="156"/>
  <c r="AF3238" i="156"/>
  <c r="AE3238" i="156"/>
  <c r="AD715" i="37" s="1"/>
  <c r="AD3238" i="156"/>
  <c r="AC715" i="37" s="1"/>
  <c r="AB3238" i="156"/>
  <c r="AA715" i="37" s="1"/>
  <c r="AA3238" i="156"/>
  <c r="Z715" i="37" s="1"/>
  <c r="Q3238" i="156"/>
  <c r="AF3235" i="156"/>
  <c r="AE3235" i="156"/>
  <c r="AD712" i="37" s="1"/>
  <c r="AD3235" i="156"/>
  <c r="AC712" i="37" s="1"/>
  <c r="AC3235" i="156"/>
  <c r="AB712" i="37" s="1"/>
  <c r="AB3235" i="156"/>
  <c r="AA712" i="37" s="1"/>
  <c r="AA3235" i="156"/>
  <c r="Z712" i="37" s="1"/>
  <c r="Z3235" i="156"/>
  <c r="Y3235" i="156"/>
  <c r="X712" i="37" s="1"/>
  <c r="Q3235" i="156"/>
  <c r="AF3234" i="156"/>
  <c r="AE3234" i="156"/>
  <c r="AD711" i="37" s="1"/>
  <c r="AD3234" i="156"/>
  <c r="AC711" i="37" s="1"/>
  <c r="AB3234" i="156"/>
  <c r="AA711" i="37" s="1"/>
  <c r="AA3234" i="156"/>
  <c r="Z711" i="37" s="1"/>
  <c r="Q3234" i="156"/>
  <c r="AF3228" i="156"/>
  <c r="AE3228" i="156"/>
  <c r="AD705" i="37" s="1"/>
  <c r="AD3228" i="156"/>
  <c r="AC705" i="37" s="1"/>
  <c r="AB3228" i="156"/>
  <c r="AA705" i="37" s="1"/>
  <c r="AA3228" i="156"/>
  <c r="Z705" i="37" s="1"/>
  <c r="Q3228" i="156"/>
  <c r="AF3227" i="156"/>
  <c r="AE3227" i="156"/>
  <c r="AD704" i="37" s="1"/>
  <c r="AD3227" i="156"/>
  <c r="AC704" i="37" s="1"/>
  <c r="AC3227" i="156"/>
  <c r="AB704" i="37" s="1"/>
  <c r="AB3227" i="156"/>
  <c r="AA704" i="37" s="1"/>
  <c r="AA3227" i="156"/>
  <c r="Z704" i="37" s="1"/>
  <c r="Z3227" i="156"/>
  <c r="Y3227" i="156"/>
  <c r="X704" i="37" s="1"/>
  <c r="Q3227" i="156"/>
  <c r="AF3224" i="156"/>
  <c r="AE3224" i="156"/>
  <c r="AD701" i="37" s="1"/>
  <c r="AD3224" i="156"/>
  <c r="AC701" i="37" s="1"/>
  <c r="AC3224" i="156"/>
  <c r="AB701" i="37" s="1"/>
  <c r="AB3224" i="156"/>
  <c r="AA701" i="37" s="1"/>
  <c r="AA3224" i="156"/>
  <c r="Z701" i="37" s="1"/>
  <c r="Z3224" i="156"/>
  <c r="Y3224" i="156"/>
  <c r="X701" i="37" s="1"/>
  <c r="Q3224" i="156"/>
  <c r="AF3223" i="156"/>
  <c r="AE3223" i="156"/>
  <c r="AD700" i="37" s="1"/>
  <c r="AD3223" i="156"/>
  <c r="AC700" i="37" s="1"/>
  <c r="AC3223" i="156"/>
  <c r="AB700" i="37" s="1"/>
  <c r="AB3223" i="156"/>
  <c r="AA700" i="37" s="1"/>
  <c r="AA3223" i="156"/>
  <c r="Z700" i="37" s="1"/>
  <c r="Z3223" i="156"/>
  <c r="Y3223" i="156"/>
  <c r="X700" i="37" s="1"/>
  <c r="Q3223" i="156"/>
  <c r="AF3222" i="156"/>
  <c r="AE3222" i="156"/>
  <c r="AD699" i="37" s="1"/>
  <c r="AD3222" i="156"/>
  <c r="AC699" i="37" s="1"/>
  <c r="AC3222" i="156"/>
  <c r="AB699" i="37" s="1"/>
  <c r="AB3222" i="156"/>
  <c r="AA699" i="37" s="1"/>
  <c r="AA3222" i="156"/>
  <c r="Z699" i="37" s="1"/>
  <c r="Z3222" i="156"/>
  <c r="Y3222" i="156"/>
  <c r="X699" i="37" s="1"/>
  <c r="Q3222" i="156"/>
  <c r="AF3221" i="156"/>
  <c r="AE3221" i="156"/>
  <c r="AD698" i="37" s="1"/>
  <c r="AD3221" i="156"/>
  <c r="AC698" i="37" s="1"/>
  <c r="AC3221" i="156"/>
  <c r="AB698" i="37" s="1"/>
  <c r="AB3221" i="156"/>
  <c r="AA698" i="37" s="1"/>
  <c r="AA3221" i="156"/>
  <c r="Z698" i="37" s="1"/>
  <c r="Z3221" i="156"/>
  <c r="Y3221" i="156"/>
  <c r="X698" i="37" s="1"/>
  <c r="Q3221" i="156"/>
  <c r="AF3220" i="156"/>
  <c r="AE3220" i="156"/>
  <c r="AD697" i="37" s="1"/>
  <c r="AD3220" i="156"/>
  <c r="AC697" i="37" s="1"/>
  <c r="AC3220" i="156"/>
  <c r="AB697" i="37" s="1"/>
  <c r="AB3220" i="156"/>
  <c r="AA697" i="37" s="1"/>
  <c r="AA3220" i="156"/>
  <c r="Z697" i="37" s="1"/>
  <c r="Z3220" i="156"/>
  <c r="Y3220" i="156"/>
  <c r="X697" i="37" s="1"/>
  <c r="Q3220" i="156"/>
  <c r="AF3219" i="156"/>
  <c r="AE3219" i="156"/>
  <c r="AD696" i="37" s="1"/>
  <c r="AD3219" i="156"/>
  <c r="AC696" i="37" s="1"/>
  <c r="AC3219" i="156"/>
  <c r="AB696" i="37" s="1"/>
  <c r="AB3219" i="156"/>
  <c r="AA696" i="37" s="1"/>
  <c r="AA3219" i="156"/>
  <c r="Z696" i="37" s="1"/>
  <c r="Z3219" i="156"/>
  <c r="Y3219" i="156"/>
  <c r="X696" i="37" s="1"/>
  <c r="Q3219" i="156"/>
  <c r="AF3218" i="156"/>
  <c r="AE3218" i="156"/>
  <c r="AD695" i="37" s="1"/>
  <c r="AD3218" i="156"/>
  <c r="AC695" i="37" s="1"/>
  <c r="AC3218" i="156"/>
  <c r="AB695" i="37" s="1"/>
  <c r="AB3218" i="156"/>
  <c r="AA695" i="37" s="1"/>
  <c r="AA3218" i="156"/>
  <c r="Z695" i="37" s="1"/>
  <c r="Z3218" i="156"/>
  <c r="Y3218" i="156"/>
  <c r="X695" i="37" s="1"/>
  <c r="Q3218" i="156"/>
  <c r="AF3217" i="156"/>
  <c r="AE3217" i="156"/>
  <c r="AD694" i="37" s="1"/>
  <c r="AD3217" i="156"/>
  <c r="AC694" i="37" s="1"/>
  <c r="AC3217" i="156"/>
  <c r="AB694" i="37" s="1"/>
  <c r="AB3217" i="156"/>
  <c r="AA694" i="37" s="1"/>
  <c r="AA3217" i="156"/>
  <c r="Z694" i="37" s="1"/>
  <c r="Z3217" i="156"/>
  <c r="Y3217" i="156"/>
  <c r="X694" i="37" s="1"/>
  <c r="Q3217" i="156"/>
  <c r="AF3216" i="156"/>
  <c r="AE3216" i="156"/>
  <c r="AD693" i="37" s="1"/>
  <c r="AD3216" i="156"/>
  <c r="AC693" i="37" s="1"/>
  <c r="AC3216" i="156"/>
  <c r="AB693" i="37" s="1"/>
  <c r="AB3216" i="156"/>
  <c r="AA693" i="37" s="1"/>
  <c r="AA3216" i="156"/>
  <c r="Z693" i="37" s="1"/>
  <c r="Z3216" i="156"/>
  <c r="Y3216" i="156"/>
  <c r="X693" i="37" s="1"/>
  <c r="Q3216" i="156"/>
  <c r="Z3165" i="156"/>
  <c r="AJ3165" i="156" s="1"/>
  <c r="AK3165" i="156" s="1"/>
  <c r="AF3164" i="156"/>
  <c r="AE3164" i="156"/>
  <c r="AD3164" i="156"/>
  <c r="AB3164" i="156"/>
  <c r="AB3233" i="156" s="1"/>
  <c r="AA710" i="37" s="1"/>
  <c r="AA3164" i="156"/>
  <c r="AA3233" i="156" s="1"/>
  <c r="Z710" i="37" s="1"/>
  <c r="Q3164" i="156"/>
  <c r="AF3173" i="156"/>
  <c r="AE3173" i="156"/>
  <c r="AD3173" i="156"/>
  <c r="AB3173" i="156"/>
  <c r="AB3242" i="156" s="1"/>
  <c r="AA719" i="37" s="1"/>
  <c r="AA3173" i="156"/>
  <c r="AA3242" i="156" s="1"/>
  <c r="Z719" i="37" s="1"/>
  <c r="Q3173" i="156"/>
  <c r="Z3209" i="156"/>
  <c r="AJ3209" i="156" s="1"/>
  <c r="AK3209" i="156" s="1"/>
  <c r="Z3208" i="156"/>
  <c r="AJ3208" i="156" s="1"/>
  <c r="AK3208" i="156" s="1"/>
  <c r="Y3208" i="156"/>
  <c r="Z3207" i="156"/>
  <c r="AJ3207" i="156" s="1"/>
  <c r="AK3207" i="156" s="1"/>
  <c r="Y3207" i="156"/>
  <c r="Z3206" i="156"/>
  <c r="AJ3206" i="156" s="1"/>
  <c r="AK3206" i="156" s="1"/>
  <c r="Y3206" i="156"/>
  <c r="Z3205" i="156"/>
  <c r="AJ3205" i="156" s="1"/>
  <c r="AK3205" i="156" s="1"/>
  <c r="Z3191" i="156"/>
  <c r="AJ3191" i="156" s="1"/>
  <c r="AK3191" i="156" s="1"/>
  <c r="Z3186" i="156"/>
  <c r="AJ3186" i="156" s="1"/>
  <c r="AK3186" i="156" s="1"/>
  <c r="Z3178" i="156"/>
  <c r="AJ3178" i="156" s="1"/>
  <c r="AK3178" i="156" s="1"/>
  <c r="Z3177" i="156"/>
  <c r="AJ3177" i="156" s="1"/>
  <c r="AK3177" i="156" s="1"/>
  <c r="Z3176" i="156"/>
  <c r="AJ3176" i="156" s="1"/>
  <c r="AK3176" i="156" s="1"/>
  <c r="Z3175" i="156"/>
  <c r="AJ3175" i="156" s="1"/>
  <c r="AK3175" i="156" s="1"/>
  <c r="Z3174" i="156"/>
  <c r="AJ3174" i="156" s="1"/>
  <c r="AK3174" i="156" s="1"/>
  <c r="Z3172" i="156"/>
  <c r="AJ3172" i="156" s="1"/>
  <c r="AK3172" i="156" s="1"/>
  <c r="Z3171" i="156"/>
  <c r="AJ3171" i="156" s="1"/>
  <c r="AK3171" i="156" s="1"/>
  <c r="Z3170" i="156"/>
  <c r="AJ3170" i="156" s="1"/>
  <c r="AK3170" i="156" s="1"/>
  <c r="Z3169" i="156"/>
  <c r="AJ3169" i="156" s="1"/>
  <c r="AK3169" i="156" s="1"/>
  <c r="Z3159" i="156"/>
  <c r="Z3146" i="156"/>
  <c r="AJ3146" i="156" s="1"/>
  <c r="AK3146" i="156" s="1"/>
  <c r="Z3145" i="156"/>
  <c r="AJ3145" i="156" s="1"/>
  <c r="AK3145" i="156" s="1"/>
  <c r="Z3143" i="156"/>
  <c r="AJ3143" i="156" s="1"/>
  <c r="AK3143" i="156" s="1"/>
  <c r="AF2851" i="156"/>
  <c r="AE2851" i="156"/>
  <c r="AD2851" i="156"/>
  <c r="AB2851" i="156"/>
  <c r="AB2930" i="156" s="1"/>
  <c r="AA512" i="37" s="1"/>
  <c r="AA2851" i="156"/>
  <c r="AA2930" i="156" s="1"/>
  <c r="Z512" i="37" s="1"/>
  <c r="Q2851" i="156"/>
  <c r="AF3130" i="156"/>
  <c r="AE3130" i="156"/>
  <c r="AD686" i="37" s="1"/>
  <c r="AD3130" i="156"/>
  <c r="AC686" i="37" s="1"/>
  <c r="AB3130" i="156"/>
  <c r="AA686" i="37" s="1"/>
  <c r="AA3130" i="156"/>
  <c r="Z686" i="37" s="1"/>
  <c r="Q3130" i="156"/>
  <c r="AD3129" i="156"/>
  <c r="AC685" i="37" s="1"/>
  <c r="AC3129" i="156"/>
  <c r="AB685" i="37" s="1"/>
  <c r="AB3129" i="156"/>
  <c r="AA685" i="37" s="1"/>
  <c r="AA3129" i="156"/>
  <c r="Z685" i="37" s="1"/>
  <c r="Z3129" i="156"/>
  <c r="Y3129" i="156"/>
  <c r="X685" i="37" s="1"/>
  <c r="Q3129" i="156"/>
  <c r="AF3128" i="156"/>
  <c r="AE3128" i="156"/>
  <c r="AD684" i="37" s="1"/>
  <c r="AD3128" i="156"/>
  <c r="AC684" i="37" s="1"/>
  <c r="AC3128" i="156"/>
  <c r="AB684" i="37" s="1"/>
  <c r="AB3128" i="156"/>
  <c r="AA684" i="37" s="1"/>
  <c r="AA3128" i="156"/>
  <c r="Z684" i="37" s="1"/>
  <c r="Z3128" i="156"/>
  <c r="Y3128" i="156"/>
  <c r="X684" i="37" s="1"/>
  <c r="Q3128" i="156"/>
  <c r="AF3127" i="156"/>
  <c r="AE3127" i="156"/>
  <c r="AD683" i="37" s="1"/>
  <c r="AD3127" i="156"/>
  <c r="AC683" i="37" s="1"/>
  <c r="AB3127" i="156"/>
  <c r="AA683" i="37" s="1"/>
  <c r="AA3127" i="156"/>
  <c r="Z683" i="37" s="1"/>
  <c r="Q3127" i="156"/>
  <c r="AF3126" i="156"/>
  <c r="AE3126" i="156"/>
  <c r="AD682" i="37" s="1"/>
  <c r="AD3126" i="156"/>
  <c r="AC682" i="37" s="1"/>
  <c r="AB3126" i="156"/>
  <c r="AA682" i="37" s="1"/>
  <c r="AA3126" i="156"/>
  <c r="Z682" i="37" s="1"/>
  <c r="Q3126" i="156"/>
  <c r="AF3125" i="156"/>
  <c r="AE3125" i="156"/>
  <c r="AD681" i="37" s="1"/>
  <c r="AD3125" i="156"/>
  <c r="AC681" i="37" s="1"/>
  <c r="AC3125" i="156"/>
  <c r="AB681" i="37" s="1"/>
  <c r="AB3125" i="156"/>
  <c r="AA681" i="37" s="1"/>
  <c r="AA3125" i="156"/>
  <c r="Z681" i="37" s="1"/>
  <c r="Z3125" i="156"/>
  <c r="Y3125" i="156"/>
  <c r="X681" i="37" s="1"/>
  <c r="Q3125" i="156"/>
  <c r="AF3124" i="156"/>
  <c r="AE3124" i="156"/>
  <c r="AD680" i="37" s="1"/>
  <c r="AD3124" i="156"/>
  <c r="AC680" i="37" s="1"/>
  <c r="AC3124" i="156"/>
  <c r="AB680" i="37" s="1"/>
  <c r="AB3124" i="156"/>
  <c r="AA680" i="37" s="1"/>
  <c r="AA3124" i="156"/>
  <c r="Z680" i="37" s="1"/>
  <c r="Z3124" i="156"/>
  <c r="Y3124" i="156"/>
  <c r="X680" i="37" s="1"/>
  <c r="Q3124" i="156"/>
  <c r="AF3122" i="156"/>
  <c r="AE3122" i="156"/>
  <c r="AD678" i="37" s="1"/>
  <c r="AD3122" i="156"/>
  <c r="AC678" i="37" s="1"/>
  <c r="AB3122" i="156"/>
  <c r="AA678" i="37" s="1"/>
  <c r="AA3122" i="156"/>
  <c r="Z678" i="37" s="1"/>
  <c r="Q3122" i="156"/>
  <c r="AF3121" i="156"/>
  <c r="AE3121" i="156"/>
  <c r="AD677" i="37" s="1"/>
  <c r="AD3121" i="156"/>
  <c r="AC677" i="37" s="1"/>
  <c r="AC3121" i="156"/>
  <c r="AB677" i="37" s="1"/>
  <c r="AB3121" i="156"/>
  <c r="AA677" i="37" s="1"/>
  <c r="AA3121" i="156"/>
  <c r="Z677" i="37" s="1"/>
  <c r="Z3121" i="156"/>
  <c r="Y3121" i="156"/>
  <c r="X677" i="37" s="1"/>
  <c r="Q3121" i="156"/>
  <c r="AF3119" i="156"/>
  <c r="AE3119" i="156"/>
  <c r="AD675" i="37" s="1"/>
  <c r="AD3119" i="156"/>
  <c r="AC675" i="37" s="1"/>
  <c r="AC3119" i="156"/>
  <c r="AB675" i="37" s="1"/>
  <c r="AB3119" i="156"/>
  <c r="AA675" i="37" s="1"/>
  <c r="AA3119" i="156"/>
  <c r="Z675" i="37" s="1"/>
  <c r="Z3119" i="156"/>
  <c r="Y3119" i="156"/>
  <c r="X675" i="37" s="1"/>
  <c r="Q3119" i="156"/>
  <c r="AF3118" i="156"/>
  <c r="AE3118" i="156"/>
  <c r="AD674" i="37" s="1"/>
  <c r="AD3118" i="156"/>
  <c r="AC674" i="37" s="1"/>
  <c r="AB3118" i="156"/>
  <c r="AA674" i="37" s="1"/>
  <c r="AA3118" i="156"/>
  <c r="Z674" i="37" s="1"/>
  <c r="Y3118" i="156"/>
  <c r="X674" i="37" s="1"/>
  <c r="Q3118" i="156"/>
  <c r="AF3117" i="156"/>
  <c r="AE3117" i="156"/>
  <c r="AD673" i="37" s="1"/>
  <c r="AD3117" i="156"/>
  <c r="AC673" i="37" s="1"/>
  <c r="AB3117" i="156"/>
  <c r="AA673" i="37" s="1"/>
  <c r="AA3117" i="156"/>
  <c r="Z673" i="37" s="1"/>
  <c r="Q3117" i="156"/>
  <c r="AF3116" i="156"/>
  <c r="AE3116" i="156"/>
  <c r="AD672" i="37" s="1"/>
  <c r="AD3116" i="156"/>
  <c r="AC672" i="37" s="1"/>
  <c r="AC3116" i="156"/>
  <c r="AB672" i="37" s="1"/>
  <c r="AB3116" i="156"/>
  <c r="AA672" i="37" s="1"/>
  <c r="AA3116" i="156"/>
  <c r="Z672" i="37" s="1"/>
  <c r="Z3116" i="156"/>
  <c r="Y3116" i="156"/>
  <c r="X672" i="37" s="1"/>
  <c r="Q3116" i="156"/>
  <c r="AF3115" i="156"/>
  <c r="AE3115" i="156"/>
  <c r="AD671" i="37" s="1"/>
  <c r="AD3115" i="156"/>
  <c r="AC671" i="37" s="1"/>
  <c r="AC3115" i="156"/>
  <c r="AB671" i="37" s="1"/>
  <c r="AB3115" i="156"/>
  <c r="AA671" i="37" s="1"/>
  <c r="AA3115" i="156"/>
  <c r="Z671" i="37" s="1"/>
  <c r="Z3115" i="156"/>
  <c r="Y3115" i="156"/>
  <c r="X671" i="37" s="1"/>
  <c r="Q3115" i="156"/>
  <c r="AF3114" i="156"/>
  <c r="AE3114" i="156"/>
  <c r="AD670" i="37" s="1"/>
  <c r="AD3114" i="156"/>
  <c r="AC670" i="37" s="1"/>
  <c r="AC3114" i="156"/>
  <c r="AB670" i="37" s="1"/>
  <c r="AB3114" i="156"/>
  <c r="AA670" i="37" s="1"/>
  <c r="AA3114" i="156"/>
  <c r="Z670" i="37" s="1"/>
  <c r="Z3114" i="156"/>
  <c r="Y3114" i="156"/>
  <c r="X670" i="37" s="1"/>
  <c r="Q3114" i="156"/>
  <c r="AF3113" i="156"/>
  <c r="AE3113" i="156"/>
  <c r="AD669" i="37" s="1"/>
  <c r="AD3113" i="156"/>
  <c r="AC669" i="37" s="1"/>
  <c r="AC3113" i="156"/>
  <c r="AB669" i="37" s="1"/>
  <c r="AB3113" i="156"/>
  <c r="AA669" i="37" s="1"/>
  <c r="AA3113" i="156"/>
  <c r="Z669" i="37" s="1"/>
  <c r="Z3113" i="156"/>
  <c r="Y3113" i="156"/>
  <c r="X669" i="37" s="1"/>
  <c r="Q3113" i="156"/>
  <c r="AF3112" i="156"/>
  <c r="AE3112" i="156"/>
  <c r="AD668" i="37" s="1"/>
  <c r="AD3112" i="156"/>
  <c r="AC668" i="37" s="1"/>
  <c r="AB3112" i="156"/>
  <c r="AA668" i="37" s="1"/>
  <c r="AA3112" i="156"/>
  <c r="Z668" i="37" s="1"/>
  <c r="Q3112" i="156"/>
  <c r="AF3111" i="156"/>
  <c r="AE3111" i="156"/>
  <c r="AD667" i="37" s="1"/>
  <c r="AD3111" i="156"/>
  <c r="AC667" i="37" s="1"/>
  <c r="AC3111" i="156"/>
  <c r="AB667" i="37" s="1"/>
  <c r="AB3111" i="156"/>
  <c r="AA667" i="37" s="1"/>
  <c r="AA3111" i="156"/>
  <c r="Z667" i="37" s="1"/>
  <c r="Z3111" i="156"/>
  <c r="Y3111" i="156"/>
  <c r="X667" i="37" s="1"/>
  <c r="Q3111" i="156"/>
  <c r="AF3110" i="156"/>
  <c r="AE3110" i="156"/>
  <c r="AD666" i="37" s="1"/>
  <c r="AD3110" i="156"/>
  <c r="AC666" i="37" s="1"/>
  <c r="AC3110" i="156"/>
  <c r="AB666" i="37" s="1"/>
  <c r="AB3110" i="156"/>
  <c r="AA666" i="37" s="1"/>
  <c r="AA3110" i="156"/>
  <c r="Z666" i="37" s="1"/>
  <c r="Z3110" i="156"/>
  <c r="Y3110" i="156"/>
  <c r="X666" i="37" s="1"/>
  <c r="Q3110" i="156"/>
  <c r="AF3109" i="156"/>
  <c r="AE3109" i="156"/>
  <c r="AD665" i="37" s="1"/>
  <c r="AD3109" i="156"/>
  <c r="AC665" i="37" s="1"/>
  <c r="AC3109" i="156"/>
  <c r="AB665" i="37" s="1"/>
  <c r="AB3109" i="156"/>
  <c r="AA665" i="37" s="1"/>
  <c r="AA3109" i="156"/>
  <c r="Z665" i="37" s="1"/>
  <c r="Z3109" i="156"/>
  <c r="Y3109" i="156"/>
  <c r="X665" i="37" s="1"/>
  <c r="Q3109" i="156"/>
  <c r="AF3108" i="156"/>
  <c r="AE3108" i="156"/>
  <c r="AD664" i="37" s="1"/>
  <c r="AD3108" i="156"/>
  <c r="AC664" i="37" s="1"/>
  <c r="AC3108" i="156"/>
  <c r="AB664" i="37" s="1"/>
  <c r="AB3108" i="156"/>
  <c r="AA664" i="37" s="1"/>
  <c r="AA3108" i="156"/>
  <c r="Z664" i="37" s="1"/>
  <c r="Z3108" i="156"/>
  <c r="Y3108" i="156"/>
  <c r="X664" i="37" s="1"/>
  <c r="Q3108" i="156"/>
  <c r="AF3107" i="156"/>
  <c r="AE3107" i="156"/>
  <c r="AD663" i="37" s="1"/>
  <c r="AD3107" i="156"/>
  <c r="AC663" i="37" s="1"/>
  <c r="AC3107" i="156"/>
  <c r="AB663" i="37" s="1"/>
  <c r="AB3107" i="156"/>
  <c r="AA663" i="37" s="1"/>
  <c r="AA3107" i="156"/>
  <c r="Z663" i="37" s="1"/>
  <c r="Z3107" i="156"/>
  <c r="Y3107" i="156"/>
  <c r="X663" i="37" s="1"/>
  <c r="Q3107" i="156"/>
  <c r="AF3106" i="156"/>
  <c r="AE3106" i="156"/>
  <c r="AD662" i="37" s="1"/>
  <c r="AD3106" i="156"/>
  <c r="AC662" i="37" s="1"/>
  <c r="AC3106" i="156"/>
  <c r="AB662" i="37" s="1"/>
  <c r="AB3106" i="156"/>
  <c r="AA662" i="37" s="1"/>
  <c r="AA3106" i="156"/>
  <c r="Z662" i="37" s="1"/>
  <c r="Z3106" i="156"/>
  <c r="Y3106" i="156"/>
  <c r="X662" i="37" s="1"/>
  <c r="Q3106" i="156"/>
  <c r="AF3105" i="156"/>
  <c r="AE3105" i="156"/>
  <c r="AD661" i="37" s="1"/>
  <c r="AD3105" i="156"/>
  <c r="AC661" i="37" s="1"/>
  <c r="AC3105" i="156"/>
  <c r="AB661" i="37" s="1"/>
  <c r="AB3105" i="156"/>
  <c r="AA661" i="37" s="1"/>
  <c r="AA3105" i="156"/>
  <c r="Z661" i="37" s="1"/>
  <c r="Z3105" i="156"/>
  <c r="Y3105" i="156"/>
  <c r="X661" i="37" s="1"/>
  <c r="Q3105" i="156"/>
  <c r="AF3104" i="156"/>
  <c r="AE3104" i="156"/>
  <c r="AD660" i="37" s="1"/>
  <c r="AD3104" i="156"/>
  <c r="AC660" i="37" s="1"/>
  <c r="AC3104" i="156"/>
  <c r="AB660" i="37" s="1"/>
  <c r="AB3104" i="156"/>
  <c r="AA660" i="37" s="1"/>
  <c r="AA3104" i="156"/>
  <c r="Z660" i="37" s="1"/>
  <c r="Z3104" i="156"/>
  <c r="Y3104" i="156"/>
  <c r="X660" i="37" s="1"/>
  <c r="Q3104" i="156"/>
  <c r="AF3103" i="156"/>
  <c r="AE3103" i="156"/>
  <c r="AD659" i="37" s="1"/>
  <c r="AD3103" i="156"/>
  <c r="AC659" i="37" s="1"/>
  <c r="AB3103" i="156"/>
  <c r="AA659" i="37" s="1"/>
  <c r="AA3103" i="156"/>
  <c r="Z659" i="37" s="1"/>
  <c r="Q3103" i="156"/>
  <c r="AF3102" i="156"/>
  <c r="AE3102" i="156"/>
  <c r="AD658" i="37" s="1"/>
  <c r="AD3102" i="156"/>
  <c r="AC658" i="37" s="1"/>
  <c r="AB3102" i="156"/>
  <c r="AA658" i="37" s="1"/>
  <c r="AA3102" i="156"/>
  <c r="Z658" i="37" s="1"/>
  <c r="Q3102" i="156"/>
  <c r="AF3101" i="156"/>
  <c r="AE3101" i="156"/>
  <c r="AD657" i="37" s="1"/>
  <c r="AD3101" i="156"/>
  <c r="AC657" i="37" s="1"/>
  <c r="AB3101" i="156"/>
  <c r="AA657" i="37" s="1"/>
  <c r="AA3101" i="156"/>
  <c r="Z657" i="37" s="1"/>
  <c r="Q3101" i="156"/>
  <c r="AF3100" i="156"/>
  <c r="AE3100" i="156"/>
  <c r="AD656" i="37" s="1"/>
  <c r="AD1294" i="37" s="1"/>
  <c r="AD3100" i="156"/>
  <c r="AC656" i="37" s="1"/>
  <c r="AC1294" i="37" s="1"/>
  <c r="AB3100" i="156"/>
  <c r="AA656" i="37" s="1"/>
  <c r="AA1294" i="37" s="1"/>
  <c r="AA3100" i="156"/>
  <c r="Z656" i="37" s="1"/>
  <c r="Z1294" i="37" s="1"/>
  <c r="Q3100" i="156"/>
  <c r="AF3099" i="156"/>
  <c r="AE3099" i="156"/>
  <c r="AD655" i="37" s="1"/>
  <c r="AD3099" i="156"/>
  <c r="AC655" i="37" s="1"/>
  <c r="AB3099" i="156"/>
  <c r="AA655" i="37" s="1"/>
  <c r="AA3099" i="156"/>
  <c r="Z655" i="37" s="1"/>
  <c r="Q3099" i="156"/>
  <c r="AF3097" i="156"/>
  <c r="AE3097" i="156"/>
  <c r="AD653" i="37" s="1"/>
  <c r="AD1291" i="37" s="1"/>
  <c r="AD3097" i="156"/>
  <c r="AC653" i="37" s="1"/>
  <c r="AC1291" i="37" s="1"/>
  <c r="AC3097" i="156"/>
  <c r="AB653" i="37" s="1"/>
  <c r="AB1291" i="37" s="1"/>
  <c r="AB3097" i="156"/>
  <c r="AA653" i="37" s="1"/>
  <c r="AA1291" i="37" s="1"/>
  <c r="AA3097" i="156"/>
  <c r="Z653" i="37" s="1"/>
  <c r="Z1291" i="37" s="1"/>
  <c r="Z3097" i="156"/>
  <c r="Y3097" i="156"/>
  <c r="X653" i="37" s="1"/>
  <c r="X1291" i="37" s="1"/>
  <c r="Q3097" i="156"/>
  <c r="AF3096" i="156"/>
  <c r="AE3096" i="156"/>
  <c r="AD652" i="37" s="1"/>
  <c r="AD3096" i="156"/>
  <c r="AC652" i="37" s="1"/>
  <c r="AB3096" i="156"/>
  <c r="AA652" i="37" s="1"/>
  <c r="AA3096" i="156"/>
  <c r="Z652" i="37" s="1"/>
  <c r="Q3096" i="156"/>
  <c r="AF3095" i="156"/>
  <c r="AE3095" i="156"/>
  <c r="AD651" i="37" s="1"/>
  <c r="AD3095" i="156"/>
  <c r="AC651" i="37" s="1"/>
  <c r="AB3095" i="156"/>
  <c r="AA651" i="37" s="1"/>
  <c r="AA3095" i="156"/>
  <c r="Z651" i="37" s="1"/>
  <c r="Q3095" i="156"/>
  <c r="AF3094" i="156"/>
  <c r="AE3094" i="156"/>
  <c r="AD650" i="37" s="1"/>
  <c r="AD3094" i="156"/>
  <c r="AC650" i="37" s="1"/>
  <c r="AB3094" i="156"/>
  <c r="AA650" i="37" s="1"/>
  <c r="AA3094" i="156"/>
  <c r="Z650" i="37" s="1"/>
  <c r="Y3094" i="156"/>
  <c r="X650" i="37" s="1"/>
  <c r="Q3094" i="156"/>
  <c r="AF3093" i="156"/>
  <c r="AE3093" i="156"/>
  <c r="AD649" i="37" s="1"/>
  <c r="AD3093" i="156"/>
  <c r="AC649" i="37" s="1"/>
  <c r="AB3093" i="156"/>
  <c r="AA649" i="37" s="1"/>
  <c r="AA3093" i="156"/>
  <c r="Z649" i="37" s="1"/>
  <c r="Q3093" i="156"/>
  <c r="AF3090" i="156"/>
  <c r="AE3090" i="156"/>
  <c r="AD646" i="37" s="1"/>
  <c r="AD3090" i="156"/>
  <c r="AC646" i="37" s="1"/>
  <c r="AB3090" i="156"/>
  <c r="AA646" i="37" s="1"/>
  <c r="AA3090" i="156"/>
  <c r="Z646" i="37" s="1"/>
  <c r="Q3090" i="156"/>
  <c r="AF3089" i="156"/>
  <c r="AE3089" i="156"/>
  <c r="AD645" i="37" s="1"/>
  <c r="AD3089" i="156"/>
  <c r="AC645" i="37" s="1"/>
  <c r="AB3089" i="156"/>
  <c r="AA645" i="37" s="1"/>
  <c r="AA3089" i="156"/>
  <c r="Z645" i="37" s="1"/>
  <c r="Q3089" i="156"/>
  <c r="AF3083" i="156"/>
  <c r="AE3083" i="156"/>
  <c r="AD639" i="37" s="1"/>
  <c r="AD3083" i="156"/>
  <c r="AC639" i="37" s="1"/>
  <c r="AB3083" i="156"/>
  <c r="AA639" i="37" s="1"/>
  <c r="AA3083" i="156"/>
  <c r="Z639" i="37" s="1"/>
  <c r="Q3083" i="156"/>
  <c r="AF3082" i="156"/>
  <c r="AE3082" i="156"/>
  <c r="AD638" i="37" s="1"/>
  <c r="AD3082" i="156"/>
  <c r="AC638" i="37" s="1"/>
  <c r="AC3082" i="156"/>
  <c r="AB638" i="37" s="1"/>
  <c r="AB3082" i="156"/>
  <c r="AA638" i="37" s="1"/>
  <c r="AA3082" i="156"/>
  <c r="Z638" i="37" s="1"/>
  <c r="Z3082" i="156"/>
  <c r="Y3082" i="156"/>
  <c r="X638" i="37" s="1"/>
  <c r="Q3082" i="156"/>
  <c r="AF3077" i="156"/>
  <c r="AE3077" i="156"/>
  <c r="AD633" i="37" s="1"/>
  <c r="AD3077" i="156"/>
  <c r="AC633" i="37" s="1"/>
  <c r="AC3077" i="156"/>
  <c r="AB633" i="37" s="1"/>
  <c r="AB3077" i="156"/>
  <c r="AA633" i="37" s="1"/>
  <c r="AA3077" i="156"/>
  <c r="Z633" i="37" s="1"/>
  <c r="Z3077" i="156"/>
  <c r="Y3077" i="156"/>
  <c r="X633" i="37" s="1"/>
  <c r="Q3077" i="156"/>
  <c r="AF3076" i="156"/>
  <c r="AE3076" i="156"/>
  <c r="AD632" i="37" s="1"/>
  <c r="AD3076" i="156"/>
  <c r="AC632" i="37" s="1"/>
  <c r="AC3076" i="156"/>
  <c r="AB632" i="37" s="1"/>
  <c r="AB3076" i="156"/>
  <c r="AA632" i="37" s="1"/>
  <c r="AA3076" i="156"/>
  <c r="Z632" i="37" s="1"/>
  <c r="Z3076" i="156"/>
  <c r="Y3076" i="156"/>
  <c r="X632" i="37" s="1"/>
  <c r="Q3076" i="156"/>
  <c r="AF3075" i="156"/>
  <c r="AE3075" i="156"/>
  <c r="AD631" i="37" s="1"/>
  <c r="AD3075" i="156"/>
  <c r="AC631" i="37" s="1"/>
  <c r="AC3075" i="156"/>
  <c r="AB631" i="37" s="1"/>
  <c r="AB3075" i="156"/>
  <c r="AA631" i="37" s="1"/>
  <c r="AA3075" i="156"/>
  <c r="Z631" i="37" s="1"/>
  <c r="Z3075" i="156"/>
  <c r="Y3075" i="156"/>
  <c r="X631" i="37" s="1"/>
  <c r="Q3075" i="156"/>
  <c r="AF3074" i="156"/>
  <c r="AE3074" i="156"/>
  <c r="AD630" i="37" s="1"/>
  <c r="AD3074" i="156"/>
  <c r="AC630" i="37" s="1"/>
  <c r="AC3074" i="156"/>
  <c r="AB630" i="37" s="1"/>
  <c r="AB3074" i="156"/>
  <c r="AA630" i="37" s="1"/>
  <c r="AA3074" i="156"/>
  <c r="Z630" i="37" s="1"/>
  <c r="Z3074" i="156"/>
  <c r="Y3074" i="156"/>
  <c r="X630" i="37" s="1"/>
  <c r="Q3074" i="156"/>
  <c r="AF3073" i="156"/>
  <c r="AE3073" i="156"/>
  <c r="AD629" i="37" s="1"/>
  <c r="AD3073" i="156"/>
  <c r="AC629" i="37" s="1"/>
  <c r="AC3073" i="156"/>
  <c r="AB629" i="37" s="1"/>
  <c r="AB3073" i="156"/>
  <c r="AA629" i="37" s="1"/>
  <c r="AA3073" i="156"/>
  <c r="Z629" i="37" s="1"/>
  <c r="Z3073" i="156"/>
  <c r="Y3073" i="156"/>
  <c r="X629" i="37" s="1"/>
  <c r="Q3073" i="156"/>
  <c r="AF3072" i="156"/>
  <c r="AE3072" i="156"/>
  <c r="AD628" i="37" s="1"/>
  <c r="AD3072" i="156"/>
  <c r="AC628" i="37" s="1"/>
  <c r="AC3072" i="156"/>
  <c r="AB628" i="37" s="1"/>
  <c r="AB3072" i="156"/>
  <c r="AA628" i="37" s="1"/>
  <c r="AA3072" i="156"/>
  <c r="Z628" i="37" s="1"/>
  <c r="Z3072" i="156"/>
  <c r="Y3072" i="156"/>
  <c r="X628" i="37" s="1"/>
  <c r="Q3072" i="156"/>
  <c r="AF3071" i="156"/>
  <c r="AE3071" i="156"/>
  <c r="AD627" i="37" s="1"/>
  <c r="AD3071" i="156"/>
  <c r="AC627" i="37" s="1"/>
  <c r="AC3071" i="156"/>
  <c r="AB627" i="37" s="1"/>
  <c r="AB3071" i="156"/>
  <c r="AA627" i="37" s="1"/>
  <c r="AA3071" i="156"/>
  <c r="Z627" i="37" s="1"/>
  <c r="Z3071" i="156"/>
  <c r="Y3071" i="156"/>
  <c r="X627" i="37" s="1"/>
  <c r="Q3071" i="156"/>
  <c r="AF3070" i="156"/>
  <c r="AE3070" i="156"/>
  <c r="AD626" i="37" s="1"/>
  <c r="AD3070" i="156"/>
  <c r="AC626" i="37" s="1"/>
  <c r="AC3070" i="156"/>
  <c r="AB626" i="37" s="1"/>
  <c r="AB3070" i="156"/>
  <c r="AA626" i="37" s="1"/>
  <c r="AA3070" i="156"/>
  <c r="Z626" i="37" s="1"/>
  <c r="Z3070" i="156"/>
  <c r="Y3070" i="156"/>
  <c r="X626" i="37" s="1"/>
  <c r="Q3070" i="156"/>
  <c r="AF3069" i="156"/>
  <c r="AE3069" i="156"/>
  <c r="AD625" i="37" s="1"/>
  <c r="AD3069" i="156"/>
  <c r="AC625" i="37" s="1"/>
  <c r="AC3069" i="156"/>
  <c r="AB625" i="37" s="1"/>
  <c r="AB3069" i="156"/>
  <c r="AA625" i="37" s="1"/>
  <c r="AA3069" i="156"/>
  <c r="Z625" i="37" s="1"/>
  <c r="Z3069" i="156"/>
  <c r="Y3069" i="156"/>
  <c r="X625" i="37" s="1"/>
  <c r="Q3069" i="156"/>
  <c r="AF3015" i="156"/>
  <c r="AE3015" i="156"/>
  <c r="AD3015" i="156"/>
  <c r="AB3015" i="156"/>
  <c r="AB3098" i="156" s="1"/>
  <c r="AA654" i="37" s="1"/>
  <c r="AA3015" i="156"/>
  <c r="AA3098" i="156" s="1"/>
  <c r="Z654" i="37" s="1"/>
  <c r="Q3015" i="156"/>
  <c r="AF3005" i="156"/>
  <c r="AE3005" i="156"/>
  <c r="AD3005" i="156"/>
  <c r="AB3005" i="156"/>
  <c r="AB3088" i="156" s="1"/>
  <c r="AA644" i="37" s="1"/>
  <c r="AA3005" i="156"/>
  <c r="AA3088" i="156" s="1"/>
  <c r="Z644" i="37" s="1"/>
  <c r="Q3005" i="156"/>
  <c r="Z3020" i="156"/>
  <c r="AJ3020" i="156" s="1"/>
  <c r="AK3020" i="156" s="1"/>
  <c r="Z3019" i="156"/>
  <c r="AJ3019" i="156" s="1"/>
  <c r="AK3019" i="156" s="1"/>
  <c r="Z3018" i="156"/>
  <c r="AJ3018" i="156" s="1"/>
  <c r="AK3018" i="156" s="1"/>
  <c r="Z3017" i="156"/>
  <c r="AJ3017" i="156" s="1"/>
  <c r="AK3017" i="156" s="1"/>
  <c r="Z3016" i="156"/>
  <c r="AJ3016" i="156" s="1"/>
  <c r="AK3016" i="156" s="1"/>
  <c r="Z3013" i="156"/>
  <c r="AJ3013" i="156" s="1"/>
  <c r="AK3013" i="156" s="1"/>
  <c r="Z3012" i="156"/>
  <c r="AJ3012" i="156" s="1"/>
  <c r="AK3012" i="156" s="1"/>
  <c r="Z3011" i="156"/>
  <c r="AJ3011" i="156" s="1"/>
  <c r="AK3011" i="156" s="1"/>
  <c r="Z3010" i="156"/>
  <c r="AJ3010" i="156" s="1"/>
  <c r="AK3010" i="156" s="1"/>
  <c r="Z3007" i="156"/>
  <c r="AJ3007" i="156" s="1"/>
  <c r="AK3007" i="156" s="1"/>
  <c r="Z3006" i="156"/>
  <c r="AJ3006" i="156" s="1"/>
  <c r="AK3006" i="156" s="1"/>
  <c r="AF2970" i="156"/>
  <c r="AE2970" i="156"/>
  <c r="AD552" i="37" s="1"/>
  <c r="AD2970" i="156"/>
  <c r="AC552" i="37" s="1"/>
  <c r="AB2970" i="156"/>
  <c r="AA552" i="37" s="1"/>
  <c r="AA2970" i="156"/>
  <c r="Z552" i="37" s="1"/>
  <c r="AF2969" i="156"/>
  <c r="AE2969" i="156"/>
  <c r="AD551" i="37" s="1"/>
  <c r="AD2969" i="156"/>
  <c r="AC551" i="37" s="1"/>
  <c r="AC2969" i="156"/>
  <c r="AB551" i="37" s="1"/>
  <c r="AB2969" i="156"/>
  <c r="AA551" i="37" s="1"/>
  <c r="AA2969" i="156"/>
  <c r="Z551" i="37" s="1"/>
  <c r="AF2968" i="156"/>
  <c r="AE2968" i="156"/>
  <c r="AD550" i="37" s="1"/>
  <c r="AD2968" i="156"/>
  <c r="AC550" i="37" s="1"/>
  <c r="AC2968" i="156"/>
  <c r="AB550" i="37" s="1"/>
  <c r="AB2968" i="156"/>
  <c r="AA550" i="37" s="1"/>
  <c r="AA2968" i="156"/>
  <c r="Z550" i="37" s="1"/>
  <c r="AF2967" i="156"/>
  <c r="AE2967" i="156"/>
  <c r="AD549" i="37" s="1"/>
  <c r="AD2967" i="156"/>
  <c r="AC549" i="37" s="1"/>
  <c r="AB2967" i="156"/>
  <c r="AA549" i="37" s="1"/>
  <c r="AA2967" i="156"/>
  <c r="Z549" i="37" s="1"/>
  <c r="AF2966" i="156"/>
  <c r="AE2966" i="156"/>
  <c r="AD548" i="37" s="1"/>
  <c r="AD2966" i="156"/>
  <c r="AC548" i="37" s="1"/>
  <c r="AB2966" i="156"/>
  <c r="AA548" i="37" s="1"/>
  <c r="AA2966" i="156"/>
  <c r="Z548" i="37" s="1"/>
  <c r="AF2965" i="156"/>
  <c r="AE2965" i="156"/>
  <c r="AD547" i="37" s="1"/>
  <c r="AD2965" i="156"/>
  <c r="AC547" i="37" s="1"/>
  <c r="AB2965" i="156"/>
  <c r="AA547" i="37" s="1"/>
  <c r="AA2965" i="156"/>
  <c r="Z547" i="37" s="1"/>
  <c r="AF2964" i="156"/>
  <c r="AE2964" i="156"/>
  <c r="AD546" i="37" s="1"/>
  <c r="AD2964" i="156"/>
  <c r="AC546" i="37" s="1"/>
  <c r="AC2964" i="156"/>
  <c r="AB546" i="37" s="1"/>
  <c r="AB2964" i="156"/>
  <c r="AA546" i="37" s="1"/>
  <c r="AA2964" i="156"/>
  <c r="Z546" i="37" s="1"/>
  <c r="AF2963" i="156"/>
  <c r="AE2963" i="156"/>
  <c r="AD545" i="37" s="1"/>
  <c r="AD2963" i="156"/>
  <c r="AC545" i="37" s="1"/>
  <c r="AC2963" i="156"/>
  <c r="AB545" i="37" s="1"/>
  <c r="AB2963" i="156"/>
  <c r="AA545" i="37" s="1"/>
  <c r="AA2963" i="156"/>
  <c r="Z545" i="37" s="1"/>
  <c r="AF2961" i="156"/>
  <c r="AE2961" i="156"/>
  <c r="AD543" i="37" s="1"/>
  <c r="AD2961" i="156"/>
  <c r="AC543" i="37" s="1"/>
  <c r="AB2961" i="156"/>
  <c r="AA543" i="37" s="1"/>
  <c r="AA2961" i="156"/>
  <c r="Z543" i="37" s="1"/>
  <c r="AF2960" i="156"/>
  <c r="AE2960" i="156"/>
  <c r="AD542" i="37" s="1"/>
  <c r="AD2960" i="156"/>
  <c r="AC542" i="37" s="1"/>
  <c r="AC2960" i="156"/>
  <c r="AB542" i="37" s="1"/>
  <c r="AB2960" i="156"/>
  <c r="AA542" i="37" s="1"/>
  <c r="AA2960" i="156"/>
  <c r="Z542" i="37" s="1"/>
  <c r="AF2958" i="156"/>
  <c r="AE2958" i="156"/>
  <c r="AD540" i="37" s="1"/>
  <c r="AD2958" i="156"/>
  <c r="AC540" i="37" s="1"/>
  <c r="AC2958" i="156"/>
  <c r="AB540" i="37" s="1"/>
  <c r="AB2958" i="156"/>
  <c r="AA540" i="37" s="1"/>
  <c r="AA2958" i="156"/>
  <c r="Z540" i="37" s="1"/>
  <c r="AF2957" i="156"/>
  <c r="AE2957" i="156"/>
  <c r="AD539" i="37" s="1"/>
  <c r="AD2957" i="156"/>
  <c r="AC539" i="37" s="1"/>
  <c r="AB2957" i="156"/>
  <c r="AA539" i="37" s="1"/>
  <c r="AA2957" i="156"/>
  <c r="Z539" i="37" s="1"/>
  <c r="AF2956" i="156"/>
  <c r="AE2956" i="156"/>
  <c r="AD538" i="37" s="1"/>
  <c r="AD2956" i="156"/>
  <c r="AC538" i="37" s="1"/>
  <c r="AB2956" i="156"/>
  <c r="AA538" i="37" s="1"/>
  <c r="AA2956" i="156"/>
  <c r="Z538" i="37" s="1"/>
  <c r="AF2955" i="156"/>
  <c r="AE2955" i="156"/>
  <c r="AD537" i="37" s="1"/>
  <c r="AD2955" i="156"/>
  <c r="AC537" i="37" s="1"/>
  <c r="AC2955" i="156"/>
  <c r="AB537" i="37" s="1"/>
  <c r="AB2955" i="156"/>
  <c r="AA537" i="37" s="1"/>
  <c r="AA2955" i="156"/>
  <c r="Z537" i="37" s="1"/>
  <c r="AF2954" i="156"/>
  <c r="AE2954" i="156"/>
  <c r="AD536" i="37" s="1"/>
  <c r="AD2954" i="156"/>
  <c r="AC536" i="37" s="1"/>
  <c r="AC2954" i="156"/>
  <c r="AB536" i="37" s="1"/>
  <c r="AB2954" i="156"/>
  <c r="AA536" i="37" s="1"/>
  <c r="AA2954" i="156"/>
  <c r="Z536" i="37" s="1"/>
  <c r="AF2953" i="156"/>
  <c r="AE2953" i="156"/>
  <c r="AD535" i="37" s="1"/>
  <c r="AD2953" i="156"/>
  <c r="AC535" i="37" s="1"/>
  <c r="AC2953" i="156"/>
  <c r="AB535" i="37" s="1"/>
  <c r="AB2953" i="156"/>
  <c r="AA535" i="37" s="1"/>
  <c r="AA2953" i="156"/>
  <c r="Z535" i="37" s="1"/>
  <c r="AF2952" i="156"/>
  <c r="AE2952" i="156"/>
  <c r="AD534" i="37" s="1"/>
  <c r="AD2952" i="156"/>
  <c r="AC534" i="37" s="1"/>
  <c r="AC2952" i="156"/>
  <c r="AB534" i="37" s="1"/>
  <c r="AB2952" i="156"/>
  <c r="AA534" i="37" s="1"/>
  <c r="AA2952" i="156"/>
  <c r="Z534" i="37" s="1"/>
  <c r="AF2951" i="156"/>
  <c r="AE2951" i="156"/>
  <c r="AD533" i="37" s="1"/>
  <c r="AD2951" i="156"/>
  <c r="AC533" i="37" s="1"/>
  <c r="AB2951" i="156"/>
  <c r="AA533" i="37" s="1"/>
  <c r="AA2951" i="156"/>
  <c r="Z533" i="37" s="1"/>
  <c r="AF2950" i="156"/>
  <c r="AE2950" i="156"/>
  <c r="AD532" i="37" s="1"/>
  <c r="AD2950" i="156"/>
  <c r="AC532" i="37" s="1"/>
  <c r="AC2950" i="156"/>
  <c r="AB532" i="37" s="1"/>
  <c r="AB2950" i="156"/>
  <c r="AA532" i="37" s="1"/>
  <c r="AA2950" i="156"/>
  <c r="Z532" i="37" s="1"/>
  <c r="AF2949" i="156"/>
  <c r="AE2949" i="156"/>
  <c r="AD531" i="37" s="1"/>
  <c r="AD2949" i="156"/>
  <c r="AC531" i="37" s="1"/>
  <c r="AC2949" i="156"/>
  <c r="AB531" i="37" s="1"/>
  <c r="AB2949" i="156"/>
  <c r="AA531" i="37" s="1"/>
  <c r="AA2949" i="156"/>
  <c r="Z531" i="37" s="1"/>
  <c r="AF2948" i="156"/>
  <c r="AE2948" i="156"/>
  <c r="AD530" i="37" s="1"/>
  <c r="AD2948" i="156"/>
  <c r="AC530" i="37" s="1"/>
  <c r="AC2948" i="156"/>
  <c r="AB530" i="37" s="1"/>
  <c r="AB2948" i="156"/>
  <c r="AA530" i="37" s="1"/>
  <c r="AA2948" i="156"/>
  <c r="Z530" i="37" s="1"/>
  <c r="AF2947" i="156"/>
  <c r="AE2947" i="156"/>
  <c r="AD529" i="37" s="1"/>
  <c r="AD2947" i="156"/>
  <c r="AC529" i="37" s="1"/>
  <c r="AB2947" i="156"/>
  <c r="AA529" i="37" s="1"/>
  <c r="AA2947" i="156"/>
  <c r="Z529" i="37" s="1"/>
  <c r="AF2946" i="156"/>
  <c r="AE2946" i="156"/>
  <c r="AD528" i="37" s="1"/>
  <c r="AD2946" i="156"/>
  <c r="AC528" i="37" s="1"/>
  <c r="AC2946" i="156"/>
  <c r="AB528" i="37" s="1"/>
  <c r="AB2946" i="156"/>
  <c r="AA528" i="37" s="1"/>
  <c r="AA2946" i="156"/>
  <c r="Z528" i="37" s="1"/>
  <c r="AF2945" i="156"/>
  <c r="AE2945" i="156"/>
  <c r="AD527" i="37" s="1"/>
  <c r="AD2945" i="156"/>
  <c r="AC527" i="37" s="1"/>
  <c r="AC2945" i="156"/>
  <c r="AB527" i="37" s="1"/>
  <c r="AB2945" i="156"/>
  <c r="AA527" i="37" s="1"/>
  <c r="AA2945" i="156"/>
  <c r="Z527" i="37" s="1"/>
  <c r="AF2944" i="156"/>
  <c r="AE2944" i="156"/>
  <c r="AD526" i="37" s="1"/>
  <c r="AD2944" i="156"/>
  <c r="AC526" i="37" s="1"/>
  <c r="AC2944" i="156"/>
  <c r="AB526" i="37" s="1"/>
  <c r="AB2944" i="156"/>
  <c r="AA526" i="37" s="1"/>
  <c r="AA2944" i="156"/>
  <c r="Z526" i="37" s="1"/>
  <c r="AF2943" i="156"/>
  <c r="AE2943" i="156"/>
  <c r="AD525" i="37" s="1"/>
  <c r="AD2943" i="156"/>
  <c r="AC525" i="37" s="1"/>
  <c r="AB2943" i="156"/>
  <c r="AA525" i="37" s="1"/>
  <c r="AA2943" i="156"/>
  <c r="Z525" i="37" s="1"/>
  <c r="AF2942" i="156"/>
  <c r="AE2942" i="156"/>
  <c r="AD524" i="37" s="1"/>
  <c r="AD2942" i="156"/>
  <c r="AC524" i="37" s="1"/>
  <c r="AB2942" i="156"/>
  <c r="AA524" i="37" s="1"/>
  <c r="AA2942" i="156"/>
  <c r="Z524" i="37" s="1"/>
  <c r="AF2941" i="156"/>
  <c r="AE2941" i="156"/>
  <c r="AD523" i="37" s="1"/>
  <c r="AD2941" i="156"/>
  <c r="AC523" i="37" s="1"/>
  <c r="AB2941" i="156"/>
  <c r="AA523" i="37" s="1"/>
  <c r="AA2941" i="156"/>
  <c r="Z523" i="37" s="1"/>
  <c r="AF2940" i="156"/>
  <c r="AE2940" i="156"/>
  <c r="AD522" i="37" s="1"/>
  <c r="AD2940" i="156"/>
  <c r="AC522" i="37" s="1"/>
  <c r="AB2940" i="156"/>
  <c r="AA522" i="37" s="1"/>
  <c r="AA2940" i="156"/>
  <c r="Z522" i="37" s="1"/>
  <c r="AF2938" i="156"/>
  <c r="AE2938" i="156"/>
  <c r="AD520" i="37" s="1"/>
  <c r="AD2938" i="156"/>
  <c r="AC520" i="37" s="1"/>
  <c r="AB2938" i="156"/>
  <c r="AA520" i="37" s="1"/>
  <c r="AA2938" i="156"/>
  <c r="Z520" i="37" s="1"/>
  <c r="AF2937" i="156"/>
  <c r="AE2937" i="156"/>
  <c r="AD519" i="37" s="1"/>
  <c r="AD2937" i="156"/>
  <c r="AC519" i="37" s="1"/>
  <c r="AB2937" i="156"/>
  <c r="AA519" i="37" s="1"/>
  <c r="AA2937" i="156"/>
  <c r="Z519" i="37" s="1"/>
  <c r="AF2936" i="156"/>
  <c r="AE2936" i="156"/>
  <c r="AD518" i="37" s="1"/>
  <c r="AD2936" i="156"/>
  <c r="AC518" i="37" s="1"/>
  <c r="AC2936" i="156"/>
  <c r="AB518" i="37" s="1"/>
  <c r="AB2936" i="156"/>
  <c r="AA518" i="37" s="1"/>
  <c r="AA2936" i="156"/>
  <c r="Z518" i="37" s="1"/>
  <c r="AF2935" i="156"/>
  <c r="AE2935" i="156"/>
  <c r="AD517" i="37" s="1"/>
  <c r="AD2935" i="156"/>
  <c r="AC517" i="37" s="1"/>
  <c r="AB2935" i="156"/>
  <c r="AA517" i="37" s="1"/>
  <c r="AA2935" i="156"/>
  <c r="Z517" i="37" s="1"/>
  <c r="AF2932" i="156"/>
  <c r="AE2932" i="156"/>
  <c r="AD514" i="37" s="1"/>
  <c r="AD2932" i="156"/>
  <c r="AC514" i="37" s="1"/>
  <c r="AC2932" i="156"/>
  <c r="AB514" i="37" s="1"/>
  <c r="AB2932" i="156"/>
  <c r="AA514" i="37" s="1"/>
  <c r="AA2932" i="156"/>
  <c r="Z514" i="37" s="1"/>
  <c r="AF2931" i="156"/>
  <c r="AE2931" i="156"/>
  <c r="AD513" i="37" s="1"/>
  <c r="AD2931" i="156"/>
  <c r="AC513" i="37" s="1"/>
  <c r="AB2931" i="156"/>
  <c r="AA513" i="37" s="1"/>
  <c r="AA2931" i="156"/>
  <c r="Z513" i="37" s="1"/>
  <c r="AF2925" i="156"/>
  <c r="AE2925" i="156"/>
  <c r="AD507" i="37" s="1"/>
  <c r="AD2925" i="156"/>
  <c r="AC507" i="37" s="1"/>
  <c r="AB2925" i="156"/>
  <c r="AA507" i="37" s="1"/>
  <c r="AA2925" i="156"/>
  <c r="Z507" i="37" s="1"/>
  <c r="AF2924" i="156"/>
  <c r="AE2924" i="156"/>
  <c r="AD506" i="37" s="1"/>
  <c r="AD2924" i="156"/>
  <c r="AC506" i="37" s="1"/>
  <c r="AC2924" i="156"/>
  <c r="AB506" i="37" s="1"/>
  <c r="AB2924" i="156"/>
  <c r="AA506" i="37" s="1"/>
  <c r="AA2924" i="156"/>
  <c r="Z506" i="37" s="1"/>
  <c r="AF2920" i="156"/>
  <c r="AE2920" i="156"/>
  <c r="AD502" i="37" s="1"/>
  <c r="AD2920" i="156"/>
  <c r="AC502" i="37" s="1"/>
  <c r="AC2920" i="156"/>
  <c r="AB502" i="37" s="1"/>
  <c r="AB2920" i="156"/>
  <c r="AA502" i="37" s="1"/>
  <c r="AA2920" i="156"/>
  <c r="Z502" i="37" s="1"/>
  <c r="AF2919" i="156"/>
  <c r="AE2919" i="156"/>
  <c r="AD501" i="37" s="1"/>
  <c r="AD2919" i="156"/>
  <c r="AC501" i="37" s="1"/>
  <c r="AC2919" i="156"/>
  <c r="AB501" i="37" s="1"/>
  <c r="AB2919" i="156"/>
  <c r="AA501" i="37" s="1"/>
  <c r="AA2919" i="156"/>
  <c r="Z501" i="37" s="1"/>
  <c r="AF2918" i="156"/>
  <c r="AE2918" i="156"/>
  <c r="AD500" i="37" s="1"/>
  <c r="AD2918" i="156"/>
  <c r="AC500" i="37" s="1"/>
  <c r="AC2918" i="156"/>
  <c r="AB500" i="37" s="1"/>
  <c r="AB2918" i="156"/>
  <c r="AA500" i="37" s="1"/>
  <c r="AA2918" i="156"/>
  <c r="Z500" i="37" s="1"/>
  <c r="AF2917" i="156"/>
  <c r="AE2917" i="156"/>
  <c r="AD499" i="37" s="1"/>
  <c r="AD2917" i="156"/>
  <c r="AC499" i="37" s="1"/>
  <c r="AC2917" i="156"/>
  <c r="AB499" i="37" s="1"/>
  <c r="AB2917" i="156"/>
  <c r="AA499" i="37" s="1"/>
  <c r="AA2917" i="156"/>
  <c r="Z499" i="37" s="1"/>
  <c r="AF2916" i="156"/>
  <c r="AE2916" i="156"/>
  <c r="AD498" i="37" s="1"/>
  <c r="AD2916" i="156"/>
  <c r="AC498" i="37" s="1"/>
  <c r="AC2916" i="156"/>
  <c r="AB498" i="37" s="1"/>
  <c r="AB2916" i="156"/>
  <c r="AA498" i="37" s="1"/>
  <c r="AA2916" i="156"/>
  <c r="Z498" i="37" s="1"/>
  <c r="AF2915" i="156"/>
  <c r="AE2915" i="156"/>
  <c r="AD497" i="37" s="1"/>
  <c r="AD2915" i="156"/>
  <c r="AC497" i="37" s="1"/>
  <c r="AC2915" i="156"/>
  <c r="AB497" i="37" s="1"/>
  <c r="AB2915" i="156"/>
  <c r="AA497" i="37" s="1"/>
  <c r="AA2915" i="156"/>
  <c r="Z497" i="37" s="1"/>
  <c r="AF2914" i="156"/>
  <c r="AE2914" i="156"/>
  <c r="AD496" i="37" s="1"/>
  <c r="AD2914" i="156"/>
  <c r="AC496" i="37" s="1"/>
  <c r="AC2914" i="156"/>
  <c r="AB496" i="37" s="1"/>
  <c r="AB2914" i="156"/>
  <c r="AA496" i="37" s="1"/>
  <c r="AA2914" i="156"/>
  <c r="Z496" i="37" s="1"/>
  <c r="AF2913" i="156"/>
  <c r="AE2913" i="156"/>
  <c r="AD495" i="37" s="1"/>
  <c r="AD2913" i="156"/>
  <c r="AC495" i="37" s="1"/>
  <c r="AC2913" i="156"/>
  <c r="AB495" i="37" s="1"/>
  <c r="AB2913" i="156"/>
  <c r="AA495" i="37" s="1"/>
  <c r="AA2913" i="156"/>
  <c r="Z495" i="37" s="1"/>
  <c r="AF2912" i="156"/>
  <c r="AE2912" i="156"/>
  <c r="AD494" i="37" s="1"/>
  <c r="AD2912" i="156"/>
  <c r="AC494" i="37" s="1"/>
  <c r="AC2912" i="156"/>
  <c r="AB494" i="37" s="1"/>
  <c r="AB2912" i="156"/>
  <c r="AA494" i="37" s="1"/>
  <c r="AA2912" i="156"/>
  <c r="Z494" i="37" s="1"/>
  <c r="Z2969" i="156"/>
  <c r="Z2968" i="156"/>
  <c r="Z2964" i="156"/>
  <c r="Z2963" i="156"/>
  <c r="Z2960" i="156"/>
  <c r="Z2958" i="156"/>
  <c r="Z2955" i="156"/>
  <c r="Z2954" i="156"/>
  <c r="Z2953" i="156"/>
  <c r="Z2952" i="156"/>
  <c r="Z2950" i="156"/>
  <c r="Z2949" i="156"/>
  <c r="Z2948" i="156"/>
  <c r="Z2946" i="156"/>
  <c r="Z2945" i="156"/>
  <c r="Z2944" i="156"/>
  <c r="Z2936" i="156"/>
  <c r="Z2932" i="156"/>
  <c r="Z2924" i="156"/>
  <c r="Z2920" i="156"/>
  <c r="Z2919" i="156"/>
  <c r="Z2918" i="156"/>
  <c r="Z2917" i="156"/>
  <c r="Z2916" i="156"/>
  <c r="Z2915" i="156"/>
  <c r="Z2914" i="156"/>
  <c r="Z2913" i="156"/>
  <c r="Z2912" i="156"/>
  <c r="Y2969" i="156"/>
  <c r="X551" i="37" s="1"/>
  <c r="Y2968" i="156"/>
  <c r="X550" i="37" s="1"/>
  <c r="Y2967" i="156"/>
  <c r="X549" i="37" s="1"/>
  <c r="Y2964" i="156"/>
  <c r="X546" i="37" s="1"/>
  <c r="Y2963" i="156"/>
  <c r="X545" i="37" s="1"/>
  <c r="Y2960" i="156"/>
  <c r="X542" i="37" s="1"/>
  <c r="Y2958" i="156"/>
  <c r="X540" i="37" s="1"/>
  <c r="Y2957" i="156"/>
  <c r="X539" i="37" s="1"/>
  <c r="Y2955" i="156"/>
  <c r="X537" i="37" s="1"/>
  <c r="Y2954" i="156"/>
  <c r="X536" i="37" s="1"/>
  <c r="Y2953" i="156"/>
  <c r="X535" i="37" s="1"/>
  <c r="Y2952" i="156"/>
  <c r="X534" i="37" s="1"/>
  <c r="Y2950" i="156"/>
  <c r="X532" i="37" s="1"/>
  <c r="Y2949" i="156"/>
  <c r="X531" i="37" s="1"/>
  <c r="Y2948" i="156"/>
  <c r="X530" i="37" s="1"/>
  <c r="Y2946" i="156"/>
  <c r="X528" i="37" s="1"/>
  <c r="Y2945" i="156"/>
  <c r="X527" i="37" s="1"/>
  <c r="Y2944" i="156"/>
  <c r="X526" i="37" s="1"/>
  <c r="Y2936" i="156"/>
  <c r="X518" i="37" s="1"/>
  <c r="Y2932" i="156"/>
  <c r="X514" i="37" s="1"/>
  <c r="Y2924" i="156"/>
  <c r="X506" i="37" s="1"/>
  <c r="Y2920" i="156"/>
  <c r="X502" i="37" s="1"/>
  <c r="Y2919" i="156"/>
  <c r="X501" i="37" s="1"/>
  <c r="Y2918" i="156"/>
  <c r="X500" i="37" s="1"/>
  <c r="Y2917" i="156"/>
  <c r="X499" i="37" s="1"/>
  <c r="Y2916" i="156"/>
  <c r="X498" i="37" s="1"/>
  <c r="Y2915" i="156"/>
  <c r="X497" i="37" s="1"/>
  <c r="Y2914" i="156"/>
  <c r="X496" i="37" s="1"/>
  <c r="Y2913" i="156"/>
  <c r="X495" i="37" s="1"/>
  <c r="Y2912" i="156"/>
  <c r="X494" i="37" s="1"/>
  <c r="Q2970" i="156"/>
  <c r="Q2969" i="156"/>
  <c r="Q2968" i="156"/>
  <c r="Q2967" i="156"/>
  <c r="Q2966" i="156"/>
  <c r="Q2965" i="156"/>
  <c r="Q2964" i="156"/>
  <c r="Q2963" i="156"/>
  <c r="Q2961" i="156"/>
  <c r="Q2960" i="156"/>
  <c r="Q2958" i="156"/>
  <c r="Q2957" i="156"/>
  <c r="Q2956" i="156"/>
  <c r="Q2955" i="156"/>
  <c r="Q2954" i="156"/>
  <c r="Q2953" i="156"/>
  <c r="Q2952" i="156"/>
  <c r="Q2951" i="156"/>
  <c r="Q2950" i="156"/>
  <c r="Q2949" i="156"/>
  <c r="Q2948" i="156"/>
  <c r="Q2947" i="156"/>
  <c r="Q2946" i="156"/>
  <c r="Q2945" i="156"/>
  <c r="Q2944" i="156"/>
  <c r="Q2943" i="156"/>
  <c r="Q2942" i="156"/>
  <c r="Q2941" i="156"/>
  <c r="Q2940" i="156"/>
  <c r="Q2938" i="156"/>
  <c r="Q2937" i="156"/>
  <c r="Q2936" i="156"/>
  <c r="Q2935" i="156"/>
  <c r="Q2932" i="156"/>
  <c r="Q2931" i="156"/>
  <c r="Q2925" i="156"/>
  <c r="Q2924" i="156"/>
  <c r="Q2920" i="156"/>
  <c r="Q2919" i="156"/>
  <c r="Q2918" i="156"/>
  <c r="Q2917" i="156"/>
  <c r="Q2916" i="156"/>
  <c r="Q2915" i="156"/>
  <c r="Q2914" i="156"/>
  <c r="Q2913" i="156"/>
  <c r="Q2912" i="156"/>
  <c r="AF2860" i="156"/>
  <c r="AE2860" i="156"/>
  <c r="AD2860" i="156"/>
  <c r="AB2860" i="156"/>
  <c r="AA2860" i="156"/>
  <c r="Q2860" i="156"/>
  <c r="Z2864" i="156"/>
  <c r="Z2942" i="156"/>
  <c r="Z2941" i="156"/>
  <c r="Z2940" i="156"/>
  <c r="Z2937" i="156"/>
  <c r="Z2856" i="156"/>
  <c r="Z2852" i="156"/>
  <c r="AG2936" i="156" l="1"/>
  <c r="AB49" i="46"/>
  <c r="AD1688" i="157"/>
  <c r="AC1284" i="37"/>
  <c r="AD1284" i="37"/>
  <c r="AA1284" i="37"/>
  <c r="Z1284" i="37"/>
  <c r="AJ3379" i="156"/>
  <c r="AK3379" i="156" s="1"/>
  <c r="Z3378" i="156"/>
  <c r="AJ3378" i="156" s="1"/>
  <c r="AK3378" i="156" s="1"/>
  <c r="AA821" i="157"/>
  <c r="AA56" i="157"/>
  <c r="AA816" i="157" s="1"/>
  <c r="AG2941" i="156"/>
  <c r="AG2958" i="156"/>
  <c r="AG2944" i="156"/>
  <c r="AG2945" i="156"/>
  <c r="AG2946" i="156"/>
  <c r="AG2915" i="156"/>
  <c r="AG2924" i="156"/>
  <c r="AG2949" i="156"/>
  <c r="Z1324" i="37"/>
  <c r="AA1324" i="37"/>
  <c r="AC1324" i="37"/>
  <c r="AD1324" i="37"/>
  <c r="AG2917" i="156"/>
  <c r="AG2912" i="156"/>
  <c r="AG2918" i="156"/>
  <c r="AG2963" i="156"/>
  <c r="AG2919" i="156"/>
  <c r="AG2964" i="156"/>
  <c r="AG2913" i="156"/>
  <c r="AG2914" i="156"/>
  <c r="AG2920" i="156"/>
  <c r="AG2940" i="156"/>
  <c r="AG2916" i="156"/>
  <c r="AG2932" i="156"/>
  <c r="AF483" i="37"/>
  <c r="AF456" i="37"/>
  <c r="AG483" i="37"/>
  <c r="AG458" i="37"/>
  <c r="AG456" i="37"/>
  <c r="AF458" i="37"/>
  <c r="AG2950" i="156"/>
  <c r="AG2960" i="156"/>
  <c r="AG2942" i="156"/>
  <c r="AG2952" i="156"/>
  <c r="AG2953" i="156"/>
  <c r="AG2954" i="156"/>
  <c r="AG2968" i="156"/>
  <c r="AG2937" i="156"/>
  <c r="AG2948" i="156"/>
  <c r="AG2955" i="156"/>
  <c r="AG2969" i="156"/>
  <c r="AG2860" i="156"/>
  <c r="AJ2852" i="156"/>
  <c r="AK2852" i="156" s="1"/>
  <c r="AG2852" i="156"/>
  <c r="AJ2856" i="156"/>
  <c r="AK2856" i="156" s="1"/>
  <c r="AG2856" i="156"/>
  <c r="AJ2864" i="156"/>
  <c r="AK2864" i="156" s="1"/>
  <c r="AG2864" i="156"/>
  <c r="AD1377" i="157"/>
  <c r="AD260" i="157"/>
  <c r="AD1531" i="157"/>
  <c r="AD2026" i="157"/>
  <c r="AJ3306" i="156"/>
  <c r="AK3306" i="156" s="1"/>
  <c r="Z3298" i="156"/>
  <c r="AJ3380" i="156"/>
  <c r="AK3380" i="156" s="1"/>
  <c r="AJ3300" i="156"/>
  <c r="AK3300" i="156" s="1"/>
  <c r="P909" i="37"/>
  <c r="R1336" i="157"/>
  <c r="R1484" i="157"/>
  <c r="P849" i="37"/>
  <c r="P1044" i="37"/>
  <c r="P773" i="37"/>
  <c r="R1826" i="157"/>
  <c r="P378" i="37"/>
  <c r="P840" i="37"/>
  <c r="P587" i="37"/>
  <c r="P1035" i="37"/>
  <c r="P455" i="37"/>
  <c r="P218" i="37"/>
  <c r="R816" i="157"/>
  <c r="P113" i="37" s="1"/>
  <c r="R825" i="157"/>
  <c r="P782" i="37"/>
  <c r="P386" i="37"/>
  <c r="P578" i="37"/>
  <c r="P1099" i="37"/>
  <c r="P918" i="37"/>
  <c r="P446" i="37"/>
  <c r="X135" i="37"/>
  <c r="P1108" i="37"/>
  <c r="P500" i="37"/>
  <c r="P523" i="37"/>
  <c r="P535" i="37"/>
  <c r="P542" i="37"/>
  <c r="P549" i="37"/>
  <c r="P626" i="37"/>
  <c r="P628" i="37"/>
  <c r="P630" i="37"/>
  <c r="P632" i="37"/>
  <c r="P638" i="37"/>
  <c r="P686" i="37"/>
  <c r="P734" i="37"/>
  <c r="P736" i="37"/>
  <c r="P737" i="37"/>
  <c r="P738" i="37"/>
  <c r="P494" i="37"/>
  <c r="P514" i="37"/>
  <c r="P529" i="37"/>
  <c r="P495" i="37"/>
  <c r="P501" i="37"/>
  <c r="P517" i="37"/>
  <c r="P524" i="37"/>
  <c r="P530" i="37"/>
  <c r="P536" i="37"/>
  <c r="P543" i="37"/>
  <c r="P550" i="37"/>
  <c r="P655" i="37"/>
  <c r="P656" i="37"/>
  <c r="P1294" i="37" s="1"/>
  <c r="P657" i="37"/>
  <c r="P658" i="37"/>
  <c r="P659" i="37"/>
  <c r="P660" i="37"/>
  <c r="P662" i="37"/>
  <c r="P664" i="37"/>
  <c r="P666" i="37"/>
  <c r="P668" i="37"/>
  <c r="P669" i="37"/>
  <c r="P671" i="37"/>
  <c r="P673" i="37"/>
  <c r="P674" i="37"/>
  <c r="P739" i="37"/>
  <c r="P742" i="37"/>
  <c r="P744" i="37"/>
  <c r="X1192" i="37"/>
  <c r="X1324" i="37" s="1"/>
  <c r="P496" i="37"/>
  <c r="P502" i="37"/>
  <c r="P518" i="37"/>
  <c r="P525" i="37"/>
  <c r="P531" i="37"/>
  <c r="P537" i="37"/>
  <c r="P545" i="37"/>
  <c r="P551" i="37"/>
  <c r="P675" i="37"/>
  <c r="P678" i="37"/>
  <c r="P680" i="37"/>
  <c r="P682" i="37"/>
  <c r="P683" i="37"/>
  <c r="P684" i="37"/>
  <c r="P694" i="37"/>
  <c r="P696" i="37"/>
  <c r="P698" i="37"/>
  <c r="P700" i="37"/>
  <c r="P704" i="37"/>
  <c r="P715" i="37"/>
  <c r="P716" i="37"/>
  <c r="P717" i="37"/>
  <c r="P718" i="37"/>
  <c r="P720" i="37"/>
  <c r="P721" i="37"/>
  <c r="P722" i="37"/>
  <c r="P723" i="37"/>
  <c r="P724" i="37"/>
  <c r="P725" i="37"/>
  <c r="P727" i="37"/>
  <c r="P729" i="37"/>
  <c r="P731" i="37"/>
  <c r="P1144" i="37"/>
  <c r="P1146" i="37"/>
  <c r="P1148" i="37"/>
  <c r="P1153" i="37"/>
  <c r="P1155" i="37"/>
  <c r="P1159" i="37"/>
  <c r="P1165" i="37"/>
  <c r="P1166" i="37"/>
  <c r="P1169" i="37"/>
  <c r="P1170" i="37"/>
  <c r="P1171" i="37"/>
  <c r="P1172" i="37"/>
  <c r="P1174" i="37"/>
  <c r="P1175" i="37"/>
  <c r="P1176" i="37"/>
  <c r="P1177" i="37"/>
  <c r="P1178" i="37"/>
  <c r="P1180" i="37"/>
  <c r="P1182" i="37"/>
  <c r="P1186" i="37"/>
  <c r="P1187" i="37"/>
  <c r="P1189" i="37"/>
  <c r="P1190" i="37"/>
  <c r="P1199" i="37"/>
  <c r="P497" i="37"/>
  <c r="P506" i="37"/>
  <c r="P519" i="37"/>
  <c r="P526" i="37"/>
  <c r="P532" i="37"/>
  <c r="P538" i="37"/>
  <c r="P546" i="37"/>
  <c r="P552" i="37"/>
  <c r="P625" i="37"/>
  <c r="P627" i="37"/>
  <c r="P629" i="37"/>
  <c r="P631" i="37"/>
  <c r="P633" i="37"/>
  <c r="P639" i="37"/>
  <c r="P645" i="37"/>
  <c r="P646" i="37"/>
  <c r="P649" i="37"/>
  <c r="P650" i="37"/>
  <c r="P732" i="37"/>
  <c r="P733" i="37"/>
  <c r="P735" i="37"/>
  <c r="P498" i="37"/>
  <c r="P507" i="37"/>
  <c r="P520" i="37"/>
  <c r="P527" i="37"/>
  <c r="P533" i="37"/>
  <c r="P539" i="37"/>
  <c r="P547" i="37"/>
  <c r="P651" i="37"/>
  <c r="P652" i="37"/>
  <c r="P653" i="37"/>
  <c r="P1291" i="37" s="1"/>
  <c r="P661" i="37"/>
  <c r="P663" i="37"/>
  <c r="P665" i="37"/>
  <c r="P667" i="37"/>
  <c r="P670" i="37"/>
  <c r="P672" i="37"/>
  <c r="P741" i="37"/>
  <c r="P745" i="37"/>
  <c r="P746" i="37"/>
  <c r="P747" i="37"/>
  <c r="P748" i="37"/>
  <c r="P749" i="37"/>
  <c r="P499" i="37"/>
  <c r="P513" i="37"/>
  <c r="P522" i="37"/>
  <c r="P528" i="37"/>
  <c r="P534" i="37"/>
  <c r="P540" i="37"/>
  <c r="P548" i="37"/>
  <c r="P677" i="37"/>
  <c r="P681" i="37"/>
  <c r="P685" i="37"/>
  <c r="P693" i="37"/>
  <c r="P695" i="37"/>
  <c r="P697" i="37"/>
  <c r="P699" i="37"/>
  <c r="P701" i="37"/>
  <c r="P705" i="37"/>
  <c r="P711" i="37"/>
  <c r="P712" i="37"/>
  <c r="P726" i="37"/>
  <c r="P728" i="37"/>
  <c r="P730" i="37"/>
  <c r="P1145" i="37"/>
  <c r="P1147" i="37"/>
  <c r="P1149" i="37"/>
  <c r="P1154" i="37"/>
  <c r="P1158" i="37"/>
  <c r="P1179" i="37"/>
  <c r="P1181" i="37"/>
  <c r="P1183" i="37"/>
  <c r="P1184" i="37"/>
  <c r="P1185" i="37"/>
  <c r="P1188" i="37"/>
  <c r="P1191" i="37"/>
  <c r="P1193" i="37"/>
  <c r="P1195" i="37"/>
  <c r="P1196" i="37"/>
  <c r="P1198" i="37"/>
  <c r="P1200" i="37"/>
  <c r="P1201" i="37"/>
  <c r="P1202" i="37"/>
  <c r="P1203" i="37"/>
  <c r="P1204" i="37"/>
  <c r="Z652" i="157"/>
  <c r="AJ2860" i="156"/>
  <c r="AK2860" i="156" s="1"/>
  <c r="Y496" i="37"/>
  <c r="AJ2914" i="156"/>
  <c r="AK2914" i="156" s="1"/>
  <c r="Y502" i="37"/>
  <c r="AJ2920" i="156"/>
  <c r="AK2920" i="156" s="1"/>
  <c r="Y528" i="37"/>
  <c r="AJ2946" i="156"/>
  <c r="AK2946" i="156" s="1"/>
  <c r="Y536" i="37"/>
  <c r="AJ2954" i="156"/>
  <c r="AK2954" i="156" s="1"/>
  <c r="Y550" i="37"/>
  <c r="AJ2968" i="156"/>
  <c r="AK2968" i="156" s="1"/>
  <c r="Y653" i="37"/>
  <c r="Y1291" i="37" s="1"/>
  <c r="AJ3097" i="156"/>
  <c r="AK3097" i="156" s="1"/>
  <c r="Y661" i="37"/>
  <c r="AJ3105" i="156"/>
  <c r="AK3105" i="156" s="1"/>
  <c r="Y663" i="37"/>
  <c r="AJ3107" i="156"/>
  <c r="AK3107" i="156" s="1"/>
  <c r="Y665" i="37"/>
  <c r="AJ3109" i="156"/>
  <c r="AK3109" i="156" s="1"/>
  <c r="Y667" i="37"/>
  <c r="AJ3111" i="156"/>
  <c r="AK3111" i="156" s="1"/>
  <c r="Y670" i="37"/>
  <c r="AJ3114" i="156"/>
  <c r="AK3114" i="156" s="1"/>
  <c r="Y672" i="37"/>
  <c r="AJ3116" i="156"/>
  <c r="AK3116" i="156" s="1"/>
  <c r="Y741" i="37"/>
  <c r="AJ3264" i="156"/>
  <c r="AK3264" i="156" s="1"/>
  <c r="Y519" i="37"/>
  <c r="AJ2937" i="156"/>
  <c r="AK2937" i="156" s="1"/>
  <c r="Y497" i="37"/>
  <c r="AJ2915" i="156"/>
  <c r="AK2915" i="156" s="1"/>
  <c r="Y506" i="37"/>
  <c r="AJ2924" i="156"/>
  <c r="AK2924" i="156" s="1"/>
  <c r="Y530" i="37"/>
  <c r="AJ2948" i="156"/>
  <c r="AK2948" i="156" s="1"/>
  <c r="Y537" i="37"/>
  <c r="AJ2955" i="156"/>
  <c r="AK2955" i="156" s="1"/>
  <c r="Y551" i="37"/>
  <c r="AJ2969" i="156"/>
  <c r="AK2969" i="156" s="1"/>
  <c r="Y677" i="37"/>
  <c r="AJ3121" i="156"/>
  <c r="AK3121" i="156" s="1"/>
  <c r="Y681" i="37"/>
  <c r="AJ3125" i="156"/>
  <c r="AK3125" i="156" s="1"/>
  <c r="Y685" i="37"/>
  <c r="Y693" i="37"/>
  <c r="AJ3216" i="156"/>
  <c r="AK3216" i="156" s="1"/>
  <c r="Y695" i="37"/>
  <c r="AJ3218" i="156"/>
  <c r="Y697" i="37"/>
  <c r="AJ3220" i="156"/>
  <c r="AK3220" i="156" s="1"/>
  <c r="Y699" i="37"/>
  <c r="AJ3222" i="156"/>
  <c r="AK3222" i="156" s="1"/>
  <c r="Y701" i="37"/>
  <c r="AJ3224" i="156"/>
  <c r="AK3224" i="156" s="1"/>
  <c r="Y712" i="37"/>
  <c r="AJ3235" i="156"/>
  <c r="AK3235" i="156" s="1"/>
  <c r="Y726" i="37"/>
  <c r="AJ3249" i="156"/>
  <c r="AK3249" i="156" s="1"/>
  <c r="Y728" i="37"/>
  <c r="AJ3251" i="156"/>
  <c r="AK3251" i="156" s="1"/>
  <c r="Y730" i="37"/>
  <c r="AJ3253" i="156"/>
  <c r="AK3253" i="156" s="1"/>
  <c r="Y1145" i="37"/>
  <c r="AJ3430" i="156"/>
  <c r="Y1147" i="37"/>
  <c r="AJ3432" i="156"/>
  <c r="Y1149" i="37"/>
  <c r="AJ3434" i="156"/>
  <c r="Y1154" i="37"/>
  <c r="AJ3439" i="156"/>
  <c r="Y1158" i="37"/>
  <c r="AJ3443" i="156"/>
  <c r="Y1179" i="37"/>
  <c r="AJ3464" i="156"/>
  <c r="Y1181" i="37"/>
  <c r="AJ3466" i="156"/>
  <c r="Y1185" i="37"/>
  <c r="AJ3470" i="156"/>
  <c r="Y1188" i="37"/>
  <c r="AJ3473" i="156"/>
  <c r="Y1198" i="37"/>
  <c r="AJ3483" i="156"/>
  <c r="Y522" i="37"/>
  <c r="AJ2940" i="156"/>
  <c r="AK2940" i="156" s="1"/>
  <c r="Y498" i="37"/>
  <c r="AJ2916" i="156"/>
  <c r="AK2916" i="156" s="1"/>
  <c r="Y514" i="37"/>
  <c r="AJ2932" i="156"/>
  <c r="AK2932" i="156" s="1"/>
  <c r="Y531" i="37"/>
  <c r="AJ2949" i="156"/>
  <c r="Y540" i="37"/>
  <c r="AJ2958" i="156"/>
  <c r="AK2958" i="156" s="1"/>
  <c r="Y626" i="37"/>
  <c r="AJ3070" i="156"/>
  <c r="AK3070" i="156" s="1"/>
  <c r="Y628" i="37"/>
  <c r="AJ3072" i="156"/>
  <c r="AK3072" i="156" s="1"/>
  <c r="Y630" i="37"/>
  <c r="AJ3074" i="156"/>
  <c r="AK3074" i="156" s="1"/>
  <c r="Y632" i="37"/>
  <c r="AJ3076" i="156"/>
  <c r="AK3076" i="156" s="1"/>
  <c r="Y638" i="37"/>
  <c r="AJ3082" i="156"/>
  <c r="Y734" i="37"/>
  <c r="AJ3257" i="156"/>
  <c r="AK3257" i="156" s="1"/>
  <c r="Z3330" i="156"/>
  <c r="AJ3330" i="156" s="1"/>
  <c r="AK3330" i="156" s="1"/>
  <c r="AJ3293" i="156"/>
  <c r="AK3293" i="156" s="1"/>
  <c r="Z3404" i="156"/>
  <c r="AJ3404" i="156" s="1"/>
  <c r="AK3404" i="156" s="1"/>
  <c r="AJ3373" i="156"/>
  <c r="AK3373" i="156" s="1"/>
  <c r="Y523" i="37"/>
  <c r="AJ2941" i="156"/>
  <c r="AK2941" i="156" s="1"/>
  <c r="Y499" i="37"/>
  <c r="AJ2917" i="156"/>
  <c r="AK2917" i="156" s="1"/>
  <c r="Y518" i="37"/>
  <c r="AJ2936" i="156"/>
  <c r="Y532" i="37"/>
  <c r="AJ2950" i="156"/>
  <c r="AK2950" i="156" s="1"/>
  <c r="Y542" i="37"/>
  <c r="AJ2960" i="156"/>
  <c r="AK2960" i="156" s="1"/>
  <c r="Y660" i="37"/>
  <c r="AJ3104" i="156"/>
  <c r="AK3104" i="156" s="1"/>
  <c r="Y662" i="37"/>
  <c r="AJ3106" i="156"/>
  <c r="AK3106" i="156" s="1"/>
  <c r="Y664" i="37"/>
  <c r="AJ3108" i="156"/>
  <c r="AK3108" i="156" s="1"/>
  <c r="Y666" i="37"/>
  <c r="AJ3110" i="156"/>
  <c r="AK3110" i="156" s="1"/>
  <c r="Y669" i="37"/>
  <c r="AJ3113" i="156"/>
  <c r="AK3113" i="156" s="1"/>
  <c r="Y671" i="37"/>
  <c r="AJ3115" i="156"/>
  <c r="AK3115" i="156" s="1"/>
  <c r="Y739" i="37"/>
  <c r="AJ3262" i="156"/>
  <c r="AK3262" i="156" s="1"/>
  <c r="Y744" i="37"/>
  <c r="AJ3267" i="156"/>
  <c r="AK3267" i="156" s="1"/>
  <c r="Y524" i="37"/>
  <c r="AJ2942" i="156"/>
  <c r="AK2942" i="156" s="1"/>
  <c r="Y494" i="37"/>
  <c r="AJ2912" i="156"/>
  <c r="AK2912" i="156" s="1"/>
  <c r="Y500" i="37"/>
  <c r="AJ2918" i="156"/>
  <c r="AK2918" i="156" s="1"/>
  <c r="Y526" i="37"/>
  <c r="AJ2944" i="156"/>
  <c r="AK2944" i="156" s="1"/>
  <c r="Y534" i="37"/>
  <c r="AJ2952" i="156"/>
  <c r="AK2952" i="156" s="1"/>
  <c r="Y545" i="37"/>
  <c r="AJ2963" i="156"/>
  <c r="AK2963" i="156" s="1"/>
  <c r="Y675" i="37"/>
  <c r="AJ3119" i="156"/>
  <c r="AK3119" i="156" s="1"/>
  <c r="Y680" i="37"/>
  <c r="AJ3124" i="156"/>
  <c r="AK3124" i="156" s="1"/>
  <c r="Y684" i="37"/>
  <c r="AJ3128" i="156"/>
  <c r="AK3128" i="156" s="1"/>
  <c r="Y694" i="37"/>
  <c r="AJ3217" i="156"/>
  <c r="AK3217" i="156" s="1"/>
  <c r="Y696" i="37"/>
  <c r="AJ3219" i="156"/>
  <c r="AK3219" i="156" s="1"/>
  <c r="Y698" i="37"/>
  <c r="AJ3221" i="156"/>
  <c r="AK3221" i="156" s="1"/>
  <c r="Y700" i="37"/>
  <c r="AJ3223" i="156"/>
  <c r="AK3223" i="156" s="1"/>
  <c r="Y704" i="37"/>
  <c r="AJ3227" i="156"/>
  <c r="AK3227" i="156" s="1"/>
  <c r="Y725" i="37"/>
  <c r="AJ3248" i="156"/>
  <c r="AK3248" i="156" s="1"/>
  <c r="Y727" i="37"/>
  <c r="AJ3250" i="156"/>
  <c r="AK3250" i="156" s="1"/>
  <c r="Y729" i="37"/>
  <c r="AJ3252" i="156"/>
  <c r="AK3252" i="156" s="1"/>
  <c r="Y1144" i="37"/>
  <c r="AJ3429" i="156"/>
  <c r="Y1146" i="37"/>
  <c r="AJ3431" i="156"/>
  <c r="Y1148" i="37"/>
  <c r="AJ3433" i="156"/>
  <c r="Y1153" i="37"/>
  <c r="AJ3438" i="156"/>
  <c r="Y1155" i="37"/>
  <c r="AJ3440" i="156"/>
  <c r="Y1178" i="37"/>
  <c r="AJ3463" i="156"/>
  <c r="Y1180" i="37"/>
  <c r="AJ3465" i="156"/>
  <c r="Y1182" i="37"/>
  <c r="AJ3467" i="156"/>
  <c r="Y1187" i="37"/>
  <c r="AJ3472" i="156"/>
  <c r="Y1190" i="37"/>
  <c r="AJ3475" i="156"/>
  <c r="Y1199" i="37"/>
  <c r="AJ3484" i="156"/>
  <c r="Y495" i="37"/>
  <c r="AJ2913" i="156"/>
  <c r="AK2913" i="156" s="1"/>
  <c r="Y501" i="37"/>
  <c r="AJ2919" i="156"/>
  <c r="AK2919" i="156" s="1"/>
  <c r="Y527" i="37"/>
  <c r="AJ2945" i="156"/>
  <c r="AK2945" i="156" s="1"/>
  <c r="Y535" i="37"/>
  <c r="AJ2953" i="156"/>
  <c r="AK2953" i="156" s="1"/>
  <c r="Y546" i="37"/>
  <c r="AJ2964" i="156"/>
  <c r="AK2964" i="156" s="1"/>
  <c r="Y625" i="37"/>
  <c r="AJ3069" i="156"/>
  <c r="AK3069" i="156" s="1"/>
  <c r="Y627" i="37"/>
  <c r="AJ3071" i="156"/>
  <c r="AK3071" i="156" s="1"/>
  <c r="Y629" i="37"/>
  <c r="AJ3073" i="156"/>
  <c r="AK3073" i="156" s="1"/>
  <c r="Y631" i="37"/>
  <c r="AJ3075" i="156"/>
  <c r="AK3075" i="156" s="1"/>
  <c r="Y633" i="37"/>
  <c r="AJ3077" i="156"/>
  <c r="AK3077" i="156" s="1"/>
  <c r="Z3194" i="156"/>
  <c r="AJ3194" i="156" s="1"/>
  <c r="AK3194" i="156" s="1"/>
  <c r="AJ3159" i="156"/>
  <c r="AK3159" i="156" s="1"/>
  <c r="Y733" i="37"/>
  <c r="AJ3256" i="156"/>
  <c r="AK3256" i="156" s="1"/>
  <c r="Y735" i="37"/>
  <c r="AJ3258" i="156"/>
  <c r="AK3258" i="156" s="1"/>
  <c r="AE494" i="37"/>
  <c r="AE495" i="37"/>
  <c r="AE496" i="37"/>
  <c r="AE497" i="37"/>
  <c r="AE498" i="37"/>
  <c r="AE499" i="37"/>
  <c r="AE500" i="37"/>
  <c r="AE501" i="37"/>
  <c r="AE502" i="37"/>
  <c r="AE506" i="37"/>
  <c r="AE522" i="37"/>
  <c r="AE538" i="37"/>
  <c r="AE552" i="37"/>
  <c r="AE674" i="37"/>
  <c r="AE677" i="37"/>
  <c r="AE678" i="37"/>
  <c r="AE681" i="37"/>
  <c r="AE682" i="37"/>
  <c r="AE683" i="37"/>
  <c r="AE693" i="37"/>
  <c r="AE695" i="37"/>
  <c r="AK3218" i="156"/>
  <c r="AE697" i="37"/>
  <c r="AE699" i="37"/>
  <c r="AE701" i="37"/>
  <c r="AE712" i="37"/>
  <c r="AE715" i="37"/>
  <c r="AE716" i="37"/>
  <c r="AE717" i="37"/>
  <c r="AE718" i="37"/>
  <c r="AE720" i="37"/>
  <c r="AE721" i="37"/>
  <c r="AE722" i="37"/>
  <c r="AE723" i="37"/>
  <c r="AE724" i="37"/>
  <c r="AE726" i="37"/>
  <c r="AE728" i="37"/>
  <c r="AE730" i="37"/>
  <c r="AE520" i="37"/>
  <c r="AE533" i="37"/>
  <c r="AE534" i="37"/>
  <c r="AE535" i="37"/>
  <c r="AE536" i="37"/>
  <c r="AE537" i="37"/>
  <c r="AE549" i="37"/>
  <c r="AE550" i="37"/>
  <c r="AE551" i="37"/>
  <c r="AE626" i="37"/>
  <c r="AE628" i="37"/>
  <c r="AE630" i="37"/>
  <c r="AE632" i="37"/>
  <c r="AE638" i="37"/>
  <c r="AK3082" i="156"/>
  <c r="AE639" i="37"/>
  <c r="AE645" i="37"/>
  <c r="AE646" i="37"/>
  <c r="AE649" i="37"/>
  <c r="AE731" i="37"/>
  <c r="AE732" i="37"/>
  <c r="AE734" i="37"/>
  <c r="AE519" i="37"/>
  <c r="AE529" i="37"/>
  <c r="AE530" i="37"/>
  <c r="AE531" i="37"/>
  <c r="AK2949" i="156"/>
  <c r="AE532" i="37"/>
  <c r="AE548" i="37"/>
  <c r="AE650" i="37"/>
  <c r="AE651" i="37"/>
  <c r="AE652" i="37"/>
  <c r="AE660" i="37"/>
  <c r="AE662" i="37"/>
  <c r="AE664" i="37"/>
  <c r="AE666" i="37"/>
  <c r="AE669" i="37"/>
  <c r="AE671" i="37"/>
  <c r="AE739" i="37"/>
  <c r="AE744" i="37"/>
  <c r="AE745" i="37"/>
  <c r="AE746" i="37"/>
  <c r="AE747" i="37"/>
  <c r="AE748" i="37"/>
  <c r="AE749" i="37"/>
  <c r="AE517" i="37"/>
  <c r="AE518" i="37"/>
  <c r="AK2936" i="156"/>
  <c r="AE525" i="37"/>
  <c r="AE526" i="37"/>
  <c r="AE527" i="37"/>
  <c r="AE528" i="37"/>
  <c r="AE547" i="37"/>
  <c r="AE675" i="37"/>
  <c r="AE680" i="37"/>
  <c r="AE684" i="37"/>
  <c r="AE694" i="37"/>
  <c r="AE696" i="37"/>
  <c r="AE698" i="37"/>
  <c r="AE700" i="37"/>
  <c r="AE704" i="37"/>
  <c r="AE705" i="37"/>
  <c r="AE711" i="37"/>
  <c r="AE725" i="37"/>
  <c r="AE727" i="37"/>
  <c r="AE729" i="37"/>
  <c r="AE513" i="37"/>
  <c r="AE514" i="37"/>
  <c r="AE524" i="37"/>
  <c r="AE543" i="37"/>
  <c r="AE545" i="37"/>
  <c r="AE546" i="37"/>
  <c r="AE625" i="37"/>
  <c r="AE627" i="37"/>
  <c r="AE629" i="37"/>
  <c r="AE631" i="37"/>
  <c r="AE633" i="37"/>
  <c r="AE686" i="37"/>
  <c r="AE733" i="37"/>
  <c r="AE735" i="37"/>
  <c r="AE736" i="37"/>
  <c r="AE737" i="37"/>
  <c r="AE507" i="37"/>
  <c r="AE523" i="37"/>
  <c r="AE539" i="37"/>
  <c r="AE540" i="37"/>
  <c r="AE542" i="37"/>
  <c r="AE653" i="37"/>
  <c r="AE1291" i="37" s="1"/>
  <c r="AE655" i="37"/>
  <c r="AE656" i="37"/>
  <c r="AE1294" i="37" s="1"/>
  <c r="AE657" i="37"/>
  <c r="AE658" i="37"/>
  <c r="AE659" i="37"/>
  <c r="AE661" i="37"/>
  <c r="AE663" i="37"/>
  <c r="AE665" i="37"/>
  <c r="AE667" i="37"/>
  <c r="AE668" i="37"/>
  <c r="AE670" i="37"/>
  <c r="AE672" i="37"/>
  <c r="AE673" i="37"/>
  <c r="AE738" i="37"/>
  <c r="AE741" i="37"/>
  <c r="AE742" i="37"/>
  <c r="AD1236" i="157"/>
  <c r="Y48" i="46"/>
  <c r="Y80" i="46" s="1"/>
  <c r="AA95" i="57"/>
  <c r="AB953" i="37" s="1"/>
  <c r="Y1000" i="37"/>
  <c r="AB114" i="57"/>
  <c r="AB86" i="57"/>
  <c r="AB91" i="57" s="1"/>
  <c r="Y83" i="57"/>
  <c r="Y144" i="57" s="1"/>
  <c r="Y86" i="57"/>
  <c r="Y91" i="57" s="1"/>
  <c r="AA154" i="57"/>
  <c r="AB1012" i="37" s="1"/>
  <c r="AD83" i="57"/>
  <c r="AD144" i="57" s="1"/>
  <c r="AD86" i="57"/>
  <c r="AD91" i="57" s="1"/>
  <c r="Z83" i="57"/>
  <c r="Z144" i="57" s="1"/>
  <c r="Z86" i="57"/>
  <c r="Z91" i="57" s="1"/>
  <c r="AD869" i="157"/>
  <c r="AB166" i="37" s="1"/>
  <c r="R2268" i="157"/>
  <c r="AB1336" i="157"/>
  <c r="Z477" i="37" s="1"/>
  <c r="AB1264" i="157"/>
  <c r="AB1339" i="157" s="1"/>
  <c r="Z480" i="37" s="1"/>
  <c r="AG2271" i="157"/>
  <c r="AG2217" i="157"/>
  <c r="AC2217" i="157"/>
  <c r="AC2271" i="157"/>
  <c r="R2129" i="157"/>
  <c r="R2062" i="157"/>
  <c r="AB1484" i="157"/>
  <c r="Z608" i="37" s="1"/>
  <c r="AB1413" i="157"/>
  <c r="AB1487" i="157" s="1"/>
  <c r="Z611" i="37" s="1"/>
  <c r="AG1983" i="157"/>
  <c r="AE938" i="37" s="1"/>
  <c r="AG1913" i="157"/>
  <c r="AG1986" i="157" s="1"/>
  <c r="AE941" i="37" s="1"/>
  <c r="AE1484" i="157"/>
  <c r="AC608" i="37" s="1"/>
  <c r="AE1413" i="157"/>
  <c r="AE1487" i="157" s="1"/>
  <c r="AC611" i="37" s="1"/>
  <c r="AD2189" i="157"/>
  <c r="AD2249" i="157" s="1"/>
  <c r="AE2217" i="157"/>
  <c r="AE2271" i="157"/>
  <c r="AF2217" i="157"/>
  <c r="AF2271" i="157"/>
  <c r="AF1983" i="157"/>
  <c r="AD938" i="37" s="1"/>
  <c r="AF1913" i="157"/>
  <c r="AF1986" i="157" s="1"/>
  <c r="AD941" i="37" s="1"/>
  <c r="AB2271" i="157"/>
  <c r="AB2217" i="157"/>
  <c r="AE1336" i="157"/>
  <c r="AC477" i="37" s="1"/>
  <c r="AE1264" i="157"/>
  <c r="AE1339" i="157" s="1"/>
  <c r="AC480" i="37" s="1"/>
  <c r="AC1336" i="157"/>
  <c r="AA477" i="37" s="1"/>
  <c r="AC1264" i="157"/>
  <c r="AC1339" i="157" s="1"/>
  <c r="AA480" i="37" s="1"/>
  <c r="AB88" i="46"/>
  <c r="AB230" i="37" s="1"/>
  <c r="AB58" i="46"/>
  <c r="Z1342" i="37"/>
  <c r="AA1342" i="37"/>
  <c r="AD1967" i="157"/>
  <c r="AB922" i="37" s="1"/>
  <c r="AB358" i="37"/>
  <c r="AD403" i="157"/>
  <c r="AD177" i="157"/>
  <c r="AD539" i="157"/>
  <c r="Z1288" i="37"/>
  <c r="AA1288" i="37"/>
  <c r="AC1288" i="37"/>
  <c r="AD1288" i="37"/>
  <c r="R1114" i="157"/>
  <c r="AD1227" i="157"/>
  <c r="AG825" i="157"/>
  <c r="AE122" i="37" s="1"/>
  <c r="AA122" i="37"/>
  <c r="Z113" i="37"/>
  <c r="AB825" i="157"/>
  <c r="Z122" i="37" s="1"/>
  <c r="AE455" i="37"/>
  <c r="AE446" i="37"/>
  <c r="Z114" i="57"/>
  <c r="AB954" i="37"/>
  <c r="Z376" i="157"/>
  <c r="AG3221" i="156"/>
  <c r="AG2983" i="156"/>
  <c r="AB1730" i="157"/>
  <c r="AB1748" i="157" s="1"/>
  <c r="AB1796" i="157"/>
  <c r="Z839" i="37" s="1"/>
  <c r="AG3463" i="156"/>
  <c r="AG3465" i="156"/>
  <c r="AG3075" i="156"/>
  <c r="AG3217" i="156"/>
  <c r="AG3219" i="156"/>
  <c r="AG3223" i="156"/>
  <c r="AG3077" i="156"/>
  <c r="AG3121" i="156"/>
  <c r="AG3262" i="156"/>
  <c r="AG3267" i="156"/>
  <c r="AG3429" i="156"/>
  <c r="AG3433" i="156"/>
  <c r="AG3438" i="156"/>
  <c r="AG3440" i="156"/>
  <c r="AG3475" i="156"/>
  <c r="AG3484" i="156"/>
  <c r="AG3104" i="156"/>
  <c r="AG3106" i="156"/>
  <c r="AG3108" i="156"/>
  <c r="AG3110" i="156"/>
  <c r="AG3113" i="156"/>
  <c r="AG3115" i="156"/>
  <c r="AG3257" i="156"/>
  <c r="AG3069" i="156"/>
  <c r="AC2268" i="157"/>
  <c r="AB2268" i="157"/>
  <c r="AB1080" i="37"/>
  <c r="AE2268" i="157"/>
  <c r="AG3119" i="156"/>
  <c r="AG3124" i="156"/>
  <c r="AG3264" i="156"/>
  <c r="AG3430" i="156"/>
  <c r="AG3432" i="156"/>
  <c r="AG3434" i="156"/>
  <c r="AG3439" i="156"/>
  <c r="AG3464" i="156"/>
  <c r="AG3466" i="156"/>
  <c r="AG3470" i="156"/>
  <c r="AG3473" i="156"/>
  <c r="AG3483" i="156"/>
  <c r="AG3097" i="156"/>
  <c r="AG3105" i="156"/>
  <c r="AG3107" i="156"/>
  <c r="AG3109" i="156"/>
  <c r="AG3111" i="156"/>
  <c r="AG3114" i="156"/>
  <c r="AG3258" i="156"/>
  <c r="AG3431" i="156"/>
  <c r="AG3070" i="156"/>
  <c r="AG3074" i="156"/>
  <c r="AG3076" i="156"/>
  <c r="AG3082" i="156"/>
  <c r="AG3216" i="156"/>
  <c r="AG3218" i="156"/>
  <c r="AG3220" i="156"/>
  <c r="AG3222" i="156"/>
  <c r="AG3224" i="156"/>
  <c r="AG3235" i="156"/>
  <c r="AG3249" i="156"/>
  <c r="AG3251" i="156"/>
  <c r="AG3253" i="156"/>
  <c r="AG3128" i="156"/>
  <c r="AG3443" i="156"/>
  <c r="AG3071" i="156"/>
  <c r="AG3073" i="156"/>
  <c r="AG3227" i="156"/>
  <c r="AG3248" i="156"/>
  <c r="AG3250" i="156"/>
  <c r="AG3252" i="156"/>
  <c r="AG3116" i="156"/>
  <c r="AG3256" i="156"/>
  <c r="AG3125" i="156"/>
  <c r="AG3129" i="156"/>
  <c r="AG3467" i="156"/>
  <c r="AG3472" i="156"/>
  <c r="AG3072" i="156"/>
  <c r="AB231" i="37"/>
  <c r="Y133" i="46"/>
  <c r="Y275" i="37" s="1"/>
  <c r="AD135" i="46"/>
  <c r="AD277" i="37" s="1"/>
  <c r="AE135" i="46"/>
  <c r="AE277" i="37" s="1"/>
  <c r="AC135" i="46"/>
  <c r="AC277" i="37" s="1"/>
  <c r="AB91" i="37"/>
  <c r="O114" i="57"/>
  <c r="O83" i="57"/>
  <c r="AC83" i="57"/>
  <c r="AB83" i="57"/>
  <c r="P77" i="46"/>
  <c r="P135" i="46" s="1"/>
  <c r="P277" i="37" s="1"/>
  <c r="AA77" i="46"/>
  <c r="Z106" i="46"/>
  <c r="Z248" i="37" s="1"/>
  <c r="Z77" i="46"/>
  <c r="AC690" i="157"/>
  <c r="AC596" i="157"/>
  <c r="AB690" i="157"/>
  <c r="AB596" i="157"/>
  <c r="R1639" i="157"/>
  <c r="AC315" i="157"/>
  <c r="AC1608" i="157"/>
  <c r="AA772" i="37" s="1"/>
  <c r="AC1639" i="157"/>
  <c r="AA803" i="37" s="1"/>
  <c r="AB1571" i="157"/>
  <c r="AB1642" i="157" s="1"/>
  <c r="Z806" i="37" s="1"/>
  <c r="AB1639" i="157"/>
  <c r="Z803" i="37" s="1"/>
  <c r="AE1953" i="157"/>
  <c r="AC908" i="37" s="1"/>
  <c r="AE1983" i="157"/>
  <c r="AC938" i="37" s="1"/>
  <c r="AG1826" i="157"/>
  <c r="AE869" i="37" s="1"/>
  <c r="AC2062" i="157"/>
  <c r="AC2132" i="157" s="1"/>
  <c r="AA1068" i="37" s="1"/>
  <c r="AC2129" i="157"/>
  <c r="AA1065" i="37" s="1"/>
  <c r="AG1487" i="157"/>
  <c r="AE611" i="37" s="1"/>
  <c r="AG1484" i="157"/>
  <c r="AE608" i="37" s="1"/>
  <c r="AB2062" i="157"/>
  <c r="AB2132" i="157" s="1"/>
  <c r="Z1068" i="37" s="1"/>
  <c r="AB2129" i="157"/>
  <c r="Z1065" i="37" s="1"/>
  <c r="AC1986" i="157"/>
  <c r="AA941" i="37" s="1"/>
  <c r="AC1983" i="157"/>
  <c r="AA938" i="37" s="1"/>
  <c r="AC1487" i="157"/>
  <c r="AA611" i="37" s="1"/>
  <c r="AC1484" i="157"/>
  <c r="AA608" i="37" s="1"/>
  <c r="AG1182" i="157"/>
  <c r="AE410" i="37" s="1"/>
  <c r="AB1114" i="157"/>
  <c r="AB1122" i="157" s="1"/>
  <c r="AG1339" i="157"/>
  <c r="AG1336" i="157"/>
  <c r="R1983" i="157"/>
  <c r="AG1639" i="157"/>
  <c r="AE803" i="37" s="1"/>
  <c r="AB315" i="157"/>
  <c r="AC208" i="157"/>
  <c r="AF1182" i="157"/>
  <c r="AD410" i="37" s="1"/>
  <c r="AB1986" i="157"/>
  <c r="Z941" i="37" s="1"/>
  <c r="AB1983" i="157"/>
  <c r="Z938" i="37" s="1"/>
  <c r="AE1826" i="157"/>
  <c r="AC869" i="37" s="1"/>
  <c r="AF1487" i="157"/>
  <c r="AD611" i="37" s="1"/>
  <c r="AF1484" i="157"/>
  <c r="AD608" i="37" s="1"/>
  <c r="R1182" i="157"/>
  <c r="AB208" i="157"/>
  <c r="AE2098" i="157"/>
  <c r="AC1034" i="37" s="1"/>
  <c r="AE2129" i="157"/>
  <c r="AC1065" i="37" s="1"/>
  <c r="AF2129" i="157"/>
  <c r="AD1065" i="37" s="1"/>
  <c r="AF1339" i="157"/>
  <c r="AD480" i="37" s="1"/>
  <c r="AF1336" i="157"/>
  <c r="AD477" i="37" s="1"/>
  <c r="AC1114" i="157"/>
  <c r="AC1122" i="157" s="1"/>
  <c r="AA1824" i="157"/>
  <c r="Y867" i="37" s="1"/>
  <c r="AA1482" i="157"/>
  <c r="Y606" i="37" s="1"/>
  <c r="AA2266" i="157"/>
  <c r="Y1125" i="37" s="1"/>
  <c r="AA2127" i="157"/>
  <c r="Y1063" i="37" s="1"/>
  <c r="AA1637" i="157"/>
  <c r="Y801" i="37" s="1"/>
  <c r="AA1334" i="157"/>
  <c r="Y475" i="37" s="1"/>
  <c r="AF475" i="37" s="1"/>
  <c r="AA1981" i="157"/>
  <c r="Y936" i="37" s="1"/>
  <c r="AA103" i="157"/>
  <c r="AA855" i="157" s="1"/>
  <c r="Y150" i="37"/>
  <c r="Y156" i="37"/>
  <c r="AD1486" i="157"/>
  <c r="AB610" i="37" s="1"/>
  <c r="AB102" i="46"/>
  <c r="AB244" i="37" s="1"/>
  <c r="AG2239" i="157"/>
  <c r="AE1098" i="37" s="1"/>
  <c r="AD1180" i="157"/>
  <c r="AB408" i="37" s="1"/>
  <c r="AA110" i="57"/>
  <c r="AB968" i="37" s="1"/>
  <c r="AD1792" i="157"/>
  <c r="AB835" i="37" s="1"/>
  <c r="AD1824" i="157"/>
  <c r="AB867" i="37" s="1"/>
  <c r="AD2235" i="157"/>
  <c r="AB1094" i="37" s="1"/>
  <c r="AD1300" i="157"/>
  <c r="AB441" i="37" s="1"/>
  <c r="AD1334" i="157"/>
  <c r="AB475" i="37" s="1"/>
  <c r="AD1604" i="157"/>
  <c r="AB768" i="37" s="1"/>
  <c r="AD1637" i="157"/>
  <c r="AB801" i="37" s="1"/>
  <c r="AD1449" i="157"/>
  <c r="AB573" i="37" s="1"/>
  <c r="AD1482" i="157"/>
  <c r="AB606" i="37" s="1"/>
  <c r="AD1949" i="157"/>
  <c r="AB904" i="37" s="1"/>
  <c r="AD1981" i="157"/>
  <c r="AB936" i="37" s="1"/>
  <c r="AD2094" i="157"/>
  <c r="AB1030" i="37" s="1"/>
  <c r="AD2127" i="157"/>
  <c r="AB1063" i="37" s="1"/>
  <c r="AA1180" i="157"/>
  <c r="Y408" i="37" s="1"/>
  <c r="AE1986" i="157"/>
  <c r="AC941" i="37" s="1"/>
  <c r="AD1985" i="157"/>
  <c r="AB940" i="37" s="1"/>
  <c r="AB1304" i="157"/>
  <c r="Z445" i="37" s="1"/>
  <c r="AC1304" i="157"/>
  <c r="AA445" i="37" s="1"/>
  <c r="Y126" i="37"/>
  <c r="W124" i="57"/>
  <c r="X982" i="37" s="1"/>
  <c r="W115" i="57"/>
  <c r="X973" i="37" s="1"/>
  <c r="X107" i="46"/>
  <c r="X249" i="37" s="1"/>
  <c r="X116" i="46"/>
  <c r="X258" i="37" s="1"/>
  <c r="AA120" i="57"/>
  <c r="AB978" i="37" s="1"/>
  <c r="AA127" i="57"/>
  <c r="AB985" i="37" s="1"/>
  <c r="AA126" i="57"/>
  <c r="AB984" i="37" s="1"/>
  <c r="AA122" i="57"/>
  <c r="AB980" i="37" s="1"/>
  <c r="AA123" i="57"/>
  <c r="AB981" i="37" s="1"/>
  <c r="X124" i="57"/>
  <c r="Y982" i="37" s="1"/>
  <c r="AA125" i="57"/>
  <c r="AB983" i="37" s="1"/>
  <c r="AA136" i="57"/>
  <c r="AB994" i="37" s="1"/>
  <c r="AA116" i="57"/>
  <c r="AB974" i="37" s="1"/>
  <c r="X115" i="57"/>
  <c r="Y973" i="37" s="1"/>
  <c r="AB112" i="46"/>
  <c r="AB254" i="37" s="1"/>
  <c r="AB119" i="46"/>
  <c r="AB261" i="37" s="1"/>
  <c r="AB118" i="46"/>
  <c r="AB260" i="37" s="1"/>
  <c r="AB115" i="46"/>
  <c r="AB257" i="37" s="1"/>
  <c r="AB117" i="46"/>
  <c r="AB259" i="37" s="1"/>
  <c r="AB128" i="46"/>
  <c r="AB270" i="37" s="1"/>
  <c r="AE106" i="46"/>
  <c r="AE248" i="37" s="1"/>
  <c r="Y107" i="46"/>
  <c r="Y249" i="37" s="1"/>
  <c r="AB108" i="46"/>
  <c r="AB250" i="37" s="1"/>
  <c r="P122" i="37"/>
  <c r="AD269" i="157"/>
  <c r="Z2108" i="157"/>
  <c r="X1044" i="37" s="1"/>
  <c r="Z1797" i="157"/>
  <c r="X840" i="37" s="1"/>
  <c r="Z1618" i="157"/>
  <c r="X782" i="37" s="1"/>
  <c r="AA1463" i="157"/>
  <c r="Y587" i="37" s="1"/>
  <c r="R1027" i="157"/>
  <c r="AD1318" i="157"/>
  <c r="AB459" i="37" s="1"/>
  <c r="AD1156" i="157"/>
  <c r="AB384" i="37" s="1"/>
  <c r="AD1616" i="157"/>
  <c r="AB780" i="37" s="1"/>
  <c r="AD1464" i="157"/>
  <c r="AB588" i="37" s="1"/>
  <c r="AD1961" i="157"/>
  <c r="AB916" i="37" s="1"/>
  <c r="AF315" i="157"/>
  <c r="AF1796" i="157"/>
  <c r="AD839" i="37" s="1"/>
  <c r="AD2107" i="157"/>
  <c r="AB1043" i="37" s="1"/>
  <c r="R1453" i="157"/>
  <c r="AE596" i="157"/>
  <c r="AD2261" i="157"/>
  <c r="AB1120" i="37" s="1"/>
  <c r="AA1609" i="157"/>
  <c r="Y773" i="37" s="1"/>
  <c r="Z1609" i="157"/>
  <c r="X773" i="37" s="1"/>
  <c r="AD1614" i="157"/>
  <c r="AB778" i="37" s="1"/>
  <c r="AD1461" i="157"/>
  <c r="AB585" i="37" s="1"/>
  <c r="Z1463" i="157"/>
  <c r="X587" i="37" s="1"/>
  <c r="R315" i="157"/>
  <c r="AE1608" i="157"/>
  <c r="AC772" i="37" s="1"/>
  <c r="AE690" i="157"/>
  <c r="AD1955" i="157"/>
  <c r="AB910" i="37" s="1"/>
  <c r="AD1310" i="157"/>
  <c r="AB451" i="37" s="1"/>
  <c r="R1304" i="157"/>
  <c r="AG1304" i="157"/>
  <c r="AG315" i="157"/>
  <c r="Y136" i="37"/>
  <c r="AE315" i="157"/>
  <c r="X1108" i="37"/>
  <c r="AD2251" i="157"/>
  <c r="AB1110" i="37" s="1"/>
  <c r="AA2108" i="157"/>
  <c r="Y1044" i="37" s="1"/>
  <c r="Y1108" i="37"/>
  <c r="AD1476" i="157"/>
  <c r="AB600" i="37" s="1"/>
  <c r="AD1631" i="157"/>
  <c r="AB795" i="37" s="1"/>
  <c r="AD1621" i="157"/>
  <c r="AB785" i="37" s="1"/>
  <c r="AD1312" i="157"/>
  <c r="AB453" i="37" s="1"/>
  <c r="AF208" i="157"/>
  <c r="AD1462" i="157"/>
  <c r="AB586" i="37" s="1"/>
  <c r="AD1313" i="157"/>
  <c r="AB454" i="37" s="1"/>
  <c r="AD1975" i="157"/>
  <c r="AB930" i="37" s="1"/>
  <c r="AD2109" i="157"/>
  <c r="AB1045" i="37" s="1"/>
  <c r="AD1962" i="157"/>
  <c r="AB917" i="37" s="1"/>
  <c r="AD1327" i="157"/>
  <c r="AB468" i="37" s="1"/>
  <c r="AF1453" i="157"/>
  <c r="AD577" i="37" s="1"/>
  <c r="R451" i="157"/>
  <c r="AF1114" i="157"/>
  <c r="AF1122" i="157" s="1"/>
  <c r="AF1571" i="157"/>
  <c r="AF1642" i="157" s="1"/>
  <c r="AD806" i="37" s="1"/>
  <c r="AG1114" i="157"/>
  <c r="AG1122" i="157" s="1"/>
  <c r="AE2062" i="157"/>
  <c r="AE2132" i="157" s="1"/>
  <c r="AC1068" i="37" s="1"/>
  <c r="AC113" i="37"/>
  <c r="AC122" i="37"/>
  <c r="AG596" i="157"/>
  <c r="AF690" i="157"/>
  <c r="AA259" i="157"/>
  <c r="Z259" i="157"/>
  <c r="AD2248" i="157"/>
  <c r="AB1107" i="37" s="1"/>
  <c r="Z1806" i="157"/>
  <c r="X849" i="37" s="1"/>
  <c r="AD1802" i="157"/>
  <c r="AB845" i="37" s="1"/>
  <c r="AD1317" i="157"/>
  <c r="AB458" i="37" s="1"/>
  <c r="AA1314" i="157"/>
  <c r="Y455" i="37" s="1"/>
  <c r="R208" i="157"/>
  <c r="Z1314" i="157"/>
  <c r="X455" i="37" s="1"/>
  <c r="AD1966" i="157"/>
  <c r="AB921" i="37" s="1"/>
  <c r="AE761" i="157"/>
  <c r="AD1620" i="157"/>
  <c r="AB784" i="37" s="1"/>
  <c r="R1730" i="157"/>
  <c r="AF596" i="157"/>
  <c r="Z1963" i="157"/>
  <c r="X918" i="37" s="1"/>
  <c r="AD122" i="37"/>
  <c r="AG208" i="157"/>
  <c r="AE208" i="157"/>
  <c r="AD2106" i="157"/>
  <c r="AB1042" i="37" s="1"/>
  <c r="AD2120" i="157"/>
  <c r="AB1056" i="37" s="1"/>
  <c r="AA1963" i="157"/>
  <c r="Y918" i="37" s="1"/>
  <c r="AD1808" i="157"/>
  <c r="AB851" i="37" s="1"/>
  <c r="AD1459" i="157"/>
  <c r="AB583" i="37" s="1"/>
  <c r="Z1305" i="157"/>
  <c r="X446" i="37" s="1"/>
  <c r="AD1157" i="157"/>
  <c r="AB385" i="37" s="1"/>
  <c r="R690" i="157"/>
  <c r="AD1466" i="157"/>
  <c r="AB590" i="37" s="1"/>
  <c r="AD2250" i="157"/>
  <c r="AB1109" i="37" s="1"/>
  <c r="AA1806" i="157"/>
  <c r="Y849" i="37" s="1"/>
  <c r="AD1617" i="157"/>
  <c r="AB781" i="37" s="1"/>
  <c r="AD1306" i="157"/>
  <c r="AB447" i="37" s="1"/>
  <c r="AF1304" i="157"/>
  <c r="AD445" i="37" s="1"/>
  <c r="AE113" i="37"/>
  <c r="R596" i="157"/>
  <c r="AD2104" i="157"/>
  <c r="AB1040" i="37" s="1"/>
  <c r="AD2245" i="157"/>
  <c r="AB1104" i="37" s="1"/>
  <c r="AD2111" i="157"/>
  <c r="AB1047" i="37" s="1"/>
  <c r="AD1965" i="157"/>
  <c r="AB920" i="37" s="1"/>
  <c r="AD1818" i="157"/>
  <c r="AB861" i="37" s="1"/>
  <c r="AD1805" i="157"/>
  <c r="AB848" i="37" s="1"/>
  <c r="Z1454" i="157"/>
  <c r="X578" i="37" s="1"/>
  <c r="AD1809" i="157"/>
  <c r="AB852" i="37" s="1"/>
  <c r="AD1807" i="157"/>
  <c r="AB850" i="37" s="1"/>
  <c r="AD1964" i="157"/>
  <c r="AB919" i="37" s="1"/>
  <c r="AD2252" i="157"/>
  <c r="AB1111" i="37" s="1"/>
  <c r="R2212" i="157"/>
  <c r="AD1959" i="157"/>
  <c r="AB914" i="37" s="1"/>
  <c r="AD2110" i="157"/>
  <c r="AB1046" i="37" s="1"/>
  <c r="AD2100" i="157"/>
  <c r="AB1036" i="37" s="1"/>
  <c r="AG2062" i="157"/>
  <c r="AG2132" i="157" s="1"/>
  <c r="AE1068" i="37" s="1"/>
  <c r="Y123" i="37"/>
  <c r="Y120" i="37"/>
  <c r="Y125" i="37"/>
  <c r="AF3242" i="156"/>
  <c r="AE3233" i="156"/>
  <c r="AD710" i="37" s="1"/>
  <c r="AD2939" i="156"/>
  <c r="AC521" i="37" s="1"/>
  <c r="AD3088" i="156"/>
  <c r="AC644" i="37" s="1"/>
  <c r="AD3098" i="156"/>
  <c r="AC654" i="37" s="1"/>
  <c r="AD2930" i="156"/>
  <c r="AC512" i="37" s="1"/>
  <c r="AE2939" i="156"/>
  <c r="AD521" i="37" s="1"/>
  <c r="AE3088" i="156"/>
  <c r="AD644" i="37" s="1"/>
  <c r="AE3098" i="156"/>
  <c r="AD654" i="37" s="1"/>
  <c r="AE2930" i="156"/>
  <c r="AD512" i="37" s="1"/>
  <c r="Q3233" i="156"/>
  <c r="AF2939" i="156"/>
  <c r="AF3088" i="156"/>
  <c r="AF2930" i="156"/>
  <c r="AD3242" i="156"/>
  <c r="AC719" i="37" s="1"/>
  <c r="Q2939" i="156"/>
  <c r="Q3088" i="156"/>
  <c r="Q2930" i="156"/>
  <c r="AE3242" i="156"/>
  <c r="AD719" i="37" s="1"/>
  <c r="AB2098" i="157"/>
  <c r="Z1034" i="37" s="1"/>
  <c r="Y108" i="37"/>
  <c r="Y118" i="37"/>
  <c r="AG2098" i="157"/>
  <c r="AE1034" i="37" s="1"/>
  <c r="AA106" i="46"/>
  <c r="AA248" i="37" s="1"/>
  <c r="AC106" i="46"/>
  <c r="AC248" i="37" s="1"/>
  <c r="AC1571" i="157"/>
  <c r="AC1642" i="157" s="1"/>
  <c r="AA806" i="37" s="1"/>
  <c r="Z3245" i="156"/>
  <c r="Z3271" i="156"/>
  <c r="Z3099" i="156"/>
  <c r="Z3269" i="156"/>
  <c r="Z3093" i="156"/>
  <c r="Z3228" i="156"/>
  <c r="Z3244" i="156"/>
  <c r="Z3265" i="156"/>
  <c r="AD114" i="57"/>
  <c r="Z725" i="157"/>
  <c r="AE2239" i="157"/>
  <c r="AC1098" i="37" s="1"/>
  <c r="AA52" i="57"/>
  <c r="AD1080" i="157"/>
  <c r="AA560" i="157"/>
  <c r="AD1179" i="157"/>
  <c r="AB407" i="37" s="1"/>
  <c r="AD168" i="157"/>
  <c r="AC1149" i="157"/>
  <c r="AA377" i="37" s="1"/>
  <c r="AF1608" i="157"/>
  <c r="AD772" i="37" s="1"/>
  <c r="Z167" i="157"/>
  <c r="AG1453" i="157"/>
  <c r="AE577" i="37" s="1"/>
  <c r="AD1145" i="157"/>
  <c r="AB373" i="37" s="1"/>
  <c r="AD369" i="157"/>
  <c r="Y3090" i="156"/>
  <c r="X646" i="37" s="1"/>
  <c r="Y3101" i="156"/>
  <c r="X657" i="37" s="1"/>
  <c r="Y3478" i="156"/>
  <c r="X1193" i="37" s="1"/>
  <c r="Y3487" i="156"/>
  <c r="X1202" i="37" s="1"/>
  <c r="Y3093" i="156"/>
  <c r="X649" i="37" s="1"/>
  <c r="Y3102" i="156"/>
  <c r="X658" i="37" s="1"/>
  <c r="Y3130" i="156"/>
  <c r="X686" i="37" s="1"/>
  <c r="Y3239" i="156"/>
  <c r="X716" i="37" s="1"/>
  <c r="Y3243" i="156"/>
  <c r="X720" i="37" s="1"/>
  <c r="Y3246" i="156"/>
  <c r="X723" i="37" s="1"/>
  <c r="Y3260" i="156"/>
  <c r="X737" i="37" s="1"/>
  <c r="Y3269" i="156"/>
  <c r="X746" i="37" s="1"/>
  <c r="Y3272" i="156"/>
  <c r="X749" i="37" s="1"/>
  <c r="Y3095" i="156"/>
  <c r="X651" i="37" s="1"/>
  <c r="Y3103" i="156"/>
  <c r="X659" i="37" s="1"/>
  <c r="Y3488" i="156"/>
  <c r="X1203" i="37" s="1"/>
  <c r="Y3096" i="156"/>
  <c r="X652" i="37" s="1"/>
  <c r="Y3112" i="156"/>
  <c r="X668" i="37" s="1"/>
  <c r="Y3228" i="156"/>
  <c r="X705" i="37" s="1"/>
  <c r="Y3240" i="156"/>
  <c r="X717" i="37" s="1"/>
  <c r="Y3244" i="156"/>
  <c r="X721" i="37" s="1"/>
  <c r="Y3247" i="156"/>
  <c r="X724" i="37" s="1"/>
  <c r="Y3265" i="156"/>
  <c r="X742" i="37" s="1"/>
  <c r="Y3270" i="156"/>
  <c r="X747" i="37" s="1"/>
  <c r="Y3083" i="156"/>
  <c r="X639" i="37" s="1"/>
  <c r="Y3099" i="156"/>
  <c r="X655" i="37" s="1"/>
  <c r="Y3117" i="156"/>
  <c r="X673" i="37" s="1"/>
  <c r="Y3476" i="156"/>
  <c r="X1191" i="37" s="1"/>
  <c r="Y3480" i="156"/>
  <c r="X1195" i="37" s="1"/>
  <c r="Y3486" i="156"/>
  <c r="X1201" i="37" s="1"/>
  <c r="Y3089" i="156"/>
  <c r="X645" i="37" s="1"/>
  <c r="Y3100" i="156"/>
  <c r="X656" i="37" s="1"/>
  <c r="X1294" i="37" s="1"/>
  <c r="Y3122" i="156"/>
  <c r="X678" i="37" s="1"/>
  <c r="Y3238" i="156"/>
  <c r="X715" i="37" s="1"/>
  <c r="Y3241" i="156"/>
  <c r="X718" i="37" s="1"/>
  <c r="Y3245" i="156"/>
  <c r="X722" i="37" s="1"/>
  <c r="Y3255" i="156"/>
  <c r="X732" i="37" s="1"/>
  <c r="Y3271" i="156"/>
  <c r="X748" i="37" s="1"/>
  <c r="Y3234" i="156"/>
  <c r="X711" i="37" s="1"/>
  <c r="W51" i="57"/>
  <c r="X77" i="46"/>
  <c r="AB1608" i="157"/>
  <c r="Z772" i="37" s="1"/>
  <c r="AD570" i="157"/>
  <c r="AD1154" i="157"/>
  <c r="AB382" i="37" s="1"/>
  <c r="R1413" i="157"/>
  <c r="AD662" i="157"/>
  <c r="R2239" i="157"/>
  <c r="R1796" i="157"/>
  <c r="AF55" i="157"/>
  <c r="P106" i="46"/>
  <c r="P248" i="37" s="1"/>
  <c r="P80" i="46"/>
  <c r="P85" i="46" s="1"/>
  <c r="Y3268" i="156"/>
  <c r="X745" i="37" s="1"/>
  <c r="Y114" i="57"/>
  <c r="Y3126" i="156"/>
  <c r="X682" i="37" s="1"/>
  <c r="AD1188" i="157"/>
  <c r="AB416" i="37" s="1"/>
  <c r="AF1953" i="157"/>
  <c r="AD908" i="37" s="1"/>
  <c r="AE1571" i="157"/>
  <c r="AE1642" i="157" s="1"/>
  <c r="AC806" i="37" s="1"/>
  <c r="AD1162" i="157"/>
  <c r="AB390" i="37" s="1"/>
  <c r="R1264" i="157"/>
  <c r="Z1687" i="157"/>
  <c r="AA1150" i="157"/>
  <c r="Y378" i="37" s="1"/>
  <c r="AB1453" i="157"/>
  <c r="Z577" i="37" s="1"/>
  <c r="AF1730" i="157"/>
  <c r="AF1748" i="157" s="1"/>
  <c r="Z1226" i="157"/>
  <c r="Z1264" i="157" s="1"/>
  <c r="AC2098" i="157"/>
  <c r="AA1034" i="37" s="1"/>
  <c r="AA982" i="157"/>
  <c r="AA1027" i="157" s="1"/>
  <c r="Z1376" i="157"/>
  <c r="Z1413" i="157" s="1"/>
  <c r="R2098" i="157"/>
  <c r="AD1161" i="157"/>
  <c r="AB389" i="37" s="1"/>
  <c r="Z1530" i="157"/>
  <c r="Q3163" i="156"/>
  <c r="AD1159" i="157"/>
  <c r="AB387" i="37" s="1"/>
  <c r="AA61" i="57"/>
  <c r="X51" i="57"/>
  <c r="AC114" i="57"/>
  <c r="AD106" i="46"/>
  <c r="AD248" i="37" s="1"/>
  <c r="AD1878" i="157"/>
  <c r="AA402" i="157"/>
  <c r="AA451" i="157" s="1"/>
  <c r="AD408" i="157"/>
  <c r="AD134" i="157"/>
  <c r="AD864" i="157" s="1"/>
  <c r="AB161" i="37" s="1"/>
  <c r="AC55" i="157"/>
  <c r="R55" i="157"/>
  <c r="AC2239" i="157"/>
  <c r="AA1098" i="37" s="1"/>
  <c r="AD1170" i="157"/>
  <c r="AB398" i="37" s="1"/>
  <c r="AD2035" i="157"/>
  <c r="AA2850" i="156"/>
  <c r="Y116" i="46"/>
  <c r="Y258" i="37" s="1"/>
  <c r="Z982" i="157"/>
  <c r="Z1027" i="157" s="1"/>
  <c r="AD983" i="157"/>
  <c r="AA1158" i="157"/>
  <c r="Y386" i="37" s="1"/>
  <c r="AD991" i="157"/>
  <c r="Z402" i="157"/>
  <c r="Z451" i="157" s="1"/>
  <c r="AD735" i="157"/>
  <c r="Z1158" i="157"/>
  <c r="X386" i="37" s="1"/>
  <c r="Z560" i="157"/>
  <c r="AF2239" i="157"/>
  <c r="AD1098" i="37" s="1"/>
  <c r="R1913" i="157"/>
  <c r="R1953" i="157"/>
  <c r="AA2025" i="157"/>
  <c r="AA2099" i="157"/>
  <c r="Y1035" i="37" s="1"/>
  <c r="Z2025" i="157"/>
  <c r="Z2099" i="157"/>
  <c r="X1035" i="37" s="1"/>
  <c r="AE1796" i="157"/>
  <c r="AC839" i="37" s="1"/>
  <c r="AE1748" i="157"/>
  <c r="AD1610" i="157"/>
  <c r="AB774" i="37" s="1"/>
  <c r="AC1453" i="157"/>
  <c r="AA577" i="37" s="1"/>
  <c r="AG1608" i="157"/>
  <c r="AE772" i="37" s="1"/>
  <c r="AG1571" i="157"/>
  <c r="AG1642" i="157" s="1"/>
  <c r="AE806" i="37" s="1"/>
  <c r="AD1184" i="157"/>
  <c r="AB412" i="37" s="1"/>
  <c r="AD1160" i="157"/>
  <c r="AB388" i="37" s="1"/>
  <c r="AA1070" i="157"/>
  <c r="AD113" i="37"/>
  <c r="AD57" i="157"/>
  <c r="AD817" i="157" s="1"/>
  <c r="AC761" i="157"/>
  <c r="AB2239" i="157"/>
  <c r="Z1098" i="37" s="1"/>
  <c r="AA2240" i="157"/>
  <c r="Y1099" i="37" s="1"/>
  <c r="AA2179" i="157"/>
  <c r="AA2212" i="157" s="1"/>
  <c r="AD2241" i="157"/>
  <c r="AB1100" i="37" s="1"/>
  <c r="AD2180" i="157"/>
  <c r="Z2179" i="157"/>
  <c r="Z2212" i="157" s="1"/>
  <c r="Z2240" i="157"/>
  <c r="X1099" i="37" s="1"/>
  <c r="AD1828" i="157"/>
  <c r="AB871" i="37" s="1"/>
  <c r="AD1697" i="157"/>
  <c r="AG1730" i="157"/>
  <c r="AG1748" i="157" s="1"/>
  <c r="AG1796" i="157"/>
  <c r="AE839" i="37" s="1"/>
  <c r="AE1453" i="157"/>
  <c r="AC577" i="37" s="1"/>
  <c r="AA1530" i="157"/>
  <c r="AA1618" i="157"/>
  <c r="Y782" i="37" s="1"/>
  <c r="AE1149" i="157"/>
  <c r="AC377" i="37" s="1"/>
  <c r="AE1114" i="157"/>
  <c r="AE1122" i="157" s="1"/>
  <c r="R1608" i="157"/>
  <c r="R1571" i="157"/>
  <c r="AD1455" i="157"/>
  <c r="AB579" i="37" s="1"/>
  <c r="AG1149" i="157"/>
  <c r="AE377" i="37" s="1"/>
  <c r="AE1304" i="157"/>
  <c r="AC445" i="37" s="1"/>
  <c r="AF1149" i="157"/>
  <c r="AD377" i="37" s="1"/>
  <c r="AD884" i="157"/>
  <c r="AD937" i="157" s="1"/>
  <c r="AB218" i="37" s="1"/>
  <c r="AG761" i="157"/>
  <c r="Y114" i="37"/>
  <c r="AA113" i="37"/>
  <c r="AG55" i="157"/>
  <c r="R761" i="157"/>
  <c r="AG1953" i="157"/>
  <c r="AE908" i="37" s="1"/>
  <c r="AA1877" i="157"/>
  <c r="AA1913" i="157" s="1"/>
  <c r="AA1954" i="157"/>
  <c r="Y909" i="37" s="1"/>
  <c r="Z1877" i="157"/>
  <c r="Z1913" i="157" s="1"/>
  <c r="Z1954" i="157"/>
  <c r="X909" i="37" s="1"/>
  <c r="AD1810" i="157"/>
  <c r="AB853" i="37" s="1"/>
  <c r="AD1773" i="157"/>
  <c r="AC1730" i="157"/>
  <c r="AC1748" i="157" s="1"/>
  <c r="AC1796" i="157"/>
  <c r="AA839" i="37" s="1"/>
  <c r="AD1465" i="157"/>
  <c r="AB589" i="37" s="1"/>
  <c r="AD1386" i="157"/>
  <c r="AD1798" i="157"/>
  <c r="AB841" i="37" s="1"/>
  <c r="AD1619" i="157"/>
  <c r="AB783" i="37" s="1"/>
  <c r="AD1540" i="157"/>
  <c r="AA1305" i="157"/>
  <c r="Y446" i="37" s="1"/>
  <c r="AA1226" i="157"/>
  <c r="AA1264" i="157" s="1"/>
  <c r="AD1641" i="157"/>
  <c r="AB805" i="37" s="1"/>
  <c r="AD1315" i="157"/>
  <c r="AB456" i="37" s="1"/>
  <c r="AB1149" i="157"/>
  <c r="Z377" i="37" s="1"/>
  <c r="AB761" i="157"/>
  <c r="AD61" i="157"/>
  <c r="AD86" i="157"/>
  <c r="AD853" i="157" s="1"/>
  <c r="AA652" i="157"/>
  <c r="AF761" i="157"/>
  <c r="AC1953" i="157"/>
  <c r="AA908" i="37" s="1"/>
  <c r="AF2062" i="157"/>
  <c r="AF2132" i="157" s="1"/>
  <c r="AD1068" i="37" s="1"/>
  <c r="AF2098" i="157"/>
  <c r="AD1034" i="37" s="1"/>
  <c r="AB1953" i="157"/>
  <c r="Z908" i="37" s="1"/>
  <c r="AA1797" i="157"/>
  <c r="Y840" i="37" s="1"/>
  <c r="AA1687" i="157"/>
  <c r="AD1887" i="157"/>
  <c r="AA1454" i="157"/>
  <c r="Y578" i="37" s="1"/>
  <c r="AA1376" i="157"/>
  <c r="AA1413" i="157" s="1"/>
  <c r="R1149" i="157"/>
  <c r="AD32" i="157"/>
  <c r="AD64" i="157"/>
  <c r="AD824" i="157" s="1"/>
  <c r="Y121" i="37"/>
  <c r="AD67" i="157"/>
  <c r="AD827" i="157" s="1"/>
  <c r="Y124" i="37"/>
  <c r="Z65" i="157"/>
  <c r="Z825" i="157" s="1"/>
  <c r="X123" i="37"/>
  <c r="AD68" i="157"/>
  <c r="AD828" i="157" s="1"/>
  <c r="X125" i="37"/>
  <c r="AD3297" i="156"/>
  <c r="AC3354" i="156"/>
  <c r="AG3354" i="156" s="1"/>
  <c r="AC3356" i="156"/>
  <c r="AG3356" i="156" s="1"/>
  <c r="AC3373" i="156"/>
  <c r="AC3404" i="156" s="1"/>
  <c r="AC3380" i="156"/>
  <c r="AC3384" i="156"/>
  <c r="AC3386" i="156"/>
  <c r="AD3377" i="156"/>
  <c r="AD3409" i="156" s="1"/>
  <c r="AB2850" i="156"/>
  <c r="AC3277" i="156"/>
  <c r="AG3277" i="156" s="1"/>
  <c r="AC3279" i="156"/>
  <c r="AG3279" i="156" s="1"/>
  <c r="AC3293" i="156"/>
  <c r="AC3330" i="156" s="1"/>
  <c r="AC3300" i="156"/>
  <c r="AC3304" i="156"/>
  <c r="AC3306" i="156"/>
  <c r="AC3309" i="156"/>
  <c r="AC3311" i="156"/>
  <c r="AG3311" i="156" s="1"/>
  <c r="AC3327" i="156"/>
  <c r="AC3476" i="156" s="1"/>
  <c r="AB1191" i="37" s="1"/>
  <c r="AC3329" i="156"/>
  <c r="AG3329" i="156" s="1"/>
  <c r="AC3331" i="156"/>
  <c r="AC3478" i="156" s="1"/>
  <c r="AB1193" i="37" s="1"/>
  <c r="AC3333" i="156"/>
  <c r="AC3480" i="156" s="1"/>
  <c r="AB1195" i="37" s="1"/>
  <c r="AC3343" i="156"/>
  <c r="AG3343" i="156" s="1"/>
  <c r="AC3345" i="156"/>
  <c r="AG3345" i="156" s="1"/>
  <c r="AC3347" i="156"/>
  <c r="AG3347" i="156" s="1"/>
  <c r="Q3297" i="156"/>
  <c r="AE3297" i="156"/>
  <c r="AC3355" i="156"/>
  <c r="AG3355" i="156" s="1"/>
  <c r="AC3357" i="156"/>
  <c r="AG3357" i="156" s="1"/>
  <c r="AC3379" i="156"/>
  <c r="AC3383" i="156"/>
  <c r="AC3385" i="156"/>
  <c r="AB3377" i="156"/>
  <c r="AB3409" i="156" s="1"/>
  <c r="AE2850" i="156"/>
  <c r="Y3298" i="156"/>
  <c r="Y3307" i="156"/>
  <c r="AA3297" i="156"/>
  <c r="AA3163" i="156"/>
  <c r="AB3297" i="156"/>
  <c r="AC3389" i="156"/>
  <c r="AC3391" i="156"/>
  <c r="AG3391" i="156" s="1"/>
  <c r="AG3408" i="156"/>
  <c r="Q3449" i="156"/>
  <c r="AE3449" i="156"/>
  <c r="AD1164" i="37" s="1"/>
  <c r="AB3458" i="156"/>
  <c r="AA1173" i="37" s="1"/>
  <c r="AC3145" i="156"/>
  <c r="AG3145" i="156" s="1"/>
  <c r="AC3159" i="156"/>
  <c r="AC3170" i="156"/>
  <c r="AG3170" i="156" s="1"/>
  <c r="AC3172" i="156"/>
  <c r="AG3172" i="156" s="1"/>
  <c r="AC3175" i="156"/>
  <c r="AG3175" i="156" s="1"/>
  <c r="AC3177" i="156"/>
  <c r="AC3246" i="156" s="1"/>
  <c r="AB723" i="37" s="1"/>
  <c r="AC3186" i="156"/>
  <c r="AG3186" i="156" s="1"/>
  <c r="Z3239" i="156"/>
  <c r="AF3297" i="156"/>
  <c r="Y3450" i="156"/>
  <c r="X1165" i="37" s="1"/>
  <c r="Y3454" i="156"/>
  <c r="X1169" i="37" s="1"/>
  <c r="Y3456" i="156"/>
  <c r="X1171" i="37" s="1"/>
  <c r="Y3459" i="156"/>
  <c r="X1174" i="37" s="1"/>
  <c r="Y3461" i="156"/>
  <c r="X1176" i="37" s="1"/>
  <c r="Y3471" i="156"/>
  <c r="X1186" i="37" s="1"/>
  <c r="AA3449" i="156"/>
  <c r="Z1164" i="37" s="1"/>
  <c r="AF3449" i="156"/>
  <c r="AE1164" i="37" s="1"/>
  <c r="AD3458" i="156"/>
  <c r="AC1173" i="37" s="1"/>
  <c r="Y3015" i="156"/>
  <c r="Z3459" i="156"/>
  <c r="Z3461" i="156"/>
  <c r="AE3458" i="156"/>
  <c r="AD1173" i="37" s="1"/>
  <c r="AC3278" i="156"/>
  <c r="AG3278" i="156" s="1"/>
  <c r="AC3280" i="156"/>
  <c r="AG3280" i="156" s="1"/>
  <c r="AC3299" i="156"/>
  <c r="AC3303" i="156"/>
  <c r="AC3305" i="156"/>
  <c r="AC3308" i="156"/>
  <c r="AC3310" i="156"/>
  <c r="AC3319" i="156"/>
  <c r="AG3319" i="156" s="1"/>
  <c r="AC3328" i="156"/>
  <c r="AG3328" i="156" s="1"/>
  <c r="AG3334" i="156"/>
  <c r="AC3344" i="156"/>
  <c r="AG3344" i="156" s="1"/>
  <c r="AC3346" i="156"/>
  <c r="AG3346" i="156" s="1"/>
  <c r="Y3444" i="156"/>
  <c r="X1159" i="37" s="1"/>
  <c r="Y3451" i="156"/>
  <c r="X1166" i="37" s="1"/>
  <c r="Y3455" i="156"/>
  <c r="X1170" i="37" s="1"/>
  <c r="Y3457" i="156"/>
  <c r="X1172" i="37" s="1"/>
  <c r="Y3460" i="156"/>
  <c r="X1175" i="37" s="1"/>
  <c r="Y3462" i="156"/>
  <c r="X1177" i="37" s="1"/>
  <c r="AD3449" i="156"/>
  <c r="AC1164" i="37" s="1"/>
  <c r="AA3458" i="156"/>
  <c r="Z1173" i="37" s="1"/>
  <c r="AC3017" i="156"/>
  <c r="AG3017" i="156" s="1"/>
  <c r="Z3100" i="156"/>
  <c r="AC3006" i="156"/>
  <c r="AG3006" i="156" s="1"/>
  <c r="Z3089" i="156"/>
  <c r="AC3012" i="156"/>
  <c r="AG3012" i="156" s="1"/>
  <c r="Z3095" i="156"/>
  <c r="AC3018" i="156"/>
  <c r="AG3018" i="156" s="1"/>
  <c r="Z3101" i="156"/>
  <c r="AB3004" i="156"/>
  <c r="AB3045" i="156" s="1"/>
  <c r="Z3005" i="156"/>
  <c r="AJ3005" i="156" s="1"/>
  <c r="AK3005" i="156" s="1"/>
  <c r="Z3015" i="156"/>
  <c r="AJ3015" i="156" s="1"/>
  <c r="AK3015" i="156" s="1"/>
  <c r="Y3164" i="156"/>
  <c r="AC3165" i="156"/>
  <c r="AG3165" i="156" s="1"/>
  <c r="Z3234" i="156"/>
  <c r="Z3164" i="156"/>
  <c r="AJ3164" i="156" s="1"/>
  <c r="AK3164" i="156" s="1"/>
  <c r="Z2851" i="156"/>
  <c r="Z2931" i="156"/>
  <c r="AG2931" i="156" s="1"/>
  <c r="Q2850" i="156"/>
  <c r="Z2938" i="156"/>
  <c r="AG2938" i="156" s="1"/>
  <c r="AC3007" i="156"/>
  <c r="AG3007" i="156" s="1"/>
  <c r="Z3090" i="156"/>
  <c r="AC3013" i="156"/>
  <c r="AG3013" i="156" s="1"/>
  <c r="Z3096" i="156"/>
  <c r="AC3019" i="156"/>
  <c r="AG3019" i="156" s="1"/>
  <c r="Z3102" i="156"/>
  <c r="AD3004" i="156"/>
  <c r="Y3173" i="156"/>
  <c r="AA2939" i="156"/>
  <c r="Z521" i="37" s="1"/>
  <c r="AC3011" i="156"/>
  <c r="AG3011" i="156" s="1"/>
  <c r="Z3094" i="156"/>
  <c r="Y3005" i="156"/>
  <c r="AD3163" i="156"/>
  <c r="AD3233" i="156"/>
  <c r="AC710" i="37" s="1"/>
  <c r="AB2939" i="156"/>
  <c r="AA521" i="37" s="1"/>
  <c r="Z2939" i="156"/>
  <c r="Z2935" i="156"/>
  <c r="AG2935" i="156" s="1"/>
  <c r="Z2943" i="156"/>
  <c r="AG2943" i="156" s="1"/>
  <c r="AC3010" i="156"/>
  <c r="AG3010" i="156" s="1"/>
  <c r="AC3016" i="156"/>
  <c r="AC3020" i="156"/>
  <c r="Z3103" i="156"/>
  <c r="Q3004" i="156"/>
  <c r="Q3098" i="156"/>
  <c r="AF3004" i="156"/>
  <c r="AF3098" i="156"/>
  <c r="AJ3298" i="156"/>
  <c r="AK3298" i="156" s="1"/>
  <c r="Z3307" i="156"/>
  <c r="AJ3307" i="156" s="1"/>
  <c r="AK3307" i="156" s="1"/>
  <c r="AC3422" i="156"/>
  <c r="AG3422" i="156" s="1"/>
  <c r="Z3489" i="156"/>
  <c r="Z3451" i="156"/>
  <c r="Z3460" i="156"/>
  <c r="Z3476" i="156"/>
  <c r="Z3480" i="156"/>
  <c r="Y3481" i="156"/>
  <c r="X1196" i="37" s="1"/>
  <c r="AD2850" i="156"/>
  <c r="AD2959" i="156" s="1"/>
  <c r="AC541" i="37" s="1"/>
  <c r="AC3143" i="156"/>
  <c r="AG3143" i="156" s="1"/>
  <c r="AC3146" i="156"/>
  <c r="AG3146" i="156" s="1"/>
  <c r="AC3169" i="156"/>
  <c r="AG3169" i="156" s="1"/>
  <c r="AC3171" i="156"/>
  <c r="AG3171" i="156" s="1"/>
  <c r="AC3174" i="156"/>
  <c r="AG3174" i="156" s="1"/>
  <c r="AC3176" i="156"/>
  <c r="AG3176" i="156" s="1"/>
  <c r="AC3178" i="156"/>
  <c r="AC3247" i="156" s="1"/>
  <c r="AB724" i="37" s="1"/>
  <c r="AC3191" i="156"/>
  <c r="AC3260" i="156" s="1"/>
  <c r="AB737" i="37" s="1"/>
  <c r="AC3205" i="156"/>
  <c r="AC3268" i="156" s="1"/>
  <c r="AB745" i="37" s="1"/>
  <c r="AC3207" i="156"/>
  <c r="AC3270" i="156" s="1"/>
  <c r="AB747" i="37" s="1"/>
  <c r="AC3209" i="156"/>
  <c r="AC3272" i="156" s="1"/>
  <c r="AB749" i="37" s="1"/>
  <c r="Z3173" i="156"/>
  <c r="AJ3173" i="156" s="1"/>
  <c r="AK3173" i="156" s="1"/>
  <c r="AB3163" i="156"/>
  <c r="AB3263" i="156" s="1"/>
  <c r="AA740" i="37" s="1"/>
  <c r="Z3240" i="156"/>
  <c r="Q3242" i="156"/>
  <c r="Z3246" i="156"/>
  <c r="Z3255" i="156"/>
  <c r="Z3260" i="156"/>
  <c r="Z3270" i="156"/>
  <c r="Y3485" i="156"/>
  <c r="X1200" i="37" s="1"/>
  <c r="Q3377" i="156"/>
  <c r="AF3377" i="156"/>
  <c r="AB3449" i="156"/>
  <c r="AA1164" i="37" s="1"/>
  <c r="Z3454" i="156"/>
  <c r="Z3455" i="156"/>
  <c r="AF3458" i="156"/>
  <c r="AE1173" i="37" s="1"/>
  <c r="Z3481" i="156"/>
  <c r="AE3163" i="156"/>
  <c r="AF3163" i="156"/>
  <c r="AF3233" i="156"/>
  <c r="Z3241" i="156"/>
  <c r="Z3247" i="156"/>
  <c r="Z3272" i="156"/>
  <c r="AC3388" i="156"/>
  <c r="AC3390" i="156"/>
  <c r="AC3399" i="156"/>
  <c r="AC3418" i="156"/>
  <c r="AG3418" i="156" s="1"/>
  <c r="Z3485" i="156"/>
  <c r="Y3387" i="156"/>
  <c r="Z3444" i="156"/>
  <c r="Z3456" i="156"/>
  <c r="Q3458" i="156"/>
  <c r="Z3462" i="156"/>
  <c r="Z3471" i="156"/>
  <c r="Z3478" i="156"/>
  <c r="AC3265" i="156"/>
  <c r="AB742" i="37" s="1"/>
  <c r="AC3206" i="156"/>
  <c r="AC3269" i="156" s="1"/>
  <c r="AB746" i="37" s="1"/>
  <c r="AC3208" i="156"/>
  <c r="AC3271" i="156" s="1"/>
  <c r="AB748" i="37" s="1"/>
  <c r="Z3238" i="156"/>
  <c r="Z3243" i="156"/>
  <c r="Z3268" i="156"/>
  <c r="Y3489" i="156"/>
  <c r="X1204" i="37" s="1"/>
  <c r="Z3387" i="156"/>
  <c r="AJ3387" i="156" s="1"/>
  <c r="AK3387" i="156" s="1"/>
  <c r="Z3450" i="156"/>
  <c r="Z3457" i="156"/>
  <c r="AD51" i="157"/>
  <c r="AD811" i="157" s="1"/>
  <c r="AD63" i="157"/>
  <c r="AD823" i="157" s="1"/>
  <c r="AD78" i="157"/>
  <c r="AD839" i="157" s="1"/>
  <c r="AB55" i="157"/>
  <c r="AA167" i="157"/>
  <c r="AD561" i="157"/>
  <c r="AD31" i="157"/>
  <c r="AD792" i="157" s="1"/>
  <c r="Z816" i="157"/>
  <c r="AD69" i="157"/>
  <c r="AD829" i="157" s="1"/>
  <c r="AA65" i="157"/>
  <c r="AA825" i="157" s="1"/>
  <c r="AD33" i="157"/>
  <c r="AD793" i="157" s="1"/>
  <c r="AD66" i="157"/>
  <c r="AE55" i="157"/>
  <c r="AA725" i="157"/>
  <c r="AD653" i="157"/>
  <c r="AA3377" i="156"/>
  <c r="AA3409" i="156" s="1"/>
  <c r="AE3377" i="156"/>
  <c r="AE3409" i="156" s="1"/>
  <c r="AA3004" i="156"/>
  <c r="AA3045" i="156" s="1"/>
  <c r="AE3004" i="156"/>
  <c r="AE3045" i="156" s="1"/>
  <c r="AF2850" i="156"/>
  <c r="P1284" i="37" l="1"/>
  <c r="AE1284" i="37"/>
  <c r="X1284" i="37"/>
  <c r="AC3378" i="156"/>
  <c r="AD821" i="157"/>
  <c r="AB118" i="37" s="1"/>
  <c r="AD56" i="157"/>
  <c r="AD816" i="157" s="1"/>
  <c r="AE1324" i="37"/>
  <c r="P1324" i="37"/>
  <c r="AF446" i="37"/>
  <c r="AF455" i="37"/>
  <c r="AG2939" i="156"/>
  <c r="AJ2851" i="156"/>
  <c r="AK2851" i="156" s="1"/>
  <c r="AG2851" i="156"/>
  <c r="AC3298" i="156"/>
  <c r="P1288" i="37"/>
  <c r="R1642" i="157"/>
  <c r="R1986" i="157"/>
  <c r="P1034" i="37"/>
  <c r="P1098" i="37"/>
  <c r="P410" i="37"/>
  <c r="P1065" i="37"/>
  <c r="P608" i="37"/>
  <c r="P772" i="37"/>
  <c r="P445" i="37"/>
  <c r="P577" i="37"/>
  <c r="P938" i="37"/>
  <c r="P1127" i="37"/>
  <c r="R1487" i="157"/>
  <c r="P869" i="37"/>
  <c r="P477" i="37"/>
  <c r="R1339" i="157"/>
  <c r="P803" i="37"/>
  <c r="P377" i="37"/>
  <c r="P908" i="37"/>
  <c r="P839" i="37"/>
  <c r="R2132" i="157"/>
  <c r="P719" i="37"/>
  <c r="P1164" i="37"/>
  <c r="P512" i="37"/>
  <c r="Q3263" i="156"/>
  <c r="P1173" i="37"/>
  <c r="P644" i="37"/>
  <c r="P710" i="37"/>
  <c r="P654" i="37"/>
  <c r="Q2959" i="156"/>
  <c r="P521" i="37"/>
  <c r="Y1159" i="37"/>
  <c r="AJ3444" i="156"/>
  <c r="Y1172" i="37"/>
  <c r="AJ3457" i="156"/>
  <c r="Y720" i="37"/>
  <c r="AJ3243" i="156"/>
  <c r="AK3243" i="156" s="1"/>
  <c r="Y1186" i="37"/>
  <c r="AF1186" i="37" s="1"/>
  <c r="AJ3471" i="156"/>
  <c r="Y749" i="37"/>
  <c r="AJ3272" i="156"/>
  <c r="AK3272" i="156" s="1"/>
  <c r="Y1196" i="37"/>
  <c r="AJ3481" i="156"/>
  <c r="Y1191" i="37"/>
  <c r="AJ3476" i="156"/>
  <c r="Y645" i="37"/>
  <c r="AJ3089" i="156"/>
  <c r="AK3089" i="156" s="1"/>
  <c r="Y746" i="37"/>
  <c r="AJ3269" i="156"/>
  <c r="AK3269" i="156" s="1"/>
  <c r="Y715" i="37"/>
  <c r="AJ3238" i="156"/>
  <c r="AK3238" i="156" s="1"/>
  <c r="Y1200" i="37"/>
  <c r="AJ3485" i="156"/>
  <c r="Y724" i="37"/>
  <c r="AJ3247" i="156"/>
  <c r="AK3247" i="156" s="1"/>
  <c r="Y717" i="37"/>
  <c r="AJ3240" i="156"/>
  <c r="AK3240" i="156" s="1"/>
  <c r="Y1175" i="37"/>
  <c r="AJ3460" i="156"/>
  <c r="Y646" i="37"/>
  <c r="AJ3090" i="156"/>
  <c r="AK3090" i="156" s="1"/>
  <c r="Y1176" i="37"/>
  <c r="AJ3461" i="156"/>
  <c r="Y655" i="37"/>
  <c r="AJ3099" i="156"/>
  <c r="AK3099" i="156" s="1"/>
  <c r="Y1165" i="37"/>
  <c r="AJ3450" i="156"/>
  <c r="Y1177" i="37"/>
  <c r="AJ3462" i="156"/>
  <c r="Y718" i="37"/>
  <c r="AJ3241" i="156"/>
  <c r="AK3241" i="156" s="1"/>
  <c r="Y1170" i="37"/>
  <c r="AJ3455" i="156"/>
  <c r="Y747" i="37"/>
  <c r="AJ3270" i="156"/>
  <c r="AK3270" i="156" s="1"/>
  <c r="Y1166" i="37"/>
  <c r="AJ3451" i="156"/>
  <c r="Y711" i="37"/>
  <c r="AJ3234" i="156"/>
  <c r="AK3234" i="156" s="1"/>
  <c r="Y657" i="37"/>
  <c r="AJ3101" i="156"/>
  <c r="AK3101" i="156" s="1"/>
  <c r="Y656" i="37"/>
  <c r="Y1294" i="37" s="1"/>
  <c r="AJ3100" i="156"/>
  <c r="AK3100" i="156" s="1"/>
  <c r="Y1174" i="37"/>
  <c r="AJ3459" i="156"/>
  <c r="Y716" i="37"/>
  <c r="AJ3239" i="156"/>
  <c r="AK3239" i="156" s="1"/>
  <c r="Y742" i="37"/>
  <c r="AJ3265" i="156"/>
  <c r="AK3265" i="156" s="1"/>
  <c r="Y748" i="37"/>
  <c r="AJ3271" i="156"/>
  <c r="AK3271" i="156" s="1"/>
  <c r="Y1171" i="37"/>
  <c r="AJ3456" i="156"/>
  <c r="Y1169" i="37"/>
  <c r="AJ3454" i="156"/>
  <c r="Y737" i="37"/>
  <c r="AJ3260" i="156"/>
  <c r="AK3260" i="156" s="1"/>
  <c r="Y1204" i="37"/>
  <c r="AJ3489" i="156"/>
  <c r="Y525" i="37"/>
  <c r="AJ2943" i="156"/>
  <c r="AK2943" i="156" s="1"/>
  <c r="Y658" i="37"/>
  <c r="AJ3102" i="156"/>
  <c r="AK3102" i="156" s="1"/>
  <c r="Y520" i="37"/>
  <c r="AJ2938" i="156"/>
  <c r="AK2938" i="156" s="1"/>
  <c r="Y721" i="37"/>
  <c r="AJ3244" i="156"/>
  <c r="AK3244" i="156" s="1"/>
  <c r="Y722" i="37"/>
  <c r="AJ3245" i="156"/>
  <c r="AK3245" i="156" s="1"/>
  <c r="Y732" i="37"/>
  <c r="AJ3255" i="156"/>
  <c r="AK3255" i="156" s="1"/>
  <c r="Y517" i="37"/>
  <c r="AJ2935" i="156"/>
  <c r="AK2935" i="156" s="1"/>
  <c r="Y650" i="37"/>
  <c r="AJ3094" i="156"/>
  <c r="AK3094" i="156" s="1"/>
  <c r="Y651" i="37"/>
  <c r="AJ3095" i="156"/>
  <c r="AK3095" i="156" s="1"/>
  <c r="Y705" i="37"/>
  <c r="AJ3228" i="156"/>
  <c r="AK3228" i="156" s="1"/>
  <c r="Y745" i="37"/>
  <c r="AJ3268" i="156"/>
  <c r="AK3268" i="156" s="1"/>
  <c r="Y1193" i="37"/>
  <c r="AJ3478" i="156"/>
  <c r="Y723" i="37"/>
  <c r="AJ3246" i="156"/>
  <c r="AK3246" i="156" s="1"/>
  <c r="Y1195" i="37"/>
  <c r="AJ3480" i="156"/>
  <c r="Y659" i="37"/>
  <c r="AJ3103" i="156"/>
  <c r="AK3103" i="156" s="1"/>
  <c r="Y521" i="37"/>
  <c r="AJ2939" i="156"/>
  <c r="AK2939" i="156" s="1"/>
  <c r="Y652" i="37"/>
  <c r="AJ3096" i="156"/>
  <c r="AK3096" i="156" s="1"/>
  <c r="Y513" i="37"/>
  <c r="AJ2931" i="156"/>
  <c r="AK2931" i="156" s="1"/>
  <c r="Y649" i="37"/>
  <c r="AJ3093" i="156"/>
  <c r="AK3093" i="156" s="1"/>
  <c r="AB48" i="46"/>
  <c r="AB80" i="46" s="1"/>
  <c r="AE1288" i="37"/>
  <c r="AF3045" i="156"/>
  <c r="AE512" i="37"/>
  <c r="AE710" i="37"/>
  <c r="AE644" i="37"/>
  <c r="AE719" i="37"/>
  <c r="AF3409" i="156"/>
  <c r="AE521" i="37"/>
  <c r="AE654" i="37"/>
  <c r="AA972" i="37"/>
  <c r="Z147" i="57"/>
  <c r="AA1005" i="37" s="1"/>
  <c r="AC972" i="37"/>
  <c r="AB147" i="57"/>
  <c r="AD972" i="37"/>
  <c r="AC147" i="57"/>
  <c r="AE972" i="37"/>
  <c r="AD147" i="57"/>
  <c r="AE1005" i="37" s="1"/>
  <c r="X83" i="57"/>
  <c r="X144" i="57" s="1"/>
  <c r="X86" i="57"/>
  <c r="P972" i="37"/>
  <c r="O147" i="57"/>
  <c r="Z972" i="37"/>
  <c r="Y147" i="57"/>
  <c r="Z1005" i="37" s="1"/>
  <c r="Z2271" i="157"/>
  <c r="Z2217" i="157"/>
  <c r="AA2271" i="157"/>
  <c r="AA2217" i="157"/>
  <c r="R1829" i="157"/>
  <c r="R1748" i="157"/>
  <c r="AE138" i="46"/>
  <c r="AE280" i="37" s="1"/>
  <c r="AE85" i="46"/>
  <c r="AD138" i="46"/>
  <c r="AD280" i="37" s="1"/>
  <c r="AD85" i="46"/>
  <c r="AC138" i="46"/>
  <c r="AC280" i="37" s="1"/>
  <c r="AC85" i="46"/>
  <c r="W83" i="57"/>
  <c r="W144" i="57" s="1"/>
  <c r="W86" i="57"/>
  <c r="AD3120" i="156"/>
  <c r="AC676" i="37" s="1"/>
  <c r="AD3045" i="156"/>
  <c r="AD3123" i="156" s="1"/>
  <c r="AC679" i="37" s="1"/>
  <c r="AG3399" i="156"/>
  <c r="AG3159" i="156"/>
  <c r="AC3194" i="156"/>
  <c r="AC3261" i="156" s="1"/>
  <c r="AB738" i="37" s="1"/>
  <c r="R108" i="157"/>
  <c r="AB815" i="157"/>
  <c r="Z112" i="37" s="1"/>
  <c r="AB108" i="157"/>
  <c r="AB140" i="157" s="1"/>
  <c r="AB150" i="37"/>
  <c r="AG108" i="157"/>
  <c r="AC815" i="157"/>
  <c r="AA112" i="37" s="1"/>
  <c r="AC108" i="157"/>
  <c r="AC140" i="157" s="1"/>
  <c r="AD826" i="157"/>
  <c r="AB123" i="37" s="1"/>
  <c r="AE108" i="157"/>
  <c r="AE140" i="157" s="1"/>
  <c r="AF815" i="157"/>
  <c r="AD112" i="37" s="1"/>
  <c r="AF108" i="157"/>
  <c r="AC3103" i="156"/>
  <c r="AB659" i="37" s="1"/>
  <c r="AG1186" i="37"/>
  <c r="R857" i="157"/>
  <c r="AE815" i="157"/>
  <c r="AC112" i="37" s="1"/>
  <c r="AG815" i="157"/>
  <c r="AE112" i="37" s="1"/>
  <c r="R2271" i="157"/>
  <c r="R2217" i="157"/>
  <c r="R815" i="157"/>
  <c r="Z1002" i="37"/>
  <c r="AE1002" i="37"/>
  <c r="AA1002" i="37"/>
  <c r="AE445" i="37"/>
  <c r="AA1127" i="37"/>
  <c r="AA1130" i="37"/>
  <c r="AC1127" i="37"/>
  <c r="AC1130" i="37"/>
  <c r="AF477" i="37"/>
  <c r="AE477" i="37"/>
  <c r="AE480" i="37"/>
  <c r="Z1127" i="37"/>
  <c r="Z1130" i="37"/>
  <c r="AF3263" i="156"/>
  <c r="AG3270" i="156"/>
  <c r="AG1829" i="157"/>
  <c r="AE872" i="37" s="1"/>
  <c r="AB1829" i="157"/>
  <c r="Z872" i="37" s="1"/>
  <c r="AC1829" i="157"/>
  <c r="AA872" i="37" s="1"/>
  <c r="AF1829" i="157"/>
  <c r="AD872" i="37" s="1"/>
  <c r="AE1829" i="157"/>
  <c r="AC872" i="37" s="1"/>
  <c r="AG3268" i="156"/>
  <c r="AG3260" i="156"/>
  <c r="AB144" i="57"/>
  <c r="O144" i="57"/>
  <c r="O91" i="57"/>
  <c r="AG3246" i="156"/>
  <c r="AG3478" i="156"/>
  <c r="AG3272" i="156"/>
  <c r="AG3480" i="156"/>
  <c r="AG3476" i="156"/>
  <c r="AG3247" i="156"/>
  <c r="AC144" i="57"/>
  <c r="AA1983" i="157"/>
  <c r="Y938" i="37" s="1"/>
  <c r="AA2129" i="157"/>
  <c r="Y1065" i="37" s="1"/>
  <c r="AG2268" i="157"/>
  <c r="AA1484" i="157"/>
  <c r="Y608" i="37" s="1"/>
  <c r="AA1639" i="157"/>
  <c r="Y803" i="37" s="1"/>
  <c r="AA1826" i="157"/>
  <c r="Y869" i="37" s="1"/>
  <c r="AA1336" i="157"/>
  <c r="Y477" i="37" s="1"/>
  <c r="AA2268" i="157"/>
  <c r="AF2268" i="157"/>
  <c r="AG3209" i="156"/>
  <c r="AG3380" i="156"/>
  <c r="AG3208" i="156"/>
  <c r="AG3304" i="156"/>
  <c r="AG3379" i="156"/>
  <c r="AG3308" i="156"/>
  <c r="AG3178" i="156"/>
  <c r="AG3269" i="156"/>
  <c r="AG3177" i="156"/>
  <c r="AG3205" i="156"/>
  <c r="AG3386" i="156"/>
  <c r="AG3293" i="156"/>
  <c r="AG3020" i="156"/>
  <c r="AG3303" i="156"/>
  <c r="AG3327" i="156"/>
  <c r="AG3330" i="156"/>
  <c r="AG3309" i="156"/>
  <c r="AG3384" i="156"/>
  <c r="AG3306" i="156"/>
  <c r="AG3265" i="156"/>
  <c r="AG3271" i="156"/>
  <c r="AG3198" i="156"/>
  <c r="AG3207" i="156"/>
  <c r="AG3373" i="156"/>
  <c r="AG3300" i="156"/>
  <c r="AG3389" i="156"/>
  <c r="AG3305" i="156"/>
  <c r="AG3333" i="156"/>
  <c r="AG3191" i="156"/>
  <c r="AG3390" i="156"/>
  <c r="AG3404" i="156"/>
  <c r="AG3383" i="156"/>
  <c r="AG3016" i="156"/>
  <c r="AG3388" i="156"/>
  <c r="AG3299" i="156"/>
  <c r="AG3310" i="156"/>
  <c r="AG3385" i="156"/>
  <c r="AG3331" i="156"/>
  <c r="AG3206" i="156"/>
  <c r="AA142" i="57"/>
  <c r="AD2266" i="157"/>
  <c r="AB1125" i="37" s="1"/>
  <c r="AC1182" i="157"/>
  <c r="AA410" i="37" s="1"/>
  <c r="AB1185" i="157"/>
  <c r="Z413" i="37" s="1"/>
  <c r="AC1185" i="157"/>
  <c r="AA413" i="37" s="1"/>
  <c r="AE1182" i="157"/>
  <c r="AC410" i="37" s="1"/>
  <c r="AA135" i="46"/>
  <c r="AA277" i="37" s="1"/>
  <c r="AE1185" i="157"/>
  <c r="AC413" i="37" s="1"/>
  <c r="P138" i="46"/>
  <c r="P280" i="37" s="1"/>
  <c r="P86" i="46"/>
  <c r="P228" i="37" s="1"/>
  <c r="AG1185" i="157"/>
  <c r="AE413" i="37" s="1"/>
  <c r="Z135" i="46"/>
  <c r="Z277" i="37" s="1"/>
  <c r="X135" i="46"/>
  <c r="X277" i="37" s="1"/>
  <c r="AB133" i="46"/>
  <c r="AB275" i="37" s="1"/>
  <c r="AB156" i="37"/>
  <c r="Y77" i="46"/>
  <c r="AE857" i="157"/>
  <c r="AF857" i="157"/>
  <c r="AB1182" i="157"/>
  <c r="Z410" i="37" s="1"/>
  <c r="Q3479" i="156"/>
  <c r="AA3199" i="156"/>
  <c r="AA3266" i="156" s="1"/>
  <c r="Z743" i="37" s="1"/>
  <c r="AA3196" i="156"/>
  <c r="AA3263" i="156" s="1"/>
  <c r="Z740" i="37" s="1"/>
  <c r="AF2959" i="156"/>
  <c r="AB3123" i="156"/>
  <c r="AA679" i="37" s="1"/>
  <c r="AB3120" i="156"/>
  <c r="AA676" i="37" s="1"/>
  <c r="AA3335" i="156"/>
  <c r="AA3332" i="156"/>
  <c r="AD3263" i="156"/>
  <c r="AC740" i="37" s="1"/>
  <c r="AA3123" i="156"/>
  <c r="Z679" i="37" s="1"/>
  <c r="AA3042" i="156"/>
  <c r="AA3120" i="156" s="1"/>
  <c r="Z676" i="37" s="1"/>
  <c r="Q3120" i="156"/>
  <c r="AB2887" i="156"/>
  <c r="AB2962" i="156" s="1"/>
  <c r="AA544" i="37" s="1"/>
  <c r="AB2959" i="156"/>
  <c r="AA541" i="37" s="1"/>
  <c r="AA3406" i="156"/>
  <c r="AB3335" i="156"/>
  <c r="AD3479" i="156"/>
  <c r="AC1194" i="37" s="1"/>
  <c r="AA2887" i="156"/>
  <c r="AA2962" i="156" s="1"/>
  <c r="Z544" i="37" s="1"/>
  <c r="AA2884" i="156"/>
  <c r="AA2959" i="156" s="1"/>
  <c r="Z541" i="37" s="1"/>
  <c r="Z3261" i="156"/>
  <c r="Z3477" i="156"/>
  <c r="Y152" i="37"/>
  <c r="AC3477" i="156"/>
  <c r="AB1192" i="37" s="1"/>
  <c r="AB108" i="37"/>
  <c r="AD103" i="157"/>
  <c r="AC3228" i="156"/>
  <c r="R1185" i="157"/>
  <c r="AB126" i="37"/>
  <c r="AF1185" i="157"/>
  <c r="AD413" i="37" s="1"/>
  <c r="X106" i="46"/>
  <c r="X248" i="37" s="1"/>
  <c r="AA115" i="57"/>
  <c r="AB973" i="37" s="1"/>
  <c r="AB107" i="46"/>
  <c r="AB249" i="37" s="1"/>
  <c r="AC3255" i="156"/>
  <c r="AB136" i="37"/>
  <c r="AD2108" i="157"/>
  <c r="AB1044" i="37" s="1"/>
  <c r="AA315" i="157"/>
  <c r="X113" i="37"/>
  <c r="AD1963" i="157"/>
  <c r="AB918" i="37" s="1"/>
  <c r="AB114" i="37"/>
  <c r="AD259" i="157"/>
  <c r="Z208" i="157"/>
  <c r="AD1463" i="157"/>
  <c r="AB587" i="37" s="1"/>
  <c r="AD1806" i="157"/>
  <c r="AB849" i="37" s="1"/>
  <c r="AD1305" i="157"/>
  <c r="AB446" i="37" s="1"/>
  <c r="Z1608" i="157"/>
  <c r="X772" i="37" s="1"/>
  <c r="AD1618" i="157"/>
  <c r="AB782" i="37" s="1"/>
  <c r="Z1730" i="157"/>
  <c r="Z1748" i="157" s="1"/>
  <c r="Z315" i="157"/>
  <c r="AB1108" i="37"/>
  <c r="AD1954" i="157"/>
  <c r="AB909" i="37" s="1"/>
  <c r="Z1304" i="157"/>
  <c r="X445" i="37" s="1"/>
  <c r="AA761" i="157"/>
  <c r="X122" i="37"/>
  <c r="Z690" i="157"/>
  <c r="AA690" i="157"/>
  <c r="Z761" i="157"/>
  <c r="AB124" i="37"/>
  <c r="AB120" i="37"/>
  <c r="AA596" i="157"/>
  <c r="AB125" i="37"/>
  <c r="AB121" i="37"/>
  <c r="Y113" i="37"/>
  <c r="AA208" i="157"/>
  <c r="Z596" i="157"/>
  <c r="AC3096" i="156"/>
  <c r="AE3335" i="156"/>
  <c r="Q3232" i="156"/>
  <c r="AC3089" i="156"/>
  <c r="AC3244" i="156"/>
  <c r="Q3335" i="156"/>
  <c r="AD3335" i="156"/>
  <c r="AC3245" i="156"/>
  <c r="AD2887" i="156"/>
  <c r="AD2905" i="156" s="1"/>
  <c r="AC3093" i="156"/>
  <c r="AC3090" i="156"/>
  <c r="AC3241" i="156"/>
  <c r="AC3243" i="156"/>
  <c r="AC3234" i="156"/>
  <c r="AC3101" i="156"/>
  <c r="AC3100" i="156"/>
  <c r="AF3335" i="156"/>
  <c r="AC3239" i="156"/>
  <c r="AC3240" i="156"/>
  <c r="AC3102" i="156"/>
  <c r="Q2887" i="156"/>
  <c r="AC3238" i="156"/>
  <c r="AC3094" i="156"/>
  <c r="AC3095" i="156"/>
  <c r="AE2887" i="156"/>
  <c r="Z3242" i="156"/>
  <c r="Z3098" i="156"/>
  <c r="Z2930" i="156"/>
  <c r="AG2930" i="156" s="1"/>
  <c r="AD167" i="157"/>
  <c r="AD1158" i="157"/>
  <c r="AB386" i="37" s="1"/>
  <c r="AD652" i="157"/>
  <c r="AD560" i="157"/>
  <c r="Y3088" i="156"/>
  <c r="X644" i="37" s="1"/>
  <c r="Y3449" i="156"/>
  <c r="X1164" i="37" s="1"/>
  <c r="Y3098" i="156"/>
  <c r="X654" i="37" s="1"/>
  <c r="Y3242" i="156"/>
  <c r="X719" i="37" s="1"/>
  <c r="X114" i="57"/>
  <c r="W114" i="57"/>
  <c r="Z1453" i="157"/>
  <c r="X577" i="37" s="1"/>
  <c r="Z1796" i="157"/>
  <c r="X839" i="37" s="1"/>
  <c r="AD402" i="157"/>
  <c r="AD451" i="157" s="1"/>
  <c r="AA2929" i="156"/>
  <c r="Z511" i="37" s="1"/>
  <c r="AC3485" i="156"/>
  <c r="Q3199" i="156"/>
  <c r="Z1571" i="157"/>
  <c r="AA124" i="57"/>
  <c r="AB982" i="37" s="1"/>
  <c r="AA51" i="57"/>
  <c r="AA86" i="57" s="1"/>
  <c r="AC3455" i="156"/>
  <c r="AC3454" i="156"/>
  <c r="Y106" i="46"/>
  <c r="Y248" i="37" s="1"/>
  <c r="AB116" i="46"/>
  <c r="AB258" i="37" s="1"/>
  <c r="AD725" i="157"/>
  <c r="AD982" i="157"/>
  <c r="AD1027" i="157" s="1"/>
  <c r="AD1454" i="157"/>
  <c r="AB578" i="37" s="1"/>
  <c r="AD1376" i="157"/>
  <c r="AD1413" i="157" s="1"/>
  <c r="AA2239" i="157"/>
  <c r="Y1098" i="37" s="1"/>
  <c r="Z1953" i="157"/>
  <c r="X908" i="37" s="1"/>
  <c r="Z2239" i="157"/>
  <c r="X1098" i="37" s="1"/>
  <c r="AD1609" i="157"/>
  <c r="AB773" i="37" s="1"/>
  <c r="AD1530" i="157"/>
  <c r="AA2062" i="157"/>
  <c r="AA2098" i="157"/>
  <c r="Y1034" i="37" s="1"/>
  <c r="AA1453" i="157"/>
  <c r="Y577" i="37" s="1"/>
  <c r="AA1796" i="157"/>
  <c r="Y839" i="37" s="1"/>
  <c r="AA1730" i="157"/>
  <c r="AA1748" i="157" s="1"/>
  <c r="AD2025" i="157"/>
  <c r="AD2099" i="157"/>
  <c r="AB1035" i="37" s="1"/>
  <c r="AD1314" i="157"/>
  <c r="AB455" i="37" s="1"/>
  <c r="AD1226" i="157"/>
  <c r="AD1264" i="157" s="1"/>
  <c r="AA1608" i="157"/>
  <c r="Y772" i="37" s="1"/>
  <c r="AA1571" i="157"/>
  <c r="AD2179" i="157"/>
  <c r="AD2212" i="157" s="1"/>
  <c r="AD2240" i="157"/>
  <c r="AB1099" i="37" s="1"/>
  <c r="AA1304" i="157"/>
  <c r="Y445" i="37" s="1"/>
  <c r="AD1797" i="157"/>
  <c r="AB840" i="37" s="1"/>
  <c r="AD1687" i="157"/>
  <c r="AA1953" i="157"/>
  <c r="Y908" i="37" s="1"/>
  <c r="AD1877" i="157"/>
  <c r="AD1913" i="157" s="1"/>
  <c r="AA1149" i="157"/>
  <c r="Y377" i="37" s="1"/>
  <c r="AA1114" i="157"/>
  <c r="AA1122" i="157" s="1"/>
  <c r="Z2062" i="157"/>
  <c r="Z2098" i="157"/>
  <c r="X1034" i="37" s="1"/>
  <c r="Z55" i="157"/>
  <c r="Z108" i="157" s="1"/>
  <c r="Z140" i="157" s="1"/>
  <c r="AD65" i="157"/>
  <c r="AD825" i="157" s="1"/>
  <c r="AA55" i="157"/>
  <c r="Y122" i="37"/>
  <c r="Y3297" i="156"/>
  <c r="Y3335" i="156" s="1"/>
  <c r="AC3457" i="156"/>
  <c r="Y3458" i="156"/>
  <c r="X1173" i="37" s="1"/>
  <c r="AC3456" i="156"/>
  <c r="AE2929" i="156"/>
  <c r="AD511" i="37" s="1"/>
  <c r="AC3489" i="156"/>
  <c r="AC3444" i="156"/>
  <c r="AC3451" i="156"/>
  <c r="AC3481" i="156"/>
  <c r="AC3471" i="156"/>
  <c r="AC3461" i="156"/>
  <c r="AA3232" i="156"/>
  <c r="Z709" i="37" s="1"/>
  <c r="AC3462" i="156"/>
  <c r="Q2929" i="156"/>
  <c r="AC3450" i="156"/>
  <c r="AB2929" i="156"/>
  <c r="AA511" i="37" s="1"/>
  <c r="AD3448" i="156"/>
  <c r="AC1163" i="37" s="1"/>
  <c r="AC3460" i="156"/>
  <c r="Z2850" i="156"/>
  <c r="AC3173" i="156"/>
  <c r="AG3173" i="156" s="1"/>
  <c r="AB3448" i="156"/>
  <c r="AA1163" i="37" s="1"/>
  <c r="Z3297" i="156"/>
  <c r="AJ3297" i="156" s="1"/>
  <c r="AK3297" i="156" s="1"/>
  <c r="AC3307" i="156"/>
  <c r="AA3448" i="156"/>
  <c r="Z1163" i="37" s="1"/>
  <c r="Z3449" i="156"/>
  <c r="Z3377" i="156"/>
  <c r="AF3448" i="156"/>
  <c r="AE1163" i="37" s="1"/>
  <c r="AF3087" i="156"/>
  <c r="Z3004" i="156"/>
  <c r="AJ3004" i="156" s="1"/>
  <c r="AK3004" i="156" s="1"/>
  <c r="Z3088" i="156"/>
  <c r="AD2929" i="156"/>
  <c r="AC511" i="37" s="1"/>
  <c r="AC3005" i="156"/>
  <c r="AG3005" i="156" s="1"/>
  <c r="AC3459" i="156"/>
  <c r="AC3387" i="156"/>
  <c r="AE3199" i="156"/>
  <c r="AE3232" i="156"/>
  <c r="AD709" i="37" s="1"/>
  <c r="Q3409" i="156"/>
  <c r="Q3448" i="156"/>
  <c r="AC3099" i="156"/>
  <c r="AC3015" i="156"/>
  <c r="AG3015" i="156" s="1"/>
  <c r="Y3004" i="156"/>
  <c r="Y3045" i="156" s="1"/>
  <c r="AB3087" i="156"/>
  <c r="AA643" i="37" s="1"/>
  <c r="AE3087" i="156"/>
  <c r="AD643" i="37" s="1"/>
  <c r="Y3377" i="156"/>
  <c r="Y3409" i="156" s="1"/>
  <c r="AC3164" i="156"/>
  <c r="AG3164" i="156" s="1"/>
  <c r="Q3087" i="156"/>
  <c r="Q3045" i="156"/>
  <c r="AF3199" i="156"/>
  <c r="AF3232" i="156"/>
  <c r="AA3087" i="156"/>
  <c r="Z643" i="37" s="1"/>
  <c r="AE3448" i="156"/>
  <c r="AD1163" i="37" s="1"/>
  <c r="Z3458" i="156"/>
  <c r="AB3232" i="156"/>
  <c r="AA709" i="37" s="1"/>
  <c r="AB3199" i="156"/>
  <c r="AB3266" i="156" s="1"/>
  <c r="AA743" i="37" s="1"/>
  <c r="AD3199" i="156"/>
  <c r="AD3266" i="156" s="1"/>
  <c r="AC743" i="37" s="1"/>
  <c r="AD3232" i="156"/>
  <c r="AC709" i="37" s="1"/>
  <c r="Z3163" i="156"/>
  <c r="AJ3163" i="156" s="1"/>
  <c r="AK3163" i="156" s="1"/>
  <c r="Z3233" i="156"/>
  <c r="Y3163" i="156"/>
  <c r="Y3233" i="156"/>
  <c r="X710" i="37" s="1"/>
  <c r="AD3087" i="156"/>
  <c r="AC643" i="37" s="1"/>
  <c r="AF2887" i="156"/>
  <c r="AF2929" i="156"/>
  <c r="AF445" i="37" l="1"/>
  <c r="AJ2850" i="156"/>
  <c r="AK2850" i="156" s="1"/>
  <c r="AG2850" i="156"/>
  <c r="P480" i="37"/>
  <c r="P413" i="37"/>
  <c r="R140" i="157"/>
  <c r="P112" i="37"/>
  <c r="P154" i="37"/>
  <c r="P1068" i="37"/>
  <c r="P941" i="37"/>
  <c r="P1130" i="37"/>
  <c r="P872" i="37"/>
  <c r="P806" i="37"/>
  <c r="P611" i="37"/>
  <c r="Q3123" i="156"/>
  <c r="P1194" i="37"/>
  <c r="P643" i="37"/>
  <c r="Q3266" i="156"/>
  <c r="Q2962" i="156"/>
  <c r="P709" i="37"/>
  <c r="P1163" i="37"/>
  <c r="P511" i="37"/>
  <c r="P676" i="37"/>
  <c r="P541" i="37"/>
  <c r="P740" i="37"/>
  <c r="Y1288" i="37"/>
  <c r="Y1164" i="37"/>
  <c r="AJ3449" i="156"/>
  <c r="Y644" i="37"/>
  <c r="AJ3088" i="156"/>
  <c r="AK3088" i="156" s="1"/>
  <c r="Y512" i="37"/>
  <c r="AJ2930" i="156"/>
  <c r="AK2930" i="156" s="1"/>
  <c r="Y1192" i="37"/>
  <c r="AJ3477" i="156"/>
  <c r="Y710" i="37"/>
  <c r="AJ3233" i="156"/>
  <c r="AK3233" i="156" s="1"/>
  <c r="Y1173" i="37"/>
  <c r="AJ3458" i="156"/>
  <c r="Y654" i="37"/>
  <c r="AJ3098" i="156"/>
  <c r="AK3098" i="156" s="1"/>
  <c r="Y719" i="37"/>
  <c r="AJ3242" i="156"/>
  <c r="AK3242" i="156" s="1"/>
  <c r="Z3409" i="156"/>
  <c r="AJ3409" i="156" s="1"/>
  <c r="AK3409" i="156" s="1"/>
  <c r="AJ3377" i="156"/>
  <c r="AK3377" i="156" s="1"/>
  <c r="Y738" i="37"/>
  <c r="AJ3261" i="156"/>
  <c r="AK3261" i="156" s="1"/>
  <c r="AE541" i="37"/>
  <c r="AE740" i="37"/>
  <c r="AE643" i="37"/>
  <c r="AE511" i="37"/>
  <c r="AE709" i="37"/>
  <c r="W91" i="57"/>
  <c r="X972" i="37"/>
  <c r="W147" i="57"/>
  <c r="X1005" i="37" s="1"/>
  <c r="Y972" i="37"/>
  <c r="X147" i="57"/>
  <c r="Y1005" i="37" s="1"/>
  <c r="AB1000" i="37"/>
  <c r="AF860" i="157"/>
  <c r="AF140" i="157"/>
  <c r="AG140" i="157"/>
  <c r="AD2217" i="157"/>
  <c r="AD2271" i="157"/>
  <c r="P227" i="37"/>
  <c r="X138" i="46"/>
  <c r="X85" i="46"/>
  <c r="Z138" i="46"/>
  <c r="Z280" i="37" s="1"/>
  <c r="Z85" i="46"/>
  <c r="AA138" i="46"/>
  <c r="AA280" i="37" s="1"/>
  <c r="AA85" i="46"/>
  <c r="AG3103" i="156"/>
  <c r="AG860" i="157"/>
  <c r="AB857" i="157"/>
  <c r="Z154" i="37" s="1"/>
  <c r="AC154" i="37"/>
  <c r="AC857" i="157"/>
  <c r="AA154" i="37" s="1"/>
  <c r="AG857" i="157"/>
  <c r="AE154" i="37" s="1"/>
  <c r="AA815" i="157"/>
  <c r="Y112" i="37" s="1"/>
  <c r="AA108" i="157"/>
  <c r="AD855" i="157"/>
  <c r="AB152" i="37" s="1"/>
  <c r="Z815" i="157"/>
  <c r="X112" i="37" s="1"/>
  <c r="X1002" i="37"/>
  <c r="AD1002" i="37"/>
  <c r="AD1005" i="37"/>
  <c r="P1002" i="37"/>
  <c r="P1005" i="37"/>
  <c r="AC1002" i="37"/>
  <c r="AC1005" i="37"/>
  <c r="AG3462" i="156"/>
  <c r="AB1177" i="37"/>
  <c r="AG3460" i="156"/>
  <c r="AB1175" i="37"/>
  <c r="AG3444" i="156"/>
  <c r="AB1159" i="37"/>
  <c r="AG3485" i="156"/>
  <c r="AB1200" i="37"/>
  <c r="AG3461" i="156"/>
  <c r="AB1176" i="37"/>
  <c r="AG3489" i="156"/>
  <c r="AB1204" i="37"/>
  <c r="AG3471" i="156"/>
  <c r="AB1186" i="37"/>
  <c r="AG3459" i="156"/>
  <c r="AB1174" i="37"/>
  <c r="Y1127" i="37"/>
  <c r="Y1130" i="37"/>
  <c r="AE1127" i="37"/>
  <c r="AE1130" i="37"/>
  <c r="AD1127" i="37"/>
  <c r="AD1130" i="37"/>
  <c r="Y1002" i="37"/>
  <c r="AG3451" i="156"/>
  <c r="AB1166" i="37"/>
  <c r="AG3455" i="156"/>
  <c r="AB1170" i="37"/>
  <c r="AG3457" i="156"/>
  <c r="AB1172" i="37"/>
  <c r="AG3481" i="156"/>
  <c r="AB1196" i="37"/>
  <c r="AG3450" i="156"/>
  <c r="AB1165" i="37"/>
  <c r="AG3456" i="156"/>
  <c r="AB1171" i="37"/>
  <c r="AG3454" i="156"/>
  <c r="AB1169" i="37"/>
  <c r="AG3238" i="156"/>
  <c r="AB715" i="37"/>
  <c r="AG3240" i="156"/>
  <c r="AB717" i="37"/>
  <c r="AG3243" i="156"/>
  <c r="AB720" i="37"/>
  <c r="AG3255" i="156"/>
  <c r="AB732" i="37"/>
  <c r="AG3239" i="156"/>
  <c r="AB716" i="37"/>
  <c r="AG3241" i="156"/>
  <c r="AB718" i="37"/>
  <c r="AG3228" i="156"/>
  <c r="AB705" i="37"/>
  <c r="AG3234" i="156"/>
  <c r="AB711" i="37"/>
  <c r="AG3245" i="156"/>
  <c r="AB722" i="37"/>
  <c r="AG3244" i="156"/>
  <c r="AB721" i="37"/>
  <c r="AG3100" i="156"/>
  <c r="AB656" i="37"/>
  <c r="AB1294" i="37" s="1"/>
  <c r="AG3099" i="156"/>
  <c r="AB655" i="37"/>
  <c r="AG3101" i="156"/>
  <c r="AB657" i="37"/>
  <c r="AG3102" i="156"/>
  <c r="AB658" i="37"/>
  <c r="AG3093" i="156"/>
  <c r="AB649" i="37"/>
  <c r="AG3089" i="156"/>
  <c r="AB645" i="37"/>
  <c r="AG3096" i="156"/>
  <c r="AB652" i="37"/>
  <c r="AG3095" i="156"/>
  <c r="AB651" i="37"/>
  <c r="AG3094" i="156"/>
  <c r="AB650" i="37"/>
  <c r="AG3090" i="156"/>
  <c r="AB646" i="37"/>
  <c r="Z1986" i="157"/>
  <c r="X941" i="37" s="1"/>
  <c r="Z1182" i="157"/>
  <c r="Z1639" i="157"/>
  <c r="Z1642" i="157"/>
  <c r="X806" i="37" s="1"/>
  <c r="Z2129" i="157"/>
  <c r="Z2132" i="157"/>
  <c r="X1068" i="37" s="1"/>
  <c r="Z1336" i="157"/>
  <c r="Z1484" i="157"/>
  <c r="Z1339" i="157"/>
  <c r="X480" i="37" s="1"/>
  <c r="AG480" i="37" s="1"/>
  <c r="Z1487" i="157"/>
  <c r="X611" i="37" s="1"/>
  <c r="Z1826" i="157"/>
  <c r="Z1983" i="157"/>
  <c r="Z1829" i="157"/>
  <c r="X872" i="37" s="1"/>
  <c r="AD154" i="37"/>
  <c r="AA1182" i="157"/>
  <c r="Y410" i="37" s="1"/>
  <c r="AG3477" i="156"/>
  <c r="AG3387" i="156"/>
  <c r="AG3298" i="156"/>
  <c r="AG3194" i="156"/>
  <c r="Z3263" i="156"/>
  <c r="AG3261" i="156"/>
  <c r="AG3307" i="156"/>
  <c r="AG3378" i="156"/>
  <c r="Z2268" i="157"/>
  <c r="Y135" i="46"/>
  <c r="Y277" i="37" s="1"/>
  <c r="AA857" i="157"/>
  <c r="AA3479" i="156"/>
  <c r="Z1194" i="37" s="1"/>
  <c r="AA3482" i="156"/>
  <c r="Z1197" i="37" s="1"/>
  <c r="AA83" i="57"/>
  <c r="AB77" i="46"/>
  <c r="AB3482" i="156"/>
  <c r="AA1197" i="37" s="1"/>
  <c r="AD2129" i="157"/>
  <c r="AB1065" i="37" s="1"/>
  <c r="AD1336" i="157"/>
  <c r="AB477" i="37" s="1"/>
  <c r="AE2962" i="156"/>
  <c r="AD544" i="37" s="1"/>
  <c r="AE3123" i="156"/>
  <c r="AD679" i="37" s="1"/>
  <c r="AE3479" i="156"/>
  <c r="AD1194" i="37" s="1"/>
  <c r="AE2959" i="156"/>
  <c r="AD541" i="37" s="1"/>
  <c r="AE3266" i="156"/>
  <c r="AD743" i="37" s="1"/>
  <c r="AE3263" i="156"/>
  <c r="AD740" i="37" s="1"/>
  <c r="AE3120" i="156"/>
  <c r="AD676" i="37" s="1"/>
  <c r="AB2905" i="156"/>
  <c r="AA2905" i="156"/>
  <c r="AB3479" i="156"/>
  <c r="AA1194" i="37" s="1"/>
  <c r="AF3120" i="156"/>
  <c r="AF3479" i="156"/>
  <c r="AE1194" i="37" s="1"/>
  <c r="AF3266" i="156"/>
  <c r="AF3123" i="156"/>
  <c r="Q3482" i="156"/>
  <c r="AA2132" i="157"/>
  <c r="Y1068" i="37" s="1"/>
  <c r="AA1339" i="157"/>
  <c r="Y480" i="37" s="1"/>
  <c r="AA1642" i="157"/>
  <c r="Y806" i="37" s="1"/>
  <c r="AA1986" i="157"/>
  <c r="Y941" i="37" s="1"/>
  <c r="AA1829" i="157"/>
  <c r="Y872" i="37" s="1"/>
  <c r="AA1487" i="157"/>
  <c r="Y611" i="37" s="1"/>
  <c r="AD1487" i="157"/>
  <c r="AB611" i="37" s="1"/>
  <c r="AF3482" i="156"/>
  <c r="AE1197" i="37" s="1"/>
  <c r="AE3482" i="156"/>
  <c r="AD1197" i="37" s="1"/>
  <c r="AD1986" i="157"/>
  <c r="AB941" i="37" s="1"/>
  <c r="AD1339" i="157"/>
  <c r="AB480" i="37" s="1"/>
  <c r="AD3482" i="156"/>
  <c r="AC1197" i="37" s="1"/>
  <c r="Q2905" i="156"/>
  <c r="AA1185" i="157"/>
  <c r="Y413" i="37" s="1"/>
  <c r="AE2905" i="156"/>
  <c r="AD2962" i="156"/>
  <c r="AC544" i="37" s="1"/>
  <c r="AD315" i="157"/>
  <c r="AD761" i="157"/>
  <c r="AD596" i="157"/>
  <c r="AD690" i="157"/>
  <c r="AB122" i="37"/>
  <c r="AB113" i="37"/>
  <c r="AD208" i="157"/>
  <c r="AC3233" i="156"/>
  <c r="AC3242" i="156"/>
  <c r="AC3098" i="156"/>
  <c r="AC3088" i="156"/>
  <c r="Z3087" i="156"/>
  <c r="Z2929" i="156"/>
  <c r="AG2929" i="156" s="1"/>
  <c r="Z3335" i="156"/>
  <c r="AJ3335" i="156" s="1"/>
  <c r="AK3335" i="156" s="1"/>
  <c r="AA114" i="57"/>
  <c r="AB972" i="37" s="1"/>
  <c r="AC3004" i="156"/>
  <c r="AB106" i="46"/>
  <c r="AB248" i="37" s="1"/>
  <c r="AD55" i="157"/>
  <c r="AD108" i="157" s="1"/>
  <c r="AD1796" i="157"/>
  <c r="AB839" i="37" s="1"/>
  <c r="AD1730" i="157"/>
  <c r="AD1748" i="157" s="1"/>
  <c r="AD1953" i="157"/>
  <c r="AB908" i="37" s="1"/>
  <c r="AD2239" i="157"/>
  <c r="AB1098" i="37" s="1"/>
  <c r="AD1304" i="157"/>
  <c r="AB445" i="37" s="1"/>
  <c r="AD1453" i="157"/>
  <c r="AB577" i="37" s="1"/>
  <c r="AD2062" i="157"/>
  <c r="AD2132" i="157" s="1"/>
  <c r="AB1068" i="37" s="1"/>
  <c r="AD2098" i="157"/>
  <c r="AB1034" i="37" s="1"/>
  <c r="AD1608" i="157"/>
  <c r="AB772" i="37" s="1"/>
  <c r="AD1571" i="157"/>
  <c r="AD1642" i="157" s="1"/>
  <c r="AB806" i="37" s="1"/>
  <c r="AC3449" i="156"/>
  <c r="AC3297" i="156"/>
  <c r="AG3297" i="156" s="1"/>
  <c r="AC3163" i="156"/>
  <c r="AG3163" i="156" s="1"/>
  <c r="Y3232" i="156"/>
  <c r="X709" i="37" s="1"/>
  <c r="Y3199" i="156"/>
  <c r="Z3232" i="156"/>
  <c r="Z3199" i="156"/>
  <c r="AJ3199" i="156" s="1"/>
  <c r="AK3199" i="156" s="1"/>
  <c r="Z3448" i="156"/>
  <c r="Y3448" i="156"/>
  <c r="X1163" i="37" s="1"/>
  <c r="AC3458" i="156"/>
  <c r="AC3377" i="156"/>
  <c r="Y3087" i="156"/>
  <c r="X643" i="37" s="1"/>
  <c r="AF2905" i="156"/>
  <c r="AF2962" i="156"/>
  <c r="AB1284" i="37" l="1"/>
  <c r="AF480" i="37"/>
  <c r="X803" i="37"/>
  <c r="X608" i="37"/>
  <c r="X410" i="37"/>
  <c r="X477" i="37"/>
  <c r="X938" i="37"/>
  <c r="X869" i="37"/>
  <c r="X1065" i="37"/>
  <c r="P1197" i="37"/>
  <c r="P544" i="37"/>
  <c r="P743" i="37"/>
  <c r="P679" i="37"/>
  <c r="Y740" i="37"/>
  <c r="AJ3263" i="156"/>
  <c r="AK3263" i="156" s="1"/>
  <c r="Y1163" i="37"/>
  <c r="AJ3448" i="156"/>
  <c r="Y511" i="37"/>
  <c r="AJ2929" i="156"/>
  <c r="AK2929" i="156" s="1"/>
  <c r="Y643" i="37"/>
  <c r="AJ3087" i="156"/>
  <c r="AK3087" i="156" s="1"/>
  <c r="Y709" i="37"/>
  <c r="AJ3232" i="156"/>
  <c r="AK3232" i="156" s="1"/>
  <c r="AE676" i="37"/>
  <c r="AE743" i="37"/>
  <c r="AE544" i="37"/>
  <c r="AE679" i="37"/>
  <c r="AA147" i="57"/>
  <c r="X280" i="37"/>
  <c r="Y138" i="46"/>
  <c r="Y280" i="37" s="1"/>
  <c r="AG3377" i="156"/>
  <c r="AC3409" i="156"/>
  <c r="AG3409" i="156" s="1"/>
  <c r="AD815" i="157"/>
  <c r="AB112" i="37" s="1"/>
  <c r="AG3004" i="156"/>
  <c r="AG3458" i="156"/>
  <c r="AB1173" i="37"/>
  <c r="X1127" i="37"/>
  <c r="X1130" i="37"/>
  <c r="AG3449" i="156"/>
  <c r="AB1164" i="37"/>
  <c r="AG3233" i="156"/>
  <c r="AB710" i="37"/>
  <c r="AG3242" i="156"/>
  <c r="AB719" i="37"/>
  <c r="AG3098" i="156"/>
  <c r="AB654" i="37"/>
  <c r="AG3088" i="156"/>
  <c r="AB644" i="37"/>
  <c r="AD1829" i="157"/>
  <c r="AB872" i="37" s="1"/>
  <c r="Y3263" i="156"/>
  <c r="Y3479" i="156"/>
  <c r="Y3120" i="156"/>
  <c r="Z3479" i="156"/>
  <c r="AA144" i="57"/>
  <c r="AD2268" i="157"/>
  <c r="AB135" i="46"/>
  <c r="AB277" i="37" s="1"/>
  <c r="AD1182" i="157"/>
  <c r="AB410" i="37" s="1"/>
  <c r="AD857" i="157"/>
  <c r="AD1484" i="157"/>
  <c r="AB608" i="37" s="1"/>
  <c r="AD1639" i="157"/>
  <c r="AB803" i="37" s="1"/>
  <c r="AD1983" i="157"/>
  <c r="AB938" i="37" s="1"/>
  <c r="AD1826" i="157"/>
  <c r="AB869" i="37" s="1"/>
  <c r="AG3406" i="156"/>
  <c r="AG3196" i="156"/>
  <c r="AG3332" i="156"/>
  <c r="AC3087" i="156"/>
  <c r="AC3199" i="156"/>
  <c r="AC3266" i="156" s="1"/>
  <c r="AB743" i="37" s="1"/>
  <c r="AC3335" i="156"/>
  <c r="AG3335" i="156" s="1"/>
  <c r="Z3482" i="156"/>
  <c r="Z3266" i="156"/>
  <c r="Y3482" i="156"/>
  <c r="X1197" i="37" s="1"/>
  <c r="Y3266" i="156"/>
  <c r="X743" i="37" s="1"/>
  <c r="Y3123" i="156"/>
  <c r="X679" i="37" s="1"/>
  <c r="AC3232" i="156"/>
  <c r="AC3448" i="156"/>
  <c r="AF2798" i="156"/>
  <c r="AE2798" i="156"/>
  <c r="AD331" i="37" s="1"/>
  <c r="AD2798" i="156"/>
  <c r="AC331" i="37" s="1"/>
  <c r="AB2798" i="156"/>
  <c r="AA331" i="37" s="1"/>
  <c r="AA2798" i="156"/>
  <c r="Z331" i="37" s="1"/>
  <c r="Q2798" i="156"/>
  <c r="AF2790" i="156"/>
  <c r="AE2790" i="156"/>
  <c r="AD323" i="37" s="1"/>
  <c r="AD2790" i="156"/>
  <c r="AC323" i="37" s="1"/>
  <c r="AB2790" i="156"/>
  <c r="AA323" i="37" s="1"/>
  <c r="AA2790" i="156"/>
  <c r="Z323" i="37" s="1"/>
  <c r="Q2790" i="156"/>
  <c r="AF2789" i="156"/>
  <c r="AE2789" i="156"/>
  <c r="AD322" i="37" s="1"/>
  <c r="AD2789" i="156"/>
  <c r="AC322" i="37" s="1"/>
  <c r="AB2789" i="156"/>
  <c r="AA322" i="37" s="1"/>
  <c r="AA2789" i="156"/>
  <c r="Z322" i="37" s="1"/>
  <c r="Q2789" i="156"/>
  <c r="AF2788" i="156"/>
  <c r="AE2788" i="156"/>
  <c r="AD321" i="37" s="1"/>
  <c r="AD2788" i="156"/>
  <c r="AC321" i="37" s="1"/>
  <c r="AB2788" i="156"/>
  <c r="AA321" i="37" s="1"/>
  <c r="AA2788" i="156"/>
  <c r="Z321" i="37" s="1"/>
  <c r="Q2788" i="156"/>
  <c r="AF2787" i="156"/>
  <c r="AE2787" i="156"/>
  <c r="AD320" i="37" s="1"/>
  <c r="AD2787" i="156"/>
  <c r="AC320" i="37" s="1"/>
  <c r="AB2787" i="156"/>
  <c r="AA320" i="37" s="1"/>
  <c r="AA2787" i="156"/>
  <c r="Z320" i="37" s="1"/>
  <c r="Q2787" i="156"/>
  <c r="AF2785" i="156"/>
  <c r="AE2785" i="156"/>
  <c r="AD318" i="37" s="1"/>
  <c r="AD2785" i="156"/>
  <c r="AC318" i="37" s="1"/>
  <c r="AB2785" i="156"/>
  <c r="AA318" i="37" s="1"/>
  <c r="AA2785" i="156"/>
  <c r="Z318" i="37" s="1"/>
  <c r="Q2785" i="156"/>
  <c r="AF2784" i="156"/>
  <c r="AE2784" i="156"/>
  <c r="AD317" i="37" s="1"/>
  <c r="AD1289" i="37" s="1"/>
  <c r="AD2784" i="156"/>
  <c r="AC317" i="37" s="1"/>
  <c r="AC1289" i="37" s="1"/>
  <c r="AB2784" i="156"/>
  <c r="AA317" i="37" s="1"/>
  <c r="AA1289" i="37" s="1"/>
  <c r="AA2784" i="156"/>
  <c r="Z317" i="37" s="1"/>
  <c r="Q2784" i="156"/>
  <c r="AF2782" i="156"/>
  <c r="AE2782" i="156"/>
  <c r="AD315" i="37" s="1"/>
  <c r="AD1287" i="37" s="1"/>
  <c r="AD2782" i="156"/>
  <c r="AC315" i="37" s="1"/>
  <c r="AC1287" i="37" s="1"/>
  <c r="AB2782" i="156"/>
  <c r="AA315" i="37" s="1"/>
  <c r="AA1287" i="37" s="1"/>
  <c r="AA2782" i="156"/>
  <c r="Z315" i="37" s="1"/>
  <c r="Q2782" i="156"/>
  <c r="AF2779" i="156"/>
  <c r="AE2779" i="156"/>
  <c r="AD312" i="37" s="1"/>
  <c r="AD1283" i="37" s="1"/>
  <c r="AD2779" i="156"/>
  <c r="AC312" i="37" s="1"/>
  <c r="AC1283" i="37" s="1"/>
  <c r="AB2779" i="156"/>
  <c r="AA312" i="37" s="1"/>
  <c r="AA1283" i="37" s="1"/>
  <c r="AA2779" i="156"/>
  <c r="Z312" i="37" s="1"/>
  <c r="Q2779" i="156"/>
  <c r="AF2773" i="156"/>
  <c r="AE2773" i="156"/>
  <c r="AD306" i="37" s="1"/>
  <c r="AD1277" i="37" s="1"/>
  <c r="AD2773" i="156"/>
  <c r="AC306" i="37" s="1"/>
  <c r="AC1277" i="37" s="1"/>
  <c r="AB2773" i="156"/>
  <c r="AA306" i="37" s="1"/>
  <c r="AA1277" i="37" s="1"/>
  <c r="AA2773" i="156"/>
  <c r="Z306" i="37" s="1"/>
  <c r="Z1277" i="37" s="1"/>
  <c r="Q2773" i="156"/>
  <c r="AF2715" i="156"/>
  <c r="AE2715" i="156"/>
  <c r="AD2715" i="156"/>
  <c r="AB2715" i="156"/>
  <c r="AA2715" i="156"/>
  <c r="AA2786" i="156" s="1"/>
  <c r="Z319" i="37" s="1"/>
  <c r="Q2715" i="156"/>
  <c r="AF2707" i="156"/>
  <c r="AE2707" i="156"/>
  <c r="AD2707" i="156"/>
  <c r="AB2707" i="156"/>
  <c r="AA2707" i="156"/>
  <c r="Q2707" i="156"/>
  <c r="Z2719" i="156"/>
  <c r="Z2711" i="156"/>
  <c r="Z2708" i="156"/>
  <c r="AG2715" i="156" l="1"/>
  <c r="AJ2708" i="156"/>
  <c r="AK2708" i="156" s="1"/>
  <c r="AG2708" i="156"/>
  <c r="AJ2719" i="156"/>
  <c r="AK2719" i="156" s="1"/>
  <c r="AG2719" i="156"/>
  <c r="AJ2711" i="156"/>
  <c r="AK2711" i="156" s="1"/>
  <c r="AG2711" i="156"/>
  <c r="AJ2715" i="156"/>
  <c r="AK2715" i="156" s="1"/>
  <c r="X740" i="37"/>
  <c r="P306" i="37"/>
  <c r="P1277" i="37" s="1"/>
  <c r="P312" i="37"/>
  <c r="P1283" i="37" s="1"/>
  <c r="P315" i="37"/>
  <c r="P1287" i="37" s="1"/>
  <c r="P317" i="37"/>
  <c r="P1289" i="37" s="1"/>
  <c r="P318" i="37"/>
  <c r="P320" i="37"/>
  <c r="P321" i="37"/>
  <c r="P322" i="37"/>
  <c r="P323" i="37"/>
  <c r="P331" i="37"/>
  <c r="X676" i="37"/>
  <c r="X1194" i="37"/>
  <c r="Y743" i="37"/>
  <c r="AJ3266" i="156"/>
  <c r="AK3266" i="156" s="1"/>
  <c r="Y1194" i="37"/>
  <c r="AJ3479" i="156"/>
  <c r="Y1197" i="37"/>
  <c r="AJ3482" i="156"/>
  <c r="AE312" i="37"/>
  <c r="AE315" i="37"/>
  <c r="AE1287" i="37" s="1"/>
  <c r="AE317" i="37"/>
  <c r="AE318" i="37"/>
  <c r="AE320" i="37"/>
  <c r="AE321" i="37"/>
  <c r="AE322" i="37"/>
  <c r="AE323" i="37"/>
  <c r="AE331" i="37"/>
  <c r="AE306" i="37"/>
  <c r="AE1277" i="37" s="1"/>
  <c r="AB138" i="46"/>
  <c r="AB280" i="37" s="1"/>
  <c r="AB1127" i="37"/>
  <c r="AB1130" i="37"/>
  <c r="AB1002" i="37"/>
  <c r="AB1005" i="37"/>
  <c r="AG3448" i="156"/>
  <c r="AB1163" i="37"/>
  <c r="AG3232" i="156"/>
  <c r="AB709" i="37"/>
  <c r="AG3087" i="156"/>
  <c r="AB643" i="37"/>
  <c r="Z2218" i="157"/>
  <c r="X1077" i="37" s="1"/>
  <c r="X1076" i="37" s="1"/>
  <c r="AG3266" i="156"/>
  <c r="AG3199" i="156"/>
  <c r="AC3263" i="156"/>
  <c r="AC3479" i="156"/>
  <c r="Q2778" i="156"/>
  <c r="AF2786" i="156"/>
  <c r="Q2786" i="156"/>
  <c r="AD2778" i="156"/>
  <c r="AC311" i="37" s="1"/>
  <c r="AD2786" i="156"/>
  <c r="AC319" i="37" s="1"/>
  <c r="AC3482" i="156"/>
  <c r="AE2778" i="156"/>
  <c r="AD311" i="37" s="1"/>
  <c r="AE2786" i="156"/>
  <c r="AD319" i="37" s="1"/>
  <c r="AB2786" i="156"/>
  <c r="AA319" i="37" s="1"/>
  <c r="Y2787" i="156"/>
  <c r="X320" i="37" s="1"/>
  <c r="AC2900" i="156"/>
  <c r="Y2773" i="156"/>
  <c r="X306" i="37" s="1"/>
  <c r="Y2788" i="156"/>
  <c r="X321" i="37" s="1"/>
  <c r="Y2951" i="156"/>
  <c r="Y2779" i="156"/>
  <c r="X312" i="37" s="1"/>
  <c r="Y2789" i="156"/>
  <c r="X322" i="37" s="1"/>
  <c r="Y2782" i="156"/>
  <c r="X315" i="37" s="1"/>
  <c r="Y2790" i="156"/>
  <c r="X323" i="37" s="1"/>
  <c r="Y2956" i="156"/>
  <c r="Y2784" i="156"/>
  <c r="X317" i="37" s="1"/>
  <c r="Y2798" i="156"/>
  <c r="X331" i="37" s="1"/>
  <c r="Y2925" i="156"/>
  <c r="Y2785" i="156"/>
  <c r="X318" i="37" s="1"/>
  <c r="Y2965" i="156"/>
  <c r="AC2711" i="156"/>
  <c r="AC2717" i="156"/>
  <c r="AA2706" i="156"/>
  <c r="AF2706" i="156"/>
  <c r="AC2708" i="156"/>
  <c r="Z2787" i="156"/>
  <c r="AG2787" i="156" s="1"/>
  <c r="AC2716" i="156"/>
  <c r="Y2941" i="156"/>
  <c r="AC2862" i="156"/>
  <c r="Y2966" i="156"/>
  <c r="Y2937" i="156"/>
  <c r="AC2858" i="156"/>
  <c r="Y2942" i="156"/>
  <c r="AC2863" i="156"/>
  <c r="Y2970" i="156"/>
  <c r="AC2713" i="156"/>
  <c r="AC2718" i="156"/>
  <c r="Z2782" i="156"/>
  <c r="AG2782" i="156" s="1"/>
  <c r="Y2938" i="156"/>
  <c r="AC2859" i="156"/>
  <c r="Y2943" i="156"/>
  <c r="AC2864" i="156"/>
  <c r="Y2961" i="156"/>
  <c r="AC2714" i="156"/>
  <c r="AC2719" i="156"/>
  <c r="AC2790" i="156" s="1"/>
  <c r="AB323" i="37" s="1"/>
  <c r="Y2931" i="156"/>
  <c r="AC2852" i="156"/>
  <c r="Y2940" i="156"/>
  <c r="Y2860" i="156"/>
  <c r="AC2861" i="156"/>
  <c r="AE2706" i="156"/>
  <c r="AB2706" i="156"/>
  <c r="AB2807" i="156" s="1"/>
  <c r="AA340" i="37" s="1"/>
  <c r="AB2778" i="156"/>
  <c r="AA311" i="37" s="1"/>
  <c r="AF2778" i="156"/>
  <c r="Z2784" i="156"/>
  <c r="AG2784" i="156" s="1"/>
  <c r="Z2788" i="156"/>
  <c r="AG2788" i="156" s="1"/>
  <c r="Z2785" i="156"/>
  <c r="AG2785" i="156" s="1"/>
  <c r="Z2789" i="156"/>
  <c r="AG2789" i="156" s="1"/>
  <c r="AA2778" i="156"/>
  <c r="Z311" i="37" s="1"/>
  <c r="Z2779" i="156"/>
  <c r="AG2779" i="156" s="1"/>
  <c r="Z2790" i="156"/>
  <c r="AG2790" i="156" s="1"/>
  <c r="Z2786" i="156"/>
  <c r="Y2707" i="156"/>
  <c r="Y2715" i="156"/>
  <c r="Z2707" i="156"/>
  <c r="Q2706" i="156"/>
  <c r="AD2706" i="156"/>
  <c r="AJ2707" i="156" l="1"/>
  <c r="AK2707" i="156" s="1"/>
  <c r="AG2707" i="156"/>
  <c r="AG2786" i="156"/>
  <c r="X520" i="37"/>
  <c r="X524" i="37"/>
  <c r="X507" i="37"/>
  <c r="X1277" i="37" s="1"/>
  <c r="P311" i="37"/>
  <c r="X519" i="37"/>
  <c r="X1289" i="37" s="1"/>
  <c r="X533" i="37"/>
  <c r="P319" i="37"/>
  <c r="X548" i="37"/>
  <c r="X538" i="37"/>
  <c r="X522" i="37"/>
  <c r="X525" i="37"/>
  <c r="X552" i="37"/>
  <c r="X547" i="37"/>
  <c r="X543" i="37"/>
  <c r="X513" i="37"/>
  <c r="X523" i="37"/>
  <c r="Y322" i="37"/>
  <c r="AJ2789" i="156"/>
  <c r="AK2789" i="156" s="1"/>
  <c r="Y318" i="37"/>
  <c r="AJ2785" i="156"/>
  <c r="AK2785" i="156" s="1"/>
  <c r="Y315" i="37"/>
  <c r="AJ2782" i="156"/>
  <c r="AK2782" i="156" s="1"/>
  <c r="Y320" i="37"/>
  <c r="AJ2787" i="156"/>
  <c r="AK2787" i="156" s="1"/>
  <c r="Y323" i="37"/>
  <c r="AJ2790" i="156"/>
  <c r="AK2790" i="156" s="1"/>
  <c r="Y317" i="37"/>
  <c r="AJ2784" i="156"/>
  <c r="AK2784" i="156" s="1"/>
  <c r="Y319" i="37"/>
  <c r="AJ2786" i="156"/>
  <c r="AK2786" i="156" s="1"/>
  <c r="Y321" i="37"/>
  <c r="AJ2788" i="156"/>
  <c r="AK2788" i="156" s="1"/>
  <c r="Y312" i="37"/>
  <c r="AJ2779" i="156"/>
  <c r="AK2779" i="156" s="1"/>
  <c r="AE1283" i="37"/>
  <c r="AE1289" i="37"/>
  <c r="AE319" i="37"/>
  <c r="AE311" i="37"/>
  <c r="AG3479" i="156"/>
  <c r="AB1194" i="37"/>
  <c r="AG3482" i="156"/>
  <c r="AB1197" i="37"/>
  <c r="AG3263" i="156"/>
  <c r="AB740" i="37"/>
  <c r="AD2807" i="156"/>
  <c r="AC340" i="37" s="1"/>
  <c r="Q2807" i="156"/>
  <c r="AA2744" i="156"/>
  <c r="AA2755" i="156" s="1"/>
  <c r="AA2741" i="156"/>
  <c r="AA2807" i="156" s="1"/>
  <c r="Z340" i="37" s="1"/>
  <c r="AC2943" i="156"/>
  <c r="AC2938" i="156"/>
  <c r="AC2942" i="156"/>
  <c r="AF2744" i="156"/>
  <c r="AC2937" i="156"/>
  <c r="AC2788" i="156"/>
  <c r="AC2789" i="156"/>
  <c r="AC2782" i="156"/>
  <c r="AC2931" i="156"/>
  <c r="AC2784" i="156"/>
  <c r="AC2940" i="156"/>
  <c r="AC2779" i="156"/>
  <c r="Y2786" i="156"/>
  <c r="X319" i="37" s="1"/>
  <c r="Y2778" i="156"/>
  <c r="X311" i="37" s="1"/>
  <c r="Y2939" i="156"/>
  <c r="AC2707" i="156"/>
  <c r="AA2777" i="156"/>
  <c r="Z310" i="37" s="1"/>
  <c r="AF2777" i="156"/>
  <c r="AC2785" i="156"/>
  <c r="Y2706" i="156"/>
  <c r="AC2860" i="156"/>
  <c r="AC2941" i="156"/>
  <c r="AD2744" i="156"/>
  <c r="AD2755" i="156" s="1"/>
  <c r="AD2777" i="156"/>
  <c r="AC310" i="37" s="1"/>
  <c r="Z2706" i="156"/>
  <c r="Z2778" i="156"/>
  <c r="AG2778" i="156" s="1"/>
  <c r="AE2744" i="156"/>
  <c r="AE2777" i="156"/>
  <c r="AD310" i="37" s="1"/>
  <c r="AB2744" i="156"/>
  <c r="AB2755" i="156" s="1"/>
  <c r="AB2777" i="156"/>
  <c r="AA310" i="37" s="1"/>
  <c r="Q2744" i="156"/>
  <c r="Q2777" i="156"/>
  <c r="AC2715" i="156"/>
  <c r="AC2787" i="156"/>
  <c r="AF2599" i="156"/>
  <c r="AE2599" i="156"/>
  <c r="AD12" i="37" s="1"/>
  <c r="AD2599" i="156"/>
  <c r="AC12" i="37" s="1"/>
  <c r="AB2599" i="156"/>
  <c r="AA12" i="37" s="1"/>
  <c r="AA2599" i="156"/>
  <c r="Z12" i="37" s="1"/>
  <c r="Q2599" i="156"/>
  <c r="AF2672" i="156"/>
  <c r="AE2672" i="156"/>
  <c r="AD85" i="37" s="1"/>
  <c r="AD2672" i="156"/>
  <c r="AC85" i="37" s="1"/>
  <c r="AB2672" i="156"/>
  <c r="AA85" i="37" s="1"/>
  <c r="AA2672" i="156"/>
  <c r="Z85" i="37" s="1"/>
  <c r="Q2672" i="156"/>
  <c r="AF2667" i="156"/>
  <c r="AE2667" i="156"/>
  <c r="AD80" i="37" s="1"/>
  <c r="AD2667" i="156"/>
  <c r="AC80" i="37" s="1"/>
  <c r="AB2667" i="156"/>
  <c r="AA80" i="37" s="1"/>
  <c r="AA2667" i="156"/>
  <c r="Z80" i="37" s="1"/>
  <c r="Q2667" i="156"/>
  <c r="AE67" i="37"/>
  <c r="AD67" i="37"/>
  <c r="AC67" i="37"/>
  <c r="AA67" i="37"/>
  <c r="Z67" i="37"/>
  <c r="P67" i="37"/>
  <c r="AE57" i="37"/>
  <c r="AD57" i="37"/>
  <c r="AD1307" i="37" s="1"/>
  <c r="AC57" i="37"/>
  <c r="AC1307" i="37" s="1"/>
  <c r="AA57" i="37"/>
  <c r="AA1307" i="37" s="1"/>
  <c r="Z57" i="37"/>
  <c r="Z1307" i="37" s="1"/>
  <c r="P57" i="37"/>
  <c r="AE48" i="37"/>
  <c r="AD48" i="37"/>
  <c r="AC48" i="37"/>
  <c r="AA48" i="37"/>
  <c r="Z48" i="37"/>
  <c r="P48" i="37"/>
  <c r="AE47" i="37"/>
  <c r="AD47" i="37"/>
  <c r="AD1296" i="37" s="1"/>
  <c r="AC47" i="37"/>
  <c r="AC1296" i="37" s="1"/>
  <c r="AA47" i="37"/>
  <c r="AA1296" i="37" s="1"/>
  <c r="Z47" i="37"/>
  <c r="Z1296" i="37" s="1"/>
  <c r="P47" i="37"/>
  <c r="AE46" i="37"/>
  <c r="AD46" i="37"/>
  <c r="AD1295" i="37" s="1"/>
  <c r="AC46" i="37"/>
  <c r="AC1295" i="37" s="1"/>
  <c r="AA46" i="37"/>
  <c r="AA1295" i="37" s="1"/>
  <c r="Z46" i="37"/>
  <c r="Z1295" i="37" s="1"/>
  <c r="P46" i="37"/>
  <c r="AE45" i="37"/>
  <c r="AD45" i="37"/>
  <c r="AD1293" i="37" s="1"/>
  <c r="AC45" i="37"/>
  <c r="AC1293" i="37" s="1"/>
  <c r="AA45" i="37"/>
  <c r="AA1293" i="37" s="1"/>
  <c r="Z45" i="37"/>
  <c r="Z1293" i="37" s="1"/>
  <c r="P45" i="37"/>
  <c r="AE43" i="37"/>
  <c r="AD43" i="37"/>
  <c r="AD1290" i="37" s="1"/>
  <c r="AC43" i="37"/>
  <c r="AC1290" i="37" s="1"/>
  <c r="AA43" i="37"/>
  <c r="AA1290" i="37" s="1"/>
  <c r="Z43" i="37"/>
  <c r="Z1290" i="37" s="1"/>
  <c r="P43" i="37"/>
  <c r="Z42" i="37"/>
  <c r="Z1289" i="37" s="1"/>
  <c r="Z40" i="37"/>
  <c r="Z1287" i="37" s="1"/>
  <c r="Z36" i="37"/>
  <c r="Z1283" i="37" s="1"/>
  <c r="Z2544" i="156"/>
  <c r="Z879" i="156"/>
  <c r="AG879" i="156" s="1"/>
  <c r="AF2582" i="156"/>
  <c r="AE2582" i="156"/>
  <c r="AD2582" i="156"/>
  <c r="AB2582" i="156"/>
  <c r="AA2582" i="156"/>
  <c r="Q2582" i="156"/>
  <c r="AF2570" i="156"/>
  <c r="AE2570" i="156"/>
  <c r="AD2570" i="156"/>
  <c r="AB2570" i="156"/>
  <c r="AA2570" i="156"/>
  <c r="Q2570" i="156"/>
  <c r="Z2561" i="156"/>
  <c r="AF2550" i="156"/>
  <c r="AE2550" i="156"/>
  <c r="AD2550" i="156"/>
  <c r="AB2550" i="156"/>
  <c r="AA2550" i="156"/>
  <c r="Q2550" i="156"/>
  <c r="AF2514" i="156"/>
  <c r="AE2514" i="156"/>
  <c r="AD2514" i="156"/>
  <c r="AB2514" i="156"/>
  <c r="AA2514" i="156"/>
  <c r="Q2514" i="156"/>
  <c r="AF2508" i="156"/>
  <c r="AE2508" i="156"/>
  <c r="AD2508" i="156"/>
  <c r="AB2508" i="156"/>
  <c r="AA2508" i="156"/>
  <c r="Q2508" i="156"/>
  <c r="AF2483" i="156"/>
  <c r="AE2483" i="156"/>
  <c r="AD2483" i="156"/>
  <c r="AB2483" i="156"/>
  <c r="AA2483" i="156"/>
  <c r="Q2483" i="156"/>
  <c r="Z2471" i="156"/>
  <c r="AF2468" i="156"/>
  <c r="AE2468" i="156"/>
  <c r="AD2468" i="156"/>
  <c r="AB2468" i="156"/>
  <c r="AA2468" i="156"/>
  <c r="AF2447" i="156"/>
  <c r="AE2447" i="156"/>
  <c r="AD2447" i="156"/>
  <c r="AB2447" i="156"/>
  <c r="AA2447" i="156"/>
  <c r="Q2447" i="156"/>
  <c r="Z2419" i="156"/>
  <c r="AG2419" i="156" s="1"/>
  <c r="AF2414" i="156"/>
  <c r="AE2414" i="156"/>
  <c r="AD2414" i="156"/>
  <c r="AB2414" i="156"/>
  <c r="AA2414" i="156"/>
  <c r="Q2414" i="156"/>
  <c r="Z2404" i="156"/>
  <c r="AF2390" i="156"/>
  <c r="AE2390" i="156"/>
  <c r="AD2390" i="156"/>
  <c r="AB2390" i="156"/>
  <c r="AA2390" i="156"/>
  <c r="Q2390" i="156"/>
  <c r="Z2387" i="156"/>
  <c r="AF2380" i="156"/>
  <c r="AE2380" i="156"/>
  <c r="AD2380" i="156"/>
  <c r="AB2380" i="156"/>
  <c r="AA2380" i="156"/>
  <c r="Q2380" i="156"/>
  <c r="Z2370" i="156"/>
  <c r="Z2331" i="156"/>
  <c r="AD2323" i="156"/>
  <c r="AB2323" i="156"/>
  <c r="AA2323" i="156"/>
  <c r="Z2322" i="156"/>
  <c r="Z2309" i="156"/>
  <c r="AG2309" i="156" s="1"/>
  <c r="Z2275" i="156"/>
  <c r="AG2275" i="156" s="1"/>
  <c r="Q2323" i="156"/>
  <c r="AF2305" i="156"/>
  <c r="AE2305" i="156"/>
  <c r="AD2305" i="156"/>
  <c r="AD2306" i="156" s="1"/>
  <c r="AB2306" i="156"/>
  <c r="Q2305" i="156"/>
  <c r="AF2279" i="156"/>
  <c r="AE2279" i="156"/>
  <c r="AD2279" i="156"/>
  <c r="AA2279" i="156"/>
  <c r="Q2279" i="156"/>
  <c r="AF2246" i="156"/>
  <c r="AE2246" i="156"/>
  <c r="AD2246" i="156"/>
  <c r="AD2252" i="156" s="1"/>
  <c r="AB2246" i="156"/>
  <c r="AB2252" i="156" s="1"/>
  <c r="AA2246" i="156"/>
  <c r="AA2252" i="156" s="1"/>
  <c r="Q2246" i="156"/>
  <c r="AF2238" i="156"/>
  <c r="AE2238" i="156"/>
  <c r="AD2238" i="156"/>
  <c r="AB2238" i="156"/>
  <c r="AA2238" i="156"/>
  <c r="Q2238" i="156"/>
  <c r="AF2222" i="156"/>
  <c r="AE2222" i="156"/>
  <c r="AD2222" i="156"/>
  <c r="AB2222" i="156"/>
  <c r="AA2222" i="156"/>
  <c r="Q2222" i="156"/>
  <c r="Z2212" i="156"/>
  <c r="AF2164" i="156"/>
  <c r="AE2164" i="156"/>
  <c r="AD2164" i="156"/>
  <c r="AB2164" i="156"/>
  <c r="AA2164" i="156"/>
  <c r="Q2164" i="156"/>
  <c r="Q2156" i="156"/>
  <c r="Z2177" i="156"/>
  <c r="Z2168" i="156"/>
  <c r="Z2165" i="156"/>
  <c r="Z2160" i="156"/>
  <c r="AG2160" i="156" s="1"/>
  <c r="Z2157" i="156"/>
  <c r="Z2151" i="156"/>
  <c r="AF2129" i="156"/>
  <c r="AE2129" i="156"/>
  <c r="AD2129" i="156"/>
  <c r="AD2135" i="156" s="1"/>
  <c r="AB2129" i="156"/>
  <c r="AB2135" i="156" s="1"/>
  <c r="AA2129" i="156"/>
  <c r="AA2135" i="156" s="1"/>
  <c r="Q2129" i="156"/>
  <c r="Z2079" i="156"/>
  <c r="Z2088" i="156"/>
  <c r="AF2075" i="156"/>
  <c r="AE2075" i="156"/>
  <c r="AD2075" i="156"/>
  <c r="AB2075" i="156"/>
  <c r="AA2075" i="156"/>
  <c r="Q2075" i="156"/>
  <c r="Z2078" i="156"/>
  <c r="Z2077" i="156"/>
  <c r="Z2076" i="156"/>
  <c r="Z2071" i="156"/>
  <c r="Z2068" i="156"/>
  <c r="AG2068" i="156" s="1"/>
  <c r="Q2067" i="156"/>
  <c r="Q1965" i="156"/>
  <c r="AF1973" i="156"/>
  <c r="AE1973" i="156"/>
  <c r="AD1973" i="156"/>
  <c r="AB1973" i="156"/>
  <c r="AA1973" i="156"/>
  <c r="Q1973" i="156"/>
  <c r="Z1986" i="156"/>
  <c r="Z1977" i="156"/>
  <c r="Z1976" i="156"/>
  <c r="Z1975" i="156"/>
  <c r="Z1974" i="156"/>
  <c r="Z1972" i="156"/>
  <c r="Z1969" i="156"/>
  <c r="Z1966" i="156"/>
  <c r="AG1966" i="156" s="1"/>
  <c r="AG2331" i="156" l="1"/>
  <c r="Z2357" i="156"/>
  <c r="AJ1974" i="156"/>
  <c r="AK1974" i="156" s="1"/>
  <c r="AG1974" i="156"/>
  <c r="AJ2077" i="156"/>
  <c r="AK2077" i="156" s="1"/>
  <c r="AG2077" i="156"/>
  <c r="AJ2370" i="156"/>
  <c r="AK2370" i="156" s="1"/>
  <c r="AG2370" i="156"/>
  <c r="AJ2544" i="156"/>
  <c r="AK2544" i="156" s="1"/>
  <c r="AG2544" i="156"/>
  <c r="AJ2078" i="156"/>
  <c r="AK2078" i="156" s="1"/>
  <c r="AG2078" i="156"/>
  <c r="AJ2165" i="156"/>
  <c r="AK2165" i="156" s="1"/>
  <c r="AG2165" i="156"/>
  <c r="AJ2322" i="156"/>
  <c r="AK2322" i="156" s="1"/>
  <c r="AG2322" i="156"/>
  <c r="AJ2387" i="156"/>
  <c r="AK2387" i="156" s="1"/>
  <c r="AG2387" i="156"/>
  <c r="AJ2706" i="156"/>
  <c r="AK2706" i="156" s="1"/>
  <c r="AG2706" i="156"/>
  <c r="AJ1976" i="156"/>
  <c r="AK1976" i="156" s="1"/>
  <c r="AG1976" i="156"/>
  <c r="AJ2088" i="156"/>
  <c r="AK2088" i="156" s="1"/>
  <c r="AG2088" i="156"/>
  <c r="AJ2168" i="156"/>
  <c r="AK2168" i="156" s="1"/>
  <c r="AG2168" i="156"/>
  <c r="AJ2404" i="156"/>
  <c r="AK2404" i="156" s="1"/>
  <c r="AG2404" i="156"/>
  <c r="AJ1977" i="156"/>
  <c r="AK1977" i="156" s="1"/>
  <c r="AG1977" i="156"/>
  <c r="AJ2079" i="156"/>
  <c r="AK2079" i="156" s="1"/>
  <c r="AG2079" i="156"/>
  <c r="AJ2177" i="156"/>
  <c r="AK2177" i="156" s="1"/>
  <c r="AG2177" i="156"/>
  <c r="AJ2471" i="156"/>
  <c r="AK2471" i="156" s="1"/>
  <c r="AG2471" i="156"/>
  <c r="AJ1975" i="156"/>
  <c r="AK1975" i="156" s="1"/>
  <c r="AG1975" i="156"/>
  <c r="AJ1969" i="156"/>
  <c r="AK1969" i="156" s="1"/>
  <c r="AG1969" i="156"/>
  <c r="AJ1986" i="156"/>
  <c r="AK1986" i="156" s="1"/>
  <c r="AG1986" i="156"/>
  <c r="AJ2071" i="156"/>
  <c r="AK2071" i="156" s="1"/>
  <c r="AG2071" i="156"/>
  <c r="AJ2151" i="156"/>
  <c r="AK2151" i="156" s="1"/>
  <c r="AG2151" i="156"/>
  <c r="AJ2561" i="156"/>
  <c r="AK2561" i="156" s="1"/>
  <c r="AG2561" i="156"/>
  <c r="AJ1972" i="156"/>
  <c r="AK1972" i="156" s="1"/>
  <c r="AG1972" i="156"/>
  <c r="AJ2076" i="156"/>
  <c r="AK2076" i="156" s="1"/>
  <c r="AG2076" i="156"/>
  <c r="AJ2157" i="156"/>
  <c r="AK2157" i="156" s="1"/>
  <c r="AG2157" i="156"/>
  <c r="AJ2212" i="156"/>
  <c r="AK2212" i="156" s="1"/>
  <c r="AG2212" i="156"/>
  <c r="AJ1966" i="156"/>
  <c r="AK1966" i="156" s="1"/>
  <c r="AJ2068" i="156"/>
  <c r="AK2068" i="156" s="1"/>
  <c r="Z2067" i="156"/>
  <c r="AG2067" i="156" s="1"/>
  <c r="AJ2160" i="156"/>
  <c r="AK2160" i="156" s="1"/>
  <c r="Z2156" i="156"/>
  <c r="AJ2156" i="156" s="1"/>
  <c r="AK2156" i="156" s="1"/>
  <c r="P310" i="37"/>
  <c r="P80" i="37"/>
  <c r="P85" i="37"/>
  <c r="P12" i="37"/>
  <c r="Q2306" i="156"/>
  <c r="X521" i="37"/>
  <c r="P340" i="37"/>
  <c r="Z2442" i="156"/>
  <c r="AJ2419" i="156"/>
  <c r="AK2419" i="156" s="1"/>
  <c r="Z2654" i="156"/>
  <c r="AJ2275" i="156"/>
  <c r="AK2275" i="156" s="1"/>
  <c r="AJ2331" i="156"/>
  <c r="AK2331" i="156" s="1"/>
  <c r="Z2318" i="156"/>
  <c r="AJ2309" i="156"/>
  <c r="AK2309" i="156" s="1"/>
  <c r="Y311" i="37"/>
  <c r="AJ2778" i="156"/>
  <c r="AK2778" i="156" s="1"/>
  <c r="AE80" i="37"/>
  <c r="AE85" i="37"/>
  <c r="AE12" i="37"/>
  <c r="AE310" i="37"/>
  <c r="AE1290" i="37"/>
  <c r="AE1295" i="37"/>
  <c r="AE1293" i="37"/>
  <c r="AE1296" i="37"/>
  <c r="AE1307" i="37"/>
  <c r="P1290" i="37"/>
  <c r="P1293" i="37"/>
  <c r="P1295" i="37"/>
  <c r="P1296" i="37"/>
  <c r="P1307" i="37"/>
  <c r="Z2188" i="156"/>
  <c r="AB523" i="37"/>
  <c r="AB513" i="37"/>
  <c r="AB524" i="37"/>
  <c r="AB522" i="37"/>
  <c r="AB519" i="37"/>
  <c r="AB520" i="37"/>
  <c r="AB525" i="37"/>
  <c r="AB320" i="37"/>
  <c r="AB312" i="37"/>
  <c r="AB321" i="37"/>
  <c r="AB318" i="37"/>
  <c r="AB315" i="37"/>
  <c r="AB317" i="37"/>
  <c r="AB322" i="37"/>
  <c r="AE2135" i="156"/>
  <c r="AE2306" i="156"/>
  <c r="AE2807" i="156"/>
  <c r="AD340" i="37" s="1"/>
  <c r="AE2755" i="156"/>
  <c r="AE2252" i="156"/>
  <c r="AE2323" i="156"/>
  <c r="AF2807" i="156"/>
  <c r="AF2323" i="156"/>
  <c r="AF2135" i="156"/>
  <c r="AF2306" i="156"/>
  <c r="AF2755" i="156"/>
  <c r="AC2939" i="156"/>
  <c r="AC2778" i="156"/>
  <c r="AC2786" i="156"/>
  <c r="Z2777" i="156"/>
  <c r="AG2777" i="156" s="1"/>
  <c r="Y2246" i="156"/>
  <c r="Y2508" i="156"/>
  <c r="Y2380" i="156"/>
  <c r="Y2414" i="156"/>
  <c r="Y2744" i="156"/>
  <c r="Y2599" i="156"/>
  <c r="X12" i="37" s="1"/>
  <c r="Y2468" i="156"/>
  <c r="Y2514" i="156"/>
  <c r="Y2129" i="156"/>
  <c r="Y2164" i="156"/>
  <c r="Y2222" i="156"/>
  <c r="Y2570" i="156"/>
  <c r="Y2279" i="156"/>
  <c r="Y2238" i="156"/>
  <c r="Y2667" i="156"/>
  <c r="X80" i="37" s="1"/>
  <c r="Y2582" i="156"/>
  <c r="Y2777" i="156"/>
  <c r="X310" i="37" s="1"/>
  <c r="AC2309" i="156"/>
  <c r="AC2404" i="156"/>
  <c r="AC2414" i="156" s="1"/>
  <c r="AC2512" i="156"/>
  <c r="AC2212" i="156"/>
  <c r="AC2222" i="156" s="1"/>
  <c r="AC2228" i="156"/>
  <c r="AC1969" i="156"/>
  <c r="AC1976" i="156"/>
  <c r="AC2076" i="156"/>
  <c r="AC2157" i="156"/>
  <c r="AC2177" i="156"/>
  <c r="AC2283" i="156"/>
  <c r="AC2322" i="156"/>
  <c r="AC2370" i="156"/>
  <c r="AC2380" i="156" s="1"/>
  <c r="AC2471" i="156"/>
  <c r="AC2561" i="156"/>
  <c r="AC1972" i="156"/>
  <c r="AC1977" i="156"/>
  <c r="AC2077" i="156"/>
  <c r="AC2088" i="156"/>
  <c r="AC2160" i="156"/>
  <c r="AC2185" i="156"/>
  <c r="AC2285" i="156"/>
  <c r="AC2331" i="156"/>
  <c r="AC2387" i="156"/>
  <c r="AC2419" i="156"/>
  <c r="AC2496" i="156"/>
  <c r="AC1974" i="156"/>
  <c r="AC1986" i="156"/>
  <c r="AC2068" i="156"/>
  <c r="AC2078" i="156"/>
  <c r="AC2079" i="156"/>
  <c r="AC2165" i="156"/>
  <c r="AC2256" i="156"/>
  <c r="AC1966" i="156"/>
  <c r="AC1975" i="156"/>
  <c r="AC2071" i="156"/>
  <c r="AC2151" i="156"/>
  <c r="AC2168" i="156"/>
  <c r="AC2243" i="156"/>
  <c r="AC2275" i="156"/>
  <c r="AC2706" i="156"/>
  <c r="AF2155" i="156"/>
  <c r="AB1964" i="156"/>
  <c r="AB2028" i="156" s="1"/>
  <c r="Y2390" i="156"/>
  <c r="Q2135" i="156"/>
  <c r="Y2483" i="156"/>
  <c r="Q2252" i="156"/>
  <c r="Y2447" i="156"/>
  <c r="Q1964" i="156"/>
  <c r="Z2380" i="156"/>
  <c r="Y2156" i="156"/>
  <c r="AA2155" i="156"/>
  <c r="AA2066" i="156"/>
  <c r="Y2305" i="156"/>
  <c r="AA1964" i="156"/>
  <c r="AA2028" i="156" s="1"/>
  <c r="Z2514" i="156"/>
  <c r="Z2508" i="156"/>
  <c r="Z2570" i="156"/>
  <c r="Z2414" i="156"/>
  <c r="AF2066" i="156"/>
  <c r="AF2252" i="156"/>
  <c r="Y1965" i="156"/>
  <c r="Y2067" i="156"/>
  <c r="Q2066" i="156"/>
  <c r="AB2066" i="156"/>
  <c r="AE2066" i="156"/>
  <c r="AD1964" i="156"/>
  <c r="AD2028" i="156" s="1"/>
  <c r="Z2238" i="156"/>
  <c r="AF1964" i="156"/>
  <c r="Y2075" i="156"/>
  <c r="Z2075" i="156"/>
  <c r="AE2155" i="156"/>
  <c r="AB2155" i="156"/>
  <c r="Z2222" i="156"/>
  <c r="AE1964" i="156"/>
  <c r="AE2028" i="156" s="1"/>
  <c r="Z2246" i="156"/>
  <c r="Y1973" i="156"/>
  <c r="Z1973" i="156"/>
  <c r="Q2155" i="156"/>
  <c r="AD2155" i="156"/>
  <c r="AD2066" i="156"/>
  <c r="AJ2067" i="156" l="1"/>
  <c r="AK2067" i="156" s="1"/>
  <c r="AG2156" i="156"/>
  <c r="AJ1973" i="156"/>
  <c r="AK1973" i="156" s="1"/>
  <c r="AG1973" i="156"/>
  <c r="AJ2380" i="156"/>
  <c r="AK2380" i="156" s="1"/>
  <c r="AG2380" i="156"/>
  <c r="AC2156" i="156"/>
  <c r="AJ2318" i="156"/>
  <c r="AK2318" i="156" s="1"/>
  <c r="AG2318" i="156"/>
  <c r="AJ2442" i="156"/>
  <c r="AK2442" i="156" s="1"/>
  <c r="AG2442" i="156"/>
  <c r="AJ2246" i="156"/>
  <c r="AK2246" i="156" s="1"/>
  <c r="AG2246" i="156"/>
  <c r="AJ2414" i="156"/>
  <c r="AK2414" i="156" s="1"/>
  <c r="AG2414" i="156"/>
  <c r="AJ2075" i="156"/>
  <c r="AK2075" i="156" s="1"/>
  <c r="AG2075" i="156"/>
  <c r="AJ2570" i="156"/>
  <c r="AK2570" i="156" s="1"/>
  <c r="AG2570" i="156"/>
  <c r="AJ2188" i="156"/>
  <c r="AK2188" i="156" s="1"/>
  <c r="AG2188" i="156"/>
  <c r="AJ2357" i="156"/>
  <c r="AK2357" i="156" s="1"/>
  <c r="AG2357" i="156"/>
  <c r="AJ2222" i="156"/>
  <c r="AK2222" i="156" s="1"/>
  <c r="AG2222" i="156"/>
  <c r="AJ2238" i="156"/>
  <c r="AK2238" i="156" s="1"/>
  <c r="AG2238" i="156"/>
  <c r="AJ2508" i="156"/>
  <c r="AK2508" i="156" s="1"/>
  <c r="AG2508" i="156"/>
  <c r="AJ2514" i="156"/>
  <c r="AK2514" i="156" s="1"/>
  <c r="AG2514" i="156"/>
  <c r="AJ2654" i="156"/>
  <c r="AK2654" i="156" s="1"/>
  <c r="AG2654" i="156"/>
  <c r="AC2067" i="156"/>
  <c r="AC1965" i="156"/>
  <c r="Y310" i="37"/>
  <c r="AJ2777" i="156"/>
  <c r="AK2777" i="156" s="1"/>
  <c r="AE340" i="37"/>
  <c r="AF2028" i="156"/>
  <c r="AB2193" i="156"/>
  <c r="AE2193" i="156"/>
  <c r="AF2193" i="156"/>
  <c r="AD2193" i="156"/>
  <c r="AA2193" i="156"/>
  <c r="AC2570" i="156"/>
  <c r="AC2318" i="156"/>
  <c r="AC2188" i="156"/>
  <c r="AB521" i="37"/>
  <c r="AB319" i="37"/>
  <c r="AB311" i="37"/>
  <c r="Y2807" i="156"/>
  <c r="AA2025" i="156"/>
  <c r="AB2104" i="156"/>
  <c r="AA2104" i="156"/>
  <c r="AA2101" i="156"/>
  <c r="AA2190" i="156"/>
  <c r="AC2238" i="156"/>
  <c r="AC2246" i="156"/>
  <c r="AC2514" i="156"/>
  <c r="AD2104" i="156"/>
  <c r="AD2111" i="156" s="1"/>
  <c r="AC2777" i="156"/>
  <c r="AF2104" i="156"/>
  <c r="AE2104" i="156"/>
  <c r="Y2135" i="156"/>
  <c r="Y2155" i="156"/>
  <c r="Y2252" i="156"/>
  <c r="Y2755" i="156"/>
  <c r="Y2306" i="156"/>
  <c r="Z2323" i="156"/>
  <c r="Y2323" i="156"/>
  <c r="AC2075" i="156"/>
  <c r="AC2508" i="156"/>
  <c r="AC1973" i="156"/>
  <c r="Z2066" i="156"/>
  <c r="Y2066" i="156"/>
  <c r="Q2104" i="156"/>
  <c r="Q2193" i="156"/>
  <c r="Q2028" i="156"/>
  <c r="Y1964" i="156"/>
  <c r="Y2028" i="156" s="1"/>
  <c r="AJ2323" i="156" l="1"/>
  <c r="AK2323" i="156" s="1"/>
  <c r="AG2323" i="156"/>
  <c r="AJ2066" i="156"/>
  <c r="AK2066" i="156" s="1"/>
  <c r="AG2066" i="156"/>
  <c r="X340" i="37"/>
  <c r="Y2193" i="156"/>
  <c r="AB310" i="37"/>
  <c r="AC1964" i="156"/>
  <c r="Y2104" i="156"/>
  <c r="Q2046" i="156"/>
  <c r="AC2323" i="156"/>
  <c r="AC2066" i="156"/>
  <c r="Z1883" i="156" l="1"/>
  <c r="Z1882" i="156"/>
  <c r="Z1879" i="156"/>
  <c r="AF1880" i="156"/>
  <c r="AE1880" i="156"/>
  <c r="AD1880" i="156"/>
  <c r="AB1880" i="156"/>
  <c r="AA1880" i="156"/>
  <c r="Q1880" i="156"/>
  <c r="AF1875" i="156"/>
  <c r="AE1875" i="156"/>
  <c r="AD1875" i="156"/>
  <c r="AB1875" i="156"/>
  <c r="AA1875" i="156"/>
  <c r="Q1875" i="156"/>
  <c r="AF1858" i="156"/>
  <c r="AE1858" i="156"/>
  <c r="AD1858" i="156"/>
  <c r="AB1858" i="156"/>
  <c r="AA1858" i="156"/>
  <c r="Q1858" i="156"/>
  <c r="Z1849" i="156"/>
  <c r="AF1805" i="156"/>
  <c r="AE1805" i="156"/>
  <c r="AD1805" i="156"/>
  <c r="AB1805" i="156"/>
  <c r="AA1805" i="156"/>
  <c r="Q1805" i="156"/>
  <c r="AF1800" i="156"/>
  <c r="AE1800" i="156"/>
  <c r="AD1800" i="156"/>
  <c r="AB1800" i="156"/>
  <c r="AA1800" i="156"/>
  <c r="Q1800" i="156"/>
  <c r="Z1808" i="156"/>
  <c r="Z1807" i="156"/>
  <c r="Z1804" i="156"/>
  <c r="Z1803" i="156"/>
  <c r="Z1755" i="156"/>
  <c r="Z1754" i="156"/>
  <c r="Z1751" i="156"/>
  <c r="Z1750" i="156"/>
  <c r="AF1752" i="156"/>
  <c r="AE1752" i="156"/>
  <c r="AD1752" i="156"/>
  <c r="AB1752" i="156"/>
  <c r="AA1752" i="156"/>
  <c r="Q1752" i="156"/>
  <c r="AF1747" i="156"/>
  <c r="AE1747" i="156"/>
  <c r="AD1747" i="156"/>
  <c r="AB1747" i="156"/>
  <c r="AA1747" i="156"/>
  <c r="Q1747" i="156"/>
  <c r="Z1699" i="156"/>
  <c r="Z1698" i="156"/>
  <c r="Z1695" i="156"/>
  <c r="Z1694" i="156"/>
  <c r="AF1696" i="156"/>
  <c r="AE1696" i="156"/>
  <c r="AD1696" i="156"/>
  <c r="AB1696" i="156"/>
  <c r="AA1696" i="156"/>
  <c r="Q1696" i="156"/>
  <c r="AF1691" i="156"/>
  <c r="AE1691" i="156"/>
  <c r="AD1691" i="156"/>
  <c r="AB1691" i="156"/>
  <c r="AA1691" i="156"/>
  <c r="Q1691" i="156"/>
  <c r="AF1674" i="156"/>
  <c r="AE1674" i="156"/>
  <c r="AD1674" i="156"/>
  <c r="AB1674" i="156"/>
  <c r="AA1674" i="156"/>
  <c r="Q1674" i="156"/>
  <c r="Z1665" i="156"/>
  <c r="AF1660" i="156"/>
  <c r="AE1660" i="156"/>
  <c r="AD1660" i="156"/>
  <c r="AB1660" i="156"/>
  <c r="AA1660" i="156"/>
  <c r="Q1660" i="156"/>
  <c r="Z1651" i="156"/>
  <c r="AF1646" i="156"/>
  <c r="AE1646" i="156"/>
  <c r="AD1646" i="156"/>
  <c r="AD1647" i="156" s="1"/>
  <c r="AB1646" i="156"/>
  <c r="AA1646" i="156"/>
  <c r="Q1646" i="156"/>
  <c r="Z1637" i="156"/>
  <c r="AF1596" i="156"/>
  <c r="AE1596" i="156"/>
  <c r="AD1596" i="156"/>
  <c r="AB1596" i="156"/>
  <c r="AA1596" i="156"/>
  <c r="Q1596" i="156"/>
  <c r="Z1609" i="156"/>
  <c r="Z1600" i="156"/>
  <c r="Z1597" i="156"/>
  <c r="Z1592" i="156"/>
  <c r="Z1589" i="156"/>
  <c r="Z1583" i="156"/>
  <c r="AG1583" i="156" s="1"/>
  <c r="AF1533" i="156"/>
  <c r="AE1533" i="156"/>
  <c r="AD1533" i="156"/>
  <c r="AB1533" i="156"/>
  <c r="AA1533" i="156"/>
  <c r="Q1533" i="156"/>
  <c r="Q1525" i="156"/>
  <c r="Z1546" i="156"/>
  <c r="Z1537" i="156"/>
  <c r="Z1536" i="156"/>
  <c r="Z1535" i="156"/>
  <c r="Z1534" i="156"/>
  <c r="Z1532" i="156"/>
  <c r="Z1529" i="156"/>
  <c r="Z1526" i="156"/>
  <c r="Z1525" i="156" s="1"/>
  <c r="Z1520" i="156"/>
  <c r="AG1520" i="156" s="1"/>
  <c r="AF1461" i="156"/>
  <c r="AE1461" i="156"/>
  <c r="AD1461" i="156"/>
  <c r="AB1461" i="156"/>
  <c r="AA1461" i="156"/>
  <c r="Q1461" i="156"/>
  <c r="Z1474" i="156"/>
  <c r="Z1465" i="156"/>
  <c r="Z1462" i="156"/>
  <c r="Z1457" i="156"/>
  <c r="Z1454" i="156"/>
  <c r="Z1448" i="156"/>
  <c r="AG1448" i="156" s="1"/>
  <c r="AF1392" i="156"/>
  <c r="AE1392" i="156"/>
  <c r="AD1392" i="156"/>
  <c r="AB1392" i="156"/>
  <c r="AA1392" i="156"/>
  <c r="Q1392" i="156"/>
  <c r="Z1406" i="156"/>
  <c r="Z1397" i="156"/>
  <c r="Z1395" i="156"/>
  <c r="Z1394" i="156"/>
  <c r="Z1393" i="156"/>
  <c r="Z1390" i="156"/>
  <c r="Z1391" i="156"/>
  <c r="Z1388" i="156"/>
  <c r="Z1385" i="156"/>
  <c r="Z1379" i="156"/>
  <c r="AF1304" i="156"/>
  <c r="AE1304" i="156"/>
  <c r="AD1304" i="156"/>
  <c r="AB1304" i="156"/>
  <c r="AA1304" i="156"/>
  <c r="Q1304" i="156"/>
  <c r="Q1296" i="156"/>
  <c r="Z1317" i="156"/>
  <c r="Z1308" i="156"/>
  <c r="Z1305" i="156"/>
  <c r="Z1300" i="156"/>
  <c r="Z1297" i="156"/>
  <c r="AG1297" i="156" s="1"/>
  <c r="Z1291" i="156"/>
  <c r="AG1291" i="156" s="1"/>
  <c r="AF1235" i="156"/>
  <c r="AE1235" i="156"/>
  <c r="AD1235" i="156"/>
  <c r="AB1235" i="156"/>
  <c r="AA1235" i="156"/>
  <c r="Q1235" i="156"/>
  <c r="Q1227" i="156"/>
  <c r="Z1248" i="156"/>
  <c r="Z1239" i="156"/>
  <c r="Z1236" i="156"/>
  <c r="Z1231" i="156"/>
  <c r="Z1227" i="156" s="1"/>
  <c r="Z1222" i="156"/>
  <c r="AG1222" i="156" s="1"/>
  <c r="AF1164" i="156"/>
  <c r="AE1164" i="156"/>
  <c r="AD1164" i="156"/>
  <c r="AB1164" i="156"/>
  <c r="AA1164" i="156"/>
  <c r="Q1164" i="156"/>
  <c r="Z1178" i="156"/>
  <c r="Z1169" i="156"/>
  <c r="Z1165" i="156"/>
  <c r="Z1160" i="156"/>
  <c r="Z1157" i="156"/>
  <c r="Z1156" i="156" s="1"/>
  <c r="AF1126" i="156"/>
  <c r="AE1126" i="156"/>
  <c r="AD1126" i="156"/>
  <c r="AB1126" i="156"/>
  <c r="AA1126" i="156"/>
  <c r="Q1126" i="156"/>
  <c r="AF785" i="156"/>
  <c r="AE1213" i="37" s="1"/>
  <c r="AE785" i="156"/>
  <c r="AD1213" i="37" s="1"/>
  <c r="AD1297" i="37" s="1"/>
  <c r="AD785" i="156"/>
  <c r="AC1213" i="37" s="1"/>
  <c r="AC1297" i="37" s="1"/>
  <c r="AB785" i="156"/>
  <c r="AA1213" i="37" s="1"/>
  <c r="AA1297" i="37" s="1"/>
  <c r="AA785" i="156"/>
  <c r="Z1213" i="37" s="1"/>
  <c r="Z1297" i="37" s="1"/>
  <c r="Q785" i="156"/>
  <c r="AF766" i="156"/>
  <c r="AE766" i="156"/>
  <c r="AD766" i="156"/>
  <c r="AB766" i="156"/>
  <c r="AA766" i="156"/>
  <c r="Q766" i="156"/>
  <c r="Z748" i="156"/>
  <c r="AG748" i="156" s="1"/>
  <c r="AF732" i="156"/>
  <c r="AE732" i="156"/>
  <c r="AD732" i="156"/>
  <c r="AB732" i="156"/>
  <c r="AA732" i="156"/>
  <c r="Q732" i="156"/>
  <c r="Z718" i="156"/>
  <c r="AG718" i="156" s="1"/>
  <c r="Y732" i="156"/>
  <c r="AA712" i="156"/>
  <c r="Q712" i="156"/>
  <c r="Z671" i="156"/>
  <c r="AG671" i="156" s="1"/>
  <c r="AF644" i="156"/>
  <c r="AE644" i="156"/>
  <c r="AD644" i="156"/>
  <c r="AB644" i="156"/>
  <c r="AA644" i="156"/>
  <c r="Q644" i="156"/>
  <c r="Z630" i="156"/>
  <c r="AG630" i="156" s="1"/>
  <c r="AF587" i="156"/>
  <c r="AE587" i="156"/>
  <c r="AD587" i="156"/>
  <c r="AB587" i="156"/>
  <c r="AA587" i="156"/>
  <c r="AD606" i="156"/>
  <c r="AD607" i="156" s="1"/>
  <c r="AB606" i="156"/>
  <c r="AA606" i="156"/>
  <c r="AF620" i="156"/>
  <c r="AE620" i="156"/>
  <c r="AD620" i="156"/>
  <c r="AD621" i="156" s="1"/>
  <c r="AB620" i="156"/>
  <c r="AA620" i="156"/>
  <c r="Q620" i="156"/>
  <c r="Z611" i="156"/>
  <c r="AG611" i="156" s="1"/>
  <c r="Y620" i="156"/>
  <c r="Q606" i="156"/>
  <c r="Z597" i="156"/>
  <c r="AG597" i="156" s="1"/>
  <c r="Y606" i="156"/>
  <c r="Q587" i="156"/>
  <c r="Z564" i="156"/>
  <c r="AG564" i="156" s="1"/>
  <c r="Q553" i="156"/>
  <c r="Z482" i="156"/>
  <c r="Q465" i="156"/>
  <c r="Z382" i="156"/>
  <c r="AG382" i="156" s="1"/>
  <c r="Q342" i="156"/>
  <c r="Z296" i="156"/>
  <c r="AG296" i="156" s="1"/>
  <c r="Z204" i="156"/>
  <c r="AG204" i="156" s="1"/>
  <c r="Q182" i="156"/>
  <c r="Z154" i="156"/>
  <c r="AG154" i="156" s="1"/>
  <c r="Q105" i="156"/>
  <c r="Z42" i="156"/>
  <c r="AF1058" i="156"/>
  <c r="AE1058" i="156"/>
  <c r="AB1058" i="156"/>
  <c r="AB1052" i="156" s="1"/>
  <c r="AB1090" i="156" s="1"/>
  <c r="AA1058" i="156"/>
  <c r="AA1052" i="156" s="1"/>
  <c r="AA1090" i="156" s="1"/>
  <c r="Q1058" i="156"/>
  <c r="Z1061" i="156"/>
  <c r="Z1060" i="156"/>
  <c r="Z1057" i="156"/>
  <c r="Z1056" i="156"/>
  <c r="Z999" i="156"/>
  <c r="Z998" i="156"/>
  <c r="Z995" i="156"/>
  <c r="Z994" i="156"/>
  <c r="Q996" i="156"/>
  <c r="AF991" i="156"/>
  <c r="AE991" i="156"/>
  <c r="AD991" i="156"/>
  <c r="AB991" i="156"/>
  <c r="AA991" i="156"/>
  <c r="Q991" i="156"/>
  <c r="Z870" i="156"/>
  <c r="AG870" i="156" s="1"/>
  <c r="Z867" i="156"/>
  <c r="AG867" i="156" s="1"/>
  <c r="Z859" i="156"/>
  <c r="AG859" i="156" s="1"/>
  <c r="AD823" i="156"/>
  <c r="AC1251" i="37" s="1"/>
  <c r="AC1339" i="37" s="1"/>
  <c r="AB823" i="156"/>
  <c r="AA1251" i="37" s="1"/>
  <c r="AA1339" i="37" s="1"/>
  <c r="AA823" i="156"/>
  <c r="Z1251" i="37" s="1"/>
  <c r="Z1339" i="37" s="1"/>
  <c r="Q823" i="156"/>
  <c r="AE1249" i="37"/>
  <c r="AD1249" i="37"/>
  <c r="AD1336" i="37" s="1"/>
  <c r="AC1249" i="37"/>
  <c r="AC1336" i="37" s="1"/>
  <c r="AA1249" i="37"/>
  <c r="AA1336" i="37" s="1"/>
  <c r="Z1249" i="37"/>
  <c r="Z1336" i="37" s="1"/>
  <c r="P1249" i="37"/>
  <c r="AF818" i="156"/>
  <c r="AE1246" i="37" s="1"/>
  <c r="AE818" i="156"/>
  <c r="AD1246" i="37" s="1"/>
  <c r="AD818" i="156"/>
  <c r="AC1246" i="37" s="1"/>
  <c r="AB818" i="156"/>
  <c r="AA1246" i="37" s="1"/>
  <c r="AA1333" i="37" s="1"/>
  <c r="AA818" i="156"/>
  <c r="Z1246" i="37" s="1"/>
  <c r="Z1333" i="37" s="1"/>
  <c r="Q818" i="156"/>
  <c r="AF808" i="156"/>
  <c r="AE1236" i="37" s="1"/>
  <c r="AE808" i="156"/>
  <c r="AD1236" i="37" s="1"/>
  <c r="AD808" i="156"/>
  <c r="AC1236" i="37" s="1"/>
  <c r="Q808" i="156"/>
  <c r="AF781" i="156"/>
  <c r="AE1209" i="37" s="1"/>
  <c r="AE781" i="156"/>
  <c r="AD1209" i="37" s="1"/>
  <c r="AD1256" i="37" s="1"/>
  <c r="AD781" i="156"/>
  <c r="AC1209" i="37" s="1"/>
  <c r="AC1256" i="37" s="1"/>
  <c r="AB781" i="156"/>
  <c r="AA1209" i="37" s="1"/>
  <c r="AA1256" i="37" s="1"/>
  <c r="AA781" i="156"/>
  <c r="Z1209" i="37" s="1"/>
  <c r="Z1256" i="37" s="1"/>
  <c r="P1209" i="37"/>
  <c r="AF2622" i="156" l="1"/>
  <c r="AF2631" i="156"/>
  <c r="AA2622" i="156"/>
  <c r="Z35" i="37" s="1"/>
  <c r="Z1282" i="37" s="1"/>
  <c r="AA2631" i="156"/>
  <c r="AB2622" i="156"/>
  <c r="AA35" i="37" s="1"/>
  <c r="AA1282" i="37" s="1"/>
  <c r="AB2631" i="156"/>
  <c r="AA44" i="37" s="1"/>
  <c r="AA1292" i="37" s="1"/>
  <c r="AD2622" i="156"/>
  <c r="AC35" i="37" s="1"/>
  <c r="AC1282" i="37" s="1"/>
  <c r="AD2631" i="156"/>
  <c r="AC44" i="37" s="1"/>
  <c r="AC1292" i="37" s="1"/>
  <c r="AE2622" i="156"/>
  <c r="AD35" i="37" s="1"/>
  <c r="AD1282" i="37" s="1"/>
  <c r="AE2631" i="156"/>
  <c r="Z1588" i="156"/>
  <c r="Z1384" i="156"/>
  <c r="Z1453" i="156"/>
  <c r="AJ1056" i="156"/>
  <c r="AK1056" i="156" s="1"/>
  <c r="AG1056" i="156"/>
  <c r="Z553" i="156"/>
  <c r="AG553" i="156" s="1"/>
  <c r="AG482" i="156"/>
  <c r="AJ1157" i="156"/>
  <c r="AK1157" i="156" s="1"/>
  <c r="AG1157" i="156"/>
  <c r="AJ1317" i="156"/>
  <c r="AK1317" i="156" s="1"/>
  <c r="AG1317" i="156"/>
  <c r="AJ1388" i="156"/>
  <c r="AK1388" i="156" s="1"/>
  <c r="AG1388" i="156"/>
  <c r="AJ1397" i="156"/>
  <c r="AK1397" i="156" s="1"/>
  <c r="AG1397" i="156"/>
  <c r="AJ1462" i="156"/>
  <c r="AK1462" i="156" s="1"/>
  <c r="AG1462" i="156"/>
  <c r="AJ1529" i="156"/>
  <c r="AK1529" i="156" s="1"/>
  <c r="AG1529" i="156"/>
  <c r="AJ1546" i="156"/>
  <c r="AK1546" i="156" s="1"/>
  <c r="AG1546" i="156"/>
  <c r="AJ1597" i="156"/>
  <c r="AK1597" i="156" s="1"/>
  <c r="AG1597" i="156"/>
  <c r="AJ1694" i="156"/>
  <c r="AK1694" i="156" s="1"/>
  <c r="AG1694" i="156"/>
  <c r="AJ1754" i="156"/>
  <c r="AK1754" i="156" s="1"/>
  <c r="AG1754" i="156"/>
  <c r="AJ1849" i="156"/>
  <c r="AK1849" i="156" s="1"/>
  <c r="AG1849" i="156"/>
  <c r="AJ1057" i="156"/>
  <c r="AK1057" i="156" s="1"/>
  <c r="AG1057" i="156"/>
  <c r="AJ1160" i="156"/>
  <c r="AK1160" i="156" s="1"/>
  <c r="AG1160" i="156"/>
  <c r="AJ1228" i="156"/>
  <c r="AK1228" i="156" s="1"/>
  <c r="AG1228" i="156"/>
  <c r="AJ1391" i="156"/>
  <c r="AK1391" i="156" s="1"/>
  <c r="AG1391" i="156"/>
  <c r="AJ1406" i="156"/>
  <c r="AK1406" i="156" s="1"/>
  <c r="AG1406" i="156"/>
  <c r="AJ1465" i="156"/>
  <c r="AK1465" i="156" s="1"/>
  <c r="AG1465" i="156"/>
  <c r="AJ1532" i="156"/>
  <c r="AK1532" i="156" s="1"/>
  <c r="AG1532" i="156"/>
  <c r="AJ1600" i="156"/>
  <c r="AK1600" i="156" s="1"/>
  <c r="AG1600" i="156"/>
  <c r="AJ1695" i="156"/>
  <c r="AK1695" i="156" s="1"/>
  <c r="AG1695" i="156"/>
  <c r="AJ1755" i="156"/>
  <c r="AK1755" i="156" s="1"/>
  <c r="AG1755" i="156"/>
  <c r="AJ1879" i="156"/>
  <c r="AK1879" i="156" s="1"/>
  <c r="AG1879" i="156"/>
  <c r="AJ994" i="156"/>
  <c r="AK994" i="156" s="1"/>
  <c r="AG994" i="156"/>
  <c r="AJ1060" i="156"/>
  <c r="AK1060" i="156" s="1"/>
  <c r="AG1060" i="156"/>
  <c r="AJ1165" i="156"/>
  <c r="AK1165" i="156" s="1"/>
  <c r="AG1165" i="156"/>
  <c r="AJ1231" i="156"/>
  <c r="AK1231" i="156" s="1"/>
  <c r="AG1231" i="156"/>
  <c r="AJ1390" i="156"/>
  <c r="AK1390" i="156" s="1"/>
  <c r="AG1390" i="156"/>
  <c r="AJ1474" i="156"/>
  <c r="AK1474" i="156" s="1"/>
  <c r="AG1474" i="156"/>
  <c r="AJ1534" i="156"/>
  <c r="AK1534" i="156" s="1"/>
  <c r="AG1534" i="156"/>
  <c r="AJ1609" i="156"/>
  <c r="AK1609" i="156" s="1"/>
  <c r="AG1609" i="156"/>
  <c r="AJ1698" i="156"/>
  <c r="AK1698" i="156" s="1"/>
  <c r="AG1698" i="156"/>
  <c r="AJ1803" i="156"/>
  <c r="AK1803" i="156" s="1"/>
  <c r="AG1803" i="156"/>
  <c r="AJ1882" i="156"/>
  <c r="AK1882" i="156" s="1"/>
  <c r="AG1882" i="156"/>
  <c r="AJ995" i="156"/>
  <c r="AK995" i="156" s="1"/>
  <c r="AG995" i="156"/>
  <c r="AJ1061" i="156"/>
  <c r="AK1061" i="156" s="1"/>
  <c r="AG1061" i="156"/>
  <c r="AJ1169" i="156"/>
  <c r="AK1169" i="156" s="1"/>
  <c r="AG1169" i="156"/>
  <c r="AJ1236" i="156"/>
  <c r="AK1236" i="156" s="1"/>
  <c r="AG1236" i="156"/>
  <c r="AJ1300" i="156"/>
  <c r="AK1300" i="156" s="1"/>
  <c r="AG1300" i="156"/>
  <c r="AJ1393" i="156"/>
  <c r="AK1393" i="156" s="1"/>
  <c r="AG1393" i="156"/>
  <c r="AJ1535" i="156"/>
  <c r="AK1535" i="156" s="1"/>
  <c r="AG1535" i="156"/>
  <c r="AJ1637" i="156"/>
  <c r="AK1637" i="156" s="1"/>
  <c r="AG1637" i="156"/>
  <c r="AJ1699" i="156"/>
  <c r="AK1699" i="156" s="1"/>
  <c r="AG1699" i="156"/>
  <c r="AJ1804" i="156"/>
  <c r="AK1804" i="156" s="1"/>
  <c r="AG1804" i="156"/>
  <c r="AJ1883" i="156"/>
  <c r="AK1883" i="156" s="1"/>
  <c r="AG1883" i="156"/>
  <c r="AJ998" i="156"/>
  <c r="AK998" i="156" s="1"/>
  <c r="AG998" i="156"/>
  <c r="AJ1178" i="156"/>
  <c r="AK1178" i="156" s="1"/>
  <c r="AG1178" i="156"/>
  <c r="AJ1239" i="156"/>
  <c r="AK1239" i="156" s="1"/>
  <c r="AG1239" i="156"/>
  <c r="AJ1305" i="156"/>
  <c r="AK1305" i="156" s="1"/>
  <c r="AG1305" i="156"/>
  <c r="AJ1379" i="156"/>
  <c r="AK1379" i="156" s="1"/>
  <c r="AG1379" i="156"/>
  <c r="AJ1394" i="156"/>
  <c r="AK1394" i="156" s="1"/>
  <c r="AG1394" i="156"/>
  <c r="AJ1454" i="156"/>
  <c r="AK1454" i="156" s="1"/>
  <c r="AG1454" i="156"/>
  <c r="AJ1536" i="156"/>
  <c r="AK1536" i="156" s="1"/>
  <c r="AG1536" i="156"/>
  <c r="AJ1589" i="156"/>
  <c r="AK1589" i="156" s="1"/>
  <c r="AG1589" i="156"/>
  <c r="AJ1651" i="156"/>
  <c r="AK1651" i="156" s="1"/>
  <c r="AG1651" i="156"/>
  <c r="AJ1750" i="156"/>
  <c r="AK1750" i="156" s="1"/>
  <c r="AG1750" i="156"/>
  <c r="AJ1807" i="156"/>
  <c r="AK1807" i="156" s="1"/>
  <c r="AG1807" i="156"/>
  <c r="AJ999" i="156"/>
  <c r="AK999" i="156" s="1"/>
  <c r="AG999" i="156"/>
  <c r="AJ1248" i="156"/>
  <c r="AK1248" i="156" s="1"/>
  <c r="AG1248" i="156"/>
  <c r="AJ1308" i="156"/>
  <c r="AK1308" i="156" s="1"/>
  <c r="AG1308" i="156"/>
  <c r="AJ1385" i="156"/>
  <c r="AK1385" i="156" s="1"/>
  <c r="AG1385" i="156"/>
  <c r="AJ1395" i="156"/>
  <c r="AK1395" i="156" s="1"/>
  <c r="AG1395" i="156"/>
  <c r="AJ1457" i="156"/>
  <c r="AK1457" i="156" s="1"/>
  <c r="AG1457" i="156"/>
  <c r="AJ1526" i="156"/>
  <c r="AK1526" i="156" s="1"/>
  <c r="AG1526" i="156"/>
  <c r="AJ1537" i="156"/>
  <c r="AK1537" i="156" s="1"/>
  <c r="AG1537" i="156"/>
  <c r="AJ1592" i="156"/>
  <c r="AK1592" i="156" s="1"/>
  <c r="AG1592" i="156"/>
  <c r="AJ1665" i="156"/>
  <c r="AK1665" i="156" s="1"/>
  <c r="AG1665" i="156"/>
  <c r="AJ1751" i="156"/>
  <c r="AK1751" i="156" s="1"/>
  <c r="AG1751" i="156"/>
  <c r="AJ1808" i="156"/>
  <c r="AK1808" i="156" s="1"/>
  <c r="AG1808" i="156"/>
  <c r="AJ1297" i="156"/>
  <c r="AK1297" i="156" s="1"/>
  <c r="Z1296" i="156"/>
  <c r="AG1296" i="156" s="1"/>
  <c r="P1236" i="37"/>
  <c r="P1246" i="37"/>
  <c r="P1251" i="37"/>
  <c r="P1339" i="37" s="1"/>
  <c r="P1213" i="37"/>
  <c r="P1297" i="37" s="1"/>
  <c r="Y1880" i="156"/>
  <c r="Z1259" i="156"/>
  <c r="AJ1222" i="156"/>
  <c r="AK1222" i="156" s="1"/>
  <c r="Z1557" i="156"/>
  <c r="AJ1520" i="156"/>
  <c r="AK1520" i="156" s="1"/>
  <c r="Z1622" i="156"/>
  <c r="AJ1583" i="156"/>
  <c r="AK1583" i="156" s="1"/>
  <c r="Z1343" i="156"/>
  <c r="AJ1291" i="156"/>
  <c r="AK1291" i="156" s="1"/>
  <c r="Z1490" i="156"/>
  <c r="AJ1448" i="156"/>
  <c r="AK1448" i="156" s="1"/>
  <c r="AE1690" i="156"/>
  <c r="AE1256" i="37"/>
  <c r="AE1336" i="37"/>
  <c r="AE1297" i="37"/>
  <c r="P1256" i="37"/>
  <c r="P1336" i="37"/>
  <c r="Z2644" i="156"/>
  <c r="AG2644" i="156" s="1"/>
  <c r="Z2630" i="156"/>
  <c r="AG2630" i="156" s="1"/>
  <c r="Z2627" i="156"/>
  <c r="AG2627" i="156" s="1"/>
  <c r="AB1690" i="156"/>
  <c r="AA1690" i="156"/>
  <c r="AA1720" i="156" s="1"/>
  <c r="AF1690" i="156"/>
  <c r="AA1087" i="156"/>
  <c r="AD1690" i="156"/>
  <c r="Q2631" i="156"/>
  <c r="Q2622" i="156"/>
  <c r="AA1587" i="156"/>
  <c r="AA1627" i="156" s="1"/>
  <c r="AB1587" i="156"/>
  <c r="AB1627" i="156" s="1"/>
  <c r="AF990" i="156"/>
  <c r="AE990" i="156"/>
  <c r="AE1026" i="156" s="1"/>
  <c r="Z1418" i="156"/>
  <c r="AE1383" i="156"/>
  <c r="AE1423" i="156" s="1"/>
  <c r="AF1383" i="156"/>
  <c r="AE1052" i="156"/>
  <c r="AE1090" i="156" s="1"/>
  <c r="AF1052" i="156"/>
  <c r="AF1090" i="156" s="1"/>
  <c r="Q1052" i="156"/>
  <c r="Z1053" i="156"/>
  <c r="Y1053" i="156"/>
  <c r="Y1875" i="156"/>
  <c r="Y866" i="156"/>
  <c r="Y1596" i="156"/>
  <c r="Y1674" i="156"/>
  <c r="AC879" i="156"/>
  <c r="Y1235" i="156"/>
  <c r="Y1164" i="156"/>
  <c r="Y1304" i="156"/>
  <c r="Y1461" i="156"/>
  <c r="Y1646" i="156"/>
  <c r="Y1858" i="156"/>
  <c r="Y2672" i="156"/>
  <c r="Y1660" i="156"/>
  <c r="X1249" i="37"/>
  <c r="X1336" i="37" s="1"/>
  <c r="Y996" i="156"/>
  <c r="AC630" i="156"/>
  <c r="AD934" i="156"/>
  <c r="AE934" i="156"/>
  <c r="AF934" i="156"/>
  <c r="AK934" i="156" s="1"/>
  <c r="AA934" i="156"/>
  <c r="AE1452" i="156"/>
  <c r="AE1495" i="156" s="1"/>
  <c r="AE1799" i="156"/>
  <c r="AE1836" i="156" s="1"/>
  <c r="AE1155" i="156"/>
  <c r="AE1197" i="156" s="1"/>
  <c r="AF1874" i="156"/>
  <c r="AC1297" i="156"/>
  <c r="AA1295" i="156"/>
  <c r="AA1348" i="156" s="1"/>
  <c r="AF1295" i="156"/>
  <c r="AA1524" i="156"/>
  <c r="AA1562" i="156" s="1"/>
  <c r="AC482" i="156"/>
  <c r="AC718" i="156"/>
  <c r="AC732" i="156" s="1"/>
  <c r="AC671" i="156"/>
  <c r="AF1799" i="156"/>
  <c r="AC154" i="156"/>
  <c r="AF1524" i="156"/>
  <c r="AC1637" i="156"/>
  <c r="AC1651" i="156"/>
  <c r="AC1665" i="156"/>
  <c r="AC1674" i="156" s="1"/>
  <c r="AC1849" i="156"/>
  <c r="AA1383" i="156"/>
  <c r="AB1452" i="156"/>
  <c r="AB1495" i="156" s="1"/>
  <c r="AC859" i="156"/>
  <c r="AC999" i="156"/>
  <c r="AC1056" i="156"/>
  <c r="AC204" i="156"/>
  <c r="AC564" i="156"/>
  <c r="AC1160" i="156"/>
  <c r="AC1236" i="156"/>
  <c r="AC1305" i="156"/>
  <c r="AC1385" i="156"/>
  <c r="AC1393" i="156"/>
  <c r="AC1406" i="156"/>
  <c r="AC1462" i="156"/>
  <c r="AC1520" i="156"/>
  <c r="AC1534" i="156"/>
  <c r="AC1546" i="156"/>
  <c r="AC1589" i="156"/>
  <c r="AC1609" i="156"/>
  <c r="AC1695" i="156"/>
  <c r="AC1751" i="156"/>
  <c r="AC1804" i="156"/>
  <c r="AC1879" i="156"/>
  <c r="AC862" i="156"/>
  <c r="AC870" i="156"/>
  <c r="AC994" i="156"/>
  <c r="AC1057" i="156"/>
  <c r="AC1165" i="156"/>
  <c r="AC1222" i="156"/>
  <c r="AC1239" i="156"/>
  <c r="AC1291" i="156"/>
  <c r="AC1308" i="156"/>
  <c r="AC1388" i="156"/>
  <c r="AC1394" i="156"/>
  <c r="AC1414" i="156"/>
  <c r="AC1448" i="156"/>
  <c r="AC1465" i="156"/>
  <c r="AC1526" i="156"/>
  <c r="AC1535" i="156"/>
  <c r="AC1554" i="156"/>
  <c r="AC1592" i="156"/>
  <c r="AC1698" i="156"/>
  <c r="AC1754" i="156"/>
  <c r="AC1807" i="156"/>
  <c r="AC1882" i="156"/>
  <c r="AC995" i="156"/>
  <c r="AC1060" i="156"/>
  <c r="AC42" i="156"/>
  <c r="AG42" i="156" s="1"/>
  <c r="AC382" i="156"/>
  <c r="AC611" i="156"/>
  <c r="AC620" i="156" s="1"/>
  <c r="AC1169" i="156"/>
  <c r="AC1248" i="156"/>
  <c r="AC1317" i="156"/>
  <c r="AC1391" i="156"/>
  <c r="AC1395" i="156"/>
  <c r="AC1454" i="156"/>
  <c r="AC1474" i="156"/>
  <c r="AC1529" i="156"/>
  <c r="AC1536" i="156"/>
  <c r="AC1597" i="156"/>
  <c r="AC1699" i="156"/>
  <c r="AC1755" i="156"/>
  <c r="AC1808" i="156"/>
  <c r="AC1883" i="156"/>
  <c r="AC867" i="156"/>
  <c r="AC998" i="156"/>
  <c r="AC1061" i="156"/>
  <c r="AC296" i="156"/>
  <c r="AC597" i="156"/>
  <c r="AC606" i="156" s="1"/>
  <c r="AC748" i="156"/>
  <c r="AC1157" i="156"/>
  <c r="AC1178" i="156"/>
  <c r="AC1231" i="156"/>
  <c r="AC1227" i="156" s="1"/>
  <c r="AB1226" i="156"/>
  <c r="AB1264" i="156" s="1"/>
  <c r="AC1300" i="156"/>
  <c r="AB1295" i="156"/>
  <c r="AB1348" i="156" s="1"/>
  <c r="AC1379" i="156"/>
  <c r="AC1390" i="156"/>
  <c r="AC1397" i="156"/>
  <c r="AC1457" i="156"/>
  <c r="AC1482" i="156"/>
  <c r="AC1532" i="156"/>
  <c r="AC1537" i="156"/>
  <c r="AC1583" i="156"/>
  <c r="AC1600" i="156"/>
  <c r="AC1694" i="156"/>
  <c r="AC1750" i="156"/>
  <c r="AC1803" i="156"/>
  <c r="AE1226" i="156"/>
  <c r="AE1264" i="156" s="1"/>
  <c r="AD1746" i="156"/>
  <c r="AA1799" i="156"/>
  <c r="AA1836" i="156" s="1"/>
  <c r="AB1155" i="156"/>
  <c r="AB1197" i="156" s="1"/>
  <c r="AA1226" i="156"/>
  <c r="AA1264" i="156" s="1"/>
  <c r="AF1226" i="156"/>
  <c r="AE1295" i="156"/>
  <c r="AE1348" i="156" s="1"/>
  <c r="AA1452" i="156"/>
  <c r="AA1495" i="156" s="1"/>
  <c r="AF1452" i="156"/>
  <c r="Z1747" i="156"/>
  <c r="AE1524" i="156"/>
  <c r="AE1562" i="156" s="1"/>
  <c r="Z1691" i="156"/>
  <c r="AB1799" i="156"/>
  <c r="AB1836" i="156" s="1"/>
  <c r="X67" i="37"/>
  <c r="AF1155" i="156"/>
  <c r="X57" i="37"/>
  <c r="Y1058" i="156"/>
  <c r="Y1227" i="156"/>
  <c r="AD1874" i="156"/>
  <c r="X45" i="37"/>
  <c r="Y1696" i="156"/>
  <c r="X46" i="37"/>
  <c r="X47" i="37"/>
  <c r="X43" i="37"/>
  <c r="Q915" i="156"/>
  <c r="AE1874" i="156"/>
  <c r="AA1155" i="156"/>
  <c r="AA1197" i="156" s="1"/>
  <c r="Q1226" i="156"/>
  <c r="Y1126" i="156"/>
  <c r="Y1691" i="156"/>
  <c r="Y1525" i="156"/>
  <c r="Y1296" i="156"/>
  <c r="Q1746" i="156"/>
  <c r="Y587" i="156"/>
  <c r="AD1226" i="156"/>
  <c r="AD1264" i="156" s="1"/>
  <c r="AB1383" i="156"/>
  <c r="Z620" i="156"/>
  <c r="AG620" i="156" s="1"/>
  <c r="Q1874" i="156"/>
  <c r="Y1747" i="156"/>
  <c r="Z606" i="156"/>
  <c r="AG606" i="156" s="1"/>
  <c r="Z732" i="156"/>
  <c r="AG732" i="156" s="1"/>
  <c r="Z785" i="156"/>
  <c r="Q1155" i="156"/>
  <c r="AD1155" i="156"/>
  <c r="AD1197" i="156" s="1"/>
  <c r="Z1674" i="156"/>
  <c r="Q1690" i="156"/>
  <c r="AF1746" i="156"/>
  <c r="Y1800" i="156"/>
  <c r="Z1858" i="156"/>
  <c r="Y766" i="156"/>
  <c r="Z1164" i="156"/>
  <c r="Y1533" i="156"/>
  <c r="AE1587" i="156"/>
  <c r="Z1660" i="156"/>
  <c r="Y785" i="156"/>
  <c r="X1213" i="37" s="1"/>
  <c r="Z1646" i="156"/>
  <c r="Y1752" i="156"/>
  <c r="Z1752" i="156"/>
  <c r="Y1805" i="156"/>
  <c r="Y1392" i="156"/>
  <c r="Z1805" i="156"/>
  <c r="Z1392" i="156"/>
  <c r="Z1800" i="156"/>
  <c r="Z1058" i="156"/>
  <c r="Z1533" i="156"/>
  <c r="AB1874" i="156"/>
  <c r="Z1880" i="156"/>
  <c r="Z1875" i="156"/>
  <c r="AA1874" i="156"/>
  <c r="Q1799" i="156"/>
  <c r="AD1799" i="156"/>
  <c r="AD1836" i="156" s="1"/>
  <c r="AE1746" i="156"/>
  <c r="AA1746" i="156"/>
  <c r="AB1746" i="156"/>
  <c r="AD1587" i="156"/>
  <c r="Q1587" i="156"/>
  <c r="AF1587" i="156"/>
  <c r="Q1524" i="156"/>
  <c r="AD1524" i="156"/>
  <c r="AB1524" i="156"/>
  <c r="AB1562" i="156" s="1"/>
  <c r="Q1452" i="156"/>
  <c r="AD1452" i="156"/>
  <c r="AD1495" i="156" s="1"/>
  <c r="Q1383" i="156"/>
  <c r="AD1383" i="156"/>
  <c r="Q1295" i="156"/>
  <c r="AD1295" i="156"/>
  <c r="AD1348" i="156" s="1"/>
  <c r="Q990" i="156"/>
  <c r="AD990" i="156"/>
  <c r="AD1026" i="156" s="1"/>
  <c r="AB990" i="156"/>
  <c r="AB1026" i="156" s="1"/>
  <c r="AJ1296" i="156" l="1"/>
  <c r="AK1296" i="156" s="1"/>
  <c r="AC1525" i="156"/>
  <c r="AD2621" i="156"/>
  <c r="AC34" i="37" s="1"/>
  <c r="AC1281" i="37" s="1"/>
  <c r="AF2621" i="156"/>
  <c r="AB2621" i="156"/>
  <c r="AA34" i="37" s="1"/>
  <c r="AA1281" i="37" s="1"/>
  <c r="AE2621" i="156"/>
  <c r="AD34" i="37" s="1"/>
  <c r="AD1281" i="37" s="1"/>
  <c r="AC2632" i="156"/>
  <c r="AB45" i="37" s="1"/>
  <c r="AB1293" i="37" s="1"/>
  <c r="Y2631" i="156"/>
  <c r="AC1156" i="156"/>
  <c r="AC1588" i="156"/>
  <c r="AC1453" i="156"/>
  <c r="AC1384" i="156"/>
  <c r="AJ1058" i="156"/>
  <c r="AK1058" i="156" s="1"/>
  <c r="AG1058" i="156"/>
  <c r="AJ1752" i="156"/>
  <c r="AK1752" i="156" s="1"/>
  <c r="AG1752" i="156"/>
  <c r="AJ1660" i="156"/>
  <c r="AK1660" i="156" s="1"/>
  <c r="AG1660" i="156"/>
  <c r="AJ1858" i="156"/>
  <c r="AK1858" i="156" s="1"/>
  <c r="AG1858" i="156"/>
  <c r="AJ1343" i="156"/>
  <c r="AK1343" i="156" s="1"/>
  <c r="AG1343" i="156"/>
  <c r="AJ1259" i="156"/>
  <c r="AK1259" i="156" s="1"/>
  <c r="AG1259" i="156"/>
  <c r="Y1213" i="37"/>
  <c r="AG785" i="156"/>
  <c r="AJ1525" i="156"/>
  <c r="AK1525" i="156" s="1"/>
  <c r="AG1525" i="156"/>
  <c r="AJ1747" i="156"/>
  <c r="AK1747" i="156" s="1"/>
  <c r="AG1747" i="156"/>
  <c r="AJ1875" i="156"/>
  <c r="AK1875" i="156" s="1"/>
  <c r="AG1875" i="156"/>
  <c r="AJ1392" i="156"/>
  <c r="AK1392" i="156" s="1"/>
  <c r="AG1392" i="156"/>
  <c r="AJ1646" i="156"/>
  <c r="AK1646" i="156" s="1"/>
  <c r="AG1646" i="156"/>
  <c r="AJ1053" i="156"/>
  <c r="AK1053" i="156" s="1"/>
  <c r="AG1053" i="156"/>
  <c r="AJ1622" i="156"/>
  <c r="AK1622" i="156" s="1"/>
  <c r="AG1622" i="156"/>
  <c r="AJ1800" i="156"/>
  <c r="AK1800" i="156" s="1"/>
  <c r="AG1800" i="156"/>
  <c r="AJ1880" i="156"/>
  <c r="AK1880" i="156" s="1"/>
  <c r="AG1880" i="156"/>
  <c r="AJ1805" i="156"/>
  <c r="AK1805" i="156" s="1"/>
  <c r="AG1805" i="156"/>
  <c r="AJ1453" i="156"/>
  <c r="AK1453" i="156" s="1"/>
  <c r="AG1453" i="156"/>
  <c r="AJ1588" i="156"/>
  <c r="AK1588" i="156" s="1"/>
  <c r="AG1588" i="156"/>
  <c r="AJ1227" i="156"/>
  <c r="AK1227" i="156" s="1"/>
  <c r="AG1227" i="156"/>
  <c r="AJ1164" i="156"/>
  <c r="AK1164" i="156" s="1"/>
  <c r="AG1164" i="156"/>
  <c r="AJ1674" i="156"/>
  <c r="AK1674" i="156" s="1"/>
  <c r="AG1674" i="156"/>
  <c r="AJ1490" i="156"/>
  <c r="AK1490" i="156" s="1"/>
  <c r="AG1490" i="156"/>
  <c r="AJ1557" i="156"/>
  <c r="AK1557" i="156" s="1"/>
  <c r="AG1557" i="156"/>
  <c r="AJ1533" i="156"/>
  <c r="AK1533" i="156" s="1"/>
  <c r="AG1533" i="156"/>
  <c r="AJ1691" i="156"/>
  <c r="AK1691" i="156" s="1"/>
  <c r="AG1691" i="156"/>
  <c r="AJ1418" i="156"/>
  <c r="AK1418" i="156" s="1"/>
  <c r="AG1418" i="156"/>
  <c r="AC1296" i="156"/>
  <c r="AC858" i="156"/>
  <c r="Q1836" i="156"/>
  <c r="P35" i="37"/>
  <c r="P1282" i="37" s="1"/>
  <c r="Q1090" i="156"/>
  <c r="X85" i="37"/>
  <c r="P44" i="37"/>
  <c r="P1292" i="37" s="1"/>
  <c r="Y40" i="37"/>
  <c r="Y1287" i="37" s="1"/>
  <c r="AJ2627" i="156"/>
  <c r="AK2627" i="156" s="1"/>
  <c r="Y57" i="37"/>
  <c r="AJ2644" i="156"/>
  <c r="AK2644" i="156" s="1"/>
  <c r="Y43" i="37"/>
  <c r="Y1290" i="37" s="1"/>
  <c r="AJ2630" i="156"/>
  <c r="AK2630" i="156" s="1"/>
  <c r="AE35" i="37"/>
  <c r="AE1282" i="37" s="1"/>
  <c r="AE44" i="37"/>
  <c r="AF1264" i="156"/>
  <c r="AF1348" i="156"/>
  <c r="AF1836" i="156"/>
  <c r="AF1197" i="156"/>
  <c r="AF1495" i="156"/>
  <c r="AF1026" i="156"/>
  <c r="AF1562" i="156"/>
  <c r="X1307" i="37"/>
  <c r="X1293" i="37"/>
  <c r="X1295" i="37"/>
  <c r="X1290" i="37"/>
  <c r="X1296" i="37"/>
  <c r="X44" i="37"/>
  <c r="X1292" i="37" s="1"/>
  <c r="AC2629" i="156"/>
  <c r="AB42" i="37" s="1"/>
  <c r="AB1289" i="37" s="1"/>
  <c r="AC2627" i="156"/>
  <c r="AB40" i="37" s="1"/>
  <c r="AC2644" i="156"/>
  <c r="AC2630" i="156"/>
  <c r="AC1490" i="156"/>
  <c r="AD1562" i="156"/>
  <c r="Y1690" i="156"/>
  <c r="AC1343" i="156"/>
  <c r="AC1557" i="156"/>
  <c r="AC1259" i="156"/>
  <c r="AC1622" i="156"/>
  <c r="Q2621" i="156"/>
  <c r="AA1624" i="156"/>
  <c r="Y857" i="156"/>
  <c r="AA1778" i="156"/>
  <c r="AA1775" i="156"/>
  <c r="AA1423" i="156"/>
  <c r="AA1420" i="156"/>
  <c r="AA1261" i="156"/>
  <c r="AA1345" i="156"/>
  <c r="AA1906" i="156"/>
  <c r="AA1903" i="156"/>
  <c r="AA1723" i="156"/>
  <c r="AB1423" i="156"/>
  <c r="AB1778" i="156"/>
  <c r="AA1194" i="156"/>
  <c r="AA1833" i="156"/>
  <c r="AA1492" i="156"/>
  <c r="AB1723" i="156"/>
  <c r="AA1559" i="156"/>
  <c r="AC1418" i="156"/>
  <c r="Y1052" i="156"/>
  <c r="Y1090" i="156" s="1"/>
  <c r="AF1627" i="156"/>
  <c r="AD1423" i="156"/>
  <c r="AE1778" i="156"/>
  <c r="AF1778" i="156"/>
  <c r="AE1906" i="156"/>
  <c r="AD1627" i="156"/>
  <c r="Q1778" i="156"/>
  <c r="AD1723" i="156"/>
  <c r="AD1778" i="156"/>
  <c r="AC1164" i="156"/>
  <c r="AF1906" i="156"/>
  <c r="AE1723" i="156"/>
  <c r="AF1723" i="156"/>
  <c r="AE1627" i="156"/>
  <c r="AF1423" i="156"/>
  <c r="Z1052" i="156"/>
  <c r="AC1053" i="156"/>
  <c r="Y1295" i="156"/>
  <c r="Y1348" i="156" s="1"/>
  <c r="Y1226" i="156"/>
  <c r="Y1264" i="156" s="1"/>
  <c r="Y1587" i="156"/>
  <c r="Y1452" i="156"/>
  <c r="Y1495" i="156" s="1"/>
  <c r="AC1805" i="156"/>
  <c r="AC1058" i="156"/>
  <c r="AC1858" i="156"/>
  <c r="AC996" i="156"/>
  <c r="AC1660" i="156"/>
  <c r="AC1691" i="156"/>
  <c r="AC1747" i="156"/>
  <c r="Q1264" i="156"/>
  <c r="AC785" i="156"/>
  <c r="AC1646" i="156"/>
  <c r="AC1752" i="156"/>
  <c r="Z1746" i="156"/>
  <c r="AC1392" i="156"/>
  <c r="AC1875" i="156"/>
  <c r="Y1746" i="156"/>
  <c r="Q1197" i="156"/>
  <c r="Y1799" i="156"/>
  <c r="AD1906" i="156"/>
  <c r="AB1906" i="156"/>
  <c r="AC1800" i="156"/>
  <c r="Y1874" i="156"/>
  <c r="AC1533" i="156"/>
  <c r="AC1880" i="156"/>
  <c r="AC1696" i="156"/>
  <c r="Y1524" i="156"/>
  <c r="Y1562" i="156" s="1"/>
  <c r="Z1524" i="156"/>
  <c r="Q1562" i="156"/>
  <c r="Y1383" i="156"/>
  <c r="Q1906" i="156"/>
  <c r="Q1423" i="156"/>
  <c r="Q1627" i="156"/>
  <c r="Q1026" i="156"/>
  <c r="Q1495" i="156"/>
  <c r="Z1799" i="156"/>
  <c r="Q1348" i="156"/>
  <c r="Q1723" i="156"/>
  <c r="Z1874" i="156"/>
  <c r="Y1836" i="156" l="1"/>
  <c r="AJ1799" i="156"/>
  <c r="AK1799" i="156" s="1"/>
  <c r="AG1799" i="156"/>
  <c r="AJ1524" i="156"/>
  <c r="AK1524" i="156" s="1"/>
  <c r="AG1524" i="156"/>
  <c r="AJ1052" i="156"/>
  <c r="AK1052" i="156" s="1"/>
  <c r="AG1052" i="156"/>
  <c r="AJ1746" i="156"/>
  <c r="AK1746" i="156" s="1"/>
  <c r="AG1746" i="156"/>
  <c r="AJ1874" i="156"/>
  <c r="AK1874" i="156" s="1"/>
  <c r="AG1874" i="156"/>
  <c r="P34" i="37"/>
  <c r="P1281" i="37" s="1"/>
  <c r="AF1568" i="156"/>
  <c r="AE1292" i="37"/>
  <c r="AE34" i="37"/>
  <c r="AE1281" i="37" s="1"/>
  <c r="Y915" i="156"/>
  <c r="AC1690" i="156"/>
  <c r="Q2658" i="156"/>
  <c r="AB1213" i="37"/>
  <c r="AB43" i="37"/>
  <c r="AB1290" i="37" s="1"/>
  <c r="AB57" i="37"/>
  <c r="AD2658" i="156"/>
  <c r="AC71" i="37" s="1"/>
  <c r="AB2658" i="156"/>
  <c r="AA71" i="37" s="1"/>
  <c r="AF2658" i="156"/>
  <c r="AE2658" i="156"/>
  <c r="AD71" i="37" s="1"/>
  <c r="AC1052" i="156"/>
  <c r="Y1627" i="156"/>
  <c r="Y1423" i="156"/>
  <c r="Y1778" i="156"/>
  <c r="Y1723" i="156"/>
  <c r="AC1799" i="156"/>
  <c r="AC1746" i="156"/>
  <c r="AC1383" i="156"/>
  <c r="AC1524" i="156"/>
  <c r="AC1874" i="156"/>
  <c r="AD44" i="37"/>
  <c r="AD1292" i="37" s="1"/>
  <c r="Y1906" i="156"/>
  <c r="P71" i="37" l="1"/>
  <c r="AE71" i="37"/>
  <c r="Y934" i="156"/>
  <c r="Y823" i="156" l="1"/>
  <c r="Y818" i="156"/>
  <c r="Y808" i="156"/>
  <c r="Y182" i="156"/>
  <c r="X1246" i="37" l="1"/>
  <c r="X1236" i="37"/>
  <c r="X1251" i="37"/>
  <c r="X1339" i="37" s="1"/>
  <c r="G1021" i="157"/>
  <c r="G1019" i="157"/>
  <c r="G1020" i="157"/>
  <c r="G1017" i="157"/>
  <c r="G101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2" i="157"/>
  <c r="G510" i="157"/>
  <c r="G509" i="157"/>
  <c r="G508" i="157"/>
  <c r="G506" i="157"/>
  <c r="G504" i="157"/>
  <c r="G502" i="157"/>
  <c r="G501" i="157"/>
  <c r="G500" i="157"/>
  <c r="G499" i="157"/>
  <c r="G497" i="157"/>
  <c r="G495" i="157"/>
  <c r="G494" i="157"/>
  <c r="G493" i="157"/>
  <c r="G492" i="157"/>
  <c r="G490" i="157"/>
  <c r="G303" i="157"/>
  <c r="G302" i="157"/>
  <c r="G301" i="157"/>
  <c r="G299" i="157"/>
  <c r="G297" i="157"/>
  <c r="G295" i="157"/>
  <c r="G293" i="157"/>
  <c r="G1100" i="157"/>
  <c r="G1098" i="157"/>
  <c r="G446" i="157"/>
  <c r="G445" i="157"/>
  <c r="G444" i="157"/>
  <c r="G443" i="157"/>
  <c r="G442" i="157"/>
  <c r="G441" i="157"/>
  <c r="G440" i="157"/>
  <c r="G439" i="157"/>
  <c r="G436" i="157"/>
  <c r="G435" i="157"/>
  <c r="G434" i="157"/>
  <c r="G433" i="157"/>
  <c r="F2352" i="156"/>
  <c r="F2351" i="156"/>
  <c r="G2420" i="156"/>
  <c r="G2419" i="156" s="1"/>
  <c r="F2127" i="156"/>
  <c r="F2126" i="156"/>
  <c r="F2125" i="156"/>
  <c r="F2124" i="156"/>
  <c r="F2123" i="156"/>
  <c r="F2122" i="156"/>
  <c r="F2121" i="156"/>
  <c r="F1448" i="156"/>
  <c r="F1379" i="156"/>
  <c r="F1151" i="156"/>
  <c r="F955" i="156"/>
  <c r="F954" i="156"/>
  <c r="F951" i="156"/>
  <c r="F950" i="156"/>
  <c r="F952" i="156"/>
  <c r="F948" i="156"/>
  <c r="F949" i="156"/>
  <c r="F931" i="156"/>
  <c r="F930" i="156"/>
  <c r="F706" i="156"/>
  <c r="F705" i="156"/>
  <c r="F704" i="156"/>
  <c r="F703" i="156"/>
  <c r="F702" i="156"/>
  <c r="F701" i="156"/>
  <c r="F700" i="156"/>
  <c r="F699" i="156"/>
  <c r="F698" i="156"/>
  <c r="F697" i="156"/>
  <c r="F695" i="156"/>
  <c r="F693" i="156"/>
  <c r="F692" i="156"/>
  <c r="F691" i="156"/>
  <c r="F689" i="156"/>
  <c r="F688" i="156"/>
  <c r="F687" i="156"/>
  <c r="F686" i="156"/>
  <c r="F685" i="156"/>
  <c r="F684" i="156"/>
  <c r="F580" i="156"/>
  <c r="F579" i="156"/>
  <c r="F578" i="156"/>
  <c r="F577" i="156"/>
  <c r="F545" i="156"/>
  <c r="F544" i="156"/>
  <c r="F543" i="156"/>
  <c r="F542" i="156"/>
  <c r="F541" i="156"/>
  <c r="F540" i="156"/>
  <c r="F539" i="156"/>
  <c r="F538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1" i="156"/>
  <c r="F520" i="156"/>
  <c r="F519" i="156"/>
  <c r="F518" i="156"/>
  <c r="F517" i="156"/>
  <c r="F515" i="156"/>
  <c r="F514" i="156"/>
  <c r="F513" i="156"/>
  <c r="F511" i="156"/>
  <c r="F510" i="156"/>
  <c r="F509" i="156"/>
  <c r="F507" i="156"/>
  <c r="F506" i="156"/>
  <c r="F505" i="156"/>
  <c r="F503" i="156"/>
  <c r="F502" i="156"/>
  <c r="F500" i="156"/>
  <c r="F452" i="156"/>
  <c r="F449" i="156"/>
  <c r="F448" i="156"/>
  <c r="F447" i="156"/>
  <c r="F445" i="156"/>
  <c r="F442" i="156"/>
  <c r="F441" i="156"/>
  <c r="F440" i="156"/>
  <c r="F439" i="156"/>
  <c r="F436" i="156"/>
  <c r="F433" i="156"/>
  <c r="F432" i="156"/>
  <c r="F431" i="156"/>
  <c r="F430" i="156"/>
  <c r="F428" i="156"/>
  <c r="F427" i="156"/>
  <c r="F426" i="156"/>
  <c r="F425" i="156"/>
  <c r="F424" i="156"/>
  <c r="F422" i="156"/>
  <c r="F421" i="156"/>
  <c r="F420" i="156"/>
  <c r="F419" i="156"/>
  <c r="F418" i="156"/>
  <c r="F417" i="156"/>
  <c r="F415" i="156"/>
  <c r="F412" i="156"/>
  <c r="F409" i="156"/>
  <c r="F408" i="156"/>
  <c r="F406" i="156"/>
  <c r="F405" i="156"/>
  <c r="F404" i="156"/>
  <c r="F402" i="156"/>
  <c r="F401" i="156"/>
  <c r="F400" i="156"/>
  <c r="F399" i="156"/>
  <c r="F398" i="156"/>
  <c r="F344" i="156"/>
  <c r="F343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473" i="156"/>
  <c r="F1188" i="37" s="1"/>
  <c r="F3473" i="156"/>
  <c r="E1188" i="37" s="1"/>
  <c r="E3473" i="156"/>
  <c r="G3471" i="156"/>
  <c r="F1186" i="37" s="1"/>
  <c r="E3471" i="156"/>
  <c r="G3470" i="156"/>
  <c r="F1185" i="37" s="1"/>
  <c r="E3470" i="156"/>
  <c r="G3469" i="156"/>
  <c r="F1184" i="37" s="1"/>
  <c r="F3469" i="156"/>
  <c r="E1184" i="37" s="1"/>
  <c r="E3469" i="156"/>
  <c r="I1319" i="157"/>
  <c r="G460" i="37" s="1"/>
  <c r="H1318" i="157"/>
  <c r="F459" i="37" s="1"/>
  <c r="F1318" i="157"/>
  <c r="F933" i="156" l="1"/>
  <c r="D459" i="37"/>
  <c r="I1100" i="157"/>
  <c r="D1185" i="37"/>
  <c r="D1186" i="37"/>
  <c r="D1188" i="37"/>
  <c r="D1184" i="37"/>
  <c r="I1098" i="157"/>
  <c r="I1176" i="157" s="1"/>
  <c r="G404" i="37" s="1"/>
  <c r="G1097" i="157"/>
  <c r="F397" i="156"/>
  <c r="I1017" i="157"/>
  <c r="I497" i="157"/>
  <c r="I516" i="157"/>
  <c r="I522" i="157"/>
  <c r="I1015" i="157"/>
  <c r="I518" i="157"/>
  <c r="H436" i="156"/>
  <c r="H503" i="156"/>
  <c r="H526" i="156"/>
  <c r="H544" i="156"/>
  <c r="H244" i="156"/>
  <c r="I512" i="157"/>
  <c r="I509" i="157"/>
  <c r="I510" i="157"/>
  <c r="I293" i="157"/>
  <c r="I299" i="157"/>
  <c r="I302" i="157"/>
  <c r="H404" i="156"/>
  <c r="H500" i="156"/>
  <c r="H519" i="156"/>
  <c r="H524" i="156"/>
  <c r="I500" i="157"/>
  <c r="I490" i="157"/>
  <c r="H511" i="156"/>
  <c r="H432" i="156"/>
  <c r="H232" i="156"/>
  <c r="H509" i="156"/>
  <c r="H697" i="156"/>
  <c r="H235" i="156"/>
  <c r="H242" i="156"/>
  <c r="H514" i="156"/>
  <c r="F2348" i="156"/>
  <c r="G1941" i="156"/>
  <c r="E1941" i="156"/>
  <c r="AF124" i="37" l="1"/>
  <c r="AG126" i="37"/>
  <c r="AF118" i="37"/>
  <c r="AF122" i="37"/>
  <c r="AF113" i="37"/>
  <c r="AF126" i="37"/>
  <c r="AG122" i="37"/>
  <c r="AG113" i="37"/>
  <c r="AG124" i="37"/>
  <c r="AG125" i="37"/>
  <c r="AG118" i="37"/>
  <c r="AF138" i="37"/>
  <c r="AG138" i="37"/>
  <c r="AF123" i="37"/>
  <c r="AF120" i="37"/>
  <c r="AF114" i="37"/>
  <c r="AF125" i="37"/>
  <c r="AG123" i="37"/>
  <c r="AG120" i="37"/>
  <c r="AG114" i="37"/>
  <c r="H848" i="157"/>
  <c r="F145" i="37" s="1"/>
  <c r="F848" i="157"/>
  <c r="G612" i="157"/>
  <c r="G611" i="157"/>
  <c r="H835" i="157"/>
  <c r="F835" i="157"/>
  <c r="H834" i="157"/>
  <c r="F131" i="37" s="1"/>
  <c r="F834" i="157"/>
  <c r="H830" i="157"/>
  <c r="F127" i="37" s="1"/>
  <c r="F830" i="157"/>
  <c r="Z1260" i="37"/>
  <c r="AA1260" i="37"/>
  <c r="AB1260" i="37"/>
  <c r="AC1260" i="37"/>
  <c r="D127" i="37" l="1"/>
  <c r="D131" i="37"/>
  <c r="D145" i="37"/>
  <c r="D132" i="37"/>
  <c r="D1303" i="37" s="1"/>
  <c r="F132" i="37"/>
  <c r="F1303" i="37" s="1"/>
  <c r="X1260" i="37"/>
  <c r="AE1260" i="37"/>
  <c r="Y1260" i="37"/>
  <c r="AG44" i="37"/>
  <c r="AF57" i="37"/>
  <c r="AG57" i="37"/>
  <c r="AG45" i="37"/>
  <c r="AG43" i="37"/>
  <c r="AG40" i="37"/>
  <c r="P1260" i="37"/>
  <c r="AG47" i="37"/>
  <c r="AF43" i="37"/>
  <c r="AG42" i="37"/>
  <c r="AF40" i="37"/>
  <c r="G848" i="157"/>
  <c r="E145" i="37" s="1"/>
  <c r="C109" i="57"/>
  <c r="D967" i="37" s="1"/>
  <c r="D109" i="57"/>
  <c r="E967" i="37" s="1"/>
  <c r="E109" i="57"/>
  <c r="F967" i="37" s="1"/>
  <c r="F109" i="57"/>
  <c r="G967" i="37" s="1"/>
  <c r="C110" i="57"/>
  <c r="D968" i="37" s="1"/>
  <c r="E110" i="57"/>
  <c r="F968" i="37" s="1"/>
  <c r="C116" i="57"/>
  <c r="D974" i="37" s="1"/>
  <c r="E116" i="57"/>
  <c r="F974" i="37" s="1"/>
  <c r="C117" i="57"/>
  <c r="D975" i="37" s="1"/>
  <c r="D117" i="57"/>
  <c r="E975" i="37" s="1"/>
  <c r="E117" i="57"/>
  <c r="F975" i="37" s="1"/>
  <c r="F117" i="57"/>
  <c r="G975" i="37" s="1"/>
  <c r="C120" i="57"/>
  <c r="D978" i="37" s="1"/>
  <c r="E120" i="57"/>
  <c r="F978" i="37" s="1"/>
  <c r="C121" i="57"/>
  <c r="D979" i="37" s="1"/>
  <c r="D121" i="57"/>
  <c r="E979" i="37" s="1"/>
  <c r="E121" i="57"/>
  <c r="F979" i="37" s="1"/>
  <c r="F121" i="57"/>
  <c r="G979" i="37" s="1"/>
  <c r="C122" i="57"/>
  <c r="D980" i="37" s="1"/>
  <c r="E122" i="57"/>
  <c r="F980" i="37" s="1"/>
  <c r="C123" i="57"/>
  <c r="D981" i="37" s="1"/>
  <c r="E123" i="57"/>
  <c r="F981" i="37" s="1"/>
  <c r="C125" i="57"/>
  <c r="D983" i="37" s="1"/>
  <c r="E125" i="57"/>
  <c r="F983" i="37" s="1"/>
  <c r="C126" i="57"/>
  <c r="D984" i="37" s="1"/>
  <c r="E126" i="57"/>
  <c r="F984" i="37" s="1"/>
  <c r="C127" i="57"/>
  <c r="D985" i="37" s="1"/>
  <c r="E127" i="57"/>
  <c r="F985" i="37" s="1"/>
  <c r="C129" i="57"/>
  <c r="D987" i="37" s="1"/>
  <c r="D129" i="57"/>
  <c r="E987" i="37" s="1"/>
  <c r="E129" i="57"/>
  <c r="F987" i="37" s="1"/>
  <c r="F129" i="57"/>
  <c r="G987" i="37" s="1"/>
  <c r="C131" i="57"/>
  <c r="D989" i="37" s="1"/>
  <c r="D131" i="57"/>
  <c r="E989" i="37" s="1"/>
  <c r="E131" i="57"/>
  <c r="F989" i="37" s="1"/>
  <c r="F131" i="57"/>
  <c r="G989" i="37" s="1"/>
  <c r="C132" i="57"/>
  <c r="D990" i="37" s="1"/>
  <c r="E132" i="57"/>
  <c r="F990" i="37" s="1"/>
  <c r="C133" i="57"/>
  <c r="D991" i="37" s="1"/>
  <c r="D133" i="57"/>
  <c r="E991" i="37" s="1"/>
  <c r="E133" i="57"/>
  <c r="F991" i="37" s="1"/>
  <c r="F133" i="57"/>
  <c r="G991" i="37" s="1"/>
  <c r="C134" i="57"/>
  <c r="D992" i="37" s="1"/>
  <c r="D134" i="57"/>
  <c r="E992" i="37" s="1"/>
  <c r="E134" i="57"/>
  <c r="F992" i="37" s="1"/>
  <c r="F134" i="57"/>
  <c r="G992" i="37" s="1"/>
  <c r="C135" i="57"/>
  <c r="D993" i="37" s="1"/>
  <c r="D135" i="57"/>
  <c r="E993" i="37" s="1"/>
  <c r="E135" i="57"/>
  <c r="F993" i="37" s="1"/>
  <c r="C136" i="57"/>
  <c r="D994" i="37" s="1"/>
  <c r="E136" i="57"/>
  <c r="F994" i="37" s="1"/>
  <c r="C138" i="57"/>
  <c r="D996" i="37" s="1"/>
  <c r="D138" i="57"/>
  <c r="E996" i="37" s="1"/>
  <c r="E138" i="57"/>
  <c r="F996" i="37" s="1"/>
  <c r="F138" i="57"/>
  <c r="G996" i="37" s="1"/>
  <c r="C140" i="57"/>
  <c r="D998" i="37" s="1"/>
  <c r="E140" i="57"/>
  <c r="F998" i="37" s="1"/>
  <c r="C81" i="57"/>
  <c r="D79" i="57"/>
  <c r="E78" i="57"/>
  <c r="E141" i="57" s="1"/>
  <c r="F999" i="37" s="1"/>
  <c r="C78" i="57"/>
  <c r="C141" i="57" s="1"/>
  <c r="D999" i="37" s="1"/>
  <c r="E67" i="57"/>
  <c r="E65" i="57" s="1"/>
  <c r="E61" i="57"/>
  <c r="E25" i="57"/>
  <c r="D73" i="57"/>
  <c r="D69" i="57"/>
  <c r="D67" i="57" s="1"/>
  <c r="D130" i="57" s="1"/>
  <c r="E988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D102" i="46"/>
  <c r="D244" i="37" s="1"/>
  <c r="F102" i="46"/>
  <c r="F244" i="37" s="1"/>
  <c r="D108" i="46"/>
  <c r="D250" i="37" s="1"/>
  <c r="F108" i="46"/>
  <c r="F250" i="37" s="1"/>
  <c r="D109" i="46"/>
  <c r="D251" i="37" s="1"/>
  <c r="E109" i="46"/>
  <c r="E251" i="37" s="1"/>
  <c r="F109" i="46"/>
  <c r="F251" i="37" s="1"/>
  <c r="G109" i="46"/>
  <c r="G251" i="37" s="1"/>
  <c r="D112" i="46"/>
  <c r="D254" i="37" s="1"/>
  <c r="F112" i="46"/>
  <c r="F254" i="37" s="1"/>
  <c r="D113" i="46"/>
  <c r="D255" i="37" s="1"/>
  <c r="E113" i="46"/>
  <c r="E255" i="37" s="1"/>
  <c r="F113" i="46"/>
  <c r="F255" i="37" s="1"/>
  <c r="G113" i="46"/>
  <c r="G255" i="37" s="1"/>
  <c r="D114" i="46"/>
  <c r="D256" i="37" s="1"/>
  <c r="E114" i="46"/>
  <c r="E256" i="37" s="1"/>
  <c r="F114" i="46"/>
  <c r="F256" i="37" s="1"/>
  <c r="G114" i="46"/>
  <c r="G256" i="37" s="1"/>
  <c r="D115" i="46"/>
  <c r="D257" i="37" s="1"/>
  <c r="F115" i="46"/>
  <c r="F257" i="37" s="1"/>
  <c r="D117" i="46"/>
  <c r="D259" i="37" s="1"/>
  <c r="F117" i="46"/>
  <c r="F259" i="37" s="1"/>
  <c r="D118" i="46"/>
  <c r="D260" i="37" s="1"/>
  <c r="F118" i="46"/>
  <c r="F260" i="37" s="1"/>
  <c r="D119" i="46"/>
  <c r="D261" i="37" s="1"/>
  <c r="F119" i="46"/>
  <c r="F261" i="37" s="1"/>
  <c r="D121" i="46"/>
  <c r="D263" i="37" s="1"/>
  <c r="E121" i="46"/>
  <c r="E263" i="37" s="1"/>
  <c r="F121" i="46"/>
  <c r="F263" i="37" s="1"/>
  <c r="G121" i="46"/>
  <c r="G263" i="37" s="1"/>
  <c r="D123" i="46"/>
  <c r="D265" i="37" s="1"/>
  <c r="E123" i="46"/>
  <c r="E265" i="37" s="1"/>
  <c r="F123" i="46"/>
  <c r="F265" i="37" s="1"/>
  <c r="G123" i="46"/>
  <c r="G265" i="37" s="1"/>
  <c r="D124" i="46"/>
  <c r="D266" i="37" s="1"/>
  <c r="F124" i="46"/>
  <c r="F266" i="37" s="1"/>
  <c r="D125" i="46"/>
  <c r="D267" i="37" s="1"/>
  <c r="E125" i="46"/>
  <c r="E267" i="37" s="1"/>
  <c r="F125" i="46"/>
  <c r="F267" i="37" s="1"/>
  <c r="G125" i="46"/>
  <c r="G267" i="37" s="1"/>
  <c r="D126" i="46"/>
  <c r="D268" i="37" s="1"/>
  <c r="E126" i="46"/>
  <c r="E268" i="37" s="1"/>
  <c r="F126" i="46"/>
  <c r="F268" i="37" s="1"/>
  <c r="G126" i="46"/>
  <c r="G268" i="37" s="1"/>
  <c r="D127" i="46"/>
  <c r="D269" i="37" s="1"/>
  <c r="F127" i="46"/>
  <c r="F269" i="37" s="1"/>
  <c r="D128" i="46"/>
  <c r="D270" i="37" s="1"/>
  <c r="F128" i="46"/>
  <c r="F270" i="37" s="1"/>
  <c r="D130" i="46"/>
  <c r="D272" i="37" s="1"/>
  <c r="E130" i="46"/>
  <c r="E272" i="37" s="1"/>
  <c r="F130" i="46"/>
  <c r="F272" i="37" s="1"/>
  <c r="G130" i="46"/>
  <c r="G272" i="37" s="1"/>
  <c r="D132" i="46"/>
  <c r="D274" i="37" s="1"/>
  <c r="F132" i="46"/>
  <c r="F274" i="37" s="1"/>
  <c r="F75" i="46"/>
  <c r="D75" i="46"/>
  <c r="F64" i="46"/>
  <c r="F62" i="46" s="1"/>
  <c r="F116" i="46"/>
  <c r="F258" i="37" s="1"/>
  <c r="F22" i="46"/>
  <c r="E70" i="46"/>
  <c r="E69" i="46"/>
  <c r="E127" i="46" s="1"/>
  <c r="E66" i="46"/>
  <c r="E64" i="46" s="1"/>
  <c r="E122" i="46" s="1"/>
  <c r="E264" i="37" s="1"/>
  <c r="E61" i="46"/>
  <c r="E60" i="46"/>
  <c r="E59" i="46"/>
  <c r="E57" i="46"/>
  <c r="E54" i="46"/>
  <c r="E50" i="46"/>
  <c r="E44" i="46"/>
  <c r="D64" i="46"/>
  <c r="D62" i="46" s="1"/>
  <c r="D58" i="46"/>
  <c r="D22" i="46"/>
  <c r="I2224" i="157"/>
  <c r="G1083" i="37" s="1"/>
  <c r="F2234" i="157"/>
  <c r="G2234" i="157"/>
  <c r="E1093" i="37" s="1"/>
  <c r="H2234" i="157"/>
  <c r="F1093" i="37" s="1"/>
  <c r="I2234" i="157"/>
  <c r="G1093" i="37" s="1"/>
  <c r="F2235" i="157"/>
  <c r="H2235" i="157"/>
  <c r="F1094" i="37" s="1"/>
  <c r="F2241" i="157"/>
  <c r="H2241" i="157"/>
  <c r="F1100" i="37" s="1"/>
  <c r="F2242" i="157"/>
  <c r="G2242" i="157"/>
  <c r="E1101" i="37" s="1"/>
  <c r="H2242" i="157"/>
  <c r="F1101" i="37" s="1"/>
  <c r="I2242" i="157"/>
  <c r="G1101" i="37" s="1"/>
  <c r="F2245" i="157"/>
  <c r="H2245" i="157"/>
  <c r="F1104" i="37" s="1"/>
  <c r="F2246" i="157"/>
  <c r="G2246" i="157"/>
  <c r="E1105" i="37" s="1"/>
  <c r="H2246" i="157"/>
  <c r="F1105" i="37" s="1"/>
  <c r="I2246" i="157"/>
  <c r="G1105" i="37" s="1"/>
  <c r="F2247" i="157"/>
  <c r="G2247" i="157"/>
  <c r="E1106" i="37" s="1"/>
  <c r="H2247" i="157"/>
  <c r="F1106" i="37" s="1"/>
  <c r="I2247" i="157"/>
  <c r="G1106" i="37" s="1"/>
  <c r="F2248" i="157"/>
  <c r="H2248" i="157"/>
  <c r="F1107" i="37" s="1"/>
  <c r="F2250" i="157"/>
  <c r="H2250" i="157"/>
  <c r="F1109" i="37" s="1"/>
  <c r="F2251" i="157"/>
  <c r="H2251" i="157"/>
  <c r="F1110" i="37" s="1"/>
  <c r="F2252" i="157"/>
  <c r="H2252" i="157"/>
  <c r="F1111" i="37" s="1"/>
  <c r="F2254" i="157"/>
  <c r="G2254" i="157"/>
  <c r="E1113" i="37" s="1"/>
  <c r="H2254" i="157"/>
  <c r="F1113" i="37" s="1"/>
  <c r="I2254" i="157"/>
  <c r="G1113" i="37" s="1"/>
  <c r="F2256" i="157"/>
  <c r="G2256" i="157"/>
  <c r="E1115" i="37" s="1"/>
  <c r="H2256" i="157"/>
  <c r="F1115" i="37" s="1"/>
  <c r="I2256" i="157"/>
  <c r="G1115" i="37" s="1"/>
  <c r="F2257" i="157"/>
  <c r="H2257" i="157"/>
  <c r="F1116" i="37" s="1"/>
  <c r="F2258" i="157"/>
  <c r="G2258" i="157"/>
  <c r="E1117" i="37" s="1"/>
  <c r="H2258" i="157"/>
  <c r="F1117" i="37" s="1"/>
  <c r="I2258" i="157"/>
  <c r="G1117" i="37" s="1"/>
  <c r="F2259" i="157"/>
  <c r="G2259" i="157"/>
  <c r="E1118" i="37" s="1"/>
  <c r="H2259" i="157"/>
  <c r="F1118" i="37" s="1"/>
  <c r="I2259" i="157"/>
  <c r="G1118" i="37" s="1"/>
  <c r="F2260" i="157"/>
  <c r="H2260" i="157"/>
  <c r="F1119" i="37" s="1"/>
  <c r="F2261" i="157"/>
  <c r="H2261" i="157"/>
  <c r="F1120" i="37" s="1"/>
  <c r="F2263" i="157"/>
  <c r="G2263" i="157"/>
  <c r="E1122" i="37" s="1"/>
  <c r="H2263" i="157"/>
  <c r="F1122" i="37" s="1"/>
  <c r="I2263" i="157"/>
  <c r="G1122" i="37" s="1"/>
  <c r="F2265" i="157"/>
  <c r="H2265" i="157"/>
  <c r="F1124" i="37" s="1"/>
  <c r="H2207" i="157"/>
  <c r="F2207" i="157"/>
  <c r="H2195" i="157"/>
  <c r="H2193" i="157" s="1"/>
  <c r="H2189" i="157"/>
  <c r="H2154" i="157"/>
  <c r="G2201" i="157"/>
  <c r="G2200" i="157"/>
  <c r="G2197" i="157"/>
  <c r="G2192" i="157"/>
  <c r="G2191" i="157"/>
  <c r="G2190" i="157"/>
  <c r="G2188" i="157"/>
  <c r="G2185" i="157"/>
  <c r="G2181" i="157"/>
  <c r="G2175" i="157"/>
  <c r="F2195" i="157"/>
  <c r="F2189" i="157"/>
  <c r="F2154" i="157"/>
  <c r="F2083" i="157"/>
  <c r="G2083" i="157"/>
  <c r="E1019" i="37" s="1"/>
  <c r="H2083" i="157"/>
  <c r="F1019" i="37" s="1"/>
  <c r="I2083" i="157"/>
  <c r="G1019" i="37" s="1"/>
  <c r="F2084" i="157"/>
  <c r="H2084" i="157"/>
  <c r="F1020" i="37" s="1"/>
  <c r="F2085" i="157"/>
  <c r="H2085" i="157"/>
  <c r="F1021" i="37" s="1"/>
  <c r="F2086" i="157"/>
  <c r="H2086" i="157"/>
  <c r="F1022" i="37" s="1"/>
  <c r="F2087" i="157"/>
  <c r="H2087" i="157"/>
  <c r="F1023" i="37" s="1"/>
  <c r="F2089" i="157"/>
  <c r="H2089" i="157"/>
  <c r="F1025" i="37" s="1"/>
  <c r="F2090" i="157"/>
  <c r="H2090" i="157"/>
  <c r="F1026" i="37" s="1"/>
  <c r="F2093" i="157"/>
  <c r="G2093" i="157"/>
  <c r="E1029" i="37" s="1"/>
  <c r="H2093" i="157"/>
  <c r="F1029" i="37" s="1"/>
  <c r="I2093" i="157"/>
  <c r="G1029" i="37" s="1"/>
  <c r="F2094" i="157"/>
  <c r="H2094" i="157"/>
  <c r="F1030" i="37" s="1"/>
  <c r="F2100" i="157"/>
  <c r="H2100" i="157"/>
  <c r="F1036" i="37" s="1"/>
  <c r="F2101" i="157"/>
  <c r="G2101" i="157"/>
  <c r="E1037" i="37" s="1"/>
  <c r="H2101" i="157"/>
  <c r="F1037" i="37" s="1"/>
  <c r="I2101" i="157"/>
  <c r="G1037" i="37" s="1"/>
  <c r="F2104" i="157"/>
  <c r="H2104" i="157"/>
  <c r="F1040" i="37" s="1"/>
  <c r="F2105" i="157"/>
  <c r="G2105" i="157"/>
  <c r="E1041" i="37" s="1"/>
  <c r="H2105" i="157"/>
  <c r="F1041" i="37" s="1"/>
  <c r="I2105" i="157"/>
  <c r="G1041" i="37" s="1"/>
  <c r="F2106" i="157"/>
  <c r="H2106" i="157"/>
  <c r="F1042" i="37" s="1"/>
  <c r="F2107" i="157"/>
  <c r="H2107" i="157"/>
  <c r="F1043" i="37" s="1"/>
  <c r="F2109" i="157"/>
  <c r="H2109" i="157"/>
  <c r="F1045" i="37" s="1"/>
  <c r="F2110" i="157"/>
  <c r="H2110" i="157"/>
  <c r="F1046" i="37" s="1"/>
  <c r="F2111" i="157"/>
  <c r="H2111" i="157"/>
  <c r="F1047" i="37" s="1"/>
  <c r="F2113" i="157"/>
  <c r="G2113" i="157"/>
  <c r="E1049" i="37" s="1"/>
  <c r="H2113" i="157"/>
  <c r="F1049" i="37" s="1"/>
  <c r="I2113" i="157"/>
  <c r="G1049" i="37" s="1"/>
  <c r="F2115" i="157"/>
  <c r="G2115" i="157"/>
  <c r="E1051" i="37" s="1"/>
  <c r="H2115" i="157"/>
  <c r="F1051" i="37" s="1"/>
  <c r="I2115" i="157"/>
  <c r="G1051" i="37" s="1"/>
  <c r="F2116" i="157"/>
  <c r="H2116" i="157"/>
  <c r="F1052" i="37" s="1"/>
  <c r="F2117" i="157"/>
  <c r="G2117" i="157"/>
  <c r="E1053" i="37" s="1"/>
  <c r="H2117" i="157"/>
  <c r="F1053" i="37" s="1"/>
  <c r="I2117" i="157"/>
  <c r="G1053" i="37" s="1"/>
  <c r="F2118" i="157"/>
  <c r="G2118" i="157"/>
  <c r="E1054" i="37" s="1"/>
  <c r="H2118" i="157"/>
  <c r="F1054" i="37" s="1"/>
  <c r="I2118" i="157"/>
  <c r="G1054" i="37" s="1"/>
  <c r="F2119" i="157"/>
  <c r="H2119" i="157"/>
  <c r="F1055" i="37" s="1"/>
  <c r="F2120" i="157"/>
  <c r="H2120" i="157"/>
  <c r="F1056" i="37" s="1"/>
  <c r="F2122" i="157"/>
  <c r="G2122" i="157"/>
  <c r="E1058" i="37" s="1"/>
  <c r="H2122" i="157"/>
  <c r="F1058" i="37" s="1"/>
  <c r="I2122" i="157"/>
  <c r="G1058" i="37" s="1"/>
  <c r="F2124" i="157"/>
  <c r="H2124" i="157"/>
  <c r="F1060" i="37" s="1"/>
  <c r="F2125" i="157"/>
  <c r="G2125" i="157"/>
  <c r="E1061" i="37" s="1"/>
  <c r="H2125" i="157"/>
  <c r="F1061" i="37" s="1"/>
  <c r="I2125" i="157"/>
  <c r="G1061" i="37" s="1"/>
  <c r="H2057" i="157"/>
  <c r="F2057" i="157"/>
  <c r="H2041" i="157"/>
  <c r="H2039" i="157" s="1"/>
  <c r="H2035" i="157"/>
  <c r="H2009" i="157"/>
  <c r="H2082" i="157" s="1"/>
  <c r="F1018" i="37" s="1"/>
  <c r="G2047" i="157"/>
  <c r="G2046" i="157"/>
  <c r="G2043" i="157"/>
  <c r="G2038" i="157"/>
  <c r="G2037" i="157"/>
  <c r="G2036" i="157"/>
  <c r="G2034" i="157"/>
  <c r="G2033" i="157"/>
  <c r="G2031" i="157"/>
  <c r="G2027" i="157"/>
  <c r="G2021" i="157"/>
  <c r="G2017" i="157"/>
  <c r="G2016" i="157"/>
  <c r="G2014" i="157"/>
  <c r="G2013" i="157"/>
  <c r="G2012" i="157"/>
  <c r="G2011" i="157"/>
  <c r="F2041" i="157"/>
  <c r="F2035" i="157"/>
  <c r="F2009" i="157"/>
  <c r="F1934" i="157"/>
  <c r="G1934" i="157"/>
  <c r="E889" i="37" s="1"/>
  <c r="H1934" i="157"/>
  <c r="F889" i="37" s="1"/>
  <c r="I1934" i="157"/>
  <c r="G889" i="37" s="1"/>
  <c r="F1935" i="157"/>
  <c r="H1935" i="157"/>
  <c r="F890" i="37" s="1"/>
  <c r="F1936" i="157"/>
  <c r="H1936" i="157"/>
  <c r="F891" i="37" s="1"/>
  <c r="F1937" i="157"/>
  <c r="H1937" i="157"/>
  <c r="F892" i="37" s="1"/>
  <c r="F1938" i="157"/>
  <c r="H1938" i="157"/>
  <c r="F893" i="37" s="1"/>
  <c r="F1943" i="157"/>
  <c r="H1943" i="157"/>
  <c r="F898" i="37" s="1"/>
  <c r="F1944" i="157"/>
  <c r="H1944" i="157"/>
  <c r="F899" i="37" s="1"/>
  <c r="F1948" i="157"/>
  <c r="G1948" i="157"/>
  <c r="E903" i="37" s="1"/>
  <c r="H1948" i="157"/>
  <c r="F903" i="37" s="1"/>
  <c r="I1948" i="157"/>
  <c r="G903" i="37" s="1"/>
  <c r="F1949" i="157"/>
  <c r="H1949" i="157"/>
  <c r="F904" i="37" s="1"/>
  <c r="F1955" i="157"/>
  <c r="H1955" i="157"/>
  <c r="F910" i="37" s="1"/>
  <c r="F1956" i="157"/>
  <c r="G1956" i="157"/>
  <c r="E911" i="37" s="1"/>
  <c r="H1956" i="157"/>
  <c r="F911" i="37" s="1"/>
  <c r="I1956" i="157"/>
  <c r="G911" i="37" s="1"/>
  <c r="F1959" i="157"/>
  <c r="H1959" i="157"/>
  <c r="F914" i="37" s="1"/>
  <c r="F1960" i="157"/>
  <c r="G1960" i="157"/>
  <c r="E915" i="37" s="1"/>
  <c r="H1960" i="157"/>
  <c r="F915" i="37" s="1"/>
  <c r="I1960" i="157"/>
  <c r="G915" i="37" s="1"/>
  <c r="F1961" i="157"/>
  <c r="H1961" i="157"/>
  <c r="F916" i="37" s="1"/>
  <c r="F1962" i="157"/>
  <c r="H1962" i="157"/>
  <c r="F917" i="37" s="1"/>
  <c r="F1964" i="157"/>
  <c r="H1964" i="157"/>
  <c r="F919" i="37" s="1"/>
  <c r="F1965" i="157"/>
  <c r="H1965" i="157"/>
  <c r="F920" i="37" s="1"/>
  <c r="F1966" i="157"/>
  <c r="H1966" i="157"/>
  <c r="F921" i="37" s="1"/>
  <c r="F1968" i="157"/>
  <c r="G1968" i="157"/>
  <c r="E923" i="37" s="1"/>
  <c r="H1968" i="157"/>
  <c r="F923" i="37" s="1"/>
  <c r="I1968" i="157"/>
  <c r="G923" i="37" s="1"/>
  <c r="F1970" i="157"/>
  <c r="G1970" i="157"/>
  <c r="E925" i="37" s="1"/>
  <c r="H1970" i="157"/>
  <c r="F925" i="37" s="1"/>
  <c r="I1970" i="157"/>
  <c r="G925" i="37" s="1"/>
  <c r="F1971" i="157"/>
  <c r="H1971" i="157"/>
  <c r="F926" i="37" s="1"/>
  <c r="F1972" i="157"/>
  <c r="G1972" i="157"/>
  <c r="E927" i="37" s="1"/>
  <c r="H1972" i="157"/>
  <c r="F927" i="37" s="1"/>
  <c r="I1972" i="157"/>
  <c r="G927" i="37" s="1"/>
  <c r="F1973" i="157"/>
  <c r="G1973" i="157"/>
  <c r="E928" i="37" s="1"/>
  <c r="H1973" i="157"/>
  <c r="F928" i="37" s="1"/>
  <c r="I1973" i="157"/>
  <c r="G928" i="37" s="1"/>
  <c r="F1974" i="157"/>
  <c r="H1974" i="157"/>
  <c r="F929" i="37" s="1"/>
  <c r="F1975" i="157"/>
  <c r="H1975" i="157"/>
  <c r="F930" i="37" s="1"/>
  <c r="F1977" i="157"/>
  <c r="G1977" i="157"/>
  <c r="E932" i="37" s="1"/>
  <c r="H1977" i="157"/>
  <c r="F932" i="37" s="1"/>
  <c r="I1977" i="157"/>
  <c r="G932" i="37" s="1"/>
  <c r="F1979" i="157"/>
  <c r="H1979" i="157"/>
  <c r="F934" i="37" s="1"/>
  <c r="H1908" i="157"/>
  <c r="F1908" i="157"/>
  <c r="H1893" i="157"/>
  <c r="H1891" i="157" s="1"/>
  <c r="H1887" i="157"/>
  <c r="H1933" i="157"/>
  <c r="F888" i="37" s="1"/>
  <c r="G1899" i="157"/>
  <c r="G1898" i="157"/>
  <c r="G1895" i="157"/>
  <c r="G1890" i="157"/>
  <c r="G1889" i="157"/>
  <c r="G1888" i="157"/>
  <c r="G1886" i="157"/>
  <c r="G1885" i="157"/>
  <c r="G1883" i="157"/>
  <c r="G1879" i="157"/>
  <c r="G1873" i="157"/>
  <c r="G1868" i="157"/>
  <c r="G1867" i="157"/>
  <c r="G1862" i="157"/>
  <c r="G1861" i="157"/>
  <c r="G1860" i="157"/>
  <c r="G1859" i="157"/>
  <c r="F1893" i="157"/>
  <c r="F1887" i="157"/>
  <c r="H1824" i="157"/>
  <c r="F867" i="37" s="1"/>
  <c r="F1725" i="157"/>
  <c r="H1703" i="157"/>
  <c r="H1701" i="157" s="1"/>
  <c r="H1670" i="157"/>
  <c r="G1709" i="157"/>
  <c r="G1708" i="157"/>
  <c r="G1705" i="157"/>
  <c r="G1700" i="157"/>
  <c r="G1699" i="157"/>
  <c r="G1698" i="157"/>
  <c r="G1696" i="157"/>
  <c r="G1693" i="157"/>
  <c r="G1689" i="157"/>
  <c r="G1683" i="157"/>
  <c r="G1678" i="157"/>
  <c r="G1677" i="157"/>
  <c r="G1675" i="157"/>
  <c r="G1674" i="157"/>
  <c r="G1673" i="157"/>
  <c r="G1672" i="157"/>
  <c r="F1703" i="157"/>
  <c r="F1697" i="157"/>
  <c r="F1670" i="157"/>
  <c r="F1593" i="157"/>
  <c r="G1593" i="157"/>
  <c r="E757" i="37" s="1"/>
  <c r="H1593" i="157"/>
  <c r="F757" i="37" s="1"/>
  <c r="I1593" i="157"/>
  <c r="G757" i="37" s="1"/>
  <c r="F1594" i="157"/>
  <c r="H1594" i="157"/>
  <c r="F758" i="37" s="1"/>
  <c r="F1595" i="157"/>
  <c r="H1595" i="157"/>
  <c r="F759" i="37" s="1"/>
  <c r="F1596" i="157"/>
  <c r="H1596" i="157"/>
  <c r="F760" i="37" s="1"/>
  <c r="F1597" i="157"/>
  <c r="H1597" i="157"/>
  <c r="F761" i="37" s="1"/>
  <c r="F1599" i="157"/>
  <c r="H1599" i="157"/>
  <c r="F763" i="37" s="1"/>
  <c r="F1600" i="157"/>
  <c r="H1600" i="157"/>
  <c r="F764" i="37" s="1"/>
  <c r="F1603" i="157"/>
  <c r="G1603" i="157"/>
  <c r="E767" i="37" s="1"/>
  <c r="H1603" i="157"/>
  <c r="F767" i="37" s="1"/>
  <c r="I1603" i="157"/>
  <c r="G767" i="37" s="1"/>
  <c r="F1604" i="157"/>
  <c r="H1604" i="157"/>
  <c r="F768" i="37" s="1"/>
  <c r="F1610" i="157"/>
  <c r="H1610" i="157"/>
  <c r="F774" i="37" s="1"/>
  <c r="F1611" i="157"/>
  <c r="G1611" i="157"/>
  <c r="E775" i="37" s="1"/>
  <c r="H1611" i="157"/>
  <c r="F775" i="37" s="1"/>
  <c r="I1611" i="157"/>
  <c r="G775" i="37" s="1"/>
  <c r="F1614" i="157"/>
  <c r="H1614" i="157"/>
  <c r="F778" i="37" s="1"/>
  <c r="F1615" i="157"/>
  <c r="G1615" i="157"/>
  <c r="E779" i="37" s="1"/>
  <c r="H1615" i="157"/>
  <c r="F779" i="37" s="1"/>
  <c r="I1615" i="157"/>
  <c r="G779" i="37" s="1"/>
  <c r="F1616" i="157"/>
  <c r="H1616" i="157"/>
  <c r="F780" i="37" s="1"/>
  <c r="F1617" i="157"/>
  <c r="H1617" i="157"/>
  <c r="F781" i="37" s="1"/>
  <c r="F1619" i="157"/>
  <c r="H1619" i="157"/>
  <c r="F783" i="37" s="1"/>
  <c r="F1620" i="157"/>
  <c r="H1620" i="157"/>
  <c r="F784" i="37" s="1"/>
  <c r="F1621" i="157"/>
  <c r="H1621" i="157"/>
  <c r="F785" i="37" s="1"/>
  <c r="F1623" i="157"/>
  <c r="G1623" i="157"/>
  <c r="E787" i="37" s="1"/>
  <c r="H1623" i="157"/>
  <c r="F787" i="37" s="1"/>
  <c r="I1623" i="157"/>
  <c r="G787" i="37" s="1"/>
  <c r="F1625" i="157"/>
  <c r="G1625" i="157"/>
  <c r="E789" i="37" s="1"/>
  <c r="H1625" i="157"/>
  <c r="F789" i="37" s="1"/>
  <c r="I1625" i="157"/>
  <c r="G789" i="37" s="1"/>
  <c r="F1626" i="157"/>
  <c r="H1626" i="157"/>
  <c r="F790" i="37" s="1"/>
  <c r="F1627" i="157"/>
  <c r="G1627" i="157"/>
  <c r="E791" i="37" s="1"/>
  <c r="H1627" i="157"/>
  <c r="F791" i="37" s="1"/>
  <c r="I1627" i="157"/>
  <c r="G791" i="37" s="1"/>
  <c r="F1628" i="157"/>
  <c r="G1628" i="157"/>
  <c r="E792" i="37" s="1"/>
  <c r="H1628" i="157"/>
  <c r="F792" i="37" s="1"/>
  <c r="I1628" i="157"/>
  <c r="G792" i="37" s="1"/>
  <c r="F1629" i="157"/>
  <c r="G1629" i="157"/>
  <c r="E793" i="37" s="1"/>
  <c r="H1629" i="157"/>
  <c r="F793" i="37" s="1"/>
  <c r="I1629" i="157"/>
  <c r="G793" i="37" s="1"/>
  <c r="F1630" i="157"/>
  <c r="H1630" i="157"/>
  <c r="F794" i="37" s="1"/>
  <c r="F1631" i="157"/>
  <c r="H1631" i="157"/>
  <c r="F795" i="37" s="1"/>
  <c r="F1633" i="157"/>
  <c r="G1633" i="157"/>
  <c r="E797" i="37" s="1"/>
  <c r="H1633" i="157"/>
  <c r="F797" i="37" s="1"/>
  <c r="I1633" i="157"/>
  <c r="G797" i="37" s="1"/>
  <c r="F1635" i="157"/>
  <c r="H1635" i="157"/>
  <c r="F799" i="37" s="1"/>
  <c r="H1566" i="157"/>
  <c r="F1566" i="157"/>
  <c r="H1546" i="157"/>
  <c r="H1544" i="157" s="1"/>
  <c r="H1622" i="157" s="1"/>
  <c r="F786" i="37" s="1"/>
  <c r="H1540" i="157"/>
  <c r="H1514" i="157"/>
  <c r="H1592" i="157" s="1"/>
  <c r="F756" i="37" s="1"/>
  <c r="G1553" i="157"/>
  <c r="G1552" i="157"/>
  <c r="G1548" i="157"/>
  <c r="G1543" i="157"/>
  <c r="G1542" i="157"/>
  <c r="G1541" i="157"/>
  <c r="G1539" i="157"/>
  <c r="G1538" i="157"/>
  <c r="G1536" i="157"/>
  <c r="G1532" i="157"/>
  <c r="G1526" i="157"/>
  <c r="G1522" i="157"/>
  <c r="G1521" i="157"/>
  <c r="G1519" i="157"/>
  <c r="G1518" i="157"/>
  <c r="G1517" i="157"/>
  <c r="G1516" i="157"/>
  <c r="F1546" i="157"/>
  <c r="F1540" i="157"/>
  <c r="F1514" i="157"/>
  <c r="F1436" i="157"/>
  <c r="G1436" i="157"/>
  <c r="E560" i="37" s="1"/>
  <c r="H1436" i="157"/>
  <c r="F560" i="37" s="1"/>
  <c r="I1436" i="157"/>
  <c r="G560" i="37" s="1"/>
  <c r="F1437" i="157"/>
  <c r="H1437" i="157"/>
  <c r="F561" i="37" s="1"/>
  <c r="F1438" i="157"/>
  <c r="H1438" i="157"/>
  <c r="F562" i="37" s="1"/>
  <c r="F1439" i="157"/>
  <c r="H1439" i="157"/>
  <c r="F563" i="37" s="1"/>
  <c r="F1440" i="157"/>
  <c r="H1440" i="157"/>
  <c r="F564" i="37" s="1"/>
  <c r="F1444" i="157"/>
  <c r="H1444" i="157"/>
  <c r="F568" i="37" s="1"/>
  <c r="F1445" i="157"/>
  <c r="H1445" i="157"/>
  <c r="F569" i="37" s="1"/>
  <c r="F1448" i="157"/>
  <c r="G1448" i="157"/>
  <c r="E572" i="37" s="1"/>
  <c r="H1448" i="157"/>
  <c r="F572" i="37" s="1"/>
  <c r="I1448" i="157"/>
  <c r="G572" i="37" s="1"/>
  <c r="F1449" i="157"/>
  <c r="H1449" i="157"/>
  <c r="F573" i="37" s="1"/>
  <c r="F1455" i="157"/>
  <c r="H1455" i="157"/>
  <c r="F579" i="37" s="1"/>
  <c r="F1456" i="157"/>
  <c r="G1456" i="157"/>
  <c r="E580" i="37" s="1"/>
  <c r="H1456" i="157"/>
  <c r="F580" i="37" s="1"/>
  <c r="I1456" i="157"/>
  <c r="G580" i="37" s="1"/>
  <c r="F1459" i="157"/>
  <c r="H1459" i="157"/>
  <c r="F583" i="37" s="1"/>
  <c r="F1460" i="157"/>
  <c r="G1460" i="157"/>
  <c r="E584" i="37" s="1"/>
  <c r="H1460" i="157"/>
  <c r="F584" i="37" s="1"/>
  <c r="I1460" i="157"/>
  <c r="G584" i="37" s="1"/>
  <c r="F1461" i="157"/>
  <c r="H1461" i="157"/>
  <c r="F585" i="37" s="1"/>
  <c r="F1462" i="157"/>
  <c r="H1462" i="157"/>
  <c r="F586" i="37" s="1"/>
  <c r="F1464" i="157"/>
  <c r="H1464" i="157"/>
  <c r="F588" i="37" s="1"/>
  <c r="F1465" i="157"/>
  <c r="H1465" i="157"/>
  <c r="F589" i="37" s="1"/>
  <c r="F1466" i="157"/>
  <c r="H1466" i="157"/>
  <c r="F590" i="37" s="1"/>
  <c r="F1467" i="157"/>
  <c r="G1467" i="157"/>
  <c r="E591" i="37" s="1"/>
  <c r="H1467" i="157"/>
  <c r="F591" i="37" s="1"/>
  <c r="I1467" i="157"/>
  <c r="G591" i="37" s="1"/>
  <c r="F1469" i="157"/>
  <c r="G1469" i="157"/>
  <c r="E593" i="37" s="1"/>
  <c r="H1469" i="157"/>
  <c r="F593" i="37" s="1"/>
  <c r="I1469" i="157"/>
  <c r="G593" i="37" s="1"/>
  <c r="F1471" i="157"/>
  <c r="G1471" i="157"/>
  <c r="E595" i="37" s="1"/>
  <c r="H1471" i="157"/>
  <c r="F595" i="37" s="1"/>
  <c r="I1471" i="157"/>
  <c r="G595" i="37" s="1"/>
  <c r="F1472" i="157"/>
  <c r="H1472" i="157"/>
  <c r="F596" i="37" s="1"/>
  <c r="F1473" i="157"/>
  <c r="G1473" i="157"/>
  <c r="E597" i="37" s="1"/>
  <c r="H1473" i="157"/>
  <c r="F597" i="37" s="1"/>
  <c r="I1473" i="157"/>
  <c r="G597" i="37" s="1"/>
  <c r="F1474" i="157"/>
  <c r="G1474" i="157"/>
  <c r="E598" i="37" s="1"/>
  <c r="H1474" i="157"/>
  <c r="F598" i="37" s="1"/>
  <c r="I1474" i="157"/>
  <c r="G598" i="37" s="1"/>
  <c r="F1475" i="157"/>
  <c r="H1475" i="157"/>
  <c r="F599" i="37" s="1"/>
  <c r="F1476" i="157"/>
  <c r="H1476" i="157"/>
  <c r="F600" i="37" s="1"/>
  <c r="F1478" i="157"/>
  <c r="G1478" i="157"/>
  <c r="E602" i="37" s="1"/>
  <c r="H1478" i="157"/>
  <c r="F602" i="37" s="1"/>
  <c r="I1478" i="157"/>
  <c r="G602" i="37" s="1"/>
  <c r="F1480" i="157"/>
  <c r="H1480" i="157"/>
  <c r="F604" i="37" s="1"/>
  <c r="H1408" i="157"/>
  <c r="F1408" i="157"/>
  <c r="H1393" i="157"/>
  <c r="H1391" i="157" s="1"/>
  <c r="H1386" i="157"/>
  <c r="H1454" i="157"/>
  <c r="F578" i="37" s="1"/>
  <c r="G1372" i="157"/>
  <c r="H1435" i="157"/>
  <c r="F559" i="37" s="1"/>
  <c r="G1360" i="157"/>
  <c r="G1399" i="157"/>
  <c r="G1398" i="157"/>
  <c r="G1395" i="157"/>
  <c r="G1389" i="157"/>
  <c r="G1388" i="157"/>
  <c r="G1387" i="157"/>
  <c r="G1385" i="157"/>
  <c r="G1384" i="157"/>
  <c r="G1382" i="157"/>
  <c r="G1378" i="157"/>
  <c r="G1368" i="157"/>
  <c r="G1367" i="157"/>
  <c r="G1363" i="157"/>
  <c r="G1362" i="157"/>
  <c r="G1361" i="157"/>
  <c r="F1393" i="157"/>
  <c r="F1386" i="157"/>
  <c r="H1327" i="157"/>
  <c r="F468" i="37" s="1"/>
  <c r="F1327" i="157"/>
  <c r="H1326" i="157"/>
  <c r="F467" i="37" s="1"/>
  <c r="F1326" i="157"/>
  <c r="I1325" i="157"/>
  <c r="G466" i="37" s="1"/>
  <c r="H1325" i="157"/>
  <c r="F466" i="37" s="1"/>
  <c r="G1325" i="157"/>
  <c r="E466" i="37" s="1"/>
  <c r="F1325" i="157"/>
  <c r="I1324" i="157"/>
  <c r="G465" i="37" s="1"/>
  <c r="H1324" i="157"/>
  <c r="F465" i="37" s="1"/>
  <c r="G1324" i="157"/>
  <c r="E465" i="37" s="1"/>
  <c r="F1324" i="157"/>
  <c r="H1323" i="157"/>
  <c r="F464" i="37" s="1"/>
  <c r="F1323" i="157"/>
  <c r="I1322" i="157"/>
  <c r="G463" i="37" s="1"/>
  <c r="H1322" i="157"/>
  <c r="F463" i="37" s="1"/>
  <c r="G1322" i="157"/>
  <c r="E463" i="37" s="1"/>
  <c r="F1322" i="157"/>
  <c r="F1288" i="157"/>
  <c r="G1288" i="157"/>
  <c r="E429" i="37" s="1"/>
  <c r="H1288" i="157"/>
  <c r="F429" i="37" s="1"/>
  <c r="I1288" i="157"/>
  <c r="G429" i="37" s="1"/>
  <c r="F1289" i="157"/>
  <c r="H1289" i="157"/>
  <c r="F430" i="37" s="1"/>
  <c r="F1290" i="157"/>
  <c r="H1290" i="157"/>
  <c r="F431" i="37" s="1"/>
  <c r="F1291" i="157"/>
  <c r="H1291" i="157"/>
  <c r="F432" i="37" s="1"/>
  <c r="F1292" i="157"/>
  <c r="H1292" i="157"/>
  <c r="F433" i="37" s="1"/>
  <c r="F1294" i="157"/>
  <c r="H1294" i="157"/>
  <c r="F435" i="37" s="1"/>
  <c r="F1295" i="157"/>
  <c r="H1295" i="157"/>
  <c r="F436" i="37" s="1"/>
  <c r="F1299" i="157"/>
  <c r="G1299" i="157"/>
  <c r="E440" i="37" s="1"/>
  <c r="H1299" i="157"/>
  <c r="F440" i="37" s="1"/>
  <c r="I1299" i="157"/>
  <c r="G440" i="37" s="1"/>
  <c r="F1300" i="157"/>
  <c r="H1300" i="157"/>
  <c r="F441" i="37" s="1"/>
  <c r="F1306" i="157"/>
  <c r="H1306" i="157"/>
  <c r="F447" i="37" s="1"/>
  <c r="F1307" i="157"/>
  <c r="G1307" i="157"/>
  <c r="E448" i="37" s="1"/>
  <c r="H1307" i="157"/>
  <c r="F448" i="37" s="1"/>
  <c r="I1307" i="157"/>
  <c r="G448" i="37" s="1"/>
  <c r="F1310" i="157"/>
  <c r="H1310" i="157"/>
  <c r="F451" i="37" s="1"/>
  <c r="F1311" i="157"/>
  <c r="G1311" i="157"/>
  <c r="E452" i="37" s="1"/>
  <c r="H1311" i="157"/>
  <c r="F452" i="37" s="1"/>
  <c r="I1311" i="157"/>
  <c r="G452" i="37" s="1"/>
  <c r="F1312" i="157"/>
  <c r="H1312" i="157"/>
  <c r="F453" i="37" s="1"/>
  <c r="F1313" i="157"/>
  <c r="H1313" i="157"/>
  <c r="F454" i="37" s="1"/>
  <c r="F1315" i="157"/>
  <c r="H1315" i="157"/>
  <c r="F456" i="37" s="1"/>
  <c r="F1317" i="157"/>
  <c r="H1317" i="157"/>
  <c r="F458" i="37" s="1"/>
  <c r="F1329" i="157"/>
  <c r="G1329" i="157"/>
  <c r="E470" i="37" s="1"/>
  <c r="H1329" i="157"/>
  <c r="F470" i="37" s="1"/>
  <c r="I1329" i="157"/>
  <c r="G470" i="37" s="1"/>
  <c r="F1331" i="157"/>
  <c r="H1331" i="157"/>
  <c r="F472" i="37" s="1"/>
  <c r="H1259" i="157"/>
  <c r="F1259" i="157"/>
  <c r="F1256" i="157"/>
  <c r="H1244" i="157"/>
  <c r="H1242" i="157" s="1"/>
  <c r="H1305" i="157"/>
  <c r="F446" i="37" s="1"/>
  <c r="H1209" i="157"/>
  <c r="H1287" i="157" s="1"/>
  <c r="F428" i="37" s="1"/>
  <c r="G1250" i="157"/>
  <c r="G1249" i="157"/>
  <c r="G1246" i="157"/>
  <c r="G1240" i="157"/>
  <c r="G1239" i="157"/>
  <c r="G1237" i="157"/>
  <c r="G1235" i="157"/>
  <c r="G1234" i="157"/>
  <c r="G1232" i="157"/>
  <c r="G1228" i="157"/>
  <c r="G1222" i="157"/>
  <c r="G1217" i="157"/>
  <c r="G1216" i="157"/>
  <c r="G1214" i="157"/>
  <c r="G1213" i="157"/>
  <c r="G1212" i="157"/>
  <c r="G1211" i="157"/>
  <c r="F1244" i="157"/>
  <c r="F1209" i="157"/>
  <c r="H1170" i="157"/>
  <c r="F398" i="37" s="1"/>
  <c r="F1170" i="157"/>
  <c r="H1169" i="157"/>
  <c r="F397" i="37" s="1"/>
  <c r="F1169" i="157"/>
  <c r="H1168" i="157"/>
  <c r="F396" i="37" s="1"/>
  <c r="G1168" i="157"/>
  <c r="E396" i="37" s="1"/>
  <c r="F1168" i="157"/>
  <c r="H1167" i="157"/>
  <c r="F395" i="37" s="1"/>
  <c r="G1167" i="157"/>
  <c r="E395" i="37" s="1"/>
  <c r="F1167" i="157"/>
  <c r="H1166" i="157"/>
  <c r="F394" i="37" s="1"/>
  <c r="F1166" i="157"/>
  <c r="H1165" i="157"/>
  <c r="F393" i="37" s="1"/>
  <c r="F1165" i="157"/>
  <c r="H1163" i="157"/>
  <c r="F391" i="37" s="1"/>
  <c r="G1163" i="157"/>
  <c r="E391" i="37" s="1"/>
  <c r="F1163" i="157"/>
  <c r="H1161" i="157"/>
  <c r="F389" i="37" s="1"/>
  <c r="F1161" i="157"/>
  <c r="H1160" i="157"/>
  <c r="F388" i="37" s="1"/>
  <c r="F1160" i="157"/>
  <c r="H1159" i="157"/>
  <c r="F387" i="37" s="1"/>
  <c r="F1159" i="157"/>
  <c r="H1157" i="157"/>
  <c r="F385" i="37" s="1"/>
  <c r="F1157" i="157"/>
  <c r="H1156" i="157"/>
  <c r="F384" i="37" s="1"/>
  <c r="F1156" i="157"/>
  <c r="H1155" i="157"/>
  <c r="F383" i="37" s="1"/>
  <c r="G1155" i="157"/>
  <c r="E383" i="37" s="1"/>
  <c r="F1155" i="157"/>
  <c r="H1154" i="157"/>
  <c r="F382" i="37" s="1"/>
  <c r="F1154" i="157"/>
  <c r="H1151" i="157"/>
  <c r="F379" i="37" s="1"/>
  <c r="F1151" i="157"/>
  <c r="H1145" i="157"/>
  <c r="F373" i="37" s="1"/>
  <c r="F1145" i="157"/>
  <c r="H1139" i="157"/>
  <c r="F367" i="37" s="1"/>
  <c r="F1139" i="157"/>
  <c r="H1138" i="157"/>
  <c r="F366" i="37" s="1"/>
  <c r="F1138" i="157"/>
  <c r="F364" i="37"/>
  <c r="D364" i="37"/>
  <c r="F363" i="37"/>
  <c r="D363" i="37"/>
  <c r="F362" i="37"/>
  <c r="D362" i="37"/>
  <c r="F361" i="37"/>
  <c r="D361" i="37"/>
  <c r="H1109" i="157"/>
  <c r="F1109" i="157"/>
  <c r="H1086" i="157"/>
  <c r="H1084" i="157" s="1"/>
  <c r="H1080" i="157"/>
  <c r="H1054" i="157"/>
  <c r="G1092" i="157"/>
  <c r="G1091" i="157"/>
  <c r="G1087" i="157"/>
  <c r="G1088" i="157"/>
  <c r="G1081" i="157"/>
  <c r="G1076" i="157"/>
  <c r="G1072" i="157"/>
  <c r="G1066" i="157"/>
  <c r="G1060" i="157"/>
  <c r="G1059" i="157"/>
  <c r="G1058" i="157"/>
  <c r="G1056" i="157"/>
  <c r="F1086" i="157"/>
  <c r="F1080" i="157"/>
  <c r="F1054" i="157"/>
  <c r="H1051" i="157"/>
  <c r="F1051" i="157"/>
  <c r="AA1050" i="157"/>
  <c r="Z1050" i="157"/>
  <c r="L1050" i="157"/>
  <c r="K1050" i="157"/>
  <c r="G1050" i="157"/>
  <c r="L1030" i="157"/>
  <c r="K1030" i="157"/>
  <c r="G1030" i="157"/>
  <c r="H1022" i="157"/>
  <c r="F1022" i="157"/>
  <c r="H997" i="157"/>
  <c r="H995" i="157" s="1"/>
  <c r="H964" i="157"/>
  <c r="G1003" i="157"/>
  <c r="G1002" i="157"/>
  <c r="G999" i="157"/>
  <c r="G994" i="157"/>
  <c r="G993" i="157"/>
  <c r="G992" i="157"/>
  <c r="G990" i="157"/>
  <c r="G989" i="157"/>
  <c r="G987" i="157"/>
  <c r="G984" i="157"/>
  <c r="G972" i="157"/>
  <c r="G971" i="157"/>
  <c r="G968" i="157"/>
  <c r="G967" i="157"/>
  <c r="G966" i="157"/>
  <c r="F997" i="157"/>
  <c r="F991" i="157"/>
  <c r="F964" i="157"/>
  <c r="H756" i="157"/>
  <c r="F756" i="157"/>
  <c r="H741" i="157"/>
  <c r="H735" i="157"/>
  <c r="H709" i="157"/>
  <c r="G711" i="157"/>
  <c r="G748" i="157"/>
  <c r="G747" i="157"/>
  <c r="G743" i="157"/>
  <c r="G738" i="157"/>
  <c r="G737" i="157"/>
  <c r="G736" i="157"/>
  <c r="G731" i="157"/>
  <c r="G727" i="157"/>
  <c r="G721" i="157"/>
  <c r="G717" i="157"/>
  <c r="G716" i="157"/>
  <c r="G714" i="157"/>
  <c r="G713" i="157"/>
  <c r="G712" i="157"/>
  <c r="F741" i="157"/>
  <c r="F735" i="157"/>
  <c r="F709" i="157"/>
  <c r="F685" i="157"/>
  <c r="H668" i="157"/>
  <c r="H662" i="157"/>
  <c r="G658" i="157"/>
  <c r="H636" i="157"/>
  <c r="G675" i="157"/>
  <c r="G674" i="157"/>
  <c r="G670" i="157"/>
  <c r="G665" i="157"/>
  <c r="G664" i="157"/>
  <c r="G663" i="157"/>
  <c r="G654" i="157"/>
  <c r="G648" i="157"/>
  <c r="G644" i="157"/>
  <c r="G643" i="157"/>
  <c r="G641" i="157"/>
  <c r="G638" i="157"/>
  <c r="G640" i="157"/>
  <c r="F668" i="157"/>
  <c r="F662" i="157"/>
  <c r="F636" i="157"/>
  <c r="H591" i="157"/>
  <c r="F591" i="157"/>
  <c r="G590" i="157"/>
  <c r="H588" i="157"/>
  <c r="F588" i="157"/>
  <c r="H574" i="157"/>
  <c r="H570" i="157"/>
  <c r="G556" i="157"/>
  <c r="H545" i="157"/>
  <c r="G547" i="157"/>
  <c r="G583" i="157"/>
  <c r="G582" i="157"/>
  <c r="G571" i="157"/>
  <c r="G566" i="157"/>
  <c r="G562" i="157"/>
  <c r="G549" i="157"/>
  <c r="G548" i="157"/>
  <c r="F574" i="157"/>
  <c r="F570" i="157"/>
  <c r="F545" i="157"/>
  <c r="G411" i="157"/>
  <c r="H408" i="157"/>
  <c r="G407" i="157"/>
  <c r="G406" i="157"/>
  <c r="H397" i="157"/>
  <c r="G399" i="157"/>
  <c r="G398" i="157"/>
  <c r="H447" i="157"/>
  <c r="F408" i="157"/>
  <c r="F403" i="157"/>
  <c r="F397" i="157"/>
  <c r="F449" i="157" s="1"/>
  <c r="H310" i="157"/>
  <c r="F310" i="157"/>
  <c r="H273" i="157"/>
  <c r="H269" i="157"/>
  <c r="H250" i="157"/>
  <c r="H244" i="157"/>
  <c r="G282" i="157"/>
  <c r="G281" i="157"/>
  <c r="G280" i="157"/>
  <c r="G270" i="157"/>
  <c r="G265" i="157"/>
  <c r="G261" i="157"/>
  <c r="G255" i="157"/>
  <c r="G249" i="157"/>
  <c r="G248" i="157"/>
  <c r="G246" i="157"/>
  <c r="F275" i="157"/>
  <c r="F269" i="157"/>
  <c r="F250" i="157"/>
  <c r="F244" i="157"/>
  <c r="H203" i="157"/>
  <c r="F203" i="157"/>
  <c r="H181" i="157"/>
  <c r="G163" i="157"/>
  <c r="H177" i="157"/>
  <c r="G154" i="157"/>
  <c r="H152" i="157"/>
  <c r="G190" i="157"/>
  <c r="G189" i="157"/>
  <c r="G178" i="157"/>
  <c r="G173" i="157"/>
  <c r="G169" i="157"/>
  <c r="G158" i="157"/>
  <c r="G157" i="157"/>
  <c r="G156" i="157"/>
  <c r="G155" i="157"/>
  <c r="F181" i="157"/>
  <c r="F177" i="157"/>
  <c r="F158" i="157"/>
  <c r="F152" i="157"/>
  <c r="H103" i="157"/>
  <c r="F103" i="157"/>
  <c r="G78" i="157"/>
  <c r="G77" i="157"/>
  <c r="G72" i="157"/>
  <c r="G68" i="157"/>
  <c r="G67" i="157"/>
  <c r="G66" i="157"/>
  <c r="G64" i="157"/>
  <c r="G63" i="157"/>
  <c r="G61" i="157"/>
  <c r="G57" i="157"/>
  <c r="G51" i="157"/>
  <c r="G47" i="157"/>
  <c r="G46" i="157"/>
  <c r="G40" i="157"/>
  <c r="G39" i="157"/>
  <c r="G38" i="157"/>
  <c r="G37" i="157"/>
  <c r="G36" i="157"/>
  <c r="F65" i="157"/>
  <c r="R221" i="157"/>
  <c r="R334" i="157"/>
  <c r="R376" i="157"/>
  <c r="R462" i="157"/>
  <c r="R540" i="157"/>
  <c r="R602" i="157"/>
  <c r="R616" i="157"/>
  <c r="R623" i="157"/>
  <c r="R702" i="157"/>
  <c r="R769" i="157"/>
  <c r="R781" i="157"/>
  <c r="R782" i="157"/>
  <c r="R788" i="157"/>
  <c r="P89" i="37"/>
  <c r="P90" i="37"/>
  <c r="P91" i="37"/>
  <c r="R885" i="157"/>
  <c r="R1043" i="157"/>
  <c r="R1122" i="157"/>
  <c r="R1125" i="157"/>
  <c r="R1128" i="157"/>
  <c r="R1129" i="157"/>
  <c r="R1281" i="157"/>
  <c r="R1283" i="157"/>
  <c r="R1285" i="157"/>
  <c r="R1286" i="157"/>
  <c r="R1429" i="157"/>
  <c r="R1431" i="157"/>
  <c r="R1433" i="157"/>
  <c r="R1434" i="157"/>
  <c r="R1586" i="157"/>
  <c r="R1588" i="157"/>
  <c r="R1590" i="157"/>
  <c r="R1591" i="157"/>
  <c r="R1761" i="157"/>
  <c r="R1775" i="157"/>
  <c r="R1777" i="157"/>
  <c r="R1778" i="157"/>
  <c r="R1927" i="157"/>
  <c r="R1929" i="157"/>
  <c r="R1931" i="157"/>
  <c r="R1932" i="157"/>
  <c r="R2077" i="157"/>
  <c r="R2079" i="157"/>
  <c r="R2080" i="157"/>
  <c r="R2081" i="157"/>
  <c r="R2218" i="157"/>
  <c r="R2220" i="157"/>
  <c r="R2222" i="157"/>
  <c r="G3477" i="156"/>
  <c r="F1192" i="37" s="1"/>
  <c r="E3477" i="156"/>
  <c r="G3475" i="156"/>
  <c r="F1190" i="37" s="1"/>
  <c r="E3475" i="156"/>
  <c r="G3461" i="156"/>
  <c r="F1176" i="37" s="1"/>
  <c r="E3461" i="156"/>
  <c r="E3430" i="156"/>
  <c r="E3431" i="156"/>
  <c r="E3432" i="156"/>
  <c r="E3433" i="156"/>
  <c r="E3434" i="156"/>
  <c r="E3439" i="156"/>
  <c r="E3440" i="156"/>
  <c r="E3443" i="156"/>
  <c r="E3444" i="156"/>
  <c r="E3450" i="156"/>
  <c r="E3451" i="156"/>
  <c r="E3454" i="156"/>
  <c r="E3455" i="156"/>
  <c r="E3456" i="156"/>
  <c r="E3457" i="156"/>
  <c r="E3459" i="156"/>
  <c r="E3460" i="156"/>
  <c r="E3463" i="156"/>
  <c r="E3465" i="156"/>
  <c r="E3466" i="156"/>
  <c r="E3467" i="156"/>
  <c r="E3468" i="156"/>
  <c r="G3417" i="156"/>
  <c r="E3417" i="156"/>
  <c r="E3419" i="156"/>
  <c r="G3419" i="156"/>
  <c r="Z3419" i="156"/>
  <c r="AJ3419" i="156" s="1"/>
  <c r="AK3419" i="156" s="1"/>
  <c r="G3404" i="156"/>
  <c r="E3404" i="156"/>
  <c r="G3393" i="156"/>
  <c r="G3391" i="156" s="1"/>
  <c r="G3387" i="156"/>
  <c r="F3399" i="156"/>
  <c r="F3398" i="156"/>
  <c r="F3395" i="156"/>
  <c r="F3390" i="156"/>
  <c r="F3389" i="156"/>
  <c r="F3388" i="156"/>
  <c r="F3386" i="156"/>
  <c r="F3385" i="156"/>
  <c r="F3383" i="156"/>
  <c r="F3379" i="156"/>
  <c r="F3373" i="156"/>
  <c r="F3369" i="156"/>
  <c r="F3368" i="156"/>
  <c r="F3362" i="156"/>
  <c r="F3361" i="156"/>
  <c r="F3360" i="156"/>
  <c r="E3393" i="156"/>
  <c r="E3387" i="156"/>
  <c r="G3330" i="156"/>
  <c r="E3330" i="156"/>
  <c r="G3311" i="156"/>
  <c r="G3307" i="156"/>
  <c r="G3281" i="156"/>
  <c r="F3319" i="156"/>
  <c r="F3318" i="156"/>
  <c r="F3310" i="156"/>
  <c r="F3309" i="156"/>
  <c r="F3308" i="156"/>
  <c r="F3306" i="156"/>
  <c r="F3303" i="156"/>
  <c r="F3299" i="156"/>
  <c r="F3293" i="156"/>
  <c r="F3289" i="156"/>
  <c r="F3288" i="156"/>
  <c r="F3286" i="156"/>
  <c r="F3285" i="156"/>
  <c r="F3284" i="156"/>
  <c r="F3283" i="156"/>
  <c r="E3311" i="156"/>
  <c r="E3307" i="156"/>
  <c r="E3281" i="156"/>
  <c r="E3217" i="156"/>
  <c r="F3217" i="156"/>
  <c r="E694" i="37" s="1"/>
  <c r="G3217" i="156"/>
  <c r="F694" i="37" s="1"/>
  <c r="H3217" i="156"/>
  <c r="G694" i="37" s="1"/>
  <c r="E3218" i="156"/>
  <c r="G3218" i="156"/>
  <c r="F695" i="37" s="1"/>
  <c r="E3219" i="156"/>
  <c r="G3219" i="156"/>
  <c r="F696" i="37" s="1"/>
  <c r="E3220" i="156"/>
  <c r="G3220" i="156"/>
  <c r="F697" i="37" s="1"/>
  <c r="E3221" i="156"/>
  <c r="G3221" i="156"/>
  <c r="F698" i="37" s="1"/>
  <c r="E3223" i="156"/>
  <c r="G3223" i="156"/>
  <c r="F700" i="37" s="1"/>
  <c r="E3224" i="156"/>
  <c r="G3224" i="156"/>
  <c r="F701" i="37" s="1"/>
  <c r="E3227" i="156"/>
  <c r="F3227" i="156"/>
  <c r="E704" i="37" s="1"/>
  <c r="G3227" i="156"/>
  <c r="F704" i="37" s="1"/>
  <c r="H3227" i="156"/>
  <c r="G704" i="37" s="1"/>
  <c r="E3228" i="156"/>
  <c r="G3228" i="156"/>
  <c r="F705" i="37" s="1"/>
  <c r="E3234" i="156"/>
  <c r="G3234" i="156"/>
  <c r="F711" i="37" s="1"/>
  <c r="E3235" i="156"/>
  <c r="G3235" i="156"/>
  <c r="F712" i="37" s="1"/>
  <c r="H3235" i="156"/>
  <c r="G712" i="37" s="1"/>
  <c r="G3238" i="156"/>
  <c r="F715" i="37" s="1"/>
  <c r="G3239" i="156"/>
  <c r="F716" i="37" s="1"/>
  <c r="H3239" i="156"/>
  <c r="G716" i="37" s="1"/>
  <c r="G3240" i="156"/>
  <c r="F717" i="37" s="1"/>
  <c r="G3241" i="156"/>
  <c r="F718" i="37" s="1"/>
  <c r="G3243" i="156"/>
  <c r="F720" i="37" s="1"/>
  <c r="G3244" i="156"/>
  <c r="F721" i="37" s="1"/>
  <c r="G3245" i="156"/>
  <c r="F722" i="37" s="1"/>
  <c r="F3246" i="156"/>
  <c r="E723" i="37" s="1"/>
  <c r="G3246" i="156"/>
  <c r="F723" i="37" s="1"/>
  <c r="H3246" i="156"/>
  <c r="G723" i="37" s="1"/>
  <c r="F3248" i="156"/>
  <c r="E725" i="37" s="1"/>
  <c r="G3248" i="156"/>
  <c r="F725" i="37" s="1"/>
  <c r="H3248" i="156"/>
  <c r="G725" i="37" s="1"/>
  <c r="F3249" i="156"/>
  <c r="E726" i="37" s="1"/>
  <c r="G3249" i="156"/>
  <c r="F726" i="37" s="1"/>
  <c r="H3249" i="156"/>
  <c r="G726" i="37" s="1"/>
  <c r="F3250" i="156"/>
  <c r="E727" i="37" s="1"/>
  <c r="G3250" i="156"/>
  <c r="F727" i="37" s="1"/>
  <c r="H3250" i="156"/>
  <c r="G727" i="37" s="1"/>
  <c r="F3251" i="156"/>
  <c r="E728" i="37" s="1"/>
  <c r="G3251" i="156"/>
  <c r="F728" i="37" s="1"/>
  <c r="H3251" i="156"/>
  <c r="G728" i="37" s="1"/>
  <c r="F3252" i="156"/>
  <c r="E729" i="37" s="1"/>
  <c r="G3252" i="156"/>
  <c r="F729" i="37" s="1"/>
  <c r="H3252" i="156"/>
  <c r="G729" i="37" s="1"/>
  <c r="F3253" i="156"/>
  <c r="E730" i="37" s="1"/>
  <c r="G3253" i="156"/>
  <c r="F730" i="37" s="1"/>
  <c r="H3253" i="156"/>
  <c r="G730" i="37" s="1"/>
  <c r="F3254" i="156"/>
  <c r="E731" i="37" s="1"/>
  <c r="G3254" i="156"/>
  <c r="F731" i="37" s="1"/>
  <c r="H3254" i="156"/>
  <c r="G731" i="37" s="1"/>
  <c r="G3255" i="156"/>
  <c r="F732" i="37" s="1"/>
  <c r="F3257" i="156"/>
  <c r="E734" i="37" s="1"/>
  <c r="H3257" i="156"/>
  <c r="G734" i="37" s="1"/>
  <c r="G3259" i="156"/>
  <c r="F736" i="37" s="1"/>
  <c r="G3194" i="156"/>
  <c r="E3194" i="156"/>
  <c r="G3178" i="156"/>
  <c r="G3173" i="156"/>
  <c r="G3233" i="156"/>
  <c r="F710" i="37" s="1"/>
  <c r="G3147" i="156"/>
  <c r="G3216" i="156" s="1"/>
  <c r="F693" i="37" s="1"/>
  <c r="F3186" i="156"/>
  <c r="F3176" i="156"/>
  <c r="F3175" i="156"/>
  <c r="F3174" i="156"/>
  <c r="F3172" i="156"/>
  <c r="F3171" i="156"/>
  <c r="F3170" i="156"/>
  <c r="F3169" i="156"/>
  <c r="F3166" i="156"/>
  <c r="F3165" i="156"/>
  <c r="F3159" i="156"/>
  <c r="F3155" i="156"/>
  <c r="F3154" i="156"/>
  <c r="F3152" i="156"/>
  <c r="F3151" i="156"/>
  <c r="F3150" i="156"/>
  <c r="F3149" i="156"/>
  <c r="E3180" i="156"/>
  <c r="E3249" i="156" s="1"/>
  <c r="E3173" i="156"/>
  <c r="E3242" i="156" s="1"/>
  <c r="E3147" i="156"/>
  <c r="E3070" i="156"/>
  <c r="F3070" i="156"/>
  <c r="E626" i="37" s="1"/>
  <c r="G3070" i="156"/>
  <c r="F626" i="37" s="1"/>
  <c r="H3070" i="156"/>
  <c r="G626" i="37" s="1"/>
  <c r="E3071" i="156"/>
  <c r="G3071" i="156"/>
  <c r="F627" i="37" s="1"/>
  <c r="E3072" i="156"/>
  <c r="G3072" i="156"/>
  <c r="F628" i="37" s="1"/>
  <c r="E3073" i="156"/>
  <c r="G3073" i="156"/>
  <c r="F629" i="37" s="1"/>
  <c r="E3074" i="156"/>
  <c r="G3074" i="156"/>
  <c r="F630" i="37" s="1"/>
  <c r="E3076" i="156"/>
  <c r="G3076" i="156"/>
  <c r="F632" i="37" s="1"/>
  <c r="E3077" i="156"/>
  <c r="G3077" i="156"/>
  <c r="F633" i="37" s="1"/>
  <c r="E3082" i="156"/>
  <c r="F3082" i="156"/>
  <c r="E638" i="37" s="1"/>
  <c r="G3082" i="156"/>
  <c r="F638" i="37" s="1"/>
  <c r="H3082" i="156"/>
  <c r="G638" i="37" s="1"/>
  <c r="E3083" i="156"/>
  <c r="G3083" i="156"/>
  <c r="F639" i="37" s="1"/>
  <c r="E3089" i="156"/>
  <c r="G3089" i="156"/>
  <c r="F645" i="37" s="1"/>
  <c r="E3090" i="156"/>
  <c r="G3090" i="156"/>
  <c r="E3093" i="156"/>
  <c r="G3093" i="156"/>
  <c r="F649" i="37" s="1"/>
  <c r="E3094" i="156"/>
  <c r="F3094" i="156"/>
  <c r="E650" i="37" s="1"/>
  <c r="G3094" i="156"/>
  <c r="F650" i="37" s="1"/>
  <c r="H3094" i="156"/>
  <c r="G650" i="37" s="1"/>
  <c r="E3095" i="156"/>
  <c r="G3095" i="156"/>
  <c r="F651" i="37" s="1"/>
  <c r="E3096" i="156"/>
  <c r="G3096" i="156"/>
  <c r="F652" i="37" s="1"/>
  <c r="E3097" i="156"/>
  <c r="F3097" i="156"/>
  <c r="E653" i="37" s="1"/>
  <c r="G3097" i="156"/>
  <c r="H3097" i="156"/>
  <c r="G653" i="37" s="1"/>
  <c r="E3099" i="156"/>
  <c r="G3099" i="156"/>
  <c r="F655" i="37" s="1"/>
  <c r="E3100" i="156"/>
  <c r="G3100" i="156"/>
  <c r="E3101" i="156"/>
  <c r="G3101" i="156"/>
  <c r="F657" i="37" s="1"/>
  <c r="E3102" i="156"/>
  <c r="G3102" i="156"/>
  <c r="F658" i="37" s="1"/>
  <c r="E3104" i="156"/>
  <c r="F3104" i="156"/>
  <c r="E660" i="37" s="1"/>
  <c r="G3104" i="156"/>
  <c r="F660" i="37" s="1"/>
  <c r="H3104" i="156"/>
  <c r="G660" i="37" s="1"/>
  <c r="E3106" i="156"/>
  <c r="F3106" i="156"/>
  <c r="E662" i="37" s="1"/>
  <c r="G3106" i="156"/>
  <c r="F662" i="37" s="1"/>
  <c r="H3106" i="156"/>
  <c r="G662" i="37" s="1"/>
  <c r="E3107" i="156"/>
  <c r="G3107" i="156"/>
  <c r="F663" i="37" s="1"/>
  <c r="E3108" i="156"/>
  <c r="F3108" i="156"/>
  <c r="E664" i="37" s="1"/>
  <c r="G3108" i="156"/>
  <c r="F664" i="37" s="1"/>
  <c r="H3108" i="156"/>
  <c r="G664" i="37" s="1"/>
  <c r="E3109" i="156"/>
  <c r="F3109" i="156"/>
  <c r="E665" i="37" s="1"/>
  <c r="G3109" i="156"/>
  <c r="F665" i="37" s="1"/>
  <c r="H3109" i="156"/>
  <c r="G665" i="37" s="1"/>
  <c r="E3110" i="156"/>
  <c r="F3110" i="156"/>
  <c r="E666" i="37" s="1"/>
  <c r="G3110" i="156"/>
  <c r="F666" i="37" s="1"/>
  <c r="H3110" i="156"/>
  <c r="G666" i="37" s="1"/>
  <c r="E3111" i="156"/>
  <c r="G3111" i="156"/>
  <c r="F667" i="37" s="1"/>
  <c r="E3112" i="156"/>
  <c r="G3112" i="156"/>
  <c r="F668" i="37" s="1"/>
  <c r="E3114" i="156"/>
  <c r="F3114" i="156"/>
  <c r="E670" i="37" s="1"/>
  <c r="G3114" i="156"/>
  <c r="F670" i="37" s="1"/>
  <c r="H3114" i="156"/>
  <c r="G670" i="37" s="1"/>
  <c r="E3116" i="156"/>
  <c r="G3116" i="156"/>
  <c r="F672" i="37" s="1"/>
  <c r="G3040" i="156"/>
  <c r="E3040" i="156"/>
  <c r="G3022" i="156"/>
  <c r="G3020" i="156" s="1"/>
  <c r="F3019" i="156"/>
  <c r="G3015" i="156"/>
  <c r="F3000" i="156"/>
  <c r="F2988" i="156"/>
  <c r="G2986" i="156"/>
  <c r="G3069" i="156" s="1"/>
  <c r="F625" i="37" s="1"/>
  <c r="F3029" i="156"/>
  <c r="F3028" i="156"/>
  <c r="F3024" i="156"/>
  <c r="F3018" i="156"/>
  <c r="F3016" i="156"/>
  <c r="F3013" i="156"/>
  <c r="F3012" i="156"/>
  <c r="F3010" i="156"/>
  <c r="F3007" i="156"/>
  <c r="F3006" i="156"/>
  <c r="F2994" i="156"/>
  <c r="F2993" i="156"/>
  <c r="F2991" i="156"/>
  <c r="F2990" i="156"/>
  <c r="F2989" i="156"/>
  <c r="E3022" i="156"/>
  <c r="E3015" i="156"/>
  <c r="E2986" i="156"/>
  <c r="E2913" i="156"/>
  <c r="F2913" i="156"/>
  <c r="E495" i="37" s="1"/>
  <c r="G2913" i="156"/>
  <c r="F495" i="37" s="1"/>
  <c r="H2913" i="156"/>
  <c r="G495" i="37" s="1"/>
  <c r="E2914" i="156"/>
  <c r="G2914" i="156"/>
  <c r="F496" i="37" s="1"/>
  <c r="E2915" i="156"/>
  <c r="G2915" i="156"/>
  <c r="F497" i="37" s="1"/>
  <c r="E2916" i="156"/>
  <c r="G2916" i="156"/>
  <c r="F498" i="37" s="1"/>
  <c r="E2917" i="156"/>
  <c r="G2917" i="156"/>
  <c r="F499" i="37" s="1"/>
  <c r="E2919" i="156"/>
  <c r="G2919" i="156"/>
  <c r="F501" i="37" s="1"/>
  <c r="E2920" i="156"/>
  <c r="G2920" i="156"/>
  <c r="F502" i="37" s="1"/>
  <c r="E2924" i="156"/>
  <c r="F2924" i="156"/>
  <c r="E506" i="37" s="1"/>
  <c r="G2924" i="156"/>
  <c r="F506" i="37" s="1"/>
  <c r="H2924" i="156"/>
  <c r="G506" i="37" s="1"/>
  <c r="E2925" i="156"/>
  <c r="G2925" i="156"/>
  <c r="F507" i="37" s="1"/>
  <c r="E2931" i="156"/>
  <c r="G2931" i="156"/>
  <c r="F513" i="37" s="1"/>
  <c r="E2932" i="156"/>
  <c r="F2932" i="156"/>
  <c r="E514" i="37" s="1"/>
  <c r="G2932" i="156"/>
  <c r="F514" i="37" s="1"/>
  <c r="H2932" i="156"/>
  <c r="G514" i="37" s="1"/>
  <c r="E2935" i="156"/>
  <c r="G2935" i="156"/>
  <c r="F517" i="37" s="1"/>
  <c r="E2936" i="156"/>
  <c r="F2936" i="156"/>
  <c r="E518" i="37" s="1"/>
  <c r="G2936" i="156"/>
  <c r="F518" i="37" s="1"/>
  <c r="H2936" i="156"/>
  <c r="G518" i="37" s="1"/>
  <c r="E2937" i="156"/>
  <c r="G2937" i="156"/>
  <c r="F519" i="37" s="1"/>
  <c r="E2938" i="156"/>
  <c r="G2938" i="156"/>
  <c r="F520" i="37" s="1"/>
  <c r="E2940" i="156"/>
  <c r="G2940" i="156"/>
  <c r="F522" i="37" s="1"/>
  <c r="E2941" i="156"/>
  <c r="G2941" i="156"/>
  <c r="F523" i="37" s="1"/>
  <c r="E2942" i="156"/>
  <c r="G2942" i="156"/>
  <c r="F524" i="37" s="1"/>
  <c r="E2944" i="156"/>
  <c r="F2944" i="156"/>
  <c r="E526" i="37" s="1"/>
  <c r="G2944" i="156"/>
  <c r="F526" i="37" s="1"/>
  <c r="H2944" i="156"/>
  <c r="G526" i="37" s="1"/>
  <c r="G2945" i="156"/>
  <c r="F527" i="37" s="1"/>
  <c r="E2946" i="156"/>
  <c r="F2946" i="156"/>
  <c r="E528" i="37" s="1"/>
  <c r="G2946" i="156"/>
  <c r="F528" i="37" s="1"/>
  <c r="H2946" i="156"/>
  <c r="G528" i="37" s="1"/>
  <c r="E2947" i="156"/>
  <c r="G2947" i="156"/>
  <c r="F529" i="37" s="1"/>
  <c r="E2948" i="156"/>
  <c r="F2948" i="156"/>
  <c r="E530" i="37" s="1"/>
  <c r="G2948" i="156"/>
  <c r="F530" i="37" s="1"/>
  <c r="H2948" i="156"/>
  <c r="G530" i="37" s="1"/>
  <c r="E2949" i="156"/>
  <c r="F2949" i="156"/>
  <c r="E531" i="37" s="1"/>
  <c r="G2949" i="156"/>
  <c r="F531" i="37" s="1"/>
  <c r="H2949" i="156"/>
  <c r="G531" i="37" s="1"/>
  <c r="E2950" i="156"/>
  <c r="G2950" i="156"/>
  <c r="F532" i="37" s="1"/>
  <c r="E2951" i="156"/>
  <c r="G2951" i="156"/>
  <c r="F533" i="37" s="1"/>
  <c r="E2953" i="156"/>
  <c r="F2953" i="156"/>
  <c r="E535" i="37" s="1"/>
  <c r="G2953" i="156"/>
  <c r="F535" i="37" s="1"/>
  <c r="H2953" i="156"/>
  <c r="G535" i="37" s="1"/>
  <c r="E2955" i="156"/>
  <c r="G2955" i="156"/>
  <c r="F537" i="37" s="1"/>
  <c r="G2966" i="156"/>
  <c r="F548" i="37" s="1"/>
  <c r="E2900" i="156"/>
  <c r="F2890" i="156"/>
  <c r="J2890" i="156"/>
  <c r="K2890" i="156"/>
  <c r="G2882" i="156"/>
  <c r="E2882" i="156"/>
  <c r="G2864" i="156"/>
  <c r="G2943" i="156" s="1"/>
  <c r="F525" i="37" s="1"/>
  <c r="G2860" i="156"/>
  <c r="G2930" i="156"/>
  <c r="F512" i="37" s="1"/>
  <c r="F2838" i="156"/>
  <c r="G2833" i="156"/>
  <c r="G2912" i="156" s="1"/>
  <c r="F494" i="37" s="1"/>
  <c r="F2872" i="156"/>
  <c r="F2871" i="156"/>
  <c r="F2868" i="156"/>
  <c r="F2863" i="156"/>
  <c r="F2862" i="156"/>
  <c r="F2861" i="156"/>
  <c r="F2859" i="156"/>
  <c r="F2858" i="156"/>
  <c r="F2856" i="156"/>
  <c r="F2852" i="156"/>
  <c r="F2841" i="156"/>
  <c r="F2840" i="156"/>
  <c r="F2837" i="156"/>
  <c r="F2836" i="156"/>
  <c r="F2835" i="156"/>
  <c r="E2866" i="156"/>
  <c r="E2860" i="156"/>
  <c r="E2833" i="156"/>
  <c r="G2798" i="156"/>
  <c r="F331" i="37" s="1"/>
  <c r="E2798" i="156"/>
  <c r="G2797" i="156"/>
  <c r="F330" i="37" s="1"/>
  <c r="F2797" i="156"/>
  <c r="E330" i="37" s="1"/>
  <c r="E2797" i="156"/>
  <c r="G2796" i="156"/>
  <c r="F329" i="37" s="1"/>
  <c r="F2796" i="156"/>
  <c r="E329" i="37" s="1"/>
  <c r="E2796" i="156"/>
  <c r="G2795" i="156"/>
  <c r="F328" i="37" s="1"/>
  <c r="F2795" i="156"/>
  <c r="E328" i="37" s="1"/>
  <c r="E2795" i="156"/>
  <c r="G2794" i="156"/>
  <c r="F327" i="37" s="1"/>
  <c r="E2794" i="156"/>
  <c r="G2793" i="156"/>
  <c r="F326" i="37" s="1"/>
  <c r="F2793" i="156"/>
  <c r="E326" i="37" s="1"/>
  <c r="E2793" i="156"/>
  <c r="G2791" i="156"/>
  <c r="F324" i="37" s="1"/>
  <c r="F2791" i="156"/>
  <c r="E324" i="37" s="1"/>
  <c r="E2791" i="156"/>
  <c r="G2789" i="156"/>
  <c r="F322" i="37" s="1"/>
  <c r="E2789" i="156"/>
  <c r="G2788" i="156"/>
  <c r="F321" i="37" s="1"/>
  <c r="E2788" i="156"/>
  <c r="G2787" i="156"/>
  <c r="F320" i="37" s="1"/>
  <c r="E2787" i="156"/>
  <c r="G2785" i="156"/>
  <c r="F318" i="37" s="1"/>
  <c r="E2785" i="156"/>
  <c r="G2784" i="156"/>
  <c r="F317" i="37" s="1"/>
  <c r="E2784" i="156"/>
  <c r="G2783" i="156"/>
  <c r="F316" i="37" s="1"/>
  <c r="F2783" i="156"/>
  <c r="E316" i="37" s="1"/>
  <c r="E2783" i="156"/>
  <c r="G2782" i="156"/>
  <c r="F315" i="37" s="1"/>
  <c r="E2782" i="156"/>
  <c r="G2779" i="156"/>
  <c r="F312" i="37" s="1"/>
  <c r="E2779" i="156"/>
  <c r="G2773" i="156"/>
  <c r="F306" i="37" s="1"/>
  <c r="E2773" i="156"/>
  <c r="G2772" i="156"/>
  <c r="F2772" i="156"/>
  <c r="E305" i="37" s="1"/>
  <c r="E2772" i="156"/>
  <c r="G2769" i="156"/>
  <c r="F302" i="37" s="1"/>
  <c r="E2769" i="156"/>
  <c r="G2768" i="156"/>
  <c r="F301" i="37" s="1"/>
  <c r="E2768" i="156"/>
  <c r="G2766" i="156"/>
  <c r="F299" i="37" s="1"/>
  <c r="E2766" i="156"/>
  <c r="G2765" i="156"/>
  <c r="F298" i="37" s="1"/>
  <c r="E2765" i="156"/>
  <c r="G2764" i="156"/>
  <c r="F297" i="37" s="1"/>
  <c r="E2764" i="156"/>
  <c r="G2763" i="156"/>
  <c r="F296" i="37" s="1"/>
  <c r="E2763" i="156"/>
  <c r="G2762" i="156"/>
  <c r="F295" i="37" s="1"/>
  <c r="F2762" i="156"/>
  <c r="E295" i="37" s="1"/>
  <c r="E2762" i="156"/>
  <c r="G2739" i="156"/>
  <c r="E2739" i="156"/>
  <c r="F2727" i="156"/>
  <c r="G2715" i="156"/>
  <c r="F2718" i="156"/>
  <c r="F2717" i="156"/>
  <c r="F2716" i="156"/>
  <c r="F2714" i="156"/>
  <c r="F2713" i="156"/>
  <c r="F2711" i="156"/>
  <c r="F2708" i="156"/>
  <c r="G2690" i="156"/>
  <c r="F2698" i="156"/>
  <c r="F2697" i="156"/>
  <c r="F2695" i="156"/>
  <c r="F2694" i="156"/>
  <c r="F2693" i="156"/>
  <c r="F2692" i="156"/>
  <c r="E2721" i="156"/>
  <c r="E2715" i="156"/>
  <c r="E2690" i="156"/>
  <c r="D81" i="57" l="1"/>
  <c r="F3005" i="156"/>
  <c r="G561" i="157"/>
  <c r="F53" i="57"/>
  <c r="D52" i="57"/>
  <c r="E49" i="46"/>
  <c r="G1071" i="157"/>
  <c r="F2851" i="156"/>
  <c r="G1878" i="157"/>
  <c r="G2026" i="157"/>
  <c r="G1688" i="157"/>
  <c r="G2180" i="157"/>
  <c r="F2707" i="156"/>
  <c r="F3164" i="156"/>
  <c r="G1377" i="157"/>
  <c r="G1531" i="157"/>
  <c r="G983" i="157"/>
  <c r="G168" i="157"/>
  <c r="G653" i="157"/>
  <c r="G260" i="157"/>
  <c r="G726" i="157"/>
  <c r="G56" i="157"/>
  <c r="F3378" i="156"/>
  <c r="F3298" i="156"/>
  <c r="P1077" i="37"/>
  <c r="P1076" i="37" s="1"/>
  <c r="P886" i="37"/>
  <c r="P557" i="37"/>
  <c r="R1282" i="157"/>
  <c r="R887" i="157"/>
  <c r="P168" i="37" s="1"/>
  <c r="P167" i="37" s="1"/>
  <c r="P1017" i="37"/>
  <c r="P884" i="37"/>
  <c r="P755" i="37"/>
  <c r="P555" i="37"/>
  <c r="P357" i="37"/>
  <c r="P1016" i="37"/>
  <c r="R1928" i="157"/>
  <c r="P754" i="37"/>
  <c r="R1430" i="157"/>
  <c r="P356" i="37"/>
  <c r="P1015" i="37"/>
  <c r="P821" i="37"/>
  <c r="P752" i="37"/>
  <c r="P427" i="37"/>
  <c r="P353" i="37"/>
  <c r="P1081" i="37"/>
  <c r="R2078" i="157"/>
  <c r="P820" i="37"/>
  <c r="R1587" i="157"/>
  <c r="P426" i="37"/>
  <c r="P1079" i="37"/>
  <c r="P887" i="37"/>
  <c r="P818" i="37"/>
  <c r="P558" i="37"/>
  <c r="P424" i="37"/>
  <c r="D90" i="46"/>
  <c r="D232" i="37" s="1"/>
  <c r="C97" i="57"/>
  <c r="D955" i="37" s="1"/>
  <c r="E97" i="57"/>
  <c r="F955" i="37" s="1"/>
  <c r="F90" i="46"/>
  <c r="F232" i="37" s="1"/>
  <c r="F76" i="46"/>
  <c r="F134" i="46" s="1"/>
  <c r="F276" i="37" s="1"/>
  <c r="L2890" i="156"/>
  <c r="N2890" i="156" s="1"/>
  <c r="D463" i="37"/>
  <c r="D920" i="37"/>
  <c r="D890" i="37"/>
  <c r="D1055" i="37"/>
  <c r="D1030" i="37"/>
  <c r="D1093" i="37"/>
  <c r="D367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D590" i="37"/>
  <c r="D586" i="37"/>
  <c r="D584" i="37"/>
  <c r="D580" i="37"/>
  <c r="D568" i="37"/>
  <c r="D562" i="37"/>
  <c r="D560" i="37"/>
  <c r="D797" i="37"/>
  <c r="D792" i="37"/>
  <c r="D790" i="37"/>
  <c r="D784" i="37"/>
  <c r="D780" i="37"/>
  <c r="D778" i="37"/>
  <c r="D774" i="37"/>
  <c r="D767" i="37"/>
  <c r="D761" i="37"/>
  <c r="D758" i="37"/>
  <c r="G1809" i="157"/>
  <c r="F2223" i="157"/>
  <c r="I248" i="157"/>
  <c r="D383" i="37"/>
  <c r="G1808" i="157"/>
  <c r="D928" i="37"/>
  <c r="D916" i="37"/>
  <c r="D893" i="37"/>
  <c r="D1022" i="37"/>
  <c r="D1104" i="37"/>
  <c r="D395" i="37"/>
  <c r="D397" i="37"/>
  <c r="F1391" i="157"/>
  <c r="D929" i="37"/>
  <c r="D923" i="37"/>
  <c r="D919" i="37"/>
  <c r="D904" i="37"/>
  <c r="D899" i="37"/>
  <c r="D892" i="37"/>
  <c r="D1061" i="37"/>
  <c r="D1058" i="37"/>
  <c r="D1053" i="37"/>
  <c r="D1051" i="37"/>
  <c r="D1047" i="37"/>
  <c r="D1043" i="37"/>
  <c r="D1041" i="37"/>
  <c r="D1037" i="37"/>
  <c r="D1025" i="37"/>
  <c r="D1021" i="37"/>
  <c r="D1019" i="37"/>
  <c r="D1122" i="37"/>
  <c r="D1117" i="37"/>
  <c r="D1115" i="37"/>
  <c r="D1111" i="37"/>
  <c r="D1107" i="37"/>
  <c r="D1094" i="37"/>
  <c r="I68" i="157"/>
  <c r="G1134" i="157"/>
  <c r="E362" i="37" s="1"/>
  <c r="D394" i="37"/>
  <c r="D903" i="37"/>
  <c r="D1049" i="37"/>
  <c r="D1109" i="37"/>
  <c r="G1136" i="157"/>
  <c r="E364" i="37" s="1"/>
  <c r="D373" i="37"/>
  <c r="D384" i="37"/>
  <c r="D388" i="37"/>
  <c r="D456" i="37"/>
  <c r="D441" i="37"/>
  <c r="D436" i="37"/>
  <c r="D432" i="37"/>
  <c r="D602" i="37"/>
  <c r="D597" i="37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F995" i="157"/>
  <c r="D382" i="37"/>
  <c r="D393" i="37"/>
  <c r="D398" i="37"/>
  <c r="D468" i="37"/>
  <c r="F1891" i="157"/>
  <c r="D932" i="37"/>
  <c r="D927" i="37"/>
  <c r="D925" i="37"/>
  <c r="D921" i="37"/>
  <c r="D917" i="37"/>
  <c r="D915" i="37"/>
  <c r="D911" i="37"/>
  <c r="D898" i="37"/>
  <c r="D891" i="37"/>
  <c r="D889" i="37"/>
  <c r="D1060" i="37"/>
  <c r="D1056" i="37"/>
  <c r="D1054" i="37"/>
  <c r="D1052" i="37"/>
  <c r="D1046" i="37"/>
  <c r="D1042" i="37"/>
  <c r="D1040" i="37"/>
  <c r="D1036" i="37"/>
  <c r="D1029" i="37"/>
  <c r="D1023" i="37"/>
  <c r="D1020" i="37"/>
  <c r="D1124" i="37"/>
  <c r="D1120" i="37"/>
  <c r="D1118" i="37"/>
  <c r="D1116" i="37"/>
  <c r="D1110" i="37"/>
  <c r="D1105" i="37"/>
  <c r="D1101" i="37"/>
  <c r="D930" i="37"/>
  <c r="D914" i="37"/>
  <c r="D1113" i="37"/>
  <c r="D1100" i="37"/>
  <c r="D366" i="37"/>
  <c r="D379" i="37"/>
  <c r="D385" i="37"/>
  <c r="D389" i="37"/>
  <c r="D396" i="37"/>
  <c r="F1242" i="157"/>
  <c r="D470" i="37"/>
  <c r="D454" i="37"/>
  <c r="D448" i="37"/>
  <c r="D435" i="37"/>
  <c r="D431" i="37"/>
  <c r="D429" i="37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D785" i="37"/>
  <c r="D781" i="37"/>
  <c r="D779" i="37"/>
  <c r="D775" i="37"/>
  <c r="D763" i="37"/>
  <c r="D759" i="37"/>
  <c r="D757" i="37"/>
  <c r="D524" i="37"/>
  <c r="D501" i="37"/>
  <c r="D717" i="37"/>
  <c r="D1182" i="37"/>
  <c r="D1147" i="37"/>
  <c r="D329" i="37"/>
  <c r="D529" i="37"/>
  <c r="D672" i="37"/>
  <c r="D660" i="37"/>
  <c r="D1171" i="37"/>
  <c r="D1146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9" i="37"/>
  <c r="D537" i="37"/>
  <c r="D668" i="37"/>
  <c r="D656" i="37"/>
  <c r="D1294" i="37" s="1"/>
  <c r="D646" i="37"/>
  <c r="D632" i="37"/>
  <c r="D626" i="37"/>
  <c r="D1158" i="37"/>
  <c r="D297" i="37"/>
  <c r="D301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5" i="37"/>
  <c r="D531" i="37"/>
  <c r="D666" i="37"/>
  <c r="D653" i="37"/>
  <c r="D1291" i="37" s="1"/>
  <c r="D729" i="37"/>
  <c r="D1181" i="37"/>
  <c r="D295" i="37"/>
  <c r="D306" i="37"/>
  <c r="D317" i="37"/>
  <c r="D321" i="37"/>
  <c r="D328" i="37"/>
  <c r="D330" i="37"/>
  <c r="E2966" i="156"/>
  <c r="D526" i="37"/>
  <c r="D522" i="37"/>
  <c r="D507" i="37"/>
  <c r="D502" i="37"/>
  <c r="D498" i="37"/>
  <c r="E3020" i="156"/>
  <c r="D725" i="37"/>
  <c r="D722" i="37"/>
  <c r="D718" i="37"/>
  <c r="D711" i="37"/>
  <c r="D704" i="37"/>
  <c r="D698" i="37"/>
  <c r="D695" i="37"/>
  <c r="D1175" i="37"/>
  <c r="D1166" i="37"/>
  <c r="D1149" i="37"/>
  <c r="D312" i="37"/>
  <c r="D322" i="37"/>
  <c r="D520" i="37"/>
  <c r="D497" i="37"/>
  <c r="D1159" i="37"/>
  <c r="D296" i="37"/>
  <c r="D316" i="37"/>
  <c r="D331" i="37"/>
  <c r="D533" i="37"/>
  <c r="D628" i="37"/>
  <c r="D732" i="37"/>
  <c r="E3391" i="156"/>
  <c r="E3405" i="156" s="1"/>
  <c r="D1192" i="37"/>
  <c r="D298" i="37"/>
  <c r="D302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D76" i="46"/>
  <c r="D134" i="46" s="1"/>
  <c r="D276" i="37" s="1"/>
  <c r="R860" i="157"/>
  <c r="E269" i="37"/>
  <c r="D465" i="37"/>
  <c r="G1133" i="157"/>
  <c r="H1131" i="157"/>
  <c r="F359" i="37" s="1"/>
  <c r="F1131" i="157"/>
  <c r="G1135" i="157"/>
  <c r="D467" i="37"/>
  <c r="F1296" i="37"/>
  <c r="D464" i="37"/>
  <c r="D466" i="37"/>
  <c r="D452" i="37"/>
  <c r="E82" i="57"/>
  <c r="E143" i="57" s="1"/>
  <c r="F1001" i="37" s="1"/>
  <c r="C142" i="57"/>
  <c r="D1000" i="37" s="1"/>
  <c r="C82" i="57"/>
  <c r="C143" i="57" s="1"/>
  <c r="D1001" i="37" s="1"/>
  <c r="E58" i="46"/>
  <c r="D133" i="46"/>
  <c r="D275" i="37" s="1"/>
  <c r="H2208" i="157"/>
  <c r="H2223" i="157"/>
  <c r="F1082" i="37" s="1"/>
  <c r="G1857" i="157"/>
  <c r="G1358" i="157"/>
  <c r="G1435" i="157" s="1"/>
  <c r="E559" i="37" s="1"/>
  <c r="G811" i="157"/>
  <c r="G35" i="157"/>
  <c r="I67" i="157"/>
  <c r="F3358" i="156"/>
  <c r="F653" i="37"/>
  <c r="F1291" i="37" s="1"/>
  <c r="F656" i="37"/>
  <c r="F1294" i="37" s="1"/>
  <c r="F646" i="37"/>
  <c r="F1284" i="37" s="1"/>
  <c r="F305" i="37"/>
  <c r="F816" i="157"/>
  <c r="F795" i="157"/>
  <c r="G807" i="157"/>
  <c r="G826" i="157"/>
  <c r="G838" i="157"/>
  <c r="H805" i="157"/>
  <c r="F102" i="37" s="1"/>
  <c r="G839" i="157"/>
  <c r="H825" i="157"/>
  <c r="F122" i="37" s="1"/>
  <c r="H855" i="157"/>
  <c r="F152" i="37" s="1"/>
  <c r="G823" i="157"/>
  <c r="F825" i="157"/>
  <c r="G817" i="157"/>
  <c r="G828" i="157"/>
  <c r="R790" i="157"/>
  <c r="F805" i="157"/>
  <c r="G824" i="157"/>
  <c r="G806" i="157"/>
  <c r="G821" i="157"/>
  <c r="H795" i="157"/>
  <c r="F92" i="37" s="1"/>
  <c r="F855" i="157"/>
  <c r="H1985" i="157"/>
  <c r="F940" i="37" s="1"/>
  <c r="H1338" i="157"/>
  <c r="F479" i="37" s="1"/>
  <c r="E1291" i="37"/>
  <c r="E128" i="57"/>
  <c r="F986" i="37" s="1"/>
  <c r="G71" i="157"/>
  <c r="F120" i="46"/>
  <c r="F262" i="37" s="1"/>
  <c r="G1236" i="157"/>
  <c r="D107" i="46"/>
  <c r="D249" i="37" s="1"/>
  <c r="D116" i="46"/>
  <c r="D258" i="37" s="1"/>
  <c r="C115" i="57"/>
  <c r="D973" i="37" s="1"/>
  <c r="C124" i="57"/>
  <c r="D982" i="37" s="1"/>
  <c r="G1227" i="157"/>
  <c r="F133" i="46"/>
  <c r="F275" i="37" s="1"/>
  <c r="Y154" i="37"/>
  <c r="P1262" i="37"/>
  <c r="F116" i="57"/>
  <c r="G974" i="37" s="1"/>
  <c r="E142" i="57"/>
  <c r="F1000" i="37" s="1"/>
  <c r="H2127" i="157"/>
  <c r="F1063" i="37" s="1"/>
  <c r="H1482" i="157"/>
  <c r="F606" i="37" s="1"/>
  <c r="G3122" i="156"/>
  <c r="F678" i="37" s="1"/>
  <c r="G2961" i="156"/>
  <c r="F543" i="37" s="1"/>
  <c r="G3265" i="156"/>
  <c r="F742" i="37" s="1"/>
  <c r="G1366" i="157"/>
  <c r="F3153" i="156"/>
  <c r="G2015" i="157"/>
  <c r="F2839" i="156"/>
  <c r="I2161" i="157"/>
  <c r="I2230" i="157" s="1"/>
  <c r="G1089" i="37" s="1"/>
  <c r="H1470" i="157"/>
  <c r="F594" i="37" s="1"/>
  <c r="H1468" i="157"/>
  <c r="F592" i="37" s="1"/>
  <c r="H1321" i="157"/>
  <c r="F462" i="37" s="1"/>
  <c r="H1319" i="157"/>
  <c r="F460" i="37" s="1"/>
  <c r="H1967" i="157"/>
  <c r="F922" i="37" s="1"/>
  <c r="G1676" i="157"/>
  <c r="G1866" i="157"/>
  <c r="G1520" i="157"/>
  <c r="G1215" i="157"/>
  <c r="F2992" i="156"/>
  <c r="F2696" i="156"/>
  <c r="G970" i="157"/>
  <c r="F3287" i="156"/>
  <c r="H3368" i="156"/>
  <c r="F3367" i="156"/>
  <c r="G715" i="157"/>
  <c r="G642" i="157"/>
  <c r="G45" i="157"/>
  <c r="AG974" i="37"/>
  <c r="D110" i="57"/>
  <c r="D116" i="57"/>
  <c r="F64" i="57"/>
  <c r="F127" i="57" s="1"/>
  <c r="G985" i="37" s="1"/>
  <c r="D120" i="57"/>
  <c r="D122" i="57"/>
  <c r="D136" i="57"/>
  <c r="D126" i="57"/>
  <c r="F60" i="57"/>
  <c r="D125" i="57"/>
  <c r="E118" i="46"/>
  <c r="E75" i="46"/>
  <c r="G61" i="46"/>
  <c r="G119" i="46" s="1"/>
  <c r="G261" i="37" s="1"/>
  <c r="G50" i="46"/>
  <c r="E112" i="46"/>
  <c r="G57" i="46"/>
  <c r="G115" i="46" s="1"/>
  <c r="G257" i="37" s="1"/>
  <c r="E128" i="46"/>
  <c r="E270" i="37" s="1"/>
  <c r="E117" i="46"/>
  <c r="E124" i="57"/>
  <c r="F982" i="37" s="1"/>
  <c r="E115" i="57"/>
  <c r="F973" i="37" s="1"/>
  <c r="F107" i="46"/>
  <c r="F249" i="37" s="1"/>
  <c r="G2918" i="156"/>
  <c r="F500" i="37" s="1"/>
  <c r="G3075" i="156"/>
  <c r="F631" i="37" s="1"/>
  <c r="G3222" i="156"/>
  <c r="F699" i="37" s="1"/>
  <c r="H206" i="157"/>
  <c r="H1443" i="157"/>
  <c r="F567" i="37" s="1"/>
  <c r="H1954" i="157"/>
  <c r="F909" i="37" s="1"/>
  <c r="H2088" i="157"/>
  <c r="F1024" i="37" s="1"/>
  <c r="H1963" i="157"/>
  <c r="F918" i="37" s="1"/>
  <c r="H2099" i="157"/>
  <c r="F1035" i="37" s="1"/>
  <c r="H1293" i="157"/>
  <c r="F434" i="37" s="1"/>
  <c r="H1598" i="157"/>
  <c r="F762" i="37" s="1"/>
  <c r="H2108" i="157"/>
  <c r="F1044" i="37" s="1"/>
  <c r="H1463" i="157"/>
  <c r="F587" i="37" s="1"/>
  <c r="H1609" i="157"/>
  <c r="F773" i="37" s="1"/>
  <c r="H2249" i="157"/>
  <c r="F1108" i="37" s="1"/>
  <c r="H1314" i="157"/>
  <c r="F455" i="37" s="1"/>
  <c r="H1618" i="157"/>
  <c r="F782" i="37" s="1"/>
  <c r="H594" i="157"/>
  <c r="G3242" i="156"/>
  <c r="F719" i="37" s="1"/>
  <c r="G2939" i="156"/>
  <c r="F521" i="37" s="1"/>
  <c r="G3377" i="156"/>
  <c r="G2786" i="156"/>
  <c r="F319" i="37" s="1"/>
  <c r="I173" i="157"/>
  <c r="I1235" i="157"/>
  <c r="I1879" i="157"/>
  <c r="I178" i="157"/>
  <c r="I411" i="157"/>
  <c r="I2038" i="157"/>
  <c r="I984" i="157"/>
  <c r="I994" i="157"/>
  <c r="I1228" i="157"/>
  <c r="I1240" i="157"/>
  <c r="I1543" i="157"/>
  <c r="I1689" i="157"/>
  <c r="I1886" i="157"/>
  <c r="I57" i="157"/>
  <c r="I664" i="157"/>
  <c r="I727" i="157"/>
  <c r="I1072" i="157"/>
  <c r="I2034" i="157"/>
  <c r="I566" i="157"/>
  <c r="I658" i="157"/>
  <c r="I990" i="157"/>
  <c r="I261" i="157"/>
  <c r="I64" i="157"/>
  <c r="H2714" i="156"/>
  <c r="H2852" i="156"/>
  <c r="H2863" i="156"/>
  <c r="H3165" i="156"/>
  <c r="H3299" i="156"/>
  <c r="H3175" i="156"/>
  <c r="H3019" i="156"/>
  <c r="H3176" i="156"/>
  <c r="H3306" i="156"/>
  <c r="H3379" i="156"/>
  <c r="H3390" i="156"/>
  <c r="H2708" i="156"/>
  <c r="H2718" i="156"/>
  <c r="H2859" i="156"/>
  <c r="H3172" i="156"/>
  <c r="H3310" i="156"/>
  <c r="H3386" i="156"/>
  <c r="H1981" i="157"/>
  <c r="F936" i="37" s="1"/>
  <c r="H1637" i="157"/>
  <c r="F801" i="37" s="1"/>
  <c r="H2266" i="157"/>
  <c r="F1125" i="37" s="1"/>
  <c r="H1334" i="157"/>
  <c r="F475" i="37" s="1"/>
  <c r="G2805" i="156"/>
  <c r="F338" i="37" s="1"/>
  <c r="G2957" i="156"/>
  <c r="F539" i="37" s="1"/>
  <c r="G3118" i="156"/>
  <c r="F674" i="37" s="1"/>
  <c r="G3261" i="156"/>
  <c r="F738" i="37" s="1"/>
  <c r="G3333" i="156"/>
  <c r="AG257" i="37"/>
  <c r="G2767" i="156"/>
  <c r="F300" i="37" s="1"/>
  <c r="F79" i="57"/>
  <c r="AF260" i="37"/>
  <c r="AG192" i="37"/>
  <c r="AF974" i="37"/>
  <c r="AF1036" i="37"/>
  <c r="AG383" i="37"/>
  <c r="AF1109" i="37"/>
  <c r="AG453" i="37"/>
  <c r="F13" i="57"/>
  <c r="AG260" i="37"/>
  <c r="M13" i="57"/>
  <c r="N13" i="57" s="1"/>
  <c r="AG987" i="37"/>
  <c r="AG982" i="37"/>
  <c r="AF1104" i="37"/>
  <c r="H1726" i="157"/>
  <c r="AG185" i="37"/>
  <c r="AG373" i="37"/>
  <c r="AF769" i="37"/>
  <c r="AF1042" i="37"/>
  <c r="AG370" i="37"/>
  <c r="AF983" i="37"/>
  <c r="AF979" i="37"/>
  <c r="AG1106" i="37"/>
  <c r="AG983" i="37"/>
  <c r="AG979" i="37"/>
  <c r="AG973" i="37"/>
  <c r="AF257" i="37"/>
  <c r="AF984" i="37"/>
  <c r="AG387" i="37"/>
  <c r="AG384" i="37"/>
  <c r="AG258" i="37"/>
  <c r="AG248" i="37"/>
  <c r="AG985" i="37"/>
  <c r="AG981" i="37"/>
  <c r="AG975" i="37"/>
  <c r="AF973" i="37"/>
  <c r="AF780" i="37"/>
  <c r="AF987" i="37"/>
  <c r="AG984" i="37"/>
  <c r="AF982" i="37"/>
  <c r="AF985" i="37"/>
  <c r="AF981" i="37"/>
  <c r="AF975" i="37"/>
  <c r="I654" i="157"/>
  <c r="G3247" i="156"/>
  <c r="F724" i="37" s="1"/>
  <c r="AF258" i="37"/>
  <c r="AG250" i="37"/>
  <c r="AF248" i="37"/>
  <c r="AF250" i="37"/>
  <c r="AG395" i="37"/>
  <c r="AG579" i="37"/>
  <c r="AG783" i="37"/>
  <c r="AG778" i="37"/>
  <c r="AF783" i="37"/>
  <c r="AG1042" i="37"/>
  <c r="AG1036" i="37"/>
  <c r="AG1032" i="37"/>
  <c r="AG850" i="37"/>
  <c r="AG845" i="37"/>
  <c r="AG838" i="37"/>
  <c r="AG834" i="37"/>
  <c r="AF1107" i="37"/>
  <c r="AF778" i="37"/>
  <c r="AF1106" i="37"/>
  <c r="AF850" i="37"/>
  <c r="AF845" i="37"/>
  <c r="AF838" i="37"/>
  <c r="AF834" i="37"/>
  <c r="AF587" i="37"/>
  <c r="AF576" i="37"/>
  <c r="AF572" i="37"/>
  <c r="AF847" i="37"/>
  <c r="AF836" i="37"/>
  <c r="AG193" i="37"/>
  <c r="AG190" i="37"/>
  <c r="AG186" i="37"/>
  <c r="AG451" i="37"/>
  <c r="AG446" i="37"/>
  <c r="AG442" i="37"/>
  <c r="AG587" i="37"/>
  <c r="AF1044" i="37"/>
  <c r="AF1040" i="37"/>
  <c r="AF1034" i="37"/>
  <c r="AF387" i="37"/>
  <c r="I169" i="157"/>
  <c r="AF579" i="37"/>
  <c r="AG780" i="37"/>
  <c r="AG769" i="37"/>
  <c r="AG847" i="37"/>
  <c r="AG836" i="37"/>
  <c r="AG1044" i="37"/>
  <c r="AG1040" i="37"/>
  <c r="AG1034" i="37"/>
  <c r="AG1109" i="37"/>
  <c r="AG1104" i="37"/>
  <c r="AG1107" i="37"/>
  <c r="AG1097" i="37"/>
  <c r="AF573" i="37"/>
  <c r="AF916" i="37"/>
  <c r="AF910" i="37"/>
  <c r="AF903" i="37"/>
  <c r="AF580" i="37"/>
  <c r="AG916" i="37"/>
  <c r="AG910" i="37"/>
  <c r="AG903" i="37"/>
  <c r="AF371" i="37"/>
  <c r="AF583" i="37"/>
  <c r="AG1096" i="37"/>
  <c r="AF395" i="37"/>
  <c r="AF384" i="37"/>
  <c r="AF370" i="37"/>
  <c r="AF1096" i="37"/>
  <c r="AG918" i="37"/>
  <c r="AG914" i="37"/>
  <c r="AG908" i="37"/>
  <c r="AF918" i="37"/>
  <c r="AF914" i="37"/>
  <c r="AF908" i="37"/>
  <c r="AG191" i="37"/>
  <c r="AG184" i="37"/>
  <c r="AG386" i="37"/>
  <c r="AG382" i="37"/>
  <c r="AG372" i="37"/>
  <c r="AG448" i="37"/>
  <c r="AG441" i="37"/>
  <c r="AG584" i="37"/>
  <c r="AG194" i="37"/>
  <c r="AG188" i="37"/>
  <c r="AF383" i="37"/>
  <c r="AF373" i="37"/>
  <c r="AG371" i="37"/>
  <c r="AG447" i="37"/>
  <c r="AG444" i="37"/>
  <c r="AG440" i="37"/>
  <c r="AF386" i="37"/>
  <c r="AF382" i="37"/>
  <c r="AF372" i="37"/>
  <c r="AG455" i="37"/>
  <c r="AG578" i="37"/>
  <c r="AG574" i="37"/>
  <c r="AG781" i="37"/>
  <c r="AF779" i="37"/>
  <c r="AG775" i="37"/>
  <c r="AF773" i="37"/>
  <c r="AG770" i="37"/>
  <c r="AF768" i="37"/>
  <c r="AG848" i="37"/>
  <c r="AF846" i="37"/>
  <c r="AF835" i="37"/>
  <c r="AF920" i="37"/>
  <c r="AG917" i="37"/>
  <c r="AF915" i="37"/>
  <c r="AG904" i="37"/>
  <c r="AG1046" i="37"/>
  <c r="AF1043" i="37"/>
  <c r="AG1041" i="37"/>
  <c r="AG1105" i="37"/>
  <c r="AG1099" i="37"/>
  <c r="AF1097" i="37"/>
  <c r="AG1095" i="37"/>
  <c r="AG583" i="37"/>
  <c r="AG573" i="37"/>
  <c r="AF584" i="37"/>
  <c r="AG580" i="37"/>
  <c r="AF578" i="37"/>
  <c r="AG576" i="37"/>
  <c r="AF574" i="37"/>
  <c r="AG572" i="37"/>
  <c r="AF781" i="37"/>
  <c r="AG779" i="37"/>
  <c r="AF775" i="37"/>
  <c r="AG773" i="37"/>
  <c r="AF770" i="37"/>
  <c r="AG768" i="37"/>
  <c r="AF848" i="37"/>
  <c r="AG846" i="37"/>
  <c r="AG835" i="37"/>
  <c r="AG920" i="37"/>
  <c r="AF917" i="37"/>
  <c r="AG915" i="37"/>
  <c r="AF904" i="37"/>
  <c r="AF1046" i="37"/>
  <c r="AG1043" i="37"/>
  <c r="AF1041" i="37"/>
  <c r="AG1033" i="37"/>
  <c r="AF1105" i="37"/>
  <c r="AF1099" i="37"/>
  <c r="AF1095" i="37"/>
  <c r="AF728" i="37"/>
  <c r="AF723" i="37"/>
  <c r="AG659" i="37"/>
  <c r="AG654" i="37"/>
  <c r="AG644" i="37"/>
  <c r="AF320" i="37"/>
  <c r="AF317" i="37"/>
  <c r="AF521" i="37"/>
  <c r="AF651" i="37"/>
  <c r="AG323" i="37"/>
  <c r="AG319" i="37"/>
  <c r="AG310" i="37"/>
  <c r="AG524" i="37"/>
  <c r="AG519" i="37"/>
  <c r="AG725" i="37"/>
  <c r="AG716" i="37"/>
  <c r="AF321" i="37"/>
  <c r="AF315" i="37"/>
  <c r="AF652" i="37"/>
  <c r="AF1176" i="37"/>
  <c r="AG728" i="37"/>
  <c r="G3098" i="156"/>
  <c r="F654" i="37" s="1"/>
  <c r="G3004" i="156"/>
  <c r="AC3419" i="156"/>
  <c r="AC3486" i="156" s="1"/>
  <c r="AB1201" i="37" s="1"/>
  <c r="Z3486" i="156"/>
  <c r="AG1176" i="37"/>
  <c r="AF323" i="37"/>
  <c r="AF319" i="37"/>
  <c r="AF310" i="37"/>
  <c r="AF524" i="37"/>
  <c r="AF519" i="37"/>
  <c r="AF659" i="37"/>
  <c r="AF654" i="37"/>
  <c r="AF644" i="37"/>
  <c r="AF725" i="37"/>
  <c r="AF716" i="37"/>
  <c r="AF311" i="37"/>
  <c r="AF520" i="37"/>
  <c r="AF655" i="37"/>
  <c r="AF645" i="37"/>
  <c r="AF744" i="37"/>
  <c r="AF722" i="37"/>
  <c r="AF717" i="37"/>
  <c r="AG1173" i="37"/>
  <c r="AF1163" i="37"/>
  <c r="AC1262" i="37"/>
  <c r="Z1261" i="37"/>
  <c r="P1298" i="37"/>
  <c r="AG318" i="37"/>
  <c r="AG312" i="37"/>
  <c r="AG522" i="37"/>
  <c r="AG518" i="37"/>
  <c r="AG673" i="37"/>
  <c r="AG657" i="37"/>
  <c r="AG649" i="37"/>
  <c r="AG643" i="37"/>
  <c r="AG724" i="37"/>
  <c r="AG719" i="37"/>
  <c r="AG715" i="37"/>
  <c r="AG1196" i="37"/>
  <c r="AG1185" i="37"/>
  <c r="AF1174" i="37"/>
  <c r="AG1172" i="37"/>
  <c r="AB1262" i="37"/>
  <c r="X1262" i="37"/>
  <c r="AC1261" i="37"/>
  <c r="Y1261" i="37"/>
  <c r="AG1197" i="37"/>
  <c r="AG1164" i="37"/>
  <c r="Y1262" i="37"/>
  <c r="AG1213" i="37"/>
  <c r="AG321" i="37"/>
  <c r="AG315" i="37"/>
  <c r="AG540" i="37"/>
  <c r="AG521" i="37"/>
  <c r="AG656" i="37"/>
  <c r="AG652" i="37"/>
  <c r="AG646" i="37"/>
  <c r="AG723" i="37"/>
  <c r="AF1197" i="37"/>
  <c r="AF1173" i="37"/>
  <c r="AG1171" i="37"/>
  <c r="AF1164" i="37"/>
  <c r="AG1163" i="37"/>
  <c r="AE1262" i="37"/>
  <c r="AA1262" i="37"/>
  <c r="AB1261" i="37"/>
  <c r="X1261" i="37"/>
  <c r="AF1213" i="37"/>
  <c r="AF656" i="37"/>
  <c r="AF646" i="37"/>
  <c r="AF1171" i="37"/>
  <c r="AD1261" i="37"/>
  <c r="AG320" i="37"/>
  <c r="AF318" i="37"/>
  <c r="AG317" i="37"/>
  <c r="AF312" i="37"/>
  <c r="AG311" i="37"/>
  <c r="AF522" i="37"/>
  <c r="AG520" i="37"/>
  <c r="AF518" i="37"/>
  <c r="AF657" i="37"/>
  <c r="AG655" i="37"/>
  <c r="AG651" i="37"/>
  <c r="AF649" i="37"/>
  <c r="AG645" i="37"/>
  <c r="AF643" i="37"/>
  <c r="AG744" i="37"/>
  <c r="AF724" i="37"/>
  <c r="AG722" i="37"/>
  <c r="AF719" i="37"/>
  <c r="AG717" i="37"/>
  <c r="AF715" i="37"/>
  <c r="AF1196" i="37"/>
  <c r="AF1185" i="37"/>
  <c r="AG1174" i="37"/>
  <c r="AF1172" i="37"/>
  <c r="AD1262" i="37"/>
  <c r="Z1262" i="37"/>
  <c r="AE1261" i="37"/>
  <c r="AA1261" i="37"/>
  <c r="P1261" i="37"/>
  <c r="F122" i="46"/>
  <c r="F264" i="37" s="1"/>
  <c r="E124" i="46"/>
  <c r="E119" i="46"/>
  <c r="E261" i="37" s="1"/>
  <c r="E115" i="46"/>
  <c r="E108" i="46"/>
  <c r="E102" i="46"/>
  <c r="D122" i="46"/>
  <c r="D120" i="46"/>
  <c r="D262" i="37" s="1"/>
  <c r="C128" i="57"/>
  <c r="D986" i="37" s="1"/>
  <c r="D48" i="46"/>
  <c r="E130" i="57"/>
  <c r="F988" i="37" s="1"/>
  <c r="D132" i="57"/>
  <c r="D127" i="57"/>
  <c r="D123" i="57"/>
  <c r="C130" i="57"/>
  <c r="D65" i="57"/>
  <c r="G203" i="157"/>
  <c r="I270" i="157"/>
  <c r="I640" i="157"/>
  <c r="G1161" i="157"/>
  <c r="E389" i="37" s="1"/>
  <c r="I1058" i="157"/>
  <c r="I1081" i="157"/>
  <c r="F1305" i="157"/>
  <c r="G1292" i="157"/>
  <c r="E433" i="37" s="1"/>
  <c r="G1312" i="157"/>
  <c r="E453" i="37" s="1"/>
  <c r="F1443" i="157"/>
  <c r="G1440" i="157"/>
  <c r="E564" i="37" s="1"/>
  <c r="G1462" i="157"/>
  <c r="E586" i="37" s="1"/>
  <c r="G1476" i="157"/>
  <c r="E600" i="37" s="1"/>
  <c r="F1618" i="157"/>
  <c r="G1599" i="157"/>
  <c r="E763" i="37" s="1"/>
  <c r="I1539" i="157"/>
  <c r="G1631" i="157"/>
  <c r="E795" i="37" s="1"/>
  <c r="F1637" i="157"/>
  <c r="G1935" i="157"/>
  <c r="E890" i="37" s="1"/>
  <c r="G1908" i="157"/>
  <c r="G1981" i="157" s="1"/>
  <c r="E936" i="37" s="1"/>
  <c r="G1965" i="157"/>
  <c r="E920" i="37" s="1"/>
  <c r="F2039" i="157"/>
  <c r="G2090" i="157"/>
  <c r="E1026" i="37" s="1"/>
  <c r="G2109" i="157"/>
  <c r="E1045" i="37" s="1"/>
  <c r="I2188" i="157"/>
  <c r="G2261" i="157"/>
  <c r="E1120" i="37" s="1"/>
  <c r="F2266" i="157"/>
  <c r="G997" i="157"/>
  <c r="G995" i="157" s="1"/>
  <c r="I1030" i="157"/>
  <c r="I1088" i="157"/>
  <c r="F1314" i="157"/>
  <c r="G1313" i="157"/>
  <c r="E454" i="37" s="1"/>
  <c r="G1327" i="157"/>
  <c r="E468" i="37" s="1"/>
  <c r="F1333" i="157"/>
  <c r="G1444" i="157"/>
  <c r="E568" i="37" s="1"/>
  <c r="G1464" i="157"/>
  <c r="E588" i="37" s="1"/>
  <c r="G1437" i="157"/>
  <c r="E561" i="37" s="1"/>
  <c r="F1544" i="157"/>
  <c r="I1696" i="157"/>
  <c r="F1824" i="157"/>
  <c r="F1933" i="157"/>
  <c r="G1936" i="157"/>
  <c r="E891" i="37" s="1"/>
  <c r="G1955" i="157"/>
  <c r="E910" i="37" s="1"/>
  <c r="I1890" i="157"/>
  <c r="G2084" i="157"/>
  <c r="E1020" i="37" s="1"/>
  <c r="G2057" i="157"/>
  <c r="I2057" i="157" s="1"/>
  <c r="I2127" i="157" s="1"/>
  <c r="G1063" i="37" s="1"/>
  <c r="G2110" i="157"/>
  <c r="E1046" i="37" s="1"/>
  <c r="F2249" i="157"/>
  <c r="G2250" i="157"/>
  <c r="E1109" i="37" s="1"/>
  <c r="F104" i="157"/>
  <c r="G250" i="157"/>
  <c r="G570" i="157"/>
  <c r="G591" i="157"/>
  <c r="I591" i="157" s="1"/>
  <c r="G1156" i="157"/>
  <c r="E384" i="37" s="1"/>
  <c r="I1087" i="157"/>
  <c r="F1321" i="157"/>
  <c r="G1295" i="157"/>
  <c r="E436" i="37" s="1"/>
  <c r="G1315" i="157"/>
  <c r="E456" i="37" s="1"/>
  <c r="F1334" i="157"/>
  <c r="F1463" i="157"/>
  <c r="G1445" i="157"/>
  <c r="E569" i="37" s="1"/>
  <c r="F1482" i="157"/>
  <c r="G1594" i="157"/>
  <c r="E758" i="37" s="1"/>
  <c r="G1566" i="157"/>
  <c r="G1637" i="157" s="1"/>
  <c r="E801" i="37" s="1"/>
  <c r="G1620" i="157"/>
  <c r="E784" i="37" s="1"/>
  <c r="G1937" i="157"/>
  <c r="E892" i="37" s="1"/>
  <c r="G1959" i="157"/>
  <c r="E914" i="37" s="1"/>
  <c r="G1893" i="157"/>
  <c r="G1969" i="157" s="1"/>
  <c r="E924" i="37" s="1"/>
  <c r="F2082" i="157"/>
  <c r="G2085" i="157"/>
  <c r="E1021" i="37" s="1"/>
  <c r="G2100" i="157"/>
  <c r="E1036" i="37" s="1"/>
  <c r="G2111" i="157"/>
  <c r="E1047" i="37" s="1"/>
  <c r="F2193" i="157"/>
  <c r="G2251" i="157"/>
  <c r="E1110" i="37" s="1"/>
  <c r="G310" i="157"/>
  <c r="I310" i="157" s="1"/>
  <c r="G1157" i="157"/>
  <c r="E385" i="37" s="1"/>
  <c r="G1109" i="157"/>
  <c r="I1109" i="157" s="1"/>
  <c r="G1289" i="157"/>
  <c r="E430" i="37" s="1"/>
  <c r="G1259" i="157"/>
  <c r="G1334" i="157" s="1"/>
  <c r="E475" i="37" s="1"/>
  <c r="F1338" i="157"/>
  <c r="F1470" i="157"/>
  <c r="I1389" i="157"/>
  <c r="F1592" i="157"/>
  <c r="G1621" i="157"/>
  <c r="E785" i="37" s="1"/>
  <c r="F1701" i="157"/>
  <c r="F1954" i="157"/>
  <c r="G1938" i="157"/>
  <c r="E893" i="37" s="1"/>
  <c r="G1961" i="157"/>
  <c r="E916" i="37" s="1"/>
  <c r="G1974" i="157"/>
  <c r="E929" i="37" s="1"/>
  <c r="F2088" i="157"/>
  <c r="G2086" i="157"/>
  <c r="E1022" i="37" s="1"/>
  <c r="G2104" i="157"/>
  <c r="E1040" i="37" s="1"/>
  <c r="G2041" i="157"/>
  <c r="G2114" i="157" s="1"/>
  <c r="E1050" i="37" s="1"/>
  <c r="G2235" i="157"/>
  <c r="E1094" i="37" s="1"/>
  <c r="I2192" i="157"/>
  <c r="G103" i="157"/>
  <c r="G177" i="157"/>
  <c r="F273" i="157"/>
  <c r="F594" i="157"/>
  <c r="I670" i="157"/>
  <c r="G1139" i="157"/>
  <c r="E367" i="37" s="1"/>
  <c r="I1050" i="157"/>
  <c r="F1084" i="157"/>
  <c r="F1287" i="157"/>
  <c r="G1318" i="157"/>
  <c r="G1438" i="157"/>
  <c r="E562" i="37" s="1"/>
  <c r="G1459" i="157"/>
  <c r="E583" i="37" s="1"/>
  <c r="G1393" i="157"/>
  <c r="G1470" i="157" s="1"/>
  <c r="E594" i="37" s="1"/>
  <c r="G1408" i="157"/>
  <c r="G1482" i="157" s="1"/>
  <c r="E606" i="37" s="1"/>
  <c r="F1598" i="157"/>
  <c r="G1596" i="157"/>
  <c r="E760" i="37" s="1"/>
  <c r="G1614" i="157"/>
  <c r="E778" i="37" s="1"/>
  <c r="G1626" i="157"/>
  <c r="E790" i="37" s="1"/>
  <c r="G1725" i="157"/>
  <c r="F1963" i="157"/>
  <c r="G1943" i="157"/>
  <c r="E898" i="37" s="1"/>
  <c r="G1962" i="157"/>
  <c r="E917" i="37" s="1"/>
  <c r="G1975" i="157"/>
  <c r="E930" i="37" s="1"/>
  <c r="F1981" i="157"/>
  <c r="F2099" i="157"/>
  <c r="G2087" i="157"/>
  <c r="E1023" i="37" s="1"/>
  <c r="G2106" i="157"/>
  <c r="E1042" i="37" s="1"/>
  <c r="G2119" i="157"/>
  <c r="E1055" i="37" s="1"/>
  <c r="I2181" i="157"/>
  <c r="G2195" i="157"/>
  <c r="G2255" i="157" s="1"/>
  <c r="E1114" i="37" s="1"/>
  <c r="F206" i="157"/>
  <c r="I265" i="157"/>
  <c r="F666" i="157"/>
  <c r="G685" i="157"/>
  <c r="G1022" i="157"/>
  <c r="I1022" i="157" s="1"/>
  <c r="G1160" i="157"/>
  <c r="E388" i="37" s="1"/>
  <c r="I1076" i="157"/>
  <c r="F1293" i="157"/>
  <c r="G1291" i="157"/>
  <c r="E432" i="37" s="1"/>
  <c r="G1310" i="157"/>
  <c r="E451" i="37" s="1"/>
  <c r="G1244" i="157"/>
  <c r="G1321" i="157" s="1"/>
  <c r="E462" i="37" s="1"/>
  <c r="F1435" i="157"/>
  <c r="G1439" i="157"/>
  <c r="E563" i="37" s="1"/>
  <c r="G1461" i="157"/>
  <c r="E585" i="37" s="1"/>
  <c r="G1475" i="157"/>
  <c r="E599" i="37" s="1"/>
  <c r="F1609" i="157"/>
  <c r="G1597" i="157"/>
  <c r="E761" i="37" s="1"/>
  <c r="G1616" i="157"/>
  <c r="E780" i="37" s="1"/>
  <c r="G1630" i="157"/>
  <c r="E794" i="37" s="1"/>
  <c r="G1703" i="157"/>
  <c r="G1944" i="157"/>
  <c r="E899" i="37" s="1"/>
  <c r="G1964" i="157"/>
  <c r="E919" i="37" s="1"/>
  <c r="F1985" i="157"/>
  <c r="F2108" i="157"/>
  <c r="G2089" i="157"/>
  <c r="E1025" i="37" s="1"/>
  <c r="G2107" i="157"/>
  <c r="E1043" i="37" s="1"/>
  <c r="G2120" i="157"/>
  <c r="E1056" i="37" s="1"/>
  <c r="F2127" i="157"/>
  <c r="G2245" i="157"/>
  <c r="E1104" i="37" s="1"/>
  <c r="G2260" i="157"/>
  <c r="E1119" i="37" s="1"/>
  <c r="M1030" i="157"/>
  <c r="O1030" i="157" s="1"/>
  <c r="M1050" i="157"/>
  <c r="O1050" i="157" s="1"/>
  <c r="E2939" i="156"/>
  <c r="F3076" i="156"/>
  <c r="E632" i="37" s="1"/>
  <c r="E2792" i="156"/>
  <c r="F2769" i="156"/>
  <c r="E302" i="37" s="1"/>
  <c r="F2784" i="156"/>
  <c r="E317" i="37" s="1"/>
  <c r="E2778" i="156"/>
  <c r="E2930" i="156"/>
  <c r="F2919" i="156"/>
  <c r="E501" i="37" s="1"/>
  <c r="F2938" i="156"/>
  <c r="E520" i="37" s="1"/>
  <c r="F2951" i="156"/>
  <c r="E533" i="37" s="1"/>
  <c r="E3075" i="156"/>
  <c r="F3074" i="156"/>
  <c r="E630" i="37" s="1"/>
  <c r="F3095" i="156"/>
  <c r="E651" i="37" s="1"/>
  <c r="F3111" i="156"/>
  <c r="E667" i="37" s="1"/>
  <c r="E3178" i="156"/>
  <c r="E3247" i="156" s="1"/>
  <c r="F3224" i="156"/>
  <c r="E701" i="37" s="1"/>
  <c r="F3240" i="156"/>
  <c r="E717" i="37" s="1"/>
  <c r="E3265" i="156"/>
  <c r="F3404" i="156"/>
  <c r="F2785" i="156"/>
  <c r="E318" i="37" s="1"/>
  <c r="F3096" i="156"/>
  <c r="E652" i="37" s="1"/>
  <c r="F3218" i="156"/>
  <c r="E695" i="37" s="1"/>
  <c r="F3194" i="156"/>
  <c r="F3241" i="156"/>
  <c r="E718" i="37" s="1"/>
  <c r="F3419" i="156"/>
  <c r="F2764" i="156"/>
  <c r="E297" i="37" s="1"/>
  <c r="F2787" i="156"/>
  <c r="E320" i="37" s="1"/>
  <c r="F2798" i="156"/>
  <c r="E331" i="37" s="1"/>
  <c r="F2866" i="156"/>
  <c r="F2882" i="156"/>
  <c r="F2941" i="156"/>
  <c r="E523" i="37" s="1"/>
  <c r="F2917" i="156"/>
  <c r="E499" i="37" s="1"/>
  <c r="E2961" i="156"/>
  <c r="E3098" i="156"/>
  <c r="F3077" i="156"/>
  <c r="E633" i="37" s="1"/>
  <c r="F3099" i="156"/>
  <c r="E655" i="37" s="1"/>
  <c r="F3102" i="156"/>
  <c r="E658" i="37" s="1"/>
  <c r="E3216" i="156"/>
  <c r="F3219" i="156"/>
  <c r="E696" i="37" s="1"/>
  <c r="F3234" i="156"/>
  <c r="E711" i="37" s="1"/>
  <c r="F3243" i="156"/>
  <c r="E720" i="37" s="1"/>
  <c r="F3330" i="156"/>
  <c r="F3393" i="156"/>
  <c r="F3391" i="156" s="1"/>
  <c r="F3112" i="156"/>
  <c r="E668" i="37" s="1"/>
  <c r="F2765" i="156"/>
  <c r="E298" i="37" s="1"/>
  <c r="F2739" i="156"/>
  <c r="F2914" i="156"/>
  <c r="E496" i="37" s="1"/>
  <c r="F2942" i="156"/>
  <c r="E524" i="37" s="1"/>
  <c r="H2890" i="156"/>
  <c r="E3105" i="156"/>
  <c r="F3089" i="156"/>
  <c r="E645" i="37" s="1"/>
  <c r="F3100" i="156"/>
  <c r="E656" i="37" s="1"/>
  <c r="E1294" i="37" s="1"/>
  <c r="F3071" i="156"/>
  <c r="E627" i="37" s="1"/>
  <c r="E3222" i="156"/>
  <c r="F3220" i="156"/>
  <c r="E697" i="37" s="1"/>
  <c r="F3235" i="156"/>
  <c r="E712" i="37" s="1"/>
  <c r="F3244" i="156"/>
  <c r="E721" i="37" s="1"/>
  <c r="E2767" i="156"/>
  <c r="F2766" i="156"/>
  <c r="E299" i="37" s="1"/>
  <c r="F2789" i="156"/>
  <c r="E322" i="37" s="1"/>
  <c r="E2912" i="156"/>
  <c r="F2915" i="156"/>
  <c r="E497" i="37" s="1"/>
  <c r="F2935" i="156"/>
  <c r="E517" i="37" s="1"/>
  <c r="F2947" i="156"/>
  <c r="E529" i="37" s="1"/>
  <c r="F3072" i="156"/>
  <c r="E628" i="37" s="1"/>
  <c r="F3090" i="156"/>
  <c r="E646" i="37" s="1"/>
  <c r="E1284" i="37" s="1"/>
  <c r="F3101" i="156"/>
  <c r="E657" i="37" s="1"/>
  <c r="E3118" i="156"/>
  <c r="E3233" i="156"/>
  <c r="F3221" i="156"/>
  <c r="E698" i="37" s="1"/>
  <c r="F3238" i="156"/>
  <c r="E715" i="37" s="1"/>
  <c r="F3245" i="156"/>
  <c r="E722" i="37" s="1"/>
  <c r="E3333" i="156"/>
  <c r="E2957" i="156"/>
  <c r="E2786" i="156"/>
  <c r="F2768" i="156"/>
  <c r="E301" i="37" s="1"/>
  <c r="F2782" i="156"/>
  <c r="E315" i="37" s="1"/>
  <c r="E2805" i="156"/>
  <c r="E2918" i="156"/>
  <c r="F2916" i="156"/>
  <c r="E498" i="37" s="1"/>
  <c r="F2937" i="156"/>
  <c r="E519" i="37" s="1"/>
  <c r="F2950" i="156"/>
  <c r="E532" i="37" s="1"/>
  <c r="E3069" i="156"/>
  <c r="F3073" i="156"/>
  <c r="E629" i="37" s="1"/>
  <c r="F3093" i="156"/>
  <c r="E649" i="37" s="1"/>
  <c r="F3107" i="156"/>
  <c r="E663" i="37" s="1"/>
  <c r="F3083" i="156"/>
  <c r="E639" i="37" s="1"/>
  <c r="E3122" i="156"/>
  <c r="F3239" i="156"/>
  <c r="E716" i="37" s="1"/>
  <c r="F3178" i="156"/>
  <c r="E3261" i="156"/>
  <c r="F3471" i="156"/>
  <c r="F3470" i="156"/>
  <c r="I743" i="157"/>
  <c r="F739" i="157"/>
  <c r="I407" i="157"/>
  <c r="I731" i="157"/>
  <c r="G756" i="157"/>
  <c r="G2241" i="157"/>
  <c r="E1100" i="37" s="1"/>
  <c r="G2252" i="157"/>
  <c r="E1111" i="37" s="1"/>
  <c r="G2207" i="157"/>
  <c r="H2179" i="157"/>
  <c r="H2240" i="157"/>
  <c r="F1099" i="37" s="1"/>
  <c r="G2257" i="157"/>
  <c r="E1116" i="37" s="1"/>
  <c r="G2248" i="157"/>
  <c r="E1107" i="37" s="1"/>
  <c r="H2255" i="157"/>
  <c r="F1114" i="37" s="1"/>
  <c r="F2179" i="157"/>
  <c r="F2240" i="157"/>
  <c r="F2255" i="157"/>
  <c r="H2253" i="157"/>
  <c r="F1112" i="37" s="1"/>
  <c r="J3417" i="156"/>
  <c r="E3438" i="156"/>
  <c r="E3449" i="156"/>
  <c r="E3458" i="156"/>
  <c r="E3464" i="156"/>
  <c r="F3461" i="156"/>
  <c r="E1176" i="37" s="1"/>
  <c r="E3429" i="156"/>
  <c r="D61" i="57"/>
  <c r="C51" i="57"/>
  <c r="D25" i="57"/>
  <c r="E51" i="57"/>
  <c r="E22" i="46"/>
  <c r="E62" i="46"/>
  <c r="F48" i="46"/>
  <c r="G2189" i="157"/>
  <c r="G2154" i="157"/>
  <c r="H2114" i="157"/>
  <c r="F1050" i="37" s="1"/>
  <c r="G2116" i="157"/>
  <c r="E1052" i="37" s="1"/>
  <c r="F1687" i="157"/>
  <c r="F2114" i="157"/>
  <c r="G2094" i="157"/>
  <c r="E1030" i="37" s="1"/>
  <c r="F1137" i="157"/>
  <c r="G1697" i="157"/>
  <c r="H1969" i="157"/>
  <c r="F924" i="37" s="1"/>
  <c r="I2027" i="157"/>
  <c r="H2058" i="157"/>
  <c r="H2112" i="157"/>
  <c r="F1048" i="37" s="1"/>
  <c r="H1687" i="157"/>
  <c r="G2009" i="157"/>
  <c r="G2082" i="157" s="1"/>
  <c r="E1018" i="37" s="1"/>
  <c r="H2025" i="157"/>
  <c r="F2025" i="157"/>
  <c r="G2035" i="157"/>
  <c r="F1969" i="157"/>
  <c r="G1971" i="157"/>
  <c r="E926" i="37" s="1"/>
  <c r="G1949" i="157"/>
  <c r="E904" i="37" s="1"/>
  <c r="H1909" i="157"/>
  <c r="G1966" i="157"/>
  <c r="E921" i="37" s="1"/>
  <c r="H1110" i="157"/>
  <c r="F1376" i="157"/>
  <c r="G1887" i="157"/>
  <c r="F1877" i="157"/>
  <c r="H1877" i="157"/>
  <c r="G1670" i="157"/>
  <c r="G3297" i="156"/>
  <c r="F3311" i="156"/>
  <c r="G3405" i="156"/>
  <c r="F3477" i="156"/>
  <c r="E1192" i="37" s="1"/>
  <c r="F3387" i="156"/>
  <c r="G1514" i="157"/>
  <c r="G1592" i="157" s="1"/>
  <c r="E756" i="37" s="1"/>
  <c r="F592" i="157"/>
  <c r="I1700" i="157"/>
  <c r="F1624" i="157"/>
  <c r="G1449" i="157"/>
  <c r="E573" i="37" s="1"/>
  <c r="G1540" i="157"/>
  <c r="H1530" i="157"/>
  <c r="G1546" i="157"/>
  <c r="G1619" i="157"/>
  <c r="E783" i="37" s="1"/>
  <c r="G1617" i="157"/>
  <c r="E781" i="37" s="1"/>
  <c r="G1610" i="157"/>
  <c r="E774" i="37" s="1"/>
  <c r="G1604" i="157"/>
  <c r="E768" i="37" s="1"/>
  <c r="G1600" i="157"/>
  <c r="E764" i="37" s="1"/>
  <c r="G1595" i="157"/>
  <c r="E759" i="37" s="1"/>
  <c r="H1624" i="157"/>
  <c r="F788" i="37" s="1"/>
  <c r="G1466" i="157"/>
  <c r="E590" i="37" s="1"/>
  <c r="H1567" i="157"/>
  <c r="G1386" i="157"/>
  <c r="F1530" i="157"/>
  <c r="I1532" i="157"/>
  <c r="I1385" i="157"/>
  <c r="F1454" i="157"/>
  <c r="I1378" i="157"/>
  <c r="G1472" i="157"/>
  <c r="E596" i="37" s="1"/>
  <c r="G1465" i="157"/>
  <c r="E589" i="37" s="1"/>
  <c r="G1455" i="157"/>
  <c r="E579" i="37" s="1"/>
  <c r="H1376" i="157"/>
  <c r="I1395" i="157"/>
  <c r="I1472" i="157" s="1"/>
  <c r="G596" i="37" s="1"/>
  <c r="I1246" i="157"/>
  <c r="H1226" i="157"/>
  <c r="G1317" i="157"/>
  <c r="E458" i="37" s="1"/>
  <c r="G1300" i="157"/>
  <c r="E441" i="37" s="1"/>
  <c r="G1323" i="157"/>
  <c r="E464" i="37" s="1"/>
  <c r="G1326" i="157"/>
  <c r="E467" i="37" s="1"/>
  <c r="G1306" i="157"/>
  <c r="E447" i="37" s="1"/>
  <c r="G1170" i="157"/>
  <c r="E398" i="37" s="1"/>
  <c r="H1158" i="157"/>
  <c r="F386" i="37" s="1"/>
  <c r="H1180" i="157"/>
  <c r="F408" i="37" s="1"/>
  <c r="G1209" i="157"/>
  <c r="G1287" i="157" s="1"/>
  <c r="E428" i="37" s="1"/>
  <c r="G1294" i="157"/>
  <c r="E435" i="37" s="1"/>
  <c r="G1290" i="157"/>
  <c r="E431" i="37" s="1"/>
  <c r="F1158" i="157"/>
  <c r="G1169" i="157"/>
  <c r="E397" i="37" s="1"/>
  <c r="H1070" i="157"/>
  <c r="F1226" i="157"/>
  <c r="F1150" i="157"/>
  <c r="G1151" i="157"/>
  <c r="E379" i="37" s="1"/>
  <c r="H1137" i="157"/>
  <c r="F365" i="37" s="1"/>
  <c r="F1180" i="157"/>
  <c r="H1162" i="157"/>
  <c r="F390" i="37" s="1"/>
  <c r="G1054" i="157"/>
  <c r="G1145" i="157"/>
  <c r="E373" i="37" s="1"/>
  <c r="F1164" i="157"/>
  <c r="G1165" i="157"/>
  <c r="E393" i="37" s="1"/>
  <c r="H1150" i="157"/>
  <c r="F378" i="37" s="1"/>
  <c r="G1154" i="157"/>
  <c r="E382" i="37" s="1"/>
  <c r="G1166" i="157"/>
  <c r="E394" i="37" s="1"/>
  <c r="G1138" i="157"/>
  <c r="E366" i="37" s="1"/>
  <c r="G1159" i="157"/>
  <c r="E387" i="37" s="1"/>
  <c r="H1164" i="157"/>
  <c r="F392" i="37" s="1"/>
  <c r="H982" i="157"/>
  <c r="H1023" i="157"/>
  <c r="G991" i="157"/>
  <c r="F1070" i="157"/>
  <c r="G1086" i="157"/>
  <c r="F982" i="157"/>
  <c r="G964" i="157"/>
  <c r="AD1050" i="157"/>
  <c r="G1080" i="157"/>
  <c r="P1030" i="157"/>
  <c r="Q1030" i="157" s="1"/>
  <c r="F652" i="157"/>
  <c r="P1050" i="157"/>
  <c r="Q1050" i="157" s="1"/>
  <c r="H652" i="157"/>
  <c r="G709" i="157"/>
  <c r="G735" i="157"/>
  <c r="G741" i="157"/>
  <c r="H739" i="157"/>
  <c r="G636" i="157"/>
  <c r="H725" i="157"/>
  <c r="G574" i="157"/>
  <c r="F725" i="157"/>
  <c r="I737" i="157"/>
  <c r="G662" i="157"/>
  <c r="H666" i="157"/>
  <c r="G668" i="157"/>
  <c r="G666" i="157" s="1"/>
  <c r="H167" i="157"/>
  <c r="H592" i="157"/>
  <c r="G403" i="157"/>
  <c r="H259" i="157"/>
  <c r="G545" i="157"/>
  <c r="I571" i="157"/>
  <c r="I590" i="157"/>
  <c r="F560" i="157"/>
  <c r="H560" i="157"/>
  <c r="G397" i="157"/>
  <c r="F447" i="157"/>
  <c r="AB154" i="37"/>
  <c r="H204" i="157"/>
  <c r="F402" i="157"/>
  <c r="H311" i="157"/>
  <c r="F259" i="157"/>
  <c r="G244" i="157"/>
  <c r="G273" i="157"/>
  <c r="G269" i="157"/>
  <c r="F204" i="157"/>
  <c r="H55" i="157"/>
  <c r="G152" i="157"/>
  <c r="G181" i="157"/>
  <c r="I181" i="157" s="1"/>
  <c r="F167" i="157"/>
  <c r="G65" i="157"/>
  <c r="H104" i="157"/>
  <c r="F55" i="157"/>
  <c r="R1774" i="157"/>
  <c r="R1124" i="157"/>
  <c r="E3297" i="156"/>
  <c r="E3377" i="156"/>
  <c r="F3281" i="156"/>
  <c r="E3331" i="156"/>
  <c r="G3331" i="156"/>
  <c r="F3307" i="156"/>
  <c r="F3255" i="156"/>
  <c r="E732" i="37" s="1"/>
  <c r="F3228" i="156"/>
  <c r="E705" i="37" s="1"/>
  <c r="F3223" i="156"/>
  <c r="E700" i="37" s="1"/>
  <c r="G3163" i="156"/>
  <c r="G3195" i="156"/>
  <c r="G3041" i="156"/>
  <c r="F3147" i="156"/>
  <c r="F3173" i="156"/>
  <c r="E3163" i="156"/>
  <c r="E3004" i="156"/>
  <c r="F2986" i="156"/>
  <c r="G3105" i="156"/>
  <c r="F661" i="37" s="1"/>
  <c r="G3103" i="156"/>
  <c r="F659" i="37" s="1"/>
  <c r="G3088" i="156"/>
  <c r="F644" i="37" s="1"/>
  <c r="F3015" i="156"/>
  <c r="F3022" i="156"/>
  <c r="F3020" i="156" s="1"/>
  <c r="E3088" i="156"/>
  <c r="F3040" i="156"/>
  <c r="E2945" i="156"/>
  <c r="E2864" i="156"/>
  <c r="F2860" i="156"/>
  <c r="F2940" i="156"/>
  <c r="E522" i="37" s="1"/>
  <c r="F2931" i="156"/>
  <c r="E513" i="37" s="1"/>
  <c r="F2925" i="156"/>
  <c r="E507" i="37" s="1"/>
  <c r="F2920" i="156"/>
  <c r="E502" i="37" s="1"/>
  <c r="O2890" i="156"/>
  <c r="P2890" i="156" s="1"/>
  <c r="F2690" i="156"/>
  <c r="G2850" i="156"/>
  <c r="E2719" i="156"/>
  <c r="G2883" i="156"/>
  <c r="G2706" i="156"/>
  <c r="F2833" i="156"/>
  <c r="E2850" i="156"/>
  <c r="G2778" i="156"/>
  <c r="F311" i="37" s="1"/>
  <c r="F2715" i="156"/>
  <c r="F2779" i="156"/>
  <c r="E312" i="37" s="1"/>
  <c r="F2788" i="156"/>
  <c r="E321" i="37" s="1"/>
  <c r="F2763" i="156"/>
  <c r="E296" i="37" s="1"/>
  <c r="F2773" i="156"/>
  <c r="E306" i="37" s="1"/>
  <c r="E2706" i="156"/>
  <c r="AF1214" i="37"/>
  <c r="AF1215" i="37"/>
  <c r="AF1216" i="37"/>
  <c r="AF1217" i="37"/>
  <c r="AF1218" i="37"/>
  <c r="AF1219" i="37"/>
  <c r="AF1220" i="37"/>
  <c r="AF1221" i="37"/>
  <c r="AF1227" i="37"/>
  <c r="AF1228" i="37"/>
  <c r="AF1229" i="37"/>
  <c r="AF1230" i="37"/>
  <c r="AF1231" i="37"/>
  <c r="AF1233" i="37"/>
  <c r="AF1234" i="37"/>
  <c r="AF1235" i="37"/>
  <c r="AF1239" i="37"/>
  <c r="AF1240" i="37"/>
  <c r="AF1243" i="37"/>
  <c r="AF1244" i="37"/>
  <c r="AF1245" i="37"/>
  <c r="E2256" i="156"/>
  <c r="E2649" i="156"/>
  <c r="G2562" i="156"/>
  <c r="E2562" i="156"/>
  <c r="E2636" i="156"/>
  <c r="P157" i="37" l="1"/>
  <c r="P883" i="37"/>
  <c r="P882" i="37" s="1"/>
  <c r="P1014" i="37"/>
  <c r="P1013" i="37" s="1"/>
  <c r="P352" i="37"/>
  <c r="P351" i="37" s="1"/>
  <c r="P554" i="37"/>
  <c r="P423" i="37"/>
  <c r="P422" i="37" s="1"/>
  <c r="P817" i="37"/>
  <c r="P816" i="37" s="1"/>
  <c r="P87" i="37"/>
  <c r="P751" i="37"/>
  <c r="P750" i="37" s="1"/>
  <c r="Y1201" i="37"/>
  <c r="AJ3486" i="156"/>
  <c r="D97" i="57"/>
  <c r="E955" i="37" s="1"/>
  <c r="E90" i="46"/>
  <c r="E232" i="37" s="1"/>
  <c r="G2223" i="157"/>
  <c r="E1082" i="37" s="1"/>
  <c r="D1284" i="37"/>
  <c r="D378" i="37"/>
  <c r="D578" i="37"/>
  <c r="D773" i="37"/>
  <c r="D1035" i="37"/>
  <c r="D918" i="37"/>
  <c r="E459" i="37"/>
  <c r="D888" i="37"/>
  <c r="E121" i="37"/>
  <c r="E114" i="37"/>
  <c r="E136" i="37"/>
  <c r="E123" i="37"/>
  <c r="G1933" i="157"/>
  <c r="E888" i="37" s="1"/>
  <c r="D1050" i="37"/>
  <c r="D1114" i="37"/>
  <c r="D428" i="37"/>
  <c r="F311" i="157"/>
  <c r="D756" i="37"/>
  <c r="D587" i="37"/>
  <c r="D867" i="37"/>
  <c r="D782" i="37"/>
  <c r="D152" i="37"/>
  <c r="D102" i="37"/>
  <c r="E104" i="37"/>
  <c r="E108" i="37"/>
  <c r="D788" i="37"/>
  <c r="D1099" i="37"/>
  <c r="D936" i="37"/>
  <c r="F1110" i="157"/>
  <c r="D475" i="37"/>
  <c r="D1108" i="37"/>
  <c r="D455" i="37"/>
  <c r="D446" i="37"/>
  <c r="D122" i="37"/>
  <c r="D92" i="37"/>
  <c r="D1082" i="37"/>
  <c r="D408" i="37"/>
  <c r="D1044" i="37"/>
  <c r="F686" i="157"/>
  <c r="D594" i="37"/>
  <c r="D1018" i="37"/>
  <c r="D801" i="37"/>
  <c r="E118" i="37"/>
  <c r="D113" i="37"/>
  <c r="E363" i="37"/>
  <c r="E852" i="37"/>
  <c r="D386" i="37"/>
  <c r="D434" i="37"/>
  <c r="D1024" i="37"/>
  <c r="D909" i="37"/>
  <c r="D479" i="37"/>
  <c r="F1567" i="157"/>
  <c r="F2058" i="157"/>
  <c r="E120" i="37"/>
  <c r="D392" i="37"/>
  <c r="D924" i="37"/>
  <c r="D365" i="37"/>
  <c r="D1063" i="37"/>
  <c r="D940" i="37"/>
  <c r="D559" i="37"/>
  <c r="D762" i="37"/>
  <c r="F1726" i="157"/>
  <c r="F2208" i="157"/>
  <c r="D606" i="37"/>
  <c r="D462" i="37"/>
  <c r="D1125" i="37"/>
  <c r="D567" i="37"/>
  <c r="G69" i="157"/>
  <c r="I69" i="157" s="1"/>
  <c r="E103" i="37"/>
  <c r="E125" i="37"/>
  <c r="E135" i="37"/>
  <c r="E851" i="37"/>
  <c r="D1296" i="37"/>
  <c r="D1295" i="37"/>
  <c r="E1185" i="37"/>
  <c r="D521" i="37"/>
  <c r="D1179" i="37"/>
  <c r="D319" i="37"/>
  <c r="D710" i="37"/>
  <c r="D300" i="37"/>
  <c r="D654" i="37"/>
  <c r="D631" i="37"/>
  <c r="D62" i="37"/>
  <c r="D1144" i="37"/>
  <c r="D625" i="37"/>
  <c r="D678" i="37"/>
  <c r="D49" i="37"/>
  <c r="D527" i="37"/>
  <c r="D726" i="37"/>
  <c r="D1173" i="37"/>
  <c r="D738" i="37"/>
  <c r="D539" i="37"/>
  <c r="D543" i="37"/>
  <c r="D719" i="37"/>
  <c r="D699" i="37"/>
  <c r="D512" i="37"/>
  <c r="D742" i="37"/>
  <c r="D311" i="37"/>
  <c r="D1164" i="37"/>
  <c r="D500" i="37"/>
  <c r="D674" i="37"/>
  <c r="D661" i="37"/>
  <c r="D693" i="37"/>
  <c r="E3195" i="156"/>
  <c r="E3262" i="156" s="1"/>
  <c r="D325" i="37"/>
  <c r="D548" i="37"/>
  <c r="E1186" i="37"/>
  <c r="D644" i="37"/>
  <c r="D1153" i="37"/>
  <c r="D338" i="37"/>
  <c r="D494" i="37"/>
  <c r="E76" i="46"/>
  <c r="E134" i="46" s="1"/>
  <c r="E276" i="37" s="1"/>
  <c r="E244" i="37"/>
  <c r="E266" i="37"/>
  <c r="E259" i="37"/>
  <c r="E978" i="37"/>
  <c r="E250" i="37"/>
  <c r="E260" i="37"/>
  <c r="E994" i="37"/>
  <c r="E990" i="37"/>
  <c r="E257" i="37"/>
  <c r="E254" i="37"/>
  <c r="E974" i="37"/>
  <c r="D988" i="37"/>
  <c r="D264" i="37"/>
  <c r="G1131" i="157"/>
  <c r="E359" i="37" s="1"/>
  <c r="D474" i="37"/>
  <c r="E985" i="37"/>
  <c r="E983" i="37"/>
  <c r="E984" i="37"/>
  <c r="E980" i="37"/>
  <c r="E968" i="37"/>
  <c r="E981" i="37"/>
  <c r="D82" i="57"/>
  <c r="D143" i="57" s="1"/>
  <c r="E133" i="46"/>
  <c r="G75" i="46"/>
  <c r="G133" i="46" s="1"/>
  <c r="G275" i="37" s="1"/>
  <c r="G1891" i="157"/>
  <c r="G1967" i="157" s="1"/>
  <c r="E922" i="37" s="1"/>
  <c r="G1391" i="157"/>
  <c r="G1409" i="157" s="1"/>
  <c r="G1242" i="157"/>
  <c r="E361" i="37"/>
  <c r="G855" i="157"/>
  <c r="E152" i="37" s="1"/>
  <c r="G816" i="157"/>
  <c r="E113" i="37" s="1"/>
  <c r="F815" i="157"/>
  <c r="G805" i="157"/>
  <c r="E102" i="37" s="1"/>
  <c r="G1942" i="157"/>
  <c r="I1866" i="157"/>
  <c r="I1942" i="157" s="1"/>
  <c r="G897" i="37" s="1"/>
  <c r="H1982" i="157"/>
  <c r="F937" i="37" s="1"/>
  <c r="F3405" i="156"/>
  <c r="F2957" i="156"/>
  <c r="E539" i="37" s="1"/>
  <c r="H3404" i="156"/>
  <c r="F2912" i="156"/>
  <c r="E494" i="37" s="1"/>
  <c r="F3247" i="156"/>
  <c r="E724" i="37" s="1"/>
  <c r="H3330" i="156"/>
  <c r="F2945" i="156"/>
  <c r="E527" i="37" s="1"/>
  <c r="F3216" i="156"/>
  <c r="E693" i="37" s="1"/>
  <c r="F3118" i="156"/>
  <c r="E674" i="37" s="1"/>
  <c r="F3069" i="156"/>
  <c r="E625" i="37" s="1"/>
  <c r="F2805" i="156"/>
  <c r="F3261" i="156"/>
  <c r="E738" i="37" s="1"/>
  <c r="F97" i="57"/>
  <c r="G955" i="37" s="1"/>
  <c r="D128" i="57"/>
  <c r="E986" i="37" s="1"/>
  <c r="H2267" i="157"/>
  <c r="F1126" i="37" s="1"/>
  <c r="E83" i="57"/>
  <c r="G2266" i="157"/>
  <c r="E1125" i="37" s="1"/>
  <c r="F2253" i="157"/>
  <c r="AG3486" i="156"/>
  <c r="AG3419" i="156"/>
  <c r="F123" i="57"/>
  <c r="G981" i="37" s="1"/>
  <c r="G108" i="46"/>
  <c r="G250" i="37" s="1"/>
  <c r="G3406" i="156"/>
  <c r="G2958" i="156"/>
  <c r="F540" i="37" s="1"/>
  <c r="G3119" i="156"/>
  <c r="F675" i="37" s="1"/>
  <c r="G3262" i="156"/>
  <c r="F739" i="37" s="1"/>
  <c r="D124" i="57"/>
  <c r="E107" i="46"/>
  <c r="F2767" i="156"/>
  <c r="E300" i="37" s="1"/>
  <c r="F2918" i="156"/>
  <c r="E500" i="37" s="1"/>
  <c r="F3075" i="156"/>
  <c r="E631" i="37" s="1"/>
  <c r="H3367" i="156"/>
  <c r="F3333" i="156"/>
  <c r="F3222" i="156"/>
  <c r="E699" i="37" s="1"/>
  <c r="H205" i="157"/>
  <c r="H208" i="157" s="1"/>
  <c r="H1111" i="157"/>
  <c r="I1455" i="157"/>
  <c r="G579" i="37" s="1"/>
  <c r="I2100" i="157"/>
  <c r="G1036" i="37" s="1"/>
  <c r="I1966" i="157"/>
  <c r="G921" i="37" s="1"/>
  <c r="I2107" i="157"/>
  <c r="G1043" i="37" s="1"/>
  <c r="I1962" i="157"/>
  <c r="G917" i="37" s="1"/>
  <c r="I1318" i="157"/>
  <c r="G459" i="37" s="1"/>
  <c r="I2111" i="157"/>
  <c r="G1047" i="37" s="1"/>
  <c r="I1955" i="157"/>
  <c r="G910" i="37" s="1"/>
  <c r="H105" i="157"/>
  <c r="G1314" i="157"/>
  <c r="E455" i="37" s="1"/>
  <c r="G1443" i="157"/>
  <c r="E567" i="37" s="1"/>
  <c r="G1463" i="157"/>
  <c r="E587" i="37" s="1"/>
  <c r="I1809" i="157"/>
  <c r="G852" i="37" s="1"/>
  <c r="G1598" i="157"/>
  <c r="E762" i="37" s="1"/>
  <c r="I1617" i="157"/>
  <c r="G781" i="37" s="1"/>
  <c r="G1305" i="157"/>
  <c r="E446" i="37" s="1"/>
  <c r="G1293" i="157"/>
  <c r="E434" i="37" s="1"/>
  <c r="G1954" i="157"/>
  <c r="E909" i="37" s="1"/>
  <c r="H1727" i="157"/>
  <c r="H1730" i="157" s="1"/>
  <c r="I1697" i="157"/>
  <c r="I2252" i="157"/>
  <c r="G1111" i="37" s="1"/>
  <c r="I1306" i="157"/>
  <c r="G447" i="37" s="1"/>
  <c r="H312" i="157"/>
  <c r="G1618" i="157"/>
  <c r="E782" i="37" s="1"/>
  <c r="G2108" i="157"/>
  <c r="E1044" i="37" s="1"/>
  <c r="G2088" i="157"/>
  <c r="E1024" i="37" s="1"/>
  <c r="I1466" i="157"/>
  <c r="G590" i="37" s="1"/>
  <c r="H593" i="157"/>
  <c r="H596" i="157" s="1"/>
  <c r="H1024" i="157"/>
  <c r="H1027" i="157" s="1"/>
  <c r="G2099" i="157"/>
  <c r="E1035" i="37" s="1"/>
  <c r="I2241" i="157"/>
  <c r="G1100" i="37" s="1"/>
  <c r="I1621" i="157"/>
  <c r="G785" i="37" s="1"/>
  <c r="I1462" i="157"/>
  <c r="G586" i="37" s="1"/>
  <c r="I269" i="157"/>
  <c r="H687" i="157"/>
  <c r="I1080" i="157"/>
  <c r="I1610" i="157"/>
  <c r="G774" i="37" s="1"/>
  <c r="G2249" i="157"/>
  <c r="E1108" i="37" s="1"/>
  <c r="I177" i="157"/>
  <c r="I570" i="157"/>
  <c r="I2248" i="157"/>
  <c r="G1107" i="37" s="1"/>
  <c r="G206" i="157"/>
  <c r="G594" i="157"/>
  <c r="H3241" i="156"/>
  <c r="G718" i="37" s="1"/>
  <c r="H3245" i="156"/>
  <c r="G722" i="37" s="1"/>
  <c r="F3233" i="156"/>
  <c r="E710" i="37" s="1"/>
  <c r="F2778" i="156"/>
  <c r="E311" i="37" s="1"/>
  <c r="F2939" i="156"/>
  <c r="E521" i="37" s="1"/>
  <c r="F2930" i="156"/>
  <c r="E512" i="37" s="1"/>
  <c r="H3102" i="156"/>
  <c r="G658" i="37" s="1"/>
  <c r="G2741" i="156"/>
  <c r="H2942" i="156"/>
  <c r="G524" i="37" s="1"/>
  <c r="F2786" i="156"/>
  <c r="E319" i="37" s="1"/>
  <c r="F3098" i="156"/>
  <c r="E654" i="37" s="1"/>
  <c r="H2938" i="156"/>
  <c r="G520" i="37" s="1"/>
  <c r="F3242" i="156"/>
  <c r="E719" i="37" s="1"/>
  <c r="G3332" i="156"/>
  <c r="G3335" i="156" s="1"/>
  <c r="G3042" i="156"/>
  <c r="G3120" i="156" s="1"/>
  <c r="F676" i="37" s="1"/>
  <c r="H3244" i="156"/>
  <c r="G721" i="37" s="1"/>
  <c r="H3234" i="156"/>
  <c r="G711" i="37" s="1"/>
  <c r="H2931" i="156"/>
  <c r="G513" i="37" s="1"/>
  <c r="G1824" i="157"/>
  <c r="E867" i="37" s="1"/>
  <c r="I1725" i="157"/>
  <c r="I1323" i="157"/>
  <c r="G464" i="37" s="1"/>
  <c r="I1313" i="157"/>
  <c r="G454" i="37" s="1"/>
  <c r="I1566" i="157"/>
  <c r="I1637" i="157" s="1"/>
  <c r="G801" i="37" s="1"/>
  <c r="I1908" i="157"/>
  <c r="I1981" i="157" s="1"/>
  <c r="G936" i="37" s="1"/>
  <c r="I1259" i="157"/>
  <c r="I1334" i="157" s="1"/>
  <c r="G475" i="37" s="1"/>
  <c r="I1166" i="157"/>
  <c r="G394" i="37" s="1"/>
  <c r="I1321" i="157"/>
  <c r="G462" i="37" s="1"/>
  <c r="I1160" i="157"/>
  <c r="G388" i="37" s="1"/>
  <c r="I2207" i="157"/>
  <c r="I1165" i="157"/>
  <c r="G393" i="37" s="1"/>
  <c r="H2789" i="156"/>
  <c r="G322" i="37" s="1"/>
  <c r="H3287" i="156"/>
  <c r="H2882" i="156"/>
  <c r="H2957" i="156" s="1"/>
  <c r="G539" i="37" s="1"/>
  <c r="H2785" i="156"/>
  <c r="G318" i="37" s="1"/>
  <c r="H3194" i="156"/>
  <c r="H3261" i="156" s="1"/>
  <c r="G738" i="37" s="1"/>
  <c r="H2739" i="156"/>
  <c r="H2779" i="156"/>
  <c r="G312" i="37" s="1"/>
  <c r="H3040" i="156"/>
  <c r="H3118" i="156" s="1"/>
  <c r="G674" i="37" s="1"/>
  <c r="H2696" i="156"/>
  <c r="AF1294" i="37"/>
  <c r="G2193" i="157"/>
  <c r="G2208" i="157" s="1"/>
  <c r="L13" i="57"/>
  <c r="I1393" i="157"/>
  <c r="I1470" i="157" s="1"/>
  <c r="G594" i="37" s="1"/>
  <c r="AF1290" i="37"/>
  <c r="AG1284" i="37"/>
  <c r="AG1294" i="37"/>
  <c r="H3178" i="156"/>
  <c r="H3247" i="156" s="1"/>
  <c r="G724" i="37" s="1"/>
  <c r="AG1292" i="37"/>
  <c r="AG1290" i="37"/>
  <c r="E3462" i="156"/>
  <c r="F3377" i="156"/>
  <c r="F3004" i="156"/>
  <c r="AG1293" i="37"/>
  <c r="I1156" i="157"/>
  <c r="G384" i="37" s="1"/>
  <c r="G2127" i="157"/>
  <c r="E1063" i="37" s="1"/>
  <c r="F2112" i="157"/>
  <c r="G1137" i="157"/>
  <c r="E365" i="37" s="1"/>
  <c r="G2039" i="157"/>
  <c r="G2058" i="157" s="1"/>
  <c r="F81" i="57"/>
  <c r="D142" i="57"/>
  <c r="E1000" i="37" s="1"/>
  <c r="E48" i="46"/>
  <c r="E116" i="46"/>
  <c r="F77" i="46"/>
  <c r="F135" i="46" s="1"/>
  <c r="F277" i="37" s="1"/>
  <c r="F106" i="46"/>
  <c r="F248" i="37" s="1"/>
  <c r="D51" i="57"/>
  <c r="D115" i="57"/>
  <c r="D77" i="46"/>
  <c r="D106" i="46"/>
  <c r="D248" i="37" s="1"/>
  <c r="E120" i="46"/>
  <c r="E114" i="57"/>
  <c r="F972" i="37" s="1"/>
  <c r="C83" i="57"/>
  <c r="C114" i="57"/>
  <c r="D972" i="37" s="1"/>
  <c r="F2864" i="156"/>
  <c r="G560" i="157"/>
  <c r="G167" i="157"/>
  <c r="I1157" i="157"/>
  <c r="G385" i="37" s="1"/>
  <c r="F1162" i="157"/>
  <c r="I685" i="157"/>
  <c r="I1408" i="157"/>
  <c r="I1482" i="157" s="1"/>
  <c r="G606" i="37" s="1"/>
  <c r="I203" i="157"/>
  <c r="I1244" i="157"/>
  <c r="I103" i="157"/>
  <c r="G1180" i="157"/>
  <c r="E408" i="37" s="1"/>
  <c r="I1139" i="157"/>
  <c r="G367" i="37" s="1"/>
  <c r="F1727" i="157"/>
  <c r="F757" i="157"/>
  <c r="F205" i="157"/>
  <c r="F448" i="157"/>
  <c r="F451" i="157" s="1"/>
  <c r="F687" i="157"/>
  <c r="G1701" i="157"/>
  <c r="G1726" i="157" s="1"/>
  <c r="F1410" i="157"/>
  <c r="F105" i="157"/>
  <c r="F593" i="157"/>
  <c r="F1622" i="157"/>
  <c r="F1468" i="157"/>
  <c r="F312" i="157"/>
  <c r="F1024" i="157"/>
  <c r="F1023" i="157"/>
  <c r="H3419" i="156"/>
  <c r="E2943" i="156"/>
  <c r="E3332" i="156"/>
  <c r="E2740" i="156"/>
  <c r="F1260" i="157"/>
  <c r="F1319" i="157"/>
  <c r="I826" i="157"/>
  <c r="G123" i="37" s="1"/>
  <c r="I811" i="157"/>
  <c r="G108" i="37" s="1"/>
  <c r="I828" i="157"/>
  <c r="G125" i="37" s="1"/>
  <c r="I838" i="157"/>
  <c r="G135" i="37" s="1"/>
  <c r="I817" i="157"/>
  <c r="G114" i="37" s="1"/>
  <c r="I756" i="157"/>
  <c r="I741" i="157"/>
  <c r="H757" i="157"/>
  <c r="F758" i="157"/>
  <c r="H758" i="157"/>
  <c r="F2209" i="157"/>
  <c r="F2239" i="157"/>
  <c r="H2209" i="157"/>
  <c r="H2212" i="157" s="1"/>
  <c r="H2239" i="157"/>
  <c r="F1098" i="37" s="1"/>
  <c r="G2179" i="157"/>
  <c r="G2240" i="157"/>
  <c r="E1099" i="37" s="1"/>
  <c r="H3461" i="156"/>
  <c r="G1176" i="37" s="1"/>
  <c r="F3331" i="156"/>
  <c r="G2025" i="157"/>
  <c r="F2059" i="157"/>
  <c r="F2098" i="157"/>
  <c r="G1687" i="157"/>
  <c r="H2059" i="157"/>
  <c r="H2062" i="157" s="1"/>
  <c r="H2098" i="157"/>
  <c r="F1034" i="37" s="1"/>
  <c r="H1409" i="157"/>
  <c r="H1910" i="157"/>
  <c r="H1913" i="157" s="1"/>
  <c r="H1953" i="157"/>
  <c r="F908" i="37" s="1"/>
  <c r="F1910" i="157"/>
  <c r="F1953" i="157"/>
  <c r="F1909" i="157"/>
  <c r="F1967" i="157"/>
  <c r="G1877" i="157"/>
  <c r="G1963" i="157"/>
  <c r="E918" i="37" s="1"/>
  <c r="F1453" i="157"/>
  <c r="H3477" i="156"/>
  <c r="G1192" i="37" s="1"/>
  <c r="E3406" i="156"/>
  <c r="E3448" i="156"/>
  <c r="H1568" i="157"/>
  <c r="H1571" i="157" s="1"/>
  <c r="H1608" i="157"/>
  <c r="F772" i="37" s="1"/>
  <c r="G1544" i="157"/>
  <c r="G1624" i="157"/>
  <c r="E788" i="37" s="1"/>
  <c r="G1530" i="157"/>
  <c r="G1609" i="157"/>
  <c r="E773" i="37" s="1"/>
  <c r="F1568" i="157"/>
  <c r="F1608" i="157"/>
  <c r="G1226" i="157"/>
  <c r="F1409" i="157"/>
  <c r="I1138" i="157"/>
  <c r="G366" i="37" s="1"/>
  <c r="H1410" i="157"/>
  <c r="H1453" i="157"/>
  <c r="F577" i="37" s="1"/>
  <c r="G1376" i="157"/>
  <c r="G1454" i="157"/>
  <c r="E578" i="37" s="1"/>
  <c r="G1150" i="157"/>
  <c r="E378" i="37" s="1"/>
  <c r="G1023" i="157"/>
  <c r="F1261" i="157"/>
  <c r="F1304" i="157"/>
  <c r="H1261" i="157"/>
  <c r="H1336" i="157" s="1"/>
  <c r="F477" i="37" s="1"/>
  <c r="H1304" i="157"/>
  <c r="F445" i="37" s="1"/>
  <c r="H1260" i="157"/>
  <c r="I1151" i="157"/>
  <c r="G379" i="37" s="1"/>
  <c r="F1111" i="157"/>
  <c r="F1149" i="157"/>
  <c r="G1084" i="157"/>
  <c r="G1164" i="157"/>
  <c r="E392" i="37" s="1"/>
  <c r="I1159" i="157"/>
  <c r="G387" i="37" s="1"/>
  <c r="G1158" i="157"/>
  <c r="E386" i="37" s="1"/>
  <c r="H1149" i="157"/>
  <c r="F377" i="37" s="1"/>
  <c r="I1154" i="157"/>
  <c r="G382" i="37" s="1"/>
  <c r="I1145" i="157"/>
  <c r="G373" i="37" s="1"/>
  <c r="G1070" i="157"/>
  <c r="G982" i="157"/>
  <c r="R886" i="157"/>
  <c r="G725" i="157"/>
  <c r="G686" i="157"/>
  <c r="G592" i="157"/>
  <c r="G652" i="157"/>
  <c r="G739" i="157"/>
  <c r="I668" i="157"/>
  <c r="H686" i="157"/>
  <c r="I666" i="157"/>
  <c r="G204" i="157"/>
  <c r="R789" i="157"/>
  <c r="I273" i="157"/>
  <c r="G311" i="157"/>
  <c r="I311" i="157" s="1"/>
  <c r="G259" i="157"/>
  <c r="G55" i="157"/>
  <c r="R1123" i="157"/>
  <c r="F3297" i="156"/>
  <c r="G3087" i="156"/>
  <c r="F643" i="37" s="1"/>
  <c r="F3195" i="156"/>
  <c r="E3196" i="156"/>
  <c r="E3232" i="156"/>
  <c r="G3196" i="156"/>
  <c r="G3263" i="156" s="1"/>
  <c r="F740" i="37" s="1"/>
  <c r="G3232" i="156"/>
  <c r="F709" i="37" s="1"/>
  <c r="F3163" i="156"/>
  <c r="E2883" i="156"/>
  <c r="F2850" i="156"/>
  <c r="E3041" i="156"/>
  <c r="E3103" i="156"/>
  <c r="E3087" i="156"/>
  <c r="E3042" i="156"/>
  <c r="F3105" i="156"/>
  <c r="E661" i="37" s="1"/>
  <c r="F3088" i="156"/>
  <c r="E644" i="37" s="1"/>
  <c r="H3015" i="156"/>
  <c r="E2884" i="156"/>
  <c r="E2929" i="156"/>
  <c r="G2884" i="156"/>
  <c r="G2959" i="156" s="1"/>
  <c r="F541" i="37" s="1"/>
  <c r="G2929" i="156"/>
  <c r="F511" i="37" s="1"/>
  <c r="E2790" i="156"/>
  <c r="H2707" i="156"/>
  <c r="G2777" i="156"/>
  <c r="F310" i="37" s="1"/>
  <c r="F2706" i="156"/>
  <c r="E2741" i="156"/>
  <c r="E2777" i="156"/>
  <c r="P86" i="37" l="1"/>
  <c r="D772" i="37"/>
  <c r="D1034" i="37"/>
  <c r="D786" i="37"/>
  <c r="F108" i="157"/>
  <c r="D377" i="37"/>
  <c r="F208" i="157"/>
  <c r="D390" i="37"/>
  <c r="D112" i="37"/>
  <c r="D922" i="37"/>
  <c r="D1098" i="37"/>
  <c r="D592" i="37"/>
  <c r="E897" i="37"/>
  <c r="D908" i="37"/>
  <c r="F2212" i="157"/>
  <c r="F690" i="157"/>
  <c r="D577" i="37"/>
  <c r="F1730" i="157"/>
  <c r="D1048" i="37"/>
  <c r="D525" i="37"/>
  <c r="D659" i="37"/>
  <c r="D643" i="37"/>
  <c r="D709" i="37"/>
  <c r="D511" i="37"/>
  <c r="D323" i="37"/>
  <c r="D724" i="37"/>
  <c r="D1177" i="37"/>
  <c r="D310" i="37"/>
  <c r="E3335" i="156"/>
  <c r="D1163" i="37"/>
  <c r="D739" i="37"/>
  <c r="E249" i="37"/>
  <c r="E262" i="37"/>
  <c r="E258" i="37"/>
  <c r="E275" i="37"/>
  <c r="F143" i="57"/>
  <c r="G1001" i="37" s="1"/>
  <c r="E1001" i="37"/>
  <c r="D460" i="37"/>
  <c r="F2267" i="157"/>
  <c r="D1112" i="37"/>
  <c r="D445" i="37"/>
  <c r="E973" i="37"/>
  <c r="E982" i="37"/>
  <c r="E86" i="57"/>
  <c r="E144" i="57"/>
  <c r="F1002" i="37" s="1"/>
  <c r="C86" i="57"/>
  <c r="C144" i="57"/>
  <c r="D1002" i="37" s="1"/>
  <c r="D80" i="46"/>
  <c r="D138" i="46" s="1"/>
  <c r="D280" i="37" s="1"/>
  <c r="D135" i="46"/>
  <c r="D277" i="37" s="1"/>
  <c r="F80" i="46"/>
  <c r="F138" i="46" s="1"/>
  <c r="F280" i="37" s="1"/>
  <c r="G1272" i="37"/>
  <c r="G1308" i="37"/>
  <c r="G1309" i="37"/>
  <c r="F857" i="157"/>
  <c r="H2805" i="156"/>
  <c r="G338" i="37" s="1"/>
  <c r="E338" i="37"/>
  <c r="I739" i="157"/>
  <c r="F1913" i="157"/>
  <c r="G1319" i="157"/>
  <c r="E460" i="37" s="1"/>
  <c r="F2943" i="156"/>
  <c r="E525" i="37" s="1"/>
  <c r="F3262" i="156"/>
  <c r="E739" i="37" s="1"/>
  <c r="G1284" i="37"/>
  <c r="D83" i="57"/>
  <c r="D144" i="57" s="1"/>
  <c r="E1002" i="37" s="1"/>
  <c r="F142" i="57"/>
  <c r="G1000" i="37" s="1"/>
  <c r="G2253" i="157"/>
  <c r="E1112" i="37" s="1"/>
  <c r="I2266" i="157"/>
  <c r="G1125" i="37" s="1"/>
  <c r="G3409" i="156"/>
  <c r="H108" i="157"/>
  <c r="E3045" i="156"/>
  <c r="G104" i="157"/>
  <c r="H690" i="157"/>
  <c r="G3045" i="156"/>
  <c r="G3123" i="156" s="1"/>
  <c r="F679" i="37" s="1"/>
  <c r="G205" i="157"/>
  <c r="G2098" i="157"/>
  <c r="E1034" i="37" s="1"/>
  <c r="G593" i="157"/>
  <c r="G1024" i="157"/>
  <c r="G1304" i="157"/>
  <c r="E445" i="37" s="1"/>
  <c r="G1727" i="157"/>
  <c r="G687" i="157"/>
  <c r="G105" i="157"/>
  <c r="I105" i="157" s="1"/>
  <c r="G312" i="157"/>
  <c r="F3332" i="156"/>
  <c r="F2741" i="156"/>
  <c r="F3406" i="156"/>
  <c r="F2884" i="156"/>
  <c r="H3098" i="156"/>
  <c r="G654" i="37" s="1"/>
  <c r="I1824" i="157"/>
  <c r="G867" i="37" s="1"/>
  <c r="I1164" i="157"/>
  <c r="G392" i="37" s="1"/>
  <c r="G1909" i="157"/>
  <c r="I1137" i="157"/>
  <c r="G365" i="37" s="1"/>
  <c r="I1242" i="157"/>
  <c r="G2112" i="157"/>
  <c r="E1048" i="37" s="1"/>
  <c r="I1391" i="157"/>
  <c r="I1468" i="157" s="1"/>
  <c r="G592" i="37" s="1"/>
  <c r="I855" i="157"/>
  <c r="G152" i="37" s="1"/>
  <c r="E77" i="46"/>
  <c r="E135" i="46" s="1"/>
  <c r="E277" i="37" s="1"/>
  <c r="E106" i="46"/>
  <c r="D114" i="57"/>
  <c r="F2883" i="156"/>
  <c r="I1180" i="157"/>
  <c r="G408" i="37" s="1"/>
  <c r="G1260" i="157"/>
  <c r="G1468" i="157"/>
  <c r="E592" i="37" s="1"/>
  <c r="F1571" i="157"/>
  <c r="F596" i="157"/>
  <c r="F1982" i="157"/>
  <c r="F2268" i="157"/>
  <c r="F1335" i="157"/>
  <c r="F1027" i="157"/>
  <c r="F2062" i="157"/>
  <c r="F1413" i="157"/>
  <c r="F761" i="157"/>
  <c r="E3409" i="156"/>
  <c r="E2959" i="156"/>
  <c r="E3120" i="156"/>
  <c r="E2958" i="156"/>
  <c r="E2744" i="156"/>
  <c r="H761" i="157"/>
  <c r="G757" i="157"/>
  <c r="G2059" i="157"/>
  <c r="G758" i="157"/>
  <c r="H2268" i="157"/>
  <c r="G2209" i="157"/>
  <c r="G2268" i="157" s="1"/>
  <c r="E1127" i="37" s="1"/>
  <c r="G2239" i="157"/>
  <c r="E1098" i="37" s="1"/>
  <c r="H1413" i="157"/>
  <c r="H1986" i="157"/>
  <c r="F941" i="37" s="1"/>
  <c r="H1983" i="157"/>
  <c r="F938" i="37" s="1"/>
  <c r="F1983" i="157"/>
  <c r="G1910" i="157"/>
  <c r="G1983" i="157" s="1"/>
  <c r="E938" i="37" s="1"/>
  <c r="G1953" i="157"/>
  <c r="E908" i="37" s="1"/>
  <c r="F2929" i="156"/>
  <c r="E511" i="37" s="1"/>
  <c r="I1150" i="157"/>
  <c r="G378" i="37" s="1"/>
  <c r="G1622" i="157"/>
  <c r="E786" i="37" s="1"/>
  <c r="G1567" i="157"/>
  <c r="G1568" i="157"/>
  <c r="G1608" i="157"/>
  <c r="E772" i="37" s="1"/>
  <c r="G1261" i="157"/>
  <c r="G1336" i="157" s="1"/>
  <c r="E477" i="37" s="1"/>
  <c r="G1410" i="157"/>
  <c r="G1453" i="157"/>
  <c r="E577" i="37" s="1"/>
  <c r="H1264" i="157"/>
  <c r="H1339" i="157" s="1"/>
  <c r="F480" i="37" s="1"/>
  <c r="H1335" i="157"/>
  <c r="F476" i="37" s="1"/>
  <c r="F1336" i="157"/>
  <c r="F1264" i="157"/>
  <c r="I1158" i="157"/>
  <c r="G386" i="37" s="1"/>
  <c r="G1111" i="157"/>
  <c r="G1149" i="157"/>
  <c r="E377" i="37" s="1"/>
  <c r="G1110" i="157"/>
  <c r="G1162" i="157"/>
  <c r="E390" i="37" s="1"/>
  <c r="I1084" i="157"/>
  <c r="F3196" i="156"/>
  <c r="F3232" i="156"/>
  <c r="E709" i="37" s="1"/>
  <c r="E3199" i="156"/>
  <c r="E3263" i="156"/>
  <c r="G3199" i="156"/>
  <c r="G3266" i="156" s="1"/>
  <c r="F743" i="37" s="1"/>
  <c r="G2887" i="156"/>
  <c r="G2962" i="156" s="1"/>
  <c r="F544" i="37" s="1"/>
  <c r="F3103" i="156"/>
  <c r="E659" i="37" s="1"/>
  <c r="F3041" i="156"/>
  <c r="E3119" i="156"/>
  <c r="F3087" i="156"/>
  <c r="E643" i="37" s="1"/>
  <c r="F3042" i="156"/>
  <c r="E2887" i="156"/>
  <c r="F2777" i="156"/>
  <c r="E310" i="37" s="1"/>
  <c r="D1126" i="37" l="1"/>
  <c r="D476" i="37"/>
  <c r="D1127" i="37"/>
  <c r="I104" i="157"/>
  <c r="D937" i="37"/>
  <c r="D154" i="37"/>
  <c r="D938" i="37"/>
  <c r="D676" i="37"/>
  <c r="D541" i="37"/>
  <c r="D740" i="37"/>
  <c r="D675" i="37"/>
  <c r="D540" i="37"/>
  <c r="E248" i="37"/>
  <c r="H2271" i="157"/>
  <c r="F1130" i="37" s="1"/>
  <c r="F1127" i="37"/>
  <c r="D477" i="37"/>
  <c r="F144" i="57"/>
  <c r="G1002" i="37" s="1"/>
  <c r="E972" i="37"/>
  <c r="G1982" i="157"/>
  <c r="E937" i="37" s="1"/>
  <c r="G1335" i="157"/>
  <c r="E476" i="37" s="1"/>
  <c r="I1162" i="157"/>
  <c r="G390" i="37" s="1"/>
  <c r="F2959" i="156"/>
  <c r="E541" i="37" s="1"/>
  <c r="F3120" i="156"/>
  <c r="E676" i="37" s="1"/>
  <c r="F2958" i="156"/>
  <c r="E540" i="37" s="1"/>
  <c r="F3263" i="156"/>
  <c r="E740" i="37" s="1"/>
  <c r="H2741" i="156"/>
  <c r="C147" i="57"/>
  <c r="D1005" i="37" s="1"/>
  <c r="G2267" i="157"/>
  <c r="E1126" i="37" s="1"/>
  <c r="E147" i="57"/>
  <c r="F1005" i="37" s="1"/>
  <c r="F2271" i="157"/>
  <c r="I2268" i="157"/>
  <c r="G1127" i="37" s="1"/>
  <c r="F1339" i="157"/>
  <c r="F1986" i="157"/>
  <c r="E3266" i="156"/>
  <c r="E2962" i="156"/>
  <c r="E3123" i="156"/>
  <c r="I1149" i="157"/>
  <c r="G377" i="37" s="1"/>
  <c r="F3119" i="156"/>
  <c r="E675" i="37" s="1"/>
  <c r="D1130" i="37" l="1"/>
  <c r="D941" i="37"/>
  <c r="D480" i="37"/>
  <c r="D544" i="37"/>
  <c r="D679" i="37"/>
  <c r="D743" i="37"/>
  <c r="I2267" i="157"/>
  <c r="G1126" i="37" s="1"/>
  <c r="AF2515" i="156"/>
  <c r="AE2515" i="156"/>
  <c r="AC2515" i="156"/>
  <c r="AB2515" i="156"/>
  <c r="AA2515" i="156"/>
  <c r="Z2515" i="156"/>
  <c r="Y2515" i="156"/>
  <c r="Q2515" i="156"/>
  <c r="G2512" i="156"/>
  <c r="F2513" i="156"/>
  <c r="E2512" i="156"/>
  <c r="F2501" i="156"/>
  <c r="F2499" i="156"/>
  <c r="F2497" i="156"/>
  <c r="E2496" i="156"/>
  <c r="F2506" i="156"/>
  <c r="Q2509" i="156"/>
  <c r="Y2509" i="156"/>
  <c r="Z2509" i="156"/>
  <c r="AA2509" i="156"/>
  <c r="AB2509" i="156"/>
  <c r="AC2509" i="156"/>
  <c r="AE2509" i="156"/>
  <c r="AF2509" i="156"/>
  <c r="F2564" i="156"/>
  <c r="Z2560" i="156"/>
  <c r="AF2558" i="156"/>
  <c r="AE2558" i="156"/>
  <c r="AB2558" i="156"/>
  <c r="AA2558" i="156"/>
  <c r="Q2558" i="156"/>
  <c r="Z2557" i="156"/>
  <c r="I2556" i="156"/>
  <c r="I2557" i="156" s="1"/>
  <c r="G2556" i="156"/>
  <c r="E2556" i="156"/>
  <c r="K2555" i="156"/>
  <c r="F2555" i="156"/>
  <c r="F2546" i="156"/>
  <c r="G2545" i="156"/>
  <c r="E2547" i="156"/>
  <c r="E2545" i="156"/>
  <c r="AF2551" i="156"/>
  <c r="AE2551" i="156"/>
  <c r="AB2551" i="156"/>
  <c r="AA2551" i="156"/>
  <c r="F2548" i="156"/>
  <c r="G2547" i="156"/>
  <c r="Y2546" i="156"/>
  <c r="Y2545" i="156"/>
  <c r="Y2542" i="156"/>
  <c r="AF2540" i="156"/>
  <c r="AE2540" i="156"/>
  <c r="AD2540" i="156"/>
  <c r="AB2540" i="156"/>
  <c r="AA2540" i="156"/>
  <c r="Q2540" i="156"/>
  <c r="F2539" i="156"/>
  <c r="F2538" i="156"/>
  <c r="F2537" i="156"/>
  <c r="Y2540" i="156"/>
  <c r="G2536" i="156"/>
  <c r="E2536" i="156"/>
  <c r="Z2535" i="156"/>
  <c r="Y2535" i="156"/>
  <c r="F2531" i="156"/>
  <c r="F2530" i="156"/>
  <c r="F2529" i="156"/>
  <c r="F2528" i="156"/>
  <c r="F2527" i="156"/>
  <c r="F2526" i="156"/>
  <c r="G2525" i="156"/>
  <c r="E2525" i="156"/>
  <c r="AF2532" i="156"/>
  <c r="AE2532" i="156"/>
  <c r="AD2532" i="156"/>
  <c r="AB2532" i="156"/>
  <c r="AB2533" i="156" s="1"/>
  <c r="AA2532" i="156"/>
  <c r="AA2533" i="156" s="1"/>
  <c r="Q2532" i="156"/>
  <c r="Y2532" i="156"/>
  <c r="Z2524" i="156"/>
  <c r="Y2524" i="156"/>
  <c r="Z2581" i="156"/>
  <c r="G2581" i="156"/>
  <c r="E2581" i="156"/>
  <c r="Z2580" i="156"/>
  <c r="AG2580" i="156" s="1"/>
  <c r="K2580" i="156"/>
  <c r="J2580" i="156"/>
  <c r="F2580" i="156"/>
  <c r="Z2579" i="156"/>
  <c r="AG2579" i="156" s="1"/>
  <c r="AG2509" i="156" l="1"/>
  <c r="AG2515" i="156"/>
  <c r="AJ2581" i="156"/>
  <c r="AK2581" i="156" s="1"/>
  <c r="AG2581" i="156"/>
  <c r="AJ2535" i="156"/>
  <c r="AK2535" i="156" s="1"/>
  <c r="AG2535" i="156"/>
  <c r="AJ2524" i="156"/>
  <c r="AK2524" i="156" s="1"/>
  <c r="AG2524" i="156"/>
  <c r="AJ2557" i="156"/>
  <c r="AK2557" i="156" s="1"/>
  <c r="AG2557" i="156"/>
  <c r="AJ2560" i="156"/>
  <c r="AK2560" i="156" s="1"/>
  <c r="AG2560" i="156"/>
  <c r="AJ2580" i="156"/>
  <c r="AK2580" i="156" s="1"/>
  <c r="AJ2509" i="156"/>
  <c r="AK2509" i="156" s="1"/>
  <c r="AJ2515" i="156"/>
  <c r="AK2515" i="156" s="1"/>
  <c r="AJ2579" i="156"/>
  <c r="AK2579" i="156" s="1"/>
  <c r="O2555" i="156"/>
  <c r="P2555" i="156" s="1"/>
  <c r="P2556" i="156" s="1"/>
  <c r="P2557" i="156" s="1"/>
  <c r="O2580" i="156"/>
  <c r="O2581" i="156" s="1"/>
  <c r="P2581" i="156" s="1"/>
  <c r="G2544" i="156"/>
  <c r="G2550" i="156" s="1"/>
  <c r="AE2533" i="156"/>
  <c r="AF2533" i="156"/>
  <c r="AC2536" i="156"/>
  <c r="AC2560" i="156"/>
  <c r="AC2547" i="156"/>
  <c r="AC2525" i="156"/>
  <c r="Y2541" i="156"/>
  <c r="AC2544" i="156"/>
  <c r="AC2557" i="156"/>
  <c r="AC2581" i="156"/>
  <c r="Y2533" i="156"/>
  <c r="AC2524" i="156"/>
  <c r="AC2535" i="156"/>
  <c r="AF2541" i="156"/>
  <c r="AA2541" i="156"/>
  <c r="AB2541" i="156"/>
  <c r="AE2541" i="156"/>
  <c r="Y2550" i="156"/>
  <c r="Z2550" i="156"/>
  <c r="Z2582" i="156"/>
  <c r="Y2571" i="156"/>
  <c r="AF2571" i="156"/>
  <c r="Z2571" i="156"/>
  <c r="AA2571" i="156"/>
  <c r="AB2571" i="156"/>
  <c r="AE2571" i="156"/>
  <c r="Q2533" i="156"/>
  <c r="Q2541" i="156"/>
  <c r="Q2551" i="156"/>
  <c r="Q2571" i="156"/>
  <c r="H2529" i="156"/>
  <c r="H2539" i="156"/>
  <c r="H2499" i="156"/>
  <c r="H2537" i="156"/>
  <c r="F2581" i="156"/>
  <c r="H2530" i="156"/>
  <c r="H2526" i="156"/>
  <c r="H2531" i="156"/>
  <c r="H2555" i="156"/>
  <c r="H2556" i="156" s="1"/>
  <c r="H2557" i="156" s="1"/>
  <c r="H2506" i="156"/>
  <c r="H2548" i="156"/>
  <c r="H2528" i="156"/>
  <c r="H2538" i="156"/>
  <c r="E2544" i="156"/>
  <c r="H2497" i="156"/>
  <c r="Y2558" i="156"/>
  <c r="Z2558" i="156"/>
  <c r="AG2558" i="156" s="1"/>
  <c r="G2557" i="156"/>
  <c r="E2557" i="156"/>
  <c r="F2562" i="156"/>
  <c r="F2545" i="156"/>
  <c r="G2561" i="156"/>
  <c r="E2561" i="156"/>
  <c r="J2581" i="156"/>
  <c r="F2496" i="156"/>
  <c r="F2512" i="156"/>
  <c r="H2501" i="156"/>
  <c r="K2556" i="156"/>
  <c r="F2556" i="156"/>
  <c r="L2555" i="156"/>
  <c r="F2547" i="156"/>
  <c r="F2525" i="156"/>
  <c r="H2527" i="156"/>
  <c r="F2536" i="156"/>
  <c r="Z2540" i="156"/>
  <c r="Z2532" i="156"/>
  <c r="H2580" i="156"/>
  <c r="K2581" i="156"/>
  <c r="L2580" i="156"/>
  <c r="AJ2532" i="156" l="1"/>
  <c r="AK2532" i="156" s="1"/>
  <c r="AG2532" i="156"/>
  <c r="AJ2540" i="156"/>
  <c r="AK2540" i="156" s="1"/>
  <c r="AG2540" i="156"/>
  <c r="AG2571" i="156"/>
  <c r="AJ2582" i="156"/>
  <c r="AK2582" i="156" s="1"/>
  <c r="AG2582" i="156"/>
  <c r="AJ2550" i="156"/>
  <c r="AK2550" i="156" s="1"/>
  <c r="AG2550" i="156"/>
  <c r="AJ2558" i="156"/>
  <c r="AK2558" i="156" s="1"/>
  <c r="AJ2571" i="156"/>
  <c r="AK2571" i="156" s="1"/>
  <c r="P2580" i="156"/>
  <c r="O2556" i="156"/>
  <c r="O2557" i="156" s="1"/>
  <c r="I2581" i="156"/>
  <c r="E2550" i="156"/>
  <c r="G2568" i="156"/>
  <c r="F2544" i="156"/>
  <c r="F2549" i="156" s="1"/>
  <c r="H2496" i="156"/>
  <c r="H2581" i="156"/>
  <c r="H2536" i="156"/>
  <c r="H2525" i="156"/>
  <c r="AC2532" i="156"/>
  <c r="AC2533" i="156" s="1"/>
  <c r="AC2540" i="156"/>
  <c r="AC2541" i="156" s="1"/>
  <c r="Z2541" i="156"/>
  <c r="AG2541" i="156" s="1"/>
  <c r="Z2533" i="156"/>
  <c r="AG2533" i="156" s="1"/>
  <c r="Z2551" i="156"/>
  <c r="AG2551" i="156" s="1"/>
  <c r="AG78" i="37"/>
  <c r="Y2551" i="156"/>
  <c r="AC2582" i="156"/>
  <c r="AC2550" i="156"/>
  <c r="AC2571" i="156"/>
  <c r="E2549" i="156"/>
  <c r="E2568" i="156"/>
  <c r="AC2558" i="156"/>
  <c r="F2557" i="156"/>
  <c r="K2557" i="156"/>
  <c r="H2547" i="156"/>
  <c r="H2550" i="156" s="1"/>
  <c r="N2555" i="156"/>
  <c r="L2556" i="156"/>
  <c r="H2545" i="156"/>
  <c r="G2549" i="156"/>
  <c r="N2580" i="156"/>
  <c r="L2581" i="156"/>
  <c r="N2581" i="156" s="1"/>
  <c r="AJ2533" i="156" l="1"/>
  <c r="AK2533" i="156" s="1"/>
  <c r="AJ2551" i="156"/>
  <c r="AK2551" i="156" s="1"/>
  <c r="AJ2541" i="156"/>
  <c r="AK2541" i="156" s="1"/>
  <c r="H2544" i="156"/>
  <c r="F2550" i="156"/>
  <c r="AC2551" i="156"/>
  <c r="L2557" i="156"/>
  <c r="F2561" i="156"/>
  <c r="N2556" i="156"/>
  <c r="J2555" i="156"/>
  <c r="F2568" i="156" l="1"/>
  <c r="J2556" i="156"/>
  <c r="N2557" i="156"/>
  <c r="J2557" i="156" s="1"/>
  <c r="H2570" i="156" l="1"/>
  <c r="F2491" i="156"/>
  <c r="F2490" i="156"/>
  <c r="F2489" i="156"/>
  <c r="F2488" i="156"/>
  <c r="G2487" i="156"/>
  <c r="E2487" i="156"/>
  <c r="E2479" i="156"/>
  <c r="E2476" i="156"/>
  <c r="E2475" i="156"/>
  <c r="E2472" i="156"/>
  <c r="G2449" i="156"/>
  <c r="F2459" i="156"/>
  <c r="F2458" i="156"/>
  <c r="F2457" i="156"/>
  <c r="F2456" i="156"/>
  <c r="F2454" i="156"/>
  <c r="F2453" i="156"/>
  <c r="F2452" i="156"/>
  <c r="F2451" i="156"/>
  <c r="F2450" i="156"/>
  <c r="E2449" i="156"/>
  <c r="F2437" i="156"/>
  <c r="F2436" i="156"/>
  <c r="F2435" i="156"/>
  <c r="F2434" i="156"/>
  <c r="G2433" i="156"/>
  <c r="E2433" i="156"/>
  <c r="F2423" i="156"/>
  <c r="E2420" i="156"/>
  <c r="H2423" i="156" l="1"/>
  <c r="H2454" i="156"/>
  <c r="H2456" i="156"/>
  <c r="H2450" i="156"/>
  <c r="H2457" i="156"/>
  <c r="H2434" i="156"/>
  <c r="H2451" i="156"/>
  <c r="H2453" i="156"/>
  <c r="H2435" i="156"/>
  <c r="H2452" i="156"/>
  <c r="H2436" i="156"/>
  <c r="E2419" i="156"/>
  <c r="H2488" i="156"/>
  <c r="H2489" i="156"/>
  <c r="H2490" i="156"/>
  <c r="H2491" i="156"/>
  <c r="E2482" i="156"/>
  <c r="E2471" i="156"/>
  <c r="F2487" i="156"/>
  <c r="F2449" i="156"/>
  <c r="E2483" i="156" l="1"/>
  <c r="H2487" i="156"/>
  <c r="E2481" i="156"/>
  <c r="G2386" i="156"/>
  <c r="G2387" i="156" s="1"/>
  <c r="E2386" i="156"/>
  <c r="K2385" i="156"/>
  <c r="J2385" i="156"/>
  <c r="F2385" i="156"/>
  <c r="F2363" i="156"/>
  <c r="F2362" i="156"/>
  <c r="F2337" i="156"/>
  <c r="F2334" i="156"/>
  <c r="F2333" i="156"/>
  <c r="G2356" i="156"/>
  <c r="G2355" i="156"/>
  <c r="G2331" i="156"/>
  <c r="F2356" i="156"/>
  <c r="F2355" i="156"/>
  <c r="E2356" i="156"/>
  <c r="E2332" i="156"/>
  <c r="G2321" i="156"/>
  <c r="G2322" i="156" s="1"/>
  <c r="K2320" i="156"/>
  <c r="J2320" i="156"/>
  <c r="F2320" i="156"/>
  <c r="F2313" i="156"/>
  <c r="G2310" i="156"/>
  <c r="G2309" i="156" s="1"/>
  <c r="F2311" i="156"/>
  <c r="F2303" i="156"/>
  <c r="F2302" i="156"/>
  <c r="F2295" i="156"/>
  <c r="F2299" i="156"/>
  <c r="F2297" i="156"/>
  <c r="F2294" i="156"/>
  <c r="F2292" i="156"/>
  <c r="F2290" i="156"/>
  <c r="F2289" i="156"/>
  <c r="F2288" i="156"/>
  <c r="F2287" i="156"/>
  <c r="G2312" i="156"/>
  <c r="E2321" i="156"/>
  <c r="E2312" i="156"/>
  <c r="E2310" i="156"/>
  <c r="G2243" i="156"/>
  <c r="F2245" i="156"/>
  <c r="F2244" i="156"/>
  <c r="F2269" i="156"/>
  <c r="F2267" i="156"/>
  <c r="F2265" i="156"/>
  <c r="F2263" i="156"/>
  <c r="F2261" i="156"/>
  <c r="F2259" i="156"/>
  <c r="F2277" i="156"/>
  <c r="F2276" i="156"/>
  <c r="E2243" i="156"/>
  <c r="G2188" i="156"/>
  <c r="E2188" i="156"/>
  <c r="G2185" i="156"/>
  <c r="E2185" i="156"/>
  <c r="F2171" i="156"/>
  <c r="G2170" i="156"/>
  <c r="G2168" i="156" s="1"/>
  <c r="G2164" i="156"/>
  <c r="G2139" i="156"/>
  <c r="F2177" i="156"/>
  <c r="F2176" i="156"/>
  <c r="F2175" i="156"/>
  <c r="F2172" i="156"/>
  <c r="F2165" i="156"/>
  <c r="F2160" i="156"/>
  <c r="F2157" i="156"/>
  <c r="F2151" i="156"/>
  <c r="F2147" i="156"/>
  <c r="F2146" i="156"/>
  <c r="F2144" i="156"/>
  <c r="F2143" i="156"/>
  <c r="F2141" i="156"/>
  <c r="E2170" i="156"/>
  <c r="E2164" i="156"/>
  <c r="E2139" i="156"/>
  <c r="G2099" i="156"/>
  <c r="E2099" i="156"/>
  <c r="G2079" i="156"/>
  <c r="G2075" i="156"/>
  <c r="G2050" i="156"/>
  <c r="F2088" i="156"/>
  <c r="F2087" i="156"/>
  <c r="F2083" i="156"/>
  <c r="F2078" i="156"/>
  <c r="F2077" i="156"/>
  <c r="F2076" i="156"/>
  <c r="F2071" i="156"/>
  <c r="F2068" i="156"/>
  <c r="F2062" i="156"/>
  <c r="F2058" i="156"/>
  <c r="F2057" i="156"/>
  <c r="F2055" i="156"/>
  <c r="F2054" i="156"/>
  <c r="F2052" i="156"/>
  <c r="E2081" i="156"/>
  <c r="E2075" i="156"/>
  <c r="E2050" i="156"/>
  <c r="H2355" i="156" l="1"/>
  <c r="F2067" i="156"/>
  <c r="F2156" i="156"/>
  <c r="K2321" i="156"/>
  <c r="I2321" i="156" s="1"/>
  <c r="I2322" i="156" s="1"/>
  <c r="L2385" i="156"/>
  <c r="N2385" i="156" s="1"/>
  <c r="F2081" i="156"/>
  <c r="F2275" i="156"/>
  <c r="H2259" i="156"/>
  <c r="H2054" i="156"/>
  <c r="F2332" i="156"/>
  <c r="F2361" i="156"/>
  <c r="G2315" i="156"/>
  <c r="G2316" i="156"/>
  <c r="G2353" i="156"/>
  <c r="G2357" i="156" s="1"/>
  <c r="F2145" i="156"/>
  <c r="F2056" i="156"/>
  <c r="H2068" i="156"/>
  <c r="H2157" i="156"/>
  <c r="H2263" i="156"/>
  <c r="H2362" i="156"/>
  <c r="H2297" i="156"/>
  <c r="H2269" i="156"/>
  <c r="H2292" i="156"/>
  <c r="H2303" i="156"/>
  <c r="G2305" i="156"/>
  <c r="H2172" i="156"/>
  <c r="H2276" i="156"/>
  <c r="F2312" i="156"/>
  <c r="E2309" i="156"/>
  <c r="F2386" i="156"/>
  <c r="F2099" i="156"/>
  <c r="H2083" i="156"/>
  <c r="E2168" i="156"/>
  <c r="E2316" i="156"/>
  <c r="E2387" i="156"/>
  <c r="H2244" i="156"/>
  <c r="F2321" i="156"/>
  <c r="E2355" i="156"/>
  <c r="H2071" i="156"/>
  <c r="H2245" i="156"/>
  <c r="E2322" i="156"/>
  <c r="F2310" i="156"/>
  <c r="E2331" i="156"/>
  <c r="F2164" i="156"/>
  <c r="H2077" i="156"/>
  <c r="H2160" i="156"/>
  <c r="F2188" i="156"/>
  <c r="H2143" i="156"/>
  <c r="J2321" i="156"/>
  <c r="J2322" i="156" s="1"/>
  <c r="J2386" i="156"/>
  <c r="J2387" i="156" s="1"/>
  <c r="O2320" i="156"/>
  <c r="O2321" i="156" s="1"/>
  <c r="O2322" i="156" s="1"/>
  <c r="H2313" i="156"/>
  <c r="O2385" i="156"/>
  <c r="O2386" i="156" s="1"/>
  <c r="O2387" i="156" s="1"/>
  <c r="K2386" i="156"/>
  <c r="H2385" i="156"/>
  <c r="H2311" i="156"/>
  <c r="H2320" i="156"/>
  <c r="L2320" i="156"/>
  <c r="G2189" i="156"/>
  <c r="F2243" i="156"/>
  <c r="E2155" i="156"/>
  <c r="G2155" i="156"/>
  <c r="E2079" i="156"/>
  <c r="F2139" i="156"/>
  <c r="H2165" i="156"/>
  <c r="F2170" i="156"/>
  <c r="G2100" i="156"/>
  <c r="E2066" i="156"/>
  <c r="F2050" i="156"/>
  <c r="F2075" i="156"/>
  <c r="G2066" i="156"/>
  <c r="L2386" i="156" l="1"/>
  <c r="L2387" i="156" s="1"/>
  <c r="K2387" i="156"/>
  <c r="K2322" i="156"/>
  <c r="E2189" i="156"/>
  <c r="H2243" i="156"/>
  <c r="F2168" i="156"/>
  <c r="H2168" i="156" s="1"/>
  <c r="H2099" i="156"/>
  <c r="F2331" i="156"/>
  <c r="H2275" i="156"/>
  <c r="H2081" i="156"/>
  <c r="H2310" i="156"/>
  <c r="F2322" i="156"/>
  <c r="F2387" i="156"/>
  <c r="G2318" i="156"/>
  <c r="G2101" i="156"/>
  <c r="G2104" i="156" s="1"/>
  <c r="H2075" i="156"/>
  <c r="H2164" i="156"/>
  <c r="F2309" i="156"/>
  <c r="H2386" i="156"/>
  <c r="H2387" i="156" s="1"/>
  <c r="H2321" i="156"/>
  <c r="H2322" i="156" s="1"/>
  <c r="H2312" i="156"/>
  <c r="F2316" i="156"/>
  <c r="E2101" i="156"/>
  <c r="E2315" i="156"/>
  <c r="E2353" i="156"/>
  <c r="E2357" i="156" s="1"/>
  <c r="E2100" i="156"/>
  <c r="F2079" i="156"/>
  <c r="H2188" i="156"/>
  <c r="F2155" i="156"/>
  <c r="G2190" i="156"/>
  <c r="E2190" i="156"/>
  <c r="I2386" i="156"/>
  <c r="I2387" i="156" s="1"/>
  <c r="L2321" i="156"/>
  <c r="L2322" i="156" s="1"/>
  <c r="N2320" i="156"/>
  <c r="F2066" i="156"/>
  <c r="N2386" i="156" l="1"/>
  <c r="N2387" i="156" s="1"/>
  <c r="G2193" i="156"/>
  <c r="F2189" i="156"/>
  <c r="H2316" i="156"/>
  <c r="F2315" i="156"/>
  <c r="F2318" i="156" s="1"/>
  <c r="F2353" i="156"/>
  <c r="F2357" i="156" s="1"/>
  <c r="F2101" i="156"/>
  <c r="F2190" i="156"/>
  <c r="H2309" i="156"/>
  <c r="F2100" i="156"/>
  <c r="H2079" i="156"/>
  <c r="E2193" i="156"/>
  <c r="E2104" i="156"/>
  <c r="E2318" i="156"/>
  <c r="N2321" i="156"/>
  <c r="N2322" i="156" s="1"/>
  <c r="H2318" i="156" l="1"/>
  <c r="H2315" i="156"/>
  <c r="H2353" i="156"/>
  <c r="G2023" i="156"/>
  <c r="E2023" i="156"/>
  <c r="F2022" i="156"/>
  <c r="F2020" i="156"/>
  <c r="F2019" i="156"/>
  <c r="F2015" i="156"/>
  <c r="F2016" i="156"/>
  <c r="F2014" i="156"/>
  <c r="F2013" i="156"/>
  <c r="F2012" i="156"/>
  <c r="F2011" i="156"/>
  <c r="F2010" i="156"/>
  <c r="F2009" i="156"/>
  <c r="F2008" i="156"/>
  <c r="F2007" i="156"/>
  <c r="F2006" i="156"/>
  <c r="F2003" i="156"/>
  <c r="F2005" i="156"/>
  <c r="F2004" i="156"/>
  <c r="G1979" i="156"/>
  <c r="G1977" i="156" s="1"/>
  <c r="G1973" i="156"/>
  <c r="F1986" i="156"/>
  <c r="F1985" i="156"/>
  <c r="F1984" i="156"/>
  <c r="F1982" i="156"/>
  <c r="F1981" i="156"/>
  <c r="F1980" i="156"/>
  <c r="F1976" i="156"/>
  <c r="F1975" i="156"/>
  <c r="F1974" i="156"/>
  <c r="F1972" i="156"/>
  <c r="F1969" i="156"/>
  <c r="F1966" i="156"/>
  <c r="F1960" i="156"/>
  <c r="F1956" i="156"/>
  <c r="F1955" i="156"/>
  <c r="F1949" i="156"/>
  <c r="F1948" i="156"/>
  <c r="F1946" i="156"/>
  <c r="E1979" i="156"/>
  <c r="E1973" i="156"/>
  <c r="Z1940" i="156"/>
  <c r="AG1940" i="156" s="1"/>
  <c r="Z1939" i="156"/>
  <c r="AG1939" i="156" s="1"/>
  <c r="Z1938" i="156"/>
  <c r="AG1938" i="156" s="1"/>
  <c r="J1940" i="156"/>
  <c r="O1939" i="156"/>
  <c r="P1939" i="156" s="1"/>
  <c r="J1939" i="156"/>
  <c r="J1938" i="156"/>
  <c r="G1880" i="156"/>
  <c r="G1875" i="156"/>
  <c r="G1869" i="156"/>
  <c r="G1863" i="156"/>
  <c r="F1883" i="156"/>
  <c r="F1882" i="156"/>
  <c r="F1879" i="156"/>
  <c r="F1871" i="156"/>
  <c r="F1870" i="156"/>
  <c r="F1867" i="156"/>
  <c r="F1865" i="156"/>
  <c r="E1884" i="156"/>
  <c r="E1880" i="156"/>
  <c r="E1875" i="156"/>
  <c r="E1869" i="156"/>
  <c r="E1863" i="156"/>
  <c r="G1805" i="156"/>
  <c r="G1800" i="156"/>
  <c r="G1794" i="156"/>
  <c r="G1788" i="156"/>
  <c r="G1832" i="156" s="1"/>
  <c r="F1808" i="156"/>
  <c r="F1807" i="156"/>
  <c r="F1804" i="156"/>
  <c r="F1803" i="156"/>
  <c r="F1796" i="156"/>
  <c r="F1795" i="156"/>
  <c r="F1793" i="156"/>
  <c r="F1792" i="156"/>
  <c r="F1790" i="156"/>
  <c r="E1805" i="156"/>
  <c r="E1800" i="156"/>
  <c r="E1794" i="156"/>
  <c r="E1788" i="156"/>
  <c r="G1752" i="156"/>
  <c r="G1747" i="156"/>
  <c r="G1741" i="156"/>
  <c r="G1735" i="156"/>
  <c r="G1774" i="156" s="1"/>
  <c r="F1755" i="156"/>
  <c r="F1754" i="156"/>
  <c r="F1751" i="156"/>
  <c r="F1750" i="156"/>
  <c r="F1743" i="156"/>
  <c r="F1742" i="156"/>
  <c r="F1740" i="156"/>
  <c r="F1739" i="156"/>
  <c r="F1737" i="156"/>
  <c r="F1736" i="156"/>
  <c r="E1756" i="156"/>
  <c r="E1752" i="156"/>
  <c r="E1747" i="156"/>
  <c r="E1741" i="156"/>
  <c r="E1735" i="156"/>
  <c r="G1696" i="156"/>
  <c r="G1691" i="156"/>
  <c r="G1685" i="156"/>
  <c r="G1679" i="156"/>
  <c r="G1719" i="156" s="1"/>
  <c r="F1699" i="156"/>
  <c r="F1698" i="156"/>
  <c r="F1695" i="156"/>
  <c r="F1694" i="156"/>
  <c r="F1687" i="156"/>
  <c r="F1686" i="156"/>
  <c r="F1684" i="156"/>
  <c r="F1683" i="156"/>
  <c r="F1681" i="156"/>
  <c r="E1696" i="156"/>
  <c r="E1691" i="156"/>
  <c r="E1685" i="156"/>
  <c r="E1679" i="156"/>
  <c r="G1622" i="156"/>
  <c r="E1622" i="156"/>
  <c r="G1600" i="156"/>
  <c r="G1596" i="156"/>
  <c r="G1572" i="156"/>
  <c r="F1609" i="156"/>
  <c r="F1608" i="156"/>
  <c r="F1597" i="156"/>
  <c r="F1592" i="156"/>
  <c r="F1589" i="156"/>
  <c r="F1583" i="156"/>
  <c r="F1579" i="156"/>
  <c r="F1577" i="156"/>
  <c r="F1576" i="156"/>
  <c r="F1574" i="156"/>
  <c r="E1600" i="156"/>
  <c r="E1596" i="156"/>
  <c r="E1572" i="156"/>
  <c r="G1557" i="156"/>
  <c r="E1557" i="156"/>
  <c r="G1539" i="156"/>
  <c r="G1537" i="156" s="1"/>
  <c r="G1533" i="156"/>
  <c r="G1508" i="156"/>
  <c r="F1546" i="156"/>
  <c r="F1545" i="156"/>
  <c r="F1541" i="156"/>
  <c r="F1536" i="156"/>
  <c r="F1535" i="156"/>
  <c r="F1534" i="156"/>
  <c r="F1532" i="156"/>
  <c r="F1529" i="156"/>
  <c r="F1526" i="156"/>
  <c r="F1520" i="156"/>
  <c r="F1516" i="156"/>
  <c r="F1515" i="156"/>
  <c r="F1513" i="156"/>
  <c r="F1512" i="156"/>
  <c r="F1510" i="156"/>
  <c r="E1539" i="156"/>
  <c r="E1533" i="156"/>
  <c r="E1508" i="156"/>
  <c r="F1525" i="156" l="1"/>
  <c r="F1965" i="156"/>
  <c r="F1588" i="156"/>
  <c r="AJ1938" i="156"/>
  <c r="AK1938" i="156" s="1"/>
  <c r="AJ1939" i="156"/>
  <c r="AK1939" i="156" s="1"/>
  <c r="AJ1940" i="156"/>
  <c r="AK1940" i="156" s="1"/>
  <c r="E1977" i="156"/>
  <c r="E2024" i="156" s="1"/>
  <c r="G1902" i="156"/>
  <c r="F1944" i="156"/>
  <c r="H1792" i="156"/>
  <c r="H1940" i="156"/>
  <c r="F1578" i="156"/>
  <c r="H2357" i="156"/>
  <c r="H1512" i="156"/>
  <c r="H1867" i="156"/>
  <c r="H1948" i="156"/>
  <c r="H1938" i="156"/>
  <c r="H1739" i="156"/>
  <c r="H1939" i="156"/>
  <c r="H1982" i="156"/>
  <c r="E1834" i="156"/>
  <c r="F1514" i="156"/>
  <c r="H1955" i="156"/>
  <c r="F1954" i="156"/>
  <c r="G1625" i="156"/>
  <c r="G1776" i="156"/>
  <c r="G1834" i="156"/>
  <c r="G1904" i="156"/>
  <c r="G1587" i="156"/>
  <c r="H1975" i="156"/>
  <c r="H1883" i="156"/>
  <c r="H1526" i="156"/>
  <c r="H1532" i="156"/>
  <c r="H1589" i="156"/>
  <c r="H1535" i="156"/>
  <c r="G1721" i="156"/>
  <c r="H2003" i="156"/>
  <c r="H2006" i="156"/>
  <c r="H2007" i="156"/>
  <c r="H2008" i="156"/>
  <c r="O1940" i="156"/>
  <c r="P1940" i="156" s="1"/>
  <c r="O1938" i="156"/>
  <c r="P1938" i="156" s="1"/>
  <c r="E1721" i="156"/>
  <c r="E1904" i="156"/>
  <c r="E1625" i="156"/>
  <c r="F1622" i="156"/>
  <c r="H1755" i="156"/>
  <c r="H1597" i="156"/>
  <c r="H1699" i="156"/>
  <c r="E1776" i="156"/>
  <c r="E1537" i="156"/>
  <c r="F1557" i="156"/>
  <c r="F1875" i="156"/>
  <c r="E1719" i="156"/>
  <c r="F1539" i="156"/>
  <c r="H1683" i="156"/>
  <c r="H1808" i="156"/>
  <c r="H1972" i="156"/>
  <c r="H1966" i="156"/>
  <c r="F2023" i="156"/>
  <c r="E1587" i="156"/>
  <c r="E1690" i="156"/>
  <c r="G1690" i="156"/>
  <c r="G1874" i="156"/>
  <c r="E1874" i="156"/>
  <c r="F1869" i="156"/>
  <c r="G2024" i="156"/>
  <c r="G1746" i="156"/>
  <c r="E1799" i="156"/>
  <c r="F1747" i="156"/>
  <c r="F1735" i="156"/>
  <c r="E1902" i="156"/>
  <c r="E1832" i="156"/>
  <c r="F1805" i="156"/>
  <c r="G1964" i="156"/>
  <c r="F1600" i="156"/>
  <c r="F1863" i="156"/>
  <c r="E1623" i="156"/>
  <c r="E1524" i="156"/>
  <c r="F1572" i="156"/>
  <c r="F1696" i="156"/>
  <c r="E1774" i="156"/>
  <c r="F1973" i="156"/>
  <c r="G1623" i="156"/>
  <c r="F1679" i="156"/>
  <c r="E1964" i="156"/>
  <c r="F1752" i="156"/>
  <c r="E1746" i="156"/>
  <c r="H1541" i="156"/>
  <c r="F1979" i="156"/>
  <c r="F1977" i="156" s="1"/>
  <c r="H1576" i="156"/>
  <c r="H1592" i="156"/>
  <c r="F1508" i="156"/>
  <c r="G1558" i="156"/>
  <c r="F1596" i="156"/>
  <c r="F1691" i="156"/>
  <c r="F1741" i="156"/>
  <c r="F1788" i="156"/>
  <c r="G1524" i="156"/>
  <c r="H1807" i="156"/>
  <c r="F1794" i="156"/>
  <c r="F1800" i="156"/>
  <c r="F1880" i="156"/>
  <c r="F1685" i="156"/>
  <c r="G1799" i="156"/>
  <c r="F1533" i="156"/>
  <c r="N1939" i="156" l="1"/>
  <c r="E1558" i="156"/>
  <c r="F1537" i="156"/>
  <c r="F1558" i="156" s="1"/>
  <c r="H2023" i="156"/>
  <c r="F1902" i="156"/>
  <c r="F1774" i="156"/>
  <c r="H1600" i="156"/>
  <c r="H1622" i="156"/>
  <c r="F1832" i="156"/>
  <c r="F1719" i="156"/>
  <c r="G1624" i="156"/>
  <c r="G1627" i="156" s="1"/>
  <c r="F1625" i="156"/>
  <c r="F1776" i="156"/>
  <c r="F1721" i="156"/>
  <c r="F1834" i="156"/>
  <c r="F1904" i="156"/>
  <c r="H1596" i="156"/>
  <c r="G1775" i="156"/>
  <c r="G1778" i="156" s="1"/>
  <c r="G1559" i="156"/>
  <c r="G1562" i="156" s="1"/>
  <c r="G1833" i="156"/>
  <c r="G1836" i="156" s="1"/>
  <c r="G1903" i="156"/>
  <c r="G1906" i="156" s="1"/>
  <c r="G1720" i="156"/>
  <c r="G1723" i="156" s="1"/>
  <c r="H1875" i="156"/>
  <c r="H1691" i="156"/>
  <c r="H1800" i="156"/>
  <c r="H1805" i="156"/>
  <c r="H1752" i="156"/>
  <c r="H1696" i="156"/>
  <c r="H1747" i="156"/>
  <c r="H1880" i="156"/>
  <c r="H1685" i="156"/>
  <c r="N1938" i="156"/>
  <c r="N1940" i="156"/>
  <c r="F1587" i="156"/>
  <c r="H1557" i="156"/>
  <c r="F1874" i="156"/>
  <c r="H1539" i="156"/>
  <c r="E1775" i="156"/>
  <c r="E1559" i="156"/>
  <c r="E1833" i="156"/>
  <c r="E1720" i="156"/>
  <c r="E1903" i="156"/>
  <c r="E1624" i="156"/>
  <c r="G2025" i="156"/>
  <c r="E2025" i="156"/>
  <c r="F1964" i="156"/>
  <c r="F1746" i="156"/>
  <c r="F1799" i="156"/>
  <c r="F1623" i="156"/>
  <c r="F1690" i="156"/>
  <c r="F1524" i="156"/>
  <c r="E1836" i="156" l="1"/>
  <c r="E1562" i="156"/>
  <c r="E1627" i="156"/>
  <c r="E1778" i="156"/>
  <c r="G2028" i="156"/>
  <c r="H1977" i="156"/>
  <c r="H1537" i="156"/>
  <c r="F2024" i="156"/>
  <c r="F1624" i="156"/>
  <c r="F1775" i="156"/>
  <c r="F1559" i="156"/>
  <c r="F1903" i="156"/>
  <c r="F1720" i="156"/>
  <c r="F1833" i="156"/>
  <c r="E1906" i="156"/>
  <c r="E2028" i="156"/>
  <c r="E1723" i="156"/>
  <c r="F2025" i="156"/>
  <c r="E1490" i="156"/>
  <c r="F1474" i="156" l="1"/>
  <c r="F1473" i="156"/>
  <c r="F1469" i="156"/>
  <c r="F1466" i="156"/>
  <c r="G1461" i="156"/>
  <c r="F1462" i="156"/>
  <c r="F1457" i="156"/>
  <c r="F1454" i="156"/>
  <c r="F1444" i="156"/>
  <c r="F1440" i="156"/>
  <c r="F1439" i="156"/>
  <c r="F1438" i="156"/>
  <c r="F1437" i="156"/>
  <c r="E1477" i="156"/>
  <c r="E1467" i="156"/>
  <c r="E1461" i="156"/>
  <c r="E1443" i="156"/>
  <c r="F1453" i="156" l="1"/>
  <c r="E1465" i="156"/>
  <c r="H1439" i="156"/>
  <c r="F1443" i="156"/>
  <c r="H1469" i="156"/>
  <c r="F1467" i="156"/>
  <c r="F1465" i="156" s="1"/>
  <c r="E1475" i="156"/>
  <c r="F2636" i="156"/>
  <c r="F1461" i="156"/>
  <c r="H1457" i="156"/>
  <c r="H1454" i="156"/>
  <c r="H1462" i="156"/>
  <c r="E1452" i="156"/>
  <c r="G1452" i="156"/>
  <c r="E1418" i="156"/>
  <c r="F1406" i="156"/>
  <c r="G1397" i="156"/>
  <c r="F1395" i="156"/>
  <c r="F1394" i="156"/>
  <c r="F1375" i="156"/>
  <c r="F1374" i="156"/>
  <c r="F1372" i="156"/>
  <c r="F1370" i="156"/>
  <c r="F1371" i="156"/>
  <c r="G1367" i="156"/>
  <c r="E1397" i="156"/>
  <c r="E1392" i="156"/>
  <c r="E1367" i="156"/>
  <c r="G1343" i="156"/>
  <c r="E1343" i="156"/>
  <c r="F1317" i="156"/>
  <c r="F1316" i="156"/>
  <c r="F1305" i="156"/>
  <c r="F1300" i="156"/>
  <c r="F1297" i="156"/>
  <c r="F1291" i="156"/>
  <c r="F1287" i="156"/>
  <c r="F1283" i="156"/>
  <c r="F1282" i="156"/>
  <c r="E1310" i="156"/>
  <c r="E1304" i="156"/>
  <c r="F1296" i="156" l="1"/>
  <c r="E1493" i="156"/>
  <c r="E1308" i="156"/>
  <c r="E1344" i="156" s="1"/>
  <c r="E49" i="37"/>
  <c r="F1286" i="156"/>
  <c r="H1467" i="156"/>
  <c r="H1371" i="156"/>
  <c r="H2614" i="156"/>
  <c r="G27" i="37" s="1"/>
  <c r="F1373" i="156"/>
  <c r="G1421" i="156"/>
  <c r="G1346" i="156"/>
  <c r="H1282" i="156"/>
  <c r="H1300" i="156"/>
  <c r="E1491" i="156"/>
  <c r="E1421" i="156"/>
  <c r="E1346" i="156"/>
  <c r="H1283" i="156"/>
  <c r="F1304" i="156"/>
  <c r="H1287" i="156"/>
  <c r="H1406" i="156"/>
  <c r="H1394" i="156"/>
  <c r="H1291" i="156"/>
  <c r="H1461" i="156"/>
  <c r="G1492" i="156"/>
  <c r="E1492" i="156"/>
  <c r="E1295" i="156"/>
  <c r="G1295" i="156"/>
  <c r="E1419" i="156"/>
  <c r="G1419" i="156"/>
  <c r="F1343" i="156"/>
  <c r="E1383" i="156"/>
  <c r="H1297" i="156"/>
  <c r="H1305" i="156"/>
  <c r="H1343" i="156" l="1"/>
  <c r="E1495" i="156"/>
  <c r="F1346" i="156"/>
  <c r="F1421" i="156"/>
  <c r="G1345" i="156"/>
  <c r="H1304" i="156"/>
  <c r="F1295" i="156"/>
  <c r="E1345" i="156"/>
  <c r="E1420" i="156"/>
  <c r="H1286" i="156"/>
  <c r="G1259" i="156"/>
  <c r="E1259" i="156"/>
  <c r="F1248" i="156"/>
  <c r="F1236" i="156"/>
  <c r="F1232" i="156"/>
  <c r="F1231" i="156"/>
  <c r="F1228" i="156"/>
  <c r="F1222" i="156"/>
  <c r="F1218" i="156"/>
  <c r="F1214" i="156"/>
  <c r="F1213" i="156"/>
  <c r="E1235" i="156"/>
  <c r="E1192" i="156"/>
  <c r="F1178" i="156"/>
  <c r="F1177" i="156"/>
  <c r="G1164" i="156"/>
  <c r="F1165" i="156"/>
  <c r="F1160" i="156"/>
  <c r="F1157" i="156"/>
  <c r="F1147" i="156"/>
  <c r="F1142" i="156"/>
  <c r="F1141" i="156"/>
  <c r="F1140" i="156"/>
  <c r="G37" i="37" l="1"/>
  <c r="F1156" i="156"/>
  <c r="F1227" i="156"/>
  <c r="E1348" i="156"/>
  <c r="F2628" i="156"/>
  <c r="E1423" i="156"/>
  <c r="F1169" i="156"/>
  <c r="F1146" i="156"/>
  <c r="F1217" i="156"/>
  <c r="H1141" i="156"/>
  <c r="G1262" i="156"/>
  <c r="G1195" i="156"/>
  <c r="F1345" i="156"/>
  <c r="H1222" i="156"/>
  <c r="H1231" i="156"/>
  <c r="G1155" i="156"/>
  <c r="H1236" i="156"/>
  <c r="H1157" i="156"/>
  <c r="F1259" i="156"/>
  <c r="H1160" i="156"/>
  <c r="F1164" i="156"/>
  <c r="H1213" i="156"/>
  <c r="E1262" i="156"/>
  <c r="E1226" i="156"/>
  <c r="G1260" i="156"/>
  <c r="E1260" i="156"/>
  <c r="F1235" i="156"/>
  <c r="H1165" i="156"/>
  <c r="G1226" i="156"/>
  <c r="G1193" i="156"/>
  <c r="E41" i="37" l="1"/>
  <c r="E37" i="37"/>
  <c r="H1169" i="156"/>
  <c r="H1259" i="156"/>
  <c r="F1195" i="156"/>
  <c r="H1164" i="156"/>
  <c r="G1194" i="156"/>
  <c r="G1261" i="156"/>
  <c r="G1264" i="156" s="1"/>
  <c r="H1235" i="156"/>
  <c r="E1261" i="156"/>
  <c r="F1262" i="156"/>
  <c r="F1226" i="156"/>
  <c r="E1164" i="156"/>
  <c r="E1155" i="156" l="1"/>
  <c r="F1261" i="156"/>
  <c r="E1264" i="156"/>
  <c r="E1195" i="156"/>
  <c r="E1193" i="156"/>
  <c r="E1194" i="156" l="1"/>
  <c r="E1197" i="156" l="1"/>
  <c r="G1041" i="156"/>
  <c r="F1049" i="156"/>
  <c r="F1048" i="156"/>
  <c r="F1045" i="156"/>
  <c r="F1044" i="156"/>
  <c r="E1062" i="156"/>
  <c r="E1058" i="156"/>
  <c r="E1053" i="156"/>
  <c r="E1047" i="156"/>
  <c r="E1088" i="156" s="1"/>
  <c r="E1041" i="156"/>
  <c r="F1007" i="156"/>
  <c r="F1005" i="156"/>
  <c r="F1003" i="156"/>
  <c r="F987" i="156"/>
  <c r="F982" i="156"/>
  <c r="F981" i="156"/>
  <c r="F979" i="156"/>
  <c r="F974" i="156"/>
  <c r="E1002" i="156"/>
  <c r="E996" i="156"/>
  <c r="E991" i="156"/>
  <c r="E985" i="156"/>
  <c r="H955" i="156"/>
  <c r="H954" i="156"/>
  <c r="H951" i="156"/>
  <c r="H950" i="156"/>
  <c r="H952" i="156"/>
  <c r="H948" i="156"/>
  <c r="H949" i="156"/>
  <c r="G947" i="156"/>
  <c r="E947" i="156"/>
  <c r="G910" i="156"/>
  <c r="E910" i="156"/>
  <c r="F879" i="156"/>
  <c r="F878" i="156"/>
  <c r="F873" i="156"/>
  <c r="G872" i="156"/>
  <c r="G870" i="156" s="1"/>
  <c r="F869" i="156"/>
  <c r="F868" i="156"/>
  <c r="F867" i="156"/>
  <c r="F865" i="156"/>
  <c r="F864" i="156"/>
  <c r="F853" i="156"/>
  <c r="E872" i="156"/>
  <c r="E866" i="156"/>
  <c r="E2622" i="156" l="1"/>
  <c r="E2631" i="156"/>
  <c r="E1000" i="156"/>
  <c r="E1022" i="156" s="1"/>
  <c r="F2644" i="156"/>
  <c r="E870" i="156"/>
  <c r="E911" i="156" s="1"/>
  <c r="E2656" i="156"/>
  <c r="F2617" i="156"/>
  <c r="E2601" i="156"/>
  <c r="F2613" i="156"/>
  <c r="E2611" i="156"/>
  <c r="G1086" i="156"/>
  <c r="G2601" i="156"/>
  <c r="F14" i="37" s="1"/>
  <c r="F977" i="156"/>
  <c r="H878" i="156"/>
  <c r="H981" i="156"/>
  <c r="H1007" i="156"/>
  <c r="H982" i="156"/>
  <c r="H1005" i="156"/>
  <c r="F2640" i="156"/>
  <c r="H867" i="156"/>
  <c r="G857" i="156"/>
  <c r="E1024" i="156"/>
  <c r="F910" i="156"/>
  <c r="H1045" i="156"/>
  <c r="E1052" i="156"/>
  <c r="E857" i="156"/>
  <c r="F1047" i="156"/>
  <c r="E1086" i="156"/>
  <c r="F1002" i="156"/>
  <c r="F872" i="156"/>
  <c r="E990" i="156"/>
  <c r="F866" i="156"/>
  <c r="F947" i="156"/>
  <c r="E2621" i="156" l="1"/>
  <c r="D44" i="37"/>
  <c r="D69" i="37"/>
  <c r="E57" i="37"/>
  <c r="D14" i="37"/>
  <c r="D35" i="37"/>
  <c r="D24" i="37"/>
  <c r="E30" i="37"/>
  <c r="E53" i="37"/>
  <c r="E26" i="37"/>
  <c r="H2640" i="156"/>
  <c r="G53" i="37" s="1"/>
  <c r="H910" i="156"/>
  <c r="G912" i="156"/>
  <c r="H866" i="156"/>
  <c r="E1023" i="156"/>
  <c r="H947" i="156"/>
  <c r="E1087" i="156"/>
  <c r="E1090" i="156" s="1"/>
  <c r="E912" i="156"/>
  <c r="F1088" i="156"/>
  <c r="G802" i="156"/>
  <c r="F1230" i="37" s="1"/>
  <c r="E802" i="156"/>
  <c r="G789" i="156"/>
  <c r="F1217" i="37" s="1"/>
  <c r="E789" i="156"/>
  <c r="G781" i="156"/>
  <c r="E781" i="156"/>
  <c r="G615" i="156"/>
  <c r="G601" i="156"/>
  <c r="E615" i="156"/>
  <c r="E614" i="156"/>
  <c r="E612" i="156"/>
  <c r="E601" i="156"/>
  <c r="E600" i="156"/>
  <c r="E598" i="156"/>
  <c r="E576" i="156"/>
  <c r="E574" i="156"/>
  <c r="E566" i="156"/>
  <c r="D1324" i="37" l="1"/>
  <c r="D34" i="37"/>
  <c r="D1217" i="37"/>
  <c r="D1230" i="37"/>
  <c r="E1026" i="156"/>
  <c r="F1209" i="37"/>
  <c r="J781" i="156"/>
  <c r="I1209" i="37" s="1"/>
  <c r="D1209" i="37"/>
  <c r="E2658" i="156"/>
  <c r="E597" i="156"/>
  <c r="E564" i="156"/>
  <c r="E611" i="156"/>
  <c r="E572" i="156"/>
  <c r="E587" i="156" l="1"/>
  <c r="D71" i="37"/>
  <c r="E604" i="156"/>
  <c r="F483" i="156"/>
  <c r="F485" i="156"/>
  <c r="F486" i="156"/>
  <c r="F487" i="156"/>
  <c r="F488" i="156"/>
  <c r="F489" i="156"/>
  <c r="F490" i="156"/>
  <c r="E484" i="156"/>
  <c r="E392" i="156"/>
  <c r="E482" i="156" l="1"/>
  <c r="F484" i="156"/>
  <c r="F482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Z1985" i="156"/>
  <c r="F115" i="156" l="1"/>
  <c r="AJ1985" i="156"/>
  <c r="AK1985" i="156" s="1"/>
  <c r="AG1985" i="156"/>
  <c r="H103" i="156"/>
  <c r="H51" i="156"/>
  <c r="AC1985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2" i="157"/>
  <c r="F610" i="157" l="1"/>
  <c r="H610" i="157"/>
  <c r="H609" i="157" l="1"/>
  <c r="F609" i="157"/>
  <c r="AG1236" i="37" l="1"/>
  <c r="AG79" i="37"/>
  <c r="G622" i="157"/>
  <c r="G869" i="157" l="1"/>
  <c r="G619" i="157"/>
  <c r="G866" i="157" s="1"/>
  <c r="E163" i="37" s="1"/>
  <c r="E166" i="37" l="1"/>
  <c r="E1641" i="156"/>
  <c r="H580" i="156" l="1"/>
  <c r="K144" i="156"/>
  <c r="J144" i="156"/>
  <c r="F144" i="156"/>
  <c r="H60" i="156"/>
  <c r="L144" i="156" l="1"/>
  <c r="H144" i="156"/>
  <c r="F781" i="156"/>
  <c r="O144" i="156"/>
  <c r="P144" i="156" s="1"/>
  <c r="N144" i="156" l="1"/>
  <c r="E1209" i="37"/>
  <c r="F576" i="156" l="1"/>
  <c r="AD157" i="37" l="1"/>
  <c r="AE157" i="37"/>
  <c r="E748" i="156" l="1"/>
  <c r="I3269" i="156" l="1"/>
  <c r="H746" i="37" s="1"/>
  <c r="I3127" i="156"/>
  <c r="H683" i="37" s="1"/>
  <c r="I2969" i="156"/>
  <c r="H551" i="37" s="1"/>
  <c r="I2968" i="156"/>
  <c r="H550" i="37" s="1"/>
  <c r="I2967" i="156"/>
  <c r="H549" i="37" s="1"/>
  <c r="I2966" i="156"/>
  <c r="H548" i="37" s="1"/>
  <c r="I2904" i="156"/>
  <c r="I2970" i="156" s="1"/>
  <c r="H552" i="37" s="1"/>
  <c r="I2816" i="156"/>
  <c r="H349" i="37" s="1"/>
  <c r="I2815" i="156"/>
  <c r="H348" i="37" s="1"/>
  <c r="I2814" i="156"/>
  <c r="H347" i="37" s="1"/>
  <c r="I2520" i="156"/>
  <c r="I2521" i="156" s="1"/>
  <c r="I2250" i="156"/>
  <c r="I2251" i="156" s="1"/>
  <c r="I2197" i="156"/>
  <c r="I2196" i="156"/>
  <c r="I2133" i="156"/>
  <c r="I2134" i="156" s="1"/>
  <c r="I2667" i="156" s="1"/>
  <c r="H80" i="37" s="1"/>
  <c r="I1029" i="156"/>
  <c r="I821" i="156"/>
  <c r="H1249" i="37" s="1"/>
  <c r="I820" i="156"/>
  <c r="H1248" i="37" s="1"/>
  <c r="I774" i="156"/>
  <c r="I771" i="156"/>
  <c r="I745" i="156"/>
  <c r="I665" i="156"/>
  <c r="I666" i="156" s="1"/>
  <c r="I648" i="156"/>
  <c r="I649" i="156" s="1"/>
  <c r="I592" i="156"/>
  <c r="I591" i="156"/>
  <c r="I262" i="156"/>
  <c r="I189" i="156"/>
  <c r="F1853" i="157" l="1"/>
  <c r="I1843" i="157"/>
  <c r="L1843" i="157"/>
  <c r="M1843" i="157" s="1"/>
  <c r="K1843" i="157"/>
  <c r="G1031" i="157"/>
  <c r="G1032" i="157"/>
  <c r="J30" i="156"/>
  <c r="H125" i="156"/>
  <c r="J125" i="156"/>
  <c r="K125" i="156"/>
  <c r="H30" i="156"/>
  <c r="K30" i="156"/>
  <c r="L125" i="156" l="1"/>
  <c r="N125" i="156" s="1"/>
  <c r="L30" i="156"/>
  <c r="O30" i="156"/>
  <c r="P30" i="156" s="1"/>
  <c r="P1843" i="157"/>
  <c r="H2363" i="156"/>
  <c r="O125" i="156"/>
  <c r="P125" i="156" s="1"/>
  <c r="Q1843" i="157" l="1"/>
  <c r="O1843" i="157"/>
  <c r="N30" i="156"/>
  <c r="AE1761" i="157" l="1"/>
  <c r="H1033" i="157" l="1"/>
  <c r="Z2120" i="156" l="1"/>
  <c r="Z2650" i="156" s="1"/>
  <c r="AG2650" i="156" l="1"/>
  <c r="AG2120" i="156"/>
  <c r="AJ2120" i="156"/>
  <c r="AK2120" i="156" s="1"/>
  <c r="AC2120" i="156"/>
  <c r="AC2650" i="156" s="1"/>
  <c r="Z2129" i="156"/>
  <c r="Y63" i="37" l="1"/>
  <c r="AJ2650" i="156"/>
  <c r="AK2650" i="156" s="1"/>
  <c r="AJ2129" i="156"/>
  <c r="AK2129" i="156" s="1"/>
  <c r="AG2129" i="156"/>
  <c r="AB63" i="37"/>
  <c r="AC2129" i="156"/>
  <c r="G1638" i="156" l="1"/>
  <c r="G1637" i="156" s="1"/>
  <c r="G1652" i="156"/>
  <c r="G1666" i="156"/>
  <c r="G3466" i="156" l="1"/>
  <c r="F1181" i="37" s="1"/>
  <c r="AE782" i="157" l="1"/>
  <c r="AD191" i="156" l="1"/>
  <c r="AF63" i="37" l="1"/>
  <c r="AG63" i="37"/>
  <c r="G484" i="156" l="1"/>
  <c r="G482" i="156" s="1"/>
  <c r="I442" i="157" l="1"/>
  <c r="H2127" i="156" l="1"/>
  <c r="H2126" i="156"/>
  <c r="H2125" i="156"/>
  <c r="H2124" i="156"/>
  <c r="H2123" i="156"/>
  <c r="H2122" i="156"/>
  <c r="H2121" i="156"/>
  <c r="G2120" i="156"/>
  <c r="G2650" i="156" s="1"/>
  <c r="E2120" i="156"/>
  <c r="E2650" i="156" s="1"/>
  <c r="F63" i="37" l="1"/>
  <c r="E2119" i="156"/>
  <c r="G2119" i="156"/>
  <c r="F2120" i="156"/>
  <c r="F2650" i="156" s="1"/>
  <c r="E63" i="37" l="1"/>
  <c r="E2129" i="156"/>
  <c r="D63" i="37"/>
  <c r="E2128" i="156"/>
  <c r="G2128" i="156"/>
  <c r="G2129" i="156"/>
  <c r="F2119" i="156"/>
  <c r="H2120" i="156"/>
  <c r="H2650" i="156" s="1"/>
  <c r="G63" i="37" s="1"/>
  <c r="F2128" i="156" l="1"/>
  <c r="H2119" i="156"/>
  <c r="H2128" i="156" s="1"/>
  <c r="F2129" i="156"/>
  <c r="H2129" i="156" l="1"/>
  <c r="Z186" i="156" l="1"/>
  <c r="AG186" i="156" s="1"/>
  <c r="AC186" i="156" l="1"/>
  <c r="H186" i="156" l="1"/>
  <c r="AD2817" i="156" l="1"/>
  <c r="AC350" i="37" s="1"/>
  <c r="AC1345" i="37" s="1"/>
  <c r="AD2816" i="156"/>
  <c r="AC349" i="37" s="1"/>
  <c r="AD2815" i="156"/>
  <c r="AC348" i="37" s="1"/>
  <c r="AD2814" i="156"/>
  <c r="AC347" i="37" s="1"/>
  <c r="AC1342" i="37" s="1"/>
  <c r="AD2813" i="156"/>
  <c r="AC346" i="37" s="1"/>
  <c r="AC1333" i="37" s="1"/>
  <c r="AD2809" i="156"/>
  <c r="AC342" i="37" s="1"/>
  <c r="AD2803" i="156"/>
  <c r="AC336" i="37" s="1"/>
  <c r="AC1322" i="37" s="1"/>
  <c r="AD2760" i="156"/>
  <c r="AC293" i="37" s="1"/>
  <c r="AD2759" i="156"/>
  <c r="AC292" i="37" s="1"/>
  <c r="AD2757" i="156"/>
  <c r="AC290" i="37" s="1"/>
  <c r="AD2271" i="156"/>
  <c r="AD2272" i="156" s="1"/>
  <c r="B10" i="37" l="1"/>
  <c r="B11" i="37" s="1"/>
  <c r="F1033" i="157" l="1"/>
  <c r="L1032" i="157"/>
  <c r="K1032" i="157"/>
  <c r="I1032" i="157"/>
  <c r="P1032" i="157" l="1"/>
  <c r="Q1032" i="157" s="1"/>
  <c r="M1032" i="157"/>
  <c r="O1032" i="157" l="1"/>
  <c r="H65" i="156" l="1"/>
  <c r="H931" i="156"/>
  <c r="Z576" i="156" l="1"/>
  <c r="AG576" i="156" s="1"/>
  <c r="AF804" i="156"/>
  <c r="AE1232" i="37" s="1"/>
  <c r="AE1318" i="37" s="1"/>
  <c r="AE804" i="156"/>
  <c r="AD1232" i="37" s="1"/>
  <c r="AD1318" i="37" s="1"/>
  <c r="AD804" i="156"/>
  <c r="AC1232" i="37" s="1"/>
  <c r="AC1318" i="37" s="1"/>
  <c r="AB804" i="156"/>
  <c r="AA1232" i="37" s="1"/>
  <c r="AA1318" i="37" s="1"/>
  <c r="AA804" i="156"/>
  <c r="Z1232" i="37" s="1"/>
  <c r="Z1318" i="37" s="1"/>
  <c r="Q804" i="156"/>
  <c r="Y804" i="156"/>
  <c r="X1232" i="37" s="1"/>
  <c r="X1318" i="37" l="1"/>
  <c r="P1232" i="37"/>
  <c r="P1318" i="37" s="1"/>
  <c r="Z587" i="156"/>
  <c r="AG587" i="156" s="1"/>
  <c r="AC576" i="156"/>
  <c r="Z804" i="156"/>
  <c r="AE2222" i="157"/>
  <c r="AC1081" i="37" s="1"/>
  <c r="AE2220" i="157"/>
  <c r="AC1079" i="37" s="1"/>
  <c r="AE1591" i="157"/>
  <c r="AC755" i="37" s="1"/>
  <c r="AE1590" i="157"/>
  <c r="AC754" i="37" s="1"/>
  <c r="AE1588" i="157"/>
  <c r="AC752" i="37" s="1"/>
  <c r="Y1232" i="37" l="1"/>
  <c r="Y1318" i="37" s="1"/>
  <c r="AG804" i="156"/>
  <c r="AG1232" i="37"/>
  <c r="AC804" i="156"/>
  <c r="AC587" i="156"/>
  <c r="AB1232" i="37" l="1"/>
  <c r="AB1318" i="37" s="1"/>
  <c r="AG1318" i="37"/>
  <c r="AF1232" i="37"/>
  <c r="G1919" i="156"/>
  <c r="AF1318" i="37" l="1"/>
  <c r="Z933" i="156"/>
  <c r="AG933" i="156" s="1"/>
  <c r="AC933" i="156" l="1"/>
  <c r="AD3215" i="156" l="1"/>
  <c r="AC692" i="37" s="1"/>
  <c r="AD3214" i="156"/>
  <c r="AC691" i="37" s="1"/>
  <c r="AD3212" i="156"/>
  <c r="AC689" i="37" s="1"/>
  <c r="AD1915" i="156"/>
  <c r="L29" i="157" l="1"/>
  <c r="M29" i="157" l="1"/>
  <c r="P29" i="157"/>
  <c r="AD593" i="156" l="1"/>
  <c r="H2793" i="156" l="1"/>
  <c r="G326" i="37" s="1"/>
  <c r="H2791" i="156"/>
  <c r="G324" i="37" s="1"/>
  <c r="Z460" i="156" l="1"/>
  <c r="AG460" i="156" s="1"/>
  <c r="AE1434" i="157" l="1"/>
  <c r="AC558" i="37" s="1"/>
  <c r="AE1433" i="157"/>
  <c r="AC557" i="37" s="1"/>
  <c r="AE1431" i="157"/>
  <c r="AC555" i="37" s="1"/>
  <c r="AA30" i="157"/>
  <c r="AA140" i="157" s="1"/>
  <c r="Z1942" i="156"/>
  <c r="Z1941" i="156"/>
  <c r="AJ1941" i="156" l="1"/>
  <c r="AK1941" i="156" s="1"/>
  <c r="AG1941" i="156"/>
  <c r="AJ1942" i="156"/>
  <c r="AK1942" i="156" s="1"/>
  <c r="AG1942" i="156"/>
  <c r="AA791" i="157"/>
  <c r="Y88" i="37" s="1"/>
  <c r="AC1942" i="156"/>
  <c r="AC1941" i="156"/>
  <c r="Z746" i="156"/>
  <c r="AG746" i="156" s="1"/>
  <c r="Z745" i="156"/>
  <c r="AG745" i="156" s="1"/>
  <c r="G549" i="156"/>
  <c r="E549" i="156"/>
  <c r="AE1237" i="37"/>
  <c r="AD1237" i="37"/>
  <c r="AC1237" i="37"/>
  <c r="Z373" i="156"/>
  <c r="AG373" i="156" s="1"/>
  <c r="Z294" i="156"/>
  <c r="AG294" i="156" s="1"/>
  <c r="Z293" i="156"/>
  <c r="AG293" i="156" s="1"/>
  <c r="Z202" i="156"/>
  <c r="AG202" i="156" s="1"/>
  <c r="Z201" i="156"/>
  <c r="AG201" i="156" s="1"/>
  <c r="Z152" i="156"/>
  <c r="AG152" i="156" s="1"/>
  <c r="Z151" i="156"/>
  <c r="AG151" i="156" s="1"/>
  <c r="Z40" i="156"/>
  <c r="Z39" i="156"/>
  <c r="AC293" i="156" l="1"/>
  <c r="AC745" i="156"/>
  <c r="AC152" i="156"/>
  <c r="AC201" i="156"/>
  <c r="AC373" i="156"/>
  <c r="AC746" i="156"/>
  <c r="AC151" i="156"/>
  <c r="AC294" i="156"/>
  <c r="AC40" i="156"/>
  <c r="AG40" i="156" s="1"/>
  <c r="AC202" i="156"/>
  <c r="AC39" i="156"/>
  <c r="AG39" i="156" s="1"/>
  <c r="G1094" i="157" l="1"/>
  <c r="F1114" i="157"/>
  <c r="H579" i="156"/>
  <c r="H577" i="156"/>
  <c r="Z345" i="156"/>
  <c r="AG345" i="156" s="1"/>
  <c r="G345" i="156"/>
  <c r="E345" i="156"/>
  <c r="H344" i="156"/>
  <c r="H343" i="156"/>
  <c r="AC345" i="156" l="1"/>
  <c r="H1114" i="157"/>
  <c r="F1175" i="157"/>
  <c r="H1175" i="157"/>
  <c r="F403" i="37" s="1"/>
  <c r="E804" i="156"/>
  <c r="G804" i="156"/>
  <c r="F1232" i="37" s="1"/>
  <c r="F345" i="156"/>
  <c r="H578" i="156"/>
  <c r="F1318" i="37" l="1"/>
  <c r="D403" i="37"/>
  <c r="D1232" i="37"/>
  <c r="H345" i="156"/>
  <c r="I1097" i="157"/>
  <c r="I1175" i="157" s="1"/>
  <c r="G403" i="37" s="1"/>
  <c r="G1175" i="157"/>
  <c r="E403" i="37" s="1"/>
  <c r="H576" i="156"/>
  <c r="F804" i="156"/>
  <c r="E1232" i="37" s="1"/>
  <c r="D1318" i="37" l="1"/>
  <c r="E1318" i="37"/>
  <c r="H804" i="156"/>
  <c r="G1232" i="37" s="1"/>
  <c r="H1904" i="157" l="1"/>
  <c r="H1980" i="157" s="1"/>
  <c r="F935" i="37" s="1"/>
  <c r="F1904" i="157"/>
  <c r="F1980" i="157" l="1"/>
  <c r="AD667" i="156"/>
  <c r="AE540" i="157"/>
  <c r="D935" i="37" l="1"/>
  <c r="J354" i="156"/>
  <c r="G1907" i="157" l="1"/>
  <c r="I521" i="157" l="1"/>
  <c r="I1907" i="157"/>
  <c r="H61" i="156" l="1"/>
  <c r="AA166" i="156" l="1"/>
  <c r="AA182" i="156" s="1"/>
  <c r="G298" i="156" l="1"/>
  <c r="G296" i="156" s="1"/>
  <c r="AC2487" i="156" l="1"/>
  <c r="AB2279" i="156"/>
  <c r="AC2279" i="156" l="1"/>
  <c r="Z2279" i="156"/>
  <c r="AJ2279" i="156" l="1"/>
  <c r="AK2279" i="156" s="1"/>
  <c r="AG2279" i="156"/>
  <c r="Z462" i="157"/>
  <c r="H1742" i="157" l="1"/>
  <c r="F1742" i="157"/>
  <c r="L1741" i="157"/>
  <c r="K1741" i="157"/>
  <c r="G1741" i="157"/>
  <c r="F1743" i="157" l="1"/>
  <c r="M1741" i="157"/>
  <c r="O1741" i="157" s="1"/>
  <c r="I1741" i="157"/>
  <c r="K1742" i="157"/>
  <c r="H1743" i="157"/>
  <c r="P1741" i="157"/>
  <c r="Q1741" i="157" s="1"/>
  <c r="AF144" i="46" l="1"/>
  <c r="AF143" i="46"/>
  <c r="AF132" i="46"/>
  <c r="AF131" i="46"/>
  <c r="AF129" i="46"/>
  <c r="AF128" i="46"/>
  <c r="AF126" i="46"/>
  <c r="AF125" i="46"/>
  <c r="AF124" i="46"/>
  <c r="AF123" i="46"/>
  <c r="AF122" i="46"/>
  <c r="AF120" i="46"/>
  <c r="AF117" i="46"/>
  <c r="AF116" i="46"/>
  <c r="AF115" i="46"/>
  <c r="AF114" i="46"/>
  <c r="AF113" i="46"/>
  <c r="AF109" i="46"/>
  <c r="AF108" i="46"/>
  <c r="AF107" i="46"/>
  <c r="AF106" i="46"/>
  <c r="AF98" i="46"/>
  <c r="AF96" i="46"/>
  <c r="AF95" i="46"/>
  <c r="AF94" i="46"/>
  <c r="AF93" i="46"/>
  <c r="AF92" i="46"/>
  <c r="AF91" i="46"/>
  <c r="AF90" i="46"/>
  <c r="AF81" i="46"/>
  <c r="AF142" i="46" s="1"/>
  <c r="AF141" i="46"/>
  <c r="AF139" i="46"/>
  <c r="AF138" i="46"/>
  <c r="AF78" i="46"/>
  <c r="AF136" i="46" s="1"/>
  <c r="AF72" i="46"/>
  <c r="AF130" i="46" s="1"/>
  <c r="AF69" i="46"/>
  <c r="AF127" i="46" s="1"/>
  <c r="AF63" i="46"/>
  <c r="AF121" i="46" s="1"/>
  <c r="AF54" i="46"/>
  <c r="AF112" i="46" s="1"/>
  <c r="AF44" i="46"/>
  <c r="AF102" i="46" s="1"/>
  <c r="AF29" i="46"/>
  <c r="AF97" i="46" s="1"/>
  <c r="AF21" i="46"/>
  <c r="AF89" i="46" s="1"/>
  <c r="AF17" i="46"/>
  <c r="AF86" i="46" s="1"/>
  <c r="AF61" i="46" l="1"/>
  <c r="AF119" i="46" s="1"/>
  <c r="AF140" i="46"/>
  <c r="AF43" i="46"/>
  <c r="AF101" i="46" s="1"/>
  <c r="AF76" i="46" l="1"/>
  <c r="AF134" i="46" s="1"/>
  <c r="AF135" i="46"/>
  <c r="AF79" i="46" l="1"/>
  <c r="AF137" i="46" s="1"/>
  <c r="G800" i="156"/>
  <c r="F1228" i="37" s="1"/>
  <c r="H133" i="157" l="1"/>
  <c r="G2752" i="156"/>
  <c r="G2902" i="156"/>
  <c r="F1020" i="156"/>
  <c r="G755" i="156"/>
  <c r="H1020" i="156" l="1"/>
  <c r="AF90" i="57"/>
  <c r="AF154" i="57" s="1"/>
  <c r="AF85" i="57"/>
  <c r="AF146" i="57" s="1"/>
  <c r="AF78" i="57"/>
  <c r="AF141" i="57" s="1"/>
  <c r="AF73" i="57"/>
  <c r="AF136" i="57" s="1"/>
  <c r="AF64" i="57"/>
  <c r="AF127" i="57" s="1"/>
  <c r="AF47" i="57"/>
  <c r="AF110" i="57" s="1"/>
  <c r="AF24" i="57"/>
  <c r="AF96" i="57" s="1"/>
  <c r="AF23" i="57"/>
  <c r="AF95" i="57" s="1"/>
  <c r="AF21" i="57"/>
  <c r="AF93" i="57" s="1"/>
  <c r="AE90" i="57"/>
  <c r="AE154" i="57" s="1"/>
  <c r="AE85" i="57"/>
  <c r="AE146" i="57" s="1"/>
  <c r="AE78" i="57"/>
  <c r="AE141" i="57" s="1"/>
  <c r="AE73" i="57"/>
  <c r="AE136" i="57" s="1"/>
  <c r="AE64" i="57"/>
  <c r="AE127" i="57" s="1"/>
  <c r="AE47" i="57"/>
  <c r="AE110" i="57" s="1"/>
  <c r="AE24" i="57"/>
  <c r="AE96" i="57" s="1"/>
  <c r="AE23" i="57"/>
  <c r="AE95" i="57" s="1"/>
  <c r="AE21" i="57"/>
  <c r="AE93" i="57" s="1"/>
  <c r="AF86" i="57" l="1"/>
  <c r="AF91" i="57" s="1"/>
  <c r="AE86" i="57"/>
  <c r="AE91" i="57" s="1"/>
  <c r="AF147" i="57" l="1"/>
  <c r="AE147" i="57"/>
  <c r="AE92" i="57"/>
  <c r="AF92" i="57" l="1"/>
  <c r="G1724" i="157" l="1"/>
  <c r="G1721" i="157"/>
  <c r="G1720" i="157"/>
  <c r="G1723" i="157"/>
  <c r="G1722" i="157"/>
  <c r="G1719" i="157"/>
  <c r="G1718" i="157"/>
  <c r="H1174" i="157"/>
  <c r="F402" i="37" s="1"/>
  <c r="G752" i="157"/>
  <c r="G1740" i="157"/>
  <c r="G1420" i="157"/>
  <c r="G1406" i="157"/>
  <c r="G362" i="157"/>
  <c r="G360" i="157"/>
  <c r="G364" i="157"/>
  <c r="G363" i="157"/>
  <c r="G361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G226" i="157"/>
  <c r="F3039" i="156"/>
  <c r="F3038" i="156"/>
  <c r="F3037" i="156"/>
  <c r="F3035" i="156"/>
  <c r="F3351" i="156"/>
  <c r="I1719" i="157" l="1"/>
  <c r="G1404" i="157"/>
  <c r="I752" i="157"/>
  <c r="G1742" i="157"/>
  <c r="I1723" i="157"/>
  <c r="F1191" i="156"/>
  <c r="F1190" i="156"/>
  <c r="F1189" i="156"/>
  <c r="F1188" i="156"/>
  <c r="F1187" i="156"/>
  <c r="F1186" i="156"/>
  <c r="F2286" i="156"/>
  <c r="G2045" i="156"/>
  <c r="F2044" i="156"/>
  <c r="F2043" i="156"/>
  <c r="F2042" i="156"/>
  <c r="F1436" i="156"/>
  <c r="F1342" i="156"/>
  <c r="F1341" i="156"/>
  <c r="F1340" i="156"/>
  <c r="F1339" i="156"/>
  <c r="F1338" i="156"/>
  <c r="F1337" i="156"/>
  <c r="F1336" i="156"/>
  <c r="F1335" i="156"/>
  <c r="F1332" i="156"/>
  <c r="F1331" i="156"/>
  <c r="F1330" i="156"/>
  <c r="F1329" i="156"/>
  <c r="F1328" i="156"/>
  <c r="F1327" i="156"/>
  <c r="F1326" i="156"/>
  <c r="F901" i="156"/>
  <c r="F900" i="156"/>
  <c r="F899" i="156"/>
  <c r="F898" i="156"/>
  <c r="F892" i="156"/>
  <c r="F891" i="156"/>
  <c r="F890" i="156"/>
  <c r="F889" i="156"/>
  <c r="F887" i="156"/>
  <c r="F1435" i="156" l="1"/>
  <c r="H1329" i="156"/>
  <c r="H1330" i="156"/>
  <c r="G1743" i="157"/>
  <c r="H424" i="156"/>
  <c r="H1339" i="156"/>
  <c r="H422" i="156"/>
  <c r="H228" i="156"/>
  <c r="H246" i="156"/>
  <c r="F2045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16" i="157"/>
  <c r="G2215" i="157"/>
  <c r="H2214" i="157"/>
  <c r="H2213" i="157"/>
  <c r="F2214" i="157"/>
  <c r="F2213" i="157"/>
  <c r="G2205" i="157"/>
  <c r="G2212" i="157" s="1"/>
  <c r="H2204" i="157"/>
  <c r="F2204" i="157"/>
  <c r="L2149" i="157"/>
  <c r="L2148" i="157"/>
  <c r="L2147" i="157"/>
  <c r="L2146" i="157"/>
  <c r="L2145" i="157"/>
  <c r="L2144" i="157"/>
  <c r="G2076" i="157"/>
  <c r="G2075" i="157"/>
  <c r="H2074" i="157"/>
  <c r="H2073" i="157"/>
  <c r="F2074" i="157"/>
  <c r="F2073" i="157"/>
  <c r="H2050" i="157"/>
  <c r="G2051" i="157"/>
  <c r="F2050" i="157"/>
  <c r="G2004" i="157"/>
  <c r="G2003" i="157"/>
  <c r="G2002" i="157"/>
  <c r="G2001" i="157"/>
  <c r="G2000" i="157"/>
  <c r="G1999" i="157"/>
  <c r="G1926" i="157"/>
  <c r="G1925" i="157"/>
  <c r="H1924" i="157"/>
  <c r="H1923" i="157"/>
  <c r="F1924" i="157"/>
  <c r="F1923" i="157"/>
  <c r="H1902" i="157"/>
  <c r="G1903" i="157"/>
  <c r="F1902" i="157"/>
  <c r="G1852" i="157"/>
  <c r="G1851" i="157"/>
  <c r="G1850" i="157"/>
  <c r="G1849" i="157"/>
  <c r="G1848" i="157"/>
  <c r="G1847" i="157"/>
  <c r="G1846" i="157"/>
  <c r="G1845" i="157"/>
  <c r="H1822" i="157"/>
  <c r="F865" i="37" s="1"/>
  <c r="F1822" i="157"/>
  <c r="I1820" i="157"/>
  <c r="G863" i="37" s="1"/>
  <c r="H1820" i="157"/>
  <c r="F863" i="37" s="1"/>
  <c r="G1820" i="157"/>
  <c r="E863" i="37" s="1"/>
  <c r="F1820" i="157"/>
  <c r="H1814" i="157"/>
  <c r="F857" i="37" s="1"/>
  <c r="F1301" i="37" s="1"/>
  <c r="F1814" i="157"/>
  <c r="H1785" i="157"/>
  <c r="F828" i="37" s="1"/>
  <c r="F1785" i="157"/>
  <c r="G1747" i="157"/>
  <c r="G1746" i="157"/>
  <c r="F1745" i="157"/>
  <c r="F1744" i="157"/>
  <c r="H1745" i="157"/>
  <c r="H1744" i="157"/>
  <c r="G1713" i="157"/>
  <c r="H1712" i="157"/>
  <c r="F1712" i="157"/>
  <c r="G1656" i="157"/>
  <c r="G1585" i="157"/>
  <c r="H1583" i="157"/>
  <c r="H1582" i="157"/>
  <c r="F1583" i="157"/>
  <c r="F1582" i="157"/>
  <c r="H1556" i="157"/>
  <c r="F1556" i="157"/>
  <c r="G1557" i="157"/>
  <c r="G1509" i="157"/>
  <c r="G1508" i="157"/>
  <c r="G1507" i="157"/>
  <c r="G1506" i="157"/>
  <c r="G1505" i="157"/>
  <c r="G1504" i="157"/>
  <c r="G1503" i="157"/>
  <c r="G1502" i="157"/>
  <c r="G1501" i="157"/>
  <c r="G1428" i="157"/>
  <c r="H1426" i="157"/>
  <c r="H1425" i="157"/>
  <c r="F1426" i="157"/>
  <c r="F1425" i="157"/>
  <c r="H1402" i="157"/>
  <c r="G1403" i="157"/>
  <c r="F1402" i="157"/>
  <c r="H1278" i="157"/>
  <c r="H1277" i="157"/>
  <c r="H1343" i="157" s="1"/>
  <c r="F484" i="37" s="1"/>
  <c r="G1280" i="157"/>
  <c r="G1279" i="157"/>
  <c r="F1277" i="157"/>
  <c r="G1258" i="157"/>
  <c r="G1257" i="157"/>
  <c r="G1254" i="157"/>
  <c r="H1253" i="157"/>
  <c r="F1253" i="157"/>
  <c r="G1204" i="157"/>
  <c r="G1203" i="157"/>
  <c r="G1202" i="157"/>
  <c r="G1201" i="157"/>
  <c r="G1200" i="157"/>
  <c r="G1199" i="157"/>
  <c r="G1198" i="157"/>
  <c r="G1197" i="157"/>
  <c r="G1096" i="157"/>
  <c r="H1095" i="157"/>
  <c r="F1095" i="157"/>
  <c r="G1042" i="157"/>
  <c r="G1041" i="157"/>
  <c r="H1040" i="157"/>
  <c r="H1039" i="157"/>
  <c r="F1040" i="157"/>
  <c r="F1039" i="157"/>
  <c r="G1007" i="157"/>
  <c r="H1006" i="157"/>
  <c r="F1006" i="157"/>
  <c r="D863" i="37" l="1"/>
  <c r="D828" i="37"/>
  <c r="D1269" i="37" s="1"/>
  <c r="G1011" i="157"/>
  <c r="D857" i="37"/>
  <c r="D1301" i="37" s="1"/>
  <c r="D865" i="37"/>
  <c r="D86" i="57"/>
  <c r="E80" i="46"/>
  <c r="E138" i="46" s="1"/>
  <c r="E280" i="37" s="1"/>
  <c r="I1007" i="157"/>
  <c r="D140" i="57"/>
  <c r="E998" i="37" s="1"/>
  <c r="E139" i="57"/>
  <c r="F997" i="37" s="1"/>
  <c r="F131" i="46"/>
  <c r="F273" i="37" s="1"/>
  <c r="H1634" i="157"/>
  <c r="F798" i="37" s="1"/>
  <c r="H1330" i="157"/>
  <c r="F471" i="37" s="1"/>
  <c r="H1479" i="157"/>
  <c r="F603" i="37" s="1"/>
  <c r="H1978" i="157"/>
  <c r="F933" i="37" s="1"/>
  <c r="H2264" i="157"/>
  <c r="F1123" i="37" s="1"/>
  <c r="H2123" i="157"/>
  <c r="F1059" i="37" s="1"/>
  <c r="I2215" i="157"/>
  <c r="I2075" i="157"/>
  <c r="D71" i="46"/>
  <c r="D131" i="46"/>
  <c r="D273" i="37" s="1"/>
  <c r="C74" i="57"/>
  <c r="C84" i="57" s="1"/>
  <c r="C145" i="57" s="1"/>
  <c r="D1003" i="37" s="1"/>
  <c r="C139" i="57"/>
  <c r="D997" i="37" s="1"/>
  <c r="E73" i="46"/>
  <c r="G73" i="46" s="1"/>
  <c r="G131" i="46" s="1"/>
  <c r="G273" i="37" s="1"/>
  <c r="E132" i="46"/>
  <c r="F1330" i="157"/>
  <c r="G1635" i="157"/>
  <c r="F1978" i="157"/>
  <c r="F1479" i="157"/>
  <c r="F1634" i="157"/>
  <c r="G1582" i="157"/>
  <c r="F2123" i="157"/>
  <c r="G2265" i="157"/>
  <c r="G1331" i="157"/>
  <c r="G1480" i="157"/>
  <c r="G2124" i="157"/>
  <c r="G2213" i="157"/>
  <c r="G1744" i="157"/>
  <c r="F1343" i="157"/>
  <c r="G1979" i="157"/>
  <c r="F2264" i="157"/>
  <c r="F1491" i="156"/>
  <c r="F1093" i="157"/>
  <c r="I1713" i="157"/>
  <c r="I1822" i="157" s="1"/>
  <c r="G865" i="37" s="1"/>
  <c r="I2197" i="157"/>
  <c r="I2257" i="157" s="1"/>
  <c r="G1116" i="37" s="1"/>
  <c r="I1366" i="157"/>
  <c r="I1443" i="157" s="1"/>
  <c r="G567" i="37" s="1"/>
  <c r="I1215" i="157"/>
  <c r="I1293" i="157" s="1"/>
  <c r="G434" i="37" s="1"/>
  <c r="I1705" i="157"/>
  <c r="I1814" i="157" s="1"/>
  <c r="G857" i="37" s="1"/>
  <c r="I2160" i="157"/>
  <c r="I2229" i="157" s="1"/>
  <c r="G1088" i="37" s="1"/>
  <c r="I970" i="157"/>
  <c r="I1060" i="157"/>
  <c r="I1676" i="157"/>
  <c r="I1785" i="157" s="1"/>
  <c r="G828" i="37" s="1"/>
  <c r="I2043" i="157"/>
  <c r="I2116" i="157" s="1"/>
  <c r="G1052" i="37" s="1"/>
  <c r="I1096" i="157"/>
  <c r="I1548" i="157"/>
  <c r="I1626" i="157" s="1"/>
  <c r="G790" i="37" s="1"/>
  <c r="I2015" i="157"/>
  <c r="I2088" i="157" s="1"/>
  <c r="G1024" i="37" s="1"/>
  <c r="I2205" i="157"/>
  <c r="I2265" i="157" s="1"/>
  <c r="G1124" i="37" s="1"/>
  <c r="I1254" i="157"/>
  <c r="I1520" i="157"/>
  <c r="I1598" i="157" s="1"/>
  <c r="G762" i="37" s="1"/>
  <c r="G2050" i="157"/>
  <c r="I1061" i="157"/>
  <c r="E74" i="57"/>
  <c r="E84" i="57" s="1"/>
  <c r="E145" i="57" s="1"/>
  <c r="F1003" i="37" s="1"/>
  <c r="F71" i="46"/>
  <c r="F78" i="46" s="1"/>
  <c r="F136" i="46" s="1"/>
  <c r="F278" i="37" s="1"/>
  <c r="H1400" i="157"/>
  <c r="H2202" i="157"/>
  <c r="H1004" i="157"/>
  <c r="H1251" i="157"/>
  <c r="H1093" i="157"/>
  <c r="H1112" i="157" s="1"/>
  <c r="H1710" i="157"/>
  <c r="H1900" i="157"/>
  <c r="H1911" i="157" s="1"/>
  <c r="H2048" i="157"/>
  <c r="H1554" i="157"/>
  <c r="G28" i="46"/>
  <c r="G96" i="46" s="1"/>
  <c r="G238" i="37" s="1"/>
  <c r="D76" i="57"/>
  <c r="D139" i="57" s="1"/>
  <c r="E997" i="37" s="1"/>
  <c r="F77" i="57"/>
  <c r="F140" i="57" s="1"/>
  <c r="G998" i="37" s="1"/>
  <c r="F31" i="57"/>
  <c r="G64" i="46"/>
  <c r="G122" i="46" s="1"/>
  <c r="G264" i="37" s="1"/>
  <c r="H1173" i="157"/>
  <c r="F401" i="37" s="1"/>
  <c r="F67" i="57"/>
  <c r="F130" i="57" s="1"/>
  <c r="G988" i="37" s="1"/>
  <c r="G1174" i="157"/>
  <c r="E402" i="37" s="1"/>
  <c r="G1923" i="157"/>
  <c r="G1253" i="157"/>
  <c r="G1330" i="157" s="1"/>
  <c r="E471" i="37" s="1"/>
  <c r="G1277" i="157"/>
  <c r="G1343" i="157" s="1"/>
  <c r="E484" i="37" s="1"/>
  <c r="F1554" i="157"/>
  <c r="F1900" i="157"/>
  <c r="I1903" i="157"/>
  <c r="I1979" i="157" s="1"/>
  <c r="G934" i="37" s="1"/>
  <c r="G1425" i="157"/>
  <c r="F1710" i="157"/>
  <c r="I999" i="157"/>
  <c r="G1039" i="157"/>
  <c r="G1095" i="157"/>
  <c r="F1400" i="157"/>
  <c r="G1426" i="157"/>
  <c r="G1785" i="157"/>
  <c r="E828" i="37" s="1"/>
  <c r="G1902" i="157"/>
  <c r="G1978" i="157" s="1"/>
  <c r="E933" i="37" s="1"/>
  <c r="F2202" i="157"/>
  <c r="F2210" i="157" s="1"/>
  <c r="G1006" i="157"/>
  <c r="I1006" i="157" s="1"/>
  <c r="G1278" i="157"/>
  <c r="G2204" i="157"/>
  <c r="G2264" i="157" s="1"/>
  <c r="E1123" i="37" s="1"/>
  <c r="F1004" i="157"/>
  <c r="G1040" i="157"/>
  <c r="F1251" i="157"/>
  <c r="I1403" i="157"/>
  <c r="I1480" i="157" s="1"/>
  <c r="G604" i="37" s="1"/>
  <c r="I1557" i="157"/>
  <c r="I1635" i="157" s="1"/>
  <c r="G799" i="37" s="1"/>
  <c r="G1814" i="157"/>
  <c r="E857" i="37" s="1"/>
  <c r="G1712" i="157"/>
  <c r="F2048" i="157"/>
  <c r="I2051" i="157"/>
  <c r="I2124" i="157" s="1"/>
  <c r="G1060" i="37" s="1"/>
  <c r="G2073" i="157"/>
  <c r="H1821" i="157"/>
  <c r="F864" i="37" s="1"/>
  <c r="F69" i="57"/>
  <c r="F132" i="57" s="1"/>
  <c r="G990" i="37" s="1"/>
  <c r="G74" i="46"/>
  <c r="G132" i="46" s="1"/>
  <c r="G274" i="37" s="1"/>
  <c r="G66" i="46"/>
  <c r="G124" i="46" s="1"/>
  <c r="G266" i="37" s="1"/>
  <c r="F1821" i="157"/>
  <c r="G1822" i="157"/>
  <c r="E865" i="37" s="1"/>
  <c r="G1556" i="157"/>
  <c r="G1634" i="157" s="1"/>
  <c r="E798" i="37" s="1"/>
  <c r="G1402" i="157"/>
  <c r="G1479" i="157" s="1"/>
  <c r="E603" i="37" s="1"/>
  <c r="F1911" i="157" l="1"/>
  <c r="E1060" i="37"/>
  <c r="D798" i="37"/>
  <c r="D864" i="37"/>
  <c r="D1123" i="37"/>
  <c r="E604" i="37"/>
  <c r="D603" i="37"/>
  <c r="E934" i="37"/>
  <c r="E472" i="37"/>
  <c r="D933" i="37"/>
  <c r="D484" i="37"/>
  <c r="E799" i="37"/>
  <c r="D1059" i="37"/>
  <c r="D471" i="37"/>
  <c r="E274" i="37"/>
  <c r="G2271" i="157"/>
  <c r="E1124" i="37"/>
  <c r="D78" i="46"/>
  <c r="D136" i="46" s="1"/>
  <c r="D278" i="37" s="1"/>
  <c r="D147" i="57"/>
  <c r="F129" i="46"/>
  <c r="F271" i="37" s="1"/>
  <c r="H1025" i="157"/>
  <c r="E137" i="57"/>
  <c r="F995" i="37" s="1"/>
  <c r="C137" i="57"/>
  <c r="D995" i="37" s="1"/>
  <c r="E71" i="46"/>
  <c r="E78" i="46" s="1"/>
  <c r="E136" i="46" s="1"/>
  <c r="E278" i="37" s="1"/>
  <c r="E131" i="46"/>
  <c r="E273" i="37" s="1"/>
  <c r="D129" i="46"/>
  <c r="D271" i="37" s="1"/>
  <c r="F1025" i="157"/>
  <c r="F1728" i="157"/>
  <c r="F1112" i="157"/>
  <c r="G2062" i="157"/>
  <c r="F2262" i="157"/>
  <c r="H2210" i="157"/>
  <c r="H2262" i="157"/>
  <c r="F1121" i="37" s="1"/>
  <c r="F2060" i="157"/>
  <c r="F2121" i="157"/>
  <c r="I2050" i="157"/>
  <c r="I2123" i="157" s="1"/>
  <c r="G1059" i="37" s="1"/>
  <c r="G2123" i="157"/>
  <c r="E1059" i="37" s="1"/>
  <c r="H2060" i="157"/>
  <c r="H2121" i="157"/>
  <c r="F1057" i="37" s="1"/>
  <c r="H1984" i="157"/>
  <c r="F939" i="37" s="1"/>
  <c r="H1976" i="157"/>
  <c r="F931" i="37" s="1"/>
  <c r="F1976" i="157"/>
  <c r="H1819" i="157"/>
  <c r="F862" i="37" s="1"/>
  <c r="H1728" i="157"/>
  <c r="F1569" i="157"/>
  <c r="F1632" i="157"/>
  <c r="H1569" i="157"/>
  <c r="H1632" i="157"/>
  <c r="F796" i="37" s="1"/>
  <c r="F1411" i="157"/>
  <c r="F1477" i="157"/>
  <c r="H1411" i="157"/>
  <c r="H1477" i="157"/>
  <c r="F601" i="37" s="1"/>
  <c r="I1331" i="157"/>
  <c r="G472" i="37" s="1"/>
  <c r="I1343" i="157"/>
  <c r="G484" i="37" s="1"/>
  <c r="F1262" i="157"/>
  <c r="F1328" i="157"/>
  <c r="H1262" i="157"/>
  <c r="H1337" i="157" s="1"/>
  <c r="F478" i="37" s="1"/>
  <c r="H1328" i="157"/>
  <c r="F469" i="37" s="1"/>
  <c r="G1554" i="157"/>
  <c r="G1632" i="157" s="1"/>
  <c r="E796" i="37" s="1"/>
  <c r="G1821" i="157"/>
  <c r="E864" i="37" s="1"/>
  <c r="G1900" i="157"/>
  <c r="I1174" i="157"/>
  <c r="G402" i="37" s="1"/>
  <c r="G2048" i="157"/>
  <c r="G2121" i="157" s="1"/>
  <c r="E1057" i="37" s="1"/>
  <c r="I997" i="157"/>
  <c r="I2041" i="157"/>
  <c r="I2114" i="157" s="1"/>
  <c r="G1050" i="37" s="1"/>
  <c r="I1703" i="157"/>
  <c r="G1004" i="157"/>
  <c r="G1025" i="157" s="1"/>
  <c r="I2195" i="157"/>
  <c r="I2255" i="157" s="1"/>
  <c r="G1114" i="37" s="1"/>
  <c r="I1253" i="157"/>
  <c r="I1330" i="157" s="1"/>
  <c r="G471" i="37" s="1"/>
  <c r="I1095" i="157"/>
  <c r="G1093" i="157"/>
  <c r="G1112" i="157" s="1"/>
  <c r="I1902" i="157"/>
  <c r="I1978" i="157" s="1"/>
  <c r="G933" i="37" s="1"/>
  <c r="I1712" i="157"/>
  <c r="I1821" i="157" s="1"/>
  <c r="G864" i="37" s="1"/>
  <c r="D74" i="57"/>
  <c r="D84" i="57" s="1"/>
  <c r="D145" i="57" s="1"/>
  <c r="F76" i="57"/>
  <c r="F139" i="57" s="1"/>
  <c r="G997" i="37" s="1"/>
  <c r="G1173" i="157"/>
  <c r="E401" i="37" s="1"/>
  <c r="G1710" i="157"/>
  <c r="G1728" i="157" s="1"/>
  <c r="G1251" i="157"/>
  <c r="G2202" i="157"/>
  <c r="I2204" i="157"/>
  <c r="I2264" i="157" s="1"/>
  <c r="G1123" i="37" s="1"/>
  <c r="F1819" i="157"/>
  <c r="I1895" i="157"/>
  <c r="I1971" i="157" s="1"/>
  <c r="G926" i="37" s="1"/>
  <c r="I1556" i="157"/>
  <c r="I1634" i="157" s="1"/>
  <c r="G798" i="37" s="1"/>
  <c r="G1400" i="157"/>
  <c r="I1402" i="157"/>
  <c r="I1479" i="157" s="1"/>
  <c r="G603" i="37" s="1"/>
  <c r="D796" i="37" l="1"/>
  <c r="D862" i="37"/>
  <c r="D601" i="37"/>
  <c r="D931" i="37"/>
  <c r="D1057" i="37"/>
  <c r="F145" i="57"/>
  <c r="G1003" i="37" s="1"/>
  <c r="E1003" i="37"/>
  <c r="D469" i="37"/>
  <c r="F2269" i="157"/>
  <c r="D1121" i="37"/>
  <c r="I2271" i="157"/>
  <c r="G1130" i="37" s="1"/>
  <c r="E1130" i="37"/>
  <c r="F147" i="57"/>
  <c r="G1005" i="37" s="1"/>
  <c r="E1005" i="37"/>
  <c r="G1976" i="157"/>
  <c r="E931" i="37" s="1"/>
  <c r="G1911" i="157"/>
  <c r="G1984" i="157" s="1"/>
  <c r="E939" i="37" s="1"/>
  <c r="D137" i="57"/>
  <c r="E995" i="37" s="1"/>
  <c r="H2269" i="157"/>
  <c r="F1128" i="37" s="1"/>
  <c r="G71" i="46"/>
  <c r="G129" i="46" s="1"/>
  <c r="G271" i="37" s="1"/>
  <c r="I1004" i="157"/>
  <c r="E129" i="46"/>
  <c r="F1337" i="157"/>
  <c r="F1984" i="157"/>
  <c r="G2210" i="157"/>
  <c r="G2262" i="157"/>
  <c r="E1121" i="37" s="1"/>
  <c r="F74" i="57"/>
  <c r="F137" i="57" s="1"/>
  <c r="G995" i="37" s="1"/>
  <c r="I2048" i="157"/>
  <c r="I2121" i="157" s="1"/>
  <c r="G1057" i="37" s="1"/>
  <c r="G2060" i="157"/>
  <c r="I1900" i="157"/>
  <c r="I1976" i="157" s="1"/>
  <c r="G931" i="37" s="1"/>
  <c r="I1554" i="157"/>
  <c r="I1632" i="157" s="1"/>
  <c r="G796" i="37" s="1"/>
  <c r="G1569" i="157"/>
  <c r="G1411" i="157"/>
  <c r="G1477" i="157"/>
  <c r="E601" i="37" s="1"/>
  <c r="G1262" i="157"/>
  <c r="G1337" i="157" s="1"/>
  <c r="E478" i="37" s="1"/>
  <c r="G1328" i="157"/>
  <c r="E469" i="37" s="1"/>
  <c r="I2202" i="157"/>
  <c r="I2262" i="157" s="1"/>
  <c r="G1121" i="37" s="1"/>
  <c r="I1173" i="157"/>
  <c r="G401" i="37" s="1"/>
  <c r="I1710" i="157"/>
  <c r="I1819" i="157" s="1"/>
  <c r="G862" i="37" s="1"/>
  <c r="I1400" i="157"/>
  <c r="I1477" i="157" s="1"/>
  <c r="G601" i="37" s="1"/>
  <c r="I1251" i="157"/>
  <c r="I1328" i="157" s="1"/>
  <c r="G469" i="37" s="1"/>
  <c r="G1819" i="157"/>
  <c r="E862" i="37" s="1"/>
  <c r="I1893" i="157"/>
  <c r="I1969" i="157" s="1"/>
  <c r="G924" i="37" s="1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G609" i="37"/>
  <c r="AF609" i="37"/>
  <c r="AF287" i="37"/>
  <c r="AF283" i="37"/>
  <c r="AF279" i="37"/>
  <c r="AF278" i="37"/>
  <c r="AF274" i="37"/>
  <c r="AF273" i="37"/>
  <c r="AF272" i="37"/>
  <c r="AF271" i="37"/>
  <c r="AF267" i="37"/>
  <c r="AF266" i="37"/>
  <c r="AF265" i="37"/>
  <c r="AF264" i="37"/>
  <c r="AF263" i="37"/>
  <c r="AF262" i="37"/>
  <c r="AF261" i="37"/>
  <c r="AF254" i="37"/>
  <c r="AF251" i="37"/>
  <c r="AF249" i="37"/>
  <c r="AF243" i="37"/>
  <c r="AF241" i="37"/>
  <c r="AF240" i="37"/>
  <c r="AF239" i="37"/>
  <c r="AF238" i="37"/>
  <c r="AF237" i="37"/>
  <c r="AF236" i="37"/>
  <c r="AF235" i="37"/>
  <c r="AF234" i="37"/>
  <c r="AF233" i="37"/>
  <c r="K6" i="37"/>
  <c r="E6" i="37"/>
  <c r="C1" i="37"/>
  <c r="E154" i="57"/>
  <c r="F1012" i="37" s="1"/>
  <c r="E153" i="57"/>
  <c r="F1011" i="37" s="1"/>
  <c r="C153" i="57"/>
  <c r="D1011" i="37" s="1"/>
  <c r="C152" i="57"/>
  <c r="D1010" i="37" s="1"/>
  <c r="D89" i="57"/>
  <c r="D152" i="57"/>
  <c r="E1010" i="37" s="1"/>
  <c r="C151" i="57"/>
  <c r="D1009" i="37" s="1"/>
  <c r="Z92" i="57"/>
  <c r="AA950" i="37" s="1"/>
  <c r="AA949" i="37" s="1"/>
  <c r="Y92" i="57"/>
  <c r="Z950" i="37" s="1"/>
  <c r="Z949" i="37" s="1"/>
  <c r="O92" i="57"/>
  <c r="P950" i="37" s="1"/>
  <c r="P949" i="37" s="1"/>
  <c r="D80" i="57"/>
  <c r="D78" i="57" s="1"/>
  <c r="D141" i="57" s="1"/>
  <c r="F32" i="57"/>
  <c r="F29" i="57"/>
  <c r="F28" i="57"/>
  <c r="X21" i="57"/>
  <c r="E21" i="57"/>
  <c r="E93" i="57" s="1"/>
  <c r="F951" i="37" s="1"/>
  <c r="C21" i="57"/>
  <c r="C93" i="57" s="1"/>
  <c r="D951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F145" i="46"/>
  <c r="F145" i="46"/>
  <c r="F287" i="37" s="1"/>
  <c r="F144" i="46"/>
  <c r="F286" i="37" s="1"/>
  <c r="D144" i="46"/>
  <c r="D286" i="37" s="1"/>
  <c r="D143" i="46"/>
  <c r="D285" i="37" s="1"/>
  <c r="P89" i="46"/>
  <c r="P231" i="37" s="1"/>
  <c r="P88" i="46"/>
  <c r="P230" i="37" s="1"/>
  <c r="F143" i="46"/>
  <c r="F285" i="37" s="1"/>
  <c r="E82" i="46"/>
  <c r="E143" i="46" s="1"/>
  <c r="D142" i="46"/>
  <c r="D284" i="37" s="1"/>
  <c r="AG80" i="46"/>
  <c r="AG85" i="46" s="1"/>
  <c r="AC86" i="46"/>
  <c r="AC228" i="37" s="1"/>
  <c r="AC227" i="37" s="1"/>
  <c r="Y74" i="46"/>
  <c r="Y132" i="46" s="1"/>
  <c r="Y274" i="37" s="1"/>
  <c r="X74" i="46"/>
  <c r="X132" i="46" s="1"/>
  <c r="X274" i="37" s="1"/>
  <c r="G29" i="46"/>
  <c r="G97" i="46" s="1"/>
  <c r="G239" i="37" s="1"/>
  <c r="G27" i="46"/>
  <c r="G95" i="46" s="1"/>
  <c r="G237" i="37" s="1"/>
  <c r="G26" i="46"/>
  <c r="G94" i="46" s="1"/>
  <c r="G236" i="37" s="1"/>
  <c r="G25" i="46"/>
  <c r="G93" i="46" s="1"/>
  <c r="G235" i="37" s="1"/>
  <c r="G24" i="46"/>
  <c r="G92" i="46" s="1"/>
  <c r="G234" i="37" s="1"/>
  <c r="Y18" i="46"/>
  <c r="F18" i="46"/>
  <c r="F87" i="46" s="1"/>
  <c r="F229" i="37" s="1"/>
  <c r="D18" i="46"/>
  <c r="D87" i="46" s="1"/>
  <c r="D229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8" i="157"/>
  <c r="F1137" i="37" s="1"/>
  <c r="H2277" i="157"/>
  <c r="F1136" i="37" s="1"/>
  <c r="F2277" i="157"/>
  <c r="F2276" i="157"/>
  <c r="AG2222" i="157"/>
  <c r="AF2222" i="157"/>
  <c r="AC2222" i="157"/>
  <c r="AA1081" i="37" s="1"/>
  <c r="AB2222" i="157"/>
  <c r="Z1081" i="37" s="1"/>
  <c r="AG2220" i="157"/>
  <c r="AF2220" i="157"/>
  <c r="AD2220" i="157"/>
  <c r="AB1079" i="37" s="1"/>
  <c r="AC2220" i="157"/>
  <c r="AA1079" i="37" s="1"/>
  <c r="AB2220" i="157"/>
  <c r="Z1079" i="37" s="1"/>
  <c r="AA2220" i="157"/>
  <c r="Y1079" i="37" s="1"/>
  <c r="Z2220" i="157"/>
  <c r="H2276" i="157"/>
  <c r="F1135" i="37" s="1"/>
  <c r="G2214" i="157"/>
  <c r="F2275" i="157"/>
  <c r="AB2218" i="157"/>
  <c r="Z1077" i="37" s="1"/>
  <c r="Z1076" i="37" s="1"/>
  <c r="AA2204" i="157"/>
  <c r="Z2204" i="157"/>
  <c r="AA2222" i="157"/>
  <c r="Y1081" i="37" s="1"/>
  <c r="Z2222" i="157"/>
  <c r="H2150" i="157"/>
  <c r="H2219" i="157" s="1"/>
  <c r="F1078" i="37" s="1"/>
  <c r="F2150" i="157"/>
  <c r="P2149" i="157"/>
  <c r="Q2149" i="157" s="1"/>
  <c r="K2149" i="157"/>
  <c r="P2148" i="157"/>
  <c r="Q2148" i="157" s="1"/>
  <c r="K2148" i="157"/>
  <c r="P2147" i="157"/>
  <c r="Q2147" i="157" s="1"/>
  <c r="K2147" i="157"/>
  <c r="P2146" i="157"/>
  <c r="Q2146" i="157" s="1"/>
  <c r="K2146" i="157"/>
  <c r="P2145" i="157"/>
  <c r="Q2145" i="157" s="1"/>
  <c r="K2145" i="157"/>
  <c r="K2144" i="157"/>
  <c r="H2139" i="157"/>
  <c r="F1075" i="37" s="1"/>
  <c r="H2138" i="157"/>
  <c r="F1074" i="37" s="1"/>
  <c r="F2138" i="157"/>
  <c r="F2137" i="157"/>
  <c r="AG2081" i="157"/>
  <c r="AF2081" i="157"/>
  <c r="AE2081" i="157"/>
  <c r="AC1017" i="37" s="1"/>
  <c r="AC2081" i="157"/>
  <c r="AA1017" i="37" s="1"/>
  <c r="AB2081" i="157"/>
  <c r="Z1017" i="37" s="1"/>
  <c r="AG2080" i="157"/>
  <c r="AF2080" i="157"/>
  <c r="AE2080" i="157"/>
  <c r="AC1016" i="37" s="1"/>
  <c r="AC2080" i="157"/>
  <c r="AA1016" i="37" s="1"/>
  <c r="AB2080" i="157"/>
  <c r="Z1016" i="37" s="1"/>
  <c r="AG2079" i="157"/>
  <c r="AF2079" i="157"/>
  <c r="AE2079" i="157"/>
  <c r="AC1015" i="37" s="1"/>
  <c r="AC2079" i="157"/>
  <c r="AA1015" i="37" s="1"/>
  <c r="AB2079" i="157"/>
  <c r="Z1015" i="37" s="1"/>
  <c r="H2137" i="157"/>
  <c r="F1073" i="37" s="1"/>
  <c r="G2074" i="157"/>
  <c r="F2136" i="157"/>
  <c r="J2071" i="157"/>
  <c r="H2071" i="157"/>
  <c r="F2071" i="157"/>
  <c r="L2070" i="157"/>
  <c r="K2070" i="157"/>
  <c r="G2070" i="157"/>
  <c r="L2069" i="157"/>
  <c r="K2069" i="157"/>
  <c r="K2071" i="157" s="1"/>
  <c r="G2069" i="157"/>
  <c r="H2067" i="157"/>
  <c r="H2133" i="157" s="1"/>
  <c r="F1069" i="37" s="1"/>
  <c r="F2067" i="157"/>
  <c r="L2066" i="157"/>
  <c r="K2066" i="157"/>
  <c r="G2066" i="157"/>
  <c r="L2065" i="157"/>
  <c r="K2065" i="157"/>
  <c r="G2065" i="157"/>
  <c r="L2064" i="157"/>
  <c r="K2064" i="157"/>
  <c r="G2064" i="157"/>
  <c r="G2056" i="157"/>
  <c r="G2055" i="157"/>
  <c r="G2054" i="157"/>
  <c r="H2053" i="157"/>
  <c r="H2126" i="157" s="1"/>
  <c r="F1062" i="37" s="1"/>
  <c r="F2053" i="157"/>
  <c r="AA2044" i="157"/>
  <c r="Z2044" i="157"/>
  <c r="AA2081" i="157"/>
  <c r="Y1017" i="37" s="1"/>
  <c r="AA2080" i="157"/>
  <c r="Y1016" i="37" s="1"/>
  <c r="Z2080" i="157"/>
  <c r="Z2079" i="157"/>
  <c r="H2005" i="157"/>
  <c r="F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G1998" i="157"/>
  <c r="H1993" i="157"/>
  <c r="F948" i="37" s="1"/>
  <c r="H1992" i="157"/>
  <c r="F947" i="37" s="1"/>
  <c r="F1992" i="157"/>
  <c r="F1991" i="157"/>
  <c r="H1988" i="157"/>
  <c r="F943" i="37" s="1"/>
  <c r="F1988" i="157"/>
  <c r="AG1932" i="157"/>
  <c r="AF1932" i="157"/>
  <c r="AE1932" i="157"/>
  <c r="AC887" i="37" s="1"/>
  <c r="AC1932" i="157"/>
  <c r="AA887" i="37" s="1"/>
  <c r="AB1932" i="157"/>
  <c r="Z887" i="37" s="1"/>
  <c r="AG1931" i="157"/>
  <c r="AF1931" i="157"/>
  <c r="AE1931" i="157"/>
  <c r="AC886" i="37" s="1"/>
  <c r="AC1931" i="157"/>
  <c r="AA886" i="37" s="1"/>
  <c r="AB1931" i="157"/>
  <c r="Z886" i="37" s="1"/>
  <c r="AG1929" i="157"/>
  <c r="AE1929" i="157"/>
  <c r="AC884" i="37" s="1"/>
  <c r="AC1929" i="157"/>
  <c r="AA884" i="37" s="1"/>
  <c r="AB1929" i="157"/>
  <c r="Z884" i="37" s="1"/>
  <c r="G1924" i="157"/>
  <c r="H1921" i="157"/>
  <c r="F1921" i="157"/>
  <c r="L1920" i="157"/>
  <c r="K1920" i="157"/>
  <c r="K1921" i="157" s="1"/>
  <c r="G1920" i="157"/>
  <c r="H1918" i="157"/>
  <c r="H1987" i="157" s="1"/>
  <c r="F942" i="37" s="1"/>
  <c r="F1918" i="157"/>
  <c r="L1917" i="157"/>
  <c r="K1917" i="157"/>
  <c r="G1917" i="157"/>
  <c r="L1916" i="157"/>
  <c r="K1916" i="157"/>
  <c r="G1916" i="157"/>
  <c r="L1915" i="157"/>
  <c r="K1915" i="157"/>
  <c r="G1915" i="157"/>
  <c r="G1905" i="157"/>
  <c r="G1906" i="157"/>
  <c r="Z1932" i="157"/>
  <c r="AA1931" i="157"/>
  <c r="Y886" i="37" s="1"/>
  <c r="Z1931" i="157"/>
  <c r="H1929" i="157"/>
  <c r="F884" i="37" s="1"/>
  <c r="L1852" i="157"/>
  <c r="K1852" i="157"/>
  <c r="I1852" i="157"/>
  <c r="L1851" i="157"/>
  <c r="K1851" i="157"/>
  <c r="I1851" i="157"/>
  <c r="L1850" i="157"/>
  <c r="K1850" i="157"/>
  <c r="I1850" i="157"/>
  <c r="L1849" i="157"/>
  <c r="K1849" i="157"/>
  <c r="I1849" i="157"/>
  <c r="L1848" i="157"/>
  <c r="K1848" i="157"/>
  <c r="I1848" i="157"/>
  <c r="L1847" i="157"/>
  <c r="K1847" i="157"/>
  <c r="I1847" i="157"/>
  <c r="L1846" i="157"/>
  <c r="K1846" i="157"/>
  <c r="I1846" i="157"/>
  <c r="L1845" i="157"/>
  <c r="K1845" i="157"/>
  <c r="I1845" i="157"/>
  <c r="L1844" i="157"/>
  <c r="K1844" i="157"/>
  <c r="G1844" i="157"/>
  <c r="H1838" i="157"/>
  <c r="F881" i="37" s="1"/>
  <c r="H1837" i="157"/>
  <c r="F1837" i="157"/>
  <c r="F1836" i="157"/>
  <c r="H1817" i="157"/>
  <c r="F860" i="37" s="1"/>
  <c r="F1817" i="157"/>
  <c r="H1816" i="157"/>
  <c r="F859" i="37" s="1"/>
  <c r="F1816" i="157"/>
  <c r="H1815" i="157"/>
  <c r="F858" i="37" s="1"/>
  <c r="G1815" i="157"/>
  <c r="E858" i="37" s="1"/>
  <c r="F1815" i="157"/>
  <c r="H1813" i="157"/>
  <c r="F856" i="37" s="1"/>
  <c r="F1300" i="37" s="1"/>
  <c r="F1813" i="157"/>
  <c r="H1807" i="157"/>
  <c r="F850" i="37" s="1"/>
  <c r="F1807" i="157"/>
  <c r="H1806" i="157"/>
  <c r="F849" i="37" s="1"/>
  <c r="F1806" i="157"/>
  <c r="H1805" i="157"/>
  <c r="F848" i="37" s="1"/>
  <c r="G1805" i="157"/>
  <c r="E848" i="37" s="1"/>
  <c r="F1805" i="157"/>
  <c r="H1804" i="157"/>
  <c r="F847" i="37" s="1"/>
  <c r="F1804" i="157"/>
  <c r="H1802" i="157"/>
  <c r="F845" i="37" s="1"/>
  <c r="F1802" i="157"/>
  <c r="I1799" i="157"/>
  <c r="G842" i="37" s="1"/>
  <c r="H1799" i="157"/>
  <c r="F842" i="37" s="1"/>
  <c r="G1799" i="157"/>
  <c r="E842" i="37" s="1"/>
  <c r="F1799" i="157"/>
  <c r="I1798" i="157"/>
  <c r="G841" i="37" s="1"/>
  <c r="H1798" i="157"/>
  <c r="F841" i="37" s="1"/>
  <c r="G1798" i="157"/>
  <c r="E841" i="37" s="1"/>
  <c r="F1798" i="157"/>
  <c r="H1797" i="157"/>
  <c r="F840" i="37" s="1"/>
  <c r="F1797" i="157"/>
  <c r="H1791" i="157"/>
  <c r="F834" i="37" s="1"/>
  <c r="F1791" i="157"/>
  <c r="H1786" i="157"/>
  <c r="F829" i="37" s="1"/>
  <c r="F1786" i="157"/>
  <c r="H1784" i="157"/>
  <c r="F827" i="37" s="1"/>
  <c r="F1784" i="157"/>
  <c r="H1783" i="157"/>
  <c r="F826" i="37" s="1"/>
  <c r="F1783" i="157"/>
  <c r="H1781" i="157"/>
  <c r="F824" i="37" s="1"/>
  <c r="F1781" i="157"/>
  <c r="I1780" i="157"/>
  <c r="G823" i="37" s="1"/>
  <c r="H1780" i="157"/>
  <c r="F823" i="37" s="1"/>
  <c r="G1780" i="157"/>
  <c r="E823" i="37" s="1"/>
  <c r="F1780" i="157"/>
  <c r="AG1778" i="157"/>
  <c r="AF1778" i="157"/>
  <c r="AE1778" i="157"/>
  <c r="AC821" i="37" s="1"/>
  <c r="AC1778" i="157"/>
  <c r="AA821" i="37" s="1"/>
  <c r="AB1778" i="157"/>
  <c r="Z821" i="37" s="1"/>
  <c r="AG1777" i="157"/>
  <c r="AF1777" i="157"/>
  <c r="AE1777" i="157"/>
  <c r="AC820" i="37" s="1"/>
  <c r="AC1777" i="157"/>
  <c r="AA820" i="37" s="1"/>
  <c r="AB1777" i="157"/>
  <c r="Z820" i="37" s="1"/>
  <c r="F1777" i="157"/>
  <c r="AG1775" i="157"/>
  <c r="AF1775" i="157"/>
  <c r="AE1775" i="157"/>
  <c r="AC818" i="37" s="1"/>
  <c r="AC1775" i="157"/>
  <c r="AA818" i="37" s="1"/>
  <c r="AB1775" i="157"/>
  <c r="Z818" i="37" s="1"/>
  <c r="G1769" i="157"/>
  <c r="G1767" i="157"/>
  <c r="H1766" i="157"/>
  <c r="F1766" i="157"/>
  <c r="AF1761" i="157"/>
  <c r="AC1761" i="157"/>
  <c r="AB1761" i="157"/>
  <c r="Z1761" i="157"/>
  <c r="G1756" i="157"/>
  <c r="G1754" i="157"/>
  <c r="H1753" i="157"/>
  <c r="H1752" i="157" s="1"/>
  <c r="F1753" i="157"/>
  <c r="I1747" i="157"/>
  <c r="I1746" i="157"/>
  <c r="H1836" i="157"/>
  <c r="F879" i="37" s="1"/>
  <c r="G1745" i="157"/>
  <c r="F1835" i="157"/>
  <c r="H1833" i="157"/>
  <c r="F876" i="37" s="1"/>
  <c r="L1740" i="157"/>
  <c r="K1740" i="157"/>
  <c r="H1717" i="157"/>
  <c r="F1717" i="157"/>
  <c r="G1715" i="157"/>
  <c r="G1714" i="157"/>
  <c r="AA1713" i="157"/>
  <c r="Z1713" i="157"/>
  <c r="H1803" i="157"/>
  <c r="F846" i="37" s="1"/>
  <c r="H1796" i="157"/>
  <c r="F839" i="37" s="1"/>
  <c r="I1677" i="157"/>
  <c r="I1786" i="157" s="1"/>
  <c r="G829" i="37" s="1"/>
  <c r="G1784" i="157"/>
  <c r="E827" i="37" s="1"/>
  <c r="G1783" i="157"/>
  <c r="E826" i="37" s="1"/>
  <c r="AA1778" i="157"/>
  <c r="Y821" i="37" s="1"/>
  <c r="Z1778" i="157"/>
  <c r="AA1777" i="157"/>
  <c r="Y820" i="37" s="1"/>
  <c r="AA1775" i="157"/>
  <c r="Y818" i="37" s="1"/>
  <c r="H1775" i="157"/>
  <c r="F818" i="37" s="1"/>
  <c r="F1666" i="157"/>
  <c r="L1665" i="157"/>
  <c r="K1665" i="157"/>
  <c r="I1665" i="157"/>
  <c r="L1664" i="157"/>
  <c r="K1664" i="157"/>
  <c r="I1664" i="157"/>
  <c r="L1663" i="157"/>
  <c r="K1663" i="157"/>
  <c r="I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G1657" i="157"/>
  <c r="L1656" i="157"/>
  <c r="K1656" i="157"/>
  <c r="H1651" i="157"/>
  <c r="F815" i="37" s="1"/>
  <c r="H1650" i="157"/>
  <c r="F814" i="37" s="1"/>
  <c r="F1650" i="157"/>
  <c r="F1649" i="157"/>
  <c r="AG1591" i="157"/>
  <c r="AF1591" i="157"/>
  <c r="AC1591" i="157"/>
  <c r="AA755" i="37" s="1"/>
  <c r="AB1591" i="157"/>
  <c r="Z755" i="37" s="1"/>
  <c r="AG1590" i="157"/>
  <c r="AF1590" i="157"/>
  <c r="AC1590" i="157"/>
  <c r="AA754" i="37" s="1"/>
  <c r="AB1590" i="157"/>
  <c r="Z754" i="37" s="1"/>
  <c r="AG1588" i="157"/>
  <c r="AC1588" i="157"/>
  <c r="AA752" i="37" s="1"/>
  <c r="AB1588" i="157"/>
  <c r="Z752" i="37" s="1"/>
  <c r="G1584" i="157"/>
  <c r="G1583" i="157"/>
  <c r="F1648" i="157"/>
  <c r="H1580" i="157"/>
  <c r="H1646" i="157" s="1"/>
  <c r="F810" i="37" s="1"/>
  <c r="F1580" i="157"/>
  <c r="L1579" i="157"/>
  <c r="K1579" i="157"/>
  <c r="G1579" i="157"/>
  <c r="H1577" i="157"/>
  <c r="H1645" i="157" s="1"/>
  <c r="F809" i="37" s="1"/>
  <c r="F1577" i="157"/>
  <c r="L1576" i="157"/>
  <c r="K1576" i="157"/>
  <c r="G1576" i="157"/>
  <c r="L1575" i="157"/>
  <c r="K1575" i="157"/>
  <c r="G1575" i="157"/>
  <c r="L1574" i="157"/>
  <c r="K1574" i="157"/>
  <c r="G1574" i="157"/>
  <c r="L1573" i="157"/>
  <c r="K1573" i="157"/>
  <c r="G1573" i="157"/>
  <c r="AC1586" i="157"/>
  <c r="AC1587" i="157" s="1"/>
  <c r="AA751" i="37" s="1"/>
  <c r="G1565" i="157"/>
  <c r="G1564" i="157"/>
  <c r="G1563" i="157"/>
  <c r="G1562" i="157"/>
  <c r="G1560" i="157"/>
  <c r="AA1559" i="157"/>
  <c r="Z1559" i="157"/>
  <c r="G1559" i="157"/>
  <c r="H1558" i="157"/>
  <c r="H1636" i="157" s="1"/>
  <c r="F800" i="37" s="1"/>
  <c r="F1558" i="157"/>
  <c r="I1519" i="157"/>
  <c r="I1597" i="157" s="1"/>
  <c r="G761" i="37" s="1"/>
  <c r="Z1591" i="157"/>
  <c r="AA1590" i="157"/>
  <c r="Y754" i="37" s="1"/>
  <c r="Z1590" i="157"/>
  <c r="H1510" i="157"/>
  <c r="H1588" i="157" s="1"/>
  <c r="F752" i="37" s="1"/>
  <c r="F1510" i="157"/>
  <c r="L1509" i="157"/>
  <c r="K1509" i="157"/>
  <c r="I1509" i="157"/>
  <c r="L1508" i="157"/>
  <c r="K1508" i="157"/>
  <c r="I1508" i="157"/>
  <c r="L1507" i="157"/>
  <c r="K1507" i="157"/>
  <c r="I1507" i="157"/>
  <c r="L1506" i="157"/>
  <c r="K1506" i="157"/>
  <c r="I1506" i="157"/>
  <c r="L1505" i="157"/>
  <c r="K1505" i="157"/>
  <c r="I1505" i="157"/>
  <c r="L1504" i="157"/>
  <c r="K1504" i="157"/>
  <c r="I1504" i="157"/>
  <c r="L1503" i="157"/>
  <c r="K1503" i="157"/>
  <c r="I1503" i="157"/>
  <c r="L1502" i="157"/>
  <c r="K1502" i="157"/>
  <c r="I1502" i="157"/>
  <c r="L1501" i="157"/>
  <c r="K1501" i="157"/>
  <c r="I1501" i="157"/>
  <c r="L1500" i="157"/>
  <c r="K1500" i="157"/>
  <c r="G1500" i="157"/>
  <c r="H1495" i="157"/>
  <c r="F619" i="37" s="1"/>
  <c r="H1494" i="157"/>
  <c r="F618" i="37" s="1"/>
  <c r="F1494" i="157"/>
  <c r="F1493" i="157"/>
  <c r="AG1434" i="157"/>
  <c r="AF1434" i="157"/>
  <c r="AC1434" i="157"/>
  <c r="AA558" i="37" s="1"/>
  <c r="AB1434" i="157"/>
  <c r="Z558" i="37" s="1"/>
  <c r="AG1433" i="157"/>
  <c r="AF1433" i="157"/>
  <c r="AC1433" i="157"/>
  <c r="AA557" i="37" s="1"/>
  <c r="AB1433" i="157"/>
  <c r="Z557" i="37" s="1"/>
  <c r="AG1431" i="157"/>
  <c r="AF1431" i="157"/>
  <c r="AC1431" i="157"/>
  <c r="AA555" i="37" s="1"/>
  <c r="AB1431" i="157"/>
  <c r="Z555" i="37" s="1"/>
  <c r="G1427" i="157"/>
  <c r="H1493" i="157"/>
  <c r="F617" i="37" s="1"/>
  <c r="H1492" i="157"/>
  <c r="F616" i="37" s="1"/>
  <c r="F1492" i="157"/>
  <c r="H1490" i="157"/>
  <c r="F614" i="37" s="1"/>
  <c r="F1423" i="157"/>
  <c r="L1420" i="157"/>
  <c r="K1420" i="157"/>
  <c r="L1422" i="157"/>
  <c r="K1422" i="157"/>
  <c r="G1422" i="157"/>
  <c r="L1421" i="157"/>
  <c r="K1421" i="157"/>
  <c r="G1421" i="157"/>
  <c r="H1418" i="157"/>
  <c r="F1418" i="157"/>
  <c r="L1417" i="157"/>
  <c r="K1417" i="157"/>
  <c r="G1417" i="157"/>
  <c r="L1416" i="157"/>
  <c r="K1416" i="157"/>
  <c r="G1416" i="157"/>
  <c r="L1415" i="157"/>
  <c r="K1415" i="157"/>
  <c r="G1415" i="157"/>
  <c r="AC1429" i="157"/>
  <c r="AC1430" i="157" s="1"/>
  <c r="AA554" i="37" s="1"/>
  <c r="H1481" i="157"/>
  <c r="F605" i="37" s="1"/>
  <c r="AA1395" i="157"/>
  <c r="Z1395" i="157"/>
  <c r="AA1434" i="157"/>
  <c r="Y558" i="37" s="1"/>
  <c r="Z1434" i="157"/>
  <c r="Z1433" i="157"/>
  <c r="AA1431" i="157"/>
  <c r="Y555" i="37" s="1"/>
  <c r="Z1431" i="157"/>
  <c r="H1354" i="157"/>
  <c r="H1431" i="157" s="1"/>
  <c r="F555" i="37" s="1"/>
  <c r="F1354" i="157"/>
  <c r="L1353" i="157"/>
  <c r="K1353" i="157"/>
  <c r="G1353" i="157"/>
  <c r="L1352" i="157"/>
  <c r="K1352" i="157"/>
  <c r="G1352" i="157"/>
  <c r="L1351" i="157"/>
  <c r="K1351" i="157"/>
  <c r="G1351" i="157"/>
  <c r="L1350" i="157"/>
  <c r="K1350" i="157"/>
  <c r="G1350" i="157"/>
  <c r="H1346" i="157"/>
  <c r="F487" i="37" s="1"/>
  <c r="H1345" i="157"/>
  <c r="F486" i="37" s="1"/>
  <c r="F1345" i="157"/>
  <c r="F1344" i="157"/>
  <c r="Q1333" i="157"/>
  <c r="P1333" i="157"/>
  <c r="N474" i="37" s="1"/>
  <c r="O1333" i="157"/>
  <c r="M474" i="37" s="1"/>
  <c r="M1333" i="157"/>
  <c r="K474" i="37" s="1"/>
  <c r="L1333" i="157"/>
  <c r="J474" i="37" s="1"/>
  <c r="K1333" i="157"/>
  <c r="I474" i="37" s="1"/>
  <c r="J1333" i="157"/>
  <c r="H474" i="37" s="1"/>
  <c r="AG1286" i="157"/>
  <c r="AE427" i="37" s="1"/>
  <c r="AF1286" i="157"/>
  <c r="AD427" i="37" s="1"/>
  <c r="AE1286" i="157"/>
  <c r="AC427" i="37" s="1"/>
  <c r="AC1286" i="157"/>
  <c r="AA427" i="37" s="1"/>
  <c r="AB1286" i="157"/>
  <c r="Z427" i="37" s="1"/>
  <c r="AG1285" i="157"/>
  <c r="AE426" i="37" s="1"/>
  <c r="AF1285" i="157"/>
  <c r="AD426" i="37" s="1"/>
  <c r="AE1285" i="157"/>
  <c r="AC426" i="37" s="1"/>
  <c r="AC1285" i="157"/>
  <c r="AA426" i="37" s="1"/>
  <c r="AB1285" i="157"/>
  <c r="Z426" i="37" s="1"/>
  <c r="AG1283" i="157"/>
  <c r="AE424" i="37" s="1"/>
  <c r="AF1283" i="157"/>
  <c r="AD424" i="37" s="1"/>
  <c r="AE1283" i="157"/>
  <c r="AC424" i="37" s="1"/>
  <c r="AC1283" i="157"/>
  <c r="AA424" i="37" s="1"/>
  <c r="AB1283" i="157"/>
  <c r="Z424" i="37" s="1"/>
  <c r="H1344" i="157"/>
  <c r="F485" i="37" s="1"/>
  <c r="G1344" i="157"/>
  <c r="E485" i="37" s="1"/>
  <c r="H1341" i="157"/>
  <c r="F482" i="37" s="1"/>
  <c r="F1275" i="157"/>
  <c r="L1274" i="157"/>
  <c r="K1274" i="157"/>
  <c r="G1274" i="157"/>
  <c r="L1273" i="157"/>
  <c r="K1273" i="157"/>
  <c r="G1273" i="157"/>
  <c r="L1272" i="157"/>
  <c r="K1272" i="157"/>
  <c r="G1272" i="157"/>
  <c r="H1270" i="157"/>
  <c r="H1340" i="157" s="1"/>
  <c r="F481" i="37" s="1"/>
  <c r="F1270" i="157"/>
  <c r="L1269" i="157"/>
  <c r="K1269" i="157"/>
  <c r="G1269" i="157"/>
  <c r="L1268" i="157"/>
  <c r="K1268" i="157"/>
  <c r="G1268" i="157"/>
  <c r="L1267" i="157"/>
  <c r="K1267" i="157"/>
  <c r="G1267" i="157"/>
  <c r="L1266" i="157"/>
  <c r="K1266" i="157"/>
  <c r="G1266" i="157"/>
  <c r="H1256" i="157"/>
  <c r="H1333" i="157" s="1"/>
  <c r="F474" i="37" s="1"/>
  <c r="AA1253" i="157"/>
  <c r="Z1253" i="157"/>
  <c r="AA1285" i="157"/>
  <c r="Y426" i="37" s="1"/>
  <c r="Z1285" i="157"/>
  <c r="Z1283" i="157"/>
  <c r="H1205" i="157"/>
  <c r="F1205" i="157"/>
  <c r="L1204" i="157"/>
  <c r="K1204" i="157"/>
  <c r="I1204" i="157"/>
  <c r="L1203" i="157"/>
  <c r="K1203" i="157"/>
  <c r="I1203" i="157"/>
  <c r="L1202" i="157"/>
  <c r="K1202" i="157"/>
  <c r="I1202" i="157"/>
  <c r="L1201" i="157"/>
  <c r="K1201" i="157"/>
  <c r="I1201" i="157"/>
  <c r="L1200" i="157"/>
  <c r="K1200" i="157"/>
  <c r="I1200" i="157"/>
  <c r="L1199" i="157"/>
  <c r="K1199" i="157"/>
  <c r="I1199" i="157"/>
  <c r="L1198" i="157"/>
  <c r="K1198" i="157"/>
  <c r="I1198" i="157"/>
  <c r="L1197" i="157"/>
  <c r="K1197" i="157"/>
  <c r="G1205" i="157"/>
  <c r="H1193" i="157"/>
  <c r="F421" i="37" s="1"/>
  <c r="H1192" i="157"/>
  <c r="F420" i="37" s="1"/>
  <c r="F1192" i="157"/>
  <c r="F1191" i="157"/>
  <c r="H1189" i="157"/>
  <c r="F417" i="37" s="1"/>
  <c r="F1189" i="157"/>
  <c r="F1174" i="157"/>
  <c r="F1173" i="157"/>
  <c r="H1172" i="157"/>
  <c r="F1172" i="157"/>
  <c r="D359" i="37"/>
  <c r="AG1129" i="157"/>
  <c r="AF1129" i="157"/>
  <c r="AE1129" i="157"/>
  <c r="AC357" i="37" s="1"/>
  <c r="AC1129" i="157"/>
  <c r="AA357" i="37" s="1"/>
  <c r="AB1129" i="157"/>
  <c r="Z357" i="37" s="1"/>
  <c r="AG1128" i="157"/>
  <c r="AF1128" i="157"/>
  <c r="AE1128" i="157"/>
  <c r="AC356" i="37" s="1"/>
  <c r="AC1128" i="157"/>
  <c r="AA356" i="37" s="1"/>
  <c r="AB1128" i="157"/>
  <c r="Z356" i="37" s="1"/>
  <c r="AG1125" i="157"/>
  <c r="AF1125" i="157"/>
  <c r="AE1125" i="157"/>
  <c r="AC353" i="37" s="1"/>
  <c r="AC1125" i="157"/>
  <c r="AA353" i="37" s="1"/>
  <c r="AB1125" i="157"/>
  <c r="Z353" i="37" s="1"/>
  <c r="H1120" i="157"/>
  <c r="H1121" i="157" s="1"/>
  <c r="F1120" i="157"/>
  <c r="L1119" i="157"/>
  <c r="K1119" i="157"/>
  <c r="G1119" i="157"/>
  <c r="L1118" i="157"/>
  <c r="K1118" i="157"/>
  <c r="G1118" i="157"/>
  <c r="L1117" i="157"/>
  <c r="K1117" i="157"/>
  <c r="G1117" i="157"/>
  <c r="G1106" i="157"/>
  <c r="G1105" i="157"/>
  <c r="G1104" i="157"/>
  <c r="G1103" i="157"/>
  <c r="AA1101" i="157"/>
  <c r="Z1101" i="157"/>
  <c r="G1101" i="157"/>
  <c r="G1178" i="157" s="1"/>
  <c r="F1171" i="157"/>
  <c r="AA1049" i="157"/>
  <c r="Z1049" i="157"/>
  <c r="L1049" i="157"/>
  <c r="K1049" i="157"/>
  <c r="G1049" i="157"/>
  <c r="AA1048" i="157"/>
  <c r="Z1048" i="157"/>
  <c r="L1048" i="157"/>
  <c r="K1048" i="157"/>
  <c r="G1048" i="157"/>
  <c r="L1046" i="157"/>
  <c r="K1046" i="157"/>
  <c r="G1046" i="157"/>
  <c r="H1191" i="157"/>
  <c r="F419" i="37" s="1"/>
  <c r="G1191" i="157"/>
  <c r="E419" i="37" s="1"/>
  <c r="F1190" i="157"/>
  <c r="H1037" i="157"/>
  <c r="F1037" i="157"/>
  <c r="L1036" i="157"/>
  <c r="K1036" i="157"/>
  <c r="G1036" i="157"/>
  <c r="L1035" i="157"/>
  <c r="K1035" i="157"/>
  <c r="G1035" i="157"/>
  <c r="L1031" i="157"/>
  <c r="K1031" i="157"/>
  <c r="L1029" i="157"/>
  <c r="K1029" i="157"/>
  <c r="G1029" i="157"/>
  <c r="AF1043" i="157"/>
  <c r="AE1043" i="157"/>
  <c r="AC1043" i="157"/>
  <c r="AB1043" i="157"/>
  <c r="I1021" i="157"/>
  <c r="I1019" i="157"/>
  <c r="I1020" i="157"/>
  <c r="I1013" i="157"/>
  <c r="AA1001" i="157"/>
  <c r="Z1001" i="157"/>
  <c r="I967" i="157"/>
  <c r="I1134" i="157" s="1"/>
  <c r="G362" i="37" s="1"/>
  <c r="Z1129" i="157"/>
  <c r="H960" i="157"/>
  <c r="F960" i="157"/>
  <c r="L959" i="157"/>
  <c r="K959" i="157"/>
  <c r="G959" i="157"/>
  <c r="L958" i="157"/>
  <c r="K958" i="157"/>
  <c r="G958" i="157"/>
  <c r="L957" i="157"/>
  <c r="K957" i="157"/>
  <c r="G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J885" i="157"/>
  <c r="AF885" i="157"/>
  <c r="AF887" i="157" s="1"/>
  <c r="AC885" i="157"/>
  <c r="AC887" i="157" s="1"/>
  <c r="AB885" i="157"/>
  <c r="AB887" i="157" s="1"/>
  <c r="AA883" i="157"/>
  <c r="Z883" i="157"/>
  <c r="G880" i="157"/>
  <c r="H879" i="157"/>
  <c r="F879" i="157"/>
  <c r="H878" i="157"/>
  <c r="H924" i="157" s="1"/>
  <c r="F205" i="37" s="1"/>
  <c r="F878" i="157"/>
  <c r="G877" i="157"/>
  <c r="H876" i="157"/>
  <c r="H917" i="157" s="1"/>
  <c r="F198" i="37" s="1"/>
  <c r="F876" i="157"/>
  <c r="AC168" i="37"/>
  <c r="AC167" i="37" s="1"/>
  <c r="Z1298" i="37"/>
  <c r="H796" i="157"/>
  <c r="F93" i="37" s="1"/>
  <c r="F796" i="157"/>
  <c r="AE90" i="37"/>
  <c r="AC90" i="37"/>
  <c r="AA90" i="37"/>
  <c r="Z90" i="37"/>
  <c r="AC89" i="37"/>
  <c r="AA89" i="37"/>
  <c r="Z89" i="37"/>
  <c r="H787" i="157"/>
  <c r="H865" i="157" s="1"/>
  <c r="F162" i="37" s="1"/>
  <c r="F787" i="157"/>
  <c r="G786" i="157"/>
  <c r="G785" i="157"/>
  <c r="G784" i="157"/>
  <c r="AG782" i="157"/>
  <c r="AF782" i="157"/>
  <c r="AC782" i="157"/>
  <c r="AB782" i="157"/>
  <c r="AE781" i="157"/>
  <c r="AC781" i="157"/>
  <c r="AB781" i="157"/>
  <c r="G780" i="157"/>
  <c r="G779" i="157"/>
  <c r="H778" i="157"/>
  <c r="F778" i="157"/>
  <c r="H776" i="157"/>
  <c r="F776" i="157"/>
  <c r="L775" i="157"/>
  <c r="K775" i="157"/>
  <c r="G775" i="157"/>
  <c r="H773" i="157"/>
  <c r="F773" i="157"/>
  <c r="L772" i="157"/>
  <c r="K772" i="157"/>
  <c r="G772" i="157"/>
  <c r="AA768" i="157"/>
  <c r="H766" i="157"/>
  <c r="F766" i="157"/>
  <c r="AA765" i="157"/>
  <c r="L765" i="157"/>
  <c r="K765" i="157"/>
  <c r="G765" i="157"/>
  <c r="AF769" i="157"/>
  <c r="AC769" i="157"/>
  <c r="AB769" i="157"/>
  <c r="G755" i="157"/>
  <c r="G754" i="157"/>
  <c r="H753" i="157"/>
  <c r="F753" i="157"/>
  <c r="H751" i="157"/>
  <c r="G751" i="157"/>
  <c r="F751" i="157"/>
  <c r="Z706" i="157"/>
  <c r="H706" i="157"/>
  <c r="F706" i="157"/>
  <c r="L705" i="157"/>
  <c r="K705" i="157"/>
  <c r="G705" i="157"/>
  <c r="AA701" i="157"/>
  <c r="H699" i="157"/>
  <c r="F699" i="157"/>
  <c r="L698" i="157"/>
  <c r="K698" i="157"/>
  <c r="G698" i="157"/>
  <c r="H696" i="157"/>
  <c r="F696" i="157"/>
  <c r="L695" i="157"/>
  <c r="K695" i="157"/>
  <c r="G695" i="157"/>
  <c r="L694" i="157"/>
  <c r="K694" i="157"/>
  <c r="G694" i="157"/>
  <c r="L693" i="157"/>
  <c r="K693" i="157"/>
  <c r="G693" i="157"/>
  <c r="AF702" i="157"/>
  <c r="AE702" i="157"/>
  <c r="AC702" i="157"/>
  <c r="AB702" i="157"/>
  <c r="AA686" i="157"/>
  <c r="Z686" i="157"/>
  <c r="G684" i="157"/>
  <c r="G683" i="157"/>
  <c r="G682" i="157"/>
  <c r="H681" i="157"/>
  <c r="F681" i="157"/>
  <c r="G680" i="157"/>
  <c r="G679" i="157"/>
  <c r="H678" i="157"/>
  <c r="F678" i="157"/>
  <c r="G633" i="157"/>
  <c r="H632" i="157"/>
  <c r="F632" i="157"/>
  <c r="L631" i="157"/>
  <c r="P631" i="157" s="1"/>
  <c r="K631" i="157"/>
  <c r="G631" i="157"/>
  <c r="L630" i="157"/>
  <c r="P630" i="157" s="1"/>
  <c r="K630" i="157"/>
  <c r="G630" i="157"/>
  <c r="L629" i="157"/>
  <c r="P629" i="157" s="1"/>
  <c r="K629" i="157"/>
  <c r="G629" i="157"/>
  <c r="L628" i="157"/>
  <c r="P628" i="157" s="1"/>
  <c r="K628" i="157"/>
  <c r="G628" i="157"/>
  <c r="L627" i="157"/>
  <c r="K627" i="157"/>
  <c r="G627" i="157"/>
  <c r="AG623" i="157"/>
  <c r="AF623" i="157"/>
  <c r="AC623" i="157"/>
  <c r="AB623" i="157"/>
  <c r="G621" i="157"/>
  <c r="H620" i="157"/>
  <c r="F620" i="157"/>
  <c r="H619" i="157"/>
  <c r="F619" i="157"/>
  <c r="AF616" i="157"/>
  <c r="AC616" i="157"/>
  <c r="AB616" i="157"/>
  <c r="G610" i="157"/>
  <c r="H614" i="157"/>
  <c r="G608" i="157"/>
  <c r="H607" i="157"/>
  <c r="F607" i="157"/>
  <c r="J601" i="157"/>
  <c r="H601" i="157"/>
  <c r="F601" i="157"/>
  <c r="AA599" i="157"/>
  <c r="L599" i="157"/>
  <c r="L600" i="157" s="1"/>
  <c r="K599" i="157"/>
  <c r="K600" i="157" s="1"/>
  <c r="G599" i="157"/>
  <c r="AF602" i="157"/>
  <c r="AE602" i="157"/>
  <c r="AC602" i="157"/>
  <c r="AB602" i="157"/>
  <c r="G589" i="157"/>
  <c r="AA585" i="157"/>
  <c r="Z585" i="157"/>
  <c r="AF540" i="157"/>
  <c r="AB540" i="157"/>
  <c r="Z538" i="157"/>
  <c r="H538" i="157"/>
  <c r="F538" i="157"/>
  <c r="Z537" i="157"/>
  <c r="Z536" i="157"/>
  <c r="Z535" i="157"/>
  <c r="Z534" i="157"/>
  <c r="AA533" i="157"/>
  <c r="Z533" i="157"/>
  <c r="AA532" i="157"/>
  <c r="Z532" i="157"/>
  <c r="Z531" i="157"/>
  <c r="Z530" i="157"/>
  <c r="Z529" i="157"/>
  <c r="Z528" i="157"/>
  <c r="Z527" i="157"/>
  <c r="Z526" i="157"/>
  <c r="Z525" i="157"/>
  <c r="Z524" i="157"/>
  <c r="Z523" i="157"/>
  <c r="Z520" i="157"/>
  <c r="Z519" i="157"/>
  <c r="Z518" i="157"/>
  <c r="Z517" i="157"/>
  <c r="Z516" i="157"/>
  <c r="Z515" i="157"/>
  <c r="Z510" i="157"/>
  <c r="Z509" i="157"/>
  <c r="Z508" i="157"/>
  <c r="Z506" i="157"/>
  <c r="Z504" i="157"/>
  <c r="Z502" i="157"/>
  <c r="Z501" i="157"/>
  <c r="Z499" i="157"/>
  <c r="Z495" i="157"/>
  <c r="Z494" i="157"/>
  <c r="Z493" i="157"/>
  <c r="Z492" i="157"/>
  <c r="Z490" i="157"/>
  <c r="Z488" i="157"/>
  <c r="G488" i="157"/>
  <c r="H487" i="157"/>
  <c r="F487" i="157"/>
  <c r="Z486" i="157"/>
  <c r="Z485" i="157"/>
  <c r="Z484" i="157"/>
  <c r="Z483" i="157"/>
  <c r="G483" i="157"/>
  <c r="Z482" i="157"/>
  <c r="H482" i="157"/>
  <c r="F482" i="157"/>
  <c r="Z481" i="157"/>
  <c r="G481" i="157"/>
  <c r="Z480" i="157"/>
  <c r="Z475" i="157"/>
  <c r="G475" i="157"/>
  <c r="Z474" i="157"/>
  <c r="Z473" i="157"/>
  <c r="G473" i="157"/>
  <c r="Z472" i="157"/>
  <c r="G472" i="157"/>
  <c r="Z471" i="157"/>
  <c r="G471" i="157"/>
  <c r="Z470" i="157"/>
  <c r="G470" i="157"/>
  <c r="Z469" i="157"/>
  <c r="H469" i="157"/>
  <c r="H467" i="157" s="1"/>
  <c r="F469" i="157"/>
  <c r="Z468" i="157"/>
  <c r="G468" i="157"/>
  <c r="Z465" i="157"/>
  <c r="Z464" i="157"/>
  <c r="Z463" i="157"/>
  <c r="AA461" i="157"/>
  <c r="Z461" i="157"/>
  <c r="Z459" i="157"/>
  <c r="H459" i="157"/>
  <c r="F459" i="157"/>
  <c r="Z458" i="157"/>
  <c r="L458" i="157"/>
  <c r="K458" i="157"/>
  <c r="G458" i="157"/>
  <c r="L457" i="157"/>
  <c r="K457" i="157"/>
  <c r="G457" i="157"/>
  <c r="H455" i="157"/>
  <c r="F455" i="157"/>
  <c r="L454" i="157"/>
  <c r="K454" i="157"/>
  <c r="G454" i="157"/>
  <c r="AF462" i="157"/>
  <c r="AE462" i="157"/>
  <c r="AC462" i="157"/>
  <c r="H432" i="157"/>
  <c r="F432" i="157"/>
  <c r="G431" i="157"/>
  <c r="G430" i="157"/>
  <c r="G429" i="157" s="1"/>
  <c r="AA424" i="157"/>
  <c r="Z424" i="157"/>
  <c r="G422" i="157"/>
  <c r="G421" i="157" s="1"/>
  <c r="H449" i="157"/>
  <c r="G410" i="157"/>
  <c r="G394" i="157"/>
  <c r="G393" i="157"/>
  <c r="G392" i="157"/>
  <c r="G391" i="157"/>
  <c r="G390" i="157"/>
  <c r="H386" i="157"/>
  <c r="F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L380" i="157"/>
  <c r="K380" i="157"/>
  <c r="G380" i="157"/>
  <c r="AA375" i="157"/>
  <c r="H373" i="157"/>
  <c r="H374" i="157" s="1"/>
  <c r="F373" i="157"/>
  <c r="L372" i="157"/>
  <c r="K372" i="157"/>
  <c r="G372" i="157"/>
  <c r="L371" i="157"/>
  <c r="K371" i="157"/>
  <c r="G371" i="157"/>
  <c r="AE376" i="157"/>
  <c r="AC376" i="157"/>
  <c r="AB376" i="157"/>
  <c r="H368" i="157"/>
  <c r="F368" i="157"/>
  <c r="AA367" i="157"/>
  <c r="Z367" i="157"/>
  <c r="AA363" i="157"/>
  <c r="Z363" i="157"/>
  <c r="G359" i="157"/>
  <c r="H358" i="157"/>
  <c r="F358" i="157"/>
  <c r="G357" i="157"/>
  <c r="G353" i="157"/>
  <c r="H352" i="157"/>
  <c r="H367" i="157" s="1"/>
  <c r="F352" i="157"/>
  <c r="G351" i="157"/>
  <c r="G347" i="157"/>
  <c r="H346" i="157"/>
  <c r="H344" i="157" s="1"/>
  <c r="H365" i="157" s="1"/>
  <c r="F346" i="157"/>
  <c r="H341" i="157"/>
  <c r="F341" i="157"/>
  <c r="L340" i="157"/>
  <c r="K340" i="157"/>
  <c r="G340" i="157"/>
  <c r="L339" i="157"/>
  <c r="K339" i="157"/>
  <c r="G339" i="157"/>
  <c r="L338" i="157"/>
  <c r="K338" i="157"/>
  <c r="G338" i="157"/>
  <c r="AA333" i="157"/>
  <c r="H331" i="157"/>
  <c r="F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L324" i="157"/>
  <c r="K324" i="157"/>
  <c r="G324" i="157"/>
  <c r="F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AF334" i="157"/>
  <c r="AE334" i="157"/>
  <c r="H309" i="157"/>
  <c r="F309" i="157"/>
  <c r="G308" i="157"/>
  <c r="G307" i="157"/>
  <c r="G306" i="157"/>
  <c r="G305" i="157"/>
  <c r="G291" i="157"/>
  <c r="AC334" i="157"/>
  <c r="H290" i="157"/>
  <c r="F290" i="157"/>
  <c r="G289" i="157"/>
  <c r="G288" i="157"/>
  <c r="G287" i="157" s="1"/>
  <c r="G284" i="157"/>
  <c r="H283" i="157"/>
  <c r="H313" i="157" s="1"/>
  <c r="H315" i="157" s="1"/>
  <c r="F283" i="157"/>
  <c r="G241" i="157"/>
  <c r="H240" i="157"/>
  <c r="F240" i="157"/>
  <c r="L239" i="157"/>
  <c r="K239" i="157"/>
  <c r="L238" i="157"/>
  <c r="K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I231" i="157"/>
  <c r="L230" i="157"/>
  <c r="K230" i="157"/>
  <c r="L229" i="157"/>
  <c r="K229" i="157"/>
  <c r="I229" i="157"/>
  <c r="L228" i="157"/>
  <c r="K228" i="157"/>
  <c r="L227" i="157"/>
  <c r="K227" i="157"/>
  <c r="I227" i="157"/>
  <c r="L226" i="157"/>
  <c r="K226" i="157"/>
  <c r="L225" i="157"/>
  <c r="K225" i="157"/>
  <c r="G225" i="157"/>
  <c r="AA220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AF221" i="157"/>
  <c r="AE221" i="157"/>
  <c r="AB221" i="157"/>
  <c r="G202" i="157"/>
  <c r="G201" i="157"/>
  <c r="G200" i="157"/>
  <c r="G197" i="157"/>
  <c r="H196" i="157"/>
  <c r="F196" i="157"/>
  <c r="G195" i="157"/>
  <c r="H148" i="157"/>
  <c r="F148" i="157"/>
  <c r="L147" i="157"/>
  <c r="K147" i="157"/>
  <c r="G147" i="157"/>
  <c r="L146" i="157"/>
  <c r="K146" i="157"/>
  <c r="G146" i="157"/>
  <c r="L145" i="157"/>
  <c r="K145" i="157"/>
  <c r="G145" i="157"/>
  <c r="L144" i="157"/>
  <c r="K144" i="157"/>
  <c r="G144" i="157"/>
  <c r="L132" i="157"/>
  <c r="K132" i="157"/>
  <c r="G132" i="157"/>
  <c r="L131" i="157"/>
  <c r="K131" i="157"/>
  <c r="G131" i="157"/>
  <c r="L129" i="157"/>
  <c r="K129" i="157"/>
  <c r="G129" i="157"/>
  <c r="L127" i="157"/>
  <c r="K127" i="157"/>
  <c r="G127" i="157"/>
  <c r="L126" i="157"/>
  <c r="K126" i="157"/>
  <c r="G126" i="157"/>
  <c r="L115" i="157"/>
  <c r="K115" i="157"/>
  <c r="G124" i="157"/>
  <c r="H102" i="157"/>
  <c r="F102" i="157"/>
  <c r="G101" i="157"/>
  <c r="G100" i="157"/>
  <c r="G99" i="157"/>
  <c r="G98" i="157"/>
  <c r="G91" i="157"/>
  <c r="G90" i="157"/>
  <c r="G89" i="157"/>
  <c r="G88" i="157"/>
  <c r="F86" i="157"/>
  <c r="G82" i="157"/>
  <c r="H81" i="157"/>
  <c r="F81" i="157"/>
  <c r="G80" i="157"/>
  <c r="AC77" i="157"/>
  <c r="AB77" i="157"/>
  <c r="AA73" i="157"/>
  <c r="Z73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89" i="156"/>
  <c r="F1204" i="37" s="1"/>
  <c r="E3489" i="156"/>
  <c r="G3488" i="156"/>
  <c r="F1203" i="37" s="1"/>
  <c r="E3488" i="156"/>
  <c r="G3468" i="156"/>
  <c r="F1183" i="37" s="1"/>
  <c r="F3468" i="156"/>
  <c r="G3467" i="156"/>
  <c r="F1182" i="37" s="1"/>
  <c r="F3467" i="156"/>
  <c r="G3460" i="156"/>
  <c r="F1175" i="37" s="1"/>
  <c r="F1295" i="37" s="1"/>
  <c r="G3459" i="156"/>
  <c r="F1174" i="37" s="1"/>
  <c r="G3458" i="156"/>
  <c r="F1173" i="37" s="1"/>
  <c r="G3457" i="156"/>
  <c r="F1172" i="37" s="1"/>
  <c r="F3457" i="156"/>
  <c r="G3456" i="156"/>
  <c r="F1171" i="37" s="1"/>
  <c r="G3454" i="156"/>
  <c r="F1169" i="37" s="1"/>
  <c r="G3451" i="156"/>
  <c r="F1166" i="37" s="1"/>
  <c r="G3450" i="156"/>
  <c r="F1165" i="37" s="1"/>
  <c r="F3450" i="156"/>
  <c r="G3449" i="156"/>
  <c r="F1164" i="37" s="1"/>
  <c r="G3443" i="156"/>
  <c r="F1158" i="37" s="1"/>
  <c r="G3439" i="156"/>
  <c r="F1154" i="37" s="1"/>
  <c r="H3438" i="156"/>
  <c r="G1153" i="37" s="1"/>
  <c r="G3438" i="156"/>
  <c r="F1153" i="37" s="1"/>
  <c r="G3434" i="156"/>
  <c r="F1149" i="37" s="1"/>
  <c r="G3433" i="156"/>
  <c r="F1148" i="37" s="1"/>
  <c r="G3432" i="156"/>
  <c r="F1147" i="37" s="1"/>
  <c r="G3431" i="156"/>
  <c r="F1146" i="37" s="1"/>
  <c r="G3430" i="156"/>
  <c r="F1145" i="37" s="1"/>
  <c r="F3430" i="156"/>
  <c r="AF3428" i="156"/>
  <c r="AE1143" i="37" s="1"/>
  <c r="AE3428" i="156"/>
  <c r="AD1143" i="37" s="1"/>
  <c r="AD3428" i="156"/>
  <c r="AC1143" i="37" s="1"/>
  <c r="AB3428" i="156"/>
  <c r="AA1143" i="37" s="1"/>
  <c r="AA3428" i="156"/>
  <c r="Z1143" i="37" s="1"/>
  <c r="Q3428" i="156"/>
  <c r="AF3427" i="156"/>
  <c r="AE1142" i="37" s="1"/>
  <c r="AE3427" i="156"/>
  <c r="AD1142" i="37" s="1"/>
  <c r="AD3427" i="156"/>
  <c r="AC1142" i="37" s="1"/>
  <c r="AB3427" i="156"/>
  <c r="AA1142" i="37" s="1"/>
  <c r="AA3427" i="156"/>
  <c r="Z1142" i="37" s="1"/>
  <c r="Q3427" i="156"/>
  <c r="AF3425" i="156"/>
  <c r="AE1140" i="37" s="1"/>
  <c r="AE3425" i="156"/>
  <c r="AD1140" i="37" s="1"/>
  <c r="AD3425" i="156"/>
  <c r="AC1140" i="37" s="1"/>
  <c r="AB3425" i="156"/>
  <c r="AA1140" i="37" s="1"/>
  <c r="AA3425" i="156"/>
  <c r="Z1140" i="37" s="1"/>
  <c r="Q3425" i="156"/>
  <c r="F3422" i="156"/>
  <c r="Z3421" i="156"/>
  <c r="AJ3421" i="156" s="1"/>
  <c r="AK3421" i="156" s="1"/>
  <c r="F3421" i="156"/>
  <c r="Z3420" i="156"/>
  <c r="AJ3420" i="156" s="1"/>
  <c r="AK3420" i="156" s="1"/>
  <c r="G3420" i="156"/>
  <c r="E3420" i="156"/>
  <c r="K3416" i="156"/>
  <c r="J3416" i="156"/>
  <c r="F3416" i="156"/>
  <c r="G3414" i="156"/>
  <c r="G3418" i="156" s="1"/>
  <c r="E3414" i="156"/>
  <c r="K3413" i="156"/>
  <c r="J3413" i="156"/>
  <c r="F3413" i="156"/>
  <c r="K3412" i="156"/>
  <c r="J3412" i="156"/>
  <c r="F3412" i="156"/>
  <c r="K3411" i="156"/>
  <c r="J3411" i="156"/>
  <c r="F3411" i="156"/>
  <c r="F3403" i="156"/>
  <c r="Z3402" i="156"/>
  <c r="AJ3402" i="156" s="1"/>
  <c r="AK3402" i="156" s="1"/>
  <c r="Y3402" i="156"/>
  <c r="G3402" i="156"/>
  <c r="E3402" i="156"/>
  <c r="G3354" i="156"/>
  <c r="E3354" i="156"/>
  <c r="K3353" i="156"/>
  <c r="J3353" i="156"/>
  <c r="F3353" i="156"/>
  <c r="K3352" i="156"/>
  <c r="J3352" i="156"/>
  <c r="F3352" i="156"/>
  <c r="K3351" i="156"/>
  <c r="J3351" i="156"/>
  <c r="H3351" i="156"/>
  <c r="F3347" i="156"/>
  <c r="F3346" i="156"/>
  <c r="G3345" i="156"/>
  <c r="E3345" i="156"/>
  <c r="G3344" i="156"/>
  <c r="E3344" i="156"/>
  <c r="G3342" i="156"/>
  <c r="E3342" i="156"/>
  <c r="K3341" i="156"/>
  <c r="J3341" i="156"/>
  <c r="F3341" i="156"/>
  <c r="K3340" i="156"/>
  <c r="J3340" i="156"/>
  <c r="F3340" i="156"/>
  <c r="K3339" i="156"/>
  <c r="J3339" i="156"/>
  <c r="F3339" i="156"/>
  <c r="G3338" i="156"/>
  <c r="E3338" i="156"/>
  <c r="K3337" i="156"/>
  <c r="J3337" i="156"/>
  <c r="F3337" i="156"/>
  <c r="AE3348" i="156"/>
  <c r="AA3348" i="156"/>
  <c r="F3329" i="156"/>
  <c r="F3328" i="156"/>
  <c r="G3327" i="156"/>
  <c r="G3476" i="156" s="1"/>
  <c r="F1191" i="37" s="1"/>
  <c r="E3327" i="156"/>
  <c r="F3324" i="156"/>
  <c r="Z3317" i="156"/>
  <c r="AJ3317" i="156" s="1"/>
  <c r="AK3317" i="156" s="1"/>
  <c r="Y3317" i="156"/>
  <c r="G3277" i="156"/>
  <c r="E3277" i="156"/>
  <c r="K3276" i="156"/>
  <c r="J3276" i="156"/>
  <c r="F3276" i="156"/>
  <c r="G3272" i="156"/>
  <c r="F749" i="37" s="1"/>
  <c r="E3272" i="156"/>
  <c r="G3271" i="156"/>
  <c r="F748" i="37" s="1"/>
  <c r="E3271" i="156"/>
  <c r="P3269" i="156"/>
  <c r="O746" i="37" s="1"/>
  <c r="O3269" i="156"/>
  <c r="N746" i="37" s="1"/>
  <c r="N3269" i="156"/>
  <c r="M746" i="37" s="1"/>
  <c r="L3269" i="156"/>
  <c r="K746" i="37" s="1"/>
  <c r="K3269" i="156"/>
  <c r="J3269" i="156"/>
  <c r="I746" i="37" s="1"/>
  <c r="AF3215" i="156"/>
  <c r="AE3215" i="156"/>
  <c r="AD692" i="37" s="1"/>
  <c r="AB3215" i="156"/>
  <c r="AA692" i="37" s="1"/>
  <c r="AA3215" i="156"/>
  <c r="Z692" i="37" s="1"/>
  <c r="Q3215" i="156"/>
  <c r="AF3214" i="156"/>
  <c r="AE3214" i="156"/>
  <c r="AD691" i="37" s="1"/>
  <c r="AB3214" i="156"/>
  <c r="AA691" i="37" s="1"/>
  <c r="AA3214" i="156"/>
  <c r="Z691" i="37" s="1"/>
  <c r="Q3214" i="156"/>
  <c r="AF3212" i="156"/>
  <c r="AE3212" i="156"/>
  <c r="AD689" i="37" s="1"/>
  <c r="AB3212" i="156"/>
  <c r="AA689" i="37" s="1"/>
  <c r="AA3212" i="156"/>
  <c r="Z689" i="37" s="1"/>
  <c r="Q3212" i="156"/>
  <c r="F3209" i="156"/>
  <c r="F3208" i="156"/>
  <c r="G3207" i="156"/>
  <c r="G3270" i="156" s="1"/>
  <c r="F747" i="37" s="1"/>
  <c r="E3207" i="156"/>
  <c r="G3206" i="156"/>
  <c r="G3269" i="156" s="1"/>
  <c r="F746" i="37" s="1"/>
  <c r="E3206" i="156"/>
  <c r="G3204" i="156"/>
  <c r="G3267" i="156" s="1"/>
  <c r="F744" i="37" s="1"/>
  <c r="E3204" i="156"/>
  <c r="K3203" i="156"/>
  <c r="J3203" i="156"/>
  <c r="F3203" i="156"/>
  <c r="K3202" i="156"/>
  <c r="J3202" i="156"/>
  <c r="F3201" i="156"/>
  <c r="K3201" i="156"/>
  <c r="J3201" i="156"/>
  <c r="F3202" i="156"/>
  <c r="F3193" i="156"/>
  <c r="F3192" i="156"/>
  <c r="G3191" i="156"/>
  <c r="G3260" i="156" s="1"/>
  <c r="F737" i="37" s="1"/>
  <c r="E3191" i="156"/>
  <c r="E3260" i="156" s="1"/>
  <c r="Z3190" i="156"/>
  <c r="AJ3190" i="156" s="1"/>
  <c r="AK3190" i="156" s="1"/>
  <c r="Y3190" i="156"/>
  <c r="F3190" i="156"/>
  <c r="G3189" i="156"/>
  <c r="E3189" i="156"/>
  <c r="E3258" i="156" s="1"/>
  <c r="Z3185" i="156"/>
  <c r="AJ3185" i="156" s="1"/>
  <c r="AK3185" i="156" s="1"/>
  <c r="Y3215" i="156"/>
  <c r="X692" i="37" s="1"/>
  <c r="Y3214" i="156"/>
  <c r="X691" i="37" s="1"/>
  <c r="G3143" i="156"/>
  <c r="G3212" i="156" s="1"/>
  <c r="F689" i="37" s="1"/>
  <c r="E3143" i="156"/>
  <c r="K3142" i="156"/>
  <c r="J3142" i="156"/>
  <c r="F3142" i="156"/>
  <c r="K3141" i="156"/>
  <c r="J3141" i="156"/>
  <c r="F3141" i="156"/>
  <c r="K3140" i="156"/>
  <c r="J3140" i="156"/>
  <c r="F3140" i="156"/>
  <c r="K3139" i="156"/>
  <c r="J3139" i="156"/>
  <c r="F3139" i="156"/>
  <c r="K3138" i="156"/>
  <c r="J3138" i="156"/>
  <c r="F3138" i="156"/>
  <c r="K3137" i="156"/>
  <c r="J3137" i="156"/>
  <c r="F3137" i="156"/>
  <c r="K3136" i="156"/>
  <c r="J3136" i="156"/>
  <c r="F3136" i="156"/>
  <c r="K3135" i="156"/>
  <c r="J3135" i="156"/>
  <c r="F3135" i="156"/>
  <c r="K3134" i="156"/>
  <c r="J3134" i="156"/>
  <c r="F3134" i="156"/>
  <c r="G3130" i="156"/>
  <c r="F686" i="37" s="1"/>
  <c r="E3130" i="156"/>
  <c r="G3129" i="156"/>
  <c r="F685" i="37" s="1"/>
  <c r="E3129" i="156"/>
  <c r="P3127" i="156"/>
  <c r="O683" i="37" s="1"/>
  <c r="O3127" i="156"/>
  <c r="N683" i="37" s="1"/>
  <c r="N3127" i="156"/>
  <c r="M683" i="37" s="1"/>
  <c r="L3127" i="156"/>
  <c r="K683" i="37" s="1"/>
  <c r="K3127" i="156"/>
  <c r="J3127" i="156"/>
  <c r="I683" i="37" s="1"/>
  <c r="AF3068" i="156"/>
  <c r="AE3068" i="156"/>
  <c r="AD624" i="37" s="1"/>
  <c r="AD3068" i="156"/>
  <c r="AC624" i="37" s="1"/>
  <c r="AB3068" i="156"/>
  <c r="AA624" i="37" s="1"/>
  <c r="AA3068" i="156"/>
  <c r="Z624" i="37" s="1"/>
  <c r="Q3068" i="156"/>
  <c r="AF3067" i="156"/>
  <c r="AE3067" i="156"/>
  <c r="AD623" i="37" s="1"/>
  <c r="AD3067" i="156"/>
  <c r="AC623" i="37" s="1"/>
  <c r="AB3067" i="156"/>
  <c r="AA623" i="37" s="1"/>
  <c r="AA3067" i="156"/>
  <c r="Z623" i="37" s="1"/>
  <c r="Q3067" i="156"/>
  <c r="AF3066" i="156"/>
  <c r="AE3066" i="156"/>
  <c r="AD622" i="37" s="1"/>
  <c r="AD3066" i="156"/>
  <c r="AC622" i="37" s="1"/>
  <c r="AB3066" i="156"/>
  <c r="AA622" i="37" s="1"/>
  <c r="AA3066" i="156"/>
  <c r="Z622" i="37" s="1"/>
  <c r="Q3066" i="156"/>
  <c r="Z3063" i="156"/>
  <c r="AJ3063" i="156" s="1"/>
  <c r="AK3063" i="156" s="1"/>
  <c r="F3063" i="156"/>
  <c r="F3062" i="156"/>
  <c r="G3061" i="156"/>
  <c r="G3128" i="156" s="1"/>
  <c r="F684" i="37" s="1"/>
  <c r="E3061" i="156"/>
  <c r="Z3060" i="156"/>
  <c r="AJ3060" i="156" s="1"/>
  <c r="AK3060" i="156" s="1"/>
  <c r="Y3060" i="156"/>
  <c r="G3060" i="156"/>
  <c r="G3127" i="156" s="1"/>
  <c r="F683" i="37" s="1"/>
  <c r="E3060" i="156"/>
  <c r="Z3059" i="156"/>
  <c r="AJ3059" i="156" s="1"/>
  <c r="AK3059" i="156" s="1"/>
  <c r="G3058" i="156"/>
  <c r="E3058" i="156"/>
  <c r="K3057" i="156"/>
  <c r="J3057" i="156"/>
  <c r="F3057" i="156"/>
  <c r="K3056" i="156"/>
  <c r="J3056" i="156"/>
  <c r="F3056" i="156"/>
  <c r="K3055" i="156"/>
  <c r="J3055" i="156"/>
  <c r="F3055" i="156"/>
  <c r="K3054" i="156"/>
  <c r="J3054" i="156"/>
  <c r="F3054" i="156"/>
  <c r="G3052" i="156"/>
  <c r="G3124" i="156" s="1"/>
  <c r="F680" i="37" s="1"/>
  <c r="E3052" i="156"/>
  <c r="K3051" i="156"/>
  <c r="J3051" i="156"/>
  <c r="F3051" i="156"/>
  <c r="K3050" i="156"/>
  <c r="J3050" i="156"/>
  <c r="F3050" i="156"/>
  <c r="K3049" i="156"/>
  <c r="J3049" i="156"/>
  <c r="F3049" i="156"/>
  <c r="K3048" i="156"/>
  <c r="J3048" i="156"/>
  <c r="F3048" i="156"/>
  <c r="K3047" i="156"/>
  <c r="J3047" i="156"/>
  <c r="F3047" i="156"/>
  <c r="H3038" i="156"/>
  <c r="F3036" i="156"/>
  <c r="Z3034" i="156"/>
  <c r="AJ3034" i="156" s="1"/>
  <c r="AK3034" i="156" s="1"/>
  <c r="G3034" i="156"/>
  <c r="G3117" i="156" s="1"/>
  <c r="F673" i="37" s="1"/>
  <c r="E3034" i="156"/>
  <c r="F3033" i="156"/>
  <c r="G3032" i="156"/>
  <c r="E3032" i="156"/>
  <c r="Z3029" i="156"/>
  <c r="AJ3029" i="156" s="1"/>
  <c r="AK3029" i="156" s="1"/>
  <c r="Z3000" i="156"/>
  <c r="Z2985" i="156"/>
  <c r="AJ2985" i="156" s="1"/>
  <c r="AK2985" i="156" s="1"/>
  <c r="Y3068" i="156"/>
  <c r="X624" i="37" s="1"/>
  <c r="Z2984" i="156"/>
  <c r="AJ2984" i="156" s="1"/>
  <c r="AK2984" i="156" s="1"/>
  <c r="Y3067" i="156"/>
  <c r="X623" i="37" s="1"/>
  <c r="Z2982" i="156"/>
  <c r="AJ2982" i="156" s="1"/>
  <c r="AK2982" i="156" s="1"/>
  <c r="G2982" i="156"/>
  <c r="G3066" i="156" s="1"/>
  <c r="F622" i="37" s="1"/>
  <c r="E2982" i="156"/>
  <c r="K2981" i="156"/>
  <c r="J2981" i="156"/>
  <c r="F2981" i="156"/>
  <c r="K2980" i="156"/>
  <c r="J2980" i="156"/>
  <c r="F2980" i="156"/>
  <c r="K2979" i="156"/>
  <c r="J2979" i="156"/>
  <c r="F2979" i="156"/>
  <c r="K2978" i="156"/>
  <c r="J2978" i="156"/>
  <c r="F2978" i="156"/>
  <c r="K2977" i="156"/>
  <c r="J2977" i="156"/>
  <c r="F2977" i="156"/>
  <c r="K2976" i="156"/>
  <c r="J2976" i="156"/>
  <c r="F2976" i="156"/>
  <c r="P2970" i="156"/>
  <c r="O552" i="37" s="1"/>
  <c r="O2970" i="156"/>
  <c r="N552" i="37" s="1"/>
  <c r="N2970" i="156"/>
  <c r="M552" i="37" s="1"/>
  <c r="L2970" i="156"/>
  <c r="K552" i="37" s="1"/>
  <c r="K2970" i="156"/>
  <c r="J2970" i="156"/>
  <c r="I552" i="37" s="1"/>
  <c r="G2970" i="156"/>
  <c r="F552" i="37" s="1"/>
  <c r="E2970" i="156"/>
  <c r="P2969" i="156"/>
  <c r="O551" i="37" s="1"/>
  <c r="O2969" i="156"/>
  <c r="N551" i="37" s="1"/>
  <c r="N2969" i="156"/>
  <c r="M551" i="37" s="1"/>
  <c r="L2969" i="156"/>
  <c r="K551" i="37" s="1"/>
  <c r="K2969" i="156"/>
  <c r="J2969" i="156"/>
  <c r="I551" i="37" s="1"/>
  <c r="G2969" i="156"/>
  <c r="F551" i="37" s="1"/>
  <c r="E2969" i="156"/>
  <c r="P2968" i="156"/>
  <c r="O550" i="37" s="1"/>
  <c r="O2968" i="156"/>
  <c r="N550" i="37" s="1"/>
  <c r="N2968" i="156"/>
  <c r="M550" i="37" s="1"/>
  <c r="L2968" i="156"/>
  <c r="K550" i="37" s="1"/>
  <c r="K2968" i="156"/>
  <c r="J2968" i="156"/>
  <c r="I550" i="37" s="1"/>
  <c r="G2968" i="156"/>
  <c r="F550" i="37" s="1"/>
  <c r="P2967" i="156"/>
  <c r="O549" i="37" s="1"/>
  <c r="O2967" i="156"/>
  <c r="N549" i="37" s="1"/>
  <c r="N2967" i="156"/>
  <c r="M549" i="37" s="1"/>
  <c r="L2967" i="156"/>
  <c r="K549" i="37" s="1"/>
  <c r="K2967" i="156"/>
  <c r="J2967" i="156"/>
  <c r="I549" i="37" s="1"/>
  <c r="P2966" i="156"/>
  <c r="O548" i="37" s="1"/>
  <c r="O2966" i="156"/>
  <c r="N548" i="37" s="1"/>
  <c r="N2966" i="156"/>
  <c r="M548" i="37" s="1"/>
  <c r="L2966" i="156"/>
  <c r="K548" i="37" s="1"/>
  <c r="K2966" i="156"/>
  <c r="J2966" i="156"/>
  <c r="I548" i="37" s="1"/>
  <c r="AC1264" i="37"/>
  <c r="AB1264" i="37"/>
  <c r="Z1264" i="37"/>
  <c r="AC1263" i="37"/>
  <c r="AB1263" i="37"/>
  <c r="Z1263" i="37"/>
  <c r="AF2911" i="156"/>
  <c r="AE2911" i="156"/>
  <c r="AD493" i="37" s="1"/>
  <c r="AD2911" i="156"/>
  <c r="AC493" i="37" s="1"/>
  <c r="AB2911" i="156"/>
  <c r="AA493" i="37" s="1"/>
  <c r="AA2911" i="156"/>
  <c r="Z493" i="37" s="1"/>
  <c r="Q2911" i="156"/>
  <c r="AF2910" i="156"/>
  <c r="AE2910" i="156"/>
  <c r="AD492" i="37" s="1"/>
  <c r="AD2910" i="156"/>
  <c r="AC492" i="37" s="1"/>
  <c r="AB2910" i="156"/>
  <c r="AA492" i="37" s="1"/>
  <c r="AA2910" i="156"/>
  <c r="Z492" i="37" s="1"/>
  <c r="Q2910" i="156"/>
  <c r="AF2908" i="156"/>
  <c r="AE2908" i="156"/>
  <c r="AD490" i="37" s="1"/>
  <c r="AD2908" i="156"/>
  <c r="AC490" i="37" s="1"/>
  <c r="AB2908" i="156"/>
  <c r="AA490" i="37" s="1"/>
  <c r="AA2908" i="156"/>
  <c r="Z490" i="37" s="1"/>
  <c r="Q2908" i="156"/>
  <c r="Z2904" i="156"/>
  <c r="F2904" i="156"/>
  <c r="F2903" i="156"/>
  <c r="E2902" i="156"/>
  <c r="Z2901" i="156"/>
  <c r="G2901" i="156"/>
  <c r="G2967" i="156" s="1"/>
  <c r="F549" i="37" s="1"/>
  <c r="E2901" i="156"/>
  <c r="F2899" i="156"/>
  <c r="Z2898" i="156"/>
  <c r="G2897" i="156"/>
  <c r="E2897" i="156"/>
  <c r="K2896" i="156"/>
  <c r="J2896" i="156"/>
  <c r="F2896" i="156"/>
  <c r="K2895" i="156"/>
  <c r="J2895" i="156"/>
  <c r="F2895" i="156"/>
  <c r="G2963" i="156"/>
  <c r="F545" i="37" s="1"/>
  <c r="K2892" i="156"/>
  <c r="J2892" i="156"/>
  <c r="F2892" i="156"/>
  <c r="K2891" i="156"/>
  <c r="J2891" i="156"/>
  <c r="F2891" i="156"/>
  <c r="K2889" i="156"/>
  <c r="J2889" i="156"/>
  <c r="F2889" i="156"/>
  <c r="Z2886" i="156"/>
  <c r="F2879" i="156"/>
  <c r="Z2877" i="156"/>
  <c r="G2956" i="156"/>
  <c r="F538" i="37" s="1"/>
  <c r="F2876" i="156"/>
  <c r="G2875" i="156"/>
  <c r="E2875" i="156"/>
  <c r="Z2872" i="156"/>
  <c r="Z2868" i="156"/>
  <c r="Y2868" i="156"/>
  <c r="Z2846" i="156"/>
  <c r="AG2846" i="156" s="1"/>
  <c r="Z2832" i="156"/>
  <c r="Y2911" i="156"/>
  <c r="X493" i="37" s="1"/>
  <c r="Z2831" i="156"/>
  <c r="Y2910" i="156"/>
  <c r="X492" i="37" s="1"/>
  <c r="Z2829" i="156"/>
  <c r="Y2908" i="156"/>
  <c r="X490" i="37" s="1"/>
  <c r="G2908" i="156"/>
  <c r="F490" i="37" s="1"/>
  <c r="E2829" i="156"/>
  <c r="K2828" i="156"/>
  <c r="J2828" i="156"/>
  <c r="F2828" i="156"/>
  <c r="K2827" i="156"/>
  <c r="J2827" i="156"/>
  <c r="F2827" i="156"/>
  <c r="K2826" i="156"/>
  <c r="J2826" i="156"/>
  <c r="F2826" i="156"/>
  <c r="K2825" i="156"/>
  <c r="J2825" i="156"/>
  <c r="F2825" i="156"/>
  <c r="K2824" i="156"/>
  <c r="J2824" i="156"/>
  <c r="F2824" i="156"/>
  <c r="K2823" i="156"/>
  <c r="J2823" i="156"/>
  <c r="F2823" i="156"/>
  <c r="K2822" i="156"/>
  <c r="J2822" i="156"/>
  <c r="F2822" i="156"/>
  <c r="K2821" i="156"/>
  <c r="J2821" i="156"/>
  <c r="F2821" i="156"/>
  <c r="AF2817" i="156"/>
  <c r="AE2817" i="156"/>
  <c r="AD350" i="37" s="1"/>
  <c r="AD1345" i="37" s="1"/>
  <c r="AB2817" i="156"/>
  <c r="AA350" i="37" s="1"/>
  <c r="AA1345" i="37" s="1"/>
  <c r="AA2817" i="156"/>
  <c r="Z350" i="37" s="1"/>
  <c r="Z1345" i="37" s="1"/>
  <c r="Q2817" i="156"/>
  <c r="G2817" i="156"/>
  <c r="F350" i="37" s="1"/>
  <c r="E2817" i="156"/>
  <c r="AF2816" i="156"/>
  <c r="AE2816" i="156"/>
  <c r="AD349" i="37" s="1"/>
  <c r="AC2816" i="156"/>
  <c r="AB349" i="37" s="1"/>
  <c r="Z2816" i="156"/>
  <c r="Y2816" i="156"/>
  <c r="X349" i="37" s="1"/>
  <c r="Q2816" i="156"/>
  <c r="P2816" i="156"/>
  <c r="O349" i="37" s="1"/>
  <c r="O2816" i="156"/>
  <c r="N349" i="37" s="1"/>
  <c r="N2816" i="156"/>
  <c r="M349" i="37" s="1"/>
  <c r="L2816" i="156"/>
  <c r="K349" i="37" s="1"/>
  <c r="K2816" i="156"/>
  <c r="J2816" i="156"/>
  <c r="I349" i="37" s="1"/>
  <c r="G2816" i="156"/>
  <c r="F349" i="37" s="1"/>
  <c r="E2816" i="156"/>
  <c r="AF2815" i="156"/>
  <c r="AE2815" i="156"/>
  <c r="AD348" i="37" s="1"/>
  <c r="AC2815" i="156"/>
  <c r="AB348" i="37" s="1"/>
  <c r="Z2815" i="156"/>
  <c r="Y2815" i="156"/>
  <c r="X348" i="37" s="1"/>
  <c r="Q2815" i="156"/>
  <c r="P2815" i="156"/>
  <c r="O348" i="37" s="1"/>
  <c r="O2815" i="156"/>
  <c r="N348" i="37" s="1"/>
  <c r="N2815" i="156"/>
  <c r="M348" i="37" s="1"/>
  <c r="L2815" i="156"/>
  <c r="K348" i="37" s="1"/>
  <c r="K2815" i="156"/>
  <c r="J2815" i="156"/>
  <c r="I348" i="37" s="1"/>
  <c r="G2815" i="156"/>
  <c r="F348" i="37" s="1"/>
  <c r="AF2814" i="156"/>
  <c r="AE2814" i="156"/>
  <c r="AD347" i="37" s="1"/>
  <c r="AC2814" i="156"/>
  <c r="AB347" i="37" s="1"/>
  <c r="Z2814" i="156"/>
  <c r="Y2814" i="156"/>
  <c r="X347" i="37" s="1"/>
  <c r="Q2814" i="156"/>
  <c r="P2814" i="156"/>
  <c r="O347" i="37" s="1"/>
  <c r="O2814" i="156"/>
  <c r="N347" i="37" s="1"/>
  <c r="N2814" i="156"/>
  <c r="M347" i="37" s="1"/>
  <c r="L2814" i="156"/>
  <c r="K347" i="37" s="1"/>
  <c r="K2814" i="156"/>
  <c r="J2814" i="156"/>
  <c r="I347" i="37" s="1"/>
  <c r="AF2813" i="156"/>
  <c r="AE2813" i="156"/>
  <c r="AD346" i="37" s="1"/>
  <c r="Q2813" i="156"/>
  <c r="AF2809" i="156"/>
  <c r="AB2809" i="156"/>
  <c r="AA342" i="37" s="1"/>
  <c r="AA2809" i="156"/>
  <c r="Z342" i="37" s="1"/>
  <c r="Q2809" i="156"/>
  <c r="AF2803" i="156"/>
  <c r="AE2803" i="156"/>
  <c r="AD336" i="37" s="1"/>
  <c r="AB2803" i="156"/>
  <c r="AA336" i="37" s="1"/>
  <c r="AA2803" i="156"/>
  <c r="Z336" i="37" s="1"/>
  <c r="Q2803" i="156"/>
  <c r="G2802" i="156"/>
  <c r="E2802" i="156"/>
  <c r="G2800" i="156"/>
  <c r="F333" i="37" s="1"/>
  <c r="F2800" i="156"/>
  <c r="E333" i="37" s="1"/>
  <c r="E2800" i="156"/>
  <c r="H2767" i="156"/>
  <c r="G300" i="37" s="1"/>
  <c r="AF2760" i="156"/>
  <c r="AE2760" i="156"/>
  <c r="AD293" i="37" s="1"/>
  <c r="AB2760" i="156"/>
  <c r="AA293" i="37" s="1"/>
  <c r="AA2760" i="156"/>
  <c r="Z293" i="37" s="1"/>
  <c r="Q2760" i="156"/>
  <c r="AF2759" i="156"/>
  <c r="AE2759" i="156"/>
  <c r="AD292" i="37" s="1"/>
  <c r="AB2759" i="156"/>
  <c r="AA292" i="37" s="1"/>
  <c r="AA2759" i="156"/>
  <c r="Z292" i="37" s="1"/>
  <c r="Q2759" i="156"/>
  <c r="AF2757" i="156"/>
  <c r="AE2757" i="156"/>
  <c r="AD290" i="37" s="1"/>
  <c r="AB2757" i="156"/>
  <c r="AA290" i="37" s="1"/>
  <c r="AA2757" i="156"/>
  <c r="Z290" i="37" s="1"/>
  <c r="Q2757" i="156"/>
  <c r="Z2754" i="156"/>
  <c r="F2754" i="156"/>
  <c r="F2753" i="156"/>
  <c r="E2752" i="156"/>
  <c r="G2751" i="156"/>
  <c r="G2814" i="156" s="1"/>
  <c r="F347" i="37" s="1"/>
  <c r="E2751" i="156"/>
  <c r="Z2750" i="156"/>
  <c r="Y2813" i="156"/>
  <c r="X346" i="37" s="1"/>
  <c r="X1333" i="37" s="1"/>
  <c r="G2749" i="156"/>
  <c r="G2812" i="156" s="1"/>
  <c r="F345" i="37" s="1"/>
  <c r="E2749" i="156"/>
  <c r="K2748" i="156"/>
  <c r="J2748" i="156"/>
  <c r="F2748" i="156"/>
  <c r="K2747" i="156"/>
  <c r="J2747" i="156"/>
  <c r="F2747" i="156"/>
  <c r="K2746" i="156"/>
  <c r="J2746" i="156"/>
  <c r="F2746" i="156"/>
  <c r="AA2810" i="156"/>
  <c r="Z343" i="37" s="1"/>
  <c r="Y2809" i="156"/>
  <c r="X342" i="37" s="1"/>
  <c r="F2738" i="156"/>
  <c r="F2737" i="156"/>
  <c r="F2736" i="156"/>
  <c r="Z2735" i="156"/>
  <c r="Y2803" i="156"/>
  <c r="X336" i="37" s="1"/>
  <c r="X1322" i="37" s="1"/>
  <c r="G2735" i="156"/>
  <c r="E2735" i="156"/>
  <c r="F2732" i="156"/>
  <c r="F2731" i="156"/>
  <c r="G2730" i="156"/>
  <c r="E2730" i="156"/>
  <c r="Z2727" i="156"/>
  <c r="F2723" i="156"/>
  <c r="G2721" i="156"/>
  <c r="G2792" i="156" s="1"/>
  <c r="F325" i="37" s="1"/>
  <c r="Z2702" i="156"/>
  <c r="AG2702" i="156" s="1"/>
  <c r="Z2689" i="156"/>
  <c r="Y2760" i="156"/>
  <c r="X293" i="37" s="1"/>
  <c r="Z2688" i="156"/>
  <c r="Y2759" i="156"/>
  <c r="X292" i="37" s="1"/>
  <c r="G2686" i="156"/>
  <c r="G2757" i="156" s="1"/>
  <c r="F290" i="37" s="1"/>
  <c r="E2686" i="156"/>
  <c r="K2685" i="156"/>
  <c r="J2685" i="156"/>
  <c r="F2685" i="156"/>
  <c r="K2684" i="156"/>
  <c r="J2684" i="156"/>
  <c r="F2684" i="156"/>
  <c r="K2683" i="156"/>
  <c r="J2683" i="156"/>
  <c r="F2683" i="156"/>
  <c r="K2682" i="156"/>
  <c r="J2682" i="156"/>
  <c r="F2682" i="156"/>
  <c r="K2681" i="156"/>
  <c r="J2681" i="156"/>
  <c r="F2681" i="156"/>
  <c r="K2680" i="156"/>
  <c r="J2680" i="156"/>
  <c r="F2680" i="156"/>
  <c r="K2679" i="156"/>
  <c r="J2679" i="156"/>
  <c r="F2679" i="156"/>
  <c r="K2678" i="156"/>
  <c r="J2678" i="156"/>
  <c r="F2678" i="156"/>
  <c r="K2677" i="156"/>
  <c r="J2677" i="156"/>
  <c r="F2677" i="156"/>
  <c r="G2672" i="156"/>
  <c r="F85" i="37" s="1"/>
  <c r="E2672" i="156"/>
  <c r="G2671" i="156"/>
  <c r="F84" i="37" s="1"/>
  <c r="E2671" i="156"/>
  <c r="AF2655" i="156"/>
  <c r="AE2655" i="156"/>
  <c r="AD68" i="37" s="1"/>
  <c r="AD2655" i="156"/>
  <c r="AC68" i="37" s="1"/>
  <c r="AB2655" i="156"/>
  <c r="AA68" i="37" s="1"/>
  <c r="AA2655" i="156"/>
  <c r="Z68" i="37" s="1"/>
  <c r="Q2655" i="156"/>
  <c r="G2602" i="156"/>
  <c r="F15" i="37" s="1"/>
  <c r="E2602" i="156"/>
  <c r="AE13" i="37"/>
  <c r="AD13" i="37"/>
  <c r="AC13" i="37"/>
  <c r="AA13" i="37"/>
  <c r="Z13" i="37"/>
  <c r="P13" i="37"/>
  <c r="AF2522" i="156"/>
  <c r="AE2522" i="156"/>
  <c r="AB2522" i="156"/>
  <c r="AA2522" i="156"/>
  <c r="Q2522" i="156"/>
  <c r="Z2521" i="156"/>
  <c r="G2520" i="156"/>
  <c r="E2520" i="156"/>
  <c r="K2519" i="156"/>
  <c r="F2519" i="156"/>
  <c r="AF2492" i="156"/>
  <c r="AE2492" i="156"/>
  <c r="AD2492" i="156"/>
  <c r="AC2492" i="156"/>
  <c r="AA2492" i="156"/>
  <c r="Z2492" i="156"/>
  <c r="Q2492" i="156"/>
  <c r="AB2492" i="156"/>
  <c r="Y2492" i="156"/>
  <c r="Z2486" i="156"/>
  <c r="Y2486" i="156"/>
  <c r="F2480" i="156"/>
  <c r="G2479" i="156"/>
  <c r="Y2478" i="156"/>
  <c r="Y2477" i="156"/>
  <c r="F2477" i="156"/>
  <c r="Y2476" i="156"/>
  <c r="G2476" i="156"/>
  <c r="Y2475" i="156"/>
  <c r="G2475" i="156"/>
  <c r="Y2474" i="156"/>
  <c r="F2474" i="156"/>
  <c r="Y2473" i="156"/>
  <c r="Y2472" i="156"/>
  <c r="G2472" i="156"/>
  <c r="Z2470" i="156"/>
  <c r="Y2469" i="156"/>
  <c r="Q2468" i="156"/>
  <c r="Z2467" i="156"/>
  <c r="G2467" i="156"/>
  <c r="E2467" i="156"/>
  <c r="Y2466" i="156"/>
  <c r="F2466" i="156"/>
  <c r="Y2465" i="156"/>
  <c r="F2465" i="156"/>
  <c r="Z2464" i="156"/>
  <c r="Y2464" i="156"/>
  <c r="F2464" i="156"/>
  <c r="Y2463" i="156"/>
  <c r="Y2462" i="156"/>
  <c r="AF2460" i="156"/>
  <c r="AE2460" i="156"/>
  <c r="AE2461" i="156" s="1"/>
  <c r="AD2460" i="156"/>
  <c r="AD2461" i="156" s="1"/>
  <c r="AB2460" i="156"/>
  <c r="AB2461" i="156" s="1"/>
  <c r="AA2460" i="156"/>
  <c r="AA2461" i="156" s="1"/>
  <c r="Q2460" i="156"/>
  <c r="Y2459" i="156"/>
  <c r="Y2458" i="156"/>
  <c r="Y2460" i="156"/>
  <c r="Y2448" i="156"/>
  <c r="Y2441" i="156"/>
  <c r="Y2440" i="156"/>
  <c r="Y2439" i="156"/>
  <c r="Y2438" i="156"/>
  <c r="F2438" i="156"/>
  <c r="Y2437" i="156"/>
  <c r="F2427" i="156"/>
  <c r="G2425" i="156"/>
  <c r="G2642" i="156" s="1"/>
  <c r="F55" i="37" s="1"/>
  <c r="E2425" i="156"/>
  <c r="F2422" i="156"/>
  <c r="F2421" i="156"/>
  <c r="G2439" i="156"/>
  <c r="G2442" i="156" s="1"/>
  <c r="Z2418" i="156"/>
  <c r="AE2415" i="156"/>
  <c r="AA2415" i="156"/>
  <c r="G2414" i="156"/>
  <c r="E2414" i="156"/>
  <c r="F2410" i="156"/>
  <c r="G2409" i="156"/>
  <c r="E2409" i="156"/>
  <c r="Z2403" i="156"/>
  <c r="AF2399" i="156"/>
  <c r="AE2399" i="156"/>
  <c r="AB2399" i="156"/>
  <c r="AA2399" i="156"/>
  <c r="Q2399" i="156"/>
  <c r="F2398" i="156"/>
  <c r="F2397" i="156"/>
  <c r="F2396" i="156"/>
  <c r="F2395" i="156"/>
  <c r="Y2399" i="156"/>
  <c r="G2394" i="156"/>
  <c r="E2394" i="156"/>
  <c r="Y2393" i="156"/>
  <c r="Z2389" i="156"/>
  <c r="G2389" i="156"/>
  <c r="E2389" i="156"/>
  <c r="AE2381" i="156"/>
  <c r="AA2381" i="156"/>
  <c r="G2380" i="156"/>
  <c r="E2380" i="156"/>
  <c r="F2376" i="156"/>
  <c r="G2375" i="156"/>
  <c r="E2375" i="156"/>
  <c r="G2374" i="156"/>
  <c r="E2374" i="156"/>
  <c r="Y2381" i="156"/>
  <c r="AF2365" i="156"/>
  <c r="AE2365" i="156"/>
  <c r="AB2365" i="156"/>
  <c r="AA2365" i="156"/>
  <c r="Q2365" i="156"/>
  <c r="Y2365" i="156"/>
  <c r="Y2360" i="156"/>
  <c r="AE2358" i="156"/>
  <c r="Z2356" i="156"/>
  <c r="Y2356" i="156"/>
  <c r="H2287" i="156"/>
  <c r="H2286" i="156"/>
  <c r="AA2305" i="156"/>
  <c r="AA2306" i="156" s="1"/>
  <c r="G2285" i="156"/>
  <c r="E2285" i="156"/>
  <c r="F2284" i="156"/>
  <c r="E2283" i="156"/>
  <c r="AE2280" i="156"/>
  <c r="AC2280" i="156"/>
  <c r="AA2280" i="156"/>
  <c r="Z2280" i="156"/>
  <c r="AF2271" i="156"/>
  <c r="AE2271" i="156"/>
  <c r="AA2271" i="156"/>
  <c r="AA2272" i="156" s="1"/>
  <c r="Q2271" i="156"/>
  <c r="F2257" i="156"/>
  <c r="Y2271" i="156"/>
  <c r="Y2255" i="156"/>
  <c r="G2250" i="156"/>
  <c r="G2251" i="156" s="1"/>
  <c r="E2250" i="156"/>
  <c r="K2249" i="156"/>
  <c r="J2249" i="156"/>
  <c r="F2249" i="156"/>
  <c r="AE2239" i="156"/>
  <c r="AA2239" i="156"/>
  <c r="G2238" i="156"/>
  <c r="E2236" i="156"/>
  <c r="F2234" i="156"/>
  <c r="G2233" i="156"/>
  <c r="E2233" i="156"/>
  <c r="G2232" i="156"/>
  <c r="E2232" i="156"/>
  <c r="Z2226" i="156"/>
  <c r="AE2223" i="156"/>
  <c r="AA2223" i="156"/>
  <c r="F2218" i="156"/>
  <c r="G2217" i="156"/>
  <c r="E2217" i="156"/>
  <c r="G2216" i="156"/>
  <c r="E2216" i="156"/>
  <c r="F2215" i="156"/>
  <c r="G2213" i="156"/>
  <c r="G2220" i="156" s="1"/>
  <c r="E2213" i="156"/>
  <c r="AF2206" i="156"/>
  <c r="AE2206" i="156"/>
  <c r="Q2206" i="156"/>
  <c r="Z2205" i="156"/>
  <c r="AG2205" i="156" s="1"/>
  <c r="Y2206" i="156"/>
  <c r="G2204" i="156"/>
  <c r="G2205" i="156" s="1"/>
  <c r="E2204" i="156"/>
  <c r="Z2203" i="156"/>
  <c r="K2203" i="156"/>
  <c r="J2203" i="156"/>
  <c r="F2203" i="156"/>
  <c r="Z2197" i="156"/>
  <c r="Z2196" i="156"/>
  <c r="AG2196" i="156" s="1"/>
  <c r="Q2196" i="156"/>
  <c r="G2196" i="156"/>
  <c r="G2197" i="156" s="1"/>
  <c r="E2196" i="156"/>
  <c r="Z2195" i="156"/>
  <c r="AG2195" i="156" s="1"/>
  <c r="K2195" i="156"/>
  <c r="J2195" i="156"/>
  <c r="J2196" i="156" s="1"/>
  <c r="F2195" i="156"/>
  <c r="Z2194" i="156"/>
  <c r="AG2194" i="156" s="1"/>
  <c r="AE2198" i="156"/>
  <c r="AA2198" i="156"/>
  <c r="Z2191" i="156"/>
  <c r="AG2191" i="156" s="1"/>
  <c r="Z2189" i="156"/>
  <c r="AG2189" i="156" s="1"/>
  <c r="Z2187" i="156"/>
  <c r="AG2187" i="156" s="1"/>
  <c r="F2186" i="156"/>
  <c r="Z2186" i="156"/>
  <c r="AG2186" i="156" s="1"/>
  <c r="F2187" i="156"/>
  <c r="Z2183" i="156"/>
  <c r="AG2183" i="156" s="1"/>
  <c r="Z2182" i="156"/>
  <c r="AG2182" i="156" s="1"/>
  <c r="F2182" i="156"/>
  <c r="Z2181" i="156"/>
  <c r="Y2181" i="156"/>
  <c r="F2181" i="156"/>
  <c r="Z2180" i="156"/>
  <c r="AG2180" i="156" s="1"/>
  <c r="G2180" i="156"/>
  <c r="E2180" i="156"/>
  <c r="Z2179" i="156"/>
  <c r="AG2179" i="156" s="1"/>
  <c r="Z2176" i="156"/>
  <c r="Z2174" i="156"/>
  <c r="AG2174" i="156" s="1"/>
  <c r="Z2173" i="156"/>
  <c r="AG2173" i="156" s="1"/>
  <c r="Z2172" i="156"/>
  <c r="AG2172" i="156" s="1"/>
  <c r="Z2166" i="156"/>
  <c r="Z2139" i="156"/>
  <c r="Z2138" i="156"/>
  <c r="Z2137" i="156"/>
  <c r="AG2137" i="156" s="1"/>
  <c r="Z2136" i="156"/>
  <c r="AG2136" i="156" s="1"/>
  <c r="Z2134" i="156"/>
  <c r="Z2133" i="156"/>
  <c r="AG2133" i="156" s="1"/>
  <c r="G2133" i="156"/>
  <c r="E2133" i="156"/>
  <c r="Z2132" i="156"/>
  <c r="AG2132" i="156" s="1"/>
  <c r="K2132" i="156"/>
  <c r="J2132" i="156"/>
  <c r="F2132" i="156"/>
  <c r="Z2131" i="156"/>
  <c r="AG2131" i="156" s="1"/>
  <c r="Z2130" i="156"/>
  <c r="AG2130" i="156" s="1"/>
  <c r="Z2116" i="156"/>
  <c r="G2116" i="156"/>
  <c r="E2116" i="156"/>
  <c r="Z2115" i="156"/>
  <c r="AG2115" i="156" s="1"/>
  <c r="K2115" i="156"/>
  <c r="J2115" i="156"/>
  <c r="F2115" i="156"/>
  <c r="Z2114" i="156"/>
  <c r="AG2114" i="156" s="1"/>
  <c r="Z2113" i="156"/>
  <c r="AG2113" i="156" s="1"/>
  <c r="Z2112" i="156"/>
  <c r="AG2112" i="156" s="1"/>
  <c r="Z2110" i="156"/>
  <c r="Z2109" i="156"/>
  <c r="AG2109" i="156" s="1"/>
  <c r="G2109" i="156"/>
  <c r="G2110" i="156" s="1"/>
  <c r="E2109" i="156"/>
  <c r="K2108" i="156"/>
  <c r="J2108" i="156"/>
  <c r="F2108" i="156"/>
  <c r="Z2107" i="156"/>
  <c r="AG2107" i="156" s="1"/>
  <c r="K2107" i="156"/>
  <c r="J2107" i="156"/>
  <c r="F2107" i="156"/>
  <c r="Z2105" i="156"/>
  <c r="AG2105" i="156" s="1"/>
  <c r="AE2111" i="156"/>
  <c r="AA2111" i="156"/>
  <c r="Z2102" i="156"/>
  <c r="AG2102" i="156" s="1"/>
  <c r="Z2100" i="156"/>
  <c r="AG2100" i="156" s="1"/>
  <c r="Z2098" i="156"/>
  <c r="AG2098" i="156" s="1"/>
  <c r="F2097" i="156"/>
  <c r="Z2097" i="156"/>
  <c r="Y2097" i="156"/>
  <c r="F2098" i="156"/>
  <c r="G2096" i="156"/>
  <c r="E2096" i="156"/>
  <c r="Z2094" i="156"/>
  <c r="AG2094" i="156" s="1"/>
  <c r="F2093" i="156"/>
  <c r="Z2092" i="156"/>
  <c r="AG2092" i="156" s="1"/>
  <c r="F2092" i="156"/>
  <c r="Z2091" i="156"/>
  <c r="AG2091" i="156" s="1"/>
  <c r="G2091" i="156"/>
  <c r="E2091" i="156"/>
  <c r="Z2090" i="156"/>
  <c r="AG2090" i="156" s="1"/>
  <c r="Z2089" i="156"/>
  <c r="AG2089" i="156" s="1"/>
  <c r="Z2087" i="156"/>
  <c r="Z2062" i="156"/>
  <c r="AG2062" i="156" s="1"/>
  <c r="Z2050" i="156"/>
  <c r="AG2050" i="156" s="1"/>
  <c r="Z2049" i="156"/>
  <c r="Z2048" i="156"/>
  <c r="AG2048" i="156" s="1"/>
  <c r="Z2047" i="156"/>
  <c r="AG2047" i="156" s="1"/>
  <c r="Z2045" i="156"/>
  <c r="E2045" i="156"/>
  <c r="H2044" i="156"/>
  <c r="Z2041" i="156"/>
  <c r="Z2040" i="156"/>
  <c r="AG2040" i="156" s="1"/>
  <c r="G2040" i="156"/>
  <c r="E2040" i="156"/>
  <c r="K2039" i="156"/>
  <c r="J2039" i="156"/>
  <c r="F2039" i="156"/>
  <c r="K2038" i="156"/>
  <c r="J2038" i="156"/>
  <c r="F2038" i="156"/>
  <c r="Z2037" i="156"/>
  <c r="AG2037" i="156" s="1"/>
  <c r="K2037" i="156"/>
  <c r="J2037" i="156"/>
  <c r="F2037" i="156"/>
  <c r="Z2036" i="156"/>
  <c r="AG2036" i="156" s="1"/>
  <c r="K2036" i="156"/>
  <c r="J2036" i="156"/>
  <c r="F2036" i="156"/>
  <c r="Z2035" i="156"/>
  <c r="AG2035" i="156" s="1"/>
  <c r="Z2034" i="156"/>
  <c r="AG2034" i="156" s="1"/>
  <c r="Z2033" i="156"/>
  <c r="AG2033" i="156" s="1"/>
  <c r="K2033" i="156"/>
  <c r="J2033" i="156"/>
  <c r="F2033" i="156"/>
  <c r="Z2032" i="156"/>
  <c r="AG2032" i="156" s="1"/>
  <c r="K2032" i="156"/>
  <c r="J2032" i="156"/>
  <c r="F2032" i="156"/>
  <c r="Z2030" i="156"/>
  <c r="AG2030" i="156" s="1"/>
  <c r="Z2029" i="156"/>
  <c r="AG2029" i="156" s="1"/>
  <c r="AE2046" i="156"/>
  <c r="AA2046" i="156"/>
  <c r="F2002" i="156"/>
  <c r="F2001" i="156"/>
  <c r="F2000" i="156"/>
  <c r="F1999" i="156"/>
  <c r="F1998" i="156"/>
  <c r="F1996" i="156"/>
  <c r="F1995" i="156"/>
  <c r="G1994" i="156"/>
  <c r="E1994" i="156"/>
  <c r="Z1993" i="156"/>
  <c r="AG1993" i="156" s="1"/>
  <c r="F1993" i="156"/>
  <c r="F1992" i="156"/>
  <c r="F1991" i="156"/>
  <c r="F1990" i="156"/>
  <c r="Z1989" i="156"/>
  <c r="AG1989" i="156" s="1"/>
  <c r="G1989" i="156"/>
  <c r="E1989" i="156"/>
  <c r="Z1988" i="156"/>
  <c r="AG1988" i="156" s="1"/>
  <c r="F1988" i="156"/>
  <c r="Z1982" i="156"/>
  <c r="AG1982" i="156" s="1"/>
  <c r="Z1981" i="156"/>
  <c r="AG1981" i="156" s="1"/>
  <c r="Z1980" i="156"/>
  <c r="AG1980" i="156" s="1"/>
  <c r="Z1979" i="156"/>
  <c r="AG1979" i="156" s="1"/>
  <c r="Z1978" i="156"/>
  <c r="AG1978" i="156" s="1"/>
  <c r="Z1960" i="156"/>
  <c r="AG1960" i="156" s="1"/>
  <c r="Z1944" i="156"/>
  <c r="AG1944" i="156" s="1"/>
  <c r="Z1943" i="156"/>
  <c r="F1942" i="156"/>
  <c r="Z1937" i="156"/>
  <c r="AG1937" i="156" s="1"/>
  <c r="J1937" i="156"/>
  <c r="Z1936" i="156"/>
  <c r="AG1936" i="156" s="1"/>
  <c r="O1936" i="156"/>
  <c r="P1936" i="156" s="1"/>
  <c r="J1936" i="156"/>
  <c r="Z1935" i="156"/>
  <c r="AG1935" i="156" s="1"/>
  <c r="O1935" i="156"/>
  <c r="P1935" i="156" s="1"/>
  <c r="J1935" i="156"/>
  <c r="Z1934" i="156"/>
  <c r="AG1934" i="156" s="1"/>
  <c r="J1934" i="156"/>
  <c r="Z1933" i="156"/>
  <c r="AG1933" i="156" s="1"/>
  <c r="J1933" i="156"/>
  <c r="J1932" i="156"/>
  <c r="J1931" i="156"/>
  <c r="J1930" i="156"/>
  <c r="J1929" i="156"/>
  <c r="Z1928" i="156"/>
  <c r="J1928" i="156"/>
  <c r="Z1926" i="156"/>
  <c r="AG1926" i="156" s="1"/>
  <c r="K1926" i="156"/>
  <c r="J1926" i="156"/>
  <c r="F1926" i="156"/>
  <c r="Z1925" i="156"/>
  <c r="AG1925" i="156" s="1"/>
  <c r="Z1924" i="156"/>
  <c r="AG1924" i="156" s="1"/>
  <c r="Z1923" i="156"/>
  <c r="AG1923" i="156" s="1"/>
  <c r="AF1922" i="156"/>
  <c r="AE1922" i="156"/>
  <c r="AB1922" i="156"/>
  <c r="AA1922" i="156"/>
  <c r="Q1922" i="156"/>
  <c r="Z1921" i="156"/>
  <c r="Y1922" i="156"/>
  <c r="F1921" i="156"/>
  <c r="Z1920" i="156"/>
  <c r="AG1920" i="156" s="1"/>
  <c r="F1920" i="156"/>
  <c r="Z1919" i="156"/>
  <c r="AG1919" i="156" s="1"/>
  <c r="Z1918" i="156"/>
  <c r="AG1918" i="156" s="1"/>
  <c r="G1918" i="156"/>
  <c r="G2669" i="156" s="1"/>
  <c r="F82" i="37" s="1"/>
  <c r="E1918" i="156"/>
  <c r="Z1917" i="156"/>
  <c r="AG1917" i="156" s="1"/>
  <c r="Z1916" i="156"/>
  <c r="AG1916" i="156" s="1"/>
  <c r="Z1914" i="156"/>
  <c r="Z1913" i="156"/>
  <c r="AG1913" i="156" s="1"/>
  <c r="G1913" i="156"/>
  <c r="G1914" i="156" s="1"/>
  <c r="E1913" i="156"/>
  <c r="K1912" i="156"/>
  <c r="J1912" i="156"/>
  <c r="F1912" i="156"/>
  <c r="K1911" i="156"/>
  <c r="J1911" i="156"/>
  <c r="F1911" i="156"/>
  <c r="K1910" i="156"/>
  <c r="J1910" i="156"/>
  <c r="F1910" i="156"/>
  <c r="Z1909" i="156"/>
  <c r="K1909" i="156"/>
  <c r="J1909" i="156"/>
  <c r="F1909" i="156"/>
  <c r="Z1908" i="156"/>
  <c r="AG1908" i="156" s="1"/>
  <c r="Z1907" i="156"/>
  <c r="AG1907" i="156" s="1"/>
  <c r="AE1915" i="156"/>
  <c r="Z1904" i="156"/>
  <c r="AG1904" i="156" s="1"/>
  <c r="Z1902" i="156"/>
  <c r="AG1902" i="156" s="1"/>
  <c r="Z1901" i="156"/>
  <c r="AG1901" i="156" s="1"/>
  <c r="F1901" i="156"/>
  <c r="F1900" i="156"/>
  <c r="G1899" i="156"/>
  <c r="E1899" i="156"/>
  <c r="Z1898" i="156"/>
  <c r="AG1898" i="156" s="1"/>
  <c r="Z1897" i="156"/>
  <c r="AG1897" i="156" s="1"/>
  <c r="Z1896" i="156"/>
  <c r="Y1896" i="156"/>
  <c r="F1896" i="156"/>
  <c r="Z1895" i="156"/>
  <c r="AG1895" i="156" s="1"/>
  <c r="Z1894" i="156"/>
  <c r="AG1894" i="156" s="1"/>
  <c r="Z1893" i="156"/>
  <c r="AG1893" i="156" s="1"/>
  <c r="Z1892" i="156"/>
  <c r="AG1892" i="156" s="1"/>
  <c r="Z1873" i="156"/>
  <c r="Y1873" i="156"/>
  <c r="Z1863" i="156"/>
  <c r="AG1863" i="156" s="1"/>
  <c r="Z1862" i="156"/>
  <c r="Z1861" i="156"/>
  <c r="AG1861" i="156" s="1"/>
  <c r="Z1860" i="156"/>
  <c r="AG1860" i="156" s="1"/>
  <c r="AE1859" i="156"/>
  <c r="Z1856" i="156"/>
  <c r="AG1856" i="156" s="1"/>
  <c r="Z1855" i="156"/>
  <c r="AG1855" i="156" s="1"/>
  <c r="F1855" i="156"/>
  <c r="F1854" i="156"/>
  <c r="G1853" i="156"/>
  <c r="E1853" i="156"/>
  <c r="F1851" i="156"/>
  <c r="Z1850" i="156"/>
  <c r="AG1850" i="156" s="1"/>
  <c r="G1850" i="156"/>
  <c r="G1849" i="156" s="1"/>
  <c r="E1850" i="156"/>
  <c r="Z1847" i="156"/>
  <c r="AG1847" i="156" s="1"/>
  <c r="Z1846" i="156"/>
  <c r="AG1846" i="156" s="1"/>
  <c r="AD1845" i="156"/>
  <c r="Z1844" i="156"/>
  <c r="Z1843" i="156"/>
  <c r="AG1843" i="156" s="1"/>
  <c r="G1844" i="156"/>
  <c r="Z1841" i="156"/>
  <c r="K1841" i="156"/>
  <c r="J1841" i="156"/>
  <c r="Z1839" i="156"/>
  <c r="K1839" i="156"/>
  <c r="J1839" i="156"/>
  <c r="F1839" i="156"/>
  <c r="F1843" i="156" s="1"/>
  <c r="Z1838" i="156"/>
  <c r="AG1838" i="156" s="1"/>
  <c r="Z1837" i="156"/>
  <c r="AG1837" i="156" s="1"/>
  <c r="AE1845" i="156"/>
  <c r="Z1834" i="156"/>
  <c r="AG1834" i="156" s="1"/>
  <c r="Z1832" i="156"/>
  <c r="AG1832" i="156" s="1"/>
  <c r="Z1830" i="156"/>
  <c r="AG1830" i="156" s="1"/>
  <c r="Z1827" i="156"/>
  <c r="AG1827" i="156" s="1"/>
  <c r="Z1826" i="156"/>
  <c r="AG1826" i="156" s="1"/>
  <c r="Z1825" i="156"/>
  <c r="AG1825" i="156" s="1"/>
  <c r="F1825" i="156"/>
  <c r="Z1820" i="156"/>
  <c r="AG1820" i="156" s="1"/>
  <c r="Z1819" i="156"/>
  <c r="AG1819" i="156" s="1"/>
  <c r="Z1818" i="156"/>
  <c r="AG1818" i="156" s="1"/>
  <c r="Z1798" i="156"/>
  <c r="Y1798" i="156"/>
  <c r="Z1788" i="156"/>
  <c r="AG1788" i="156" s="1"/>
  <c r="Z1787" i="156"/>
  <c r="AG1787" i="156" s="1"/>
  <c r="Z1786" i="156"/>
  <c r="AG1786" i="156" s="1"/>
  <c r="Z1785" i="156"/>
  <c r="AG1785" i="156" s="1"/>
  <c r="AD1784" i="156"/>
  <c r="Z1783" i="156"/>
  <c r="Z1782" i="156"/>
  <c r="AG1782" i="156" s="1"/>
  <c r="G1782" i="156"/>
  <c r="E1782" i="156"/>
  <c r="Z1781" i="156"/>
  <c r="K1781" i="156"/>
  <c r="J1781" i="156"/>
  <c r="F1781" i="156"/>
  <c r="Z1780" i="156"/>
  <c r="AG1780" i="156" s="1"/>
  <c r="Z1779" i="156"/>
  <c r="AG1779" i="156" s="1"/>
  <c r="AE1784" i="156"/>
  <c r="Z1776" i="156"/>
  <c r="AG1776" i="156" s="1"/>
  <c r="Z1774" i="156"/>
  <c r="AG1774" i="156" s="1"/>
  <c r="F1772" i="156"/>
  <c r="Z1772" i="156"/>
  <c r="AG1772" i="156" s="1"/>
  <c r="F1773" i="156"/>
  <c r="G1771" i="156"/>
  <c r="E1771" i="156"/>
  <c r="Z1769" i="156"/>
  <c r="AG1769" i="156" s="1"/>
  <c r="F1768" i="156"/>
  <c r="Z1745" i="156"/>
  <c r="Y1745" i="156"/>
  <c r="Z1735" i="156"/>
  <c r="AG1735" i="156" s="1"/>
  <c r="Z1734" i="156"/>
  <c r="Z1733" i="156"/>
  <c r="AG1733" i="156" s="1"/>
  <c r="Z1732" i="156"/>
  <c r="AG1732" i="156" s="1"/>
  <c r="Z1730" i="156"/>
  <c r="Z1729" i="156"/>
  <c r="AG1729" i="156" s="1"/>
  <c r="G1729" i="156"/>
  <c r="G1730" i="156" s="1"/>
  <c r="E1729" i="156"/>
  <c r="K1728" i="156"/>
  <c r="J1728" i="156"/>
  <c r="F1728" i="156"/>
  <c r="Z1727" i="156"/>
  <c r="AG1727" i="156" s="1"/>
  <c r="K1727" i="156"/>
  <c r="J1727" i="156"/>
  <c r="F1727" i="156"/>
  <c r="Z1726" i="156"/>
  <c r="AG1726" i="156" s="1"/>
  <c r="K1726" i="156"/>
  <c r="J1726" i="156"/>
  <c r="F1726" i="156"/>
  <c r="Z1725" i="156"/>
  <c r="AG1725" i="156" s="1"/>
  <c r="Z1724" i="156"/>
  <c r="AG1724" i="156" s="1"/>
  <c r="AE1731" i="156"/>
  <c r="Z1721" i="156"/>
  <c r="AG1721" i="156" s="1"/>
  <c r="Z1719" i="156"/>
  <c r="AG1719" i="156" s="1"/>
  <c r="Z1718" i="156"/>
  <c r="AG1718" i="156" s="1"/>
  <c r="F1718" i="156"/>
  <c r="Z1716" i="156"/>
  <c r="AG1716" i="156" s="1"/>
  <c r="F1716" i="156"/>
  <c r="E1715" i="156"/>
  <c r="Z1713" i="156"/>
  <c r="AG1713" i="156" s="1"/>
  <c r="Z1712" i="156"/>
  <c r="AG1712" i="156" s="1"/>
  <c r="F1712" i="156"/>
  <c r="Z1711" i="156"/>
  <c r="Y1711" i="156"/>
  <c r="Z1710" i="156"/>
  <c r="AG1710" i="156" s="1"/>
  <c r="Z1700" i="156"/>
  <c r="Z1697" i="156"/>
  <c r="Z1689" i="156"/>
  <c r="Y1689" i="156"/>
  <c r="Z1679" i="156"/>
  <c r="AG1679" i="156" s="1"/>
  <c r="Z1678" i="156"/>
  <c r="Z1677" i="156"/>
  <c r="AG1677" i="156" s="1"/>
  <c r="Z1676" i="156"/>
  <c r="AG1676" i="156" s="1"/>
  <c r="AE1675" i="156"/>
  <c r="F1671" i="156"/>
  <c r="F1670" i="156"/>
  <c r="G1669" i="156"/>
  <c r="E1669" i="156"/>
  <c r="F1667" i="156"/>
  <c r="G1665" i="156"/>
  <c r="G1672" i="156" s="1"/>
  <c r="E1666" i="156"/>
  <c r="Z1664" i="156"/>
  <c r="Z1663" i="156"/>
  <c r="AG1663" i="156" s="1"/>
  <c r="Z1662" i="156"/>
  <c r="AG1662" i="156" s="1"/>
  <c r="AE1661" i="156"/>
  <c r="F1657" i="156"/>
  <c r="F1656" i="156"/>
  <c r="G1655" i="156"/>
  <c r="E1655" i="156"/>
  <c r="F1653" i="156"/>
  <c r="G1651" i="156"/>
  <c r="E1652" i="156"/>
  <c r="Z1650" i="156"/>
  <c r="Z1649" i="156"/>
  <c r="AG1649" i="156" s="1"/>
  <c r="Z1648" i="156"/>
  <c r="AG1648" i="156" s="1"/>
  <c r="AE1647" i="156"/>
  <c r="Z1645" i="156"/>
  <c r="AG1645" i="156" s="1"/>
  <c r="Z1643" i="156"/>
  <c r="AG1643" i="156" s="1"/>
  <c r="F1643" i="156"/>
  <c r="Z1642" i="156"/>
  <c r="AG1642" i="156" s="1"/>
  <c r="F1642" i="156"/>
  <c r="G1641" i="156"/>
  <c r="G1640" i="156"/>
  <c r="E1640" i="156"/>
  <c r="F1639" i="156"/>
  <c r="G1644" i="156"/>
  <c r="E1638" i="156"/>
  <c r="Z1631" i="156"/>
  <c r="AG1631" i="156" s="1"/>
  <c r="G1631" i="156"/>
  <c r="G1632" i="156" s="1"/>
  <c r="E1631" i="156"/>
  <c r="K1630" i="156"/>
  <c r="J1630" i="156"/>
  <c r="F1630" i="156"/>
  <c r="K1629" i="156"/>
  <c r="J1629" i="156"/>
  <c r="F1629" i="156"/>
  <c r="AA1633" i="156"/>
  <c r="Z1625" i="156"/>
  <c r="AG1625" i="156" s="1"/>
  <c r="Z1621" i="156"/>
  <c r="Y1621" i="156"/>
  <c r="F1621" i="156"/>
  <c r="F1620" i="156"/>
  <c r="F1619" i="156"/>
  <c r="F1618" i="156"/>
  <c r="G1617" i="156"/>
  <c r="E1617" i="156"/>
  <c r="Z1615" i="156"/>
  <c r="AG1615" i="156" s="1"/>
  <c r="Z1614" i="156"/>
  <c r="AG1614" i="156" s="1"/>
  <c r="F1614" i="156"/>
  <c r="Z1613" i="156"/>
  <c r="AG1613" i="156" s="1"/>
  <c r="Z1612" i="156"/>
  <c r="AG1612" i="156" s="1"/>
  <c r="Z1611" i="156"/>
  <c r="AG1611" i="156" s="1"/>
  <c r="Z1610" i="156"/>
  <c r="AG1610" i="156" s="1"/>
  <c r="Z1608" i="156"/>
  <c r="Z1606" i="156"/>
  <c r="AG1606" i="156" s="1"/>
  <c r="Z1605" i="156"/>
  <c r="Y1605" i="156"/>
  <c r="Z1604" i="156"/>
  <c r="AG1604" i="156" s="1"/>
  <c r="Z1602" i="156"/>
  <c r="AG1602" i="156" s="1"/>
  <c r="Z1601" i="156"/>
  <c r="AG1601" i="156" s="1"/>
  <c r="Z1598" i="156"/>
  <c r="Z1574" i="156"/>
  <c r="AG1574" i="156" s="1"/>
  <c r="Z1572" i="156"/>
  <c r="AG1572" i="156" s="1"/>
  <c r="Z1571" i="156"/>
  <c r="Z1570" i="156"/>
  <c r="AG1570" i="156" s="1"/>
  <c r="Z1569" i="156"/>
  <c r="AG1569" i="156" s="1"/>
  <c r="Z1567" i="156"/>
  <c r="Z1566" i="156"/>
  <c r="AG1566" i="156" s="1"/>
  <c r="G1566" i="156"/>
  <c r="G1567" i="156" s="1"/>
  <c r="E1566" i="156"/>
  <c r="Z1565" i="156"/>
  <c r="K1565" i="156"/>
  <c r="J1565" i="156"/>
  <c r="F1565" i="156"/>
  <c r="Z1564" i="156"/>
  <c r="AG1564" i="156" s="1"/>
  <c r="Z1563" i="156"/>
  <c r="AG1563" i="156" s="1"/>
  <c r="AE1568" i="156"/>
  <c r="AA1568" i="156"/>
  <c r="Z1560" i="156"/>
  <c r="AG1560" i="156" s="1"/>
  <c r="Z1558" i="156"/>
  <c r="AG1558" i="156" s="1"/>
  <c r="Z1556" i="156"/>
  <c r="AG1556" i="156" s="1"/>
  <c r="F1555" i="156"/>
  <c r="Z1555" i="156"/>
  <c r="AG1555" i="156" s="1"/>
  <c r="F1556" i="156"/>
  <c r="G1554" i="156"/>
  <c r="E1554" i="156"/>
  <c r="Z1552" i="156"/>
  <c r="AG1552" i="156" s="1"/>
  <c r="Z1551" i="156"/>
  <c r="AG1551" i="156" s="1"/>
  <c r="F1551" i="156"/>
  <c r="Z1550" i="156"/>
  <c r="AG1550" i="156" s="1"/>
  <c r="F1550" i="156"/>
  <c r="Z1549" i="156"/>
  <c r="AG1549" i="156" s="1"/>
  <c r="G1549" i="156"/>
  <c r="E1549" i="156"/>
  <c r="Z1548" i="156"/>
  <c r="Y1548" i="156"/>
  <c r="Z1547" i="156"/>
  <c r="AG1547" i="156" s="1"/>
  <c r="G1547" i="156"/>
  <c r="G1560" i="156" s="1"/>
  <c r="E1547" i="156"/>
  <c r="Z1545" i="156"/>
  <c r="Z1542" i="156"/>
  <c r="AG1542" i="156" s="1"/>
  <c r="Z1541" i="156"/>
  <c r="AG1541" i="156" s="1"/>
  <c r="Z1540" i="156"/>
  <c r="AG1540" i="156" s="1"/>
  <c r="Z1539" i="156"/>
  <c r="AG1539" i="156" s="1"/>
  <c r="Z1538" i="156"/>
  <c r="AG1538" i="156" s="1"/>
  <c r="Z1508" i="156"/>
  <c r="AG1508" i="156" s="1"/>
  <c r="Z1507" i="156"/>
  <c r="AG1507" i="156" s="1"/>
  <c r="Z1506" i="156"/>
  <c r="AG1506" i="156" s="1"/>
  <c r="Z1505" i="156"/>
  <c r="AG1505" i="156" s="1"/>
  <c r="Z1503" i="156"/>
  <c r="Z1502" i="156"/>
  <c r="AG1502" i="156" s="1"/>
  <c r="G1503" i="156"/>
  <c r="E1502" i="156"/>
  <c r="K1501" i="156"/>
  <c r="J1501" i="156"/>
  <c r="F1501" i="156"/>
  <c r="K1500" i="156"/>
  <c r="J1500" i="156"/>
  <c r="F1500" i="156"/>
  <c r="Z1499" i="156"/>
  <c r="K1499" i="156"/>
  <c r="J1499" i="156"/>
  <c r="F1499" i="156"/>
  <c r="K1498" i="156"/>
  <c r="J1498" i="156"/>
  <c r="F1498" i="156"/>
  <c r="Z1497" i="156"/>
  <c r="AG1497" i="156" s="1"/>
  <c r="AE1504" i="156"/>
  <c r="AA1504" i="156"/>
  <c r="Z1493" i="156"/>
  <c r="AG1493" i="156" s="1"/>
  <c r="Z1491" i="156"/>
  <c r="AG1491" i="156" s="1"/>
  <c r="Z1488" i="156"/>
  <c r="AG1488" i="156" s="1"/>
  <c r="F1488" i="156"/>
  <c r="F1485" i="156"/>
  <c r="F1484" i="156"/>
  <c r="Z1484" i="156"/>
  <c r="AG1484" i="156" s="1"/>
  <c r="F1487" i="156"/>
  <c r="Z1480" i="156"/>
  <c r="Y1480" i="156"/>
  <c r="F1480" i="156"/>
  <c r="Z1479" i="156"/>
  <c r="AG1479" i="156" s="1"/>
  <c r="F1478" i="156"/>
  <c r="Z1477" i="156"/>
  <c r="AG1477" i="156" s="1"/>
  <c r="G1477" i="156"/>
  <c r="F1476" i="156"/>
  <c r="Z1475" i="156"/>
  <c r="AG1475" i="156" s="1"/>
  <c r="Z1473" i="156"/>
  <c r="Z1471" i="156"/>
  <c r="AG1471" i="156" s="1"/>
  <c r="Z1470" i="156"/>
  <c r="AG1470" i="156" s="1"/>
  <c r="G1466" i="156"/>
  <c r="G1465" i="156" s="1"/>
  <c r="Z1463" i="156"/>
  <c r="Z1435" i="156"/>
  <c r="AG1435" i="156" s="1"/>
  <c r="Z1434" i="156"/>
  <c r="Z1433" i="156"/>
  <c r="AG1433" i="156" s="1"/>
  <c r="Z1432" i="156"/>
  <c r="AG1432" i="156" s="1"/>
  <c r="Z1430" i="156"/>
  <c r="Z1429" i="156"/>
  <c r="AG1429" i="156" s="1"/>
  <c r="G1429" i="156"/>
  <c r="G1430" i="156" s="1"/>
  <c r="E1429" i="156"/>
  <c r="K1428" i="156"/>
  <c r="J1428" i="156"/>
  <c r="F1428" i="156"/>
  <c r="Z1427" i="156"/>
  <c r="K1427" i="156"/>
  <c r="J1427" i="156"/>
  <c r="F1427" i="156"/>
  <c r="K1426" i="156"/>
  <c r="J1426" i="156"/>
  <c r="F1426" i="156"/>
  <c r="Z1425" i="156"/>
  <c r="AG1425" i="156" s="1"/>
  <c r="Z1424" i="156"/>
  <c r="AG1424" i="156" s="1"/>
  <c r="AE1431" i="156"/>
  <c r="AD1431" i="156"/>
  <c r="Z1422" i="156"/>
  <c r="Z1421" i="156"/>
  <c r="AG1421" i="156" s="1"/>
  <c r="Z1419" i="156"/>
  <c r="AG1419" i="156" s="1"/>
  <c r="Z1417" i="156"/>
  <c r="AG1417" i="156" s="1"/>
  <c r="F1417" i="156"/>
  <c r="F1415" i="156"/>
  <c r="F1416" i="156"/>
  <c r="G1414" i="156"/>
  <c r="E1414" i="156"/>
  <c r="Z1412" i="156"/>
  <c r="AG1412" i="156" s="1"/>
  <c r="Z1411" i="156"/>
  <c r="AG1411" i="156" s="1"/>
  <c r="F1411" i="156"/>
  <c r="Z1410" i="156"/>
  <c r="AG1410" i="156" s="1"/>
  <c r="Z1409" i="156"/>
  <c r="AG1409" i="156" s="1"/>
  <c r="Z1408" i="156"/>
  <c r="AG1408" i="156" s="1"/>
  <c r="Z1407" i="156"/>
  <c r="AG1407" i="156" s="1"/>
  <c r="F1405" i="156"/>
  <c r="Z1404" i="156"/>
  <c r="Z1402" i="156"/>
  <c r="AG1402" i="156" s="1"/>
  <c r="Z1401" i="156"/>
  <c r="AG1401" i="156" s="1"/>
  <c r="Z1400" i="156"/>
  <c r="AG1400" i="156" s="1"/>
  <c r="Z1399" i="156"/>
  <c r="Y1399" i="156"/>
  <c r="Z1398" i="156"/>
  <c r="AG1398" i="156" s="1"/>
  <c r="Z1396" i="156"/>
  <c r="AG1396" i="156" s="1"/>
  <c r="F1393" i="156"/>
  <c r="F2632" i="156" s="1"/>
  <c r="F1391" i="156"/>
  <c r="F1390" i="156"/>
  <c r="AG1384" i="156"/>
  <c r="F1388" i="156"/>
  <c r="F1385" i="156"/>
  <c r="F1369" i="156"/>
  <c r="Z1368" i="156"/>
  <c r="AG1368" i="156" s="1"/>
  <c r="F1368" i="156"/>
  <c r="Z1367" i="156"/>
  <c r="AG1367" i="156" s="1"/>
  <c r="Z1366" i="156"/>
  <c r="Z1365" i="156"/>
  <c r="AG1365" i="156" s="1"/>
  <c r="Z1364" i="156"/>
  <c r="AG1364" i="156" s="1"/>
  <c r="Z1362" i="156"/>
  <c r="Z1361" i="156"/>
  <c r="AG1361" i="156" s="1"/>
  <c r="G1361" i="156"/>
  <c r="G1362" i="156" s="1"/>
  <c r="E1361" i="156"/>
  <c r="K1360" i="156"/>
  <c r="J1360" i="156"/>
  <c r="F1360" i="156"/>
  <c r="K1359" i="156"/>
  <c r="J1359" i="156"/>
  <c r="F1359" i="156"/>
  <c r="K1358" i="156"/>
  <c r="J1358" i="156"/>
  <c r="F1358" i="156"/>
  <c r="K1357" i="156"/>
  <c r="J1357" i="156"/>
  <c r="F1357" i="156"/>
  <c r="K1356" i="156"/>
  <c r="J1356" i="156"/>
  <c r="F1356" i="156"/>
  <c r="K1355" i="156"/>
  <c r="J1355" i="156"/>
  <c r="F1355" i="156"/>
  <c r="K1354" i="156"/>
  <c r="J1354" i="156"/>
  <c r="F1354" i="156"/>
  <c r="K1353" i="156"/>
  <c r="J1353" i="156"/>
  <c r="F1353" i="156"/>
  <c r="K1352" i="156"/>
  <c r="J1352" i="156"/>
  <c r="F1352" i="156"/>
  <c r="K1351" i="156"/>
  <c r="J1351" i="156"/>
  <c r="F1351" i="156"/>
  <c r="Z1350" i="156"/>
  <c r="AG1350" i="156" s="1"/>
  <c r="Z1349" i="156"/>
  <c r="AG1349" i="156" s="1"/>
  <c r="AE1363" i="156"/>
  <c r="Z1347" i="156"/>
  <c r="G1325" i="156"/>
  <c r="E1325" i="156"/>
  <c r="Z1323" i="156"/>
  <c r="AG1323" i="156" s="1"/>
  <c r="Z1322" i="156"/>
  <c r="AG1322" i="156" s="1"/>
  <c r="F1322" i="156"/>
  <c r="Z1321" i="156"/>
  <c r="AG1321" i="156" s="1"/>
  <c r="Z1320" i="156"/>
  <c r="AG1320" i="156" s="1"/>
  <c r="Z1319" i="156"/>
  <c r="Y1319" i="156"/>
  <c r="Z1318" i="156"/>
  <c r="AG1318" i="156" s="1"/>
  <c r="Z1316" i="156"/>
  <c r="F1315" i="156"/>
  <c r="Z1314" i="156"/>
  <c r="AG1314" i="156" s="1"/>
  <c r="F1314" i="156"/>
  <c r="Z1312" i="156"/>
  <c r="AG1312" i="156" s="1"/>
  <c r="Z1311" i="156"/>
  <c r="AG1311" i="156" s="1"/>
  <c r="Z1310" i="156"/>
  <c r="AG1310" i="156" s="1"/>
  <c r="Z1306" i="156"/>
  <c r="F1280" i="156"/>
  <c r="Z1278" i="156"/>
  <c r="AG1278" i="156" s="1"/>
  <c r="Z1277" i="156"/>
  <c r="Z1276" i="156"/>
  <c r="G1276" i="156"/>
  <c r="E1276" i="156"/>
  <c r="Z1275" i="156"/>
  <c r="AG1275" i="156" s="1"/>
  <c r="K1275" i="156"/>
  <c r="J1275" i="156"/>
  <c r="F1275" i="156"/>
  <c r="Z1274" i="156"/>
  <c r="AG1274" i="156" s="1"/>
  <c r="K1274" i="156"/>
  <c r="J1274" i="156"/>
  <c r="F1274" i="156"/>
  <c r="Z1273" i="156"/>
  <c r="AG1273" i="156" s="1"/>
  <c r="Z1272" i="156"/>
  <c r="AG1272" i="156" s="1"/>
  <c r="Z1271" i="156"/>
  <c r="AG1271" i="156" s="1"/>
  <c r="Z1269" i="156"/>
  <c r="Z1268" i="156"/>
  <c r="AG1268" i="156" s="1"/>
  <c r="G1268" i="156"/>
  <c r="G1269" i="156" s="1"/>
  <c r="E1268" i="156"/>
  <c r="Z1267" i="156"/>
  <c r="K1267" i="156"/>
  <c r="J1267" i="156"/>
  <c r="F1267" i="156"/>
  <c r="Z1266" i="156"/>
  <c r="AG1266" i="156" s="1"/>
  <c r="Z1265" i="156"/>
  <c r="AG1265" i="156" s="1"/>
  <c r="AE1270" i="156"/>
  <c r="AA1270" i="156"/>
  <c r="Z1263" i="156"/>
  <c r="Z1262" i="156"/>
  <c r="AG1262" i="156" s="1"/>
  <c r="Z1260" i="156"/>
  <c r="AG1260" i="156" s="1"/>
  <c r="Z1258" i="156"/>
  <c r="AG1258" i="156" s="1"/>
  <c r="F1257" i="156"/>
  <c r="Z1257" i="156"/>
  <c r="Y1257" i="156"/>
  <c r="F1258" i="156"/>
  <c r="F1256" i="156"/>
  <c r="F1255" i="156"/>
  <c r="G1254" i="156"/>
  <c r="E1254" i="156"/>
  <c r="Z1252" i="156"/>
  <c r="AG1252" i="156" s="1"/>
  <c r="F1252" i="156"/>
  <c r="Z1251" i="156"/>
  <c r="AG1251" i="156" s="1"/>
  <c r="Z1250" i="156"/>
  <c r="AG1250" i="156" s="1"/>
  <c r="Z1249" i="156"/>
  <c r="AG1249" i="156" s="1"/>
  <c r="F1247" i="156"/>
  <c r="Z1245" i="156"/>
  <c r="AG1245" i="156" s="1"/>
  <c r="F1245" i="156"/>
  <c r="Z1238" i="156"/>
  <c r="F1211" i="156"/>
  <c r="Z1208" i="156"/>
  <c r="Z1207" i="156"/>
  <c r="AG1207" i="156" s="1"/>
  <c r="Z1206" i="156"/>
  <c r="AG1206" i="156" s="1"/>
  <c r="Z1204" i="156"/>
  <c r="Z1203" i="156"/>
  <c r="AG1203" i="156" s="1"/>
  <c r="G1203" i="156"/>
  <c r="G1204" i="156" s="1"/>
  <c r="E1203" i="156"/>
  <c r="Z1202" i="156"/>
  <c r="K1202" i="156"/>
  <c r="J1202" i="156"/>
  <c r="F1202" i="156"/>
  <c r="Z1201" i="156"/>
  <c r="K1201" i="156"/>
  <c r="J1201" i="156"/>
  <c r="F1201" i="156"/>
  <c r="K1200" i="156"/>
  <c r="J1200" i="156"/>
  <c r="F1200" i="156"/>
  <c r="Z1199" i="156"/>
  <c r="AG1199" i="156" s="1"/>
  <c r="Z1198" i="156"/>
  <c r="AG1198" i="156" s="1"/>
  <c r="AF1205" i="156"/>
  <c r="AE1205" i="156"/>
  <c r="AA1205" i="156"/>
  <c r="Z1196" i="156"/>
  <c r="Z1195" i="156"/>
  <c r="AG1195" i="156" s="1"/>
  <c r="G1185" i="156"/>
  <c r="E1185" i="156"/>
  <c r="Z1184" i="156"/>
  <c r="AG1184" i="156" s="1"/>
  <c r="Z1183" i="156"/>
  <c r="AG1183" i="156" s="1"/>
  <c r="F1183" i="156"/>
  <c r="Z1177" i="156"/>
  <c r="Z1162" i="156"/>
  <c r="Y1161" i="156"/>
  <c r="F1155" i="156"/>
  <c r="Z1151" i="156"/>
  <c r="AG1151" i="156" s="1"/>
  <c r="F1139" i="156"/>
  <c r="Z1137" i="156"/>
  <c r="AG1137" i="156" s="1"/>
  <c r="Z1136" i="156"/>
  <c r="Z1135" i="156"/>
  <c r="AG1135" i="156" s="1"/>
  <c r="Z1134" i="156"/>
  <c r="AG1134" i="156" s="1"/>
  <c r="Z1132" i="156"/>
  <c r="Z1131" i="156"/>
  <c r="AG1131" i="156" s="1"/>
  <c r="G1131" i="156"/>
  <c r="E1131" i="156"/>
  <c r="K1130" i="156"/>
  <c r="J1130" i="156"/>
  <c r="F1130" i="156"/>
  <c r="Z1129" i="156"/>
  <c r="K1129" i="156"/>
  <c r="J1129" i="156"/>
  <c r="F1129" i="156"/>
  <c r="Z1128" i="156"/>
  <c r="AG1128" i="156" s="1"/>
  <c r="Z1127" i="156"/>
  <c r="AG1127" i="156" s="1"/>
  <c r="AE1133" i="156"/>
  <c r="AD1133" i="156"/>
  <c r="AA1133" i="156"/>
  <c r="Z1125" i="156"/>
  <c r="G1125" i="156"/>
  <c r="E1125" i="156"/>
  <c r="F1122" i="156"/>
  <c r="Z1121" i="156"/>
  <c r="AG1121" i="156" s="1"/>
  <c r="F1121" i="156"/>
  <c r="F1118" i="156"/>
  <c r="F1115" i="156"/>
  <c r="G1114" i="156"/>
  <c r="E1114" i="156"/>
  <c r="F1113" i="156"/>
  <c r="G1112" i="156"/>
  <c r="G1124" i="156" s="1"/>
  <c r="E1112" i="156"/>
  <c r="F1111" i="156"/>
  <c r="F1108" i="156"/>
  <c r="F1107" i="156"/>
  <c r="G1106" i="156"/>
  <c r="G1104" i="156" s="1"/>
  <c r="E1106" i="156"/>
  <c r="Z1104" i="156"/>
  <c r="Z1103" i="156"/>
  <c r="Z1102" i="156"/>
  <c r="G1102" i="156"/>
  <c r="E1102" i="156"/>
  <c r="Z1101" i="156"/>
  <c r="AG1101" i="156" s="1"/>
  <c r="K1101" i="156"/>
  <c r="J1101" i="156"/>
  <c r="F1101" i="156"/>
  <c r="Z1100" i="156"/>
  <c r="AG1100" i="156" s="1"/>
  <c r="K1100" i="156"/>
  <c r="J1100" i="156"/>
  <c r="F1100" i="156"/>
  <c r="Z1099" i="156"/>
  <c r="AG1099" i="156" s="1"/>
  <c r="Z1098" i="156"/>
  <c r="AG1098" i="156" s="1"/>
  <c r="Z1097" i="156"/>
  <c r="AG1097" i="156" s="1"/>
  <c r="Z1095" i="156"/>
  <c r="Z1094" i="156"/>
  <c r="AG1094" i="156" s="1"/>
  <c r="G1094" i="156"/>
  <c r="G1095" i="156" s="1"/>
  <c r="E1094" i="156"/>
  <c r="K1093" i="156"/>
  <c r="J1093" i="156"/>
  <c r="F1093" i="156"/>
  <c r="Z1092" i="156"/>
  <c r="AG1092" i="156" s="1"/>
  <c r="K1092" i="156"/>
  <c r="J1092" i="156"/>
  <c r="F1092" i="156"/>
  <c r="Z1091" i="156"/>
  <c r="AG1091" i="156" s="1"/>
  <c r="AA1096" i="156"/>
  <c r="Z1089" i="156"/>
  <c r="AG1089" i="156" s="1"/>
  <c r="Z1088" i="156"/>
  <c r="AG1088" i="156" s="1"/>
  <c r="F1085" i="156"/>
  <c r="Z1084" i="156"/>
  <c r="AG1084" i="156" s="1"/>
  <c r="F1084" i="156"/>
  <c r="F1083" i="156"/>
  <c r="G1082" i="156"/>
  <c r="E1082" i="156"/>
  <c r="Z1081" i="156"/>
  <c r="AG1081" i="156" s="1"/>
  <c r="F1081" i="156"/>
  <c r="Z1080" i="156"/>
  <c r="AG1080" i="156" s="1"/>
  <c r="Z1079" i="156"/>
  <c r="AG1079" i="156" s="1"/>
  <c r="F1079" i="156"/>
  <c r="Z1073" i="156"/>
  <c r="AG1073" i="156" s="1"/>
  <c r="Z1072" i="156"/>
  <c r="AG1072" i="156" s="1"/>
  <c r="Z1071" i="156"/>
  <c r="AG1071" i="156" s="1"/>
  <c r="Z1062" i="156"/>
  <c r="Y2635" i="156"/>
  <c r="F1061" i="156"/>
  <c r="F1060" i="156"/>
  <c r="G1058" i="156"/>
  <c r="F1057" i="156"/>
  <c r="F1056" i="156"/>
  <c r="G1053" i="156"/>
  <c r="Z1051" i="156"/>
  <c r="AG1051" i="156" s="1"/>
  <c r="F1046" i="156"/>
  <c r="F1043" i="156"/>
  <c r="Z1041" i="156"/>
  <c r="AG1041" i="156" s="1"/>
  <c r="Z1040" i="156"/>
  <c r="Z1039" i="156"/>
  <c r="G1039" i="156"/>
  <c r="E1039" i="156"/>
  <c r="Z1038" i="156"/>
  <c r="AG1038" i="156" s="1"/>
  <c r="K1038" i="156"/>
  <c r="J1038" i="156"/>
  <c r="F1038" i="156"/>
  <c r="Z1037" i="156"/>
  <c r="AG1037" i="156" s="1"/>
  <c r="Z1036" i="156"/>
  <c r="AG1036" i="156" s="1"/>
  <c r="Z1035" i="156"/>
  <c r="AG1035" i="156" s="1"/>
  <c r="Z1033" i="156"/>
  <c r="Z1032" i="156"/>
  <c r="AG1032" i="156" s="1"/>
  <c r="G1032" i="156"/>
  <c r="E1032" i="156"/>
  <c r="Z1031" i="156"/>
  <c r="AG1031" i="156" s="1"/>
  <c r="K1031" i="156"/>
  <c r="J1031" i="156"/>
  <c r="F1031" i="156"/>
  <c r="Z1030" i="156"/>
  <c r="AG1030" i="156" s="1"/>
  <c r="Z1029" i="156"/>
  <c r="AG1029" i="156" s="1"/>
  <c r="G1029" i="156"/>
  <c r="E1029" i="156"/>
  <c r="Z1028" i="156"/>
  <c r="AG1028" i="156" s="1"/>
  <c r="K1028" i="156"/>
  <c r="J1028" i="156"/>
  <c r="F1028" i="156"/>
  <c r="Z1027" i="156"/>
  <c r="AG1027" i="156" s="1"/>
  <c r="AE1034" i="156"/>
  <c r="Z1025" i="156"/>
  <c r="F1021" i="156"/>
  <c r="F1019" i="156"/>
  <c r="F1018" i="156"/>
  <c r="F1017" i="156"/>
  <c r="F1016" i="156"/>
  <c r="F1015" i="156"/>
  <c r="F1014" i="156"/>
  <c r="F1013" i="156"/>
  <c r="Z1011" i="156"/>
  <c r="AG1011" i="156" s="1"/>
  <c r="F1011" i="156"/>
  <c r="F1010" i="156"/>
  <c r="G1009" i="156"/>
  <c r="E1009" i="156"/>
  <c r="F1008" i="156"/>
  <c r="F1006" i="156"/>
  <c r="F1004" i="156"/>
  <c r="Z1000" i="156"/>
  <c r="F999" i="156"/>
  <c r="F998" i="156"/>
  <c r="Z997" i="156"/>
  <c r="AG997" i="156" s="1"/>
  <c r="G996" i="156"/>
  <c r="F995" i="156"/>
  <c r="F994" i="156"/>
  <c r="Z993" i="156"/>
  <c r="AG993" i="156" s="1"/>
  <c r="Z992" i="156"/>
  <c r="Z2623" i="156" s="1"/>
  <c r="Y992" i="156"/>
  <c r="Y2623" i="156" s="1"/>
  <c r="G991" i="156"/>
  <c r="F986" i="156"/>
  <c r="Z977" i="156"/>
  <c r="AG977" i="156" s="1"/>
  <c r="Z976" i="156"/>
  <c r="Z975" i="156"/>
  <c r="G975" i="156"/>
  <c r="E975" i="156"/>
  <c r="Z974" i="156"/>
  <c r="AG974" i="156" s="1"/>
  <c r="K974" i="156"/>
  <c r="J974" i="156"/>
  <c r="Z973" i="156"/>
  <c r="AG973" i="156" s="1"/>
  <c r="Z971" i="156"/>
  <c r="AG971" i="156" s="1"/>
  <c r="Z969" i="156"/>
  <c r="AG969" i="156" s="1"/>
  <c r="Z963" i="156"/>
  <c r="AG963" i="156" s="1"/>
  <c r="Z962" i="156"/>
  <c r="AG962" i="156" s="1"/>
  <c r="G962" i="156"/>
  <c r="G963" i="156" s="1"/>
  <c r="E962" i="156"/>
  <c r="Z961" i="156"/>
  <c r="AG961" i="156" s="1"/>
  <c r="K961" i="156"/>
  <c r="J961" i="156"/>
  <c r="F961" i="156"/>
  <c r="Z960" i="156"/>
  <c r="AG960" i="156" s="1"/>
  <c r="K960" i="156"/>
  <c r="J960" i="156"/>
  <c r="J962" i="156" s="1"/>
  <c r="J963" i="156" s="1"/>
  <c r="F960" i="156"/>
  <c r="Z959" i="156"/>
  <c r="AG959" i="156" s="1"/>
  <c r="Z958" i="156"/>
  <c r="AG958" i="156" s="1"/>
  <c r="AF970" i="156"/>
  <c r="AE970" i="156"/>
  <c r="AD970" i="156"/>
  <c r="AB970" i="156"/>
  <c r="AA970" i="156"/>
  <c r="Y956" i="156"/>
  <c r="AC947" i="156"/>
  <c r="Z945" i="156"/>
  <c r="Z944" i="156"/>
  <c r="AG944" i="156" s="1"/>
  <c r="F944" i="156"/>
  <c r="Z943" i="156"/>
  <c r="AG943" i="156" s="1"/>
  <c r="G943" i="156"/>
  <c r="E943" i="156"/>
  <c r="Z942" i="156"/>
  <c r="AG942" i="156" s="1"/>
  <c r="K942" i="156"/>
  <c r="J942" i="156"/>
  <c r="F942" i="156"/>
  <c r="Z941" i="156"/>
  <c r="AG941" i="156" s="1"/>
  <c r="K941" i="156"/>
  <c r="J941" i="156"/>
  <c r="F941" i="156"/>
  <c r="Z940" i="156"/>
  <c r="AG940" i="156" s="1"/>
  <c r="K940" i="156"/>
  <c r="J940" i="156"/>
  <c r="F940" i="156"/>
  <c r="Z939" i="156"/>
  <c r="AG939" i="156" s="1"/>
  <c r="K939" i="156"/>
  <c r="J939" i="156"/>
  <c r="F939" i="156"/>
  <c r="Z938" i="156"/>
  <c r="AG938" i="156" s="1"/>
  <c r="K938" i="156"/>
  <c r="J938" i="156"/>
  <c r="F938" i="156"/>
  <c r="Z937" i="156"/>
  <c r="AG937" i="156" s="1"/>
  <c r="Z936" i="156"/>
  <c r="AG936" i="156" s="1"/>
  <c r="Z935" i="156"/>
  <c r="AG935" i="156" s="1"/>
  <c r="Z930" i="156"/>
  <c r="AG930" i="156" s="1"/>
  <c r="Z929" i="156"/>
  <c r="AG929" i="156" s="1"/>
  <c r="Z928" i="156"/>
  <c r="AG928" i="156" s="1"/>
  <c r="G928" i="156"/>
  <c r="E928" i="156"/>
  <c r="Z927" i="156"/>
  <c r="AG927" i="156" s="1"/>
  <c r="K927" i="156"/>
  <c r="J927" i="156"/>
  <c r="F927" i="156"/>
  <c r="Z926" i="156"/>
  <c r="AG926" i="156" s="1"/>
  <c r="K926" i="156"/>
  <c r="J926" i="156"/>
  <c r="F926" i="156"/>
  <c r="Z925" i="156"/>
  <c r="AG925" i="156" s="1"/>
  <c r="Z924" i="156"/>
  <c r="AG924" i="156" s="1"/>
  <c r="G924" i="156"/>
  <c r="E924" i="156"/>
  <c r="Z923" i="156"/>
  <c r="AG923" i="156" s="1"/>
  <c r="K923" i="156"/>
  <c r="J923" i="156"/>
  <c r="F923" i="156"/>
  <c r="K922" i="156"/>
  <c r="J922" i="156"/>
  <c r="F922" i="156"/>
  <c r="K921" i="156"/>
  <c r="J921" i="156"/>
  <c r="F921" i="156"/>
  <c r="Z920" i="156"/>
  <c r="AG920" i="156" s="1"/>
  <c r="K920" i="156"/>
  <c r="J920" i="156"/>
  <c r="F920" i="156"/>
  <c r="Z919" i="156"/>
  <c r="AG919" i="156" s="1"/>
  <c r="K919" i="156"/>
  <c r="J919" i="156"/>
  <c r="F919" i="156"/>
  <c r="Z918" i="156"/>
  <c r="AG918" i="156" s="1"/>
  <c r="K918" i="156"/>
  <c r="J918" i="156"/>
  <c r="F918" i="156"/>
  <c r="Z917" i="156"/>
  <c r="AG917" i="156" s="1"/>
  <c r="K917" i="156"/>
  <c r="J917" i="156"/>
  <c r="F917" i="156"/>
  <c r="Z916" i="156"/>
  <c r="AG916" i="156" s="1"/>
  <c r="Q934" i="156"/>
  <c r="Z914" i="156"/>
  <c r="AG914" i="156" s="1"/>
  <c r="Z909" i="156"/>
  <c r="AG909" i="156" s="1"/>
  <c r="Y909" i="156"/>
  <c r="G909" i="156"/>
  <c r="G2655" i="156" s="1"/>
  <c r="F68" i="37" s="1"/>
  <c r="E909" i="156"/>
  <c r="F908" i="156"/>
  <c r="F907" i="156"/>
  <c r="F906" i="156"/>
  <c r="F905" i="156"/>
  <c r="F904" i="156"/>
  <c r="F903" i="156"/>
  <c r="F902" i="156"/>
  <c r="H891" i="156"/>
  <c r="G886" i="156"/>
  <c r="E886" i="156"/>
  <c r="F885" i="156"/>
  <c r="F884" i="156"/>
  <c r="Z882" i="156"/>
  <c r="AG882" i="156" s="1"/>
  <c r="Z881" i="156"/>
  <c r="AG881" i="156" s="1"/>
  <c r="F881" i="156"/>
  <c r="Z880" i="156"/>
  <c r="AG880" i="156" s="1"/>
  <c r="G880" i="156"/>
  <c r="E880" i="156"/>
  <c r="Z878" i="156"/>
  <c r="AG878" i="156" s="1"/>
  <c r="F877" i="156"/>
  <c r="Z876" i="156"/>
  <c r="AG876" i="156" s="1"/>
  <c r="F876" i="156"/>
  <c r="Z875" i="156"/>
  <c r="AG875" i="156" s="1"/>
  <c r="Z869" i="156"/>
  <c r="AG869" i="156" s="1"/>
  <c r="Z868" i="156"/>
  <c r="AG868" i="156" s="1"/>
  <c r="Z864" i="156"/>
  <c r="AG864" i="156" s="1"/>
  <c r="F862" i="156"/>
  <c r="F859" i="156"/>
  <c r="Z853" i="156"/>
  <c r="AG853" i="156" s="1"/>
  <c r="F852" i="156"/>
  <c r="F844" i="156"/>
  <c r="F843" i="156"/>
  <c r="F842" i="156"/>
  <c r="F841" i="156"/>
  <c r="Z837" i="156"/>
  <c r="AG837" i="156" s="1"/>
  <c r="F837" i="156"/>
  <c r="Z836" i="156"/>
  <c r="AG836" i="156" s="1"/>
  <c r="G836" i="156"/>
  <c r="E836" i="156"/>
  <c r="Z835" i="156"/>
  <c r="AG835" i="156" s="1"/>
  <c r="K835" i="156"/>
  <c r="J835" i="156"/>
  <c r="F835" i="156"/>
  <c r="Z834" i="156"/>
  <c r="AG834" i="156" s="1"/>
  <c r="K834" i="156"/>
  <c r="J834" i="156"/>
  <c r="F834" i="156"/>
  <c r="Z833" i="156"/>
  <c r="AG833" i="156" s="1"/>
  <c r="K833" i="156"/>
  <c r="J833" i="156"/>
  <c r="F833" i="156"/>
  <c r="Z832" i="156"/>
  <c r="AG832" i="156" s="1"/>
  <c r="K832" i="156"/>
  <c r="J832" i="156"/>
  <c r="F832" i="156"/>
  <c r="Z831" i="156"/>
  <c r="AG831" i="156" s="1"/>
  <c r="K831" i="156"/>
  <c r="J831" i="156"/>
  <c r="F831" i="156"/>
  <c r="Z830" i="156"/>
  <c r="AG830" i="156" s="1"/>
  <c r="K830" i="156"/>
  <c r="J830" i="156"/>
  <c r="F830" i="156"/>
  <c r="Z829" i="156"/>
  <c r="AG829" i="156" s="1"/>
  <c r="K829" i="156"/>
  <c r="J829" i="156"/>
  <c r="F829" i="156"/>
  <c r="Z828" i="156"/>
  <c r="AG828" i="156" s="1"/>
  <c r="K828" i="156"/>
  <c r="J828" i="156"/>
  <c r="F828" i="156"/>
  <c r="Z827" i="156"/>
  <c r="AG827" i="156" s="1"/>
  <c r="Z826" i="156"/>
  <c r="AG826" i="156" s="1"/>
  <c r="AF820" i="156"/>
  <c r="AE1248" i="37" s="1"/>
  <c r="AE820" i="156"/>
  <c r="AD1248" i="37" s="1"/>
  <c r="AD820" i="156"/>
  <c r="AB820" i="156"/>
  <c r="AA820" i="156"/>
  <c r="Q820" i="156"/>
  <c r="G820" i="156"/>
  <c r="F1248" i="37" s="1"/>
  <c r="E820" i="156"/>
  <c r="AF813" i="156"/>
  <c r="AE1241" i="37" s="1"/>
  <c r="AE813" i="156"/>
  <c r="AD1241" i="37" s="1"/>
  <c r="AD813" i="156"/>
  <c r="AC1241" i="37" s="1"/>
  <c r="AB813" i="156"/>
  <c r="AA1241" i="37" s="1"/>
  <c r="AA813" i="156"/>
  <c r="Z1241" i="37" s="1"/>
  <c r="Q813" i="156"/>
  <c r="Z1237" i="37"/>
  <c r="Q809" i="156"/>
  <c r="G807" i="156"/>
  <c r="F1235" i="37" s="1"/>
  <c r="F1321" i="37" s="1"/>
  <c r="E807" i="156"/>
  <c r="G806" i="156"/>
  <c r="F1234" i="37" s="1"/>
  <c r="F1320" i="37" s="1"/>
  <c r="E806" i="156"/>
  <c r="G803" i="156"/>
  <c r="E803" i="156"/>
  <c r="G793" i="156"/>
  <c r="F1221" i="37" s="1"/>
  <c r="G791" i="156"/>
  <c r="E791" i="156"/>
  <c r="G790" i="156"/>
  <c r="F1218" i="37" s="1"/>
  <c r="F1302" i="37" s="1"/>
  <c r="E790" i="156"/>
  <c r="G786" i="156"/>
  <c r="F1214" i="37" s="1"/>
  <c r="F1298" i="37" s="1"/>
  <c r="E786" i="156"/>
  <c r="AF782" i="156"/>
  <c r="AE1210" i="37" s="1"/>
  <c r="AE782" i="156"/>
  <c r="AD1210" i="37" s="1"/>
  <c r="AD782" i="156"/>
  <c r="AC1210" i="37" s="1"/>
  <c r="AB782" i="156"/>
  <c r="AA1210" i="37" s="1"/>
  <c r="AA782" i="156"/>
  <c r="Z1210" i="37" s="1"/>
  <c r="Q782" i="156"/>
  <c r="G774" i="156"/>
  <c r="E774" i="156"/>
  <c r="K773" i="156"/>
  <c r="J773" i="156"/>
  <c r="J774" i="156" s="1"/>
  <c r="F773" i="156"/>
  <c r="G771" i="156"/>
  <c r="E771" i="156"/>
  <c r="K770" i="156"/>
  <c r="J770" i="156"/>
  <c r="J771" i="156" s="1"/>
  <c r="J775" i="156" s="1"/>
  <c r="F770" i="156"/>
  <c r="AA776" i="156"/>
  <c r="F765" i="156"/>
  <c r="G764" i="156"/>
  <c r="F761" i="156"/>
  <c r="G760" i="156"/>
  <c r="E760" i="156"/>
  <c r="E757" i="156"/>
  <c r="F756" i="156"/>
  <c r="E755" i="156"/>
  <c r="F754" i="156"/>
  <c r="F751" i="156"/>
  <c r="G750" i="156"/>
  <c r="G748" i="156" s="1"/>
  <c r="E750" i="156"/>
  <c r="F746" i="156"/>
  <c r="G745" i="156"/>
  <c r="E745" i="156"/>
  <c r="Z744" i="156"/>
  <c r="AG744" i="156" s="1"/>
  <c r="K744" i="156"/>
  <c r="J744" i="156"/>
  <c r="J745" i="156" s="1"/>
  <c r="F744" i="156"/>
  <c r="Z743" i="156"/>
  <c r="AG743" i="156" s="1"/>
  <c r="Z742" i="156"/>
  <c r="AG742" i="156" s="1"/>
  <c r="AD741" i="156"/>
  <c r="AB741" i="156"/>
  <c r="AA741" i="156"/>
  <c r="Q741" i="156"/>
  <c r="AF740" i="156"/>
  <c r="AE740" i="156"/>
  <c r="Y741" i="156"/>
  <c r="G740" i="156"/>
  <c r="E740" i="156"/>
  <c r="Z739" i="156"/>
  <c r="AG739" i="156" s="1"/>
  <c r="F739" i="156"/>
  <c r="Z738" i="156"/>
  <c r="AG738" i="156" s="1"/>
  <c r="F738" i="156"/>
  <c r="Z737" i="156"/>
  <c r="AG737" i="156" s="1"/>
  <c r="F737" i="156"/>
  <c r="Z736" i="156"/>
  <c r="AG736" i="156" s="1"/>
  <c r="Z735" i="156"/>
  <c r="AG735" i="156" s="1"/>
  <c r="Z734" i="156"/>
  <c r="AG734" i="156" s="1"/>
  <c r="AE733" i="156"/>
  <c r="AA733" i="156"/>
  <c r="Z731" i="156"/>
  <c r="AG731" i="156" s="1"/>
  <c r="E726" i="156"/>
  <c r="F724" i="156"/>
  <c r="F721" i="156"/>
  <c r="G720" i="156"/>
  <c r="G718" i="156" s="1"/>
  <c r="E720" i="156"/>
  <c r="Z716" i="156"/>
  <c r="AG716" i="156" s="1"/>
  <c r="Z715" i="156"/>
  <c r="AG715" i="156" s="1"/>
  <c r="AE714" i="156"/>
  <c r="AA714" i="156"/>
  <c r="Z711" i="156"/>
  <c r="AG711" i="156" s="1"/>
  <c r="Y711" i="156"/>
  <c r="H692" i="156"/>
  <c r="H688" i="156"/>
  <c r="F683" i="156"/>
  <c r="Z682" i="156"/>
  <c r="AG682" i="156" s="1"/>
  <c r="G682" i="156"/>
  <c r="E682" i="156"/>
  <c r="Z681" i="156"/>
  <c r="AG681" i="156" s="1"/>
  <c r="F675" i="156"/>
  <c r="F674" i="156"/>
  <c r="G673" i="156"/>
  <c r="E673" i="156"/>
  <c r="Z669" i="156"/>
  <c r="AG669" i="156" s="1"/>
  <c r="AF667" i="156"/>
  <c r="AE667" i="156"/>
  <c r="Q667" i="156"/>
  <c r="Z666" i="156"/>
  <c r="AG666" i="156" s="1"/>
  <c r="Z665" i="156"/>
  <c r="AG665" i="156" s="1"/>
  <c r="G665" i="156"/>
  <c r="E665" i="156"/>
  <c r="Z664" i="156"/>
  <c r="AG664" i="156" s="1"/>
  <c r="K664" i="156"/>
  <c r="J664" i="156"/>
  <c r="F664" i="156"/>
  <c r="Z663" i="156"/>
  <c r="AG663" i="156" s="1"/>
  <c r="Z662" i="156"/>
  <c r="AG662" i="156" s="1"/>
  <c r="AF661" i="156"/>
  <c r="Q661" i="156"/>
  <c r="F660" i="156"/>
  <c r="F659" i="156"/>
  <c r="Z657" i="156"/>
  <c r="AG657" i="156" s="1"/>
  <c r="F657" i="156"/>
  <c r="Z656" i="156"/>
  <c r="AG656" i="156" s="1"/>
  <c r="F656" i="156"/>
  <c r="Z654" i="156"/>
  <c r="AG654" i="156" s="1"/>
  <c r="F654" i="156"/>
  <c r="AA653" i="156"/>
  <c r="Y661" i="156"/>
  <c r="G653" i="156"/>
  <c r="E653" i="156"/>
  <c r="Z652" i="156"/>
  <c r="AG652" i="156" s="1"/>
  <c r="Z651" i="156"/>
  <c r="AG651" i="156" s="1"/>
  <c r="Z649" i="156"/>
  <c r="AG649" i="156" s="1"/>
  <c r="Z648" i="156"/>
  <c r="AG648" i="156" s="1"/>
  <c r="G648" i="156"/>
  <c r="E648" i="156"/>
  <c r="Z647" i="156"/>
  <c r="AG647" i="156" s="1"/>
  <c r="K647" i="156"/>
  <c r="J647" i="156"/>
  <c r="F647" i="156"/>
  <c r="Z646" i="156"/>
  <c r="AG646" i="156" s="1"/>
  <c r="Z645" i="156"/>
  <c r="AG645" i="156" s="1"/>
  <c r="AE650" i="156"/>
  <c r="AA650" i="156"/>
  <c r="Z643" i="156"/>
  <c r="AG643" i="156" s="1"/>
  <c r="Y643" i="156"/>
  <c r="Z640" i="156"/>
  <c r="AG640" i="156" s="1"/>
  <c r="F640" i="156"/>
  <c r="E638" i="156"/>
  <c r="F636" i="156"/>
  <c r="F633" i="156"/>
  <c r="G632" i="156"/>
  <c r="G630" i="156" s="1"/>
  <c r="E632" i="156"/>
  <c r="Z628" i="156"/>
  <c r="AG628" i="156" s="1"/>
  <c r="Y628" i="156"/>
  <c r="F628" i="156"/>
  <c r="Z627" i="156"/>
  <c r="G627" i="156"/>
  <c r="E627" i="156"/>
  <c r="Z626" i="156"/>
  <c r="AG626" i="156" s="1"/>
  <c r="K626" i="156"/>
  <c r="J626" i="156"/>
  <c r="F626" i="156"/>
  <c r="Z625" i="156"/>
  <c r="AG625" i="156" s="1"/>
  <c r="Z624" i="156"/>
  <c r="AG624" i="156" s="1"/>
  <c r="Z623" i="156"/>
  <c r="AG623" i="156" s="1"/>
  <c r="Z622" i="156"/>
  <c r="AG622" i="156" s="1"/>
  <c r="AE621" i="156"/>
  <c r="Z619" i="156"/>
  <c r="AG619" i="156" s="1"/>
  <c r="Z618" i="156"/>
  <c r="AG618" i="156" s="1"/>
  <c r="Z617" i="156"/>
  <c r="AG617" i="156" s="1"/>
  <c r="F617" i="156"/>
  <c r="F616" i="156"/>
  <c r="G614" i="156"/>
  <c r="E619" i="156"/>
  <c r="F613" i="156"/>
  <c r="G612" i="156"/>
  <c r="G611" i="156" s="1"/>
  <c r="Z609" i="156"/>
  <c r="AG609" i="156" s="1"/>
  <c r="Z608" i="156"/>
  <c r="AG608" i="156" s="1"/>
  <c r="AE607" i="156"/>
  <c r="Z605" i="156"/>
  <c r="AG605" i="156" s="1"/>
  <c r="Z603" i="156"/>
  <c r="AG603" i="156" s="1"/>
  <c r="F603" i="156"/>
  <c r="F602" i="156"/>
  <c r="G600" i="156"/>
  <c r="F599" i="156"/>
  <c r="G598" i="156"/>
  <c r="G597" i="156" s="1"/>
  <c r="Z595" i="156"/>
  <c r="AG595" i="156" s="1"/>
  <c r="Z594" i="156"/>
  <c r="AG594" i="156" s="1"/>
  <c r="Z592" i="156"/>
  <c r="G591" i="156"/>
  <c r="G592" i="156" s="1"/>
  <c r="E591" i="156"/>
  <c r="K590" i="156"/>
  <c r="J590" i="156"/>
  <c r="J821" i="156" s="1"/>
  <c r="I1249" i="37" s="1"/>
  <c r="F590" i="156"/>
  <c r="AE593" i="156"/>
  <c r="AA593" i="156"/>
  <c r="G586" i="156"/>
  <c r="F586" i="156"/>
  <c r="E586" i="156"/>
  <c r="F575" i="156"/>
  <c r="H575" i="156" s="1"/>
  <c r="G574" i="156"/>
  <c r="F573" i="156"/>
  <c r="F571" i="156"/>
  <c r="F570" i="156"/>
  <c r="F569" i="156"/>
  <c r="F568" i="156"/>
  <c r="F567" i="156"/>
  <c r="G566" i="156"/>
  <c r="G564" i="156" s="1"/>
  <c r="G587" i="156" s="1"/>
  <c r="F565" i="156"/>
  <c r="Z562" i="156"/>
  <c r="AG562" i="156" s="1"/>
  <c r="Z561" i="156"/>
  <c r="AG561" i="156" s="1"/>
  <c r="Z559" i="156"/>
  <c r="AG559" i="156" s="1"/>
  <c r="Z558" i="156"/>
  <c r="AG558" i="156" s="1"/>
  <c r="G558" i="156"/>
  <c r="G559" i="156" s="1"/>
  <c r="E558" i="156"/>
  <c r="Z557" i="156"/>
  <c r="AG557" i="156" s="1"/>
  <c r="K557" i="156"/>
  <c r="J557" i="156"/>
  <c r="F557" i="156"/>
  <c r="Z556" i="156"/>
  <c r="AG556" i="156" s="1"/>
  <c r="K556" i="156"/>
  <c r="J556" i="156"/>
  <c r="F556" i="156"/>
  <c r="Z555" i="156"/>
  <c r="AG555" i="156" s="1"/>
  <c r="Z554" i="156"/>
  <c r="AG554" i="156" s="1"/>
  <c r="AF560" i="156"/>
  <c r="AE560" i="156"/>
  <c r="Z552" i="156"/>
  <c r="AG552" i="156" s="1"/>
  <c r="Y552" i="156"/>
  <c r="G552" i="156"/>
  <c r="F552" i="156"/>
  <c r="E552" i="156"/>
  <c r="F548" i="156"/>
  <c r="Z545" i="156"/>
  <c r="AG545" i="156" s="1"/>
  <c r="Z542" i="156"/>
  <c r="AG542" i="156" s="1"/>
  <c r="Z539" i="156"/>
  <c r="AG539" i="156" s="1"/>
  <c r="Z538" i="156"/>
  <c r="AG538" i="156" s="1"/>
  <c r="Z536" i="156"/>
  <c r="AG536" i="156" s="1"/>
  <c r="Z535" i="156"/>
  <c r="AG535" i="156" s="1"/>
  <c r="Z530" i="156"/>
  <c r="AG530" i="156" s="1"/>
  <c r="Z528" i="156"/>
  <c r="AG528" i="156" s="1"/>
  <c r="Z525" i="156"/>
  <c r="AG525" i="156" s="1"/>
  <c r="Z515" i="156"/>
  <c r="AG515" i="156" s="1"/>
  <c r="Z510" i="156"/>
  <c r="AG510" i="156" s="1"/>
  <c r="Z507" i="156"/>
  <c r="AG507" i="156" s="1"/>
  <c r="Z498" i="156"/>
  <c r="AG498" i="156" s="1"/>
  <c r="F498" i="156"/>
  <c r="AA497" i="156"/>
  <c r="AA553" i="156" s="1"/>
  <c r="E497" i="156"/>
  <c r="F494" i="156"/>
  <c r="G493" i="156"/>
  <c r="E493" i="156"/>
  <c r="F492" i="156"/>
  <c r="Z483" i="156"/>
  <c r="AG483" i="156" s="1"/>
  <c r="Z480" i="156"/>
  <c r="AG480" i="156" s="1"/>
  <c r="Z477" i="156"/>
  <c r="AG477" i="156" s="1"/>
  <c r="Z476" i="156"/>
  <c r="AG476" i="156" s="1"/>
  <c r="K473" i="156"/>
  <c r="J473" i="156"/>
  <c r="F473" i="156"/>
  <c r="K472" i="156"/>
  <c r="J472" i="156"/>
  <c r="F472" i="156"/>
  <c r="Z471" i="156"/>
  <c r="AG471" i="156" s="1"/>
  <c r="Z470" i="156"/>
  <c r="AG470" i="156" s="1"/>
  <c r="Z469" i="156"/>
  <c r="AG469" i="156" s="1"/>
  <c r="K469" i="156"/>
  <c r="J469" i="156"/>
  <c r="F469" i="156"/>
  <c r="Z468" i="156"/>
  <c r="AG468" i="156" s="1"/>
  <c r="K468" i="156"/>
  <c r="J468" i="156"/>
  <c r="F468" i="156"/>
  <c r="Z466" i="156"/>
  <c r="AG466" i="156" s="1"/>
  <c r="Z464" i="156"/>
  <c r="Y464" i="156"/>
  <c r="Y465" i="156" s="1"/>
  <c r="Y460" i="156"/>
  <c r="G460" i="156"/>
  <c r="E460" i="156"/>
  <c r="F458" i="156"/>
  <c r="F456" i="156"/>
  <c r="F455" i="156"/>
  <c r="Z441" i="156"/>
  <c r="AG441" i="156" s="1"/>
  <c r="Z440" i="156"/>
  <c r="AG440" i="156" s="1"/>
  <c r="Z439" i="156"/>
  <c r="AG439" i="156" s="1"/>
  <c r="Z433" i="156"/>
  <c r="AG433" i="156" s="1"/>
  <c r="Z430" i="156"/>
  <c r="AG430" i="156" s="1"/>
  <c r="Z426" i="156"/>
  <c r="AG426" i="156" s="1"/>
  <c r="Z418" i="156"/>
  <c r="AG418" i="156" s="1"/>
  <c r="Z406" i="156"/>
  <c r="AG406" i="156" s="1"/>
  <c r="Z402" i="156"/>
  <c r="AG402" i="156" s="1"/>
  <c r="Z401" i="156"/>
  <c r="AG401" i="156" s="1"/>
  <c r="Z398" i="156"/>
  <c r="AG398" i="156" s="1"/>
  <c r="AA397" i="156"/>
  <c r="AA465" i="156" s="1"/>
  <c r="E394" i="156"/>
  <c r="F393" i="156"/>
  <c r="G392" i="156"/>
  <c r="G463" i="156" s="1"/>
  <c r="F389" i="156"/>
  <c r="F385" i="156"/>
  <c r="Z383" i="156"/>
  <c r="AG383" i="156" s="1"/>
  <c r="F374" i="156"/>
  <c r="Z372" i="156"/>
  <c r="AG372" i="156" s="1"/>
  <c r="K372" i="156"/>
  <c r="J372" i="156"/>
  <c r="F372" i="156"/>
  <c r="Z370" i="156"/>
  <c r="AG370" i="156" s="1"/>
  <c r="K370" i="156"/>
  <c r="J370" i="156"/>
  <c r="F370" i="156"/>
  <c r="Z367" i="156"/>
  <c r="AG367" i="156" s="1"/>
  <c r="K367" i="156"/>
  <c r="J367" i="156"/>
  <c r="F367" i="156"/>
  <c r="Z366" i="156"/>
  <c r="AG366" i="156" s="1"/>
  <c r="K366" i="156"/>
  <c r="J366" i="156"/>
  <c r="F366" i="156"/>
  <c r="Z363" i="156"/>
  <c r="AG363" i="156" s="1"/>
  <c r="K363" i="156"/>
  <c r="J363" i="156"/>
  <c r="F363" i="156"/>
  <c r="Z362" i="156"/>
  <c r="AG362" i="156" s="1"/>
  <c r="K362" i="156"/>
  <c r="J362" i="156"/>
  <c r="F362" i="156"/>
  <c r="Z360" i="156"/>
  <c r="AG360" i="156" s="1"/>
  <c r="Z356" i="156"/>
  <c r="AG356" i="156" s="1"/>
  <c r="Z355" i="156"/>
  <c r="AG355" i="156" s="1"/>
  <c r="G355" i="156"/>
  <c r="E355" i="156"/>
  <c r="K354" i="156"/>
  <c r="F354" i="156"/>
  <c r="Z353" i="156"/>
  <c r="AG353" i="156" s="1"/>
  <c r="K353" i="156"/>
  <c r="J353" i="156"/>
  <c r="F353" i="156"/>
  <c r="Z352" i="156"/>
  <c r="AG352" i="156" s="1"/>
  <c r="K352" i="156"/>
  <c r="J352" i="156"/>
  <c r="F352" i="156"/>
  <c r="Z351" i="156"/>
  <c r="AG351" i="156" s="1"/>
  <c r="Z350" i="156"/>
  <c r="AG350" i="156" s="1"/>
  <c r="G350" i="156"/>
  <c r="E350" i="156"/>
  <c r="Z349" i="156"/>
  <c r="AG349" i="156" s="1"/>
  <c r="K349" i="156"/>
  <c r="J349" i="156"/>
  <c r="F349" i="156"/>
  <c r="Z348" i="156"/>
  <c r="AG348" i="156" s="1"/>
  <c r="K348" i="156"/>
  <c r="J348" i="156"/>
  <c r="F348" i="156"/>
  <c r="Z347" i="156"/>
  <c r="AG347" i="156" s="1"/>
  <c r="K347" i="156"/>
  <c r="J347" i="156"/>
  <c r="F347" i="156"/>
  <c r="Z346" i="156"/>
  <c r="AG346" i="156" s="1"/>
  <c r="AF357" i="156"/>
  <c r="AE357" i="156"/>
  <c r="AD357" i="156"/>
  <c r="Z341" i="156"/>
  <c r="AG341" i="156" s="1"/>
  <c r="G338" i="156"/>
  <c r="E338" i="156"/>
  <c r="F335" i="156"/>
  <c r="F334" i="156"/>
  <c r="F333" i="156"/>
  <c r="F332" i="156"/>
  <c r="F331" i="156"/>
  <c r="Z330" i="156"/>
  <c r="AG330" i="156" s="1"/>
  <c r="F330" i="156"/>
  <c r="F329" i="156"/>
  <c r="F328" i="156"/>
  <c r="Z327" i="156"/>
  <c r="AG327" i="156" s="1"/>
  <c r="F327" i="156"/>
  <c r="Z326" i="156"/>
  <c r="AG326" i="156" s="1"/>
  <c r="F326" i="156"/>
  <c r="F325" i="156"/>
  <c r="F324" i="156"/>
  <c r="F323" i="156"/>
  <c r="F322" i="156"/>
  <c r="Z321" i="156"/>
  <c r="AG321" i="156" s="1"/>
  <c r="F321" i="156"/>
  <c r="F320" i="156"/>
  <c r="F319" i="156"/>
  <c r="F316" i="156"/>
  <c r="F315" i="156"/>
  <c r="F314" i="156"/>
  <c r="F313" i="156"/>
  <c r="F312" i="156"/>
  <c r="Z311" i="156"/>
  <c r="AG311" i="156" s="1"/>
  <c r="F311" i="156"/>
  <c r="AA310" i="156"/>
  <c r="AA342" i="156" s="1"/>
  <c r="G310" i="156"/>
  <c r="E310" i="156"/>
  <c r="Z309" i="156"/>
  <c r="AG309" i="156" s="1"/>
  <c r="F309" i="156"/>
  <c r="Z308" i="156"/>
  <c r="AG308" i="156" s="1"/>
  <c r="F308" i="156"/>
  <c r="Z307" i="156"/>
  <c r="AG307" i="156" s="1"/>
  <c r="G307" i="156"/>
  <c r="G341" i="156" s="1"/>
  <c r="F306" i="156"/>
  <c r="G305" i="156"/>
  <c r="E305" i="156"/>
  <c r="F302" i="156"/>
  <c r="F301" i="156"/>
  <c r="F300" i="156"/>
  <c r="Z299" i="156"/>
  <c r="AG299" i="156" s="1"/>
  <c r="F299" i="156"/>
  <c r="Z298" i="156"/>
  <c r="AG298" i="156" s="1"/>
  <c r="Z297" i="156"/>
  <c r="AG297" i="156" s="1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Z275" i="156"/>
  <c r="AG275" i="156" s="1"/>
  <c r="G275" i="156"/>
  <c r="E275" i="156"/>
  <c r="F274" i="156"/>
  <c r="F272" i="156"/>
  <c r="F270" i="156"/>
  <c r="F269" i="156"/>
  <c r="F268" i="156"/>
  <c r="Z267" i="156"/>
  <c r="AG267" i="156" s="1"/>
  <c r="G266" i="156"/>
  <c r="E266" i="156"/>
  <c r="K265" i="156"/>
  <c r="J265" i="156"/>
  <c r="F265" i="156"/>
  <c r="K264" i="156"/>
  <c r="J264" i="156"/>
  <c r="F264" i="156"/>
  <c r="G262" i="156"/>
  <c r="E262" i="156"/>
  <c r="Z261" i="156"/>
  <c r="AG261" i="156" s="1"/>
  <c r="Y820" i="156"/>
  <c r="X1248" i="37" s="1"/>
  <c r="K261" i="156"/>
  <c r="J261" i="156"/>
  <c r="J820" i="156" s="1"/>
  <c r="I1248" i="37" s="1"/>
  <c r="F261" i="156"/>
  <c r="AF276" i="156"/>
  <c r="AE276" i="156"/>
  <c r="AD276" i="156"/>
  <c r="Z257" i="156"/>
  <c r="AG257" i="156" s="1"/>
  <c r="G257" i="156"/>
  <c r="E257" i="156"/>
  <c r="G256" i="156"/>
  <c r="G254" i="156"/>
  <c r="E254" i="156"/>
  <c r="F253" i="156"/>
  <c r="H247" i="156"/>
  <c r="F217" i="156"/>
  <c r="AA216" i="156"/>
  <c r="AA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Z190" i="156"/>
  <c r="AG190" i="156" s="1"/>
  <c r="AF189" i="156"/>
  <c r="AG189" i="156" s="1"/>
  <c r="E189" i="156"/>
  <c r="K188" i="156"/>
  <c r="J188" i="156"/>
  <c r="F188" i="156"/>
  <c r="Z187" i="156"/>
  <c r="AG187" i="156" s="1"/>
  <c r="AE191" i="156"/>
  <c r="Z181" i="156"/>
  <c r="AG181" i="156" s="1"/>
  <c r="E178" i="156"/>
  <c r="F177" i="156"/>
  <c r="F176" i="156"/>
  <c r="F175" i="156"/>
  <c r="F173" i="156"/>
  <c r="F171" i="156"/>
  <c r="F169" i="156"/>
  <c r="Z167" i="156"/>
  <c r="AG167" i="156" s="1"/>
  <c r="F167" i="156"/>
  <c r="AC166" i="156"/>
  <c r="AA191" i="156"/>
  <c r="E166" i="156"/>
  <c r="Z165" i="156"/>
  <c r="AG165" i="156" s="1"/>
  <c r="F165" i="156"/>
  <c r="Z164" i="156"/>
  <c r="AG164" i="156" s="1"/>
  <c r="F164" i="156"/>
  <c r="Z163" i="156"/>
  <c r="AG163" i="156" s="1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Z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Z115" i="156"/>
  <c r="AD814" i="156"/>
  <c r="AC1242" i="37" s="1"/>
  <c r="Z104" i="156"/>
  <c r="Z105" i="156" s="1"/>
  <c r="Y101" i="156"/>
  <c r="AA57" i="156"/>
  <c r="AA105" i="156" s="1"/>
  <c r="Z47" i="156"/>
  <c r="AG47" i="156" s="1"/>
  <c r="Z45" i="156"/>
  <c r="AG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Z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Z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D2661" i="156" l="1"/>
  <c r="AE2661" i="156"/>
  <c r="AD74" i="37" s="1"/>
  <c r="Q2661" i="156"/>
  <c r="AF2661" i="156"/>
  <c r="F2623" i="156"/>
  <c r="Z2632" i="156"/>
  <c r="G2622" i="156"/>
  <c r="F35" i="37" s="1"/>
  <c r="K476" i="156"/>
  <c r="F476" i="156"/>
  <c r="AG2814" i="156"/>
  <c r="AG464" i="156"/>
  <c r="Z465" i="156"/>
  <c r="AG2492" i="156"/>
  <c r="AJ992" i="156"/>
  <c r="AK992" i="156" s="1"/>
  <c r="AG992" i="156"/>
  <c r="AJ1039" i="156"/>
  <c r="AK1039" i="156" s="1"/>
  <c r="AG1039" i="156"/>
  <c r="AJ1104" i="156"/>
  <c r="AK1104" i="156" s="1"/>
  <c r="AG1104" i="156"/>
  <c r="AJ1125" i="156"/>
  <c r="AK1125" i="156" s="1"/>
  <c r="AG1125" i="156"/>
  <c r="AJ1204" i="156"/>
  <c r="AK1204" i="156" s="1"/>
  <c r="AG1204" i="156"/>
  <c r="AJ1238" i="156"/>
  <c r="AK1238" i="156" s="1"/>
  <c r="AG1238" i="156"/>
  <c r="AJ1267" i="156"/>
  <c r="AK1267" i="156" s="1"/>
  <c r="AG1267" i="156"/>
  <c r="AJ1276" i="156"/>
  <c r="AK1276" i="156" s="1"/>
  <c r="AG1276" i="156"/>
  <c r="AJ1316" i="156"/>
  <c r="AK1316" i="156" s="1"/>
  <c r="AG1316" i="156"/>
  <c r="AJ1347" i="156"/>
  <c r="AK1347" i="156" s="1"/>
  <c r="AG1347" i="156"/>
  <c r="AJ1480" i="156"/>
  <c r="AK1480" i="156" s="1"/>
  <c r="AG1480" i="156"/>
  <c r="AJ1503" i="156"/>
  <c r="AK1503" i="156" s="1"/>
  <c r="AG1503" i="156"/>
  <c r="AJ1571" i="156"/>
  <c r="AK1571" i="156" s="1"/>
  <c r="AG1571" i="156"/>
  <c r="AJ1664" i="156"/>
  <c r="AK1664" i="156" s="1"/>
  <c r="AG1664" i="156"/>
  <c r="AJ1841" i="156"/>
  <c r="AK1841" i="156" s="1"/>
  <c r="AG1841" i="156"/>
  <c r="AJ1896" i="156"/>
  <c r="AK1896" i="156" s="1"/>
  <c r="AG1896" i="156"/>
  <c r="AJ1928" i="156"/>
  <c r="AK1928" i="156" s="1"/>
  <c r="AG1928" i="156"/>
  <c r="Z1965" i="156"/>
  <c r="AJ2045" i="156"/>
  <c r="AK2045" i="156" s="1"/>
  <c r="AG2045" i="156"/>
  <c r="AJ2110" i="156"/>
  <c r="AK2110" i="156" s="1"/>
  <c r="AG2110" i="156"/>
  <c r="AJ2197" i="156"/>
  <c r="AK2197" i="156" s="1"/>
  <c r="AG2197" i="156"/>
  <c r="AJ2356" i="156"/>
  <c r="AK2356" i="156" s="1"/>
  <c r="AG2356" i="156"/>
  <c r="AJ2750" i="156"/>
  <c r="AK2750" i="156" s="1"/>
  <c r="AG2750" i="156"/>
  <c r="AJ2829" i="156"/>
  <c r="AK2829" i="156" s="1"/>
  <c r="AG2829" i="156"/>
  <c r="AJ2898" i="156"/>
  <c r="AK2898" i="156" s="1"/>
  <c r="AG2898" i="156"/>
  <c r="AJ1025" i="156"/>
  <c r="AK1025" i="156" s="1"/>
  <c r="AG1025" i="156"/>
  <c r="AJ1040" i="156"/>
  <c r="AK1040" i="156" s="1"/>
  <c r="AG1040" i="156"/>
  <c r="AJ1136" i="156"/>
  <c r="AK1136" i="156" s="1"/>
  <c r="AG1136" i="156"/>
  <c r="AJ1277" i="156"/>
  <c r="AK1277" i="156" s="1"/>
  <c r="AG1277" i="156"/>
  <c r="AJ1362" i="156"/>
  <c r="AK1362" i="156" s="1"/>
  <c r="AG1362" i="156"/>
  <c r="AJ1399" i="156"/>
  <c r="AK1399" i="156" s="1"/>
  <c r="AG1399" i="156"/>
  <c r="AJ1650" i="156"/>
  <c r="AK1650" i="156" s="1"/>
  <c r="AG1650" i="156"/>
  <c r="AJ1783" i="156"/>
  <c r="AK1783" i="156" s="1"/>
  <c r="AG1783" i="156"/>
  <c r="AJ2176" i="156"/>
  <c r="AK2176" i="156" s="1"/>
  <c r="AG2176" i="156"/>
  <c r="AJ2464" i="156"/>
  <c r="AK2464" i="156" s="1"/>
  <c r="AG2464" i="156"/>
  <c r="AJ2521" i="156"/>
  <c r="AK2521" i="156" s="1"/>
  <c r="AG2521" i="156"/>
  <c r="AJ2688" i="156"/>
  <c r="AK2688" i="156" s="1"/>
  <c r="AG2688" i="156"/>
  <c r="AJ2754" i="156"/>
  <c r="AK2754" i="156" s="1"/>
  <c r="AG2754" i="156"/>
  <c r="AJ1000" i="156"/>
  <c r="AK1000" i="156" s="1"/>
  <c r="AG1000" i="156"/>
  <c r="AJ1033" i="156"/>
  <c r="AK1033" i="156" s="1"/>
  <c r="AG1033" i="156"/>
  <c r="AJ1095" i="156"/>
  <c r="AK1095" i="156" s="1"/>
  <c r="AG1095" i="156"/>
  <c r="AJ1162" i="156"/>
  <c r="AK1162" i="156" s="1"/>
  <c r="AG1162" i="156"/>
  <c r="AJ1202" i="156"/>
  <c r="AK1202" i="156" s="1"/>
  <c r="AG1202" i="156"/>
  <c r="AJ1434" i="156"/>
  <c r="AK1434" i="156" s="1"/>
  <c r="AG1434" i="156"/>
  <c r="AJ1499" i="156"/>
  <c r="AK1499" i="156" s="1"/>
  <c r="AG1499" i="156"/>
  <c r="AJ1621" i="156"/>
  <c r="AK1621" i="156" s="1"/>
  <c r="AG1621" i="156"/>
  <c r="AJ1711" i="156"/>
  <c r="AK1711" i="156" s="1"/>
  <c r="AG1711" i="156"/>
  <c r="AJ1730" i="156"/>
  <c r="AK1730" i="156" s="1"/>
  <c r="AG1730" i="156"/>
  <c r="AJ1862" i="156"/>
  <c r="AK1862" i="156" s="1"/>
  <c r="AG1862" i="156"/>
  <c r="AJ1943" i="156"/>
  <c r="AK1943" i="156" s="1"/>
  <c r="AG1943" i="156"/>
  <c r="AJ2087" i="156"/>
  <c r="AK2087" i="156" s="1"/>
  <c r="AG2087" i="156"/>
  <c r="AJ2134" i="156"/>
  <c r="AK2134" i="156" s="1"/>
  <c r="AG2134" i="156"/>
  <c r="AJ2139" i="156"/>
  <c r="AK2139" i="156" s="1"/>
  <c r="AG2139" i="156"/>
  <c r="AJ2181" i="156"/>
  <c r="AK2181" i="156" s="1"/>
  <c r="AG2181" i="156"/>
  <c r="AJ2403" i="156"/>
  <c r="AK2403" i="156" s="1"/>
  <c r="AG2403" i="156"/>
  <c r="AJ2467" i="156"/>
  <c r="AK2467" i="156" s="1"/>
  <c r="AG2467" i="156"/>
  <c r="AG2815" i="156"/>
  <c r="AJ2831" i="156"/>
  <c r="AK2831" i="156" s="1"/>
  <c r="AG2831" i="156"/>
  <c r="AJ2868" i="156"/>
  <c r="AK2868" i="156" s="1"/>
  <c r="AG2868" i="156"/>
  <c r="AJ2877" i="156"/>
  <c r="AK2877" i="156" s="1"/>
  <c r="AG2877" i="156"/>
  <c r="Z779" i="156"/>
  <c r="AG627" i="156"/>
  <c r="AJ1062" i="156"/>
  <c r="AK1062" i="156" s="1"/>
  <c r="AG1062" i="156"/>
  <c r="AJ1129" i="156"/>
  <c r="AK1129" i="156" s="1"/>
  <c r="AG1129" i="156"/>
  <c r="AJ1177" i="156"/>
  <c r="AK1177" i="156" s="1"/>
  <c r="AG1177" i="156"/>
  <c r="AJ1208" i="156"/>
  <c r="AK1208" i="156" s="1"/>
  <c r="AG1208" i="156"/>
  <c r="AJ1257" i="156"/>
  <c r="AK1257" i="156" s="1"/>
  <c r="AG1257" i="156"/>
  <c r="AJ1263" i="156"/>
  <c r="AK1263" i="156" s="1"/>
  <c r="AG1263" i="156"/>
  <c r="AJ1319" i="156"/>
  <c r="AK1319" i="156" s="1"/>
  <c r="AG1319" i="156"/>
  <c r="AJ1473" i="156"/>
  <c r="AK1473" i="156" s="1"/>
  <c r="AG1473" i="156"/>
  <c r="AJ1567" i="156"/>
  <c r="AK1567" i="156" s="1"/>
  <c r="AG1567" i="156"/>
  <c r="AJ1605" i="156"/>
  <c r="AK1605" i="156" s="1"/>
  <c r="AG1605" i="156"/>
  <c r="AJ1689" i="156"/>
  <c r="AK1689" i="156" s="1"/>
  <c r="AG1689" i="156"/>
  <c r="AJ1745" i="156"/>
  <c r="AK1745" i="156" s="1"/>
  <c r="AG1745" i="156"/>
  <c r="AJ1781" i="156"/>
  <c r="AK1781" i="156" s="1"/>
  <c r="AG1781" i="156"/>
  <c r="AJ1798" i="156"/>
  <c r="AK1798" i="156" s="1"/>
  <c r="AG1798" i="156"/>
  <c r="AJ1839" i="156"/>
  <c r="AK1839" i="156" s="1"/>
  <c r="AG1839" i="156"/>
  <c r="AJ1844" i="156"/>
  <c r="AK1844" i="156" s="1"/>
  <c r="AG1844" i="156"/>
  <c r="AJ2041" i="156"/>
  <c r="AK2041" i="156" s="1"/>
  <c r="AG2041" i="156"/>
  <c r="AJ2049" i="156"/>
  <c r="AK2049" i="156" s="1"/>
  <c r="AG2049" i="156"/>
  <c r="AJ2166" i="156"/>
  <c r="AK2166" i="156" s="1"/>
  <c r="AG2166" i="156"/>
  <c r="AJ2689" i="156"/>
  <c r="AK2689" i="156" s="1"/>
  <c r="AG2689" i="156"/>
  <c r="AJ2727" i="156"/>
  <c r="AK2727" i="156" s="1"/>
  <c r="AG2727" i="156"/>
  <c r="AJ2872" i="156"/>
  <c r="AK2872" i="156" s="1"/>
  <c r="AG2872" i="156"/>
  <c r="AJ2904" i="156"/>
  <c r="AK2904" i="156" s="1"/>
  <c r="AG2904" i="156"/>
  <c r="Z957" i="156"/>
  <c r="AG957" i="156" s="1"/>
  <c r="AG945" i="156"/>
  <c r="AJ975" i="156"/>
  <c r="AK975" i="156" s="1"/>
  <c r="AG975" i="156"/>
  <c r="AJ1102" i="156"/>
  <c r="AK1102" i="156" s="1"/>
  <c r="AG1102" i="156"/>
  <c r="AJ1132" i="156"/>
  <c r="AK1132" i="156" s="1"/>
  <c r="AG1132" i="156"/>
  <c r="AJ1196" i="156"/>
  <c r="AK1196" i="156" s="1"/>
  <c r="AG1196" i="156"/>
  <c r="AJ1201" i="156"/>
  <c r="AK1201" i="156" s="1"/>
  <c r="AG1201" i="156"/>
  <c r="AJ1269" i="156"/>
  <c r="AK1269" i="156" s="1"/>
  <c r="AG1269" i="156"/>
  <c r="AJ1366" i="156"/>
  <c r="AK1366" i="156" s="1"/>
  <c r="AG1366" i="156"/>
  <c r="AJ1427" i="156"/>
  <c r="AK1427" i="156" s="1"/>
  <c r="AG1427" i="156"/>
  <c r="AJ1548" i="156"/>
  <c r="AK1548" i="156" s="1"/>
  <c r="AG1548" i="156"/>
  <c r="AJ1598" i="156"/>
  <c r="AK1598" i="156" s="1"/>
  <c r="AG1598" i="156"/>
  <c r="AJ1697" i="156"/>
  <c r="AK1697" i="156" s="1"/>
  <c r="AG1697" i="156"/>
  <c r="AJ1909" i="156"/>
  <c r="AK1909" i="156" s="1"/>
  <c r="AG1909" i="156"/>
  <c r="AJ1921" i="156"/>
  <c r="AK1921" i="156" s="1"/>
  <c r="AG1921" i="156"/>
  <c r="AJ2097" i="156"/>
  <c r="AK2097" i="156" s="1"/>
  <c r="AG2097" i="156"/>
  <c r="AJ2116" i="156"/>
  <c r="AK2116" i="156" s="1"/>
  <c r="AG2116" i="156"/>
  <c r="AJ2203" i="156"/>
  <c r="AK2203" i="156" s="1"/>
  <c r="AG2203" i="156"/>
  <c r="AJ2418" i="156"/>
  <c r="AK2418" i="156" s="1"/>
  <c r="AG2418" i="156"/>
  <c r="AJ2486" i="156"/>
  <c r="AK2486" i="156" s="1"/>
  <c r="AG2486" i="156"/>
  <c r="AG2816" i="156"/>
  <c r="AJ2832" i="156"/>
  <c r="AK2832" i="156" s="1"/>
  <c r="AG2832" i="156"/>
  <c r="AJ2886" i="156"/>
  <c r="AK2886" i="156" s="1"/>
  <c r="AG2886" i="156"/>
  <c r="AJ2901" i="156"/>
  <c r="AK2901" i="156" s="1"/>
  <c r="AG2901" i="156"/>
  <c r="Z821" i="156"/>
  <c r="AG821" i="156" s="1"/>
  <c r="AG592" i="156"/>
  <c r="AJ976" i="156"/>
  <c r="AK976" i="156" s="1"/>
  <c r="AG976" i="156"/>
  <c r="AJ1103" i="156"/>
  <c r="AK1103" i="156" s="1"/>
  <c r="AG1103" i="156"/>
  <c r="AJ1306" i="156"/>
  <c r="AK1306" i="156" s="1"/>
  <c r="AG1306" i="156"/>
  <c r="AJ1404" i="156"/>
  <c r="AK1404" i="156" s="1"/>
  <c r="AG1404" i="156"/>
  <c r="AJ1422" i="156"/>
  <c r="AK1422" i="156" s="1"/>
  <c r="AG1422" i="156"/>
  <c r="AJ1430" i="156"/>
  <c r="AK1430" i="156" s="1"/>
  <c r="AG1430" i="156"/>
  <c r="AJ1463" i="156"/>
  <c r="AK1463" i="156" s="1"/>
  <c r="AG1463" i="156"/>
  <c r="AJ1545" i="156"/>
  <c r="AK1545" i="156" s="1"/>
  <c r="AG1545" i="156"/>
  <c r="AJ1565" i="156"/>
  <c r="AK1565" i="156" s="1"/>
  <c r="AG1565" i="156"/>
  <c r="AJ1608" i="156"/>
  <c r="AK1608" i="156" s="1"/>
  <c r="AG1608" i="156"/>
  <c r="AJ1678" i="156"/>
  <c r="AK1678" i="156" s="1"/>
  <c r="AG1678" i="156"/>
  <c r="AJ1700" i="156"/>
  <c r="AK1700" i="156" s="1"/>
  <c r="AG1700" i="156"/>
  <c r="AJ1734" i="156"/>
  <c r="AK1734" i="156" s="1"/>
  <c r="AG1734" i="156"/>
  <c r="AJ1873" i="156"/>
  <c r="AK1873" i="156" s="1"/>
  <c r="AG1873" i="156"/>
  <c r="AJ1914" i="156"/>
  <c r="AK1914" i="156" s="1"/>
  <c r="AG1914" i="156"/>
  <c r="AJ2138" i="156"/>
  <c r="AK2138" i="156" s="1"/>
  <c r="AG2138" i="156"/>
  <c r="AJ2226" i="156"/>
  <c r="AK2226" i="156" s="1"/>
  <c r="AG2226" i="156"/>
  <c r="AJ2389" i="156"/>
  <c r="AK2389" i="156" s="1"/>
  <c r="AG2389" i="156"/>
  <c r="AJ2470" i="156"/>
  <c r="AK2470" i="156" s="1"/>
  <c r="AG2470" i="156"/>
  <c r="AJ2735" i="156"/>
  <c r="AK2735" i="156" s="1"/>
  <c r="AG2735" i="156"/>
  <c r="Z858" i="156"/>
  <c r="AG858" i="156" s="1"/>
  <c r="AJ1089" i="156"/>
  <c r="AK1089" i="156" s="1"/>
  <c r="Z1090" i="156"/>
  <c r="F1384" i="156"/>
  <c r="K13" i="46"/>
  <c r="F858" i="156"/>
  <c r="Z857" i="157"/>
  <c r="X357" i="37"/>
  <c r="X558" i="37"/>
  <c r="X1079" i="37"/>
  <c r="AF1079" i="37" s="1"/>
  <c r="Z832" i="157"/>
  <c r="Z791" i="157"/>
  <c r="X886" i="37"/>
  <c r="Z836" i="157"/>
  <c r="X754" i="37"/>
  <c r="X821" i="37"/>
  <c r="X1081" i="37"/>
  <c r="Z833" i="157"/>
  <c r="X130" i="37" s="1"/>
  <c r="X424" i="37"/>
  <c r="X555" i="37"/>
  <c r="X887" i="37"/>
  <c r="Z837" i="157"/>
  <c r="X134" i="37" s="1"/>
  <c r="X426" i="37"/>
  <c r="AF426" i="37" s="1"/>
  <c r="X755" i="37"/>
  <c r="X1015" i="37"/>
  <c r="Z831" i="157"/>
  <c r="X128" i="37" s="1"/>
  <c r="X557" i="37"/>
  <c r="X1016" i="37"/>
  <c r="Y957" i="156"/>
  <c r="P293" i="37"/>
  <c r="P348" i="37"/>
  <c r="P692" i="37"/>
  <c r="P1241" i="37"/>
  <c r="P292" i="37"/>
  <c r="P691" i="37"/>
  <c r="P290" i="37"/>
  <c r="P346" i="37"/>
  <c r="P1333" i="37" s="1"/>
  <c r="P349" i="37"/>
  <c r="P689" i="37"/>
  <c r="Y105" i="156"/>
  <c r="P1248" i="37"/>
  <c r="P68" i="37"/>
  <c r="P1210" i="37"/>
  <c r="P342" i="37"/>
  <c r="P350" i="37"/>
  <c r="P1345" i="37" s="1"/>
  <c r="P490" i="37"/>
  <c r="P492" i="37"/>
  <c r="P493" i="37"/>
  <c r="P622" i="37"/>
  <c r="P623" i="37"/>
  <c r="P624" i="37"/>
  <c r="P1140" i="37"/>
  <c r="P1142" i="37"/>
  <c r="P1143" i="37"/>
  <c r="Y780" i="156"/>
  <c r="X1208" i="37" s="1"/>
  <c r="P1237" i="37"/>
  <c r="P336" i="37"/>
  <c r="P1322" i="37" s="1"/>
  <c r="P347" i="37"/>
  <c r="P1342" i="37" s="1"/>
  <c r="AJ2492" i="156"/>
  <c r="AK2492" i="156" s="1"/>
  <c r="AJ973" i="156"/>
  <c r="AK973" i="156" s="1"/>
  <c r="AJ1011" i="156"/>
  <c r="AK1011" i="156" s="1"/>
  <c r="AJ1027" i="156"/>
  <c r="AK1027" i="156" s="1"/>
  <c r="AJ1031" i="156"/>
  <c r="AK1031" i="156" s="1"/>
  <c r="AJ1036" i="156"/>
  <c r="AK1036" i="156" s="1"/>
  <c r="AJ1041" i="156"/>
  <c r="AK1041" i="156" s="1"/>
  <c r="AJ1071" i="156"/>
  <c r="AK1071" i="156" s="1"/>
  <c r="AJ1084" i="156"/>
  <c r="AK1084" i="156" s="1"/>
  <c r="AJ1098" i="156"/>
  <c r="AK1098" i="156" s="1"/>
  <c r="AJ1127" i="156"/>
  <c r="AK1127" i="156" s="1"/>
  <c r="AJ1249" i="156"/>
  <c r="AK1249" i="156" s="1"/>
  <c r="AJ1314" i="156"/>
  <c r="AK1314" i="156" s="1"/>
  <c r="AJ1320" i="156"/>
  <c r="AK1320" i="156" s="1"/>
  <c r="AJ1396" i="156"/>
  <c r="AK1396" i="156" s="1"/>
  <c r="AJ1402" i="156"/>
  <c r="AK1402" i="156" s="1"/>
  <c r="AJ1410" i="156"/>
  <c r="AK1410" i="156" s="1"/>
  <c r="AJ1429" i="156"/>
  <c r="AK1429" i="156" s="1"/>
  <c r="AJ1435" i="156"/>
  <c r="AK1435" i="156" s="1"/>
  <c r="AJ1475" i="156"/>
  <c r="AK1475" i="156" s="1"/>
  <c r="AJ1542" i="156"/>
  <c r="AK1542" i="156" s="1"/>
  <c r="AJ1555" i="156"/>
  <c r="AK1555" i="156" s="1"/>
  <c r="AJ1569" i="156"/>
  <c r="AK1569" i="156" s="1"/>
  <c r="AJ1606" i="156"/>
  <c r="AK1606" i="156" s="1"/>
  <c r="AJ1662" i="156"/>
  <c r="AK1662" i="156" s="1"/>
  <c r="AJ1677" i="156"/>
  <c r="AK1677" i="156" s="1"/>
  <c r="AJ1712" i="156"/>
  <c r="AK1712" i="156" s="1"/>
  <c r="AJ1718" i="156"/>
  <c r="AK1718" i="156" s="1"/>
  <c r="AJ1724" i="156"/>
  <c r="AK1724" i="156" s="1"/>
  <c r="AJ1733" i="156"/>
  <c r="AK1733" i="156" s="1"/>
  <c r="AJ1779" i="156"/>
  <c r="AK1779" i="156" s="1"/>
  <c r="AJ1786" i="156"/>
  <c r="AK1786" i="156" s="1"/>
  <c r="AJ1818" i="156"/>
  <c r="AK1818" i="156" s="1"/>
  <c r="AJ1827" i="156"/>
  <c r="AK1827" i="156" s="1"/>
  <c r="AJ1837" i="156"/>
  <c r="AK1837" i="156" s="1"/>
  <c r="AJ1856" i="156"/>
  <c r="AK1856" i="156" s="1"/>
  <c r="AJ1913" i="156"/>
  <c r="AK1913" i="156" s="1"/>
  <c r="AJ1918" i="156"/>
  <c r="AK1918" i="156" s="1"/>
  <c r="AJ1923" i="156"/>
  <c r="AK1923" i="156" s="1"/>
  <c r="AJ1926" i="156"/>
  <c r="AK1926" i="156" s="1"/>
  <c r="AJ1937" i="156"/>
  <c r="AK1937" i="156" s="1"/>
  <c r="AJ1944" i="156"/>
  <c r="AK1944" i="156" s="1"/>
  <c r="AJ1981" i="156"/>
  <c r="AK1981" i="156" s="1"/>
  <c r="AJ1989" i="156"/>
  <c r="AK1989" i="156" s="1"/>
  <c r="AJ2029" i="156"/>
  <c r="AK2029" i="156" s="1"/>
  <c r="AJ2090" i="156"/>
  <c r="AK2090" i="156" s="1"/>
  <c r="AJ2132" i="156"/>
  <c r="AK2132" i="156" s="1"/>
  <c r="AJ2137" i="156"/>
  <c r="AK2137" i="156" s="1"/>
  <c r="AJ2172" i="156"/>
  <c r="AK2172" i="156" s="1"/>
  <c r="AJ2182" i="156"/>
  <c r="AK2182" i="156" s="1"/>
  <c r="AJ2189" i="156"/>
  <c r="AK2189" i="156" s="1"/>
  <c r="Y349" i="37"/>
  <c r="AJ2816" i="156"/>
  <c r="AK2816" i="156" s="1"/>
  <c r="AJ997" i="156"/>
  <c r="AK997" i="156" s="1"/>
  <c r="AJ1029" i="156"/>
  <c r="AK1029" i="156" s="1"/>
  <c r="AJ1037" i="156"/>
  <c r="AK1037" i="156" s="1"/>
  <c r="AJ1072" i="156"/>
  <c r="AK1072" i="156" s="1"/>
  <c r="AJ1081" i="156"/>
  <c r="AK1081" i="156" s="1"/>
  <c r="AJ1099" i="156"/>
  <c r="AK1099" i="156" s="1"/>
  <c r="AJ1128" i="156"/>
  <c r="AK1128" i="156" s="1"/>
  <c r="AJ1134" i="156"/>
  <c r="AK1134" i="156" s="1"/>
  <c r="Z1192" i="156"/>
  <c r="AJ1151" i="156"/>
  <c r="AK1151" i="156" s="1"/>
  <c r="AJ1183" i="156"/>
  <c r="AK1183" i="156" s="1"/>
  <c r="AJ1203" i="156"/>
  <c r="AK1203" i="156" s="1"/>
  <c r="AJ1250" i="156"/>
  <c r="AK1250" i="156" s="1"/>
  <c r="AJ1258" i="156"/>
  <c r="AK1258" i="156" s="1"/>
  <c r="AJ1271" i="156"/>
  <c r="AK1271" i="156" s="1"/>
  <c r="AJ1274" i="156"/>
  <c r="AK1274" i="156" s="1"/>
  <c r="AJ1321" i="156"/>
  <c r="AK1321" i="156" s="1"/>
  <c r="AJ1398" i="156"/>
  <c r="AK1398" i="156" s="1"/>
  <c r="AJ1502" i="156"/>
  <c r="AK1502" i="156" s="1"/>
  <c r="AJ1508" i="156"/>
  <c r="AK1508" i="156" s="1"/>
  <c r="AJ1551" i="156"/>
  <c r="AK1551" i="156" s="1"/>
  <c r="AJ1570" i="156"/>
  <c r="AK1570" i="156" s="1"/>
  <c r="AJ1601" i="156"/>
  <c r="AK1601" i="156" s="1"/>
  <c r="AJ1614" i="156"/>
  <c r="AK1614" i="156" s="1"/>
  <c r="AJ1642" i="156"/>
  <c r="AK1642" i="156" s="1"/>
  <c r="AJ1648" i="156"/>
  <c r="AK1648" i="156" s="1"/>
  <c r="AJ1663" i="156"/>
  <c r="AK1663" i="156" s="1"/>
  <c r="AJ1713" i="156"/>
  <c r="AK1713" i="156" s="1"/>
  <c r="AJ1719" i="156"/>
  <c r="AK1719" i="156" s="1"/>
  <c r="AJ1725" i="156"/>
  <c r="AK1725" i="156" s="1"/>
  <c r="AJ1769" i="156"/>
  <c r="AK1769" i="156" s="1"/>
  <c r="AJ1774" i="156"/>
  <c r="AK1774" i="156" s="1"/>
  <c r="AJ1780" i="156"/>
  <c r="AK1780" i="156" s="1"/>
  <c r="Z1836" i="156"/>
  <c r="AJ1787" i="156"/>
  <c r="AK1787" i="156" s="1"/>
  <c r="AJ1819" i="156"/>
  <c r="AK1819" i="156" s="1"/>
  <c r="AJ1830" i="156"/>
  <c r="AK1830" i="156" s="1"/>
  <c r="AJ1838" i="156"/>
  <c r="AK1838" i="156" s="1"/>
  <c r="AJ1846" i="156"/>
  <c r="AK1846" i="156" s="1"/>
  <c r="AJ1907" i="156"/>
  <c r="AK1907" i="156" s="1"/>
  <c r="AJ1919" i="156"/>
  <c r="AK1919" i="156" s="1"/>
  <c r="AJ1924" i="156"/>
  <c r="AK1924" i="156" s="1"/>
  <c r="AJ1935" i="156"/>
  <c r="AK1935" i="156" s="1"/>
  <c r="Z2023" i="156"/>
  <c r="AJ1960" i="156"/>
  <c r="AK1960" i="156" s="1"/>
  <c r="AJ1982" i="156"/>
  <c r="AK1982" i="156" s="1"/>
  <c r="AJ2030" i="156"/>
  <c r="AK2030" i="156" s="1"/>
  <c r="AJ2037" i="156"/>
  <c r="AK2037" i="156" s="1"/>
  <c r="AJ2094" i="156"/>
  <c r="AK2094" i="156" s="1"/>
  <c r="AJ2107" i="156"/>
  <c r="AK2107" i="156" s="1"/>
  <c r="AJ2109" i="156"/>
  <c r="AK2109" i="156" s="1"/>
  <c r="AJ2130" i="156"/>
  <c r="AK2130" i="156" s="1"/>
  <c r="AJ2173" i="156"/>
  <c r="AK2173" i="156" s="1"/>
  <c r="AJ2180" i="156"/>
  <c r="AK2180" i="156" s="1"/>
  <c r="AJ2183" i="156"/>
  <c r="AK2183" i="156" s="1"/>
  <c r="AJ2191" i="156"/>
  <c r="AK2191" i="156" s="1"/>
  <c r="AJ2196" i="156"/>
  <c r="AK2196" i="156" s="1"/>
  <c r="Z3040" i="156"/>
  <c r="AJ3040" i="156" s="1"/>
  <c r="AK3040" i="156" s="1"/>
  <c r="AJ3000" i="156"/>
  <c r="AK3000" i="156" s="1"/>
  <c r="AJ1030" i="156"/>
  <c r="AK1030" i="156" s="1"/>
  <c r="AJ1073" i="156"/>
  <c r="AK1073" i="156" s="1"/>
  <c r="AJ1088" i="156"/>
  <c r="AK1088" i="156" s="1"/>
  <c r="AJ1135" i="156"/>
  <c r="AK1135" i="156" s="1"/>
  <c r="AJ1184" i="156"/>
  <c r="AK1184" i="156" s="1"/>
  <c r="AJ1251" i="156"/>
  <c r="AK1251" i="156" s="1"/>
  <c r="AJ1260" i="156"/>
  <c r="AK1260" i="156" s="1"/>
  <c r="AJ1272" i="156"/>
  <c r="AK1272" i="156" s="1"/>
  <c r="AJ1310" i="156"/>
  <c r="AK1310" i="156" s="1"/>
  <c r="AJ1361" i="156"/>
  <c r="AK1361" i="156" s="1"/>
  <c r="AJ1367" i="156"/>
  <c r="AK1367" i="156" s="1"/>
  <c r="AJ1384" i="156"/>
  <c r="AK1384" i="156" s="1"/>
  <c r="AJ1411" i="156"/>
  <c r="AK1411" i="156" s="1"/>
  <c r="AJ1432" i="156"/>
  <c r="AK1432" i="156" s="1"/>
  <c r="AJ1488" i="156"/>
  <c r="AK1488" i="156" s="1"/>
  <c r="AJ1538" i="156"/>
  <c r="AK1538" i="156" s="1"/>
  <c r="AJ1552" i="156"/>
  <c r="AK1552" i="156" s="1"/>
  <c r="AJ1556" i="156"/>
  <c r="AK1556" i="156" s="1"/>
  <c r="AJ1563" i="156"/>
  <c r="AK1563" i="156" s="1"/>
  <c r="AJ1602" i="156"/>
  <c r="AK1602" i="156" s="1"/>
  <c r="AJ1610" i="156"/>
  <c r="AK1610" i="156" s="1"/>
  <c r="AJ1615" i="156"/>
  <c r="AK1615" i="156" s="1"/>
  <c r="AJ1649" i="156"/>
  <c r="AK1649" i="156" s="1"/>
  <c r="AJ1710" i="156"/>
  <c r="AK1710" i="156" s="1"/>
  <c r="AJ1721" i="156"/>
  <c r="AK1721" i="156" s="1"/>
  <c r="AJ1776" i="156"/>
  <c r="AK1776" i="156" s="1"/>
  <c r="AJ1782" i="156"/>
  <c r="AK1782" i="156" s="1"/>
  <c r="AJ1820" i="156"/>
  <c r="AK1820" i="156" s="1"/>
  <c r="AJ1832" i="156"/>
  <c r="AK1832" i="156" s="1"/>
  <c r="AJ1847" i="156"/>
  <c r="AK1847" i="156" s="1"/>
  <c r="AJ1860" i="156"/>
  <c r="AK1860" i="156" s="1"/>
  <c r="AJ1892" i="156"/>
  <c r="AK1892" i="156" s="1"/>
  <c r="AJ1908" i="156"/>
  <c r="AK1908" i="156" s="1"/>
  <c r="AJ1916" i="156"/>
  <c r="AK1916" i="156" s="1"/>
  <c r="AJ1925" i="156"/>
  <c r="AK1925" i="156" s="1"/>
  <c r="AJ1933" i="156"/>
  <c r="AK1933" i="156" s="1"/>
  <c r="AJ2050" i="156"/>
  <c r="AK2050" i="156" s="1"/>
  <c r="AJ2098" i="156"/>
  <c r="AK2098" i="156" s="1"/>
  <c r="AJ2105" i="156"/>
  <c r="AK2105" i="156" s="1"/>
  <c r="AJ2131" i="156"/>
  <c r="AK2131" i="156" s="1"/>
  <c r="AJ2174" i="156"/>
  <c r="AK2174" i="156" s="1"/>
  <c r="Z2739" i="156"/>
  <c r="AJ2702" i="156"/>
  <c r="AK2702" i="156" s="1"/>
  <c r="Z2882" i="156"/>
  <c r="AJ2846" i="156"/>
  <c r="AK2846" i="156" s="1"/>
  <c r="AJ974" i="156"/>
  <c r="AK974" i="156" s="1"/>
  <c r="AJ993" i="156"/>
  <c r="AK993" i="156" s="1"/>
  <c r="AJ1032" i="156"/>
  <c r="AK1032" i="156" s="1"/>
  <c r="AJ1051" i="156"/>
  <c r="AK1051" i="156" s="1"/>
  <c r="AJ1092" i="156"/>
  <c r="AK1092" i="156" s="1"/>
  <c r="AJ1094" i="156"/>
  <c r="AK1094" i="156" s="1"/>
  <c r="AJ1101" i="156"/>
  <c r="AK1101" i="156" s="1"/>
  <c r="AJ1206" i="156"/>
  <c r="AK1206" i="156" s="1"/>
  <c r="AJ1262" i="156"/>
  <c r="AK1262" i="156" s="1"/>
  <c r="AJ1265" i="156"/>
  <c r="AK1265" i="156" s="1"/>
  <c r="AJ1273" i="156"/>
  <c r="AK1273" i="156" s="1"/>
  <c r="AJ1311" i="156"/>
  <c r="AK1311" i="156" s="1"/>
  <c r="AJ1318" i="156"/>
  <c r="AK1318" i="156" s="1"/>
  <c r="AJ1322" i="156"/>
  <c r="AK1322" i="156" s="1"/>
  <c r="AJ1407" i="156"/>
  <c r="AK1407" i="156" s="1"/>
  <c r="AJ1412" i="156"/>
  <c r="AK1412" i="156" s="1"/>
  <c r="AJ1417" i="156"/>
  <c r="AK1417" i="156" s="1"/>
  <c r="AJ1433" i="156"/>
  <c r="AK1433" i="156" s="1"/>
  <c r="AJ1470" i="156"/>
  <c r="AK1470" i="156" s="1"/>
  <c r="AJ1477" i="156"/>
  <c r="AK1477" i="156" s="1"/>
  <c r="AJ1491" i="156"/>
  <c r="AK1491" i="156" s="1"/>
  <c r="AJ1497" i="156"/>
  <c r="AK1497" i="156" s="1"/>
  <c r="AJ1505" i="156"/>
  <c r="AK1505" i="156" s="1"/>
  <c r="AJ1539" i="156"/>
  <c r="AK1539" i="156" s="1"/>
  <c r="AJ1549" i="156"/>
  <c r="AK1549" i="156" s="1"/>
  <c r="AJ1558" i="156"/>
  <c r="AK1558" i="156" s="1"/>
  <c r="AJ1564" i="156"/>
  <c r="AK1564" i="156" s="1"/>
  <c r="AJ1604" i="156"/>
  <c r="AK1604" i="156" s="1"/>
  <c r="AJ1611" i="156"/>
  <c r="AK1611" i="156" s="1"/>
  <c r="AJ1643" i="156"/>
  <c r="AK1643" i="156" s="1"/>
  <c r="AJ1679" i="156"/>
  <c r="AK1679" i="156" s="1"/>
  <c r="AJ1727" i="156"/>
  <c r="AK1727" i="156" s="1"/>
  <c r="AJ1729" i="156"/>
  <c r="AK1729" i="156" s="1"/>
  <c r="AJ1735" i="156"/>
  <c r="AK1735" i="156" s="1"/>
  <c r="AJ1788" i="156"/>
  <c r="AK1788" i="156" s="1"/>
  <c r="AJ1834" i="156"/>
  <c r="AK1834" i="156" s="1"/>
  <c r="AJ1861" i="156"/>
  <c r="AK1861" i="156" s="1"/>
  <c r="AJ1893" i="156"/>
  <c r="AK1893" i="156" s="1"/>
  <c r="AJ1897" i="156"/>
  <c r="AK1897" i="156" s="1"/>
  <c r="AJ1901" i="156"/>
  <c r="AK1901" i="156" s="1"/>
  <c r="AJ1917" i="156"/>
  <c r="AK1917" i="156" s="1"/>
  <c r="AJ1920" i="156"/>
  <c r="AK1920" i="156" s="1"/>
  <c r="AJ1978" i="156"/>
  <c r="AK1978" i="156" s="1"/>
  <c r="AJ1988" i="156"/>
  <c r="AK1988" i="156" s="1"/>
  <c r="AJ2033" i="156"/>
  <c r="AK2033" i="156" s="1"/>
  <c r="AJ2036" i="156"/>
  <c r="AK2036" i="156" s="1"/>
  <c r="AJ2047" i="156"/>
  <c r="AK2047" i="156" s="1"/>
  <c r="Z2099" i="156"/>
  <c r="AJ2062" i="156"/>
  <c r="AK2062" i="156" s="1"/>
  <c r="AJ2091" i="156"/>
  <c r="AK2091" i="156" s="1"/>
  <c r="AJ2100" i="156"/>
  <c r="AK2100" i="156" s="1"/>
  <c r="AJ2112" i="156"/>
  <c r="AK2112" i="156" s="1"/>
  <c r="AJ2115" i="156"/>
  <c r="AK2115" i="156" s="1"/>
  <c r="AJ2133" i="156"/>
  <c r="AK2133" i="156" s="1"/>
  <c r="AJ2186" i="156"/>
  <c r="AK2186" i="156" s="1"/>
  <c r="AJ2195" i="156"/>
  <c r="AK2195" i="156" s="1"/>
  <c r="Y347" i="37"/>
  <c r="AJ2814" i="156"/>
  <c r="AK2814" i="156" s="1"/>
  <c r="AJ977" i="156"/>
  <c r="AK977" i="156" s="1"/>
  <c r="AJ1028" i="156"/>
  <c r="AK1028" i="156" s="1"/>
  <c r="AJ1079" i="156"/>
  <c r="AK1079" i="156" s="1"/>
  <c r="AJ1121" i="156"/>
  <c r="AK1121" i="156" s="1"/>
  <c r="AJ1198" i="156"/>
  <c r="AK1198" i="156" s="1"/>
  <c r="AJ1207" i="156"/>
  <c r="AK1207" i="156" s="1"/>
  <c r="AJ1245" i="156"/>
  <c r="AK1245" i="156" s="1"/>
  <c r="AJ1252" i="156"/>
  <c r="AK1252" i="156" s="1"/>
  <c r="AJ1266" i="156"/>
  <c r="AK1266" i="156" s="1"/>
  <c r="AJ1312" i="156"/>
  <c r="AK1312" i="156" s="1"/>
  <c r="AJ1323" i="156"/>
  <c r="AK1323" i="156" s="1"/>
  <c r="AJ1349" i="156"/>
  <c r="AK1349" i="156" s="1"/>
  <c r="AJ1364" i="156"/>
  <c r="AK1364" i="156" s="1"/>
  <c r="AJ1368" i="156"/>
  <c r="AK1368" i="156" s="1"/>
  <c r="AJ1400" i="156"/>
  <c r="AK1400" i="156" s="1"/>
  <c r="AJ1408" i="156"/>
  <c r="AK1408" i="156" s="1"/>
  <c r="AJ1419" i="156"/>
  <c r="AK1419" i="156" s="1"/>
  <c r="AJ1424" i="156"/>
  <c r="AK1424" i="156" s="1"/>
  <c r="AJ1471" i="156"/>
  <c r="AK1471" i="156" s="1"/>
  <c r="AJ1484" i="156"/>
  <c r="AK1484" i="156" s="1"/>
  <c r="AJ1493" i="156"/>
  <c r="AK1493" i="156" s="1"/>
  <c r="AJ1506" i="156"/>
  <c r="AK1506" i="156" s="1"/>
  <c r="AJ1540" i="156"/>
  <c r="AK1540" i="156" s="1"/>
  <c r="AJ1547" i="156"/>
  <c r="AK1547" i="156" s="1"/>
  <c r="AJ1560" i="156"/>
  <c r="AK1560" i="156" s="1"/>
  <c r="AJ1566" i="156"/>
  <c r="AK1566" i="156" s="1"/>
  <c r="AJ1572" i="156"/>
  <c r="AK1572" i="156" s="1"/>
  <c r="AJ1612" i="156"/>
  <c r="AK1612" i="156" s="1"/>
  <c r="AJ1645" i="156"/>
  <c r="AK1645" i="156" s="1"/>
  <c r="AJ1716" i="156"/>
  <c r="AK1716" i="156" s="1"/>
  <c r="AJ1825" i="156"/>
  <c r="AK1825" i="156" s="1"/>
  <c r="AJ1843" i="156"/>
  <c r="AK1843" i="156" s="1"/>
  <c r="AJ1894" i="156"/>
  <c r="AK1894" i="156" s="1"/>
  <c r="AJ1898" i="156"/>
  <c r="AK1898" i="156" s="1"/>
  <c r="AJ1902" i="156"/>
  <c r="AK1902" i="156" s="1"/>
  <c r="AJ1934" i="156"/>
  <c r="AK1934" i="156" s="1"/>
  <c r="AJ1936" i="156"/>
  <c r="AK1936" i="156" s="1"/>
  <c r="AJ1979" i="156"/>
  <c r="AK1979" i="156" s="1"/>
  <c r="AJ2034" i="156"/>
  <c r="AK2034" i="156" s="1"/>
  <c r="AJ2040" i="156"/>
  <c r="AK2040" i="156" s="1"/>
  <c r="AJ2048" i="156"/>
  <c r="AK2048" i="156" s="1"/>
  <c r="AJ2102" i="156"/>
  <c r="AK2102" i="156" s="1"/>
  <c r="AJ2113" i="156"/>
  <c r="AK2113" i="156" s="1"/>
  <c r="AJ2179" i="156"/>
  <c r="AK2179" i="156" s="1"/>
  <c r="Z2666" i="156"/>
  <c r="AJ2205" i="156"/>
  <c r="AK2205" i="156" s="1"/>
  <c r="Y348" i="37"/>
  <c r="AJ2815" i="156"/>
  <c r="AK2815" i="156" s="1"/>
  <c r="AJ971" i="156"/>
  <c r="AK971" i="156" s="1"/>
  <c r="AJ1035" i="156"/>
  <c r="AK1035" i="156" s="1"/>
  <c r="AJ1038" i="156"/>
  <c r="AK1038" i="156" s="1"/>
  <c r="AJ1080" i="156"/>
  <c r="AK1080" i="156" s="1"/>
  <c r="AJ1091" i="156"/>
  <c r="AK1091" i="156" s="1"/>
  <c r="AJ1097" i="156"/>
  <c r="AK1097" i="156" s="1"/>
  <c r="AJ1100" i="156"/>
  <c r="AK1100" i="156" s="1"/>
  <c r="AJ1131" i="156"/>
  <c r="AK1131" i="156" s="1"/>
  <c r="AJ1137" i="156"/>
  <c r="AK1137" i="156" s="1"/>
  <c r="AJ1195" i="156"/>
  <c r="AK1195" i="156" s="1"/>
  <c r="AJ1199" i="156"/>
  <c r="AK1199" i="156" s="1"/>
  <c r="AJ1268" i="156"/>
  <c r="AK1268" i="156" s="1"/>
  <c r="AJ1275" i="156"/>
  <c r="AK1275" i="156" s="1"/>
  <c r="AJ1278" i="156"/>
  <c r="AK1278" i="156" s="1"/>
  <c r="AJ1350" i="156"/>
  <c r="AK1350" i="156" s="1"/>
  <c r="AJ1365" i="156"/>
  <c r="AK1365" i="156" s="1"/>
  <c r="AJ1401" i="156"/>
  <c r="AK1401" i="156" s="1"/>
  <c r="AJ1409" i="156"/>
  <c r="AK1409" i="156" s="1"/>
  <c r="AJ1421" i="156"/>
  <c r="AK1421" i="156" s="1"/>
  <c r="AJ1425" i="156"/>
  <c r="AK1425" i="156" s="1"/>
  <c r="AJ1479" i="156"/>
  <c r="AK1479" i="156" s="1"/>
  <c r="Z1562" i="156"/>
  <c r="AJ1507" i="156"/>
  <c r="AK1507" i="156" s="1"/>
  <c r="AJ1541" i="156"/>
  <c r="AK1541" i="156" s="1"/>
  <c r="AJ1550" i="156"/>
  <c r="AK1550" i="156" s="1"/>
  <c r="AJ1574" i="156"/>
  <c r="AK1574" i="156" s="1"/>
  <c r="AJ1613" i="156"/>
  <c r="AK1613" i="156" s="1"/>
  <c r="AJ1625" i="156"/>
  <c r="AK1625" i="156" s="1"/>
  <c r="AJ1631" i="156"/>
  <c r="AK1631" i="156" s="1"/>
  <c r="AJ1676" i="156"/>
  <c r="AK1676" i="156" s="1"/>
  <c r="AJ1726" i="156"/>
  <c r="AK1726" i="156" s="1"/>
  <c r="AJ1732" i="156"/>
  <c r="AK1732" i="156" s="1"/>
  <c r="AJ1772" i="156"/>
  <c r="AK1772" i="156" s="1"/>
  <c r="AJ1785" i="156"/>
  <c r="AK1785" i="156" s="1"/>
  <c r="AJ1826" i="156"/>
  <c r="AK1826" i="156" s="1"/>
  <c r="AJ1850" i="156"/>
  <c r="AK1850" i="156" s="1"/>
  <c r="AJ1855" i="156"/>
  <c r="AK1855" i="156" s="1"/>
  <c r="AJ1863" i="156"/>
  <c r="AK1863" i="156" s="1"/>
  <c r="AJ1895" i="156"/>
  <c r="AK1895" i="156" s="1"/>
  <c r="AJ1904" i="156"/>
  <c r="AK1904" i="156" s="1"/>
  <c r="AJ1980" i="156"/>
  <c r="AK1980" i="156" s="1"/>
  <c r="AJ1993" i="156"/>
  <c r="AK1993" i="156" s="1"/>
  <c r="AJ2032" i="156"/>
  <c r="AK2032" i="156" s="1"/>
  <c r="AJ2035" i="156"/>
  <c r="AK2035" i="156" s="1"/>
  <c r="AJ2089" i="156"/>
  <c r="AK2089" i="156" s="1"/>
  <c r="AJ2092" i="156"/>
  <c r="AK2092" i="156" s="1"/>
  <c r="AJ2114" i="156"/>
  <c r="AK2114" i="156" s="1"/>
  <c r="AJ2136" i="156"/>
  <c r="AK2136" i="156" s="1"/>
  <c r="AJ2187" i="156"/>
  <c r="AK2187" i="156" s="1"/>
  <c r="AJ2194" i="156"/>
  <c r="AK2194" i="156" s="1"/>
  <c r="Y809" i="156"/>
  <c r="X1237" i="37" s="1"/>
  <c r="Z712" i="156"/>
  <c r="AG712" i="156" s="1"/>
  <c r="F1283" i="37"/>
  <c r="K1843" i="156"/>
  <c r="J14" i="57"/>
  <c r="M12" i="157"/>
  <c r="M16" i="157"/>
  <c r="M25" i="157"/>
  <c r="M19" i="157"/>
  <c r="M17" i="157"/>
  <c r="M22" i="157"/>
  <c r="M26" i="157"/>
  <c r="M24" i="157"/>
  <c r="G809" i="156"/>
  <c r="F1237" i="37" s="1"/>
  <c r="E2597" i="156"/>
  <c r="G2597" i="156"/>
  <c r="F10" i="37" s="1"/>
  <c r="Z2597" i="156"/>
  <c r="AG2597" i="156" s="1"/>
  <c r="F1119" i="156"/>
  <c r="G821" i="156"/>
  <c r="F1249" i="37" s="1"/>
  <c r="AE290" i="37"/>
  <c r="AE689" i="37"/>
  <c r="AE342" i="37"/>
  <c r="AE349" i="37"/>
  <c r="AE68" i="37"/>
  <c r="AE350" i="37"/>
  <c r="AE1345" i="37" s="1"/>
  <c r="AE336" i="37"/>
  <c r="AE490" i="37"/>
  <c r="AE492" i="37"/>
  <c r="AE493" i="37"/>
  <c r="AE622" i="37"/>
  <c r="AE623" i="37"/>
  <c r="AE624" i="37"/>
  <c r="AE293" i="37"/>
  <c r="AE346" i="37"/>
  <c r="AE347" i="37"/>
  <c r="AE692" i="37"/>
  <c r="AE292" i="37"/>
  <c r="AE348" i="37"/>
  <c r="AE691" i="37"/>
  <c r="Y85" i="46"/>
  <c r="G851" i="157"/>
  <c r="G850" i="157"/>
  <c r="F2877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0" i="156"/>
  <c r="P370" i="156" s="1"/>
  <c r="O828" i="156"/>
  <c r="P828" i="156" s="1"/>
  <c r="O831" i="156"/>
  <c r="P831" i="156" s="1"/>
  <c r="O919" i="156"/>
  <c r="P919" i="156" s="1"/>
  <c r="L939" i="156"/>
  <c r="N939" i="156" s="1"/>
  <c r="O961" i="156"/>
  <c r="P961" i="156" s="1"/>
  <c r="O1274" i="156"/>
  <c r="O1500" i="156"/>
  <c r="P1500" i="156" s="1"/>
  <c r="L1841" i="156"/>
  <c r="N1841" i="156" s="1"/>
  <c r="O2037" i="156"/>
  <c r="P2037" i="156" s="1"/>
  <c r="O2107" i="156"/>
  <c r="L2249" i="156"/>
  <c r="L2250" i="156" s="1"/>
  <c r="O2747" i="156"/>
  <c r="P2747" i="156" s="1"/>
  <c r="O2891" i="156"/>
  <c r="P2891" i="156" s="1"/>
  <c r="J548" i="37"/>
  <c r="J549" i="37"/>
  <c r="O2976" i="156"/>
  <c r="P2976" i="156" s="1"/>
  <c r="O2978" i="156"/>
  <c r="P2978" i="156" s="1"/>
  <c r="O2980" i="156"/>
  <c r="P2980" i="156" s="1"/>
  <c r="O3054" i="156"/>
  <c r="P3054" i="156" s="1"/>
  <c r="O3056" i="156"/>
  <c r="P3056" i="156" s="1"/>
  <c r="J683" i="37"/>
  <c r="O3276" i="156"/>
  <c r="P3276" i="156" s="1"/>
  <c r="O17" i="156"/>
  <c r="P17" i="156" s="1"/>
  <c r="O366" i="156"/>
  <c r="P366" i="156" s="1"/>
  <c r="O27" i="156"/>
  <c r="P27" i="156" s="1"/>
  <c r="O31" i="156"/>
  <c r="P31" i="156" s="1"/>
  <c r="O37" i="156"/>
  <c r="P37" i="156" s="1"/>
  <c r="L557" i="156"/>
  <c r="N557" i="156" s="1"/>
  <c r="K1032" i="156"/>
  <c r="K1268" i="156"/>
  <c r="I1268" i="156" s="1"/>
  <c r="O1630" i="156"/>
  <c r="P1630" i="156" s="1"/>
  <c r="O1727" i="156"/>
  <c r="P1727" i="156" s="1"/>
  <c r="O2039" i="156"/>
  <c r="P2039" i="156" s="1"/>
  <c r="K2196" i="156"/>
  <c r="J347" i="37"/>
  <c r="L2895" i="156"/>
  <c r="N2895" i="156" s="1"/>
  <c r="J550" i="37"/>
  <c r="O3049" i="156"/>
  <c r="P3049" i="156" s="1"/>
  <c r="O3051" i="156"/>
  <c r="P3051" i="156" s="1"/>
  <c r="J746" i="37"/>
  <c r="O32" i="156"/>
  <c r="P32" i="156" s="1"/>
  <c r="O16" i="156"/>
  <c r="P16" i="156" s="1"/>
  <c r="L188" i="156"/>
  <c r="N188" i="156" s="1"/>
  <c r="L195" i="156"/>
  <c r="N195" i="156" s="1"/>
  <c r="O280" i="156"/>
  <c r="P280" i="156" s="1"/>
  <c r="O282" i="156"/>
  <c r="P282" i="156" s="1"/>
  <c r="O286" i="156"/>
  <c r="P286" i="156" s="1"/>
  <c r="L288" i="156"/>
  <c r="L292" i="156"/>
  <c r="O367" i="156"/>
  <c r="P367" i="156" s="1"/>
  <c r="L469" i="156"/>
  <c r="N469" i="156" s="1"/>
  <c r="K591" i="156"/>
  <c r="K592" i="156" s="1"/>
  <c r="K821" i="156" s="1"/>
  <c r="O921" i="156"/>
  <c r="P921" i="156" s="1"/>
  <c r="O923" i="156"/>
  <c r="P923" i="156" s="1"/>
  <c r="L927" i="156"/>
  <c r="N927" i="156" s="1"/>
  <c r="O938" i="156"/>
  <c r="P938" i="156" s="1"/>
  <c r="L941" i="156"/>
  <c r="N941" i="156" s="1"/>
  <c r="O1093" i="156"/>
  <c r="P1093" i="156" s="1"/>
  <c r="O1101" i="156"/>
  <c r="P1101" i="156" s="1"/>
  <c r="L1130" i="156"/>
  <c r="N1130" i="156" s="1"/>
  <c r="O1200" i="156"/>
  <c r="P1200" i="156" s="1"/>
  <c r="O1353" i="156"/>
  <c r="P1353" i="156" s="1"/>
  <c r="O1355" i="156"/>
  <c r="P1355" i="156" s="1"/>
  <c r="O1357" i="156"/>
  <c r="P1357" i="156" s="1"/>
  <c r="O1359" i="156"/>
  <c r="P1359" i="156" s="1"/>
  <c r="O1426" i="156"/>
  <c r="P1426" i="156" s="1"/>
  <c r="L1499" i="156"/>
  <c r="N1499" i="156" s="1"/>
  <c r="L2033" i="156"/>
  <c r="N2033" i="156" s="1"/>
  <c r="J348" i="37"/>
  <c r="L3202" i="156"/>
  <c r="N3202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49" i="156"/>
  <c r="P349" i="156" s="1"/>
  <c r="K771" i="156"/>
  <c r="O1501" i="156"/>
  <c r="P1501" i="156" s="1"/>
  <c r="O1726" i="156"/>
  <c r="P1726" i="156" s="1"/>
  <c r="K1782" i="156"/>
  <c r="I1782" i="156" s="1"/>
  <c r="O2748" i="156"/>
  <c r="P2748" i="156" s="1"/>
  <c r="O2892" i="156"/>
  <c r="P2892" i="156" s="1"/>
  <c r="J551" i="37"/>
  <c r="O2979" i="156"/>
  <c r="P2979" i="156" s="1"/>
  <c r="O2981" i="156"/>
  <c r="P2981" i="156" s="1"/>
  <c r="O3055" i="156"/>
  <c r="P3055" i="156" s="1"/>
  <c r="O3057" i="156"/>
  <c r="P3057" i="156" s="1"/>
  <c r="K3417" i="156"/>
  <c r="I3417" i="156" s="1"/>
  <c r="O829" i="156"/>
  <c r="P829" i="156" s="1"/>
  <c r="O832" i="156"/>
  <c r="P832" i="156" s="1"/>
  <c r="O917" i="156"/>
  <c r="P917" i="156" s="1"/>
  <c r="O940" i="156"/>
  <c r="P940" i="156" s="1"/>
  <c r="L974" i="156"/>
  <c r="N974" i="156" s="1"/>
  <c r="O1100" i="156"/>
  <c r="O1275" i="156"/>
  <c r="P1275" i="156" s="1"/>
  <c r="O2038" i="156"/>
  <c r="P2038" i="156" s="1"/>
  <c r="O2108" i="156"/>
  <c r="P2108" i="156" s="1"/>
  <c r="K2133" i="156"/>
  <c r="K2134" i="156" s="1"/>
  <c r="L2519" i="156"/>
  <c r="L2520" i="156" s="1"/>
  <c r="J349" i="37"/>
  <c r="L2896" i="156"/>
  <c r="N2896" i="156" s="1"/>
  <c r="O3048" i="156"/>
  <c r="P3048" i="156" s="1"/>
  <c r="O3050" i="156"/>
  <c r="P3050" i="156" s="1"/>
  <c r="L3341" i="156"/>
  <c r="N3341" i="156" s="1"/>
  <c r="L3351" i="156"/>
  <c r="L3353" i="156"/>
  <c r="N3353" i="156" s="1"/>
  <c r="O3413" i="156"/>
  <c r="P3413" i="156" s="1"/>
  <c r="O35" i="156"/>
  <c r="P35" i="156" s="1"/>
  <c r="O835" i="156"/>
  <c r="P835" i="156" s="1"/>
  <c r="O20" i="156"/>
  <c r="P20" i="156" s="1"/>
  <c r="O29" i="156"/>
  <c r="P29" i="156" s="1"/>
  <c r="O36" i="156"/>
  <c r="P36" i="156" s="1"/>
  <c r="O135" i="156"/>
  <c r="P135" i="156" s="1"/>
  <c r="L196" i="156"/>
  <c r="N196" i="156" s="1"/>
  <c r="L200" i="156"/>
  <c r="N200" i="156" s="1"/>
  <c r="O261" i="156"/>
  <c r="O820" i="156" s="1"/>
  <c r="N1248" i="37" s="1"/>
  <c r="O281" i="156"/>
  <c r="P281" i="156" s="1"/>
  <c r="O283" i="156"/>
  <c r="P283" i="156" s="1"/>
  <c r="O348" i="156"/>
  <c r="P348" i="156" s="1"/>
  <c r="L352" i="156"/>
  <c r="N352" i="156" s="1"/>
  <c r="L473" i="156"/>
  <c r="K648" i="156"/>
  <c r="O922" i="156"/>
  <c r="P922" i="156" s="1"/>
  <c r="K1029" i="156"/>
  <c r="L1201" i="156"/>
  <c r="N1201" i="156" s="1"/>
  <c r="O1352" i="156"/>
  <c r="P1352" i="156" s="1"/>
  <c r="O1354" i="156"/>
  <c r="P1354" i="156" s="1"/>
  <c r="O1356" i="156"/>
  <c r="P1356" i="156" s="1"/>
  <c r="O1358" i="156"/>
  <c r="P1358" i="156" s="1"/>
  <c r="O1360" i="156"/>
  <c r="P1360" i="156" s="1"/>
  <c r="O1427" i="156"/>
  <c r="P1427" i="156" s="1"/>
  <c r="L1565" i="156"/>
  <c r="N1565" i="156" s="1"/>
  <c r="O1728" i="156"/>
  <c r="P1728" i="156" s="1"/>
  <c r="L1909" i="156"/>
  <c r="N1909" i="156" s="1"/>
  <c r="J552" i="37"/>
  <c r="O3201" i="156"/>
  <c r="P3201" i="156" s="1"/>
  <c r="L3203" i="156"/>
  <c r="N3203" i="156" s="1"/>
  <c r="L3337" i="156"/>
  <c r="N3337" i="156" s="1"/>
  <c r="X93" i="57"/>
  <c r="Y951" i="37" s="1"/>
  <c r="X91" i="57"/>
  <c r="D93" i="37"/>
  <c r="G919" i="157"/>
  <c r="E200" i="37" s="1"/>
  <c r="D420" i="37"/>
  <c r="D617" i="37"/>
  <c r="D813" i="37"/>
  <c r="D849" i="37"/>
  <c r="D1292" i="37" s="1"/>
  <c r="D856" i="37"/>
  <c r="D1300" i="37" s="1"/>
  <c r="D880" i="37"/>
  <c r="D943" i="37"/>
  <c r="D1073" i="37"/>
  <c r="F467" i="157"/>
  <c r="F866" i="157"/>
  <c r="F924" i="157"/>
  <c r="D417" i="37"/>
  <c r="D616" i="37"/>
  <c r="D618" i="37"/>
  <c r="D814" i="37"/>
  <c r="D824" i="37"/>
  <c r="D1261" i="37" s="1"/>
  <c r="D829" i="37"/>
  <c r="D1270" i="37" s="1"/>
  <c r="D840" i="37"/>
  <c r="D1282" i="37" s="1"/>
  <c r="D842" i="37"/>
  <c r="D847" i="37"/>
  <c r="D1289" i="37" s="1"/>
  <c r="D860" i="37"/>
  <c r="D1074" i="37"/>
  <c r="D1134" i="37"/>
  <c r="G797" i="157"/>
  <c r="D399" i="37"/>
  <c r="D400" i="37"/>
  <c r="D812" i="37"/>
  <c r="D850" i="37"/>
  <c r="D1293" i="37" s="1"/>
  <c r="D858" i="37"/>
  <c r="G798" i="157"/>
  <c r="F867" i="157"/>
  <c r="F926" i="157"/>
  <c r="D418" i="37"/>
  <c r="D878" i="37"/>
  <c r="D823" i="37"/>
  <c r="D826" i="37"/>
  <c r="D834" i="37"/>
  <c r="D841" i="37"/>
  <c r="D1283" i="37" s="1"/>
  <c r="D848" i="37"/>
  <c r="D1290" i="37" s="1"/>
  <c r="D1072" i="37"/>
  <c r="D939" i="37"/>
  <c r="G207" i="157"/>
  <c r="G799" i="157"/>
  <c r="G600" i="157"/>
  <c r="F865" i="157"/>
  <c r="F917" i="157"/>
  <c r="D401" i="37"/>
  <c r="D820" i="37"/>
  <c r="D946" i="37"/>
  <c r="D1135" i="37"/>
  <c r="G800" i="157"/>
  <c r="G927" i="157"/>
  <c r="E208" i="37" s="1"/>
  <c r="D402" i="37"/>
  <c r="D419" i="37"/>
  <c r="D485" i="37"/>
  <c r="I1560" i="157"/>
  <c r="D827" i="37"/>
  <c r="D1264" i="37" s="1"/>
  <c r="D845" i="37"/>
  <c r="D1287" i="37" s="1"/>
  <c r="D859" i="37"/>
  <c r="D879" i="37"/>
  <c r="G1853" i="157"/>
  <c r="D947" i="37"/>
  <c r="F2219" i="157"/>
  <c r="D1136" i="37"/>
  <c r="D1128" i="37"/>
  <c r="D551" i="37"/>
  <c r="F384" i="156"/>
  <c r="F382" i="156" s="1"/>
  <c r="D1214" i="37"/>
  <c r="D1298" i="37" s="1"/>
  <c r="F1479" i="156"/>
  <c r="F1561" i="156"/>
  <c r="F1626" i="156"/>
  <c r="F1777" i="156"/>
  <c r="E2089" i="156"/>
  <c r="D333" i="37"/>
  <c r="D349" i="37"/>
  <c r="F2893" i="156"/>
  <c r="D686" i="37"/>
  <c r="F2103" i="156"/>
  <c r="F376" i="156"/>
  <c r="D1231" i="37"/>
  <c r="D1317" i="37" s="1"/>
  <c r="E913" i="156"/>
  <c r="F883" i="156"/>
  <c r="H883" i="156" s="1"/>
  <c r="F1137" i="156"/>
  <c r="F1196" i="156"/>
  <c r="F1278" i="156"/>
  <c r="F2666" i="156"/>
  <c r="D15" i="37"/>
  <c r="F2743" i="156"/>
  <c r="D552" i="37"/>
  <c r="D749" i="37"/>
  <c r="E1182" i="37"/>
  <c r="D1204" i="37"/>
  <c r="F1722" i="156"/>
  <c r="D1218" i="37"/>
  <c r="D1302" i="37" s="1"/>
  <c r="F2612" i="156"/>
  <c r="F1209" i="156"/>
  <c r="F1422" i="156"/>
  <c r="F1905" i="156"/>
  <c r="E2642" i="156"/>
  <c r="D350" i="37"/>
  <c r="E1172" i="37"/>
  <c r="D1235" i="37"/>
  <c r="D1321" i="37" s="1"/>
  <c r="D85" i="37"/>
  <c r="D748" i="37"/>
  <c r="D1203" i="37"/>
  <c r="D1234" i="37"/>
  <c r="D1320" i="37" s="1"/>
  <c r="D1248" i="37"/>
  <c r="F2604" i="156"/>
  <c r="F1347" i="156"/>
  <c r="F1835" i="156"/>
  <c r="D84" i="37"/>
  <c r="D335" i="37"/>
  <c r="E1165" i="37"/>
  <c r="E1183" i="37"/>
  <c r="D1219" i="37"/>
  <c r="D1304" i="37" s="1"/>
  <c r="F2605" i="156"/>
  <c r="D685" i="37"/>
  <c r="E1145" i="37"/>
  <c r="Z2635" i="156"/>
  <c r="AG2635" i="156" s="1"/>
  <c r="K2893" i="156"/>
  <c r="AD1342" i="37"/>
  <c r="AD1322" i="37"/>
  <c r="Z1257" i="37"/>
  <c r="AA1257" i="37"/>
  <c r="AC1258" i="37"/>
  <c r="Z1258" i="37"/>
  <c r="AC1257" i="37"/>
  <c r="AA1258" i="37"/>
  <c r="Y79" i="37"/>
  <c r="Z3045" i="156"/>
  <c r="AJ3045" i="156" s="1"/>
  <c r="AK3045" i="156" s="1"/>
  <c r="AC860" i="157"/>
  <c r="AA157" i="37" s="1"/>
  <c r="AE860" i="157"/>
  <c r="AC157" i="37" s="1"/>
  <c r="AB860" i="157"/>
  <c r="Z157" i="37" s="1"/>
  <c r="AG2623" i="156"/>
  <c r="Z2634" i="156"/>
  <c r="AG2634" i="156" s="1"/>
  <c r="Z2633" i="156"/>
  <c r="AG2633" i="156" s="1"/>
  <c r="Y2628" i="156"/>
  <c r="Z2617" i="156"/>
  <c r="AG2617" i="156" s="1"/>
  <c r="Z2629" i="156"/>
  <c r="AG2629" i="156" s="1"/>
  <c r="AG2624" i="156"/>
  <c r="Z2600" i="156"/>
  <c r="AG2600" i="156" s="1"/>
  <c r="Z780" i="156"/>
  <c r="AC838" i="157"/>
  <c r="AA135" i="37" s="1"/>
  <c r="AB838" i="157"/>
  <c r="Z135" i="37" s="1"/>
  <c r="K15" i="46"/>
  <c r="K17" i="46"/>
  <c r="E285" i="37"/>
  <c r="K12" i="46"/>
  <c r="E999" i="37"/>
  <c r="E271" i="37"/>
  <c r="K16" i="46"/>
  <c r="O34" i="156"/>
  <c r="P34" i="156" s="1"/>
  <c r="L38" i="156"/>
  <c r="N38" i="156" s="1"/>
  <c r="O38" i="156"/>
  <c r="P38" i="156" s="1"/>
  <c r="AD1333" i="37"/>
  <c r="O26" i="156"/>
  <c r="P26" i="156" s="1"/>
  <c r="K781" i="156"/>
  <c r="O18" i="156"/>
  <c r="O781" i="156" s="1"/>
  <c r="N1209" i="37" s="1"/>
  <c r="O24" i="156"/>
  <c r="P24" i="156" s="1"/>
  <c r="F2034" i="156"/>
  <c r="M21" i="157"/>
  <c r="M28" i="157"/>
  <c r="L124" i="157"/>
  <c r="J124" i="157" s="1"/>
  <c r="M115" i="157"/>
  <c r="P127" i="157"/>
  <c r="Q127" i="157" s="1"/>
  <c r="M127" i="157"/>
  <c r="P126" i="157"/>
  <c r="M126" i="157"/>
  <c r="P129" i="157"/>
  <c r="Q129" i="157" s="1"/>
  <c r="M129" i="157"/>
  <c r="P132" i="157"/>
  <c r="Q132" i="157" s="1"/>
  <c r="M132" i="157"/>
  <c r="P131" i="157"/>
  <c r="Q131" i="157" s="1"/>
  <c r="M131" i="157"/>
  <c r="G2654" i="156"/>
  <c r="F67" i="37" s="1"/>
  <c r="E2654" i="156"/>
  <c r="O2032" i="156"/>
  <c r="P2032" i="156" s="1"/>
  <c r="K2034" i="156"/>
  <c r="I2034" i="156" s="1"/>
  <c r="F880" i="37"/>
  <c r="F1344" i="37" s="1"/>
  <c r="F1345" i="37"/>
  <c r="F1264" i="37"/>
  <c r="F1287" i="37"/>
  <c r="F1305" i="37"/>
  <c r="F1219" i="37"/>
  <c r="F1304" i="37" s="1"/>
  <c r="Z1248" i="37"/>
  <c r="Z1335" i="37" s="1"/>
  <c r="F1261" i="37"/>
  <c r="F1270" i="37"/>
  <c r="F1289" i="37"/>
  <c r="F1306" i="37"/>
  <c r="AA1248" i="37"/>
  <c r="AA1335" i="37" s="1"/>
  <c r="F1293" i="37"/>
  <c r="F1231" i="37"/>
  <c r="F1317" i="37" s="1"/>
  <c r="AC1248" i="37"/>
  <c r="AC1335" i="37" s="1"/>
  <c r="F1263" i="37"/>
  <c r="F1290" i="37"/>
  <c r="O474" i="37"/>
  <c r="D478" i="37"/>
  <c r="D486" i="37"/>
  <c r="AD1079" i="37"/>
  <c r="AD1081" i="37"/>
  <c r="AE1079" i="37"/>
  <c r="AE1081" i="37"/>
  <c r="J19" i="57"/>
  <c r="J20" i="57"/>
  <c r="J15" i="57"/>
  <c r="J18" i="57"/>
  <c r="J12" i="57"/>
  <c r="J16" i="57"/>
  <c r="Y87" i="46"/>
  <c r="Y229" i="37" s="1"/>
  <c r="AE1015" i="37"/>
  <c r="AD1015" i="37"/>
  <c r="AE1016" i="37"/>
  <c r="AD1017" i="37"/>
  <c r="AD1016" i="37"/>
  <c r="AE1017" i="37"/>
  <c r="AD887" i="37"/>
  <c r="AD886" i="37"/>
  <c r="AE887" i="37"/>
  <c r="AE886" i="37"/>
  <c r="AE884" i="37"/>
  <c r="AD818" i="37"/>
  <c r="AD820" i="37"/>
  <c r="AE821" i="37"/>
  <c r="AE818" i="37"/>
  <c r="AE820" i="37"/>
  <c r="AD821" i="37"/>
  <c r="AD755" i="37"/>
  <c r="AE755" i="37"/>
  <c r="AD754" i="37"/>
  <c r="AE754" i="37"/>
  <c r="AE752" i="37"/>
  <c r="AE558" i="37"/>
  <c r="AD557" i="37"/>
  <c r="AE557" i="37"/>
  <c r="AD555" i="37"/>
  <c r="AE555" i="37"/>
  <c r="AD558" i="37"/>
  <c r="AD357" i="37"/>
  <c r="AD356" i="37"/>
  <c r="AE357" i="37"/>
  <c r="F400" i="37"/>
  <c r="F1314" i="37" s="1"/>
  <c r="AD353" i="37"/>
  <c r="AE356" i="37"/>
  <c r="G1113" i="157"/>
  <c r="AE353" i="37"/>
  <c r="G314" i="157"/>
  <c r="H926" i="157"/>
  <c r="AD90" i="37"/>
  <c r="G689" i="157"/>
  <c r="G852" i="157"/>
  <c r="AD89" i="37"/>
  <c r="AE89" i="37"/>
  <c r="G450" i="157"/>
  <c r="G389" i="157"/>
  <c r="F335" i="37"/>
  <c r="F1316" i="37" s="1"/>
  <c r="Z2668" i="156"/>
  <c r="AG2668" i="156" s="1"/>
  <c r="E2668" i="156"/>
  <c r="G2668" i="156"/>
  <c r="F81" i="37" s="1"/>
  <c r="G2663" i="156"/>
  <c r="F76" i="37" s="1"/>
  <c r="Z2660" i="156"/>
  <c r="AG2660" i="156" s="1"/>
  <c r="E2664" i="156"/>
  <c r="G2664" i="156"/>
  <c r="F77" i="37" s="1"/>
  <c r="Y2660" i="156"/>
  <c r="E2663" i="156"/>
  <c r="L2203" i="156"/>
  <c r="L2666" i="156" s="1"/>
  <c r="K79" i="37" s="1"/>
  <c r="K2666" i="156"/>
  <c r="AC74" i="37"/>
  <c r="E2660" i="156"/>
  <c r="G2660" i="156"/>
  <c r="F73" i="37" s="1"/>
  <c r="F2652" i="156"/>
  <c r="F2192" i="156"/>
  <c r="F2653" i="156"/>
  <c r="F2648" i="156"/>
  <c r="G2647" i="156"/>
  <c r="F60" i="37" s="1"/>
  <c r="E2647" i="156"/>
  <c r="F2646" i="156"/>
  <c r="F2643" i="156"/>
  <c r="F2641" i="156"/>
  <c r="F2639" i="156"/>
  <c r="F2638" i="156"/>
  <c r="E2637" i="156"/>
  <c r="E2304" i="156"/>
  <c r="F2630" i="156"/>
  <c r="F2633" i="156"/>
  <c r="F2627" i="156"/>
  <c r="F2634" i="156"/>
  <c r="F2629" i="156"/>
  <c r="F2606" i="156"/>
  <c r="F854" i="157"/>
  <c r="G827" i="157"/>
  <c r="H859" i="157"/>
  <c r="F156" i="37" s="1"/>
  <c r="H831" i="157"/>
  <c r="F128" i="37" s="1"/>
  <c r="F846" i="157"/>
  <c r="H863" i="157"/>
  <c r="F160" i="37" s="1"/>
  <c r="F853" i="157"/>
  <c r="F2603" i="156"/>
  <c r="H854" i="157"/>
  <c r="F151" i="37" s="1"/>
  <c r="G832" i="157"/>
  <c r="G845" i="157"/>
  <c r="G833" i="157"/>
  <c r="G847" i="157"/>
  <c r="F862" i="157"/>
  <c r="H853" i="157"/>
  <c r="F150" i="37" s="1"/>
  <c r="F2027" i="156"/>
  <c r="F791" i="157"/>
  <c r="G837" i="157"/>
  <c r="H862" i="157"/>
  <c r="F159" i="37" s="1"/>
  <c r="H846" i="157"/>
  <c r="F143" i="37" s="1"/>
  <c r="H791" i="157"/>
  <c r="F88" i="37" s="1"/>
  <c r="F859" i="157"/>
  <c r="F831" i="157"/>
  <c r="G792" i="157"/>
  <c r="F863" i="157"/>
  <c r="F1089" i="156"/>
  <c r="F2598" i="156"/>
  <c r="Z2598" i="156"/>
  <c r="AG2598" i="156" s="1"/>
  <c r="F1308" i="156"/>
  <c r="F1482" i="156"/>
  <c r="F1239" i="156"/>
  <c r="F1000" i="156"/>
  <c r="F870" i="156"/>
  <c r="F839" i="156"/>
  <c r="E779" i="156"/>
  <c r="G779" i="156"/>
  <c r="F1207" i="37" s="1"/>
  <c r="H1927" i="156"/>
  <c r="O1928" i="156"/>
  <c r="O1927" i="156"/>
  <c r="AF2461" i="156"/>
  <c r="F470" i="156"/>
  <c r="K470" i="156"/>
  <c r="F792" i="156"/>
  <c r="F788" i="156"/>
  <c r="O362" i="156"/>
  <c r="P362" i="156" s="1"/>
  <c r="K373" i="156"/>
  <c r="F373" i="156"/>
  <c r="I679" i="157"/>
  <c r="F1828" i="156"/>
  <c r="F2900" i="156"/>
  <c r="H2092" i="156"/>
  <c r="H986" i="156"/>
  <c r="P627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Z1330" i="157"/>
  <c r="X406" i="37"/>
  <c r="Z1168" i="157"/>
  <c r="Y553" i="156"/>
  <c r="Y644" i="156"/>
  <c r="Y2461" i="156"/>
  <c r="Y712" i="156"/>
  <c r="G2269" i="157"/>
  <c r="E1128" i="37" s="1"/>
  <c r="F2649" i="156"/>
  <c r="AC101" i="156"/>
  <c r="AG101" i="156" s="1"/>
  <c r="Z3120" i="156"/>
  <c r="Z2959" i="156"/>
  <c r="AG2959" i="156" s="1"/>
  <c r="Z2807" i="156"/>
  <c r="AG2807" i="156" s="1"/>
  <c r="L17" i="57"/>
  <c r="H866" i="157"/>
  <c r="F163" i="37" s="1"/>
  <c r="H867" i="157"/>
  <c r="F164" i="37" s="1"/>
  <c r="G868" i="157"/>
  <c r="M14" i="46"/>
  <c r="G1102" i="157"/>
  <c r="AE2272" i="156"/>
  <c r="AE2366" i="156"/>
  <c r="AE2400" i="156"/>
  <c r="AE1298" i="37"/>
  <c r="AD1263" i="37"/>
  <c r="AD1264" i="37"/>
  <c r="AF823" i="156"/>
  <c r="AE1251" i="37" s="1"/>
  <c r="AF814" i="156"/>
  <c r="AE1242" i="37" s="1"/>
  <c r="AE1263" i="37"/>
  <c r="AE1264" i="37"/>
  <c r="AC137" i="156"/>
  <c r="AG137" i="156" s="1"/>
  <c r="AC190" i="156"/>
  <c r="AC356" i="156"/>
  <c r="AC559" i="156"/>
  <c r="AC837" i="156"/>
  <c r="AC878" i="156"/>
  <c r="AC1473" i="156"/>
  <c r="AC1507" i="156"/>
  <c r="AC1545" i="156"/>
  <c r="AC115" i="156"/>
  <c r="AG115" i="156" s="1"/>
  <c r="AC460" i="156"/>
  <c r="AC468" i="156"/>
  <c r="AC469" i="156"/>
  <c r="AC627" i="156"/>
  <c r="AC836" i="156"/>
  <c r="Z910" i="156"/>
  <c r="AG910" i="156" s="1"/>
  <c r="AC914" i="156"/>
  <c r="AC929" i="156"/>
  <c r="AC1104" i="156"/>
  <c r="AC104" i="156"/>
  <c r="AG104" i="156" s="1"/>
  <c r="AC187" i="156"/>
  <c r="AC267" i="156"/>
  <c r="AC275" i="156"/>
  <c r="AC347" i="156"/>
  <c r="AC666" i="156"/>
  <c r="AC731" i="156"/>
  <c r="AC930" i="156"/>
  <c r="AC944" i="156"/>
  <c r="AC1177" i="156"/>
  <c r="AC1404" i="156"/>
  <c r="AG138" i="46"/>
  <c r="AC31" i="156"/>
  <c r="AC257" i="156"/>
  <c r="AC258" i="156" s="1"/>
  <c r="AC261" i="156"/>
  <c r="AC820" i="156" s="1"/>
  <c r="AB1248" i="37" s="1"/>
  <c r="AC649" i="156"/>
  <c r="AC1316" i="156"/>
  <c r="AC1366" i="156"/>
  <c r="AA1168" i="157"/>
  <c r="Y396" i="37" s="1"/>
  <c r="Y406" i="37"/>
  <c r="AA1330" i="157"/>
  <c r="AA1822" i="157"/>
  <c r="Y865" i="37" s="1"/>
  <c r="AA2264" i="157"/>
  <c r="Y1123" i="37" s="1"/>
  <c r="H767" i="157"/>
  <c r="F1012" i="156"/>
  <c r="AC181" i="156"/>
  <c r="Z182" i="156"/>
  <c r="AG182" i="156" s="1"/>
  <c r="Z830" i="157"/>
  <c r="X133" i="37"/>
  <c r="X148" i="37"/>
  <c r="AD768" i="157"/>
  <c r="AD701" i="157"/>
  <c r="AD375" i="157"/>
  <c r="X143" i="37"/>
  <c r="Y142" i="37"/>
  <c r="AD599" i="157"/>
  <c r="Y149" i="37"/>
  <c r="AD333" i="157"/>
  <c r="Z834" i="157"/>
  <c r="X141" i="37"/>
  <c r="Y153" i="37"/>
  <c r="AD765" i="157"/>
  <c r="AD220" i="157"/>
  <c r="X154" i="37"/>
  <c r="X129" i="37"/>
  <c r="Z835" i="157"/>
  <c r="X147" i="37"/>
  <c r="Y1263" i="37"/>
  <c r="Y1264" i="37"/>
  <c r="G3115" i="156"/>
  <c r="F671" i="37" s="1"/>
  <c r="G3474" i="156"/>
  <c r="F1189" i="37" s="1"/>
  <c r="G2954" i="156"/>
  <c r="F536" i="37" s="1"/>
  <c r="AC341" i="156"/>
  <c r="AC1325" i="156"/>
  <c r="AC1000" i="156"/>
  <c r="AC1263" i="156"/>
  <c r="G1423" i="157"/>
  <c r="G913" i="156"/>
  <c r="AC477" i="156"/>
  <c r="M1420" i="157"/>
  <c r="O1420" i="157" s="1"/>
  <c r="L1423" i="157"/>
  <c r="AC1306" i="156"/>
  <c r="Z1383" i="156"/>
  <c r="AC1463" i="156"/>
  <c r="AC1238" i="156"/>
  <c r="I410" i="157"/>
  <c r="Z996" i="156"/>
  <c r="AG996" i="156" s="1"/>
  <c r="H862" i="156"/>
  <c r="AC853" i="156"/>
  <c r="AC910" i="156" s="1"/>
  <c r="H859" i="156"/>
  <c r="H1385" i="156"/>
  <c r="I1584" i="157"/>
  <c r="I1805" i="157"/>
  <c r="G848" i="37" s="1"/>
  <c r="H3457" i="156"/>
  <c r="G1172" i="37" s="1"/>
  <c r="H3450" i="156"/>
  <c r="G1165" i="37" s="1"/>
  <c r="Z1696" i="156"/>
  <c r="AC2087" i="156"/>
  <c r="AC2134" i="156"/>
  <c r="AC2226" i="156"/>
  <c r="AC2389" i="156"/>
  <c r="AC2449" i="156"/>
  <c r="AC2686" i="156"/>
  <c r="AC2750" i="156"/>
  <c r="AC2813" i="156" s="1"/>
  <c r="AB346" i="37" s="1"/>
  <c r="AC1664" i="156"/>
  <c r="AC1943" i="156"/>
  <c r="AC2433" i="156"/>
  <c r="AC2754" i="156"/>
  <c r="AC2982" i="156"/>
  <c r="AC3066" i="156" s="1"/>
  <c r="AB622" i="37" s="1"/>
  <c r="AC1617" i="156"/>
  <c r="AC1650" i="156"/>
  <c r="AC2116" i="156"/>
  <c r="AC2479" i="156"/>
  <c r="AC2831" i="156"/>
  <c r="AC2910" i="156" s="1"/>
  <c r="AB492" i="37" s="1"/>
  <c r="AC1598" i="156"/>
  <c r="AC2467" i="156"/>
  <c r="AC2521" i="156"/>
  <c r="AC2688" i="156"/>
  <c r="AC2984" i="156"/>
  <c r="AC3067" i="156" s="1"/>
  <c r="AB623" i="37" s="1"/>
  <c r="AC1608" i="156"/>
  <c r="AC1734" i="156"/>
  <c r="AC2062" i="156"/>
  <c r="AC2099" i="156" s="1"/>
  <c r="AC2166" i="156"/>
  <c r="AC2348" i="156"/>
  <c r="AC2357" i="156" s="1"/>
  <c r="AC2361" i="156"/>
  <c r="AC2403" i="156"/>
  <c r="AC2832" i="156"/>
  <c r="AC2911" i="156" s="1"/>
  <c r="AB493" i="37" s="1"/>
  <c r="AC2394" i="156"/>
  <c r="AC2689" i="156"/>
  <c r="AC2760" i="156" s="1"/>
  <c r="AB293" i="37" s="1"/>
  <c r="AC2735" i="156"/>
  <c r="AC2803" i="156" s="1"/>
  <c r="AB336" i="37" s="1"/>
  <c r="AC2829" i="156"/>
  <c r="AC2908" i="156" s="1"/>
  <c r="AB490" i="37" s="1"/>
  <c r="AC2985" i="156"/>
  <c r="H1255" i="156"/>
  <c r="H2134" i="157"/>
  <c r="X1264" i="37"/>
  <c r="Y2655" i="156"/>
  <c r="X68" i="37" s="1"/>
  <c r="X1263" i="37"/>
  <c r="X48" i="37"/>
  <c r="Y3474" i="156"/>
  <c r="AF972" i="37"/>
  <c r="AF954" i="37"/>
  <c r="AC1161" i="156"/>
  <c r="AC2628" i="156" s="1"/>
  <c r="F14" i="57"/>
  <c r="Y155" i="37"/>
  <c r="AC2966" i="156"/>
  <c r="AB548" i="37" s="1"/>
  <c r="O2977" i="156"/>
  <c r="P2977" i="156" s="1"/>
  <c r="AC868" i="156"/>
  <c r="Z866" i="156"/>
  <c r="AG866" i="156" s="1"/>
  <c r="O3352" i="156"/>
  <c r="P3352" i="156" s="1"/>
  <c r="O288" i="156"/>
  <c r="P288" i="156" s="1"/>
  <c r="O834" i="156"/>
  <c r="P834" i="156" s="1"/>
  <c r="K2116" i="156"/>
  <c r="L744" i="156"/>
  <c r="O830" i="156"/>
  <c r="P830" i="156" s="1"/>
  <c r="AC886" i="156"/>
  <c r="AF1008" i="37"/>
  <c r="AG954" i="37"/>
  <c r="AF244" i="37"/>
  <c r="AF1003" i="37"/>
  <c r="AG986" i="37"/>
  <c r="AG995" i="37"/>
  <c r="AG1003" i="37"/>
  <c r="AG955" i="37"/>
  <c r="AG972" i="37"/>
  <c r="AG1008" i="37"/>
  <c r="AF1067" i="37"/>
  <c r="AG232" i="37"/>
  <c r="AG244" i="37"/>
  <c r="Z2117" i="157"/>
  <c r="X153" i="37"/>
  <c r="AF805" i="37"/>
  <c r="Z1822" i="157"/>
  <c r="AA2117" i="157"/>
  <c r="Y1053" i="37" s="1"/>
  <c r="AF1094" i="37"/>
  <c r="Z2264" i="157"/>
  <c r="X144" i="37"/>
  <c r="X156" i="37"/>
  <c r="X149" i="37"/>
  <c r="Z1472" i="157"/>
  <c r="AB151" i="37"/>
  <c r="Y144" i="37"/>
  <c r="X155" i="37"/>
  <c r="X142" i="37"/>
  <c r="AA1472" i="157"/>
  <c r="Y596" i="37" s="1"/>
  <c r="AG221" i="37"/>
  <c r="AG767" i="37"/>
  <c r="AF833" i="37"/>
  <c r="AF871" i="37"/>
  <c r="AG833" i="37"/>
  <c r="AG610" i="37"/>
  <c r="AF800" i="37"/>
  <c r="AG792" i="37"/>
  <c r="AG805" i="37"/>
  <c r="AG1031" i="37"/>
  <c r="AF1108" i="37"/>
  <c r="AG605" i="37"/>
  <c r="AF570" i="37"/>
  <c r="AF605" i="37"/>
  <c r="AF615" i="37"/>
  <c r="AG615" i="37"/>
  <c r="AG782" i="37"/>
  <c r="AG811" i="37"/>
  <c r="AG866" i="37"/>
  <c r="AG877" i="37"/>
  <c r="AG919" i="37"/>
  <c r="AG944" i="37"/>
  <c r="AG1054" i="37"/>
  <c r="AG1062" i="37"/>
  <c r="AG1108" i="37"/>
  <c r="AG1117" i="37"/>
  <c r="AG570" i="37"/>
  <c r="AG216" i="37"/>
  <c r="AG454" i="37"/>
  <c r="AG585" i="37"/>
  <c r="AG871" i="37"/>
  <c r="AF944" i="37"/>
  <c r="AF1045" i="37"/>
  <c r="AG1045" i="37"/>
  <c r="AG1067" i="37"/>
  <c r="AG183" i="37"/>
  <c r="AG204" i="37"/>
  <c r="AG800" i="37"/>
  <c r="AG858" i="37"/>
  <c r="AG902" i="37"/>
  <c r="AG1094" i="37"/>
  <c r="AG1129" i="37"/>
  <c r="AC628" i="156"/>
  <c r="AC711" i="156"/>
  <c r="AG309" i="37"/>
  <c r="Z1323" i="37"/>
  <c r="Y1249" i="37"/>
  <c r="AC592" i="156"/>
  <c r="AC976" i="156"/>
  <c r="AC1025" i="156"/>
  <c r="AC1089" i="156"/>
  <c r="AC1103" i="156"/>
  <c r="AC1125" i="156"/>
  <c r="AC1196" i="156"/>
  <c r="AC1201" i="156"/>
  <c r="AC1202" i="156"/>
  <c r="AC1208" i="156"/>
  <c r="AC1254" i="156"/>
  <c r="AC1347" i="156"/>
  <c r="AC1399" i="156"/>
  <c r="AC1422" i="156"/>
  <c r="AC1427" i="156"/>
  <c r="AC1430" i="156"/>
  <c r="AC1548" i="156"/>
  <c r="AC1567" i="156"/>
  <c r="AC1715" i="156"/>
  <c r="AC1839" i="156"/>
  <c r="AC1841" i="156"/>
  <c r="AC1896" i="156"/>
  <c r="AC1909" i="156"/>
  <c r="AC1960" i="156"/>
  <c r="AC2049" i="156"/>
  <c r="AC2096" i="156"/>
  <c r="AC2138" i="156"/>
  <c r="AC2197" i="156"/>
  <c r="AC2203" i="156"/>
  <c r="Z2252" i="156"/>
  <c r="AC2251" i="156"/>
  <c r="AC2356" i="156"/>
  <c r="AC2470" i="156"/>
  <c r="Z2798" i="156"/>
  <c r="AG2798" i="156" s="1"/>
  <c r="AC2727" i="156"/>
  <c r="AC2868" i="156"/>
  <c r="AC2947" i="156" s="1"/>
  <c r="AB529" i="37" s="1"/>
  <c r="Z2947" i="156"/>
  <c r="AG2947" i="156" s="1"/>
  <c r="AC2877" i="156"/>
  <c r="AC2956" i="156" s="1"/>
  <c r="AB538" i="37" s="1"/>
  <c r="Z2956" i="156"/>
  <c r="AG2956" i="156" s="1"/>
  <c r="AC3029" i="156"/>
  <c r="AG3029" i="156" s="1"/>
  <c r="Z3112" i="156"/>
  <c r="AC3034" i="156"/>
  <c r="AC3117" i="156" s="1"/>
  <c r="AB673" i="37" s="1"/>
  <c r="Z3117" i="156"/>
  <c r="Y3127" i="156"/>
  <c r="AC3063" i="156"/>
  <c r="AC3130" i="156" s="1"/>
  <c r="AB686" i="37" s="1"/>
  <c r="Z3130" i="156"/>
  <c r="AC3185" i="156"/>
  <c r="AC3254" i="156" s="1"/>
  <c r="AB731" i="37" s="1"/>
  <c r="Z3254" i="156"/>
  <c r="Y3259" i="156"/>
  <c r="AC3402" i="156"/>
  <c r="AC3474" i="156" s="1"/>
  <c r="AB1189" i="37" s="1"/>
  <c r="Z3474" i="156"/>
  <c r="AC3421" i="156"/>
  <c r="AC3488" i="156" s="1"/>
  <c r="Z3488" i="156"/>
  <c r="AC464" i="156"/>
  <c r="AC552" i="156"/>
  <c r="Z644" i="156"/>
  <c r="AG644" i="156" s="1"/>
  <c r="AC643" i="156"/>
  <c r="AC644" i="156" s="1"/>
  <c r="AC963" i="156"/>
  <c r="AC1039" i="156"/>
  <c r="AC1136" i="156"/>
  <c r="AC1204" i="156"/>
  <c r="AC1257" i="156"/>
  <c r="AC1434" i="156"/>
  <c r="AC1480" i="156"/>
  <c r="AC1503" i="156"/>
  <c r="AC1605" i="156"/>
  <c r="AC1678" i="156"/>
  <c r="AC1781" i="156"/>
  <c r="AC1828" i="156"/>
  <c r="AC1844" i="156"/>
  <c r="AC1873" i="156"/>
  <c r="AC1899" i="156"/>
  <c r="AC1914" i="156"/>
  <c r="Z2672" i="156"/>
  <c r="AG2672" i="156" s="1"/>
  <c r="AC1921" i="156"/>
  <c r="AC2045" i="156"/>
  <c r="AC2205" i="156"/>
  <c r="AC2418" i="156"/>
  <c r="AC2898" i="156"/>
  <c r="AC2965" i="156" s="1"/>
  <c r="AB547" i="37" s="1"/>
  <c r="Z2965" i="156"/>
  <c r="AG2965" i="156" s="1"/>
  <c r="AG3044" i="156"/>
  <c r="Z3122" i="156"/>
  <c r="AC3059" i="156"/>
  <c r="AC3126" i="156" s="1"/>
  <c r="AB682" i="37" s="1"/>
  <c r="Z3126" i="156"/>
  <c r="AC3060" i="156"/>
  <c r="AC3127" i="156" s="1"/>
  <c r="AB683" i="37" s="1"/>
  <c r="Z3127" i="156"/>
  <c r="AC3190" i="156"/>
  <c r="AC3259" i="156" s="1"/>
  <c r="AB736" i="37" s="1"/>
  <c r="Z3259" i="156"/>
  <c r="Y3469" i="156"/>
  <c r="Y3468" i="156"/>
  <c r="AC943" i="156"/>
  <c r="AC945" i="156"/>
  <c r="AC992" i="156"/>
  <c r="AC2623" i="156" s="1"/>
  <c r="AC1033" i="156"/>
  <c r="AC1040" i="156"/>
  <c r="AC1082" i="156"/>
  <c r="AC1119" i="156"/>
  <c r="AC1129" i="156"/>
  <c r="AC1132" i="156"/>
  <c r="AC1151" i="156"/>
  <c r="AC1185" i="156"/>
  <c r="AC1267" i="156"/>
  <c r="AC1276" i="156"/>
  <c r="AC1319" i="156"/>
  <c r="AC1362" i="156"/>
  <c r="AC1499" i="156"/>
  <c r="AC1689" i="156"/>
  <c r="AC1730" i="156"/>
  <c r="AC1745" i="156"/>
  <c r="AC1783" i="156"/>
  <c r="AC1787" i="156"/>
  <c r="AC1862" i="156"/>
  <c r="AC1994" i="156"/>
  <c r="AC2041" i="156"/>
  <c r="AC2181" i="156"/>
  <c r="AC2464" i="156"/>
  <c r="AC2486" i="156"/>
  <c r="AC2886" i="156"/>
  <c r="Z2961" i="156"/>
  <c r="AG2961" i="156" s="1"/>
  <c r="Z2887" i="156"/>
  <c r="AC2901" i="156"/>
  <c r="AC2967" i="156" s="1"/>
  <c r="AB549" i="37" s="1"/>
  <c r="Z2967" i="156"/>
  <c r="AG2967" i="156" s="1"/>
  <c r="AC3000" i="156"/>
  <c r="Z3083" i="156"/>
  <c r="AC3317" i="156"/>
  <c r="AG3317" i="156" s="1"/>
  <c r="Z3468" i="156"/>
  <c r="Z3469" i="156"/>
  <c r="AC3420" i="156"/>
  <c r="AC3487" i="156" s="1"/>
  <c r="AB1202" i="37" s="1"/>
  <c r="Z3487" i="156"/>
  <c r="AC909" i="156"/>
  <c r="AC2655" i="156" s="1"/>
  <c r="AB68" i="37" s="1"/>
  <c r="AC975" i="156"/>
  <c r="AC1012" i="156"/>
  <c r="AC1062" i="156"/>
  <c r="AC1095" i="156"/>
  <c r="AC1102" i="156"/>
  <c r="AC1269" i="156"/>
  <c r="AC1277" i="156"/>
  <c r="AC1565" i="156"/>
  <c r="AC1571" i="156"/>
  <c r="AC1621" i="156"/>
  <c r="AC1711" i="156"/>
  <c r="AC1771" i="156"/>
  <c r="AC1798" i="156"/>
  <c r="AC2097" i="156"/>
  <c r="AC2110" i="156"/>
  <c r="AC2139" i="156"/>
  <c r="AC2176" i="156"/>
  <c r="Z2773" i="156"/>
  <c r="AG2773" i="156" s="1"/>
  <c r="AC2702" i="156"/>
  <c r="AC2846" i="156"/>
  <c r="Z2925" i="156"/>
  <c r="AG2925" i="156" s="1"/>
  <c r="Y2947" i="156"/>
  <c r="AC2872" i="156"/>
  <c r="Z2951" i="156"/>
  <c r="AG2951" i="156" s="1"/>
  <c r="AC2904" i="156"/>
  <c r="Z2970" i="156"/>
  <c r="AG2970" i="156" s="1"/>
  <c r="AG678" i="37"/>
  <c r="AG523" i="37"/>
  <c r="AG551" i="37"/>
  <c r="AG639" i="37"/>
  <c r="AG658" i="37"/>
  <c r="AG668" i="37"/>
  <c r="AG712" i="37"/>
  <c r="AG726" i="37"/>
  <c r="AG322" i="37"/>
  <c r="AG532" i="37"/>
  <c r="AG749" i="37"/>
  <c r="AG12" i="37"/>
  <c r="AG331" i="37"/>
  <c r="AG505" i="37"/>
  <c r="AA2493" i="156"/>
  <c r="AC2493" i="156"/>
  <c r="AE2493" i="156"/>
  <c r="Y991" i="156"/>
  <c r="Y2622" i="156" s="1"/>
  <c r="AE1096" i="156"/>
  <c r="Z2599" i="156"/>
  <c r="AG2599" i="156" s="1"/>
  <c r="Y67" i="37"/>
  <c r="Z2667" i="156"/>
  <c r="AG2667" i="156" s="1"/>
  <c r="Z2447" i="156"/>
  <c r="Z2390" i="156"/>
  <c r="Z2483" i="156"/>
  <c r="Z2468" i="156"/>
  <c r="AA2484" i="156"/>
  <c r="AE2484" i="156"/>
  <c r="AB808" i="156"/>
  <c r="AA1236" i="37" s="1"/>
  <c r="AA1322" i="37" s="1"/>
  <c r="Z1235" i="156"/>
  <c r="Z1461" i="156"/>
  <c r="Z2135" i="156"/>
  <c r="AA560" i="156"/>
  <c r="AA357" i="156"/>
  <c r="Z1304" i="156"/>
  <c r="Z1596" i="156"/>
  <c r="AA479" i="156"/>
  <c r="AA808" i="156"/>
  <c r="Z1236" i="37" s="1"/>
  <c r="Z1322" i="37" s="1"/>
  <c r="AE823" i="156"/>
  <c r="AD1251" i="37" s="1"/>
  <c r="AD1339" i="37" s="1"/>
  <c r="E808" i="156"/>
  <c r="AA276" i="156"/>
  <c r="G808" i="156"/>
  <c r="F1236" i="37" s="1"/>
  <c r="Z2164" i="156"/>
  <c r="Z991" i="156"/>
  <c r="Z1778" i="156"/>
  <c r="Z2104" i="156"/>
  <c r="Z1126" i="156"/>
  <c r="Z1906" i="156"/>
  <c r="Q357" i="156"/>
  <c r="Q191" i="156"/>
  <c r="Q138" i="156"/>
  <c r="Q814" i="156"/>
  <c r="AA138" i="156"/>
  <c r="AE138" i="156"/>
  <c r="Z781" i="156"/>
  <c r="G830" i="157"/>
  <c r="F1481" i="157"/>
  <c r="F2126" i="157"/>
  <c r="F1636" i="157"/>
  <c r="G609" i="157"/>
  <c r="F1340" i="157"/>
  <c r="G834" i="157"/>
  <c r="F1341" i="157"/>
  <c r="F313" i="157"/>
  <c r="G835" i="157"/>
  <c r="G588" i="157"/>
  <c r="G620" i="157"/>
  <c r="G867" i="157" s="1"/>
  <c r="E164" i="37" s="1"/>
  <c r="M216" i="157"/>
  <c r="O216" i="157" s="1"/>
  <c r="P318" i="157"/>
  <c r="Q318" i="157" s="1"/>
  <c r="P320" i="157"/>
  <c r="Q320" i="157" s="1"/>
  <c r="M325" i="157"/>
  <c r="O325" i="157" s="1"/>
  <c r="P327" i="157"/>
  <c r="Q327" i="157" s="1"/>
  <c r="M329" i="157"/>
  <c r="O329" i="157" s="1"/>
  <c r="M1118" i="157"/>
  <c r="O1118" i="157" s="1"/>
  <c r="M1416" i="157"/>
  <c r="O1416" i="157" s="1"/>
  <c r="P1416" i="157"/>
  <c r="Q1416" i="157" s="1"/>
  <c r="M1579" i="157"/>
  <c r="M1580" i="157" s="1"/>
  <c r="P1579" i="157"/>
  <c r="P1916" i="157"/>
  <c r="Q1916" i="157" s="1"/>
  <c r="P2066" i="157"/>
  <c r="Q2066" i="157" s="1"/>
  <c r="P227" i="157"/>
  <c r="Q227" i="157" s="1"/>
  <c r="M236" i="157"/>
  <c r="M339" i="157"/>
  <c r="O339" i="157" s="1"/>
  <c r="M371" i="157"/>
  <c r="O371" i="157" s="1"/>
  <c r="M599" i="157"/>
  <c r="P695" i="157"/>
  <c r="Q695" i="157" s="1"/>
  <c r="P698" i="157"/>
  <c r="P699" i="157" s="1"/>
  <c r="Q699" i="157" s="1"/>
  <c r="L773" i="157"/>
  <c r="J773" i="157" s="1"/>
  <c r="M775" i="157"/>
  <c r="O775" i="157" s="1"/>
  <c r="M950" i="157"/>
  <c r="O950" i="157" s="1"/>
  <c r="M953" i="157"/>
  <c r="O953" i="157" s="1"/>
  <c r="M955" i="157"/>
  <c r="O955" i="157" s="1"/>
  <c r="M957" i="157"/>
  <c r="O957" i="157" s="1"/>
  <c r="M959" i="157"/>
  <c r="O959" i="157" s="1"/>
  <c r="M1049" i="157"/>
  <c r="O1049" i="157" s="1"/>
  <c r="P1267" i="157"/>
  <c r="Q1267" i="157" s="1"/>
  <c r="P1269" i="157"/>
  <c r="Q1269" i="157" s="1"/>
  <c r="P1351" i="157"/>
  <c r="Q1351" i="157" s="1"/>
  <c r="P1353" i="157"/>
  <c r="Q1353" i="157" s="1"/>
  <c r="P1422" i="157"/>
  <c r="Q1422" i="157" s="1"/>
  <c r="M1656" i="157"/>
  <c r="O1656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81" i="157"/>
  <c r="Q381" i="157" s="1"/>
  <c r="P385" i="157"/>
  <c r="Q385" i="157" s="1"/>
  <c r="M454" i="157"/>
  <c r="M455" i="157" s="1"/>
  <c r="Q630" i="157"/>
  <c r="P1031" i="157"/>
  <c r="Q1031" i="157" s="1"/>
  <c r="P1048" i="157"/>
  <c r="Q1048" i="157" s="1"/>
  <c r="L1189" i="157"/>
  <c r="M1272" i="157"/>
  <c r="O1272" i="157" s="1"/>
  <c r="P1274" i="157"/>
  <c r="Q1274" i="157" s="1"/>
  <c r="M1500" i="157"/>
  <c r="O1500" i="157" s="1"/>
  <c r="P1573" i="157"/>
  <c r="P1575" i="157"/>
  <c r="Q1575" i="157" s="1"/>
  <c r="P215" i="157"/>
  <c r="Q215" i="157" s="1"/>
  <c r="P317" i="157"/>
  <c r="Q317" i="157" s="1"/>
  <c r="P319" i="157"/>
  <c r="Q319" i="157" s="1"/>
  <c r="P321" i="157"/>
  <c r="Q321" i="157" s="1"/>
  <c r="P326" i="157"/>
  <c r="Q326" i="157" s="1"/>
  <c r="P328" i="157"/>
  <c r="Q328" i="157" s="1"/>
  <c r="P330" i="157"/>
  <c r="Q330" i="157" s="1"/>
  <c r="P458" i="157"/>
  <c r="Q458" i="157" s="1"/>
  <c r="M1119" i="157"/>
  <c r="O1119" i="157" s="1"/>
  <c r="M1415" i="157"/>
  <c r="O1415" i="157" s="1"/>
  <c r="P1415" i="157"/>
  <c r="Q1415" i="157" s="1"/>
  <c r="M1417" i="157"/>
  <c r="O1417" i="157" s="1"/>
  <c r="P1417" i="157"/>
  <c r="Q1417" i="157" s="1"/>
  <c r="P1420" i="157"/>
  <c r="P1917" i="157"/>
  <c r="Q1917" i="157" s="1"/>
  <c r="P2065" i="157"/>
  <c r="Q2065" i="157" s="1"/>
  <c r="P235" i="157"/>
  <c r="Q235" i="157" s="1"/>
  <c r="P237" i="157"/>
  <c r="Q237" i="157" s="1"/>
  <c r="M338" i="157"/>
  <c r="O338" i="157" s="1"/>
  <c r="M340" i="157"/>
  <c r="O340" i="157" s="1"/>
  <c r="M372" i="157"/>
  <c r="O372" i="157" s="1"/>
  <c r="P694" i="157"/>
  <c r="Q694" i="157" s="1"/>
  <c r="L766" i="157"/>
  <c r="M949" i="157"/>
  <c r="O949" i="157" s="1"/>
  <c r="M951" i="157"/>
  <c r="O951" i="157" s="1"/>
  <c r="M952" i="157"/>
  <c r="M954" i="157"/>
  <c r="O954" i="157" s="1"/>
  <c r="M956" i="157"/>
  <c r="O956" i="157" s="1"/>
  <c r="M958" i="157"/>
  <c r="O958" i="157" s="1"/>
  <c r="P1036" i="157"/>
  <c r="Q1036" i="157" s="1"/>
  <c r="P1268" i="157"/>
  <c r="Q1268" i="157" s="1"/>
  <c r="P1352" i="157"/>
  <c r="Q1352" i="157" s="1"/>
  <c r="P1421" i="157"/>
  <c r="Q1421" i="157" s="1"/>
  <c r="P12" i="157"/>
  <c r="P17" i="157"/>
  <c r="Q17" i="157" s="1"/>
  <c r="P24" i="157"/>
  <c r="Q24" i="157" s="1"/>
  <c r="P26" i="157"/>
  <c r="Q26" i="157" s="1"/>
  <c r="M384" i="157"/>
  <c r="O384" i="157" s="1"/>
  <c r="M1198" i="157"/>
  <c r="O1198" i="157" s="1"/>
  <c r="M1202" i="157"/>
  <c r="O1202" i="157" s="1"/>
  <c r="P1273" i="157"/>
  <c r="Q1273" i="157" s="1"/>
  <c r="P1574" i="157"/>
  <c r="Q1574" i="157" s="1"/>
  <c r="P1576" i="157"/>
  <c r="Q1576" i="157" s="1"/>
  <c r="F2420" i="156"/>
  <c r="H1081" i="156"/>
  <c r="F1367" i="156"/>
  <c r="E559" i="156"/>
  <c r="H884" i="156"/>
  <c r="E2110" i="156"/>
  <c r="E2956" i="156"/>
  <c r="F2902" i="156"/>
  <c r="F3116" i="156"/>
  <c r="E3117" i="156"/>
  <c r="F3475" i="156"/>
  <c r="E3418" i="156"/>
  <c r="H885" i="156"/>
  <c r="E2655" i="156"/>
  <c r="E2178" i="156"/>
  <c r="E2954" i="156"/>
  <c r="F3060" i="156"/>
  <c r="E3476" i="156"/>
  <c r="E671" i="156"/>
  <c r="F2433" i="156"/>
  <c r="F1397" i="156"/>
  <c r="E1560" i="156"/>
  <c r="E2251" i="156"/>
  <c r="F2256" i="156"/>
  <c r="F2794" i="156"/>
  <c r="F2752" i="156"/>
  <c r="F2955" i="156"/>
  <c r="F3259" i="156"/>
  <c r="F3417" i="156"/>
  <c r="E3115" i="156"/>
  <c r="L1335" i="37"/>
  <c r="P21" i="157"/>
  <c r="Q21" i="157" s="1"/>
  <c r="P28" i="157"/>
  <c r="Q28" i="157" s="1"/>
  <c r="E3400" i="156"/>
  <c r="E3474" i="156"/>
  <c r="AC1323" i="37"/>
  <c r="AC1298" i="37"/>
  <c r="F1941" i="156"/>
  <c r="L1926" i="156"/>
  <c r="K1941" i="156"/>
  <c r="G408" i="157"/>
  <c r="H403" i="157"/>
  <c r="H816" i="157" s="1"/>
  <c r="F113" i="37" s="1"/>
  <c r="G2521" i="156"/>
  <c r="G1913" i="157"/>
  <c r="AD92" i="57"/>
  <c r="G1051" i="157"/>
  <c r="P1046" i="157"/>
  <c r="L1051" i="157"/>
  <c r="H369" i="157"/>
  <c r="I751" i="157"/>
  <c r="J3418" i="156"/>
  <c r="G3258" i="156"/>
  <c r="AA1263" i="37"/>
  <c r="AA1264" i="37"/>
  <c r="G2719" i="156"/>
  <c r="AF1210" i="37"/>
  <c r="F2283" i="156"/>
  <c r="G2471" i="156"/>
  <c r="G1491" i="156"/>
  <c r="G2636" i="156"/>
  <c r="F1392" i="156"/>
  <c r="H1391" i="156"/>
  <c r="F985" i="156"/>
  <c r="G2599" i="156"/>
  <c r="F12" i="37" s="1"/>
  <c r="F1256" i="37" s="1"/>
  <c r="F2185" i="156"/>
  <c r="G1344" i="156"/>
  <c r="G1348" i="156" s="1"/>
  <c r="H1280" i="156"/>
  <c r="F1041" i="156"/>
  <c r="G1047" i="156"/>
  <c r="G985" i="156"/>
  <c r="H1003" i="156"/>
  <c r="G1002" i="156"/>
  <c r="G1000" i="156" s="1"/>
  <c r="G911" i="156"/>
  <c r="F615" i="156"/>
  <c r="F802" i="156"/>
  <c r="G801" i="156"/>
  <c r="F1229" i="37" s="1"/>
  <c r="E491" i="156"/>
  <c r="E801" i="156"/>
  <c r="F789" i="156"/>
  <c r="F601" i="156"/>
  <c r="Z2911" i="156"/>
  <c r="AG2911" i="156" s="1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Z2760" i="156"/>
  <c r="AG2760" i="156" s="1"/>
  <c r="Z2803" i="156"/>
  <c r="AG2803" i="156" s="1"/>
  <c r="Z2908" i="156"/>
  <c r="AG2908" i="156" s="1"/>
  <c r="Z3068" i="156"/>
  <c r="Z2757" i="156"/>
  <c r="AG2757" i="156" s="1"/>
  <c r="O124" i="156"/>
  <c r="P124" i="156" s="1"/>
  <c r="L124" i="156"/>
  <c r="O128" i="156"/>
  <c r="P128" i="156" s="1"/>
  <c r="L128" i="156"/>
  <c r="Z2365" i="156"/>
  <c r="Z2399" i="156"/>
  <c r="Z1922" i="156"/>
  <c r="Z2910" i="156"/>
  <c r="AG2910" i="156" s="1"/>
  <c r="O126" i="156"/>
  <c r="P126" i="156" s="1"/>
  <c r="L126" i="156"/>
  <c r="O129" i="156"/>
  <c r="P129" i="156" s="1"/>
  <c r="L129" i="156"/>
  <c r="Z2655" i="156"/>
  <c r="AG2655" i="156" s="1"/>
  <c r="AC1859" i="156"/>
  <c r="Z2460" i="156"/>
  <c r="Z3067" i="156"/>
  <c r="AB1845" i="156"/>
  <c r="AB1915" i="156"/>
  <c r="AB1731" i="156"/>
  <c r="AB1431" i="156"/>
  <c r="AB1661" i="156"/>
  <c r="I715" i="157"/>
  <c r="I319" i="157"/>
  <c r="I642" i="157"/>
  <c r="G1283" i="157"/>
  <c r="E424" i="37" s="1"/>
  <c r="I82" i="157"/>
  <c r="I217" i="157"/>
  <c r="I45" i="157"/>
  <c r="I281" i="157"/>
  <c r="I158" i="157"/>
  <c r="I250" i="157"/>
  <c r="I638" i="157"/>
  <c r="G1666" i="157"/>
  <c r="I1666" i="157" s="1"/>
  <c r="F2520" i="156"/>
  <c r="H306" i="156"/>
  <c r="H393" i="156"/>
  <c r="H3024" i="156"/>
  <c r="H3107" i="156" s="1"/>
  <c r="G663" i="37" s="1"/>
  <c r="H3319" i="156"/>
  <c r="H3346" i="156"/>
  <c r="F161" i="156"/>
  <c r="H354" i="156"/>
  <c r="F549" i="156"/>
  <c r="H1373" i="156"/>
  <c r="H1478" i="156"/>
  <c r="H1942" i="156"/>
  <c r="H2753" i="156"/>
  <c r="H3193" i="156"/>
  <c r="F720" i="156"/>
  <c r="H1737" i="156"/>
  <c r="H1990" i="156"/>
  <c r="F2751" i="156"/>
  <c r="H2841" i="156"/>
  <c r="H2920" i="156" s="1"/>
  <c r="G502" i="37" s="1"/>
  <c r="H3063" i="156"/>
  <c r="H3190" i="156"/>
  <c r="H3259" i="156" s="1"/>
  <c r="G736" i="37" s="1"/>
  <c r="F632" i="156"/>
  <c r="F880" i="156"/>
  <c r="H1556" i="156"/>
  <c r="H1794" i="156"/>
  <c r="H1956" i="156"/>
  <c r="H2203" i="156"/>
  <c r="F2409" i="156"/>
  <c r="H2519" i="156"/>
  <c r="H2520" i="156" s="1"/>
  <c r="H2521" i="156" s="1"/>
  <c r="H3285" i="156"/>
  <c r="H113" i="156"/>
  <c r="F307" i="156"/>
  <c r="H1146" i="156"/>
  <c r="H1217" i="156"/>
  <c r="H1437" i="156"/>
  <c r="H1514" i="156"/>
  <c r="H1578" i="156"/>
  <c r="H1772" i="156"/>
  <c r="H1830" i="156"/>
  <c r="F2375" i="156"/>
  <c r="H2477" i="156"/>
  <c r="H2992" i="156"/>
  <c r="H3075" i="156" s="1"/>
  <c r="G631" i="37" s="1"/>
  <c r="F3402" i="156"/>
  <c r="F163" i="156"/>
  <c r="H490" i="156"/>
  <c r="H746" i="156"/>
  <c r="H1411" i="156"/>
  <c r="H1980" i="156"/>
  <c r="F62" i="57"/>
  <c r="I735" i="157"/>
  <c r="I1032" i="156"/>
  <c r="H3303" i="156"/>
  <c r="H2711" i="156"/>
  <c r="H2840" i="156"/>
  <c r="H2919" i="156" s="1"/>
  <c r="G501" i="37" s="1"/>
  <c r="H1155" i="156"/>
  <c r="H2858" i="156"/>
  <c r="M1844" i="157"/>
  <c r="L1853" i="157"/>
  <c r="H3289" i="156"/>
  <c r="H2738" i="156"/>
  <c r="G2803" i="156"/>
  <c r="F336" i="37" s="1"/>
  <c r="H2736" i="156"/>
  <c r="G3464" i="156"/>
  <c r="F1179" i="37" s="1"/>
  <c r="H2737" i="156"/>
  <c r="E823" i="156"/>
  <c r="G823" i="156"/>
  <c r="F1251" i="37" s="1"/>
  <c r="AD2756" i="156"/>
  <c r="AC289" i="37" s="1"/>
  <c r="AD2810" i="156"/>
  <c r="AC343" i="37" s="1"/>
  <c r="P1029" i="157"/>
  <c r="L1033" i="157"/>
  <c r="G1033" i="157"/>
  <c r="AE1586" i="157"/>
  <c r="AE1587" i="157" s="1"/>
  <c r="AC751" i="37" s="1"/>
  <c r="AE2218" i="157"/>
  <c r="AC1077" i="37" s="1"/>
  <c r="AC1076" i="37" s="1"/>
  <c r="H314" i="156"/>
  <c r="H315" i="156"/>
  <c r="AF2280" i="156"/>
  <c r="AD3210" i="156"/>
  <c r="AD3211" i="156" s="1"/>
  <c r="AC688" i="37" s="1"/>
  <c r="AC687" i="37" s="1"/>
  <c r="AF2493" i="156"/>
  <c r="AG1927" i="157"/>
  <c r="AG1761" i="157"/>
  <c r="AG1043" i="157"/>
  <c r="AG885" i="157"/>
  <c r="AG769" i="157"/>
  <c r="AG702" i="157"/>
  <c r="AG616" i="157"/>
  <c r="AG602" i="157"/>
  <c r="AG540" i="157"/>
  <c r="AG376" i="157"/>
  <c r="AG334" i="157"/>
  <c r="AG221" i="157"/>
  <c r="AF3423" i="156"/>
  <c r="AF3348" i="156"/>
  <c r="AF2810" i="156"/>
  <c r="AF2484" i="156"/>
  <c r="AF2415" i="156"/>
  <c r="AF2400" i="156"/>
  <c r="AF2381" i="156"/>
  <c r="AF2366" i="156"/>
  <c r="AF2358" i="156"/>
  <c r="AF2272" i="156"/>
  <c r="AF2239" i="156"/>
  <c r="AF2223" i="156"/>
  <c r="AF2198" i="156"/>
  <c r="AF2111" i="156"/>
  <c r="AF2046" i="156"/>
  <c r="AF1915" i="156"/>
  <c r="AF1859" i="156"/>
  <c r="AF1845" i="156"/>
  <c r="AF1784" i="156"/>
  <c r="AF1731" i="156"/>
  <c r="AF1675" i="156"/>
  <c r="AF1661" i="156"/>
  <c r="AF1647" i="156"/>
  <c r="AF1633" i="156"/>
  <c r="AF1504" i="156"/>
  <c r="AF1431" i="156"/>
  <c r="AF1363" i="156"/>
  <c r="AF1270" i="156"/>
  <c r="AF1133" i="156"/>
  <c r="AF1096" i="156"/>
  <c r="AF1034" i="156"/>
  <c r="AF776" i="156"/>
  <c r="AF733" i="156"/>
  <c r="AF714" i="156"/>
  <c r="AF650" i="156"/>
  <c r="AF621" i="156"/>
  <c r="AF607" i="156"/>
  <c r="AF593" i="156"/>
  <c r="AF479" i="156"/>
  <c r="H513" i="156"/>
  <c r="H2868" i="156"/>
  <c r="H2947" i="156" s="1"/>
  <c r="G529" i="37" s="1"/>
  <c r="H749" i="157"/>
  <c r="H676" i="157"/>
  <c r="G2089" i="156"/>
  <c r="G1987" i="156"/>
  <c r="G2026" i="156" s="1"/>
  <c r="G70" i="46"/>
  <c r="AE1429" i="157"/>
  <c r="AE1430" i="157" s="1"/>
  <c r="AC554" i="37" s="1"/>
  <c r="AB733" i="156"/>
  <c r="AB1034" i="156"/>
  <c r="AB2271" i="156"/>
  <c r="AB2661" i="156" s="1"/>
  <c r="AB593" i="156"/>
  <c r="AB650" i="156"/>
  <c r="AB1568" i="156"/>
  <c r="AB2111" i="156"/>
  <c r="AB2493" i="156"/>
  <c r="AB667" i="156"/>
  <c r="AB1363" i="156"/>
  <c r="AB1633" i="156"/>
  <c r="AB2198" i="156"/>
  <c r="AB2239" i="156"/>
  <c r="AB2810" i="156"/>
  <c r="AA343" i="37" s="1"/>
  <c r="AB3423" i="156"/>
  <c r="AB276" i="156"/>
  <c r="AB1133" i="156"/>
  <c r="AB1205" i="156"/>
  <c r="AB1270" i="156"/>
  <c r="AB2046" i="156"/>
  <c r="AB2484" i="156"/>
  <c r="AB2280" i="156"/>
  <c r="AB2415" i="156"/>
  <c r="AB3348" i="156"/>
  <c r="AB1096" i="156"/>
  <c r="AB1504" i="156"/>
  <c r="AB2223" i="156"/>
  <c r="AB2381" i="156"/>
  <c r="E809" i="156"/>
  <c r="AD1633" i="156"/>
  <c r="AD138" i="156"/>
  <c r="Z338" i="156"/>
  <c r="AA1237" i="37"/>
  <c r="H2398" i="156"/>
  <c r="L459" i="157"/>
  <c r="AE741" i="156"/>
  <c r="G572" i="156"/>
  <c r="G585" i="156" s="1"/>
  <c r="AC939" i="156"/>
  <c r="G1904" i="157"/>
  <c r="AD1504" i="156"/>
  <c r="AD1034" i="156"/>
  <c r="AD3423" i="156"/>
  <c r="AD733" i="156"/>
  <c r="AD1568" i="156"/>
  <c r="AD2280" i="156"/>
  <c r="AD2381" i="156"/>
  <c r="AD479" i="156"/>
  <c r="AD776" i="156"/>
  <c r="AD2046" i="156"/>
  <c r="AD560" i="156"/>
  <c r="AD650" i="156"/>
  <c r="AD1363" i="156"/>
  <c r="AD3064" i="156"/>
  <c r="AD3348" i="156"/>
  <c r="AD1096" i="156"/>
  <c r="AD714" i="156"/>
  <c r="AD1205" i="156"/>
  <c r="AD1270" i="156"/>
  <c r="AD1731" i="156"/>
  <c r="AD2198" i="156"/>
  <c r="AD2239" i="156"/>
  <c r="K962" i="156"/>
  <c r="L354" i="156"/>
  <c r="O354" i="156"/>
  <c r="P354" i="156" s="1"/>
  <c r="H1256" i="156"/>
  <c r="K1131" i="156"/>
  <c r="G48" i="46"/>
  <c r="AB74" i="46"/>
  <c r="AB132" i="46" s="1"/>
  <c r="AB274" i="37" s="1"/>
  <c r="H79" i="157"/>
  <c r="H106" i="157" s="1"/>
  <c r="P382" i="157"/>
  <c r="Q382" i="157" s="1"/>
  <c r="H657" i="156"/>
  <c r="H1484" i="156"/>
  <c r="H656" i="156"/>
  <c r="H2000" i="156"/>
  <c r="H2005" i="156"/>
  <c r="H660" i="156"/>
  <c r="H1018" i="156"/>
  <c r="H398" i="156"/>
  <c r="H523" i="156"/>
  <c r="H316" i="156"/>
  <c r="H535" i="156"/>
  <c r="H542" i="156"/>
  <c r="H507" i="156"/>
  <c r="F73" i="57"/>
  <c r="P1740" i="157"/>
  <c r="L1742" i="157"/>
  <c r="M145" i="157"/>
  <c r="P229" i="157"/>
  <c r="Q229" i="157" s="1"/>
  <c r="M383" i="157"/>
  <c r="P234" i="157"/>
  <c r="Q234" i="157" s="1"/>
  <c r="P147" i="157"/>
  <c r="Q147" i="157" s="1"/>
  <c r="Q628" i="157"/>
  <c r="L35" i="156"/>
  <c r="L27" i="156"/>
  <c r="O147" i="156"/>
  <c r="P147" i="156" s="1"/>
  <c r="L363" i="156"/>
  <c r="O292" i="156"/>
  <c r="P292" i="156" s="1"/>
  <c r="K627" i="156"/>
  <c r="K1039" i="156"/>
  <c r="F1112" i="156"/>
  <c r="H219" i="157"/>
  <c r="F800" i="156"/>
  <c r="E1228" i="37" s="1"/>
  <c r="K3277" i="156"/>
  <c r="G1475" i="156"/>
  <c r="G3483" i="156"/>
  <c r="F1198" i="37" s="1"/>
  <c r="F1255" i="37"/>
  <c r="Q621" i="156"/>
  <c r="Q650" i="156"/>
  <c r="Q1647" i="156"/>
  <c r="Q1661" i="156"/>
  <c r="Q1675" i="156"/>
  <c r="Q2366" i="156"/>
  <c r="Q2400" i="156"/>
  <c r="Q2461" i="156"/>
  <c r="Q593" i="156"/>
  <c r="Q1133" i="156"/>
  <c r="Q2280" i="156"/>
  <c r="Q2358" i="156"/>
  <c r="Q2381" i="156"/>
  <c r="Q714" i="156"/>
  <c r="Q733" i="156"/>
  <c r="E793" i="156"/>
  <c r="Q2223" i="156"/>
  <c r="Q2272" i="156"/>
  <c r="Q2415" i="156"/>
  <c r="Q2484" i="156"/>
  <c r="Q2493" i="156"/>
  <c r="Q560" i="156"/>
  <c r="Q607" i="156"/>
  <c r="Q1859" i="156"/>
  <c r="Q2239" i="156"/>
  <c r="F61" i="57"/>
  <c r="Q3423" i="156"/>
  <c r="Q3348" i="156"/>
  <c r="Q2810" i="156"/>
  <c r="Q2198" i="156"/>
  <c r="Q2111" i="156"/>
  <c r="Q1915" i="156"/>
  <c r="Q1845" i="156"/>
  <c r="Q1784" i="156"/>
  <c r="Q1731" i="156"/>
  <c r="Q1633" i="156"/>
  <c r="Q1568" i="156"/>
  <c r="Q1504" i="156"/>
  <c r="Q1431" i="156"/>
  <c r="Q1363" i="156"/>
  <c r="Q1270" i="156"/>
  <c r="Q1205" i="156"/>
  <c r="Q1096" i="156"/>
  <c r="Q1034" i="156"/>
  <c r="Q479" i="156"/>
  <c r="Q276" i="156"/>
  <c r="Z2522" i="156"/>
  <c r="Z2493" i="156"/>
  <c r="I46" i="157"/>
  <c r="I288" i="157"/>
  <c r="I339" i="157"/>
  <c r="I475" i="157"/>
  <c r="I611" i="157"/>
  <c r="I629" i="157"/>
  <c r="I653" i="157"/>
  <c r="F676" i="157"/>
  <c r="I695" i="157"/>
  <c r="I949" i="157"/>
  <c r="I952" i="157"/>
  <c r="I956" i="157"/>
  <c r="I983" i="157"/>
  <c r="I1048" i="157"/>
  <c r="I1268" i="157"/>
  <c r="I1274" i="157"/>
  <c r="I1351" i="157"/>
  <c r="I1387" i="157"/>
  <c r="I1416" i="157"/>
  <c r="I1420" i="157"/>
  <c r="I1542" i="157"/>
  <c r="F1641" i="157"/>
  <c r="F1645" i="157"/>
  <c r="G1580" i="157"/>
  <c r="F1775" i="157"/>
  <c r="F1796" i="157"/>
  <c r="G1802" i="157"/>
  <c r="E845" i="37" s="1"/>
  <c r="G1804" i="157"/>
  <c r="E847" i="37" s="1"/>
  <c r="F1828" i="157"/>
  <c r="F1833" i="157"/>
  <c r="F1752" i="157"/>
  <c r="I1883" i="157"/>
  <c r="M2002" i="157"/>
  <c r="I2066" i="157"/>
  <c r="I2147" i="157"/>
  <c r="I2156" i="157"/>
  <c r="I2225" i="157" s="1"/>
  <c r="G1084" i="37" s="1"/>
  <c r="I36" i="157"/>
  <c r="I39" i="157"/>
  <c r="I61" i="157"/>
  <c r="I63" i="157"/>
  <c r="I129" i="157"/>
  <c r="I155" i="157"/>
  <c r="I289" i="157"/>
  <c r="I318" i="157"/>
  <c r="I328" i="157"/>
  <c r="I347" i="157"/>
  <c r="F374" i="157"/>
  <c r="I382" i="157"/>
  <c r="I397" i="157"/>
  <c r="I399" i="157"/>
  <c r="I457" i="157"/>
  <c r="I471" i="157"/>
  <c r="F480" i="157"/>
  <c r="I483" i="157"/>
  <c r="I549" i="157"/>
  <c r="I599" i="157"/>
  <c r="I600" i="157" s="1"/>
  <c r="I608" i="157"/>
  <c r="I628" i="157"/>
  <c r="I694" i="157"/>
  <c r="I713" i="157"/>
  <c r="I726" i="157"/>
  <c r="F875" i="157"/>
  <c r="I955" i="157"/>
  <c r="I959" i="157"/>
  <c r="I1036" i="157"/>
  <c r="I1046" i="157"/>
  <c r="I1049" i="157"/>
  <c r="I1059" i="157"/>
  <c r="I1136" i="157" s="1"/>
  <c r="G364" i="37" s="1"/>
  <c r="I1071" i="157"/>
  <c r="I1101" i="157"/>
  <c r="I1119" i="157"/>
  <c r="F1283" i="157"/>
  <c r="I1267" i="157"/>
  <c r="I1273" i="157"/>
  <c r="I1350" i="157"/>
  <c r="F1486" i="157"/>
  <c r="I1415" i="157"/>
  <c r="I1422" i="157"/>
  <c r="I1531" i="157"/>
  <c r="I1541" i="157"/>
  <c r="I1576" i="157"/>
  <c r="I1657" i="157"/>
  <c r="F1803" i="157"/>
  <c r="G1806" i="157"/>
  <c r="E849" i="37" s="1"/>
  <c r="I1740" i="157"/>
  <c r="F1929" i="157"/>
  <c r="F1987" i="157"/>
  <c r="G1988" i="157"/>
  <c r="E943" i="37" s="1"/>
  <c r="P2001" i="157"/>
  <c r="Q2001" i="157" s="1"/>
  <c r="M2001" i="157"/>
  <c r="I2065" i="157"/>
  <c r="F2134" i="157"/>
  <c r="G2137" i="157"/>
  <c r="E1073" i="37" s="1"/>
  <c r="I2146" i="157"/>
  <c r="I2191" i="157"/>
  <c r="I215" i="157"/>
  <c r="I383" i="157"/>
  <c r="I556" i="157"/>
  <c r="I779" i="157"/>
  <c r="I786" i="157"/>
  <c r="I56" i="157"/>
  <c r="I65" i="157"/>
  <c r="I80" i="157"/>
  <c r="I127" i="157"/>
  <c r="I147" i="157"/>
  <c r="I159" i="157"/>
  <c r="I212" i="157"/>
  <c r="I249" i="157"/>
  <c r="I260" i="157"/>
  <c r="I282" i="157"/>
  <c r="I284" i="157"/>
  <c r="I317" i="157"/>
  <c r="I321" i="157"/>
  <c r="I327" i="157"/>
  <c r="F344" i="157"/>
  <c r="I351" i="157"/>
  <c r="I353" i="157"/>
  <c r="I372" i="157"/>
  <c r="I381" i="157"/>
  <c r="I385" i="157"/>
  <c r="I422" i="157"/>
  <c r="I430" i="157"/>
  <c r="I562" i="157"/>
  <c r="F606" i="157"/>
  <c r="F614" i="157"/>
  <c r="I631" i="157"/>
  <c r="I643" i="157"/>
  <c r="I663" i="157"/>
  <c r="G678" i="157"/>
  <c r="I678" i="157" s="1"/>
  <c r="G706" i="157"/>
  <c r="I714" i="157"/>
  <c r="G776" i="157"/>
  <c r="I784" i="157"/>
  <c r="I951" i="157"/>
  <c r="I954" i="157"/>
  <c r="I958" i="157"/>
  <c r="I989" i="157"/>
  <c r="I1118" i="157"/>
  <c r="I1234" i="157"/>
  <c r="I1353" i="157"/>
  <c r="F1489" i="157"/>
  <c r="I1575" i="157"/>
  <c r="G1649" i="157"/>
  <c r="E813" i="37" s="1"/>
  <c r="G1807" i="157"/>
  <c r="E850" i="37" s="1"/>
  <c r="F1823" i="157"/>
  <c r="I1888" i="157"/>
  <c r="I1917" i="157"/>
  <c r="P2000" i="157"/>
  <c r="Q2000" i="157" s="1"/>
  <c r="M2000" i="157"/>
  <c r="P2004" i="157"/>
  <c r="Q2004" i="157" s="1"/>
  <c r="M2004" i="157"/>
  <c r="I2070" i="157"/>
  <c r="I2145" i="157"/>
  <c r="I2149" i="157"/>
  <c r="I90" i="157"/>
  <c r="I131" i="157"/>
  <c r="I251" i="157"/>
  <c r="I280" i="157"/>
  <c r="I325" i="157"/>
  <c r="I329" i="157"/>
  <c r="I552" i="157"/>
  <c r="I641" i="157"/>
  <c r="G766" i="157"/>
  <c r="I27" i="157"/>
  <c r="I66" i="157"/>
  <c r="I132" i="157"/>
  <c r="I156" i="157"/>
  <c r="I195" i="157"/>
  <c r="I211" i="157"/>
  <c r="I216" i="157"/>
  <c r="I320" i="157"/>
  <c r="I326" i="157"/>
  <c r="I330" i="157"/>
  <c r="I340" i="157"/>
  <c r="F367" i="157"/>
  <c r="G368" i="157"/>
  <c r="I384" i="157"/>
  <c r="I393" i="157"/>
  <c r="I431" i="157"/>
  <c r="G455" i="157"/>
  <c r="I481" i="157"/>
  <c r="I551" i="157"/>
  <c r="I582" i="157"/>
  <c r="I630" i="157"/>
  <c r="I675" i="157"/>
  <c r="G699" i="157"/>
  <c r="F749" i="157"/>
  <c r="G773" i="157"/>
  <c r="I950" i="157"/>
  <c r="I953" i="157"/>
  <c r="I957" i="157"/>
  <c r="I1031" i="157"/>
  <c r="I1269" i="157"/>
  <c r="I1352" i="157"/>
  <c r="I1386" i="157"/>
  <c r="I1417" i="157"/>
  <c r="F1588" i="157"/>
  <c r="I1574" i="157"/>
  <c r="F1646" i="157"/>
  <c r="G1797" i="157"/>
  <c r="E840" i="37" s="1"/>
  <c r="I1699" i="157"/>
  <c r="G1836" i="157"/>
  <c r="E879" i="37" s="1"/>
  <c r="I1754" i="157"/>
  <c r="I1916" i="157"/>
  <c r="G1991" i="157"/>
  <c r="E946" i="37" s="1"/>
  <c r="P1999" i="157"/>
  <c r="Q1999" i="157" s="1"/>
  <c r="M1999" i="157"/>
  <c r="P2003" i="157"/>
  <c r="Q2003" i="157" s="1"/>
  <c r="M2003" i="157"/>
  <c r="F2079" i="157"/>
  <c r="I2035" i="157"/>
  <c r="F2131" i="157"/>
  <c r="I2148" i="157"/>
  <c r="G2276" i="157"/>
  <c r="E1135" i="37" s="1"/>
  <c r="G990" i="156"/>
  <c r="G1052" i="156"/>
  <c r="H1178" i="156"/>
  <c r="H2057" i="156"/>
  <c r="F2475" i="156"/>
  <c r="F1082" i="156"/>
  <c r="H881" i="156"/>
  <c r="J476" i="156"/>
  <c r="O2132" i="156"/>
  <c r="O2133" i="156" s="1"/>
  <c r="G2408" i="156"/>
  <c r="G2413" i="156" s="1"/>
  <c r="J924" i="156"/>
  <c r="J1203" i="156"/>
  <c r="J189" i="156"/>
  <c r="J293" i="156"/>
  <c r="H488" i="156"/>
  <c r="F614" i="156"/>
  <c r="F1106" i="156"/>
  <c r="J1361" i="156"/>
  <c r="J1941" i="156"/>
  <c r="L28" i="156"/>
  <c r="O196" i="156"/>
  <c r="P196" i="156" s="1"/>
  <c r="L1028" i="156"/>
  <c r="L1031" i="156"/>
  <c r="H1108" i="156"/>
  <c r="F1114" i="156"/>
  <c r="H1115" i="156"/>
  <c r="G3400" i="156"/>
  <c r="G3472" i="156" s="1"/>
  <c r="F1187" i="37" s="1"/>
  <c r="K131" i="156"/>
  <c r="J558" i="156"/>
  <c r="H616" i="156"/>
  <c r="O744" i="156"/>
  <c r="O745" i="156" s="1"/>
  <c r="H1926" i="156"/>
  <c r="H469" i="156"/>
  <c r="L2037" i="156"/>
  <c r="H2249" i="156"/>
  <c r="F2250" i="156"/>
  <c r="H2334" i="156"/>
  <c r="K2520" i="156"/>
  <c r="K266" i="156"/>
  <c r="L348" i="156"/>
  <c r="H473" i="156"/>
  <c r="F574" i="156"/>
  <c r="J928" i="156"/>
  <c r="G1033" i="156"/>
  <c r="L1092" i="156"/>
  <c r="O1130" i="156"/>
  <c r="P1130" i="156" s="1"/>
  <c r="H1214" i="156"/>
  <c r="K1631" i="156"/>
  <c r="H1698" i="156"/>
  <c r="G1852" i="156"/>
  <c r="G1857" i="156" s="1"/>
  <c r="H2038" i="156"/>
  <c r="H2039" i="156"/>
  <c r="H2066" i="156"/>
  <c r="J2250" i="156"/>
  <c r="J2251" i="156" s="1"/>
  <c r="K3052" i="156"/>
  <c r="G3205" i="156"/>
  <c r="G3268" i="156" s="1"/>
  <c r="F745" i="37" s="1"/>
  <c r="K3342" i="156"/>
  <c r="K1502" i="156"/>
  <c r="O1499" i="156"/>
  <c r="P1499" i="156" s="1"/>
  <c r="H1871" i="156"/>
  <c r="O1909" i="156"/>
  <c r="P1909" i="156" s="1"/>
  <c r="H2288" i="156"/>
  <c r="O2896" i="156"/>
  <c r="P2896" i="156" s="1"/>
  <c r="H3276" i="156"/>
  <c r="F3277" i="156"/>
  <c r="O3337" i="156"/>
  <c r="O3338" i="156" s="1"/>
  <c r="P3338" i="156" s="1"/>
  <c r="H3352" i="156"/>
  <c r="L24" i="156"/>
  <c r="H45" i="156"/>
  <c r="Z258" i="156"/>
  <c r="AG258" i="156" s="1"/>
  <c r="G267" i="156"/>
  <c r="F600" i="156"/>
  <c r="J836" i="156"/>
  <c r="H879" i="156"/>
  <c r="H2170" i="156"/>
  <c r="H2175" i="156"/>
  <c r="F2216" i="156"/>
  <c r="F2217" i="156"/>
  <c r="H2218" i="156"/>
  <c r="L3056" i="156"/>
  <c r="J3143" i="156"/>
  <c r="J3212" i="156" s="1"/>
  <c r="I689" i="37" s="1"/>
  <c r="Y3428" i="156"/>
  <c r="X1143" i="37" s="1"/>
  <c r="O473" i="156"/>
  <c r="H486" i="156"/>
  <c r="H1147" i="156"/>
  <c r="F1669" i="156"/>
  <c r="H1670" i="156"/>
  <c r="L3049" i="156"/>
  <c r="L3050" i="156"/>
  <c r="L3051" i="156"/>
  <c r="L3054" i="156"/>
  <c r="J3277" i="156"/>
  <c r="H3411" i="156"/>
  <c r="H3412" i="156"/>
  <c r="H148" i="156"/>
  <c r="H164" i="156"/>
  <c r="H198" i="156"/>
  <c r="H265" i="156"/>
  <c r="H282" i="156"/>
  <c r="H556" i="156"/>
  <c r="H567" i="156"/>
  <c r="H613" i="156"/>
  <c r="E630" i="156"/>
  <c r="F665" i="156"/>
  <c r="E963" i="156"/>
  <c r="H1057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49" i="156"/>
  <c r="H370" i="156"/>
  <c r="H385" i="156"/>
  <c r="E477" i="156"/>
  <c r="F803" i="156"/>
  <c r="E1231" i="37" s="1"/>
  <c r="F648" i="156"/>
  <c r="E649" i="156"/>
  <c r="H995" i="156"/>
  <c r="H1048" i="156"/>
  <c r="H1056" i="156"/>
  <c r="E1095" i="156"/>
  <c r="F1102" i="156"/>
  <c r="H1354" i="156"/>
  <c r="H1358" i="156"/>
  <c r="H1374" i="156"/>
  <c r="H1388" i="156"/>
  <c r="F392" i="156"/>
  <c r="H489" i="156"/>
  <c r="F653" i="156"/>
  <c r="H930" i="156"/>
  <c r="H999" i="156"/>
  <c r="H1010" i="156"/>
  <c r="H1060" i="156"/>
  <c r="H1093" i="156"/>
  <c r="H1101" i="156"/>
  <c r="H1218" i="156"/>
  <c r="E1269" i="156"/>
  <c r="H1357" i="156"/>
  <c r="E1362" i="156"/>
  <c r="H49" i="156"/>
  <c r="H127" i="156"/>
  <c r="H571" i="156"/>
  <c r="E592" i="156"/>
  <c r="E821" i="156" s="1"/>
  <c r="E666" i="156"/>
  <c r="H674" i="156"/>
  <c r="H738" i="156"/>
  <c r="L19" i="156"/>
  <c r="H24" i="156"/>
  <c r="H25" i="156"/>
  <c r="F793" i="156"/>
  <c r="E1221" i="37" s="1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8" i="156"/>
  <c r="H362" i="156"/>
  <c r="L367" i="156"/>
  <c r="H389" i="156"/>
  <c r="L472" i="156"/>
  <c r="H483" i="156"/>
  <c r="H487" i="156"/>
  <c r="H492" i="156"/>
  <c r="H494" i="156"/>
  <c r="H557" i="156"/>
  <c r="L590" i="156"/>
  <c r="F598" i="156"/>
  <c r="H599" i="156"/>
  <c r="L626" i="156"/>
  <c r="F682" i="156"/>
  <c r="E718" i="156"/>
  <c r="H721" i="156"/>
  <c r="H744" i="156"/>
  <c r="H751" i="156"/>
  <c r="H756" i="156"/>
  <c r="H761" i="156"/>
  <c r="H831" i="156"/>
  <c r="L832" i="156"/>
  <c r="H841" i="156"/>
  <c r="H843" i="156"/>
  <c r="H918" i="156"/>
  <c r="H919" i="156"/>
  <c r="H922" i="156"/>
  <c r="O927" i="156"/>
  <c r="P927" i="156" s="1"/>
  <c r="E929" i="156"/>
  <c r="H939" i="156"/>
  <c r="H940" i="156"/>
  <c r="L961" i="156"/>
  <c r="H979" i="156"/>
  <c r="H994" i="156"/>
  <c r="F1039" i="156"/>
  <c r="H1111" i="156"/>
  <c r="F1125" i="156"/>
  <c r="H1121" i="156"/>
  <c r="H1130" i="156"/>
  <c r="E1132" i="156"/>
  <c r="H1142" i="156"/>
  <c r="H1188" i="156"/>
  <c r="H1200" i="156"/>
  <c r="H1228" i="156"/>
  <c r="L1274" i="156"/>
  <c r="H1275" i="156"/>
  <c r="H1296" i="156"/>
  <c r="K1361" i="156"/>
  <c r="H1353" i="156"/>
  <c r="H1356" i="156"/>
  <c r="H1360" i="156"/>
  <c r="H1393" i="156"/>
  <c r="H26" i="156"/>
  <c r="H34" i="156"/>
  <c r="H110" i="156"/>
  <c r="H121" i="156"/>
  <c r="H145" i="156"/>
  <c r="F791" i="156"/>
  <c r="E1219" i="37" s="1"/>
  <c r="E1304" i="37" s="1"/>
  <c r="H286" i="156"/>
  <c r="H290" i="156"/>
  <c r="H633" i="156"/>
  <c r="L829" i="156"/>
  <c r="H849" i="156"/>
  <c r="H917" i="156"/>
  <c r="H923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0" i="156"/>
  <c r="H353" i="156"/>
  <c r="G356" i="156"/>
  <c r="H363" i="156"/>
  <c r="H366" i="156"/>
  <c r="E463" i="156"/>
  <c r="H472" i="156"/>
  <c r="H485" i="156"/>
  <c r="F558" i="156"/>
  <c r="H573" i="156"/>
  <c r="F591" i="156"/>
  <c r="O590" i="156"/>
  <c r="P590" i="156" s="1"/>
  <c r="E605" i="156"/>
  <c r="H737" i="156"/>
  <c r="H739" i="156"/>
  <c r="H754" i="156"/>
  <c r="F774" i="156"/>
  <c r="G775" i="156"/>
  <c r="H832" i="156"/>
  <c r="H834" i="156"/>
  <c r="H835" i="156"/>
  <c r="H844" i="156"/>
  <c r="H920" i="156"/>
  <c r="H921" i="156"/>
  <c r="H926" i="156"/>
  <c r="H927" i="156"/>
  <c r="H938" i="156"/>
  <c r="H941" i="156"/>
  <c r="H942" i="156"/>
  <c r="H960" i="156"/>
  <c r="H961" i="156"/>
  <c r="H974" i="156"/>
  <c r="F996" i="156"/>
  <c r="H1044" i="156"/>
  <c r="E1104" i="156"/>
  <c r="H1107" i="156"/>
  <c r="E1124" i="156"/>
  <c r="H1113" i="156"/>
  <c r="H1156" i="156"/>
  <c r="H1201" i="156"/>
  <c r="H1202" i="156"/>
  <c r="E1204" i="156"/>
  <c r="L1267" i="156"/>
  <c r="F1276" i="156"/>
  <c r="H1317" i="156"/>
  <c r="H1331" i="156"/>
  <c r="H1352" i="156"/>
  <c r="H1355" i="156"/>
  <c r="H1359" i="156"/>
  <c r="H1443" i="156"/>
  <c r="H1529" i="156"/>
  <c r="H1579" i="156"/>
  <c r="H1736" i="156"/>
  <c r="H1796" i="156"/>
  <c r="F1853" i="156"/>
  <c r="H1911" i="156"/>
  <c r="H1928" i="156"/>
  <c r="H1930" i="156"/>
  <c r="H1965" i="156"/>
  <c r="H1979" i="156"/>
  <c r="H1988" i="156"/>
  <c r="H1993" i="156"/>
  <c r="H2056" i="156"/>
  <c r="F2109" i="156"/>
  <c r="H2108" i="156"/>
  <c r="H2132" i="156"/>
  <c r="H2146" i="156"/>
  <c r="H2156" i="156"/>
  <c r="H2215" i="156"/>
  <c r="E2237" i="156"/>
  <c r="F2238" i="156"/>
  <c r="H2422" i="156"/>
  <c r="F2425" i="156"/>
  <c r="F2642" i="156" s="1"/>
  <c r="E55" i="37" s="1"/>
  <c r="H2465" i="156"/>
  <c r="F2472" i="156"/>
  <c r="H2681" i="156"/>
  <c r="H2685" i="156"/>
  <c r="E2801" i="156"/>
  <c r="E2803" i="156"/>
  <c r="K2749" i="156"/>
  <c r="H2748" i="156"/>
  <c r="E2815" i="156"/>
  <c r="H2821" i="156"/>
  <c r="H2822" i="156"/>
  <c r="H2823" i="156"/>
  <c r="H2824" i="156"/>
  <c r="H2825" i="156"/>
  <c r="H2826" i="156"/>
  <c r="H2827" i="156"/>
  <c r="H2828" i="156"/>
  <c r="H2876" i="156"/>
  <c r="H2955" i="156" s="1"/>
  <c r="G537" i="37" s="1"/>
  <c r="E2963" i="156"/>
  <c r="O2895" i="156"/>
  <c r="P2895" i="156" s="1"/>
  <c r="H2976" i="156"/>
  <c r="H2979" i="156"/>
  <c r="H3055" i="156"/>
  <c r="K3058" i="156"/>
  <c r="H3137" i="156"/>
  <c r="H3141" i="156"/>
  <c r="H3173" i="156"/>
  <c r="E3187" i="156"/>
  <c r="E3256" i="156" s="1"/>
  <c r="H3286" i="156"/>
  <c r="H3309" i="156"/>
  <c r="H3339" i="156"/>
  <c r="H3340" i="156"/>
  <c r="H3341" i="156"/>
  <c r="H3353" i="156"/>
  <c r="E3425" i="156"/>
  <c r="H3388" i="156"/>
  <c r="H1427" i="156"/>
  <c r="H1444" i="156"/>
  <c r="H1499" i="156"/>
  <c r="H1501" i="156"/>
  <c r="H1510" i="156"/>
  <c r="H1534" i="156"/>
  <c r="F1547" i="156"/>
  <c r="H1588" i="156"/>
  <c r="L1629" i="156"/>
  <c r="L1630" i="156"/>
  <c r="H1639" i="156"/>
  <c r="H1657" i="156"/>
  <c r="H1671" i="156"/>
  <c r="F1729" i="156"/>
  <c r="H1727" i="156"/>
  <c r="H1728" i="156"/>
  <c r="H1740" i="156"/>
  <c r="H1839" i="156"/>
  <c r="H1841" i="156"/>
  <c r="E1844" i="156"/>
  <c r="E1852" i="156"/>
  <c r="H1855" i="156"/>
  <c r="F1913" i="156"/>
  <c r="H1910" i="156"/>
  <c r="H1921" i="156"/>
  <c r="H1929" i="156"/>
  <c r="H1933" i="156"/>
  <c r="H1934" i="156"/>
  <c r="H1974" i="156"/>
  <c r="H1981" i="156"/>
  <c r="F1989" i="156"/>
  <c r="H2020" i="156"/>
  <c r="H2032" i="156"/>
  <c r="H2033" i="156"/>
  <c r="K2040" i="156"/>
  <c r="E2041" i="156"/>
  <c r="H2042" i="156"/>
  <c r="F2091" i="156"/>
  <c r="F2116" i="156"/>
  <c r="E2599" i="156"/>
  <c r="H2144" i="156"/>
  <c r="H2171" i="156"/>
  <c r="E2205" i="156"/>
  <c r="E2220" i="156"/>
  <c r="E2221" i="156"/>
  <c r="F2232" i="156"/>
  <c r="F2233" i="156"/>
  <c r="H2234" i="156"/>
  <c r="H2302" i="156"/>
  <c r="E2408" i="156"/>
  <c r="H2464" i="156"/>
  <c r="H2680" i="156"/>
  <c r="H2684" i="156"/>
  <c r="H2747" i="156"/>
  <c r="E2814" i="156"/>
  <c r="H2892" i="156"/>
  <c r="H2895" i="156"/>
  <c r="H2896" i="156"/>
  <c r="E2964" i="156"/>
  <c r="E3066" i="156"/>
  <c r="J3052" i="156"/>
  <c r="J3124" i="156" s="1"/>
  <c r="I680" i="37" s="1"/>
  <c r="H3056" i="156"/>
  <c r="L3057" i="156"/>
  <c r="E3127" i="156"/>
  <c r="H3136" i="156"/>
  <c r="H3140" i="156"/>
  <c r="H3152" i="156"/>
  <c r="H3221" i="156" s="1"/>
  <c r="G698" i="37" s="1"/>
  <c r="H3154" i="156"/>
  <c r="H3223" i="156" s="1"/>
  <c r="G700" i="37" s="1"/>
  <c r="O3203" i="156"/>
  <c r="H3208" i="156"/>
  <c r="F3271" i="156"/>
  <c r="E748" i="37" s="1"/>
  <c r="F3345" i="156"/>
  <c r="Z3428" i="156"/>
  <c r="F3451" i="156"/>
  <c r="H3389" i="156"/>
  <c r="H3398" i="156"/>
  <c r="Z3423" i="156"/>
  <c r="L3413" i="156"/>
  <c r="E3486" i="156"/>
  <c r="Y1431" i="156"/>
  <c r="F1429" i="156"/>
  <c r="H1428" i="156"/>
  <c r="H1480" i="156"/>
  <c r="H1500" i="156"/>
  <c r="H1565" i="156"/>
  <c r="E1567" i="156"/>
  <c r="H1577" i="156"/>
  <c r="H1609" i="156"/>
  <c r="F1631" i="156"/>
  <c r="H1630" i="156"/>
  <c r="E1645" i="156"/>
  <c r="H1642" i="156"/>
  <c r="H1653" i="156"/>
  <c r="H1667" i="156"/>
  <c r="H1687" i="156"/>
  <c r="H1741" i="156"/>
  <c r="H1743" i="156"/>
  <c r="F1782" i="156"/>
  <c r="H1825" i="156"/>
  <c r="E1849" i="156"/>
  <c r="F1850" i="156"/>
  <c r="H1869" i="156"/>
  <c r="E1914" i="156"/>
  <c r="E2670" i="156"/>
  <c r="H1932" i="156"/>
  <c r="H1935" i="156"/>
  <c r="H1936" i="156"/>
  <c r="H1937" i="156"/>
  <c r="H1949" i="156"/>
  <c r="H1985" i="156"/>
  <c r="E1987" i="156"/>
  <c r="H2022" i="156"/>
  <c r="G2041" i="156"/>
  <c r="H2043" i="156"/>
  <c r="H2067" i="156"/>
  <c r="E2134" i="156"/>
  <c r="Y2198" i="156"/>
  <c r="H2177" i="156"/>
  <c r="F2180" i="156"/>
  <c r="H2182" i="156"/>
  <c r="E2238" i="156"/>
  <c r="H2299" i="156"/>
  <c r="F2389" i="156"/>
  <c r="H2410" i="156"/>
  <c r="H2466" i="156"/>
  <c r="E2521" i="156"/>
  <c r="H2679" i="156"/>
  <c r="H2683" i="156"/>
  <c r="F2802" i="156"/>
  <c r="E335" i="37" s="1"/>
  <c r="E2809" i="156"/>
  <c r="H2836" i="156"/>
  <c r="H2915" i="156" s="1"/>
  <c r="G497" i="37" s="1"/>
  <c r="H2838" i="156"/>
  <c r="H2917" i="156" s="1"/>
  <c r="G499" i="37" s="1"/>
  <c r="H2861" i="156"/>
  <c r="H2879" i="156"/>
  <c r="H2891" i="156"/>
  <c r="H2978" i="156"/>
  <c r="H2981" i="156"/>
  <c r="H3036" i="156"/>
  <c r="L3047" i="156"/>
  <c r="L3048" i="156"/>
  <c r="H3057" i="156"/>
  <c r="E3125" i="156"/>
  <c r="H3135" i="156"/>
  <c r="H3139" i="156"/>
  <c r="E3212" i="156"/>
  <c r="H3186" i="156"/>
  <c r="F3189" i="156"/>
  <c r="H3192" i="156"/>
  <c r="H3201" i="156"/>
  <c r="H3203" i="156"/>
  <c r="E3267" i="156"/>
  <c r="AA3210" i="156"/>
  <c r="AA3211" i="156" s="1"/>
  <c r="Z688" i="37" s="1"/>
  <c r="Z687" i="37" s="1"/>
  <c r="Y3427" i="156"/>
  <c r="X1142" i="37" s="1"/>
  <c r="G3448" i="156"/>
  <c r="F1163" i="37" s="1"/>
  <c r="H3383" i="156"/>
  <c r="H3385" i="156"/>
  <c r="H3413" i="156"/>
  <c r="E3484" i="156"/>
  <c r="F3420" i="156"/>
  <c r="H1405" i="156"/>
  <c r="J1429" i="156"/>
  <c r="F1477" i="156"/>
  <c r="H1515" i="156"/>
  <c r="H1525" i="156"/>
  <c r="H1533" i="156"/>
  <c r="H1546" i="156"/>
  <c r="F1549" i="156"/>
  <c r="H1550" i="156"/>
  <c r="E1637" i="156"/>
  <c r="F1640" i="156"/>
  <c r="F1641" i="156"/>
  <c r="E1651" i="156"/>
  <c r="E1654" i="156"/>
  <c r="H1656" i="156"/>
  <c r="E1665" i="156"/>
  <c r="E1668" i="156"/>
  <c r="H1754" i="156"/>
  <c r="H1790" i="156"/>
  <c r="H1803" i="156"/>
  <c r="J1843" i="156"/>
  <c r="J1844" i="156" s="1"/>
  <c r="H1912" i="156"/>
  <c r="H1931" i="156"/>
  <c r="H1946" i="156"/>
  <c r="H1954" i="156"/>
  <c r="H1969" i="156"/>
  <c r="H1973" i="156"/>
  <c r="F2040" i="156"/>
  <c r="H2037" i="156"/>
  <c r="H2055" i="156"/>
  <c r="H2076" i="156"/>
  <c r="L2132" i="156"/>
  <c r="H2145" i="156"/>
  <c r="F2196" i="156"/>
  <c r="E2197" i="156"/>
  <c r="F2204" i="156"/>
  <c r="E2379" i="156"/>
  <c r="F2374" i="156"/>
  <c r="H2421" i="156"/>
  <c r="F2476" i="156"/>
  <c r="H2678" i="156"/>
  <c r="H2682" i="156"/>
  <c r="E2757" i="156"/>
  <c r="H2694" i="156"/>
  <c r="E2750" i="156"/>
  <c r="E2908" i="156"/>
  <c r="H2862" i="156"/>
  <c r="E2967" i="156"/>
  <c r="E2968" i="156"/>
  <c r="H2903" i="156"/>
  <c r="H2977" i="156"/>
  <c r="H2980" i="156"/>
  <c r="H2993" i="156"/>
  <c r="H3076" i="156" s="1"/>
  <c r="G632" i="37" s="1"/>
  <c r="H3048" i="156"/>
  <c r="H3049" i="156"/>
  <c r="H3050" i="156"/>
  <c r="H3051" i="156"/>
  <c r="E3124" i="156"/>
  <c r="F3058" i="156"/>
  <c r="L3055" i="156"/>
  <c r="G3059" i="156"/>
  <c r="G3126" i="156" s="1"/>
  <c r="F682" i="37" s="1"/>
  <c r="H3138" i="156"/>
  <c r="H3142" i="156"/>
  <c r="H3151" i="156"/>
  <c r="H3220" i="156" s="1"/>
  <c r="G697" i="37" s="1"/>
  <c r="H3153" i="156"/>
  <c r="H3222" i="156" s="1"/>
  <c r="G699" i="37" s="1"/>
  <c r="H3164" i="156"/>
  <c r="H3169" i="156"/>
  <c r="H3202" i="156"/>
  <c r="AE3210" i="156"/>
  <c r="H3288" i="156"/>
  <c r="H3298" i="156"/>
  <c r="H3308" i="156"/>
  <c r="E3481" i="156"/>
  <c r="O3341" i="156"/>
  <c r="P3341" i="156" s="1"/>
  <c r="F3344" i="156"/>
  <c r="H3347" i="156"/>
  <c r="O3353" i="156"/>
  <c r="P3353" i="156" s="1"/>
  <c r="F3439" i="156"/>
  <c r="H3387" i="156"/>
  <c r="G550" i="156"/>
  <c r="G553" i="156" s="1"/>
  <c r="G584" i="156"/>
  <c r="L34" i="156"/>
  <c r="H50" i="156"/>
  <c r="F189" i="156"/>
  <c r="O197" i="156"/>
  <c r="P197" i="156" s="1"/>
  <c r="H223" i="156"/>
  <c r="H245" i="156"/>
  <c r="E267" i="156"/>
  <c r="E805" i="156"/>
  <c r="K355" i="156"/>
  <c r="H374" i="156"/>
  <c r="H415" i="156"/>
  <c r="H442" i="156"/>
  <c r="O469" i="156"/>
  <c r="P469" i="156" s="1"/>
  <c r="H91" i="156"/>
  <c r="L133" i="156"/>
  <c r="L134" i="156"/>
  <c r="L135" i="156"/>
  <c r="F178" i="156"/>
  <c r="E181" i="156"/>
  <c r="Y191" i="156"/>
  <c r="H240" i="156"/>
  <c r="L261" i="156"/>
  <c r="F262" i="156"/>
  <c r="K262" i="156"/>
  <c r="H269" i="156"/>
  <c r="F293" i="156"/>
  <c r="Y813" i="156"/>
  <c r="X1241" i="37" s="1"/>
  <c r="H399" i="156"/>
  <c r="H406" i="156"/>
  <c r="H409" i="156"/>
  <c r="H441" i="156"/>
  <c r="G477" i="156"/>
  <c r="H517" i="156"/>
  <c r="H520" i="156"/>
  <c r="H533" i="156"/>
  <c r="H590" i="156"/>
  <c r="H821" i="156" s="1"/>
  <c r="G1249" i="37" s="1"/>
  <c r="G605" i="156"/>
  <c r="Y667" i="156"/>
  <c r="J1095" i="156"/>
  <c r="F298" i="156"/>
  <c r="L349" i="156"/>
  <c r="E356" i="156"/>
  <c r="L366" i="156"/>
  <c r="H420" i="156"/>
  <c r="H426" i="156"/>
  <c r="H428" i="156"/>
  <c r="L468" i="156"/>
  <c r="AB661" i="156"/>
  <c r="H84" i="156"/>
  <c r="J131" i="156"/>
  <c r="F151" i="156"/>
  <c r="J151" i="156"/>
  <c r="K201" i="156"/>
  <c r="L199" i="156"/>
  <c r="H215" i="156"/>
  <c r="H226" i="156"/>
  <c r="L264" i="156"/>
  <c r="L265" i="156"/>
  <c r="Y357" i="156"/>
  <c r="H313" i="156"/>
  <c r="O472" i="156"/>
  <c r="H540" i="156"/>
  <c r="O557" i="156"/>
  <c r="P557" i="156" s="1"/>
  <c r="E584" i="156"/>
  <c r="F612" i="156"/>
  <c r="F673" i="156"/>
  <c r="F745" i="156"/>
  <c r="F760" i="156"/>
  <c r="O833" i="156"/>
  <c r="P833" i="156" s="1"/>
  <c r="O939" i="156"/>
  <c r="P939" i="156" s="1"/>
  <c r="H998" i="156"/>
  <c r="E1033" i="156"/>
  <c r="H1038" i="156"/>
  <c r="H1083" i="156"/>
  <c r="L1129" i="156"/>
  <c r="Y1270" i="156"/>
  <c r="H695" i="156"/>
  <c r="F928" i="156"/>
  <c r="J943" i="156"/>
  <c r="H944" i="156"/>
  <c r="F962" i="156"/>
  <c r="O960" i="156"/>
  <c r="O1038" i="156"/>
  <c r="O1039" i="156" s="1"/>
  <c r="P1039" i="156" s="1"/>
  <c r="F1053" i="156"/>
  <c r="K1102" i="156"/>
  <c r="O1129" i="156"/>
  <c r="P1129" i="156" s="1"/>
  <c r="H1139" i="156"/>
  <c r="H1186" i="156"/>
  <c r="F1203" i="156"/>
  <c r="L1200" i="156"/>
  <c r="O1201" i="156"/>
  <c r="P1201" i="156" s="1"/>
  <c r="H1390" i="156"/>
  <c r="H898" i="156"/>
  <c r="L921" i="156"/>
  <c r="L922" i="156"/>
  <c r="L923" i="156"/>
  <c r="G929" i="156"/>
  <c r="O1267" i="156"/>
  <c r="O1269" i="156" s="1"/>
  <c r="H1426" i="156"/>
  <c r="H686" i="156"/>
  <c r="H702" i="156"/>
  <c r="L770" i="156"/>
  <c r="O974" i="156"/>
  <c r="P974" i="156" s="1"/>
  <c r="L1038" i="156"/>
  <c r="H1100" i="156"/>
  <c r="L1101" i="156"/>
  <c r="H1190" i="156"/>
  <c r="F1254" i="156"/>
  <c r="H1316" i="156"/>
  <c r="J1362" i="156"/>
  <c r="H1438" i="156"/>
  <c r="F1502" i="156"/>
  <c r="O1498" i="156"/>
  <c r="P1498" i="156" s="1"/>
  <c r="H1545" i="156"/>
  <c r="O1565" i="156"/>
  <c r="O1566" i="156" s="1"/>
  <c r="P1566" i="156" s="1"/>
  <c r="K1566" i="156"/>
  <c r="Y1633" i="156"/>
  <c r="F1638" i="156"/>
  <c r="F1655" i="156"/>
  <c r="O2033" i="156"/>
  <c r="P2033" i="156" s="1"/>
  <c r="F2133" i="156"/>
  <c r="G2221" i="156"/>
  <c r="G2237" i="156"/>
  <c r="F2285" i="156"/>
  <c r="H1474" i="156"/>
  <c r="L1500" i="156"/>
  <c r="L1501" i="156"/>
  <c r="H1621" i="156"/>
  <c r="F1652" i="156"/>
  <c r="F1666" i="156"/>
  <c r="K1729" i="156"/>
  <c r="L1728" i="156"/>
  <c r="L1781" i="156"/>
  <c r="L1839" i="156"/>
  <c r="H1865" i="156"/>
  <c r="H1900" i="156"/>
  <c r="F1919" i="156"/>
  <c r="H2011" i="156"/>
  <c r="H2036" i="156"/>
  <c r="J2040" i="156"/>
  <c r="L2108" i="156"/>
  <c r="L2115" i="156"/>
  <c r="L2195" i="156"/>
  <c r="F2213" i="156"/>
  <c r="H2333" i="156"/>
  <c r="H2388" i="156"/>
  <c r="H2723" i="156"/>
  <c r="H2794" i="156" s="1"/>
  <c r="G327" i="37" s="1"/>
  <c r="F2721" i="156"/>
  <c r="Z2813" i="156"/>
  <c r="AG2813" i="156" s="1"/>
  <c r="L1498" i="156"/>
  <c r="Y1731" i="156"/>
  <c r="H1716" i="156"/>
  <c r="L1726" i="156"/>
  <c r="O1781" i="156"/>
  <c r="O1782" i="156" s="1"/>
  <c r="O1783" i="156" s="1"/>
  <c r="P1783" i="156" s="1"/>
  <c r="O1839" i="156"/>
  <c r="O1926" i="156"/>
  <c r="H2016" i="156"/>
  <c r="H2088" i="156"/>
  <c r="H2097" i="156"/>
  <c r="H2107" i="156"/>
  <c r="O2115" i="156"/>
  <c r="O2116" i="156" s="1"/>
  <c r="J2116" i="156"/>
  <c r="H2176" i="156"/>
  <c r="H2186" i="156"/>
  <c r="O2195" i="156"/>
  <c r="O2196" i="156" s="1"/>
  <c r="AC2223" i="156"/>
  <c r="G2801" i="156"/>
  <c r="F334" i="37" s="1"/>
  <c r="G2728" i="156"/>
  <c r="F2735" i="156"/>
  <c r="F2897" i="156"/>
  <c r="K2897" i="156"/>
  <c r="E3128" i="156"/>
  <c r="F3061" i="156"/>
  <c r="F3143" i="156"/>
  <c r="O3136" i="156"/>
  <c r="P3136" i="156" s="1"/>
  <c r="L3136" i="156"/>
  <c r="O3140" i="156"/>
  <c r="P3140" i="156" s="1"/>
  <c r="L3140" i="156"/>
  <c r="H3171" i="156"/>
  <c r="K3338" i="156"/>
  <c r="Y3425" i="156"/>
  <c r="X1140" i="37" s="1"/>
  <c r="H3360" i="156"/>
  <c r="F3466" i="156"/>
  <c r="H3395" i="156"/>
  <c r="H3416" i="156"/>
  <c r="O3135" i="156"/>
  <c r="P3135" i="156" s="1"/>
  <c r="L3135" i="156"/>
  <c r="O3139" i="156"/>
  <c r="P3139" i="156" s="1"/>
  <c r="L3139" i="156"/>
  <c r="Z3215" i="156"/>
  <c r="AC3215" i="156"/>
  <c r="AB692" i="37" s="1"/>
  <c r="H3318" i="156"/>
  <c r="H3361" i="156"/>
  <c r="J2686" i="156"/>
  <c r="J2757" i="156" s="1"/>
  <c r="I290" i="37" s="1"/>
  <c r="E2728" i="156"/>
  <c r="F2749" i="156"/>
  <c r="F2829" i="156"/>
  <c r="H2950" i="156"/>
  <c r="G532" i="37" s="1"/>
  <c r="E2873" i="156"/>
  <c r="H2899" i="156"/>
  <c r="J2982" i="156"/>
  <c r="J3066" i="156" s="1"/>
  <c r="I622" i="37" s="1"/>
  <c r="H3111" i="156"/>
  <c r="G667" i="37" s="1"/>
  <c r="E3030" i="156"/>
  <c r="K3143" i="156"/>
  <c r="L3134" i="156"/>
  <c r="O3138" i="156"/>
  <c r="P3138" i="156" s="1"/>
  <c r="L3138" i="156"/>
  <c r="O3142" i="156"/>
  <c r="P3142" i="156" s="1"/>
  <c r="L3142" i="156"/>
  <c r="G3187" i="156"/>
  <c r="O3351" i="156"/>
  <c r="P3351" i="156" s="1"/>
  <c r="K3354" i="156"/>
  <c r="I3354" i="156" s="1"/>
  <c r="H2437" i="156"/>
  <c r="H2458" i="156"/>
  <c r="O2519" i="156"/>
  <c r="H2693" i="156"/>
  <c r="G2750" i="156"/>
  <c r="G2813" i="156" s="1"/>
  <c r="F346" i="37" s="1"/>
  <c r="G2873" i="156"/>
  <c r="G2952" i="156" s="1"/>
  <c r="J2897" i="156"/>
  <c r="J2964" i="156" s="1"/>
  <c r="I546" i="37" s="1"/>
  <c r="F2901" i="156"/>
  <c r="K2982" i="156"/>
  <c r="G3030" i="156"/>
  <c r="F3034" i="156"/>
  <c r="H3062" i="156"/>
  <c r="O3137" i="156"/>
  <c r="P3137" i="156" s="1"/>
  <c r="L3137" i="156"/>
  <c r="O3141" i="156"/>
  <c r="P3141" i="156" s="1"/>
  <c r="L3141" i="156"/>
  <c r="F3456" i="156"/>
  <c r="H3403" i="156"/>
  <c r="F3459" i="156"/>
  <c r="E3205" i="156"/>
  <c r="E3343" i="156"/>
  <c r="F3433" i="156"/>
  <c r="F3443" i="156"/>
  <c r="H3399" i="156"/>
  <c r="F3191" i="156"/>
  <c r="O3202" i="156"/>
  <c r="F3342" i="156"/>
  <c r="F3438" i="156"/>
  <c r="G3487" i="156"/>
  <c r="F1202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07" i="156"/>
  <c r="E1235" i="37" s="1"/>
  <c r="H309" i="156"/>
  <c r="H325" i="156"/>
  <c r="G813" i="156"/>
  <c r="F1241" i="37" s="1"/>
  <c r="F355" i="156"/>
  <c r="H352" i="156"/>
  <c r="J373" i="156"/>
  <c r="H419" i="156"/>
  <c r="H449" i="156"/>
  <c r="F493" i="156"/>
  <c r="H539" i="156"/>
  <c r="E620" i="156"/>
  <c r="E618" i="156"/>
  <c r="O647" i="156"/>
  <c r="L647" i="156"/>
  <c r="J648" i="156"/>
  <c r="J649" i="156" s="1"/>
  <c r="G649" i="156"/>
  <c r="Y782" i="156"/>
  <c r="X1210" i="37" s="1"/>
  <c r="Y776" i="156"/>
  <c r="F750" i="156"/>
  <c r="H833" i="156"/>
  <c r="O920" i="156"/>
  <c r="P920" i="156" s="1"/>
  <c r="L920" i="156"/>
  <c r="O926" i="156"/>
  <c r="K928" i="156"/>
  <c r="L926" i="156"/>
  <c r="H1043" i="156"/>
  <c r="F1058" i="156"/>
  <c r="H1061" i="156"/>
  <c r="K1094" i="156"/>
  <c r="G1123" i="156"/>
  <c r="G1126" i="156" s="1"/>
  <c r="F1131" i="156"/>
  <c r="H1129" i="156"/>
  <c r="H1189" i="156"/>
  <c r="L21" i="156"/>
  <c r="L25" i="156"/>
  <c r="L29" i="156"/>
  <c r="H40" i="156"/>
  <c r="H44" i="156"/>
  <c r="J136" i="156"/>
  <c r="H199" i="156"/>
  <c r="J201" i="156"/>
  <c r="H236" i="156"/>
  <c r="F254" i="156"/>
  <c r="F338" i="156"/>
  <c r="F350" i="156"/>
  <c r="O372" i="156"/>
  <c r="P372" i="156" s="1"/>
  <c r="J470" i="156"/>
  <c r="G641" i="156"/>
  <c r="K665" i="156"/>
  <c r="O664" i="156"/>
  <c r="L664" i="156"/>
  <c r="G817" i="156"/>
  <c r="F1245" i="37" s="1"/>
  <c r="G666" i="156"/>
  <c r="G671" i="156"/>
  <c r="H724" i="156"/>
  <c r="G787" i="156"/>
  <c r="F1215" i="37" s="1"/>
  <c r="F771" i="156"/>
  <c r="H770" i="156"/>
  <c r="E816" i="156"/>
  <c r="K774" i="156"/>
  <c r="O773" i="156"/>
  <c r="L773" i="156"/>
  <c r="F820" i="156"/>
  <c r="E1248" i="37" s="1"/>
  <c r="F886" i="156"/>
  <c r="H887" i="156"/>
  <c r="J975" i="156"/>
  <c r="H1016" i="156"/>
  <c r="F1032" i="156"/>
  <c r="H1031" i="156"/>
  <c r="H1187" i="156"/>
  <c r="H173" i="156"/>
  <c r="F201" i="156"/>
  <c r="H195" i="156"/>
  <c r="H202" i="156"/>
  <c r="H252" i="156"/>
  <c r="J266" i="156"/>
  <c r="H294" i="156"/>
  <c r="AC310" i="156"/>
  <c r="Z813" i="156"/>
  <c r="H433" i="156"/>
  <c r="H468" i="156"/>
  <c r="H515" i="156"/>
  <c r="H531" i="156"/>
  <c r="K559" i="156"/>
  <c r="O556" i="156"/>
  <c r="K558" i="156"/>
  <c r="L556" i="156"/>
  <c r="F566" i="156"/>
  <c r="H568" i="156"/>
  <c r="Y607" i="156"/>
  <c r="Y621" i="156"/>
  <c r="F627" i="156"/>
  <c r="H626" i="156"/>
  <c r="H654" i="156"/>
  <c r="H684" i="156"/>
  <c r="H700" i="156"/>
  <c r="AF741" i="156"/>
  <c r="Z740" i="156"/>
  <c r="G763" i="156"/>
  <c r="G766" i="156" s="1"/>
  <c r="E800" i="156"/>
  <c r="E764" i="156"/>
  <c r="F755" i="156"/>
  <c r="L830" i="156"/>
  <c r="H830" i="156"/>
  <c r="O918" i="156"/>
  <c r="P918" i="156" s="1"/>
  <c r="L918" i="156"/>
  <c r="F1009" i="156"/>
  <c r="F1029" i="156"/>
  <c r="H1028" i="156"/>
  <c r="H1085" i="156"/>
  <c r="F1094" i="156"/>
  <c r="H1092" i="156"/>
  <c r="F1185" i="156"/>
  <c r="O1202" i="156"/>
  <c r="P1202" i="156" s="1"/>
  <c r="L1202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0" i="156"/>
  <c r="H327" i="156"/>
  <c r="K350" i="156"/>
  <c r="O347" i="156"/>
  <c r="L347" i="156"/>
  <c r="O353" i="156"/>
  <c r="P353" i="156" s="1"/>
  <c r="L353" i="156"/>
  <c r="H421" i="156"/>
  <c r="H505" i="156"/>
  <c r="H529" i="156"/>
  <c r="AC682" i="156"/>
  <c r="E787" i="156"/>
  <c r="Q776" i="156"/>
  <c r="E775" i="156"/>
  <c r="G816" i="156"/>
  <c r="F1244" i="37" s="1"/>
  <c r="H842" i="156"/>
  <c r="H889" i="156"/>
  <c r="O942" i="156"/>
  <c r="P942" i="156" s="1"/>
  <c r="L942" i="156"/>
  <c r="K975" i="156"/>
  <c r="J1039" i="156"/>
  <c r="G1132" i="156"/>
  <c r="H1140" i="156"/>
  <c r="H1191" i="156"/>
  <c r="G1856" i="156"/>
  <c r="F275" i="156"/>
  <c r="F740" i="156"/>
  <c r="F786" i="156"/>
  <c r="E1214" i="37" s="1"/>
  <c r="G805" i="156"/>
  <c r="F806" i="156"/>
  <c r="E1234" i="37" s="1"/>
  <c r="K820" i="156"/>
  <c r="Z820" i="156"/>
  <c r="K924" i="156"/>
  <c r="K943" i="156"/>
  <c r="F975" i="156"/>
  <c r="L1093" i="156"/>
  <c r="J1276" i="156"/>
  <c r="H1326" i="156"/>
  <c r="Y1363" i="156"/>
  <c r="H1415" i="156"/>
  <c r="Y1504" i="156"/>
  <c r="H1485" i="156"/>
  <c r="G1658" i="156"/>
  <c r="G1674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0" i="156"/>
  <c r="H330" i="156"/>
  <c r="G339" i="156"/>
  <c r="E341" i="156"/>
  <c r="H347" i="156"/>
  <c r="J350" i="156"/>
  <c r="O352" i="156"/>
  <c r="J355" i="156"/>
  <c r="O363" i="156"/>
  <c r="P363" i="156" s="1"/>
  <c r="H372" i="156"/>
  <c r="H401" i="156"/>
  <c r="H418" i="156"/>
  <c r="H447" i="156"/>
  <c r="F460" i="156"/>
  <c r="O468" i="156"/>
  <c r="G491" i="156"/>
  <c r="H525" i="156"/>
  <c r="H528" i="156"/>
  <c r="H536" i="156"/>
  <c r="J559" i="156"/>
  <c r="Y593" i="156"/>
  <c r="H602" i="156"/>
  <c r="G619" i="156"/>
  <c r="O626" i="156"/>
  <c r="J627" i="156"/>
  <c r="H647" i="156"/>
  <c r="H659" i="156"/>
  <c r="H664" i="156"/>
  <c r="J665" i="156"/>
  <c r="J666" i="156" s="1"/>
  <c r="AA667" i="156"/>
  <c r="H691" i="156"/>
  <c r="H693" i="156"/>
  <c r="H698" i="156"/>
  <c r="H706" i="156"/>
  <c r="K745" i="156"/>
  <c r="O770" i="156"/>
  <c r="H773" i="156"/>
  <c r="F836" i="156"/>
  <c r="H837" i="156"/>
  <c r="H900" i="156"/>
  <c r="F924" i="156"/>
  <c r="L917" i="156"/>
  <c r="L938" i="156"/>
  <c r="F943" i="156"/>
  <c r="H987" i="156"/>
  <c r="F991" i="156"/>
  <c r="H1014" i="156"/>
  <c r="O1028" i="156"/>
  <c r="J1029" i="156"/>
  <c r="O1031" i="156"/>
  <c r="J1032" i="156"/>
  <c r="H1084" i="156"/>
  <c r="O1092" i="156"/>
  <c r="J1094" i="156"/>
  <c r="J1102" i="156"/>
  <c r="H1118" i="156"/>
  <c r="K1203" i="156"/>
  <c r="H1247" i="156"/>
  <c r="H1267" i="156"/>
  <c r="F1268" i="156"/>
  <c r="P1274" i="156"/>
  <c r="H1487" i="156"/>
  <c r="Y1661" i="156"/>
  <c r="Y1859" i="156"/>
  <c r="F790" i="156"/>
  <c r="E1218" i="37" s="1"/>
  <c r="H171" i="156"/>
  <c r="G462" i="156"/>
  <c r="G465" i="156" s="1"/>
  <c r="AA661" i="156"/>
  <c r="H704" i="156"/>
  <c r="G729" i="156"/>
  <c r="H829" i="156"/>
  <c r="O941" i="156"/>
  <c r="P941" i="156" s="1"/>
  <c r="L960" i="156"/>
  <c r="H1021" i="156"/>
  <c r="L1100" i="156"/>
  <c r="H1122" i="156"/>
  <c r="J1131" i="156"/>
  <c r="H1328" i="156"/>
  <c r="H1369" i="156"/>
  <c r="F1414" i="156"/>
  <c r="L1428" i="156"/>
  <c r="O1428" i="156"/>
  <c r="P1428" i="156" s="1"/>
  <c r="J1430" i="156"/>
  <c r="Y1647" i="156"/>
  <c r="K1276" i="156"/>
  <c r="F1361" i="156"/>
  <c r="E1503" i="156"/>
  <c r="O1629" i="156"/>
  <c r="E1632" i="156"/>
  <c r="G1646" i="156"/>
  <c r="E1730" i="156"/>
  <c r="E2669" i="156"/>
  <c r="F1918" i="156"/>
  <c r="H1211" i="156"/>
  <c r="H1258" i="156"/>
  <c r="H1257" i="156"/>
  <c r="H1274" i="156"/>
  <c r="L1275" i="156"/>
  <c r="H1327" i="156"/>
  <c r="H1337" i="156"/>
  <c r="H1370" i="156"/>
  <c r="H1416" i="156"/>
  <c r="H1417" i="156"/>
  <c r="L1426" i="156"/>
  <c r="L1427" i="156"/>
  <c r="K1429" i="156"/>
  <c r="E1430" i="156"/>
  <c r="H1488" i="156"/>
  <c r="H1498" i="156"/>
  <c r="H1555" i="156"/>
  <c r="F1566" i="156"/>
  <c r="H1574" i="156"/>
  <c r="H1619" i="156"/>
  <c r="AC1675" i="156"/>
  <c r="G1668" i="156"/>
  <c r="Y1675" i="156"/>
  <c r="H1694" i="156"/>
  <c r="H1718" i="156"/>
  <c r="H1726" i="156"/>
  <c r="L1727" i="156"/>
  <c r="H1750" i="156"/>
  <c r="F1771" i="156"/>
  <c r="H1773" i="156"/>
  <c r="H1781" i="156"/>
  <c r="O1841" i="156"/>
  <c r="P1841" i="156" s="1"/>
  <c r="H1851" i="156"/>
  <c r="H1854" i="156"/>
  <c r="H1909" i="156"/>
  <c r="G2670" i="156"/>
  <c r="F83" i="37" s="1"/>
  <c r="X13" i="37"/>
  <c r="G2222" i="156"/>
  <c r="Y2493" i="156"/>
  <c r="AC1647" i="156"/>
  <c r="G1645" i="156"/>
  <c r="F1715" i="156"/>
  <c r="H1882" i="156"/>
  <c r="Y2272" i="156"/>
  <c r="Y2280" i="156"/>
  <c r="Y2400" i="156"/>
  <c r="J1502" i="156"/>
  <c r="J1503" i="156" s="1"/>
  <c r="F1554" i="156"/>
  <c r="F1617" i="156"/>
  <c r="H1618" i="156"/>
  <c r="H1620" i="156"/>
  <c r="H1629" i="156"/>
  <c r="J1631" i="156"/>
  <c r="J1632" i="156" s="1"/>
  <c r="AC1661" i="156"/>
  <c r="G1654" i="156"/>
  <c r="H1681" i="156"/>
  <c r="J1729" i="156"/>
  <c r="F2602" i="156"/>
  <c r="E15" i="37" s="1"/>
  <c r="E1783" i="156"/>
  <c r="F1899" i="156"/>
  <c r="H1901" i="156"/>
  <c r="K1913" i="156"/>
  <c r="O1910" i="156"/>
  <c r="P1910" i="156" s="1"/>
  <c r="L1910" i="156"/>
  <c r="O1911" i="156"/>
  <c r="P1911" i="156" s="1"/>
  <c r="L1911" i="156"/>
  <c r="O1912" i="156"/>
  <c r="P1912" i="156" s="1"/>
  <c r="L1912" i="156"/>
  <c r="J1914" i="156"/>
  <c r="F2671" i="156"/>
  <c r="E84" i="37" s="1"/>
  <c r="K2109" i="156"/>
  <c r="G2379" i="156"/>
  <c r="F2380" i="156"/>
  <c r="F2414" i="156"/>
  <c r="H1920" i="156"/>
  <c r="O1934" i="156"/>
  <c r="P1934" i="156" s="1"/>
  <c r="H1986" i="156"/>
  <c r="H2002" i="156"/>
  <c r="H2013" i="156"/>
  <c r="L2032" i="156"/>
  <c r="J2034" i="156"/>
  <c r="O2036" i="156"/>
  <c r="L2038" i="156"/>
  <c r="L2039" i="156"/>
  <c r="H2052" i="156"/>
  <c r="H2098" i="156"/>
  <c r="L2107" i="156"/>
  <c r="J2110" i="156"/>
  <c r="H2115" i="156"/>
  <c r="H2181" i="156"/>
  <c r="H2187" i="156"/>
  <c r="H2195" i="156"/>
  <c r="J2197" i="156"/>
  <c r="O2203" i="156"/>
  <c r="O2666" i="156" s="1"/>
  <c r="N79" i="37" s="1"/>
  <c r="K2204" i="156"/>
  <c r="Z2206" i="156"/>
  <c r="E2212" i="156"/>
  <c r="O2249" i="156"/>
  <c r="K2250" i="156"/>
  <c r="H2257" i="156"/>
  <c r="H2265" i="156"/>
  <c r="Z2305" i="156"/>
  <c r="H2295" i="156"/>
  <c r="H2352" i="156"/>
  <c r="Y2366" i="156"/>
  <c r="AC2381" i="156"/>
  <c r="H2376" i="156"/>
  <c r="F2394" i="156"/>
  <c r="H2395" i="156"/>
  <c r="H2397" i="156"/>
  <c r="Y2415" i="156"/>
  <c r="H2459" i="156"/>
  <c r="J1913" i="156"/>
  <c r="F2096" i="156"/>
  <c r="G2178" i="156"/>
  <c r="G2191" i="156" s="1"/>
  <c r="Y2223" i="156"/>
  <c r="Y2239" i="156"/>
  <c r="H2474" i="156"/>
  <c r="H2480" i="156"/>
  <c r="G2482" i="156"/>
  <c r="Y2522" i="156"/>
  <c r="F2672" i="156"/>
  <c r="E85" i="37" s="1"/>
  <c r="H1998" i="156"/>
  <c r="L2036" i="156"/>
  <c r="J2109" i="156"/>
  <c r="H2141" i="156"/>
  <c r="G2212" i="156"/>
  <c r="H2261" i="156"/>
  <c r="H2267" i="156"/>
  <c r="H2290" i="156"/>
  <c r="H2351" i="156"/>
  <c r="H2396" i="156"/>
  <c r="H2438" i="156"/>
  <c r="F2467" i="156"/>
  <c r="F2479" i="156"/>
  <c r="H2715" i="156"/>
  <c r="H2717" i="156"/>
  <c r="H2732" i="156"/>
  <c r="L2746" i="156"/>
  <c r="L2747" i="156"/>
  <c r="L2748" i="156"/>
  <c r="AA2756" i="156"/>
  <c r="E2812" i="156"/>
  <c r="Y2817" i="156"/>
  <c r="X350" i="37" s="1"/>
  <c r="X1345" i="37" s="1"/>
  <c r="J2829" i="156"/>
  <c r="J2908" i="156" s="1"/>
  <c r="I490" i="37" s="1"/>
  <c r="H2851" i="156"/>
  <c r="H2856" i="156"/>
  <c r="L2889" i="156"/>
  <c r="L2891" i="156"/>
  <c r="L2892" i="156"/>
  <c r="G2898" i="156"/>
  <c r="L2976" i="156"/>
  <c r="L2977" i="156"/>
  <c r="L2978" i="156"/>
  <c r="L2979" i="156"/>
  <c r="L2980" i="156"/>
  <c r="L2981" i="156"/>
  <c r="H3006" i="156"/>
  <c r="H3010" i="156"/>
  <c r="H3013" i="156"/>
  <c r="H3016" i="156"/>
  <c r="H3018" i="156"/>
  <c r="F3032" i="156"/>
  <c r="H3033" i="156"/>
  <c r="H3116" i="156" s="1"/>
  <c r="G672" i="37" s="1"/>
  <c r="AA3064" i="156"/>
  <c r="AA3065" i="156" s="1"/>
  <c r="Z621" i="37" s="1"/>
  <c r="AE3064" i="156"/>
  <c r="G3125" i="156"/>
  <c r="F681" i="37" s="1"/>
  <c r="F3129" i="156"/>
  <c r="E685" i="37" s="1"/>
  <c r="H3134" i="156"/>
  <c r="AC3214" i="156"/>
  <c r="AB691" i="37" s="1"/>
  <c r="H3174" i="156"/>
  <c r="Y3210" i="156"/>
  <c r="E3269" i="156"/>
  <c r="F3206" i="156"/>
  <c r="H3307" i="156"/>
  <c r="J3338" i="156"/>
  <c r="Z3427" i="156"/>
  <c r="G3481" i="156"/>
  <c r="F1196" i="37" s="1"/>
  <c r="E3483" i="156"/>
  <c r="L3416" i="156"/>
  <c r="L3417" i="156" s="1"/>
  <c r="O3416" i="156"/>
  <c r="O3417" i="156" s="1"/>
  <c r="F3488" i="156"/>
  <c r="E1203" i="37" s="1"/>
  <c r="H3421" i="156"/>
  <c r="F2686" i="156"/>
  <c r="H2746" i="156"/>
  <c r="J2749" i="156"/>
  <c r="H2754" i="156"/>
  <c r="Q2755" i="156"/>
  <c r="G2809" i="156"/>
  <c r="F342" i="37" s="1"/>
  <c r="F2817" i="156"/>
  <c r="E350" i="37" s="1"/>
  <c r="Z2817" i="156"/>
  <c r="AG2817" i="156" s="1"/>
  <c r="H2837" i="156"/>
  <c r="H2916" i="156" s="1"/>
  <c r="G498" i="37" s="1"/>
  <c r="H2839" i="156"/>
  <c r="H2918" i="156" s="1"/>
  <c r="G500" i="37" s="1"/>
  <c r="H2860" i="156"/>
  <c r="F2875" i="156"/>
  <c r="H2889" i="156"/>
  <c r="J2893" i="156"/>
  <c r="J2963" i="156" s="1"/>
  <c r="I545" i="37" s="1"/>
  <c r="H2904" i="156"/>
  <c r="G2964" i="156"/>
  <c r="F546" i="37" s="1"/>
  <c r="H3035" i="156"/>
  <c r="H3037" i="156"/>
  <c r="H3039" i="156"/>
  <c r="Q3064" i="156"/>
  <c r="AB3064" i="156"/>
  <c r="AF3064" i="156"/>
  <c r="F3130" i="156"/>
  <c r="E686" i="37" s="1"/>
  <c r="O3134" i="156"/>
  <c r="AC3212" i="156"/>
  <c r="AB689" i="37" s="1"/>
  <c r="K3204" i="156"/>
  <c r="L3201" i="156"/>
  <c r="F3204" i="156"/>
  <c r="J3204" i="156"/>
  <c r="J3267" i="156" s="1"/>
  <c r="I744" i="37" s="1"/>
  <c r="F3272" i="156"/>
  <c r="E749" i="37" s="1"/>
  <c r="AB3210" i="156"/>
  <c r="Y3212" i="156"/>
  <c r="X689" i="37" s="1"/>
  <c r="Z3348" i="156"/>
  <c r="L3339" i="156"/>
  <c r="O3339" i="156"/>
  <c r="F3434" i="156"/>
  <c r="K3414" i="156"/>
  <c r="L3411" i="156"/>
  <c r="O3411" i="156"/>
  <c r="F3454" i="156"/>
  <c r="E3487" i="156"/>
  <c r="H2697" i="156"/>
  <c r="H2713" i="156"/>
  <c r="H2716" i="156"/>
  <c r="F2730" i="156"/>
  <c r="H2731" i="156"/>
  <c r="H2802" i="156" s="1"/>
  <c r="G335" i="37" s="1"/>
  <c r="O2746" i="156"/>
  <c r="Z2759" i="156"/>
  <c r="AG2759" i="156" s="1"/>
  <c r="E2761" i="156"/>
  <c r="F2816" i="156"/>
  <c r="E349" i="37" s="1"/>
  <c r="O2889" i="156"/>
  <c r="E2898" i="156"/>
  <c r="AA2907" i="156"/>
  <c r="Z489" i="37" s="1"/>
  <c r="Z488" i="37" s="1"/>
  <c r="AE2907" i="156"/>
  <c r="AD489" i="37" s="1"/>
  <c r="AD488" i="37" s="1"/>
  <c r="F2970" i="156"/>
  <c r="E552" i="37" s="1"/>
  <c r="H2988" i="156"/>
  <c r="H3071" i="156" s="1"/>
  <c r="G627" i="37" s="1"/>
  <c r="H2990" i="156"/>
  <c r="H3073" i="156" s="1"/>
  <c r="G629" i="37" s="1"/>
  <c r="H3005" i="156"/>
  <c r="H3007" i="156"/>
  <c r="H3054" i="156"/>
  <c r="J3058" i="156"/>
  <c r="J3125" i="156" s="1"/>
  <c r="I681" i="37" s="1"/>
  <c r="E3059" i="156"/>
  <c r="Y3066" i="156"/>
  <c r="X622" i="37" s="1"/>
  <c r="H3149" i="156"/>
  <c r="H3218" i="156" s="1"/>
  <c r="G695" i="37" s="1"/>
  <c r="H3209" i="156"/>
  <c r="Q3210" i="156"/>
  <c r="Z3212" i="156"/>
  <c r="H3284" i="156"/>
  <c r="L3340" i="156"/>
  <c r="O3340" i="156"/>
  <c r="P3340" i="156" s="1"/>
  <c r="F3449" i="156"/>
  <c r="H3378" i="156"/>
  <c r="G3455" i="156"/>
  <c r="F1170" i="37" s="1"/>
  <c r="F3458" i="156"/>
  <c r="F3460" i="156"/>
  <c r="F3414" i="156"/>
  <c r="L3412" i="156"/>
  <c r="O3412" i="156"/>
  <c r="G3486" i="156"/>
  <c r="F1201" i="37" s="1"/>
  <c r="H3422" i="156"/>
  <c r="F3489" i="156"/>
  <c r="E1204" i="37" s="1"/>
  <c r="Y2757" i="156"/>
  <c r="X290" i="37" s="1"/>
  <c r="G2761" i="156"/>
  <c r="F294" i="37" s="1"/>
  <c r="F2969" i="156"/>
  <c r="E551" i="37" s="1"/>
  <c r="Z3066" i="156"/>
  <c r="H3150" i="156"/>
  <c r="H3219" i="156" s="1"/>
  <c r="G696" i="37" s="1"/>
  <c r="E3270" i="156"/>
  <c r="F3207" i="156"/>
  <c r="AF3210" i="156"/>
  <c r="Z3214" i="156"/>
  <c r="H3329" i="156"/>
  <c r="F3338" i="156"/>
  <c r="H3337" i="156"/>
  <c r="G3484" i="156"/>
  <c r="F1199" i="37" s="1"/>
  <c r="G3343" i="156"/>
  <c r="J3414" i="156"/>
  <c r="G3425" i="156"/>
  <c r="F1140" i="37" s="1"/>
  <c r="Z3425" i="156"/>
  <c r="F3432" i="156"/>
  <c r="L3276" i="156"/>
  <c r="H3283" i="156"/>
  <c r="F3327" i="156"/>
  <c r="H3328" i="156"/>
  <c r="J3342" i="156"/>
  <c r="L3352" i="156"/>
  <c r="F3354" i="156"/>
  <c r="J3354" i="156"/>
  <c r="H3362" i="156"/>
  <c r="Y3423" i="156"/>
  <c r="G3429" i="156"/>
  <c r="F1144" i="37" s="1"/>
  <c r="F3431" i="156"/>
  <c r="AA3423" i="156"/>
  <c r="AA3424" i="156" s="1"/>
  <c r="Z1139" i="37" s="1"/>
  <c r="Z1138" i="37" s="1"/>
  <c r="AE3423" i="156"/>
  <c r="G3440" i="156"/>
  <c r="F1155" i="37" s="1"/>
  <c r="F1260" i="37"/>
  <c r="J592" i="156"/>
  <c r="K39" i="156"/>
  <c r="L834" i="156"/>
  <c r="O1933" i="156"/>
  <c r="P1933" i="156" s="1"/>
  <c r="O2824" i="156"/>
  <c r="P2824" i="156" s="1"/>
  <c r="L2824" i="156"/>
  <c r="O2828" i="156"/>
  <c r="P2828" i="156" s="1"/>
  <c r="L2828" i="156"/>
  <c r="F2982" i="156"/>
  <c r="H2989" i="156"/>
  <c r="H3072" i="156" s="1"/>
  <c r="G628" i="37" s="1"/>
  <c r="H2009" i="156"/>
  <c r="H2015" i="156"/>
  <c r="J2133" i="156"/>
  <c r="G2134" i="156"/>
  <c r="J220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81" i="156" s="1"/>
  <c r="G1209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2" i="156"/>
  <c r="H324" i="156"/>
  <c r="H326" i="156"/>
  <c r="H329" i="156"/>
  <c r="L362" i="156"/>
  <c r="H367" i="156"/>
  <c r="L370" i="156"/>
  <c r="H400" i="156"/>
  <c r="H425" i="156"/>
  <c r="H431" i="156"/>
  <c r="H440" i="156"/>
  <c r="H445" i="156"/>
  <c r="H448" i="156"/>
  <c r="H452" i="156"/>
  <c r="H498" i="156"/>
  <c r="H502" i="156"/>
  <c r="H518" i="156"/>
  <c r="H530" i="156"/>
  <c r="H538" i="156"/>
  <c r="H541" i="156"/>
  <c r="H545" i="156"/>
  <c r="Z782" i="156"/>
  <c r="E817" i="156"/>
  <c r="D1245" i="37" s="1"/>
  <c r="L828" i="156"/>
  <c r="L831" i="156"/>
  <c r="L835" i="156"/>
  <c r="F909" i="156"/>
  <c r="L919" i="156"/>
  <c r="L940" i="156"/>
  <c r="J1268" i="156"/>
  <c r="H1340" i="156"/>
  <c r="H1341" i="156"/>
  <c r="L1351" i="156"/>
  <c r="L1352" i="156"/>
  <c r="L1353" i="156"/>
  <c r="L1354" i="156"/>
  <c r="L1355" i="156"/>
  <c r="L1356" i="156"/>
  <c r="L1357" i="156"/>
  <c r="L1358" i="156"/>
  <c r="L1359" i="156"/>
  <c r="L1360" i="156"/>
  <c r="J1566" i="156"/>
  <c r="J1567" i="156" s="1"/>
  <c r="O1930" i="156"/>
  <c r="P1930" i="156" s="1"/>
  <c r="H1996" i="156"/>
  <c r="H2004" i="156"/>
  <c r="H2014" i="156"/>
  <c r="F1335" i="37"/>
  <c r="K2829" i="156"/>
  <c r="O2821" i="156"/>
  <c r="L2821" i="156"/>
  <c r="O2825" i="156"/>
  <c r="P2825" i="156" s="1"/>
  <c r="L2825" i="156"/>
  <c r="K836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19" i="156"/>
  <c r="H321" i="156"/>
  <c r="L372" i="156"/>
  <c r="H402" i="156"/>
  <c r="H408" i="156"/>
  <c r="H412" i="156"/>
  <c r="H417" i="156"/>
  <c r="H427" i="156"/>
  <c r="H430" i="156"/>
  <c r="H439" i="156"/>
  <c r="H521" i="156"/>
  <c r="H527" i="156"/>
  <c r="H532" i="156"/>
  <c r="H534" i="156"/>
  <c r="H543" i="156"/>
  <c r="J591" i="156"/>
  <c r="H683" i="156"/>
  <c r="H685" i="156"/>
  <c r="H687" i="156"/>
  <c r="H689" i="156"/>
  <c r="H699" i="156"/>
  <c r="H701" i="156"/>
  <c r="H703" i="156"/>
  <c r="H705" i="156"/>
  <c r="H828" i="156"/>
  <c r="H890" i="156"/>
  <c r="H892" i="156"/>
  <c r="H899" i="156"/>
  <c r="H901" i="156"/>
  <c r="H1013" i="156"/>
  <c r="H1015" i="156"/>
  <c r="H1017" i="156"/>
  <c r="H1019" i="156"/>
  <c r="F1325" i="156"/>
  <c r="H1332" i="156"/>
  <c r="H1335" i="156"/>
  <c r="H1336" i="156"/>
  <c r="H1338" i="156"/>
  <c r="H1351" i="156"/>
  <c r="J1782" i="156"/>
  <c r="G1783" i="156"/>
  <c r="J1783" i="156" s="1"/>
  <c r="O1931" i="156"/>
  <c r="P1931" i="156" s="1"/>
  <c r="O1937" i="156"/>
  <c r="P1937" i="156" s="1"/>
  <c r="H1995" i="156"/>
  <c r="F1994" i="156"/>
  <c r="H2001" i="156"/>
  <c r="H2012" i="156"/>
  <c r="H2692" i="156"/>
  <c r="O2822" i="156"/>
  <c r="P2822" i="156" s="1"/>
  <c r="L2822" i="156"/>
  <c r="O2826" i="156"/>
  <c r="P2826" i="156" s="1"/>
  <c r="L2826" i="156"/>
  <c r="F3052" i="156"/>
  <c r="H3047" i="156"/>
  <c r="O1929" i="156"/>
  <c r="P1929" i="156" s="1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3" i="156"/>
  <c r="H328" i="156"/>
  <c r="F497" i="156"/>
  <c r="L833" i="156"/>
  <c r="H1342" i="156"/>
  <c r="O1351" i="156"/>
  <c r="O1932" i="156"/>
  <c r="P1932" i="156" s="1"/>
  <c r="H1999" i="156"/>
  <c r="H2010" i="156"/>
  <c r="H2019" i="156"/>
  <c r="H2289" i="156"/>
  <c r="K2686" i="156"/>
  <c r="O2677" i="156"/>
  <c r="L2677" i="156"/>
  <c r="O2678" i="156"/>
  <c r="P2678" i="156" s="1"/>
  <c r="L2678" i="156"/>
  <c r="O2679" i="156"/>
  <c r="P2679" i="156" s="1"/>
  <c r="L2679" i="156"/>
  <c r="O2680" i="156"/>
  <c r="P2680" i="156" s="1"/>
  <c r="L2680" i="156"/>
  <c r="O2681" i="156"/>
  <c r="P2681" i="156" s="1"/>
  <c r="L2681" i="156"/>
  <c r="O2682" i="156"/>
  <c r="P2682" i="156" s="1"/>
  <c r="L2682" i="156"/>
  <c r="O2683" i="156"/>
  <c r="P2683" i="156" s="1"/>
  <c r="L2683" i="156"/>
  <c r="O2684" i="156"/>
  <c r="P2684" i="156" s="1"/>
  <c r="L2684" i="156"/>
  <c r="O2685" i="156"/>
  <c r="P2685" i="156" s="1"/>
  <c r="L2685" i="156"/>
  <c r="O2823" i="156"/>
  <c r="P2823" i="156" s="1"/>
  <c r="L2823" i="156"/>
  <c r="O2827" i="156"/>
  <c r="P2827" i="156" s="1"/>
  <c r="L2827" i="156"/>
  <c r="H2835" i="156"/>
  <c r="H2914" i="156" s="1"/>
  <c r="G496" i="37" s="1"/>
  <c r="H2294" i="156"/>
  <c r="H2677" i="156"/>
  <c r="H2991" i="156"/>
  <c r="H3074" i="156" s="1"/>
  <c r="G630" i="37" s="1"/>
  <c r="O3047" i="156"/>
  <c r="M1255" i="37"/>
  <c r="Z1255" i="37"/>
  <c r="AC92" i="57"/>
  <c r="AD950" i="37" s="1"/>
  <c r="AD949" i="37" s="1"/>
  <c r="D151" i="57"/>
  <c r="E1009" i="37" s="1"/>
  <c r="F88" i="57"/>
  <c r="F12" i="57"/>
  <c r="F15" i="57"/>
  <c r="F16" i="57"/>
  <c r="F18" i="57"/>
  <c r="F19" i="57"/>
  <c r="F20" i="57"/>
  <c r="D21" i="57"/>
  <c r="D93" i="57" s="1"/>
  <c r="E951" i="37" s="1"/>
  <c r="F78" i="57"/>
  <c r="F141" i="57" s="1"/>
  <c r="G999" i="37" s="1"/>
  <c r="AB92" i="57"/>
  <c r="AC950" i="37" s="1"/>
  <c r="AC949" i="37" s="1"/>
  <c r="E152" i="57"/>
  <c r="F1010" i="37" s="1"/>
  <c r="D153" i="57"/>
  <c r="E1011" i="37" s="1"/>
  <c r="F89" i="57"/>
  <c r="H21" i="57"/>
  <c r="H93" i="57" s="1"/>
  <c r="I951" i="37" s="1"/>
  <c r="AA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1" i="37" s="1"/>
  <c r="K1255" i="37"/>
  <c r="G83" i="46"/>
  <c r="E142" i="46"/>
  <c r="G81" i="46"/>
  <c r="G142" i="46" s="1"/>
  <c r="G284" i="37" s="1"/>
  <c r="E144" i="46"/>
  <c r="Z86" i="46"/>
  <c r="Z228" i="37" s="1"/>
  <c r="Z227" i="37" s="1"/>
  <c r="AD86" i="46"/>
  <c r="AD228" i="37" s="1"/>
  <c r="AD227" i="37" s="1"/>
  <c r="AA86" i="46"/>
  <c r="AA228" i="37" s="1"/>
  <c r="AA227" i="37" s="1"/>
  <c r="F142" i="46"/>
  <c r="F284" i="37" s="1"/>
  <c r="I18" i="46"/>
  <c r="I87" i="46" s="1"/>
  <c r="I229" i="37" s="1"/>
  <c r="G60" i="46"/>
  <c r="G82" i="46"/>
  <c r="G143" i="46" s="1"/>
  <c r="G285" i="37" s="1"/>
  <c r="G69" i="46"/>
  <c r="G127" i="46" s="1"/>
  <c r="G269" i="37" s="1"/>
  <c r="G59" i="46"/>
  <c r="G58" i="46"/>
  <c r="G54" i="46"/>
  <c r="G49" i="46"/>
  <c r="G12" i="46"/>
  <c r="G13" i="46"/>
  <c r="G15" i="46"/>
  <c r="G16" i="46"/>
  <c r="G17" i="46"/>
  <c r="E18" i="46"/>
  <c r="E87" i="46" s="1"/>
  <c r="E229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7" i="46" s="1"/>
  <c r="J229" i="37" s="1"/>
  <c r="P1846" i="157"/>
  <c r="Q1846" i="157" s="1"/>
  <c r="M1846" i="157"/>
  <c r="P1850" i="157"/>
  <c r="Q1850" i="157" s="1"/>
  <c r="M1850" i="157"/>
  <c r="P1845" i="157"/>
  <c r="Q1845" i="157" s="1"/>
  <c r="M1845" i="157"/>
  <c r="P1849" i="157"/>
  <c r="Q1849" i="157" s="1"/>
  <c r="M1849" i="157"/>
  <c r="P1848" i="157"/>
  <c r="Q1848" i="157" s="1"/>
  <c r="M1848" i="157"/>
  <c r="P1852" i="157"/>
  <c r="Q1852" i="157" s="1"/>
  <c r="M1852" i="157"/>
  <c r="P1847" i="157"/>
  <c r="Q1847" i="157" s="1"/>
  <c r="M1847" i="157"/>
  <c r="P1851" i="157"/>
  <c r="Q1851" i="157" s="1"/>
  <c r="M1851" i="157"/>
  <c r="G1791" i="157"/>
  <c r="E834" i="37" s="1"/>
  <c r="M1665" i="157"/>
  <c r="M1660" i="157"/>
  <c r="M1664" i="157"/>
  <c r="M1661" i="157"/>
  <c r="M1659" i="157"/>
  <c r="M1663" i="157"/>
  <c r="M1657" i="157"/>
  <c r="M1658" i="157"/>
  <c r="M1662" i="157"/>
  <c r="G860" i="37"/>
  <c r="M1502" i="157"/>
  <c r="M1506" i="157"/>
  <c r="M1501" i="157"/>
  <c r="M1505" i="157"/>
  <c r="M1509" i="157"/>
  <c r="M1504" i="157"/>
  <c r="M1508" i="157"/>
  <c r="M1503" i="157"/>
  <c r="M1507" i="157"/>
  <c r="G601" i="157"/>
  <c r="L601" i="157"/>
  <c r="K773" i="157"/>
  <c r="M1199" i="157"/>
  <c r="M1203" i="157"/>
  <c r="L1918" i="157"/>
  <c r="M1197" i="157"/>
  <c r="M1201" i="157"/>
  <c r="M1200" i="157"/>
  <c r="M1204" i="157"/>
  <c r="H1255" i="37"/>
  <c r="K1257" i="37"/>
  <c r="N1257" i="37"/>
  <c r="I1255" i="37"/>
  <c r="L1257" i="37"/>
  <c r="J1257" i="37"/>
  <c r="J1255" i="37"/>
  <c r="M1257" i="37"/>
  <c r="L1255" i="37"/>
  <c r="N1255" i="37"/>
  <c r="K1354" i="157"/>
  <c r="I502" i="157"/>
  <c r="K960" i="157"/>
  <c r="G1172" i="157"/>
  <c r="E400" i="37" s="1"/>
  <c r="I1093" i="157"/>
  <c r="AD1101" i="157"/>
  <c r="AB406" i="37" s="1"/>
  <c r="K1033" i="157"/>
  <c r="P1197" i="157"/>
  <c r="Q1197" i="157" s="1"/>
  <c r="I1426" i="157"/>
  <c r="AD30" i="157"/>
  <c r="AD140" i="157" s="1"/>
  <c r="H480" i="157"/>
  <c r="H537" i="157" s="1"/>
  <c r="M630" i="157"/>
  <c r="P949" i="157"/>
  <c r="Q949" i="157" s="1"/>
  <c r="AD2079" i="157"/>
  <c r="AB1015" i="37" s="1"/>
  <c r="I246" i="157"/>
  <c r="L133" i="157"/>
  <c r="M133" i="157" s="1"/>
  <c r="K218" i="157"/>
  <c r="M225" i="157"/>
  <c r="M318" i="157"/>
  <c r="I454" i="157"/>
  <c r="F460" i="157"/>
  <c r="I527" i="157"/>
  <c r="K696" i="157"/>
  <c r="G878" i="157"/>
  <c r="G924" i="157" s="1"/>
  <c r="G879" i="157"/>
  <c r="G926" i="157" s="1"/>
  <c r="L1037" i="157"/>
  <c r="L1270" i="157"/>
  <c r="M1422" i="157"/>
  <c r="G1577" i="157"/>
  <c r="I1861" i="157"/>
  <c r="I1885" i="157"/>
  <c r="L2005" i="157"/>
  <c r="AD2204" i="157"/>
  <c r="M458" i="157"/>
  <c r="K459" i="157"/>
  <c r="G696" i="157"/>
  <c r="AA788" i="157"/>
  <c r="H1179" i="157"/>
  <c r="F407" i="37" s="1"/>
  <c r="I1693" i="157"/>
  <c r="G2071" i="157"/>
  <c r="I2071" i="157" s="1"/>
  <c r="G632" i="157"/>
  <c r="G1037" i="157"/>
  <c r="G1270" i="157"/>
  <c r="G1340" i="157" s="1"/>
  <c r="E481" i="37" s="1"/>
  <c r="L1354" i="157"/>
  <c r="AD1559" i="157"/>
  <c r="L1577" i="157"/>
  <c r="AD1775" i="157"/>
  <c r="AB818" i="37" s="1"/>
  <c r="G2005" i="157"/>
  <c r="I2037" i="157"/>
  <c r="K213" i="157"/>
  <c r="M215" i="157"/>
  <c r="P216" i="157"/>
  <c r="Q216" i="157" s="1"/>
  <c r="F219" i="157"/>
  <c r="M235" i="157"/>
  <c r="P236" i="157"/>
  <c r="Q236" i="157" s="1"/>
  <c r="M237" i="157"/>
  <c r="P957" i="157"/>
  <c r="Q957" i="157" s="1"/>
  <c r="P958" i="157"/>
  <c r="Q958" i="157" s="1"/>
  <c r="P1199" i="157"/>
  <c r="Q1199" i="157" s="1"/>
  <c r="AD1285" i="157"/>
  <c r="AB426" i="37" s="1"/>
  <c r="I1266" i="157"/>
  <c r="I1377" i="157"/>
  <c r="G2150" i="157"/>
  <c r="G2219" i="157" s="1"/>
  <c r="E1078" i="37" s="1"/>
  <c r="I2185" i="157"/>
  <c r="I38" i="157"/>
  <c r="I674" i="157"/>
  <c r="I682" i="157"/>
  <c r="AD686" i="157"/>
  <c r="AB153" i="37" s="1"/>
  <c r="M698" i="157"/>
  <c r="AD883" i="157"/>
  <c r="P1203" i="157"/>
  <c r="Q1203" i="157" s="1"/>
  <c r="AD1591" i="157"/>
  <c r="AB755" i="37" s="1"/>
  <c r="I2026" i="157"/>
  <c r="I115" i="157"/>
  <c r="G133" i="157"/>
  <c r="H134" i="157"/>
  <c r="AD461" i="157"/>
  <c r="M628" i="157"/>
  <c r="K632" i="157"/>
  <c r="I633" i="157"/>
  <c r="D358" i="37"/>
  <c r="M1035" i="157"/>
  <c r="AD1048" i="157"/>
  <c r="I1360" i="157"/>
  <c r="I1437" i="157" s="1"/>
  <c r="G561" i="37" s="1"/>
  <c r="G2136" i="157"/>
  <c r="E1072" i="37" s="1"/>
  <c r="P775" i="157"/>
  <c r="P776" i="157" s="1"/>
  <c r="Q776" i="157" s="1"/>
  <c r="I880" i="157"/>
  <c r="H1190" i="157"/>
  <c r="F418" i="37" s="1"/>
  <c r="AD1049" i="157"/>
  <c r="I1562" i="157"/>
  <c r="I1698" i="157"/>
  <c r="H2136" i="157"/>
  <c r="F1072" i="37" s="1"/>
  <c r="G607" i="157"/>
  <c r="G283" i="157"/>
  <c r="G313" i="157" s="1"/>
  <c r="G341" i="157"/>
  <c r="AD585" i="157"/>
  <c r="K601" i="157"/>
  <c r="H606" i="157"/>
  <c r="I621" i="157"/>
  <c r="I755" i="157"/>
  <c r="G778" i="157"/>
  <c r="K322" i="157"/>
  <c r="L331" i="157"/>
  <c r="P325" i="157"/>
  <c r="Q325" i="157" s="1"/>
  <c r="M326" i="157"/>
  <c r="H332" i="157"/>
  <c r="G346" i="157"/>
  <c r="I357" i="157"/>
  <c r="G373" i="157"/>
  <c r="L386" i="157"/>
  <c r="H460" i="157"/>
  <c r="L699" i="157"/>
  <c r="G753" i="157"/>
  <c r="I89" i="157"/>
  <c r="I201" i="157"/>
  <c r="M227" i="157"/>
  <c r="P228" i="157"/>
  <c r="Q228" i="157" s="1"/>
  <c r="M229" i="157"/>
  <c r="P329" i="157"/>
  <c r="Q329" i="157" s="1"/>
  <c r="M330" i="157"/>
  <c r="K341" i="157"/>
  <c r="G352" i="157"/>
  <c r="I429" i="157"/>
  <c r="I515" i="157"/>
  <c r="AD532" i="157"/>
  <c r="AB149" i="37"/>
  <c r="M1031" i="157"/>
  <c r="M1046" i="157"/>
  <c r="M1117" i="157"/>
  <c r="P1201" i="157"/>
  <c r="Q1201" i="157" s="1"/>
  <c r="I1214" i="157"/>
  <c r="G1256" i="157"/>
  <c r="I1258" i="157"/>
  <c r="I1421" i="157"/>
  <c r="AC1774" i="157"/>
  <c r="AA817" i="37" s="1"/>
  <c r="AA816" i="37" s="1"/>
  <c r="I2144" i="157"/>
  <c r="G2275" i="157"/>
  <c r="E1134" i="37" s="1"/>
  <c r="P952" i="157"/>
  <c r="Q952" i="157" s="1"/>
  <c r="M1048" i="157"/>
  <c r="P1117" i="157"/>
  <c r="Q1117" i="157" s="1"/>
  <c r="AE1281" i="157"/>
  <c r="AE1282" i="157" s="1"/>
  <c r="AC423" i="37" s="1"/>
  <c r="AC422" i="37" s="1"/>
  <c r="M1351" i="157"/>
  <c r="F1431" i="157"/>
  <c r="G1510" i="157"/>
  <c r="I1674" i="157"/>
  <c r="I1783" i="157" s="1"/>
  <c r="G826" i="37" s="1"/>
  <c r="AD1713" i="157"/>
  <c r="I2011" i="157"/>
  <c r="I2055" i="157"/>
  <c r="L2067" i="157"/>
  <c r="I2069" i="157"/>
  <c r="P955" i="157"/>
  <c r="Q955" i="157" s="1"/>
  <c r="M1036" i="157"/>
  <c r="AD1283" i="157"/>
  <c r="AB424" i="37" s="1"/>
  <c r="I1239" i="157"/>
  <c r="I1257" i="157"/>
  <c r="M1274" i="157"/>
  <c r="AD1434" i="157"/>
  <c r="AB558" i="37" s="1"/>
  <c r="I1518" i="157"/>
  <c r="I1596" i="157" s="1"/>
  <c r="G760" i="37" s="1"/>
  <c r="I1538" i="157"/>
  <c r="I1564" i="157"/>
  <c r="I1898" i="157"/>
  <c r="I1905" i="157"/>
  <c r="I1998" i="157"/>
  <c r="I2033" i="157"/>
  <c r="I2036" i="157"/>
  <c r="M2148" i="157"/>
  <c r="I2159" i="157"/>
  <c r="I2228" i="157" s="1"/>
  <c r="G1087" i="37" s="1"/>
  <c r="I2190" i="157"/>
  <c r="Z1043" i="157"/>
  <c r="M1350" i="157"/>
  <c r="M1353" i="157"/>
  <c r="I1363" i="157"/>
  <c r="I1440" i="157" s="1"/>
  <c r="G564" i="37" s="1"/>
  <c r="I1384" i="157"/>
  <c r="G1492" i="157"/>
  <c r="E616" i="37" s="1"/>
  <c r="M1573" i="157"/>
  <c r="M1574" i="157"/>
  <c r="M1575" i="157"/>
  <c r="M1576" i="157"/>
  <c r="H1581" i="157"/>
  <c r="H1647" i="157" s="1"/>
  <c r="F811" i="37" s="1"/>
  <c r="H1834" i="157"/>
  <c r="F877" i="37" s="1"/>
  <c r="H1835" i="157"/>
  <c r="F878" i="37" s="1"/>
  <c r="G1786" i="157"/>
  <c r="E829" i="37" s="1"/>
  <c r="I2054" i="157"/>
  <c r="I2056" i="157"/>
  <c r="H2072" i="157"/>
  <c r="H2135" i="157" s="1"/>
  <c r="F1071" i="37" s="1"/>
  <c r="M1029" i="157"/>
  <c r="I1029" i="157"/>
  <c r="G81" i="157"/>
  <c r="F79" i="157"/>
  <c r="P231" i="157"/>
  <c r="Q231" i="157" s="1"/>
  <c r="M231" i="157"/>
  <c r="I78" i="157"/>
  <c r="P115" i="157"/>
  <c r="M124" i="157"/>
  <c r="I168" i="157"/>
  <c r="I71" i="157"/>
  <c r="I146" i="157"/>
  <c r="G213" i="157"/>
  <c r="I210" i="157"/>
  <c r="M233" i="157"/>
  <c r="M232" i="157"/>
  <c r="P232" i="157"/>
  <c r="Q232" i="157" s="1"/>
  <c r="I338" i="157"/>
  <c r="I359" i="157"/>
  <c r="I363" i="157"/>
  <c r="K373" i="157"/>
  <c r="P380" i="157"/>
  <c r="Q380" i="157" s="1"/>
  <c r="M381" i="157"/>
  <c r="G469" i="157"/>
  <c r="G467" i="157" s="1"/>
  <c r="I473" i="157"/>
  <c r="G482" i="157"/>
  <c r="I529" i="157"/>
  <c r="Z616" i="157"/>
  <c r="M627" i="157"/>
  <c r="G681" i="157"/>
  <c r="P705" i="157"/>
  <c r="P706" i="157" s="1"/>
  <c r="Q706" i="157" s="1"/>
  <c r="L706" i="157"/>
  <c r="M705" i="157"/>
  <c r="H883" i="157"/>
  <c r="H935" i="157" s="1"/>
  <c r="F216" i="37" s="1"/>
  <c r="P1198" i="157"/>
  <c r="Q1198" i="157" s="1"/>
  <c r="I877" i="157"/>
  <c r="G876" i="157"/>
  <c r="G917" i="157" s="1"/>
  <c r="I971" i="157"/>
  <c r="K1037" i="157"/>
  <c r="G1193" i="157"/>
  <c r="E421" i="37" s="1"/>
  <c r="I1042" i="157"/>
  <c r="AD616" i="157"/>
  <c r="F1186" i="157"/>
  <c r="AD73" i="157"/>
  <c r="L322" i="157"/>
  <c r="G386" i="157"/>
  <c r="Q629" i="157"/>
  <c r="M629" i="157"/>
  <c r="I662" i="157"/>
  <c r="K124" i="157"/>
  <c r="F134" i="157"/>
  <c r="I197" i="157"/>
  <c r="P225" i="157"/>
  <c r="Q225" i="157" s="1"/>
  <c r="M226" i="157"/>
  <c r="M239" i="157"/>
  <c r="M317" i="157"/>
  <c r="F332" i="157"/>
  <c r="I361" i="157"/>
  <c r="AD363" i="157"/>
  <c r="AD367" i="157"/>
  <c r="I371" i="157"/>
  <c r="P384" i="157"/>
  <c r="Q384" i="157" s="1"/>
  <c r="M385" i="157"/>
  <c r="AD424" i="157"/>
  <c r="I440" i="157"/>
  <c r="G459" i="157"/>
  <c r="I468" i="157"/>
  <c r="I499" i="157"/>
  <c r="I508" i="157"/>
  <c r="I519" i="157"/>
  <c r="I533" i="157"/>
  <c r="I589" i="157"/>
  <c r="Q631" i="157"/>
  <c r="M631" i="157"/>
  <c r="Z702" i="157"/>
  <c r="L696" i="157"/>
  <c r="F777" i="157"/>
  <c r="AD1001" i="157"/>
  <c r="AD1168" i="157" s="1"/>
  <c r="AB396" i="37" s="1"/>
  <c r="F1038" i="157"/>
  <c r="G1192" i="157"/>
  <c r="E420" i="37" s="1"/>
  <c r="Z1128" i="157"/>
  <c r="I1105" i="157"/>
  <c r="G1834" i="157"/>
  <c r="E877" i="37" s="1"/>
  <c r="I1742" i="157"/>
  <c r="I627" i="157"/>
  <c r="I684" i="157"/>
  <c r="AA702" i="157"/>
  <c r="F700" i="157"/>
  <c r="I754" i="157"/>
  <c r="I765" i="157"/>
  <c r="K776" i="157"/>
  <c r="Z781" i="157"/>
  <c r="AE788" i="157"/>
  <c r="AE790" i="157" s="1"/>
  <c r="AC87" i="37" s="1"/>
  <c r="H1038" i="157"/>
  <c r="H1188" i="157" s="1"/>
  <c r="F416" i="37" s="1"/>
  <c r="I1041" i="157"/>
  <c r="AA1128" i="157"/>
  <c r="Y356" i="37" s="1"/>
  <c r="I1086" i="157"/>
  <c r="L1205" i="157"/>
  <c r="H700" i="157"/>
  <c r="L776" i="157"/>
  <c r="G960" i="157"/>
  <c r="AD1129" i="157"/>
  <c r="AB357" i="37" s="1"/>
  <c r="AA1129" i="157"/>
  <c r="Y357" i="37" s="1"/>
  <c r="F1125" i="157"/>
  <c r="AA1125" i="157"/>
  <c r="Y353" i="37" s="1"/>
  <c r="P1202" i="157"/>
  <c r="Q1202" i="157" s="1"/>
  <c r="I1205" i="157"/>
  <c r="G1354" i="157"/>
  <c r="G1418" i="157"/>
  <c r="H1812" i="157"/>
  <c r="F855" i="37" s="1"/>
  <c r="G1816" i="157"/>
  <c r="E859" i="37" s="1"/>
  <c r="F1187" i="157"/>
  <c r="F1121" i="157"/>
  <c r="P1200" i="157"/>
  <c r="Q1200" i="157" s="1"/>
  <c r="P1204" i="157"/>
  <c r="Q1204" i="157" s="1"/>
  <c r="AD1286" i="157"/>
  <c r="AB427" i="37" s="1"/>
  <c r="I1236" i="157"/>
  <c r="I1250" i="157"/>
  <c r="M1266" i="157"/>
  <c r="M1268" i="157"/>
  <c r="K1270" i="157"/>
  <c r="I1279" i="157"/>
  <c r="P1350" i="157"/>
  <c r="M1352" i="157"/>
  <c r="AD1433" i="157"/>
  <c r="AB557" i="37" s="1"/>
  <c r="I1382" i="157"/>
  <c r="AD1395" i="157"/>
  <c r="I1399" i="157"/>
  <c r="I1406" i="157"/>
  <c r="M1421" i="157"/>
  <c r="K1423" i="157"/>
  <c r="K1490" i="157" s="1"/>
  <c r="I614" i="37" s="1"/>
  <c r="F1424" i="157"/>
  <c r="AB1429" i="157"/>
  <c r="AB1430" i="157" s="1"/>
  <c r="Z554" i="37" s="1"/>
  <c r="I1516" i="157"/>
  <c r="I1594" i="157" s="1"/>
  <c r="G758" i="37" s="1"/>
  <c r="I1517" i="157"/>
  <c r="I1595" i="157" s="1"/>
  <c r="G759" i="37" s="1"/>
  <c r="I1630" i="157"/>
  <c r="G794" i="37" s="1"/>
  <c r="I1583" i="157"/>
  <c r="I1804" i="157"/>
  <c r="G847" i="37" s="1"/>
  <c r="I1718" i="157"/>
  <c r="I1720" i="157"/>
  <c r="I1724" i="157"/>
  <c r="AD1761" i="157"/>
  <c r="I1769" i="157"/>
  <c r="H1187" i="157"/>
  <c r="F415" i="37" s="1"/>
  <c r="AA1281" i="157"/>
  <c r="I1277" i="157"/>
  <c r="I1278" i="157"/>
  <c r="G1345" i="157"/>
  <c r="E486" i="37" s="1"/>
  <c r="L1418" i="157"/>
  <c r="I1791" i="157"/>
  <c r="G834" i="37" s="1"/>
  <c r="F1812" i="157"/>
  <c r="G1813" i="157"/>
  <c r="E856" i="37" s="1"/>
  <c r="F1782" i="157"/>
  <c r="F1818" i="157"/>
  <c r="AB1124" i="157"/>
  <c r="Z352" i="37" s="1"/>
  <c r="Z351" i="37" s="1"/>
  <c r="I1197" i="157"/>
  <c r="I1227" i="157"/>
  <c r="I1232" i="157"/>
  <c r="M1267" i="157"/>
  <c r="M1269" i="157"/>
  <c r="H1276" i="157"/>
  <c r="H1342" i="157" s="1"/>
  <c r="F483" i="37" s="1"/>
  <c r="AG1429" i="157"/>
  <c r="I1521" i="157"/>
  <c r="I1599" i="157" s="1"/>
  <c r="G763" i="37" s="1"/>
  <c r="AD1777" i="157"/>
  <c r="AB820" i="37" s="1"/>
  <c r="I1722" i="157"/>
  <c r="I1721" i="157"/>
  <c r="G1753" i="157"/>
  <c r="G1766" i="157"/>
  <c r="I1767" i="157"/>
  <c r="G1782" i="157"/>
  <c r="E825" i="37" s="1"/>
  <c r="F1990" i="157"/>
  <c r="AB2077" i="157"/>
  <c r="AB2078" i="157" s="1"/>
  <c r="Z1014" i="37" s="1"/>
  <c r="L2150" i="157"/>
  <c r="L2219" i="157" s="1"/>
  <c r="J1078" i="37" s="1"/>
  <c r="K2150" i="157"/>
  <c r="I2157" i="157"/>
  <c r="I2226" i="157" s="1"/>
  <c r="G1085" i="37" s="1"/>
  <c r="I2180" i="157"/>
  <c r="AD1931" i="157"/>
  <c r="AB886" i="37" s="1"/>
  <c r="I1859" i="157"/>
  <c r="I1860" i="157"/>
  <c r="M1915" i="157"/>
  <c r="M1916" i="157"/>
  <c r="M1917" i="157"/>
  <c r="P1998" i="157"/>
  <c r="Q1998" i="157" s="1"/>
  <c r="P2002" i="157"/>
  <c r="Q2002" i="157" s="1"/>
  <c r="I2014" i="157"/>
  <c r="I2031" i="157"/>
  <c r="I2076" i="157"/>
  <c r="AF2077" i="157"/>
  <c r="AF2078" i="157" s="1"/>
  <c r="AD1014" i="37" s="1"/>
  <c r="G2138" i="157"/>
  <c r="E1074" i="37" s="1"/>
  <c r="M2144" i="157"/>
  <c r="M2146" i="157"/>
  <c r="AD2222" i="157"/>
  <c r="AB1081" i="37" s="1"/>
  <c r="H1922" i="157"/>
  <c r="H1989" i="157" s="1"/>
  <c r="F944" i="37" s="1"/>
  <c r="I1925" i="157"/>
  <c r="AC1927" i="157"/>
  <c r="AC1928" i="157" s="1"/>
  <c r="AD2080" i="157"/>
  <c r="AB1016" i="37" s="1"/>
  <c r="AC2218" i="157"/>
  <c r="I1867" i="157"/>
  <c r="I1878" i="157"/>
  <c r="M1998" i="157"/>
  <c r="AD2044" i="157"/>
  <c r="M2064" i="157"/>
  <c r="M2065" i="157"/>
  <c r="M2066" i="157"/>
  <c r="I2073" i="157"/>
  <c r="I2074" i="157"/>
  <c r="M2145" i="157"/>
  <c r="M2147" i="157"/>
  <c r="M2149" i="157"/>
  <c r="I2158" i="157"/>
  <c r="I2227" i="157" s="1"/>
  <c r="G1086" i="37" s="1"/>
  <c r="H2275" i="157"/>
  <c r="F1134" i="37" s="1"/>
  <c r="F1179" i="157"/>
  <c r="I154" i="157"/>
  <c r="P226" i="157"/>
  <c r="Q226" i="157" s="1"/>
  <c r="M230" i="157"/>
  <c r="P233" i="157"/>
  <c r="Q233" i="157" s="1"/>
  <c r="M234" i="157"/>
  <c r="M238" i="157"/>
  <c r="M327" i="157"/>
  <c r="M380" i="157"/>
  <c r="P383" i="157"/>
  <c r="Q383" i="157" s="1"/>
  <c r="Z540" i="157"/>
  <c r="L960" i="157"/>
  <c r="Q29" i="157"/>
  <c r="G86" i="157"/>
  <c r="I91" i="157"/>
  <c r="P230" i="157"/>
  <c r="Q230" i="157" s="1"/>
  <c r="P238" i="157"/>
  <c r="Q238" i="157" s="1"/>
  <c r="L240" i="157"/>
  <c r="M324" i="157"/>
  <c r="M328" i="157"/>
  <c r="G432" i="157"/>
  <c r="I547" i="157"/>
  <c r="M228" i="157"/>
  <c r="P239" i="157"/>
  <c r="Q239" i="157" s="1"/>
  <c r="G331" i="157"/>
  <c r="P324" i="157"/>
  <c r="M382" i="157"/>
  <c r="I433" i="157"/>
  <c r="I506" i="157"/>
  <c r="I523" i="157"/>
  <c r="I531" i="157"/>
  <c r="P950" i="157"/>
  <c r="Q950" i="157" s="1"/>
  <c r="P953" i="157"/>
  <c r="Q953" i="157" s="1"/>
  <c r="P956" i="157"/>
  <c r="Q956" i="157" s="1"/>
  <c r="I439" i="157"/>
  <c r="I494" i="157"/>
  <c r="I525" i="157"/>
  <c r="AD533" i="157"/>
  <c r="I548" i="157"/>
  <c r="K766" i="157"/>
  <c r="P951" i="157"/>
  <c r="Q951" i="157" s="1"/>
  <c r="P954" i="157"/>
  <c r="Q954" i="157" s="1"/>
  <c r="P959" i="157"/>
  <c r="Q959" i="157" s="1"/>
  <c r="I31" i="157"/>
  <c r="I37" i="157"/>
  <c r="AA77" i="157"/>
  <c r="AA838" i="157" s="1"/>
  <c r="I85" i="157"/>
  <c r="I88" i="157"/>
  <c r="I144" i="157"/>
  <c r="P146" i="157"/>
  <c r="Q146" i="157" s="1"/>
  <c r="M147" i="157"/>
  <c r="G148" i="157"/>
  <c r="K148" i="157"/>
  <c r="G196" i="157"/>
  <c r="Z221" i="157"/>
  <c r="P211" i="157"/>
  <c r="Q211" i="157" s="1"/>
  <c r="M211" i="157"/>
  <c r="P217" i="157"/>
  <c r="Q217" i="157" s="1"/>
  <c r="M217" i="157"/>
  <c r="G218" i="157"/>
  <c r="G796" i="157"/>
  <c r="E93" i="37" s="1"/>
  <c r="H535" i="157"/>
  <c r="Y90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5" i="157"/>
  <c r="G102" i="157"/>
  <c r="P145" i="157"/>
  <c r="Q145" i="157" s="1"/>
  <c r="M146" i="157"/>
  <c r="I200" i="157"/>
  <c r="I202" i="157"/>
  <c r="L218" i="157"/>
  <c r="AA885" i="157"/>
  <c r="AA887" i="157" s="1"/>
  <c r="L30" i="157"/>
  <c r="P144" i="157"/>
  <c r="Q144" i="157" s="1"/>
  <c r="AA1298" i="37"/>
  <c r="AC221" i="157"/>
  <c r="L213" i="157"/>
  <c r="P210" i="157"/>
  <c r="M210" i="157"/>
  <c r="P212" i="157"/>
  <c r="Q212" i="157" s="1"/>
  <c r="M212" i="157"/>
  <c r="I126" i="157"/>
  <c r="K133" i="157"/>
  <c r="L148" i="157"/>
  <c r="M144" i="157"/>
  <c r="I145" i="157"/>
  <c r="I189" i="157"/>
  <c r="X90" i="37"/>
  <c r="I1191" i="157"/>
  <c r="G419" i="37" s="1"/>
  <c r="I287" i="157"/>
  <c r="I291" i="157"/>
  <c r="I301" i="157"/>
  <c r="M319" i="157"/>
  <c r="M320" i="157"/>
  <c r="M321" i="157"/>
  <c r="P338" i="157"/>
  <c r="P339" i="157"/>
  <c r="Q339" i="157" s="1"/>
  <c r="P340" i="157"/>
  <c r="Q340" i="157" s="1"/>
  <c r="L341" i="157"/>
  <c r="I360" i="157"/>
  <c r="P371" i="157"/>
  <c r="P372" i="157"/>
  <c r="Q372" i="157" s="1"/>
  <c r="L373" i="157"/>
  <c r="K374" i="157"/>
  <c r="I391" i="157"/>
  <c r="I445" i="157"/>
  <c r="P454" i="157"/>
  <c r="K455" i="157"/>
  <c r="P457" i="157"/>
  <c r="I458" i="157"/>
  <c r="I470" i="157"/>
  <c r="I495" i="157"/>
  <c r="I504" i="157"/>
  <c r="I524" i="157"/>
  <c r="I528" i="157"/>
  <c r="I532" i="157"/>
  <c r="P599" i="157"/>
  <c r="L632" i="157"/>
  <c r="M693" i="157"/>
  <c r="M694" i="157"/>
  <c r="M695" i="157"/>
  <c r="I711" i="157"/>
  <c r="I748" i="157"/>
  <c r="Z769" i="157"/>
  <c r="P765" i="157"/>
  <c r="M772" i="157"/>
  <c r="H777" i="157"/>
  <c r="AA781" i="157"/>
  <c r="AA860" i="157" s="1"/>
  <c r="Z782" i="157"/>
  <c r="I785" i="157"/>
  <c r="G787" i="157"/>
  <c r="G865" i="157" s="1"/>
  <c r="E162" i="37" s="1"/>
  <c r="AB788" i="157"/>
  <c r="AF788" i="157"/>
  <c r="Z168" i="37"/>
  <c r="Z167" i="37" s="1"/>
  <c r="AD168" i="37"/>
  <c r="AD167" i="37" s="1"/>
  <c r="H875" i="157"/>
  <c r="H915" i="157" s="1"/>
  <c r="I1039" i="157"/>
  <c r="I1040" i="157"/>
  <c r="P1049" i="157"/>
  <c r="Q1049" i="157" s="1"/>
  <c r="I1094" i="157"/>
  <c r="AE1124" i="157"/>
  <c r="AC352" i="37" s="1"/>
  <c r="AC351" i="37" s="1"/>
  <c r="G1189" i="157"/>
  <c r="E417" i="37" s="1"/>
  <c r="G1120" i="157"/>
  <c r="P1118" i="157"/>
  <c r="H1125" i="157"/>
  <c r="F353" i="37" s="1"/>
  <c r="I1213" i="157"/>
  <c r="I1216" i="157"/>
  <c r="AB1281" i="157"/>
  <c r="AB1282" i="157" s="1"/>
  <c r="Z423" i="37" s="1"/>
  <c r="Z422" i="37" s="1"/>
  <c r="AG1281" i="157"/>
  <c r="L1275" i="157"/>
  <c r="P1272" i="157"/>
  <c r="AA1283" i="157"/>
  <c r="I1344" i="157"/>
  <c r="G485" i="37" s="1"/>
  <c r="K1775" i="157"/>
  <c r="I818" i="37" s="1"/>
  <c r="G309" i="157"/>
  <c r="G322" i="157"/>
  <c r="G358" i="157"/>
  <c r="AB462" i="157"/>
  <c r="L455" i="157"/>
  <c r="G487" i="157"/>
  <c r="I680" i="157"/>
  <c r="I683" i="157"/>
  <c r="I693" i="157"/>
  <c r="F767" i="157"/>
  <c r="I772" i="157"/>
  <c r="I780" i="157"/>
  <c r="AA782" i="157"/>
  <c r="AC788" i="157"/>
  <c r="AG788" i="157"/>
  <c r="AA168" i="37"/>
  <c r="AA167" i="37" s="1"/>
  <c r="I966" i="157"/>
  <c r="I968" i="157"/>
  <c r="I1135" i="157" s="1"/>
  <c r="G363" i="37" s="1"/>
  <c r="I992" i="157"/>
  <c r="AA1043" i="157"/>
  <c r="H1186" i="157"/>
  <c r="F414" i="37" s="1"/>
  <c r="I1035" i="157"/>
  <c r="Z1125" i="157"/>
  <c r="I1056" i="157"/>
  <c r="H1171" i="157"/>
  <c r="H1183" i="157"/>
  <c r="F411" i="37" s="1"/>
  <c r="I1104" i="157"/>
  <c r="I1106" i="157"/>
  <c r="I1117" i="157"/>
  <c r="P1119" i="157"/>
  <c r="Q1119" i="157" s="1"/>
  <c r="I1212" i="157"/>
  <c r="AC1281" i="157"/>
  <c r="AC1282" i="157" s="1"/>
  <c r="AA423" i="37" s="1"/>
  <c r="AA422" i="37" s="1"/>
  <c r="F1276" i="157"/>
  <c r="H1283" i="157"/>
  <c r="F424" i="37" s="1"/>
  <c r="F1346" i="157"/>
  <c r="K1588" i="157"/>
  <c r="I752" i="37" s="1"/>
  <c r="AA1761" i="157"/>
  <c r="H1759" i="157"/>
  <c r="I225" i="157"/>
  <c r="I226" i="157"/>
  <c r="I228" i="157"/>
  <c r="I230" i="157"/>
  <c r="I233" i="157"/>
  <c r="I238" i="157"/>
  <c r="I239" i="157"/>
  <c r="G240" i="157"/>
  <c r="K240" i="157"/>
  <c r="I241" i="157"/>
  <c r="G290" i="157"/>
  <c r="I297" i="157"/>
  <c r="I303" i="157"/>
  <c r="I324" i="157"/>
  <c r="K331" i="157"/>
  <c r="I364" i="157"/>
  <c r="I362" i="157"/>
  <c r="I380" i="157"/>
  <c r="K386" i="157"/>
  <c r="I390" i="157"/>
  <c r="I392" i="157"/>
  <c r="I435" i="157"/>
  <c r="I444" i="157"/>
  <c r="I446" i="157"/>
  <c r="M457" i="157"/>
  <c r="I472" i="157"/>
  <c r="I488" i="157"/>
  <c r="I493" i="157"/>
  <c r="I501" i="157"/>
  <c r="I517" i="157"/>
  <c r="I520" i="157"/>
  <c r="I526" i="157"/>
  <c r="I530" i="157"/>
  <c r="I534" i="157"/>
  <c r="AC540" i="157"/>
  <c r="Z623" i="157"/>
  <c r="P693" i="157"/>
  <c r="I698" i="157"/>
  <c r="K699" i="157"/>
  <c r="I705" i="157"/>
  <c r="K706" i="157"/>
  <c r="I712" i="157"/>
  <c r="I716" i="157"/>
  <c r="I736" i="157"/>
  <c r="G749" i="157"/>
  <c r="M765" i="157"/>
  <c r="P772" i="157"/>
  <c r="I775" i="157"/>
  <c r="Z788" i="157"/>
  <c r="X89" i="37"/>
  <c r="F883" i="157"/>
  <c r="I1092" i="157"/>
  <c r="I1103" i="157"/>
  <c r="L1120" i="157"/>
  <c r="F1193" i="157"/>
  <c r="K1205" i="157"/>
  <c r="I1211" i="157"/>
  <c r="AD1253" i="157"/>
  <c r="AD1330" i="157" s="1"/>
  <c r="G1275" i="157"/>
  <c r="G1341" i="157" s="1"/>
  <c r="E482" i="37" s="1"/>
  <c r="I1272" i="157"/>
  <c r="M1273" i="157"/>
  <c r="K1275" i="157"/>
  <c r="G1346" i="157"/>
  <c r="E487" i="37" s="1"/>
  <c r="I1280" i="157"/>
  <c r="Z1286" i="157"/>
  <c r="K1833" i="157"/>
  <c r="I876" i="37" s="1"/>
  <c r="AA623" i="157"/>
  <c r="Y89" i="37"/>
  <c r="I987" i="157"/>
  <c r="K1051" i="157"/>
  <c r="AC1124" i="157"/>
  <c r="AA352" i="37" s="1"/>
  <c r="AA351" i="37" s="1"/>
  <c r="K1189" i="157"/>
  <c r="I417" i="37" s="1"/>
  <c r="I1237" i="157"/>
  <c r="AF1281" i="157"/>
  <c r="AF1282" i="157" s="1"/>
  <c r="AD423" i="37" s="1"/>
  <c r="AD422" i="37" s="1"/>
  <c r="P1035" i="157"/>
  <c r="H1184" i="157"/>
  <c r="F412" i="37" s="1"/>
  <c r="P1266" i="157"/>
  <c r="AA1286" i="157"/>
  <c r="I1362" i="157"/>
  <c r="I1439" i="157" s="1"/>
  <c r="G563" i="37" s="1"/>
  <c r="I1367" i="157"/>
  <c r="I1444" i="157" s="1"/>
  <c r="G568" i="37" s="1"/>
  <c r="I1398" i="157"/>
  <c r="I1475" i="157" s="1"/>
  <c r="G599" i="37" s="1"/>
  <c r="H1424" i="157"/>
  <c r="I1427" i="157"/>
  <c r="F1490" i="157"/>
  <c r="G1493" i="157"/>
  <c r="E617" i="37" s="1"/>
  <c r="I1500" i="157"/>
  <c r="K1510" i="157"/>
  <c r="AD1590" i="157"/>
  <c r="AB754" i="37" s="1"/>
  <c r="I1540" i="157"/>
  <c r="I1579" i="157"/>
  <c r="K1580" i="157"/>
  <c r="K1646" i="157" s="1"/>
  <c r="I810" i="37" s="1"/>
  <c r="F1581" i="157"/>
  <c r="I1585" i="157"/>
  <c r="AB1586" i="157"/>
  <c r="AB1587" i="157" s="1"/>
  <c r="Z751" i="37" s="1"/>
  <c r="AG1586" i="157"/>
  <c r="Z1588" i="157"/>
  <c r="AA1591" i="157"/>
  <c r="Y755" i="37" s="1"/>
  <c r="H1641" i="157"/>
  <c r="F805" i="37" s="1"/>
  <c r="AA750" i="37"/>
  <c r="H1648" i="157"/>
  <c r="F812" i="37" s="1"/>
  <c r="I1656" i="157"/>
  <c r="K1666" i="157"/>
  <c r="AD1778" i="157"/>
  <c r="AB821" i="37" s="1"/>
  <c r="I1675" i="157"/>
  <c r="I1784" i="157" s="1"/>
  <c r="G827" i="37" s="1"/>
  <c r="I1688" i="157"/>
  <c r="AB1774" i="157"/>
  <c r="Z817" i="37" s="1"/>
  <c r="Z816" i="37" s="1"/>
  <c r="M1740" i="157"/>
  <c r="I1745" i="157"/>
  <c r="F1838" i="157"/>
  <c r="F1765" i="157"/>
  <c r="AF1774" i="157"/>
  <c r="Z1775" i="157"/>
  <c r="Z1777" i="157"/>
  <c r="H1782" i="157"/>
  <c r="H1787" i="157"/>
  <c r="F830" i="37" s="1"/>
  <c r="G1817" i="157"/>
  <c r="E860" i="37" s="1"/>
  <c r="H1828" i="157"/>
  <c r="F871" i="37" s="1"/>
  <c r="I1844" i="157"/>
  <c r="AD1932" i="157"/>
  <c r="AB887" i="37" s="1"/>
  <c r="AA1932" i="157"/>
  <c r="Y887" i="37" s="1"/>
  <c r="K1918" i="157"/>
  <c r="M1920" i="157"/>
  <c r="L1921" i="157"/>
  <c r="P1920" i="157"/>
  <c r="L1988" i="157"/>
  <c r="J943" i="37" s="1"/>
  <c r="I1924" i="157"/>
  <c r="H1991" i="157"/>
  <c r="F946" i="37" s="1"/>
  <c r="H2079" i="157"/>
  <c r="F1015" i="37" s="1"/>
  <c r="K2005" i="157"/>
  <c r="I2012" i="157"/>
  <c r="H2131" i="157"/>
  <c r="F1067" i="37" s="1"/>
  <c r="K2067" i="157"/>
  <c r="K1120" i="157"/>
  <c r="K1121" i="157" s="1"/>
  <c r="I1361" i="157"/>
  <c r="I1438" i="157" s="1"/>
  <c r="G562" i="37" s="1"/>
  <c r="G1481" i="157"/>
  <c r="E605" i="37" s="1"/>
  <c r="K1418" i="157"/>
  <c r="I1425" i="157"/>
  <c r="G1494" i="157"/>
  <c r="E618" i="37" s="1"/>
  <c r="P1500" i="157"/>
  <c r="P1501" i="157"/>
  <c r="Q1501" i="157" s="1"/>
  <c r="P1502" i="157"/>
  <c r="Q1502" i="157" s="1"/>
  <c r="P1503" i="157"/>
  <c r="Q1503" i="157" s="1"/>
  <c r="P1504" i="157"/>
  <c r="Q1504" i="157" s="1"/>
  <c r="P1505" i="157"/>
  <c r="Q1505" i="157" s="1"/>
  <c r="P1506" i="157"/>
  <c r="Q1506" i="157" s="1"/>
  <c r="P1507" i="157"/>
  <c r="Q1507" i="157" s="1"/>
  <c r="P1508" i="157"/>
  <c r="Q1508" i="157" s="1"/>
  <c r="P1509" i="157"/>
  <c r="Q1509" i="157" s="1"/>
  <c r="L1510" i="157"/>
  <c r="L1580" i="157"/>
  <c r="H1649" i="157"/>
  <c r="F813" i="37" s="1"/>
  <c r="G1650" i="157"/>
  <c r="E814" i="37" s="1"/>
  <c r="F1651" i="157"/>
  <c r="P1656" i="157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P1663" i="157"/>
  <c r="Q1663" i="157" s="1"/>
  <c r="P1664" i="157"/>
  <c r="Q1664" i="157" s="1"/>
  <c r="P1665" i="157"/>
  <c r="Q1665" i="157" s="1"/>
  <c r="L1666" i="157"/>
  <c r="G1717" i="157"/>
  <c r="G1838" i="157"/>
  <c r="E881" i="37" s="1"/>
  <c r="AE1774" i="157"/>
  <c r="AC817" i="37" s="1"/>
  <c r="AC816" i="37" s="1"/>
  <c r="H1818" i="157"/>
  <c r="F861" i="37" s="1"/>
  <c r="F1307" i="37" s="1"/>
  <c r="K1853" i="157"/>
  <c r="I1862" i="157"/>
  <c r="G1918" i="157"/>
  <c r="I1915" i="157"/>
  <c r="H1990" i="157"/>
  <c r="F945" i="37" s="1"/>
  <c r="G2067" i="157"/>
  <c r="I2064" i="157"/>
  <c r="F2133" i="157"/>
  <c r="F2072" i="157"/>
  <c r="M2069" i="157"/>
  <c r="L2071" i="157"/>
  <c r="P2069" i="157"/>
  <c r="AA1433" i="157"/>
  <c r="Y557" i="37" s="1"/>
  <c r="H1486" i="157"/>
  <c r="F610" i="37" s="1"/>
  <c r="H1489" i="157"/>
  <c r="F613" i="37" s="1"/>
  <c r="G1651" i="157"/>
  <c r="E815" i="37" s="1"/>
  <c r="G1837" i="157"/>
  <c r="E880" i="37" s="1"/>
  <c r="H1765" i="157"/>
  <c r="H1810" i="157" s="1"/>
  <c r="F853" i="37" s="1"/>
  <c r="G1781" i="157"/>
  <c r="E824" i="37" s="1"/>
  <c r="F1787" i="157"/>
  <c r="H1823" i="157"/>
  <c r="F866" i="37" s="1"/>
  <c r="I1838" i="157"/>
  <c r="G881" i="37" s="1"/>
  <c r="P1844" i="157"/>
  <c r="Z1929" i="157"/>
  <c r="I1889" i="157"/>
  <c r="I1906" i="157"/>
  <c r="K1988" i="157"/>
  <c r="I943" i="37" s="1"/>
  <c r="Z2081" i="157"/>
  <c r="AD2081" i="157"/>
  <c r="AB1017" i="37" s="1"/>
  <c r="I2016" i="157"/>
  <c r="AE2077" i="157"/>
  <c r="AE2078" i="157" s="1"/>
  <c r="AC1014" i="37" s="1"/>
  <c r="M2070" i="157"/>
  <c r="P2070" i="157"/>
  <c r="Q2070" i="157" s="1"/>
  <c r="F2139" i="157"/>
  <c r="AD1431" i="157"/>
  <c r="AB555" i="37" s="1"/>
  <c r="I1388" i="157"/>
  <c r="I1407" i="157"/>
  <c r="I1536" i="157"/>
  <c r="G1558" i="157"/>
  <c r="G1636" i="157" s="1"/>
  <c r="E800" i="37" s="1"/>
  <c r="I1559" i="157"/>
  <c r="I1563" i="157"/>
  <c r="I1565" i="157"/>
  <c r="I1573" i="157"/>
  <c r="K1577" i="157"/>
  <c r="K1645" i="157" s="1"/>
  <c r="I809" i="37" s="1"/>
  <c r="I1672" i="157"/>
  <c r="I1781" i="157" s="1"/>
  <c r="G824" i="37" s="1"/>
  <c r="I1673" i="157"/>
  <c r="I1782" i="157" s="1"/>
  <c r="G825" i="37" s="1"/>
  <c r="I1806" i="157"/>
  <c r="G849" i="37" s="1"/>
  <c r="I1887" i="157"/>
  <c r="AB1927" i="157"/>
  <c r="AB1928" i="157" s="1"/>
  <c r="Z883" i="37" s="1"/>
  <c r="Z882" i="37" s="1"/>
  <c r="F1993" i="157"/>
  <c r="I2013" i="157"/>
  <c r="I2046" i="157"/>
  <c r="P1915" i="157"/>
  <c r="I1920" i="157"/>
  <c r="G1921" i="157"/>
  <c r="F1922" i="157"/>
  <c r="AE1927" i="157"/>
  <c r="AE1928" i="157" s="1"/>
  <c r="AC883" i="37" s="1"/>
  <c r="AC882" i="37" s="1"/>
  <c r="G2053" i="157"/>
  <c r="G2126" i="157" s="1"/>
  <c r="E1062" i="37" s="1"/>
  <c r="P2064" i="157"/>
  <c r="I2200" i="157"/>
  <c r="I2213" i="157"/>
  <c r="I2214" i="157"/>
  <c r="F2278" i="157"/>
  <c r="G1992" i="157"/>
  <c r="E947" i="37" s="1"/>
  <c r="AC2077" i="157"/>
  <c r="AC2078" i="157" s="1"/>
  <c r="AG2077" i="157"/>
  <c r="AA2079" i="157"/>
  <c r="Y1015" i="37" s="1"/>
  <c r="G2139" i="157"/>
  <c r="E1075" i="37" s="1"/>
  <c r="P2144" i="157"/>
  <c r="I2189" i="157"/>
  <c r="I2216" i="157"/>
  <c r="G2277" i="157"/>
  <c r="E1136" i="37" s="1"/>
  <c r="G2278" i="157"/>
  <c r="E1137" i="37" s="1"/>
  <c r="I1002" i="157"/>
  <c r="I993" i="157"/>
  <c r="I991" i="157"/>
  <c r="Q2596" i="156" l="1"/>
  <c r="AD2596" i="156"/>
  <c r="AF2596" i="156"/>
  <c r="AA74" i="37"/>
  <c r="E2645" i="156"/>
  <c r="G2645" i="156"/>
  <c r="F58" i="37" s="1"/>
  <c r="Z2631" i="156"/>
  <c r="AG2631" i="156" s="1"/>
  <c r="F2631" i="156"/>
  <c r="F2622" i="156"/>
  <c r="AG1965" i="156"/>
  <c r="Z2622" i="156"/>
  <c r="AJ2280" i="156"/>
  <c r="AK2280" i="156" s="1"/>
  <c r="AF2106" i="156"/>
  <c r="Z2106" i="156" s="1"/>
  <c r="AG2108" i="156"/>
  <c r="AJ2108" i="156"/>
  <c r="AK2108" i="156" s="1"/>
  <c r="P473" i="156"/>
  <c r="O476" i="156"/>
  <c r="P476" i="156" s="1"/>
  <c r="N473" i="156"/>
  <c r="L476" i="156"/>
  <c r="Z970" i="156"/>
  <c r="AG970" i="156" s="1"/>
  <c r="AG2493" i="156"/>
  <c r="AJ1965" i="156"/>
  <c r="AK1965" i="156" s="1"/>
  <c r="AJ2365" i="156"/>
  <c r="AK2365" i="156" s="1"/>
  <c r="AG2365" i="156"/>
  <c r="Y1209" i="37"/>
  <c r="AG781" i="156"/>
  <c r="AJ2164" i="156"/>
  <c r="AK2164" i="156" s="1"/>
  <c r="AG2164" i="156"/>
  <c r="AJ2447" i="156"/>
  <c r="AK2447" i="156" s="1"/>
  <c r="AG2447" i="156"/>
  <c r="AJ2666" i="156"/>
  <c r="AK2666" i="156" s="1"/>
  <c r="AG2666" i="156"/>
  <c r="AJ1836" i="156"/>
  <c r="AK1836" i="156" s="1"/>
  <c r="AG1836" i="156"/>
  <c r="Y1207" i="37"/>
  <c r="AG779" i="156"/>
  <c r="AJ1906" i="156"/>
  <c r="AK1906" i="156" s="1"/>
  <c r="AG1906" i="156"/>
  <c r="AJ1156" i="156"/>
  <c r="AK1156" i="156" s="1"/>
  <c r="AG1156" i="156"/>
  <c r="AJ2632" i="156"/>
  <c r="AK2632" i="156" s="1"/>
  <c r="AG2632" i="156"/>
  <c r="AJ1192" i="156"/>
  <c r="AK1192" i="156" s="1"/>
  <c r="AG1192" i="156"/>
  <c r="Y1210" i="37"/>
  <c r="AG782" i="156"/>
  <c r="AJ2305" i="156"/>
  <c r="AK2305" i="156" s="1"/>
  <c r="AG2305" i="156"/>
  <c r="AJ1126" i="156"/>
  <c r="AK1126" i="156" s="1"/>
  <c r="AG1126" i="156"/>
  <c r="AJ2135" i="156"/>
  <c r="AK2135" i="156" s="1"/>
  <c r="AG2135" i="156"/>
  <c r="AJ2468" i="156"/>
  <c r="AK2468" i="156" s="1"/>
  <c r="AG2468" i="156"/>
  <c r="AJ2099" i="156"/>
  <c r="AK2099" i="156" s="1"/>
  <c r="AG2099" i="156"/>
  <c r="AJ2023" i="156"/>
  <c r="AK2023" i="156" s="1"/>
  <c r="AG2023" i="156"/>
  <c r="AG2280" i="156"/>
  <c r="AJ2522" i="156"/>
  <c r="AK2522" i="156" s="1"/>
  <c r="AG2522" i="156"/>
  <c r="Z809" i="156"/>
  <c r="AG809" i="156" s="1"/>
  <c r="AG338" i="156"/>
  <c r="AJ2104" i="156"/>
  <c r="AK2104" i="156" s="1"/>
  <c r="AG2104" i="156"/>
  <c r="AJ1596" i="156"/>
  <c r="AK1596" i="156" s="1"/>
  <c r="AG1596" i="156"/>
  <c r="AJ1461" i="156"/>
  <c r="AK1461" i="156" s="1"/>
  <c r="AG1461" i="156"/>
  <c r="AJ2483" i="156"/>
  <c r="AK2483" i="156" s="1"/>
  <c r="AG2483" i="156"/>
  <c r="AJ2887" i="156"/>
  <c r="AK2887" i="156" s="1"/>
  <c r="AG2887" i="156"/>
  <c r="AJ2252" i="156"/>
  <c r="AK2252" i="156" s="1"/>
  <c r="AG2252" i="156"/>
  <c r="Y1208" i="37"/>
  <c r="AG780" i="156"/>
  <c r="AJ2882" i="156"/>
  <c r="AK2882" i="156" s="1"/>
  <c r="AG2882" i="156"/>
  <c r="AJ2206" i="156"/>
  <c r="AK2206" i="156" s="1"/>
  <c r="AG2206" i="156"/>
  <c r="Y1241" i="37"/>
  <c r="AG813" i="156"/>
  <c r="AJ2460" i="156"/>
  <c r="AK2460" i="156" s="1"/>
  <c r="AG2460" i="156"/>
  <c r="AJ1922" i="156"/>
  <c r="AK1922" i="156" s="1"/>
  <c r="AG1922" i="156"/>
  <c r="AJ1778" i="156"/>
  <c r="AK1778" i="156" s="1"/>
  <c r="AG1778" i="156"/>
  <c r="AJ1235" i="156"/>
  <c r="AK1235" i="156" s="1"/>
  <c r="AG1235" i="156"/>
  <c r="AJ1696" i="156"/>
  <c r="AK1696" i="156" s="1"/>
  <c r="AG1696" i="156"/>
  <c r="AJ1383" i="156"/>
  <c r="AK1383" i="156" s="1"/>
  <c r="AG1383" i="156"/>
  <c r="AJ1090" i="156"/>
  <c r="AK1090" i="156" s="1"/>
  <c r="AG1090" i="156"/>
  <c r="Y1248" i="37"/>
  <c r="AG820" i="156"/>
  <c r="AJ2399" i="156"/>
  <c r="AK2399" i="156" s="1"/>
  <c r="AG2399" i="156"/>
  <c r="AJ991" i="156"/>
  <c r="AK991" i="156" s="1"/>
  <c r="AG991" i="156"/>
  <c r="AJ1304" i="156"/>
  <c r="AK1304" i="156" s="1"/>
  <c r="AG1304" i="156"/>
  <c r="AJ2390" i="156"/>
  <c r="AK2390" i="156" s="1"/>
  <c r="AG2390" i="156"/>
  <c r="AJ1562" i="156"/>
  <c r="AK1562" i="156" s="1"/>
  <c r="AG1562" i="156"/>
  <c r="AJ2739" i="156"/>
  <c r="AK2739" i="156" s="1"/>
  <c r="AG2739" i="156"/>
  <c r="AC1090" i="156"/>
  <c r="AG754" i="37"/>
  <c r="Z2656" i="156"/>
  <c r="Y69" i="37" s="1"/>
  <c r="AJ3348" i="156"/>
  <c r="AK3348" i="156" s="1"/>
  <c r="P1258" i="37"/>
  <c r="AJ2493" i="156"/>
  <c r="AK2493" i="156" s="1"/>
  <c r="P1257" i="37"/>
  <c r="X356" i="37"/>
  <c r="X865" i="37"/>
  <c r="X132" i="37"/>
  <c r="X353" i="37"/>
  <c r="Z860" i="157"/>
  <c r="X157" i="37" s="1"/>
  <c r="X131" i="37"/>
  <c r="X88" i="37"/>
  <c r="X1017" i="37"/>
  <c r="X884" i="37"/>
  <c r="X1123" i="37"/>
  <c r="X1053" i="37"/>
  <c r="X127" i="37"/>
  <c r="AG127" i="37" s="1"/>
  <c r="X820" i="37"/>
  <c r="AF820" i="37" s="1"/>
  <c r="X396" i="37"/>
  <c r="AG396" i="37" s="1"/>
  <c r="X818" i="37"/>
  <c r="X752" i="37"/>
  <c r="X427" i="37"/>
  <c r="AG427" i="37" s="1"/>
  <c r="X596" i="37"/>
  <c r="P343" i="37"/>
  <c r="X1183" i="37"/>
  <c r="X73" i="37"/>
  <c r="X1184" i="37"/>
  <c r="P1242" i="37"/>
  <c r="X529" i="37"/>
  <c r="P74" i="37"/>
  <c r="X1189" i="37"/>
  <c r="X683" i="37"/>
  <c r="X1342" i="37" s="1"/>
  <c r="Y970" i="156"/>
  <c r="X736" i="37"/>
  <c r="X41" i="37"/>
  <c r="X1288" i="37" s="1"/>
  <c r="N2519" i="156"/>
  <c r="J2519" i="156" s="1"/>
  <c r="N2249" i="156"/>
  <c r="N2250" i="156" s="1"/>
  <c r="N2251" i="156" s="1"/>
  <c r="Y292" i="37"/>
  <c r="AJ2759" i="156"/>
  <c r="AK2759" i="156" s="1"/>
  <c r="Y1142" i="37"/>
  <c r="AJ3427" i="156"/>
  <c r="Y692" i="37"/>
  <c r="AJ3215" i="156"/>
  <c r="AK3215" i="156" s="1"/>
  <c r="Y290" i="37"/>
  <c r="AJ2757" i="156"/>
  <c r="AK2757" i="156" s="1"/>
  <c r="Y336" i="37"/>
  <c r="AJ2803" i="156"/>
  <c r="AK2803" i="156" s="1"/>
  <c r="Y1202" i="37"/>
  <c r="AJ3487" i="156"/>
  <c r="Y1203" i="37"/>
  <c r="AJ3488" i="156"/>
  <c r="Y668" i="37"/>
  <c r="AJ3112" i="156"/>
  <c r="AK3112" i="156" s="1"/>
  <c r="Y340" i="37"/>
  <c r="AJ2807" i="156"/>
  <c r="AK2807" i="156" s="1"/>
  <c r="Y30" i="37"/>
  <c r="AJ2617" i="156"/>
  <c r="AK2617" i="156" s="1"/>
  <c r="Y36" i="37"/>
  <c r="Y1283" i="37" s="1"/>
  <c r="AJ2623" i="156"/>
  <c r="AK2623" i="156" s="1"/>
  <c r="Y350" i="37"/>
  <c r="AJ2817" i="156"/>
  <c r="AK2817" i="156" s="1"/>
  <c r="Y1143" i="37"/>
  <c r="AJ3428" i="156"/>
  <c r="Y293" i="37"/>
  <c r="AJ2760" i="156"/>
  <c r="AK2760" i="156" s="1"/>
  <c r="Y80" i="37"/>
  <c r="Y1336" i="37" s="1"/>
  <c r="AF1336" i="37" s="1"/>
  <c r="AJ2667" i="156"/>
  <c r="AK2667" i="156" s="1"/>
  <c r="Y549" i="37"/>
  <c r="AJ2967" i="156"/>
  <c r="AK2967" i="156" s="1"/>
  <c r="Y736" i="37"/>
  <c r="AJ3259" i="156"/>
  <c r="AK3259" i="156" s="1"/>
  <c r="Y678" i="37"/>
  <c r="AJ3122" i="156"/>
  <c r="AK3122" i="156" s="1"/>
  <c r="Y686" i="37"/>
  <c r="AJ3130" i="156"/>
  <c r="AK3130" i="156" s="1"/>
  <c r="Y331" i="37"/>
  <c r="AF331" i="37" s="1"/>
  <c r="AJ2798" i="156"/>
  <c r="AK2798" i="156" s="1"/>
  <c r="Y541" i="37"/>
  <c r="AJ2959" i="156"/>
  <c r="AK2959" i="156" s="1"/>
  <c r="Y73" i="37"/>
  <c r="AJ2660" i="156"/>
  <c r="AK2660" i="156" s="1"/>
  <c r="Y1140" i="37"/>
  <c r="AJ3425" i="156"/>
  <c r="Y507" i="37"/>
  <c r="AJ2925" i="156"/>
  <c r="AK2925" i="156" s="1"/>
  <c r="Y1184" i="37"/>
  <c r="AJ3469" i="156"/>
  <c r="Y1189" i="37"/>
  <c r="AJ3474" i="156"/>
  <c r="Y538" i="37"/>
  <c r="AJ2956" i="156"/>
  <c r="AK2956" i="156" s="1"/>
  <c r="Y676" i="37"/>
  <c r="AJ3120" i="156"/>
  <c r="AK3120" i="156" s="1"/>
  <c r="Y46" i="37"/>
  <c r="Y1295" i="37" s="1"/>
  <c r="AJ2633" i="156"/>
  <c r="AK2633" i="156" s="1"/>
  <c r="AJ3423" i="156"/>
  <c r="AK3423" i="156" s="1"/>
  <c r="Y623" i="37"/>
  <c r="AJ3067" i="156"/>
  <c r="AK3067" i="156" s="1"/>
  <c r="Y68" i="37"/>
  <c r="AJ2655" i="156"/>
  <c r="AK2655" i="156" s="1"/>
  <c r="Y492" i="37"/>
  <c r="AJ2910" i="156"/>
  <c r="AK2910" i="156" s="1"/>
  <c r="Y493" i="37"/>
  <c r="AJ2911" i="156"/>
  <c r="AK2911" i="156" s="1"/>
  <c r="Y12" i="37"/>
  <c r="AJ2599" i="156"/>
  <c r="AK2599" i="156" s="1"/>
  <c r="Y552" i="37"/>
  <c r="AJ2970" i="156"/>
  <c r="AK2970" i="156" s="1"/>
  <c r="Y1183" i="37"/>
  <c r="AJ3468" i="156"/>
  <c r="Y683" i="37"/>
  <c r="AJ3127" i="156"/>
  <c r="AK3127" i="156" s="1"/>
  <c r="Y547" i="37"/>
  <c r="AJ2965" i="156"/>
  <c r="AK2965" i="156" s="1"/>
  <c r="Y85" i="37"/>
  <c r="AF85" i="37" s="1"/>
  <c r="AJ2672" i="156"/>
  <c r="AK2672" i="156" s="1"/>
  <c r="Y13" i="37"/>
  <c r="AJ2600" i="156"/>
  <c r="AK2600" i="156" s="1"/>
  <c r="Y48" i="37"/>
  <c r="Y1297" i="37" s="1"/>
  <c r="AJ2635" i="156"/>
  <c r="AK2635" i="156" s="1"/>
  <c r="Y10" i="37"/>
  <c r="AJ2597" i="156"/>
  <c r="AK2597" i="156" s="1"/>
  <c r="Y622" i="37"/>
  <c r="AJ3066" i="156"/>
  <c r="AK3066" i="156" s="1"/>
  <c r="Y689" i="37"/>
  <c r="AJ3212" i="156"/>
  <c r="AK3212" i="156" s="1"/>
  <c r="Y346" i="37"/>
  <c r="AJ2813" i="156"/>
  <c r="AK2813" i="156" s="1"/>
  <c r="Y624" i="37"/>
  <c r="AJ3068" i="156"/>
  <c r="AK3068" i="156" s="1"/>
  <c r="Y543" i="37"/>
  <c r="AJ2961" i="156"/>
  <c r="AK2961" i="156" s="1"/>
  <c r="Y673" i="37"/>
  <c r="AJ3117" i="156"/>
  <c r="AK3117" i="156" s="1"/>
  <c r="Y529" i="37"/>
  <c r="AJ2947" i="156"/>
  <c r="AK2947" i="156" s="1"/>
  <c r="Y11" i="37"/>
  <c r="AJ2598" i="156"/>
  <c r="AK2598" i="156" s="1"/>
  <c r="Y37" i="37"/>
  <c r="AJ2624" i="156"/>
  <c r="AK2624" i="156" s="1"/>
  <c r="Y47" i="37"/>
  <c r="Y1296" i="37" s="1"/>
  <c r="AJ2634" i="156"/>
  <c r="AK2634" i="156" s="1"/>
  <c r="Y691" i="37"/>
  <c r="AJ3214" i="156"/>
  <c r="AK3214" i="156" s="1"/>
  <c r="Y490" i="37"/>
  <c r="AJ2908" i="156"/>
  <c r="AK2908" i="156" s="1"/>
  <c r="Y533" i="37"/>
  <c r="AJ2951" i="156"/>
  <c r="AK2951" i="156" s="1"/>
  <c r="Y306" i="37"/>
  <c r="AJ2773" i="156"/>
  <c r="AK2773" i="156" s="1"/>
  <c r="Y639" i="37"/>
  <c r="AJ3083" i="156"/>
  <c r="AK3083" i="156" s="1"/>
  <c r="Y682" i="37"/>
  <c r="AJ3126" i="156"/>
  <c r="AK3126" i="156" s="1"/>
  <c r="Y731" i="37"/>
  <c r="AJ3254" i="156"/>
  <c r="AK3254" i="156" s="1"/>
  <c r="AJ996" i="156"/>
  <c r="AK996" i="156" s="1"/>
  <c r="Y81" i="37"/>
  <c r="AJ2668" i="156"/>
  <c r="AK2668" i="156" s="1"/>
  <c r="Y42" i="37"/>
  <c r="Y1289" i="37" s="1"/>
  <c r="AJ2629" i="156"/>
  <c r="AK2629" i="156" s="1"/>
  <c r="AC712" i="156"/>
  <c r="AC714" i="156" s="1"/>
  <c r="P261" i="156"/>
  <c r="P820" i="156" s="1"/>
  <c r="O1248" i="37" s="1"/>
  <c r="L2034" i="156"/>
  <c r="O262" i="156"/>
  <c r="L470" i="156"/>
  <c r="L1843" i="156"/>
  <c r="P1839" i="156"/>
  <c r="O1843" i="156"/>
  <c r="AE1322" i="37"/>
  <c r="G208" i="157"/>
  <c r="F1836" i="156"/>
  <c r="O236" i="157"/>
  <c r="L745" i="156"/>
  <c r="AC86" i="37"/>
  <c r="AE1342" i="37"/>
  <c r="F2597" i="156"/>
  <c r="E10" i="37" s="1"/>
  <c r="K2597" i="156"/>
  <c r="AC2597" i="156"/>
  <c r="AB10" i="37" s="1"/>
  <c r="O1102" i="156"/>
  <c r="P1102" i="156" s="1"/>
  <c r="P1100" i="156"/>
  <c r="O3058" i="156"/>
  <c r="O3125" i="156" s="1"/>
  <c r="N681" i="37" s="1"/>
  <c r="AC821" i="156"/>
  <c r="AB1249" i="37" s="1"/>
  <c r="L1566" i="156"/>
  <c r="N1566" i="156" s="1"/>
  <c r="L3338" i="156"/>
  <c r="N3338" i="156" s="1"/>
  <c r="K1783" i="156"/>
  <c r="I1783" i="156" s="1"/>
  <c r="AE1333" i="37"/>
  <c r="F780" i="156"/>
  <c r="E1208" i="37" s="1"/>
  <c r="AE343" i="37"/>
  <c r="AE74" i="37"/>
  <c r="K1269" i="156"/>
  <c r="I1269" i="156" s="1"/>
  <c r="AE1339" i="37"/>
  <c r="AG1081" i="37"/>
  <c r="D1316" i="37"/>
  <c r="K1033" i="156"/>
  <c r="I1033" i="156" s="1"/>
  <c r="O2109" i="156"/>
  <c r="O2110" i="156" s="1"/>
  <c r="P2110" i="156" s="1"/>
  <c r="P2107" i="156"/>
  <c r="O1729" i="156"/>
  <c r="O1730" i="156" s="1"/>
  <c r="P1730" i="156" s="1"/>
  <c r="K863" i="157"/>
  <c r="I160" i="37" s="1"/>
  <c r="K862" i="157"/>
  <c r="I159" i="37" s="1"/>
  <c r="O1276" i="156"/>
  <c r="P1276" i="156" s="1"/>
  <c r="L2897" i="156"/>
  <c r="N2897" i="156" s="1"/>
  <c r="N2964" i="156" s="1"/>
  <c r="M546" i="37" s="1"/>
  <c r="AC2442" i="156"/>
  <c r="AC2447" i="156" s="1"/>
  <c r="AC1836" i="156"/>
  <c r="F2651" i="156"/>
  <c r="E64" i="37" s="1"/>
  <c r="K775" i="156"/>
  <c r="I775" i="156" s="1"/>
  <c r="I3338" i="156"/>
  <c r="I201" i="156"/>
  <c r="I2040" i="156"/>
  <c r="I3342" i="156"/>
  <c r="I1039" i="156"/>
  <c r="N1934" i="156"/>
  <c r="I3414" i="156"/>
  <c r="I3204" i="156"/>
  <c r="I3267" i="156" s="1"/>
  <c r="H744" i="37" s="1"/>
  <c r="I2109" i="156"/>
  <c r="I1203" i="156"/>
  <c r="I943" i="156"/>
  <c r="I975" i="156"/>
  <c r="I928" i="156"/>
  <c r="I266" i="156"/>
  <c r="I131" i="156"/>
  <c r="I627" i="156"/>
  <c r="K649" i="156"/>
  <c r="I1276" i="156"/>
  <c r="I558" i="156"/>
  <c r="I1102" i="156"/>
  <c r="I470" i="156"/>
  <c r="I293" i="156"/>
  <c r="I836" i="156"/>
  <c r="I2829" i="156"/>
  <c r="I2908" i="156" s="1"/>
  <c r="H490" i="37" s="1"/>
  <c r="I39" i="156"/>
  <c r="I924" i="156"/>
  <c r="I350" i="156"/>
  <c r="K190" i="156"/>
  <c r="I190" i="156" s="1"/>
  <c r="I1941" i="156"/>
  <c r="K2251" i="156"/>
  <c r="I1094" i="156"/>
  <c r="I136" i="156"/>
  <c r="I373" i="156"/>
  <c r="J79" i="37"/>
  <c r="K2667" i="156"/>
  <c r="I2686" i="156"/>
  <c r="I2757" i="156" s="1"/>
  <c r="H290" i="37" s="1"/>
  <c r="J1248" i="37"/>
  <c r="K666" i="156"/>
  <c r="K3212" i="156"/>
  <c r="I355" i="156"/>
  <c r="K2197" i="156"/>
  <c r="H1479" i="156"/>
  <c r="D1263" i="37"/>
  <c r="AA93" i="57"/>
  <c r="AB951" i="37" s="1"/>
  <c r="AA91" i="57"/>
  <c r="D614" i="37"/>
  <c r="D945" i="37"/>
  <c r="D1015" i="37"/>
  <c r="D424" i="37"/>
  <c r="D818" i="37"/>
  <c r="E131" i="37"/>
  <c r="E1302" i="37" s="1"/>
  <c r="D156" i="37"/>
  <c r="E134" i="37"/>
  <c r="E144" i="37"/>
  <c r="E147" i="37"/>
  <c r="E406" i="37"/>
  <c r="E96" i="37"/>
  <c r="D207" i="37"/>
  <c r="D164" i="37"/>
  <c r="E95" i="37"/>
  <c r="D205" i="37"/>
  <c r="D1075" i="37"/>
  <c r="D830" i="37"/>
  <c r="D1271" i="37" s="1"/>
  <c r="D881" i="37"/>
  <c r="D855" i="37"/>
  <c r="D752" i="37"/>
  <c r="D846" i="37"/>
  <c r="D1288" i="37" s="1"/>
  <c r="D876" i="37"/>
  <c r="AG887" i="157"/>
  <c r="AE168" i="37" s="1"/>
  <c r="D605" i="37"/>
  <c r="D88" i="37"/>
  <c r="E130" i="37"/>
  <c r="D150" i="37"/>
  <c r="E124" i="37"/>
  <c r="G1114" i="157"/>
  <c r="D198" i="37"/>
  <c r="D421" i="37"/>
  <c r="D487" i="37"/>
  <c r="D942" i="37"/>
  <c r="D610" i="37"/>
  <c r="D871" i="37"/>
  <c r="D809" i="37"/>
  <c r="E132" i="37"/>
  <c r="E1303" i="37" s="1"/>
  <c r="E148" i="37"/>
  <c r="D1078" i="37"/>
  <c r="D948" i="37"/>
  <c r="D1069" i="37"/>
  <c r="D815" i="37"/>
  <c r="F935" i="157"/>
  <c r="D861" i="37"/>
  <c r="D415" i="37"/>
  <c r="D613" i="37"/>
  <c r="D1070" i="37"/>
  <c r="D884" i="37"/>
  <c r="D805" i="37"/>
  <c r="D481" i="37"/>
  <c r="D800" i="37"/>
  <c r="E127" i="37"/>
  <c r="D160" i="37"/>
  <c r="E142" i="37"/>
  <c r="D143" i="37"/>
  <c r="D151" i="37"/>
  <c r="D162" i="37"/>
  <c r="D163" i="37"/>
  <c r="D1137" i="37"/>
  <c r="D825" i="37"/>
  <c r="D1262" i="37" s="1"/>
  <c r="D414" i="37"/>
  <c r="D1067" i="37"/>
  <c r="F915" i="157"/>
  <c r="D196" i="37" s="1"/>
  <c r="D482" i="37"/>
  <c r="E165" i="37"/>
  <c r="E129" i="37"/>
  <c r="G795" i="157"/>
  <c r="E149" i="37"/>
  <c r="E97" i="37"/>
  <c r="E94" i="37"/>
  <c r="D412" i="37"/>
  <c r="D407" i="37"/>
  <c r="D353" i="37"/>
  <c r="D555" i="37"/>
  <c r="D810" i="37"/>
  <c r="D866" i="37"/>
  <c r="D839" i="37"/>
  <c r="G825" i="157"/>
  <c r="D1062" i="37"/>
  <c r="D128" i="37"/>
  <c r="D159" i="37"/>
  <c r="D1344" i="37"/>
  <c r="L2204" i="156"/>
  <c r="L2205" i="156" s="1"/>
  <c r="N2205" i="156" s="1"/>
  <c r="F914" i="156"/>
  <c r="D1202" i="37"/>
  <c r="E1149" i="37"/>
  <c r="E1174" i="37"/>
  <c r="D684" i="37"/>
  <c r="D550" i="37"/>
  <c r="D290" i="37"/>
  <c r="D546" i="37"/>
  <c r="D1229" i="37"/>
  <c r="E537" i="37"/>
  <c r="D735" i="37"/>
  <c r="D538" i="37"/>
  <c r="E40" i="37"/>
  <c r="E43" i="37"/>
  <c r="E56" i="37"/>
  <c r="E1306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51" i="37"/>
  <c r="E62" i="37"/>
  <c r="E1317" i="37" s="1"/>
  <c r="D10" i="37"/>
  <c r="E2305" i="156"/>
  <c r="E59" i="37"/>
  <c r="E79" i="37"/>
  <c r="H376" i="156"/>
  <c r="E1173" i="37"/>
  <c r="D294" i="37"/>
  <c r="D1198" i="37"/>
  <c r="D1215" i="37"/>
  <c r="E1153" i="37"/>
  <c r="E1148" i="37"/>
  <c r="E1171" i="37"/>
  <c r="D744" i="37"/>
  <c r="D689" i="37"/>
  <c r="E1166" i="37"/>
  <c r="D1140" i="37"/>
  <c r="D336" i="37"/>
  <c r="D1221" i="37"/>
  <c r="D1237" i="37"/>
  <c r="E327" i="37"/>
  <c r="D536" i="37"/>
  <c r="E1190" i="37"/>
  <c r="E19" i="37"/>
  <c r="E46" i="37"/>
  <c r="D50" i="37"/>
  <c r="D60" i="37"/>
  <c r="E65" i="37"/>
  <c r="E25" i="37"/>
  <c r="D747" i="37"/>
  <c r="D680" i="37"/>
  <c r="D490" i="37"/>
  <c r="D1201" i="37"/>
  <c r="D12" i="37"/>
  <c r="D1256" i="37" s="1"/>
  <c r="D334" i="37"/>
  <c r="E1230" i="37"/>
  <c r="D1189" i="37"/>
  <c r="D671" i="37"/>
  <c r="E709" i="156"/>
  <c r="F709" i="156" s="1"/>
  <c r="D673" i="37"/>
  <c r="F2966" i="156"/>
  <c r="H2966" i="156" s="1"/>
  <c r="G548" i="37" s="1"/>
  <c r="E42" i="37"/>
  <c r="E51" i="37"/>
  <c r="D81" i="37"/>
  <c r="D67" i="37"/>
  <c r="E17" i="37"/>
  <c r="D55" i="37"/>
  <c r="D1305" i="37" s="1"/>
  <c r="E1146" i="37"/>
  <c r="D345" i="37"/>
  <c r="D1228" i="37"/>
  <c r="D1233" i="37"/>
  <c r="D1319" i="37" s="1"/>
  <c r="D1196" i="37"/>
  <c r="D1191" i="37"/>
  <c r="D68" i="37"/>
  <c r="E672" i="37"/>
  <c r="E1216" i="37"/>
  <c r="E11" i="37"/>
  <c r="E16" i="37"/>
  <c r="E47" i="37"/>
  <c r="E52" i="37"/>
  <c r="E61" i="37"/>
  <c r="D77" i="37"/>
  <c r="E915" i="156"/>
  <c r="F1494" i="156"/>
  <c r="E1164" i="37"/>
  <c r="D746" i="37"/>
  <c r="D82" i="37"/>
  <c r="D1244" i="37"/>
  <c r="E1154" i="37"/>
  <c r="D681" i="37"/>
  <c r="D622" i="37"/>
  <c r="D347" i="37"/>
  <c r="D348" i="37"/>
  <c r="E1217" i="37"/>
  <c r="F2611" i="156"/>
  <c r="E736" i="37"/>
  <c r="D737" i="37"/>
  <c r="E1220" i="37"/>
  <c r="D1207" i="37"/>
  <c r="E36" i="37"/>
  <c r="E1283" i="37" s="1"/>
  <c r="E54" i="37"/>
  <c r="E66" i="37"/>
  <c r="D73" i="37"/>
  <c r="D76" i="37"/>
  <c r="E18" i="37"/>
  <c r="F1282" i="37"/>
  <c r="F1323" i="37"/>
  <c r="AB1342" i="37"/>
  <c r="L2893" i="156"/>
  <c r="AC2635" i="156"/>
  <c r="AB48" i="37" s="1"/>
  <c r="AB1297" i="37" s="1"/>
  <c r="X36" i="37"/>
  <c r="X1297" i="37"/>
  <c r="AC288" i="37"/>
  <c r="AC1329" i="37"/>
  <c r="AD1257" i="37"/>
  <c r="AE1258" i="37"/>
  <c r="AE1257" i="37"/>
  <c r="AD1258" i="37"/>
  <c r="AC2666" i="156"/>
  <c r="AB79" i="37" s="1"/>
  <c r="AB1335" i="37" s="1"/>
  <c r="J1209" i="37"/>
  <c r="I781" i="156"/>
  <c r="H1209" i="37" s="1"/>
  <c r="AG3000" i="156"/>
  <c r="AC3040" i="156"/>
  <c r="AC3118" i="156" s="1"/>
  <c r="AB674" i="37" s="1"/>
  <c r="AC2739" i="156"/>
  <c r="AC2805" i="156" s="1"/>
  <c r="AB338" i="37" s="1"/>
  <c r="AG1016" i="37"/>
  <c r="AD791" i="157"/>
  <c r="AB88" i="37" s="1"/>
  <c r="AC3068" i="156"/>
  <c r="AB624" i="37" s="1"/>
  <c r="AC3045" i="156"/>
  <c r="AC3123" i="156" s="1"/>
  <c r="AB679" i="37" s="1"/>
  <c r="AC2882" i="156"/>
  <c r="AC2957" i="156" s="1"/>
  <c r="AB539" i="37" s="1"/>
  <c r="AC2654" i="156"/>
  <c r="AC2633" i="156"/>
  <c r="AC2634" i="156"/>
  <c r="AB47" i="37" s="1"/>
  <c r="AB1296" i="37" s="1"/>
  <c r="AG2622" i="156"/>
  <c r="AC2617" i="156"/>
  <c r="AB30" i="37" s="1"/>
  <c r="AC2600" i="156"/>
  <c r="AB13" i="37" s="1"/>
  <c r="N2203" i="156"/>
  <c r="AC2028" i="156"/>
  <c r="AC780" i="156"/>
  <c r="AB1208" i="37" s="1"/>
  <c r="AC779" i="156"/>
  <c r="AB1207" i="37" s="1"/>
  <c r="AC957" i="156"/>
  <c r="AC970" i="156" s="1"/>
  <c r="AB36" i="37"/>
  <c r="AC1192" i="156"/>
  <c r="AC2023" i="156"/>
  <c r="Z1690" i="156"/>
  <c r="AG1690" i="156" s="1"/>
  <c r="AC2598" i="156"/>
  <c r="AB11" i="37" s="1"/>
  <c r="AC1562" i="156"/>
  <c r="L781" i="156"/>
  <c r="K1209" i="37" s="1"/>
  <c r="F1339" i="37"/>
  <c r="E286" i="37"/>
  <c r="AE950" i="37"/>
  <c r="E284" i="37"/>
  <c r="F1331" i="37"/>
  <c r="K3066" i="156"/>
  <c r="I2982" i="156"/>
  <c r="F2654" i="156"/>
  <c r="E67" i="37" s="1"/>
  <c r="O2034" i="156"/>
  <c r="P2034" i="156" s="1"/>
  <c r="I1837" i="157"/>
  <c r="G880" i="37" s="1"/>
  <c r="F1343" i="37"/>
  <c r="F1328" i="37"/>
  <c r="F1288" i="37"/>
  <c r="F1322" i="37"/>
  <c r="F1271" i="37"/>
  <c r="AB1203" i="37"/>
  <c r="F1233" i="37"/>
  <c r="F1319" i="37" s="1"/>
  <c r="D1236" i="37"/>
  <c r="E198" i="37"/>
  <c r="E205" i="37"/>
  <c r="Y471" i="37"/>
  <c r="X471" i="37"/>
  <c r="F196" i="37"/>
  <c r="AA1077" i="37"/>
  <c r="AA1076" i="37" s="1"/>
  <c r="Z1254" i="37"/>
  <c r="Y424" i="37"/>
  <c r="AF424" i="37" s="1"/>
  <c r="AB471" i="37"/>
  <c r="Y427" i="37"/>
  <c r="I1133" i="157"/>
  <c r="G361" i="37" s="1"/>
  <c r="E207" i="37"/>
  <c r="F207" i="37"/>
  <c r="AA1014" i="37"/>
  <c r="AA1013" i="37" s="1"/>
  <c r="F1070" i="37"/>
  <c r="F1332" i="37" s="1"/>
  <c r="AG755" i="37"/>
  <c r="AA883" i="37"/>
  <c r="AA882" i="37" s="1"/>
  <c r="F825" i="37"/>
  <c r="AD817" i="37"/>
  <c r="AG558" i="37"/>
  <c r="AG424" i="37"/>
  <c r="F399" i="37"/>
  <c r="J1189" i="157"/>
  <c r="H417" i="37" s="1"/>
  <c r="J417" i="37"/>
  <c r="AD1255" i="37"/>
  <c r="AB142" i="37"/>
  <c r="AG128" i="37"/>
  <c r="AF128" i="37"/>
  <c r="I792" i="157"/>
  <c r="G89" i="37" s="1"/>
  <c r="E89" i="37"/>
  <c r="AF558" i="37"/>
  <c r="F829" i="157"/>
  <c r="F864" i="157"/>
  <c r="G854" i="157"/>
  <c r="E151" i="37" s="1"/>
  <c r="F735" i="37"/>
  <c r="E2635" i="156"/>
  <c r="F534" i="37"/>
  <c r="G915" i="156"/>
  <c r="Z289" i="37"/>
  <c r="Z288" i="37" s="1"/>
  <c r="F49" i="37"/>
  <c r="Y45" i="37"/>
  <c r="Y1293" i="37" s="1"/>
  <c r="AC2668" i="156"/>
  <c r="AB81" i="37" s="1"/>
  <c r="O2134" i="156"/>
  <c r="O2667" i="156" s="1"/>
  <c r="N80" i="37" s="1"/>
  <c r="K2663" i="156"/>
  <c r="K2664" i="156"/>
  <c r="F2664" i="156"/>
  <c r="E77" i="37" s="1"/>
  <c r="F2663" i="156"/>
  <c r="E76" i="37" s="1"/>
  <c r="E2665" i="156"/>
  <c r="G2665" i="156"/>
  <c r="F78" i="37" s="1"/>
  <c r="AC2660" i="156"/>
  <c r="AB73" i="37" s="1"/>
  <c r="F2647" i="156"/>
  <c r="E60" i="37" s="1"/>
  <c r="F2637" i="156"/>
  <c r="E50" i="37" s="1"/>
  <c r="G2637" i="156"/>
  <c r="F50" i="37" s="1"/>
  <c r="F1299" i="37" s="1"/>
  <c r="G2483" i="156"/>
  <c r="G2635" i="156"/>
  <c r="F48" i="37" s="1"/>
  <c r="AB41" i="37"/>
  <c r="AB1288" i="37" s="1"/>
  <c r="G2611" i="156"/>
  <c r="F24" i="37" s="1"/>
  <c r="F1269" i="37" s="1"/>
  <c r="AG790" i="157"/>
  <c r="AE87" i="37" s="1"/>
  <c r="G831" i="157"/>
  <c r="E128" i="37" s="1"/>
  <c r="H844" i="157"/>
  <c r="F141" i="37" s="1"/>
  <c r="AC790" i="157"/>
  <c r="AA87" i="37" s="1"/>
  <c r="AA86" i="37" s="1"/>
  <c r="G791" i="157"/>
  <c r="E88" i="37" s="1"/>
  <c r="L863" i="157"/>
  <c r="H829" i="157"/>
  <c r="F126" i="37" s="1"/>
  <c r="G862" i="157"/>
  <c r="E159" i="37" s="1"/>
  <c r="F844" i="157"/>
  <c r="G846" i="157"/>
  <c r="E143" i="37" s="1"/>
  <c r="L791" i="157"/>
  <c r="J88" i="37" s="1"/>
  <c r="L862" i="157"/>
  <c r="G853" i="157"/>
  <c r="E150" i="37" s="1"/>
  <c r="G863" i="157"/>
  <c r="E160" i="37" s="1"/>
  <c r="G859" i="157"/>
  <c r="E156" i="37" s="1"/>
  <c r="H864" i="157"/>
  <c r="F161" i="37" s="1"/>
  <c r="K2599" i="156"/>
  <c r="F2601" i="156"/>
  <c r="Q778" i="156"/>
  <c r="AA778" i="156"/>
  <c r="Z1206" i="37" s="1"/>
  <c r="AD778" i="156"/>
  <c r="AC1206" i="37" s="1"/>
  <c r="K779" i="156"/>
  <c r="F779" i="156"/>
  <c r="E1207" i="37" s="1"/>
  <c r="AF778" i="156"/>
  <c r="AE1206" i="37" s="1"/>
  <c r="N1927" i="156"/>
  <c r="P1928" i="156"/>
  <c r="P1927" i="156"/>
  <c r="M776" i="157"/>
  <c r="O776" i="157" s="1"/>
  <c r="P472" i="156"/>
  <c r="O470" i="156"/>
  <c r="P470" i="156" s="1"/>
  <c r="L373" i="156"/>
  <c r="O373" i="156"/>
  <c r="P373" i="156" s="1"/>
  <c r="K2219" i="157"/>
  <c r="I1078" i="37" s="1"/>
  <c r="AG886" i="37"/>
  <c r="AG1015" i="37"/>
  <c r="AG887" i="37"/>
  <c r="AG170" i="37"/>
  <c r="AG357" i="37"/>
  <c r="AG171" i="37"/>
  <c r="AG821" i="37"/>
  <c r="AG555" i="37"/>
  <c r="AG426" i="37"/>
  <c r="AG557" i="37"/>
  <c r="X1335" i="37"/>
  <c r="Y479" i="156"/>
  <c r="F3115" i="156"/>
  <c r="E671" i="37" s="1"/>
  <c r="H3466" i="156"/>
  <c r="G1181" i="37" s="1"/>
  <c r="F296" i="156"/>
  <c r="H632" i="156"/>
  <c r="H601" i="156"/>
  <c r="F2193" i="156"/>
  <c r="F3476" i="156"/>
  <c r="F3117" i="156"/>
  <c r="E673" i="37" s="1"/>
  <c r="F3258" i="156"/>
  <c r="E735" i="37" s="1"/>
  <c r="H2091" i="156"/>
  <c r="H2630" i="156"/>
  <c r="G43" i="37" s="1"/>
  <c r="F2815" i="156"/>
  <c r="H1397" i="156"/>
  <c r="F3260" i="156"/>
  <c r="E737" i="37" s="1"/>
  <c r="H3417" i="156"/>
  <c r="H1137" i="156"/>
  <c r="H2375" i="156"/>
  <c r="F718" i="156"/>
  <c r="F729" i="156" s="1"/>
  <c r="H2623" i="156"/>
  <c r="G36" i="37" s="1"/>
  <c r="H2633" i="156"/>
  <c r="G46" i="37" s="1"/>
  <c r="F3127" i="156"/>
  <c r="E683" i="37" s="1"/>
  <c r="H3475" i="156"/>
  <c r="G1190" i="37" s="1"/>
  <c r="H2902" i="156"/>
  <c r="F2954" i="156"/>
  <c r="E536" i="37" s="1"/>
  <c r="H2409" i="156"/>
  <c r="F2419" i="156"/>
  <c r="F1560" i="156"/>
  <c r="H2642" i="156"/>
  <c r="G55" i="37" s="1"/>
  <c r="H2751" i="156"/>
  <c r="F2304" i="156"/>
  <c r="F2305" i="156" s="1"/>
  <c r="F2104" i="156"/>
  <c r="F2956" i="156"/>
  <c r="E538" i="37" s="1"/>
  <c r="O454" i="157"/>
  <c r="I2269" i="157"/>
  <c r="G1128" i="37" s="1"/>
  <c r="AF821" i="37"/>
  <c r="AG3066" i="156"/>
  <c r="AE1323" i="37"/>
  <c r="Y650" i="156"/>
  <c r="F21" i="57"/>
  <c r="AG3254" i="156"/>
  <c r="AG3214" i="156"/>
  <c r="AG3067" i="156"/>
  <c r="AG3487" i="156"/>
  <c r="AG3488" i="156"/>
  <c r="AG3126" i="156"/>
  <c r="P124" i="157"/>
  <c r="Q124" i="157" s="1"/>
  <c r="AF1016" i="37"/>
  <c r="AF886" i="37"/>
  <c r="AF555" i="37"/>
  <c r="AF754" i="37"/>
  <c r="AG3259" i="156"/>
  <c r="AG3474" i="156"/>
  <c r="AG3130" i="156"/>
  <c r="AG2982" i="156"/>
  <c r="AG3402" i="156"/>
  <c r="Z191" i="156"/>
  <c r="AG3059" i="156"/>
  <c r="AG3127" i="156"/>
  <c r="AG3421" i="156"/>
  <c r="AG3190" i="156"/>
  <c r="Z2461" i="156"/>
  <c r="AG3117" i="156"/>
  <c r="AG3185" i="156"/>
  <c r="AG2985" i="156"/>
  <c r="AG2984" i="156"/>
  <c r="AG3212" i="156"/>
  <c r="AG3063" i="156"/>
  <c r="AG3420" i="156"/>
  <c r="AG3215" i="156"/>
  <c r="AG3060" i="156"/>
  <c r="AG3034" i="156"/>
  <c r="Q698" i="157"/>
  <c r="O1579" i="157"/>
  <c r="AE3424" i="156"/>
  <c r="AD1139" i="37" s="1"/>
  <c r="AD1138" i="37" s="1"/>
  <c r="AE3065" i="156"/>
  <c r="AD621" i="37" s="1"/>
  <c r="AE3211" i="156"/>
  <c r="AD688" i="37" s="1"/>
  <c r="AD687" i="37" s="1"/>
  <c r="AD1323" i="37"/>
  <c r="AC2759" i="156"/>
  <c r="AB292" i="37" s="1"/>
  <c r="AG3042" i="156"/>
  <c r="AD1335" i="37"/>
  <c r="Z1675" i="156"/>
  <c r="AG1675" i="156" s="1"/>
  <c r="AC182" i="156"/>
  <c r="AC661" i="156"/>
  <c r="AC338" i="156"/>
  <c r="Z3118" i="156"/>
  <c r="Z2805" i="156"/>
  <c r="AG86" i="46"/>
  <c r="AC740" i="156"/>
  <c r="AC2757" i="156"/>
  <c r="AB290" i="37" s="1"/>
  <c r="Z2957" i="156"/>
  <c r="AG2957" i="156" s="1"/>
  <c r="L767" i="157"/>
  <c r="AE3129" i="156"/>
  <c r="AF3129" i="156"/>
  <c r="AF767" i="37"/>
  <c r="Y135" i="37"/>
  <c r="AF811" i="37"/>
  <c r="AF877" i="37"/>
  <c r="Y157" i="37"/>
  <c r="AF902" i="37"/>
  <c r="AF91" i="37"/>
  <c r="AF712" i="37"/>
  <c r="F630" i="156"/>
  <c r="AC2365" i="156"/>
  <c r="AC2366" i="156" s="1"/>
  <c r="AC3083" i="156"/>
  <c r="AB639" i="37" s="1"/>
  <c r="AC2925" i="156"/>
  <c r="AB507" i="37" s="1"/>
  <c r="Y990" i="156"/>
  <c r="AC2206" i="156"/>
  <c r="Z342" i="156"/>
  <c r="AC105" i="156"/>
  <c r="H1002" i="156"/>
  <c r="F2968" i="156"/>
  <c r="E550" i="37" s="1"/>
  <c r="F120" i="57"/>
  <c r="G978" i="37" s="1"/>
  <c r="F126" i="57"/>
  <c r="G984" i="37" s="1"/>
  <c r="F122" i="57"/>
  <c r="G980" i="37" s="1"/>
  <c r="F124" i="57"/>
  <c r="G982" i="37" s="1"/>
  <c r="F125" i="57"/>
  <c r="G983" i="37" s="1"/>
  <c r="F136" i="57"/>
  <c r="G994" i="37" s="1"/>
  <c r="F114" i="57"/>
  <c r="G972" i="37" s="1"/>
  <c r="F115" i="57"/>
  <c r="G973" i="37" s="1"/>
  <c r="G112" i="46"/>
  <c r="G254" i="37" s="1"/>
  <c r="G118" i="46"/>
  <c r="G260" i="37" s="1"/>
  <c r="G116" i="46"/>
  <c r="G258" i="37" s="1"/>
  <c r="G117" i="46"/>
  <c r="G259" i="37" s="1"/>
  <c r="G128" i="46"/>
  <c r="G270" i="37" s="1"/>
  <c r="G106" i="46"/>
  <c r="G248" i="37" s="1"/>
  <c r="G107" i="46"/>
  <c r="G249" i="37" s="1"/>
  <c r="P1853" i="157"/>
  <c r="H3255" i="156"/>
  <c r="G732" i="37" s="1"/>
  <c r="G1088" i="156"/>
  <c r="AC2951" i="156"/>
  <c r="AB533" i="37" s="1"/>
  <c r="AC3112" i="156"/>
  <c r="AB668" i="37" s="1"/>
  <c r="I1797" i="157"/>
  <c r="G840" i="37" s="1"/>
  <c r="I2250" i="157"/>
  <c r="G1109" i="37" s="1"/>
  <c r="I2251" i="157"/>
  <c r="G1110" i="37" s="1"/>
  <c r="I1609" i="157"/>
  <c r="G773" i="37" s="1"/>
  <c r="I1315" i="157"/>
  <c r="G456" i="37" s="1"/>
  <c r="I1310" i="157"/>
  <c r="G451" i="37" s="1"/>
  <c r="I1807" i="157"/>
  <c r="G850" i="37" s="1"/>
  <c r="I1454" i="157"/>
  <c r="G578" i="37" s="1"/>
  <c r="I1959" i="157"/>
  <c r="G914" i="37" s="1"/>
  <c r="I1620" i="157"/>
  <c r="G784" i="37" s="1"/>
  <c r="I816" i="157"/>
  <c r="G113" i="37" s="1"/>
  <c r="I2249" i="157"/>
  <c r="G1108" i="37" s="1"/>
  <c r="I1459" i="157"/>
  <c r="G583" i="37" s="1"/>
  <c r="I1461" i="157"/>
  <c r="G585" i="37" s="1"/>
  <c r="I1618" i="157"/>
  <c r="G782" i="37" s="1"/>
  <c r="I2240" i="157"/>
  <c r="G1099" i="37" s="1"/>
  <c r="I1327" i="157"/>
  <c r="G468" i="37" s="1"/>
  <c r="I1616" i="157"/>
  <c r="G780" i="37" s="1"/>
  <c r="I408" i="157"/>
  <c r="Q1420" i="157"/>
  <c r="P1423" i="157"/>
  <c r="P1490" i="157" s="1"/>
  <c r="N614" i="37" s="1"/>
  <c r="I1614" i="157"/>
  <c r="G778" i="37" s="1"/>
  <c r="I2104" i="157"/>
  <c r="G1040" i="37" s="1"/>
  <c r="I1314" i="157"/>
  <c r="G455" i="37" s="1"/>
  <c r="I1317" i="157"/>
  <c r="G458" i="37" s="1"/>
  <c r="I1802" i="157"/>
  <c r="G845" i="37" s="1"/>
  <c r="I1808" i="157"/>
  <c r="G851" i="37" s="1"/>
  <c r="I1465" i="157"/>
  <c r="G589" i="37" s="1"/>
  <c r="I1476" i="157"/>
  <c r="G600" i="37" s="1"/>
  <c r="I2245" i="157"/>
  <c r="G1104" i="37" s="1"/>
  <c r="I1463" i="157"/>
  <c r="G587" i="37" s="1"/>
  <c r="I1312" i="157"/>
  <c r="G453" i="37" s="1"/>
  <c r="I1619" i="157"/>
  <c r="G783" i="37" s="1"/>
  <c r="I1464" i="157"/>
  <c r="G588" i="37" s="1"/>
  <c r="M1423" i="157"/>
  <c r="H3088" i="156"/>
  <c r="G644" i="37" s="1"/>
  <c r="H3101" i="156"/>
  <c r="G657" i="37" s="1"/>
  <c r="H3238" i="156"/>
  <c r="G715" i="37" s="1"/>
  <c r="H3099" i="156"/>
  <c r="G655" i="37" s="1"/>
  <c r="H3233" i="156"/>
  <c r="G710" i="37" s="1"/>
  <c r="H3100" i="156"/>
  <c r="G656" i="37" s="1"/>
  <c r="H3242" i="156"/>
  <c r="G719" i="37" s="1"/>
  <c r="H2937" i="156"/>
  <c r="G519" i="37" s="1"/>
  <c r="H2939" i="156"/>
  <c r="G521" i="37" s="1"/>
  <c r="H3096" i="156"/>
  <c r="G652" i="37" s="1"/>
  <c r="H3240" i="156"/>
  <c r="G717" i="37" s="1"/>
  <c r="H2940" i="156"/>
  <c r="G522" i="37" s="1"/>
  <c r="H3093" i="156"/>
  <c r="G649" i="37" s="1"/>
  <c r="H2935" i="156"/>
  <c r="G517" i="37" s="1"/>
  <c r="H3243" i="156"/>
  <c r="G720" i="37" s="1"/>
  <c r="H3089" i="156"/>
  <c r="G645" i="37" s="1"/>
  <c r="H2930" i="156"/>
  <c r="G512" i="37" s="1"/>
  <c r="H2941" i="156"/>
  <c r="G523" i="37" s="1"/>
  <c r="H3090" i="156"/>
  <c r="G646" i="37" s="1"/>
  <c r="Q599" i="157"/>
  <c r="Q600" i="157" s="1"/>
  <c r="P600" i="157"/>
  <c r="O599" i="157"/>
  <c r="O600" i="157" s="1"/>
  <c r="M600" i="157"/>
  <c r="O1844" i="157"/>
  <c r="M1853" i="157"/>
  <c r="Z2400" i="156"/>
  <c r="Z1423" i="156"/>
  <c r="H2752" i="156"/>
  <c r="Z1452" i="156"/>
  <c r="AG1452" i="156" s="1"/>
  <c r="Z1226" i="156"/>
  <c r="AG1226" i="156" s="1"/>
  <c r="Z857" i="156"/>
  <c r="AC866" i="156"/>
  <c r="G1087" i="156"/>
  <c r="G1090" i="156" s="1"/>
  <c r="Z1155" i="156"/>
  <c r="AG1155" i="156" s="1"/>
  <c r="Z1295" i="156"/>
  <c r="AG1295" i="156" s="1"/>
  <c r="G1023" i="156"/>
  <c r="F857" i="156"/>
  <c r="AA814" i="156"/>
  <c r="Z1242" i="37" s="1"/>
  <c r="K2134" i="157"/>
  <c r="I1070" i="37" s="1"/>
  <c r="I2277" i="157"/>
  <c r="G1136" i="37" s="1"/>
  <c r="I2138" i="157"/>
  <c r="G1074" i="37" s="1"/>
  <c r="N744" i="156"/>
  <c r="N745" i="156" s="1"/>
  <c r="AC2460" i="156"/>
  <c r="AC2461" i="156" s="1"/>
  <c r="H3060" i="156"/>
  <c r="H3127" i="156" s="1"/>
  <c r="G683" i="37" s="1"/>
  <c r="G2102" i="156"/>
  <c r="M373" i="157"/>
  <c r="O373" i="157" s="1"/>
  <c r="I830" i="157"/>
  <c r="G127" i="37" s="1"/>
  <c r="Z1587" i="156"/>
  <c r="Z1964" i="156"/>
  <c r="Z2155" i="156"/>
  <c r="Z2962" i="156"/>
  <c r="AG2962" i="156" s="1"/>
  <c r="Z3123" i="156"/>
  <c r="AG692" i="37"/>
  <c r="AG490" i="37"/>
  <c r="AG344" i="37"/>
  <c r="AG623" i="37"/>
  <c r="H688" i="157"/>
  <c r="AG338" i="37"/>
  <c r="AG292" i="37"/>
  <c r="AG293" i="37"/>
  <c r="AG493" i="37"/>
  <c r="AG691" i="37"/>
  <c r="AG624" i="37"/>
  <c r="AG348" i="37"/>
  <c r="AG492" i="37"/>
  <c r="J766" i="157"/>
  <c r="AG1324" i="37"/>
  <c r="I2116" i="156"/>
  <c r="AG686" i="37"/>
  <c r="AG30" i="37"/>
  <c r="Y1155" i="156"/>
  <c r="AG682" i="37"/>
  <c r="AG1155" i="37"/>
  <c r="AG85" i="37"/>
  <c r="AG1201" i="37"/>
  <c r="AG11" i="37"/>
  <c r="AG67" i="37"/>
  <c r="AG10" i="37"/>
  <c r="M1418" i="157"/>
  <c r="M1489" i="157" s="1"/>
  <c r="K613" i="37" s="1"/>
  <c r="AB144" i="37"/>
  <c r="Z2306" i="156"/>
  <c r="Z2966" i="156"/>
  <c r="L14" i="57"/>
  <c r="L12" i="57"/>
  <c r="N1926" i="156"/>
  <c r="AC497" i="156"/>
  <c r="AG284" i="37"/>
  <c r="AF284" i="37"/>
  <c r="AF948" i="37"/>
  <c r="AD2117" i="157"/>
  <c r="AB1053" i="37" s="1"/>
  <c r="AB155" i="37"/>
  <c r="AD2264" i="157"/>
  <c r="AB1123" i="37" s="1"/>
  <c r="AD1472" i="157"/>
  <c r="AB596" i="37" s="1"/>
  <c r="AD1822" i="157"/>
  <c r="AB865" i="37" s="1"/>
  <c r="AF815" i="37"/>
  <c r="AF928" i="37"/>
  <c r="AF1133" i="37"/>
  <c r="AG385" i="37"/>
  <c r="AG849" i="37"/>
  <c r="AG619" i="37"/>
  <c r="AG195" i="37"/>
  <c r="AG91" i="37"/>
  <c r="AF1075" i="37"/>
  <c r="AF881" i="37"/>
  <c r="AF408" i="37"/>
  <c r="AG881" i="37"/>
  <c r="AG948" i="37"/>
  <c r="AG163" i="37"/>
  <c r="AG939" i="37"/>
  <c r="AG928" i="37"/>
  <c r="AG226" i="37"/>
  <c r="AG872" i="37"/>
  <c r="AF417" i="37"/>
  <c r="AG417" i="37"/>
  <c r="AG1133" i="37"/>
  <c r="AG1075" i="37"/>
  <c r="AF939" i="37"/>
  <c r="AF115" i="37"/>
  <c r="AG164" i="37"/>
  <c r="AG815" i="37"/>
  <c r="AG115" i="37"/>
  <c r="AG439" i="37"/>
  <c r="AG1078" i="37"/>
  <c r="AG408" i="37"/>
  <c r="AG152" i="37"/>
  <c r="H858" i="156"/>
  <c r="AA1323" i="37"/>
  <c r="AG721" i="37"/>
  <c r="Z2905" i="156"/>
  <c r="AC3469" i="156"/>
  <c r="AC3468" i="156"/>
  <c r="AB1183" i="37" s="1"/>
  <c r="Z766" i="156"/>
  <c r="AG766" i="156" s="1"/>
  <c r="AC760" i="156"/>
  <c r="AC2970" i="156"/>
  <c r="AB552" i="37" s="1"/>
  <c r="AC2961" i="156"/>
  <c r="AB543" i="37" s="1"/>
  <c r="AC3122" i="156"/>
  <c r="AB678" i="37" s="1"/>
  <c r="AF1155" i="37"/>
  <c r="AG1249" i="37"/>
  <c r="P1335" i="37"/>
  <c r="P1264" i="37"/>
  <c r="AG80" i="37"/>
  <c r="AF1201" i="37"/>
  <c r="AG1248" i="37"/>
  <c r="AE1335" i="37"/>
  <c r="AG1246" i="37"/>
  <c r="P1263" i="37"/>
  <c r="AG552" i="37"/>
  <c r="AG46" i="37"/>
  <c r="P1323" i="37"/>
  <c r="AG1208" i="37"/>
  <c r="AG1175" i="37"/>
  <c r="M960" i="157"/>
  <c r="O960" i="157" s="1"/>
  <c r="P322" i="157"/>
  <c r="Q322" i="157" s="1"/>
  <c r="O952" i="157"/>
  <c r="M341" i="157"/>
  <c r="O341" i="157" s="1"/>
  <c r="P1354" i="157"/>
  <c r="P1431" i="157" s="1"/>
  <c r="N555" i="37" s="1"/>
  <c r="AA2906" i="156"/>
  <c r="AE2906" i="156"/>
  <c r="AC2798" i="156"/>
  <c r="AB331" i="37" s="1"/>
  <c r="AC2773" i="156"/>
  <c r="AB306" i="37" s="1"/>
  <c r="F1419" i="156"/>
  <c r="F3418" i="156"/>
  <c r="G2481" i="156"/>
  <c r="I559" i="156"/>
  <c r="J2599" i="156"/>
  <c r="I12" i="37" s="1"/>
  <c r="AC2599" i="156"/>
  <c r="Y1096" i="156"/>
  <c r="AC2672" i="156"/>
  <c r="AB85" i="37" s="1"/>
  <c r="AA990" i="156"/>
  <c r="AA2621" i="156" s="1"/>
  <c r="AC2667" i="156"/>
  <c r="AB80" i="37" s="1"/>
  <c r="Z990" i="156"/>
  <c r="AG990" i="156" s="1"/>
  <c r="AC1906" i="156"/>
  <c r="AC2164" i="156"/>
  <c r="AC1461" i="156"/>
  <c r="AC2239" i="156"/>
  <c r="AC2252" i="156"/>
  <c r="AC991" i="156"/>
  <c r="AC1304" i="156"/>
  <c r="AC1778" i="156"/>
  <c r="AC1235" i="156"/>
  <c r="AC2468" i="156"/>
  <c r="AC2135" i="156"/>
  <c r="AC2415" i="156"/>
  <c r="AC1423" i="156"/>
  <c r="AC2104" i="156"/>
  <c r="AC1723" i="156"/>
  <c r="AC2399" i="156"/>
  <c r="AC1126" i="156"/>
  <c r="AC1596" i="156"/>
  <c r="AC2483" i="156"/>
  <c r="AC2390" i="156"/>
  <c r="Z823" i="156"/>
  <c r="F1193" i="156"/>
  <c r="F808" i="156"/>
  <c r="Y814" i="156"/>
  <c r="X1242" i="37" s="1"/>
  <c r="AB138" i="156"/>
  <c r="AB814" i="156"/>
  <c r="AA1242" i="37" s="1"/>
  <c r="AA1329" i="37" s="1"/>
  <c r="AB191" i="156"/>
  <c r="AB357" i="156"/>
  <c r="G449" i="157"/>
  <c r="G447" i="157"/>
  <c r="F1810" i="157"/>
  <c r="F1342" i="157"/>
  <c r="F882" i="157"/>
  <c r="G1980" i="157"/>
  <c r="F315" i="157"/>
  <c r="G1730" i="157"/>
  <c r="F688" i="157"/>
  <c r="G1333" i="157"/>
  <c r="G690" i="157"/>
  <c r="G1413" i="157"/>
  <c r="G761" i="157"/>
  <c r="G596" i="157"/>
  <c r="G480" i="157"/>
  <c r="G537" i="157" s="1"/>
  <c r="I537" i="157" s="1"/>
  <c r="G1027" i="157"/>
  <c r="G1571" i="157"/>
  <c r="F106" i="157"/>
  <c r="G402" i="157"/>
  <c r="L1489" i="157"/>
  <c r="L1283" i="157"/>
  <c r="J424" i="37" s="1"/>
  <c r="L1431" i="157"/>
  <c r="L2079" i="157"/>
  <c r="L1987" i="157"/>
  <c r="L1929" i="157"/>
  <c r="L2133" i="157"/>
  <c r="J331" i="157"/>
  <c r="L1340" i="157"/>
  <c r="J481" i="37" s="1"/>
  <c r="L1743" i="157"/>
  <c r="J1743" i="157" s="1"/>
  <c r="J341" i="157"/>
  <c r="J148" i="157"/>
  <c r="J213" i="157"/>
  <c r="J2150" i="157"/>
  <c r="J2219" i="157" s="1"/>
  <c r="H1078" i="37" s="1"/>
  <c r="J776" i="157"/>
  <c r="J1037" i="157"/>
  <c r="L134" i="157"/>
  <c r="J134" i="157" s="1"/>
  <c r="L1588" i="157"/>
  <c r="J322" i="157"/>
  <c r="L1645" i="157"/>
  <c r="J809" i="37" s="1"/>
  <c r="J459" i="157"/>
  <c r="J699" i="157"/>
  <c r="L1775" i="157"/>
  <c r="J455" i="157"/>
  <c r="J632" i="157"/>
  <c r="J960" i="157"/>
  <c r="L1490" i="157"/>
  <c r="J614" i="37" s="1"/>
  <c r="J706" i="157"/>
  <c r="L1186" i="157"/>
  <c r="F1562" i="156"/>
  <c r="H1308" i="156"/>
  <c r="H161" i="156"/>
  <c r="F1022" i="156"/>
  <c r="E3472" i="156"/>
  <c r="F1627" i="156"/>
  <c r="F1194" i="156"/>
  <c r="E551" i="156"/>
  <c r="F1086" i="156"/>
  <c r="F1024" i="156"/>
  <c r="E2191" i="156"/>
  <c r="F1778" i="156"/>
  <c r="F3335" i="156"/>
  <c r="E1646" i="156"/>
  <c r="F2028" i="156"/>
  <c r="F3409" i="156"/>
  <c r="H2900" i="156"/>
  <c r="H1384" i="156"/>
  <c r="F1383" i="156"/>
  <c r="F1723" i="156"/>
  <c r="E2742" i="156"/>
  <c r="E2026" i="156"/>
  <c r="H307" i="156"/>
  <c r="H615" i="156"/>
  <c r="E2952" i="156"/>
  <c r="E2102" i="156"/>
  <c r="F154" i="156"/>
  <c r="E729" i="156"/>
  <c r="F1260" i="156"/>
  <c r="F1906" i="156"/>
  <c r="E3407" i="156"/>
  <c r="F3400" i="156"/>
  <c r="F3474" i="156"/>
  <c r="E1189" i="37" s="1"/>
  <c r="H3130" i="156"/>
  <c r="G686" i="37" s="1"/>
  <c r="P1926" i="156"/>
  <c r="O1941" i="156"/>
  <c r="L1941" i="156"/>
  <c r="H880" i="156"/>
  <c r="Z2239" i="156"/>
  <c r="H2612" i="156"/>
  <c r="G25" i="37" s="1"/>
  <c r="H2643" i="156"/>
  <c r="G56" i="37" s="1"/>
  <c r="H759" i="157"/>
  <c r="F759" i="157"/>
  <c r="G759" i="157"/>
  <c r="H402" i="157"/>
  <c r="H815" i="157" s="1"/>
  <c r="F112" i="37" s="1"/>
  <c r="I403" i="157"/>
  <c r="H613" i="157"/>
  <c r="H856" i="157" s="1"/>
  <c r="F153" i="37" s="1"/>
  <c r="I821" i="157"/>
  <c r="G118" i="37" s="1"/>
  <c r="AC2522" i="156"/>
  <c r="K2521" i="156"/>
  <c r="Z1013" i="37"/>
  <c r="I2109" i="157"/>
  <c r="G1045" i="37" s="1"/>
  <c r="I2084" i="157"/>
  <c r="G1020" i="37" s="1"/>
  <c r="I2108" i="157"/>
  <c r="G1044" i="37" s="1"/>
  <c r="I2106" i="157"/>
  <c r="G1042" i="37" s="1"/>
  <c r="I2119" i="157"/>
  <c r="G1055" i="37" s="1"/>
  <c r="I2087" i="157"/>
  <c r="I2086" i="157"/>
  <c r="G1022" i="37" s="1"/>
  <c r="I2085" i="157"/>
  <c r="G1021" i="37" s="1"/>
  <c r="I2110" i="157"/>
  <c r="G1046" i="37" s="1"/>
  <c r="I2089" i="157"/>
  <c r="G1025" i="37" s="1"/>
  <c r="I2099" i="157"/>
  <c r="G1035" i="37" s="1"/>
  <c r="G1985" i="157"/>
  <c r="I1938" i="157"/>
  <c r="G893" i="37" s="1"/>
  <c r="I1943" i="157"/>
  <c r="G898" i="37" s="1"/>
  <c r="I1935" i="157"/>
  <c r="G890" i="37" s="1"/>
  <c r="I1961" i="157"/>
  <c r="G916" i="37" s="1"/>
  <c r="I1937" i="157"/>
  <c r="G892" i="37" s="1"/>
  <c r="I1974" i="157"/>
  <c r="G929" i="37" s="1"/>
  <c r="I1964" i="157"/>
  <c r="G919" i="37" s="1"/>
  <c r="I1963" i="157"/>
  <c r="G918" i="37" s="1"/>
  <c r="I1965" i="157"/>
  <c r="G920" i="37" s="1"/>
  <c r="I1954" i="157"/>
  <c r="G909" i="37" s="1"/>
  <c r="I1936" i="157"/>
  <c r="G891" i="37" s="1"/>
  <c r="AE86" i="46"/>
  <c r="AE228" i="37" s="1"/>
  <c r="G1775" i="157"/>
  <c r="E818" i="37" s="1"/>
  <c r="G315" i="157"/>
  <c r="Z750" i="37"/>
  <c r="Z553" i="37"/>
  <c r="G1264" i="157"/>
  <c r="G1338" i="157"/>
  <c r="I1340" i="157"/>
  <c r="G481" i="37" s="1"/>
  <c r="I1341" i="157"/>
  <c r="G482" i="37" s="1"/>
  <c r="K1283" i="157"/>
  <c r="I424" i="37" s="1"/>
  <c r="I1289" i="157"/>
  <c r="G430" i="37" s="1"/>
  <c r="I1292" i="157"/>
  <c r="G433" i="37" s="1"/>
  <c r="I1290" i="157"/>
  <c r="G431" i="37" s="1"/>
  <c r="I1291" i="157"/>
  <c r="G432" i="37" s="1"/>
  <c r="I1294" i="157"/>
  <c r="G435" i="37" s="1"/>
  <c r="I1305" i="157"/>
  <c r="G446" i="37" s="1"/>
  <c r="Q1046" i="157"/>
  <c r="P1051" i="157"/>
  <c r="M1051" i="157"/>
  <c r="I2047" i="157"/>
  <c r="G108" i="157"/>
  <c r="I107" i="157"/>
  <c r="AG1928" i="157"/>
  <c r="N3417" i="156"/>
  <c r="G3407" i="156"/>
  <c r="P3417" i="156"/>
  <c r="K3418" i="156"/>
  <c r="G3197" i="156"/>
  <c r="G3264" i="156" s="1"/>
  <c r="F741" i="37" s="1"/>
  <c r="G3256" i="156"/>
  <c r="F733" i="37" s="1"/>
  <c r="F3199" i="156"/>
  <c r="F3265" i="156"/>
  <c r="E3197" i="156"/>
  <c r="E3113" i="156"/>
  <c r="E3043" i="156"/>
  <c r="F3122" i="156"/>
  <c r="F3045" i="156"/>
  <c r="Z620" i="37"/>
  <c r="G3043" i="156"/>
  <c r="G3121" i="156" s="1"/>
  <c r="F677" i="37" s="1"/>
  <c r="G3113" i="156"/>
  <c r="F2887" i="156"/>
  <c r="F2961" i="156"/>
  <c r="G2885" i="156"/>
  <c r="G2960" i="156" s="1"/>
  <c r="F542" i="37" s="1"/>
  <c r="E2885" i="156"/>
  <c r="F2719" i="156"/>
  <c r="F2792" i="156"/>
  <c r="G2740" i="156"/>
  <c r="G2790" i="156"/>
  <c r="G2799" i="156"/>
  <c r="G2742" i="156"/>
  <c r="E258" i="156"/>
  <c r="H3402" i="156"/>
  <c r="E799" i="156"/>
  <c r="H3311" i="156"/>
  <c r="Z2381" i="156"/>
  <c r="AG2381" i="156" s="1"/>
  <c r="H985" i="156"/>
  <c r="H1465" i="156"/>
  <c r="F1452" i="156"/>
  <c r="G1490" i="156"/>
  <c r="H1047" i="156"/>
  <c r="P2116" i="156"/>
  <c r="AC2305" i="156"/>
  <c r="Z593" i="156"/>
  <c r="AG593" i="156" s="1"/>
  <c r="Z2415" i="156"/>
  <c r="Z2223" i="156"/>
  <c r="AG2223" i="156" s="1"/>
  <c r="F180" i="156"/>
  <c r="G1493" i="156"/>
  <c r="H1453" i="156"/>
  <c r="H1395" i="156"/>
  <c r="G1392" i="156"/>
  <c r="G2631" i="156" s="1"/>
  <c r="E182" i="156"/>
  <c r="G1192" i="156"/>
  <c r="G1024" i="156"/>
  <c r="F911" i="156"/>
  <c r="H870" i="156"/>
  <c r="F801" i="156"/>
  <c r="E1229" i="37" s="1"/>
  <c r="Z2366" i="156"/>
  <c r="F341" i="156"/>
  <c r="H3029" i="156"/>
  <c r="G342" i="156"/>
  <c r="Z2271" i="156"/>
  <c r="AC2271" i="156"/>
  <c r="AC621" i="156"/>
  <c r="Z661" i="156"/>
  <c r="AG661" i="156" s="1"/>
  <c r="AC607" i="156"/>
  <c r="Z607" i="156"/>
  <c r="AG607" i="156" s="1"/>
  <c r="Z621" i="156"/>
  <c r="AG621" i="156" s="1"/>
  <c r="Z1731" i="156"/>
  <c r="F805" i="156"/>
  <c r="E1233" i="37" s="1"/>
  <c r="Z1784" i="156"/>
  <c r="Z1845" i="156"/>
  <c r="Z1647" i="156"/>
  <c r="AG1647" i="156" s="1"/>
  <c r="Z1859" i="156"/>
  <c r="AG1859" i="156" s="1"/>
  <c r="Z1431" i="156"/>
  <c r="Z1661" i="156"/>
  <c r="AG1661" i="156" s="1"/>
  <c r="Z1915" i="156"/>
  <c r="H720" i="156"/>
  <c r="H1177" i="156"/>
  <c r="H1608" i="156"/>
  <c r="I749" i="157"/>
  <c r="O211" i="157"/>
  <c r="O328" i="157"/>
  <c r="O327" i="157"/>
  <c r="O2145" i="157"/>
  <c r="O2066" i="157"/>
  <c r="O1915" i="157"/>
  <c r="O1269" i="157"/>
  <c r="O385" i="157"/>
  <c r="O317" i="157"/>
  <c r="O1576" i="157"/>
  <c r="O1353" i="157"/>
  <c r="M1189" i="157"/>
  <c r="K417" i="37" s="1"/>
  <c r="O1031" i="157"/>
  <c r="O227" i="157"/>
  <c r="O132" i="157"/>
  <c r="O126" i="157"/>
  <c r="O698" i="157"/>
  <c r="O215" i="157"/>
  <c r="O1503" i="157"/>
  <c r="O1505" i="157"/>
  <c r="O1658" i="157"/>
  <c r="O1661" i="157"/>
  <c r="O1665" i="157"/>
  <c r="O1851" i="157"/>
  <c r="O1852" i="157"/>
  <c r="O1849" i="157"/>
  <c r="O1850" i="157"/>
  <c r="O2004" i="157"/>
  <c r="O383" i="157"/>
  <c r="O694" i="157"/>
  <c r="O212" i="157"/>
  <c r="O380" i="157"/>
  <c r="O2147" i="157"/>
  <c r="O1916" i="157"/>
  <c r="O705" i="157"/>
  <c r="O381" i="157"/>
  <c r="O232" i="157"/>
  <c r="O1573" i="157"/>
  <c r="O1351" i="157"/>
  <c r="O1046" i="157"/>
  <c r="O330" i="157"/>
  <c r="O127" i="157"/>
  <c r="O237" i="157"/>
  <c r="O458" i="157"/>
  <c r="O318" i="157"/>
  <c r="O1200" i="157"/>
  <c r="O1197" i="157"/>
  <c r="O1507" i="157"/>
  <c r="O1509" i="157"/>
  <c r="O1502" i="157"/>
  <c r="O1662" i="157"/>
  <c r="O1659" i="157"/>
  <c r="O1999" i="157"/>
  <c r="O2070" i="157"/>
  <c r="O1580" i="157"/>
  <c r="O1646" i="157" s="1"/>
  <c r="M810" i="37" s="1"/>
  <c r="O695" i="157"/>
  <c r="O320" i="157"/>
  <c r="O217" i="157"/>
  <c r="O2149" i="157"/>
  <c r="O2064" i="157"/>
  <c r="O1917" i="157"/>
  <c r="O1352" i="157"/>
  <c r="O631" i="157"/>
  <c r="O629" i="157"/>
  <c r="O1574" i="157"/>
  <c r="O2148" i="157"/>
  <c r="O1036" i="157"/>
  <c r="O326" i="157"/>
  <c r="O129" i="157"/>
  <c r="O1422" i="157"/>
  <c r="O1204" i="157"/>
  <c r="O1201" i="157"/>
  <c r="O1199" i="157"/>
  <c r="O1504" i="157"/>
  <c r="O1506" i="157"/>
  <c r="O1663" i="157"/>
  <c r="O1660" i="157"/>
  <c r="O1847" i="157"/>
  <c r="O1848" i="157"/>
  <c r="O1845" i="157"/>
  <c r="O1846" i="157"/>
  <c r="O2000" i="157"/>
  <c r="O2002" i="157"/>
  <c r="O1273" i="157"/>
  <c r="O321" i="157"/>
  <c r="O455" i="157"/>
  <c r="O324" i="157"/>
  <c r="O2065" i="157"/>
  <c r="O2146" i="157"/>
  <c r="O1267" i="157"/>
  <c r="O1268" i="157"/>
  <c r="O1575" i="157"/>
  <c r="O1350" i="157"/>
  <c r="O1274" i="157"/>
  <c r="O1048" i="157"/>
  <c r="O131" i="157"/>
  <c r="O235" i="157"/>
  <c r="O630" i="157"/>
  <c r="O1203" i="157"/>
  <c r="O1508" i="157"/>
  <c r="O1501" i="157"/>
  <c r="O1657" i="157"/>
  <c r="O1664" i="157"/>
  <c r="O2003" i="157"/>
  <c r="O2001" i="157"/>
  <c r="O27" i="157"/>
  <c r="N2823" i="156"/>
  <c r="N1929" i="156"/>
  <c r="N2825" i="156"/>
  <c r="N1930" i="156"/>
  <c r="N1357" i="156"/>
  <c r="N831" i="156"/>
  <c r="N289" i="156"/>
  <c r="N285" i="156"/>
  <c r="N281" i="156"/>
  <c r="N143" i="156"/>
  <c r="N2981" i="156"/>
  <c r="N2978" i="156"/>
  <c r="N1935" i="156"/>
  <c r="N2039" i="156"/>
  <c r="N1936" i="156"/>
  <c r="N128" i="156"/>
  <c r="N123" i="156"/>
  <c r="N942" i="156"/>
  <c r="N353" i="156"/>
  <c r="N32" i="156"/>
  <c r="N3135" i="156"/>
  <c r="N3140" i="156"/>
  <c r="N923" i="156"/>
  <c r="N1200" i="156"/>
  <c r="L1131" i="156"/>
  <c r="N1131" i="156" s="1"/>
  <c r="N366" i="156"/>
  <c r="N134" i="156"/>
  <c r="N1630" i="156"/>
  <c r="N472" i="156"/>
  <c r="N3049" i="156"/>
  <c r="L189" i="156"/>
  <c r="N189" i="156" s="1"/>
  <c r="N1928" i="156"/>
  <c r="N2684" i="156"/>
  <c r="N2680" i="156"/>
  <c r="N2678" i="156"/>
  <c r="N1932" i="156"/>
  <c r="N2822" i="156"/>
  <c r="N1931" i="156"/>
  <c r="N1358" i="156"/>
  <c r="N1354" i="156"/>
  <c r="N835" i="156"/>
  <c r="N290" i="156"/>
  <c r="N286" i="156"/>
  <c r="N282" i="156"/>
  <c r="N148" i="156"/>
  <c r="N145" i="156"/>
  <c r="N2824" i="156"/>
  <c r="N3352" i="156"/>
  <c r="N2747" i="156"/>
  <c r="N1912" i="156"/>
  <c r="N1910" i="156"/>
  <c r="N1275" i="156"/>
  <c r="L2251" i="156"/>
  <c r="N917" i="156"/>
  <c r="N129" i="156"/>
  <c r="N124" i="156"/>
  <c r="N118" i="156"/>
  <c r="N33" i="156"/>
  <c r="N1093" i="156"/>
  <c r="N830" i="156"/>
  <c r="N36" i="156"/>
  <c r="N3137" i="156"/>
  <c r="N3142" i="156"/>
  <c r="N3134" i="156"/>
  <c r="L1782" i="156"/>
  <c r="N1782" i="156" s="1"/>
  <c r="N1728" i="156"/>
  <c r="N264" i="156"/>
  <c r="N135" i="156"/>
  <c r="N2132" i="156"/>
  <c r="N3047" i="156"/>
  <c r="N367" i="156"/>
  <c r="N19" i="156"/>
  <c r="N3050" i="156"/>
  <c r="N1028" i="156"/>
  <c r="N35" i="156"/>
  <c r="N2827" i="156"/>
  <c r="N1359" i="156"/>
  <c r="N1355" i="156"/>
  <c r="N1352" i="156"/>
  <c r="N940" i="156"/>
  <c r="N919" i="156"/>
  <c r="N291" i="156"/>
  <c r="N287" i="156"/>
  <c r="N283" i="156"/>
  <c r="N149" i="156"/>
  <c r="N3412" i="156"/>
  <c r="N2979" i="156"/>
  <c r="N2976" i="156"/>
  <c r="N2891" i="156"/>
  <c r="N2748" i="156"/>
  <c r="N1727" i="156"/>
  <c r="N938" i="156"/>
  <c r="N130" i="156"/>
  <c r="N126" i="156"/>
  <c r="N119" i="156"/>
  <c r="N23" i="156"/>
  <c r="N3139" i="156"/>
  <c r="N3136" i="156"/>
  <c r="N1726" i="156"/>
  <c r="N2108" i="156"/>
  <c r="N1500" i="156"/>
  <c r="N1101" i="156"/>
  <c r="N921" i="156"/>
  <c r="N349" i="156"/>
  <c r="N34" i="156"/>
  <c r="N3055" i="156"/>
  <c r="N3048" i="156"/>
  <c r="L1268" i="156"/>
  <c r="L1269" i="156" s="1"/>
  <c r="N829" i="156"/>
  <c r="N961" i="156"/>
  <c r="N3051" i="156"/>
  <c r="N24" i="156"/>
  <c r="N1092" i="156"/>
  <c r="N348" i="156"/>
  <c r="N2037" i="156"/>
  <c r="N1031" i="156"/>
  <c r="N28" i="156"/>
  <c r="N354" i="156"/>
  <c r="N2685" i="156"/>
  <c r="N2683" i="156"/>
  <c r="N2681" i="156"/>
  <c r="N2679" i="156"/>
  <c r="N2826" i="156"/>
  <c r="N1937" i="156"/>
  <c r="N1360" i="156"/>
  <c r="N1356" i="156"/>
  <c r="N1353" i="156"/>
  <c r="N370" i="156"/>
  <c r="N288" i="156"/>
  <c r="N280" i="156"/>
  <c r="N150" i="156"/>
  <c r="N142" i="156"/>
  <c r="N2828" i="156"/>
  <c r="N1933" i="156"/>
  <c r="N834" i="156"/>
  <c r="N3276" i="156"/>
  <c r="N3340" i="156"/>
  <c r="N2980" i="156"/>
  <c r="N2977" i="156"/>
  <c r="N2892" i="156"/>
  <c r="N2038" i="156"/>
  <c r="N1911" i="156"/>
  <c r="L2521" i="156"/>
  <c r="N1427" i="156"/>
  <c r="N1428" i="156"/>
  <c r="N127" i="156"/>
  <c r="N121" i="156"/>
  <c r="N26" i="156"/>
  <c r="N918" i="156"/>
  <c r="N25" i="156"/>
  <c r="N920" i="156"/>
  <c r="N198" i="156"/>
  <c r="N3141" i="156"/>
  <c r="N3138" i="156"/>
  <c r="N2195" i="156"/>
  <c r="N2196" i="156" s="1"/>
  <c r="N1839" i="156"/>
  <c r="N1501" i="156"/>
  <c r="L771" i="156"/>
  <c r="N922" i="156"/>
  <c r="L262" i="156"/>
  <c r="N3413" i="156"/>
  <c r="N1629" i="156"/>
  <c r="N1274" i="156"/>
  <c r="N832" i="156"/>
  <c r="L591" i="156"/>
  <c r="N591" i="156" s="1"/>
  <c r="N3054" i="156"/>
  <c r="N3056" i="156"/>
  <c r="N363" i="156"/>
  <c r="N27" i="156"/>
  <c r="I1113" i="157"/>
  <c r="I148" i="157"/>
  <c r="G1752" i="157"/>
  <c r="I1752" i="157" s="1"/>
  <c r="I1687" i="157"/>
  <c r="G1431" i="157"/>
  <c r="E555" i="37" s="1"/>
  <c r="I681" i="157"/>
  <c r="I467" i="157"/>
  <c r="I689" i="157"/>
  <c r="G2134" i="157"/>
  <c r="E1070" i="37" s="1"/>
  <c r="I773" i="157"/>
  <c r="I610" i="157"/>
  <c r="I1026" i="157"/>
  <c r="G1486" i="157"/>
  <c r="E610" i="37" s="1"/>
  <c r="I290" i="157"/>
  <c r="I487" i="157"/>
  <c r="G614" i="157"/>
  <c r="I1744" i="157"/>
  <c r="G875" i="157"/>
  <c r="G344" i="157"/>
  <c r="I344" i="157" s="1"/>
  <c r="I341" i="157"/>
  <c r="I133" i="157"/>
  <c r="I601" i="157"/>
  <c r="I455" i="157"/>
  <c r="I706" i="157"/>
  <c r="I1857" i="157"/>
  <c r="I406" i="157"/>
  <c r="I314" i="157"/>
  <c r="G606" i="157"/>
  <c r="I1423" i="157"/>
  <c r="I696" i="157"/>
  <c r="I595" i="157"/>
  <c r="I124" i="157"/>
  <c r="G1828" i="157"/>
  <c r="E871" i="37" s="1"/>
  <c r="I964" i="157"/>
  <c r="I760" i="157"/>
  <c r="I207" i="157"/>
  <c r="I432" i="157"/>
  <c r="I259" i="157"/>
  <c r="G367" i="157"/>
  <c r="I1546" i="157"/>
  <c r="I1624" i="157" s="1"/>
  <c r="G788" i="37" s="1"/>
  <c r="I368" i="157"/>
  <c r="I766" i="157"/>
  <c r="I2017" i="157"/>
  <c r="I776" i="157"/>
  <c r="G676" i="157"/>
  <c r="G688" i="157" s="1"/>
  <c r="I837" i="157"/>
  <c r="G134" i="37" s="1"/>
  <c r="I583" i="157"/>
  <c r="I1376" i="157"/>
  <c r="I1170" i="157"/>
  <c r="G398" i="37" s="1"/>
  <c r="I1011" i="157"/>
  <c r="I322" i="157"/>
  <c r="I86" i="157"/>
  <c r="G2131" i="157"/>
  <c r="E1067" i="37" s="1"/>
  <c r="G1641" i="157"/>
  <c r="E805" i="37" s="1"/>
  <c r="I459" i="157"/>
  <c r="I588" i="157"/>
  <c r="I213" i="157"/>
  <c r="I373" i="157"/>
  <c r="I421" i="157"/>
  <c r="G2079" i="157"/>
  <c r="E1015" i="37" s="1"/>
  <c r="I879" i="157"/>
  <c r="I725" i="157"/>
  <c r="G1186" i="157"/>
  <c r="E414" i="37" s="1"/>
  <c r="G1823" i="157"/>
  <c r="E866" i="37" s="1"/>
  <c r="I1120" i="157"/>
  <c r="I196" i="157"/>
  <c r="I331" i="157"/>
  <c r="G1765" i="157"/>
  <c r="G1489" i="157"/>
  <c r="E613" i="37" s="1"/>
  <c r="I960" i="157"/>
  <c r="G79" i="157"/>
  <c r="G106" i="157" s="1"/>
  <c r="I106" i="157" s="1"/>
  <c r="I1510" i="157"/>
  <c r="I753" i="157"/>
  <c r="I778" i="157"/>
  <c r="I1037" i="157"/>
  <c r="I450" i="157"/>
  <c r="G1645" i="157"/>
  <c r="E809" i="37" s="1"/>
  <c r="G883" i="157"/>
  <c r="I1580" i="157"/>
  <c r="I1646" i="157" s="1"/>
  <c r="G810" i="37" s="1"/>
  <c r="F2521" i="156"/>
  <c r="H1361" i="156"/>
  <c r="H1268" i="156"/>
  <c r="H792" i="156"/>
  <c r="G1220" i="37" s="1"/>
  <c r="H771" i="156"/>
  <c r="F491" i="156"/>
  <c r="F1665" i="156"/>
  <c r="H2285" i="156"/>
  <c r="F2134" i="156"/>
  <c r="H760" i="156"/>
  <c r="F611" i="156"/>
  <c r="H104" i="156"/>
  <c r="F190" i="156"/>
  <c r="F1475" i="156"/>
  <c r="H1782" i="156"/>
  <c r="F2599" i="156"/>
  <c r="E12" i="37" s="1"/>
  <c r="E1256" i="37" s="1"/>
  <c r="H1695" i="156"/>
  <c r="H591" i="156"/>
  <c r="H131" i="156"/>
  <c r="F1104" i="156"/>
  <c r="F1124" i="156"/>
  <c r="H3012" i="156"/>
  <c r="F2814" i="156"/>
  <c r="E347" i="37" s="1"/>
  <c r="H2686" i="156"/>
  <c r="H1561" i="156"/>
  <c r="H1482" i="156"/>
  <c r="H975" i="156"/>
  <c r="H1196" i="156"/>
  <c r="H566" i="156"/>
  <c r="H470" i="156"/>
  <c r="H1025" i="156"/>
  <c r="H2777" i="156"/>
  <c r="G310" i="37" s="1"/>
  <c r="H3143" i="156"/>
  <c r="F2963" i="156"/>
  <c r="E545" i="37" s="1"/>
  <c r="H2721" i="156"/>
  <c r="H2792" i="156" s="1"/>
  <c r="G325" i="37" s="1"/>
  <c r="H2213" i="156"/>
  <c r="F2670" i="156"/>
  <c r="E83" i="37" s="1"/>
  <c r="F1503" i="156"/>
  <c r="H928" i="156"/>
  <c r="H3344" i="156"/>
  <c r="H2204" i="156"/>
  <c r="H1879" i="156"/>
  <c r="F1632" i="156"/>
  <c r="H3345" i="156"/>
  <c r="F1987" i="156"/>
  <c r="H1777" i="156"/>
  <c r="F1730" i="156"/>
  <c r="H2766" i="156"/>
  <c r="G299" i="37" s="1"/>
  <c r="H2472" i="156"/>
  <c r="H257" i="156"/>
  <c r="F340" i="156"/>
  <c r="H1114" i="156"/>
  <c r="H1587" i="156"/>
  <c r="H933" i="156"/>
  <c r="H3460" i="156"/>
  <c r="G1175" i="37" s="1"/>
  <c r="H2886" i="156"/>
  <c r="H2961" i="156" s="1"/>
  <c r="G543" i="37" s="1"/>
  <c r="H2764" i="156"/>
  <c r="G297" i="37" s="1"/>
  <c r="H2627" i="156"/>
  <c r="G40" i="37" s="1"/>
  <c r="H1771" i="156"/>
  <c r="H1089" i="156"/>
  <c r="H3459" i="156"/>
  <c r="G1174" i="37" s="1"/>
  <c r="H3377" i="156"/>
  <c r="H2833" i="156"/>
  <c r="H2912" i="156" s="1"/>
  <c r="G494" i="37" s="1"/>
  <c r="F3128" i="156"/>
  <c r="E684" i="37" s="1"/>
  <c r="F2803" i="156"/>
  <c r="E336" i="37" s="1"/>
  <c r="H1638" i="156"/>
  <c r="H1295" i="156"/>
  <c r="F3125" i="156"/>
  <c r="E681" i="37" s="1"/>
  <c r="H1641" i="156"/>
  <c r="H2389" i="156"/>
  <c r="F2178" i="156"/>
  <c r="H774" i="156"/>
  <c r="F559" i="156"/>
  <c r="H1347" i="156"/>
  <c r="H1102" i="156"/>
  <c r="F649" i="156"/>
  <c r="H1524" i="156"/>
  <c r="H2433" i="156"/>
  <c r="H2743" i="156"/>
  <c r="H2639" i="156"/>
  <c r="G52" i="37" s="1"/>
  <c r="H2671" i="156"/>
  <c r="G84" i="37" s="1"/>
  <c r="H1414" i="156"/>
  <c r="H1185" i="156"/>
  <c r="H627" i="156"/>
  <c r="F1132" i="156"/>
  <c r="H2034" i="156"/>
  <c r="H1254" i="156"/>
  <c r="F671" i="156"/>
  <c r="H2103" i="156"/>
  <c r="F1645" i="156"/>
  <c r="H1549" i="156"/>
  <c r="H3189" i="156"/>
  <c r="H3258" i="156" s="1"/>
  <c r="G735" i="37" s="1"/>
  <c r="H1429" i="156"/>
  <c r="H2192" i="156"/>
  <c r="F2089" i="156"/>
  <c r="H1913" i="156"/>
  <c r="H1804" i="156"/>
  <c r="F2110" i="156"/>
  <c r="H1422" i="156"/>
  <c r="H1039" i="156"/>
  <c r="F666" i="156"/>
  <c r="H1799" i="156"/>
  <c r="H600" i="156"/>
  <c r="H3277" i="156"/>
  <c r="H1870" i="156"/>
  <c r="F619" i="156"/>
  <c r="F2482" i="156"/>
  <c r="F2408" i="156"/>
  <c r="H2629" i="156"/>
  <c r="G42" i="37" s="1"/>
  <c r="H2649" i="156"/>
  <c r="G62" i="37" s="1"/>
  <c r="H166" i="156"/>
  <c r="H136" i="156"/>
  <c r="H1029" i="156"/>
  <c r="H886" i="156"/>
  <c r="H350" i="156"/>
  <c r="H1058" i="156"/>
  <c r="H3393" i="156"/>
  <c r="H1828" i="156"/>
  <c r="F1204" i="156"/>
  <c r="H962" i="156"/>
  <c r="H384" i="156"/>
  <c r="H3297" i="156"/>
  <c r="H2196" i="156"/>
  <c r="H2027" i="156"/>
  <c r="H2233" i="156"/>
  <c r="H2238" i="156"/>
  <c r="H1874" i="156"/>
  <c r="H1276" i="156"/>
  <c r="H156" i="156"/>
  <c r="F597" i="156"/>
  <c r="H2217" i="156"/>
  <c r="H2361" i="156"/>
  <c r="H2638" i="156"/>
  <c r="G51" i="37" s="1"/>
  <c r="H1715" i="156"/>
  <c r="H2256" i="156"/>
  <c r="H2476" i="156"/>
  <c r="F1849" i="156"/>
  <c r="F2237" i="156"/>
  <c r="F1852" i="156"/>
  <c r="H1722" i="156"/>
  <c r="H996" i="156"/>
  <c r="H1125" i="156"/>
  <c r="H682" i="156"/>
  <c r="H476" i="156"/>
  <c r="H653" i="156"/>
  <c r="F463" i="156"/>
  <c r="F1668" i="156"/>
  <c r="F2221" i="156"/>
  <c r="H1119" i="156"/>
  <c r="H2250" i="156"/>
  <c r="H2251" i="156" s="1"/>
  <c r="H1082" i="156"/>
  <c r="G30" i="46"/>
  <c r="G98" i="46" s="1"/>
  <c r="G240" i="37" s="1"/>
  <c r="AG1774" i="157"/>
  <c r="O355" i="156"/>
  <c r="K2205" i="156"/>
  <c r="I2204" i="156"/>
  <c r="K1430" i="156"/>
  <c r="I1429" i="156"/>
  <c r="K1567" i="156"/>
  <c r="I1566" i="156"/>
  <c r="K1362" i="156"/>
  <c r="I1361" i="156"/>
  <c r="K1132" i="156"/>
  <c r="I1131" i="156"/>
  <c r="K2750" i="156"/>
  <c r="I2749" i="156"/>
  <c r="K3124" i="156"/>
  <c r="I3052" i="156"/>
  <c r="I3124" i="156" s="1"/>
  <c r="H680" i="37" s="1"/>
  <c r="K963" i="156"/>
  <c r="I962" i="156"/>
  <c r="K1914" i="156"/>
  <c r="I1913" i="156"/>
  <c r="K2963" i="156"/>
  <c r="I2893" i="156"/>
  <c r="I2963" i="156" s="1"/>
  <c r="H545" i="37" s="1"/>
  <c r="K2964" i="156"/>
  <c r="I2897" i="156"/>
  <c r="I2964" i="156" s="1"/>
  <c r="H546" i="37" s="1"/>
  <c r="K1730" i="156"/>
  <c r="I1729" i="156"/>
  <c r="I3058" i="156"/>
  <c r="I3125" i="156" s="1"/>
  <c r="H681" i="37" s="1"/>
  <c r="K1632" i="156"/>
  <c r="I1631" i="156"/>
  <c r="K1844" i="156"/>
  <c r="I1843" i="156"/>
  <c r="K1503" i="156"/>
  <c r="I1502" i="156"/>
  <c r="L20" i="57"/>
  <c r="M16" i="46"/>
  <c r="F1779" i="157"/>
  <c r="I1368" i="157"/>
  <c r="I1445" i="157" s="1"/>
  <c r="G569" i="37" s="1"/>
  <c r="I1404" i="157"/>
  <c r="I1481" i="157" s="1"/>
  <c r="G605" i="37" s="1"/>
  <c r="L18" i="57"/>
  <c r="F2128" i="157"/>
  <c r="F1792" i="157"/>
  <c r="H1484" i="157"/>
  <c r="F608" i="37" s="1"/>
  <c r="F1639" i="157"/>
  <c r="I545" i="157"/>
  <c r="E2806" i="156"/>
  <c r="G3462" i="156"/>
  <c r="G3478" i="156"/>
  <c r="F1193" i="37" s="1"/>
  <c r="H2735" i="156"/>
  <c r="H2803" i="156" s="1"/>
  <c r="G336" i="37" s="1"/>
  <c r="H1989" i="156"/>
  <c r="Z650" i="156"/>
  <c r="AG650" i="156" s="1"/>
  <c r="H740" i="156"/>
  <c r="F823" i="156"/>
  <c r="E1251" i="37" s="1"/>
  <c r="M12" i="46"/>
  <c r="Z1034" i="156"/>
  <c r="M15" i="46"/>
  <c r="G1646" i="157"/>
  <c r="E810" i="37" s="1"/>
  <c r="Q1029" i="157"/>
  <c r="P1033" i="157"/>
  <c r="P1186" i="157" s="1"/>
  <c r="N414" i="37" s="1"/>
  <c r="L19" i="57"/>
  <c r="O1029" i="157"/>
  <c r="M1033" i="157"/>
  <c r="I1522" i="157"/>
  <c r="I1600" i="157" s="1"/>
  <c r="G764" i="37" s="1"/>
  <c r="M13" i="46"/>
  <c r="Z1096" i="156"/>
  <c r="P3337" i="156"/>
  <c r="AF3424" i="156"/>
  <c r="AE1139" i="37" s="1"/>
  <c r="AE1255" i="37"/>
  <c r="K18" i="46"/>
  <c r="M17" i="46"/>
  <c r="H2605" i="156"/>
  <c r="G18" i="37" s="1"/>
  <c r="AB3424" i="156"/>
  <c r="L16" i="57"/>
  <c r="AA1255" i="37"/>
  <c r="L15" i="57"/>
  <c r="J21" i="57"/>
  <c r="J93" i="57" s="1"/>
  <c r="K951" i="37" s="1"/>
  <c r="AG2218" i="157"/>
  <c r="AG2078" i="157"/>
  <c r="AG1587" i="157"/>
  <c r="AG1430" i="157"/>
  <c r="AG1282" i="157"/>
  <c r="AE423" i="37" s="1"/>
  <c r="AG1124" i="157"/>
  <c r="AE1254" i="37"/>
  <c r="AF3211" i="156"/>
  <c r="AF3065" i="156"/>
  <c r="AF2907" i="156"/>
  <c r="AF2756" i="156"/>
  <c r="P744" i="156"/>
  <c r="P745" i="156" s="1"/>
  <c r="AA553" i="37"/>
  <c r="H2866" i="156"/>
  <c r="H2945" i="156" s="1"/>
  <c r="G527" i="37" s="1"/>
  <c r="AA1254" i="37"/>
  <c r="Q1350" i="157"/>
  <c r="AC3428" i="156"/>
  <c r="AB1143" i="37" s="1"/>
  <c r="J1742" i="157"/>
  <c r="I346" i="157"/>
  <c r="H793" i="156"/>
  <c r="G1221" i="37" s="1"/>
  <c r="AA616" i="157"/>
  <c r="G1787" i="157"/>
  <c r="E830" i="37" s="1"/>
  <c r="I2162" i="157"/>
  <c r="I2231" i="157" s="1"/>
  <c r="G1090" i="37" s="1"/>
  <c r="I1345" i="157"/>
  <c r="G486" i="37" s="1"/>
  <c r="L1032" i="156"/>
  <c r="I77" i="157"/>
  <c r="G1818" i="157"/>
  <c r="E861" i="37" s="1"/>
  <c r="I190" i="157"/>
  <c r="AD77" i="157"/>
  <c r="I1091" i="157"/>
  <c r="H1248" i="156"/>
  <c r="AB479" i="156"/>
  <c r="AB776" i="156"/>
  <c r="AB560" i="156"/>
  <c r="AB3211" i="156"/>
  <c r="AA688" i="37" s="1"/>
  <c r="AA687" i="37" s="1"/>
  <c r="AB3065" i="156"/>
  <c r="AA621" i="37" s="1"/>
  <c r="AB714" i="156"/>
  <c r="AB2756" i="156"/>
  <c r="AA289" i="37" s="1"/>
  <c r="AA288" i="37" s="1"/>
  <c r="AB2907" i="156"/>
  <c r="AA489" i="37" s="1"/>
  <c r="AA488" i="37" s="1"/>
  <c r="AB2272" i="156"/>
  <c r="AB2596" i="156" s="1"/>
  <c r="F809" i="156"/>
  <c r="E1237" i="37" s="1"/>
  <c r="AD788" i="157"/>
  <c r="AC1255" i="37"/>
  <c r="F572" i="156"/>
  <c r="H275" i="156"/>
  <c r="I398" i="157"/>
  <c r="G62" i="46"/>
  <c r="G120" i="46" s="1"/>
  <c r="G262" i="37" s="1"/>
  <c r="G144" i="46"/>
  <c r="G286" i="37" s="1"/>
  <c r="I1816" i="157"/>
  <c r="G859" i="37" s="1"/>
  <c r="G1796" i="157"/>
  <c r="E839" i="37" s="1"/>
  <c r="I876" i="157"/>
  <c r="AD1125" i="157"/>
  <c r="AB353" i="37" s="1"/>
  <c r="K477" i="156"/>
  <c r="I2201" i="157"/>
  <c r="I927" i="157"/>
  <c r="G208" i="37" s="1"/>
  <c r="AC1254" i="37"/>
  <c r="K2812" i="156"/>
  <c r="H2786" i="156"/>
  <c r="G319" i="37" s="1"/>
  <c r="H2109" i="156"/>
  <c r="H2778" i="156"/>
  <c r="G311" i="37" s="1"/>
  <c r="AD3424" i="156"/>
  <c r="H373" i="156"/>
  <c r="H305" i="156"/>
  <c r="F3440" i="156"/>
  <c r="H3333" i="156"/>
  <c r="H1508" i="156"/>
  <c r="Z1133" i="156"/>
  <c r="AD3065" i="156"/>
  <c r="AC621" i="37" s="1"/>
  <c r="AD2907" i="156"/>
  <c r="AC489" i="37" s="1"/>
  <c r="AC488" i="37" s="1"/>
  <c r="H3369" i="156"/>
  <c r="H1112" i="156"/>
  <c r="F3484" i="156"/>
  <c r="E1199" i="37" s="1"/>
  <c r="F153" i="57"/>
  <c r="G1011" i="37" s="1"/>
  <c r="J1577" i="157"/>
  <c r="J1645" i="157" s="1"/>
  <c r="H809" i="37" s="1"/>
  <c r="I2137" i="157"/>
  <c r="G1073" i="37" s="1"/>
  <c r="I1766" i="157"/>
  <c r="I839" i="157"/>
  <c r="G136" i="37" s="1"/>
  <c r="I2276" i="157"/>
  <c r="G1135" i="37" s="1"/>
  <c r="P2115" i="156"/>
  <c r="K3343" i="156"/>
  <c r="F2197" i="156"/>
  <c r="O2599" i="156"/>
  <c r="N12" i="37" s="1"/>
  <c r="N1256" i="37" s="1"/>
  <c r="H2768" i="156"/>
  <c r="G301" i="37" s="1"/>
  <c r="H745" i="156"/>
  <c r="P2132" i="156"/>
  <c r="P2133" i="156"/>
  <c r="K3425" i="156"/>
  <c r="J1140" i="37" s="1"/>
  <c r="H1735" i="156"/>
  <c r="K3059" i="156"/>
  <c r="K219" i="157"/>
  <c r="I1836" i="157"/>
  <c r="G879" i="37" s="1"/>
  <c r="I1033" i="157"/>
  <c r="I1868" i="157"/>
  <c r="O145" i="157"/>
  <c r="G777" i="157"/>
  <c r="I2005" i="157"/>
  <c r="I1172" i="157"/>
  <c r="G400" i="37" s="1"/>
  <c r="O924" i="156"/>
  <c r="P924" i="156" s="1"/>
  <c r="H558" i="156"/>
  <c r="Z667" i="156"/>
  <c r="AG667" i="156" s="1"/>
  <c r="H612" i="156"/>
  <c r="K3125" i="156"/>
  <c r="H2232" i="156"/>
  <c r="O1502" i="156"/>
  <c r="O1503" i="156" s="1"/>
  <c r="P1503" i="156" s="1"/>
  <c r="H2872" i="156"/>
  <c r="F3212" i="156"/>
  <c r="E689" i="37" s="1"/>
  <c r="H1669" i="156"/>
  <c r="F1362" i="156"/>
  <c r="AC733" i="156"/>
  <c r="I1178" i="157"/>
  <c r="G406" i="37" s="1"/>
  <c r="M1120" i="157"/>
  <c r="G1581" i="157"/>
  <c r="I717" i="157"/>
  <c r="O1117" i="157"/>
  <c r="H2129" i="157"/>
  <c r="F1065" i="37" s="1"/>
  <c r="L700" i="157"/>
  <c r="G134" i="157"/>
  <c r="I81" i="157"/>
  <c r="Z3064" i="156"/>
  <c r="AJ3064" i="156" s="1"/>
  <c r="AK3064" i="156" s="1"/>
  <c r="D1260" i="37"/>
  <c r="O382" i="157"/>
  <c r="I1899" i="157"/>
  <c r="H1485" i="157"/>
  <c r="F609" i="37" s="1"/>
  <c r="K1424" i="157"/>
  <c r="I851" i="157"/>
  <c r="G148" i="37" s="1"/>
  <c r="L1038" i="157"/>
  <c r="I632" i="157"/>
  <c r="K1431" i="157"/>
  <c r="I555" i="37" s="1"/>
  <c r="L1922" i="157"/>
  <c r="H1826" i="157"/>
  <c r="F869" i="37" s="1"/>
  <c r="O226" i="157"/>
  <c r="K332" i="157"/>
  <c r="J133" i="157"/>
  <c r="J1918" i="157"/>
  <c r="F358" i="37"/>
  <c r="H1792" i="157"/>
  <c r="F835" i="37" s="1"/>
  <c r="I848" i="157"/>
  <c r="G145" i="37" s="1"/>
  <c r="I620" i="157"/>
  <c r="I919" i="157"/>
  <c r="G200" i="37" s="1"/>
  <c r="I47" i="157"/>
  <c r="K137" i="156"/>
  <c r="H2698" i="156"/>
  <c r="Z2484" i="156"/>
  <c r="Y276" i="156"/>
  <c r="H820" i="156"/>
  <c r="G1248" i="37" s="1"/>
  <c r="H791" i="156"/>
  <c r="G1219" i="37" s="1"/>
  <c r="F929" i="156"/>
  <c r="K816" i="156"/>
  <c r="O591" i="156"/>
  <c r="O592" i="156" s="1"/>
  <c r="P1255" i="37"/>
  <c r="L2133" i="156"/>
  <c r="Q1740" i="157"/>
  <c r="P1742" i="157"/>
  <c r="Q1742" i="157" s="1"/>
  <c r="Q1833" i="157" s="1"/>
  <c r="O876" i="37" s="1"/>
  <c r="J240" i="157"/>
  <c r="J386" i="157"/>
  <c r="G700" i="157"/>
  <c r="M2067" i="157"/>
  <c r="I352" i="157"/>
  <c r="I1577" i="157"/>
  <c r="I1645" i="157" s="1"/>
  <c r="G809" i="37" s="1"/>
  <c r="I699" i="157"/>
  <c r="G1490" i="157"/>
  <c r="E614" i="37" s="1"/>
  <c r="Z1429" i="157"/>
  <c r="I2061" i="157"/>
  <c r="I2131" i="157" s="1"/>
  <c r="G1067" i="37" s="1"/>
  <c r="O1740" i="157"/>
  <c r="M1742" i="157"/>
  <c r="O147" i="157"/>
  <c r="I386" i="157"/>
  <c r="O233" i="157"/>
  <c r="O628" i="157"/>
  <c r="O234" i="157"/>
  <c r="O231" i="157"/>
  <c r="O229" i="157"/>
  <c r="Y138" i="156"/>
  <c r="H665" i="156"/>
  <c r="H666" i="156" s="1"/>
  <c r="H293" i="156"/>
  <c r="H2139" i="156"/>
  <c r="H1919" i="156"/>
  <c r="H1795" i="156"/>
  <c r="AC593" i="156"/>
  <c r="H2784" i="156"/>
  <c r="G317" i="37" s="1"/>
  <c r="L3052" i="156"/>
  <c r="H2788" i="156"/>
  <c r="G321" i="37" s="1"/>
  <c r="H836" i="156"/>
  <c r="F2471" i="156"/>
  <c r="Y714" i="156"/>
  <c r="AC813" i="156"/>
  <c r="AB1241" i="37" s="1"/>
  <c r="F592" i="156"/>
  <c r="F821" i="156" s="1"/>
  <c r="H2816" i="156"/>
  <c r="G349" i="37" s="1"/>
  <c r="F2251" i="156"/>
  <c r="Y2111" i="156"/>
  <c r="AC650" i="156"/>
  <c r="H1435" i="156"/>
  <c r="N29" i="156"/>
  <c r="N21" i="156"/>
  <c r="N626" i="156"/>
  <c r="N31" i="156"/>
  <c r="N197" i="156"/>
  <c r="N292" i="156"/>
  <c r="N37" i="156"/>
  <c r="N20" i="156"/>
  <c r="O201" i="156"/>
  <c r="P201" i="156" s="1"/>
  <c r="AA2077" i="157"/>
  <c r="H2644" i="156"/>
  <c r="G57" i="37" s="1"/>
  <c r="H790" i="156"/>
  <c r="G1218" i="37" s="1"/>
  <c r="H1729" i="156"/>
  <c r="J696" i="157"/>
  <c r="AD1128" i="157"/>
  <c r="AB356" i="37" s="1"/>
  <c r="P1189" i="157"/>
  <c r="N417" i="37" s="1"/>
  <c r="AA602" i="157"/>
  <c r="P331" i="157"/>
  <c r="I2150" i="157"/>
  <c r="H1827" i="157"/>
  <c r="F870" i="37" s="1"/>
  <c r="F1826" i="157"/>
  <c r="I1193" i="157"/>
  <c r="G421" i="37" s="1"/>
  <c r="K1038" i="157"/>
  <c r="M699" i="157"/>
  <c r="J2005" i="157"/>
  <c r="P2005" i="157"/>
  <c r="P2079" i="157" s="1"/>
  <c r="N1015" i="37" s="1"/>
  <c r="I1988" i="157"/>
  <c r="G943" i="37" s="1"/>
  <c r="I1753" i="157"/>
  <c r="I787" i="157"/>
  <c r="O238" i="157"/>
  <c r="Q775" i="157"/>
  <c r="Q705" i="157"/>
  <c r="G1038" i="157"/>
  <c r="I2136" i="157"/>
  <c r="G1072" i="37" s="1"/>
  <c r="K1276" i="157"/>
  <c r="K1922" i="157"/>
  <c r="K1834" i="157"/>
  <c r="I877" i="37" s="1"/>
  <c r="K460" i="157"/>
  <c r="E785" i="156"/>
  <c r="H151" i="156"/>
  <c r="H2877" i="156"/>
  <c r="H2956" i="156" s="1"/>
  <c r="G538" i="37" s="1"/>
  <c r="H3155" i="156"/>
  <c r="H3224" i="156" s="1"/>
  <c r="G701" i="37" s="1"/>
  <c r="H2180" i="156"/>
  <c r="H1853" i="156"/>
  <c r="P1038" i="156"/>
  <c r="H163" i="156"/>
  <c r="O189" i="156"/>
  <c r="O190" i="156" s="1"/>
  <c r="P190" i="156" s="1"/>
  <c r="AC3427" i="156"/>
  <c r="AB1142" i="37" s="1"/>
  <c r="H1106" i="156"/>
  <c r="F816" i="156"/>
  <c r="E1244" i="37" s="1"/>
  <c r="F3464" i="156"/>
  <c r="H3058" i="156"/>
  <c r="H3125" i="156" s="1"/>
  <c r="G681" i="37" s="1"/>
  <c r="P1781" i="156"/>
  <c r="H1742" i="156"/>
  <c r="L1631" i="156"/>
  <c r="Y560" i="156"/>
  <c r="N199" i="156"/>
  <c r="F181" i="156"/>
  <c r="Q3424" i="156"/>
  <c r="H3034" i="156"/>
  <c r="H3117" i="156" s="1"/>
  <c r="G673" i="37" s="1"/>
  <c r="L627" i="156"/>
  <c r="N590" i="156"/>
  <c r="N821" i="156" s="1"/>
  <c r="M1249" i="37" s="1"/>
  <c r="H1477" i="156"/>
  <c r="D1255" i="37"/>
  <c r="G22" i="46"/>
  <c r="G90" i="46" s="1"/>
  <c r="G232" i="37" s="1"/>
  <c r="L1424" i="157"/>
  <c r="I1270" i="157"/>
  <c r="I1834" i="157"/>
  <c r="G877" i="37" s="1"/>
  <c r="O228" i="157"/>
  <c r="L1833" i="157"/>
  <c r="J876" i="37" s="1"/>
  <c r="G1588" i="157"/>
  <c r="E752" i="37" s="1"/>
  <c r="I878" i="157"/>
  <c r="I2275" i="157"/>
  <c r="G1134" i="37" s="1"/>
  <c r="K1743" i="157"/>
  <c r="I1877" i="157"/>
  <c r="J1418" i="157"/>
  <c r="M1666" i="157"/>
  <c r="I832" i="157"/>
  <c r="G129" i="37" s="1"/>
  <c r="L777" i="157"/>
  <c r="I469" i="157"/>
  <c r="G460" i="157"/>
  <c r="G767" i="157"/>
  <c r="E358" i="37"/>
  <c r="P1418" i="157"/>
  <c r="P1489" i="157" s="1"/>
  <c r="N613" i="37" s="1"/>
  <c r="I1743" i="157"/>
  <c r="I2009" i="157"/>
  <c r="G374" i="157"/>
  <c r="L332" i="157"/>
  <c r="I644" i="157"/>
  <c r="J3059" i="156"/>
  <c r="J3126" i="156" s="1"/>
  <c r="I682" i="37" s="1"/>
  <c r="H2475" i="156"/>
  <c r="H839" i="156"/>
  <c r="P2109" i="156"/>
  <c r="H1502" i="156"/>
  <c r="N1129" i="156"/>
  <c r="J2041" i="156"/>
  <c r="AD702" i="157"/>
  <c r="AB90" i="37"/>
  <c r="AD1043" i="157"/>
  <c r="I167" i="157"/>
  <c r="F963" i="156"/>
  <c r="O3204" i="156"/>
  <c r="O3267" i="156" s="1"/>
  <c r="N744" i="37" s="1"/>
  <c r="H493" i="156"/>
  <c r="K929" i="156"/>
  <c r="J929" i="156"/>
  <c r="Q3211" i="156"/>
  <c r="Q3065" i="156"/>
  <c r="Q2907" i="156"/>
  <c r="Q2756" i="156"/>
  <c r="P821" i="156"/>
  <c r="O1249" i="37" s="1"/>
  <c r="P591" i="156"/>
  <c r="P592" i="156" s="1"/>
  <c r="H201" i="156"/>
  <c r="Y2484" i="156"/>
  <c r="H924" i="156"/>
  <c r="Y1568" i="156"/>
  <c r="F1637" i="156"/>
  <c r="P1782" i="156"/>
  <c r="F817" i="156"/>
  <c r="N770" i="156"/>
  <c r="N771" i="156" s="1"/>
  <c r="H392" i="156"/>
  <c r="H614" i="156"/>
  <c r="O821" i="156"/>
  <c r="N1249" i="37" s="1"/>
  <c r="K267" i="156"/>
  <c r="H2133" i="156"/>
  <c r="H3439" i="156"/>
  <c r="G1154" i="37" s="1"/>
  <c r="F1914" i="156"/>
  <c r="H2116" i="156"/>
  <c r="H1631" i="156"/>
  <c r="P1565" i="156"/>
  <c r="E606" i="156"/>
  <c r="H574" i="156"/>
  <c r="O1567" i="156"/>
  <c r="P1567" i="156" s="1"/>
  <c r="L1029" i="156"/>
  <c r="H189" i="156"/>
  <c r="G785" i="156"/>
  <c r="F1213" i="37" s="1"/>
  <c r="H648" i="156"/>
  <c r="H1666" i="156"/>
  <c r="G1833" i="157"/>
  <c r="E876" i="37" s="1"/>
  <c r="I35" i="157"/>
  <c r="I482" i="157"/>
  <c r="F1640" i="157"/>
  <c r="F1834" i="157"/>
  <c r="F613" i="157"/>
  <c r="F365" i="157"/>
  <c r="F537" i="157"/>
  <c r="F2135" i="157"/>
  <c r="F1485" i="157"/>
  <c r="F2130" i="157"/>
  <c r="F1827" i="157"/>
  <c r="F1647" i="157"/>
  <c r="G1648" i="157"/>
  <c r="G1835" i="157"/>
  <c r="F1491" i="157"/>
  <c r="F535" i="157"/>
  <c r="F1759" i="157"/>
  <c r="I358" i="157"/>
  <c r="J2663" i="156"/>
  <c r="I76" i="37" s="1"/>
  <c r="H2652" i="156"/>
  <c r="G65" i="37" s="1"/>
  <c r="L2196" i="156"/>
  <c r="Y2358" i="156"/>
  <c r="H1473" i="156"/>
  <c r="F1430" i="156"/>
  <c r="N1267" i="156"/>
  <c r="H853" i="156"/>
  <c r="F605" i="156"/>
  <c r="H3433" i="156"/>
  <c r="G1148" i="37" s="1"/>
  <c r="K2898" i="156"/>
  <c r="H2893" i="156"/>
  <c r="H2727" i="156"/>
  <c r="H1788" i="156"/>
  <c r="H1686" i="156"/>
  <c r="K356" i="156"/>
  <c r="H598" i="156"/>
  <c r="H2994" i="156"/>
  <c r="H3077" i="156" s="1"/>
  <c r="G633" i="37" s="1"/>
  <c r="H2420" i="156"/>
  <c r="H1850" i="156"/>
  <c r="H673" i="156"/>
  <c r="O2897" i="156"/>
  <c r="O2964" i="156" s="1"/>
  <c r="N546" i="37" s="1"/>
  <c r="H2765" i="156"/>
  <c r="G298" i="37" s="1"/>
  <c r="H1751" i="156"/>
  <c r="H789" i="156"/>
  <c r="G1217" i="37" s="1"/>
  <c r="O1203" i="156"/>
  <c r="H1131" i="156"/>
  <c r="Y1784" i="156"/>
  <c r="H1278" i="156"/>
  <c r="P2195" i="156"/>
  <c r="P2196" i="156" s="1"/>
  <c r="H1009" i="156"/>
  <c r="Z2111" i="156"/>
  <c r="H943" i="156"/>
  <c r="H3061" i="156"/>
  <c r="H3128" i="156" s="1"/>
  <c r="G684" i="37" s="1"/>
  <c r="O2197" i="156"/>
  <c r="P2197" i="156" s="1"/>
  <c r="F2812" i="156"/>
  <c r="E345" i="37" s="1"/>
  <c r="Z2358" i="156"/>
  <c r="H1905" i="156"/>
  <c r="H1049" i="156"/>
  <c r="H1375" i="156"/>
  <c r="J356" i="156"/>
  <c r="Y1133" i="156"/>
  <c r="H1640" i="156"/>
  <c r="L2982" i="156"/>
  <c r="H2817" i="156"/>
  <c r="G350" i="37" s="1"/>
  <c r="H2632" i="156"/>
  <c r="G45" i="37" s="1"/>
  <c r="Z1568" i="156"/>
  <c r="H2850" i="156"/>
  <c r="H2706" i="156"/>
  <c r="F2750" i="156"/>
  <c r="H1516" i="156"/>
  <c r="H1746" i="156"/>
  <c r="O1131" i="156"/>
  <c r="O1132" i="156" s="1"/>
  <c r="H788" i="156"/>
  <c r="G1216" i="37" s="1"/>
  <c r="F3448" i="156"/>
  <c r="H3342" i="156"/>
  <c r="O3354" i="156"/>
  <c r="P3354" i="156" s="1"/>
  <c r="H2749" i="156"/>
  <c r="H2750" i="156" s="1"/>
  <c r="H3147" i="156"/>
  <c r="H3216" i="156" s="1"/>
  <c r="G693" i="37" s="1"/>
  <c r="N1781" i="156"/>
  <c r="H1203" i="156"/>
  <c r="H1227" i="156"/>
  <c r="H1964" i="156"/>
  <c r="AC3348" i="156"/>
  <c r="F2205" i="156"/>
  <c r="H1547" i="156"/>
  <c r="H2216" i="156"/>
  <c r="H2602" i="156"/>
  <c r="G15" i="37" s="1"/>
  <c r="E818" i="156"/>
  <c r="L1502" i="156"/>
  <c r="N1498" i="156"/>
  <c r="H3163" i="156"/>
  <c r="H2787" i="156"/>
  <c r="G320" i="37" s="1"/>
  <c r="H2648" i="156"/>
  <c r="G61" i="37" s="1"/>
  <c r="F748" i="156"/>
  <c r="H750" i="156"/>
  <c r="F787" i="156"/>
  <c r="E1215" i="37" s="1"/>
  <c r="H484" i="156"/>
  <c r="H2155" i="156"/>
  <c r="N261" i="156"/>
  <c r="N820" i="156" s="1"/>
  <c r="M1248" i="37" s="1"/>
  <c r="L820" i="156"/>
  <c r="K1248" i="37" s="1"/>
  <c r="L136" i="156"/>
  <c r="N133" i="156"/>
  <c r="H2782" i="156"/>
  <c r="G315" i="37" s="1"/>
  <c r="F2379" i="156"/>
  <c r="H2374" i="156"/>
  <c r="F2041" i="156"/>
  <c r="H2040" i="156"/>
  <c r="H1690" i="156"/>
  <c r="H3420" i="156"/>
  <c r="F3487" i="156"/>
  <c r="E1202" i="37" s="1"/>
  <c r="H1679" i="156"/>
  <c r="H786" i="156"/>
  <c r="G1214" i="37" s="1"/>
  <c r="N265" i="156"/>
  <c r="L266" i="156"/>
  <c r="N468" i="156"/>
  <c r="N1202" i="156"/>
  <c r="L1203" i="156"/>
  <c r="H3456" i="156"/>
  <c r="G1171" i="37" s="1"/>
  <c r="H3129" i="156"/>
  <c r="G685" i="37" s="1"/>
  <c r="H3408" i="156"/>
  <c r="H2897" i="156"/>
  <c r="F2898" i="156"/>
  <c r="F2964" i="156"/>
  <c r="E546" i="37" s="1"/>
  <c r="H2646" i="156"/>
  <c r="G59" i="37" s="1"/>
  <c r="N2115" i="156"/>
  <c r="L2116" i="156"/>
  <c r="F1651" i="156"/>
  <c r="H1652" i="156"/>
  <c r="F1654" i="156"/>
  <c r="H1655" i="156"/>
  <c r="H1053" i="156"/>
  <c r="O962" i="156"/>
  <c r="O963" i="156" s="1"/>
  <c r="P963" i="156" s="1"/>
  <c r="P960" i="156"/>
  <c r="F1783" i="156"/>
  <c r="H3271" i="156"/>
  <c r="G748" i="37" s="1"/>
  <c r="N3057" i="156"/>
  <c r="L3058" i="156"/>
  <c r="AC3425" i="156"/>
  <c r="AB1140" i="37" s="1"/>
  <c r="H1041" i="156"/>
  <c r="F775" i="156"/>
  <c r="H1835" i="156"/>
  <c r="K817" i="156"/>
  <c r="F564" i="156"/>
  <c r="H2087" i="156"/>
  <c r="H216" i="156"/>
  <c r="H57" i="156"/>
  <c r="F2809" i="156"/>
  <c r="E342" i="37" s="1"/>
  <c r="H2479" i="156"/>
  <c r="H2483" i="156" s="1"/>
  <c r="H2096" i="156"/>
  <c r="H2414" i="156"/>
  <c r="H2380" i="156"/>
  <c r="H497" i="156"/>
  <c r="H1325" i="156"/>
  <c r="H310" i="156"/>
  <c r="H115" i="156"/>
  <c r="F3486" i="156"/>
  <c r="E1201" i="37" s="1"/>
  <c r="F3455" i="156"/>
  <c r="F3425" i="156"/>
  <c r="E1140" i="37" s="1"/>
  <c r="H3470" i="156"/>
  <c r="G1185" i="37" s="1"/>
  <c r="F3343" i="156"/>
  <c r="H3334" i="156"/>
  <c r="E3485" i="156"/>
  <c r="H2449" i="156"/>
  <c r="H1899" i="156"/>
  <c r="F1567" i="156"/>
  <c r="H1566" i="156"/>
  <c r="H1994" i="156"/>
  <c r="H1012" i="156"/>
  <c r="H397" i="156"/>
  <c r="H2730" i="156"/>
  <c r="H2801" i="156" s="1"/>
  <c r="G334" i="37" s="1"/>
  <c r="F2757" i="156"/>
  <c r="E290" i="37" s="1"/>
  <c r="H2348" i="156"/>
  <c r="H2394" i="156"/>
  <c r="H1554" i="156"/>
  <c r="E3126" i="156"/>
  <c r="H3022" i="156"/>
  <c r="H3105" i="156" s="1"/>
  <c r="G661" i="37" s="1"/>
  <c r="E2965" i="156"/>
  <c r="H2185" i="156"/>
  <c r="H1263" i="156"/>
  <c r="H1367" i="156"/>
  <c r="F1269" i="156"/>
  <c r="E3478" i="156"/>
  <c r="E2799" i="156"/>
  <c r="E2813" i="156"/>
  <c r="E1658" i="156"/>
  <c r="F3187" i="156"/>
  <c r="E1856" i="156"/>
  <c r="E2222" i="156"/>
  <c r="E1857" i="156"/>
  <c r="E550" i="156"/>
  <c r="E3268" i="156"/>
  <c r="E2439" i="156"/>
  <c r="E1673" i="156"/>
  <c r="E462" i="156"/>
  <c r="E465" i="156" s="1"/>
  <c r="E641" i="156"/>
  <c r="E1659" i="156"/>
  <c r="E1123" i="156"/>
  <c r="E763" i="156"/>
  <c r="E585" i="156"/>
  <c r="E1672" i="156"/>
  <c r="E1644" i="156"/>
  <c r="E2667" i="156"/>
  <c r="E2413" i="156"/>
  <c r="E339" i="156"/>
  <c r="H2606" i="156"/>
  <c r="G19" i="37" s="1"/>
  <c r="H3458" i="156"/>
  <c r="G1173" i="37" s="1"/>
  <c r="H2604" i="156"/>
  <c r="G17" i="37" s="1"/>
  <c r="H3198" i="156"/>
  <c r="H3265" i="156" s="1"/>
  <c r="G742" i="37" s="1"/>
  <c r="F2967" i="156"/>
  <c r="E549" i="37" s="1"/>
  <c r="H2901" i="156"/>
  <c r="L3143" i="156"/>
  <c r="H2332" i="156"/>
  <c r="H3338" i="156"/>
  <c r="J1132" i="156"/>
  <c r="H3191" i="156"/>
  <c r="H3260" i="156" s="1"/>
  <c r="G737" i="37" s="1"/>
  <c r="F2220" i="156"/>
  <c r="F2212" i="156"/>
  <c r="L1039" i="156"/>
  <c r="N1038" i="156"/>
  <c r="G606" i="156"/>
  <c r="G604" i="156"/>
  <c r="P2519" i="156"/>
  <c r="P2520" i="156" s="1"/>
  <c r="P2521" i="156" s="1"/>
  <c r="O2520" i="156"/>
  <c r="P1267" i="156"/>
  <c r="O1268" i="156"/>
  <c r="P1268" i="156" s="1"/>
  <c r="H298" i="156"/>
  <c r="F3481" i="156"/>
  <c r="E1196" i="37" s="1"/>
  <c r="F2908" i="156"/>
  <c r="E490" i="37" s="1"/>
  <c r="H2829" i="156"/>
  <c r="Z3424" i="156"/>
  <c r="Y2756" i="156"/>
  <c r="X289" i="37" s="1"/>
  <c r="J3343" i="156"/>
  <c r="Y3211" i="156"/>
  <c r="X688" i="37" s="1"/>
  <c r="X687" i="37" s="1"/>
  <c r="H2969" i="156"/>
  <c r="G551" i="37" s="1"/>
  <c r="F3483" i="156"/>
  <c r="E1198" i="37" s="1"/>
  <c r="G3444" i="156"/>
  <c r="F1159" i="37" s="1"/>
  <c r="H3449" i="156"/>
  <c r="G1164" i="37" s="1"/>
  <c r="Y3348" i="156"/>
  <c r="H3414" i="156"/>
  <c r="N3339" i="156"/>
  <c r="L3342" i="156"/>
  <c r="H3004" i="156"/>
  <c r="P3416" i="156"/>
  <c r="F3269" i="156"/>
  <c r="E746" i="37" s="1"/>
  <c r="H3206" i="156"/>
  <c r="H3044" i="156"/>
  <c r="H3122" i="156" s="1"/>
  <c r="G678" i="37" s="1"/>
  <c r="J2597" i="156"/>
  <c r="I10" i="37" s="1"/>
  <c r="O2205" i="156"/>
  <c r="P2205" i="156" s="1"/>
  <c r="P2203" i="156"/>
  <c r="O2204" i="156"/>
  <c r="P2204" i="156" s="1"/>
  <c r="F2669" i="156"/>
  <c r="E82" i="37" s="1"/>
  <c r="H1918" i="156"/>
  <c r="H1626" i="156"/>
  <c r="O1429" i="156"/>
  <c r="L962" i="156"/>
  <c r="N960" i="156"/>
  <c r="Z733" i="156"/>
  <c r="AG733" i="156" s="1"/>
  <c r="O627" i="156"/>
  <c r="P627" i="156" s="1"/>
  <c r="P626" i="156"/>
  <c r="G551" i="156"/>
  <c r="G812" i="156" s="1"/>
  <c r="F1240" i="37" s="1"/>
  <c r="P468" i="156"/>
  <c r="P352" i="156"/>
  <c r="P133" i="156"/>
  <c r="O136" i="156"/>
  <c r="P136" i="156" s="1"/>
  <c r="L1729" i="156"/>
  <c r="H806" i="156"/>
  <c r="G1234" i="37" s="1"/>
  <c r="L975" i="156"/>
  <c r="O350" i="156"/>
  <c r="P350" i="156" s="1"/>
  <c r="P347" i="156"/>
  <c r="H266" i="156"/>
  <c r="F267" i="156"/>
  <c r="F256" i="156"/>
  <c r="H211" i="156"/>
  <c r="L1094" i="156"/>
  <c r="F764" i="156"/>
  <c r="H755" i="156"/>
  <c r="G618" i="156"/>
  <c r="G620" i="156"/>
  <c r="O774" i="156"/>
  <c r="P773" i="156"/>
  <c r="J779" i="156"/>
  <c r="I1207" i="37" s="1"/>
  <c r="G709" i="156"/>
  <c r="O665" i="156"/>
  <c r="O666" i="156" s="1"/>
  <c r="P664" i="156"/>
  <c r="P665" i="156" s="1"/>
  <c r="P666" i="156" s="1"/>
  <c r="J477" i="156"/>
  <c r="L201" i="156"/>
  <c r="H42" i="156"/>
  <c r="F477" i="156"/>
  <c r="L355" i="156"/>
  <c r="J3483" i="156"/>
  <c r="I1198" i="37" s="1"/>
  <c r="J2898" i="156"/>
  <c r="J2965" i="156" s="1"/>
  <c r="I547" i="37" s="1"/>
  <c r="Y2810" i="156"/>
  <c r="X343" i="37" s="1"/>
  <c r="O3414" i="156"/>
  <c r="O3418" i="156" s="1"/>
  <c r="P3418" i="156" s="1"/>
  <c r="P3411" i="156"/>
  <c r="F3267" i="156"/>
  <c r="E744" i="37" s="1"/>
  <c r="F3205" i="156"/>
  <c r="H3204" i="156"/>
  <c r="H2875" i="156"/>
  <c r="H2954" i="156" s="1"/>
  <c r="G536" i="37" s="1"/>
  <c r="F2873" i="156"/>
  <c r="J2750" i="156"/>
  <c r="J2813" i="156" s="1"/>
  <c r="I346" i="37" s="1"/>
  <c r="J2812" i="156"/>
  <c r="I345" i="37" s="1"/>
  <c r="K3484" i="156"/>
  <c r="J1199" i="37" s="1"/>
  <c r="G2965" i="156"/>
  <c r="F547" i="37" s="1"/>
  <c r="AC2817" i="156"/>
  <c r="AB350" i="37" s="1"/>
  <c r="H2467" i="156"/>
  <c r="H2603" i="156"/>
  <c r="G16" i="37" s="1"/>
  <c r="H2598" i="156"/>
  <c r="G11" i="37" s="1"/>
  <c r="O2040" i="156"/>
  <c r="P2036" i="156"/>
  <c r="N2032" i="156"/>
  <c r="K2110" i="156"/>
  <c r="H1262" i="156"/>
  <c r="Y1915" i="156"/>
  <c r="F1844" i="156"/>
  <c r="H1843" i="156"/>
  <c r="H1572" i="156"/>
  <c r="H1209" i="156"/>
  <c r="G732" i="156"/>
  <c r="F1192" i="156"/>
  <c r="O1094" i="156"/>
  <c r="P1092" i="156"/>
  <c r="O1029" i="156"/>
  <c r="P1029" i="156" s="1"/>
  <c r="P1028" i="156"/>
  <c r="P770" i="156"/>
  <c r="P771" i="156" s="1"/>
  <c r="O771" i="156"/>
  <c r="H1617" i="156"/>
  <c r="O943" i="156"/>
  <c r="P943" i="156" s="1"/>
  <c r="Z741" i="156"/>
  <c r="O559" i="156"/>
  <c r="P559" i="156" s="1"/>
  <c r="O558" i="156"/>
  <c r="P558" i="156" s="1"/>
  <c r="P556" i="156"/>
  <c r="G818" i="156"/>
  <c r="F1246" i="37" s="1"/>
  <c r="K1095" i="156"/>
  <c r="L928" i="156"/>
  <c r="N926" i="156"/>
  <c r="H807" i="156"/>
  <c r="G1235" i="37" s="1"/>
  <c r="G799" i="156"/>
  <c r="F1227" i="37" s="1"/>
  <c r="L3277" i="156"/>
  <c r="H3281" i="156"/>
  <c r="F2801" i="156"/>
  <c r="E334" i="37" s="1"/>
  <c r="F2728" i="156"/>
  <c r="N3411" i="156"/>
  <c r="L3414" i="156"/>
  <c r="L3418" i="156" s="1"/>
  <c r="N3418" i="156" s="1"/>
  <c r="J3425" i="156"/>
  <c r="I1140" i="37" s="1"/>
  <c r="H3272" i="156"/>
  <c r="G749" i="37" s="1"/>
  <c r="J3205" i="156"/>
  <c r="J3268" i="156" s="1"/>
  <c r="I745" i="37" s="1"/>
  <c r="L3204" i="156"/>
  <c r="N3201" i="156"/>
  <c r="Z3210" i="156"/>
  <c r="AJ3210" i="156" s="1"/>
  <c r="AK3210" i="156" s="1"/>
  <c r="H3488" i="156"/>
  <c r="G1203" i="37" s="1"/>
  <c r="N3416" i="156"/>
  <c r="H3032" i="156"/>
  <c r="H3115" i="156" s="1"/>
  <c r="G671" i="37" s="1"/>
  <c r="F3030" i="156"/>
  <c r="H2672" i="156"/>
  <c r="G85" i="37" s="1"/>
  <c r="P2249" i="156"/>
  <c r="P2250" i="156" s="1"/>
  <c r="P2251" i="156" s="1"/>
  <c r="O2250" i="156"/>
  <c r="O2251" i="156" s="1"/>
  <c r="N1335" i="37"/>
  <c r="O1335" i="37" s="1"/>
  <c r="Y2046" i="156"/>
  <c r="H2653" i="156"/>
  <c r="G66" i="37" s="1"/>
  <c r="L1913" i="156"/>
  <c r="G1659" i="156"/>
  <c r="G1673" i="156"/>
  <c r="L1429" i="156"/>
  <c r="N1426" i="156"/>
  <c r="F990" i="156"/>
  <c r="H991" i="156"/>
  <c r="H977" i="156"/>
  <c r="P264" i="156"/>
  <c r="O266" i="156"/>
  <c r="L131" i="156"/>
  <c r="G1660" i="156"/>
  <c r="Y733" i="156"/>
  <c r="G1858" i="156"/>
  <c r="O975" i="156"/>
  <c r="P975" i="156" s="1"/>
  <c r="J137" i="156"/>
  <c r="F1095" i="156"/>
  <c r="H1094" i="156"/>
  <c r="J816" i="156"/>
  <c r="I1244" i="37" s="1"/>
  <c r="N647" i="156"/>
  <c r="L648" i="156"/>
  <c r="H355" i="156"/>
  <c r="F356" i="156"/>
  <c r="F204" i="156"/>
  <c r="H206" i="156"/>
  <c r="F1052" i="156"/>
  <c r="F3429" i="156"/>
  <c r="O3277" i="156"/>
  <c r="P3277" i="156" s="1"/>
  <c r="H3358" i="156"/>
  <c r="L3354" i="156"/>
  <c r="N3351" i="156"/>
  <c r="H3432" i="156"/>
  <c r="G1147" i="37" s="1"/>
  <c r="G3485" i="156"/>
  <c r="F1200" i="37" s="1"/>
  <c r="H3354" i="156"/>
  <c r="F3270" i="156"/>
  <c r="E747" i="37" s="1"/>
  <c r="H3207" i="156"/>
  <c r="J3484" i="156"/>
  <c r="I1199" i="37" s="1"/>
  <c r="Y3064" i="156"/>
  <c r="P2889" i="156"/>
  <c r="O2893" i="156"/>
  <c r="P2746" i="156"/>
  <c r="O2749" i="156"/>
  <c r="H3454" i="156"/>
  <c r="G1169" i="37" s="1"/>
  <c r="K3483" i="156"/>
  <c r="J1198" i="37" s="1"/>
  <c r="H3434" i="156"/>
  <c r="O3342" i="156"/>
  <c r="P3339" i="156"/>
  <c r="H3327" i="156"/>
  <c r="K3267" i="156"/>
  <c r="K3205" i="156"/>
  <c r="O3143" i="156"/>
  <c r="P3134" i="156"/>
  <c r="H3489" i="156"/>
  <c r="G1204" i="37" s="1"/>
  <c r="H3431" i="156"/>
  <c r="G1146" i="37" s="1"/>
  <c r="H2970" i="156"/>
  <c r="G552" i="37" s="1"/>
  <c r="N2889" i="156"/>
  <c r="L2749" i="156"/>
  <c r="N2746" i="156"/>
  <c r="L2040" i="156"/>
  <c r="N2036" i="156"/>
  <c r="N2107" i="156"/>
  <c r="L2109" i="156"/>
  <c r="H2050" i="156"/>
  <c r="H1944" i="156"/>
  <c r="O1913" i="156"/>
  <c r="K2041" i="156"/>
  <c r="Y1845" i="156"/>
  <c r="H1863" i="156"/>
  <c r="J1730" i="156"/>
  <c r="P1629" i="156"/>
  <c r="O1631" i="156"/>
  <c r="H1536" i="156"/>
  <c r="N1100" i="156"/>
  <c r="L1102" i="156"/>
  <c r="J1204" i="156"/>
  <c r="K1204" i="156"/>
  <c r="O1032" i="156"/>
  <c r="P1032" i="156" s="1"/>
  <c r="P1031" i="156"/>
  <c r="O1033" i="156"/>
  <c r="P1033" i="156" s="1"/>
  <c r="E813" i="156"/>
  <c r="L1276" i="156"/>
  <c r="H802" i="156"/>
  <c r="G1230" i="37" s="1"/>
  <c r="N347" i="156"/>
  <c r="L350" i="156"/>
  <c r="L558" i="156"/>
  <c r="N556" i="156"/>
  <c r="L559" i="156"/>
  <c r="J267" i="156"/>
  <c r="F1033" i="156"/>
  <c r="H1032" i="156"/>
  <c r="N773" i="156"/>
  <c r="L774" i="156"/>
  <c r="N664" i="156"/>
  <c r="N665" i="156" s="1"/>
  <c r="N666" i="156" s="1"/>
  <c r="L665" i="156"/>
  <c r="G644" i="156"/>
  <c r="O928" i="156"/>
  <c r="P928" i="156" s="1"/>
  <c r="P926" i="156"/>
  <c r="P647" i="156"/>
  <c r="O648" i="156"/>
  <c r="N2677" i="156"/>
  <c r="L2686" i="156"/>
  <c r="J2664" i="156"/>
  <c r="I77" i="37" s="1"/>
  <c r="O39" i="156"/>
  <c r="P39" i="156" s="1"/>
  <c r="P13" i="156"/>
  <c r="J1269" i="156"/>
  <c r="P1269" i="156"/>
  <c r="AC1922" i="156"/>
  <c r="F2655" i="156"/>
  <c r="E68" i="37" s="1"/>
  <c r="J817" i="156"/>
  <c r="I1245" i="37" s="1"/>
  <c r="N15" i="156"/>
  <c r="G2667" i="156"/>
  <c r="J2134" i="156"/>
  <c r="J2667" i="156" s="1"/>
  <c r="I80" i="37" s="1"/>
  <c r="H2986" i="156"/>
  <c r="H3069" i="156" s="1"/>
  <c r="G625" i="37" s="1"/>
  <c r="P3047" i="156"/>
  <c r="O3052" i="156"/>
  <c r="H2690" i="156"/>
  <c r="F2761" i="156"/>
  <c r="E294" i="37" s="1"/>
  <c r="N2682" i="156"/>
  <c r="O2686" i="156"/>
  <c r="P2677" i="156"/>
  <c r="N833" i="156"/>
  <c r="O293" i="156"/>
  <c r="P293" i="156" s="1"/>
  <c r="P279" i="156"/>
  <c r="O151" i="156"/>
  <c r="P151" i="156" s="1"/>
  <c r="H800" i="156"/>
  <c r="G1228" i="37" s="1"/>
  <c r="N2821" i="156"/>
  <c r="L2829" i="156"/>
  <c r="N1351" i="156"/>
  <c r="L1361" i="156"/>
  <c r="N828" i="156"/>
  <c r="L836" i="156"/>
  <c r="N362" i="156"/>
  <c r="N16" i="156"/>
  <c r="N14" i="156"/>
  <c r="J2205" i="156"/>
  <c r="AC782" i="156"/>
  <c r="AB1210" i="37" s="1"/>
  <c r="O836" i="156"/>
  <c r="P836" i="156" s="1"/>
  <c r="K2757" i="156"/>
  <c r="O1361" i="156"/>
  <c r="P1351" i="156"/>
  <c r="H39" i="156"/>
  <c r="H2763" i="156"/>
  <c r="G296" i="37" s="1"/>
  <c r="N372" i="156"/>
  <c r="O2829" i="156"/>
  <c r="P2821" i="156"/>
  <c r="H1941" i="156"/>
  <c r="N284" i="156"/>
  <c r="N147" i="156"/>
  <c r="N18" i="156"/>
  <c r="N781" i="156" s="1"/>
  <c r="M1209" i="37" s="1"/>
  <c r="N13" i="156"/>
  <c r="L39" i="156"/>
  <c r="L943" i="156"/>
  <c r="L924" i="156"/>
  <c r="O2982" i="156"/>
  <c r="P18" i="156"/>
  <c r="F3059" i="156"/>
  <c r="H3052" i="156"/>
  <c r="H3124" i="156" s="1"/>
  <c r="G680" i="37" s="1"/>
  <c r="F3124" i="156"/>
  <c r="E680" i="37" s="1"/>
  <c r="P118" i="156"/>
  <c r="O131" i="156"/>
  <c r="K2908" i="156"/>
  <c r="N279" i="156"/>
  <c r="L293" i="156"/>
  <c r="N146" i="156"/>
  <c r="L151" i="156"/>
  <c r="N17" i="156"/>
  <c r="F3066" i="156"/>
  <c r="E622" i="37" s="1"/>
  <c r="H2982" i="156"/>
  <c r="X92" i="57"/>
  <c r="Y950" i="37" s="1"/>
  <c r="W92" i="57"/>
  <c r="X950" i="37" s="1"/>
  <c r="X949" i="37" s="1"/>
  <c r="F87" i="57"/>
  <c r="E151" i="57"/>
  <c r="F1009" i="37" s="1"/>
  <c r="F1342" i="37" s="1"/>
  <c r="C154" i="57"/>
  <c r="D1012" i="37" s="1"/>
  <c r="F152" i="57"/>
  <c r="G1010" i="37" s="1"/>
  <c r="F33" i="57"/>
  <c r="F65" i="57"/>
  <c r="F128" i="57" s="1"/>
  <c r="G986" i="37" s="1"/>
  <c r="F84" i="57"/>
  <c r="F25" i="57"/>
  <c r="N12" i="57"/>
  <c r="M21" i="57"/>
  <c r="M93" i="57" s="1"/>
  <c r="N951" i="37" s="1"/>
  <c r="G21" i="57"/>
  <c r="G93" i="57" s="1"/>
  <c r="H951" i="37" s="1"/>
  <c r="D145" i="46"/>
  <c r="D287" i="37" s="1"/>
  <c r="G140" i="46"/>
  <c r="G282" i="37" s="1"/>
  <c r="G139" i="46"/>
  <c r="G281" i="37" s="1"/>
  <c r="O12" i="46"/>
  <c r="N18" i="46"/>
  <c r="N87" i="46" s="1"/>
  <c r="N229" i="37" s="1"/>
  <c r="G18" i="46"/>
  <c r="H18" i="46"/>
  <c r="H87" i="46" s="1"/>
  <c r="H229" i="37" s="1"/>
  <c r="J2067" i="157"/>
  <c r="G1990" i="157"/>
  <c r="E945" i="37" s="1"/>
  <c r="I1923" i="157"/>
  <c r="J1921" i="157"/>
  <c r="M1918" i="157"/>
  <c r="I609" i="157"/>
  <c r="M706" i="157"/>
  <c r="I834" i="157"/>
  <c r="G131" i="37" s="1"/>
  <c r="AD221" i="157"/>
  <c r="J1853" i="157"/>
  <c r="K134" i="157"/>
  <c r="K700" i="157"/>
  <c r="P218" i="157"/>
  <c r="Q218" i="157" s="1"/>
  <c r="I1650" i="157"/>
  <c r="G814" i="37" s="1"/>
  <c r="O225" i="157"/>
  <c r="I709" i="157"/>
  <c r="M386" i="157"/>
  <c r="M1510" i="157"/>
  <c r="O239" i="157"/>
  <c r="I1813" i="157"/>
  <c r="G856" i="37" s="1"/>
  <c r="G1779" i="157"/>
  <c r="E822" i="37" s="1"/>
  <c r="J1666" i="157"/>
  <c r="J1510" i="157"/>
  <c r="I796" i="157"/>
  <c r="G93" i="37" s="1"/>
  <c r="AA540" i="157"/>
  <c r="Q115" i="157"/>
  <c r="I798" i="157"/>
  <c r="G95" i="37" s="1"/>
  <c r="L1125" i="157"/>
  <c r="J353" i="37" s="1"/>
  <c r="I1678" i="157"/>
  <c r="I1787" i="157" s="1"/>
  <c r="G830" i="37" s="1"/>
  <c r="I561" i="157"/>
  <c r="AD602" i="157"/>
  <c r="Q324" i="157"/>
  <c r="M1577" i="157"/>
  <c r="I1570" i="157"/>
  <c r="I1641" i="157" s="1"/>
  <c r="G805" i="37" s="1"/>
  <c r="I1530" i="157"/>
  <c r="I1514" i="157"/>
  <c r="I1592" i="157" s="1"/>
  <c r="G756" i="37" s="1"/>
  <c r="H1638" i="157"/>
  <c r="M1205" i="157"/>
  <c r="J1270" i="157"/>
  <c r="I1494" i="157"/>
  <c r="G618" i="37" s="1"/>
  <c r="I823" i="157"/>
  <c r="G120" i="37" s="1"/>
  <c r="M148" i="157"/>
  <c r="I1492" i="157"/>
  <c r="G616" i="37" s="1"/>
  <c r="J1423" i="157"/>
  <c r="J1490" i="157" s="1"/>
  <c r="H614" i="37" s="1"/>
  <c r="I1418" i="157"/>
  <c r="M1354" i="157"/>
  <c r="I1354" i="157"/>
  <c r="J1354" i="157"/>
  <c r="I1256" i="157"/>
  <c r="I1333" i="157" s="1"/>
  <c r="G474" i="37" s="1"/>
  <c r="P1205" i="157"/>
  <c r="P1283" i="157" s="1"/>
  <c r="N424" i="37" s="1"/>
  <c r="J1205" i="157"/>
  <c r="I1582" i="157"/>
  <c r="I283" i="157"/>
  <c r="G1184" i="157"/>
  <c r="E412" i="37" s="1"/>
  <c r="AD540" i="157"/>
  <c r="F1183" i="157"/>
  <c r="I1070" i="157"/>
  <c r="J1051" i="157"/>
  <c r="I1192" i="157"/>
  <c r="G420" i="37" s="1"/>
  <c r="M1037" i="157"/>
  <c r="O1035" i="157"/>
  <c r="AA1282" i="157"/>
  <c r="P386" i="157"/>
  <c r="Q386" i="157" s="1"/>
  <c r="I652" i="157"/>
  <c r="I1493" i="157"/>
  <c r="G617" i="37" s="1"/>
  <c r="M218" i="157"/>
  <c r="G1190" i="157"/>
  <c r="G1812" i="157"/>
  <c r="E855" i="37" s="1"/>
  <c r="F1188" i="157"/>
  <c r="I607" i="157"/>
  <c r="J1033" i="157"/>
  <c r="M1270" i="157"/>
  <c r="O1266" i="157"/>
  <c r="M2150" i="157"/>
  <c r="M2219" i="157" s="1"/>
  <c r="K1078" i="37" s="1"/>
  <c r="O2144" i="157"/>
  <c r="O1421" i="157"/>
  <c r="I1709" i="157"/>
  <c r="M2005" i="157"/>
  <c r="O1998" i="157"/>
  <c r="G1424" i="157"/>
  <c r="M632" i="157"/>
  <c r="O627" i="157"/>
  <c r="O115" i="157"/>
  <c r="I1217" i="157"/>
  <c r="I800" i="157"/>
  <c r="G97" i="37" s="1"/>
  <c r="M331" i="157"/>
  <c r="M240" i="157"/>
  <c r="P960" i="157"/>
  <c r="Q960" i="157" s="1"/>
  <c r="O230" i="157"/>
  <c r="P240" i="157"/>
  <c r="Q240" i="157" s="1"/>
  <c r="P2071" i="157"/>
  <c r="Q2069" i="157"/>
  <c r="I1649" i="157"/>
  <c r="G813" i="37" s="1"/>
  <c r="I1991" i="157"/>
  <c r="G946" i="37" s="1"/>
  <c r="P1921" i="157"/>
  <c r="Q1920" i="157"/>
  <c r="Q1921" i="157" s="1"/>
  <c r="K1987" i="157"/>
  <c r="I942" i="37" s="1"/>
  <c r="F1772" i="157"/>
  <c r="Q1573" i="157"/>
  <c r="P1577" i="157"/>
  <c r="I1358" i="157"/>
  <c r="I1435" i="157" s="1"/>
  <c r="G559" i="37" s="1"/>
  <c r="Q1266" i="157"/>
  <c r="P1270" i="157"/>
  <c r="K1187" i="157"/>
  <c r="I415" i="37" s="1"/>
  <c r="I797" i="157"/>
  <c r="G94" i="37" s="1"/>
  <c r="G1125" i="157"/>
  <c r="E353" i="37" s="1"/>
  <c r="I1051" i="157"/>
  <c r="M766" i="157"/>
  <c r="O765" i="157"/>
  <c r="M459" i="157"/>
  <c r="O457" i="157"/>
  <c r="M1275" i="157"/>
  <c r="I389" i="157"/>
  <c r="P1275" i="157"/>
  <c r="Q1272" i="157"/>
  <c r="I1226" i="157"/>
  <c r="P1120" i="157"/>
  <c r="Q1118" i="157"/>
  <c r="M773" i="157"/>
  <c r="O772" i="157"/>
  <c r="I636" i="157"/>
  <c r="Z602" i="157"/>
  <c r="AB89" i="37"/>
  <c r="Q338" i="157"/>
  <c r="P341" i="157"/>
  <c r="Q341" i="157" s="1"/>
  <c r="I799" i="157"/>
  <c r="G96" i="37" s="1"/>
  <c r="J30" i="157"/>
  <c r="J218" i="157"/>
  <c r="L219" i="157"/>
  <c r="O146" i="157"/>
  <c r="I1189" i="157"/>
  <c r="G417" i="37" s="1"/>
  <c r="H539" i="157"/>
  <c r="O29" i="157"/>
  <c r="O24" i="157"/>
  <c r="O17" i="157"/>
  <c r="H1181" i="157"/>
  <c r="F409" i="37" s="1"/>
  <c r="I2139" i="157"/>
  <c r="G1075" i="37" s="1"/>
  <c r="Q2064" i="157"/>
  <c r="P2067" i="157"/>
  <c r="F1989" i="157"/>
  <c r="I1992" i="157"/>
  <c r="G947" i="37" s="1"/>
  <c r="K1989" i="157"/>
  <c r="I944" i="37" s="1"/>
  <c r="L2134" i="157"/>
  <c r="J1070" i="37" s="1"/>
  <c r="L2072" i="157"/>
  <c r="Q1656" i="157"/>
  <c r="P1666" i="157"/>
  <c r="I1651" i="157"/>
  <c r="G815" i="37" s="1"/>
  <c r="Z1586" i="157"/>
  <c r="H1491" i="157"/>
  <c r="F615" i="37" s="1"/>
  <c r="I1263" i="157"/>
  <c r="I1338" i="157" s="1"/>
  <c r="G479" i="37" s="1"/>
  <c r="K1340" i="157"/>
  <c r="I481" i="37" s="1"/>
  <c r="AA1124" i="157"/>
  <c r="Y352" i="37" s="1"/>
  <c r="AB886" i="157"/>
  <c r="I1346" i="157"/>
  <c r="G487" i="37" s="1"/>
  <c r="Z1281" i="157"/>
  <c r="I1102" i="157"/>
  <c r="G1179" i="157"/>
  <c r="E407" i="37" s="1"/>
  <c r="Q772" i="157"/>
  <c r="P773" i="157"/>
  <c r="Q693" i="157"/>
  <c r="P696" i="157"/>
  <c r="I1283" i="157"/>
  <c r="G424" i="37" s="1"/>
  <c r="AD885" i="157"/>
  <c r="AD887" i="157" s="1"/>
  <c r="L1341" i="157"/>
  <c r="J482" i="37" s="1"/>
  <c r="L1276" i="157"/>
  <c r="J1275" i="157"/>
  <c r="AF1124" i="157"/>
  <c r="P766" i="157"/>
  <c r="Q765" i="157"/>
  <c r="Q627" i="157"/>
  <c r="P632" i="157"/>
  <c r="Q632" i="157" s="1"/>
  <c r="Q371" i="157"/>
  <c r="P373" i="157"/>
  <c r="M322" i="157"/>
  <c r="O319" i="157"/>
  <c r="I847" i="157"/>
  <c r="G144" i="37" s="1"/>
  <c r="I852" i="157"/>
  <c r="G149" i="37" s="1"/>
  <c r="I835" i="157"/>
  <c r="G132" i="37" s="1"/>
  <c r="Z334" i="157"/>
  <c r="G219" i="157"/>
  <c r="I218" i="157"/>
  <c r="Q126" i="157"/>
  <c r="P133" i="157"/>
  <c r="O28" i="157"/>
  <c r="O22" i="157"/>
  <c r="O16" i="157"/>
  <c r="I55" i="157"/>
  <c r="I2278" i="157"/>
  <c r="G1137" i="37" s="1"/>
  <c r="I2179" i="157"/>
  <c r="K2079" i="157"/>
  <c r="I1015" i="37" s="1"/>
  <c r="I1926" i="157"/>
  <c r="G1993" i="157"/>
  <c r="E948" i="37" s="1"/>
  <c r="G1922" i="157"/>
  <c r="I1921" i="157"/>
  <c r="H1779" i="157"/>
  <c r="F822" i="37" s="1"/>
  <c r="F1259" i="37" s="1"/>
  <c r="I1670" i="157"/>
  <c r="I1779" i="157" s="1"/>
  <c r="G822" i="37" s="1"/>
  <c r="O2069" i="157"/>
  <c r="M2071" i="157"/>
  <c r="G2133" i="157"/>
  <c r="E1069" i="37" s="1"/>
  <c r="G2072" i="157"/>
  <c r="I2067" i="157"/>
  <c r="H2130" i="157"/>
  <c r="F1066" i="37" s="1"/>
  <c r="K1929" i="157"/>
  <c r="I884" i="37" s="1"/>
  <c r="I1918" i="157"/>
  <c r="G1987" i="157"/>
  <c r="E942" i="37" s="1"/>
  <c r="J1580" i="157"/>
  <c r="J1646" i="157" s="1"/>
  <c r="H810" i="37" s="1"/>
  <c r="L1581" i="157"/>
  <c r="L1646" i="157"/>
  <c r="J810" i="37" s="1"/>
  <c r="K2072" i="157"/>
  <c r="Z1927" i="157"/>
  <c r="M1988" i="157"/>
  <c r="K943" i="37" s="1"/>
  <c r="O1920" i="157"/>
  <c r="O1921" i="157" s="1"/>
  <c r="M1921" i="157"/>
  <c r="G1929" i="157"/>
  <c r="E884" i="37" s="1"/>
  <c r="I1853" i="157"/>
  <c r="I1729" i="157"/>
  <c r="H1640" i="157"/>
  <c r="F804" i="37" s="1"/>
  <c r="I1569" i="157"/>
  <c r="I1640" i="157" s="1"/>
  <c r="G804" i="37" s="1"/>
  <c r="I1553" i="157"/>
  <c r="I1412" i="157"/>
  <c r="I1486" i="157" s="1"/>
  <c r="G610" i="37" s="1"/>
  <c r="Q1035" i="157"/>
  <c r="P1037" i="157"/>
  <c r="Z885" i="157"/>
  <c r="I1717" i="157"/>
  <c r="G1276" i="157"/>
  <c r="G1342" i="157" s="1"/>
  <c r="E483" i="37" s="1"/>
  <c r="I1275" i="157"/>
  <c r="I1209" i="157"/>
  <c r="I1287" i="157" s="1"/>
  <c r="G428" i="37" s="1"/>
  <c r="I845" i="157"/>
  <c r="G142" i="37" s="1"/>
  <c r="K767" i="157"/>
  <c r="I747" i="157"/>
  <c r="M1646" i="157"/>
  <c r="K810" i="37" s="1"/>
  <c r="K1489" i="157"/>
  <c r="I613" i="37" s="1"/>
  <c r="K1186" i="157"/>
  <c r="I414" i="37" s="1"/>
  <c r="G1187" i="157"/>
  <c r="E415" i="37" s="1"/>
  <c r="G1121" i="157"/>
  <c r="I1054" i="157"/>
  <c r="AD781" i="157"/>
  <c r="AD782" i="157"/>
  <c r="AD623" i="157"/>
  <c r="P455" i="157"/>
  <c r="Q455" i="157" s="1"/>
  <c r="Q454" i="157"/>
  <c r="K777" i="157"/>
  <c r="L460" i="157"/>
  <c r="AB334" i="157"/>
  <c r="AB790" i="157" s="1"/>
  <c r="Z87" i="37" s="1"/>
  <c r="Z86" i="37" s="1"/>
  <c r="I152" i="157"/>
  <c r="O144" i="157"/>
  <c r="I30" i="157"/>
  <c r="AD769" i="157"/>
  <c r="G332" i="157"/>
  <c r="O210" i="157"/>
  <c r="M213" i="157"/>
  <c r="Q12" i="157"/>
  <c r="P30" i="157"/>
  <c r="I850" i="157"/>
  <c r="G147" i="37" s="1"/>
  <c r="I244" i="157"/>
  <c r="O26" i="157"/>
  <c r="O21" i="157"/>
  <c r="M30" i="157"/>
  <c r="O12" i="157"/>
  <c r="I2053" i="157"/>
  <c r="Q1915" i="157"/>
  <c r="P1918" i="157"/>
  <c r="Z2077" i="157"/>
  <c r="Q1844" i="157"/>
  <c r="P2150" i="157"/>
  <c r="Q2144" i="157"/>
  <c r="I2154" i="157"/>
  <c r="I2223" i="157" s="1"/>
  <c r="G1082" i="37" s="1"/>
  <c r="I1912" i="157"/>
  <c r="I1985" i="157" s="1"/>
  <c r="G940" i="37" s="1"/>
  <c r="I1558" i="157"/>
  <c r="I1636" i="157" s="1"/>
  <c r="G800" i="37" s="1"/>
  <c r="I2039" i="157"/>
  <c r="I1904" i="157"/>
  <c r="H1772" i="157"/>
  <c r="I2025" i="157"/>
  <c r="Q1579" i="157"/>
  <c r="P1580" i="157"/>
  <c r="Q1500" i="157"/>
  <c r="P1510" i="157"/>
  <c r="F1495" i="157"/>
  <c r="K2133" i="157"/>
  <c r="I1069" i="37" s="1"/>
  <c r="J1988" i="157"/>
  <c r="H943" i="37" s="1"/>
  <c r="I1803" i="157"/>
  <c r="G846" i="37" s="1"/>
  <c r="G1803" i="157"/>
  <c r="E846" i="37" s="1"/>
  <c r="K1581" i="157"/>
  <c r="AC1123" i="157"/>
  <c r="K1125" i="157"/>
  <c r="I353" i="37" s="1"/>
  <c r="I868" i="157"/>
  <c r="G165" i="37" s="1"/>
  <c r="K1341" i="157"/>
  <c r="I482" i="37" s="1"/>
  <c r="L1121" i="157"/>
  <c r="J1120" i="157"/>
  <c r="L1187" i="157"/>
  <c r="J415" i="37" s="1"/>
  <c r="M601" i="157"/>
  <c r="H1760" i="157"/>
  <c r="AF886" i="157"/>
  <c r="AC886" i="157"/>
  <c r="AA769" i="157"/>
  <c r="G1171" i="157"/>
  <c r="H882" i="157"/>
  <c r="H933" i="157" s="1"/>
  <c r="M696" i="157"/>
  <c r="O693" i="157"/>
  <c r="P601" i="157"/>
  <c r="Q601" i="157" s="1"/>
  <c r="P459" i="157"/>
  <c r="Q457" i="157"/>
  <c r="AD462" i="157"/>
  <c r="J373" i="157"/>
  <c r="L374" i="157"/>
  <c r="AD334" i="157"/>
  <c r="I827" i="157"/>
  <c r="G124" i="37" s="1"/>
  <c r="I805" i="157"/>
  <c r="G102" i="37" s="1"/>
  <c r="I240" i="157"/>
  <c r="P148" i="157"/>
  <c r="Q148" i="157" s="1"/>
  <c r="P213" i="157"/>
  <c r="Q213" i="157" s="1"/>
  <c r="Q210" i="157"/>
  <c r="AB1123" i="157"/>
  <c r="I806" i="157"/>
  <c r="G103" i="37" s="1"/>
  <c r="K791" i="157"/>
  <c r="I88" i="37" s="1"/>
  <c r="O25" i="157"/>
  <c r="O19" i="157"/>
  <c r="I1003" i="157"/>
  <c r="I982" i="157"/>
  <c r="I972" i="157"/>
  <c r="F2645" i="156" l="1"/>
  <c r="G2659" i="156"/>
  <c r="F72" i="37" s="1"/>
  <c r="AC2631" i="156"/>
  <c r="E2659" i="156"/>
  <c r="Z2621" i="156"/>
  <c r="AG2621" i="156" s="1"/>
  <c r="F2621" i="156"/>
  <c r="Y2621" i="156"/>
  <c r="AC2622" i="156"/>
  <c r="AB35" i="37" s="1"/>
  <c r="Y1277" i="37"/>
  <c r="Y1284" i="37"/>
  <c r="AF1284" i="37" s="1"/>
  <c r="AB1277" i="37"/>
  <c r="AH970" i="156"/>
  <c r="AJ970" i="156"/>
  <c r="AK970" i="156" s="1"/>
  <c r="AG2106" i="156"/>
  <c r="AJ2106" i="156"/>
  <c r="AK2106" i="156" s="1"/>
  <c r="N2520" i="156"/>
  <c r="Y1237" i="37"/>
  <c r="F1277" i="37"/>
  <c r="AF427" i="37"/>
  <c r="Y949" i="37"/>
  <c r="Y351" i="37"/>
  <c r="Y1256" i="37"/>
  <c r="AJ2484" i="156"/>
  <c r="AK2484" i="156" s="1"/>
  <c r="AG2484" i="156"/>
  <c r="AJ2239" i="156"/>
  <c r="AK2239" i="156" s="1"/>
  <c r="AG2239" i="156"/>
  <c r="AG191" i="156"/>
  <c r="AJ2366" i="156"/>
  <c r="AK2366" i="156" s="1"/>
  <c r="AG2366" i="156"/>
  <c r="AJ2415" i="156"/>
  <c r="AK2415" i="156" s="1"/>
  <c r="AG2415" i="156"/>
  <c r="AJ2306" i="156"/>
  <c r="AK2306" i="156" s="1"/>
  <c r="AG2306" i="156"/>
  <c r="AJ1423" i="156"/>
  <c r="AK1423" i="156" s="1"/>
  <c r="AG1423" i="156"/>
  <c r="Z357" i="156"/>
  <c r="AG357" i="156" s="1"/>
  <c r="AG342" i="156"/>
  <c r="AJ2461" i="156"/>
  <c r="AK2461" i="156" s="1"/>
  <c r="AG2461" i="156"/>
  <c r="AJ1915" i="156"/>
  <c r="AK1915" i="156" s="1"/>
  <c r="AG1915" i="156"/>
  <c r="AJ2905" i="156"/>
  <c r="AK2905" i="156" s="1"/>
  <c r="AG2905" i="156"/>
  <c r="AJ1964" i="156"/>
  <c r="AK1964" i="156" s="1"/>
  <c r="AG1964" i="156"/>
  <c r="AJ2400" i="156"/>
  <c r="AK2400" i="156" s="1"/>
  <c r="AG2400" i="156"/>
  <c r="AJ2656" i="156"/>
  <c r="AK2656" i="156" s="1"/>
  <c r="AG2656" i="156"/>
  <c r="AJ2358" i="156"/>
  <c r="AK2358" i="156" s="1"/>
  <c r="AG2358" i="156"/>
  <c r="AJ2111" i="156"/>
  <c r="AK2111" i="156" s="1"/>
  <c r="AG2111" i="156"/>
  <c r="AJ1133" i="156"/>
  <c r="AK1133" i="156" s="1"/>
  <c r="AG1133" i="156"/>
  <c r="Y1251" i="37"/>
  <c r="AG823" i="156"/>
  <c r="AJ1587" i="156"/>
  <c r="AK1587" i="156" s="1"/>
  <c r="AG1587" i="156"/>
  <c r="AJ1096" i="156"/>
  <c r="AK1096" i="156" s="1"/>
  <c r="AG1096" i="156"/>
  <c r="AJ1034" i="156"/>
  <c r="AK1034" i="156" s="1"/>
  <c r="AG1034" i="156"/>
  <c r="AJ1431" i="156"/>
  <c r="AK1431" i="156" s="1"/>
  <c r="AG1431" i="156"/>
  <c r="AJ1784" i="156"/>
  <c r="AK1784" i="156" s="1"/>
  <c r="AG1784" i="156"/>
  <c r="AJ2271" i="156"/>
  <c r="AK2271" i="156" s="1"/>
  <c r="AG2271" i="156"/>
  <c r="AJ2966" i="156"/>
  <c r="AK2966" i="156" s="1"/>
  <c r="AG2966" i="156"/>
  <c r="Z915" i="156"/>
  <c r="AG857" i="156"/>
  <c r="AJ2805" i="156"/>
  <c r="AK2805" i="156" s="1"/>
  <c r="AG2805" i="156"/>
  <c r="AJ1568" i="156"/>
  <c r="AK1568" i="156" s="1"/>
  <c r="AG1568" i="156"/>
  <c r="AJ1845" i="156"/>
  <c r="AK1845" i="156" s="1"/>
  <c r="AG1845" i="156"/>
  <c r="AJ1731" i="156"/>
  <c r="AK1731" i="156" s="1"/>
  <c r="AG1731" i="156"/>
  <c r="AJ2155" i="156"/>
  <c r="AK2155" i="156" s="1"/>
  <c r="AG2155" i="156"/>
  <c r="X1257" i="37"/>
  <c r="Y1307" i="37"/>
  <c r="AF396" i="37"/>
  <c r="Y1342" i="37"/>
  <c r="AF127" i="37"/>
  <c r="Y1345" i="37"/>
  <c r="P262" i="156"/>
  <c r="P1329" i="37"/>
  <c r="AF736" i="37"/>
  <c r="Y1257" i="37"/>
  <c r="X1258" i="37"/>
  <c r="AG736" i="37"/>
  <c r="Y1258" i="37"/>
  <c r="Z887" i="157"/>
  <c r="P289" i="37"/>
  <c r="P288" i="37" s="1"/>
  <c r="Y1026" i="156"/>
  <c r="P621" i="37"/>
  <c r="P688" i="37"/>
  <c r="P687" i="37" s="1"/>
  <c r="P1139" i="37"/>
  <c r="P1138" i="37" s="1"/>
  <c r="Y1139" i="37"/>
  <c r="AJ3424" i="156"/>
  <c r="AJ2381" i="156"/>
  <c r="AK2381" i="156" s="1"/>
  <c r="Z1264" i="156"/>
  <c r="AJ1226" i="156"/>
  <c r="AK1226" i="156" s="1"/>
  <c r="Y539" i="37"/>
  <c r="AJ2957" i="156"/>
  <c r="AK2957" i="156" s="1"/>
  <c r="AJ1859" i="156"/>
  <c r="AK1859" i="156" s="1"/>
  <c r="AJ2223" i="156"/>
  <c r="AK2223" i="156" s="1"/>
  <c r="Z1348" i="156"/>
  <c r="AJ1295" i="156"/>
  <c r="AK1295" i="156" s="1"/>
  <c r="AD685" i="37"/>
  <c r="AJ3129" i="156"/>
  <c r="AK3129" i="156" s="1"/>
  <c r="AJ1675" i="156"/>
  <c r="AK1675" i="156" s="1"/>
  <c r="AJ1647" i="156"/>
  <c r="AK1647" i="156" s="1"/>
  <c r="Z1495" i="156"/>
  <c r="AJ1452" i="156"/>
  <c r="AK1452" i="156" s="1"/>
  <c r="Y674" i="37"/>
  <c r="AJ3118" i="156"/>
  <c r="AK3118" i="156" s="1"/>
  <c r="Z1026" i="156"/>
  <c r="AJ990" i="156"/>
  <c r="AK990" i="156" s="1"/>
  <c r="Z1197" i="156"/>
  <c r="AJ1155" i="156"/>
  <c r="AK1155" i="156" s="1"/>
  <c r="AJ1690" i="156"/>
  <c r="AK1690" i="156" s="1"/>
  <c r="Y44" i="37"/>
  <c r="Y1292" i="37" s="1"/>
  <c r="AJ2631" i="156"/>
  <c r="AK2631" i="156" s="1"/>
  <c r="AJ1661" i="156"/>
  <c r="AK1661" i="156" s="1"/>
  <c r="Y679" i="37"/>
  <c r="AJ3123" i="156"/>
  <c r="AK3123" i="156" s="1"/>
  <c r="Y35" i="37"/>
  <c r="Y1282" i="37" s="1"/>
  <c r="AJ2622" i="156"/>
  <c r="AK2622" i="156" s="1"/>
  <c r="Y544" i="37"/>
  <c r="AJ2962" i="156"/>
  <c r="AK2962" i="156" s="1"/>
  <c r="AC553" i="156"/>
  <c r="AC560" i="156" s="1"/>
  <c r="AC809" i="156"/>
  <c r="E1319" i="37"/>
  <c r="E1320" i="37"/>
  <c r="H1494" i="156"/>
  <c r="E1321" i="37"/>
  <c r="O2597" i="156"/>
  <c r="P3058" i="156"/>
  <c r="P3125" i="156" s="1"/>
  <c r="O681" i="37" s="1"/>
  <c r="L2597" i="156"/>
  <c r="K10" i="37" s="1"/>
  <c r="N2204" i="156"/>
  <c r="D1307" i="37"/>
  <c r="J1335" i="37"/>
  <c r="L1567" i="156"/>
  <c r="N1567" i="156" s="1"/>
  <c r="AE1329" i="37"/>
  <c r="H780" i="156"/>
  <c r="G1208" i="37" s="1"/>
  <c r="H2651" i="156"/>
  <c r="G64" i="37" s="1"/>
  <c r="P1729" i="156"/>
  <c r="N1336" i="37"/>
  <c r="O1336" i="37" s="1"/>
  <c r="AE621" i="37"/>
  <c r="AE688" i="37"/>
  <c r="AE687" i="37" s="1"/>
  <c r="AE289" i="37"/>
  <c r="AE685" i="37"/>
  <c r="AE9" i="37"/>
  <c r="AE8" i="37" s="1"/>
  <c r="AE489" i="37"/>
  <c r="AE488" i="37" s="1"/>
  <c r="AE422" i="37"/>
  <c r="AE1138" i="37"/>
  <c r="AE227" i="37"/>
  <c r="AE167" i="37"/>
  <c r="AE86" i="37"/>
  <c r="E1270" i="37"/>
  <c r="K864" i="157"/>
  <c r="I161" i="37" s="1"/>
  <c r="AG3068" i="156"/>
  <c r="E1344" i="37"/>
  <c r="D1281" i="37"/>
  <c r="E1289" i="37"/>
  <c r="I1204" i="156"/>
  <c r="I267" i="156"/>
  <c r="J345" i="37"/>
  <c r="I1632" i="156"/>
  <c r="J1207" i="37"/>
  <c r="J1249" i="37"/>
  <c r="J290" i="37"/>
  <c r="I3205" i="156"/>
  <c r="I3268" i="156" s="1"/>
  <c r="H745" i="37" s="1"/>
  <c r="I929" i="156"/>
  <c r="I137" i="156"/>
  <c r="J545" i="37"/>
  <c r="J680" i="37"/>
  <c r="I1362" i="156"/>
  <c r="I2205" i="156"/>
  <c r="I2041" i="156"/>
  <c r="J744" i="37"/>
  <c r="I3343" i="156"/>
  <c r="I1503" i="156"/>
  <c r="I3418" i="156"/>
  <c r="J10" i="37"/>
  <c r="J77" i="37"/>
  <c r="J622" i="37"/>
  <c r="J1244" i="37"/>
  <c r="I1730" i="156"/>
  <c r="I1914" i="156"/>
  <c r="K2813" i="156"/>
  <c r="I1567" i="156"/>
  <c r="J12" i="37"/>
  <c r="J1256" i="37" s="1"/>
  <c r="J76" i="37"/>
  <c r="I1095" i="156"/>
  <c r="I2110" i="156"/>
  <c r="I356" i="156"/>
  <c r="I477" i="156"/>
  <c r="I1844" i="156"/>
  <c r="J490" i="37"/>
  <c r="J1245" i="37"/>
  <c r="J681" i="37"/>
  <c r="J546" i="37"/>
  <c r="I963" i="156"/>
  <c r="I1132" i="156"/>
  <c r="I1430" i="156"/>
  <c r="J689" i="37"/>
  <c r="J80" i="37"/>
  <c r="E1262" i="37"/>
  <c r="E1293" i="37"/>
  <c r="E1298" i="37"/>
  <c r="AB1258" i="37"/>
  <c r="E418" i="37"/>
  <c r="D411" i="37"/>
  <c r="D877" i="37"/>
  <c r="D822" i="37"/>
  <c r="D1259" i="37" s="1"/>
  <c r="D141" i="37"/>
  <c r="E92" i="37"/>
  <c r="E399" i="37"/>
  <c r="D609" i="37"/>
  <c r="D804" i="37"/>
  <c r="D483" i="37"/>
  <c r="E122" i="37"/>
  <c r="D944" i="37"/>
  <c r="E812" i="37"/>
  <c r="D1071" i="37"/>
  <c r="D853" i="37"/>
  <c r="D811" i="37"/>
  <c r="D803" i="37"/>
  <c r="D835" i="37"/>
  <c r="D619" i="37"/>
  <c r="D1345" i="37" s="1"/>
  <c r="D416" i="37"/>
  <c r="D615" i="37"/>
  <c r="D870" i="37"/>
  <c r="D1064" i="37"/>
  <c r="E935" i="37"/>
  <c r="D161" i="37"/>
  <c r="D216" i="37"/>
  <c r="E878" i="37"/>
  <c r="D1066" i="37"/>
  <c r="D869" i="37"/>
  <c r="E479" i="37"/>
  <c r="E940" i="37"/>
  <c r="D126" i="37"/>
  <c r="I1131" i="157"/>
  <c r="G359" i="37" s="1"/>
  <c r="E1261" i="37"/>
  <c r="E1287" i="37"/>
  <c r="E1290" i="37"/>
  <c r="E712" i="156"/>
  <c r="E1305" i="37"/>
  <c r="E1316" i="37"/>
  <c r="D1306" i="37"/>
  <c r="D1331" i="37"/>
  <c r="D1299" i="37"/>
  <c r="E1295" i="37"/>
  <c r="D1339" i="37"/>
  <c r="D1342" i="37"/>
  <c r="E1301" i="37"/>
  <c r="H914" i="156"/>
  <c r="D1314" i="37"/>
  <c r="D1323" i="37"/>
  <c r="D1315" i="37"/>
  <c r="F2660" i="156"/>
  <c r="E73" i="37" s="1"/>
  <c r="D1343" i="37"/>
  <c r="E1314" i="37"/>
  <c r="E1296" i="37"/>
  <c r="E1263" i="37"/>
  <c r="D1332" i="37"/>
  <c r="D745" i="37"/>
  <c r="E732" i="156"/>
  <c r="E1264" i="37"/>
  <c r="D346" i="37"/>
  <c r="E1155" i="37"/>
  <c r="E742" i="37"/>
  <c r="D332" i="37"/>
  <c r="E543" i="37"/>
  <c r="E2808" i="156"/>
  <c r="D733" i="37"/>
  <c r="E14" i="37"/>
  <c r="E44" i="37"/>
  <c r="E548" i="37"/>
  <c r="D1249" i="37"/>
  <c r="D1193" i="37"/>
  <c r="D547" i="37"/>
  <c r="D1227" i="37"/>
  <c r="E678" i="37"/>
  <c r="D1187" i="37"/>
  <c r="E35" i="37"/>
  <c r="E1282" i="37" s="1"/>
  <c r="D58" i="37"/>
  <c r="D48" i="37"/>
  <c r="D1241" i="37"/>
  <c r="E1144" i="37"/>
  <c r="E1170" i="37"/>
  <c r="E1163" i="37"/>
  <c r="E1179" i="37"/>
  <c r="D1213" i="37"/>
  <c r="D339" i="37"/>
  <c r="E325" i="37"/>
  <c r="D534" i="37"/>
  <c r="D78" i="37"/>
  <c r="D80" i="37"/>
  <c r="D682" i="37"/>
  <c r="D1200" i="37"/>
  <c r="D669" i="37"/>
  <c r="E3480" i="156"/>
  <c r="E1300" i="37"/>
  <c r="E24" i="37"/>
  <c r="E1245" i="37"/>
  <c r="E1236" i="37"/>
  <c r="D1322" i="37"/>
  <c r="X35" i="37"/>
  <c r="AB1345" i="37"/>
  <c r="AB1336" i="37"/>
  <c r="AB1257" i="37"/>
  <c r="AE949" i="37"/>
  <c r="X288" i="37"/>
  <c r="AD816" i="37"/>
  <c r="AB1307" i="37"/>
  <c r="K87" i="46"/>
  <c r="K229" i="37" s="1"/>
  <c r="AD860" i="157"/>
  <c r="AB157" i="37" s="1"/>
  <c r="AG57" i="156"/>
  <c r="AC138" i="156"/>
  <c r="AC2656" i="156"/>
  <c r="Y778" i="156"/>
  <c r="X1206" i="37" s="1"/>
  <c r="AA1026" i="156"/>
  <c r="AA2661" i="156" s="1"/>
  <c r="Z2193" i="156"/>
  <c r="P2134" i="156"/>
  <c r="P2667" i="156" s="1"/>
  <c r="O80" i="37" s="1"/>
  <c r="AA9" i="37"/>
  <c r="AA8" i="37" s="1"/>
  <c r="Z2028" i="156"/>
  <c r="P1206" i="37"/>
  <c r="Q777" i="156"/>
  <c r="Y1197" i="156"/>
  <c r="Y2661" i="156" s="1"/>
  <c r="Y781" i="156"/>
  <c r="AC18" i="156"/>
  <c r="AC781" i="156" s="1"/>
  <c r="AB1209" i="37" s="1"/>
  <c r="AD838" i="157"/>
  <c r="AB135" i="37" s="1"/>
  <c r="F1333" i="37"/>
  <c r="E1331" i="37"/>
  <c r="O779" i="156"/>
  <c r="P779" i="156" s="1"/>
  <c r="O1207" i="37" s="1"/>
  <c r="F1315" i="37"/>
  <c r="E1323" i="37"/>
  <c r="E1315" i="37"/>
  <c r="AA1139" i="37"/>
  <c r="AA1138" i="37" s="1"/>
  <c r="F1177" i="37"/>
  <c r="AB1184" i="37"/>
  <c r="H3476" i="156"/>
  <c r="G1191" i="37" s="1"/>
  <c r="E1191" i="37"/>
  <c r="AC1139" i="37"/>
  <c r="AC1138" i="37" s="1"/>
  <c r="F214" i="37"/>
  <c r="Y423" i="37"/>
  <c r="E1307" i="37"/>
  <c r="E474" i="37"/>
  <c r="AE1077" i="37"/>
  <c r="F1262" i="37"/>
  <c r="D1246" i="37"/>
  <c r="F93" i="57"/>
  <c r="G951" i="37" s="1"/>
  <c r="J2133" i="157"/>
  <c r="H1069" i="37" s="1"/>
  <c r="J1069" i="37"/>
  <c r="AE1014" i="37"/>
  <c r="J2079" i="157"/>
  <c r="H1015" i="37" s="1"/>
  <c r="J1015" i="37"/>
  <c r="AE883" i="37"/>
  <c r="J1987" i="157"/>
  <c r="H942" i="37" s="1"/>
  <c r="J942" i="37"/>
  <c r="J1929" i="157"/>
  <c r="H884" i="37" s="1"/>
  <c r="J884" i="37"/>
  <c r="AE817" i="37"/>
  <c r="J1775" i="157"/>
  <c r="H818" i="37" s="1"/>
  <c r="J818" i="37"/>
  <c r="F802" i="37"/>
  <c r="AE751" i="37"/>
  <c r="J1588" i="157"/>
  <c r="H752" i="37" s="1"/>
  <c r="J752" i="37"/>
  <c r="AE554" i="37"/>
  <c r="J1431" i="157"/>
  <c r="H555" i="37" s="1"/>
  <c r="J555" i="37"/>
  <c r="J1489" i="157"/>
  <c r="H613" i="37" s="1"/>
  <c r="J613" i="37"/>
  <c r="J1340" i="157"/>
  <c r="H481" i="37" s="1"/>
  <c r="J1283" i="157"/>
  <c r="H424" i="37" s="1"/>
  <c r="AE352" i="37"/>
  <c r="J1186" i="157"/>
  <c r="H414" i="37" s="1"/>
  <c r="J414" i="37"/>
  <c r="AD352" i="37"/>
  <c r="H858" i="157"/>
  <c r="F155" i="37" s="1"/>
  <c r="F884" i="157"/>
  <c r="F933" i="157"/>
  <c r="I883" i="157"/>
  <c r="G935" i="157"/>
  <c r="I875" i="157"/>
  <c r="G915" i="157"/>
  <c r="J862" i="157"/>
  <c r="H159" i="37" s="1"/>
  <c r="J159" i="37"/>
  <c r="J863" i="157"/>
  <c r="H160" i="37" s="1"/>
  <c r="J160" i="37"/>
  <c r="Z790" i="157"/>
  <c r="F669" i="37"/>
  <c r="Q2906" i="156"/>
  <c r="P489" i="37"/>
  <c r="Y548" i="37"/>
  <c r="Y338" i="37"/>
  <c r="F332" i="37"/>
  <c r="H2815" i="156"/>
  <c r="G348" i="37" s="1"/>
  <c r="E348" i="37"/>
  <c r="F323" i="37"/>
  <c r="AD2595" i="156"/>
  <c r="AC9" i="37"/>
  <c r="AC8" i="37" s="1"/>
  <c r="Z44" i="37"/>
  <c r="Z1292" i="37" s="1"/>
  <c r="Q2595" i="156"/>
  <c r="P9" i="37"/>
  <c r="P8" i="37" s="1"/>
  <c r="AB12" i="37"/>
  <c r="F80" i="37"/>
  <c r="AB67" i="37"/>
  <c r="AB46" i="37"/>
  <c r="AB1295" i="37" s="1"/>
  <c r="L2664" i="156"/>
  <c r="K77" i="37" s="1"/>
  <c r="F2665" i="156"/>
  <c r="E78" i="37" s="1"/>
  <c r="O2664" i="156"/>
  <c r="N77" i="37" s="1"/>
  <c r="L2663" i="156"/>
  <c r="K76" i="37" s="1"/>
  <c r="K2665" i="156"/>
  <c r="O2663" i="156"/>
  <c r="N76" i="37" s="1"/>
  <c r="E2442" i="156"/>
  <c r="E2657" i="156"/>
  <c r="G1495" i="156"/>
  <c r="E58" i="37"/>
  <c r="F2635" i="156"/>
  <c r="E48" i="37" s="1"/>
  <c r="F44" i="37"/>
  <c r="F1292" i="37" s="1"/>
  <c r="G815" i="157"/>
  <c r="G844" i="157"/>
  <c r="E141" i="37" s="1"/>
  <c r="P862" i="157"/>
  <c r="N159" i="37" s="1"/>
  <c r="M863" i="157"/>
  <c r="K160" i="37" s="1"/>
  <c r="F856" i="157"/>
  <c r="G858" i="157"/>
  <c r="E155" i="37" s="1"/>
  <c r="J767" i="157"/>
  <c r="L864" i="157"/>
  <c r="M862" i="157"/>
  <c r="K159" i="37" s="1"/>
  <c r="F858" i="157"/>
  <c r="M791" i="157"/>
  <c r="K88" i="37" s="1"/>
  <c r="P791" i="157"/>
  <c r="N88" i="37" s="1"/>
  <c r="P863" i="157"/>
  <c r="N160" i="37" s="1"/>
  <c r="G864" i="157"/>
  <c r="E161" i="37" s="1"/>
  <c r="I606" i="157"/>
  <c r="G829" i="157"/>
  <c r="E126" i="37" s="1"/>
  <c r="L779" i="156"/>
  <c r="K1207" i="37" s="1"/>
  <c r="AB778" i="156"/>
  <c r="AA1206" i="37" s="1"/>
  <c r="AG81" i="37"/>
  <c r="AG88" i="37"/>
  <c r="AG820" i="37"/>
  <c r="AF11" i="37"/>
  <c r="H718" i="156"/>
  <c r="AG884" i="37"/>
  <c r="X1298" i="37"/>
  <c r="AG752" i="37"/>
  <c r="AG353" i="37"/>
  <c r="AG89" i="37"/>
  <c r="AG356" i="37"/>
  <c r="AG90" i="37"/>
  <c r="AG73" i="37"/>
  <c r="AG1207" i="37"/>
  <c r="F913" i="156"/>
  <c r="H1665" i="156"/>
  <c r="F3472" i="156"/>
  <c r="H1852" i="156"/>
  <c r="H649" i="156"/>
  <c r="H491" i="156"/>
  <c r="F2742" i="156"/>
  <c r="H2742" i="156" s="1"/>
  <c r="H2408" i="156"/>
  <c r="H1132" i="156"/>
  <c r="H1475" i="156"/>
  <c r="H729" i="156"/>
  <c r="H2968" i="156"/>
  <c r="G550" i="37" s="1"/>
  <c r="H2237" i="156"/>
  <c r="H2134" i="156"/>
  <c r="F712" i="156"/>
  <c r="H3464" i="156"/>
  <c r="G1179" i="37" s="1"/>
  <c r="H2221" i="156"/>
  <c r="F1856" i="156"/>
  <c r="H1856" i="156" s="1"/>
  <c r="H180" i="156"/>
  <c r="H3418" i="156"/>
  <c r="H630" i="156"/>
  <c r="H644" i="156" s="1"/>
  <c r="H671" i="156"/>
  <c r="H1668" i="156"/>
  <c r="F2102" i="156"/>
  <c r="H2102" i="156" s="1"/>
  <c r="H1645" i="156"/>
  <c r="H340" i="156"/>
  <c r="F2026" i="156"/>
  <c r="H2026" i="156" s="1"/>
  <c r="H1104" i="156"/>
  <c r="G1317" i="37"/>
  <c r="X1255" i="37"/>
  <c r="AF89" i="37"/>
  <c r="AG3123" i="156"/>
  <c r="AF90" i="37"/>
  <c r="Y2658" i="156"/>
  <c r="I480" i="157"/>
  <c r="AG158" i="37"/>
  <c r="Q1186" i="157"/>
  <c r="O414" i="37" s="1"/>
  <c r="AF88" i="37"/>
  <c r="AF353" i="37"/>
  <c r="AF755" i="37"/>
  <c r="AF1015" i="37"/>
  <c r="AF887" i="37"/>
  <c r="AF557" i="37"/>
  <c r="AF1207" i="37"/>
  <c r="AG3040" i="156"/>
  <c r="AG3427" i="156"/>
  <c r="AG3348" i="156"/>
  <c r="AG3425" i="156"/>
  <c r="AG3469" i="156"/>
  <c r="AG3118" i="156"/>
  <c r="AG3468" i="156"/>
  <c r="AF12" i="37"/>
  <c r="AG3083" i="156"/>
  <c r="AG3045" i="156"/>
  <c r="AG3428" i="156"/>
  <c r="AF30" i="37"/>
  <c r="AG3112" i="156"/>
  <c r="AG3122" i="156"/>
  <c r="AC191" i="156"/>
  <c r="AC3120" i="156"/>
  <c r="AA1023" i="156"/>
  <c r="AC2807" i="156"/>
  <c r="Z1723" i="156"/>
  <c r="AD1013" i="37"/>
  <c r="AD620" i="37"/>
  <c r="AF2595" i="156"/>
  <c r="AF2906" i="156"/>
  <c r="AF357" i="37"/>
  <c r="AC342" i="156"/>
  <c r="AC357" i="156" s="1"/>
  <c r="AC276" i="156"/>
  <c r="AC823" i="156"/>
  <c r="AB1251" i="37" s="1"/>
  <c r="AB1339" i="37" s="1"/>
  <c r="AC766" i="156"/>
  <c r="M374" i="157"/>
  <c r="O374" i="157" s="1"/>
  <c r="H857" i="156"/>
  <c r="F912" i="156"/>
  <c r="F641" i="156"/>
  <c r="AF995" i="37"/>
  <c r="AF610" i="37"/>
  <c r="AF1117" i="37"/>
  <c r="AG162" i="37"/>
  <c r="AF162" i="37"/>
  <c r="AF1054" i="37"/>
  <c r="AF792" i="37"/>
  <c r="AF858" i="37"/>
  <c r="AF523" i="37"/>
  <c r="AF80" i="37"/>
  <c r="AF673" i="37"/>
  <c r="AF348" i="37"/>
  <c r="AF551" i="37"/>
  <c r="AF623" i="37"/>
  <c r="AF678" i="37"/>
  <c r="AF749" i="37"/>
  <c r="AF292" i="37"/>
  <c r="Y1255" i="37"/>
  <c r="AF322" i="37"/>
  <c r="AF726" i="37"/>
  <c r="AF692" i="37"/>
  <c r="AF682" i="37"/>
  <c r="AF79" i="37"/>
  <c r="AF47" i="37"/>
  <c r="AF309" i="37"/>
  <c r="AF691" i="37"/>
  <c r="AF540" i="37"/>
  <c r="AF505" i="37"/>
  <c r="AF639" i="37"/>
  <c r="M18" i="46"/>
  <c r="M87" i="46" s="1"/>
  <c r="M229" i="37" s="1"/>
  <c r="G2744" i="156"/>
  <c r="AF1009" i="37"/>
  <c r="AF45" i="37"/>
  <c r="AF1140" i="37"/>
  <c r="I1489" i="157"/>
  <c r="G613" i="37" s="1"/>
  <c r="P332" i="157"/>
  <c r="Q332" i="157" s="1"/>
  <c r="AF10" i="37"/>
  <c r="I1775" i="157"/>
  <c r="G818" i="37" s="1"/>
  <c r="H2798" i="156"/>
  <c r="G331" i="37" s="1"/>
  <c r="H2951" i="156"/>
  <c r="G533" i="37" s="1"/>
  <c r="H3112" i="156"/>
  <c r="G668" i="37" s="1"/>
  <c r="H848" i="156"/>
  <c r="I1631" i="157"/>
  <c r="G795" i="37" s="1"/>
  <c r="I1796" i="157"/>
  <c r="G839" i="37" s="1"/>
  <c r="I2261" i="157"/>
  <c r="G1120" i="37" s="1"/>
  <c r="I2239" i="157"/>
  <c r="G1098" i="37" s="1"/>
  <c r="I1453" i="157"/>
  <c r="G577" i="37" s="1"/>
  <c r="I1818" i="157"/>
  <c r="G861" i="37" s="1"/>
  <c r="I1608" i="157"/>
  <c r="G772" i="37" s="1"/>
  <c r="G448" i="157"/>
  <c r="G451" i="157" s="1"/>
  <c r="H3095" i="156"/>
  <c r="G651" i="37" s="1"/>
  <c r="H3087" i="156"/>
  <c r="G643" i="37" s="1"/>
  <c r="H3232" i="156"/>
  <c r="G709" i="37" s="1"/>
  <c r="H2929" i="156"/>
  <c r="G511" i="37" s="1"/>
  <c r="AA777" i="156"/>
  <c r="Z1205" i="37" s="1"/>
  <c r="AC857" i="156"/>
  <c r="AC915" i="156" s="1"/>
  <c r="F1420" i="156"/>
  <c r="I1828" i="157"/>
  <c r="G871" i="37" s="1"/>
  <c r="AF13" i="37"/>
  <c r="AF689" i="37"/>
  <c r="AF48" i="37"/>
  <c r="H2089" i="156"/>
  <c r="H3474" i="156"/>
  <c r="G1189" i="37" s="1"/>
  <c r="AG1143" i="37"/>
  <c r="AF73" i="37"/>
  <c r="H2599" i="156"/>
  <c r="G12" i="37" s="1"/>
  <c r="AC2111" i="156"/>
  <c r="AG1142" i="37"/>
  <c r="Z1627" i="156"/>
  <c r="AF42" i="37"/>
  <c r="AF36" i="37"/>
  <c r="I79" i="157"/>
  <c r="I676" i="157"/>
  <c r="H3400" i="156"/>
  <c r="AC2358" i="156"/>
  <c r="AG36" i="37"/>
  <c r="H1987" i="156"/>
  <c r="Q1354" i="157"/>
  <c r="O1418" i="157"/>
  <c r="Q1431" i="157"/>
  <c r="O555" i="37" s="1"/>
  <c r="Q1423" i="157"/>
  <c r="Q1490" i="157" s="1"/>
  <c r="O614" i="37" s="1"/>
  <c r="AG950" i="37"/>
  <c r="AG1289" i="37"/>
  <c r="AG945" i="37"/>
  <c r="AG679" i="37"/>
  <c r="AG1307" i="37"/>
  <c r="AG689" i="37"/>
  <c r="AG48" i="37"/>
  <c r="X1323" i="37"/>
  <c r="AG1322" i="37"/>
  <c r="AG1140" i="37"/>
  <c r="AG13" i="37"/>
  <c r="AG290" i="37"/>
  <c r="AG1295" i="37"/>
  <c r="AG1202" i="37"/>
  <c r="AG622" i="37"/>
  <c r="AC1915" i="156"/>
  <c r="F1344" i="156"/>
  <c r="AC750" i="37"/>
  <c r="AG1335" i="37"/>
  <c r="AC2046" i="156"/>
  <c r="AG951" i="37"/>
  <c r="AG1012" i="37"/>
  <c r="AF986" i="37"/>
  <c r="AG1009" i="37"/>
  <c r="AF951" i="37"/>
  <c r="AF1012" i="37"/>
  <c r="I1823" i="157"/>
  <c r="G866" i="37" s="1"/>
  <c r="AF280" i="37"/>
  <c r="AG280" i="37"/>
  <c r="AF231" i="37"/>
  <c r="AG231" i="37"/>
  <c r="AF259" i="37"/>
  <c r="AG259" i="37"/>
  <c r="AF806" i="37"/>
  <c r="AG169" i="37"/>
  <c r="AF356" i="37"/>
  <c r="AF585" i="37"/>
  <c r="AC1013" i="37"/>
  <c r="AF1071" i="37"/>
  <c r="AG1071" i="37"/>
  <c r="AG611" i="37"/>
  <c r="AG414" i="37"/>
  <c r="AG1068" i="37"/>
  <c r="AF414" i="37"/>
  <c r="AF1068" i="37"/>
  <c r="AF385" i="37"/>
  <c r="AF619" i="37"/>
  <c r="AF1017" i="37"/>
  <c r="AG1017" i="37"/>
  <c r="AG806" i="37"/>
  <c r="AF945" i="37"/>
  <c r="AF782" i="37"/>
  <c r="AG818" i="37"/>
  <c r="AF818" i="37"/>
  <c r="AF919" i="37"/>
  <c r="AF1062" i="37"/>
  <c r="AF1078" i="37"/>
  <c r="AG1130" i="37"/>
  <c r="AC1784" i="156"/>
  <c r="AC1845" i="156"/>
  <c r="AC1431" i="156"/>
  <c r="AC1731" i="156"/>
  <c r="AC1568" i="156"/>
  <c r="AG1336" i="37"/>
  <c r="AC1133" i="156"/>
  <c r="AG1277" i="37"/>
  <c r="AF1202" i="37"/>
  <c r="AF490" i="37"/>
  <c r="AF624" i="37"/>
  <c r="AF622" i="37"/>
  <c r="AF721" i="37"/>
  <c r="AF1175" i="37"/>
  <c r="AF1208" i="37"/>
  <c r="AF293" i="37"/>
  <c r="AF686" i="37"/>
  <c r="AG547" i="37"/>
  <c r="AF1249" i="37"/>
  <c r="AF1248" i="37"/>
  <c r="Y1335" i="37"/>
  <c r="AF492" i="37"/>
  <c r="AF668" i="37"/>
  <c r="AF547" i="37"/>
  <c r="AG1251" i="37"/>
  <c r="AF290" i="37"/>
  <c r="AF493" i="37"/>
  <c r="AF532" i="37"/>
  <c r="AF658" i="37"/>
  <c r="AF1142" i="37"/>
  <c r="AF1143" i="37"/>
  <c r="I2079" i="157"/>
  <c r="G1015" i="37" s="1"/>
  <c r="AB2906" i="156"/>
  <c r="AD2906" i="156"/>
  <c r="E812" i="156"/>
  <c r="N1268" i="156"/>
  <c r="AC990" i="156"/>
  <c r="AC1096" i="156"/>
  <c r="AC1587" i="156"/>
  <c r="AC2400" i="156"/>
  <c r="AC2155" i="156"/>
  <c r="AC1155" i="156"/>
  <c r="AC2272" i="156"/>
  <c r="AC2306" i="156"/>
  <c r="AC1226" i="156"/>
  <c r="AC1295" i="156"/>
  <c r="AC1452" i="156"/>
  <c r="AC667" i="156"/>
  <c r="H448" i="157"/>
  <c r="H451" i="157" s="1"/>
  <c r="F369" i="157"/>
  <c r="G1339" i="157"/>
  <c r="F615" i="157"/>
  <c r="I108" i="157"/>
  <c r="G1986" i="157"/>
  <c r="J1424" i="157"/>
  <c r="J374" i="157"/>
  <c r="J332" i="157"/>
  <c r="J460" i="157"/>
  <c r="J219" i="157"/>
  <c r="J1038" i="157"/>
  <c r="J700" i="157"/>
  <c r="L1834" i="157"/>
  <c r="J777" i="157"/>
  <c r="L1989" i="157"/>
  <c r="H341" i="156"/>
  <c r="H2419" i="156"/>
  <c r="F1493" i="156"/>
  <c r="F3266" i="156"/>
  <c r="E1126" i="156"/>
  <c r="E3264" i="156"/>
  <c r="G1383" i="156"/>
  <c r="G2621" i="156" s="1"/>
  <c r="E3121" i="156"/>
  <c r="E342" i="156"/>
  <c r="D1335" i="37"/>
  <c r="F1023" i="156"/>
  <c r="E553" i="156"/>
  <c r="H597" i="156"/>
  <c r="F618" i="156"/>
  <c r="E2960" i="156"/>
  <c r="F2962" i="156"/>
  <c r="F3123" i="156"/>
  <c r="F1087" i="156"/>
  <c r="F1090" i="156" s="1"/>
  <c r="E766" i="156"/>
  <c r="F587" i="156"/>
  <c r="H619" i="156"/>
  <c r="F1264" i="156"/>
  <c r="F1197" i="156"/>
  <c r="F3407" i="156"/>
  <c r="F1418" i="156"/>
  <c r="I825" i="157"/>
  <c r="G122" i="37" s="1"/>
  <c r="I867" i="157"/>
  <c r="G164" i="37" s="1"/>
  <c r="G2806" i="156"/>
  <c r="H2670" i="156"/>
  <c r="G83" i="37" s="1"/>
  <c r="I2597" i="156"/>
  <c r="H10" i="37" s="1"/>
  <c r="AC553" i="37"/>
  <c r="H615" i="157"/>
  <c r="I402" i="157"/>
  <c r="I1431" i="157"/>
  <c r="G555" i="37" s="1"/>
  <c r="I2272" i="157"/>
  <c r="G1131" i="37" s="1"/>
  <c r="I2219" i="157"/>
  <c r="G1078" i="37" s="1"/>
  <c r="O2521" i="156"/>
  <c r="I2134" i="157"/>
  <c r="G1070" i="37" s="1"/>
  <c r="I2112" i="157"/>
  <c r="G1048" i="37" s="1"/>
  <c r="I2082" i="157"/>
  <c r="G1018" i="37" s="1"/>
  <c r="I2098" i="157"/>
  <c r="G1034" i="37" s="1"/>
  <c r="I2126" i="157"/>
  <c r="G1062" i="37" s="1"/>
  <c r="I2120" i="157"/>
  <c r="G1056" i="37" s="1"/>
  <c r="I2090" i="157"/>
  <c r="G1026" i="37" s="1"/>
  <c r="I1933" i="157"/>
  <c r="G888" i="37" s="1"/>
  <c r="I1975" i="157"/>
  <c r="G930" i="37" s="1"/>
  <c r="I1944" i="157"/>
  <c r="G899" i="37" s="1"/>
  <c r="I1980" i="157"/>
  <c r="G935" i="37" s="1"/>
  <c r="I1953" i="157"/>
  <c r="G908" i="37" s="1"/>
  <c r="I3483" i="156"/>
  <c r="H1198" i="37" s="1"/>
  <c r="H3471" i="156"/>
  <c r="G1186" i="37" s="1"/>
  <c r="I3484" i="156"/>
  <c r="H1199" i="37" s="1"/>
  <c r="G1772" i="157"/>
  <c r="G1773" i="157" s="1"/>
  <c r="G1810" i="157"/>
  <c r="E853" i="37" s="1"/>
  <c r="I1342" i="157"/>
  <c r="G483" i="37" s="1"/>
  <c r="I1304" i="157"/>
  <c r="G445" i="37" s="1"/>
  <c r="I1295" i="157"/>
  <c r="G436" i="37" s="1"/>
  <c r="K1188" i="157"/>
  <c r="I416" i="37" s="1"/>
  <c r="I1186" i="157"/>
  <c r="G414" i="37" s="1"/>
  <c r="AG886" i="157"/>
  <c r="I1765" i="157"/>
  <c r="I665" i="157"/>
  <c r="F3197" i="156"/>
  <c r="F3256" i="156"/>
  <c r="E733" i="37" s="1"/>
  <c r="F3113" i="156"/>
  <c r="E669" i="37" s="1"/>
  <c r="F3043" i="156"/>
  <c r="L2963" i="156"/>
  <c r="K545" i="37" s="1"/>
  <c r="H2963" i="156"/>
  <c r="G545" i="37" s="1"/>
  <c r="L2964" i="156"/>
  <c r="K546" i="37" s="1"/>
  <c r="F2885" i="156"/>
  <c r="F2952" i="156"/>
  <c r="E534" i="37" s="1"/>
  <c r="F2740" i="156"/>
  <c r="F2790" i="156"/>
  <c r="G1318" i="37"/>
  <c r="I779" i="156"/>
  <c r="H1207" i="37" s="1"/>
  <c r="H2482" i="156"/>
  <c r="H2637" i="156"/>
  <c r="G50" i="37" s="1"/>
  <c r="H805" i="156"/>
  <c r="G1233" i="37" s="1"/>
  <c r="H1849" i="156"/>
  <c r="H1024" i="156"/>
  <c r="H2622" i="156"/>
  <c r="G35" i="37" s="1"/>
  <c r="F606" i="156"/>
  <c r="H611" i="156"/>
  <c r="H1452" i="156"/>
  <c r="F1492" i="156"/>
  <c r="F1490" i="156"/>
  <c r="H2178" i="156"/>
  <c r="F2191" i="156"/>
  <c r="H1392" i="156"/>
  <c r="H1192" i="156"/>
  <c r="G1197" i="156"/>
  <c r="Z2272" i="156"/>
  <c r="H2189" i="156"/>
  <c r="J1125" i="157"/>
  <c r="H353" i="37" s="1"/>
  <c r="O773" i="157"/>
  <c r="O699" i="157"/>
  <c r="O1742" i="157"/>
  <c r="O1833" i="157" s="1"/>
  <c r="M876" i="37" s="1"/>
  <c r="M2133" i="157"/>
  <c r="K1069" i="37" s="1"/>
  <c r="O1120" i="157"/>
  <c r="O1189" i="157"/>
  <c r="M417" i="37" s="1"/>
  <c r="O601" i="157"/>
  <c r="O322" i="157"/>
  <c r="O331" i="157"/>
  <c r="O124" i="157"/>
  <c r="O218" i="157"/>
  <c r="O148" i="157"/>
  <c r="M1588" i="157"/>
  <c r="K752" i="37" s="1"/>
  <c r="M1987" i="157"/>
  <c r="K942" i="37" s="1"/>
  <c r="O133" i="157"/>
  <c r="M1775" i="157"/>
  <c r="K818" i="37" s="1"/>
  <c r="O1037" i="157"/>
  <c r="M1283" i="157"/>
  <c r="O213" i="157"/>
  <c r="O632" i="157"/>
  <c r="M1645" i="157"/>
  <c r="K809" i="37" s="1"/>
  <c r="O706" i="157"/>
  <c r="M1186" i="157"/>
  <c r="K414" i="37" s="1"/>
  <c r="N39" i="156"/>
  <c r="N558" i="156"/>
  <c r="N1276" i="156"/>
  <c r="N928" i="156"/>
  <c r="N1039" i="156"/>
  <c r="I476" i="156"/>
  <c r="N1029" i="156"/>
  <c r="L1632" i="156"/>
  <c r="L592" i="156"/>
  <c r="L821" i="156" s="1"/>
  <c r="L190" i="156"/>
  <c r="L1132" i="156"/>
  <c r="I151" i="156"/>
  <c r="N943" i="156"/>
  <c r="N373" i="156"/>
  <c r="N836" i="156"/>
  <c r="N201" i="156"/>
  <c r="N975" i="156"/>
  <c r="L2599" i="156"/>
  <c r="K12" i="37" s="1"/>
  <c r="K1256" i="37" s="1"/>
  <c r="N266" i="156"/>
  <c r="N1269" i="156"/>
  <c r="L2134" i="156"/>
  <c r="N293" i="156"/>
  <c r="L666" i="156"/>
  <c r="N559" i="156"/>
  <c r="I3277" i="156"/>
  <c r="L1844" i="156"/>
  <c r="L2197" i="156"/>
  <c r="N627" i="156"/>
  <c r="N1102" i="156"/>
  <c r="N2893" i="156"/>
  <c r="N2963" i="156" s="1"/>
  <c r="M545" i="37" s="1"/>
  <c r="N2034" i="156"/>
  <c r="I3143" i="156"/>
  <c r="I3212" i="156" s="1"/>
  <c r="H689" i="37" s="1"/>
  <c r="L1204" i="156"/>
  <c r="L3124" i="156"/>
  <c r="K680" i="37" s="1"/>
  <c r="N1032" i="156"/>
  <c r="L1783" i="156"/>
  <c r="I332" i="157"/>
  <c r="I791" i="157"/>
  <c r="G88" i="37" s="1"/>
  <c r="I447" i="157"/>
  <c r="G1491" i="157"/>
  <c r="E615" i="37" s="1"/>
  <c r="G1827" i="157"/>
  <c r="E870" i="37" s="1"/>
  <c r="I1726" i="157"/>
  <c r="G1485" i="157"/>
  <c r="E609" i="37" s="1"/>
  <c r="I700" i="157"/>
  <c r="G613" i="157"/>
  <c r="I1112" i="157"/>
  <c r="I2208" i="157"/>
  <c r="I460" i="157"/>
  <c r="I574" i="157"/>
  <c r="I1023" i="157"/>
  <c r="G1483" i="157"/>
  <c r="E607" i="37" s="1"/>
  <c r="G1640" i="157"/>
  <c r="E804" i="37" s="1"/>
  <c r="I795" i="157"/>
  <c r="G92" i="37" s="1"/>
  <c r="I594" i="157"/>
  <c r="I1648" i="157"/>
  <c r="G812" i="37" s="1"/>
  <c r="I767" i="157"/>
  <c r="I688" i="157"/>
  <c r="I1038" i="157"/>
  <c r="I313" i="157"/>
  <c r="G2130" i="157"/>
  <c r="E1066" i="37" s="1"/>
  <c r="I134" i="157"/>
  <c r="G365" i="157"/>
  <c r="G369" i="157" s="1"/>
  <c r="G882" i="157"/>
  <c r="I614" i="157"/>
  <c r="G535" i="157"/>
  <c r="I449" i="157"/>
  <c r="I777" i="157"/>
  <c r="I367" i="157"/>
  <c r="I219" i="157"/>
  <c r="I374" i="157"/>
  <c r="G1647" i="157"/>
  <c r="E811" i="37" s="1"/>
  <c r="G1759" i="157"/>
  <c r="H267" i="156"/>
  <c r="H1783" i="156"/>
  <c r="H2379" i="156"/>
  <c r="H181" i="156"/>
  <c r="F2481" i="156"/>
  <c r="H2197" i="156"/>
  <c r="H1625" i="156"/>
  <c r="F179" i="156"/>
  <c r="F585" i="156"/>
  <c r="H1193" i="156"/>
  <c r="F1673" i="156"/>
  <c r="H463" i="156"/>
  <c r="F2413" i="156"/>
  <c r="H1560" i="156"/>
  <c r="H1567" i="156"/>
  <c r="H2205" i="156"/>
  <c r="H1721" i="156"/>
  <c r="H137" i="156"/>
  <c r="H1346" i="156"/>
  <c r="H1904" i="156"/>
  <c r="H1260" i="156"/>
  <c r="H1088" i="156"/>
  <c r="F732" i="156"/>
  <c r="H559" i="156"/>
  <c r="H1730" i="156"/>
  <c r="F1123" i="156"/>
  <c r="F1672" i="156"/>
  <c r="F551" i="156"/>
  <c r="H3195" i="156"/>
  <c r="H3262" i="156" s="1"/>
  <c r="G739" i="37" s="1"/>
  <c r="H1095" i="156"/>
  <c r="H2212" i="156"/>
  <c r="F2965" i="156"/>
  <c r="E547" i="37" s="1"/>
  <c r="H605" i="156"/>
  <c r="H1776" i="156"/>
  <c r="F604" i="156"/>
  <c r="H1204" i="156"/>
  <c r="H2110" i="156"/>
  <c r="H1124" i="156"/>
  <c r="H3041" i="156"/>
  <c r="H3119" i="156" s="1"/>
  <c r="G675" i="37" s="1"/>
  <c r="H477" i="156"/>
  <c r="H1719" i="156"/>
  <c r="H3187" i="156"/>
  <c r="H3256" i="156" s="1"/>
  <c r="G733" i="37" s="1"/>
  <c r="H1269" i="156"/>
  <c r="H2024" i="156"/>
  <c r="H2041" i="156"/>
  <c r="F2813" i="156"/>
  <c r="E346" i="37" s="1"/>
  <c r="H1832" i="156"/>
  <c r="H1430" i="156"/>
  <c r="H2814" i="156"/>
  <c r="G347" i="37" s="1"/>
  <c r="H190" i="156"/>
  <c r="F620" i="156"/>
  <c r="F2667" i="156"/>
  <c r="E80" i="37" s="1"/>
  <c r="H3343" i="156"/>
  <c r="H1421" i="156"/>
  <c r="H1914" i="156"/>
  <c r="F1646" i="156"/>
  <c r="H1834" i="156"/>
  <c r="H1362" i="156"/>
  <c r="H1774" i="156"/>
  <c r="F1857" i="156"/>
  <c r="F2439" i="156"/>
  <c r="F2442" i="156" s="1"/>
  <c r="H1632" i="156"/>
  <c r="H775" i="156"/>
  <c r="F1659" i="156"/>
  <c r="H1195" i="156"/>
  <c r="H963" i="156"/>
  <c r="H929" i="156"/>
  <c r="F462" i="156"/>
  <c r="F465" i="156" s="1"/>
  <c r="H1558" i="156"/>
  <c r="H1503" i="156"/>
  <c r="I2898" i="156"/>
  <c r="I2965" i="156" s="1"/>
  <c r="H547" i="37" s="1"/>
  <c r="I3059" i="156"/>
  <c r="I3126" i="156" s="1"/>
  <c r="H682" i="37" s="1"/>
  <c r="N2982" i="156"/>
  <c r="N3066" i="156" s="1"/>
  <c r="M622" i="37" s="1"/>
  <c r="I3066" i="156"/>
  <c r="H622" i="37" s="1"/>
  <c r="I816" i="156"/>
  <c r="H1244" i="37" s="1"/>
  <c r="I817" i="156"/>
  <c r="H1245" i="37" s="1"/>
  <c r="N136" i="156"/>
  <c r="I3425" i="156"/>
  <c r="H1140" i="37" s="1"/>
  <c r="I2750" i="156"/>
  <c r="I2813" i="156" s="1"/>
  <c r="H346" i="37" s="1"/>
  <c r="I2812" i="156"/>
  <c r="H345" i="37" s="1"/>
  <c r="G78" i="46"/>
  <c r="G136" i="46" s="1"/>
  <c r="G278" i="37" s="1"/>
  <c r="I1256" i="37"/>
  <c r="I1526" i="157"/>
  <c r="I1604" i="157" s="1"/>
  <c r="G768" i="37" s="1"/>
  <c r="I1066" i="157"/>
  <c r="I560" i="157"/>
  <c r="I1891" i="157"/>
  <c r="I255" i="157"/>
  <c r="I648" i="157"/>
  <c r="I721" i="157"/>
  <c r="I1873" i="157"/>
  <c r="H2151" i="156"/>
  <c r="H1419" i="156"/>
  <c r="H3373" i="156"/>
  <c r="H2702" i="156"/>
  <c r="F2807" i="156"/>
  <c r="E340" i="37" s="1"/>
  <c r="F3462" i="156"/>
  <c r="H2078" i="156"/>
  <c r="H3159" i="156"/>
  <c r="H3228" i="156" s="1"/>
  <c r="G705" i="37" s="1"/>
  <c r="K1491" i="157"/>
  <c r="I615" i="37" s="1"/>
  <c r="I865" i="157"/>
  <c r="G162" i="37" s="1"/>
  <c r="Q1033" i="157"/>
  <c r="O1577" i="157"/>
  <c r="O1645" i="157" s="1"/>
  <c r="M809" i="37" s="1"/>
  <c r="J1833" i="157"/>
  <c r="H876" i="37" s="1"/>
  <c r="G3480" i="156"/>
  <c r="F1195" i="37" s="1"/>
  <c r="H1487" i="157"/>
  <c r="F611" i="37" s="1"/>
  <c r="H572" i="156"/>
  <c r="L21" i="57"/>
  <c r="L93" i="57" s="1"/>
  <c r="M951" i="37" s="1"/>
  <c r="H1226" i="156"/>
  <c r="F47" i="57"/>
  <c r="F110" i="57" s="1"/>
  <c r="G968" i="37" s="1"/>
  <c r="I1490" i="157"/>
  <c r="G614" i="37" s="1"/>
  <c r="AG789" i="157"/>
  <c r="H3391" i="156"/>
  <c r="AG1123" i="157"/>
  <c r="F2132" i="157"/>
  <c r="H2864" i="156"/>
  <c r="H2943" i="156" s="1"/>
  <c r="G525" i="37" s="1"/>
  <c r="F799" i="156"/>
  <c r="E1227" i="37" s="1"/>
  <c r="I2210" i="157"/>
  <c r="I163" i="157"/>
  <c r="I1581" i="157"/>
  <c r="O1033" i="157"/>
  <c r="Q1418" i="157"/>
  <c r="M1121" i="157"/>
  <c r="I995" i="157"/>
  <c r="I1911" i="157"/>
  <c r="I1984" i="157" s="1"/>
  <c r="G939" i="37" s="1"/>
  <c r="H3484" i="156"/>
  <c r="G1199" i="37" s="1"/>
  <c r="G76" i="46"/>
  <c r="G134" i="46" s="1"/>
  <c r="G276" i="37" s="1"/>
  <c r="H382" i="156"/>
  <c r="H1239" i="156"/>
  <c r="G2808" i="156"/>
  <c r="F1181" i="157"/>
  <c r="AC741" i="156"/>
  <c r="F584" i="156"/>
  <c r="I917" i="157"/>
  <c r="G198" i="37" s="1"/>
  <c r="I1728" i="157"/>
  <c r="O2067" i="157"/>
  <c r="I51" i="157"/>
  <c r="AD777" i="156"/>
  <c r="AC1205" i="37" s="1"/>
  <c r="H2898" i="156"/>
  <c r="K2965" i="156"/>
  <c r="H154" i="156"/>
  <c r="I833" i="157"/>
  <c r="G130" i="37" s="1"/>
  <c r="Q1189" i="157"/>
  <c r="O417" i="37" s="1"/>
  <c r="Z1430" i="157"/>
  <c r="Q331" i="157"/>
  <c r="H564" i="156"/>
  <c r="P1424" i="157"/>
  <c r="P1491" i="157" s="1"/>
  <c r="N615" i="37" s="1"/>
  <c r="AD2077" i="157"/>
  <c r="AD2078" i="157" s="1"/>
  <c r="AB1014" i="37" s="1"/>
  <c r="P1131" i="156"/>
  <c r="P1132" i="156" s="1"/>
  <c r="H3440" i="156"/>
  <c r="G1155" i="37" s="1"/>
  <c r="O3205" i="156"/>
  <c r="O3268" i="156" s="1"/>
  <c r="N745" i="37" s="1"/>
  <c r="E3479" i="156"/>
  <c r="Z276" i="156"/>
  <c r="AG276" i="156" s="1"/>
  <c r="H2663" i="156"/>
  <c r="G76" i="37" s="1"/>
  <c r="H3448" i="156"/>
  <c r="G1163" i="37" s="1"/>
  <c r="P1502" i="156"/>
  <c r="N3052" i="156"/>
  <c r="N3124" i="156" s="1"/>
  <c r="M680" i="37" s="1"/>
  <c r="L3059" i="156"/>
  <c r="N2133" i="156"/>
  <c r="K3126" i="156"/>
  <c r="H2062" i="156"/>
  <c r="H2601" i="156"/>
  <c r="G14" i="37" s="1"/>
  <c r="H3212" i="156"/>
  <c r="G689" i="37" s="1"/>
  <c r="P2599" i="156"/>
  <c r="O12" i="37" s="1"/>
  <c r="Z2907" i="156"/>
  <c r="AG2907" i="156" s="1"/>
  <c r="AA2078" i="157"/>
  <c r="Y1014" i="37" s="1"/>
  <c r="N1843" i="156"/>
  <c r="H3429" i="156"/>
  <c r="G1144" i="37" s="1"/>
  <c r="F1644" i="156"/>
  <c r="P3204" i="156"/>
  <c r="P3267" i="156" s="1"/>
  <c r="O744" i="37" s="1"/>
  <c r="H1976" i="156"/>
  <c r="N3058" i="156"/>
  <c r="N3125" i="156" s="1"/>
  <c r="M681" i="37" s="1"/>
  <c r="Z3065" i="156"/>
  <c r="O1256" i="37"/>
  <c r="N1203" i="156"/>
  <c r="L3066" i="156"/>
  <c r="K622" i="37" s="1"/>
  <c r="I926" i="157"/>
  <c r="G207" i="37" s="1"/>
  <c r="I2060" i="157"/>
  <c r="I2130" i="157" s="1"/>
  <c r="G1066" i="37" s="1"/>
  <c r="I1990" i="157"/>
  <c r="G945" i="37" s="1"/>
  <c r="I807" i="157"/>
  <c r="G104" i="37" s="1"/>
  <c r="I1588" i="157"/>
  <c r="G752" i="37" s="1"/>
  <c r="F813" i="156"/>
  <c r="E1241" i="37" s="1"/>
  <c r="N1631" i="156"/>
  <c r="L3125" i="156"/>
  <c r="K681" i="37" s="1"/>
  <c r="P189" i="156"/>
  <c r="P962" i="156"/>
  <c r="H1637" i="156"/>
  <c r="K818" i="156"/>
  <c r="L267" i="156"/>
  <c r="H817" i="156"/>
  <c r="G1245" i="37" s="1"/>
  <c r="H2769" i="156"/>
  <c r="G302" i="37" s="1"/>
  <c r="N2116" i="156"/>
  <c r="H2964" i="156"/>
  <c r="G546" i="37" s="1"/>
  <c r="N476" i="156"/>
  <c r="H2846" i="156"/>
  <c r="H2925" i="156" s="1"/>
  <c r="G507" i="37" s="1"/>
  <c r="L477" i="156"/>
  <c r="H2664" i="156"/>
  <c r="G77" i="37" s="1"/>
  <c r="H1654" i="156"/>
  <c r="H3486" i="156"/>
  <c r="G1201" i="37" s="1"/>
  <c r="H1483" i="157"/>
  <c r="F607" i="37" s="1"/>
  <c r="I1262" i="157"/>
  <c r="I1337" i="157" s="1"/>
  <c r="G478" i="37" s="1"/>
  <c r="G358" i="37"/>
  <c r="L1491" i="157"/>
  <c r="J615" i="37" s="1"/>
  <c r="I1411" i="157"/>
  <c r="I1485" i="157" s="1"/>
  <c r="G609" i="37" s="1"/>
  <c r="O1205" i="157"/>
  <c r="Q2272" i="157"/>
  <c r="O1131" i="37" s="1"/>
  <c r="O1918" i="157"/>
  <c r="Q2005" i="157"/>
  <c r="J1922" i="157"/>
  <c r="M777" i="157"/>
  <c r="M1581" i="157"/>
  <c r="M1922" i="157"/>
  <c r="Q2079" i="157"/>
  <c r="O1015" i="37" s="1"/>
  <c r="I2193" i="157"/>
  <c r="I2253" i="157" s="1"/>
  <c r="G1112" i="37" s="1"/>
  <c r="O1666" i="157"/>
  <c r="O240" i="157"/>
  <c r="O386" i="157"/>
  <c r="L1033" i="156"/>
  <c r="H2471" i="156"/>
  <c r="F2483" i="156"/>
  <c r="E1249" i="37"/>
  <c r="H592" i="156"/>
  <c r="H816" i="156"/>
  <c r="G1244" i="37" s="1"/>
  <c r="N262" i="156"/>
  <c r="H3487" i="156"/>
  <c r="G1202" i="37" s="1"/>
  <c r="AB1255" i="37"/>
  <c r="H3425" i="156"/>
  <c r="G1140" i="37" s="1"/>
  <c r="N470" i="156"/>
  <c r="O929" i="156"/>
  <c r="P929" i="156" s="1"/>
  <c r="H1520" i="156"/>
  <c r="P553" i="37"/>
  <c r="D1254" i="37"/>
  <c r="H801" i="156"/>
  <c r="G1229" i="37" s="1"/>
  <c r="I846" i="157"/>
  <c r="G143" i="37" s="1"/>
  <c r="I1833" i="157"/>
  <c r="G876" i="37" s="1"/>
  <c r="I1184" i="157"/>
  <c r="G412" i="37" s="1"/>
  <c r="I859" i="157"/>
  <c r="G156" i="37" s="1"/>
  <c r="I1701" i="157"/>
  <c r="I1810" i="157" s="1"/>
  <c r="G853" i="37" s="1"/>
  <c r="M1187" i="157"/>
  <c r="K415" i="37" s="1"/>
  <c r="I206" i="157"/>
  <c r="I1424" i="157"/>
  <c r="F2129" i="157"/>
  <c r="F1487" i="157"/>
  <c r="F1760" i="157"/>
  <c r="F539" i="157"/>
  <c r="I1835" i="157"/>
  <c r="G878" i="37" s="1"/>
  <c r="F1483" i="157"/>
  <c r="F1182" i="157"/>
  <c r="F1642" i="157"/>
  <c r="F1254" i="37"/>
  <c r="P2897" i="156"/>
  <c r="P2964" i="156" s="1"/>
  <c r="O546" i="37" s="1"/>
  <c r="H3481" i="156"/>
  <c r="G1196" i="37" s="1"/>
  <c r="O1204" i="156"/>
  <c r="P1204" i="156" s="1"/>
  <c r="P1203" i="156"/>
  <c r="AC3210" i="156"/>
  <c r="AC3211" i="156" s="1"/>
  <c r="AB688" i="37" s="1"/>
  <c r="AB687" i="37" s="1"/>
  <c r="E1260" i="37"/>
  <c r="H2812" i="156"/>
  <c r="G345" i="37" s="1"/>
  <c r="F3485" i="156"/>
  <c r="E1200" i="37" s="1"/>
  <c r="H911" i="156"/>
  <c r="H2719" i="156"/>
  <c r="H2790" i="156" s="1"/>
  <c r="G323" i="37" s="1"/>
  <c r="H1583" i="156"/>
  <c r="L1503" i="156"/>
  <c r="N1502" i="156"/>
  <c r="F763" i="156"/>
  <c r="H748" i="156"/>
  <c r="H482" i="156"/>
  <c r="F550" i="156"/>
  <c r="H2613" i="156"/>
  <c r="G26" i="37" s="1"/>
  <c r="F1658" i="156"/>
  <c r="H1651" i="156"/>
  <c r="H787" i="156"/>
  <c r="G1215" i="37" s="1"/>
  <c r="H2277" i="156"/>
  <c r="H3331" i="156"/>
  <c r="G811" i="156"/>
  <c r="F1239" i="37" s="1"/>
  <c r="H1448" i="156"/>
  <c r="AC3423" i="156"/>
  <c r="AG3423" i="156" s="1"/>
  <c r="E811" i="156"/>
  <c r="E1660" i="156"/>
  <c r="H2045" i="156"/>
  <c r="E644" i="156"/>
  <c r="E1674" i="156"/>
  <c r="E1858" i="156"/>
  <c r="H2757" i="156"/>
  <c r="G290" i="37" s="1"/>
  <c r="H2809" i="156"/>
  <c r="G342" i="37" s="1"/>
  <c r="J818" i="156"/>
  <c r="I1246" i="37" s="1"/>
  <c r="E1255" i="37"/>
  <c r="H2331" i="156"/>
  <c r="H2967" i="156"/>
  <c r="G549" i="37" s="1"/>
  <c r="H2647" i="156"/>
  <c r="G60" i="37" s="1"/>
  <c r="H2908" i="156"/>
  <c r="G490" i="37" s="1"/>
  <c r="F339" i="156"/>
  <c r="H296" i="156"/>
  <c r="L3212" i="156"/>
  <c r="K689" i="37" s="1"/>
  <c r="N3143" i="156"/>
  <c r="N3212" i="156" s="1"/>
  <c r="M689" i="37" s="1"/>
  <c r="F2222" i="156"/>
  <c r="H2220" i="156"/>
  <c r="O3425" i="156"/>
  <c r="N1140" i="37" s="1"/>
  <c r="H1960" i="156"/>
  <c r="O649" i="156"/>
  <c r="P648" i="156"/>
  <c r="P649" i="156" s="1"/>
  <c r="H1033" i="156"/>
  <c r="Y3065" i="156"/>
  <c r="X621" i="37" s="1"/>
  <c r="H3270" i="156"/>
  <c r="G747" i="37" s="1"/>
  <c r="H1052" i="156"/>
  <c r="H1902" i="156"/>
  <c r="L1914" i="156"/>
  <c r="N1913" i="156"/>
  <c r="P2666" i="156"/>
  <c r="O79" i="37" s="1"/>
  <c r="G2807" i="156"/>
  <c r="F340" i="37" s="1"/>
  <c r="L3267" i="156"/>
  <c r="K744" i="37" s="1"/>
  <c r="L3205" i="156"/>
  <c r="N3204" i="156"/>
  <c r="N3267" i="156" s="1"/>
  <c r="M744" i="37" s="1"/>
  <c r="L3483" i="156"/>
  <c r="K1198" i="37" s="1"/>
  <c r="N3414" i="156"/>
  <c r="E2807" i="156"/>
  <c r="O3483" i="156"/>
  <c r="N1198" i="37" s="1"/>
  <c r="P3414" i="156"/>
  <c r="L1095" i="156"/>
  <c r="N1094" i="156"/>
  <c r="H256" i="156"/>
  <c r="O477" i="156"/>
  <c r="P477" i="156" s="1"/>
  <c r="O356" i="156"/>
  <c r="P356" i="156" s="1"/>
  <c r="P355" i="156"/>
  <c r="H3000" i="156"/>
  <c r="H3083" i="156" s="1"/>
  <c r="G639" i="37" s="1"/>
  <c r="H3483" i="156"/>
  <c r="G1198" i="37" s="1"/>
  <c r="J3485" i="156"/>
  <c r="I1200" i="37" s="1"/>
  <c r="K3268" i="156"/>
  <c r="O3343" i="156"/>
  <c r="P3343" i="156" s="1"/>
  <c r="P3342" i="156"/>
  <c r="O2750" i="156"/>
  <c r="O2813" i="156" s="1"/>
  <c r="N346" i="37" s="1"/>
  <c r="P2749" i="156"/>
  <c r="O2812" i="156"/>
  <c r="N345" i="37" s="1"/>
  <c r="P2893" i="156"/>
  <c r="P2963" i="156" s="1"/>
  <c r="O545" i="37" s="1"/>
  <c r="O2963" i="156"/>
  <c r="N545" i="37" s="1"/>
  <c r="O2898" i="156"/>
  <c r="AF777" i="156"/>
  <c r="L1430" i="156"/>
  <c r="N1429" i="156"/>
  <c r="H3030" i="156"/>
  <c r="H3113" i="156" s="1"/>
  <c r="G669" i="37" s="1"/>
  <c r="H1844" i="156"/>
  <c r="H2873" i="156"/>
  <c r="H2952" i="156" s="1"/>
  <c r="G534" i="37" s="1"/>
  <c r="F3268" i="156"/>
  <c r="E745" i="37" s="1"/>
  <c r="H3205" i="156"/>
  <c r="H105" i="156"/>
  <c r="H102" i="156"/>
  <c r="L963" i="156"/>
  <c r="N962" i="156"/>
  <c r="O3484" i="156"/>
  <c r="N1199" i="37" s="1"/>
  <c r="L3343" i="156"/>
  <c r="N3342" i="156"/>
  <c r="L775" i="156"/>
  <c r="N774" i="156"/>
  <c r="L817" i="156"/>
  <c r="K1245" i="37" s="1"/>
  <c r="H1623" i="156"/>
  <c r="O1914" i="156"/>
  <c r="P1914" i="156" s="1"/>
  <c r="P1913" i="156"/>
  <c r="L2110" i="156"/>
  <c r="N2109" i="156"/>
  <c r="L2041" i="156"/>
  <c r="N2040" i="156"/>
  <c r="F3444" i="156"/>
  <c r="L649" i="156"/>
  <c r="N648" i="156"/>
  <c r="L137" i="156"/>
  <c r="N131" i="156"/>
  <c r="L3484" i="156"/>
  <c r="K1199" i="37" s="1"/>
  <c r="F2799" i="156"/>
  <c r="E332" i="37" s="1"/>
  <c r="H2728" i="156"/>
  <c r="H2799" i="156" s="1"/>
  <c r="G332" i="37" s="1"/>
  <c r="N3277" i="156"/>
  <c r="Z560" i="156"/>
  <c r="AG560" i="156" s="1"/>
  <c r="O1095" i="156"/>
  <c r="P1095" i="156" s="1"/>
  <c r="P1094" i="156"/>
  <c r="H1151" i="156"/>
  <c r="H3267" i="156"/>
  <c r="G744" i="37" s="1"/>
  <c r="G712" i="156"/>
  <c r="H709" i="156"/>
  <c r="L1730" i="156"/>
  <c r="N1729" i="156"/>
  <c r="O1430" i="156"/>
  <c r="P1430" i="156" s="1"/>
  <c r="P1429" i="156"/>
  <c r="H2669" i="156"/>
  <c r="G82" i="37" s="1"/>
  <c r="G3479" i="156"/>
  <c r="F1194" i="37" s="1"/>
  <c r="Y3424" i="156"/>
  <c r="X1139" i="37" s="1"/>
  <c r="X1138" i="37" s="1"/>
  <c r="L816" i="156"/>
  <c r="K1244" i="37" s="1"/>
  <c r="N350" i="156"/>
  <c r="O1632" i="156"/>
  <c r="P1632" i="156" s="1"/>
  <c r="P1631" i="156"/>
  <c r="N2521" i="156"/>
  <c r="J2521" i="156" s="1"/>
  <c r="J2520" i="156"/>
  <c r="L2812" i="156"/>
  <c r="K345" i="37" s="1"/>
  <c r="L2750" i="156"/>
  <c r="N2749" i="156"/>
  <c r="O3212" i="156"/>
  <c r="N689" i="37" s="1"/>
  <c r="P3143" i="156"/>
  <c r="P3212" i="156" s="1"/>
  <c r="O689" i="37" s="1"/>
  <c r="L3425" i="156"/>
  <c r="N3354" i="156"/>
  <c r="F255" i="156"/>
  <c r="H204" i="156"/>
  <c r="F785" i="156"/>
  <c r="E1213" i="37" s="1"/>
  <c r="H356" i="156"/>
  <c r="F818" i="156"/>
  <c r="Z138" i="156"/>
  <c r="AG138" i="156" s="1"/>
  <c r="O1844" i="156"/>
  <c r="P1844" i="156" s="1"/>
  <c r="P1843" i="156"/>
  <c r="O267" i="156"/>
  <c r="P267" i="156" s="1"/>
  <c r="P266" i="156"/>
  <c r="H990" i="156"/>
  <c r="AC3064" i="156"/>
  <c r="AC3065" i="156" s="1"/>
  <c r="AB621" i="37" s="1"/>
  <c r="H3293" i="156"/>
  <c r="Z3211" i="156"/>
  <c r="H3020" i="156"/>
  <c r="H3103" i="156" s="1"/>
  <c r="G659" i="37" s="1"/>
  <c r="Z714" i="156"/>
  <c r="AG714" i="156" s="1"/>
  <c r="O2041" i="156"/>
  <c r="P2041" i="156" s="1"/>
  <c r="P2040" i="156"/>
  <c r="K3485" i="156"/>
  <c r="J1200" i="37" s="1"/>
  <c r="L356" i="156"/>
  <c r="N355" i="156"/>
  <c r="O775" i="156"/>
  <c r="P775" i="156" s="1"/>
  <c r="P774" i="156"/>
  <c r="O817" i="156"/>
  <c r="N1245" i="37" s="1"/>
  <c r="H764" i="156"/>
  <c r="H1086" i="156"/>
  <c r="L2898" i="156"/>
  <c r="H3269" i="156"/>
  <c r="G746" i="37" s="1"/>
  <c r="H3066" i="156"/>
  <c r="G622" i="37" s="1"/>
  <c r="N151" i="156"/>
  <c r="H2654" i="156"/>
  <c r="G67" i="37" s="1"/>
  <c r="H2597" i="156"/>
  <c r="G10" i="37" s="1"/>
  <c r="F3126" i="156"/>
  <c r="E682" i="37" s="1"/>
  <c r="H3059" i="156"/>
  <c r="P2982" i="156"/>
  <c r="P3066" i="156" s="1"/>
  <c r="O622" i="37" s="1"/>
  <c r="O3066" i="156"/>
  <c r="N622" i="37" s="1"/>
  <c r="H779" i="156"/>
  <c r="G1207" i="37" s="1"/>
  <c r="O2908" i="156"/>
  <c r="N490" i="37" s="1"/>
  <c r="P2829" i="156"/>
  <c r="P2908" i="156" s="1"/>
  <c r="O490" i="37" s="1"/>
  <c r="P1361" i="156"/>
  <c r="O1362" i="156"/>
  <c r="P3052" i="156"/>
  <c r="P3124" i="156" s="1"/>
  <c r="O680" i="37" s="1"/>
  <c r="O3124" i="156"/>
  <c r="N680" i="37" s="1"/>
  <c r="O3059" i="156"/>
  <c r="L2757" i="156"/>
  <c r="K290" i="37" s="1"/>
  <c r="N2686" i="156"/>
  <c r="N2757" i="156" s="1"/>
  <c r="M290" i="37" s="1"/>
  <c r="H823" i="156"/>
  <c r="G1251" i="37" s="1"/>
  <c r="J2666" i="156"/>
  <c r="I79" i="37" s="1"/>
  <c r="P131" i="156"/>
  <c r="O816" i="156"/>
  <c r="N1244" i="37" s="1"/>
  <c r="O137" i="156"/>
  <c r="O2757" i="156"/>
  <c r="N290" i="37" s="1"/>
  <c r="P2686" i="156"/>
  <c r="P2757" i="156" s="1"/>
  <c r="O290" i="37" s="1"/>
  <c r="H2761" i="156"/>
  <c r="G294" i="37" s="1"/>
  <c r="N1941" i="156"/>
  <c r="L929" i="156"/>
  <c r="N924" i="156"/>
  <c r="H808" i="156"/>
  <c r="G1236" i="37" s="1"/>
  <c r="J2665" i="156"/>
  <c r="I78" i="37" s="1"/>
  <c r="L1362" i="156"/>
  <c r="N1361" i="156"/>
  <c r="N2829" i="156"/>
  <c r="N2908" i="156" s="1"/>
  <c r="M490" i="37" s="1"/>
  <c r="L2908" i="156"/>
  <c r="K490" i="37" s="1"/>
  <c r="AC2484" i="156"/>
  <c r="P1941" i="156"/>
  <c r="F151" i="57"/>
  <c r="G1009" i="37" s="1"/>
  <c r="F90" i="57"/>
  <c r="D154" i="57"/>
  <c r="E1012" i="37" s="1"/>
  <c r="AA92" i="57"/>
  <c r="AB950" i="37" s="1"/>
  <c r="AB949" i="37" s="1"/>
  <c r="F82" i="57"/>
  <c r="N21" i="57"/>
  <c r="N93" i="57" s="1"/>
  <c r="O951" i="37" s="1"/>
  <c r="G84" i="46"/>
  <c r="E145" i="46"/>
  <c r="E287" i="37" s="1"/>
  <c r="Y86" i="46"/>
  <c r="Y228" i="37" s="1"/>
  <c r="G141" i="46"/>
  <c r="G283" i="37" s="1"/>
  <c r="G44" i="46"/>
  <c r="G102" i="46" s="1"/>
  <c r="G244" i="37" s="1"/>
  <c r="O18" i="46"/>
  <c r="O87" i="46" s="1"/>
  <c r="O229" i="37" s="1"/>
  <c r="G87" i="46"/>
  <c r="G229" i="37" s="1"/>
  <c r="M1038" i="157"/>
  <c r="Q1283" i="157"/>
  <c r="O424" i="37" s="1"/>
  <c r="Q1205" i="157"/>
  <c r="I853" i="157"/>
  <c r="G150" i="37" s="1"/>
  <c r="O1510" i="157"/>
  <c r="G1495" i="157"/>
  <c r="E619" i="37" s="1"/>
  <c r="I1428" i="157"/>
  <c r="O1354" i="157"/>
  <c r="M1431" i="157"/>
  <c r="K555" i="37" s="1"/>
  <c r="I1190" i="157"/>
  <c r="G418" i="37" s="1"/>
  <c r="Y168" i="37"/>
  <c r="M134" i="157"/>
  <c r="I1812" i="157"/>
  <c r="G855" i="37" s="1"/>
  <c r="M1340" i="157"/>
  <c r="K481" i="37" s="1"/>
  <c r="O1270" i="157"/>
  <c r="O2005" i="157"/>
  <c r="M2079" i="157"/>
  <c r="K1015" i="37" s="1"/>
  <c r="M1490" i="157"/>
  <c r="K614" i="37" s="1"/>
  <c r="O1423" i="157"/>
  <c r="M1424" i="157"/>
  <c r="O2150" i="157"/>
  <c r="I1125" i="157"/>
  <c r="G353" i="37" s="1"/>
  <c r="O696" i="157"/>
  <c r="H884" i="157"/>
  <c r="H937" i="157" s="1"/>
  <c r="J1121" i="157"/>
  <c r="L1188" i="157"/>
  <c r="J416" i="37" s="1"/>
  <c r="G1792" i="157"/>
  <c r="E835" i="37" s="1"/>
  <c r="I1683" i="157"/>
  <c r="I1792" i="157" s="1"/>
  <c r="G835" i="37" s="1"/>
  <c r="Z2078" i="157"/>
  <c r="Q30" i="157"/>
  <c r="I862" i="157"/>
  <c r="G159" i="37" s="1"/>
  <c r="AD1281" i="157"/>
  <c r="AD1282" i="157" s="1"/>
  <c r="I1276" i="157"/>
  <c r="Z1928" i="157"/>
  <c r="G1989" i="157"/>
  <c r="E944" i="37" s="1"/>
  <c r="I1922" i="157"/>
  <c r="AF1123" i="157"/>
  <c r="O1489" i="157"/>
  <c r="M613" i="37" s="1"/>
  <c r="Q696" i="157"/>
  <c r="P700" i="157"/>
  <c r="Q700" i="157" s="1"/>
  <c r="Q773" i="157"/>
  <c r="P777" i="157"/>
  <c r="Q777" i="157" s="1"/>
  <c r="Z1282" i="157"/>
  <c r="M219" i="157"/>
  <c r="J791" i="157"/>
  <c r="H88" i="37" s="1"/>
  <c r="P1341" i="157"/>
  <c r="N482" i="37" s="1"/>
  <c r="Q1275" i="157"/>
  <c r="P1276" i="157"/>
  <c r="M1125" i="157"/>
  <c r="K353" i="37" s="1"/>
  <c r="O1051" i="157"/>
  <c r="M1341" i="157"/>
  <c r="K482" i="37" s="1"/>
  <c r="M1276" i="157"/>
  <c r="O1275" i="157"/>
  <c r="M767" i="157"/>
  <c r="O766" i="157"/>
  <c r="M1833" i="157"/>
  <c r="K876" i="37" s="1"/>
  <c r="M1743" i="157"/>
  <c r="P2134" i="157"/>
  <c r="N1070" i="37" s="1"/>
  <c r="P2072" i="157"/>
  <c r="Q2071" i="157"/>
  <c r="I1171" i="157"/>
  <c r="G399" i="37" s="1"/>
  <c r="H1825" i="157"/>
  <c r="H1773" i="157"/>
  <c r="H1639" i="157"/>
  <c r="G2128" i="157"/>
  <c r="E1064" i="37" s="1"/>
  <c r="AC789" i="157"/>
  <c r="G2135" i="157"/>
  <c r="E1071" i="37" s="1"/>
  <c r="I2072" i="157"/>
  <c r="P1743" i="157"/>
  <c r="P1833" i="157"/>
  <c r="N876" i="37" s="1"/>
  <c r="M1929" i="157"/>
  <c r="K884" i="37" s="1"/>
  <c r="O1853" i="157"/>
  <c r="I1993" i="157"/>
  <c r="G948" i="37" s="1"/>
  <c r="L1342" i="157"/>
  <c r="J483" i="37" s="1"/>
  <c r="J1276" i="157"/>
  <c r="AA1123" i="157"/>
  <c r="Q1666" i="157"/>
  <c r="P1775" i="157"/>
  <c r="N818" i="37" s="1"/>
  <c r="I824" i="157"/>
  <c r="G121" i="37" s="1"/>
  <c r="P1121" i="157"/>
  <c r="P1187" i="157"/>
  <c r="N415" i="37" s="1"/>
  <c r="Q1120" i="157"/>
  <c r="I1222" i="157"/>
  <c r="P1340" i="157"/>
  <c r="N481" i="37" s="1"/>
  <c r="Q1270" i="157"/>
  <c r="Z1774" i="157"/>
  <c r="H1185" i="157"/>
  <c r="F413" i="37" s="1"/>
  <c r="I1260" i="157"/>
  <c r="I1335" i="157" s="1"/>
  <c r="G476" i="37" s="1"/>
  <c r="F1484" i="157"/>
  <c r="P2219" i="157"/>
  <c r="N1078" i="37" s="1"/>
  <c r="Q2150" i="157"/>
  <c r="P1987" i="157"/>
  <c r="N942" i="37" s="1"/>
  <c r="Q1918" i="157"/>
  <c r="G1188" i="157"/>
  <c r="E416" i="37" s="1"/>
  <c r="I1121" i="157"/>
  <c r="K1342" i="157"/>
  <c r="I483" i="37" s="1"/>
  <c r="P1038" i="157"/>
  <c r="Q1038" i="157" s="1"/>
  <c r="Q1037" i="157"/>
  <c r="I2133" i="157"/>
  <c r="G1069" i="37" s="1"/>
  <c r="I2175" i="157"/>
  <c r="I2235" i="157" s="1"/>
  <c r="G1094" i="37" s="1"/>
  <c r="AA221" i="157"/>
  <c r="P134" i="157"/>
  <c r="Q134" i="157" s="1"/>
  <c r="Q133" i="157"/>
  <c r="J1341" i="157"/>
  <c r="H482" i="37" s="1"/>
  <c r="I1179" i="157"/>
  <c r="G407" i="37" s="1"/>
  <c r="L2135" i="157"/>
  <c r="J1071" i="37" s="1"/>
  <c r="J2072" i="157"/>
  <c r="I2273" i="157"/>
  <c r="G1132" i="37" s="1"/>
  <c r="I686" i="157"/>
  <c r="M460" i="157"/>
  <c r="O459" i="157"/>
  <c r="F1825" i="157"/>
  <c r="F1773" i="157"/>
  <c r="P1988" i="157"/>
  <c r="N943" i="37" s="1"/>
  <c r="P1922" i="157"/>
  <c r="J1187" i="157"/>
  <c r="H415" i="37" s="1"/>
  <c r="K1647" i="157"/>
  <c r="I811" i="37" s="1"/>
  <c r="I1372" i="157"/>
  <c r="I1449" i="157" s="1"/>
  <c r="G573" i="37" s="1"/>
  <c r="Q1510" i="157"/>
  <c r="P1588" i="157"/>
  <c r="N752" i="37" s="1"/>
  <c r="P1581" i="157"/>
  <c r="Q1580" i="157"/>
  <c r="Q1646" i="157" s="1"/>
  <c r="O810" i="37" s="1"/>
  <c r="P1646" i="157"/>
  <c r="N810" i="37" s="1"/>
  <c r="I2021" i="157"/>
  <c r="H2128" i="157"/>
  <c r="I2058" i="157"/>
  <c r="I2128" i="157" s="1"/>
  <c r="G1064" i="37" s="1"/>
  <c r="AA462" i="157"/>
  <c r="Q459" i="157"/>
  <c r="P460" i="157"/>
  <c r="Q460" i="157" s="1"/>
  <c r="P1125" i="157"/>
  <c r="N353" i="37" s="1"/>
  <c r="Q1051" i="157"/>
  <c r="F1638" i="157"/>
  <c r="P1929" i="157"/>
  <c r="N884" i="37" s="1"/>
  <c r="Q1853" i="157"/>
  <c r="O30" i="157"/>
  <c r="AA334" i="157"/>
  <c r="M700" i="157"/>
  <c r="I863" i="157"/>
  <c r="G160" i="37" s="1"/>
  <c r="I1187" i="157"/>
  <c r="G415" i="37" s="1"/>
  <c r="I738" i="157"/>
  <c r="H1182" i="157"/>
  <c r="F410" i="37" s="1"/>
  <c r="I1544" i="157"/>
  <c r="I1622" i="157" s="1"/>
  <c r="G786" i="37" s="1"/>
  <c r="I1929" i="157"/>
  <c r="G884" i="37" s="1"/>
  <c r="O1988" i="157"/>
  <c r="M943" i="37" s="1"/>
  <c r="K2135" i="157"/>
  <c r="I1071" i="37" s="1"/>
  <c r="L1647" i="157"/>
  <c r="J811" i="37" s="1"/>
  <c r="J1581" i="157"/>
  <c r="I1987" i="157"/>
  <c r="G942" i="37" s="1"/>
  <c r="M2072" i="157"/>
  <c r="M2134" i="157"/>
  <c r="K1070" i="37" s="1"/>
  <c r="O2071" i="157"/>
  <c r="P219" i="157"/>
  <c r="Q219" i="157" s="1"/>
  <c r="P374" i="157"/>
  <c r="Q374" i="157" s="1"/>
  <c r="Q373" i="157"/>
  <c r="P767" i="157"/>
  <c r="Q766" i="157"/>
  <c r="I1409" i="157"/>
  <c r="I1483" i="157" s="1"/>
  <c r="G607" i="37" s="1"/>
  <c r="Z1587" i="157"/>
  <c r="J2134" i="157"/>
  <c r="H1070" i="37" s="1"/>
  <c r="Q1489" i="157"/>
  <c r="O613" i="37" s="1"/>
  <c r="P2133" i="157"/>
  <c r="N1069" i="37" s="1"/>
  <c r="Q2067" i="157"/>
  <c r="M332" i="157"/>
  <c r="I759" i="157"/>
  <c r="P1645" i="157"/>
  <c r="N809" i="37" s="1"/>
  <c r="Q1577" i="157"/>
  <c r="Q1645" i="157" s="1"/>
  <c r="O809" i="37" s="1"/>
  <c r="I1169" i="157"/>
  <c r="G397" i="37" s="1"/>
  <c r="I978" i="157"/>
  <c r="G1183" i="157"/>
  <c r="E411" i="37" s="1"/>
  <c r="I1025" i="157"/>
  <c r="Z2661" i="156" l="1"/>
  <c r="AG2661" i="156" s="1"/>
  <c r="E2661" i="156"/>
  <c r="Z74" i="37"/>
  <c r="Z1329" i="37" s="1"/>
  <c r="F2659" i="156"/>
  <c r="E72" i="37" s="1"/>
  <c r="AC2621" i="156"/>
  <c r="AB34" i="37" s="1"/>
  <c r="AF1257" i="37"/>
  <c r="Y1324" i="37"/>
  <c r="D1277" i="37"/>
  <c r="Y1339" i="37"/>
  <c r="Y227" i="37"/>
  <c r="Y167" i="37"/>
  <c r="Y422" i="37"/>
  <c r="Y1138" i="37"/>
  <c r="AJ1627" i="156"/>
  <c r="AK1627" i="156" s="1"/>
  <c r="AG1627" i="156"/>
  <c r="AJ1197" i="156"/>
  <c r="AK1197" i="156" s="1"/>
  <c r="AG1197" i="156"/>
  <c r="AJ1495" i="156"/>
  <c r="AK1495" i="156" s="1"/>
  <c r="AG1495" i="156"/>
  <c r="AJ1348" i="156"/>
  <c r="AK1348" i="156" s="1"/>
  <c r="AG1348" i="156"/>
  <c r="AJ1264" i="156"/>
  <c r="AK1264" i="156" s="1"/>
  <c r="AG1264" i="156"/>
  <c r="Z934" i="156"/>
  <c r="AG934" i="156" s="1"/>
  <c r="AG915" i="156"/>
  <c r="AJ2193" i="156"/>
  <c r="AK2193" i="156" s="1"/>
  <c r="AG2193" i="156"/>
  <c r="AJ2272" i="156"/>
  <c r="AK2272" i="156" s="1"/>
  <c r="AG2272" i="156"/>
  <c r="AJ1723" i="156"/>
  <c r="AK1723" i="156" s="1"/>
  <c r="AG1723" i="156"/>
  <c r="AJ2028" i="156"/>
  <c r="AK2028" i="156" s="1"/>
  <c r="AG2028" i="156"/>
  <c r="AJ1026" i="156"/>
  <c r="AK1026" i="156" s="1"/>
  <c r="AG1026" i="156"/>
  <c r="AF1258" i="37"/>
  <c r="X751" i="37"/>
  <c r="X554" i="37"/>
  <c r="X817" i="37"/>
  <c r="X816" i="37" s="1"/>
  <c r="X883" i="37"/>
  <c r="X882" i="37" s="1"/>
  <c r="X1014" i="37"/>
  <c r="X87" i="37"/>
  <c r="X86" i="37" s="1"/>
  <c r="X423" i="37"/>
  <c r="X422" i="37" s="1"/>
  <c r="X71" i="37"/>
  <c r="X1209" i="37"/>
  <c r="AF1209" i="37" s="1"/>
  <c r="X34" i="37"/>
  <c r="X74" i="37"/>
  <c r="Y688" i="37"/>
  <c r="AJ3211" i="156"/>
  <c r="AK3211" i="156" s="1"/>
  <c r="Y489" i="37"/>
  <c r="AJ2907" i="156"/>
  <c r="AK2907" i="156" s="1"/>
  <c r="Y621" i="37"/>
  <c r="AJ3065" i="156"/>
  <c r="AK3065" i="156" s="1"/>
  <c r="Y34" i="37"/>
  <c r="Y1281" i="37" s="1"/>
  <c r="AJ2621" i="156"/>
  <c r="AK2621" i="156" s="1"/>
  <c r="AG1077" i="37"/>
  <c r="D1328" i="37"/>
  <c r="E1292" i="37"/>
  <c r="AE288" i="37"/>
  <c r="AB2595" i="156"/>
  <c r="F1297" i="37"/>
  <c r="H2660" i="156"/>
  <c r="G73" i="37" s="1"/>
  <c r="E1342" i="37"/>
  <c r="J1336" i="37"/>
  <c r="J78" i="37"/>
  <c r="J1332" i="37"/>
  <c r="N2134" i="156"/>
  <c r="N2667" i="156" s="1"/>
  <c r="M80" i="37" s="1"/>
  <c r="J1246" i="37"/>
  <c r="J682" i="37"/>
  <c r="J346" i="37"/>
  <c r="J745" i="37"/>
  <c r="J547" i="37"/>
  <c r="K1140" i="37"/>
  <c r="AE1013" i="37"/>
  <c r="E1328" i="37"/>
  <c r="D802" i="37"/>
  <c r="D806" i="37"/>
  <c r="D214" i="37"/>
  <c r="D410" i="37"/>
  <c r="D611" i="37"/>
  <c r="D1065" i="37"/>
  <c r="F937" i="157"/>
  <c r="D218" i="37" s="1"/>
  <c r="D608" i="37"/>
  <c r="G857" i="157"/>
  <c r="E112" i="37"/>
  <c r="D607" i="37"/>
  <c r="E941" i="37"/>
  <c r="D153" i="37"/>
  <c r="D868" i="37"/>
  <c r="D409" i="37"/>
  <c r="D1068" i="37"/>
  <c r="D155" i="37"/>
  <c r="D1297" i="37"/>
  <c r="E1332" i="37"/>
  <c r="E1271" i="37"/>
  <c r="E1299" i="37"/>
  <c r="E1259" i="37"/>
  <c r="D1313" i="37"/>
  <c r="D1336" i="37"/>
  <c r="E1159" i="37"/>
  <c r="E1277" i="37" s="1"/>
  <c r="E679" i="37"/>
  <c r="E34" i="37"/>
  <c r="D70" i="37"/>
  <c r="E1288" i="37"/>
  <c r="D340" i="37"/>
  <c r="D1194" i="37"/>
  <c r="E1177" i="37"/>
  <c r="E544" i="37"/>
  <c r="D1195" i="37"/>
  <c r="D542" i="37"/>
  <c r="D1240" i="37"/>
  <c r="H913" i="156"/>
  <c r="E323" i="37"/>
  <c r="D72" i="37"/>
  <c r="E1269" i="37"/>
  <c r="D341" i="37"/>
  <c r="D677" i="37"/>
  <c r="D741" i="37"/>
  <c r="E743" i="37"/>
  <c r="D1239" i="37"/>
  <c r="E1246" i="37"/>
  <c r="G1304" i="37"/>
  <c r="E1343" i="37"/>
  <c r="D1333" i="37"/>
  <c r="E1336" i="37"/>
  <c r="P488" i="37"/>
  <c r="AD351" i="37"/>
  <c r="AE882" i="37"/>
  <c r="AE351" i="37"/>
  <c r="AE816" i="37"/>
  <c r="AE1076" i="37"/>
  <c r="N1207" i="37"/>
  <c r="F1336" i="37"/>
  <c r="AB1256" i="37"/>
  <c r="E1345" i="37"/>
  <c r="AC2193" i="156"/>
  <c r="AC1264" i="156"/>
  <c r="AC1026" i="156"/>
  <c r="AC1495" i="156"/>
  <c r="AC1348" i="156"/>
  <c r="AC1197" i="156"/>
  <c r="AC934" i="156"/>
  <c r="N10" i="37"/>
  <c r="P2597" i="156"/>
  <c r="O10" i="37" s="1"/>
  <c r="N1332" i="37"/>
  <c r="N1331" i="37"/>
  <c r="J1331" i="37"/>
  <c r="K1332" i="37"/>
  <c r="K1331" i="37"/>
  <c r="E1322" i="37"/>
  <c r="F1313" i="37"/>
  <c r="H3472" i="156"/>
  <c r="G1187" i="37" s="1"/>
  <c r="E1187" i="37"/>
  <c r="AB1237" i="37"/>
  <c r="AB1323" i="37" s="1"/>
  <c r="E196" i="37"/>
  <c r="F218" i="37"/>
  <c r="L1254" i="37"/>
  <c r="K424" i="37"/>
  <c r="E480" i="37"/>
  <c r="AB423" i="37"/>
  <c r="AB422" i="37" s="1"/>
  <c r="E216" i="37"/>
  <c r="G1311" i="37"/>
  <c r="AE553" i="37"/>
  <c r="F1064" i="37"/>
  <c r="J1989" i="157"/>
  <c r="H944" i="37" s="1"/>
  <c r="J944" i="37"/>
  <c r="J1834" i="157"/>
  <c r="H877" i="37" s="1"/>
  <c r="J877" i="37"/>
  <c r="F868" i="37"/>
  <c r="AE750" i="37"/>
  <c r="G1300" i="37"/>
  <c r="F803" i="37"/>
  <c r="P1254" i="37"/>
  <c r="I882" i="157"/>
  <c r="G933" i="157"/>
  <c r="J864" i="157"/>
  <c r="H161" i="37" s="1"/>
  <c r="J161" i="37"/>
  <c r="P864" i="157"/>
  <c r="N161" i="37" s="1"/>
  <c r="AG3120" i="156"/>
  <c r="AB676" i="37"/>
  <c r="AF338" i="37"/>
  <c r="F339" i="37"/>
  <c r="F341" i="37"/>
  <c r="AB340" i="37"/>
  <c r="Z34" i="37"/>
  <c r="Z1281" i="37" s="1"/>
  <c r="F2658" i="156"/>
  <c r="AB69" i="37"/>
  <c r="AB1324" i="37" s="1"/>
  <c r="AB44" i="37"/>
  <c r="AB1292" i="37" s="1"/>
  <c r="F2656" i="156"/>
  <c r="L2665" i="156"/>
  <c r="K78" i="37" s="1"/>
  <c r="O2665" i="156"/>
  <c r="N78" i="37" s="1"/>
  <c r="AA2658" i="156"/>
  <c r="Z71" i="37" s="1"/>
  <c r="Z2658" i="156"/>
  <c r="AG2658" i="156" s="1"/>
  <c r="F2657" i="156"/>
  <c r="E70" i="37" s="1"/>
  <c r="F915" i="156"/>
  <c r="F34" i="37"/>
  <c r="F1281" i="37" s="1"/>
  <c r="M864" i="157"/>
  <c r="K161" i="37" s="1"/>
  <c r="G615" i="157"/>
  <c r="G856" i="157"/>
  <c r="E153" i="37" s="1"/>
  <c r="F860" i="157"/>
  <c r="H860" i="157"/>
  <c r="F157" i="37" s="1"/>
  <c r="H857" i="157"/>
  <c r="F1858" i="156"/>
  <c r="H1858" i="156" s="1"/>
  <c r="AG1242" i="37"/>
  <c r="G1256" i="37"/>
  <c r="G1319" i="37"/>
  <c r="AG1255" i="37"/>
  <c r="AG159" i="37"/>
  <c r="AG1258" i="37"/>
  <c r="G1283" i="37"/>
  <c r="F3264" i="156"/>
  <c r="E741" i="37" s="1"/>
  <c r="H1659" i="156"/>
  <c r="H2191" i="156"/>
  <c r="F2960" i="156"/>
  <c r="E542" i="37" s="1"/>
  <c r="H2611" i="156"/>
  <c r="G24" i="37" s="1"/>
  <c r="H641" i="156"/>
  <c r="F3480" i="156"/>
  <c r="H618" i="156"/>
  <c r="H1493" i="156"/>
  <c r="F1126" i="156"/>
  <c r="F3121" i="156"/>
  <c r="E677" i="37" s="1"/>
  <c r="F1348" i="156"/>
  <c r="F342" i="156"/>
  <c r="F553" i="156"/>
  <c r="H606" i="156"/>
  <c r="G1315" i="37"/>
  <c r="G1263" i="37"/>
  <c r="G1264" i="37"/>
  <c r="G1303" i="37"/>
  <c r="G1293" i="37"/>
  <c r="AG3211" i="156"/>
  <c r="AE620" i="37"/>
  <c r="F1423" i="156"/>
  <c r="AG3210" i="156"/>
  <c r="AG3065" i="156"/>
  <c r="AG105" i="156"/>
  <c r="AG3064" i="156"/>
  <c r="AG1345" i="37"/>
  <c r="Z2046" i="156"/>
  <c r="AG2046" i="156" s="1"/>
  <c r="AC3424" i="156"/>
  <c r="AF1255" i="37"/>
  <c r="F644" i="156"/>
  <c r="AF1251" i="37"/>
  <c r="AF552" i="37"/>
  <c r="AF872" i="37"/>
  <c r="AF679" i="37"/>
  <c r="Y1323" i="37"/>
  <c r="AF81" i="37"/>
  <c r="AF1335" i="37"/>
  <c r="AF1293" i="37"/>
  <c r="AF1307" i="37"/>
  <c r="AF1277" i="37"/>
  <c r="F1495" i="156"/>
  <c r="AF44" i="37"/>
  <c r="H1383" i="156"/>
  <c r="Z1504" i="156"/>
  <c r="Z1270" i="156"/>
  <c r="Z1363" i="156"/>
  <c r="Z1205" i="156"/>
  <c r="AF1345" i="37"/>
  <c r="AF35" i="37"/>
  <c r="H1344" i="156"/>
  <c r="Z2198" i="156"/>
  <c r="Z2906" i="156"/>
  <c r="AG289" i="37"/>
  <c r="AG688" i="37"/>
  <c r="Y1034" i="156"/>
  <c r="AG35" i="37"/>
  <c r="AG345" i="37"/>
  <c r="AG1296" i="37"/>
  <c r="Y1205" i="156"/>
  <c r="AG1333" i="37"/>
  <c r="AG1257" i="37"/>
  <c r="AG1339" i="37"/>
  <c r="AF950" i="37"/>
  <c r="AF866" i="37"/>
  <c r="AF152" i="37"/>
  <c r="AF849" i="37"/>
  <c r="AF67" i="37"/>
  <c r="P620" i="37"/>
  <c r="AF1289" i="37"/>
  <c r="I815" i="157"/>
  <c r="G112" i="37" s="1"/>
  <c r="I1772" i="157"/>
  <c r="AA1034" i="156"/>
  <c r="AA2596" i="156" s="1"/>
  <c r="AC1627" i="156"/>
  <c r="H3407" i="156"/>
  <c r="P1205" i="37"/>
  <c r="G1289" i="37"/>
  <c r="F2806" i="156"/>
  <c r="F1026" i="156"/>
  <c r="F258" i="156"/>
  <c r="G1420" i="156"/>
  <c r="F182" i="156"/>
  <c r="G1307" i="37"/>
  <c r="H2667" i="156"/>
  <c r="G80" i="37" s="1"/>
  <c r="H2666" i="156"/>
  <c r="G79" i="37" s="1"/>
  <c r="I915" i="157"/>
  <c r="G196" i="37" s="1"/>
  <c r="I829" i="157"/>
  <c r="G126" i="37" s="1"/>
  <c r="K1335" i="37"/>
  <c r="F83" i="57"/>
  <c r="O2133" i="157"/>
  <c r="M1069" i="37" s="1"/>
  <c r="AB1013" i="37"/>
  <c r="I2094" i="157"/>
  <c r="G1030" i="37" s="1"/>
  <c r="O1987" i="157"/>
  <c r="M942" i="37" s="1"/>
  <c r="I1949" i="157"/>
  <c r="G904" i="37" s="1"/>
  <c r="I1967" i="157"/>
  <c r="G922" i="37" s="1"/>
  <c r="I924" i="157"/>
  <c r="G205" i="37" s="1"/>
  <c r="O1775" i="157"/>
  <c r="M818" i="37" s="1"/>
  <c r="I1827" i="157"/>
  <c r="G870" i="37" s="1"/>
  <c r="I3485" i="156"/>
  <c r="H1200" i="37" s="1"/>
  <c r="P3425" i="156"/>
  <c r="O1140" i="37" s="1"/>
  <c r="I1647" i="157"/>
  <c r="G811" i="37" s="1"/>
  <c r="O1588" i="157"/>
  <c r="M752" i="37" s="1"/>
  <c r="I1491" i="157"/>
  <c r="G615" i="37" s="1"/>
  <c r="O1283" i="157"/>
  <c r="M424" i="37" s="1"/>
  <c r="I1300" i="157"/>
  <c r="G441" i="37" s="1"/>
  <c r="O1186" i="157"/>
  <c r="M414" i="37" s="1"/>
  <c r="G1825" i="157"/>
  <c r="E868" i="37" s="1"/>
  <c r="AB620" i="37"/>
  <c r="H2965" i="156"/>
  <c r="G547" i="37" s="1"/>
  <c r="H2813" i="156"/>
  <c r="G346" i="37" s="1"/>
  <c r="F2744" i="156"/>
  <c r="H2740" i="156"/>
  <c r="I818" i="156"/>
  <c r="H1246" i="37" s="1"/>
  <c r="H1490" i="156"/>
  <c r="N2599" i="156"/>
  <c r="M12" i="37" s="1"/>
  <c r="H179" i="156"/>
  <c r="M1256" i="37"/>
  <c r="G1294" i="37"/>
  <c r="H2631" i="156"/>
  <c r="G44" i="37" s="1"/>
  <c r="H1000" i="156"/>
  <c r="G1022" i="156"/>
  <c r="G2657" i="156" s="1"/>
  <c r="F70" i="37" s="1"/>
  <c r="H462" i="156"/>
  <c r="F812" i="156"/>
  <c r="E1240" i="37" s="1"/>
  <c r="O460" i="157"/>
  <c r="O1121" i="157"/>
  <c r="O2272" i="157"/>
  <c r="M1131" i="37" s="1"/>
  <c r="O700" i="157"/>
  <c r="O1038" i="157"/>
  <c r="O777" i="157"/>
  <c r="M1647" i="157"/>
  <c r="K811" i="37" s="1"/>
  <c r="O332" i="157"/>
  <c r="O219" i="157"/>
  <c r="O134" i="157"/>
  <c r="M1989" i="157"/>
  <c r="K944" i="37" s="1"/>
  <c r="I2664" i="156"/>
  <c r="H77" i="37" s="1"/>
  <c r="N929" i="156"/>
  <c r="N649" i="156"/>
  <c r="N2041" i="156"/>
  <c r="N2110" i="156"/>
  <c r="N1430" i="156"/>
  <c r="N477" i="156"/>
  <c r="N1844" i="156"/>
  <c r="N1132" i="156"/>
  <c r="N592" i="156"/>
  <c r="N356" i="156"/>
  <c r="N1095" i="156"/>
  <c r="N1503" i="156"/>
  <c r="N267" i="156"/>
  <c r="I2663" i="156"/>
  <c r="H76" i="37" s="1"/>
  <c r="N1730" i="156"/>
  <c r="N963" i="156"/>
  <c r="N1033" i="156"/>
  <c r="N3059" i="156"/>
  <c r="N3126" i="156" s="1"/>
  <c r="M682" i="37" s="1"/>
  <c r="N1783" i="156"/>
  <c r="N1204" i="156"/>
  <c r="N2197" i="156"/>
  <c r="N190" i="156"/>
  <c r="N1632" i="156"/>
  <c r="L2813" i="156"/>
  <c r="K346" i="37" s="1"/>
  <c r="N3343" i="156"/>
  <c r="N1914" i="156"/>
  <c r="L2667" i="156"/>
  <c r="I2599" i="156"/>
  <c r="H12" i="37" s="1"/>
  <c r="H551" i="156"/>
  <c r="H912" i="156"/>
  <c r="I448" i="157"/>
  <c r="I205" i="157"/>
  <c r="I312" i="157"/>
  <c r="I1111" i="157"/>
  <c r="I365" i="157"/>
  <c r="I613" i="157"/>
  <c r="I592" i="157"/>
  <c r="I1909" i="157"/>
  <c r="I1982" i="157" s="1"/>
  <c r="G937" i="37" s="1"/>
  <c r="I204" i="157"/>
  <c r="I593" i="157"/>
  <c r="G1760" i="157"/>
  <c r="I1759" i="157"/>
  <c r="G539" i="157"/>
  <c r="I535" i="157"/>
  <c r="G884" i="157"/>
  <c r="G937" i="157" s="1"/>
  <c r="H732" i="156"/>
  <c r="H1673" i="156"/>
  <c r="H604" i="156"/>
  <c r="H763" i="156"/>
  <c r="H1903" i="156"/>
  <c r="H1123" i="156"/>
  <c r="H587" i="156"/>
  <c r="H1261" i="156"/>
  <c r="H1559" i="156"/>
  <c r="H2190" i="156"/>
  <c r="H1646" i="156"/>
  <c r="H585" i="156"/>
  <c r="H2481" i="156"/>
  <c r="H2222" i="156"/>
  <c r="H584" i="156"/>
  <c r="H1644" i="156"/>
  <c r="H2884" i="156"/>
  <c r="H2959" i="156" s="1"/>
  <c r="G541" i="37" s="1"/>
  <c r="F3478" i="156"/>
  <c r="H1492" i="156"/>
  <c r="H2439" i="156"/>
  <c r="H1857" i="156"/>
  <c r="H2413" i="156"/>
  <c r="H2101" i="156"/>
  <c r="F1674" i="156"/>
  <c r="H1672" i="156"/>
  <c r="H620" i="156"/>
  <c r="H1775" i="156"/>
  <c r="H1491" i="156"/>
  <c r="G2810" i="156"/>
  <c r="F343" i="37" s="1"/>
  <c r="H3462" i="156"/>
  <c r="G1177" i="37" s="1"/>
  <c r="I1335" i="37"/>
  <c r="H2100" i="156"/>
  <c r="H2883" i="156"/>
  <c r="H2958" i="156" s="1"/>
  <c r="G540" i="37" s="1"/>
  <c r="H799" i="156"/>
  <c r="G1227" i="37" s="1"/>
  <c r="H3405" i="156"/>
  <c r="Q1424" i="157"/>
  <c r="AE1253" i="37"/>
  <c r="AE1205" i="37"/>
  <c r="AA620" i="37"/>
  <c r="AB777" i="156"/>
  <c r="Q1491" i="157"/>
  <c r="O615" i="37" s="1"/>
  <c r="O1922" i="157"/>
  <c r="I844" i="157"/>
  <c r="G141" i="37" s="1"/>
  <c r="H1720" i="156"/>
  <c r="AC620" i="37"/>
  <c r="P3205" i="156"/>
  <c r="P3268" i="156" s="1"/>
  <c r="O745" i="37" s="1"/>
  <c r="I1161" i="157"/>
  <c r="G389" i="37" s="1"/>
  <c r="O1581" i="157"/>
  <c r="O1647" i="157" s="1"/>
  <c r="M811" i="37" s="1"/>
  <c r="J1491" i="157"/>
  <c r="H615" i="37" s="1"/>
  <c r="AC1253" i="37"/>
  <c r="AC1252" i="37" s="1"/>
  <c r="L3126" i="156"/>
  <c r="K682" i="37" s="1"/>
  <c r="P2663" i="156"/>
  <c r="O76" i="37" s="1"/>
  <c r="J1033" i="156"/>
  <c r="H3485" i="156"/>
  <c r="G1200" i="37" s="1"/>
  <c r="H813" i="156"/>
  <c r="G1241" i="37" s="1"/>
  <c r="G1262" i="37"/>
  <c r="O1187" i="157"/>
  <c r="M415" i="37" s="1"/>
  <c r="I687" i="157"/>
  <c r="P1253" i="37"/>
  <c r="E814" i="156"/>
  <c r="G1639" i="157"/>
  <c r="F1829" i="157"/>
  <c r="F1185" i="157"/>
  <c r="H1627" i="156"/>
  <c r="F766" i="156"/>
  <c r="G1260" i="37"/>
  <c r="H1833" i="156"/>
  <c r="G1306" i="37"/>
  <c r="H1624" i="156"/>
  <c r="F1660" i="156"/>
  <c r="H1658" i="156"/>
  <c r="H550" i="156"/>
  <c r="H3406" i="156"/>
  <c r="G1255" i="37"/>
  <c r="G1287" i="37"/>
  <c r="H1087" i="156"/>
  <c r="E3482" i="156"/>
  <c r="H3197" i="156"/>
  <c r="H3264" i="156" s="1"/>
  <c r="G741" i="37" s="1"/>
  <c r="E2810" i="156"/>
  <c r="H2025" i="156"/>
  <c r="E1254" i="37"/>
  <c r="G1316" i="37"/>
  <c r="G1261" i="37"/>
  <c r="G1314" i="37"/>
  <c r="G1301" i="37"/>
  <c r="G1344" i="37"/>
  <c r="H339" i="156"/>
  <c r="H1345" i="156"/>
  <c r="H3196" i="156"/>
  <c r="H3263" i="156" s="1"/>
  <c r="G740" i="37" s="1"/>
  <c r="H3332" i="156"/>
  <c r="G3482" i="156"/>
  <c r="H2645" i="156"/>
  <c r="G58" i="37" s="1"/>
  <c r="F3479" i="156"/>
  <c r="E1194" i="37" s="1"/>
  <c r="P3484" i="156"/>
  <c r="O1199" i="37" s="1"/>
  <c r="H3268" i="156"/>
  <c r="G745" i="37" s="1"/>
  <c r="H3043" i="156"/>
  <c r="H3121" i="156" s="1"/>
  <c r="G677" i="37" s="1"/>
  <c r="H1023" i="156"/>
  <c r="H785" i="156"/>
  <c r="G1213" i="37" s="1"/>
  <c r="N816" i="156"/>
  <c r="M1244" i="37" s="1"/>
  <c r="H1194" i="156"/>
  <c r="F2808" i="156"/>
  <c r="E341" i="37" s="1"/>
  <c r="L3485" i="156"/>
  <c r="K1200" i="37" s="1"/>
  <c r="N137" i="156"/>
  <c r="L818" i="156"/>
  <c r="K1246" i="37" s="1"/>
  <c r="N775" i="156"/>
  <c r="P3483" i="156"/>
  <c r="O1198" i="37" s="1"/>
  <c r="L3268" i="156"/>
  <c r="K745" i="37" s="1"/>
  <c r="N3205" i="156"/>
  <c r="N3268" i="156" s="1"/>
  <c r="M745" i="37" s="1"/>
  <c r="L2965" i="156"/>
  <c r="K547" i="37" s="1"/>
  <c r="N2898" i="156"/>
  <c r="N2965" i="156" s="1"/>
  <c r="M547" i="37" s="1"/>
  <c r="P817" i="156"/>
  <c r="O1245" i="37" s="1"/>
  <c r="O2965" i="156"/>
  <c r="N547" i="37" s="1"/>
  <c r="P2898" i="156"/>
  <c r="P2965" i="156" s="1"/>
  <c r="O547" i="37" s="1"/>
  <c r="P2812" i="156"/>
  <c r="O345" i="37" s="1"/>
  <c r="P2750" i="156"/>
  <c r="P2813" i="156" s="1"/>
  <c r="O346" i="37" s="1"/>
  <c r="H3042" i="156"/>
  <c r="H3120" i="156" s="1"/>
  <c r="G676" i="37" s="1"/>
  <c r="Y777" i="156"/>
  <c r="H818" i="156"/>
  <c r="G1246" i="37" s="1"/>
  <c r="H255" i="156"/>
  <c r="F811" i="156"/>
  <c r="E1239" i="37" s="1"/>
  <c r="N3425" i="156"/>
  <c r="M1140" i="37" s="1"/>
  <c r="N2750" i="156"/>
  <c r="N2813" i="156" s="1"/>
  <c r="M346" i="37" s="1"/>
  <c r="N2812" i="156"/>
  <c r="M345" i="37" s="1"/>
  <c r="G814" i="156"/>
  <c r="F1242" i="37" s="1"/>
  <c r="H712" i="156"/>
  <c r="N3484" i="156"/>
  <c r="M1199" i="37" s="1"/>
  <c r="H2773" i="156"/>
  <c r="G306" i="37" s="1"/>
  <c r="N817" i="156"/>
  <c r="M1245" i="37" s="1"/>
  <c r="O3485" i="156"/>
  <c r="N1200" i="37" s="1"/>
  <c r="H2885" i="156"/>
  <c r="H2960" i="156" s="1"/>
  <c r="G542" i="37" s="1"/>
  <c r="H2665" i="156"/>
  <c r="G78" i="37" s="1"/>
  <c r="H3444" i="156"/>
  <c r="G1159" i="37" s="1"/>
  <c r="N3483" i="156"/>
  <c r="M1198" i="37" s="1"/>
  <c r="H2807" i="156"/>
  <c r="G340" i="37" s="1"/>
  <c r="I1332" i="37"/>
  <c r="N2664" i="156"/>
  <c r="M77" i="37" s="1"/>
  <c r="N2663" i="156"/>
  <c r="M76" i="37" s="1"/>
  <c r="P2664" i="156"/>
  <c r="O77" i="37" s="1"/>
  <c r="N1362" i="156"/>
  <c r="N2597" i="156"/>
  <c r="M10" i="37" s="1"/>
  <c r="P3059" i="156"/>
  <c r="P3126" i="156" s="1"/>
  <c r="O682" i="37" s="1"/>
  <c r="O3126" i="156"/>
  <c r="N682" i="37" s="1"/>
  <c r="P1362" i="156"/>
  <c r="H3126" i="156"/>
  <c r="G682" i="37" s="1"/>
  <c r="P816" i="156"/>
  <c r="O1244" i="37" s="1"/>
  <c r="J1254" i="37"/>
  <c r="O818" i="156"/>
  <c r="N1246" i="37" s="1"/>
  <c r="P137" i="156"/>
  <c r="N779" i="156"/>
  <c r="M1207" i="37" s="1"/>
  <c r="F154" i="57"/>
  <c r="G1012" i="37" s="1"/>
  <c r="F86" i="57"/>
  <c r="G145" i="46"/>
  <c r="G287" i="37" s="1"/>
  <c r="G77" i="46"/>
  <c r="G135" i="46" s="1"/>
  <c r="G277" i="37" s="1"/>
  <c r="M1188" i="157"/>
  <c r="K416" i="37" s="1"/>
  <c r="I1495" i="157"/>
  <c r="G619" i="37" s="1"/>
  <c r="O1431" i="157"/>
  <c r="M555" i="37" s="1"/>
  <c r="I1110" i="157"/>
  <c r="G1181" i="157"/>
  <c r="E409" i="37" s="1"/>
  <c r="AA886" i="157"/>
  <c r="AB789" i="157"/>
  <c r="O2079" i="157"/>
  <c r="M1015" i="37" s="1"/>
  <c r="O1340" i="157"/>
  <c r="M481" i="37" s="1"/>
  <c r="O2219" i="157"/>
  <c r="M1078" i="37" s="1"/>
  <c r="O1490" i="157"/>
  <c r="M614" i="37" s="1"/>
  <c r="M1491" i="157"/>
  <c r="K615" i="37" s="1"/>
  <c r="O1424" i="157"/>
  <c r="J2135" i="157"/>
  <c r="H1071" i="37" s="1"/>
  <c r="I1910" i="157"/>
  <c r="I1983" i="157" s="1"/>
  <c r="G938" i="37" s="1"/>
  <c r="Q2133" i="157"/>
  <c r="O1069" i="37" s="1"/>
  <c r="O2134" i="157"/>
  <c r="M1070" i="37" s="1"/>
  <c r="I757" i="157"/>
  <c r="O791" i="157"/>
  <c r="M88" i="37" s="1"/>
  <c r="AD1774" i="157"/>
  <c r="AB817" i="37" s="1"/>
  <c r="AB816" i="37" s="1"/>
  <c r="H2132" i="157"/>
  <c r="P1989" i="157"/>
  <c r="N944" i="37" s="1"/>
  <c r="Q1922" i="157"/>
  <c r="Q2273" i="157"/>
  <c r="O1132" i="37" s="1"/>
  <c r="Q2219" i="157"/>
  <c r="O1078" i="37" s="1"/>
  <c r="P1188" i="157"/>
  <c r="N416" i="37" s="1"/>
  <c r="Q1121" i="157"/>
  <c r="P1834" i="157"/>
  <c r="N877" i="37" s="1"/>
  <c r="Q1743" i="157"/>
  <c r="Q1834" i="157" s="1"/>
  <c r="O877" i="37" s="1"/>
  <c r="I1568" i="157"/>
  <c r="I1639" i="157" s="1"/>
  <c r="G803" i="37" s="1"/>
  <c r="Q2134" i="157"/>
  <c r="O1070" i="37" s="1"/>
  <c r="O863" i="157"/>
  <c r="M160" i="37" s="1"/>
  <c r="O1341" i="157"/>
  <c r="M482" i="37" s="1"/>
  <c r="I1989" i="157"/>
  <c r="G944" i="37" s="1"/>
  <c r="G1826" i="157"/>
  <c r="I1727" i="157"/>
  <c r="Q863" i="157"/>
  <c r="O160" i="37" s="1"/>
  <c r="G1638" i="157"/>
  <c r="E802" i="37" s="1"/>
  <c r="I1567" i="157"/>
  <c r="I1638" i="157" s="1"/>
  <c r="G802" i="37" s="1"/>
  <c r="H1642" i="157"/>
  <c r="G2129" i="157"/>
  <c r="E1065" i="37" s="1"/>
  <c r="I2059" i="157"/>
  <c r="I2129" i="157" s="1"/>
  <c r="G1065" i="37" s="1"/>
  <c r="Q1588" i="157"/>
  <c r="O752" i="37" s="1"/>
  <c r="I1261" i="157"/>
  <c r="I1336" i="157" s="1"/>
  <c r="G477" i="37" s="1"/>
  <c r="Q1187" i="157"/>
  <c r="O415" i="37" s="1"/>
  <c r="Q767" i="157"/>
  <c r="M2135" i="157"/>
  <c r="K1071" i="37" s="1"/>
  <c r="O2072" i="157"/>
  <c r="J1647" i="157"/>
  <c r="H811" i="37" s="1"/>
  <c r="Q1929" i="157"/>
  <c r="O884" i="37" s="1"/>
  <c r="Q1988" i="157"/>
  <c r="O943" i="37" s="1"/>
  <c r="O2273" i="157"/>
  <c r="M1132" i="37" s="1"/>
  <c r="I2209" i="157"/>
  <c r="I1264" i="157"/>
  <c r="I1339" i="157" s="1"/>
  <c r="G480" i="37" s="1"/>
  <c r="Q1340" i="157"/>
  <c r="O481" i="37" s="1"/>
  <c r="Q1775" i="157"/>
  <c r="O818" i="37" s="1"/>
  <c r="Z789" i="157"/>
  <c r="O1929" i="157"/>
  <c r="M884" i="37" s="1"/>
  <c r="I831" i="157"/>
  <c r="G128" i="37" s="1"/>
  <c r="Q1341" i="157"/>
  <c r="J1188" i="157"/>
  <c r="H416" i="37" s="1"/>
  <c r="I2274" i="157"/>
  <c r="G1133" i="37" s="1"/>
  <c r="Q1125" i="157"/>
  <c r="O353" i="37" s="1"/>
  <c r="P1647" i="157"/>
  <c r="N811" i="37" s="1"/>
  <c r="Q1581" i="157"/>
  <c r="G1484" i="157"/>
  <c r="E608" i="37" s="1"/>
  <c r="I1410" i="157"/>
  <c r="I1484" i="157" s="1"/>
  <c r="G608" i="37" s="1"/>
  <c r="I758" i="157"/>
  <c r="I1188" i="157"/>
  <c r="G416" i="37" s="1"/>
  <c r="Q1987" i="157"/>
  <c r="O942" i="37" s="1"/>
  <c r="I864" i="157"/>
  <c r="G161" i="37" s="1"/>
  <c r="J1342" i="157"/>
  <c r="H483" i="37" s="1"/>
  <c r="I2135" i="157"/>
  <c r="G1071" i="37" s="1"/>
  <c r="AA1774" i="157"/>
  <c r="Y817" i="37" s="1"/>
  <c r="O1125" i="157"/>
  <c r="M353" i="37" s="1"/>
  <c r="Q791" i="157"/>
  <c r="O88" i="37" s="1"/>
  <c r="O862" i="157"/>
  <c r="M159" i="37" s="1"/>
  <c r="I690" i="157"/>
  <c r="H1829" i="157"/>
  <c r="I1773" i="157"/>
  <c r="P2135" i="157"/>
  <c r="N1071" i="37" s="1"/>
  <c r="Q2072" i="157"/>
  <c r="M1834" i="157"/>
  <c r="K877" i="37" s="1"/>
  <c r="O1743" i="157"/>
  <c r="O767" i="157"/>
  <c r="M1342" i="157"/>
  <c r="O1276" i="157"/>
  <c r="P1342" i="157"/>
  <c r="N483" i="37" s="1"/>
  <c r="Q1276" i="157"/>
  <c r="Q862" i="157"/>
  <c r="O159" i="37" s="1"/>
  <c r="G1182" i="157"/>
  <c r="E410" i="37" s="1"/>
  <c r="I1024" i="157"/>
  <c r="I1183" i="157"/>
  <c r="G411" i="37" s="1"/>
  <c r="G2658" i="156" l="1"/>
  <c r="F71" i="37" s="1"/>
  <c r="AC2661" i="156"/>
  <c r="AB74" i="37" s="1"/>
  <c r="Y2596" i="156"/>
  <c r="F2661" i="156"/>
  <c r="E74" i="37" s="1"/>
  <c r="Y816" i="37"/>
  <c r="AF423" i="37"/>
  <c r="Y687" i="37"/>
  <c r="AJ2198" i="156"/>
  <c r="AK2198" i="156" s="1"/>
  <c r="AG2198" i="156"/>
  <c r="AJ1363" i="156"/>
  <c r="AK1363" i="156" s="1"/>
  <c r="AG1363" i="156"/>
  <c r="AJ1504" i="156"/>
  <c r="AK1504" i="156" s="1"/>
  <c r="AG1504" i="156"/>
  <c r="AJ1205" i="156"/>
  <c r="AK1205" i="156" s="1"/>
  <c r="AG1205" i="156"/>
  <c r="AJ2906" i="156"/>
  <c r="AK2906" i="156" s="1"/>
  <c r="AG2906" i="156"/>
  <c r="AJ1270" i="156"/>
  <c r="AK1270" i="156" s="1"/>
  <c r="AG1270" i="156"/>
  <c r="Y488" i="37"/>
  <c r="AG1209" i="37"/>
  <c r="X1256" i="37"/>
  <c r="AF1256" i="37" s="1"/>
  <c r="AJ2046" i="156"/>
  <c r="AK2046" i="156" s="1"/>
  <c r="Y71" i="37"/>
  <c r="AJ2658" i="156"/>
  <c r="AK2658" i="156" s="1"/>
  <c r="Y74" i="37"/>
  <c r="AJ2661" i="156"/>
  <c r="AK2661" i="156" s="1"/>
  <c r="AE1252" i="37"/>
  <c r="E1297" i="37"/>
  <c r="K80" i="37"/>
  <c r="K1249" i="37"/>
  <c r="H1254" i="37"/>
  <c r="E803" i="37"/>
  <c r="D413" i="37"/>
  <c r="E869" i="37"/>
  <c r="D872" i="37"/>
  <c r="D157" i="37"/>
  <c r="E154" i="37"/>
  <c r="E1333" i="37"/>
  <c r="E1281" i="37"/>
  <c r="D1327" i="37"/>
  <c r="D1325" i="37"/>
  <c r="D1326" i="37"/>
  <c r="D343" i="37"/>
  <c r="E71" i="37"/>
  <c r="D1197" i="37"/>
  <c r="E1193" i="37"/>
  <c r="E339" i="37"/>
  <c r="D74" i="37"/>
  <c r="E69" i="37"/>
  <c r="E1324" i="37" s="1"/>
  <c r="P1252" i="37"/>
  <c r="X87" i="46"/>
  <c r="X229" i="37" s="1"/>
  <c r="AB18" i="46"/>
  <c r="AB85" i="46" s="1"/>
  <c r="Z9" i="37"/>
  <c r="J1333" i="37"/>
  <c r="N1333" i="37"/>
  <c r="I1254" i="37"/>
  <c r="F1325" i="37"/>
  <c r="F1327" i="37"/>
  <c r="E1313" i="37"/>
  <c r="D1242" i="37"/>
  <c r="F1197" i="37"/>
  <c r="E218" i="37"/>
  <c r="I1331" i="37"/>
  <c r="K483" i="37"/>
  <c r="O482" i="37"/>
  <c r="E214" i="37"/>
  <c r="H3480" i="156"/>
  <c r="G1195" i="37" s="1"/>
  <c r="E1195" i="37"/>
  <c r="AB1139" i="37"/>
  <c r="AB1138" i="37" s="1"/>
  <c r="F1068" i="37"/>
  <c r="F872" i="37"/>
  <c r="F806" i="37"/>
  <c r="G1296" i="37"/>
  <c r="F154" i="37"/>
  <c r="G1310" i="37"/>
  <c r="G1302" i="37"/>
  <c r="AC2658" i="156"/>
  <c r="AB71" i="37" s="1"/>
  <c r="G860" i="157"/>
  <c r="E157" i="37" s="1"/>
  <c r="G1305" i="37"/>
  <c r="X1013" i="37"/>
  <c r="AG883" i="37"/>
  <c r="AG751" i="37"/>
  <c r="AG817" i="37"/>
  <c r="AG554" i="37"/>
  <c r="AG87" i="37"/>
  <c r="AG1139" i="37"/>
  <c r="G1282" i="37"/>
  <c r="H915" i="156"/>
  <c r="E1335" i="37"/>
  <c r="H2806" i="156"/>
  <c r="G339" i="37" s="1"/>
  <c r="H182" i="156"/>
  <c r="G1336" i="37"/>
  <c r="G1292" i="37"/>
  <c r="AG1014" i="37"/>
  <c r="X750" i="37"/>
  <c r="AG423" i="37"/>
  <c r="X1205" i="37"/>
  <c r="H1420" i="156"/>
  <c r="Y1013" i="37"/>
  <c r="AG3424" i="156"/>
  <c r="AF1324" i="37"/>
  <c r="AF1014" i="37"/>
  <c r="AF1296" i="37"/>
  <c r="AF1292" i="37"/>
  <c r="AF1339" i="37"/>
  <c r="AG1206" i="37"/>
  <c r="Y620" i="37"/>
  <c r="AF621" i="37"/>
  <c r="AG34" i="37"/>
  <c r="AF1139" i="37"/>
  <c r="AF34" i="37"/>
  <c r="AG621" i="37"/>
  <c r="AF688" i="37"/>
  <c r="AC1205" i="156"/>
  <c r="AC1363" i="156"/>
  <c r="AC1270" i="156"/>
  <c r="AC2198" i="156"/>
  <c r="AC1034" i="156"/>
  <c r="AC1504" i="156"/>
  <c r="H2621" i="156"/>
  <c r="G34" i="37" s="1"/>
  <c r="I884" i="157"/>
  <c r="G1418" i="156"/>
  <c r="H1379" i="156"/>
  <c r="G1320" i="37"/>
  <c r="G1332" i="37"/>
  <c r="O1989" i="157"/>
  <c r="M944" i="37" s="1"/>
  <c r="I1825" i="157"/>
  <c r="G868" i="37" s="1"/>
  <c r="I933" i="157"/>
  <c r="G214" i="37" s="1"/>
  <c r="I858" i="157"/>
  <c r="G155" i="37" s="1"/>
  <c r="M1335" i="37"/>
  <c r="N2666" i="156"/>
  <c r="M79" i="37" s="1"/>
  <c r="H1256" i="37"/>
  <c r="G1026" i="156"/>
  <c r="H1022" i="156"/>
  <c r="H812" i="156"/>
  <c r="G1240" i="37" s="1"/>
  <c r="AA1205" i="37"/>
  <c r="H3478" i="156"/>
  <c r="G1193" i="37" s="1"/>
  <c r="I2666" i="156"/>
  <c r="H79" i="37" s="1"/>
  <c r="I2665" i="156"/>
  <c r="H78" i="37" s="1"/>
  <c r="I208" i="157"/>
  <c r="I596" i="157"/>
  <c r="G1642" i="157"/>
  <c r="I539" i="157"/>
  <c r="I369" i="157"/>
  <c r="I315" i="157"/>
  <c r="I935" i="157"/>
  <c r="G216" i="37" s="1"/>
  <c r="I615" i="157"/>
  <c r="I1114" i="157"/>
  <c r="I1730" i="157"/>
  <c r="G2132" i="157"/>
  <c r="I451" i="157"/>
  <c r="I1760" i="157"/>
  <c r="H1723" i="156"/>
  <c r="H1264" i="156"/>
  <c r="H1674" i="156"/>
  <c r="H766" i="156"/>
  <c r="H1562" i="156"/>
  <c r="H1778" i="156"/>
  <c r="H1126" i="156"/>
  <c r="H258" i="156"/>
  <c r="H3479" i="156"/>
  <c r="G1194" i="37" s="1"/>
  <c r="H1660" i="156"/>
  <c r="F2810" i="156"/>
  <c r="E343" i="37" s="1"/>
  <c r="H2104" i="156"/>
  <c r="H465" i="156"/>
  <c r="H2193" i="156"/>
  <c r="H1906" i="156"/>
  <c r="H3045" i="156"/>
  <c r="H3123" i="156" s="1"/>
  <c r="G679" i="37" s="1"/>
  <c r="H3409" i="156"/>
  <c r="H2442" i="156"/>
  <c r="H553" i="156"/>
  <c r="I1336" i="37"/>
  <c r="F3482" i="156"/>
  <c r="E1197" i="37" s="1"/>
  <c r="AA1253" i="37"/>
  <c r="AA1252" i="37" s="1"/>
  <c r="G1829" i="157"/>
  <c r="E872" i="37" s="1"/>
  <c r="H2887" i="156"/>
  <c r="I857" i="157"/>
  <c r="G154" i="37" s="1"/>
  <c r="O1188" i="157"/>
  <c r="M416" i="37" s="1"/>
  <c r="H3199" i="156"/>
  <c r="H2744" i="156"/>
  <c r="F814" i="156"/>
  <c r="E1242" i="37" s="1"/>
  <c r="G1290" i="37"/>
  <c r="I1181" i="157"/>
  <c r="G409" i="37" s="1"/>
  <c r="G1270" i="37"/>
  <c r="G1299" i="37"/>
  <c r="H1836" i="156"/>
  <c r="G1259" i="37"/>
  <c r="H1495" i="156"/>
  <c r="H2028" i="156"/>
  <c r="H1090" i="156"/>
  <c r="H342" i="156"/>
  <c r="H3335" i="156"/>
  <c r="H1348" i="156"/>
  <c r="H1197" i="156"/>
  <c r="G1343" i="37"/>
  <c r="H2659" i="156"/>
  <c r="G72" i="37" s="1"/>
  <c r="H2808" i="156"/>
  <c r="G341" i="37" s="1"/>
  <c r="P3485" i="156"/>
  <c r="O1200" i="37" s="1"/>
  <c r="H811" i="156"/>
  <c r="G1239" i="37" s="1"/>
  <c r="N818" i="156"/>
  <c r="M1246" i="37" s="1"/>
  <c r="N3485" i="156"/>
  <c r="M1200" i="37" s="1"/>
  <c r="G1254" i="37"/>
  <c r="N2665" i="156"/>
  <c r="M78" i="37" s="1"/>
  <c r="P818" i="156"/>
  <c r="O1246" i="37" s="1"/>
  <c r="P2665" i="156"/>
  <c r="O78" i="37" s="1"/>
  <c r="G80" i="46"/>
  <c r="G138" i="46" s="1"/>
  <c r="G280" i="37" s="1"/>
  <c r="I856" i="157"/>
  <c r="G153" i="37" s="1"/>
  <c r="I761" i="157"/>
  <c r="G1295" i="37"/>
  <c r="K1254" i="37"/>
  <c r="O1491" i="157"/>
  <c r="M615" i="37" s="1"/>
  <c r="I1826" i="157"/>
  <c r="G869" i="37" s="1"/>
  <c r="Q1989" i="157"/>
  <c r="O944" i="37" s="1"/>
  <c r="I2062" i="157"/>
  <c r="I1913" i="157"/>
  <c r="I1986" i="157" s="1"/>
  <c r="G941" i="37" s="1"/>
  <c r="Q1342" i="157"/>
  <c r="O864" i="157"/>
  <c r="M161" i="37" s="1"/>
  <c r="Q2135" i="157"/>
  <c r="O1071" i="37" s="1"/>
  <c r="I2212" i="157"/>
  <c r="O2135" i="157"/>
  <c r="M1071" i="37" s="1"/>
  <c r="Q864" i="157"/>
  <c r="O161" i="37" s="1"/>
  <c r="Q1188" i="157"/>
  <c r="O416" i="37" s="1"/>
  <c r="Q2274" i="157"/>
  <c r="O1133" i="37" s="1"/>
  <c r="O2274" i="157"/>
  <c r="M1133" i="37" s="1"/>
  <c r="G1487" i="157"/>
  <c r="I1413" i="157"/>
  <c r="O1342" i="157"/>
  <c r="O1834" i="157"/>
  <c r="M877" i="37" s="1"/>
  <c r="Q1647" i="157"/>
  <c r="O811" i="37" s="1"/>
  <c r="I1571" i="157"/>
  <c r="N1254" i="37"/>
  <c r="O1254" i="37" s="1"/>
  <c r="I1333" i="37"/>
  <c r="I1027" i="157"/>
  <c r="G1185" i="157"/>
  <c r="E413" i="37" s="1"/>
  <c r="I1182" i="157"/>
  <c r="G410" i="37" s="1"/>
  <c r="Z1253" i="37" l="1"/>
  <c r="Z1252" i="37" s="1"/>
  <c r="Z8" i="37"/>
  <c r="AG1256" i="37"/>
  <c r="M1331" i="37"/>
  <c r="K1336" i="37"/>
  <c r="M1336" i="37" s="1"/>
  <c r="E1068" i="37"/>
  <c r="E806" i="37"/>
  <c r="E611" i="37"/>
  <c r="F968" i="156"/>
  <c r="H968" i="156" s="1"/>
  <c r="E1326" i="37"/>
  <c r="D1329" i="37"/>
  <c r="X9" i="37"/>
  <c r="X8" i="37" s="1"/>
  <c r="AB87" i="46"/>
  <c r="AB229" i="37" s="1"/>
  <c r="AB86" i="46"/>
  <c r="AB228" i="37" s="1"/>
  <c r="X86" i="46"/>
  <c r="AF229" i="37"/>
  <c r="AG229" i="37"/>
  <c r="X1254" i="37"/>
  <c r="AA2595" i="156"/>
  <c r="K1333" i="37"/>
  <c r="F1326" i="37"/>
  <c r="E1327" i="37"/>
  <c r="E1325" i="37"/>
  <c r="O1331" i="37"/>
  <c r="M483" i="37"/>
  <c r="O483" i="37"/>
  <c r="G1321" i="37"/>
  <c r="G1423" i="156"/>
  <c r="G2656" i="156"/>
  <c r="F69" i="37" s="1"/>
  <c r="AG74" i="37"/>
  <c r="G1335" i="37"/>
  <c r="G1269" i="37"/>
  <c r="H1418" i="156"/>
  <c r="Y2595" i="156"/>
  <c r="AF817" i="37"/>
  <c r="G1281" i="37"/>
  <c r="H2658" i="156"/>
  <c r="G71" i="37" s="1"/>
  <c r="H2617" i="156"/>
  <c r="G30" i="37" s="1"/>
  <c r="H1335" i="37"/>
  <c r="I937" i="157"/>
  <c r="G218" i="37" s="1"/>
  <c r="H3266" i="156"/>
  <c r="G743" i="37" s="1"/>
  <c r="H2962" i="156"/>
  <c r="G544" i="37" s="1"/>
  <c r="H1026" i="156"/>
  <c r="H2657" i="156"/>
  <c r="G70" i="37" s="1"/>
  <c r="H2810" i="156"/>
  <c r="G343" i="37" s="1"/>
  <c r="H3482" i="156"/>
  <c r="G1197" i="37" s="1"/>
  <c r="I1829" i="157"/>
  <c r="G872" i="37" s="1"/>
  <c r="I860" i="157"/>
  <c r="G157" i="37" s="1"/>
  <c r="H814" i="156"/>
  <c r="G1242" i="37" s="1"/>
  <c r="M1332" i="37"/>
  <c r="G1313" i="37"/>
  <c r="G1271" i="37"/>
  <c r="G1333" i="37"/>
  <c r="O1332" i="37"/>
  <c r="H1332" i="37"/>
  <c r="M1254" i="37"/>
  <c r="I1642" i="157"/>
  <c r="G806" i="37" s="1"/>
  <c r="I2132" i="157"/>
  <c r="G1068" i="37" s="1"/>
  <c r="I1487" i="157"/>
  <c r="G611" i="37" s="1"/>
  <c r="O1333" i="37"/>
  <c r="I1185" i="157"/>
  <c r="G413" i="37" s="1"/>
  <c r="G2661" i="156" l="1"/>
  <c r="F74" i="37" s="1"/>
  <c r="F1329" i="37" s="1"/>
  <c r="F1324" i="37"/>
  <c r="H1336" i="37"/>
  <c r="E1329" i="37"/>
  <c r="F2668" i="156"/>
  <c r="E81" i="37" s="1"/>
  <c r="X228" i="37"/>
  <c r="X227" i="37" s="1"/>
  <c r="AB227" i="37"/>
  <c r="AG1254" i="37"/>
  <c r="G1277" i="37"/>
  <c r="AG9" i="37"/>
  <c r="H1423" i="156"/>
  <c r="H2656" i="156"/>
  <c r="G69" i="37" s="1"/>
  <c r="G1322" i="37"/>
  <c r="G1327" i="37"/>
  <c r="G1326" i="37"/>
  <c r="H1333" i="37"/>
  <c r="M1333" i="37"/>
  <c r="H2661" i="156" l="1"/>
  <c r="G74" i="37" s="1"/>
  <c r="E1339" i="37"/>
  <c r="H2668" i="156"/>
  <c r="G81" i="37" s="1"/>
  <c r="G1324" i="37"/>
  <c r="G1325" i="37"/>
  <c r="G1328" i="37"/>
  <c r="G1339" i="37" l="1"/>
  <c r="G1329" i="37"/>
  <c r="AF1929" i="157" l="1"/>
  <c r="AF1927" i="157"/>
  <c r="AF1928" i="157" s="1"/>
  <c r="AA1927" i="157"/>
  <c r="AD883" i="37" l="1"/>
  <c r="AD884" i="37"/>
  <c r="AD1929" i="157"/>
  <c r="AB884" i="37" s="1"/>
  <c r="AA1928" i="157"/>
  <c r="Y883" i="37" s="1"/>
  <c r="AA1929" i="157"/>
  <c r="Y884" i="37" s="1"/>
  <c r="Y882" i="37" l="1"/>
  <c r="AD882" i="37"/>
  <c r="AD1927" i="157"/>
  <c r="AD1928" i="157" l="1"/>
  <c r="AB883" i="37" s="1"/>
  <c r="AB882" i="37" s="1"/>
  <c r="AF883" i="37"/>
  <c r="AF884" i="37"/>
  <c r="AC397" i="156" l="1"/>
  <c r="AC465" i="156" s="1"/>
  <c r="AG465" i="156"/>
  <c r="Z808" i="156"/>
  <c r="AE479" i="156"/>
  <c r="AE814" i="156"/>
  <c r="AD1242" i="37" s="1"/>
  <c r="Y1236" i="37" l="1"/>
  <c r="Y1322" i="37" s="1"/>
  <c r="AG808" i="156"/>
  <c r="AC808" i="156"/>
  <c r="Z479" i="156"/>
  <c r="AG479" i="156" s="1"/>
  <c r="Z814" i="156"/>
  <c r="Y1242" i="37" l="1"/>
  <c r="AG814" i="156"/>
  <c r="AB1236" i="37"/>
  <c r="AB1322" i="37" s="1"/>
  <c r="AF1236" i="37"/>
  <c r="AC814" i="156"/>
  <c r="AC479" i="156"/>
  <c r="AB1242" i="37" l="1"/>
  <c r="AF1322" i="37"/>
  <c r="AF1242" i="37"/>
  <c r="AF46" i="37" l="1"/>
  <c r="AF74" i="37" l="1"/>
  <c r="AF1295" i="37"/>
  <c r="AE1633" i="156" l="1"/>
  <c r="AE2596" i="156" s="1"/>
  <c r="Z1632" i="156"/>
  <c r="AG1632" i="156" s="1"/>
  <c r="Z2665" i="156" l="1"/>
  <c r="AG2665" i="156" s="1"/>
  <c r="AJ1632" i="156"/>
  <c r="AK1632" i="156" s="1"/>
  <c r="AD9" i="37"/>
  <c r="AD8" i="37" s="1"/>
  <c r="AC1632" i="156"/>
  <c r="Z1633" i="156"/>
  <c r="AG1633" i="156" l="1"/>
  <c r="Z2596" i="156"/>
  <c r="AJ1633" i="156"/>
  <c r="AK1633" i="156" s="1"/>
  <c r="Y78" i="37"/>
  <c r="AJ2665" i="156"/>
  <c r="AK2665" i="156" s="1"/>
  <c r="AC2665" i="156"/>
  <c r="AB78" i="37" s="1"/>
  <c r="AE2595" i="156"/>
  <c r="AC1633" i="156"/>
  <c r="AC2596" i="156" s="1"/>
  <c r="AJ2596" i="156" l="1"/>
  <c r="AK2596" i="156" s="1"/>
  <c r="AG2596" i="156"/>
  <c r="Y9" i="37"/>
  <c r="Y8" i="37" s="1"/>
  <c r="AF78" i="37"/>
  <c r="Z2595" i="156"/>
  <c r="AJ2595" i="156" l="1"/>
  <c r="AK2595" i="156" s="1"/>
  <c r="AG2595" i="156"/>
  <c r="AB9" i="37"/>
  <c r="AB8" i="37" s="1"/>
  <c r="AF9" i="37"/>
  <c r="AC2595" i="156"/>
  <c r="AF1429" i="157" l="1"/>
  <c r="AF1430" i="157" s="1"/>
  <c r="AD554" i="37" l="1"/>
  <c r="AD1429" i="157"/>
  <c r="AD1430" i="157" s="1"/>
  <c r="AB554" i="37" s="1"/>
  <c r="AA1429" i="157" l="1"/>
  <c r="AD553" i="37"/>
  <c r="AA1430" i="157" l="1"/>
  <c r="Y554" i="37" s="1"/>
  <c r="AF611" i="37"/>
  <c r="AB553" i="37"/>
  <c r="Y553" i="37" l="1"/>
  <c r="AF554" i="37"/>
  <c r="AF1588" i="157" l="1"/>
  <c r="AD752" i="37" s="1"/>
  <c r="AF1586" i="157"/>
  <c r="AF1587" i="157" s="1"/>
  <c r="AA1586" i="157"/>
  <c r="AD751" i="37" l="1"/>
  <c r="AD1586" i="157"/>
  <c r="AD1587" i="157" s="1"/>
  <c r="AB751" i="37" s="1"/>
  <c r="AA1587" i="157"/>
  <c r="Y751" i="37" s="1"/>
  <c r="AA1588" i="157"/>
  <c r="Y752" i="37" s="1"/>
  <c r="AD750" i="37" l="1"/>
  <c r="AD1254" i="37"/>
  <c r="AD1588" i="157"/>
  <c r="AB752" i="37" s="1"/>
  <c r="AF752" i="37" l="1"/>
  <c r="AF751" i="37"/>
  <c r="Y1254" i="37"/>
  <c r="Y750" i="37"/>
  <c r="AF1254" i="37" l="1"/>
  <c r="AB750" i="37"/>
  <c r="AB1254" i="37"/>
  <c r="AE776" i="156" l="1"/>
  <c r="AE778" i="156" s="1"/>
  <c r="AD1206" i="37" s="1"/>
  <c r="Z775" i="156"/>
  <c r="AG775" i="156" s="1"/>
  <c r="Z818" i="156" l="1"/>
  <c r="AC775" i="156"/>
  <c r="AC818" i="156" s="1"/>
  <c r="AB1246" i="37" s="1"/>
  <c r="AB1333" i="37" s="1"/>
  <c r="Z776" i="156"/>
  <c r="Z778" i="156" l="1"/>
  <c r="AG776" i="156"/>
  <c r="Y1246" i="37"/>
  <c r="Y1333" i="37" s="1"/>
  <c r="AF1333" i="37" s="1"/>
  <c r="AG818" i="156"/>
  <c r="AE777" i="156"/>
  <c r="AD1205" i="37" s="1"/>
  <c r="AC776" i="156"/>
  <c r="AC778" i="156" s="1"/>
  <c r="AB1206" i="37" s="1"/>
  <c r="Y1206" i="37" l="1"/>
  <c r="AG778" i="156"/>
  <c r="AF1246" i="37"/>
  <c r="Z777" i="156"/>
  <c r="AG777" i="156" s="1"/>
  <c r="AC777" i="156"/>
  <c r="AF1206" i="37" l="1"/>
  <c r="Y1205" i="37"/>
  <c r="AB1205" i="37"/>
  <c r="AE2809" i="156" l="1"/>
  <c r="AD342" i="37" s="1"/>
  <c r="AE2810" i="156"/>
  <c r="AD343" i="37" s="1"/>
  <c r="AD1329" i="37" s="1"/>
  <c r="AC2809" i="156" l="1"/>
  <c r="AB342" i="37" s="1"/>
  <c r="Z2744" i="156"/>
  <c r="Z2809" i="156"/>
  <c r="AG2809" i="156" s="1"/>
  <c r="AE2756" i="156"/>
  <c r="AD289" i="37" s="1"/>
  <c r="AD288" i="37" s="1"/>
  <c r="AJ2744" i="156" l="1"/>
  <c r="AK2744" i="156" s="1"/>
  <c r="AG2744" i="156"/>
  <c r="Y342" i="37"/>
  <c r="AJ2809" i="156"/>
  <c r="AK2809" i="156" s="1"/>
  <c r="AC2744" i="156"/>
  <c r="AC2755" i="156" s="1"/>
  <c r="AC2756" i="156" s="1"/>
  <c r="AB289" i="37" s="1"/>
  <c r="Z2755" i="156"/>
  <c r="Z2810" i="156"/>
  <c r="AG2810" i="156" s="1"/>
  <c r="AJ2755" i="156" l="1"/>
  <c r="AK2755" i="156" s="1"/>
  <c r="AG2755" i="156"/>
  <c r="Y343" i="37"/>
  <c r="Y1329" i="37" s="1"/>
  <c r="AJ2810" i="156"/>
  <c r="AK2810" i="156" s="1"/>
  <c r="AC2810" i="156"/>
  <c r="AF344" i="37"/>
  <c r="Z2756" i="156"/>
  <c r="AJ2756" i="156" l="1"/>
  <c r="AK2756" i="156" s="1"/>
  <c r="AG2756" i="156"/>
  <c r="Y289" i="37"/>
  <c r="AB343" i="37"/>
  <c r="AB288" i="37" s="1"/>
  <c r="AF345" i="37"/>
  <c r="Y288" i="37" l="1"/>
  <c r="AF289" i="37"/>
  <c r="AF376" i="157" l="1"/>
  <c r="AF790" i="157" s="1"/>
  <c r="AD87" i="37" s="1"/>
  <c r="AD86" i="37" s="1"/>
  <c r="AD1298" i="37" l="1"/>
  <c r="AB1298" i="37"/>
  <c r="Y1298" i="37" l="1"/>
  <c r="AF789" i="157"/>
  <c r="AA376" i="157"/>
  <c r="AA790" i="157" s="1"/>
  <c r="Y87" i="37" s="1"/>
  <c r="AD376" i="157"/>
  <c r="AD790" i="157" s="1"/>
  <c r="AB87" i="37" s="1"/>
  <c r="AB86" i="37" s="1"/>
  <c r="Y86" i="37" l="1"/>
  <c r="AD789" i="157" l="1"/>
  <c r="AA789" i="157"/>
  <c r="AF87" i="37" l="1"/>
  <c r="AF2218" i="157" l="1"/>
  <c r="AD1077" i="37" l="1"/>
  <c r="AD1253" i="37" s="1"/>
  <c r="AD1252" i="37" s="1"/>
  <c r="AF1129" i="37"/>
  <c r="AD1076" i="37" l="1"/>
  <c r="AF1130" i="37"/>
  <c r="AA2218" i="157"/>
  <c r="Y1077" i="37" s="1"/>
  <c r="AD2218" i="157"/>
  <c r="AB1077" i="37" s="1"/>
  <c r="AB1076" i="37" s="1"/>
  <c r="Y1076" i="37" l="1"/>
  <c r="AF1077" i="37" l="1"/>
  <c r="Y1253" i="37"/>
  <c r="Y1252" i="37" l="1"/>
  <c r="I619" i="157" l="1"/>
  <c r="I866" i="157" l="1"/>
  <c r="G163" i="37" s="1"/>
  <c r="I869" i="157"/>
  <c r="G166" i="37" s="1"/>
  <c r="I622" i="157"/>
  <c r="G1331" i="37" l="1"/>
  <c r="H1331" i="37"/>
  <c r="G1345" i="37" l="1"/>
  <c r="G1342" i="37"/>
  <c r="H2634" i="156"/>
  <c r="G47" i="37" s="1"/>
  <c r="H2635" i="156" l="1"/>
  <c r="G48" i="37" s="1"/>
  <c r="G1297" i="37"/>
  <c r="G1298" i="37" l="1"/>
  <c r="Y2935" i="156" l="1"/>
  <c r="Y2851" i="156"/>
  <c r="AC2856" i="156"/>
  <c r="X517" i="37" l="1"/>
  <c r="X1287" i="37" s="1"/>
  <c r="Y2930" i="156"/>
  <c r="AC2935" i="156"/>
  <c r="AC2851" i="156"/>
  <c r="AC2850" i="156" s="1"/>
  <c r="Y2850" i="156"/>
  <c r="AF514" i="37"/>
  <c r="X512" i="37" l="1"/>
  <c r="AG512" i="37" s="1"/>
  <c r="AB517" i="37"/>
  <c r="AB1287" i="37" s="1"/>
  <c r="AG514" i="37"/>
  <c r="Y2959" i="156"/>
  <c r="AC2929" i="156"/>
  <c r="AC2959" i="156"/>
  <c r="AC2887" i="156"/>
  <c r="AC2905" i="156" s="1"/>
  <c r="AC2907" i="156" s="1"/>
  <c r="AB489" i="37" s="1"/>
  <c r="AC2930" i="156"/>
  <c r="AB512" i="37" s="1"/>
  <c r="Y2929" i="156"/>
  <c r="Y2887" i="156"/>
  <c r="AF512" i="37" l="1"/>
  <c r="X511" i="37"/>
  <c r="AF511" i="37" s="1"/>
  <c r="X541" i="37"/>
  <c r="AB541" i="37"/>
  <c r="AB511" i="37"/>
  <c r="AF1287" i="37"/>
  <c r="AG1287" i="37"/>
  <c r="AC2962" i="156"/>
  <c r="AB544" i="37" s="1"/>
  <c r="AB488" i="37" s="1"/>
  <c r="Y2905" i="156"/>
  <c r="Y2962" i="156"/>
  <c r="AG511" i="37" l="1"/>
  <c r="X544" i="37"/>
  <c r="AG510" i="37"/>
  <c r="AF510" i="37"/>
  <c r="AC2906" i="156"/>
  <c r="Y2907" i="156"/>
  <c r="X489" i="37" l="1"/>
  <c r="X488" i="37" s="1"/>
  <c r="AF548" i="37"/>
  <c r="AG548" i="37"/>
  <c r="Y2906" i="156"/>
  <c r="AF489" i="37" l="1"/>
  <c r="AG489" i="37"/>
  <c r="AB168" i="37" l="1"/>
  <c r="AB167" i="37" s="1"/>
  <c r="X168" i="37"/>
  <c r="X167" i="37" s="1"/>
  <c r="AD886" i="157"/>
  <c r="AF196" i="37"/>
  <c r="AG196" i="37"/>
  <c r="AG228" i="37" l="1"/>
  <c r="AF228" i="37"/>
  <c r="AF1297" i="37"/>
  <c r="AG1297" i="37"/>
  <c r="AG222" i="37"/>
  <c r="Z886" i="157"/>
  <c r="AF168" i="37" l="1"/>
  <c r="AG168" i="37"/>
  <c r="AD1072" i="157" l="1"/>
  <c r="Z1071" i="157"/>
  <c r="Z1151" i="157"/>
  <c r="AD1071" i="157" l="1"/>
  <c r="Z1070" i="157"/>
  <c r="X379" i="37"/>
  <c r="X1283" i="37" s="1"/>
  <c r="AD1151" i="157"/>
  <c r="AB379" i="37" s="1"/>
  <c r="AB1283" i="37" s="1"/>
  <c r="Z1150" i="157"/>
  <c r="Z1149" i="157" l="1"/>
  <c r="X377" i="37" s="1"/>
  <c r="X1281" i="37" s="1"/>
  <c r="AG1283" i="37"/>
  <c r="X378" i="37"/>
  <c r="X1282" i="37" s="1"/>
  <c r="AF1283" i="37"/>
  <c r="Z1114" i="157"/>
  <c r="AD1070" i="157"/>
  <c r="AD1114" i="157" s="1"/>
  <c r="AD1150" i="157"/>
  <c r="AB378" i="37" s="1"/>
  <c r="AB1282" i="37" s="1"/>
  <c r="AG378" i="37" l="1"/>
  <c r="AF378" i="37"/>
  <c r="AG1282" i="37"/>
  <c r="AG1281" i="37"/>
  <c r="AF1282" i="37"/>
  <c r="Z1122" i="157"/>
  <c r="Z1185" i="157"/>
  <c r="AF1281" i="37"/>
  <c r="AD1122" i="157"/>
  <c r="AD1124" i="157" s="1"/>
  <c r="AD1185" i="157"/>
  <c r="AB413" i="37" s="1"/>
  <c r="AB1329" i="37" s="1"/>
  <c r="AD1149" i="157"/>
  <c r="AB377" i="37" s="1"/>
  <c r="AB1281" i="37" s="1"/>
  <c r="X413" i="37" l="1"/>
  <c r="Z1124" i="157"/>
  <c r="AB352" i="37"/>
  <c r="AB351" i="37" s="1"/>
  <c r="AD1123" i="157"/>
  <c r="X352" i="37" l="1"/>
  <c r="AF352" i="37" s="1"/>
  <c r="Z1123" i="157"/>
  <c r="AG413" i="37"/>
  <c r="AF413" i="37"/>
  <c r="X1329" i="37"/>
  <c r="AB1253" i="37"/>
  <c r="AB1252" i="37" s="1"/>
  <c r="X1253" i="37" l="1"/>
  <c r="AG352" i="37"/>
  <c r="X351" i="37"/>
  <c r="AG1329" i="37"/>
  <c r="AF1329" i="37"/>
  <c r="X1252" i="37" l="1"/>
  <c r="AF1253" i="37"/>
  <c r="AG1253" i="37"/>
</calcChain>
</file>

<file path=xl/sharedStrings.xml><?xml version="1.0" encoding="utf-8"?>
<sst xmlns="http://schemas.openxmlformats.org/spreadsheetml/2006/main" count="10653" uniqueCount="786">
  <si>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</si>
  <si>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</si>
  <si>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</si>
  <si>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</si>
  <si>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</si>
  <si>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</si>
  <si>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</si>
  <si>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</si>
  <si>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</si>
  <si>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</si>
  <si>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</si>
  <si>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</si>
  <si>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</si>
  <si>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</si>
  <si>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</si>
  <si>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</si>
  <si>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</si>
  <si>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</si>
  <si>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</si>
  <si>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</si>
  <si>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</si>
  <si>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</si>
  <si>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</si>
  <si>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</si>
  <si>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</si>
  <si>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</si>
  <si>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</si>
  <si>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</si>
  <si>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</si>
  <si>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</si>
  <si>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</si>
  <si>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</si>
  <si>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</si>
  <si>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</si>
  <si>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</si>
  <si>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</si>
  <si>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</si>
  <si>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</si>
  <si>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</si>
  <si>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</si>
  <si>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</si>
  <si>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</si>
  <si>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</si>
  <si>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</si>
  <si>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</si>
  <si>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</si>
  <si>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</si>
  <si>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</si>
  <si>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</si>
  <si>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</si>
  <si>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</si>
  <si>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</si>
  <si>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</si>
  <si>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</si>
  <si>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</si>
  <si>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</si>
  <si>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</si>
  <si>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</si>
  <si>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</si>
  <si>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</si>
  <si>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</si>
  <si>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</si>
  <si>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</si>
  <si>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</si>
  <si>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</si>
  <si>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</si>
  <si>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</si>
  <si>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</si>
  <si>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</si>
  <si>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</si>
  <si>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</si>
  <si>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</si>
  <si>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</si>
  <si>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</si>
  <si>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</si>
  <si>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</si>
  <si>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</si>
  <si>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</si>
  <si>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</si>
  <si>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</si>
  <si>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</si>
  <si>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</si>
  <si>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</si>
  <si>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</si>
  <si>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</si>
  <si>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</si>
  <si>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</si>
  <si>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</si>
  <si>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</si>
  <si>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</si>
  <si>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</si>
  <si>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</si>
  <si>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</si>
  <si>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</si>
  <si>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</si>
  <si>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</si>
  <si>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</si>
  <si>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</si>
  <si>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</si>
  <si>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</si>
  <si>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</si>
  <si>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</si>
  <si>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</si>
  <si>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</si>
  <si>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</si>
  <si>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</si>
  <si>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</si>
  <si>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</si>
  <si>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</si>
  <si>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</si>
  <si>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</si>
  <si>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</si>
  <si>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</si>
  <si>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</si>
  <si>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</si>
  <si>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</si>
  <si>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</si>
  <si>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</si>
  <si>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</si>
  <si>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</si>
  <si>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</si>
  <si>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</si>
  <si>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</si>
  <si>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</si>
  <si>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</si>
  <si>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</si>
  <si>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</si>
  <si>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</si>
  <si>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</si>
  <si>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</si>
  <si>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</si>
  <si>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</si>
  <si>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</si>
  <si>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</si>
  <si>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</si>
  <si>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</si>
  <si>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</si>
  <si>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</si>
  <si>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</si>
  <si>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</si>
  <si>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</si>
  <si>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</si>
  <si>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</si>
  <si>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</si>
  <si>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</si>
  <si>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</si>
  <si>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</si>
  <si>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</si>
  <si>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</si>
  <si>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</si>
  <si>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</si>
  <si>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</si>
  <si>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</si>
  <si>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</si>
  <si>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</si>
  <si>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</si>
  <si>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</si>
  <si>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</si>
  <si>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</si>
  <si>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</si>
  <si>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</si>
  <si>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</si>
  <si>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</si>
  <si>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</si>
  <si>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</si>
  <si>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</si>
  <si>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</si>
  <si>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</si>
  <si>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</si>
  <si>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</si>
  <si>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</si>
  <si>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</si>
  <si>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</si>
  <si>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</si>
  <si>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</si>
  <si>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</si>
  <si>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</si>
  <si>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</si>
  <si>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</si>
  <si>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</si>
  <si>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</si>
  <si>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</si>
  <si>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</si>
  <si>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</si>
  <si>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</si>
  <si>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</si>
  <si>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</si>
  <si>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</si>
  <si>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</si>
  <si>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</si>
  <si>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</si>
  <si>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</si>
  <si>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</si>
  <si>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</si>
  <si>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</si>
  <si>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</si>
  <si>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</si>
  <si>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</si>
  <si>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</si>
  <si>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</si>
  <si>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</si>
  <si>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</si>
  <si>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</si>
  <si>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</si>
  <si>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</si>
  <si>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</si>
  <si>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</si>
  <si>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</si>
  <si>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</si>
  <si>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</si>
  <si>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</si>
  <si>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</si>
  <si>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</si>
  <si>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</si>
  <si>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</si>
  <si>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</si>
  <si>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</si>
  <si>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</si>
  <si>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</si>
  <si>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</si>
  <si>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</si>
  <si>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</si>
  <si>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</si>
  <si>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</si>
  <si>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</si>
  <si>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</si>
  <si>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</si>
  <si>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</si>
  <si>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</si>
  <si>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</si>
  <si>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</si>
  <si>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</si>
  <si>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</si>
  <si>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</si>
  <si>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</si>
  <si>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</si>
  <si>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</si>
  <si>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</si>
  <si>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</si>
  <si>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</si>
  <si>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</si>
  <si>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</si>
  <si>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</si>
  <si>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</si>
  <si>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</si>
  <si>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</si>
  <si>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</si>
  <si>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</si>
  <si>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</si>
  <si>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</si>
  <si>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</si>
  <si>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</si>
  <si>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</si>
  <si>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</si>
  <si>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</si>
  <si>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</si>
  <si>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</si>
  <si>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</si>
  <si>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</si>
  <si>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</si>
  <si>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</si>
  <si>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</si>
  <si>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</si>
  <si>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</si>
  <si>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</si>
  <si>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</si>
  <si>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</si>
  <si>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</si>
  <si>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</si>
  <si>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</si>
  <si>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</si>
  <si>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</si>
  <si>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</si>
  <si>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</si>
  <si>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</si>
  <si>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</si>
  <si>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</si>
  <si>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</si>
  <si>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</si>
  <si>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</si>
  <si>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</si>
  <si>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</si>
  <si>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</si>
  <si>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</si>
  <si>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</si>
  <si>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</si>
  <si>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</si>
  <si>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</si>
  <si>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</si>
  <si>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</si>
  <si>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</si>
  <si>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</si>
  <si>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</si>
  <si>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</si>
  <si>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</si>
  <si>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</si>
  <si>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</si>
  <si>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</si>
  <si>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</si>
  <si>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</si>
  <si>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</si>
  <si>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</si>
  <si>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</si>
  <si>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</si>
  <si>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</si>
  <si>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</si>
  <si>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</si>
  <si>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</si>
  <si>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</si>
  <si>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</si>
  <si>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</si>
  <si>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</si>
  <si>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</si>
  <si>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</si>
  <si>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</si>
  <si>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</si>
  <si>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</si>
  <si>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</si>
  <si>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</si>
  <si>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</si>
  <si>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</si>
  <si>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</si>
  <si>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</si>
  <si>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</si>
  <si>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</si>
  <si>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</si>
  <si>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</si>
  <si>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</si>
  <si>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</si>
  <si>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</si>
  <si>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</si>
  <si>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</si>
  <si>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</si>
  <si>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</si>
  <si>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</si>
  <si>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</si>
  <si>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</si>
  <si>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</si>
  <si>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</si>
  <si>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</si>
  <si>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</si>
  <si>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</si>
  <si>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</si>
  <si>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</si>
  <si>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</si>
  <si>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</si>
  <si>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</si>
  <si>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</si>
  <si>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</si>
  <si>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</si>
  <si>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</si>
  <si>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</si>
  <si>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</si>
  <si>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</si>
  <si>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</si>
  <si>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</si>
  <si>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</si>
  <si>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</si>
  <si>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</si>
  <si>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</si>
  <si>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</si>
  <si>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</si>
  <si>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</si>
  <si>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</si>
  <si>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</si>
  <si>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</si>
  <si>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</si>
  <si>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</si>
  <si>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</si>
  <si>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</si>
  <si>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</si>
  <si>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</si>
  <si>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</si>
  <si>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</si>
  <si>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</si>
  <si>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</si>
  <si>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</si>
  <si>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</si>
  <si>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</si>
  <si>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</si>
  <si>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</si>
  <si>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</si>
  <si>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</si>
  <si>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</si>
  <si>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</si>
  <si>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</si>
  <si>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</si>
  <si>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</si>
  <si>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</si>
  <si>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</si>
  <si>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</si>
  <si>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</si>
  <si>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</si>
  <si>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</si>
  <si>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</si>
  <si>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</si>
  <si>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</si>
  <si>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</si>
  <si>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</si>
  <si>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</si>
  <si>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</si>
  <si>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</si>
  <si>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</si>
  <si>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</si>
  <si>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</si>
  <si>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</si>
  <si>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</si>
  <si>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</si>
  <si>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</si>
  <si>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</si>
  <si>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</si>
  <si>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</si>
  <si>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</si>
  <si>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</si>
  <si>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</si>
  <si>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</si>
  <si>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</si>
  <si>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</si>
  <si>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</si>
  <si>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</si>
  <si>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</si>
  <si>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</si>
  <si>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</si>
  <si>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</si>
  <si>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</si>
  <si>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</si>
  <si>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</si>
  <si>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</si>
  <si>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</si>
  <si>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</si>
  <si>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</si>
  <si>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</si>
  <si>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</si>
  <si>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</si>
  <si>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</si>
  <si>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</si>
  <si>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</si>
  <si>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</si>
  <si>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</si>
  <si>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</si>
  <si>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</si>
  <si>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</si>
  <si>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</si>
  <si>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</si>
  <si>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</si>
  <si>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</si>
  <si>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</si>
  <si>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</si>
  <si>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</si>
  <si>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</si>
  <si>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</si>
  <si>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</si>
  <si>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</si>
  <si>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</si>
  <si>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</si>
  <si>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</si>
  <si>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</si>
  <si>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</si>
  <si>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</si>
  <si>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</si>
  <si>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</si>
  <si>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</si>
  <si>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</si>
  <si>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</si>
  <si>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</si>
  <si>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</si>
  <si>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</si>
  <si>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</si>
  <si>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</si>
  <si>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</si>
  <si>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</si>
  <si>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</si>
  <si>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</si>
  <si>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</si>
  <si>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</si>
  <si>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</si>
  <si>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</si>
  <si>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</si>
  <si>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</si>
  <si>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</si>
  <si>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</si>
  <si>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</si>
  <si>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</si>
  <si>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</si>
  <si>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</si>
  <si>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</si>
  <si>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</si>
  <si>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</si>
  <si>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</si>
  <si>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</si>
  <si>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</si>
  <si>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</si>
  <si>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</si>
  <si>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</si>
  <si>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</si>
  <si>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</si>
  <si>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</si>
  <si>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</si>
  <si>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</si>
  <si>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</si>
  <si>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</si>
  <si>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</si>
  <si>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</si>
  <si>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</si>
  <si>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</si>
  <si>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</si>
  <si>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</si>
  <si>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</si>
  <si>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</si>
  <si>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</si>
  <si>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</si>
  <si>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</si>
  <si>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</si>
  <si>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</si>
  <si>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</si>
  <si>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</si>
  <si>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</si>
  <si>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</si>
  <si>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</si>
  <si>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</si>
  <si>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</si>
  <si>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</si>
  <si>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</si>
  <si>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</si>
  <si>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</si>
  <si>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</si>
  <si>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</si>
  <si>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</si>
  <si>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</si>
  <si>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</si>
  <si>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</si>
  <si>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</si>
  <si>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</si>
  <si>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</si>
  <si>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</si>
  <si>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</si>
  <si>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</si>
  <si>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</si>
  <si>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</si>
  <si>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</si>
  <si>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</si>
  <si>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</si>
  <si>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</si>
  <si>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</si>
  <si>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</si>
  <si>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</si>
  <si>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</si>
  <si>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</si>
  <si>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</si>
  <si>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</si>
  <si>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</si>
  <si>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</si>
  <si>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</si>
  <si>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</si>
  <si>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</si>
  <si>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</si>
  <si>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</si>
  <si>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</si>
  <si>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</si>
  <si>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</si>
  <si>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</si>
  <si>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</si>
  <si>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</si>
  <si>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</si>
  <si>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</si>
  <si>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</si>
  <si>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</si>
  <si>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</si>
  <si>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</si>
  <si>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</si>
  <si>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</si>
  <si>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</si>
  <si>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</si>
  <si>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</si>
  <si>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</si>
  <si>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</si>
  <si>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</si>
  <si>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</si>
  <si>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</si>
  <si>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</si>
  <si>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</si>
  <si>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</si>
  <si>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</si>
  <si>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</si>
  <si>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</si>
  <si>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</si>
  <si>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</si>
  <si>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</si>
  <si>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</si>
  <si>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</si>
  <si>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</si>
  <si>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</si>
  <si>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</si>
  <si>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</si>
  <si>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</si>
  <si>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</si>
  <si>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</si>
  <si>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</si>
  <si>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</si>
  <si>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</si>
  <si>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</si>
  <si>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</si>
  <si>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</si>
  <si>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</si>
  <si>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</si>
  <si>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</si>
  <si>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</si>
  <si>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</si>
  <si>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</si>
  <si>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</si>
  <si>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</si>
  <si>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</si>
  <si>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</si>
  <si>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</si>
  <si>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</si>
  <si>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</si>
  <si>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</si>
  <si>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</si>
  <si>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</si>
  <si>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</si>
  <si>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</si>
  <si>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</si>
  <si>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</si>
  <si>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</si>
  <si>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</si>
  <si>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</si>
  <si>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</si>
  <si>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</si>
  <si>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</si>
  <si>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</si>
  <si>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</si>
  <si>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</si>
  <si>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</si>
  <si>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</si>
  <si>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</si>
  <si>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</si>
  <si>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</si>
  <si>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</si>
  <si>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</si>
  <si>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</si>
  <si>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</si>
  <si>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</si>
  <si>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</si>
  <si>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</si>
  <si>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</si>
  <si>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</si>
  <si>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</si>
  <si>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</si>
  <si>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</si>
  <si>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</si>
  <si>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</si>
  <si>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</si>
  <si>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</si>
  <si>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</si>
  <si>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</si>
  <si>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</si>
  <si>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</si>
  <si>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</si>
  <si>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</si>
  <si>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</si>
  <si>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</si>
  <si>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</si>
  <si>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</si>
  <si>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Утвержденно Комиссией по разработке ТП ОМС на 01.08.2024, тыс.руб.</t>
  </si>
  <si>
    <t>КГБУЗ ККБ имени С.И. Сергеева</t>
  </si>
  <si>
    <t>КГБУЗ "ККБ" имени профессора О.В. Владимирцева</t>
  </si>
  <si>
    <t xml:space="preserve">КГБУЗ "Перинатальный центр" </t>
  </si>
  <si>
    <t>КГБУЗ ДККБ</t>
  </si>
  <si>
    <t>КГБУЗ "ККЦО"</t>
  </si>
  <si>
    <t>КГБУЗ КДЦ "Вивея"</t>
  </si>
  <si>
    <t>КГБУЗ "КЦВМИР"</t>
  </si>
  <si>
    <t>КГБОУ ДПО ИПКСЗ</t>
  </si>
  <si>
    <t xml:space="preserve">КГАУЗ СП "Регион" </t>
  </si>
  <si>
    <t>МНТК</t>
  </si>
  <si>
    <t>СПИД</t>
  </si>
  <si>
    <t>ФЦСХХ</t>
  </si>
  <si>
    <t>ДНЦ ФПД</t>
  </si>
  <si>
    <t>Браун</t>
  </si>
  <si>
    <t>ККВД</t>
  </si>
  <si>
    <t>ГБ Войно-Ясинецкий</t>
  </si>
  <si>
    <t>ГБ Александровича</t>
  </si>
  <si>
    <t>ДГБ Истомина</t>
  </si>
  <si>
    <t>ДГБ 9</t>
  </si>
  <si>
    <t>РД Венцовы</t>
  </si>
  <si>
    <t>ГП № 3</t>
  </si>
  <si>
    <t>ГП № 5</t>
  </si>
  <si>
    <t>КДЦ</t>
  </si>
  <si>
    <t>ГП ЖД района</t>
  </si>
  <si>
    <t>ГП № 11</t>
  </si>
  <si>
    <t>ГП № 15</t>
  </si>
  <si>
    <t>ГП № 16</t>
  </si>
  <si>
    <t>СП № 18</t>
  </si>
  <si>
    <t>СП № 19</t>
  </si>
  <si>
    <t>СП № 25</t>
  </si>
  <si>
    <t>ДГП № 1</t>
  </si>
  <si>
    <t>ДГП № 3</t>
  </si>
  <si>
    <t>ДГП № 17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</si>
  <si>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</si>
  <si>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</si>
  <si>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</si>
  <si>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</si>
  <si>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</si>
  <si>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</si>
  <si>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</si>
  <si>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</si>
  <si>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ДСП № 22</t>
  </si>
  <si>
    <t>ДГП № 24</t>
  </si>
  <si>
    <t>Хабаровская СМП</t>
  </si>
  <si>
    <t>РЖД Хабаровск</t>
  </si>
  <si>
    <t>Поликлиника ДВОМЦ</t>
  </si>
  <si>
    <t>Амурский ДКЦМР</t>
  </si>
  <si>
    <t>ДВГМУ</t>
  </si>
  <si>
    <t xml:space="preserve">Центр ЭКО </t>
  </si>
  <si>
    <t>Профи ООО</t>
  </si>
  <si>
    <t>Стоминдустрия ООО</t>
  </si>
  <si>
    <t>Центр хирургии глаза</t>
  </si>
  <si>
    <t>Юнилаб-Хабаровск</t>
  </si>
  <si>
    <t xml:space="preserve">"Р&amp;М Медицинский центр" </t>
  </si>
  <si>
    <t xml:space="preserve">Клиника Эксперт </t>
  </si>
  <si>
    <t>Нейроклиника</t>
  </si>
  <si>
    <t>Афина ООО</t>
  </si>
  <si>
    <t>ХДЦ ООО</t>
  </si>
  <si>
    <t>Стоматологический госпиталь</t>
  </si>
  <si>
    <t>Эверест ООО</t>
  </si>
  <si>
    <t>Мед-Арт ООО</t>
  </si>
  <si>
    <t>Гранд строй ООО</t>
  </si>
  <si>
    <t xml:space="preserve"> "Дент-Арт-Восток" </t>
  </si>
  <si>
    <t>Виталаб</t>
  </si>
  <si>
    <t xml:space="preserve">"МДЦ Нефролайн" </t>
  </si>
  <si>
    <t xml:space="preserve">ООО "Тари Дент" </t>
  </si>
  <si>
    <t>Хеликс НПФ</t>
  </si>
  <si>
    <t>Луч ООО</t>
  </si>
  <si>
    <t>Ланта ООО</t>
  </si>
  <si>
    <t>Белый клен</t>
  </si>
  <si>
    <t>Юним-Сибирь</t>
  </si>
  <si>
    <t>Ситилаб-Сибирь</t>
  </si>
  <si>
    <t>Гемотест Восток</t>
  </si>
  <si>
    <t>Эмбрилайф</t>
  </si>
  <si>
    <t>ЦСОИЭС ООО</t>
  </si>
  <si>
    <t>Амурская ГМА</t>
  </si>
  <si>
    <t>Бикинская ЦРБ</t>
  </si>
  <si>
    <t>Вяземская РБ</t>
  </si>
  <si>
    <t>Лазо РБ</t>
  </si>
  <si>
    <t>Троицкая ЦРБ</t>
  </si>
  <si>
    <t>Князе-Волконская РБ</t>
  </si>
  <si>
    <t>Хабаровская РБ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</si>
  <si>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</si>
  <si>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</si>
  <si>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</si>
  <si>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</si>
  <si>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</si>
  <si>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</si>
  <si>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</si>
  <si>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</si>
  <si>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</si>
  <si>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</si>
  <si>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</si>
  <si>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</si>
  <si>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</si>
  <si>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</si>
  <si>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</si>
  <si>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</si>
  <si>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</si>
  <si>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</si>
  <si>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</si>
  <si>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</si>
  <si>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</si>
  <si>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</si>
  <si>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</si>
  <si>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</si>
  <si>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</si>
  <si>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</si>
  <si>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</si>
  <si>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</si>
  <si>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</si>
  <si>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</si>
  <si>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</si>
  <si>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Информация о выполнении объемов медицинской помощи лицам, застрахованным в Хабаровском крае, в рамках ТП ОМС,  за январь-август 2024 года</t>
  </si>
  <si>
    <t>План 8 мес. 2024 г.</t>
  </si>
  <si>
    <t>Утвержденно Комиссией по разработке ТП ОМС на 8 мес., тыс.руб.</t>
  </si>
  <si>
    <t>Утвержденно Комиссией по разработке ТП ОМС с 01.08.2024, тыс.руб.</t>
  </si>
  <si>
    <t xml:space="preserve">Утвержденно Комиссией по разработке ТП ОМС с 01.08.2024, тыс.руб.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</si>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</sst>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8" formatCode="_-* #,##0.000_р_._-;\-* #,##0.000_р_._-;_-* &quot;-&quot;_р_._-;_-@_-"/>
    <numFmt numFmtId="191" formatCode="_-* #,##0.0000_р_._-;\-* #,##0.0000_р_._-;_-* &quot;-&quot;??_р_._-;_-@_-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197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6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8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9" fillId="3" borderId="20" xfId="1" applyFont="1" applyFill="1" applyBorder="1" applyAlignment="1">
      <alignment horizontal="left" wrapText="1" indent="1"/>
    </xf>
    <xf numFmtId="0" fontId="79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0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83" fillId="3" borderId="8" xfId="1" applyFont="1" applyFill="1" applyBorder="1"/>
    <xf numFmtId="0" fontId="83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4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76" fontId="24" fillId="39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7" xfId="2" applyNumberFormat="1" applyFont="1" applyFill="1" applyBorder="1"/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2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8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3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7" fillId="3" borderId="77" xfId="1" applyNumberFormat="1" applyFont="1" applyFill="1" applyBorder="1" applyAlignment="1">
      <alignment horizontal="center" vertical="center"/>
    </xf>
    <xf numFmtId="171" fontId="77" fillId="3" borderId="64" xfId="1" applyNumberFormat="1" applyFont="1" applyFill="1" applyBorder="1" applyAlignment="1">
      <alignment horizontal="center" vertical="center"/>
    </xf>
    <xf numFmtId="171" fontId="77" fillId="40" borderId="77" xfId="1" applyNumberFormat="1" applyFont="1" applyFill="1" applyBorder="1" applyAlignment="1">
      <alignment horizontal="center" vertical="center"/>
    </xf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66" fontId="20" fillId="3" borderId="37" xfId="3" applyFont="1" applyFill="1" applyBorder="1"/>
    <xf numFmtId="171" fontId="86" fillId="3" borderId="4" xfId="1" applyNumberFormat="1" applyFont="1" applyFill="1" applyBorder="1" applyAlignment="1">
      <alignment horizontal="center"/>
    </xf>
    <xf numFmtId="171" fontId="86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7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3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2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9" fillId="3" borderId="64" xfId="1" applyNumberFormat="1" applyFont="1" applyFill="1" applyBorder="1" applyAlignment="1">
      <alignment horizontal="center"/>
    </xf>
    <xf numFmtId="171" fontId="90" fillId="3" borderId="64" xfId="1" applyNumberFormat="1" applyFont="1" applyFill="1" applyBorder="1" applyAlignment="1">
      <alignment horizontal="center" vertical="center" wrapText="1"/>
    </xf>
    <xf numFmtId="171" fontId="90" fillId="3" borderId="57" xfId="1" applyNumberFormat="1" applyFont="1" applyFill="1" applyBorder="1" applyAlignment="1">
      <alignment horizontal="center" vertical="center" wrapText="1"/>
    </xf>
    <xf numFmtId="164" fontId="90" fillId="3" borderId="64" xfId="1" applyNumberFormat="1" applyFont="1" applyFill="1" applyBorder="1" applyAlignment="1">
      <alignment horizontal="center" vertical="center" wrapText="1"/>
    </xf>
    <xf numFmtId="164" fontId="90" fillId="3" borderId="57" xfId="1" applyNumberFormat="1" applyFont="1" applyFill="1" applyBorder="1" applyAlignment="1">
      <alignment horizontal="center" vertical="center" wrapText="1"/>
    </xf>
    <xf numFmtId="171" fontId="90" fillId="3" borderId="77" xfId="1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40" fillId="0" borderId="12" xfId="0" applyFont="1" applyFill="1" applyBorder="1" applyAlignment="1">
      <alignment horizontal="left" wrapText="1" indent="2"/>
    </xf>
    <xf numFmtId="164" fontId="19" fillId="3" borderId="15" xfId="1" applyNumberFormat="1" applyFont="1" applyFill="1" applyBorder="1"/>
    <xf numFmtId="172" fontId="91" fillId="3" borderId="8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64" fontId="40" fillId="0" borderId="12" xfId="1" applyNumberFormat="1" applyFont="1" applyFill="1" applyBorder="1"/>
    <xf numFmtId="164" fontId="40" fillId="3" borderId="16" xfId="1" applyNumberFormat="1" applyFont="1" applyFill="1" applyBorder="1"/>
    <xf numFmtId="164" fontId="36" fillId="3" borderId="12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8" fillId="3" borderId="12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4" fontId="91" fillId="3" borderId="12" xfId="2" applyNumberFormat="1" applyFont="1" applyFill="1" applyBorder="1"/>
    <xf numFmtId="0" fontId="24" fillId="38" borderId="35" xfId="1" applyFont="1" applyFill="1" applyBorder="1" applyAlignment="1">
      <alignment horizontal="right" wrapText="1" indent="3"/>
    </xf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" fontId="19" fillId="0" borderId="12" xfId="0" applyNumberFormat="1" applyFont="1" applyFill="1" applyBorder="1" applyAlignment="1">
      <alignment horizontal="left" wrapText="1" indent="2"/>
    </xf>
    <xf numFmtId="164" fontId="72" fillId="3" borderId="20" xfId="1" applyNumberFormat="1" applyFont="1" applyFill="1" applyBorder="1"/>
    <xf numFmtId="0" fontId="36" fillId="0" borderId="12" xfId="1" applyFont="1" applyFill="1" applyBorder="1" applyAlignment="1">
      <alignment horizontal="left" wrapText="1" indent="3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74" fontId="84" fillId="3" borderId="12" xfId="2" applyNumberFormat="1" applyFont="1" applyFill="1" applyBorder="1" applyAlignment="1">
      <alignment horizontal="right"/>
    </xf>
    <xf numFmtId="188" fontId="21" fillId="3" borderId="12" xfId="2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36" fillId="3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26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1"/>
    </xf>
    <xf numFmtId="0" fontId="24" fillId="0" borderId="8" xfId="13" applyFont="1" applyFill="1" applyBorder="1" applyAlignment="1" applyProtection="1">
      <alignment horizontal="left" wrapText="1"/>
    </xf>
    <xf numFmtId="0" fontId="25" fillId="0" borderId="12" xfId="1" applyFont="1" applyFill="1" applyBorder="1" applyAlignment="1">
      <alignment horizontal="left" wrapText="1" indent="2"/>
    </xf>
    <xf numFmtId="0" fontId="25" fillId="0" borderId="10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174" fontId="24" fillId="0" borderId="10" xfId="2" applyNumberFormat="1" applyFont="1" applyFill="1" applyBorder="1"/>
    <xf numFmtId="3" fontId="85" fillId="3" borderId="1" xfId="1" applyNumberFormat="1" applyFont="1" applyFill="1" applyBorder="1" applyAlignment="1">
      <alignment horizontal="center" vertical="center"/>
    </xf>
    <xf numFmtId="0" fontId="85" fillId="3" borderId="1" xfId="1" applyFont="1" applyFill="1" applyBorder="1" applyAlignment="1">
      <alignment horizontal="center" vertical="center"/>
    </xf>
    <xf numFmtId="0" fontId="85" fillId="3" borderId="1" xfId="1" applyFont="1" applyFill="1" applyBorder="1" applyAlignment="1">
      <alignment horizontal="center" vertical="center" wrapText="1"/>
    </xf>
    <xf numFmtId="182" fontId="85" fillId="3" borderId="1" xfId="1" applyNumberFormat="1" applyFont="1" applyFill="1" applyBorder="1" applyAlignment="1">
      <alignment horizontal="center" wrapText="1"/>
    </xf>
    <xf numFmtId="0" fontId="85" fillId="40" borderId="1" xfId="1" applyFont="1" applyFill="1" applyBorder="1" applyAlignment="1">
      <alignment horizontal="center" wrapText="1"/>
    </xf>
    <xf numFmtId="1" fontId="85" fillId="3" borderId="1" xfId="1" applyNumberFormat="1" applyFont="1" applyFill="1" applyBorder="1" applyAlignment="1">
      <alignment horizontal="center" wrapText="1"/>
    </xf>
    <xf numFmtId="0" fontId="85" fillId="3" borderId="1" xfId="1" applyFont="1" applyFill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3806"/>
  <sheetViews>
    <sheetView showZeros="0" zoomScale="90" zoomScaleNormal="9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13" sqref="G13"/>
    </sheetView>
  </sheetViews>
  <sheetFormatPr defaultColWidth="9.140625" defaultRowHeight="15" x14ac:dyDescent="0.25"/>
  <cols>
    <col min="1" max="1" width="2.85546875" style="137" customWidth="1"/>
    <col min="2" max="2" width="41" style="746" customWidth="1"/>
    <col min="3" max="3" width="9.85546875" style="2005" hidden="1" customWidth="1"/>
    <col min="4" max="4" width="7.7109375" style="746" hidden="1" customWidth="1"/>
    <col min="5" max="5" width="13.5703125" style="735" customWidth="1"/>
    <col min="6" max="6" width="13.28515625" style="746" customWidth="1"/>
    <col min="7" max="7" width="13" style="746" customWidth="1"/>
    <col min="8" max="8" width="10.42578125" style="746" customWidth="1"/>
    <col min="9" max="9" width="14.42578125" style="746" customWidth="1"/>
    <col min="10" max="10" width="12.28515625" style="746" customWidth="1"/>
    <col min="11" max="11" width="13.42578125" style="746" customWidth="1"/>
    <col min="12" max="12" width="11.85546875" style="746" customWidth="1"/>
    <col min="13" max="13" width="13.140625" style="746" customWidth="1"/>
    <col min="14" max="14" width="9" style="746" customWidth="1"/>
    <col min="15" max="15" width="9.42578125" style="746" customWidth="1"/>
    <col min="16" max="16" width="13.5703125" style="746" customWidth="1"/>
    <col min="17" max="23" width="16.28515625" style="746" hidden="1" customWidth="1"/>
    <col min="24" max="24" width="16.28515625" style="746" customWidth="1"/>
    <col min="25" max="25" width="17.42578125" style="887" customWidth="1"/>
    <col min="26" max="26" width="17.85546875" style="214" customWidth="1"/>
    <col min="27" max="27" width="12.7109375" style="2006" customWidth="1"/>
    <col min="28" max="28" width="13.85546875" style="214" customWidth="1"/>
    <col min="29" max="29" width="18" style="214" customWidth="1"/>
    <col min="30" max="30" width="12.85546875" style="214" customWidth="1"/>
    <col min="31" max="31" width="13.42578125" style="214" customWidth="1"/>
    <col min="32" max="32" width="17.7109375" style="214" customWidth="1"/>
    <col min="33" max="33" width="16.85546875" style="915" customWidth="1"/>
    <col min="34" max="34" width="16" style="915" customWidth="1"/>
    <col min="35" max="35" width="9.140625" style="137" customWidth="1"/>
    <col min="36" max="36" width="19.28515625" style="137" customWidth="1"/>
    <col min="37" max="39" width="9.140625" style="137" customWidth="1"/>
    <col min="40" max="40" width="9.140625" style="2022" customWidth="1"/>
    <col min="41" max="41" width="22.140625" style="137" customWidth="1"/>
    <col min="42" max="52" width="9.140625" style="137" customWidth="1"/>
    <col min="53" max="16384" width="9.140625" style="137"/>
  </cols>
  <sheetData>
    <row r="1" spans="1:40" ht="25.5" customHeight="1" x14ac:dyDescent="0.3">
      <c r="B1" s="3174"/>
      <c r="C1" s="3174"/>
      <c r="D1" s="3174"/>
      <c r="E1" s="3174"/>
      <c r="F1" s="3174"/>
      <c r="G1" s="3174"/>
      <c r="H1" s="3174"/>
      <c r="I1" s="3174"/>
      <c r="J1" s="3174"/>
      <c r="K1" s="3174"/>
      <c r="L1" s="3174"/>
      <c r="M1" s="3174"/>
      <c r="N1" s="3174"/>
      <c r="O1" s="3174"/>
      <c r="P1" s="3174"/>
      <c r="Q1" s="3174"/>
      <c r="R1" s="3174"/>
      <c r="S1" s="3174"/>
      <c r="T1" s="3174"/>
      <c r="U1" s="3174"/>
      <c r="V1" s="3174"/>
      <c r="W1" s="3174"/>
      <c r="X1" s="3174"/>
      <c r="Y1" s="3174"/>
      <c r="Z1" s="3174"/>
      <c r="AA1" s="3174"/>
      <c r="AB1" s="3174"/>
      <c r="AC1" s="3174"/>
      <c r="AD1" s="3174"/>
      <c r="AE1" s="3174"/>
      <c r="AF1" s="3174"/>
    </row>
    <row r="2" spans="1:40" ht="14.25" customHeight="1" x14ac:dyDescent="0.25">
      <c r="B2" s="3173" t="s">
        <v>777</v>
      </c>
      <c r="C2" s="3173"/>
      <c r="D2" s="3173"/>
      <c r="E2" s="3173"/>
      <c r="F2" s="3173"/>
      <c r="G2" s="3173"/>
      <c r="H2" s="3173"/>
      <c r="I2" s="3173"/>
      <c r="J2" s="3173"/>
      <c r="K2" s="3173"/>
      <c r="L2" s="3173"/>
      <c r="M2" s="3173"/>
      <c r="N2" s="3173"/>
      <c r="O2" s="3173"/>
      <c r="P2" s="3173"/>
      <c r="Q2" s="3173"/>
      <c r="R2" s="3173"/>
      <c r="S2" s="3173"/>
      <c r="T2" s="3173"/>
      <c r="U2" s="3173"/>
      <c r="V2" s="3173"/>
      <c r="W2" s="3173"/>
      <c r="X2" s="3173"/>
      <c r="Y2" s="3173"/>
      <c r="Z2" s="3173"/>
      <c r="AA2" s="3173"/>
      <c r="AB2" s="3173"/>
      <c r="AC2" s="3173"/>
      <c r="AD2" s="3173"/>
      <c r="AE2" s="3173"/>
      <c r="AF2" s="3173"/>
    </row>
    <row r="3" spans="1:40" ht="12" customHeight="1" x14ac:dyDescent="0.25">
      <c r="B3" s="3173"/>
      <c r="C3" s="3173"/>
      <c r="D3" s="3173"/>
      <c r="E3" s="3173"/>
      <c r="F3" s="3173"/>
      <c r="G3" s="3173"/>
      <c r="H3" s="3173"/>
      <c r="I3" s="3173"/>
      <c r="J3" s="3173"/>
      <c r="K3" s="3173"/>
      <c r="L3" s="3173"/>
      <c r="M3" s="3173"/>
      <c r="N3" s="3173"/>
      <c r="O3" s="3173"/>
      <c r="P3" s="3173"/>
      <c r="Q3" s="3173"/>
      <c r="R3" s="3173"/>
      <c r="S3" s="3173"/>
      <c r="T3" s="3173"/>
      <c r="U3" s="3173"/>
      <c r="V3" s="3173"/>
      <c r="W3" s="3173"/>
      <c r="X3" s="3173"/>
      <c r="Y3" s="3173"/>
      <c r="Z3" s="3173"/>
      <c r="AA3" s="3173"/>
      <c r="AB3" s="3173"/>
      <c r="AC3" s="3173"/>
      <c r="AD3" s="3173"/>
      <c r="AE3" s="3173"/>
      <c r="AF3" s="3173"/>
    </row>
    <row r="4" spans="1:40" ht="24" hidden="1" customHeight="1" x14ac:dyDescent="0.3">
      <c r="B4" s="942">
        <v>8</v>
      </c>
      <c r="C4" s="942"/>
      <c r="D4" s="934"/>
      <c r="E4" s="943"/>
      <c r="F4" s="934"/>
      <c r="G4" s="3043"/>
      <c r="H4" s="934"/>
      <c r="I4" s="934"/>
      <c r="J4" s="934"/>
      <c r="K4" s="934"/>
      <c r="L4" s="934"/>
      <c r="M4" s="934"/>
      <c r="N4" s="934"/>
      <c r="O4" s="934"/>
      <c r="P4" s="934"/>
      <c r="Q4" s="934"/>
      <c r="R4" s="3050"/>
      <c r="S4" s="3077"/>
      <c r="T4" s="3083"/>
      <c r="U4" s="3089"/>
      <c r="V4" s="3096"/>
      <c r="W4" s="3112"/>
      <c r="X4" s="3121"/>
      <c r="Y4" s="853"/>
      <c r="Z4" s="934"/>
      <c r="AA4" s="944"/>
      <c r="AB4" s="934"/>
      <c r="AC4" s="934"/>
      <c r="AD4" s="934"/>
      <c r="AE4" s="934"/>
      <c r="AF4" s="934"/>
      <c r="AN4" s="137"/>
    </row>
    <row r="5" spans="1:40" ht="19.7" customHeight="1" thickBot="1" x14ac:dyDescent="0.35">
      <c r="B5" s="942"/>
      <c r="C5" s="942"/>
      <c r="D5" s="934"/>
      <c r="E5" s="943"/>
      <c r="F5" s="2802"/>
      <c r="G5" s="3043"/>
      <c r="H5" s="934"/>
      <c r="I5" s="934"/>
      <c r="J5" s="934"/>
      <c r="K5" s="934"/>
      <c r="L5" s="934"/>
      <c r="M5" s="934"/>
      <c r="N5" s="934"/>
      <c r="O5" s="934"/>
      <c r="P5" s="934"/>
      <c r="Q5" s="934"/>
      <c r="R5" s="3050"/>
      <c r="S5" s="3077"/>
      <c r="T5" s="3083"/>
      <c r="U5" s="3089"/>
      <c r="V5" s="3096"/>
      <c r="W5" s="3112"/>
      <c r="X5" s="3121"/>
      <c r="Y5" s="3037"/>
      <c r="Z5" s="934"/>
      <c r="AA5" s="934"/>
      <c r="AB5" s="934"/>
      <c r="AC5" s="934"/>
      <c r="AD5" s="934"/>
      <c r="AE5" s="934"/>
      <c r="AF5" s="934"/>
    </row>
    <row r="6" spans="1:40" ht="71.25" customHeight="1" x14ac:dyDescent="0.25">
      <c r="B6" s="945" t="s">
        <v>3</v>
      </c>
      <c r="C6" s="945"/>
      <c r="D6" s="3168" t="s">
        <v>143</v>
      </c>
      <c r="E6" s="3153" t="s">
        <v>139</v>
      </c>
      <c r="F6" s="3154"/>
      <c r="G6" s="3154"/>
      <c r="H6" s="3155"/>
      <c r="I6" s="3159" t="s">
        <v>591</v>
      </c>
      <c r="J6" s="3160"/>
      <c r="K6" s="3159" t="s">
        <v>592</v>
      </c>
      <c r="L6" s="3163"/>
      <c r="M6" s="3163"/>
      <c r="N6" s="3160"/>
      <c r="O6" s="3165" t="s">
        <v>144</v>
      </c>
      <c r="P6" s="3165" t="s">
        <v>145</v>
      </c>
      <c r="Q6" s="3148" t="s">
        <v>593</v>
      </c>
      <c r="R6" s="3148" t="s">
        <v>651</v>
      </c>
      <c r="S6" s="3148" t="s">
        <v>656</v>
      </c>
      <c r="T6" s="3148" t="s">
        <v>659</v>
      </c>
      <c r="U6" s="3148" t="s">
        <v>660</v>
      </c>
      <c r="V6" s="3148" t="s">
        <v>661</v>
      </c>
      <c r="W6" s="3148" t="s">
        <v>662</v>
      </c>
      <c r="X6" s="3148" t="s">
        <v>663</v>
      </c>
      <c r="Y6" s="3175" t="s">
        <v>779</v>
      </c>
      <c r="Z6" s="3148" t="s">
        <v>137</v>
      </c>
      <c r="AA6" s="3180" t="s">
        <v>297</v>
      </c>
      <c r="AB6" s="3148" t="s">
        <v>298</v>
      </c>
      <c r="AC6" s="3148" t="s">
        <v>41</v>
      </c>
      <c r="AD6" s="3148" t="s">
        <v>292</v>
      </c>
      <c r="AE6" s="3148" t="s">
        <v>138</v>
      </c>
      <c r="AF6" s="3148" t="s">
        <v>293</v>
      </c>
    </row>
    <row r="7" spans="1:40" ht="2.25" customHeight="1" thickBot="1" x14ac:dyDescent="0.3">
      <c r="B7" s="946"/>
      <c r="C7" s="946"/>
      <c r="D7" s="3169"/>
      <c r="E7" s="3156"/>
      <c r="F7" s="3157"/>
      <c r="G7" s="3157"/>
      <c r="H7" s="3158"/>
      <c r="I7" s="3161"/>
      <c r="J7" s="3162"/>
      <c r="K7" s="3161"/>
      <c r="L7" s="3164"/>
      <c r="M7" s="3164"/>
      <c r="N7" s="3162"/>
      <c r="O7" s="3166"/>
      <c r="P7" s="3178"/>
      <c r="Q7" s="3171"/>
      <c r="R7" s="3171"/>
      <c r="S7" s="3171"/>
      <c r="T7" s="3171"/>
      <c r="U7" s="3171"/>
      <c r="V7" s="3171"/>
      <c r="W7" s="3171"/>
      <c r="X7" s="3171"/>
      <c r="Y7" s="3176"/>
      <c r="Z7" s="3171"/>
      <c r="AA7" s="3181"/>
      <c r="AB7" s="3149"/>
      <c r="AC7" s="3171"/>
      <c r="AD7" s="3149"/>
      <c r="AE7" s="3171"/>
      <c r="AF7" s="3171"/>
    </row>
    <row r="8" spans="1:40" ht="36" customHeight="1" thickBot="1" x14ac:dyDescent="0.3">
      <c r="B8" s="949" t="s">
        <v>4</v>
      </c>
      <c r="C8" s="949"/>
      <c r="D8" s="3170"/>
      <c r="E8" s="233" t="s">
        <v>594</v>
      </c>
      <c r="F8" s="2803" t="s">
        <v>778</v>
      </c>
      <c r="G8" s="189" t="s">
        <v>140</v>
      </c>
      <c r="H8" s="189" t="s">
        <v>141</v>
      </c>
      <c r="I8" s="939" t="s">
        <v>142</v>
      </c>
      <c r="J8" s="190" t="s">
        <v>140</v>
      </c>
      <c r="K8" s="189" t="s">
        <v>594</v>
      </c>
      <c r="L8" s="939" t="s">
        <v>778</v>
      </c>
      <c r="M8" s="189" t="s">
        <v>140</v>
      </c>
      <c r="N8" s="189" t="s">
        <v>141</v>
      </c>
      <c r="O8" s="3167"/>
      <c r="P8" s="3179"/>
      <c r="Q8" s="3172"/>
      <c r="R8" s="3172"/>
      <c r="S8" s="3172"/>
      <c r="T8" s="3172"/>
      <c r="U8" s="3172"/>
      <c r="V8" s="3172"/>
      <c r="W8" s="3172"/>
      <c r="X8" s="3172"/>
      <c r="Y8" s="3177"/>
      <c r="Z8" s="3172"/>
      <c r="AA8" s="3182"/>
      <c r="AB8" s="3150"/>
      <c r="AC8" s="3172"/>
      <c r="AD8" s="3150"/>
      <c r="AE8" s="3172"/>
      <c r="AF8" s="3172"/>
    </row>
    <row r="9" spans="1:40" s="5" customFormat="1" ht="15.75" thickBot="1" x14ac:dyDescent="0.3">
      <c r="B9" s="14">
        <v>1</v>
      </c>
      <c r="C9" s="14"/>
      <c r="D9" s="14">
        <v>2</v>
      </c>
      <c r="E9" s="234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192"/>
      <c r="U9" s="192"/>
      <c r="V9" s="192"/>
      <c r="W9" s="192"/>
      <c r="X9" s="192"/>
      <c r="Y9" s="854">
        <v>15</v>
      </c>
      <c r="Z9" s="192">
        <v>16</v>
      </c>
      <c r="AA9" s="780">
        <v>17</v>
      </c>
      <c r="AB9" s="192"/>
      <c r="AC9" s="192">
        <v>18</v>
      </c>
      <c r="AD9" s="192">
        <v>19</v>
      </c>
      <c r="AE9" s="192">
        <v>20</v>
      </c>
      <c r="AF9" s="192">
        <v>21</v>
      </c>
      <c r="AG9" s="951"/>
      <c r="AH9" s="951"/>
    </row>
    <row r="10" spans="1:40" ht="13.9" customHeight="1" x14ac:dyDescent="0.25">
      <c r="A10" s="137">
        <v>1</v>
      </c>
      <c r="B10" s="952"/>
      <c r="C10" s="952"/>
      <c r="D10" s="952"/>
      <c r="E10" s="953"/>
      <c r="F10" s="954"/>
      <c r="G10" s="954"/>
      <c r="H10" s="954"/>
      <c r="I10" s="938"/>
      <c r="J10" s="938"/>
      <c r="K10" s="938"/>
      <c r="L10" s="938"/>
      <c r="M10" s="938"/>
      <c r="N10" s="938"/>
      <c r="O10" s="938"/>
      <c r="P10" s="938"/>
      <c r="Q10" s="935"/>
      <c r="R10" s="3048"/>
      <c r="S10" s="3078"/>
      <c r="T10" s="3084"/>
      <c r="U10" s="3088"/>
      <c r="V10" s="3097"/>
      <c r="W10" s="3113"/>
      <c r="X10" s="3122"/>
      <c r="Y10" s="3038"/>
      <c r="Z10" s="936"/>
      <c r="AA10" s="937"/>
      <c r="AB10" s="936"/>
      <c r="AC10" s="936"/>
      <c r="AD10" s="936"/>
      <c r="AE10" s="936"/>
      <c r="AF10" s="936"/>
      <c r="AN10" s="137"/>
    </row>
    <row r="11" spans="1:40" ht="43.5" customHeight="1" x14ac:dyDescent="0.25">
      <c r="A11" s="137">
        <v>1</v>
      </c>
      <c r="B11" s="955" t="s">
        <v>513</v>
      </c>
      <c r="C11" s="955"/>
      <c r="D11" s="956"/>
      <c r="E11" s="216"/>
      <c r="F11" s="957"/>
      <c r="G11" s="958"/>
      <c r="H11" s="958"/>
      <c r="I11" s="958"/>
      <c r="J11" s="958"/>
      <c r="K11" s="958"/>
      <c r="L11" s="958"/>
      <c r="M11" s="958"/>
      <c r="N11" s="958"/>
      <c r="O11" s="958"/>
      <c r="P11" s="958"/>
      <c r="Q11" s="144"/>
      <c r="R11" s="144"/>
      <c r="S11" s="144"/>
      <c r="T11" s="144"/>
      <c r="U11" s="144"/>
      <c r="V11" s="144"/>
      <c r="W11" s="144"/>
      <c r="X11" s="144"/>
      <c r="Y11" s="855"/>
      <c r="Z11" s="144"/>
      <c r="AA11" s="959"/>
      <c r="AB11" s="144"/>
      <c r="AC11" s="144"/>
      <c r="AD11" s="144"/>
      <c r="AE11" s="144"/>
      <c r="AF11" s="144"/>
      <c r="AN11" s="137" t="s">
        <v>664</v>
      </c>
    </row>
    <row r="12" spans="1:40" ht="15" customHeight="1" x14ac:dyDescent="0.25">
      <c r="A12" s="137">
        <v>1</v>
      </c>
      <c r="B12" s="960" t="s">
        <v>5</v>
      </c>
      <c r="C12" s="961"/>
      <c r="D12" s="960"/>
      <c r="E12" s="216"/>
      <c r="F12" s="958"/>
      <c r="G12" s="958"/>
      <c r="H12" s="958"/>
      <c r="I12" s="958"/>
      <c r="J12" s="958"/>
      <c r="K12" s="958"/>
      <c r="L12" s="958"/>
      <c r="M12" s="958"/>
      <c r="N12" s="958"/>
      <c r="O12" s="958"/>
      <c r="P12" s="958"/>
      <c r="Q12" s="144"/>
      <c r="R12" s="144"/>
      <c r="S12" s="144"/>
      <c r="T12" s="144"/>
      <c r="U12" s="144"/>
      <c r="V12" s="144"/>
      <c r="W12" s="144"/>
      <c r="X12" s="144"/>
      <c r="Y12" s="855"/>
      <c r="Z12" s="144"/>
      <c r="AA12" s="959"/>
      <c r="AB12" s="144"/>
      <c r="AC12" s="144"/>
      <c r="AD12" s="144"/>
      <c r="AE12" s="144"/>
      <c r="AF12" s="144"/>
      <c r="AN12" s="2022" t="s">
        <v>664</v>
      </c>
    </row>
    <row r="13" spans="1:40" ht="15" customHeight="1" x14ac:dyDescent="0.25">
      <c r="A13" s="137">
        <v>1</v>
      </c>
      <c r="B13" s="141" t="s">
        <v>26</v>
      </c>
      <c r="C13" s="962" t="s">
        <v>256</v>
      </c>
      <c r="D13" s="141">
        <v>340</v>
      </c>
      <c r="E13" s="216">
        <v>900</v>
      </c>
      <c r="F13" s="123">
        <f t="shared" ref="F13:F38" si="0">E13/12*$B$4</f>
        <v>600</v>
      </c>
      <c r="G13" s="123">
        <v>715</v>
      </c>
      <c r="H13" s="123">
        <f t="shared" ref="H13:H40" si="1">G13/F13*100</f>
        <v>119.16666666666667</v>
      </c>
      <c r="I13" s="152">
        <v>11.2</v>
      </c>
      <c r="J13" s="152">
        <f t="shared" ref="J13:J39" si="2">M13/G13</f>
        <v>9.3216783216783217</v>
      </c>
      <c r="K13" s="153">
        <f t="shared" ref="K13:K38" si="3">ROUND(E13*I13,0)</f>
        <v>10080</v>
      </c>
      <c r="L13" s="153">
        <f t="shared" ref="L13:L38" si="4">K13/12*$B$4</f>
        <v>6720</v>
      </c>
      <c r="M13" s="153">
        <v>6665</v>
      </c>
      <c r="N13" s="153">
        <f t="shared" ref="N13:N39" si="5">M13/L13*100</f>
        <v>99.18154761904762</v>
      </c>
      <c r="O13" s="153">
        <f t="shared" ref="O13:O38" si="6">ROUND(K13/D13,0)</f>
        <v>30</v>
      </c>
      <c r="P13" s="153">
        <f t="shared" ref="P13:P39" si="7">M13/$B$4*12/O13</f>
        <v>333.25</v>
      </c>
      <c r="Q13" s="144"/>
      <c r="R13" s="144"/>
      <c r="S13" s="144"/>
      <c r="T13" s="144"/>
      <c r="U13" s="144"/>
      <c r="V13" s="144"/>
      <c r="W13" s="144"/>
      <c r="X13" s="144"/>
      <c r="Y13" s="855"/>
      <c r="Z13" s="144"/>
      <c r="AA13" s="959"/>
      <c r="AB13" s="144"/>
      <c r="AC13" s="144"/>
      <c r="AD13" s="144"/>
      <c r="AE13" s="144"/>
      <c r="AF13" s="144"/>
      <c r="AN13" s="2022" t="s">
        <v>664</v>
      </c>
    </row>
    <row r="14" spans="1:40" ht="15" customHeight="1" x14ac:dyDescent="0.25">
      <c r="A14" s="137">
        <v>1</v>
      </c>
      <c r="B14" s="141" t="s">
        <v>168</v>
      </c>
      <c r="C14" s="962" t="s">
        <v>256</v>
      </c>
      <c r="D14" s="141">
        <v>340</v>
      </c>
      <c r="E14" s="216">
        <v>165</v>
      </c>
      <c r="F14" s="123">
        <f t="shared" si="0"/>
        <v>110</v>
      </c>
      <c r="G14" s="123">
        <v>98</v>
      </c>
      <c r="H14" s="123">
        <f t="shared" si="1"/>
        <v>89.090909090909093</v>
      </c>
      <c r="I14" s="152">
        <v>12.3</v>
      </c>
      <c r="J14" s="152">
        <f t="shared" si="2"/>
        <v>12.959183673469388</v>
      </c>
      <c r="K14" s="153">
        <f t="shared" si="3"/>
        <v>2030</v>
      </c>
      <c r="L14" s="153">
        <f t="shared" si="4"/>
        <v>1353.3333333333333</v>
      </c>
      <c r="M14" s="153">
        <v>1270</v>
      </c>
      <c r="N14" s="153">
        <f t="shared" si="5"/>
        <v>93.842364532019701</v>
      </c>
      <c r="O14" s="153">
        <f t="shared" si="6"/>
        <v>6</v>
      </c>
      <c r="P14" s="153">
        <f t="shared" si="7"/>
        <v>317.5</v>
      </c>
      <c r="Q14" s="144"/>
      <c r="R14" s="144"/>
      <c r="S14" s="144"/>
      <c r="T14" s="144"/>
      <c r="U14" s="144"/>
      <c r="V14" s="144"/>
      <c r="W14" s="144"/>
      <c r="X14" s="144"/>
      <c r="Y14" s="855"/>
      <c r="Z14" s="144"/>
      <c r="AA14" s="959"/>
      <c r="AB14" s="144"/>
      <c r="AC14" s="144"/>
      <c r="AD14" s="144"/>
      <c r="AE14" s="144"/>
      <c r="AF14" s="144"/>
      <c r="AN14" s="2022" t="s">
        <v>664</v>
      </c>
    </row>
    <row r="15" spans="1:40" ht="15" customHeight="1" x14ac:dyDescent="0.25">
      <c r="A15" s="137">
        <v>1</v>
      </c>
      <c r="B15" s="141" t="s">
        <v>23</v>
      </c>
      <c r="C15" s="962" t="s">
        <v>256</v>
      </c>
      <c r="D15" s="141">
        <v>340</v>
      </c>
      <c r="E15" s="216">
        <v>2180</v>
      </c>
      <c r="F15" s="123">
        <f t="shared" si="0"/>
        <v>1453.3333333333333</v>
      </c>
      <c r="G15" s="123">
        <v>1509</v>
      </c>
      <c r="H15" s="123">
        <f t="shared" si="1"/>
        <v>103.8302752293578</v>
      </c>
      <c r="I15" s="152">
        <v>5.9</v>
      </c>
      <c r="J15" s="152">
        <f t="shared" si="2"/>
        <v>5.6249171636845592</v>
      </c>
      <c r="K15" s="153">
        <f t="shared" si="3"/>
        <v>12862</v>
      </c>
      <c r="L15" s="153">
        <f t="shared" si="4"/>
        <v>8574.6666666666661</v>
      </c>
      <c r="M15" s="153">
        <v>8488</v>
      </c>
      <c r="N15" s="153">
        <f t="shared" si="5"/>
        <v>98.989270719950255</v>
      </c>
      <c r="O15" s="153">
        <f t="shared" si="6"/>
        <v>38</v>
      </c>
      <c r="P15" s="153">
        <f t="shared" si="7"/>
        <v>335.05263157894734</v>
      </c>
      <c r="Q15" s="144"/>
      <c r="R15" s="144"/>
      <c r="S15" s="144"/>
      <c r="T15" s="144"/>
      <c r="U15" s="144"/>
      <c r="V15" s="144"/>
      <c r="W15" s="144"/>
      <c r="X15" s="144"/>
      <c r="Y15" s="855"/>
      <c r="Z15" s="144"/>
      <c r="AA15" s="959"/>
      <c r="AB15" s="144"/>
      <c r="AC15" s="144"/>
      <c r="AD15" s="144"/>
      <c r="AE15" s="144"/>
      <c r="AF15" s="144"/>
      <c r="AN15" s="2022" t="s">
        <v>664</v>
      </c>
    </row>
    <row r="16" spans="1:40" ht="15" customHeight="1" x14ac:dyDescent="0.25">
      <c r="A16" s="137">
        <v>1</v>
      </c>
      <c r="B16" s="141" t="s">
        <v>8</v>
      </c>
      <c r="C16" s="962" t="s">
        <v>256</v>
      </c>
      <c r="D16" s="141">
        <v>340</v>
      </c>
      <c r="E16" s="216">
        <v>2380</v>
      </c>
      <c r="F16" s="123">
        <f t="shared" si="0"/>
        <v>1586.6666666666667</v>
      </c>
      <c r="G16" s="123">
        <v>1704</v>
      </c>
      <c r="H16" s="123">
        <f t="shared" si="1"/>
        <v>107.39495798319328</v>
      </c>
      <c r="I16" s="152">
        <v>10.5</v>
      </c>
      <c r="J16" s="152">
        <f t="shared" si="2"/>
        <v>8.160798122065728</v>
      </c>
      <c r="K16" s="153">
        <f t="shared" si="3"/>
        <v>24990</v>
      </c>
      <c r="L16" s="153">
        <f t="shared" si="4"/>
        <v>16660</v>
      </c>
      <c r="M16" s="153">
        <v>13906</v>
      </c>
      <c r="N16" s="153">
        <f t="shared" si="5"/>
        <v>83.469387755102048</v>
      </c>
      <c r="O16" s="153">
        <f t="shared" si="6"/>
        <v>74</v>
      </c>
      <c r="P16" s="153">
        <f t="shared" si="7"/>
        <v>281.87837837837839</v>
      </c>
      <c r="Q16" s="144"/>
      <c r="R16" s="144"/>
      <c r="S16" s="144"/>
      <c r="T16" s="144"/>
      <c r="U16" s="144"/>
      <c r="V16" s="144"/>
      <c r="W16" s="144"/>
      <c r="X16" s="144"/>
      <c r="Y16" s="855"/>
      <c r="Z16" s="144"/>
      <c r="AA16" s="959"/>
      <c r="AB16" s="144"/>
      <c r="AC16" s="144"/>
      <c r="AD16" s="144"/>
      <c r="AE16" s="144"/>
      <c r="AF16" s="144"/>
      <c r="AN16" s="2022" t="s">
        <v>664</v>
      </c>
    </row>
    <row r="17" spans="1:40" s="5" customFormat="1" ht="15" customHeight="1" x14ac:dyDescent="0.25">
      <c r="A17" s="137">
        <v>1</v>
      </c>
      <c r="B17" s="141" t="s">
        <v>79</v>
      </c>
      <c r="C17" s="962" t="s">
        <v>256</v>
      </c>
      <c r="D17" s="141">
        <v>340</v>
      </c>
      <c r="E17" s="216">
        <v>350</v>
      </c>
      <c r="F17" s="123">
        <f t="shared" si="0"/>
        <v>233.33333333333334</v>
      </c>
      <c r="G17" s="123">
        <v>399</v>
      </c>
      <c r="H17" s="123">
        <f t="shared" si="1"/>
        <v>171</v>
      </c>
      <c r="I17" s="152">
        <v>9.5</v>
      </c>
      <c r="J17" s="152">
        <f t="shared" si="2"/>
        <v>6.1127819548872182</v>
      </c>
      <c r="K17" s="153">
        <f t="shared" si="3"/>
        <v>3325</v>
      </c>
      <c r="L17" s="153">
        <f t="shared" si="4"/>
        <v>2216.6666666666665</v>
      </c>
      <c r="M17" s="153">
        <v>2439</v>
      </c>
      <c r="N17" s="153">
        <f t="shared" si="5"/>
        <v>110.03007518796993</v>
      </c>
      <c r="O17" s="153">
        <f t="shared" si="6"/>
        <v>10</v>
      </c>
      <c r="P17" s="153">
        <f t="shared" si="7"/>
        <v>365.85</v>
      </c>
      <c r="Q17" s="144"/>
      <c r="R17" s="144"/>
      <c r="S17" s="144"/>
      <c r="T17" s="144"/>
      <c r="U17" s="144"/>
      <c r="V17" s="144"/>
      <c r="W17" s="144"/>
      <c r="X17" s="144"/>
      <c r="Y17" s="855"/>
      <c r="Z17" s="144"/>
      <c r="AA17" s="959"/>
      <c r="AB17" s="144"/>
      <c r="AC17" s="144"/>
      <c r="AD17" s="144"/>
      <c r="AE17" s="144"/>
      <c r="AF17" s="144"/>
      <c r="AG17" s="951"/>
      <c r="AH17" s="951"/>
      <c r="AN17" s="2022" t="s">
        <v>664</v>
      </c>
    </row>
    <row r="18" spans="1:40" s="5" customFormat="1" x14ac:dyDescent="0.25">
      <c r="A18" s="137">
        <v>1</v>
      </c>
      <c r="B18" s="141" t="s">
        <v>130</v>
      </c>
      <c r="C18" s="962" t="s">
        <v>256</v>
      </c>
      <c r="D18" s="141">
        <v>340</v>
      </c>
      <c r="E18" s="216">
        <v>690</v>
      </c>
      <c r="F18" s="123">
        <f t="shared" si="0"/>
        <v>460</v>
      </c>
      <c r="G18" s="123">
        <v>502</v>
      </c>
      <c r="H18" s="123">
        <f t="shared" si="1"/>
        <v>109.13043478260869</v>
      </c>
      <c r="I18" s="963">
        <v>19</v>
      </c>
      <c r="J18" s="152">
        <f t="shared" si="2"/>
        <v>13.880478087649402</v>
      </c>
      <c r="K18" s="153">
        <f t="shared" si="3"/>
        <v>13110</v>
      </c>
      <c r="L18" s="153">
        <f t="shared" si="4"/>
        <v>8740</v>
      </c>
      <c r="M18" s="153">
        <v>6968</v>
      </c>
      <c r="N18" s="153">
        <f t="shared" si="5"/>
        <v>79.725400457665913</v>
      </c>
      <c r="O18" s="153">
        <f t="shared" si="6"/>
        <v>39</v>
      </c>
      <c r="P18" s="153">
        <f t="shared" si="7"/>
        <v>268</v>
      </c>
      <c r="Q18" s="144">
        <v>52642.81</v>
      </c>
      <c r="R18" s="144">
        <v>52642.81</v>
      </c>
      <c r="S18" s="144">
        <v>54837.512999999999</v>
      </c>
      <c r="T18" s="144">
        <v>54837.512999999999</v>
      </c>
      <c r="U18" s="144">
        <v>54837.512999999999</v>
      </c>
      <c r="V18" s="144">
        <v>54837.512999999999</v>
      </c>
      <c r="W18" s="144">
        <v>54837.512999999999</v>
      </c>
      <c r="X18" s="144">
        <v>54837.512999999999</v>
      </c>
      <c r="Y18" s="855">
        <f>Q18/12*$B$4+(R18-Q18)/11*7+(S18-R18)/10*6+(T18-S18)/9*5+(U18-T18)/8*4+(V18-U18)/7*3+(W18-V18)/6*2+(X18-W18)/5*1</f>
        <v>36412.028466666663</v>
      </c>
      <c r="Z18" s="144">
        <f>AF18-AE18-AA18</f>
        <v>37274.75918999999</v>
      </c>
      <c r="AA18" s="959"/>
      <c r="AB18" s="144"/>
      <c r="AC18" s="144">
        <f>Z18-Y18</f>
        <v>862.73072333332675</v>
      </c>
      <c r="AD18" s="144"/>
      <c r="AE18" s="144">
        <v>-23.450009999999999</v>
      </c>
      <c r="AF18" s="144">
        <v>37251.309179999989</v>
      </c>
      <c r="AG18" s="951"/>
      <c r="AH18" s="951"/>
      <c r="AJ18" s="3000"/>
      <c r="AN18" s="2022" t="s">
        <v>664</v>
      </c>
    </row>
    <row r="19" spans="1:40" x14ac:dyDescent="0.25">
      <c r="A19" s="137">
        <v>1</v>
      </c>
      <c r="B19" s="141" t="s">
        <v>9</v>
      </c>
      <c r="C19" s="962" t="s">
        <v>256</v>
      </c>
      <c r="D19" s="141">
        <v>340</v>
      </c>
      <c r="E19" s="216">
        <v>1068</v>
      </c>
      <c r="F19" s="123">
        <f t="shared" si="0"/>
        <v>712</v>
      </c>
      <c r="G19" s="123">
        <v>850</v>
      </c>
      <c r="H19" s="123">
        <f t="shared" si="1"/>
        <v>119.38202247191012</v>
      </c>
      <c r="I19" s="152">
        <v>12.5</v>
      </c>
      <c r="J19" s="152">
        <f t="shared" si="2"/>
        <v>11.697647058823529</v>
      </c>
      <c r="K19" s="153">
        <f t="shared" si="3"/>
        <v>13350</v>
      </c>
      <c r="L19" s="153">
        <f t="shared" si="4"/>
        <v>8900</v>
      </c>
      <c r="M19" s="153">
        <v>9943</v>
      </c>
      <c r="N19" s="153">
        <f t="shared" si="5"/>
        <v>111.71910112359551</v>
      </c>
      <c r="O19" s="153">
        <f t="shared" si="6"/>
        <v>39</v>
      </c>
      <c r="P19" s="153">
        <f t="shared" si="7"/>
        <v>382.42307692307691</v>
      </c>
      <c r="Q19" s="144"/>
      <c r="R19" s="144"/>
      <c r="S19" s="144"/>
      <c r="T19" s="144"/>
      <c r="U19" s="144"/>
      <c r="V19" s="144"/>
      <c r="W19" s="144"/>
      <c r="X19" s="144"/>
      <c r="Y19" s="855"/>
      <c r="Z19" s="144"/>
      <c r="AA19" s="959"/>
      <c r="AB19" s="144"/>
      <c r="AC19" s="144"/>
      <c r="AD19" s="144"/>
      <c r="AE19" s="144"/>
      <c r="AF19" s="144"/>
      <c r="AG19" s="951"/>
      <c r="AN19" s="2022" t="s">
        <v>664</v>
      </c>
    </row>
    <row r="20" spans="1:40" x14ac:dyDescent="0.25">
      <c r="A20" s="137">
        <v>1</v>
      </c>
      <c r="B20" s="141" t="s">
        <v>115</v>
      </c>
      <c r="C20" s="962" t="s">
        <v>256</v>
      </c>
      <c r="D20" s="141">
        <v>340</v>
      </c>
      <c r="E20" s="216">
        <v>554</v>
      </c>
      <c r="F20" s="123">
        <f t="shared" si="0"/>
        <v>369.33333333333331</v>
      </c>
      <c r="G20" s="123">
        <v>416</v>
      </c>
      <c r="H20" s="123">
        <f t="shared" si="1"/>
        <v>112.63537906137185</v>
      </c>
      <c r="I20" s="152">
        <v>16</v>
      </c>
      <c r="J20" s="152">
        <f t="shared" si="2"/>
        <v>14.528846153846153</v>
      </c>
      <c r="K20" s="153">
        <f t="shared" si="3"/>
        <v>8864</v>
      </c>
      <c r="L20" s="153">
        <f t="shared" si="4"/>
        <v>5909.333333333333</v>
      </c>
      <c r="M20" s="153">
        <v>6044</v>
      </c>
      <c r="N20" s="153">
        <f t="shared" si="5"/>
        <v>102.27888086642601</v>
      </c>
      <c r="O20" s="153">
        <f t="shared" si="6"/>
        <v>26</v>
      </c>
      <c r="P20" s="153">
        <f t="shared" si="7"/>
        <v>348.69230769230768</v>
      </c>
      <c r="Q20" s="144"/>
      <c r="R20" s="144"/>
      <c r="S20" s="144"/>
      <c r="T20" s="144"/>
      <c r="U20" s="144"/>
      <c r="V20" s="144"/>
      <c r="W20" s="144"/>
      <c r="X20" s="144"/>
      <c r="Y20" s="855"/>
      <c r="Z20" s="144"/>
      <c r="AA20" s="959"/>
      <c r="AB20" s="144"/>
      <c r="AC20" s="144"/>
      <c r="AD20" s="144"/>
      <c r="AE20" s="144"/>
      <c r="AF20" s="144"/>
      <c r="AG20" s="951"/>
      <c r="AN20" s="2022" t="s">
        <v>664</v>
      </c>
    </row>
    <row r="21" spans="1:40" x14ac:dyDescent="0.25">
      <c r="A21" s="137">
        <v>1</v>
      </c>
      <c r="B21" s="141" t="s">
        <v>152</v>
      </c>
      <c r="C21" s="962" t="s">
        <v>256</v>
      </c>
      <c r="D21" s="141">
        <v>340</v>
      </c>
      <c r="E21" s="216">
        <v>62</v>
      </c>
      <c r="F21" s="123">
        <f t="shared" si="0"/>
        <v>41.333333333333336</v>
      </c>
      <c r="G21" s="123">
        <v>36</v>
      </c>
      <c r="H21" s="123">
        <f t="shared" si="1"/>
        <v>87.096774193548384</v>
      </c>
      <c r="I21" s="152">
        <v>9.6999999999999993</v>
      </c>
      <c r="J21" s="152">
        <f t="shared" si="2"/>
        <v>8.2777777777777786</v>
      </c>
      <c r="K21" s="153">
        <f t="shared" si="3"/>
        <v>601</v>
      </c>
      <c r="L21" s="153">
        <f t="shared" si="4"/>
        <v>400.66666666666669</v>
      </c>
      <c r="M21" s="153">
        <v>298</v>
      </c>
      <c r="N21" s="153">
        <f t="shared" si="5"/>
        <v>74.376039933444261</v>
      </c>
      <c r="O21" s="153">
        <f t="shared" si="6"/>
        <v>2</v>
      </c>
      <c r="P21" s="153">
        <f t="shared" si="7"/>
        <v>223.5</v>
      </c>
      <c r="Q21" s="144"/>
      <c r="R21" s="144"/>
      <c r="S21" s="144"/>
      <c r="T21" s="144"/>
      <c r="U21" s="144"/>
      <c r="V21" s="144"/>
      <c r="W21" s="144"/>
      <c r="X21" s="144"/>
      <c r="Y21" s="855"/>
      <c r="Z21" s="144"/>
      <c r="AA21" s="959"/>
      <c r="AB21" s="144"/>
      <c r="AC21" s="144"/>
      <c r="AD21" s="144"/>
      <c r="AE21" s="144"/>
      <c r="AF21" s="144"/>
      <c r="AG21" s="951"/>
      <c r="AN21" s="2022" t="s">
        <v>664</v>
      </c>
    </row>
    <row r="22" spans="1:40" s="2022" customFormat="1" x14ac:dyDescent="0.25">
      <c r="A22" s="2022">
        <v>1</v>
      </c>
      <c r="B22" s="141" t="s">
        <v>151</v>
      </c>
      <c r="C22" s="962" t="s">
        <v>256</v>
      </c>
      <c r="D22" s="141">
        <v>340</v>
      </c>
      <c r="E22" s="216">
        <v>120</v>
      </c>
      <c r="F22" s="123">
        <f t="shared" ref="F22" si="8">E22/12*$B$4</f>
        <v>80</v>
      </c>
      <c r="G22" s="123">
        <v>85</v>
      </c>
      <c r="H22" s="123">
        <f t="shared" ref="H22" si="9">G22/F22*100</f>
        <v>106.25</v>
      </c>
      <c r="I22" s="152">
        <v>10.9</v>
      </c>
      <c r="J22" s="152">
        <f t="shared" ref="J22" si="10">M22/G22</f>
        <v>10.988235294117647</v>
      </c>
      <c r="K22" s="153">
        <f t="shared" ref="K22" si="11">ROUND(E22*I22,0)</f>
        <v>1308</v>
      </c>
      <c r="L22" s="153">
        <f t="shared" ref="L22" si="12">K22/12*$B$4</f>
        <v>872</v>
      </c>
      <c r="M22" s="153">
        <v>934</v>
      </c>
      <c r="N22" s="153">
        <f t="shared" ref="N22" si="13">M22/L22*100</f>
        <v>107.11009174311927</v>
      </c>
      <c r="O22" s="153">
        <f t="shared" ref="O22" si="14">ROUND(K22/D22,0)</f>
        <v>4</v>
      </c>
      <c r="P22" s="153">
        <f t="shared" ref="P22" si="15">M22/$B$4*12/O22</f>
        <v>350.25</v>
      </c>
      <c r="Q22" s="144"/>
      <c r="R22" s="144"/>
      <c r="S22" s="144"/>
      <c r="T22" s="144"/>
      <c r="U22" s="144"/>
      <c r="V22" s="144"/>
      <c r="W22" s="144"/>
      <c r="X22" s="144"/>
      <c r="Y22" s="855"/>
      <c r="Z22" s="144"/>
      <c r="AA22" s="959"/>
      <c r="AB22" s="144"/>
      <c r="AC22" s="144"/>
      <c r="AD22" s="144"/>
      <c r="AE22" s="144"/>
      <c r="AF22" s="144"/>
      <c r="AG22" s="951"/>
      <c r="AH22" s="915"/>
      <c r="AN22" s="2022" t="s">
        <v>664</v>
      </c>
    </row>
    <row r="23" spans="1:40" s="147" customFormat="1" ht="30" x14ac:dyDescent="0.25">
      <c r="A23" s="137">
        <v>1</v>
      </c>
      <c r="B23" s="11" t="s">
        <v>155</v>
      </c>
      <c r="C23" s="962" t="s">
        <v>256</v>
      </c>
      <c r="D23" s="141">
        <v>340</v>
      </c>
      <c r="E23" s="216">
        <v>930</v>
      </c>
      <c r="F23" s="123">
        <f t="shared" si="0"/>
        <v>620</v>
      </c>
      <c r="G23" s="123">
        <v>919</v>
      </c>
      <c r="H23" s="123">
        <f t="shared" si="1"/>
        <v>148.2258064516129</v>
      </c>
      <c r="I23" s="152">
        <v>14.1</v>
      </c>
      <c r="J23" s="152">
        <f t="shared" si="2"/>
        <v>12.960826985854188</v>
      </c>
      <c r="K23" s="153">
        <f t="shared" si="3"/>
        <v>13113</v>
      </c>
      <c r="L23" s="153">
        <f t="shared" si="4"/>
        <v>8742</v>
      </c>
      <c r="M23" s="153">
        <v>11911</v>
      </c>
      <c r="N23" s="153">
        <f t="shared" si="5"/>
        <v>136.25028597574925</v>
      </c>
      <c r="O23" s="153">
        <f t="shared" si="6"/>
        <v>39</v>
      </c>
      <c r="P23" s="153">
        <f t="shared" si="7"/>
        <v>458.11538461538464</v>
      </c>
      <c r="Q23" s="144"/>
      <c r="R23" s="144"/>
      <c r="S23" s="144"/>
      <c r="T23" s="144"/>
      <c r="U23" s="144"/>
      <c r="V23" s="144"/>
      <c r="W23" s="144"/>
      <c r="X23" s="144"/>
      <c r="Y23" s="855"/>
      <c r="Z23" s="144"/>
      <c r="AA23" s="959"/>
      <c r="AB23" s="144"/>
      <c r="AC23" s="144"/>
      <c r="AD23" s="144"/>
      <c r="AE23" s="144"/>
      <c r="AF23" s="144"/>
      <c r="AG23" s="951"/>
      <c r="AH23" s="964"/>
      <c r="AN23" s="2022" t="s">
        <v>664</v>
      </c>
    </row>
    <row r="24" spans="1:40" x14ac:dyDescent="0.25">
      <c r="A24" s="137">
        <v>1</v>
      </c>
      <c r="B24" s="11" t="s">
        <v>241</v>
      </c>
      <c r="C24" s="962" t="s">
        <v>256</v>
      </c>
      <c r="D24" s="141">
        <v>340</v>
      </c>
      <c r="E24" s="216">
        <v>195</v>
      </c>
      <c r="F24" s="123">
        <f t="shared" si="0"/>
        <v>130</v>
      </c>
      <c r="G24" s="123">
        <v>153</v>
      </c>
      <c r="H24" s="123">
        <f t="shared" si="1"/>
        <v>117.69230769230769</v>
      </c>
      <c r="I24" s="152">
        <v>13.5</v>
      </c>
      <c r="J24" s="152">
        <f t="shared" si="2"/>
        <v>12.398692810457517</v>
      </c>
      <c r="K24" s="153">
        <f t="shared" si="3"/>
        <v>2633</v>
      </c>
      <c r="L24" s="153">
        <f t="shared" si="4"/>
        <v>1755.3333333333333</v>
      </c>
      <c r="M24" s="153">
        <v>1897</v>
      </c>
      <c r="N24" s="153">
        <f t="shared" si="5"/>
        <v>108.07064185339917</v>
      </c>
      <c r="O24" s="153">
        <f t="shared" si="6"/>
        <v>8</v>
      </c>
      <c r="P24" s="153">
        <f t="shared" si="7"/>
        <v>355.6875</v>
      </c>
      <c r="Q24" s="144"/>
      <c r="R24" s="144"/>
      <c r="S24" s="144"/>
      <c r="T24" s="144"/>
      <c r="U24" s="144"/>
      <c r="V24" s="144"/>
      <c r="W24" s="144"/>
      <c r="X24" s="144"/>
      <c r="Y24" s="855"/>
      <c r="Z24" s="144"/>
      <c r="AA24" s="959"/>
      <c r="AB24" s="144"/>
      <c r="AC24" s="144"/>
      <c r="AD24" s="144"/>
      <c r="AE24" s="144"/>
      <c r="AF24" s="144"/>
      <c r="AG24" s="951"/>
      <c r="AN24" s="2022" t="s">
        <v>664</v>
      </c>
    </row>
    <row r="25" spans="1:40" x14ac:dyDescent="0.25">
      <c r="A25" s="137">
        <v>1</v>
      </c>
      <c r="B25" s="141" t="s">
        <v>154</v>
      </c>
      <c r="C25" s="962" t="s">
        <v>256</v>
      </c>
      <c r="D25" s="141">
        <v>340</v>
      </c>
      <c r="E25" s="216">
        <v>84</v>
      </c>
      <c r="F25" s="123">
        <f t="shared" si="0"/>
        <v>56</v>
      </c>
      <c r="G25" s="123">
        <v>46</v>
      </c>
      <c r="H25" s="123">
        <f t="shared" si="1"/>
        <v>82.142857142857139</v>
      </c>
      <c r="I25" s="152">
        <v>21</v>
      </c>
      <c r="J25" s="152">
        <f t="shared" si="2"/>
        <v>17</v>
      </c>
      <c r="K25" s="153">
        <f t="shared" si="3"/>
        <v>1764</v>
      </c>
      <c r="L25" s="153">
        <f t="shared" si="4"/>
        <v>1176</v>
      </c>
      <c r="M25" s="153">
        <v>782</v>
      </c>
      <c r="N25" s="153">
        <f t="shared" si="5"/>
        <v>66.496598639455783</v>
      </c>
      <c r="O25" s="153">
        <f t="shared" si="6"/>
        <v>5</v>
      </c>
      <c r="P25" s="153">
        <f t="shared" si="7"/>
        <v>234.6</v>
      </c>
      <c r="Q25" s="144"/>
      <c r="R25" s="144"/>
      <c r="S25" s="144"/>
      <c r="T25" s="144"/>
      <c r="U25" s="144"/>
      <c r="V25" s="144"/>
      <c r="W25" s="144"/>
      <c r="X25" s="144"/>
      <c r="Y25" s="855"/>
      <c r="Z25" s="144"/>
      <c r="AA25" s="959"/>
      <c r="AB25" s="144"/>
      <c r="AC25" s="144"/>
      <c r="AD25" s="144"/>
      <c r="AE25" s="144"/>
      <c r="AF25" s="144"/>
      <c r="AG25" s="951"/>
      <c r="AN25" s="2022" t="s">
        <v>664</v>
      </c>
    </row>
    <row r="26" spans="1:40" s="5" customFormat="1" x14ac:dyDescent="0.25">
      <c r="A26" s="137">
        <v>1</v>
      </c>
      <c r="B26" s="141" t="s">
        <v>153</v>
      </c>
      <c r="C26" s="962" t="s">
        <v>256</v>
      </c>
      <c r="D26" s="141">
        <v>340</v>
      </c>
      <c r="E26" s="216">
        <v>52</v>
      </c>
      <c r="F26" s="123">
        <f t="shared" si="0"/>
        <v>34.666666666666664</v>
      </c>
      <c r="G26" s="123">
        <v>44</v>
      </c>
      <c r="H26" s="123">
        <f t="shared" si="1"/>
        <v>126.92307692307693</v>
      </c>
      <c r="I26" s="152">
        <v>12.5</v>
      </c>
      <c r="J26" s="152">
        <f t="shared" si="2"/>
        <v>12.818181818181818</v>
      </c>
      <c r="K26" s="153">
        <f t="shared" si="3"/>
        <v>650</v>
      </c>
      <c r="L26" s="153">
        <f t="shared" si="4"/>
        <v>433.33333333333331</v>
      </c>
      <c r="M26" s="153">
        <v>564</v>
      </c>
      <c r="N26" s="153">
        <f t="shared" si="5"/>
        <v>130.15384615384616</v>
      </c>
      <c r="O26" s="153">
        <f t="shared" si="6"/>
        <v>2</v>
      </c>
      <c r="P26" s="153">
        <f t="shared" si="7"/>
        <v>423</v>
      </c>
      <c r="Q26" s="144"/>
      <c r="R26" s="144"/>
      <c r="S26" s="144"/>
      <c r="T26" s="144"/>
      <c r="U26" s="144"/>
      <c r="V26" s="144"/>
      <c r="W26" s="144"/>
      <c r="X26" s="144"/>
      <c r="Y26" s="855"/>
      <c r="Z26" s="144"/>
      <c r="AA26" s="959"/>
      <c r="AB26" s="144"/>
      <c r="AC26" s="144"/>
      <c r="AD26" s="144"/>
      <c r="AE26" s="144"/>
      <c r="AF26" s="144"/>
      <c r="AG26" s="951"/>
      <c r="AH26" s="951"/>
      <c r="AN26" s="2022" t="s">
        <v>664</v>
      </c>
    </row>
    <row r="27" spans="1:40" s="5" customFormat="1" x14ac:dyDescent="0.25">
      <c r="A27" s="137">
        <v>1</v>
      </c>
      <c r="B27" s="141" t="s">
        <v>86</v>
      </c>
      <c r="C27" s="962" t="s">
        <v>256</v>
      </c>
      <c r="D27" s="141">
        <v>340</v>
      </c>
      <c r="E27" s="216">
        <v>822</v>
      </c>
      <c r="F27" s="123">
        <f t="shared" si="0"/>
        <v>548</v>
      </c>
      <c r="G27" s="123">
        <v>404</v>
      </c>
      <c r="H27" s="123">
        <f t="shared" si="1"/>
        <v>73.722627737226276</v>
      </c>
      <c r="I27" s="152">
        <v>12</v>
      </c>
      <c r="J27" s="152">
        <f t="shared" si="2"/>
        <v>10.047029702970297</v>
      </c>
      <c r="K27" s="153">
        <f t="shared" si="3"/>
        <v>9864</v>
      </c>
      <c r="L27" s="153">
        <f t="shared" si="4"/>
        <v>6576</v>
      </c>
      <c r="M27" s="153">
        <v>4059</v>
      </c>
      <c r="N27" s="153">
        <f t="shared" si="5"/>
        <v>61.724452554744524</v>
      </c>
      <c r="O27" s="153">
        <f t="shared" si="6"/>
        <v>29</v>
      </c>
      <c r="P27" s="153">
        <f t="shared" si="7"/>
        <v>209.94827586206895</v>
      </c>
      <c r="Q27" s="144"/>
      <c r="R27" s="144"/>
      <c r="S27" s="144"/>
      <c r="T27" s="144"/>
      <c r="U27" s="144"/>
      <c r="V27" s="144"/>
      <c r="W27" s="144"/>
      <c r="X27" s="144"/>
      <c r="Y27" s="855"/>
      <c r="Z27" s="144"/>
      <c r="AA27" s="959"/>
      <c r="AB27" s="144"/>
      <c r="AC27" s="144"/>
      <c r="AD27" s="144"/>
      <c r="AE27" s="144"/>
      <c r="AF27" s="144"/>
      <c r="AG27" s="951"/>
      <c r="AH27" s="951"/>
      <c r="AN27" s="2022" t="s">
        <v>664</v>
      </c>
    </row>
    <row r="28" spans="1:40" x14ac:dyDescent="0.25">
      <c r="A28" s="137">
        <v>1</v>
      </c>
      <c r="B28" s="141" t="s">
        <v>17</v>
      </c>
      <c r="C28" s="962" t="s">
        <v>256</v>
      </c>
      <c r="D28" s="141">
        <v>340</v>
      </c>
      <c r="E28" s="216">
        <v>2250</v>
      </c>
      <c r="F28" s="123">
        <f t="shared" si="0"/>
        <v>1500</v>
      </c>
      <c r="G28" s="123">
        <v>1623</v>
      </c>
      <c r="H28" s="123">
        <f t="shared" si="1"/>
        <v>108.2</v>
      </c>
      <c r="I28" s="152">
        <v>7.3</v>
      </c>
      <c r="J28" s="152">
        <f t="shared" si="2"/>
        <v>6.5859519408502774</v>
      </c>
      <c r="K28" s="153">
        <f t="shared" si="3"/>
        <v>16425</v>
      </c>
      <c r="L28" s="153">
        <f t="shared" si="4"/>
        <v>10950</v>
      </c>
      <c r="M28" s="153">
        <v>10689</v>
      </c>
      <c r="N28" s="153">
        <f t="shared" si="5"/>
        <v>97.61643835616438</v>
      </c>
      <c r="O28" s="153">
        <f t="shared" si="6"/>
        <v>48</v>
      </c>
      <c r="P28" s="153">
        <f t="shared" si="7"/>
        <v>334.03125</v>
      </c>
      <c r="Q28" s="144"/>
      <c r="R28" s="144"/>
      <c r="S28" s="144"/>
      <c r="T28" s="144"/>
      <c r="U28" s="144"/>
      <c r="V28" s="144"/>
      <c r="W28" s="144"/>
      <c r="X28" s="144"/>
      <c r="Y28" s="855"/>
      <c r="Z28" s="144"/>
      <c r="AA28" s="959"/>
      <c r="AB28" s="144"/>
      <c r="AC28" s="144"/>
      <c r="AD28" s="144"/>
      <c r="AE28" s="144"/>
      <c r="AF28" s="144"/>
      <c r="AG28" s="951"/>
      <c r="AN28" s="2022" t="s">
        <v>664</v>
      </c>
    </row>
    <row r="29" spans="1:40" x14ac:dyDescent="0.25">
      <c r="A29" s="137">
        <v>1</v>
      </c>
      <c r="B29" s="141" t="s">
        <v>19</v>
      </c>
      <c r="C29" s="962" t="s">
        <v>256</v>
      </c>
      <c r="D29" s="141">
        <v>340</v>
      </c>
      <c r="E29" s="216">
        <v>1013</v>
      </c>
      <c r="F29" s="123">
        <f t="shared" si="0"/>
        <v>675.33333333333337</v>
      </c>
      <c r="G29" s="123">
        <v>681</v>
      </c>
      <c r="H29" s="123">
        <f t="shared" si="1"/>
        <v>100.83909180651528</v>
      </c>
      <c r="I29" s="152">
        <v>10.199999999999999</v>
      </c>
      <c r="J29" s="152">
        <f t="shared" si="2"/>
        <v>8.7958883994126289</v>
      </c>
      <c r="K29" s="153">
        <f t="shared" si="3"/>
        <v>10333</v>
      </c>
      <c r="L29" s="153">
        <f t="shared" si="4"/>
        <v>6888.666666666667</v>
      </c>
      <c r="M29" s="153">
        <v>5990</v>
      </c>
      <c r="N29" s="153">
        <f t="shared" si="5"/>
        <v>86.954417884447878</v>
      </c>
      <c r="O29" s="153">
        <f t="shared" si="6"/>
        <v>30</v>
      </c>
      <c r="P29" s="153">
        <f t="shared" si="7"/>
        <v>299.5</v>
      </c>
      <c r="Q29" s="144"/>
      <c r="R29" s="144"/>
      <c r="S29" s="144"/>
      <c r="T29" s="144"/>
      <c r="U29" s="144"/>
      <c r="V29" s="144"/>
      <c r="W29" s="144"/>
      <c r="X29" s="144"/>
      <c r="Y29" s="855"/>
      <c r="Z29" s="144"/>
      <c r="AA29" s="959"/>
      <c r="AB29" s="144"/>
      <c r="AC29" s="144"/>
      <c r="AD29" s="144"/>
      <c r="AE29" s="144"/>
      <c r="AF29" s="144"/>
      <c r="AG29" s="951"/>
      <c r="AN29" s="2022" t="s">
        <v>664</v>
      </c>
    </row>
    <row r="30" spans="1:40" s="2022" customFormat="1" x14ac:dyDescent="0.25">
      <c r="A30" s="2022">
        <v>1</v>
      </c>
      <c r="B30" s="141" t="s">
        <v>20</v>
      </c>
      <c r="C30" s="962" t="s">
        <v>256</v>
      </c>
      <c r="D30" s="141">
        <v>340</v>
      </c>
      <c r="E30" s="216">
        <v>890</v>
      </c>
      <c r="F30" s="129">
        <f t="shared" si="0"/>
        <v>593.33333333333337</v>
      </c>
      <c r="G30" s="129">
        <v>746</v>
      </c>
      <c r="H30" s="129">
        <f t="shared" si="1"/>
        <v>125.73033707865169</v>
      </c>
      <c r="I30" s="152">
        <v>10.7</v>
      </c>
      <c r="J30" s="152">
        <f t="shared" si="2"/>
        <v>8.6742627345844507</v>
      </c>
      <c r="K30" s="153">
        <f t="shared" si="3"/>
        <v>9523</v>
      </c>
      <c r="L30" s="153">
        <f t="shared" si="4"/>
        <v>6348.666666666667</v>
      </c>
      <c r="M30" s="153">
        <v>6471</v>
      </c>
      <c r="N30" s="153">
        <f t="shared" si="5"/>
        <v>101.92691378767196</v>
      </c>
      <c r="O30" s="153">
        <f t="shared" si="6"/>
        <v>28</v>
      </c>
      <c r="P30" s="153">
        <f t="shared" si="7"/>
        <v>346.66071428571428</v>
      </c>
      <c r="Q30" s="968"/>
      <c r="R30" s="968"/>
      <c r="S30" s="968"/>
      <c r="T30" s="968"/>
      <c r="U30" s="968"/>
      <c r="V30" s="968"/>
      <c r="W30" s="968"/>
      <c r="X30" s="968"/>
      <c r="Y30" s="855"/>
      <c r="Z30" s="144"/>
      <c r="AA30" s="969"/>
      <c r="AB30" s="159"/>
      <c r="AC30" s="159"/>
      <c r="AD30" s="159"/>
      <c r="AE30" s="159"/>
      <c r="AF30" s="159"/>
      <c r="AG30" s="951"/>
      <c r="AH30" s="915"/>
      <c r="AN30" s="2022" t="s">
        <v>664</v>
      </c>
    </row>
    <row r="31" spans="1:40" x14ac:dyDescent="0.25">
      <c r="A31" s="137">
        <v>1</v>
      </c>
      <c r="B31" s="141" t="s">
        <v>78</v>
      </c>
      <c r="C31" s="962" t="s">
        <v>256</v>
      </c>
      <c r="D31" s="965">
        <v>340</v>
      </c>
      <c r="E31" s="216">
        <v>950</v>
      </c>
      <c r="F31" s="129">
        <f t="shared" si="0"/>
        <v>633.33333333333337</v>
      </c>
      <c r="G31" s="129">
        <v>779</v>
      </c>
      <c r="H31" s="129">
        <f t="shared" si="1"/>
        <v>123</v>
      </c>
      <c r="I31" s="152">
        <v>10</v>
      </c>
      <c r="J31" s="152">
        <f t="shared" si="2"/>
        <v>8.965340179717586</v>
      </c>
      <c r="K31" s="966">
        <f t="shared" si="3"/>
        <v>9500</v>
      </c>
      <c r="L31" s="966">
        <f t="shared" si="4"/>
        <v>6333.333333333333</v>
      </c>
      <c r="M31" s="153">
        <v>6984</v>
      </c>
      <c r="N31" s="967">
        <f t="shared" si="5"/>
        <v>110.27368421052633</v>
      </c>
      <c r="O31" s="966">
        <f t="shared" si="6"/>
        <v>28</v>
      </c>
      <c r="P31" s="153">
        <f t="shared" si="7"/>
        <v>374.14285714285717</v>
      </c>
      <c r="Q31" s="144"/>
      <c r="R31" s="144"/>
      <c r="S31" s="144"/>
      <c r="T31" s="144"/>
      <c r="U31" s="144"/>
      <c r="V31" s="144"/>
      <c r="W31" s="144"/>
      <c r="X31" s="144"/>
      <c r="Y31" s="855"/>
      <c r="Z31" s="144">
        <f>AF31-AE31-AA31</f>
        <v>0</v>
      </c>
      <c r="AA31" s="969"/>
      <c r="AB31" s="159"/>
      <c r="AC31" s="159">
        <f>Z31-Y31</f>
        <v>0</v>
      </c>
      <c r="AD31" s="159"/>
      <c r="AE31" s="159"/>
      <c r="AF31" s="159"/>
      <c r="AG31" s="951"/>
      <c r="AN31" s="2022" t="s">
        <v>664</v>
      </c>
    </row>
    <row r="32" spans="1:40" x14ac:dyDescent="0.25">
      <c r="A32" s="137">
        <v>1</v>
      </c>
      <c r="B32" s="296" t="s">
        <v>80</v>
      </c>
      <c r="C32" s="962" t="s">
        <v>256</v>
      </c>
      <c r="D32" s="141">
        <v>340</v>
      </c>
      <c r="E32" s="970">
        <v>1266</v>
      </c>
      <c r="F32" s="123">
        <f t="shared" si="0"/>
        <v>844</v>
      </c>
      <c r="G32" s="123">
        <v>799</v>
      </c>
      <c r="H32" s="123">
        <f t="shared" si="1"/>
        <v>94.66824644549763</v>
      </c>
      <c r="I32" s="152">
        <v>13</v>
      </c>
      <c r="J32" s="152">
        <f t="shared" si="2"/>
        <v>11.312891113892366</v>
      </c>
      <c r="K32" s="153">
        <f t="shared" si="3"/>
        <v>16458</v>
      </c>
      <c r="L32" s="153">
        <f t="shared" si="4"/>
        <v>10972</v>
      </c>
      <c r="M32" s="153">
        <v>9039</v>
      </c>
      <c r="N32" s="153">
        <f t="shared" si="5"/>
        <v>82.382427998541743</v>
      </c>
      <c r="O32" s="153">
        <f t="shared" si="6"/>
        <v>48</v>
      </c>
      <c r="P32" s="153">
        <f t="shared" si="7"/>
        <v>282.46875</v>
      </c>
      <c r="Q32" s="144"/>
      <c r="R32" s="144"/>
      <c r="S32" s="144"/>
      <c r="T32" s="144"/>
      <c r="U32" s="144"/>
      <c r="V32" s="144"/>
      <c r="W32" s="144"/>
      <c r="X32" s="144"/>
      <c r="Y32" s="855"/>
      <c r="Z32" s="971"/>
      <c r="AA32" s="959"/>
      <c r="AB32" s="144"/>
      <c r="AC32" s="144"/>
      <c r="AD32" s="144"/>
      <c r="AE32" s="144"/>
      <c r="AF32" s="144"/>
      <c r="AG32" s="951"/>
      <c r="AN32" s="2022" t="s">
        <v>664</v>
      </c>
    </row>
    <row r="33" spans="1:40" x14ac:dyDescent="0.25">
      <c r="A33" s="137">
        <v>1</v>
      </c>
      <c r="B33" s="296" t="s">
        <v>186</v>
      </c>
      <c r="C33" s="962" t="s">
        <v>256</v>
      </c>
      <c r="D33" s="141">
        <v>340</v>
      </c>
      <c r="E33" s="216">
        <v>534</v>
      </c>
      <c r="F33" s="123">
        <f t="shared" si="0"/>
        <v>356</v>
      </c>
      <c r="G33" s="123">
        <v>393</v>
      </c>
      <c r="H33" s="123">
        <f t="shared" si="1"/>
        <v>110.3932584269663</v>
      </c>
      <c r="I33" s="152">
        <v>16.2</v>
      </c>
      <c r="J33" s="152">
        <f t="shared" si="2"/>
        <v>14.882951653944021</v>
      </c>
      <c r="K33" s="153">
        <f t="shared" si="3"/>
        <v>8651</v>
      </c>
      <c r="L33" s="153">
        <f t="shared" si="4"/>
        <v>5767.333333333333</v>
      </c>
      <c r="M33" s="153">
        <v>5849</v>
      </c>
      <c r="N33" s="153">
        <f t="shared" si="5"/>
        <v>101.41602126921742</v>
      </c>
      <c r="O33" s="153">
        <f t="shared" si="6"/>
        <v>25</v>
      </c>
      <c r="P33" s="153">
        <f t="shared" si="7"/>
        <v>350.94</v>
      </c>
      <c r="Q33" s="144"/>
      <c r="R33" s="144"/>
      <c r="S33" s="144"/>
      <c r="T33" s="144"/>
      <c r="U33" s="144"/>
      <c r="V33" s="144"/>
      <c r="W33" s="144"/>
      <c r="X33" s="144"/>
      <c r="Y33" s="855"/>
      <c r="Z33" s="144"/>
      <c r="AA33" s="959"/>
      <c r="AB33" s="144"/>
      <c r="AC33" s="144"/>
      <c r="AD33" s="144"/>
      <c r="AE33" s="144"/>
      <c r="AF33" s="144"/>
      <c r="AG33" s="951"/>
      <c r="AN33" s="2022" t="s">
        <v>664</v>
      </c>
    </row>
    <row r="34" spans="1:40" x14ac:dyDescent="0.25">
      <c r="A34" s="137">
        <v>1</v>
      </c>
      <c r="B34" s="296" t="s">
        <v>63</v>
      </c>
      <c r="C34" s="962" t="s">
        <v>256</v>
      </c>
      <c r="D34" s="141">
        <v>340</v>
      </c>
      <c r="E34" s="216">
        <v>516</v>
      </c>
      <c r="F34" s="123">
        <f t="shared" si="0"/>
        <v>344</v>
      </c>
      <c r="G34" s="123">
        <v>450</v>
      </c>
      <c r="H34" s="123">
        <f t="shared" si="1"/>
        <v>130.81395348837211</v>
      </c>
      <c r="I34" s="152">
        <v>14</v>
      </c>
      <c r="J34" s="152">
        <f t="shared" si="2"/>
        <v>12.14</v>
      </c>
      <c r="K34" s="153">
        <f t="shared" si="3"/>
        <v>7224</v>
      </c>
      <c r="L34" s="153">
        <f t="shared" si="4"/>
        <v>4816</v>
      </c>
      <c r="M34" s="153">
        <v>5463</v>
      </c>
      <c r="N34" s="153">
        <f t="shared" si="5"/>
        <v>113.43438538205982</v>
      </c>
      <c r="O34" s="153">
        <f t="shared" si="6"/>
        <v>21</v>
      </c>
      <c r="P34" s="153">
        <f t="shared" si="7"/>
        <v>390.21428571428572</v>
      </c>
      <c r="Q34" s="144"/>
      <c r="R34" s="144"/>
      <c r="S34" s="144"/>
      <c r="T34" s="144"/>
      <c r="U34" s="144"/>
      <c r="V34" s="144"/>
      <c r="W34" s="144"/>
      <c r="X34" s="144"/>
      <c r="Y34" s="855"/>
      <c r="Z34" s="144"/>
      <c r="AA34" s="959"/>
      <c r="AB34" s="144"/>
      <c r="AC34" s="144"/>
      <c r="AD34" s="144"/>
      <c r="AE34" s="144"/>
      <c r="AF34" s="144"/>
      <c r="AG34" s="951"/>
      <c r="AN34" s="2022" t="s">
        <v>664</v>
      </c>
    </row>
    <row r="35" spans="1:40" x14ac:dyDescent="0.25">
      <c r="A35" s="137">
        <v>1</v>
      </c>
      <c r="B35" s="296" t="s">
        <v>18</v>
      </c>
      <c r="C35" s="962" t="s">
        <v>256</v>
      </c>
      <c r="D35" s="141">
        <v>340</v>
      </c>
      <c r="E35" s="216">
        <v>2241</v>
      </c>
      <c r="F35" s="123">
        <f t="shared" si="0"/>
        <v>1494</v>
      </c>
      <c r="G35" s="123">
        <v>1432</v>
      </c>
      <c r="H35" s="123">
        <f t="shared" si="1"/>
        <v>95.850066934404282</v>
      </c>
      <c r="I35" s="152">
        <v>10.3</v>
      </c>
      <c r="J35" s="152">
        <f t="shared" si="2"/>
        <v>9.5202513966480442</v>
      </c>
      <c r="K35" s="153">
        <f t="shared" si="3"/>
        <v>23082</v>
      </c>
      <c r="L35" s="153">
        <f t="shared" si="4"/>
        <v>15388</v>
      </c>
      <c r="M35" s="153">
        <v>13633</v>
      </c>
      <c r="N35" s="153">
        <f t="shared" si="5"/>
        <v>88.595009097998442</v>
      </c>
      <c r="O35" s="153">
        <f t="shared" si="6"/>
        <v>68</v>
      </c>
      <c r="P35" s="153">
        <f t="shared" si="7"/>
        <v>300.72794117647061</v>
      </c>
      <c r="Q35" s="144"/>
      <c r="R35" s="144"/>
      <c r="S35" s="144"/>
      <c r="T35" s="144"/>
      <c r="U35" s="144"/>
      <c r="V35" s="144"/>
      <c r="W35" s="144"/>
      <c r="X35" s="144"/>
      <c r="Y35" s="855"/>
      <c r="Z35" s="144"/>
      <c r="AA35" s="959"/>
      <c r="AB35" s="144"/>
      <c r="AC35" s="144"/>
      <c r="AD35" s="144"/>
      <c r="AE35" s="144"/>
      <c r="AF35" s="144"/>
      <c r="AG35" s="951"/>
      <c r="AN35" s="2022" t="s">
        <v>664</v>
      </c>
    </row>
    <row r="36" spans="1:40" x14ac:dyDescent="0.25">
      <c r="A36" s="137">
        <v>1</v>
      </c>
      <c r="B36" s="296" t="s">
        <v>6</v>
      </c>
      <c r="C36" s="962" t="s">
        <v>256</v>
      </c>
      <c r="D36" s="972">
        <v>340</v>
      </c>
      <c r="E36" s="226">
        <v>1570</v>
      </c>
      <c r="F36" s="129">
        <f t="shared" si="0"/>
        <v>1046.6666666666667</v>
      </c>
      <c r="G36" s="129">
        <v>1069</v>
      </c>
      <c r="H36" s="129">
        <f t="shared" si="1"/>
        <v>102.13375796178343</v>
      </c>
      <c r="I36" s="973">
        <v>10.4</v>
      </c>
      <c r="J36" s="973">
        <f t="shared" si="2"/>
        <v>8.3105706267539752</v>
      </c>
      <c r="K36" s="153">
        <f t="shared" si="3"/>
        <v>16328</v>
      </c>
      <c r="L36" s="278">
        <f t="shared" si="4"/>
        <v>10885.333333333334</v>
      </c>
      <c r="M36" s="278">
        <v>8884</v>
      </c>
      <c r="N36" s="974">
        <f t="shared" si="5"/>
        <v>81.614404703576668</v>
      </c>
      <c r="O36" s="278">
        <f t="shared" si="6"/>
        <v>48</v>
      </c>
      <c r="P36" s="278">
        <f t="shared" si="7"/>
        <v>277.625</v>
      </c>
      <c r="Q36" s="159"/>
      <c r="R36" s="159"/>
      <c r="S36" s="159"/>
      <c r="T36" s="159"/>
      <c r="U36" s="159"/>
      <c r="V36" s="159"/>
      <c r="W36" s="159"/>
      <c r="X36" s="159"/>
      <c r="Y36" s="855"/>
      <c r="Z36" s="159"/>
      <c r="AA36" s="969"/>
      <c r="AB36" s="159"/>
      <c r="AC36" s="159"/>
      <c r="AD36" s="159"/>
      <c r="AE36" s="159"/>
      <c r="AF36" s="159"/>
      <c r="AG36" s="951"/>
      <c r="AN36" s="2022" t="s">
        <v>664</v>
      </c>
    </row>
    <row r="37" spans="1:40" x14ac:dyDescent="0.25">
      <c r="A37" s="137">
        <v>1</v>
      </c>
      <c r="B37" s="296" t="s">
        <v>160</v>
      </c>
      <c r="C37" s="962" t="s">
        <v>256</v>
      </c>
      <c r="D37" s="141">
        <v>340</v>
      </c>
      <c r="E37" s="226">
        <v>1580</v>
      </c>
      <c r="F37" s="123">
        <f t="shared" si="0"/>
        <v>1053.3333333333333</v>
      </c>
      <c r="G37" s="129">
        <v>922</v>
      </c>
      <c r="H37" s="129">
        <f t="shared" si="1"/>
        <v>87.531645569620267</v>
      </c>
      <c r="I37" s="973">
        <v>8.1999999999999993</v>
      </c>
      <c r="J37" s="973">
        <f t="shared" si="2"/>
        <v>7.4620390455531451</v>
      </c>
      <c r="K37" s="966">
        <f t="shared" si="3"/>
        <v>12956</v>
      </c>
      <c r="L37" s="278">
        <f t="shared" si="4"/>
        <v>8637.3333333333339</v>
      </c>
      <c r="M37" s="278">
        <v>6880</v>
      </c>
      <c r="N37" s="278">
        <f t="shared" si="5"/>
        <v>79.654214263661615</v>
      </c>
      <c r="O37" s="153">
        <f t="shared" si="6"/>
        <v>38</v>
      </c>
      <c r="P37" s="278">
        <f t="shared" si="7"/>
        <v>271.57894736842104</v>
      </c>
      <c r="Q37" s="159"/>
      <c r="R37" s="159"/>
      <c r="S37" s="159"/>
      <c r="T37" s="159"/>
      <c r="U37" s="159"/>
      <c r="V37" s="159"/>
      <c r="W37" s="159"/>
      <c r="X37" s="159"/>
      <c r="Y37" s="855"/>
      <c r="Z37" s="159"/>
      <c r="AA37" s="969"/>
      <c r="AB37" s="159"/>
      <c r="AC37" s="159"/>
      <c r="AD37" s="159"/>
      <c r="AE37" s="159"/>
      <c r="AF37" s="159"/>
      <c r="AG37" s="951"/>
      <c r="AN37" s="2022" t="s">
        <v>664</v>
      </c>
    </row>
    <row r="38" spans="1:40" x14ac:dyDescent="0.25">
      <c r="A38" s="137">
        <v>1</v>
      </c>
      <c r="B38" s="141" t="s">
        <v>27</v>
      </c>
      <c r="C38" s="962" t="s">
        <v>256</v>
      </c>
      <c r="D38" s="972">
        <v>340</v>
      </c>
      <c r="E38" s="975">
        <v>869</v>
      </c>
      <c r="F38" s="976">
        <f t="shared" si="0"/>
        <v>579.33333333333337</v>
      </c>
      <c r="G38" s="128">
        <v>659</v>
      </c>
      <c r="H38" s="128">
        <f t="shared" si="1"/>
        <v>113.75143843498272</v>
      </c>
      <c r="I38" s="977">
        <v>10.3</v>
      </c>
      <c r="J38" s="977">
        <f t="shared" si="2"/>
        <v>8.0743550834597873</v>
      </c>
      <c r="K38" s="153">
        <f t="shared" si="3"/>
        <v>8951</v>
      </c>
      <c r="L38" s="978">
        <f t="shared" si="4"/>
        <v>5967.333333333333</v>
      </c>
      <c r="M38" s="978">
        <v>5321</v>
      </c>
      <c r="N38" s="978">
        <f t="shared" si="5"/>
        <v>89.168807954418511</v>
      </c>
      <c r="O38" s="979">
        <f t="shared" si="6"/>
        <v>26</v>
      </c>
      <c r="P38" s="978">
        <f t="shared" si="7"/>
        <v>306.98076923076923</v>
      </c>
      <c r="Q38" s="272"/>
      <c r="R38" s="272"/>
      <c r="S38" s="272"/>
      <c r="T38" s="272"/>
      <c r="U38" s="272"/>
      <c r="V38" s="272"/>
      <c r="W38" s="272"/>
      <c r="X38" s="272"/>
      <c r="Y38" s="856"/>
      <c r="Z38" s="272"/>
      <c r="AA38" s="980"/>
      <c r="AB38" s="272"/>
      <c r="AC38" s="272"/>
      <c r="AD38" s="272"/>
      <c r="AE38" s="272"/>
      <c r="AF38" s="272"/>
      <c r="AG38" s="951"/>
      <c r="AN38" s="2022" t="s">
        <v>664</v>
      </c>
    </row>
    <row r="39" spans="1:40" s="147" customFormat="1" ht="29.25" x14ac:dyDescent="0.25">
      <c r="A39" s="137">
        <v>1</v>
      </c>
      <c r="B39" s="981" t="s">
        <v>7</v>
      </c>
      <c r="C39" s="982"/>
      <c r="D39" s="981"/>
      <c r="E39" s="32">
        <f>SUM(E13:E38)</f>
        <v>24231</v>
      </c>
      <c r="F39" s="7">
        <f>SUM(F13:F38)</f>
        <v>16154.000000000004</v>
      </c>
      <c r="G39" s="7">
        <f>SUM(G13:G38)</f>
        <v>17433</v>
      </c>
      <c r="H39" s="7">
        <f t="shared" si="1"/>
        <v>107.91754364244149</v>
      </c>
      <c r="I39" s="8">
        <f>SUM(K39/E39)</f>
        <v>10.646485906483431</v>
      </c>
      <c r="J39" s="8">
        <f t="shared" si="2"/>
        <v>9.256639706304135</v>
      </c>
      <c r="K39" s="983">
        <f>SUM(K13:K38)</f>
        <v>257975</v>
      </c>
      <c r="L39" s="983">
        <f>SUM(L13:L38)</f>
        <v>171983.33333333334</v>
      </c>
      <c r="M39" s="983">
        <f>SUM(M13:M38)</f>
        <v>161371</v>
      </c>
      <c r="N39" s="983">
        <f t="shared" si="5"/>
        <v>93.829440837290434</v>
      </c>
      <c r="O39" s="984">
        <f>SUM(O13:O38)</f>
        <v>759</v>
      </c>
      <c r="P39" s="983">
        <f t="shared" si="7"/>
        <v>318.91501976284587</v>
      </c>
      <c r="Q39" s="324">
        <v>2202971.508169896</v>
      </c>
      <c r="R39" s="324">
        <v>2202971.508169896</v>
      </c>
      <c r="S39" s="324">
        <v>2210588.0828255378</v>
      </c>
      <c r="T39" s="324">
        <v>2210588.0828255378</v>
      </c>
      <c r="U39" s="324">
        <v>2210588.0828255378</v>
      </c>
      <c r="V39" s="324">
        <v>2210588.0828255378</v>
      </c>
      <c r="W39" s="324">
        <v>2210588.0828255378</v>
      </c>
      <c r="X39" s="324">
        <v>2233290.8266237229</v>
      </c>
      <c r="Y39" s="857">
        <f>Q39/12*$B$4+(R39-Q39)/11*7+(S39-R39)/10*6+(T39-S39)/9*5+(U39-T39)/8*4+(V39-U39)/7*3+(W39-V39)/6*2+(X39-W39)/5*1</f>
        <v>1477758.1656662859</v>
      </c>
      <c r="Z39" s="324">
        <f>AF39-AE39-AB39-AA39</f>
        <v>1550814.9648199996</v>
      </c>
      <c r="AA39" s="774"/>
      <c r="AB39" s="324">
        <v>-354.59602000000001</v>
      </c>
      <c r="AC39" s="324">
        <f>Z39-Y39</f>
        <v>73056.799153713742</v>
      </c>
      <c r="AD39" s="324">
        <v>-564.32745999999997</v>
      </c>
      <c r="AE39" s="324">
        <v>-20917.814759999997</v>
      </c>
      <c r="AF39" s="324">
        <v>1529542.5540399996</v>
      </c>
      <c r="AG39" s="951">
        <f>Z39-Y39-AC39</f>
        <v>0</v>
      </c>
      <c r="AH39" s="964"/>
      <c r="AN39" s="2022" t="s">
        <v>664</v>
      </c>
    </row>
    <row r="40" spans="1:40" ht="43.5" x14ac:dyDescent="0.25">
      <c r="A40" s="137">
        <v>1</v>
      </c>
      <c r="B40" s="985" t="s">
        <v>177</v>
      </c>
      <c r="C40" s="810"/>
      <c r="D40" s="282"/>
      <c r="E40" s="255">
        <v>3357</v>
      </c>
      <c r="F40" s="127">
        <f>E40/12*$B$4</f>
        <v>2238</v>
      </c>
      <c r="G40" s="986">
        <v>2038</v>
      </c>
      <c r="H40" s="127">
        <f t="shared" si="1"/>
        <v>91.063449508489725</v>
      </c>
      <c r="I40" s="282"/>
      <c r="J40" s="282"/>
      <c r="K40" s="987"/>
      <c r="L40" s="987"/>
      <c r="M40" s="987"/>
      <c r="N40" s="988"/>
      <c r="O40" s="987"/>
      <c r="P40" s="987"/>
      <c r="Q40" s="325">
        <v>753704.00625600002</v>
      </c>
      <c r="R40" s="325">
        <v>753704.00625600002</v>
      </c>
      <c r="S40" s="325">
        <v>753810.29592000006</v>
      </c>
      <c r="T40" s="325">
        <v>753810.29592000006</v>
      </c>
      <c r="U40" s="325">
        <v>753810.29592000006</v>
      </c>
      <c r="V40" s="325">
        <v>753810.29592000006</v>
      </c>
      <c r="W40" s="325">
        <v>753810.29592000006</v>
      </c>
      <c r="X40" s="325">
        <v>758657.53043999989</v>
      </c>
      <c r="Y40" s="858">
        <f>X40/12*$B$4</f>
        <v>505771.6869599999</v>
      </c>
      <c r="Z40" s="325">
        <f>AF40-AE40-AB40-AA40</f>
        <v>471098.23993000004</v>
      </c>
      <c r="AA40" s="773"/>
      <c r="AB40" s="325"/>
      <c r="AC40" s="325">
        <f>Z40-Y40</f>
        <v>-34673.447029999865</v>
      </c>
      <c r="AD40" s="325"/>
      <c r="AE40" s="325">
        <v>0</v>
      </c>
      <c r="AF40" s="325">
        <v>471098.23993000004</v>
      </c>
      <c r="AG40" s="951">
        <f>Z40-Y40-AC40</f>
        <v>0</v>
      </c>
      <c r="AH40" s="964"/>
      <c r="AJ40" s="147"/>
      <c r="AN40" s="2022" t="s">
        <v>664</v>
      </c>
    </row>
    <row r="41" spans="1:40" x14ac:dyDescent="0.25">
      <c r="A41" s="137">
        <v>1</v>
      </c>
      <c r="B41" s="465" t="s">
        <v>194</v>
      </c>
      <c r="C41" s="989"/>
      <c r="D41" s="990"/>
      <c r="E41" s="256"/>
      <c r="F41" s="522"/>
      <c r="G41" s="522"/>
      <c r="H41" s="522"/>
      <c r="I41" s="196"/>
      <c r="J41" s="196"/>
      <c r="K41" s="991"/>
      <c r="L41" s="992"/>
      <c r="M41" s="991"/>
      <c r="N41" s="992"/>
      <c r="O41" s="991"/>
      <c r="P41" s="991"/>
      <c r="Q41" s="326"/>
      <c r="R41" s="326"/>
      <c r="S41" s="326"/>
      <c r="T41" s="326"/>
      <c r="U41" s="326"/>
      <c r="V41" s="326"/>
      <c r="W41" s="326"/>
      <c r="X41" s="326"/>
      <c r="Y41" s="855"/>
      <c r="Z41" s="326"/>
      <c r="AA41" s="770"/>
      <c r="AB41" s="326"/>
      <c r="AC41" s="326"/>
      <c r="AD41" s="326"/>
      <c r="AE41" s="326"/>
      <c r="AF41" s="326"/>
      <c r="AG41" s="951">
        <f>Z41-Y41-AC41</f>
        <v>0</v>
      </c>
      <c r="AH41" s="964"/>
      <c r="AJ41" s="147"/>
      <c r="AN41" s="2022" t="s">
        <v>664</v>
      </c>
    </row>
    <row r="42" spans="1:40" ht="43.5" x14ac:dyDescent="0.25">
      <c r="A42" s="137">
        <v>1</v>
      </c>
      <c r="B42" s="466" t="s">
        <v>302</v>
      </c>
      <c r="C42" s="418"/>
      <c r="D42" s="9"/>
      <c r="E42" s="122">
        <f>E44+E48+E49+E50</f>
        <v>106235</v>
      </c>
      <c r="F42" s="122">
        <f t="shared" ref="F42:G42" si="16">F44+F48+F49+F50</f>
        <v>70823.333333333343</v>
      </c>
      <c r="G42" s="122">
        <f t="shared" si="16"/>
        <v>66482.3</v>
      </c>
      <c r="H42" s="280">
        <f>G42/F42*100</f>
        <v>93.870617028286347</v>
      </c>
      <c r="I42" s="196"/>
      <c r="J42" s="196"/>
      <c r="K42" s="991"/>
      <c r="L42" s="992"/>
      <c r="M42" s="991"/>
      <c r="N42" s="991"/>
      <c r="O42" s="991"/>
      <c r="P42" s="991"/>
      <c r="Q42" s="326">
        <v>84090.853800000012</v>
      </c>
      <c r="R42" s="326">
        <v>84090.853800000012</v>
      </c>
      <c r="S42" s="326">
        <v>84090.853800000012</v>
      </c>
      <c r="T42" s="326">
        <v>84090.853800000012</v>
      </c>
      <c r="U42" s="326">
        <v>84090.853800000012</v>
      </c>
      <c r="V42" s="326">
        <v>84090.853800000012</v>
      </c>
      <c r="W42" s="326">
        <v>84090.853800000012</v>
      </c>
      <c r="X42" s="326">
        <v>84090.853800000012</v>
      </c>
      <c r="Y42" s="855">
        <f>Q42/12*$B$4+(R42-Q42)/11*7+(S42-R42)/10*6+(T42-S42)/9*5+(U42-T42)/8*4+(V42-U42)/7*3+(W42-V42)/6*2+(X42-W42)/5*1</f>
        <v>56060.569200000005</v>
      </c>
      <c r="Z42" s="326">
        <f>AF42-AE42-AB42</f>
        <v>58864.01496</v>
      </c>
      <c r="AA42" s="770"/>
      <c r="AB42" s="326"/>
      <c r="AC42" s="326">
        <f>Z42-Y42</f>
        <v>2803.4457599999951</v>
      </c>
      <c r="AD42" s="326">
        <v>-20.619150000000001</v>
      </c>
      <c r="AE42" s="326">
        <v>-6.1653000000000002</v>
      </c>
      <c r="AF42" s="326">
        <v>58857.84966</v>
      </c>
      <c r="AG42" s="951">
        <f>Z42-Y42-AC42</f>
        <v>0</v>
      </c>
      <c r="AH42" s="964"/>
      <c r="AJ42" s="147"/>
      <c r="AN42" s="2022" t="s">
        <v>664</v>
      </c>
    </row>
    <row r="43" spans="1:40" x14ac:dyDescent="0.25">
      <c r="A43" s="137">
        <v>1</v>
      </c>
      <c r="B43" s="307" t="s">
        <v>303</v>
      </c>
      <c r="C43" s="418"/>
      <c r="D43" s="9"/>
      <c r="E43" s="122"/>
      <c r="F43" s="123"/>
      <c r="G43" s="123"/>
      <c r="H43" s="123"/>
      <c r="I43" s="196"/>
      <c r="J43" s="196"/>
      <c r="K43" s="991"/>
      <c r="L43" s="992"/>
      <c r="M43" s="991"/>
      <c r="N43" s="991"/>
      <c r="O43" s="991"/>
      <c r="P43" s="991"/>
      <c r="Q43" s="326"/>
      <c r="R43" s="326"/>
      <c r="S43" s="326"/>
      <c r="T43" s="326"/>
      <c r="U43" s="326"/>
      <c r="V43" s="326"/>
      <c r="W43" s="326"/>
      <c r="X43" s="326"/>
      <c r="Y43" s="323"/>
      <c r="Z43" s="326"/>
      <c r="AA43" s="770"/>
      <c r="AB43" s="326"/>
      <c r="AC43" s="326"/>
      <c r="AD43" s="326"/>
      <c r="AE43" s="326"/>
      <c r="AF43" s="326"/>
      <c r="AG43" s="951">
        <f>Z43-Y43-AC43</f>
        <v>0</v>
      </c>
      <c r="AH43" s="964"/>
      <c r="AJ43" s="147"/>
      <c r="AN43" s="2022" t="s">
        <v>664</v>
      </c>
    </row>
    <row r="44" spans="1:40" ht="30" x14ac:dyDescent="0.25">
      <c r="A44" s="137">
        <v>1</v>
      </c>
      <c r="B44" s="467" t="s">
        <v>442</v>
      </c>
      <c r="C44" s="418"/>
      <c r="D44" s="9"/>
      <c r="E44" s="123">
        <f>E45+E46/4+E47</f>
        <v>97321</v>
      </c>
      <c r="F44" s="123">
        <f t="shared" ref="F44:G44" si="17">F45+F46/4+F47</f>
        <v>64880.666666666672</v>
      </c>
      <c r="G44" s="123">
        <f t="shared" si="17"/>
        <v>60528.3</v>
      </c>
      <c r="H44" s="123">
        <f>G44/F44*100</f>
        <v>93.291735596633814</v>
      </c>
      <c r="I44" s="196"/>
      <c r="J44" s="196"/>
      <c r="K44" s="991"/>
      <c r="L44" s="992"/>
      <c r="M44" s="991"/>
      <c r="N44" s="991"/>
      <c r="O44" s="991"/>
      <c r="P44" s="991"/>
      <c r="Q44" s="326"/>
      <c r="R44" s="326"/>
      <c r="S44" s="326"/>
      <c r="T44" s="326"/>
      <c r="U44" s="326"/>
      <c r="V44" s="326"/>
      <c r="W44" s="326"/>
      <c r="X44" s="326"/>
      <c r="Y44" s="323"/>
      <c r="Z44" s="326"/>
      <c r="AA44" s="770"/>
      <c r="AB44" s="326"/>
      <c r="AC44" s="326"/>
      <c r="AD44" s="326"/>
      <c r="AE44" s="326"/>
      <c r="AF44" s="326"/>
      <c r="AG44" s="951">
        <f>Z44-Y44-AC44</f>
        <v>0</v>
      </c>
      <c r="AH44" s="964"/>
      <c r="AJ44" s="147"/>
      <c r="AN44" s="2022" t="s">
        <v>664</v>
      </c>
    </row>
    <row r="45" spans="1:40" x14ac:dyDescent="0.25">
      <c r="A45" s="137">
        <v>1</v>
      </c>
      <c r="B45" s="307" t="s">
        <v>443</v>
      </c>
      <c r="C45" s="418"/>
      <c r="D45" s="9"/>
      <c r="E45" s="123">
        <v>94946</v>
      </c>
      <c r="F45" s="123">
        <f>E45/12*$B$4</f>
        <v>63297.333333333336</v>
      </c>
      <c r="G45" s="123">
        <v>59482</v>
      </c>
      <c r="H45" s="123">
        <f>G45/F45*100</f>
        <v>93.972363238051102</v>
      </c>
      <c r="I45" s="196"/>
      <c r="J45" s="196"/>
      <c r="K45" s="991"/>
      <c r="L45" s="991"/>
      <c r="M45" s="991"/>
      <c r="N45" s="991"/>
      <c r="O45" s="991"/>
      <c r="P45" s="991"/>
      <c r="Q45" s="326"/>
      <c r="R45" s="326"/>
      <c r="S45" s="326"/>
      <c r="T45" s="326"/>
      <c r="U45" s="326"/>
      <c r="V45" s="326"/>
      <c r="W45" s="326"/>
      <c r="X45" s="326"/>
      <c r="Y45" s="323"/>
      <c r="Z45" s="326">
        <f>AF45-AE45</f>
        <v>0</v>
      </c>
      <c r="AA45" s="770"/>
      <c r="AB45" s="326"/>
      <c r="AC45" s="326"/>
      <c r="AD45" s="326"/>
      <c r="AE45" s="326"/>
      <c r="AF45" s="326"/>
      <c r="AG45" s="951">
        <f>Z45-Y45-AC45</f>
        <v>0</v>
      </c>
      <c r="AH45" s="964"/>
      <c r="AJ45" s="147"/>
      <c r="AN45" s="2022" t="s">
        <v>664</v>
      </c>
    </row>
    <row r="46" spans="1:40" s="2022" customFormat="1" ht="30" x14ac:dyDescent="0.25">
      <c r="A46" s="2022">
        <v>1</v>
      </c>
      <c r="B46" s="307" t="s">
        <v>444</v>
      </c>
      <c r="C46" s="418"/>
      <c r="D46" s="9"/>
      <c r="E46" s="123">
        <v>1500</v>
      </c>
      <c r="F46" s="123">
        <f>E46/12*$B$4</f>
        <v>1000</v>
      </c>
      <c r="G46" s="123">
        <v>1149.2</v>
      </c>
      <c r="H46" s="123">
        <f>G46/F46*100</f>
        <v>114.92</v>
      </c>
      <c r="I46" s="196"/>
      <c r="J46" s="196"/>
      <c r="K46" s="991"/>
      <c r="L46" s="991"/>
      <c r="M46" s="991"/>
      <c r="N46" s="991"/>
      <c r="O46" s="991"/>
      <c r="P46" s="991"/>
      <c r="Q46" s="326"/>
      <c r="R46" s="326"/>
      <c r="S46" s="326"/>
      <c r="T46" s="326"/>
      <c r="U46" s="326"/>
      <c r="V46" s="326"/>
      <c r="W46" s="326"/>
      <c r="X46" s="326"/>
      <c r="Y46" s="323"/>
      <c r="Z46" s="326"/>
      <c r="AA46" s="770"/>
      <c r="AB46" s="326"/>
      <c r="AC46" s="326"/>
      <c r="AD46" s="326"/>
      <c r="AE46" s="326"/>
      <c r="AF46" s="326"/>
      <c r="AG46" s="951">
        <f>Z46-Y46-AC46</f>
        <v>0</v>
      </c>
      <c r="AH46" s="964"/>
      <c r="AJ46" s="147"/>
      <c r="AN46" s="2022" t="s">
        <v>664</v>
      </c>
    </row>
    <row r="47" spans="1:40" ht="45" x14ac:dyDescent="0.25">
      <c r="A47" s="137">
        <v>1</v>
      </c>
      <c r="B47" s="307" t="s">
        <v>445</v>
      </c>
      <c r="C47" s="418"/>
      <c r="D47" s="9"/>
      <c r="E47" s="123">
        <v>2000</v>
      </c>
      <c r="F47" s="123">
        <f>E47/12*$B$4</f>
        <v>1333.3333333333333</v>
      </c>
      <c r="G47" s="123">
        <v>759</v>
      </c>
      <c r="H47" s="123">
        <f>G47/F47*100</f>
        <v>56.925000000000004</v>
      </c>
      <c r="I47" s="196"/>
      <c r="J47" s="196"/>
      <c r="K47" s="991"/>
      <c r="L47" s="991"/>
      <c r="M47" s="991"/>
      <c r="N47" s="991"/>
      <c r="O47" s="991"/>
      <c r="P47" s="991"/>
      <c r="Q47" s="326"/>
      <c r="R47" s="326"/>
      <c r="S47" s="326"/>
      <c r="T47" s="326"/>
      <c r="U47" s="326"/>
      <c r="V47" s="326"/>
      <c r="W47" s="326"/>
      <c r="X47" s="326"/>
      <c r="Y47" s="323"/>
      <c r="Z47" s="326">
        <f>AF47-AE47</f>
        <v>0</v>
      </c>
      <c r="AA47" s="770"/>
      <c r="AB47" s="326"/>
      <c r="AC47" s="326"/>
      <c r="AD47" s="326"/>
      <c r="AE47" s="326"/>
      <c r="AF47" s="326"/>
      <c r="AG47" s="951">
        <f>Z47-Y47-AC47</f>
        <v>0</v>
      </c>
      <c r="AH47" s="964"/>
      <c r="AJ47" s="147"/>
      <c r="AN47" s="2022" t="s">
        <v>664</v>
      </c>
    </row>
    <row r="48" spans="1:40" ht="60" x14ac:dyDescent="0.25">
      <c r="A48" s="137">
        <v>1</v>
      </c>
      <c r="B48" s="307" t="s">
        <v>446</v>
      </c>
      <c r="C48" s="418"/>
      <c r="D48" s="9"/>
      <c r="E48" s="123"/>
      <c r="F48" s="123"/>
      <c r="G48" s="123"/>
      <c r="H48" s="123"/>
      <c r="I48" s="196"/>
      <c r="J48" s="196"/>
      <c r="K48" s="991"/>
      <c r="L48" s="991"/>
      <c r="M48" s="991"/>
      <c r="N48" s="991"/>
      <c r="O48" s="991"/>
      <c r="P48" s="991"/>
      <c r="Q48" s="327"/>
      <c r="R48" s="327"/>
      <c r="S48" s="327"/>
      <c r="T48" s="327"/>
      <c r="U48" s="327"/>
      <c r="V48" s="327"/>
      <c r="W48" s="327"/>
      <c r="X48" s="327"/>
      <c r="Y48" s="859"/>
      <c r="Z48" s="326"/>
      <c r="AA48" s="993"/>
      <c r="AB48" s="327"/>
      <c r="AC48" s="327"/>
      <c r="AD48" s="327"/>
      <c r="AE48" s="327"/>
      <c r="AF48" s="327"/>
      <c r="AG48" s="951">
        <f>Z48-Y48-AC48</f>
        <v>0</v>
      </c>
      <c r="AH48" s="964"/>
      <c r="AJ48" s="147"/>
      <c r="AN48" s="2022" t="s">
        <v>664</v>
      </c>
    </row>
    <row r="49" spans="1:40" ht="45" x14ac:dyDescent="0.25">
      <c r="A49" s="137">
        <v>1</v>
      </c>
      <c r="B49" s="306" t="s">
        <v>447</v>
      </c>
      <c r="C49" s="418"/>
      <c r="D49" s="9"/>
      <c r="E49" s="123">
        <v>8904</v>
      </c>
      <c r="F49" s="123">
        <f>E49/12*$B$4</f>
        <v>5936</v>
      </c>
      <c r="G49" s="123">
        <v>5954</v>
      </c>
      <c r="H49" s="123">
        <f>G49/F49*100</f>
        <v>100.3032345013477</v>
      </c>
      <c r="I49" s="196"/>
      <c r="J49" s="196"/>
      <c r="K49" s="991"/>
      <c r="L49" s="991"/>
      <c r="M49" s="991"/>
      <c r="N49" s="991"/>
      <c r="O49" s="991"/>
      <c r="P49" s="991"/>
      <c r="Q49" s="327"/>
      <c r="R49" s="327"/>
      <c r="S49" s="327"/>
      <c r="T49" s="327"/>
      <c r="U49" s="327"/>
      <c r="V49" s="327"/>
      <c r="W49" s="327"/>
      <c r="X49" s="327"/>
      <c r="Y49" s="859"/>
      <c r="Z49" s="326"/>
      <c r="AA49" s="993"/>
      <c r="AB49" s="327"/>
      <c r="AC49" s="327"/>
      <c r="AD49" s="327"/>
      <c r="AE49" s="327"/>
      <c r="AF49" s="327"/>
      <c r="AG49" s="951">
        <f>Z49-Y49-AC49</f>
        <v>0</v>
      </c>
      <c r="AH49" s="964"/>
      <c r="AJ49" s="147"/>
      <c r="AN49" s="2022" t="s">
        <v>664</v>
      </c>
    </row>
    <row r="50" spans="1:40" s="2022" customFormat="1" ht="90" x14ac:dyDescent="0.25">
      <c r="A50" s="2022">
        <v>1</v>
      </c>
      <c r="B50" s="306" t="s">
        <v>448</v>
      </c>
      <c r="C50" s="418"/>
      <c r="D50" s="9"/>
      <c r="E50" s="123">
        <v>10</v>
      </c>
      <c r="F50" s="123">
        <f>E50/12*$B$4</f>
        <v>6.666666666666667</v>
      </c>
      <c r="G50" s="123"/>
      <c r="H50" s="123">
        <f>G50/F50*100</f>
        <v>0</v>
      </c>
      <c r="I50" s="196"/>
      <c r="J50" s="196"/>
      <c r="K50" s="991"/>
      <c r="L50" s="991"/>
      <c r="M50" s="991"/>
      <c r="N50" s="991"/>
      <c r="O50" s="991"/>
      <c r="P50" s="991"/>
      <c r="Q50" s="327"/>
      <c r="R50" s="327"/>
      <c r="S50" s="327"/>
      <c r="T50" s="327"/>
      <c r="U50" s="327"/>
      <c r="V50" s="327"/>
      <c r="W50" s="327"/>
      <c r="X50" s="327"/>
      <c r="Y50" s="859"/>
      <c r="Z50" s="326"/>
      <c r="AA50" s="993"/>
      <c r="AB50" s="327"/>
      <c r="AC50" s="327"/>
      <c r="AD50" s="327"/>
      <c r="AE50" s="327"/>
      <c r="AF50" s="327"/>
      <c r="AG50" s="951">
        <f>Z50-Y50-AC50</f>
        <v>0</v>
      </c>
      <c r="AH50" s="964"/>
      <c r="AJ50" s="147"/>
      <c r="AN50" s="2022" t="s">
        <v>664</v>
      </c>
    </row>
    <row r="51" spans="1:40" ht="43.5" x14ac:dyDescent="0.25">
      <c r="A51" s="137">
        <v>1</v>
      </c>
      <c r="B51" s="466" t="s">
        <v>313</v>
      </c>
      <c r="C51" s="418"/>
      <c r="D51" s="9"/>
      <c r="E51" s="123">
        <f>E52</f>
        <v>21.276595744680851</v>
      </c>
      <c r="F51" s="123">
        <f t="shared" ref="F51:G51" si="18">F52</f>
        <v>14.184397163120568</v>
      </c>
      <c r="G51" s="123">
        <f t="shared" si="18"/>
        <v>0</v>
      </c>
      <c r="H51" s="123">
        <f>G51/F51*100</f>
        <v>0</v>
      </c>
      <c r="I51" s="196"/>
      <c r="J51" s="196"/>
      <c r="K51" s="991"/>
      <c r="L51" s="991"/>
      <c r="M51" s="991"/>
      <c r="N51" s="991"/>
      <c r="O51" s="991"/>
      <c r="P51" s="991"/>
      <c r="Q51" s="327"/>
      <c r="R51" s="327"/>
      <c r="S51" s="327"/>
      <c r="T51" s="327"/>
      <c r="U51" s="327"/>
      <c r="V51" s="327"/>
      <c r="W51" s="327"/>
      <c r="X51" s="327"/>
      <c r="Y51" s="859"/>
      <c r="Z51" s="326"/>
      <c r="AA51" s="993"/>
      <c r="AB51" s="327"/>
      <c r="AC51" s="327"/>
      <c r="AD51" s="327"/>
      <c r="AE51" s="327"/>
      <c r="AF51" s="327"/>
      <c r="AG51" s="951">
        <f>Z51-Y51-AC51</f>
        <v>0</v>
      </c>
      <c r="AH51" s="964"/>
      <c r="AJ51" s="147"/>
      <c r="AN51" s="2022" t="s">
        <v>664</v>
      </c>
    </row>
    <row r="52" spans="1:40" s="2022" customFormat="1" x14ac:dyDescent="0.25">
      <c r="A52" s="2022">
        <v>1</v>
      </c>
      <c r="B52" s="307" t="s">
        <v>320</v>
      </c>
      <c r="C52" s="418"/>
      <c r="D52" s="9"/>
      <c r="E52" s="123">
        <f>E53/9.4</f>
        <v>21.276595744680851</v>
      </c>
      <c r="F52" s="123">
        <f t="shared" ref="F52:G52" si="19">F53/9.4</f>
        <v>14.184397163120568</v>
      </c>
      <c r="G52" s="123">
        <f t="shared" si="19"/>
        <v>0</v>
      </c>
      <c r="H52" s="123">
        <f>G52/F52*100</f>
        <v>0</v>
      </c>
      <c r="I52" s="196"/>
      <c r="J52" s="196"/>
      <c r="K52" s="991"/>
      <c r="L52" s="991"/>
      <c r="M52" s="991"/>
      <c r="N52" s="991"/>
      <c r="O52" s="991"/>
      <c r="P52" s="991"/>
      <c r="Q52" s="327"/>
      <c r="R52" s="327"/>
      <c r="S52" s="327"/>
      <c r="T52" s="327"/>
      <c r="U52" s="327"/>
      <c r="V52" s="327"/>
      <c r="W52" s="327"/>
      <c r="X52" s="327"/>
      <c r="Y52" s="859"/>
      <c r="Z52" s="326"/>
      <c r="AA52" s="993"/>
      <c r="AB52" s="327"/>
      <c r="AC52" s="327"/>
      <c r="AD52" s="327"/>
      <c r="AE52" s="327"/>
      <c r="AF52" s="327"/>
      <c r="AG52" s="951">
        <f>Z52-Y52-AC52</f>
        <v>0</v>
      </c>
      <c r="AH52" s="964"/>
      <c r="AJ52" s="147"/>
      <c r="AN52" s="2022" t="s">
        <v>664</v>
      </c>
    </row>
    <row r="53" spans="1:40" s="2022" customFormat="1" x14ac:dyDescent="0.25">
      <c r="A53" s="2022">
        <v>1</v>
      </c>
      <c r="B53" s="476" t="s">
        <v>321</v>
      </c>
      <c r="C53" s="418"/>
      <c r="D53" s="9"/>
      <c r="E53" s="123">
        <v>200</v>
      </c>
      <c r="F53" s="123">
        <f>E53/12*$B$4</f>
        <v>133.33333333333334</v>
      </c>
      <c r="G53" s="123"/>
      <c r="H53" s="123">
        <f>G53/F53*100</f>
        <v>0</v>
      </c>
      <c r="I53" s="196"/>
      <c r="J53" s="196"/>
      <c r="K53" s="991"/>
      <c r="L53" s="991"/>
      <c r="M53" s="991"/>
      <c r="N53" s="991"/>
      <c r="O53" s="991"/>
      <c r="P53" s="991"/>
      <c r="Q53" s="327"/>
      <c r="R53" s="327"/>
      <c r="S53" s="327"/>
      <c r="T53" s="327"/>
      <c r="U53" s="327"/>
      <c r="V53" s="327"/>
      <c r="W53" s="327"/>
      <c r="X53" s="327"/>
      <c r="Y53" s="859"/>
      <c r="Z53" s="326"/>
      <c r="AA53" s="993"/>
      <c r="AB53" s="327"/>
      <c r="AC53" s="327"/>
      <c r="AD53" s="327"/>
      <c r="AE53" s="327"/>
      <c r="AF53" s="327"/>
      <c r="AG53" s="951">
        <f>Z53-Y53-AC53</f>
        <v>0</v>
      </c>
      <c r="AH53" s="964"/>
      <c r="AJ53" s="147"/>
      <c r="AN53" s="2022" t="s">
        <v>664</v>
      </c>
    </row>
    <row r="54" spans="1:40" ht="29.25" x14ac:dyDescent="0.25">
      <c r="A54" s="137">
        <v>1</v>
      </c>
      <c r="B54" s="466" t="s">
        <v>304</v>
      </c>
      <c r="C54" s="418"/>
      <c r="D54" s="9"/>
      <c r="E54" s="295"/>
      <c r="F54" s="123"/>
      <c r="G54" s="123"/>
      <c r="H54" s="123"/>
      <c r="I54" s="196"/>
      <c r="J54" s="196"/>
      <c r="K54" s="991"/>
      <c r="L54" s="991"/>
      <c r="M54" s="991"/>
      <c r="N54" s="991"/>
      <c r="O54" s="991"/>
      <c r="P54" s="991"/>
      <c r="Q54" s="327"/>
      <c r="R54" s="327"/>
      <c r="S54" s="327"/>
      <c r="T54" s="327"/>
      <c r="U54" s="327"/>
      <c r="V54" s="327"/>
      <c r="W54" s="327"/>
      <c r="X54" s="327"/>
      <c r="Y54" s="859"/>
      <c r="Z54" s="326"/>
      <c r="AA54" s="993"/>
      <c r="AB54" s="327"/>
      <c r="AC54" s="327"/>
      <c r="AD54" s="327"/>
      <c r="AE54" s="327"/>
      <c r="AF54" s="327"/>
      <c r="AG54" s="951">
        <f>Z54-Y54-AC54</f>
        <v>0</v>
      </c>
      <c r="AH54" s="964"/>
      <c r="AJ54" s="147"/>
      <c r="AN54" s="2022" t="s">
        <v>664</v>
      </c>
    </row>
    <row r="55" spans="1:40" ht="30" x14ac:dyDescent="0.25">
      <c r="A55" s="137">
        <v>1</v>
      </c>
      <c r="B55" s="165" t="s">
        <v>191</v>
      </c>
      <c r="C55" s="418"/>
      <c r="D55" s="9"/>
      <c r="E55" s="295"/>
      <c r="F55" s="123"/>
      <c r="G55" s="123"/>
      <c r="H55" s="123"/>
      <c r="I55" s="196"/>
      <c r="J55" s="196"/>
      <c r="K55" s="991"/>
      <c r="L55" s="991"/>
      <c r="M55" s="991"/>
      <c r="N55" s="991"/>
      <c r="O55" s="991"/>
      <c r="P55" s="991"/>
      <c r="Q55" s="327"/>
      <c r="R55" s="327"/>
      <c r="S55" s="327"/>
      <c r="T55" s="327"/>
      <c r="U55" s="327"/>
      <c r="V55" s="327"/>
      <c r="W55" s="327"/>
      <c r="X55" s="327"/>
      <c r="Y55" s="859"/>
      <c r="Z55" s="326"/>
      <c r="AA55" s="993"/>
      <c r="AB55" s="327"/>
      <c r="AC55" s="327"/>
      <c r="AD55" s="327"/>
      <c r="AE55" s="327"/>
      <c r="AF55" s="327"/>
      <c r="AG55" s="951">
        <f>Z55-Y55-AC55</f>
        <v>0</v>
      </c>
      <c r="AH55" s="964"/>
      <c r="AJ55" s="147"/>
      <c r="AN55" s="2022" t="s">
        <v>664</v>
      </c>
    </row>
    <row r="56" spans="1:40" ht="57.75" x14ac:dyDescent="0.25">
      <c r="A56" s="137">
        <v>1</v>
      </c>
      <c r="B56" s="466" t="s">
        <v>305</v>
      </c>
      <c r="C56" s="418"/>
      <c r="D56" s="9"/>
      <c r="E56" s="123">
        <v>26500</v>
      </c>
      <c r="F56" s="123">
        <f>E56/12*$B$4</f>
        <v>17666.666666666668</v>
      </c>
      <c r="G56" s="123">
        <v>22148</v>
      </c>
      <c r="H56" s="123">
        <f t="shared" ref="H56:H79" si="20">G56/F56*100</f>
        <v>125.36603773584905</v>
      </c>
      <c r="I56" s="196"/>
      <c r="J56" s="196"/>
      <c r="K56" s="991"/>
      <c r="L56" s="991"/>
      <c r="M56" s="991"/>
      <c r="N56" s="991"/>
      <c r="O56" s="991"/>
      <c r="P56" s="991"/>
      <c r="Q56" s="327"/>
      <c r="R56" s="327"/>
      <c r="S56" s="327"/>
      <c r="T56" s="327"/>
      <c r="U56" s="327"/>
      <c r="V56" s="327"/>
      <c r="W56" s="327"/>
      <c r="X56" s="327"/>
      <c r="Y56" s="859"/>
      <c r="Z56" s="326"/>
      <c r="AA56" s="993"/>
      <c r="AB56" s="327"/>
      <c r="AC56" s="327"/>
      <c r="AD56" s="327"/>
      <c r="AE56" s="327"/>
      <c r="AF56" s="327"/>
      <c r="AG56" s="951">
        <f>Z56-Y56-AC56</f>
        <v>0</v>
      </c>
      <c r="AH56" s="964"/>
      <c r="AJ56" s="147"/>
      <c r="AN56" s="2022" t="s">
        <v>664</v>
      </c>
    </row>
    <row r="57" spans="1:40" x14ac:dyDescent="0.25">
      <c r="A57" s="137">
        <v>1</v>
      </c>
      <c r="B57" s="994" t="s">
        <v>132</v>
      </c>
      <c r="C57" s="995"/>
      <c r="D57" s="2021"/>
      <c r="E57" s="256">
        <f>SUM(E58:E96)</f>
        <v>176664</v>
      </c>
      <c r="F57" s="256">
        <f>SUM(F58:F96)</f>
        <v>117775.99999999994</v>
      </c>
      <c r="G57" s="256">
        <f>SUM(G58:G96)</f>
        <v>126995</v>
      </c>
      <c r="H57" s="522">
        <f t="shared" si="20"/>
        <v>107.82757098220357</v>
      </c>
      <c r="I57" s="196"/>
      <c r="J57" s="196"/>
      <c r="K57" s="153"/>
      <c r="L57" s="153"/>
      <c r="M57" s="153"/>
      <c r="N57" s="153"/>
      <c r="O57" s="153"/>
      <c r="P57" s="153"/>
      <c r="Q57" s="326">
        <v>74064.160900000003</v>
      </c>
      <c r="R57" s="326">
        <v>74064.160900000003</v>
      </c>
      <c r="S57" s="326">
        <v>74064.160900000003</v>
      </c>
      <c r="T57" s="326">
        <v>74064.160900000003</v>
      </c>
      <c r="U57" s="326">
        <v>74064.160900000003</v>
      </c>
      <c r="V57" s="326">
        <v>74064.160900000003</v>
      </c>
      <c r="W57" s="326">
        <v>74064.160900000003</v>
      </c>
      <c r="X57" s="326">
        <v>74064.160900000003</v>
      </c>
      <c r="Y57" s="855">
        <f>Q57/12*$B$4+(R57-Q57)/11*7+(S57-R57)/10*6+(T57-S57)/9*5+(U57-T57)/8*4+(V57-U57)/7*3+(W57-V57)/6*2+(X57-W57)/5*1</f>
        <v>49376.107266666666</v>
      </c>
      <c r="Z57" s="326">
        <f>AF57-AE57-AB57</f>
        <v>51930.12328</v>
      </c>
      <c r="AA57" s="770">
        <f>SUM(AA58:AA99)</f>
        <v>0</v>
      </c>
      <c r="AB57" s="327">
        <v>10458.37645</v>
      </c>
      <c r="AC57" s="327">
        <f>Z57-Y57</f>
        <v>2554.0160133333338</v>
      </c>
      <c r="AD57" s="327">
        <v>-51.399900000000002</v>
      </c>
      <c r="AE57" s="327">
        <v>-13.346929999999999</v>
      </c>
      <c r="AF57" s="326">
        <v>62375.152800000003</v>
      </c>
      <c r="AG57" s="951">
        <f>Z57-Y57-AC57</f>
        <v>0</v>
      </c>
      <c r="AH57" s="964"/>
      <c r="AJ57" s="147"/>
      <c r="AN57" s="2022" t="s">
        <v>664</v>
      </c>
    </row>
    <row r="58" spans="1:40" ht="30" x14ac:dyDescent="0.25">
      <c r="A58" s="137">
        <v>1</v>
      </c>
      <c r="B58" s="297" t="s">
        <v>242</v>
      </c>
      <c r="C58" s="996"/>
      <c r="D58" s="997"/>
      <c r="E58" s="225">
        <v>55000</v>
      </c>
      <c r="F58" s="123">
        <f t="shared" ref="F58:F96" si="21">E58/12*$B$4</f>
        <v>36666.666666666664</v>
      </c>
      <c r="G58" s="123">
        <v>48751</v>
      </c>
      <c r="H58" s="123">
        <f t="shared" si="20"/>
        <v>132.95727272727274</v>
      </c>
      <c r="I58" s="196"/>
      <c r="J58" s="196"/>
      <c r="K58" s="153"/>
      <c r="L58" s="153"/>
      <c r="M58" s="153"/>
      <c r="N58" s="153"/>
      <c r="O58" s="153"/>
      <c r="P58" s="153"/>
      <c r="Q58" s="328"/>
      <c r="R58" s="328"/>
      <c r="S58" s="328"/>
      <c r="T58" s="328"/>
      <c r="U58" s="328"/>
      <c r="V58" s="328"/>
      <c r="W58" s="328"/>
      <c r="X58" s="328"/>
      <c r="Y58" s="323"/>
      <c r="Z58" s="326"/>
      <c r="AA58" s="770"/>
      <c r="AB58" s="327"/>
      <c r="AC58" s="327"/>
      <c r="AD58" s="327"/>
      <c r="AE58" s="327"/>
      <c r="AF58" s="326"/>
      <c r="AG58" s="951">
        <f>Z58-Y58-AC58</f>
        <v>0</v>
      </c>
      <c r="AH58" s="964"/>
      <c r="AJ58" s="147"/>
      <c r="AN58" s="2022" t="s">
        <v>664</v>
      </c>
    </row>
    <row r="59" spans="1:40" ht="30" x14ac:dyDescent="0.25">
      <c r="A59" s="137">
        <v>1</v>
      </c>
      <c r="B59" s="297" t="s">
        <v>117</v>
      </c>
      <c r="C59" s="998"/>
      <c r="D59" s="2021"/>
      <c r="E59" s="225">
        <v>3200</v>
      </c>
      <c r="F59" s="123">
        <f t="shared" si="21"/>
        <v>2133.3333333333335</v>
      </c>
      <c r="G59" s="124">
        <v>1527</v>
      </c>
      <c r="H59" s="124">
        <f t="shared" si="20"/>
        <v>71.578124999999986</v>
      </c>
      <c r="I59" s="196"/>
      <c r="J59" s="196"/>
      <c r="K59" s="153"/>
      <c r="L59" s="153"/>
      <c r="M59" s="153"/>
      <c r="N59" s="153"/>
      <c r="O59" s="153"/>
      <c r="P59" s="153"/>
      <c r="Q59" s="326"/>
      <c r="R59" s="326"/>
      <c r="S59" s="326"/>
      <c r="T59" s="326"/>
      <c r="U59" s="326"/>
      <c r="V59" s="326"/>
      <c r="W59" s="326"/>
      <c r="X59" s="326"/>
      <c r="Y59" s="323"/>
      <c r="Z59" s="326"/>
      <c r="AA59" s="770"/>
      <c r="AB59" s="327"/>
      <c r="AC59" s="327"/>
      <c r="AD59" s="327"/>
      <c r="AE59" s="327"/>
      <c r="AF59" s="326"/>
      <c r="AG59" s="951">
        <f>Z59-Y59-AC59</f>
        <v>0</v>
      </c>
      <c r="AH59" s="964"/>
      <c r="AJ59" s="147"/>
      <c r="AN59" s="2022" t="s">
        <v>664</v>
      </c>
    </row>
    <row r="60" spans="1:40" s="2022" customFormat="1" x14ac:dyDescent="0.25">
      <c r="A60" s="2022">
        <v>1</v>
      </c>
      <c r="B60" s="297" t="s">
        <v>243</v>
      </c>
      <c r="C60" s="998"/>
      <c r="D60" s="2021"/>
      <c r="E60" s="225">
        <v>160</v>
      </c>
      <c r="F60" s="123">
        <f t="shared" si="21"/>
        <v>106.66666666666667</v>
      </c>
      <c r="G60" s="124">
        <v>32</v>
      </c>
      <c r="H60" s="124">
        <f t="shared" si="20"/>
        <v>30</v>
      </c>
      <c r="I60" s="196"/>
      <c r="J60" s="196"/>
      <c r="K60" s="153"/>
      <c r="L60" s="153"/>
      <c r="M60" s="153"/>
      <c r="N60" s="153"/>
      <c r="O60" s="153"/>
      <c r="P60" s="153"/>
      <c r="Q60" s="326"/>
      <c r="R60" s="326"/>
      <c r="S60" s="326"/>
      <c r="T60" s="326"/>
      <c r="U60" s="326"/>
      <c r="V60" s="326"/>
      <c r="W60" s="326"/>
      <c r="X60" s="326"/>
      <c r="Y60" s="323"/>
      <c r="Z60" s="326"/>
      <c r="AA60" s="770"/>
      <c r="AB60" s="327"/>
      <c r="AC60" s="327"/>
      <c r="AD60" s="327"/>
      <c r="AE60" s="327"/>
      <c r="AF60" s="326"/>
      <c r="AG60" s="951">
        <f>Z60-Y60-AC60</f>
        <v>0</v>
      </c>
      <c r="AH60" s="964"/>
      <c r="AJ60" s="147"/>
      <c r="AN60" s="2022" t="s">
        <v>664</v>
      </c>
    </row>
    <row r="61" spans="1:40" s="2022" customFormat="1" ht="30" x14ac:dyDescent="0.25">
      <c r="A61" s="2022">
        <v>1</v>
      </c>
      <c r="B61" s="297" t="s">
        <v>405</v>
      </c>
      <c r="C61" s="998"/>
      <c r="D61" s="2021"/>
      <c r="E61" s="225">
        <v>10</v>
      </c>
      <c r="F61" s="123">
        <f t="shared" si="21"/>
        <v>6.666666666666667</v>
      </c>
      <c r="G61" s="124">
        <v>0</v>
      </c>
      <c r="H61" s="124">
        <f t="shared" si="20"/>
        <v>0</v>
      </c>
      <c r="I61" s="196"/>
      <c r="J61" s="196"/>
      <c r="K61" s="153"/>
      <c r="L61" s="153"/>
      <c r="M61" s="153"/>
      <c r="N61" s="153"/>
      <c r="O61" s="153"/>
      <c r="P61" s="153"/>
      <c r="Q61" s="326"/>
      <c r="R61" s="326"/>
      <c r="S61" s="326"/>
      <c r="T61" s="326"/>
      <c r="U61" s="326"/>
      <c r="V61" s="326"/>
      <c r="W61" s="326"/>
      <c r="X61" s="326"/>
      <c r="Y61" s="323"/>
      <c r="Z61" s="326"/>
      <c r="AA61" s="770"/>
      <c r="AB61" s="327"/>
      <c r="AC61" s="327"/>
      <c r="AD61" s="327"/>
      <c r="AE61" s="327"/>
      <c r="AF61" s="326"/>
      <c r="AG61" s="951">
        <f>Z61-Y61-AC61</f>
        <v>0</v>
      </c>
      <c r="AH61" s="964"/>
      <c r="AJ61" s="147"/>
      <c r="AN61" s="2022" t="s">
        <v>664</v>
      </c>
    </row>
    <row r="62" spans="1:40" s="2022" customFormat="1" ht="30" x14ac:dyDescent="0.25">
      <c r="A62" s="2022">
        <v>1</v>
      </c>
      <c r="B62" s="297" t="s">
        <v>519</v>
      </c>
      <c r="C62" s="998"/>
      <c r="D62" s="2021"/>
      <c r="E62" s="225">
        <v>1000</v>
      </c>
      <c r="F62" s="123">
        <f t="shared" si="21"/>
        <v>666.66666666666663</v>
      </c>
      <c r="G62" s="124">
        <v>136</v>
      </c>
      <c r="H62" s="124">
        <f t="shared" si="20"/>
        <v>20.400000000000002</v>
      </c>
      <c r="I62" s="196"/>
      <c r="J62" s="196"/>
      <c r="K62" s="153"/>
      <c r="L62" s="153"/>
      <c r="M62" s="153"/>
      <c r="N62" s="153"/>
      <c r="O62" s="153"/>
      <c r="P62" s="153"/>
      <c r="Q62" s="326"/>
      <c r="R62" s="326"/>
      <c r="S62" s="326"/>
      <c r="T62" s="326"/>
      <c r="U62" s="326"/>
      <c r="V62" s="326"/>
      <c r="W62" s="326"/>
      <c r="X62" s="326"/>
      <c r="Y62" s="323"/>
      <c r="Z62" s="326"/>
      <c r="AA62" s="770"/>
      <c r="AB62" s="327"/>
      <c r="AC62" s="327"/>
      <c r="AD62" s="327"/>
      <c r="AE62" s="327"/>
      <c r="AF62" s="326"/>
      <c r="AG62" s="951">
        <f>Z62-Y62-AC62</f>
        <v>0</v>
      </c>
      <c r="AH62" s="964"/>
      <c r="AJ62" s="147"/>
      <c r="AN62" s="2022" t="s">
        <v>664</v>
      </c>
    </row>
    <row r="63" spans="1:40" ht="45" x14ac:dyDescent="0.25">
      <c r="A63" s="137">
        <v>1</v>
      </c>
      <c r="B63" s="297" t="s">
        <v>244</v>
      </c>
      <c r="C63" s="419"/>
      <c r="D63" s="997"/>
      <c r="E63" s="225">
        <v>400</v>
      </c>
      <c r="F63" s="123">
        <f>E63/12*$B$4</f>
        <v>266.66666666666669</v>
      </c>
      <c r="G63" s="123">
        <v>34</v>
      </c>
      <c r="H63" s="123">
        <f t="shared" si="20"/>
        <v>12.75</v>
      </c>
      <c r="I63" s="196"/>
      <c r="J63" s="196"/>
      <c r="K63" s="153"/>
      <c r="L63" s="153"/>
      <c r="M63" s="153"/>
      <c r="N63" s="153"/>
      <c r="O63" s="153"/>
      <c r="P63" s="153"/>
      <c r="Q63" s="326"/>
      <c r="R63" s="326"/>
      <c r="S63" s="326"/>
      <c r="T63" s="326"/>
      <c r="U63" s="326"/>
      <c r="V63" s="326"/>
      <c r="W63" s="326"/>
      <c r="X63" s="326"/>
      <c r="Y63" s="323"/>
      <c r="Z63" s="326"/>
      <c r="AA63" s="770"/>
      <c r="AB63" s="327"/>
      <c r="AC63" s="327"/>
      <c r="AD63" s="327"/>
      <c r="AE63" s="327"/>
      <c r="AF63" s="326"/>
      <c r="AG63" s="951">
        <f>Z63-Y63-AC63</f>
        <v>0</v>
      </c>
      <c r="AH63" s="964"/>
      <c r="AJ63" s="147"/>
      <c r="AN63" s="2022" t="s">
        <v>664</v>
      </c>
    </row>
    <row r="64" spans="1:40" x14ac:dyDescent="0.25">
      <c r="A64" s="137">
        <v>1</v>
      </c>
      <c r="B64" s="297" t="s">
        <v>62</v>
      </c>
      <c r="C64" s="999"/>
      <c r="D64" s="997"/>
      <c r="E64" s="225">
        <v>800</v>
      </c>
      <c r="F64" s="123">
        <f>E64/12*$B$4</f>
        <v>533.33333333333337</v>
      </c>
      <c r="G64" s="123">
        <v>296</v>
      </c>
      <c r="H64" s="123">
        <f t="shared" si="20"/>
        <v>55.499999999999993</v>
      </c>
      <c r="I64" s="196"/>
      <c r="J64" s="196"/>
      <c r="K64" s="153"/>
      <c r="L64" s="153"/>
      <c r="M64" s="153"/>
      <c r="N64" s="153"/>
      <c r="O64" s="153"/>
      <c r="P64" s="153"/>
      <c r="Q64" s="326"/>
      <c r="R64" s="326"/>
      <c r="S64" s="326"/>
      <c r="T64" s="326"/>
      <c r="U64" s="326"/>
      <c r="V64" s="326"/>
      <c r="W64" s="326"/>
      <c r="X64" s="326"/>
      <c r="Y64" s="323"/>
      <c r="Z64" s="326"/>
      <c r="AA64" s="1000"/>
      <c r="AB64" s="338"/>
      <c r="AC64" s="327"/>
      <c r="AD64" s="327"/>
      <c r="AE64" s="327"/>
      <c r="AF64" s="326"/>
      <c r="AG64" s="951">
        <f>Z64-Y64-AC64</f>
        <v>0</v>
      </c>
      <c r="AH64" s="964"/>
      <c r="AJ64" s="147"/>
      <c r="AN64" s="2022" t="s">
        <v>664</v>
      </c>
    </row>
    <row r="65" spans="1:40" s="2022" customFormat="1" ht="45" x14ac:dyDescent="0.25">
      <c r="A65" s="2022">
        <v>1</v>
      </c>
      <c r="B65" s="297" t="s">
        <v>430</v>
      </c>
      <c r="C65" s="999"/>
      <c r="D65" s="997"/>
      <c r="E65" s="225">
        <v>100</v>
      </c>
      <c r="F65" s="123">
        <f>E65/12*$B$4</f>
        <v>66.666666666666671</v>
      </c>
      <c r="G65" s="123">
        <v>58</v>
      </c>
      <c r="H65" s="123">
        <f t="shared" si="20"/>
        <v>86.999999999999986</v>
      </c>
      <c r="I65" s="196"/>
      <c r="J65" s="196"/>
      <c r="K65" s="153"/>
      <c r="L65" s="153"/>
      <c r="M65" s="153"/>
      <c r="N65" s="153"/>
      <c r="O65" s="153"/>
      <c r="P65" s="153"/>
      <c r="Q65" s="328"/>
      <c r="R65" s="328"/>
      <c r="S65" s="328"/>
      <c r="T65" s="328"/>
      <c r="U65" s="328"/>
      <c r="V65" s="328"/>
      <c r="W65" s="328"/>
      <c r="X65" s="328"/>
      <c r="Y65" s="323"/>
      <c r="Z65" s="326"/>
      <c r="AA65" s="1000"/>
      <c r="AB65" s="338"/>
      <c r="AC65" s="327"/>
      <c r="AD65" s="327"/>
      <c r="AE65" s="327"/>
      <c r="AF65" s="326"/>
      <c r="AG65" s="951">
        <f>Z65-Y65-AC65</f>
        <v>0</v>
      </c>
      <c r="AH65" s="964"/>
      <c r="AJ65" s="147"/>
      <c r="AN65" s="2022" t="s">
        <v>664</v>
      </c>
    </row>
    <row r="66" spans="1:40" x14ac:dyDescent="0.25">
      <c r="A66" s="137">
        <v>1</v>
      </c>
      <c r="B66" s="297" t="s">
        <v>245</v>
      </c>
      <c r="C66" s="999"/>
      <c r="D66" s="997"/>
      <c r="E66" s="225">
        <v>1600</v>
      </c>
      <c r="F66" s="123">
        <f t="shared" si="21"/>
        <v>1066.6666666666667</v>
      </c>
      <c r="G66" s="123">
        <v>1033</v>
      </c>
      <c r="H66" s="123">
        <f t="shared" si="20"/>
        <v>96.84375</v>
      </c>
      <c r="I66" s="196"/>
      <c r="J66" s="196"/>
      <c r="K66" s="153"/>
      <c r="L66" s="153"/>
      <c r="M66" s="153"/>
      <c r="N66" s="153"/>
      <c r="O66" s="153"/>
      <c r="P66" s="153"/>
      <c r="Q66" s="327"/>
      <c r="R66" s="327"/>
      <c r="S66" s="327"/>
      <c r="T66" s="327"/>
      <c r="U66" s="327"/>
      <c r="V66" s="327"/>
      <c r="W66" s="327"/>
      <c r="X66" s="327"/>
      <c r="Y66" s="323"/>
      <c r="Z66" s="326"/>
      <c r="AA66" s="770"/>
      <c r="AB66" s="327"/>
      <c r="AC66" s="327"/>
      <c r="AD66" s="327"/>
      <c r="AE66" s="327"/>
      <c r="AF66" s="326"/>
      <c r="AG66" s="951">
        <f>Z66-Y66-AC66</f>
        <v>0</v>
      </c>
      <c r="AH66" s="964"/>
      <c r="AJ66" s="147"/>
      <c r="AN66" s="2022" t="s">
        <v>664</v>
      </c>
    </row>
    <row r="67" spans="1:40" x14ac:dyDescent="0.25">
      <c r="A67" s="137">
        <v>1</v>
      </c>
      <c r="B67" s="297" t="s">
        <v>120</v>
      </c>
      <c r="C67" s="1001"/>
      <c r="D67" s="2021"/>
      <c r="E67" s="225">
        <v>100</v>
      </c>
      <c r="F67" s="123">
        <f t="shared" si="21"/>
        <v>66.666666666666671</v>
      </c>
      <c r="G67" s="124">
        <v>101</v>
      </c>
      <c r="H67" s="124">
        <f t="shared" si="20"/>
        <v>151.5</v>
      </c>
      <c r="I67" s="196"/>
      <c r="J67" s="196"/>
      <c r="K67" s="153"/>
      <c r="L67" s="153"/>
      <c r="M67" s="153"/>
      <c r="N67" s="153"/>
      <c r="O67" s="153"/>
      <c r="P67" s="153"/>
      <c r="Q67" s="327"/>
      <c r="R67" s="327"/>
      <c r="S67" s="327"/>
      <c r="T67" s="327"/>
      <c r="U67" s="327"/>
      <c r="V67" s="327"/>
      <c r="W67" s="327"/>
      <c r="X67" s="327"/>
      <c r="Y67" s="323"/>
      <c r="Z67" s="326"/>
      <c r="AA67" s="770"/>
      <c r="AB67" s="327"/>
      <c r="AC67" s="327"/>
      <c r="AD67" s="327"/>
      <c r="AE67" s="327"/>
      <c r="AF67" s="326"/>
      <c r="AG67" s="951">
        <f>Z67-Y67-AC67</f>
        <v>0</v>
      </c>
      <c r="AH67" s="964"/>
      <c r="AJ67" s="147"/>
      <c r="AN67" s="2022" t="s">
        <v>664</v>
      </c>
    </row>
    <row r="68" spans="1:40" x14ac:dyDescent="0.25">
      <c r="A68" s="137">
        <v>1</v>
      </c>
      <c r="B68" s="297" t="s">
        <v>65</v>
      </c>
      <c r="C68" s="419"/>
      <c r="D68" s="997"/>
      <c r="E68" s="225">
        <v>7500</v>
      </c>
      <c r="F68" s="123">
        <f t="shared" si="21"/>
        <v>5000</v>
      </c>
      <c r="G68" s="123">
        <v>5305</v>
      </c>
      <c r="H68" s="123">
        <f t="shared" si="20"/>
        <v>106.1</v>
      </c>
      <c r="I68" s="196"/>
      <c r="J68" s="196"/>
      <c r="K68" s="153"/>
      <c r="L68" s="153"/>
      <c r="M68" s="153"/>
      <c r="N68" s="153"/>
      <c r="O68" s="153"/>
      <c r="P68" s="153"/>
      <c r="Q68" s="327"/>
      <c r="R68" s="327"/>
      <c r="S68" s="327"/>
      <c r="T68" s="327"/>
      <c r="U68" s="327"/>
      <c r="V68" s="327"/>
      <c r="W68" s="327"/>
      <c r="X68" s="327"/>
      <c r="Y68" s="323"/>
      <c r="Z68" s="326"/>
      <c r="AA68" s="770"/>
      <c r="AB68" s="327"/>
      <c r="AC68" s="327"/>
      <c r="AD68" s="327"/>
      <c r="AE68" s="327"/>
      <c r="AF68" s="326"/>
      <c r="AG68" s="951">
        <f>Z68-Y68-AC68</f>
        <v>0</v>
      </c>
      <c r="AH68" s="964"/>
      <c r="AJ68" s="147"/>
      <c r="AN68" s="2022" t="s">
        <v>664</v>
      </c>
    </row>
    <row r="69" spans="1:40" ht="30" x14ac:dyDescent="0.25">
      <c r="A69" s="137">
        <v>1</v>
      </c>
      <c r="B69" s="297" t="s">
        <v>122</v>
      </c>
      <c r="C69" s="419"/>
      <c r="D69" s="997"/>
      <c r="E69" s="225">
        <v>1200</v>
      </c>
      <c r="F69" s="123">
        <f t="shared" si="21"/>
        <v>800</v>
      </c>
      <c r="G69" s="123">
        <v>1154</v>
      </c>
      <c r="H69" s="123">
        <f t="shared" si="20"/>
        <v>144.25</v>
      </c>
      <c r="I69" s="196"/>
      <c r="J69" s="196"/>
      <c r="K69" s="153"/>
      <c r="L69" s="153"/>
      <c r="M69" s="153"/>
      <c r="N69" s="153"/>
      <c r="O69" s="153"/>
      <c r="P69" s="153"/>
      <c r="Q69" s="327"/>
      <c r="R69" s="327"/>
      <c r="S69" s="327"/>
      <c r="T69" s="327"/>
      <c r="U69" s="327"/>
      <c r="V69" s="327"/>
      <c r="W69" s="327"/>
      <c r="X69" s="327"/>
      <c r="Y69" s="323"/>
      <c r="Z69" s="326"/>
      <c r="AA69" s="770"/>
      <c r="AB69" s="327"/>
      <c r="AC69" s="327"/>
      <c r="AD69" s="327"/>
      <c r="AE69" s="327"/>
      <c r="AF69" s="326"/>
      <c r="AG69" s="951">
        <f>Z69-Y69-AC69</f>
        <v>0</v>
      </c>
      <c r="AH69" s="964"/>
      <c r="AJ69" s="147"/>
      <c r="AN69" s="2022" t="s">
        <v>664</v>
      </c>
    </row>
    <row r="70" spans="1:40" x14ac:dyDescent="0.25">
      <c r="A70" s="137">
        <v>1</v>
      </c>
      <c r="B70" s="297" t="s">
        <v>113</v>
      </c>
      <c r="C70" s="419"/>
      <c r="D70" s="997"/>
      <c r="E70" s="225">
        <v>70000</v>
      </c>
      <c r="F70" s="123">
        <f t="shared" si="21"/>
        <v>46666.666666666664</v>
      </c>
      <c r="G70" s="123">
        <v>35788</v>
      </c>
      <c r="H70" s="123">
        <f t="shared" si="20"/>
        <v>76.688571428571422</v>
      </c>
      <c r="I70" s="196"/>
      <c r="J70" s="196"/>
      <c r="K70" s="153"/>
      <c r="L70" s="153"/>
      <c r="M70" s="153"/>
      <c r="N70" s="153"/>
      <c r="O70" s="153"/>
      <c r="P70" s="153"/>
      <c r="Q70" s="327"/>
      <c r="R70" s="327"/>
      <c r="S70" s="327"/>
      <c r="T70" s="327"/>
      <c r="U70" s="327"/>
      <c r="V70" s="327"/>
      <c r="W70" s="327"/>
      <c r="X70" s="327"/>
      <c r="Y70" s="323"/>
      <c r="Z70" s="326"/>
      <c r="AA70" s="770"/>
      <c r="AB70" s="327"/>
      <c r="AC70" s="327"/>
      <c r="AD70" s="327"/>
      <c r="AE70" s="327"/>
      <c r="AF70" s="326"/>
      <c r="AG70" s="951">
        <f>Z70-Y70-AC70</f>
        <v>0</v>
      </c>
      <c r="AH70" s="964"/>
      <c r="AJ70" s="147"/>
      <c r="AN70" s="2022" t="s">
        <v>664</v>
      </c>
    </row>
    <row r="71" spans="1:40" s="2022" customFormat="1" x14ac:dyDescent="0.25">
      <c r="A71" s="2022">
        <v>1</v>
      </c>
      <c r="B71" s="297" t="s">
        <v>493</v>
      </c>
      <c r="C71" s="419"/>
      <c r="D71" s="997"/>
      <c r="E71" s="225">
        <v>1700</v>
      </c>
      <c r="F71" s="123">
        <f t="shared" ref="F71" si="22">E71/12*$B$4</f>
        <v>1133.3333333333333</v>
      </c>
      <c r="G71" s="123">
        <v>1479</v>
      </c>
      <c r="H71" s="123">
        <f t="shared" ref="H71" si="23">G71/F71*100</f>
        <v>130.50000000000003</v>
      </c>
      <c r="I71" s="196"/>
      <c r="J71" s="196"/>
      <c r="K71" s="153"/>
      <c r="L71" s="153"/>
      <c r="M71" s="153"/>
      <c r="N71" s="153"/>
      <c r="O71" s="153"/>
      <c r="P71" s="153"/>
      <c r="Q71" s="327"/>
      <c r="R71" s="327"/>
      <c r="S71" s="327"/>
      <c r="T71" s="327"/>
      <c r="U71" s="327"/>
      <c r="V71" s="327"/>
      <c r="W71" s="327"/>
      <c r="X71" s="327"/>
      <c r="Y71" s="323"/>
      <c r="Z71" s="326"/>
      <c r="AA71" s="770"/>
      <c r="AB71" s="327"/>
      <c r="AC71" s="327"/>
      <c r="AD71" s="327"/>
      <c r="AE71" s="327"/>
      <c r="AF71" s="326"/>
      <c r="AG71" s="951"/>
      <c r="AH71" s="964"/>
      <c r="AJ71" s="147"/>
      <c r="AN71" s="2022" t="s">
        <v>664</v>
      </c>
    </row>
    <row r="72" spans="1:40" ht="33.950000000000003" customHeight="1" x14ac:dyDescent="0.25">
      <c r="A72" s="137">
        <v>1</v>
      </c>
      <c r="B72" s="297" t="s">
        <v>228</v>
      </c>
      <c r="C72" s="419"/>
      <c r="D72" s="997"/>
      <c r="E72" s="225">
        <v>600</v>
      </c>
      <c r="F72" s="123">
        <f t="shared" si="21"/>
        <v>400</v>
      </c>
      <c r="G72" s="123">
        <v>1067</v>
      </c>
      <c r="H72" s="123">
        <f t="shared" si="20"/>
        <v>266.75</v>
      </c>
      <c r="I72" s="196"/>
      <c r="J72" s="196"/>
      <c r="K72" s="153"/>
      <c r="L72" s="153"/>
      <c r="M72" s="153"/>
      <c r="N72" s="153"/>
      <c r="O72" s="153"/>
      <c r="P72" s="153"/>
      <c r="Q72" s="327"/>
      <c r="R72" s="327"/>
      <c r="S72" s="327"/>
      <c r="T72" s="327"/>
      <c r="U72" s="327"/>
      <c r="V72" s="327"/>
      <c r="W72" s="327"/>
      <c r="X72" s="327"/>
      <c r="Y72" s="323"/>
      <c r="Z72" s="326"/>
      <c r="AA72" s="770"/>
      <c r="AB72" s="327"/>
      <c r="AC72" s="327"/>
      <c r="AD72" s="327"/>
      <c r="AE72" s="327"/>
      <c r="AF72" s="326"/>
      <c r="AG72" s="951">
        <f>Z72-Y72-AC72</f>
        <v>0</v>
      </c>
      <c r="AH72" s="964"/>
      <c r="AJ72" s="147"/>
      <c r="AN72" s="2022" t="s">
        <v>664</v>
      </c>
    </row>
    <row r="73" spans="1:40" s="2022" customFormat="1" ht="33.950000000000003" customHeight="1" x14ac:dyDescent="0.25">
      <c r="A73" s="2022">
        <v>1</v>
      </c>
      <c r="B73" s="297" t="s">
        <v>649</v>
      </c>
      <c r="C73" s="419"/>
      <c r="D73" s="997"/>
      <c r="E73" s="225"/>
      <c r="F73" s="123"/>
      <c r="G73" s="123">
        <v>67</v>
      </c>
      <c r="H73" s="123"/>
      <c r="I73" s="196"/>
      <c r="J73" s="196"/>
      <c r="K73" s="153"/>
      <c r="L73" s="153"/>
      <c r="M73" s="153"/>
      <c r="N73" s="153"/>
      <c r="O73" s="153"/>
      <c r="P73" s="153"/>
      <c r="Q73" s="327"/>
      <c r="R73" s="327"/>
      <c r="S73" s="327"/>
      <c r="T73" s="327"/>
      <c r="U73" s="327"/>
      <c r="V73" s="327"/>
      <c r="W73" s="327"/>
      <c r="X73" s="327"/>
      <c r="Y73" s="323"/>
      <c r="Z73" s="326"/>
      <c r="AA73" s="770"/>
      <c r="AB73" s="327"/>
      <c r="AC73" s="327"/>
      <c r="AD73" s="327"/>
      <c r="AE73" s="327"/>
      <c r="AF73" s="326"/>
      <c r="AG73" s="951"/>
      <c r="AH73" s="964"/>
      <c r="AJ73" s="147"/>
      <c r="AN73" s="2022" t="s">
        <v>664</v>
      </c>
    </row>
    <row r="74" spans="1:40" s="2022" customFormat="1" ht="38.25" customHeight="1" x14ac:dyDescent="0.25">
      <c r="A74" s="2022">
        <v>1</v>
      </c>
      <c r="B74" s="297" t="s">
        <v>257</v>
      </c>
      <c r="C74" s="419"/>
      <c r="D74" s="997"/>
      <c r="E74" s="225">
        <v>200</v>
      </c>
      <c r="F74" s="123">
        <f t="shared" si="21"/>
        <v>133.33333333333334</v>
      </c>
      <c r="G74" s="123">
        <v>161</v>
      </c>
      <c r="H74" s="123">
        <f t="shared" si="20"/>
        <v>120.75</v>
      </c>
      <c r="I74" s="196"/>
      <c r="J74" s="196"/>
      <c r="K74" s="153"/>
      <c r="L74" s="153"/>
      <c r="M74" s="153"/>
      <c r="N74" s="153"/>
      <c r="O74" s="153"/>
      <c r="P74" s="153"/>
      <c r="Q74" s="327"/>
      <c r="R74" s="327"/>
      <c r="S74" s="327"/>
      <c r="T74" s="327"/>
      <c r="U74" s="327"/>
      <c r="V74" s="327"/>
      <c r="W74" s="327"/>
      <c r="X74" s="327"/>
      <c r="Y74" s="323"/>
      <c r="Z74" s="326"/>
      <c r="AA74" s="770"/>
      <c r="AB74" s="327"/>
      <c r="AC74" s="327"/>
      <c r="AD74" s="327"/>
      <c r="AE74" s="327"/>
      <c r="AF74" s="326"/>
      <c r="AG74" s="951">
        <f>Z74-Y74-AC74</f>
        <v>0</v>
      </c>
      <c r="AH74" s="964"/>
      <c r="AJ74" s="147"/>
      <c r="AN74" s="2022" t="s">
        <v>664</v>
      </c>
    </row>
    <row r="75" spans="1:40" s="2022" customFormat="1" ht="38.25" customHeight="1" x14ac:dyDescent="0.25">
      <c r="A75" s="2022">
        <v>1</v>
      </c>
      <c r="B75" s="297" t="s">
        <v>338</v>
      </c>
      <c r="C75" s="419"/>
      <c r="D75" s="997"/>
      <c r="E75" s="225"/>
      <c r="F75" s="123"/>
      <c r="G75" s="123">
        <v>51</v>
      </c>
      <c r="H75" s="123"/>
      <c r="I75" s="196"/>
      <c r="J75" s="196"/>
      <c r="K75" s="153"/>
      <c r="L75" s="153"/>
      <c r="M75" s="153"/>
      <c r="N75" s="153"/>
      <c r="O75" s="153"/>
      <c r="P75" s="153"/>
      <c r="Q75" s="327"/>
      <c r="R75" s="327"/>
      <c r="S75" s="327"/>
      <c r="T75" s="327"/>
      <c r="U75" s="327"/>
      <c r="V75" s="327"/>
      <c r="W75" s="327"/>
      <c r="X75" s="327"/>
      <c r="Y75" s="323"/>
      <c r="Z75" s="326"/>
      <c r="AA75" s="770"/>
      <c r="AB75" s="327"/>
      <c r="AC75" s="327"/>
      <c r="AD75" s="327"/>
      <c r="AE75" s="327"/>
      <c r="AF75" s="326"/>
      <c r="AG75" s="951"/>
      <c r="AH75" s="964"/>
      <c r="AJ75" s="147"/>
      <c r="AN75" s="2022" t="s">
        <v>664</v>
      </c>
    </row>
    <row r="76" spans="1:40" ht="60" x14ac:dyDescent="0.25">
      <c r="A76" s="137">
        <v>1</v>
      </c>
      <c r="B76" s="297" t="s">
        <v>408</v>
      </c>
      <c r="C76" s="419"/>
      <c r="D76" s="997"/>
      <c r="E76" s="225">
        <v>12</v>
      </c>
      <c r="F76" s="123">
        <f t="shared" si="21"/>
        <v>8</v>
      </c>
      <c r="G76" s="123">
        <v>0</v>
      </c>
      <c r="H76" s="123">
        <f t="shared" si="20"/>
        <v>0</v>
      </c>
      <c r="I76" s="196"/>
      <c r="J76" s="196"/>
      <c r="K76" s="153"/>
      <c r="L76" s="153"/>
      <c r="M76" s="153"/>
      <c r="N76" s="153"/>
      <c r="O76" s="153"/>
      <c r="P76" s="153"/>
      <c r="Q76" s="327"/>
      <c r="R76" s="327"/>
      <c r="S76" s="327"/>
      <c r="T76" s="327"/>
      <c r="U76" s="327"/>
      <c r="V76" s="327"/>
      <c r="W76" s="327"/>
      <c r="X76" s="327"/>
      <c r="Y76" s="323"/>
      <c r="Z76" s="326"/>
      <c r="AA76" s="770"/>
      <c r="AB76" s="327"/>
      <c r="AC76" s="327"/>
      <c r="AD76" s="327"/>
      <c r="AE76" s="327"/>
      <c r="AF76" s="326"/>
      <c r="AG76" s="951">
        <f>Z76-Y76-AC76</f>
        <v>0</v>
      </c>
      <c r="AH76" s="964"/>
      <c r="AJ76" s="147"/>
      <c r="AN76" s="2022" t="s">
        <v>664</v>
      </c>
    </row>
    <row r="77" spans="1:40" ht="45" x14ac:dyDescent="0.25">
      <c r="A77" s="137">
        <v>1</v>
      </c>
      <c r="B77" s="297" t="s">
        <v>409</v>
      </c>
      <c r="C77" s="419"/>
      <c r="D77" s="997"/>
      <c r="E77" s="225">
        <v>12</v>
      </c>
      <c r="F77" s="123">
        <f t="shared" si="21"/>
        <v>8</v>
      </c>
      <c r="G77" s="123">
        <v>0</v>
      </c>
      <c r="H77" s="123">
        <f t="shared" si="20"/>
        <v>0</v>
      </c>
      <c r="I77" s="196"/>
      <c r="J77" s="196"/>
      <c r="K77" s="153"/>
      <c r="L77" s="153"/>
      <c r="M77" s="153"/>
      <c r="N77" s="153"/>
      <c r="O77" s="153"/>
      <c r="P77" s="153"/>
      <c r="Q77" s="327"/>
      <c r="R77" s="327"/>
      <c r="S77" s="327"/>
      <c r="T77" s="327"/>
      <c r="U77" s="327"/>
      <c r="V77" s="327"/>
      <c r="W77" s="327"/>
      <c r="X77" s="327"/>
      <c r="Y77" s="323"/>
      <c r="Z77" s="326"/>
      <c r="AA77" s="770"/>
      <c r="AB77" s="327"/>
      <c r="AC77" s="327"/>
      <c r="AD77" s="327"/>
      <c r="AE77" s="327"/>
      <c r="AF77" s="326"/>
      <c r="AG77" s="951">
        <f>Z77-Y77-AC77</f>
        <v>0</v>
      </c>
      <c r="AH77" s="964"/>
      <c r="AJ77" s="147"/>
      <c r="AN77" s="2022" t="s">
        <v>664</v>
      </c>
    </row>
    <row r="78" spans="1:40" x14ac:dyDescent="0.25">
      <c r="A78" s="137">
        <v>1</v>
      </c>
      <c r="B78" s="297" t="s">
        <v>124</v>
      </c>
      <c r="C78" s="419"/>
      <c r="D78" s="997"/>
      <c r="E78" s="225">
        <v>200</v>
      </c>
      <c r="F78" s="123">
        <f t="shared" si="21"/>
        <v>133.33333333333334</v>
      </c>
      <c r="G78" s="123">
        <v>404</v>
      </c>
      <c r="H78" s="123">
        <f t="shared" si="20"/>
        <v>303</v>
      </c>
      <c r="I78" s="196"/>
      <c r="J78" s="196"/>
      <c r="K78" s="153"/>
      <c r="L78" s="153"/>
      <c r="M78" s="153"/>
      <c r="N78" s="153"/>
      <c r="O78" s="153"/>
      <c r="P78" s="153"/>
      <c r="Q78" s="327"/>
      <c r="R78" s="327"/>
      <c r="S78" s="327"/>
      <c r="T78" s="327"/>
      <c r="U78" s="327"/>
      <c r="V78" s="327"/>
      <c r="W78" s="327"/>
      <c r="X78" s="327"/>
      <c r="Y78" s="323"/>
      <c r="Z78" s="326"/>
      <c r="AA78" s="770"/>
      <c r="AB78" s="327"/>
      <c r="AC78" s="327"/>
      <c r="AD78" s="327"/>
      <c r="AE78" s="327"/>
      <c r="AF78" s="326"/>
      <c r="AG78" s="951">
        <f>Z78-Y78-AC78</f>
        <v>0</v>
      </c>
      <c r="AH78" s="964"/>
      <c r="AJ78" s="147"/>
      <c r="AN78" s="2022" t="s">
        <v>664</v>
      </c>
    </row>
    <row r="79" spans="1:40" ht="90" x14ac:dyDescent="0.25">
      <c r="A79" s="137">
        <v>1</v>
      </c>
      <c r="B79" s="297" t="s">
        <v>306</v>
      </c>
      <c r="C79" s="419"/>
      <c r="D79" s="997"/>
      <c r="E79" s="225">
        <v>900</v>
      </c>
      <c r="F79" s="123">
        <f t="shared" si="21"/>
        <v>600</v>
      </c>
      <c r="G79" s="123">
        <v>626</v>
      </c>
      <c r="H79" s="123">
        <f t="shared" si="20"/>
        <v>104.33333333333333</v>
      </c>
      <c r="I79" s="196"/>
      <c r="J79" s="196"/>
      <c r="K79" s="153"/>
      <c r="L79" s="153"/>
      <c r="M79" s="153"/>
      <c r="N79" s="153"/>
      <c r="O79" s="153"/>
      <c r="P79" s="153"/>
      <c r="Q79" s="327"/>
      <c r="R79" s="327"/>
      <c r="S79" s="327"/>
      <c r="T79" s="327"/>
      <c r="U79" s="327"/>
      <c r="V79" s="327"/>
      <c r="W79" s="327"/>
      <c r="X79" s="327"/>
      <c r="Y79" s="323"/>
      <c r="Z79" s="326"/>
      <c r="AA79" s="770"/>
      <c r="AB79" s="327"/>
      <c r="AC79" s="327"/>
      <c r="AD79" s="327"/>
      <c r="AE79" s="327"/>
      <c r="AF79" s="326"/>
      <c r="AG79" s="951">
        <f>Z79-Y79-AC79</f>
        <v>0</v>
      </c>
      <c r="AH79" s="964"/>
      <c r="AJ79" s="147"/>
      <c r="AN79" s="2022" t="s">
        <v>664</v>
      </c>
    </row>
    <row r="80" spans="1:40" s="2022" customFormat="1" ht="90" x14ac:dyDescent="0.25">
      <c r="A80" s="2022">
        <v>1</v>
      </c>
      <c r="B80" s="297" t="s">
        <v>328</v>
      </c>
      <c r="C80" s="419"/>
      <c r="D80" s="997"/>
      <c r="E80" s="225"/>
      <c r="F80" s="123"/>
      <c r="G80" s="123">
        <v>1030</v>
      </c>
      <c r="H80" s="123"/>
      <c r="I80" s="196"/>
      <c r="J80" s="196"/>
      <c r="K80" s="153"/>
      <c r="L80" s="153"/>
      <c r="M80" s="153"/>
      <c r="N80" s="153"/>
      <c r="O80" s="153"/>
      <c r="P80" s="153"/>
      <c r="Q80" s="327"/>
      <c r="R80" s="327"/>
      <c r="S80" s="327"/>
      <c r="T80" s="327"/>
      <c r="U80" s="327"/>
      <c r="V80" s="327"/>
      <c r="W80" s="327"/>
      <c r="X80" s="327"/>
      <c r="Y80" s="323"/>
      <c r="Z80" s="326"/>
      <c r="AA80" s="770"/>
      <c r="AB80" s="327"/>
      <c r="AC80" s="327"/>
      <c r="AD80" s="327"/>
      <c r="AE80" s="327"/>
      <c r="AF80" s="326"/>
      <c r="AG80" s="951">
        <f>Z80-Y80-AC80</f>
        <v>0</v>
      </c>
      <c r="AH80" s="964"/>
      <c r="AJ80" s="147"/>
      <c r="AN80" s="2022" t="s">
        <v>664</v>
      </c>
    </row>
    <row r="81" spans="1:40" s="2022" customFormat="1" ht="90" x14ac:dyDescent="0.25">
      <c r="A81" s="2022">
        <v>1</v>
      </c>
      <c r="B81" s="297" t="s">
        <v>754</v>
      </c>
      <c r="C81" s="419"/>
      <c r="D81" s="997"/>
      <c r="E81" s="225"/>
      <c r="F81" s="123"/>
      <c r="G81" s="123">
        <v>650</v>
      </c>
      <c r="H81" s="123"/>
      <c r="I81" s="196"/>
      <c r="J81" s="196"/>
      <c r="K81" s="153"/>
      <c r="L81" s="153"/>
      <c r="M81" s="153"/>
      <c r="N81" s="153"/>
      <c r="O81" s="153"/>
      <c r="P81" s="153"/>
      <c r="Q81" s="327"/>
      <c r="R81" s="327"/>
      <c r="S81" s="327"/>
      <c r="T81" s="327"/>
      <c r="U81" s="327"/>
      <c r="V81" s="327"/>
      <c r="W81" s="327"/>
      <c r="X81" s="327"/>
      <c r="Y81" s="323"/>
      <c r="Z81" s="326"/>
      <c r="AA81" s="770"/>
      <c r="AB81" s="327"/>
      <c r="AC81" s="327"/>
      <c r="AD81" s="327"/>
      <c r="AE81" s="327"/>
      <c r="AF81" s="326"/>
      <c r="AG81" s="951"/>
      <c r="AH81" s="964"/>
      <c r="AJ81" s="147"/>
    </row>
    <row r="82" spans="1:40" ht="30" x14ac:dyDescent="0.25">
      <c r="A82" s="137">
        <v>1</v>
      </c>
      <c r="B82" s="297" t="s">
        <v>119</v>
      </c>
      <c r="C82" s="419"/>
      <c r="D82" s="997"/>
      <c r="E82" s="225">
        <v>1400</v>
      </c>
      <c r="F82" s="123">
        <f t="shared" si="21"/>
        <v>933.33333333333337</v>
      </c>
      <c r="G82" s="123">
        <v>1011</v>
      </c>
      <c r="H82" s="123">
        <f t="shared" ref="H82:H96" si="24">G82/F82*100</f>
        <v>108.32142857142857</v>
      </c>
      <c r="I82" s="196"/>
      <c r="J82" s="196"/>
      <c r="K82" s="153"/>
      <c r="L82" s="153"/>
      <c r="M82" s="153"/>
      <c r="N82" s="153"/>
      <c r="O82" s="153"/>
      <c r="P82" s="153"/>
      <c r="Q82" s="327"/>
      <c r="R82" s="327"/>
      <c r="S82" s="327"/>
      <c r="T82" s="327"/>
      <c r="U82" s="327"/>
      <c r="V82" s="327"/>
      <c r="W82" s="327"/>
      <c r="X82" s="327"/>
      <c r="Y82" s="323"/>
      <c r="Z82" s="326"/>
      <c r="AA82" s="770"/>
      <c r="AB82" s="338"/>
      <c r="AC82" s="327"/>
      <c r="AD82" s="327"/>
      <c r="AE82" s="327"/>
      <c r="AF82" s="326"/>
      <c r="AG82" s="951">
        <f>Z82-Y82-AC82</f>
        <v>0</v>
      </c>
      <c r="AH82" s="964"/>
      <c r="AJ82" s="147"/>
      <c r="AN82" s="2022" t="s">
        <v>664</v>
      </c>
    </row>
    <row r="83" spans="1:40" ht="30" x14ac:dyDescent="0.25">
      <c r="A83" s="137">
        <v>1</v>
      </c>
      <c r="B83" s="297" t="s">
        <v>133</v>
      </c>
      <c r="C83" s="419"/>
      <c r="D83" s="997"/>
      <c r="E83" s="225">
        <v>20</v>
      </c>
      <c r="F83" s="123">
        <f t="shared" si="21"/>
        <v>13.333333333333334</v>
      </c>
      <c r="G83" s="123">
        <v>129</v>
      </c>
      <c r="H83" s="123">
        <f t="shared" si="24"/>
        <v>967.49999999999989</v>
      </c>
      <c r="I83" s="196"/>
      <c r="J83" s="196"/>
      <c r="K83" s="153"/>
      <c r="L83" s="153"/>
      <c r="M83" s="153"/>
      <c r="N83" s="153"/>
      <c r="O83" s="153"/>
      <c r="P83" s="153"/>
      <c r="Q83" s="327"/>
      <c r="R83" s="327"/>
      <c r="S83" s="327"/>
      <c r="T83" s="327"/>
      <c r="U83" s="327"/>
      <c r="V83" s="327"/>
      <c r="W83" s="327"/>
      <c r="X83" s="327"/>
      <c r="Y83" s="323"/>
      <c r="Z83" s="326"/>
      <c r="AA83" s="770"/>
      <c r="AB83" s="327"/>
      <c r="AC83" s="327"/>
      <c r="AD83" s="327"/>
      <c r="AE83" s="327"/>
      <c r="AF83" s="326"/>
      <c r="AG83" s="951">
        <f>Z83-Y83-AC83</f>
        <v>0</v>
      </c>
      <c r="AH83" s="964"/>
      <c r="AJ83" s="147"/>
      <c r="AN83" s="2022" t="s">
        <v>664</v>
      </c>
    </row>
    <row r="84" spans="1:40" x14ac:dyDescent="0.25">
      <c r="A84" s="137">
        <v>1</v>
      </c>
      <c r="B84" s="297" t="s">
        <v>87</v>
      </c>
      <c r="C84" s="419"/>
      <c r="D84" s="997"/>
      <c r="E84" s="225">
        <v>9500</v>
      </c>
      <c r="F84" s="123">
        <f t="shared" si="21"/>
        <v>6333.333333333333</v>
      </c>
      <c r="G84" s="123">
        <v>9696</v>
      </c>
      <c r="H84" s="123">
        <f t="shared" si="24"/>
        <v>153.09473684210525</v>
      </c>
      <c r="I84" s="196"/>
      <c r="J84" s="196"/>
      <c r="K84" s="153"/>
      <c r="L84" s="153"/>
      <c r="M84" s="153"/>
      <c r="N84" s="153"/>
      <c r="O84" s="153"/>
      <c r="P84" s="153"/>
      <c r="Q84" s="327"/>
      <c r="R84" s="327"/>
      <c r="S84" s="327"/>
      <c r="T84" s="327"/>
      <c r="U84" s="327"/>
      <c r="V84" s="327"/>
      <c r="W84" s="327"/>
      <c r="X84" s="327"/>
      <c r="Y84" s="323"/>
      <c r="Z84" s="326"/>
      <c r="AA84" s="770"/>
      <c r="AB84" s="327"/>
      <c r="AC84" s="327"/>
      <c r="AD84" s="327"/>
      <c r="AE84" s="327"/>
      <c r="AF84" s="326"/>
      <c r="AG84" s="951">
        <f>Z84-Y84-AC84</f>
        <v>0</v>
      </c>
      <c r="AH84" s="964"/>
      <c r="AJ84" s="147"/>
      <c r="AN84" s="2022" t="s">
        <v>664</v>
      </c>
    </row>
    <row r="85" spans="1:40" x14ac:dyDescent="0.25">
      <c r="A85" s="137">
        <v>1</v>
      </c>
      <c r="B85" s="297" t="s">
        <v>111</v>
      </c>
      <c r="C85" s="419"/>
      <c r="D85" s="997"/>
      <c r="E85" s="225">
        <v>200</v>
      </c>
      <c r="F85" s="123">
        <f t="shared" si="21"/>
        <v>133.33333333333334</v>
      </c>
      <c r="G85" s="123">
        <v>73</v>
      </c>
      <c r="H85" s="123">
        <f t="shared" si="24"/>
        <v>54.75</v>
      </c>
      <c r="I85" s="196"/>
      <c r="J85" s="196"/>
      <c r="K85" s="153"/>
      <c r="L85" s="153"/>
      <c r="M85" s="153"/>
      <c r="N85" s="153"/>
      <c r="O85" s="153"/>
      <c r="P85" s="153"/>
      <c r="Q85" s="327"/>
      <c r="R85" s="327"/>
      <c r="S85" s="327"/>
      <c r="T85" s="327"/>
      <c r="U85" s="327"/>
      <c r="V85" s="327"/>
      <c r="W85" s="327"/>
      <c r="X85" s="327"/>
      <c r="Y85" s="323"/>
      <c r="Z85" s="326"/>
      <c r="AA85" s="770"/>
      <c r="AB85" s="327"/>
      <c r="AC85" s="327"/>
      <c r="AD85" s="327"/>
      <c r="AE85" s="327"/>
      <c r="AF85" s="326"/>
      <c r="AG85" s="951">
        <f>Z85-Y85-AC85</f>
        <v>0</v>
      </c>
      <c r="AH85" s="964"/>
      <c r="AJ85" s="147"/>
      <c r="AN85" s="2022" t="s">
        <v>664</v>
      </c>
    </row>
    <row r="86" spans="1:40" s="2022" customFormat="1" x14ac:dyDescent="0.25">
      <c r="A86" s="2022">
        <v>1</v>
      </c>
      <c r="B86" s="297" t="s">
        <v>112</v>
      </c>
      <c r="C86" s="419"/>
      <c r="D86" s="997"/>
      <c r="E86" s="225">
        <v>500</v>
      </c>
      <c r="F86" s="123">
        <f t="shared" ref="F86" si="25">E86/12*$B$4</f>
        <v>333.33333333333331</v>
      </c>
      <c r="G86" s="123">
        <v>416</v>
      </c>
      <c r="H86" s="123">
        <f t="shared" si="24"/>
        <v>124.8</v>
      </c>
      <c r="I86" s="196"/>
      <c r="J86" s="196"/>
      <c r="K86" s="153"/>
      <c r="L86" s="153"/>
      <c r="M86" s="153"/>
      <c r="N86" s="153"/>
      <c r="O86" s="153"/>
      <c r="P86" s="153"/>
      <c r="Q86" s="327"/>
      <c r="R86" s="327"/>
      <c r="S86" s="327"/>
      <c r="T86" s="327"/>
      <c r="U86" s="327"/>
      <c r="V86" s="327"/>
      <c r="W86" s="327"/>
      <c r="X86" s="327"/>
      <c r="Y86" s="323"/>
      <c r="Z86" s="326"/>
      <c r="AA86" s="770"/>
      <c r="AB86" s="327"/>
      <c r="AC86" s="327"/>
      <c r="AD86" s="327"/>
      <c r="AE86" s="327"/>
      <c r="AF86" s="326"/>
      <c r="AG86" s="951">
        <f>Z86-Y86-AC86</f>
        <v>0</v>
      </c>
      <c r="AH86" s="964"/>
      <c r="AJ86" s="147"/>
      <c r="AN86" s="2022" t="s">
        <v>664</v>
      </c>
    </row>
    <row r="87" spans="1:40" ht="30" x14ac:dyDescent="0.25">
      <c r="A87" s="137">
        <v>1</v>
      </c>
      <c r="B87" s="297" t="s">
        <v>182</v>
      </c>
      <c r="C87" s="419"/>
      <c r="D87" s="997"/>
      <c r="E87" s="225">
        <v>300</v>
      </c>
      <c r="F87" s="123">
        <f t="shared" si="21"/>
        <v>200</v>
      </c>
      <c r="G87" s="123">
        <v>238</v>
      </c>
      <c r="H87" s="123">
        <f t="shared" si="24"/>
        <v>119</v>
      </c>
      <c r="I87" s="196"/>
      <c r="J87" s="196"/>
      <c r="K87" s="153"/>
      <c r="L87" s="153"/>
      <c r="M87" s="153"/>
      <c r="N87" s="153"/>
      <c r="O87" s="153"/>
      <c r="P87" s="153"/>
      <c r="Q87" s="327"/>
      <c r="R87" s="327"/>
      <c r="S87" s="327"/>
      <c r="T87" s="327"/>
      <c r="U87" s="327"/>
      <c r="V87" s="327"/>
      <c r="W87" s="327"/>
      <c r="X87" s="327"/>
      <c r="Y87" s="323"/>
      <c r="Z87" s="326"/>
      <c r="AA87" s="770"/>
      <c r="AB87" s="327"/>
      <c r="AC87" s="327"/>
      <c r="AD87" s="327"/>
      <c r="AE87" s="327"/>
      <c r="AF87" s="326"/>
      <c r="AG87" s="951">
        <f>Z87-Y87-AC87</f>
        <v>0</v>
      </c>
      <c r="AH87" s="964"/>
      <c r="AJ87" s="147"/>
      <c r="AN87" s="2022" t="s">
        <v>664</v>
      </c>
    </row>
    <row r="88" spans="1:40" x14ac:dyDescent="0.25">
      <c r="A88" s="137">
        <v>1</v>
      </c>
      <c r="B88" s="297" t="s">
        <v>258</v>
      </c>
      <c r="C88" s="419"/>
      <c r="D88" s="9"/>
      <c r="E88" s="225">
        <v>8000</v>
      </c>
      <c r="F88" s="123">
        <f t="shared" si="21"/>
        <v>5333.333333333333</v>
      </c>
      <c r="G88" s="123">
        <v>6042</v>
      </c>
      <c r="H88" s="123">
        <f t="shared" si="24"/>
        <v>113.28750000000001</v>
      </c>
      <c r="I88" s="196"/>
      <c r="J88" s="196"/>
      <c r="K88" s="153"/>
      <c r="L88" s="153"/>
      <c r="M88" s="153"/>
      <c r="N88" s="153"/>
      <c r="O88" s="153"/>
      <c r="P88" s="153"/>
      <c r="Q88" s="326"/>
      <c r="R88" s="326"/>
      <c r="S88" s="326"/>
      <c r="T88" s="326"/>
      <c r="U88" s="326"/>
      <c r="V88" s="326"/>
      <c r="W88" s="326"/>
      <c r="X88" s="326"/>
      <c r="Y88" s="323"/>
      <c r="Z88" s="326"/>
      <c r="AA88" s="770"/>
      <c r="AB88" s="327"/>
      <c r="AC88" s="327"/>
      <c r="AD88" s="327"/>
      <c r="AE88" s="327"/>
      <c r="AF88" s="326"/>
      <c r="AG88" s="951">
        <f>Z88-Y88-AC88</f>
        <v>0</v>
      </c>
      <c r="AH88" s="964"/>
      <c r="AJ88" s="147"/>
      <c r="AN88" s="2022" t="s">
        <v>664</v>
      </c>
    </row>
    <row r="89" spans="1:40" ht="30" x14ac:dyDescent="0.25">
      <c r="A89" s="137">
        <v>1</v>
      </c>
      <c r="B89" s="297" t="s">
        <v>259</v>
      </c>
      <c r="C89" s="996"/>
      <c r="D89" s="997"/>
      <c r="E89" s="225">
        <v>1100</v>
      </c>
      <c r="F89" s="123">
        <f t="shared" si="21"/>
        <v>733.33333333333337</v>
      </c>
      <c r="G89" s="123">
        <v>783</v>
      </c>
      <c r="H89" s="123">
        <f t="shared" si="24"/>
        <v>106.77272727272727</v>
      </c>
      <c r="I89" s="196"/>
      <c r="J89" s="196"/>
      <c r="K89" s="153"/>
      <c r="L89" s="153"/>
      <c r="M89" s="153"/>
      <c r="N89" s="153"/>
      <c r="O89" s="153"/>
      <c r="P89" s="153"/>
      <c r="Q89" s="328"/>
      <c r="R89" s="328"/>
      <c r="S89" s="328"/>
      <c r="T89" s="328"/>
      <c r="U89" s="328"/>
      <c r="V89" s="328"/>
      <c r="W89" s="328"/>
      <c r="X89" s="328"/>
      <c r="Y89" s="323"/>
      <c r="Z89" s="326"/>
      <c r="AA89" s="770"/>
      <c r="AB89" s="327"/>
      <c r="AC89" s="327"/>
      <c r="AD89" s="327"/>
      <c r="AE89" s="327"/>
      <c r="AF89" s="326"/>
      <c r="AG89" s="951">
        <f>Z89-Y89-AC89</f>
        <v>0</v>
      </c>
      <c r="AH89" s="964"/>
      <c r="AJ89" s="147"/>
      <c r="AN89" s="2022" t="s">
        <v>664</v>
      </c>
    </row>
    <row r="90" spans="1:40" ht="30" x14ac:dyDescent="0.25">
      <c r="A90" s="137">
        <v>1</v>
      </c>
      <c r="B90" s="297" t="s">
        <v>264</v>
      </c>
      <c r="C90" s="1002"/>
      <c r="D90" s="997"/>
      <c r="E90" s="225">
        <v>1700</v>
      </c>
      <c r="F90" s="123">
        <f t="shared" si="21"/>
        <v>1133.3333333333333</v>
      </c>
      <c r="G90" s="123">
        <v>1164</v>
      </c>
      <c r="H90" s="123">
        <f t="shared" si="24"/>
        <v>102.70588235294117</v>
      </c>
      <c r="I90" s="196"/>
      <c r="J90" s="196"/>
      <c r="K90" s="153"/>
      <c r="L90" s="153"/>
      <c r="M90" s="153"/>
      <c r="N90" s="153"/>
      <c r="O90" s="153"/>
      <c r="P90" s="153"/>
      <c r="Q90" s="327"/>
      <c r="R90" s="327"/>
      <c r="S90" s="327"/>
      <c r="T90" s="327"/>
      <c r="U90" s="327"/>
      <c r="V90" s="327"/>
      <c r="W90" s="327"/>
      <c r="X90" s="327"/>
      <c r="Y90" s="323"/>
      <c r="Z90" s="326"/>
      <c r="AA90" s="770"/>
      <c r="AB90" s="327"/>
      <c r="AC90" s="327"/>
      <c r="AD90" s="327"/>
      <c r="AE90" s="327"/>
      <c r="AF90" s="326"/>
      <c r="AG90" s="951">
        <f>Z90-Y90-AC90</f>
        <v>0</v>
      </c>
      <c r="AH90" s="964"/>
      <c r="AJ90" s="147"/>
      <c r="AN90" s="2022" t="s">
        <v>664</v>
      </c>
    </row>
    <row r="91" spans="1:40" x14ac:dyDescent="0.25">
      <c r="A91" s="137">
        <v>1</v>
      </c>
      <c r="B91" s="297" t="s">
        <v>29</v>
      </c>
      <c r="C91" s="996"/>
      <c r="D91" s="3"/>
      <c r="E91" s="225">
        <v>300</v>
      </c>
      <c r="F91" s="123">
        <f t="shared" si="21"/>
        <v>200</v>
      </c>
      <c r="G91" s="123">
        <v>296</v>
      </c>
      <c r="H91" s="123">
        <f t="shared" si="24"/>
        <v>148</v>
      </c>
      <c r="I91" s="196"/>
      <c r="J91" s="196"/>
      <c r="K91" s="153"/>
      <c r="L91" s="153"/>
      <c r="M91" s="153"/>
      <c r="N91" s="153"/>
      <c r="O91" s="153"/>
      <c r="P91" s="153"/>
      <c r="Q91" s="327"/>
      <c r="R91" s="327"/>
      <c r="S91" s="327"/>
      <c r="T91" s="327"/>
      <c r="U91" s="327"/>
      <c r="V91" s="327"/>
      <c r="W91" s="327"/>
      <c r="X91" s="327"/>
      <c r="Y91" s="323"/>
      <c r="Z91" s="326"/>
      <c r="AA91" s="770"/>
      <c r="AB91" s="327"/>
      <c r="AC91" s="327"/>
      <c r="AD91" s="327"/>
      <c r="AE91" s="327"/>
      <c r="AF91" s="326"/>
      <c r="AG91" s="951">
        <f>Z91-Y91-AC91</f>
        <v>0</v>
      </c>
      <c r="AH91" s="964"/>
      <c r="AJ91" s="147"/>
      <c r="AN91" s="2022" t="s">
        <v>664</v>
      </c>
    </row>
    <row r="92" spans="1:40" x14ac:dyDescent="0.25">
      <c r="A92" s="137">
        <v>1</v>
      </c>
      <c r="B92" s="297" t="s">
        <v>42</v>
      </c>
      <c r="C92" s="996"/>
      <c r="D92" s="997"/>
      <c r="E92" s="225">
        <v>250</v>
      </c>
      <c r="F92" s="123">
        <f t="shared" si="21"/>
        <v>166.66666666666666</v>
      </c>
      <c r="G92" s="123">
        <v>165</v>
      </c>
      <c r="H92" s="123">
        <f t="shared" si="24"/>
        <v>99.000000000000014</v>
      </c>
      <c r="I92" s="196"/>
      <c r="J92" s="196"/>
      <c r="K92" s="153"/>
      <c r="L92" s="153"/>
      <c r="M92" s="153"/>
      <c r="N92" s="153"/>
      <c r="O92" s="153"/>
      <c r="P92" s="153"/>
      <c r="Q92" s="326"/>
      <c r="R92" s="326"/>
      <c r="S92" s="326"/>
      <c r="T92" s="326"/>
      <c r="U92" s="326"/>
      <c r="V92" s="326"/>
      <c r="W92" s="326"/>
      <c r="X92" s="326"/>
      <c r="Y92" s="323"/>
      <c r="Z92" s="326"/>
      <c r="AA92" s="770"/>
      <c r="AB92" s="327"/>
      <c r="AC92" s="327"/>
      <c r="AD92" s="327"/>
      <c r="AE92" s="327"/>
      <c r="AF92" s="326"/>
      <c r="AG92" s="951">
        <f>Z92-Y92-AC92</f>
        <v>0</v>
      </c>
      <c r="AH92" s="964"/>
      <c r="AJ92" s="147"/>
      <c r="AN92" s="2022" t="s">
        <v>664</v>
      </c>
    </row>
    <row r="93" spans="1:40" x14ac:dyDescent="0.25">
      <c r="A93" s="137">
        <v>1</v>
      </c>
      <c r="B93" s="297" t="s">
        <v>88</v>
      </c>
      <c r="C93" s="418"/>
      <c r="D93" s="997"/>
      <c r="E93" s="225">
        <v>4500</v>
      </c>
      <c r="F93" s="123">
        <f t="shared" si="21"/>
        <v>3000</v>
      </c>
      <c r="G93" s="123">
        <v>4985</v>
      </c>
      <c r="H93" s="123">
        <f t="shared" si="24"/>
        <v>166.16666666666666</v>
      </c>
      <c r="I93" s="196"/>
      <c r="J93" s="196"/>
      <c r="K93" s="153"/>
      <c r="L93" s="153"/>
      <c r="M93" s="153"/>
      <c r="N93" s="153"/>
      <c r="O93" s="153"/>
      <c r="P93" s="153"/>
      <c r="Q93" s="326"/>
      <c r="R93" s="326"/>
      <c r="S93" s="326"/>
      <c r="T93" s="326"/>
      <c r="U93" s="326"/>
      <c r="V93" s="326"/>
      <c r="W93" s="326"/>
      <c r="X93" s="326"/>
      <c r="Y93" s="323"/>
      <c r="Z93" s="326"/>
      <c r="AA93" s="770"/>
      <c r="AB93" s="327"/>
      <c r="AC93" s="327"/>
      <c r="AD93" s="327"/>
      <c r="AE93" s="327"/>
      <c r="AF93" s="326"/>
      <c r="AG93" s="951">
        <f>Z93-Y93-AC93</f>
        <v>0</v>
      </c>
      <c r="AH93" s="964"/>
      <c r="AJ93" s="147"/>
      <c r="AN93" s="2022" t="s">
        <v>664</v>
      </c>
    </row>
    <row r="94" spans="1:40" x14ac:dyDescent="0.25">
      <c r="A94" s="137">
        <v>1</v>
      </c>
      <c r="B94" s="297" t="s">
        <v>90</v>
      </c>
      <c r="C94" s="445"/>
      <c r="D94" s="1003"/>
      <c r="E94" s="228">
        <v>100</v>
      </c>
      <c r="F94" s="123">
        <f t="shared" si="21"/>
        <v>66.666666666666671</v>
      </c>
      <c r="G94" s="129">
        <v>57</v>
      </c>
      <c r="H94" s="123">
        <f t="shared" si="24"/>
        <v>85.5</v>
      </c>
      <c r="I94" s="196"/>
      <c r="J94" s="196"/>
      <c r="K94" s="153"/>
      <c r="L94" s="153"/>
      <c r="M94" s="153"/>
      <c r="N94" s="153"/>
      <c r="O94" s="153"/>
      <c r="P94" s="153"/>
      <c r="Q94" s="326"/>
      <c r="R94" s="326"/>
      <c r="S94" s="326"/>
      <c r="T94" s="326"/>
      <c r="U94" s="326"/>
      <c r="V94" s="326"/>
      <c r="W94" s="326"/>
      <c r="X94" s="326"/>
      <c r="Y94" s="323"/>
      <c r="Z94" s="326"/>
      <c r="AA94" s="770"/>
      <c r="AB94" s="327"/>
      <c r="AC94" s="327"/>
      <c r="AD94" s="327"/>
      <c r="AE94" s="327"/>
      <c r="AF94" s="326"/>
      <c r="AG94" s="951">
        <f>Z94-Y94-AC94</f>
        <v>0</v>
      </c>
      <c r="AH94" s="964"/>
      <c r="AJ94" s="147"/>
      <c r="AN94" s="2022" t="s">
        <v>664</v>
      </c>
    </row>
    <row r="95" spans="1:40" x14ac:dyDescent="0.25">
      <c r="A95" s="137">
        <v>1</v>
      </c>
      <c r="B95" s="297" t="s">
        <v>33</v>
      </c>
      <c r="C95" s="996"/>
      <c r="D95" s="997"/>
      <c r="E95" s="225">
        <v>200</v>
      </c>
      <c r="F95" s="123">
        <f t="shared" si="21"/>
        <v>133.33333333333334</v>
      </c>
      <c r="G95" s="123">
        <v>97</v>
      </c>
      <c r="H95" s="123">
        <f t="shared" si="24"/>
        <v>72.749999999999986</v>
      </c>
      <c r="I95" s="196"/>
      <c r="J95" s="196"/>
      <c r="K95" s="153"/>
      <c r="L95" s="153"/>
      <c r="M95" s="153"/>
      <c r="N95" s="153"/>
      <c r="O95" s="153"/>
      <c r="P95" s="153"/>
      <c r="Q95" s="328"/>
      <c r="R95" s="328"/>
      <c r="S95" s="328"/>
      <c r="T95" s="328"/>
      <c r="U95" s="328"/>
      <c r="V95" s="328"/>
      <c r="W95" s="328"/>
      <c r="X95" s="328"/>
      <c r="Y95" s="323"/>
      <c r="Z95" s="326"/>
      <c r="AA95" s="770"/>
      <c r="AB95" s="327"/>
      <c r="AC95" s="327"/>
      <c r="AD95" s="327"/>
      <c r="AE95" s="327"/>
      <c r="AF95" s="326"/>
      <c r="AG95" s="951">
        <f>Z95-Y95-AC95</f>
        <v>0</v>
      </c>
      <c r="AH95" s="964"/>
      <c r="AJ95" s="147"/>
      <c r="AN95" s="2022" t="s">
        <v>664</v>
      </c>
    </row>
    <row r="96" spans="1:40" ht="30" x14ac:dyDescent="0.25">
      <c r="A96" s="137">
        <v>1</v>
      </c>
      <c r="B96" s="297" t="s">
        <v>71</v>
      </c>
      <c r="C96" s="445"/>
      <c r="D96" s="997"/>
      <c r="E96" s="228">
        <v>3900</v>
      </c>
      <c r="F96" s="123">
        <f t="shared" si="21"/>
        <v>2600</v>
      </c>
      <c r="G96" s="129">
        <v>2093</v>
      </c>
      <c r="H96" s="123">
        <f t="shared" si="24"/>
        <v>80.5</v>
      </c>
      <c r="I96" s="196"/>
      <c r="J96" s="196"/>
      <c r="K96" s="153"/>
      <c r="L96" s="153"/>
      <c r="M96" s="153"/>
      <c r="N96" s="153"/>
      <c r="O96" s="153"/>
      <c r="P96" s="153"/>
      <c r="Q96" s="327"/>
      <c r="R96" s="327"/>
      <c r="S96" s="327"/>
      <c r="T96" s="327"/>
      <c r="U96" s="327"/>
      <c r="V96" s="327"/>
      <c r="W96" s="327"/>
      <c r="X96" s="327"/>
      <c r="Y96" s="323"/>
      <c r="Z96" s="326"/>
      <c r="AA96" s="770"/>
      <c r="AB96" s="327"/>
      <c r="AC96" s="327"/>
      <c r="AD96" s="327"/>
      <c r="AE96" s="326"/>
      <c r="AF96" s="326"/>
      <c r="AG96" s="951">
        <f>Z96-Y96-AC96</f>
        <v>0</v>
      </c>
      <c r="AH96" s="964"/>
      <c r="AJ96" s="147"/>
      <c r="AN96" s="2022" t="s">
        <v>664</v>
      </c>
    </row>
    <row r="97" spans="1:40" ht="30" x14ac:dyDescent="0.25">
      <c r="A97" s="137">
        <v>1</v>
      </c>
      <c r="B97" s="688" t="s">
        <v>307</v>
      </c>
      <c r="C97" s="686"/>
      <c r="D97" s="295"/>
      <c r="E97" s="225"/>
      <c r="F97" s="123"/>
      <c r="G97" s="124">
        <v>631</v>
      </c>
      <c r="H97" s="687"/>
      <c r="I97" s="687"/>
      <c r="J97" s="695"/>
      <c r="K97" s="687"/>
      <c r="L97" s="687"/>
      <c r="M97" s="695"/>
      <c r="N97" s="687"/>
      <c r="O97" s="687"/>
      <c r="P97" s="687"/>
      <c r="Q97" s="695"/>
      <c r="R97" s="695"/>
      <c r="S97" s="695"/>
      <c r="T97" s="695"/>
      <c r="U97" s="695"/>
      <c r="V97" s="695"/>
      <c r="W97" s="695"/>
      <c r="X97" s="695"/>
      <c r="Y97" s="859"/>
      <c r="Z97" s="687"/>
      <c r="AA97" s="760"/>
      <c r="AB97" s="695"/>
      <c r="AC97" s="695"/>
      <c r="AD97" s="695"/>
      <c r="AE97" s="687"/>
      <c r="AF97" s="695"/>
      <c r="AG97" s="951">
        <f>Z97-Y97-AC97</f>
        <v>0</v>
      </c>
      <c r="AH97" s="964"/>
      <c r="AJ97" s="147"/>
      <c r="AN97" s="2022" t="s">
        <v>664</v>
      </c>
    </row>
    <row r="98" spans="1:40" ht="30" x14ac:dyDescent="0.25">
      <c r="A98" s="137">
        <v>1</v>
      </c>
      <c r="B98" s="132" t="s">
        <v>308</v>
      </c>
      <c r="C98" s="686"/>
      <c r="D98" s="295"/>
      <c r="E98" s="225"/>
      <c r="F98" s="123"/>
      <c r="G98" s="124">
        <v>596</v>
      </c>
      <c r="H98" s="687"/>
      <c r="I98" s="687"/>
      <c r="J98" s="687"/>
      <c r="K98" s="687"/>
      <c r="L98" s="687"/>
      <c r="M98" s="687"/>
      <c r="N98" s="687"/>
      <c r="O98" s="687"/>
      <c r="P98" s="687"/>
      <c r="Q98" s="687"/>
      <c r="R98" s="687"/>
      <c r="S98" s="687"/>
      <c r="T98" s="687"/>
      <c r="U98" s="687"/>
      <c r="V98" s="687"/>
      <c r="W98" s="687"/>
      <c r="X98" s="687"/>
      <c r="Y98" s="859"/>
      <c r="Z98" s="687"/>
      <c r="AA98" s="761"/>
      <c r="AB98" s="687"/>
      <c r="AC98" s="687"/>
      <c r="AD98" s="687"/>
      <c r="AE98" s="687"/>
      <c r="AF98" s="687"/>
      <c r="AG98" s="951">
        <f>Z98-Y98-AC98</f>
        <v>0</v>
      </c>
      <c r="AH98" s="964"/>
      <c r="AJ98" s="147"/>
      <c r="AN98" s="2022" t="s">
        <v>664</v>
      </c>
    </row>
    <row r="99" spans="1:40" ht="30" x14ac:dyDescent="0.25">
      <c r="A99" s="137">
        <v>1</v>
      </c>
      <c r="B99" s="132" t="s">
        <v>309</v>
      </c>
      <c r="C99" s="686"/>
      <c r="D99" s="295"/>
      <c r="E99" s="225"/>
      <c r="F99" s="123"/>
      <c r="G99" s="124">
        <v>31</v>
      </c>
      <c r="H99" s="687"/>
      <c r="I99" s="687"/>
      <c r="J99" s="687"/>
      <c r="K99" s="687"/>
      <c r="L99" s="687"/>
      <c r="M99" s="687"/>
      <c r="N99" s="687"/>
      <c r="O99" s="687"/>
      <c r="P99" s="687"/>
      <c r="Q99" s="687"/>
      <c r="R99" s="687"/>
      <c r="S99" s="687"/>
      <c r="T99" s="687"/>
      <c r="U99" s="687"/>
      <c r="V99" s="687"/>
      <c r="W99" s="687"/>
      <c r="X99" s="687"/>
      <c r="Y99" s="859"/>
      <c r="Z99" s="687"/>
      <c r="AA99" s="761"/>
      <c r="AB99" s="687"/>
      <c r="AC99" s="687"/>
      <c r="AD99" s="687"/>
      <c r="AE99" s="687"/>
      <c r="AF99" s="687"/>
      <c r="AG99" s="951">
        <f>Z99-Y99-AC99</f>
        <v>0</v>
      </c>
      <c r="AH99" s="964"/>
      <c r="AJ99" s="147"/>
      <c r="AN99" s="2022" t="s">
        <v>664</v>
      </c>
    </row>
    <row r="100" spans="1:40" s="2022" customFormat="1" ht="90" x14ac:dyDescent="0.25">
      <c r="A100" s="2022">
        <v>1</v>
      </c>
      <c r="B100" s="2020" t="s">
        <v>301</v>
      </c>
      <c r="C100" s="689"/>
      <c r="D100" s="690"/>
      <c r="E100" s="228"/>
      <c r="F100" s="129"/>
      <c r="G100" s="124"/>
      <c r="H100" s="687"/>
      <c r="I100" s="695"/>
      <c r="J100" s="695"/>
      <c r="K100" s="695"/>
      <c r="L100" s="691"/>
      <c r="M100" s="687"/>
      <c r="N100" s="695"/>
      <c r="O100" s="692"/>
      <c r="P100" s="687"/>
      <c r="Q100" s="695"/>
      <c r="R100" s="695"/>
      <c r="S100" s="695"/>
      <c r="T100" s="695"/>
      <c r="U100" s="695"/>
      <c r="V100" s="695"/>
      <c r="W100" s="695"/>
      <c r="X100" s="695"/>
      <c r="Y100" s="859"/>
      <c r="Z100" s="687"/>
      <c r="AA100" s="762"/>
      <c r="AB100" s="695"/>
      <c r="AC100" s="687"/>
      <c r="AD100" s="687"/>
      <c r="AE100" s="687"/>
      <c r="AF100" s="687"/>
      <c r="AG100" s="951">
        <f>Z100-Y100-AC100</f>
        <v>0</v>
      </c>
      <c r="AH100" s="964"/>
      <c r="AJ100" s="147"/>
      <c r="AN100" s="2022" t="s">
        <v>664</v>
      </c>
    </row>
    <row r="101" spans="1:40" ht="29.25" x14ac:dyDescent="0.25">
      <c r="A101" s="137">
        <v>1</v>
      </c>
      <c r="B101" s="693" t="s">
        <v>294</v>
      </c>
      <c r="C101" s="689"/>
      <c r="D101" s="813"/>
      <c r="E101" s="697">
        <f>SUM(E97:E100)</f>
        <v>0</v>
      </c>
      <c r="F101" s="694">
        <f t="shared" ref="F101:G101" si="26">SUM(F97:F100)</f>
        <v>0</v>
      </c>
      <c r="G101" s="280">
        <f t="shared" si="26"/>
        <v>1258</v>
      </c>
      <c r="H101" s="687"/>
      <c r="I101" s="691"/>
      <c r="J101" s="691"/>
      <c r="K101" s="691"/>
      <c r="L101" s="695"/>
      <c r="M101" s="695"/>
      <c r="N101" s="691"/>
      <c r="O101" s="695"/>
      <c r="P101" s="695"/>
      <c r="Q101" s="691"/>
      <c r="R101" s="691"/>
      <c r="S101" s="691"/>
      <c r="T101" s="691"/>
      <c r="U101" s="691"/>
      <c r="V101" s="691"/>
      <c r="W101" s="691"/>
      <c r="X101" s="691"/>
      <c r="Y101" s="855">
        <f>Q101/12*$B$4</f>
        <v>0</v>
      </c>
      <c r="Z101" s="687">
        <f>AF101-AE101-AB101</f>
        <v>0</v>
      </c>
      <c r="AA101" s="760"/>
      <c r="AB101" s="328">
        <v>550.50240000000008</v>
      </c>
      <c r="AC101" s="326">
        <f>Z101-Y101</f>
        <v>0</v>
      </c>
      <c r="AD101" s="325"/>
      <c r="AE101" s="687">
        <v>0</v>
      </c>
      <c r="AF101" s="326">
        <v>550.50240000000008</v>
      </c>
      <c r="AG101" s="951">
        <f>Z101-Y101-AC101</f>
        <v>0</v>
      </c>
      <c r="AH101" s="964"/>
      <c r="AJ101" s="147"/>
      <c r="AN101" s="2022" t="s">
        <v>664</v>
      </c>
    </row>
    <row r="102" spans="1:40" x14ac:dyDescent="0.25">
      <c r="A102" s="137">
        <v>1</v>
      </c>
      <c r="B102" s="469" t="s">
        <v>260</v>
      </c>
      <c r="C102" s="468"/>
      <c r="D102" s="1004"/>
      <c r="E102" s="697">
        <f>E42</f>
        <v>106235</v>
      </c>
      <c r="F102" s="694">
        <f>F42</f>
        <v>70823.333333333343</v>
      </c>
      <c r="G102" s="280">
        <f>G42</f>
        <v>66482.3</v>
      </c>
      <c r="H102" s="280">
        <f>G102/F102*100</f>
        <v>93.870617028286347</v>
      </c>
      <c r="I102" s="1005"/>
      <c r="J102" s="1005"/>
      <c r="K102" s="278"/>
      <c r="L102" s="278"/>
      <c r="M102" s="278"/>
      <c r="N102" s="278"/>
      <c r="O102" s="974"/>
      <c r="P102" s="278"/>
      <c r="Q102" s="327"/>
      <c r="R102" s="327"/>
      <c r="S102" s="327"/>
      <c r="T102" s="327"/>
      <c r="U102" s="327"/>
      <c r="V102" s="327"/>
      <c r="W102" s="327"/>
      <c r="X102" s="327"/>
      <c r="Y102" s="859"/>
      <c r="Z102" s="326"/>
      <c r="AA102" s="993"/>
      <c r="AB102" s="326"/>
      <c r="AC102" s="328"/>
      <c r="AD102" s="326"/>
      <c r="AE102" s="326"/>
      <c r="AF102" s="328"/>
      <c r="AG102" s="951">
        <f>Z102-Y102-AC102</f>
        <v>0</v>
      </c>
      <c r="AH102" s="964"/>
      <c r="AJ102" s="147"/>
      <c r="AN102" s="2022" t="s">
        <v>664</v>
      </c>
    </row>
    <row r="103" spans="1:40" ht="29.25" x14ac:dyDescent="0.25">
      <c r="A103" s="137">
        <v>1</v>
      </c>
      <c r="B103" s="469" t="s">
        <v>261</v>
      </c>
      <c r="C103" s="468"/>
      <c r="D103" s="1004"/>
      <c r="E103" s="697">
        <f>E51</f>
        <v>21.276595744680851</v>
      </c>
      <c r="F103" s="694">
        <f>F51</f>
        <v>14.184397163120568</v>
      </c>
      <c r="G103" s="694">
        <f>G51</f>
        <v>0</v>
      </c>
      <c r="H103" s="280">
        <f>G103/F103*100</f>
        <v>0</v>
      </c>
      <c r="I103" s="1005"/>
      <c r="J103" s="1005"/>
      <c r="K103" s="278"/>
      <c r="L103" s="278"/>
      <c r="M103" s="278"/>
      <c r="N103" s="278"/>
      <c r="O103" s="974"/>
      <c r="P103" s="278"/>
      <c r="Q103" s="327"/>
      <c r="R103" s="327"/>
      <c r="S103" s="327"/>
      <c r="T103" s="327"/>
      <c r="U103" s="327"/>
      <c r="V103" s="327"/>
      <c r="W103" s="327"/>
      <c r="X103" s="327"/>
      <c r="Y103" s="859"/>
      <c r="Z103" s="326"/>
      <c r="AA103" s="993"/>
      <c r="AB103" s="326"/>
      <c r="AC103" s="326"/>
      <c r="AD103" s="326"/>
      <c r="AE103" s="328"/>
      <c r="AF103" s="326"/>
      <c r="AG103" s="951">
        <f>Z103-Y103-AC103</f>
        <v>0</v>
      </c>
      <c r="AH103" s="964"/>
      <c r="AJ103" s="147"/>
      <c r="AN103" s="2022" t="s">
        <v>664</v>
      </c>
    </row>
    <row r="104" spans="1:40" ht="29.25" x14ac:dyDescent="0.25">
      <c r="A104" s="137">
        <v>1</v>
      </c>
      <c r="B104" s="469" t="s">
        <v>262</v>
      </c>
      <c r="C104" s="1007"/>
      <c r="D104" s="1003"/>
      <c r="E104" s="697">
        <f>E56</f>
        <v>26500</v>
      </c>
      <c r="F104" s="694">
        <f>F56</f>
        <v>17666.666666666668</v>
      </c>
      <c r="G104" s="694">
        <f>G56</f>
        <v>22148</v>
      </c>
      <c r="H104" s="280">
        <f>G104/F104*100</f>
        <v>125.36603773584905</v>
      </c>
      <c r="I104" s="1005"/>
      <c r="J104" s="1005"/>
      <c r="K104" s="278"/>
      <c r="L104" s="278"/>
      <c r="M104" s="278"/>
      <c r="N104" s="278"/>
      <c r="O104" s="974"/>
      <c r="P104" s="278"/>
      <c r="Q104" s="333"/>
      <c r="R104" s="333"/>
      <c r="S104" s="333"/>
      <c r="T104" s="333"/>
      <c r="U104" s="333"/>
      <c r="V104" s="333"/>
      <c r="W104" s="333"/>
      <c r="X104" s="333"/>
      <c r="Y104" s="897">
        <f>Q104/12*$B$4</f>
        <v>0</v>
      </c>
      <c r="Z104" s="329">
        <f>AF104-AE104-AB104</f>
        <v>0</v>
      </c>
      <c r="AA104" s="1008"/>
      <c r="AB104" s="329"/>
      <c r="AC104" s="329">
        <f>Z104-Y104</f>
        <v>0</v>
      </c>
      <c r="AD104" s="329"/>
      <c r="AE104" s="333"/>
      <c r="AF104" s="329"/>
      <c r="AG104" s="951">
        <f>Z104-Y104-AC104</f>
        <v>0</v>
      </c>
      <c r="AH104" s="964"/>
      <c r="AJ104" s="147"/>
      <c r="AN104" s="2022" t="s">
        <v>664</v>
      </c>
    </row>
    <row r="105" spans="1:40" x14ac:dyDescent="0.25">
      <c r="A105" s="137">
        <v>1</v>
      </c>
      <c r="B105" s="470" t="s">
        <v>134</v>
      </c>
      <c r="C105" s="1009"/>
      <c r="D105" s="1010"/>
      <c r="E105" s="32">
        <f>E102+E104+E53/4.2</f>
        <v>132782.61904761905</v>
      </c>
      <c r="F105" s="7">
        <f>F102+F104+F53/4.2</f>
        <v>88521.74603174605</v>
      </c>
      <c r="G105" s="7">
        <f>G102+G104+G53/4.2</f>
        <v>88630.3</v>
      </c>
      <c r="H105" s="7">
        <f>G105/F105*100</f>
        <v>100.12262971882076</v>
      </c>
      <c r="I105" s="8"/>
      <c r="J105" s="8"/>
      <c r="K105" s="983"/>
      <c r="L105" s="983"/>
      <c r="M105" s="983"/>
      <c r="N105" s="983"/>
      <c r="O105" s="984"/>
      <c r="P105" s="984"/>
      <c r="Q105" s="324">
        <f t="shared" ref="Q105:R105" si="27">Q57+Q104+Q42</f>
        <v>158155.0147</v>
      </c>
      <c r="R105" s="324">
        <f t="shared" si="27"/>
        <v>158155.0147</v>
      </c>
      <c r="S105" s="324">
        <f t="shared" ref="S105:T105" si="28">S57+S104+S42</f>
        <v>158155.0147</v>
      </c>
      <c r="T105" s="324">
        <f t="shared" si="28"/>
        <v>158155.0147</v>
      </c>
      <c r="U105" s="324">
        <f t="shared" ref="U105:V105" si="29">U57+U104+U42</f>
        <v>158155.0147</v>
      </c>
      <c r="V105" s="324">
        <f t="shared" si="29"/>
        <v>158155.0147</v>
      </c>
      <c r="W105" s="324">
        <f t="shared" ref="W105:X105" si="30">W57+W104+W42</f>
        <v>158155.0147</v>
      </c>
      <c r="X105" s="324">
        <f t="shared" si="30"/>
        <v>158155.0147</v>
      </c>
      <c r="Y105" s="857">
        <f t="shared" ref="Y105:AE105" si="31">Y57+Y104+Y42+Y101</f>
        <v>105436.67646666667</v>
      </c>
      <c r="Z105" s="324">
        <f t="shared" si="31"/>
        <v>110794.13824</v>
      </c>
      <c r="AA105" s="774">
        <f t="shared" si="31"/>
        <v>0</v>
      </c>
      <c r="AB105" s="324">
        <f t="shared" si="31"/>
        <v>11008.878849999999</v>
      </c>
      <c r="AC105" s="324">
        <f t="shared" si="31"/>
        <v>5357.4617733333289</v>
      </c>
      <c r="AD105" s="324">
        <f t="shared" si="31"/>
        <v>-72.019050000000007</v>
      </c>
      <c r="AE105" s="324">
        <f t="shared" si="31"/>
        <v>-19.512229999999999</v>
      </c>
      <c r="AF105" s="324">
        <f>AF57+AF104+AF42+AF101</f>
        <v>121783.50486</v>
      </c>
      <c r="AG105" s="951">
        <f>Z105-Y105-AC105</f>
        <v>0</v>
      </c>
      <c r="AH105" s="964"/>
      <c r="AJ105" s="147"/>
      <c r="AN105" s="2022" t="s">
        <v>664</v>
      </c>
    </row>
    <row r="106" spans="1:40" ht="15.75" x14ac:dyDescent="0.25">
      <c r="A106" s="137">
        <v>1</v>
      </c>
      <c r="B106" s="1011"/>
      <c r="C106" s="1012"/>
      <c r="D106" s="1013"/>
      <c r="E106" s="970"/>
      <c r="F106" s="126"/>
      <c r="G106" s="126"/>
      <c r="H106" s="126"/>
      <c r="I106" s="282"/>
      <c r="J106" s="282"/>
      <c r="K106" s="979"/>
      <c r="L106" s="979"/>
      <c r="M106" s="979"/>
      <c r="N106" s="1014"/>
      <c r="O106" s="979"/>
      <c r="P106" s="1014"/>
      <c r="Q106" s="325"/>
      <c r="R106" s="325"/>
      <c r="S106" s="325"/>
      <c r="T106" s="325"/>
      <c r="U106" s="325"/>
      <c r="V106" s="325"/>
      <c r="W106" s="325"/>
      <c r="X106" s="325"/>
      <c r="Y106" s="868"/>
      <c r="Z106" s="325"/>
      <c r="AA106" s="773"/>
      <c r="AB106" s="325"/>
      <c r="AC106" s="325"/>
      <c r="AD106" s="325"/>
      <c r="AE106" s="325"/>
      <c r="AF106" s="325"/>
      <c r="AG106" s="951">
        <f>Z106-Y106-AC106</f>
        <v>0</v>
      </c>
      <c r="AH106" s="964"/>
      <c r="AJ106" s="147"/>
      <c r="AN106" s="2022" t="s">
        <v>664</v>
      </c>
    </row>
    <row r="107" spans="1:40" s="2022" customFormat="1" ht="30" x14ac:dyDescent="0.25">
      <c r="A107" s="2022">
        <v>1</v>
      </c>
      <c r="B107" s="1015" t="s">
        <v>189</v>
      </c>
      <c r="C107" s="1016"/>
      <c r="D107" s="1017"/>
      <c r="E107" s="216">
        <v>15640</v>
      </c>
      <c r="F107" s="123">
        <f t="shared" ref="F107" si="32">E107/12*$B$4</f>
        <v>10426.666666666666</v>
      </c>
      <c r="G107" s="123">
        <v>10518</v>
      </c>
      <c r="H107" s="123">
        <f t="shared" ref="H107:H115" si="33">G107/F107*100</f>
        <v>100.87595907928389</v>
      </c>
      <c r="I107" s="282"/>
      <c r="J107" s="282"/>
      <c r="K107" s="979"/>
      <c r="L107" s="979"/>
      <c r="M107" s="979"/>
      <c r="N107" s="1014"/>
      <c r="O107" s="979"/>
      <c r="P107" s="1014"/>
      <c r="Q107" s="325"/>
      <c r="R107" s="325"/>
      <c r="S107" s="325"/>
      <c r="T107" s="325"/>
      <c r="U107" s="325"/>
      <c r="V107" s="325"/>
      <c r="W107" s="325"/>
      <c r="X107" s="325"/>
      <c r="Y107" s="364"/>
      <c r="Z107" s="325"/>
      <c r="AA107" s="773"/>
      <c r="AB107" s="325"/>
      <c r="AC107" s="325"/>
      <c r="AD107" s="325"/>
      <c r="AE107" s="325"/>
      <c r="AF107" s="325"/>
      <c r="AG107" s="951">
        <f>Z107-Y107-AC107</f>
        <v>0</v>
      </c>
      <c r="AH107" s="964"/>
      <c r="AJ107" s="147"/>
      <c r="AN107" s="2022" t="s">
        <v>664</v>
      </c>
    </row>
    <row r="108" spans="1:40" ht="30" x14ac:dyDescent="0.25">
      <c r="A108" s="137">
        <v>1</v>
      </c>
      <c r="B108" s="1015" t="s">
        <v>188</v>
      </c>
      <c r="C108" s="1016"/>
      <c r="D108" s="1017"/>
      <c r="E108" s="216">
        <v>2128</v>
      </c>
      <c r="F108" s="123">
        <f t="shared" ref="F108:F113" si="34">E108/12*$B$4</f>
        <v>1418.6666666666667</v>
      </c>
      <c r="G108" s="123">
        <v>929</v>
      </c>
      <c r="H108" s="123">
        <f t="shared" si="33"/>
        <v>65.484022556390968</v>
      </c>
      <c r="I108" s="152"/>
      <c r="J108" s="152"/>
      <c r="K108" s="153"/>
      <c r="L108" s="153"/>
      <c r="M108" s="153"/>
      <c r="N108" s="1018"/>
      <c r="O108" s="153"/>
      <c r="P108" s="153"/>
      <c r="Q108" s="326"/>
      <c r="R108" s="326"/>
      <c r="S108" s="326"/>
      <c r="T108" s="326"/>
      <c r="U108" s="326"/>
      <c r="V108" s="326"/>
      <c r="W108" s="326"/>
      <c r="X108" s="326"/>
      <c r="Y108" s="323"/>
      <c r="Z108" s="326"/>
      <c r="AA108" s="770"/>
      <c r="AB108" s="326"/>
      <c r="AC108" s="326"/>
      <c r="AD108" s="326"/>
      <c r="AE108" s="326"/>
      <c r="AF108" s="326"/>
      <c r="AG108" s="951">
        <f>Z108-Y108-AC108</f>
        <v>0</v>
      </c>
      <c r="AH108" s="964"/>
      <c r="AJ108" s="147"/>
      <c r="AN108" s="2022" t="s">
        <v>664</v>
      </c>
    </row>
    <row r="109" spans="1:40" x14ac:dyDescent="0.25">
      <c r="A109" s="137">
        <v>1</v>
      </c>
      <c r="B109" s="1015" t="s">
        <v>211</v>
      </c>
      <c r="C109" s="1016"/>
      <c r="D109" s="1017"/>
      <c r="E109" s="216">
        <v>30</v>
      </c>
      <c r="F109" s="123">
        <f t="shared" si="34"/>
        <v>20</v>
      </c>
      <c r="G109" s="123">
        <v>27</v>
      </c>
      <c r="H109" s="123">
        <f t="shared" si="33"/>
        <v>135</v>
      </c>
      <c r="I109" s="152"/>
      <c r="J109" s="152"/>
      <c r="K109" s="153"/>
      <c r="L109" s="153"/>
      <c r="M109" s="153"/>
      <c r="N109" s="1018"/>
      <c r="O109" s="153"/>
      <c r="P109" s="153"/>
      <c r="Q109" s="326"/>
      <c r="R109" s="326"/>
      <c r="S109" s="326"/>
      <c r="T109" s="326"/>
      <c r="U109" s="326"/>
      <c r="V109" s="326"/>
      <c r="W109" s="326"/>
      <c r="X109" s="326"/>
      <c r="Y109" s="323"/>
      <c r="Z109" s="326"/>
      <c r="AA109" s="770"/>
      <c r="AB109" s="326"/>
      <c r="AC109" s="326"/>
      <c r="AD109" s="326"/>
      <c r="AE109" s="326"/>
      <c r="AF109" s="326"/>
      <c r="AG109" s="951">
        <f>Z109-Y109-AC109</f>
        <v>0</v>
      </c>
      <c r="AH109" s="964"/>
      <c r="AJ109" s="147"/>
      <c r="AN109" s="2022" t="s">
        <v>664</v>
      </c>
    </row>
    <row r="110" spans="1:40" ht="30" x14ac:dyDescent="0.25">
      <c r="A110" s="137">
        <v>1</v>
      </c>
      <c r="B110" s="1015" t="s">
        <v>248</v>
      </c>
      <c r="C110" s="1016"/>
      <c r="D110" s="1017"/>
      <c r="E110" s="216">
        <v>150</v>
      </c>
      <c r="F110" s="123">
        <f t="shared" si="34"/>
        <v>100</v>
      </c>
      <c r="G110" s="123">
        <v>88</v>
      </c>
      <c r="H110" s="123">
        <f t="shared" si="33"/>
        <v>88</v>
      </c>
      <c r="I110" s="152"/>
      <c r="J110" s="152"/>
      <c r="K110" s="153"/>
      <c r="L110" s="153"/>
      <c r="M110" s="153"/>
      <c r="N110" s="1018"/>
      <c r="O110" s="153"/>
      <c r="P110" s="153"/>
      <c r="Q110" s="326"/>
      <c r="R110" s="326"/>
      <c r="S110" s="326"/>
      <c r="T110" s="326"/>
      <c r="U110" s="326"/>
      <c r="V110" s="326"/>
      <c r="W110" s="326"/>
      <c r="X110" s="326"/>
      <c r="Y110" s="323"/>
      <c r="Z110" s="326"/>
      <c r="AA110" s="770"/>
      <c r="AB110" s="326"/>
      <c r="AC110" s="326"/>
      <c r="AD110" s="326"/>
      <c r="AE110" s="326"/>
      <c r="AF110" s="326"/>
      <c r="AG110" s="951">
        <f>Z110-Y110-AC110</f>
        <v>0</v>
      </c>
      <c r="AH110" s="964"/>
      <c r="AJ110" s="147"/>
      <c r="AN110" s="2022" t="s">
        <v>664</v>
      </c>
    </row>
    <row r="111" spans="1:40" s="147" customFormat="1" ht="45" x14ac:dyDescent="0.25">
      <c r="A111" s="137">
        <v>1</v>
      </c>
      <c r="B111" s="1015" t="s">
        <v>240</v>
      </c>
      <c r="C111" s="1019"/>
      <c r="D111" s="1020"/>
      <c r="E111" s="970">
        <v>7240</v>
      </c>
      <c r="F111" s="126">
        <f t="shared" si="34"/>
        <v>4826.666666666667</v>
      </c>
      <c r="G111" s="126">
        <v>3906</v>
      </c>
      <c r="H111" s="126">
        <f t="shared" si="33"/>
        <v>80.925414364640886</v>
      </c>
      <c r="I111" s="1021"/>
      <c r="J111" s="1021"/>
      <c r="K111" s="979"/>
      <c r="L111" s="979"/>
      <c r="M111" s="979"/>
      <c r="N111" s="1014"/>
      <c r="O111" s="979"/>
      <c r="P111" s="979"/>
      <c r="Q111" s="326"/>
      <c r="R111" s="326"/>
      <c r="S111" s="326"/>
      <c r="T111" s="326"/>
      <c r="U111" s="326"/>
      <c r="V111" s="326"/>
      <c r="W111" s="326"/>
      <c r="X111" s="326"/>
      <c r="Y111" s="323"/>
      <c r="Z111" s="326"/>
      <c r="AA111" s="770"/>
      <c r="AB111" s="326"/>
      <c r="AC111" s="326"/>
      <c r="AD111" s="326"/>
      <c r="AE111" s="326"/>
      <c r="AF111" s="326"/>
      <c r="AG111" s="951">
        <f>Z111-Y111-AC111</f>
        <v>0</v>
      </c>
      <c r="AH111" s="964"/>
      <c r="AN111" s="2022" t="s">
        <v>664</v>
      </c>
    </row>
    <row r="112" spans="1:40" s="147" customFormat="1" ht="30" x14ac:dyDescent="0.25">
      <c r="A112" s="137">
        <v>1</v>
      </c>
      <c r="B112" s="1015" t="s">
        <v>190</v>
      </c>
      <c r="C112" s="1016"/>
      <c r="D112" s="1017"/>
      <c r="E112" s="216">
        <v>4840</v>
      </c>
      <c r="F112" s="123">
        <f t="shared" si="34"/>
        <v>3226.6666666666665</v>
      </c>
      <c r="G112" s="123">
        <v>2164</v>
      </c>
      <c r="H112" s="123">
        <f t="shared" si="33"/>
        <v>67.066115702479351</v>
      </c>
      <c r="I112" s="1021"/>
      <c r="J112" s="1021"/>
      <c r="K112" s="979"/>
      <c r="L112" s="979"/>
      <c r="M112" s="979"/>
      <c r="N112" s="1014"/>
      <c r="O112" s="979"/>
      <c r="P112" s="979"/>
      <c r="Q112" s="326"/>
      <c r="R112" s="326"/>
      <c r="S112" s="326"/>
      <c r="T112" s="326"/>
      <c r="U112" s="326"/>
      <c r="V112" s="326"/>
      <c r="W112" s="326"/>
      <c r="X112" s="326"/>
      <c r="Y112" s="323"/>
      <c r="Z112" s="326"/>
      <c r="AA112" s="770"/>
      <c r="AB112" s="326"/>
      <c r="AC112" s="326"/>
      <c r="AD112" s="326"/>
      <c r="AE112" s="326"/>
      <c r="AF112" s="326"/>
      <c r="AG112" s="951">
        <f>Z112-Y112-AC112</f>
        <v>0</v>
      </c>
      <c r="AH112" s="964"/>
      <c r="AN112" s="2022" t="s">
        <v>664</v>
      </c>
    </row>
    <row r="113" spans="1:40" s="147" customFormat="1" ht="30" x14ac:dyDescent="0.25">
      <c r="A113" s="2022">
        <v>1</v>
      </c>
      <c r="B113" s="1015" t="s">
        <v>412</v>
      </c>
      <c r="C113" s="1019"/>
      <c r="D113" s="1020"/>
      <c r="E113" s="970">
        <v>53</v>
      </c>
      <c r="F113" s="126">
        <f t="shared" si="34"/>
        <v>35.333333333333336</v>
      </c>
      <c r="G113" s="126"/>
      <c r="H113" s="126">
        <f t="shared" si="33"/>
        <v>0</v>
      </c>
      <c r="I113" s="1021"/>
      <c r="J113" s="1021"/>
      <c r="K113" s="979"/>
      <c r="L113" s="979"/>
      <c r="M113" s="979"/>
      <c r="N113" s="1014"/>
      <c r="O113" s="979"/>
      <c r="P113" s="979"/>
      <c r="Q113" s="326"/>
      <c r="R113" s="326"/>
      <c r="S113" s="326"/>
      <c r="T113" s="326"/>
      <c r="U113" s="326"/>
      <c r="V113" s="326"/>
      <c r="W113" s="326"/>
      <c r="X113" s="326"/>
      <c r="Y113" s="323"/>
      <c r="Z113" s="326"/>
      <c r="AA113" s="770"/>
      <c r="AB113" s="326"/>
      <c r="AC113" s="326"/>
      <c r="AD113" s="326"/>
      <c r="AE113" s="326"/>
      <c r="AF113" s="326"/>
      <c r="AG113" s="951">
        <f>Z113-Y113-AC113</f>
        <v>0</v>
      </c>
      <c r="AH113" s="964"/>
      <c r="AN113" s="2022" t="s">
        <v>664</v>
      </c>
    </row>
    <row r="114" spans="1:40" s="147" customFormat="1" x14ac:dyDescent="0.25">
      <c r="A114" s="2022"/>
      <c r="B114" s="1015" t="s">
        <v>773</v>
      </c>
      <c r="C114" s="1019"/>
      <c r="D114" s="1020"/>
      <c r="E114" s="970">
        <v>5</v>
      </c>
      <c r="F114" s="2968">
        <f>E114/6*2</f>
        <v>1.6666666666666667</v>
      </c>
      <c r="G114" s="126"/>
      <c r="H114" s="126">
        <f t="shared" si="33"/>
        <v>0</v>
      </c>
      <c r="I114" s="1021"/>
      <c r="J114" s="1021"/>
      <c r="K114" s="979"/>
      <c r="L114" s="979"/>
      <c r="M114" s="979"/>
      <c r="N114" s="1014"/>
      <c r="O114" s="979"/>
      <c r="P114" s="979"/>
      <c r="Q114" s="326"/>
      <c r="R114" s="326"/>
      <c r="S114" s="326"/>
      <c r="T114" s="326"/>
      <c r="U114" s="326"/>
      <c r="V114" s="326"/>
      <c r="W114" s="326"/>
      <c r="X114" s="326"/>
      <c r="Y114" s="860"/>
      <c r="Z114" s="326"/>
      <c r="AA114" s="770"/>
      <c r="AB114" s="326"/>
      <c r="AC114" s="326"/>
      <c r="AD114" s="326"/>
      <c r="AE114" s="326"/>
      <c r="AF114" s="326"/>
      <c r="AG114" s="951"/>
      <c r="AH114" s="964"/>
      <c r="AN114" s="2022"/>
    </row>
    <row r="115" spans="1:40" s="147" customFormat="1" x14ac:dyDescent="0.25">
      <c r="A115" s="137">
        <v>1</v>
      </c>
      <c r="B115" s="1022" t="s">
        <v>209</v>
      </c>
      <c r="C115" s="1023"/>
      <c r="D115" s="1024"/>
      <c r="E115" s="255">
        <f>SUM(E107:E114)</f>
        <v>30086</v>
      </c>
      <c r="F115" s="986">
        <f>SUM(F107:F114)</f>
        <v>20055.666666666668</v>
      </c>
      <c r="G115" s="986">
        <f t="shared" ref="G115" si="35">SUM(G107:G113)</f>
        <v>17632</v>
      </c>
      <c r="H115" s="986">
        <f t="shared" si="33"/>
        <v>87.915302408296895</v>
      </c>
      <c r="I115" s="282"/>
      <c r="J115" s="282"/>
      <c r="K115" s="987"/>
      <c r="L115" s="987"/>
      <c r="M115" s="987"/>
      <c r="N115" s="987"/>
      <c r="O115" s="987"/>
      <c r="P115" s="987"/>
      <c r="Q115" s="326">
        <v>220562.89680000002</v>
      </c>
      <c r="R115" s="326">
        <v>220562.89680000002</v>
      </c>
      <c r="S115" s="326">
        <v>223352.98669166665</v>
      </c>
      <c r="T115" s="326">
        <v>223352.98669166665</v>
      </c>
      <c r="U115" s="326">
        <v>223352.98669166665</v>
      </c>
      <c r="V115" s="326">
        <v>223352.98669166665</v>
      </c>
      <c r="W115" s="326">
        <v>223671.06284</v>
      </c>
      <c r="X115" s="326">
        <v>206269.27117499997</v>
      </c>
      <c r="Y115" s="855">
        <f>Q115/12*$B$4+(R115-Q115)/11*7+(S115-R115)/10*6+(T115-S115)/9*5+(U115-T115)/8*4+(V115-U115)/7*3+(W115-V115)/6*2+(X115-W115)/5*1</f>
        <v>145341.65218477778</v>
      </c>
      <c r="Z115" s="326">
        <f>AF115-AE115-AB115</f>
        <v>122086.46349999998</v>
      </c>
      <c r="AA115" s="770"/>
      <c r="AB115" s="326"/>
      <c r="AC115" s="326">
        <f>Z115-Y115</f>
        <v>-23255.188684777793</v>
      </c>
      <c r="AD115" s="326"/>
      <c r="AE115" s="326">
        <v>-1212.9265800000001</v>
      </c>
      <c r="AF115" s="326">
        <v>120873.53691999998</v>
      </c>
      <c r="AG115" s="951">
        <f>Z115-Y115-AC115</f>
        <v>0</v>
      </c>
      <c r="AH115" s="964"/>
      <c r="AN115" s="2022" t="s">
        <v>664</v>
      </c>
    </row>
    <row r="116" spans="1:40" s="147" customFormat="1" ht="15.75" x14ac:dyDescent="0.25">
      <c r="A116" s="137">
        <v>1</v>
      </c>
      <c r="B116" s="1025" t="s">
        <v>28</v>
      </c>
      <c r="C116" s="454"/>
      <c r="D116" s="1024"/>
      <c r="E116" s="255"/>
      <c r="F116" s="986"/>
      <c r="G116" s="986"/>
      <c r="H116" s="986"/>
      <c r="I116" s="282"/>
      <c r="J116" s="282"/>
      <c r="K116" s="987"/>
      <c r="L116" s="987"/>
      <c r="M116" s="987"/>
      <c r="N116" s="987"/>
      <c r="O116" s="987"/>
      <c r="P116" s="987"/>
      <c r="Q116" s="326"/>
      <c r="R116" s="326"/>
      <c r="S116" s="326"/>
      <c r="T116" s="326"/>
      <c r="U116" s="326"/>
      <c r="V116" s="326"/>
      <c r="W116" s="326"/>
      <c r="X116" s="326"/>
      <c r="Y116" s="323"/>
      <c r="Z116" s="326"/>
      <c r="AA116" s="770"/>
      <c r="AB116" s="326"/>
      <c r="AC116" s="326"/>
      <c r="AD116" s="326"/>
      <c r="AE116" s="326"/>
      <c r="AF116" s="326"/>
      <c r="AG116" s="951">
        <f>Z116-Y116-AC116</f>
        <v>0</v>
      </c>
      <c r="AH116" s="964"/>
      <c r="AN116" s="2022" t="s">
        <v>664</v>
      </c>
    </row>
    <row r="117" spans="1:40" ht="15.75" x14ac:dyDescent="0.25">
      <c r="A117" s="137">
        <v>1</v>
      </c>
      <c r="B117" s="157" t="s">
        <v>146</v>
      </c>
      <c r="C117" s="454"/>
      <c r="D117" s="1013"/>
      <c r="E117" s="970"/>
      <c r="F117" s="126"/>
      <c r="G117" s="126"/>
      <c r="H117" s="126"/>
      <c r="I117" s="282"/>
      <c r="J117" s="282"/>
      <c r="K117" s="979"/>
      <c r="L117" s="979"/>
      <c r="M117" s="979"/>
      <c r="N117" s="979"/>
      <c r="O117" s="979"/>
      <c r="P117" s="979"/>
      <c r="Q117" s="326"/>
      <c r="R117" s="326"/>
      <c r="S117" s="326"/>
      <c r="T117" s="326"/>
      <c r="U117" s="326"/>
      <c r="V117" s="326"/>
      <c r="W117" s="326"/>
      <c r="X117" s="326"/>
      <c r="Y117" s="323"/>
      <c r="Z117" s="326"/>
      <c r="AA117" s="770"/>
      <c r="AB117" s="326"/>
      <c r="AC117" s="326"/>
      <c r="AD117" s="326"/>
      <c r="AE117" s="326"/>
      <c r="AF117" s="326"/>
      <c r="AG117" s="951">
        <f>Z117-Y117-AC117</f>
        <v>0</v>
      </c>
      <c r="AH117" s="964"/>
      <c r="AJ117" s="147"/>
      <c r="AN117" s="2022" t="s">
        <v>664</v>
      </c>
    </row>
    <row r="118" spans="1:40" x14ac:dyDescent="0.25">
      <c r="A118" s="137">
        <v>1</v>
      </c>
      <c r="B118" s="910" t="s">
        <v>26</v>
      </c>
      <c r="C118" s="430"/>
      <c r="D118" s="910">
        <v>340</v>
      </c>
      <c r="E118" s="216">
        <v>30</v>
      </c>
      <c r="F118" s="123">
        <f t="shared" ref="F118:F130" si="36">E118/12*$B$4</f>
        <v>20</v>
      </c>
      <c r="G118" s="123">
        <v>29</v>
      </c>
      <c r="H118" s="123">
        <f t="shared" ref="H118:H131" si="37">G118/F118*100</f>
        <v>145</v>
      </c>
      <c r="I118" s="1026">
        <v>10</v>
      </c>
      <c r="J118" s="152">
        <f t="shared" ref="J118:J131" si="38">M118/G118</f>
        <v>10.413793103448276</v>
      </c>
      <c r="K118" s="153">
        <f t="shared" ref="K118:K130" si="39">ROUND(E118*I118,0)</f>
        <v>300</v>
      </c>
      <c r="L118" s="153">
        <f t="shared" ref="L118:L130" si="40">K118/12*$B$4</f>
        <v>200</v>
      </c>
      <c r="M118" s="153">
        <v>302</v>
      </c>
      <c r="N118" s="153">
        <f t="shared" ref="N118:N131" si="41">M118/L118*100</f>
        <v>151</v>
      </c>
      <c r="O118" s="153">
        <f t="shared" ref="O118:O130" si="42">ROUND(K118/D118,0)</f>
        <v>1</v>
      </c>
      <c r="P118" s="153">
        <f t="shared" ref="P118:P130" si="43">M118/$B$4*12/O118</f>
        <v>453</v>
      </c>
      <c r="Q118" s="326"/>
      <c r="R118" s="326"/>
      <c r="S118" s="326"/>
      <c r="T118" s="326"/>
      <c r="U118" s="326"/>
      <c r="V118" s="326"/>
      <c r="W118" s="326"/>
      <c r="X118" s="326"/>
      <c r="Y118" s="323"/>
      <c r="Z118" s="326"/>
      <c r="AA118" s="770"/>
      <c r="AB118" s="326"/>
      <c r="AC118" s="326"/>
      <c r="AD118" s="326"/>
      <c r="AE118" s="326"/>
      <c r="AF118" s="326"/>
      <c r="AG118" s="951">
        <f>Z118-Y118-AC118</f>
        <v>0</v>
      </c>
      <c r="AH118" s="964"/>
      <c r="AJ118" s="147"/>
      <c r="AN118" s="2022" t="s">
        <v>664</v>
      </c>
    </row>
    <row r="119" spans="1:40" x14ac:dyDescent="0.25">
      <c r="A119" s="137">
        <v>1</v>
      </c>
      <c r="B119" s="910" t="s">
        <v>23</v>
      </c>
      <c r="C119" s="430"/>
      <c r="D119" s="910">
        <v>340</v>
      </c>
      <c r="E119" s="216">
        <v>100</v>
      </c>
      <c r="F119" s="123">
        <f t="shared" si="36"/>
        <v>66.666666666666671</v>
      </c>
      <c r="G119" s="123">
        <v>68</v>
      </c>
      <c r="H119" s="123">
        <f t="shared" si="37"/>
        <v>102</v>
      </c>
      <c r="I119" s="1026">
        <v>3.1</v>
      </c>
      <c r="J119" s="152">
        <f t="shared" si="38"/>
        <v>3.0735294117647061</v>
      </c>
      <c r="K119" s="153">
        <f t="shared" si="39"/>
        <v>310</v>
      </c>
      <c r="L119" s="153">
        <f t="shared" si="40"/>
        <v>206.66666666666666</v>
      </c>
      <c r="M119" s="153">
        <v>209</v>
      </c>
      <c r="N119" s="153">
        <f t="shared" si="41"/>
        <v>101.12903225806451</v>
      </c>
      <c r="O119" s="153">
        <f t="shared" si="42"/>
        <v>1</v>
      </c>
      <c r="P119" s="153">
        <f t="shared" si="43"/>
        <v>313.5</v>
      </c>
      <c r="Q119" s="326"/>
      <c r="R119" s="326"/>
      <c r="S119" s="326"/>
      <c r="T119" s="326"/>
      <c r="U119" s="326"/>
      <c r="V119" s="326"/>
      <c r="W119" s="326"/>
      <c r="X119" s="326"/>
      <c r="Y119" s="323"/>
      <c r="Z119" s="326"/>
      <c r="AA119" s="770"/>
      <c r="AB119" s="326"/>
      <c r="AC119" s="326"/>
      <c r="AD119" s="326"/>
      <c r="AE119" s="326"/>
      <c r="AF119" s="326"/>
      <c r="AG119" s="951">
        <f>Z119-Y119-AC119</f>
        <v>0</v>
      </c>
      <c r="AH119" s="964"/>
      <c r="AJ119" s="147"/>
      <c r="AN119" s="2022" t="s">
        <v>664</v>
      </c>
    </row>
    <row r="120" spans="1:40" s="2022" customFormat="1" x14ac:dyDescent="0.25">
      <c r="A120" s="2022">
        <v>1</v>
      </c>
      <c r="B120" s="910" t="s">
        <v>8</v>
      </c>
      <c r="C120" s="430"/>
      <c r="D120" s="910">
        <v>340</v>
      </c>
      <c r="E120" s="216">
        <v>180</v>
      </c>
      <c r="F120" s="123">
        <f t="shared" si="36"/>
        <v>120</v>
      </c>
      <c r="G120" s="123">
        <v>160</v>
      </c>
      <c r="H120" s="123">
        <f t="shared" si="37"/>
        <v>133.33333333333331</v>
      </c>
      <c r="I120" s="1026">
        <v>6</v>
      </c>
      <c r="J120" s="152">
        <f t="shared" si="38"/>
        <v>1</v>
      </c>
      <c r="K120" s="153">
        <f t="shared" si="39"/>
        <v>1080</v>
      </c>
      <c r="L120" s="153">
        <f t="shared" ref="L120" si="44">K120/12*$B$4</f>
        <v>720</v>
      </c>
      <c r="M120" s="153">
        <v>160</v>
      </c>
      <c r="N120" s="153">
        <f t="shared" si="41"/>
        <v>22.222222222222221</v>
      </c>
      <c r="O120" s="153">
        <f t="shared" si="42"/>
        <v>3</v>
      </c>
      <c r="P120" s="153">
        <f t="shared" ref="P120" si="45">M120/$B$4*12/O120</f>
        <v>80</v>
      </c>
      <c r="Q120" s="326"/>
      <c r="R120" s="326"/>
      <c r="S120" s="326"/>
      <c r="T120" s="326"/>
      <c r="U120" s="326"/>
      <c r="V120" s="326"/>
      <c r="W120" s="326"/>
      <c r="X120" s="326"/>
      <c r="Y120" s="323"/>
      <c r="Z120" s="326"/>
      <c r="AA120" s="770"/>
      <c r="AB120" s="326"/>
      <c r="AC120" s="326"/>
      <c r="AD120" s="326"/>
      <c r="AE120" s="326"/>
      <c r="AF120" s="326"/>
      <c r="AG120" s="951">
        <f>Z120-Y120-AC120</f>
        <v>0</v>
      </c>
      <c r="AH120" s="964"/>
      <c r="AJ120" s="147"/>
      <c r="AN120" s="2022" t="s">
        <v>664</v>
      </c>
    </row>
    <row r="121" spans="1:40" x14ac:dyDescent="0.25">
      <c r="A121" s="137">
        <v>1</v>
      </c>
      <c r="B121" s="910" t="s">
        <v>9</v>
      </c>
      <c r="C121" s="430"/>
      <c r="D121" s="910">
        <v>340</v>
      </c>
      <c r="E121" s="216">
        <v>20</v>
      </c>
      <c r="F121" s="123">
        <f t="shared" si="36"/>
        <v>13.333333333333334</v>
      </c>
      <c r="G121" s="123">
        <v>17</v>
      </c>
      <c r="H121" s="123">
        <f t="shared" si="37"/>
        <v>127.49999999999999</v>
      </c>
      <c r="I121" s="1026">
        <v>12</v>
      </c>
      <c r="J121" s="152">
        <f t="shared" si="38"/>
        <v>15.117647058823529</v>
      </c>
      <c r="K121" s="153">
        <f t="shared" si="39"/>
        <v>240</v>
      </c>
      <c r="L121" s="153">
        <f t="shared" si="40"/>
        <v>160</v>
      </c>
      <c r="M121" s="153">
        <v>257</v>
      </c>
      <c r="N121" s="153">
        <f t="shared" si="41"/>
        <v>160.625</v>
      </c>
      <c r="O121" s="153">
        <f t="shared" si="42"/>
        <v>1</v>
      </c>
      <c r="P121" s="153">
        <f t="shared" si="43"/>
        <v>385.5</v>
      </c>
      <c r="Q121" s="326"/>
      <c r="R121" s="326"/>
      <c r="S121" s="326"/>
      <c r="T121" s="326"/>
      <c r="U121" s="326"/>
      <c r="V121" s="326"/>
      <c r="W121" s="326"/>
      <c r="X121" s="326"/>
      <c r="Y121" s="323"/>
      <c r="Z121" s="326"/>
      <c r="AA121" s="770"/>
      <c r="AB121" s="326"/>
      <c r="AC121" s="326"/>
      <c r="AD121" s="326"/>
      <c r="AE121" s="326"/>
      <c r="AF121" s="326"/>
      <c r="AG121" s="951">
        <f>Z121-Y121-AC121</f>
        <v>0</v>
      </c>
      <c r="AH121" s="964"/>
      <c r="AJ121" s="147"/>
      <c r="AN121" s="2022" t="s">
        <v>664</v>
      </c>
    </row>
    <row r="122" spans="1:40" s="2022" customFormat="1" x14ac:dyDescent="0.25">
      <c r="A122" s="2022">
        <v>1</v>
      </c>
      <c r="B122" s="910" t="s">
        <v>130</v>
      </c>
      <c r="C122" s="430"/>
      <c r="D122" s="910">
        <v>340</v>
      </c>
      <c r="E122" s="216">
        <v>28</v>
      </c>
      <c r="F122" s="123">
        <f t="shared" ref="F122" si="46">E122/12*$B$4</f>
        <v>18.666666666666668</v>
      </c>
      <c r="G122" s="123">
        <v>18</v>
      </c>
      <c r="H122" s="123">
        <f t="shared" ref="H122" si="47">G122/F122*100</f>
        <v>96.428571428571416</v>
      </c>
      <c r="I122" s="1026">
        <v>14</v>
      </c>
      <c r="J122" s="152">
        <f t="shared" ref="J122" si="48">M122/G122</f>
        <v>11</v>
      </c>
      <c r="K122" s="153">
        <f t="shared" ref="K122" si="49">ROUND(E122*I122,0)</f>
        <v>392</v>
      </c>
      <c r="L122" s="153">
        <f t="shared" ref="L122" si="50">K122/12*$B$4</f>
        <v>261.33333333333331</v>
      </c>
      <c r="M122" s="153">
        <v>198</v>
      </c>
      <c r="N122" s="153">
        <f t="shared" ref="N122" si="51">M122/L122*100</f>
        <v>75.765306122448976</v>
      </c>
      <c r="O122" s="153">
        <f t="shared" ref="O122" si="52">ROUND(K122/D122,0)</f>
        <v>1</v>
      </c>
      <c r="P122" s="153">
        <f t="shared" ref="P122" si="53">M122/$B$4*12/O122</f>
        <v>297</v>
      </c>
      <c r="Q122" s="326"/>
      <c r="R122" s="326"/>
      <c r="S122" s="326">
        <v>1295.7470000000001</v>
      </c>
      <c r="T122" s="326">
        <v>1295.7470000000001</v>
      </c>
      <c r="U122" s="326">
        <v>1295.7470000000001</v>
      </c>
      <c r="V122" s="326">
        <v>1295.7470000000001</v>
      </c>
      <c r="W122" s="326">
        <v>1295.7470000000001</v>
      </c>
      <c r="X122" s="326">
        <v>1295.7470000000001</v>
      </c>
      <c r="Y122" s="326">
        <f>Q122/12*$B$4+(R122-Q122)/11*7+(S122-R122)/10*6+(T122-S122)/9*5+(U122-T122)/8*4+(V122-U122)/7*3+(W122-V122)/6*2+(X122-W122)/5*1</f>
        <v>777.44820000000004</v>
      </c>
      <c r="Z122" s="326">
        <f>AF122-AE122-AB122</f>
        <v>782.30675999999994</v>
      </c>
      <c r="AA122" s="326"/>
      <c r="AB122" s="326"/>
      <c r="AC122" s="326">
        <f>Z122-Y122</f>
        <v>4.8585599999998976</v>
      </c>
      <c r="AD122" s="326"/>
      <c r="AE122" s="326">
        <v>0</v>
      </c>
      <c r="AF122" s="326">
        <v>782.30675999999994</v>
      </c>
      <c r="AG122" s="951"/>
      <c r="AH122" s="964"/>
      <c r="AJ122" s="147"/>
    </row>
    <row r="123" spans="1:40" x14ac:dyDescent="0.25">
      <c r="A123" s="137">
        <v>1</v>
      </c>
      <c r="B123" s="910" t="s">
        <v>115</v>
      </c>
      <c r="C123" s="430"/>
      <c r="D123" s="910">
        <v>340</v>
      </c>
      <c r="E123" s="216">
        <v>1584</v>
      </c>
      <c r="F123" s="123">
        <f t="shared" si="36"/>
        <v>1056</v>
      </c>
      <c r="G123" s="123">
        <v>950</v>
      </c>
      <c r="H123" s="123">
        <f t="shared" si="37"/>
        <v>89.962121212121218</v>
      </c>
      <c r="I123" s="1026">
        <v>26.1</v>
      </c>
      <c r="J123" s="152">
        <f t="shared" si="38"/>
        <v>25.693684210526317</v>
      </c>
      <c r="K123" s="153">
        <f t="shared" si="39"/>
        <v>41342</v>
      </c>
      <c r="L123" s="153">
        <f t="shared" si="40"/>
        <v>27561.333333333332</v>
      </c>
      <c r="M123" s="153">
        <v>24409</v>
      </c>
      <c r="N123" s="153">
        <f t="shared" si="41"/>
        <v>88.56247883508297</v>
      </c>
      <c r="O123" s="153">
        <f t="shared" si="42"/>
        <v>122</v>
      </c>
      <c r="P123" s="153">
        <f t="shared" si="43"/>
        <v>300.11065573770492</v>
      </c>
      <c r="Q123" s="326"/>
      <c r="R123" s="326"/>
      <c r="S123" s="326"/>
      <c r="T123" s="326"/>
      <c r="U123" s="326"/>
      <c r="V123" s="326"/>
      <c r="W123" s="326"/>
      <c r="X123" s="326"/>
      <c r="Y123" s="323"/>
      <c r="Z123" s="326"/>
      <c r="AA123" s="770"/>
      <c r="AB123" s="326"/>
      <c r="AC123" s="326"/>
      <c r="AD123" s="326"/>
      <c r="AE123" s="326"/>
      <c r="AF123" s="326"/>
      <c r="AG123" s="951">
        <f>Z123-Y123-AC123</f>
        <v>0</v>
      </c>
      <c r="AH123" s="964"/>
      <c r="AJ123" s="147"/>
      <c r="AN123" s="2022" t="s">
        <v>664</v>
      </c>
    </row>
    <row r="124" spans="1:40" x14ac:dyDescent="0.25">
      <c r="A124" s="137">
        <v>1</v>
      </c>
      <c r="B124" s="910" t="s">
        <v>155</v>
      </c>
      <c r="C124" s="430"/>
      <c r="D124" s="910">
        <v>340</v>
      </c>
      <c r="E124" s="216">
        <v>135</v>
      </c>
      <c r="F124" s="123">
        <f t="shared" si="36"/>
        <v>90</v>
      </c>
      <c r="G124" s="123">
        <v>110</v>
      </c>
      <c r="H124" s="123">
        <f t="shared" si="37"/>
        <v>122.22222222222223</v>
      </c>
      <c r="I124" s="1026">
        <v>8.6</v>
      </c>
      <c r="J124" s="152">
        <f t="shared" si="38"/>
        <v>9.6090909090909093</v>
      </c>
      <c r="K124" s="153">
        <f t="shared" si="39"/>
        <v>1161</v>
      </c>
      <c r="L124" s="153">
        <f t="shared" si="40"/>
        <v>774</v>
      </c>
      <c r="M124" s="153">
        <v>1057</v>
      </c>
      <c r="N124" s="153">
        <f t="shared" si="41"/>
        <v>136.56330749354004</v>
      </c>
      <c r="O124" s="153">
        <f t="shared" si="42"/>
        <v>3</v>
      </c>
      <c r="P124" s="153">
        <f t="shared" si="43"/>
        <v>528.5</v>
      </c>
      <c r="Q124" s="326"/>
      <c r="R124" s="326"/>
      <c r="S124" s="326"/>
      <c r="T124" s="326"/>
      <c r="U124" s="326"/>
      <c r="V124" s="326"/>
      <c r="W124" s="326"/>
      <c r="X124" s="326"/>
      <c r="Y124" s="323"/>
      <c r="Z124" s="326"/>
      <c r="AA124" s="770"/>
      <c r="AB124" s="326"/>
      <c r="AC124" s="326"/>
      <c r="AD124" s="326"/>
      <c r="AE124" s="326"/>
      <c r="AF124" s="326"/>
      <c r="AG124" s="951">
        <f>Z124-Y124-AC124</f>
        <v>0</v>
      </c>
      <c r="AH124" s="964"/>
      <c r="AJ124" s="147"/>
      <c r="AN124" s="2022" t="s">
        <v>664</v>
      </c>
    </row>
    <row r="125" spans="1:40" x14ac:dyDescent="0.25">
      <c r="A125" s="137">
        <v>1</v>
      </c>
      <c r="B125" s="910" t="s">
        <v>17</v>
      </c>
      <c r="C125" s="430"/>
      <c r="D125" s="910">
        <v>290</v>
      </c>
      <c r="E125" s="216">
        <v>390</v>
      </c>
      <c r="F125" s="123">
        <f t="shared" si="36"/>
        <v>260</v>
      </c>
      <c r="G125" s="123">
        <v>276</v>
      </c>
      <c r="H125" s="123">
        <f t="shared" si="37"/>
        <v>106.15384615384616</v>
      </c>
      <c r="I125" s="1026">
        <v>7</v>
      </c>
      <c r="J125" s="152">
        <f t="shared" si="38"/>
        <v>7.9637681159420293</v>
      </c>
      <c r="K125" s="153">
        <f t="shared" si="39"/>
        <v>2730</v>
      </c>
      <c r="L125" s="153">
        <f t="shared" si="40"/>
        <v>1820</v>
      </c>
      <c r="M125" s="153">
        <v>2198</v>
      </c>
      <c r="N125" s="153">
        <f t="shared" si="41"/>
        <v>120.76923076923076</v>
      </c>
      <c r="O125" s="153">
        <f t="shared" si="42"/>
        <v>9</v>
      </c>
      <c r="P125" s="153">
        <f t="shared" si="43"/>
        <v>366.33333333333331</v>
      </c>
      <c r="Q125" s="326"/>
      <c r="R125" s="326"/>
      <c r="S125" s="326"/>
      <c r="T125" s="326"/>
      <c r="U125" s="326"/>
      <c r="V125" s="326"/>
      <c r="W125" s="326"/>
      <c r="X125" s="326"/>
      <c r="Y125" s="323"/>
      <c r="Z125" s="326"/>
      <c r="AA125" s="770"/>
      <c r="AB125" s="326"/>
      <c r="AC125" s="326"/>
      <c r="AD125" s="326"/>
      <c r="AE125" s="326"/>
      <c r="AF125" s="326"/>
      <c r="AG125" s="951">
        <f>Z125-Y125-AC125</f>
        <v>0</v>
      </c>
      <c r="AH125" s="964"/>
      <c r="AJ125" s="147"/>
      <c r="AN125" s="2022" t="s">
        <v>664</v>
      </c>
    </row>
    <row r="126" spans="1:40" s="2022" customFormat="1" x14ac:dyDescent="0.25">
      <c r="A126" s="2022">
        <v>1</v>
      </c>
      <c r="B126" s="910" t="s">
        <v>19</v>
      </c>
      <c r="C126" s="430"/>
      <c r="D126" s="910">
        <v>340</v>
      </c>
      <c r="E126" s="216">
        <v>20</v>
      </c>
      <c r="F126" s="123">
        <f t="shared" si="36"/>
        <v>13.333333333333334</v>
      </c>
      <c r="G126" s="123">
        <v>14</v>
      </c>
      <c r="H126" s="123">
        <f t="shared" si="37"/>
        <v>105</v>
      </c>
      <c r="I126" s="1026">
        <v>8.5</v>
      </c>
      <c r="J126" s="152">
        <f t="shared" si="38"/>
        <v>12.571428571428571</v>
      </c>
      <c r="K126" s="153">
        <f t="shared" si="39"/>
        <v>170</v>
      </c>
      <c r="L126" s="153">
        <f t="shared" si="40"/>
        <v>113.33333333333333</v>
      </c>
      <c r="M126" s="153">
        <v>176</v>
      </c>
      <c r="N126" s="153">
        <f t="shared" si="41"/>
        <v>155.29411764705884</v>
      </c>
      <c r="O126" s="153">
        <f t="shared" si="42"/>
        <v>1</v>
      </c>
      <c r="P126" s="153">
        <f t="shared" si="43"/>
        <v>264</v>
      </c>
      <c r="Q126" s="326"/>
      <c r="R126" s="326"/>
      <c r="S126" s="326"/>
      <c r="T126" s="326"/>
      <c r="U126" s="326"/>
      <c r="V126" s="326"/>
      <c r="W126" s="326"/>
      <c r="X126" s="326"/>
      <c r="Y126" s="323"/>
      <c r="Z126" s="326"/>
      <c r="AA126" s="770"/>
      <c r="AB126" s="326"/>
      <c r="AC126" s="326"/>
      <c r="AD126" s="326"/>
      <c r="AE126" s="326"/>
      <c r="AF126" s="326"/>
      <c r="AG126" s="951">
        <f>Z126-Y126-AC126</f>
        <v>0</v>
      </c>
      <c r="AH126" s="964"/>
      <c r="AJ126" s="147"/>
      <c r="AN126" s="2022" t="s">
        <v>664</v>
      </c>
    </row>
    <row r="127" spans="1:40" x14ac:dyDescent="0.25">
      <c r="A127" s="137">
        <v>1</v>
      </c>
      <c r="B127" s="910" t="s">
        <v>78</v>
      </c>
      <c r="C127" s="430"/>
      <c r="D127" s="910">
        <v>340</v>
      </c>
      <c r="E127" s="216">
        <v>114</v>
      </c>
      <c r="F127" s="123">
        <f t="shared" si="36"/>
        <v>76</v>
      </c>
      <c r="G127" s="123">
        <v>84</v>
      </c>
      <c r="H127" s="123">
        <f t="shared" si="37"/>
        <v>110.5263157894737</v>
      </c>
      <c r="I127" s="1026">
        <v>8</v>
      </c>
      <c r="J127" s="152">
        <f t="shared" si="38"/>
        <v>9.25</v>
      </c>
      <c r="K127" s="153">
        <f t="shared" si="39"/>
        <v>912</v>
      </c>
      <c r="L127" s="153">
        <f t="shared" si="40"/>
        <v>608</v>
      </c>
      <c r="M127" s="153">
        <v>777</v>
      </c>
      <c r="N127" s="153">
        <f t="shared" si="41"/>
        <v>127.79605263157893</v>
      </c>
      <c r="O127" s="153">
        <f t="shared" si="42"/>
        <v>3</v>
      </c>
      <c r="P127" s="153">
        <f t="shared" si="43"/>
        <v>388.5</v>
      </c>
      <c r="Q127" s="326"/>
      <c r="R127" s="326"/>
      <c r="S127" s="326"/>
      <c r="T127" s="326"/>
      <c r="U127" s="326"/>
      <c r="V127" s="326"/>
      <c r="W127" s="326"/>
      <c r="X127" s="326"/>
      <c r="Y127" s="323"/>
      <c r="Z127" s="326"/>
      <c r="AA127" s="770"/>
      <c r="AB127" s="326"/>
      <c r="AC127" s="326"/>
      <c r="AD127" s="326"/>
      <c r="AE127" s="326"/>
      <c r="AF127" s="326"/>
      <c r="AG127" s="951">
        <f>Z127-Y127-AC127</f>
        <v>0</v>
      </c>
      <c r="AH127" s="964"/>
      <c r="AJ127" s="147"/>
      <c r="AN127" s="2022" t="s">
        <v>664</v>
      </c>
    </row>
    <row r="128" spans="1:40" x14ac:dyDescent="0.25">
      <c r="A128" s="137">
        <v>1</v>
      </c>
      <c r="B128" s="910" t="s">
        <v>80</v>
      </c>
      <c r="C128" s="430"/>
      <c r="D128" s="910">
        <v>340</v>
      </c>
      <c r="E128" s="216">
        <v>50</v>
      </c>
      <c r="F128" s="123">
        <f t="shared" si="36"/>
        <v>33.333333333333336</v>
      </c>
      <c r="G128" s="123">
        <v>18</v>
      </c>
      <c r="H128" s="123">
        <f t="shared" si="37"/>
        <v>53.999999999999993</v>
      </c>
      <c r="I128" s="1026">
        <v>10</v>
      </c>
      <c r="J128" s="152">
        <f t="shared" si="38"/>
        <v>9.3333333333333339</v>
      </c>
      <c r="K128" s="153">
        <f t="shared" si="39"/>
        <v>500</v>
      </c>
      <c r="L128" s="153">
        <f t="shared" si="40"/>
        <v>333.33333333333331</v>
      </c>
      <c r="M128" s="153">
        <v>168</v>
      </c>
      <c r="N128" s="153">
        <f t="shared" si="41"/>
        <v>50.4</v>
      </c>
      <c r="O128" s="153">
        <f t="shared" si="42"/>
        <v>1</v>
      </c>
      <c r="P128" s="153">
        <f t="shared" si="43"/>
        <v>252</v>
      </c>
      <c r="Q128" s="326"/>
      <c r="R128" s="326"/>
      <c r="S128" s="326"/>
      <c r="T128" s="326"/>
      <c r="U128" s="326"/>
      <c r="V128" s="326"/>
      <c r="W128" s="326"/>
      <c r="X128" s="326"/>
      <c r="Y128" s="323"/>
      <c r="Z128" s="326"/>
      <c r="AA128" s="770"/>
      <c r="AB128" s="326"/>
      <c r="AC128" s="326"/>
      <c r="AD128" s="326"/>
      <c r="AE128" s="326"/>
      <c r="AF128" s="326"/>
      <c r="AG128" s="951">
        <f>Z128-Y128-AC128</f>
        <v>0</v>
      </c>
      <c r="AH128" s="964"/>
      <c r="AJ128" s="147"/>
      <c r="AN128" s="2022" t="s">
        <v>664</v>
      </c>
    </row>
    <row r="129" spans="1:40" x14ac:dyDescent="0.25">
      <c r="A129" s="137">
        <v>1</v>
      </c>
      <c r="B129" s="910" t="s">
        <v>18</v>
      </c>
      <c r="C129" s="430"/>
      <c r="D129" s="910">
        <v>340</v>
      </c>
      <c r="E129" s="216">
        <v>22</v>
      </c>
      <c r="F129" s="123">
        <f t="shared" si="36"/>
        <v>14.666666666666666</v>
      </c>
      <c r="G129" s="123">
        <v>6</v>
      </c>
      <c r="H129" s="123">
        <f t="shared" si="37"/>
        <v>40.909090909090914</v>
      </c>
      <c r="I129" s="1026">
        <v>9.8000000000000007</v>
      </c>
      <c r="J129" s="152">
        <f t="shared" si="38"/>
        <v>9</v>
      </c>
      <c r="K129" s="153">
        <f t="shared" si="39"/>
        <v>216</v>
      </c>
      <c r="L129" s="153">
        <f t="shared" si="40"/>
        <v>144</v>
      </c>
      <c r="M129" s="153">
        <v>54</v>
      </c>
      <c r="N129" s="153">
        <f t="shared" si="41"/>
        <v>37.5</v>
      </c>
      <c r="O129" s="153">
        <f t="shared" si="42"/>
        <v>1</v>
      </c>
      <c r="P129" s="153">
        <f t="shared" si="43"/>
        <v>81</v>
      </c>
      <c r="Q129" s="326"/>
      <c r="R129" s="326"/>
      <c r="S129" s="326"/>
      <c r="T129" s="326"/>
      <c r="U129" s="326"/>
      <c r="V129" s="326"/>
      <c r="W129" s="326"/>
      <c r="X129" s="326"/>
      <c r="Y129" s="323"/>
      <c r="Z129" s="326"/>
      <c r="AA129" s="770"/>
      <c r="AB129" s="326"/>
      <c r="AC129" s="326"/>
      <c r="AD129" s="326"/>
      <c r="AE129" s="326"/>
      <c r="AF129" s="326"/>
      <c r="AG129" s="951">
        <f>Z129-Y129-AC129</f>
        <v>0</v>
      </c>
      <c r="AH129" s="964"/>
      <c r="AJ129" s="147"/>
      <c r="AN129" s="2022" t="s">
        <v>664</v>
      </c>
    </row>
    <row r="130" spans="1:40" x14ac:dyDescent="0.25">
      <c r="A130" s="137">
        <v>1</v>
      </c>
      <c r="B130" s="910" t="s">
        <v>27</v>
      </c>
      <c r="C130" s="430"/>
      <c r="D130" s="910">
        <v>340</v>
      </c>
      <c r="E130" s="216">
        <v>36</v>
      </c>
      <c r="F130" s="123">
        <f t="shared" si="36"/>
        <v>24</v>
      </c>
      <c r="G130" s="123">
        <v>33</v>
      </c>
      <c r="H130" s="123">
        <f t="shared" si="37"/>
        <v>137.5</v>
      </c>
      <c r="I130" s="1026">
        <v>7</v>
      </c>
      <c r="J130" s="152">
        <f t="shared" si="38"/>
        <v>5.8181818181818183</v>
      </c>
      <c r="K130" s="153">
        <f t="shared" si="39"/>
        <v>252</v>
      </c>
      <c r="L130" s="153">
        <f t="shared" si="40"/>
        <v>168</v>
      </c>
      <c r="M130" s="153">
        <v>192</v>
      </c>
      <c r="N130" s="153">
        <f t="shared" si="41"/>
        <v>114.28571428571428</v>
      </c>
      <c r="O130" s="153">
        <f t="shared" si="42"/>
        <v>1</v>
      </c>
      <c r="P130" s="153">
        <f t="shared" si="43"/>
        <v>288</v>
      </c>
      <c r="Q130" s="326"/>
      <c r="R130" s="326"/>
      <c r="S130" s="326"/>
      <c r="T130" s="326"/>
      <c r="U130" s="326"/>
      <c r="V130" s="326"/>
      <c r="W130" s="326"/>
      <c r="X130" s="326"/>
      <c r="Y130" s="323"/>
      <c r="Z130" s="326"/>
      <c r="AA130" s="770"/>
      <c r="AB130" s="326"/>
      <c r="AC130" s="326"/>
      <c r="AD130" s="326"/>
      <c r="AE130" s="326"/>
      <c r="AF130" s="326"/>
      <c r="AG130" s="951">
        <f>Z130-Y130-AC130</f>
        <v>0</v>
      </c>
      <c r="AH130" s="964"/>
      <c r="AJ130" s="147"/>
      <c r="AN130" s="2022" t="s">
        <v>664</v>
      </c>
    </row>
    <row r="131" spans="1:40" s="147" customFormat="1" x14ac:dyDescent="0.25">
      <c r="A131" s="1027">
        <v>1</v>
      </c>
      <c r="B131" s="1028" t="s">
        <v>75</v>
      </c>
      <c r="C131" s="1029"/>
      <c r="D131" s="516"/>
      <c r="E131" s="256">
        <f>SUM(E118:E130)</f>
        <v>2709</v>
      </c>
      <c r="F131" s="522">
        <f>SUM(F118:F130)</f>
        <v>1806</v>
      </c>
      <c r="G131" s="522">
        <f>SUM(G118:G130)</f>
        <v>1783</v>
      </c>
      <c r="H131" s="522">
        <f t="shared" si="37"/>
        <v>98.726467331118499</v>
      </c>
      <c r="I131" s="196">
        <f>K131/E131</f>
        <v>18.311184939091916</v>
      </c>
      <c r="J131" s="196">
        <f t="shared" si="38"/>
        <v>16.913628715647786</v>
      </c>
      <c r="K131" s="522">
        <f>SUM(K118:K130)</f>
        <v>49605</v>
      </c>
      <c r="L131" s="522">
        <f>SUM(L118:L130)</f>
        <v>33070</v>
      </c>
      <c r="M131" s="522">
        <f>SUM(M118:M130)</f>
        <v>30157</v>
      </c>
      <c r="N131" s="991">
        <f t="shared" si="41"/>
        <v>91.191412156032655</v>
      </c>
      <c r="O131" s="991">
        <f>SUM(O118:O130)</f>
        <v>148</v>
      </c>
      <c r="P131" s="278">
        <f t="shared" ref="P131" si="54">M131/$B$4*12/O131</f>
        <v>305.64527027027026</v>
      </c>
      <c r="Q131" s="326"/>
      <c r="R131" s="326"/>
      <c r="S131" s="326"/>
      <c r="T131" s="326"/>
      <c r="U131" s="326"/>
      <c r="V131" s="326"/>
      <c r="W131" s="326"/>
      <c r="X131" s="326"/>
      <c r="Y131" s="323"/>
      <c r="Z131" s="326"/>
      <c r="AA131" s="770"/>
      <c r="AB131" s="326"/>
      <c r="AC131" s="326"/>
      <c r="AD131" s="326"/>
      <c r="AE131" s="326"/>
      <c r="AF131" s="326"/>
      <c r="AG131" s="951">
        <f>Z131-Y131-AC131</f>
        <v>0</v>
      </c>
      <c r="AH131" s="964"/>
      <c r="AN131" s="2022" t="s">
        <v>664</v>
      </c>
    </row>
    <row r="132" spans="1:40" ht="15.75" x14ac:dyDescent="0.25">
      <c r="A132" s="1027">
        <v>1</v>
      </c>
      <c r="B132" s="1030" t="s">
        <v>123</v>
      </c>
      <c r="C132" s="1031"/>
      <c r="D132" s="516"/>
      <c r="E132" s="256"/>
      <c r="F132" s="522"/>
      <c r="G132" s="522"/>
      <c r="H132" s="522"/>
      <c r="I132" s="196"/>
      <c r="J132" s="196"/>
      <c r="K132" s="522"/>
      <c r="L132" s="522"/>
      <c r="M132" s="522"/>
      <c r="N132" s="991"/>
      <c r="O132" s="1032"/>
      <c r="P132" s="991"/>
      <c r="Q132" s="326"/>
      <c r="R132" s="326"/>
      <c r="S132" s="326"/>
      <c r="T132" s="326"/>
      <c r="U132" s="326"/>
      <c r="V132" s="326"/>
      <c r="W132" s="326"/>
      <c r="X132" s="326"/>
      <c r="Y132" s="323"/>
      <c r="Z132" s="326"/>
      <c r="AA132" s="770"/>
      <c r="AB132" s="326"/>
      <c r="AC132" s="326"/>
      <c r="AD132" s="326"/>
      <c r="AE132" s="326"/>
      <c r="AF132" s="326"/>
      <c r="AG132" s="951">
        <f>Z132-Y132-AC132</f>
        <v>0</v>
      </c>
      <c r="AH132" s="964"/>
      <c r="AJ132" s="147"/>
      <c r="AN132" s="2022" t="s">
        <v>664</v>
      </c>
    </row>
    <row r="133" spans="1:40" s="147" customFormat="1" x14ac:dyDescent="0.25">
      <c r="A133" s="1027">
        <v>1</v>
      </c>
      <c r="B133" s="892" t="s">
        <v>168</v>
      </c>
      <c r="C133" s="426"/>
      <c r="D133" s="1033">
        <v>240</v>
      </c>
      <c r="E133" s="226">
        <v>16</v>
      </c>
      <c r="F133" s="129">
        <f>E133/12*$B$4</f>
        <v>10.666666666666666</v>
      </c>
      <c r="G133" s="123">
        <v>7</v>
      </c>
      <c r="H133" s="129">
        <f>G133/F133*100</f>
        <v>65.625</v>
      </c>
      <c r="I133" s="1034">
        <v>10</v>
      </c>
      <c r="J133" s="973">
        <f>M133/G133</f>
        <v>6.5714285714285712</v>
      </c>
      <c r="K133" s="153">
        <f>ROUND(E133*I133,0)</f>
        <v>160</v>
      </c>
      <c r="L133" s="153">
        <f>K133/12*$B$4</f>
        <v>106.66666666666667</v>
      </c>
      <c r="M133" s="278">
        <v>46</v>
      </c>
      <c r="N133" s="278">
        <f>M133/L133*100</f>
        <v>43.125</v>
      </c>
      <c r="O133" s="278">
        <f>ROUND(K133/D133,0)</f>
        <v>1</v>
      </c>
      <c r="P133" s="153">
        <f>M133/$B$4*12/O133</f>
        <v>69</v>
      </c>
      <c r="Q133" s="327"/>
      <c r="R133" s="327"/>
      <c r="S133" s="327"/>
      <c r="T133" s="327"/>
      <c r="U133" s="327"/>
      <c r="V133" s="327"/>
      <c r="W133" s="327"/>
      <c r="X133" s="327"/>
      <c r="Y133" s="859"/>
      <c r="Z133" s="327"/>
      <c r="AA133" s="993"/>
      <c r="AB133" s="327"/>
      <c r="AC133" s="327"/>
      <c r="AD133" s="327"/>
      <c r="AE133" s="327"/>
      <c r="AF133" s="327"/>
      <c r="AG133" s="951">
        <f>Z133-Y133-AC133</f>
        <v>0</v>
      </c>
      <c r="AH133" s="964"/>
      <c r="AN133" s="2022" t="s">
        <v>664</v>
      </c>
    </row>
    <row r="134" spans="1:40" s="147" customFormat="1" ht="28.5" customHeight="1" x14ac:dyDescent="0.25">
      <c r="A134" s="1027">
        <v>1</v>
      </c>
      <c r="B134" s="892" t="s">
        <v>155</v>
      </c>
      <c r="C134" s="418"/>
      <c r="D134" s="1033">
        <v>240</v>
      </c>
      <c r="E134" s="226">
        <v>550</v>
      </c>
      <c r="F134" s="129">
        <f>E134/12*$B$4</f>
        <v>366.66666666666669</v>
      </c>
      <c r="G134" s="123">
        <v>310</v>
      </c>
      <c r="H134" s="129">
        <f>G134/F134*100</f>
        <v>84.545454545454547</v>
      </c>
      <c r="I134" s="1034">
        <v>10</v>
      </c>
      <c r="J134" s="973">
        <f>M134/G134</f>
        <v>7.8483870967741938</v>
      </c>
      <c r="K134" s="153">
        <f>ROUND(E134*I134,0)</f>
        <v>5500</v>
      </c>
      <c r="L134" s="153">
        <f>K134/12*$B$4</f>
        <v>3666.6666666666665</v>
      </c>
      <c r="M134" s="278">
        <v>2433</v>
      </c>
      <c r="N134" s="278">
        <f>M134/L134*100</f>
        <v>66.354545454545459</v>
      </c>
      <c r="O134" s="278">
        <f>ROUND(K134/D134,0)</f>
        <v>23</v>
      </c>
      <c r="P134" s="278">
        <f>M134/$B$4*12/O134</f>
        <v>158.67391304347825</v>
      </c>
      <c r="Q134" s="327"/>
      <c r="R134" s="327"/>
      <c r="S134" s="327"/>
      <c r="T134" s="327"/>
      <c r="U134" s="327"/>
      <c r="V134" s="327"/>
      <c r="W134" s="327"/>
      <c r="X134" s="327"/>
      <c r="Y134" s="859"/>
      <c r="Z134" s="327"/>
      <c r="AA134" s="993"/>
      <c r="AB134" s="327"/>
      <c r="AC134" s="327"/>
      <c r="AD134" s="327"/>
      <c r="AE134" s="327"/>
      <c r="AF134" s="327"/>
      <c r="AG134" s="951">
        <f>Z134-Y134-AC134</f>
        <v>0</v>
      </c>
      <c r="AH134" s="964"/>
      <c r="AN134" s="2022" t="s">
        <v>664</v>
      </c>
    </row>
    <row r="135" spans="1:40" s="147" customFormat="1" x14ac:dyDescent="0.25">
      <c r="A135" s="1027">
        <v>1</v>
      </c>
      <c r="B135" s="1035" t="s">
        <v>44</v>
      </c>
      <c r="C135" s="1036"/>
      <c r="D135" s="1033">
        <v>240</v>
      </c>
      <c r="E135" s="226">
        <v>200</v>
      </c>
      <c r="F135" s="129">
        <f>E135/12*$B$4</f>
        <v>133.33333333333334</v>
      </c>
      <c r="G135" s="123">
        <v>94</v>
      </c>
      <c r="H135" s="129">
        <f>G135/F135*100</f>
        <v>70.5</v>
      </c>
      <c r="I135" s="1034">
        <v>9.5</v>
      </c>
      <c r="J135" s="973">
        <f>M135/G135</f>
        <v>7.9787234042553195</v>
      </c>
      <c r="K135" s="278">
        <f>ROUND(E135*I135,0)</f>
        <v>1900</v>
      </c>
      <c r="L135" s="278">
        <f>K135/12*$B$4</f>
        <v>1266.6666666666667</v>
      </c>
      <c r="M135" s="278">
        <v>750</v>
      </c>
      <c r="N135" s="278">
        <f>M135/L135*100</f>
        <v>59.210526315789465</v>
      </c>
      <c r="O135" s="278">
        <f>ROUND(K135/D135,0)</f>
        <v>8</v>
      </c>
      <c r="P135" s="278">
        <f>M135/$B$4*12/O135</f>
        <v>140.625</v>
      </c>
      <c r="Q135" s="327"/>
      <c r="R135" s="327"/>
      <c r="S135" s="327"/>
      <c r="T135" s="327"/>
      <c r="U135" s="327"/>
      <c r="V135" s="327"/>
      <c r="W135" s="327"/>
      <c r="X135" s="327"/>
      <c r="Y135" s="859"/>
      <c r="Z135" s="327"/>
      <c r="AA135" s="993"/>
      <c r="AB135" s="327"/>
      <c r="AC135" s="327"/>
      <c r="AD135" s="327"/>
      <c r="AE135" s="327"/>
      <c r="AF135" s="327"/>
      <c r="AG135" s="951">
        <f>Z135-Y135-AC135</f>
        <v>0</v>
      </c>
      <c r="AH135" s="964"/>
      <c r="AN135" s="2022" t="s">
        <v>664</v>
      </c>
    </row>
    <row r="136" spans="1:40" s="1039" customFormat="1" x14ac:dyDescent="0.25">
      <c r="A136" s="1027">
        <v>1</v>
      </c>
      <c r="B136" s="1037" t="s">
        <v>176</v>
      </c>
      <c r="C136" s="1038"/>
      <c r="D136" s="693"/>
      <c r="E136" s="495">
        <f>SUM(E133:E135)</f>
        <v>766</v>
      </c>
      <c r="F136" s="158">
        <f>SUM(F133:F135)</f>
        <v>510.66666666666674</v>
      </c>
      <c r="G136" s="158">
        <f>SUM(G133:G135)</f>
        <v>411</v>
      </c>
      <c r="H136" s="129">
        <f>G136/F136*100</f>
        <v>80.483028720626621</v>
      </c>
      <c r="I136" s="1005">
        <f>K136/E136</f>
        <v>9.8694516971279374</v>
      </c>
      <c r="J136" s="973">
        <f>M136/G136</f>
        <v>7.8564476885644767</v>
      </c>
      <c r="K136" s="158">
        <f>SUM(K133:K135)</f>
        <v>7560</v>
      </c>
      <c r="L136" s="158">
        <f>SUM(L133:L135)</f>
        <v>5040</v>
      </c>
      <c r="M136" s="158">
        <f>SUM(M133:M135)</f>
        <v>3229</v>
      </c>
      <c r="N136" s="278">
        <f>M136/L136*100</f>
        <v>64.067460317460316</v>
      </c>
      <c r="O136" s="158">
        <f>SUM(O133:O135)</f>
        <v>32</v>
      </c>
      <c r="P136" s="278">
        <f>M136/$B$4*12/O136</f>
        <v>151.359375</v>
      </c>
      <c r="Q136" s="327"/>
      <c r="R136" s="327"/>
      <c r="S136" s="327"/>
      <c r="T136" s="327"/>
      <c r="U136" s="327"/>
      <c r="V136" s="327"/>
      <c r="W136" s="327"/>
      <c r="X136" s="327"/>
      <c r="Y136" s="859"/>
      <c r="Z136" s="327"/>
      <c r="AA136" s="993"/>
      <c r="AB136" s="327"/>
      <c r="AC136" s="327"/>
      <c r="AD136" s="327"/>
      <c r="AE136" s="327"/>
      <c r="AF136" s="327"/>
      <c r="AG136" s="951">
        <f>Z136-Y136-AC136</f>
        <v>0</v>
      </c>
      <c r="AH136" s="964"/>
      <c r="AJ136" s="147"/>
      <c r="AN136" s="2022" t="s">
        <v>664</v>
      </c>
    </row>
    <row r="137" spans="1:40" ht="30" thickBot="1" x14ac:dyDescent="0.3">
      <c r="A137" s="137">
        <v>1</v>
      </c>
      <c r="B137" s="148" t="s">
        <v>196</v>
      </c>
      <c r="C137" s="148"/>
      <c r="D137" s="148"/>
      <c r="E137" s="1040">
        <f>SUM(E136,E131)</f>
        <v>3475</v>
      </c>
      <c r="F137" s="1041">
        <f>SUM(F136,F131)</f>
        <v>2316.666666666667</v>
      </c>
      <c r="G137" s="1041">
        <f>SUM(G136,G131)</f>
        <v>2194</v>
      </c>
      <c r="H137" s="1042">
        <f>G137/F137*100</f>
        <v>94.705035971223012</v>
      </c>
      <c r="I137" s="1043">
        <f>K137/E137</f>
        <v>16.450359712230217</v>
      </c>
      <c r="J137" s="1044">
        <f>M137/G137</f>
        <v>15.216955332725615</v>
      </c>
      <c r="K137" s="7">
        <f>SUM(K136,K131)</f>
        <v>57165</v>
      </c>
      <c r="L137" s="7">
        <f>SUM(L136,L131)</f>
        <v>38110</v>
      </c>
      <c r="M137" s="1041">
        <f>SUM(M136,M131)</f>
        <v>33386</v>
      </c>
      <c r="N137" s="983">
        <f>M137/L137*100</f>
        <v>87.60430333245867</v>
      </c>
      <c r="O137" s="1041">
        <f>SUM(O136,O131)</f>
        <v>180</v>
      </c>
      <c r="P137" s="1045">
        <f>M137/$B$4*12/O137</f>
        <v>278.21666666666664</v>
      </c>
      <c r="Q137" s="324">
        <v>201457.6242291888</v>
      </c>
      <c r="R137" s="324">
        <v>201457.6242291888</v>
      </c>
      <c r="S137" s="324">
        <v>191155.8694857021</v>
      </c>
      <c r="T137" s="324">
        <v>191155.8694857021</v>
      </c>
      <c r="U137" s="324">
        <v>191155.8694857021</v>
      </c>
      <c r="V137" s="324">
        <v>191155.8694857021</v>
      </c>
      <c r="W137" s="324">
        <v>191155.8694857021</v>
      </c>
      <c r="X137" s="324">
        <v>191155.8694857021</v>
      </c>
      <c r="Y137" s="865">
        <f>Q137/12*$B$4+(R137-Q137)/11*7+(S137-R137)/10*6+(T137-S137)/9*5+(U137-T137)/8*4+(V137-U137)/7*3+(W137-V137)/6*2+(X137-W137)/5*1</f>
        <v>128124.02997336719</v>
      </c>
      <c r="Z137" s="331">
        <f>AF137-AE137-AB137</f>
        <v>138599.74868000005</v>
      </c>
      <c r="AA137" s="772"/>
      <c r="AB137" s="331"/>
      <c r="AC137" s="324">
        <f>Z137-Y137</f>
        <v>10475.718706632862</v>
      </c>
      <c r="AD137" s="324">
        <v>-446.61417999999998</v>
      </c>
      <c r="AE137" s="331">
        <v>-2913.9156800000001</v>
      </c>
      <c r="AF137" s="331">
        <v>135685.83300000004</v>
      </c>
      <c r="AG137" s="951">
        <f>Z137-Y137-AC137</f>
        <v>0</v>
      </c>
      <c r="AH137" s="964"/>
      <c r="AJ137" s="147"/>
      <c r="AN137" s="2022" t="s">
        <v>664</v>
      </c>
    </row>
    <row r="138" spans="1:40" ht="16.5" thickBot="1" x14ac:dyDescent="0.3">
      <c r="A138" s="137">
        <v>1</v>
      </c>
      <c r="B138" s="1046" t="s">
        <v>277</v>
      </c>
      <c r="C138" s="1047"/>
      <c r="D138" s="1048"/>
      <c r="E138" s="1049"/>
      <c r="F138" s="1050"/>
      <c r="G138" s="1050"/>
      <c r="H138" s="1051"/>
      <c r="I138" s="188"/>
      <c r="J138" s="1052"/>
      <c r="K138" s="1051"/>
      <c r="L138" s="188"/>
      <c r="M138" s="188">
        <f>SUM(M137,M39)</f>
        <v>194757</v>
      </c>
      <c r="N138" s="188"/>
      <c r="O138" s="188"/>
      <c r="P138" s="188"/>
      <c r="Q138" s="332">
        <f t="shared" ref="Q138:AE138" si="55">SUM(Q137,Q115,Q105,Q39)</f>
        <v>2783147.0438990849</v>
      </c>
      <c r="R138" s="332">
        <f t="shared" ref="R138:S138" si="56">SUM(R137,R115,R105,R39)</f>
        <v>2783147.0438990849</v>
      </c>
      <c r="S138" s="332">
        <f t="shared" si="56"/>
        <v>2783251.9537029066</v>
      </c>
      <c r="T138" s="332">
        <f t="shared" ref="T138:U138" si="57">SUM(T137,T115,T105,T39)</f>
        <v>2783251.9537029066</v>
      </c>
      <c r="U138" s="332">
        <f t="shared" si="57"/>
        <v>2783251.9537029066</v>
      </c>
      <c r="V138" s="332">
        <f t="shared" ref="V138:W138" si="58">SUM(V137,V115,V105,V39)</f>
        <v>2783251.9537029066</v>
      </c>
      <c r="W138" s="332">
        <f t="shared" si="58"/>
        <v>2783570.0298512401</v>
      </c>
      <c r="X138" s="156">
        <f t="shared" ref="X138" si="59">SUM(X137,X115,X105,X39)</f>
        <v>2788870.9819844249</v>
      </c>
      <c r="Y138" s="861">
        <f t="shared" si="55"/>
        <v>1856660.5242910977</v>
      </c>
      <c r="Z138" s="332">
        <f t="shared" si="55"/>
        <v>1922295.3152399997</v>
      </c>
      <c r="AA138" s="775">
        <f t="shared" si="55"/>
        <v>0</v>
      </c>
      <c r="AB138" s="332">
        <f t="shared" si="55"/>
        <v>10654.282829999998</v>
      </c>
      <c r="AC138" s="332">
        <f t="shared" si="55"/>
        <v>65634.79094890214</v>
      </c>
      <c r="AD138" s="332">
        <f t="shared" si="55"/>
        <v>-1082.9606899999999</v>
      </c>
      <c r="AE138" s="332">
        <f t="shared" si="55"/>
        <v>-25064.169249999999</v>
      </c>
      <c r="AF138" s="332">
        <f>SUM(AF137,AF115,AF105,AF39)</f>
        <v>1907885.4288199996</v>
      </c>
      <c r="AG138" s="951">
        <f>Z138+AB138+AE138-AF138</f>
        <v>0</v>
      </c>
      <c r="AH138" s="964"/>
      <c r="AI138" s="2952"/>
      <c r="AJ138" s="147"/>
      <c r="AN138" s="2022" t="s">
        <v>664</v>
      </c>
    </row>
    <row r="139" spans="1:40" x14ac:dyDescent="0.25">
      <c r="A139" s="137">
        <v>1</v>
      </c>
      <c r="B139" s="1053"/>
      <c r="C139" s="1054"/>
      <c r="D139" s="1053"/>
      <c r="E139" s="1055"/>
      <c r="F139" s="976"/>
      <c r="G139" s="976"/>
      <c r="H139" s="976"/>
      <c r="I139" s="318"/>
      <c r="J139" s="318"/>
      <c r="K139" s="967"/>
      <c r="L139" s="966"/>
      <c r="M139" s="966"/>
      <c r="N139" s="966"/>
      <c r="O139" s="966"/>
      <c r="P139" s="979"/>
      <c r="Q139" s="325"/>
      <c r="R139" s="325"/>
      <c r="S139" s="325"/>
      <c r="T139" s="325"/>
      <c r="U139" s="325"/>
      <c r="V139" s="325"/>
      <c r="W139" s="325"/>
      <c r="X139" s="325"/>
      <c r="Y139" s="364"/>
      <c r="Z139" s="325"/>
      <c r="AA139" s="773"/>
      <c r="AB139" s="325"/>
      <c r="AC139" s="325"/>
      <c r="AD139" s="325"/>
      <c r="AE139" s="325"/>
      <c r="AF139" s="325"/>
      <c r="AG139" s="951">
        <f>Z139+AB139+AE139-AF139</f>
        <v>0</v>
      </c>
      <c r="AH139" s="964"/>
      <c r="AJ139" s="147"/>
      <c r="AN139" s="137" t="s">
        <v>665</v>
      </c>
    </row>
    <row r="140" spans="1:40" ht="43.5" x14ac:dyDescent="0.25">
      <c r="A140" s="137">
        <v>1</v>
      </c>
      <c r="B140" s="955" t="s">
        <v>348</v>
      </c>
      <c r="C140" s="955"/>
      <c r="D140" s="1056"/>
      <c r="E140" s="216"/>
      <c r="F140" s="123"/>
      <c r="G140" s="123"/>
      <c r="H140" s="123"/>
      <c r="I140" s="152"/>
      <c r="J140" s="152"/>
      <c r="K140" s="1018"/>
      <c r="L140" s="153"/>
      <c r="M140" s="153"/>
      <c r="N140" s="153"/>
      <c r="O140" s="153"/>
      <c r="P140" s="153"/>
      <c r="Q140" s="326"/>
      <c r="R140" s="326"/>
      <c r="S140" s="326"/>
      <c r="T140" s="326"/>
      <c r="U140" s="326"/>
      <c r="V140" s="326"/>
      <c r="W140" s="326"/>
      <c r="X140" s="326"/>
      <c r="Y140" s="323"/>
      <c r="Z140" s="326"/>
      <c r="AA140" s="770"/>
      <c r="AB140" s="326"/>
      <c r="AC140" s="326"/>
      <c r="AD140" s="326"/>
      <c r="AE140" s="326"/>
      <c r="AF140" s="326"/>
      <c r="AG140" s="951">
        <f>Z140+AB140+AE140-AF140</f>
        <v>0</v>
      </c>
      <c r="AH140" s="964"/>
      <c r="AJ140" s="147"/>
      <c r="AN140" s="2022" t="s">
        <v>665</v>
      </c>
    </row>
    <row r="141" spans="1:40" x14ac:dyDescent="0.25">
      <c r="A141" s="137">
        <v>1</v>
      </c>
      <c r="B141" s="960" t="s">
        <v>5</v>
      </c>
      <c r="C141" s="961"/>
      <c r="D141" s="960"/>
      <c r="E141" s="216"/>
      <c r="F141" s="123"/>
      <c r="G141" s="123"/>
      <c r="H141" s="123"/>
      <c r="I141" s="152"/>
      <c r="J141" s="152"/>
      <c r="K141" s="1018"/>
      <c r="L141" s="153"/>
      <c r="M141" s="153"/>
      <c r="N141" s="153"/>
      <c r="O141" s="153"/>
      <c r="P141" s="153"/>
      <c r="Q141" s="326"/>
      <c r="R141" s="326"/>
      <c r="S141" s="326"/>
      <c r="T141" s="326"/>
      <c r="U141" s="326"/>
      <c r="V141" s="326"/>
      <c r="W141" s="326"/>
      <c r="X141" s="326"/>
      <c r="Y141" s="323"/>
      <c r="Z141" s="326"/>
      <c r="AA141" s="770"/>
      <c r="AB141" s="326"/>
      <c r="AC141" s="326"/>
      <c r="AD141" s="326"/>
      <c r="AE141" s="326"/>
      <c r="AF141" s="326"/>
      <c r="AG141" s="951">
        <f>Z141+AB141+AE141-AF141</f>
        <v>0</v>
      </c>
      <c r="AH141" s="964"/>
      <c r="AJ141" s="147"/>
      <c r="AN141" s="2022" t="s">
        <v>665</v>
      </c>
    </row>
    <row r="142" spans="1:40" x14ac:dyDescent="0.25">
      <c r="A142" s="137">
        <v>1</v>
      </c>
      <c r="B142" s="141" t="s">
        <v>8</v>
      </c>
      <c r="C142" s="962" t="s">
        <v>256</v>
      </c>
      <c r="D142" s="141">
        <v>340</v>
      </c>
      <c r="E142" s="225">
        <v>2060</v>
      </c>
      <c r="F142" s="123">
        <f t="shared" ref="F142:F150" si="60">E142/12*$B$4</f>
        <v>1373.3333333333333</v>
      </c>
      <c r="G142" s="123">
        <v>1452</v>
      </c>
      <c r="H142" s="123">
        <f t="shared" ref="H142:H152" si="61">G142/F142*100</f>
        <v>105.72815533980584</v>
      </c>
      <c r="I142" s="152">
        <v>8</v>
      </c>
      <c r="J142" s="152">
        <f t="shared" ref="J142:J151" si="62">M142/G142</f>
        <v>7.2279614325068868</v>
      </c>
      <c r="K142" s="153">
        <f t="shared" ref="K142:K150" si="63">ROUND(E142*I142,0)</f>
        <v>16480</v>
      </c>
      <c r="L142" s="153">
        <f t="shared" ref="L142:L150" si="64">K142/12*$B$4</f>
        <v>10986.666666666666</v>
      </c>
      <c r="M142" s="153">
        <v>10495</v>
      </c>
      <c r="N142" s="153">
        <f t="shared" ref="N142:N151" si="65">M142/L142*100</f>
        <v>95.524878640776706</v>
      </c>
      <c r="O142" s="153">
        <f t="shared" ref="O142:O150" si="66">ROUND(K142/D142,0)</f>
        <v>48</v>
      </c>
      <c r="P142" s="153">
        <f t="shared" ref="P142:P151" si="67">M142/$B$4*12/O142</f>
        <v>327.96875</v>
      </c>
      <c r="Q142" s="326"/>
      <c r="R142" s="326"/>
      <c r="S142" s="326"/>
      <c r="T142" s="326"/>
      <c r="U142" s="326"/>
      <c r="V142" s="326"/>
      <c r="W142" s="326"/>
      <c r="X142" s="326"/>
      <c r="Y142" s="323"/>
      <c r="Z142" s="326"/>
      <c r="AA142" s="770"/>
      <c r="AB142" s="326"/>
      <c r="AC142" s="326"/>
      <c r="AD142" s="326"/>
      <c r="AE142" s="326"/>
      <c r="AF142" s="326"/>
      <c r="AG142" s="951">
        <f>Z142+AB142+AE142-AF142</f>
        <v>0</v>
      </c>
      <c r="AH142" s="964"/>
      <c r="AJ142" s="147"/>
      <c r="AN142" s="2022" t="s">
        <v>665</v>
      </c>
    </row>
    <row r="143" spans="1:40" ht="30" x14ac:dyDescent="0.25">
      <c r="A143" s="137">
        <v>1</v>
      </c>
      <c r="B143" s="11" t="s">
        <v>148</v>
      </c>
      <c r="C143" s="962" t="s">
        <v>256</v>
      </c>
      <c r="D143" s="141">
        <v>340</v>
      </c>
      <c r="E143" s="225">
        <v>1629</v>
      </c>
      <c r="F143" s="123">
        <f t="shared" si="60"/>
        <v>1086</v>
      </c>
      <c r="G143" s="123">
        <v>1106</v>
      </c>
      <c r="H143" s="123">
        <f t="shared" si="61"/>
        <v>101.84162062615101</v>
      </c>
      <c r="I143" s="152">
        <v>8</v>
      </c>
      <c r="J143" s="152">
        <f t="shared" si="62"/>
        <v>7.0913200723327305</v>
      </c>
      <c r="K143" s="153">
        <f t="shared" si="63"/>
        <v>13032</v>
      </c>
      <c r="L143" s="153">
        <f t="shared" si="64"/>
        <v>8688</v>
      </c>
      <c r="M143" s="153">
        <v>7843</v>
      </c>
      <c r="N143" s="153">
        <f t="shared" si="65"/>
        <v>90.273941068139962</v>
      </c>
      <c r="O143" s="153">
        <f t="shared" si="66"/>
        <v>38</v>
      </c>
      <c r="P143" s="153">
        <f t="shared" si="67"/>
        <v>309.59210526315792</v>
      </c>
      <c r="Q143" s="326"/>
      <c r="R143" s="326"/>
      <c r="S143" s="326"/>
      <c r="T143" s="326"/>
      <c r="U143" s="326"/>
      <c r="V143" s="326"/>
      <c r="W143" s="326"/>
      <c r="X143" s="326"/>
      <c r="Y143" s="323"/>
      <c r="Z143" s="326"/>
      <c r="AA143" s="770"/>
      <c r="AB143" s="326"/>
      <c r="AC143" s="326"/>
      <c r="AD143" s="326"/>
      <c r="AE143" s="326"/>
      <c r="AF143" s="326"/>
      <c r="AG143" s="951">
        <f>Z143+AB143+AE143-AF143</f>
        <v>0</v>
      </c>
      <c r="AH143" s="964"/>
      <c r="AJ143" s="147"/>
      <c r="AN143" s="2022" t="s">
        <v>665</v>
      </c>
    </row>
    <row r="144" spans="1:40" s="2022" customFormat="1" x14ac:dyDescent="0.25">
      <c r="A144" s="2022">
        <v>1</v>
      </c>
      <c r="B144" s="11" t="s">
        <v>130</v>
      </c>
      <c r="C144" s="962" t="s">
        <v>256</v>
      </c>
      <c r="D144" s="141">
        <v>340</v>
      </c>
      <c r="E144" s="225">
        <v>353</v>
      </c>
      <c r="F144" s="123">
        <f t="shared" si="60"/>
        <v>235.33333333333334</v>
      </c>
      <c r="G144" s="123">
        <v>238</v>
      </c>
      <c r="H144" s="123">
        <f t="shared" si="61"/>
        <v>101.13314447592067</v>
      </c>
      <c r="I144" s="152">
        <v>18.7</v>
      </c>
      <c r="J144" s="152">
        <f t="shared" si="62"/>
        <v>17.978991596638654</v>
      </c>
      <c r="K144" s="153">
        <f t="shared" si="63"/>
        <v>6601</v>
      </c>
      <c r="L144" s="153">
        <f t="shared" ref="L144" si="68">K144/12*$B$4</f>
        <v>4400.666666666667</v>
      </c>
      <c r="M144" s="153">
        <v>4279</v>
      </c>
      <c r="N144" s="153">
        <f t="shared" si="65"/>
        <v>97.235267383729735</v>
      </c>
      <c r="O144" s="153">
        <f t="shared" si="66"/>
        <v>19</v>
      </c>
      <c r="P144" s="153">
        <f t="shared" ref="P144" si="69">M144/$B$4*12/O144</f>
        <v>337.81578947368422</v>
      </c>
      <c r="Q144" s="326">
        <v>69146.994999999995</v>
      </c>
      <c r="R144" s="326">
        <v>69146.994999999995</v>
      </c>
      <c r="S144" s="326">
        <v>72029.766000000003</v>
      </c>
      <c r="T144" s="326">
        <v>72029.766000000003</v>
      </c>
      <c r="U144" s="326">
        <v>72029.766000000003</v>
      </c>
      <c r="V144" s="326">
        <v>72029.766000000003</v>
      </c>
      <c r="W144" s="326">
        <v>72029.766000000003</v>
      </c>
      <c r="X144" s="326">
        <v>68117.202999999994</v>
      </c>
      <c r="Y144" s="323">
        <f>Q144/12*$B$4+(R144-Q144)/11*7+(S144-R144)/10*6+(T144-S144)/9*5+(U144-T144)/8*4+(V144-U144)/7*3+(W144-V144)/6*2+(X144-W144)/5*1</f>
        <v>47045.146666666667</v>
      </c>
      <c r="Z144" s="326">
        <f>AF144-AE144-AB144</f>
        <v>46945.258649999996</v>
      </c>
      <c r="AA144" s="770"/>
      <c r="AB144" s="326"/>
      <c r="AC144" s="326">
        <f>Z144-Y144</f>
        <v>-99.888016666671319</v>
      </c>
      <c r="AD144" s="326"/>
      <c r="AE144" s="326">
        <v>-185.21103000000002</v>
      </c>
      <c r="AF144" s="326">
        <v>46760.047619999998</v>
      </c>
      <c r="AG144" s="951">
        <f>Z144+AB144+AE144-AF144</f>
        <v>0</v>
      </c>
      <c r="AH144" s="964"/>
      <c r="AJ144" s="147"/>
      <c r="AN144" s="2022" t="s">
        <v>665</v>
      </c>
    </row>
    <row r="145" spans="1:40" x14ac:dyDescent="0.25">
      <c r="A145" s="137">
        <v>1</v>
      </c>
      <c r="B145" s="141" t="s">
        <v>9</v>
      </c>
      <c r="C145" s="962" t="s">
        <v>256</v>
      </c>
      <c r="D145" s="141">
        <v>340</v>
      </c>
      <c r="E145" s="225">
        <v>4289</v>
      </c>
      <c r="F145" s="123">
        <f t="shared" si="60"/>
        <v>2859.3333333333335</v>
      </c>
      <c r="G145" s="123">
        <v>3086</v>
      </c>
      <c r="H145" s="123">
        <f t="shared" si="61"/>
        <v>107.9272557705759</v>
      </c>
      <c r="I145" s="152">
        <v>11</v>
      </c>
      <c r="J145" s="152">
        <f t="shared" si="62"/>
        <v>10.239144523655217</v>
      </c>
      <c r="K145" s="153">
        <f t="shared" si="63"/>
        <v>47179</v>
      </c>
      <c r="L145" s="153">
        <f t="shared" si="64"/>
        <v>31452.666666666668</v>
      </c>
      <c r="M145" s="153">
        <v>31598</v>
      </c>
      <c r="N145" s="153">
        <f t="shared" si="65"/>
        <v>100.46206998876619</v>
      </c>
      <c r="O145" s="153">
        <f t="shared" si="66"/>
        <v>139</v>
      </c>
      <c r="P145" s="153">
        <f t="shared" si="67"/>
        <v>340.98561151079139</v>
      </c>
      <c r="Q145" s="326"/>
      <c r="R145" s="326"/>
      <c r="S145" s="326"/>
      <c r="T145" s="326"/>
      <c r="U145" s="326"/>
      <c r="V145" s="326"/>
      <c r="W145" s="326"/>
      <c r="X145" s="326"/>
      <c r="Y145" s="323"/>
      <c r="Z145" s="326"/>
      <c r="AA145" s="770"/>
      <c r="AB145" s="326"/>
      <c r="AC145" s="326"/>
      <c r="AD145" s="326"/>
      <c r="AE145" s="326"/>
      <c r="AF145" s="326"/>
      <c r="AG145" s="951">
        <f>Z145+AB145+AE145-AF145</f>
        <v>0</v>
      </c>
      <c r="AH145" s="964"/>
      <c r="AJ145" s="147"/>
      <c r="AN145" s="2022" t="s">
        <v>665</v>
      </c>
    </row>
    <row r="146" spans="1:40" x14ac:dyDescent="0.25">
      <c r="A146" s="137">
        <v>1</v>
      </c>
      <c r="B146" s="141" t="s">
        <v>84</v>
      </c>
      <c r="C146" s="962" t="s">
        <v>256</v>
      </c>
      <c r="D146" s="141">
        <v>340</v>
      </c>
      <c r="E146" s="225">
        <v>1889</v>
      </c>
      <c r="F146" s="123">
        <f t="shared" si="60"/>
        <v>1259.3333333333333</v>
      </c>
      <c r="G146" s="123">
        <v>1284</v>
      </c>
      <c r="H146" s="123">
        <f t="shared" si="61"/>
        <v>101.9587083112758</v>
      </c>
      <c r="I146" s="152">
        <v>11</v>
      </c>
      <c r="J146" s="152">
        <f t="shared" si="62"/>
        <v>11.838785046728972</v>
      </c>
      <c r="K146" s="153">
        <f t="shared" si="63"/>
        <v>20779</v>
      </c>
      <c r="L146" s="153">
        <f t="shared" si="64"/>
        <v>13852.666666666666</v>
      </c>
      <c r="M146" s="153">
        <v>15201</v>
      </c>
      <c r="N146" s="153">
        <f t="shared" si="65"/>
        <v>109.73338466721209</v>
      </c>
      <c r="O146" s="153">
        <f t="shared" si="66"/>
        <v>61</v>
      </c>
      <c r="P146" s="153">
        <f t="shared" si="67"/>
        <v>373.79508196721309</v>
      </c>
      <c r="Q146" s="326"/>
      <c r="R146" s="326"/>
      <c r="S146" s="326"/>
      <c r="T146" s="326"/>
      <c r="U146" s="326"/>
      <c r="V146" s="326"/>
      <c r="W146" s="326"/>
      <c r="X146" s="326"/>
      <c r="Y146" s="323"/>
      <c r="Z146" s="326"/>
      <c r="AA146" s="770"/>
      <c r="AB146" s="326"/>
      <c r="AC146" s="326"/>
      <c r="AD146" s="326"/>
      <c r="AE146" s="326"/>
      <c r="AF146" s="326"/>
      <c r="AG146" s="951">
        <f>Z146+AB146+AE146-AF146</f>
        <v>0</v>
      </c>
      <c r="AH146" s="964"/>
      <c r="AJ146" s="147"/>
      <c r="AN146" s="2022" t="s">
        <v>665</v>
      </c>
    </row>
    <row r="147" spans="1:40" x14ac:dyDescent="0.25">
      <c r="A147" s="137">
        <v>1</v>
      </c>
      <c r="B147" s="141" t="s">
        <v>85</v>
      </c>
      <c r="C147" s="962" t="s">
        <v>256</v>
      </c>
      <c r="D147" s="141">
        <v>340</v>
      </c>
      <c r="E147" s="225">
        <v>369</v>
      </c>
      <c r="F147" s="123">
        <f t="shared" si="60"/>
        <v>246</v>
      </c>
      <c r="G147" s="123">
        <v>256</v>
      </c>
      <c r="H147" s="123">
        <f t="shared" si="61"/>
        <v>104.06504065040652</v>
      </c>
      <c r="I147" s="152">
        <v>21</v>
      </c>
      <c r="J147" s="152">
        <f t="shared" si="62"/>
        <v>23.28125</v>
      </c>
      <c r="K147" s="153">
        <f t="shared" si="63"/>
        <v>7749</v>
      </c>
      <c r="L147" s="153">
        <f t="shared" si="64"/>
        <v>5166</v>
      </c>
      <c r="M147" s="153">
        <v>5960</v>
      </c>
      <c r="N147" s="153">
        <f t="shared" si="65"/>
        <v>115.36972512582268</v>
      </c>
      <c r="O147" s="153">
        <f t="shared" si="66"/>
        <v>23</v>
      </c>
      <c r="P147" s="153">
        <f t="shared" si="67"/>
        <v>388.69565217391306</v>
      </c>
      <c r="Q147" s="326"/>
      <c r="R147" s="326"/>
      <c r="S147" s="326"/>
      <c r="T147" s="326"/>
      <c r="U147" s="326"/>
      <c r="V147" s="326"/>
      <c r="W147" s="326"/>
      <c r="X147" s="326"/>
      <c r="Y147" s="323"/>
      <c r="Z147" s="326"/>
      <c r="AA147" s="770"/>
      <c r="AB147" s="326"/>
      <c r="AC147" s="326"/>
      <c r="AD147" s="326"/>
      <c r="AE147" s="326"/>
      <c r="AF147" s="326"/>
      <c r="AG147" s="951">
        <f>Z147+AB147+AE147-AF147</f>
        <v>0</v>
      </c>
      <c r="AH147" s="964"/>
      <c r="AJ147" s="147"/>
      <c r="AN147" s="2022" t="s">
        <v>665</v>
      </c>
    </row>
    <row r="148" spans="1:40" s="147" customFormat="1" x14ac:dyDescent="0.25">
      <c r="A148" s="137">
        <v>1</v>
      </c>
      <c r="B148" s="141" t="s">
        <v>86</v>
      </c>
      <c r="C148" s="962" t="s">
        <v>256</v>
      </c>
      <c r="D148" s="141">
        <v>340</v>
      </c>
      <c r="E148" s="225">
        <v>2027</v>
      </c>
      <c r="F148" s="123">
        <f t="shared" si="60"/>
        <v>1351.3333333333333</v>
      </c>
      <c r="G148" s="123">
        <v>1386</v>
      </c>
      <c r="H148" s="123">
        <f t="shared" si="61"/>
        <v>102.56536753823384</v>
      </c>
      <c r="I148" s="1021">
        <v>9.4</v>
      </c>
      <c r="J148" s="152">
        <f t="shared" si="62"/>
        <v>9.2640692640692635</v>
      </c>
      <c r="K148" s="153">
        <f t="shared" si="63"/>
        <v>19054</v>
      </c>
      <c r="L148" s="153">
        <f t="shared" si="64"/>
        <v>12702.666666666666</v>
      </c>
      <c r="M148" s="153">
        <v>12840</v>
      </c>
      <c r="N148" s="153">
        <f t="shared" si="65"/>
        <v>101.0811378188307</v>
      </c>
      <c r="O148" s="153">
        <f t="shared" si="66"/>
        <v>56</v>
      </c>
      <c r="P148" s="153">
        <f t="shared" si="67"/>
        <v>343.92857142857144</v>
      </c>
      <c r="Q148" s="326"/>
      <c r="R148" s="326"/>
      <c r="S148" s="326"/>
      <c r="T148" s="326"/>
      <c r="U148" s="326"/>
      <c r="V148" s="326"/>
      <c r="W148" s="326"/>
      <c r="X148" s="326"/>
      <c r="Y148" s="323"/>
      <c r="Z148" s="326"/>
      <c r="AA148" s="770"/>
      <c r="AB148" s="326"/>
      <c r="AC148" s="326"/>
      <c r="AD148" s="326"/>
      <c r="AE148" s="326"/>
      <c r="AF148" s="326"/>
      <c r="AG148" s="951">
        <f>Z148+AB148+AE148-AF148</f>
        <v>0</v>
      </c>
      <c r="AH148" s="964"/>
      <c r="AN148" s="2022" t="s">
        <v>665</v>
      </c>
    </row>
    <row r="149" spans="1:40" s="147" customFormat="1" x14ac:dyDescent="0.25">
      <c r="A149" s="137">
        <v>1</v>
      </c>
      <c r="B149" s="965" t="s">
        <v>63</v>
      </c>
      <c r="C149" s="962" t="s">
        <v>256</v>
      </c>
      <c r="D149" s="141">
        <v>340</v>
      </c>
      <c r="E149" s="225">
        <v>3163</v>
      </c>
      <c r="F149" s="123">
        <f t="shared" si="60"/>
        <v>2108.6666666666665</v>
      </c>
      <c r="G149" s="129">
        <v>2211</v>
      </c>
      <c r="H149" s="129">
        <f t="shared" si="61"/>
        <v>104.85298766993361</v>
      </c>
      <c r="I149" s="318">
        <v>9.4</v>
      </c>
      <c r="J149" s="973">
        <f t="shared" si="62"/>
        <v>9.2682044323835377</v>
      </c>
      <c r="K149" s="967">
        <f t="shared" si="63"/>
        <v>29732</v>
      </c>
      <c r="L149" s="278">
        <f t="shared" si="64"/>
        <v>19821.333333333332</v>
      </c>
      <c r="M149" s="278">
        <v>20492</v>
      </c>
      <c r="N149" s="278">
        <f t="shared" si="65"/>
        <v>103.38355980088794</v>
      </c>
      <c r="O149" s="33">
        <f t="shared" si="66"/>
        <v>87</v>
      </c>
      <c r="P149" s="278">
        <f t="shared" si="67"/>
        <v>353.31034482758622</v>
      </c>
      <c r="Q149" s="327"/>
      <c r="R149" s="327"/>
      <c r="S149" s="327"/>
      <c r="T149" s="327"/>
      <c r="U149" s="327"/>
      <c r="V149" s="327"/>
      <c r="W149" s="327"/>
      <c r="X149" s="327"/>
      <c r="Y149" s="859"/>
      <c r="Z149" s="326"/>
      <c r="AA149" s="770"/>
      <c r="AB149" s="327"/>
      <c r="AC149" s="327"/>
      <c r="AD149" s="327"/>
      <c r="AE149" s="327"/>
      <c r="AF149" s="327"/>
      <c r="AG149" s="951">
        <f>Z149+AB149+AE149-AF149</f>
        <v>0</v>
      </c>
      <c r="AH149" s="964"/>
      <c r="AN149" s="2022" t="s">
        <v>665</v>
      </c>
    </row>
    <row r="150" spans="1:40" s="147" customFormat="1" x14ac:dyDescent="0.25">
      <c r="A150" s="137">
        <v>1</v>
      </c>
      <c r="B150" s="141" t="s">
        <v>6</v>
      </c>
      <c r="C150" s="962" t="s">
        <v>256</v>
      </c>
      <c r="D150" s="965">
        <v>340</v>
      </c>
      <c r="E150" s="408">
        <v>891</v>
      </c>
      <c r="F150" s="976">
        <f t="shared" si="60"/>
        <v>594</v>
      </c>
      <c r="G150" s="128">
        <v>674</v>
      </c>
      <c r="H150" s="128">
        <f t="shared" si="61"/>
        <v>113.46801346801347</v>
      </c>
      <c r="I150" s="152">
        <v>9.5</v>
      </c>
      <c r="J150" s="977">
        <f t="shared" si="62"/>
        <v>10.795252225519288</v>
      </c>
      <c r="K150" s="153">
        <f t="shared" si="63"/>
        <v>8465</v>
      </c>
      <c r="L150" s="978">
        <f t="shared" si="64"/>
        <v>5643.333333333333</v>
      </c>
      <c r="M150" s="978">
        <v>7276</v>
      </c>
      <c r="N150" s="978">
        <f t="shared" si="65"/>
        <v>128.93089190785588</v>
      </c>
      <c r="O150" s="153">
        <f t="shared" si="66"/>
        <v>25</v>
      </c>
      <c r="P150" s="978">
        <f t="shared" si="67"/>
        <v>436.56</v>
      </c>
      <c r="Q150" s="327"/>
      <c r="R150" s="327"/>
      <c r="S150" s="327"/>
      <c r="T150" s="327"/>
      <c r="U150" s="327"/>
      <c r="V150" s="327"/>
      <c r="W150" s="327"/>
      <c r="X150" s="327"/>
      <c r="Y150" s="859"/>
      <c r="Z150" s="326"/>
      <c r="AA150" s="770"/>
      <c r="AB150" s="327"/>
      <c r="AC150" s="327"/>
      <c r="AD150" s="327"/>
      <c r="AE150" s="327"/>
      <c r="AF150" s="327"/>
      <c r="AG150" s="951">
        <f>Z150+AB150+AE150-AF150</f>
        <v>0</v>
      </c>
      <c r="AH150" s="964"/>
      <c r="AN150" s="2022" t="s">
        <v>665</v>
      </c>
    </row>
    <row r="151" spans="1:40" s="147" customFormat="1" ht="29.25" x14ac:dyDescent="0.25">
      <c r="A151" s="137">
        <v>1</v>
      </c>
      <c r="B151" s="981" t="s">
        <v>7</v>
      </c>
      <c r="C151" s="982"/>
      <c r="D151" s="981"/>
      <c r="E151" s="32">
        <f>SUM(E142:E150)</f>
        <v>16670</v>
      </c>
      <c r="F151" s="7">
        <f>SUM(F142:F150)</f>
        <v>11113.333333333332</v>
      </c>
      <c r="G151" s="7">
        <f>SUM(G142:G150)</f>
        <v>11693</v>
      </c>
      <c r="H151" s="7">
        <f t="shared" si="61"/>
        <v>105.21595680863828</v>
      </c>
      <c r="I151" s="8">
        <f>L151/F151</f>
        <v>10.142231553689264</v>
      </c>
      <c r="J151" s="8">
        <f t="shared" si="62"/>
        <v>9.9190968955785515</v>
      </c>
      <c r="K151" s="1057">
        <f>SUM(K142:K150)</f>
        <v>169071</v>
      </c>
      <c r="L151" s="7">
        <f>SUM(L142:L150)</f>
        <v>112714</v>
      </c>
      <c r="M151" s="7">
        <f>SUM(M142:M150)</f>
        <v>115984</v>
      </c>
      <c r="N151" s="983">
        <f t="shared" si="65"/>
        <v>102.90114803839808</v>
      </c>
      <c r="O151" s="1058">
        <f>SUM(O142:O150)</f>
        <v>496</v>
      </c>
      <c r="P151" s="1059">
        <f t="shared" si="67"/>
        <v>350.75806451612902</v>
      </c>
      <c r="Q151" s="324">
        <v>1799696.8529202098</v>
      </c>
      <c r="R151" s="324">
        <v>1799696.8529202098</v>
      </c>
      <c r="S151" s="324">
        <v>1799514.3829131436</v>
      </c>
      <c r="T151" s="324">
        <v>1799514.3829131436</v>
      </c>
      <c r="U151" s="324">
        <v>1799514.3829131436</v>
      </c>
      <c r="V151" s="324">
        <v>1799514.3829131436</v>
      </c>
      <c r="W151" s="324">
        <v>1795369.1373000001</v>
      </c>
      <c r="X151" s="324">
        <v>1795369.1373000001</v>
      </c>
      <c r="Y151" s="869">
        <f>Q151/12*$B$4+(R151-Q151)/11*7+(S151-R151)/10*6+(T151-S151)/9*5+(U151-T151)/8*4+(V151-U151)/7*3+(W151-V151)/6*2+(X151-W151)/5*1</f>
        <v>1198306.6714048523</v>
      </c>
      <c r="Z151" s="324">
        <f>AF151-AE151-AB151-AA151</f>
        <v>1169262.7517899997</v>
      </c>
      <c r="AA151" s="774"/>
      <c r="AB151" s="324">
        <v>-12605.3897</v>
      </c>
      <c r="AC151" s="324">
        <f>Z151-Y151</f>
        <v>-29043.919614852639</v>
      </c>
      <c r="AD151" s="324">
        <v>-411.32116999999994</v>
      </c>
      <c r="AE151" s="324">
        <v>-17993.798420000003</v>
      </c>
      <c r="AF151" s="324">
        <v>1138663.5636699998</v>
      </c>
      <c r="AG151" s="951">
        <f>Z151+AB151+AE151-AF151</f>
        <v>0</v>
      </c>
      <c r="AH151" s="964"/>
      <c r="AN151" s="2022" t="s">
        <v>665</v>
      </c>
    </row>
    <row r="152" spans="1:40" ht="43.5" x14ac:dyDescent="0.25">
      <c r="A152" s="137">
        <v>1</v>
      </c>
      <c r="B152" s="985" t="s">
        <v>177</v>
      </c>
      <c r="C152" s="810"/>
      <c r="D152" s="986"/>
      <c r="E152" s="255">
        <v>2523</v>
      </c>
      <c r="F152" s="1041">
        <f>E152/12*$B$4</f>
        <v>1682</v>
      </c>
      <c r="G152" s="986">
        <v>1458</v>
      </c>
      <c r="H152" s="126">
        <f t="shared" si="61"/>
        <v>86.682520808561236</v>
      </c>
      <c r="I152" s="282"/>
      <c r="J152" s="282"/>
      <c r="K152" s="739"/>
      <c r="L152" s="986"/>
      <c r="M152" s="986"/>
      <c r="N152" s="987"/>
      <c r="O152" s="988"/>
      <c r="P152" s="979"/>
      <c r="Q152" s="325">
        <v>616441.39750399999</v>
      </c>
      <c r="R152" s="325">
        <v>616441.39750399999</v>
      </c>
      <c r="S152" s="325">
        <v>616539.39007999992</v>
      </c>
      <c r="T152" s="325">
        <v>616539.39007999992</v>
      </c>
      <c r="U152" s="325">
        <v>616539.39007999992</v>
      </c>
      <c r="V152" s="325">
        <v>616539.39007999992</v>
      </c>
      <c r="W152" s="325">
        <v>615023.38074000005</v>
      </c>
      <c r="X152" s="325">
        <v>615023.38074000005</v>
      </c>
      <c r="Y152" s="941">
        <f>X152/12*$B$4</f>
        <v>410015.58716000005</v>
      </c>
      <c r="Z152" s="325">
        <f>AF152-AE152-AB152-AA152</f>
        <v>361603.99980000005</v>
      </c>
      <c r="AA152" s="773"/>
      <c r="AB152" s="325"/>
      <c r="AC152" s="325">
        <f>Z152-Y152</f>
        <v>-48411.587360000005</v>
      </c>
      <c r="AD152" s="325"/>
      <c r="AE152" s="325">
        <v>0</v>
      </c>
      <c r="AF152" s="325">
        <v>361603.99980000005</v>
      </c>
      <c r="AG152" s="951">
        <f>Z152+AB152+AE152-AF152</f>
        <v>0</v>
      </c>
      <c r="AH152" s="964"/>
      <c r="AJ152" s="147"/>
      <c r="AN152" s="2022" t="s">
        <v>665</v>
      </c>
    </row>
    <row r="153" spans="1:40" ht="15.75" x14ac:dyDescent="0.25">
      <c r="A153" s="137">
        <v>1</v>
      </c>
      <c r="B153" s="465" t="s">
        <v>194</v>
      </c>
      <c r="C153" s="1060"/>
      <c r="D153" s="990"/>
      <c r="E153" s="256"/>
      <c r="F153" s="522"/>
      <c r="G153" s="522"/>
      <c r="H153" s="522"/>
      <c r="I153" s="196"/>
      <c r="J153" s="196"/>
      <c r="K153" s="992"/>
      <c r="L153" s="991"/>
      <c r="M153" s="991"/>
      <c r="N153" s="991"/>
      <c r="O153" s="991"/>
      <c r="P153" s="991"/>
      <c r="Q153" s="326"/>
      <c r="R153" s="326"/>
      <c r="S153" s="326"/>
      <c r="T153" s="326"/>
      <c r="U153" s="326"/>
      <c r="V153" s="326"/>
      <c r="W153" s="326"/>
      <c r="X153" s="326"/>
      <c r="Y153" s="855">
        <f t="shared" ref="Y153" si="70">Q153/12*$B$4</f>
        <v>0</v>
      </c>
      <c r="Z153" s="326"/>
      <c r="AA153" s="770"/>
      <c r="AB153" s="326"/>
      <c r="AC153" s="326"/>
      <c r="AD153" s="326"/>
      <c r="AE153" s="326"/>
      <c r="AF153" s="326"/>
      <c r="AG153" s="951">
        <f>Z153+AB153+AE153-AF153</f>
        <v>0</v>
      </c>
      <c r="AH153" s="964"/>
      <c r="AJ153" s="147"/>
      <c r="AN153" s="2022" t="s">
        <v>665</v>
      </c>
    </row>
    <row r="154" spans="1:40" ht="29.25" x14ac:dyDescent="0.25">
      <c r="A154" s="137">
        <v>1</v>
      </c>
      <c r="B154" s="466" t="s">
        <v>310</v>
      </c>
      <c r="C154" s="418"/>
      <c r="D154" s="9"/>
      <c r="E154" s="280">
        <f>E156+E159+E160</f>
        <v>15150</v>
      </c>
      <c r="F154" s="280">
        <f t="shared" ref="F154:G154" si="71">F156+F159+F160</f>
        <v>10100</v>
      </c>
      <c r="G154" s="280">
        <f t="shared" si="71"/>
        <v>10166</v>
      </c>
      <c r="H154" s="280">
        <f>G154/F154*100</f>
        <v>100.65346534653466</v>
      </c>
      <c r="I154" s="196"/>
      <c r="J154" s="196"/>
      <c r="K154" s="992"/>
      <c r="L154" s="991"/>
      <c r="M154" s="991"/>
      <c r="N154" s="991"/>
      <c r="O154" s="991"/>
      <c r="P154" s="991"/>
      <c r="Q154" s="326">
        <v>70532.482999999993</v>
      </c>
      <c r="R154" s="326">
        <v>70532.482999999993</v>
      </c>
      <c r="S154" s="326">
        <v>70532.482999999993</v>
      </c>
      <c r="T154" s="326">
        <v>70532.482999999993</v>
      </c>
      <c r="U154" s="326">
        <v>70532.482999999993</v>
      </c>
      <c r="V154" s="326">
        <v>70532.482999999993</v>
      </c>
      <c r="W154" s="326">
        <v>71177.588499999998</v>
      </c>
      <c r="X154" s="326">
        <v>71177.588499999998</v>
      </c>
      <c r="Y154" s="855">
        <f>Q154/12*$B$4+(R154-Q154)/11*7+(S154-R154)/10*6+(T154-S154)/9*5+(U154-T154)/8*4+(V154-U154)/7*3+(W154-V154)/6*2+(X154-W154)/5*1</f>
        <v>47236.690499999997</v>
      </c>
      <c r="Z154" s="326">
        <f>AF154-AE154-AB154</f>
        <v>48776.75744999999</v>
      </c>
      <c r="AA154" s="770"/>
      <c r="AB154" s="326"/>
      <c r="AC154" s="326">
        <f>Z154-Y154</f>
        <v>1540.0669499999931</v>
      </c>
      <c r="AD154" s="326">
        <v>-15.225600000000002</v>
      </c>
      <c r="AE154" s="326">
        <v>-64.385550000000009</v>
      </c>
      <c r="AF154" s="326">
        <v>48712.371899999991</v>
      </c>
      <c r="AG154" s="951">
        <f>Z154+AB154+AE154-AF154</f>
        <v>0</v>
      </c>
      <c r="AH154" s="964"/>
      <c r="AJ154" s="147"/>
      <c r="AN154" s="2022" t="s">
        <v>665</v>
      </c>
    </row>
    <row r="155" spans="1:40" x14ac:dyDescent="0.25">
      <c r="A155" s="137">
        <v>1</v>
      </c>
      <c r="B155" s="307" t="s">
        <v>303</v>
      </c>
      <c r="C155" s="418"/>
      <c r="D155" s="9"/>
      <c r="E155" s="124"/>
      <c r="F155" s="124"/>
      <c r="G155" s="124"/>
      <c r="H155" s="124"/>
      <c r="I155" s="196"/>
      <c r="J155" s="196"/>
      <c r="K155" s="992"/>
      <c r="L155" s="991"/>
      <c r="M155" s="991"/>
      <c r="N155" s="991"/>
      <c r="O155" s="991"/>
      <c r="P155" s="991"/>
      <c r="Q155" s="326"/>
      <c r="R155" s="326"/>
      <c r="S155" s="326"/>
      <c r="T155" s="326"/>
      <c r="U155" s="326"/>
      <c r="V155" s="326"/>
      <c r="W155" s="326"/>
      <c r="X155" s="326"/>
      <c r="Y155" s="323"/>
      <c r="Z155" s="326"/>
      <c r="AA155" s="770"/>
      <c r="AB155" s="326"/>
      <c r="AC155" s="326"/>
      <c r="AD155" s="326"/>
      <c r="AE155" s="326"/>
      <c r="AF155" s="326"/>
      <c r="AG155" s="951">
        <f>Z155+AB155+AE155-AF155</f>
        <v>0</v>
      </c>
      <c r="AH155" s="964"/>
      <c r="AJ155" s="147"/>
      <c r="AN155" s="2022" t="s">
        <v>665</v>
      </c>
    </row>
    <row r="156" spans="1:40" ht="30" x14ac:dyDescent="0.25">
      <c r="A156" s="137">
        <v>1</v>
      </c>
      <c r="B156" s="467" t="s">
        <v>442</v>
      </c>
      <c r="C156" s="418"/>
      <c r="D156" s="9"/>
      <c r="E156" s="124">
        <f>E157+E158</f>
        <v>14500</v>
      </c>
      <c r="F156" s="124">
        <f>F157+F158</f>
        <v>9666.6666666666661</v>
      </c>
      <c r="G156" s="124">
        <f>G157+G158</f>
        <v>9588</v>
      </c>
      <c r="H156" s="124">
        <f>G156/F156*100</f>
        <v>99.186206896551738</v>
      </c>
      <c r="I156" s="196"/>
      <c r="J156" s="196"/>
      <c r="K156" s="992"/>
      <c r="L156" s="991"/>
      <c r="M156" s="991"/>
      <c r="N156" s="991"/>
      <c r="O156" s="991"/>
      <c r="P156" s="991"/>
      <c r="Q156" s="326"/>
      <c r="R156" s="326"/>
      <c r="S156" s="326"/>
      <c r="T156" s="326"/>
      <c r="U156" s="326"/>
      <c r="V156" s="326"/>
      <c r="W156" s="326"/>
      <c r="X156" s="326"/>
      <c r="Y156" s="323"/>
      <c r="Z156" s="326"/>
      <c r="AA156" s="770"/>
      <c r="AB156" s="326"/>
      <c r="AC156" s="326"/>
      <c r="AD156" s="326"/>
      <c r="AE156" s="326"/>
      <c r="AF156" s="326"/>
      <c r="AG156" s="951">
        <f>Z156+AB156+AE156-AF156</f>
        <v>0</v>
      </c>
      <c r="AH156" s="964"/>
      <c r="AJ156" s="147"/>
      <c r="AN156" s="2022" t="s">
        <v>665</v>
      </c>
    </row>
    <row r="157" spans="1:40" x14ac:dyDescent="0.25">
      <c r="A157" s="137">
        <v>1</v>
      </c>
      <c r="B157" s="307" t="s">
        <v>443</v>
      </c>
      <c r="C157" s="418"/>
      <c r="D157" s="9"/>
      <c r="E157" s="124">
        <v>14500</v>
      </c>
      <c r="F157" s="124">
        <f t="shared" ref="F157:F162" si="72">E157/12*$B$4</f>
        <v>9666.6666666666661</v>
      </c>
      <c r="G157" s="124">
        <v>9588</v>
      </c>
      <c r="H157" s="124">
        <f>G157/F157*100</f>
        <v>99.186206896551738</v>
      </c>
      <c r="I157" s="196"/>
      <c r="J157" s="196"/>
      <c r="K157" s="992"/>
      <c r="L157" s="991"/>
      <c r="M157" s="991"/>
      <c r="N157" s="991"/>
      <c r="O157" s="991"/>
      <c r="P157" s="991"/>
      <c r="Q157" s="326"/>
      <c r="R157" s="326"/>
      <c r="S157" s="326"/>
      <c r="T157" s="326"/>
      <c r="U157" s="326"/>
      <c r="V157" s="326"/>
      <c r="W157" s="326"/>
      <c r="X157" s="326"/>
      <c r="Y157" s="323"/>
      <c r="Z157" s="326"/>
      <c r="AA157" s="770"/>
      <c r="AB157" s="326"/>
      <c r="AC157" s="326"/>
      <c r="AD157" s="326"/>
      <c r="AE157" s="326"/>
      <c r="AF157" s="326"/>
      <c r="AG157" s="951">
        <f>Z157+AB157+AE157-AF157</f>
        <v>0</v>
      </c>
      <c r="AH157" s="964"/>
      <c r="AJ157" s="147"/>
      <c r="AN157" s="2022" t="s">
        <v>665</v>
      </c>
    </row>
    <row r="158" spans="1:40" ht="45" x14ac:dyDescent="0.25">
      <c r="A158" s="137">
        <v>1</v>
      </c>
      <c r="B158" s="307" t="s">
        <v>445</v>
      </c>
      <c r="C158" s="418"/>
      <c r="D158" s="9"/>
      <c r="E158" s="124"/>
      <c r="F158" s="124">
        <f t="shared" si="72"/>
        <v>0</v>
      </c>
      <c r="G158" s="124"/>
      <c r="H158" s="124"/>
      <c r="I158" s="196"/>
      <c r="J158" s="196"/>
      <c r="K158" s="992"/>
      <c r="L158" s="991"/>
      <c r="M158" s="991"/>
      <c r="N158" s="991"/>
      <c r="O158" s="991"/>
      <c r="P158" s="991"/>
      <c r="Q158" s="326"/>
      <c r="R158" s="326"/>
      <c r="S158" s="326"/>
      <c r="T158" s="326"/>
      <c r="U158" s="326"/>
      <c r="V158" s="326"/>
      <c r="W158" s="326"/>
      <c r="X158" s="326"/>
      <c r="Y158" s="323"/>
      <c r="Z158" s="326"/>
      <c r="AA158" s="770"/>
      <c r="AB158" s="326"/>
      <c r="AC158" s="326"/>
      <c r="AD158" s="326"/>
      <c r="AE158" s="326"/>
      <c r="AF158" s="326"/>
      <c r="AG158" s="951">
        <f>Z158+AB158+AE158-AF158</f>
        <v>0</v>
      </c>
      <c r="AH158" s="964"/>
      <c r="AJ158" s="147"/>
      <c r="AN158" s="2022" t="s">
        <v>665</v>
      </c>
    </row>
    <row r="159" spans="1:40" ht="60" x14ac:dyDescent="0.25">
      <c r="A159" s="137">
        <v>1</v>
      </c>
      <c r="B159" s="307" t="s">
        <v>446</v>
      </c>
      <c r="C159" s="418"/>
      <c r="D159" s="9"/>
      <c r="E159" s="124"/>
      <c r="F159" s="124">
        <f t="shared" si="72"/>
        <v>0</v>
      </c>
      <c r="G159" s="124"/>
      <c r="H159" s="124"/>
      <c r="I159" s="196"/>
      <c r="J159" s="196"/>
      <c r="K159" s="992"/>
      <c r="L159" s="991"/>
      <c r="M159" s="991"/>
      <c r="N159" s="991"/>
      <c r="O159" s="991"/>
      <c r="P159" s="991"/>
      <c r="Q159" s="326"/>
      <c r="R159" s="326"/>
      <c r="S159" s="326"/>
      <c r="T159" s="326"/>
      <c r="U159" s="326"/>
      <c r="V159" s="326"/>
      <c r="W159" s="326"/>
      <c r="X159" s="326"/>
      <c r="Y159" s="323"/>
      <c r="Z159" s="326"/>
      <c r="AA159" s="770"/>
      <c r="AB159" s="326"/>
      <c r="AC159" s="326"/>
      <c r="AD159" s="326"/>
      <c r="AE159" s="326"/>
      <c r="AF159" s="326"/>
      <c r="AG159" s="951">
        <f>Z159+AB159+AE159-AF159</f>
        <v>0</v>
      </c>
      <c r="AH159" s="964"/>
      <c r="AJ159" s="147"/>
      <c r="AN159" s="2022" t="s">
        <v>665</v>
      </c>
    </row>
    <row r="160" spans="1:40" ht="45" x14ac:dyDescent="0.25">
      <c r="A160" s="137">
        <v>1</v>
      </c>
      <c r="B160" s="306" t="s">
        <v>447</v>
      </c>
      <c r="C160" s="418"/>
      <c r="D160" s="9"/>
      <c r="E160" s="124">
        <v>650</v>
      </c>
      <c r="F160" s="124">
        <f t="shared" si="72"/>
        <v>433.33333333333331</v>
      </c>
      <c r="G160" s="124">
        <v>578</v>
      </c>
      <c r="H160" s="124">
        <f>G160/F160*100</f>
        <v>133.38461538461539</v>
      </c>
      <c r="I160" s="196"/>
      <c r="J160" s="196"/>
      <c r="K160" s="992"/>
      <c r="L160" s="991"/>
      <c r="M160" s="991"/>
      <c r="N160" s="991"/>
      <c r="O160" s="991"/>
      <c r="P160" s="991"/>
      <c r="Q160" s="326"/>
      <c r="R160" s="326"/>
      <c r="S160" s="326"/>
      <c r="T160" s="326"/>
      <c r="U160" s="326"/>
      <c r="V160" s="326"/>
      <c r="W160" s="326"/>
      <c r="X160" s="326"/>
      <c r="Y160" s="323"/>
      <c r="Z160" s="326"/>
      <c r="AA160" s="770"/>
      <c r="AB160" s="326"/>
      <c r="AC160" s="326"/>
      <c r="AD160" s="326"/>
      <c r="AE160" s="326"/>
      <c r="AF160" s="326"/>
      <c r="AG160" s="951">
        <f>Z160+AB160+AE160-AF160</f>
        <v>0</v>
      </c>
      <c r="AH160" s="964"/>
      <c r="AJ160" s="147"/>
      <c r="AN160" s="2022" t="s">
        <v>665</v>
      </c>
    </row>
    <row r="161" spans="1:40" ht="29.25" x14ac:dyDescent="0.25">
      <c r="A161" s="137">
        <v>1</v>
      </c>
      <c r="B161" s="466" t="s">
        <v>311</v>
      </c>
      <c r="C161" s="418"/>
      <c r="D161" s="9"/>
      <c r="E161" s="225">
        <f>E162</f>
        <v>1800</v>
      </c>
      <c r="F161" s="123">
        <f t="shared" ref="F161:G161" si="73">F162</f>
        <v>1200</v>
      </c>
      <c r="G161" s="124">
        <f t="shared" si="73"/>
        <v>1305</v>
      </c>
      <c r="H161" s="124">
        <f t="shared" ref="H161:H167" si="74">G161/F161*100</f>
        <v>108.74999999999999</v>
      </c>
      <c r="I161" s="196"/>
      <c r="J161" s="196"/>
      <c r="K161" s="992"/>
      <c r="L161" s="991"/>
      <c r="M161" s="991"/>
      <c r="N161" s="991"/>
      <c r="O161" s="991"/>
      <c r="P161" s="991"/>
      <c r="Q161" s="326"/>
      <c r="R161" s="326"/>
      <c r="S161" s="326"/>
      <c r="T161" s="326"/>
      <c r="U161" s="326"/>
      <c r="V161" s="326"/>
      <c r="W161" s="326"/>
      <c r="X161" s="326"/>
      <c r="Y161" s="323"/>
      <c r="Z161" s="326"/>
      <c r="AA161" s="770"/>
      <c r="AB161" s="326"/>
      <c r="AC161" s="326"/>
      <c r="AD161" s="326"/>
      <c r="AE161" s="326"/>
      <c r="AF161" s="326"/>
      <c r="AG161" s="951">
        <f>Z161+AB161+AE161-AF161</f>
        <v>0</v>
      </c>
      <c r="AH161" s="964"/>
      <c r="AJ161" s="147"/>
      <c r="AN161" s="2022" t="s">
        <v>665</v>
      </c>
    </row>
    <row r="162" spans="1:40" s="2022" customFormat="1" x14ac:dyDescent="0.25">
      <c r="A162" s="2022">
        <v>1</v>
      </c>
      <c r="B162" s="307" t="s">
        <v>319</v>
      </c>
      <c r="C162" s="418"/>
      <c r="D162" s="9"/>
      <c r="E162" s="225">
        <v>1800</v>
      </c>
      <c r="F162" s="123">
        <f t="shared" si="72"/>
        <v>1200</v>
      </c>
      <c r="G162" s="124">
        <v>1305</v>
      </c>
      <c r="H162" s="124">
        <f t="shared" si="74"/>
        <v>108.74999999999999</v>
      </c>
      <c r="I162" s="196"/>
      <c r="J162" s="196"/>
      <c r="K162" s="992"/>
      <c r="L162" s="991"/>
      <c r="M162" s="991"/>
      <c r="N162" s="991"/>
      <c r="O162" s="991"/>
      <c r="P162" s="991"/>
      <c r="Q162" s="326"/>
      <c r="R162" s="326"/>
      <c r="S162" s="326"/>
      <c r="T162" s="326"/>
      <c r="U162" s="326"/>
      <c r="V162" s="326"/>
      <c r="W162" s="326"/>
      <c r="X162" s="326"/>
      <c r="Y162" s="323"/>
      <c r="Z162" s="326"/>
      <c r="AA162" s="770"/>
      <c r="AB162" s="326"/>
      <c r="AC162" s="326"/>
      <c r="AD162" s="326"/>
      <c r="AE162" s="326"/>
      <c r="AF162" s="326"/>
      <c r="AG162" s="951">
        <f>Z162+AB162+AE162-AF162</f>
        <v>0</v>
      </c>
      <c r="AH162" s="964"/>
      <c r="AJ162" s="147"/>
      <c r="AN162" s="2022" t="s">
        <v>665</v>
      </c>
    </row>
    <row r="163" spans="1:40" ht="29.25" x14ac:dyDescent="0.25">
      <c r="A163" s="137">
        <v>1</v>
      </c>
      <c r="B163" s="466" t="s">
        <v>304</v>
      </c>
      <c r="C163" s="418"/>
      <c r="D163" s="9"/>
      <c r="E163" s="225">
        <f>E164</f>
        <v>26900</v>
      </c>
      <c r="F163" s="123">
        <f t="shared" ref="F163:G163" si="75">F164</f>
        <v>17933</v>
      </c>
      <c r="G163" s="123">
        <f t="shared" si="75"/>
        <v>18637</v>
      </c>
      <c r="H163" s="123">
        <f t="shared" si="74"/>
        <v>103.92572352645959</v>
      </c>
      <c r="I163" s="196"/>
      <c r="J163" s="196"/>
      <c r="K163" s="992"/>
      <c r="L163" s="991"/>
      <c r="M163" s="991"/>
      <c r="N163" s="991"/>
      <c r="O163" s="991"/>
      <c r="P163" s="991"/>
      <c r="Q163" s="326"/>
      <c r="R163" s="326"/>
      <c r="S163" s="326"/>
      <c r="T163" s="326"/>
      <c r="U163" s="326"/>
      <c r="V163" s="326"/>
      <c r="W163" s="326"/>
      <c r="X163" s="326"/>
      <c r="Y163" s="323"/>
      <c r="Z163" s="326">
        <f>AF163-AE163</f>
        <v>0</v>
      </c>
      <c r="AA163" s="770"/>
      <c r="AB163" s="326"/>
      <c r="AC163" s="326"/>
      <c r="AD163" s="326"/>
      <c r="AE163" s="326"/>
      <c r="AF163" s="326"/>
      <c r="AG163" s="951">
        <f>Z163+AB163+AE163-AF163</f>
        <v>0</v>
      </c>
      <c r="AH163" s="964"/>
      <c r="AJ163" s="147"/>
      <c r="AN163" s="2022" t="s">
        <v>665</v>
      </c>
    </row>
    <row r="164" spans="1:40" ht="30" x14ac:dyDescent="0.25">
      <c r="A164" s="137">
        <v>1</v>
      </c>
      <c r="B164" s="165" t="s">
        <v>191</v>
      </c>
      <c r="C164" s="418"/>
      <c r="D164" s="9"/>
      <c r="E164" s="225">
        <v>26900</v>
      </c>
      <c r="F164" s="123">
        <f>ROUND(E164/12*$B$4,0)</f>
        <v>17933</v>
      </c>
      <c r="G164" s="124">
        <v>18637</v>
      </c>
      <c r="H164" s="124">
        <f t="shared" si="74"/>
        <v>103.92572352645959</v>
      </c>
      <c r="I164" s="196"/>
      <c r="J164" s="196"/>
      <c r="K164" s="992"/>
      <c r="L164" s="991"/>
      <c r="M164" s="991"/>
      <c r="N164" s="991"/>
      <c r="O164" s="991"/>
      <c r="P164" s="991"/>
      <c r="Q164" s="326"/>
      <c r="R164" s="326"/>
      <c r="S164" s="326"/>
      <c r="T164" s="326"/>
      <c r="U164" s="326"/>
      <c r="V164" s="326"/>
      <c r="W164" s="326"/>
      <c r="X164" s="326"/>
      <c r="Y164" s="323"/>
      <c r="Z164" s="326">
        <f>AF164-AE164</f>
        <v>0</v>
      </c>
      <c r="AA164" s="770"/>
      <c r="AB164" s="326"/>
      <c r="AC164" s="326"/>
      <c r="AD164" s="326"/>
      <c r="AE164" s="326"/>
      <c r="AF164" s="326"/>
      <c r="AG164" s="951">
        <f>Z164+AB164+AE164-AF164</f>
        <v>0</v>
      </c>
      <c r="AH164" s="964"/>
      <c r="AJ164" s="147"/>
      <c r="AN164" s="2022" t="s">
        <v>665</v>
      </c>
    </row>
    <row r="165" spans="1:40" ht="72" x14ac:dyDescent="0.25">
      <c r="A165" s="137">
        <v>1</v>
      </c>
      <c r="B165" s="466" t="s">
        <v>312</v>
      </c>
      <c r="C165" s="418"/>
      <c r="D165" s="9"/>
      <c r="E165" s="225">
        <v>20600</v>
      </c>
      <c r="F165" s="123">
        <f>ROUND(E165/12*$B$4,0)</f>
        <v>13733</v>
      </c>
      <c r="G165" s="123">
        <v>13964</v>
      </c>
      <c r="H165" s="123">
        <f t="shared" si="74"/>
        <v>101.68207966212772</v>
      </c>
      <c r="I165" s="196"/>
      <c r="J165" s="196"/>
      <c r="K165" s="992"/>
      <c r="L165" s="991"/>
      <c r="M165" s="991"/>
      <c r="N165" s="991"/>
      <c r="O165" s="991"/>
      <c r="P165" s="991"/>
      <c r="Q165" s="326"/>
      <c r="R165" s="326"/>
      <c r="S165" s="326"/>
      <c r="T165" s="326"/>
      <c r="U165" s="326"/>
      <c r="V165" s="326"/>
      <c r="W165" s="326"/>
      <c r="X165" s="326"/>
      <c r="Y165" s="323"/>
      <c r="Z165" s="326">
        <f>AF165-AE165</f>
        <v>0</v>
      </c>
      <c r="AA165" s="770"/>
      <c r="AB165" s="326"/>
      <c r="AC165" s="326"/>
      <c r="AD165" s="326"/>
      <c r="AE165" s="326"/>
      <c r="AF165" s="326"/>
      <c r="AG165" s="951">
        <f>Z165+AB165+AE165-AF165</f>
        <v>0</v>
      </c>
      <c r="AH165" s="964"/>
      <c r="AJ165" s="147"/>
      <c r="AN165" s="2022" t="s">
        <v>665</v>
      </c>
    </row>
    <row r="166" spans="1:40" s="147" customFormat="1" x14ac:dyDescent="0.25">
      <c r="A166" s="147">
        <v>1</v>
      </c>
      <c r="B166" s="994" t="s">
        <v>132</v>
      </c>
      <c r="C166" s="995"/>
      <c r="D166" s="2021"/>
      <c r="E166" s="236">
        <f>SUM(E167:E174)</f>
        <v>15000</v>
      </c>
      <c r="F166" s="522">
        <f>SUM(F167:F174)</f>
        <v>10001</v>
      </c>
      <c r="G166" s="280">
        <f>SUM(G167:G174)</f>
        <v>10133</v>
      </c>
      <c r="H166" s="280">
        <f t="shared" si="74"/>
        <v>101.31986801319867</v>
      </c>
      <c r="I166" s="196"/>
      <c r="J166" s="196"/>
      <c r="K166" s="992"/>
      <c r="L166" s="991"/>
      <c r="M166" s="991"/>
      <c r="N166" s="991"/>
      <c r="O166" s="991"/>
      <c r="P166" s="991"/>
      <c r="Q166" s="326">
        <v>28714.5664</v>
      </c>
      <c r="R166" s="326">
        <v>28714.5664</v>
      </c>
      <c r="S166" s="326">
        <v>28714.5664</v>
      </c>
      <c r="T166" s="326">
        <v>28714.5664</v>
      </c>
      <c r="U166" s="326">
        <v>28714.5664</v>
      </c>
      <c r="V166" s="326">
        <v>28714.5664</v>
      </c>
      <c r="W166" s="326">
        <v>30726.070319999999</v>
      </c>
      <c r="X166" s="326">
        <v>30726.070319999999</v>
      </c>
      <c r="Y166" s="855">
        <f>Q166/12*$B$4+(R166-Q166)/11*7+(S166-R166)/10*6+(T166-S166)/9*5+(U166-T166)/8*4+(V166-U166)/7*3+(W166-V166)/6*2+(X166-W166)/5*1</f>
        <v>19813.545573333333</v>
      </c>
      <c r="Z166" s="326">
        <f>AF166-AE166-AB166</f>
        <v>20691.441819999993</v>
      </c>
      <c r="AA166" s="770">
        <f>SUM(AA167:AA174)</f>
        <v>0</v>
      </c>
      <c r="AB166" s="326">
        <v>25.332999999999998</v>
      </c>
      <c r="AC166" s="326">
        <f>Z166-Y166</f>
        <v>877.89624666665986</v>
      </c>
      <c r="AD166" s="326"/>
      <c r="AE166" s="326">
        <v>-12.701359999999999</v>
      </c>
      <c r="AF166" s="326">
        <v>20704.073459999992</v>
      </c>
      <c r="AG166" s="951">
        <f>Z166+AB166+AE166-AF166</f>
        <v>0</v>
      </c>
      <c r="AH166" s="964"/>
      <c r="AN166" s="2022" t="s">
        <v>665</v>
      </c>
    </row>
    <row r="167" spans="1:40" s="147" customFormat="1" x14ac:dyDescent="0.25">
      <c r="A167" s="137">
        <v>1</v>
      </c>
      <c r="B167" s="162" t="s">
        <v>65</v>
      </c>
      <c r="C167" s="996"/>
      <c r="D167" s="997"/>
      <c r="E167" s="216">
        <v>13450</v>
      </c>
      <c r="F167" s="123">
        <f>ROUND(E167/12*$B$4,0)</f>
        <v>8967</v>
      </c>
      <c r="G167" s="123">
        <v>8916</v>
      </c>
      <c r="H167" s="123">
        <f t="shared" si="74"/>
        <v>99.431247908999666</v>
      </c>
      <c r="I167" s="196"/>
      <c r="J167" s="196"/>
      <c r="K167" s="992"/>
      <c r="L167" s="991"/>
      <c r="M167" s="991"/>
      <c r="N167" s="991"/>
      <c r="O167" s="991"/>
      <c r="P167" s="991"/>
      <c r="Q167" s="326"/>
      <c r="R167" s="326"/>
      <c r="S167" s="326"/>
      <c r="T167" s="326"/>
      <c r="U167" s="326"/>
      <c r="V167" s="326"/>
      <c r="W167" s="326"/>
      <c r="X167" s="326"/>
      <c r="Y167" s="323"/>
      <c r="Z167" s="326">
        <f>AF167-AE167</f>
        <v>0</v>
      </c>
      <c r="AA167" s="770"/>
      <c r="AB167" s="326"/>
      <c r="AC167" s="326"/>
      <c r="AD167" s="326"/>
      <c r="AE167" s="326"/>
      <c r="AF167" s="326"/>
      <c r="AG167" s="951">
        <f>Z167+AB167+AE167-AF167</f>
        <v>0</v>
      </c>
      <c r="AH167" s="964"/>
      <c r="AN167" s="2022" t="s">
        <v>665</v>
      </c>
    </row>
    <row r="168" spans="1:40" s="147" customFormat="1" x14ac:dyDescent="0.25">
      <c r="A168" s="137">
        <v>1</v>
      </c>
      <c r="B168" s="162" t="s">
        <v>327</v>
      </c>
      <c r="C168" s="996"/>
      <c r="D168" s="997"/>
      <c r="E168" s="216"/>
      <c r="F168" s="123"/>
      <c r="G168" s="123">
        <v>1</v>
      </c>
      <c r="H168" s="123"/>
      <c r="I168" s="196"/>
      <c r="J168" s="196"/>
      <c r="K168" s="992"/>
      <c r="L168" s="991"/>
      <c r="M168" s="991"/>
      <c r="N168" s="991"/>
      <c r="O168" s="991"/>
      <c r="P168" s="991"/>
      <c r="Q168" s="326"/>
      <c r="R168" s="326"/>
      <c r="S168" s="326"/>
      <c r="T168" s="326"/>
      <c r="U168" s="326"/>
      <c r="V168" s="326"/>
      <c r="W168" s="326"/>
      <c r="X168" s="326"/>
      <c r="Y168" s="323"/>
      <c r="Z168" s="326"/>
      <c r="AA168" s="770"/>
      <c r="AB168" s="326"/>
      <c r="AC168" s="326"/>
      <c r="AD168" s="326"/>
      <c r="AE168" s="326"/>
      <c r="AF168" s="326"/>
      <c r="AG168" s="951">
        <f>Z168+AB168+AE168-AF168</f>
        <v>0</v>
      </c>
      <c r="AH168" s="964"/>
      <c r="AN168" s="2022" t="s">
        <v>665</v>
      </c>
    </row>
    <row r="169" spans="1:40" s="147" customFormat="1" ht="30" x14ac:dyDescent="0.25">
      <c r="A169" s="137">
        <v>1</v>
      </c>
      <c r="B169" s="168" t="s">
        <v>122</v>
      </c>
      <c r="C169" s="996"/>
      <c r="D169" s="997"/>
      <c r="E169" s="216">
        <v>300</v>
      </c>
      <c r="F169" s="123">
        <f>ROUND(E169/12*$B$4,0)</f>
        <v>200</v>
      </c>
      <c r="G169" s="123">
        <v>165</v>
      </c>
      <c r="H169" s="123">
        <f>G169/F169*100</f>
        <v>82.5</v>
      </c>
      <c r="I169" s="196"/>
      <c r="J169" s="196"/>
      <c r="K169" s="992"/>
      <c r="L169" s="991"/>
      <c r="M169" s="991"/>
      <c r="N169" s="991"/>
      <c r="O169" s="991"/>
      <c r="P169" s="991"/>
      <c r="Q169" s="326"/>
      <c r="R169" s="326"/>
      <c r="S169" s="326"/>
      <c r="T169" s="326"/>
      <c r="U169" s="326"/>
      <c r="V169" s="326"/>
      <c r="W169" s="326"/>
      <c r="X169" s="326"/>
      <c r="Y169" s="323"/>
      <c r="Z169" s="326"/>
      <c r="AA169" s="770"/>
      <c r="AB169" s="326"/>
      <c r="AC169" s="326"/>
      <c r="AD169" s="326"/>
      <c r="AE169" s="326"/>
      <c r="AF169" s="326"/>
      <c r="AG169" s="951">
        <f>Z169+AB169+AE169-AF169</f>
        <v>0</v>
      </c>
      <c r="AH169" s="964"/>
      <c r="AN169" s="2022" t="s">
        <v>665</v>
      </c>
    </row>
    <row r="170" spans="1:40" s="147" customFormat="1" ht="45" x14ac:dyDescent="0.25">
      <c r="A170" s="137">
        <v>1</v>
      </c>
      <c r="B170" s="168" t="s">
        <v>341</v>
      </c>
      <c r="C170" s="996"/>
      <c r="D170" s="997"/>
      <c r="E170" s="216"/>
      <c r="F170" s="123"/>
      <c r="G170" s="123">
        <v>0</v>
      </c>
      <c r="H170" s="123"/>
      <c r="I170" s="196"/>
      <c r="J170" s="196"/>
      <c r="K170" s="992"/>
      <c r="L170" s="991"/>
      <c r="M170" s="991"/>
      <c r="N170" s="991"/>
      <c r="O170" s="991"/>
      <c r="P170" s="991"/>
      <c r="Q170" s="326"/>
      <c r="R170" s="326"/>
      <c r="S170" s="326"/>
      <c r="T170" s="326"/>
      <c r="U170" s="326"/>
      <c r="V170" s="326"/>
      <c r="W170" s="326"/>
      <c r="X170" s="326"/>
      <c r="Y170" s="323"/>
      <c r="Z170" s="326"/>
      <c r="AA170" s="770"/>
      <c r="AB170" s="326"/>
      <c r="AC170" s="326"/>
      <c r="AD170" s="326"/>
      <c r="AE170" s="326"/>
      <c r="AF170" s="326"/>
      <c r="AG170" s="951">
        <f>Z170+AB170+AE170-AF170</f>
        <v>0</v>
      </c>
      <c r="AH170" s="964"/>
      <c r="AN170" s="2022" t="s">
        <v>665</v>
      </c>
    </row>
    <row r="171" spans="1:40" s="147" customFormat="1" ht="37.700000000000003" customHeight="1" x14ac:dyDescent="0.25">
      <c r="A171" s="137">
        <v>1</v>
      </c>
      <c r="B171" s="166" t="s">
        <v>228</v>
      </c>
      <c r="C171" s="996"/>
      <c r="D171" s="997"/>
      <c r="E171" s="216">
        <v>1150</v>
      </c>
      <c r="F171" s="123">
        <f>ROUND(E171/12*$B$4,0)</f>
        <v>767</v>
      </c>
      <c r="G171" s="123">
        <v>963</v>
      </c>
      <c r="H171" s="123">
        <f>G171/F171*100</f>
        <v>125.55410691003912</v>
      </c>
      <c r="I171" s="196"/>
      <c r="J171" s="196"/>
      <c r="K171" s="992"/>
      <c r="L171" s="991"/>
      <c r="M171" s="991"/>
      <c r="N171" s="991"/>
      <c r="O171" s="991"/>
      <c r="P171" s="991"/>
      <c r="Q171" s="326"/>
      <c r="R171" s="326"/>
      <c r="S171" s="326"/>
      <c r="T171" s="326"/>
      <c r="U171" s="326"/>
      <c r="V171" s="326"/>
      <c r="W171" s="326"/>
      <c r="X171" s="326"/>
      <c r="Y171" s="323"/>
      <c r="Z171" s="326"/>
      <c r="AA171" s="770"/>
      <c r="AB171" s="326"/>
      <c r="AC171" s="326"/>
      <c r="AD171" s="326"/>
      <c r="AE171" s="326"/>
      <c r="AF171" s="326"/>
      <c r="AG171" s="951">
        <f>Z171+AB171+AE171-AF171</f>
        <v>0</v>
      </c>
      <c r="AH171" s="964"/>
      <c r="AN171" s="2022" t="s">
        <v>665</v>
      </c>
    </row>
    <row r="172" spans="1:40" s="147" customFormat="1" x14ac:dyDescent="0.25">
      <c r="A172" s="137">
        <v>1</v>
      </c>
      <c r="B172" s="166" t="s">
        <v>335</v>
      </c>
      <c r="C172" s="996"/>
      <c r="D172" s="997"/>
      <c r="E172" s="216"/>
      <c r="F172" s="123"/>
      <c r="G172" s="123">
        <v>0</v>
      </c>
      <c r="H172" s="123"/>
      <c r="I172" s="196"/>
      <c r="J172" s="196"/>
      <c r="K172" s="992"/>
      <c r="L172" s="991"/>
      <c r="M172" s="991"/>
      <c r="N172" s="991"/>
      <c r="O172" s="991"/>
      <c r="P172" s="991"/>
      <c r="Q172" s="326"/>
      <c r="R172" s="326"/>
      <c r="S172" s="326"/>
      <c r="T172" s="326"/>
      <c r="U172" s="326"/>
      <c r="V172" s="326"/>
      <c r="W172" s="326"/>
      <c r="X172" s="326"/>
      <c r="Y172" s="323"/>
      <c r="Z172" s="326"/>
      <c r="AA172" s="770"/>
      <c r="AB172" s="326"/>
      <c r="AC172" s="326"/>
      <c r="AD172" s="326"/>
      <c r="AE172" s="326"/>
      <c r="AF172" s="326"/>
      <c r="AG172" s="951">
        <f>Z172+AB172+AE172-AF172</f>
        <v>0</v>
      </c>
      <c r="AH172" s="964"/>
      <c r="AN172" s="2022" t="s">
        <v>665</v>
      </c>
    </row>
    <row r="173" spans="1:40" s="147" customFormat="1" ht="30" x14ac:dyDescent="0.25">
      <c r="A173" s="137">
        <v>1</v>
      </c>
      <c r="B173" s="166" t="s">
        <v>263</v>
      </c>
      <c r="C173" s="996"/>
      <c r="D173" s="997"/>
      <c r="E173" s="216">
        <v>100</v>
      </c>
      <c r="F173" s="123">
        <f>ROUND(E173/12*$B$4,0)</f>
        <v>67</v>
      </c>
      <c r="G173" s="123">
        <v>86</v>
      </c>
      <c r="H173" s="123">
        <f>G173/F173*100</f>
        <v>128.35820895522389</v>
      </c>
      <c r="I173" s="196"/>
      <c r="J173" s="196"/>
      <c r="K173" s="992"/>
      <c r="L173" s="991"/>
      <c r="M173" s="991"/>
      <c r="N173" s="991"/>
      <c r="O173" s="991"/>
      <c r="P173" s="991"/>
      <c r="Q173" s="326"/>
      <c r="R173" s="326"/>
      <c r="S173" s="326"/>
      <c r="T173" s="326"/>
      <c r="U173" s="326"/>
      <c r="V173" s="326"/>
      <c r="W173" s="326"/>
      <c r="X173" s="326"/>
      <c r="Y173" s="323"/>
      <c r="Z173" s="326"/>
      <c r="AA173" s="770"/>
      <c r="AB173" s="326"/>
      <c r="AC173" s="326"/>
      <c r="AD173" s="326"/>
      <c r="AE173" s="326"/>
      <c r="AF173" s="326"/>
      <c r="AG173" s="951">
        <f>Z173+AB173+AE173-AF173</f>
        <v>0</v>
      </c>
      <c r="AH173" s="964"/>
      <c r="AN173" s="2022" t="s">
        <v>665</v>
      </c>
    </row>
    <row r="174" spans="1:40" s="147" customFormat="1" ht="30" x14ac:dyDescent="0.25">
      <c r="A174" s="137">
        <v>1</v>
      </c>
      <c r="B174" s="166" t="s">
        <v>338</v>
      </c>
      <c r="C174" s="1061"/>
      <c r="D174" s="1003"/>
      <c r="E174" s="216"/>
      <c r="F174" s="123"/>
      <c r="G174" s="123">
        <v>2</v>
      </c>
      <c r="H174" s="976"/>
      <c r="I174" s="196"/>
      <c r="J174" s="196"/>
      <c r="K174" s="1062"/>
      <c r="L174" s="1063"/>
      <c r="M174" s="991"/>
      <c r="N174" s="1063"/>
      <c r="O174" s="1063"/>
      <c r="P174" s="991"/>
      <c r="Q174" s="327"/>
      <c r="R174" s="327"/>
      <c r="S174" s="327"/>
      <c r="T174" s="327"/>
      <c r="U174" s="327"/>
      <c r="V174" s="327"/>
      <c r="W174" s="327"/>
      <c r="X174" s="327"/>
      <c r="Y174" s="323"/>
      <c r="Z174" s="326"/>
      <c r="AA174" s="993"/>
      <c r="AB174" s="327"/>
      <c r="AC174" s="326"/>
      <c r="AD174" s="326"/>
      <c r="AE174" s="326"/>
      <c r="AF174" s="326"/>
      <c r="AG174" s="951">
        <f>Z174+AB174+AE174-AF174</f>
        <v>0</v>
      </c>
      <c r="AH174" s="964"/>
      <c r="AN174" s="2022" t="s">
        <v>665</v>
      </c>
    </row>
    <row r="175" spans="1:40" ht="30" x14ac:dyDescent="0.25">
      <c r="A175" s="137">
        <v>1</v>
      </c>
      <c r="B175" s="1064" t="s">
        <v>307</v>
      </c>
      <c r="C175" s="445"/>
      <c r="D175" s="2020"/>
      <c r="E175" s="216"/>
      <c r="F175" s="124">
        <f>ROUND(E175/12*$B$4,0)</f>
        <v>0</v>
      </c>
      <c r="G175" s="123">
        <v>1</v>
      </c>
      <c r="H175" s="123"/>
      <c r="I175" s="196"/>
      <c r="J175" s="196"/>
      <c r="K175" s="1062"/>
      <c r="L175" s="1063"/>
      <c r="M175" s="991"/>
      <c r="N175" s="1063"/>
      <c r="O175" s="1063"/>
      <c r="P175" s="991"/>
      <c r="Q175" s="327"/>
      <c r="R175" s="327"/>
      <c r="S175" s="327"/>
      <c r="T175" s="327"/>
      <c r="U175" s="327"/>
      <c r="V175" s="327"/>
      <c r="W175" s="327"/>
      <c r="X175" s="327"/>
      <c r="Y175" s="323"/>
      <c r="Z175" s="326"/>
      <c r="AA175" s="993"/>
      <c r="AB175" s="327"/>
      <c r="AC175" s="326"/>
      <c r="AD175" s="326"/>
      <c r="AE175" s="326"/>
      <c r="AF175" s="326"/>
      <c r="AG175" s="951">
        <f>Z175+AB175+AE175-AF175</f>
        <v>0</v>
      </c>
      <c r="AH175" s="964"/>
      <c r="AJ175" s="147"/>
      <c r="AN175" s="2022" t="s">
        <v>665</v>
      </c>
    </row>
    <row r="176" spans="1:40" ht="30" x14ac:dyDescent="0.25">
      <c r="A176" s="137">
        <v>1</v>
      </c>
      <c r="B176" s="1064" t="s">
        <v>308</v>
      </c>
      <c r="C176" s="445"/>
      <c r="D176" s="2020"/>
      <c r="E176" s="216"/>
      <c r="F176" s="124">
        <f>ROUND(E176/12*$B$4,0)</f>
        <v>0</v>
      </c>
      <c r="G176" s="123">
        <v>166</v>
      </c>
      <c r="H176" s="129"/>
      <c r="I176" s="196"/>
      <c r="J176" s="196"/>
      <c r="K176" s="1062"/>
      <c r="L176" s="1063"/>
      <c r="M176" s="987"/>
      <c r="N176" s="1063"/>
      <c r="O176" s="1063"/>
      <c r="P176" s="987"/>
      <c r="Q176" s="327"/>
      <c r="R176" s="327"/>
      <c r="S176" s="327"/>
      <c r="T176" s="327"/>
      <c r="U176" s="327"/>
      <c r="V176" s="327"/>
      <c r="W176" s="327"/>
      <c r="X176" s="327"/>
      <c r="Y176" s="323"/>
      <c r="Z176" s="326"/>
      <c r="AA176" s="993"/>
      <c r="AB176" s="327"/>
      <c r="AC176" s="326"/>
      <c r="AD176" s="326"/>
      <c r="AE176" s="326"/>
      <c r="AF176" s="326"/>
      <c r="AG176" s="951">
        <f>Z176+AB176+AE176-AF176</f>
        <v>0</v>
      </c>
      <c r="AH176" s="964"/>
      <c r="AJ176" s="147"/>
      <c r="AN176" s="2022" t="s">
        <v>665</v>
      </c>
    </row>
    <row r="177" spans="1:40" ht="30" x14ac:dyDescent="0.25">
      <c r="A177" s="137">
        <v>1</v>
      </c>
      <c r="B177" s="1065" t="s">
        <v>309</v>
      </c>
      <c r="C177" s="1066"/>
      <c r="D177" s="2020"/>
      <c r="E177" s="226"/>
      <c r="F177" s="1006">
        <f>ROUND(E177/12*$B$4,0)</f>
        <v>0</v>
      </c>
      <c r="G177" s="123">
        <v>0</v>
      </c>
      <c r="H177" s="129"/>
      <c r="I177" s="196"/>
      <c r="J177" s="196"/>
      <c r="K177" s="1062"/>
      <c r="L177" s="1063"/>
      <c r="M177" s="1032"/>
      <c r="N177" s="1063"/>
      <c r="O177" s="1063"/>
      <c r="P177" s="991"/>
      <c r="Q177" s="327"/>
      <c r="R177" s="327"/>
      <c r="S177" s="327"/>
      <c r="T177" s="327"/>
      <c r="U177" s="327"/>
      <c r="V177" s="327"/>
      <c r="W177" s="327"/>
      <c r="X177" s="327"/>
      <c r="Y177" s="860"/>
      <c r="Z177" s="326"/>
      <c r="AA177" s="993"/>
      <c r="AB177" s="327"/>
      <c r="AC177" s="326"/>
      <c r="AD177" s="326"/>
      <c r="AE177" s="328"/>
      <c r="AF177" s="326"/>
      <c r="AG177" s="951">
        <f>Z177+AB177+AE177-AF177</f>
        <v>0</v>
      </c>
      <c r="AH177" s="964"/>
      <c r="AJ177" s="147"/>
      <c r="AN177" s="2022" t="s">
        <v>665</v>
      </c>
    </row>
    <row r="178" spans="1:40" ht="29.25" x14ac:dyDescent="0.25">
      <c r="A178" s="137">
        <v>1</v>
      </c>
      <c r="B178" s="693" t="s">
        <v>294</v>
      </c>
      <c r="C178" s="689"/>
      <c r="D178" s="813"/>
      <c r="E178" s="697">
        <f>SUM(E175:E177)</f>
        <v>0</v>
      </c>
      <c r="F178" s="694">
        <f>SUM(F175:F177)</f>
        <v>0</v>
      </c>
      <c r="G178" s="280">
        <f>SUM(G175:G177)</f>
        <v>167</v>
      </c>
      <c r="H178" s="695"/>
      <c r="I178" s="196"/>
      <c r="J178" s="196"/>
      <c r="K178" s="1062"/>
      <c r="L178" s="1063"/>
      <c r="M178" s="991"/>
      <c r="N178" s="1063"/>
      <c r="O178" s="1063"/>
      <c r="P178" s="1067"/>
      <c r="Q178" s="327"/>
      <c r="R178" s="327"/>
      <c r="S178" s="327"/>
      <c r="T178" s="327"/>
      <c r="U178" s="327"/>
      <c r="V178" s="327"/>
      <c r="W178" s="327"/>
      <c r="X178" s="327"/>
      <c r="Y178" s="855"/>
      <c r="Z178" s="326">
        <f>AF178-AE178-AB178</f>
        <v>0</v>
      </c>
      <c r="AA178" s="993"/>
      <c r="AB178" s="327">
        <v>61.608400000000003</v>
      </c>
      <c r="AC178" s="326">
        <f>Z178-Y178</f>
        <v>0</v>
      </c>
      <c r="AD178" s="326"/>
      <c r="AE178" s="326">
        <v>-0.72799999999999998</v>
      </c>
      <c r="AF178" s="326">
        <v>60.880400000000002</v>
      </c>
      <c r="AG178" s="951">
        <f>Z178+AB178+AE178-AF178</f>
        <v>0</v>
      </c>
      <c r="AH178" s="964"/>
      <c r="AJ178" s="147"/>
      <c r="AN178" s="2022" t="s">
        <v>665</v>
      </c>
    </row>
    <row r="179" spans="1:40" x14ac:dyDescent="0.25">
      <c r="A179" s="137">
        <v>1</v>
      </c>
      <c r="B179" s="469" t="s">
        <v>260</v>
      </c>
      <c r="C179" s="445"/>
      <c r="D179" s="2020"/>
      <c r="E179" s="216">
        <f>E154</f>
        <v>15150</v>
      </c>
      <c r="F179" s="123">
        <f>F154</f>
        <v>10100</v>
      </c>
      <c r="G179" s="123">
        <f>G154</f>
        <v>10166</v>
      </c>
      <c r="H179" s="123">
        <f>G179/F179*100</f>
        <v>100.65346534653466</v>
      </c>
      <c r="I179" s="196"/>
      <c r="J179" s="196"/>
      <c r="K179" s="1062"/>
      <c r="L179" s="1063"/>
      <c r="M179" s="991"/>
      <c r="N179" s="1063"/>
      <c r="O179" s="1063"/>
      <c r="P179" s="991"/>
      <c r="Q179" s="327"/>
      <c r="R179" s="327"/>
      <c r="S179" s="327"/>
      <c r="T179" s="327"/>
      <c r="U179" s="327"/>
      <c r="V179" s="327"/>
      <c r="W179" s="327"/>
      <c r="X179" s="327"/>
      <c r="Y179" s="323"/>
      <c r="Z179" s="326"/>
      <c r="AA179" s="993"/>
      <c r="AB179" s="327"/>
      <c r="AC179" s="326"/>
      <c r="AD179" s="326"/>
      <c r="AE179" s="328"/>
      <c r="AF179" s="328"/>
      <c r="AG179" s="951">
        <f>Z179+AB179+AE179-AF179</f>
        <v>0</v>
      </c>
      <c r="AH179" s="964"/>
      <c r="AJ179" s="147"/>
      <c r="AN179" s="2022" t="s">
        <v>665</v>
      </c>
    </row>
    <row r="180" spans="1:40" ht="29.25" x14ac:dyDescent="0.25">
      <c r="A180" s="137">
        <v>1</v>
      </c>
      <c r="B180" s="469" t="s">
        <v>261</v>
      </c>
      <c r="C180" s="445"/>
      <c r="D180" s="2020"/>
      <c r="E180" s="216">
        <f>E161</f>
        <v>1800</v>
      </c>
      <c r="F180" s="123">
        <f>F161</f>
        <v>1200</v>
      </c>
      <c r="G180" s="123">
        <f>G161</f>
        <v>1305</v>
      </c>
      <c r="H180" s="123">
        <f>G180/F180*100</f>
        <v>108.74999999999999</v>
      </c>
      <c r="I180" s="1068"/>
      <c r="J180" s="1068"/>
      <c r="K180" s="1062"/>
      <c r="L180" s="1063"/>
      <c r="M180" s="991"/>
      <c r="N180" s="1063"/>
      <c r="O180" s="1063"/>
      <c r="P180" s="1063"/>
      <c r="Q180" s="327"/>
      <c r="R180" s="327"/>
      <c r="S180" s="327"/>
      <c r="T180" s="327"/>
      <c r="U180" s="327"/>
      <c r="V180" s="327"/>
      <c r="W180" s="327"/>
      <c r="X180" s="327"/>
      <c r="Y180" s="323"/>
      <c r="Z180" s="328"/>
      <c r="AA180" s="993"/>
      <c r="AB180" s="326"/>
      <c r="AC180" s="328"/>
      <c r="AD180" s="328"/>
      <c r="AE180" s="327"/>
      <c r="AF180" s="327"/>
      <c r="AG180" s="951">
        <f>Z180+AB180+AE180-AF180</f>
        <v>0</v>
      </c>
      <c r="AH180" s="964"/>
      <c r="AJ180" s="147"/>
      <c r="AN180" s="2022" t="s">
        <v>665</v>
      </c>
    </row>
    <row r="181" spans="1:40" s="1071" customFormat="1" ht="29.25" x14ac:dyDescent="0.25">
      <c r="A181" s="137">
        <v>1</v>
      </c>
      <c r="B181" s="469" t="s">
        <v>262</v>
      </c>
      <c r="C181" s="1007"/>
      <c r="D181" s="1069"/>
      <c r="E181" s="975">
        <f>E165+E163</f>
        <v>47500</v>
      </c>
      <c r="F181" s="128">
        <f>F165+F163</f>
        <v>31666</v>
      </c>
      <c r="G181" s="128">
        <f>G165+G163</f>
        <v>32601</v>
      </c>
      <c r="H181" s="128">
        <f>G181/F181*100</f>
        <v>102.95269374092086</v>
      </c>
      <c r="I181" s="1070"/>
      <c r="J181" s="1070"/>
      <c r="K181" s="978"/>
      <c r="L181" s="978"/>
      <c r="M181" s="966"/>
      <c r="N181" s="978"/>
      <c r="O181" s="978"/>
      <c r="P181" s="978"/>
      <c r="Q181" s="333"/>
      <c r="R181" s="333"/>
      <c r="S181" s="333"/>
      <c r="T181" s="333"/>
      <c r="U181" s="333"/>
      <c r="V181" s="333"/>
      <c r="W181" s="333"/>
      <c r="X181" s="333"/>
      <c r="Y181" s="897">
        <f>Q181/12*$B$4</f>
        <v>0</v>
      </c>
      <c r="Z181" s="333">
        <f>AF181-AE181</f>
        <v>0</v>
      </c>
      <c r="AA181" s="1008"/>
      <c r="AB181" s="333"/>
      <c r="AC181" s="333">
        <f>Z181-Y181</f>
        <v>0</v>
      </c>
      <c r="AD181" s="333"/>
      <c r="AE181" s="333"/>
      <c r="AF181" s="333"/>
      <c r="AG181" s="951">
        <f>Z181+AB181+AE181-AF181</f>
        <v>0</v>
      </c>
      <c r="AH181" s="964"/>
      <c r="AJ181" s="147"/>
      <c r="AN181" s="2022" t="s">
        <v>665</v>
      </c>
    </row>
    <row r="182" spans="1:40" x14ac:dyDescent="0.25">
      <c r="A182" s="137">
        <v>1</v>
      </c>
      <c r="B182" s="470" t="s">
        <v>134</v>
      </c>
      <c r="C182" s="1072"/>
      <c r="D182" s="1010"/>
      <c r="E182" s="32">
        <f>E181+E179+E180*2.6</f>
        <v>67330</v>
      </c>
      <c r="F182" s="7">
        <f t="shared" ref="F182:G182" si="76">F181+F179+F180*2.6</f>
        <v>44886</v>
      </c>
      <c r="G182" s="7">
        <f t="shared" si="76"/>
        <v>46160</v>
      </c>
      <c r="H182" s="7">
        <f>G182/F182*100</f>
        <v>102.83830147484738</v>
      </c>
      <c r="I182" s="8"/>
      <c r="J182" s="8"/>
      <c r="K182" s="984"/>
      <c r="L182" s="983"/>
      <c r="M182" s="983"/>
      <c r="N182" s="983"/>
      <c r="O182" s="983"/>
      <c r="P182" s="984"/>
      <c r="Q182" s="324">
        <f t="shared" ref="Q182:R182" si="77">Q181+Q154+Q166</f>
        <v>99247.049399999989</v>
      </c>
      <c r="R182" s="324">
        <f t="shared" si="77"/>
        <v>99247.049399999989</v>
      </c>
      <c r="S182" s="324">
        <f t="shared" ref="S182:T182" si="78">S181+S154+S166</f>
        <v>99247.049399999989</v>
      </c>
      <c r="T182" s="324">
        <f t="shared" si="78"/>
        <v>99247.049399999989</v>
      </c>
      <c r="U182" s="324">
        <f t="shared" ref="U182:V182" si="79">U181+U154+U166</f>
        <v>99247.049399999989</v>
      </c>
      <c r="V182" s="324">
        <f t="shared" si="79"/>
        <v>99247.049399999989</v>
      </c>
      <c r="W182" s="324">
        <f t="shared" ref="W182:X182" si="80">W181+W154+W166</f>
        <v>101903.65882</v>
      </c>
      <c r="X182" s="324">
        <f t="shared" si="80"/>
        <v>101903.65882</v>
      </c>
      <c r="Y182" s="869">
        <f t="shared" ref="Y182:AA182" si="81">Y181+Y154+Y166</f>
        <v>67050.236073333333</v>
      </c>
      <c r="Z182" s="324">
        <f>Z181+Z154+Z166+Z178</f>
        <v>69468.199269999983</v>
      </c>
      <c r="AA182" s="774">
        <f t="shared" si="81"/>
        <v>0</v>
      </c>
      <c r="AB182" s="324">
        <f t="shared" ref="AB182:AE182" si="82">AB181+AB154+AB166+AB178</f>
        <v>86.941400000000002</v>
      </c>
      <c r="AC182" s="324">
        <f t="shared" si="82"/>
        <v>2417.9631966666529</v>
      </c>
      <c r="AD182" s="324">
        <f t="shared" si="82"/>
        <v>-15.225600000000002</v>
      </c>
      <c r="AE182" s="324">
        <f t="shared" si="82"/>
        <v>-77.814909999999998</v>
      </c>
      <c r="AF182" s="324">
        <f>AF181+AF154+AF166+AF178</f>
        <v>69477.325759999978</v>
      </c>
      <c r="AG182" s="951">
        <f>Z182+AB182+AE182-AF182</f>
        <v>0</v>
      </c>
      <c r="AH182" s="964"/>
      <c r="AJ182" s="147"/>
      <c r="AN182" s="2022" t="s">
        <v>665</v>
      </c>
    </row>
    <row r="183" spans="1:40" s="2022" customFormat="1" x14ac:dyDescent="0.25">
      <c r="A183" s="2022">
        <v>1</v>
      </c>
      <c r="B183" s="2737"/>
      <c r="C183" s="2745"/>
      <c r="D183" s="1111"/>
      <c r="E183" s="1297"/>
      <c r="F183" s="1097"/>
      <c r="G183" s="1097"/>
      <c r="H183" s="1097"/>
      <c r="I183" s="1290"/>
      <c r="J183" s="1290"/>
      <c r="K183" s="1292"/>
      <c r="L183" s="1292"/>
      <c r="M183" s="1032"/>
      <c r="N183" s="1032"/>
      <c r="O183" s="1292"/>
      <c r="P183" s="1292"/>
      <c r="Q183" s="334"/>
      <c r="R183" s="334"/>
      <c r="S183" s="334"/>
      <c r="T183" s="334"/>
      <c r="U183" s="334"/>
      <c r="V183" s="334"/>
      <c r="W183" s="334"/>
      <c r="X183" s="334"/>
      <c r="Y183" s="858"/>
      <c r="Z183" s="334"/>
      <c r="AA183" s="1134"/>
      <c r="AB183" s="334"/>
      <c r="AC183" s="334"/>
      <c r="AD183" s="334"/>
      <c r="AE183" s="334"/>
      <c r="AF183" s="334"/>
      <c r="AG183" s="951">
        <f>Z183+AB183+AE183-AF183</f>
        <v>0</v>
      </c>
      <c r="AH183" s="964"/>
      <c r="AJ183" s="147"/>
      <c r="AN183" s="2022" t="s">
        <v>665</v>
      </c>
    </row>
    <row r="184" spans="1:40" s="2022" customFormat="1" x14ac:dyDescent="0.25">
      <c r="A184" s="2022">
        <v>1</v>
      </c>
      <c r="B184" s="2736" t="s">
        <v>266</v>
      </c>
      <c r="C184" s="1367"/>
      <c r="D184" s="1114"/>
      <c r="E184" s="225">
        <v>10</v>
      </c>
      <c r="F184" s="1178">
        <f t="shared" ref="F184:F185" si="83">ROUND(E184/12*$B$4,0)</f>
        <v>7</v>
      </c>
      <c r="G184" s="1178">
        <v>7</v>
      </c>
      <c r="H184" s="1178">
        <f>G184/F184*100</f>
        <v>100</v>
      </c>
      <c r="I184" s="196"/>
      <c r="J184" s="1005"/>
      <c r="K184" s="991"/>
      <c r="L184" s="1063"/>
      <c r="M184" s="1063"/>
      <c r="N184" s="1063"/>
      <c r="O184" s="1063"/>
      <c r="P184" s="1063"/>
      <c r="Q184" s="326"/>
      <c r="R184" s="326"/>
      <c r="S184" s="326"/>
      <c r="T184" s="326"/>
      <c r="U184" s="326"/>
      <c r="V184" s="326"/>
      <c r="W184" s="326"/>
      <c r="X184" s="326"/>
      <c r="Y184" s="855"/>
      <c r="Z184" s="328"/>
      <c r="AA184" s="993"/>
      <c r="AB184" s="325"/>
      <c r="AC184" s="328"/>
      <c r="AD184" s="328"/>
      <c r="AE184" s="326"/>
      <c r="AF184" s="328"/>
      <c r="AG184" s="951">
        <f>Z184+AB184+AE184-AF184</f>
        <v>0</v>
      </c>
      <c r="AH184" s="964"/>
      <c r="AJ184" s="147"/>
      <c r="AN184" s="2022" t="s">
        <v>665</v>
      </c>
    </row>
    <row r="185" spans="1:40" s="2022" customFormat="1" ht="30" x14ac:dyDescent="0.25">
      <c r="A185" s="2022">
        <v>1</v>
      </c>
      <c r="B185" s="2739" t="s">
        <v>248</v>
      </c>
      <c r="C185" s="1367"/>
      <c r="D185" s="1114"/>
      <c r="E185" s="225">
        <v>90</v>
      </c>
      <c r="F185" s="124">
        <f t="shared" si="83"/>
        <v>60</v>
      </c>
      <c r="G185" s="124">
        <v>64</v>
      </c>
      <c r="H185" s="124">
        <f>G185/F185*100</f>
        <v>106.66666666666667</v>
      </c>
      <c r="I185" s="196"/>
      <c r="J185" s="1005"/>
      <c r="K185" s="1067"/>
      <c r="L185" s="1063"/>
      <c r="M185" s="1063"/>
      <c r="N185" s="1063"/>
      <c r="O185" s="1063"/>
      <c r="P185" s="1063"/>
      <c r="Q185" s="326"/>
      <c r="R185" s="326"/>
      <c r="S185" s="326"/>
      <c r="T185" s="326"/>
      <c r="U185" s="326"/>
      <c r="V185" s="326"/>
      <c r="W185" s="326"/>
      <c r="X185" s="326"/>
      <c r="Y185" s="856"/>
      <c r="Z185" s="327"/>
      <c r="AA185" s="993"/>
      <c r="AB185" s="328"/>
      <c r="AC185" s="326"/>
      <c r="AD185" s="326"/>
      <c r="AE185" s="328"/>
      <c r="AF185" s="327"/>
      <c r="AG185" s="951">
        <f>Z185+AB185+AE185-AF185</f>
        <v>0</v>
      </c>
      <c r="AH185" s="964"/>
      <c r="AJ185" s="147"/>
      <c r="AN185" s="2022" t="s">
        <v>665</v>
      </c>
    </row>
    <row r="186" spans="1:40" s="2022" customFormat="1" x14ac:dyDescent="0.25">
      <c r="A186" s="2022">
        <v>1</v>
      </c>
      <c r="B186" s="2738" t="s">
        <v>209</v>
      </c>
      <c r="C186" s="1337"/>
      <c r="D186" s="1114"/>
      <c r="E186" s="1164">
        <f>E185+E184</f>
        <v>100</v>
      </c>
      <c r="F186" s="694">
        <f t="shared" ref="F186:G186" si="84">F185+F184</f>
        <v>67</v>
      </c>
      <c r="G186" s="694">
        <f t="shared" si="84"/>
        <v>71</v>
      </c>
      <c r="H186" s="280">
        <f>G186/F186*100</f>
        <v>105.97014925373134</v>
      </c>
      <c r="I186" s="1068"/>
      <c r="J186" s="1005"/>
      <c r="K186" s="991"/>
      <c r="L186" s="1063"/>
      <c r="M186" s="1063"/>
      <c r="N186" s="1063"/>
      <c r="O186" s="1063"/>
      <c r="P186" s="991"/>
      <c r="Q186" s="326">
        <v>3195.8130999999998</v>
      </c>
      <c r="R186" s="326">
        <v>3195.8130999999998</v>
      </c>
      <c r="S186" s="326">
        <v>3275.7091</v>
      </c>
      <c r="T186" s="326">
        <v>3275.7091</v>
      </c>
      <c r="U186" s="326">
        <v>3275.7091</v>
      </c>
      <c r="V186" s="326">
        <v>3275.7091</v>
      </c>
      <c r="W186" s="326">
        <v>3659.4965499999998</v>
      </c>
      <c r="X186" s="326">
        <v>3659.4965499999998</v>
      </c>
      <c r="Y186" s="897">
        <f>Q186/12*$B$4+(R186-Q186)/11*7+(S186-R186)/10*6+(T186-S186)/9*5+(U186-T186)/8*4+(V186-U186)/7*3+(W186-V186)/6*2+(X186-W186)/5*1</f>
        <v>2306.4088166666666</v>
      </c>
      <c r="Z186" s="327">
        <f>AF186-AE186</f>
        <v>2586.7947099999997</v>
      </c>
      <c r="AA186" s="993"/>
      <c r="AB186" s="326"/>
      <c r="AC186" s="328">
        <f>Z186-Y186</f>
        <v>280.38589333333312</v>
      </c>
      <c r="AD186" s="327"/>
      <c r="AE186" s="327">
        <v>-74.885339999999999</v>
      </c>
      <c r="AF186" s="327">
        <v>2511.9093699999999</v>
      </c>
      <c r="AG186" s="951">
        <f>Z186+AB186+AE186-AF186</f>
        <v>0</v>
      </c>
      <c r="AH186" s="964"/>
      <c r="AJ186" s="147"/>
      <c r="AN186" s="2022" t="s">
        <v>665</v>
      </c>
    </row>
    <row r="187" spans="1:40" ht="29.25" customHeight="1" x14ac:dyDescent="0.25">
      <c r="A187" s="137">
        <v>1</v>
      </c>
      <c r="B187" s="157" t="s">
        <v>146</v>
      </c>
      <c r="C187" s="2746"/>
      <c r="D187" s="1013"/>
      <c r="E187" s="225"/>
      <c r="F187" s="124"/>
      <c r="G187" s="124"/>
      <c r="H187" s="758"/>
      <c r="I187" s="196"/>
      <c r="J187" s="196"/>
      <c r="K187" s="739"/>
      <c r="L187" s="991"/>
      <c r="M187" s="991"/>
      <c r="N187" s="991"/>
      <c r="O187" s="522"/>
      <c r="P187" s="739"/>
      <c r="Q187" s="325"/>
      <c r="R187" s="325"/>
      <c r="S187" s="325"/>
      <c r="T187" s="325"/>
      <c r="U187" s="325"/>
      <c r="V187" s="325"/>
      <c r="W187" s="325"/>
      <c r="X187" s="325"/>
      <c r="Y187" s="323"/>
      <c r="Z187" s="326">
        <f>AF187-AE187</f>
        <v>0</v>
      </c>
      <c r="AA187" s="770"/>
      <c r="AB187" s="325"/>
      <c r="AC187" s="326">
        <f>Z187-Y187</f>
        <v>0</v>
      </c>
      <c r="AD187" s="326"/>
      <c r="AE187" s="326"/>
      <c r="AF187" s="326"/>
      <c r="AG187" s="951">
        <f>Z187+AB187+AE187-AF187</f>
        <v>0</v>
      </c>
      <c r="AH187" s="964"/>
      <c r="AJ187" s="147"/>
      <c r="AN187" s="2022" t="s">
        <v>665</v>
      </c>
    </row>
    <row r="188" spans="1:40" s="147" customFormat="1" x14ac:dyDescent="0.25">
      <c r="A188" s="137">
        <v>1</v>
      </c>
      <c r="B188" s="910" t="s">
        <v>63</v>
      </c>
      <c r="C188" s="430"/>
      <c r="D188" s="910">
        <v>340</v>
      </c>
      <c r="E188" s="225">
        <v>208</v>
      </c>
      <c r="F188" s="123">
        <f>ROUND(E188/12*$B$4,0)</f>
        <v>139</v>
      </c>
      <c r="G188" s="123">
        <v>139</v>
      </c>
      <c r="H188" s="123">
        <f>G188/F188*100</f>
        <v>100</v>
      </c>
      <c r="I188" s="1026">
        <v>5</v>
      </c>
      <c r="J188" s="152">
        <f>M188/G188</f>
        <v>4.6618705035971226</v>
      </c>
      <c r="K188" s="153">
        <f>ROUND(E188*I188,0)</f>
        <v>1040</v>
      </c>
      <c r="L188" s="153">
        <f>K188/12*$B$4</f>
        <v>693.33333333333337</v>
      </c>
      <c r="M188" s="1075">
        <v>648</v>
      </c>
      <c r="N188" s="1075">
        <f>M188/L188*100</f>
        <v>93.461538461538453</v>
      </c>
      <c r="O188" s="153">
        <f>ROUND(K188/D188,0)</f>
        <v>3</v>
      </c>
      <c r="P188" s="1018">
        <f>M188/$B$4*12/O188</f>
        <v>324</v>
      </c>
      <c r="Q188" s="326"/>
      <c r="R188" s="326"/>
      <c r="S188" s="326"/>
      <c r="T188" s="326"/>
      <c r="U188" s="326"/>
      <c r="V188" s="326"/>
      <c r="W188" s="326"/>
      <c r="X188" s="326"/>
      <c r="Y188" s="323"/>
      <c r="Z188" s="326"/>
      <c r="AA188" s="770"/>
      <c r="AB188" s="326"/>
      <c r="AC188" s="326"/>
      <c r="AD188" s="326"/>
      <c r="AE188" s="326"/>
      <c r="AF188" s="326"/>
      <c r="AG188" s="951">
        <f>Z188+AB188+AE188-AF188</f>
        <v>0</v>
      </c>
      <c r="AH188" s="964"/>
      <c r="AN188" s="2022" t="s">
        <v>665</v>
      </c>
    </row>
    <row r="189" spans="1:40" s="1039" customFormat="1" x14ac:dyDescent="0.25">
      <c r="A189" s="137">
        <v>1</v>
      </c>
      <c r="B189" s="145" t="s">
        <v>75</v>
      </c>
      <c r="C189" s="1078"/>
      <c r="D189" s="1079"/>
      <c r="E189" s="1080">
        <f>SUM(E188:E188)</f>
        <v>208</v>
      </c>
      <c r="F189" s="1081">
        <f>SUM(F188:F188)</f>
        <v>139</v>
      </c>
      <c r="G189" s="1081">
        <f>SUM(G188:G188)</f>
        <v>139</v>
      </c>
      <c r="H189" s="1081">
        <f>G189/F189*100</f>
        <v>100</v>
      </c>
      <c r="I189" s="1005">
        <f>SUM(I188)</f>
        <v>5</v>
      </c>
      <c r="J189" s="1005">
        <f>M189/G189</f>
        <v>4.6618705035971226</v>
      </c>
      <c r="K189" s="1082">
        <f>SUM(K188:K188)</f>
        <v>1040</v>
      </c>
      <c r="L189" s="158">
        <f>SUM(L188:L188)</f>
        <v>693.33333333333337</v>
      </c>
      <c r="M189" s="694">
        <f>SUM(M188:M188)</f>
        <v>648</v>
      </c>
      <c r="N189" s="1083">
        <f>M189/L189*100</f>
        <v>93.461538461538453</v>
      </c>
      <c r="O189" s="694">
        <f>SUM(O188:O188)</f>
        <v>3</v>
      </c>
      <c r="P189" s="278">
        <f>M189/$B$4*12/O189</f>
        <v>324</v>
      </c>
      <c r="Q189" s="327"/>
      <c r="R189" s="327"/>
      <c r="S189" s="327"/>
      <c r="T189" s="327"/>
      <c r="U189" s="327"/>
      <c r="V189" s="327"/>
      <c r="W189" s="327"/>
      <c r="X189" s="327"/>
      <c r="Y189" s="862"/>
      <c r="Z189" s="327"/>
      <c r="AA189" s="993"/>
      <c r="AB189" s="327"/>
      <c r="AC189" s="327"/>
      <c r="AD189" s="327"/>
      <c r="AE189" s="327"/>
      <c r="AF189" s="327">
        <f>SUM(AF188)</f>
        <v>0</v>
      </c>
      <c r="AG189" s="951">
        <f>Z189+AB189+AE189-AF189</f>
        <v>0</v>
      </c>
      <c r="AH189" s="964"/>
      <c r="AJ189" s="147"/>
      <c r="AN189" s="2022" t="s">
        <v>665</v>
      </c>
    </row>
    <row r="190" spans="1:40" s="1071" customFormat="1" ht="30" thickBot="1" x14ac:dyDescent="0.3">
      <c r="A190" s="137">
        <v>1</v>
      </c>
      <c r="B190" s="148" t="s">
        <v>196</v>
      </c>
      <c r="C190" s="148"/>
      <c r="D190" s="1084"/>
      <c r="E190" s="1085">
        <f>E189</f>
        <v>208</v>
      </c>
      <c r="F190" s="1086">
        <f>F189</f>
        <v>139</v>
      </c>
      <c r="G190" s="1086">
        <f>G189</f>
        <v>139</v>
      </c>
      <c r="H190" s="1086">
        <f>G190/F190*100</f>
        <v>100</v>
      </c>
      <c r="I190" s="1043">
        <f>SUM(K190/E190)</f>
        <v>5</v>
      </c>
      <c r="J190" s="1043">
        <f>M190/G190</f>
        <v>4.6618705035971226</v>
      </c>
      <c r="K190" s="1087">
        <f>K189</f>
        <v>1040</v>
      </c>
      <c r="L190" s="1088">
        <f>L189</f>
        <v>693.33333333333337</v>
      </c>
      <c r="M190" s="1086">
        <f>M189</f>
        <v>648</v>
      </c>
      <c r="N190" s="1089">
        <f>M190/L190*100</f>
        <v>93.461538461538453</v>
      </c>
      <c r="O190" s="1090">
        <f>SUM(O189)</f>
        <v>3</v>
      </c>
      <c r="P190" s="1045">
        <f>M190/$B$4*12/O190</f>
        <v>324</v>
      </c>
      <c r="Q190" s="331">
        <v>9267.3550199999991</v>
      </c>
      <c r="R190" s="331">
        <v>9267.3550199999991</v>
      </c>
      <c r="S190" s="331">
        <v>9545.852469999998</v>
      </c>
      <c r="T190" s="331">
        <v>9545.852469999998</v>
      </c>
      <c r="U190" s="331">
        <v>9545.852469999998</v>
      </c>
      <c r="V190" s="331">
        <v>9545.852469999998</v>
      </c>
      <c r="W190" s="331">
        <v>8117.1836600000006</v>
      </c>
      <c r="X190" s="331">
        <v>8117.1836600000006</v>
      </c>
      <c r="Y190" s="941">
        <f>Q190/12*$B$4+(R190-Q190)/11*7+(S190-R190)/10*6+(T190-S190)/9*5+(U190-T190)/8*4+(V190-U190)/7*3+(W190-V190)/6*2+(X190-W190)/5*1</f>
        <v>5869.112213333332</v>
      </c>
      <c r="Z190" s="331">
        <f>AF190-AE190-AB190</f>
        <v>5436.8787799999991</v>
      </c>
      <c r="AA190" s="772"/>
      <c r="AB190" s="331"/>
      <c r="AC190" s="331">
        <f>Z190-Y190</f>
        <v>-432.23343333333287</v>
      </c>
      <c r="AD190" s="331"/>
      <c r="AE190" s="331">
        <v>0</v>
      </c>
      <c r="AF190" s="331">
        <v>5436.8787799999991</v>
      </c>
      <c r="AG190" s="951">
        <f>Z190+AB190+AE190-AF190</f>
        <v>0</v>
      </c>
      <c r="AH190" s="964"/>
      <c r="AJ190" s="147"/>
      <c r="AN190" s="2022" t="s">
        <v>665</v>
      </c>
    </row>
    <row r="191" spans="1:40" s="1071" customFormat="1" ht="16.5" thickBot="1" x14ac:dyDescent="0.3">
      <c r="A191" s="137">
        <v>1</v>
      </c>
      <c r="B191" s="1046" t="s">
        <v>277</v>
      </c>
      <c r="C191" s="1046"/>
      <c r="D191" s="155"/>
      <c r="E191" s="257"/>
      <c r="F191" s="1091"/>
      <c r="G191" s="1091"/>
      <c r="H191" s="1091"/>
      <c r="I191" s="1091"/>
      <c r="J191" s="1091"/>
      <c r="K191" s="1092"/>
      <c r="L191" s="1093"/>
      <c r="M191" s="1093">
        <f>M190+M151</f>
        <v>116632</v>
      </c>
      <c r="N191" s="1093"/>
      <c r="O191" s="1093"/>
      <c r="P191" s="1093"/>
      <c r="Q191" s="332">
        <f t="shared" ref="Q191:AF191" si="85">SUM(Q151,Q182,Q190,Q186)</f>
        <v>1911407.0704402095</v>
      </c>
      <c r="R191" s="332">
        <f t="shared" ref="R191:S191" si="86">SUM(R151,R182,R190,R186)</f>
        <v>1911407.0704402095</v>
      </c>
      <c r="S191" s="332">
        <f t="shared" si="86"/>
        <v>1911582.9938831436</v>
      </c>
      <c r="T191" s="332">
        <f t="shared" ref="T191:U191" si="87">SUM(T151,T182,T190,T186)</f>
        <v>1911582.9938831436</v>
      </c>
      <c r="U191" s="332">
        <f t="shared" si="87"/>
        <v>1911582.9938831436</v>
      </c>
      <c r="V191" s="332">
        <f t="shared" ref="V191:W191" si="88">SUM(V151,V182,V190,V186)</f>
        <v>1911582.9938831436</v>
      </c>
      <c r="W191" s="332">
        <f t="shared" si="88"/>
        <v>1909049.4763300002</v>
      </c>
      <c r="X191" s="332">
        <f t="shared" ref="X191" si="89">SUM(X151,X182,X190,X186)</f>
        <v>1909049.4763300002</v>
      </c>
      <c r="Y191" s="332">
        <f t="shared" si="85"/>
        <v>1273532.4285081855</v>
      </c>
      <c r="Z191" s="332">
        <f t="shared" si="85"/>
        <v>1246754.6245499996</v>
      </c>
      <c r="AA191" s="775">
        <f t="shared" si="85"/>
        <v>0</v>
      </c>
      <c r="AB191" s="332">
        <f t="shared" si="85"/>
        <v>-12518.4483</v>
      </c>
      <c r="AC191" s="332">
        <f t="shared" si="85"/>
        <v>-26777.803958185985</v>
      </c>
      <c r="AD191" s="332">
        <f t="shared" si="85"/>
        <v>-426.54676999999992</v>
      </c>
      <c r="AE191" s="332">
        <f t="shared" si="85"/>
        <v>-18146.498670000004</v>
      </c>
      <c r="AF191" s="332">
        <f t="shared" si="85"/>
        <v>1216089.6775799997</v>
      </c>
      <c r="AG191" s="951">
        <f>Z191+AB191+AE191-AF191</f>
        <v>0</v>
      </c>
      <c r="AH191" s="964"/>
      <c r="AJ191" s="3006"/>
      <c r="AN191" s="2022" t="s">
        <v>665</v>
      </c>
    </row>
    <row r="192" spans="1:40" s="1071" customFormat="1" x14ac:dyDescent="0.25">
      <c r="A192" s="137">
        <v>1</v>
      </c>
      <c r="B192" s="1094"/>
      <c r="C192" s="1095"/>
      <c r="D192" s="1094"/>
      <c r="E192" s="970"/>
      <c r="F192" s="126"/>
      <c r="G192" s="126"/>
      <c r="H192" s="126"/>
      <c r="I192" s="1021"/>
      <c r="J192" s="1021"/>
      <c r="K192" s="1014"/>
      <c r="L192" s="979"/>
      <c r="M192" s="979"/>
      <c r="N192" s="979"/>
      <c r="O192" s="979"/>
      <c r="P192" s="979"/>
      <c r="Q192" s="325"/>
      <c r="R192" s="325"/>
      <c r="S192" s="325"/>
      <c r="T192" s="325"/>
      <c r="U192" s="325"/>
      <c r="V192" s="325"/>
      <c r="W192" s="325"/>
      <c r="X192" s="325"/>
      <c r="Y192" s="364"/>
      <c r="Z192" s="325"/>
      <c r="AA192" s="773"/>
      <c r="AB192" s="325"/>
      <c r="AC192" s="325"/>
      <c r="AD192" s="325"/>
      <c r="AE192" s="325"/>
      <c r="AF192" s="325"/>
      <c r="AG192" s="951">
        <f>Z192+AB192+AE192-AF192</f>
        <v>0</v>
      </c>
      <c r="AH192" s="964"/>
      <c r="AJ192" s="147"/>
      <c r="AN192" s="1071" t="s">
        <v>666</v>
      </c>
    </row>
    <row r="193" spans="1:40" s="1071" customFormat="1" ht="43.5" x14ac:dyDescent="0.25">
      <c r="A193" s="137">
        <v>1</v>
      </c>
      <c r="B193" s="955" t="s">
        <v>349</v>
      </c>
      <c r="C193" s="955"/>
      <c r="D193" s="1056"/>
      <c r="E193" s="256"/>
      <c r="F193" s="522"/>
      <c r="G193" s="522"/>
      <c r="H193" s="522"/>
      <c r="I193" s="196"/>
      <c r="J193" s="196"/>
      <c r="K193" s="1018"/>
      <c r="L193" s="153"/>
      <c r="M193" s="153"/>
      <c r="N193" s="153"/>
      <c r="O193" s="153"/>
      <c r="P193" s="153"/>
      <c r="Q193" s="326"/>
      <c r="R193" s="326"/>
      <c r="S193" s="326"/>
      <c r="T193" s="326"/>
      <c r="U193" s="326"/>
      <c r="V193" s="326"/>
      <c r="W193" s="326"/>
      <c r="X193" s="326"/>
      <c r="Y193" s="323"/>
      <c r="Z193" s="326"/>
      <c r="AA193" s="770"/>
      <c r="AB193" s="326"/>
      <c r="AC193" s="326"/>
      <c r="AD193" s="326"/>
      <c r="AE193" s="326"/>
      <c r="AF193" s="326"/>
      <c r="AG193" s="951">
        <f>Z193+AB193+AE193-AF193</f>
        <v>0</v>
      </c>
      <c r="AH193" s="964"/>
      <c r="AJ193" s="147"/>
      <c r="AN193" s="1071" t="s">
        <v>666</v>
      </c>
    </row>
    <row r="194" spans="1:40" x14ac:dyDescent="0.25">
      <c r="A194" s="137">
        <v>1</v>
      </c>
      <c r="B194" s="960" t="s">
        <v>5</v>
      </c>
      <c r="C194" s="961"/>
      <c r="D194" s="960"/>
      <c r="E194" s="256"/>
      <c r="F194" s="522"/>
      <c r="G194" s="522"/>
      <c r="H194" s="522"/>
      <c r="I194" s="196"/>
      <c r="J194" s="196"/>
      <c r="K194" s="1018"/>
      <c r="L194" s="153"/>
      <c r="M194" s="153"/>
      <c r="N194" s="153"/>
      <c r="O194" s="153"/>
      <c r="P194" s="153"/>
      <c r="Q194" s="326"/>
      <c r="R194" s="326"/>
      <c r="S194" s="326"/>
      <c r="T194" s="326"/>
      <c r="U194" s="326"/>
      <c r="V194" s="326"/>
      <c r="W194" s="326"/>
      <c r="X194" s="326"/>
      <c r="Y194" s="323"/>
      <c r="Z194" s="326"/>
      <c r="AA194" s="770"/>
      <c r="AB194" s="326"/>
      <c r="AC194" s="326"/>
      <c r="AD194" s="326"/>
      <c r="AE194" s="326"/>
      <c r="AF194" s="326"/>
      <c r="AG194" s="951">
        <f>Z194+AB194+AE194-AF194</f>
        <v>0</v>
      </c>
      <c r="AH194" s="964"/>
      <c r="AJ194" s="147"/>
      <c r="AN194" s="1071" t="s">
        <v>666</v>
      </c>
    </row>
    <row r="195" spans="1:40" x14ac:dyDescent="0.25">
      <c r="A195" s="137">
        <v>1</v>
      </c>
      <c r="B195" s="9" t="s">
        <v>23</v>
      </c>
      <c r="C195" s="962" t="s">
        <v>256</v>
      </c>
      <c r="D195" s="9">
        <v>340</v>
      </c>
      <c r="E195" s="216">
        <v>2465</v>
      </c>
      <c r="F195" s="123">
        <f t="shared" ref="F195:F200" si="90">E195/12*$B$4</f>
        <v>1643.3333333333333</v>
      </c>
      <c r="G195" s="123">
        <v>1655</v>
      </c>
      <c r="H195" s="123">
        <f t="shared" ref="H195:H202" si="91">G195/F195*100</f>
        <v>100.70993914807302</v>
      </c>
      <c r="I195" s="152">
        <v>6.8</v>
      </c>
      <c r="J195" s="152">
        <f t="shared" ref="J195:J201" si="92">M195/G195</f>
        <v>6.7184290030211482</v>
      </c>
      <c r="K195" s="1018">
        <f t="shared" ref="K195:K200" si="93">ROUND(E195*I195,0)</f>
        <v>16762</v>
      </c>
      <c r="L195" s="153">
        <f t="shared" ref="L195:L200" si="94">K195/12*$B$4</f>
        <v>11174.666666666666</v>
      </c>
      <c r="M195" s="153">
        <v>11119</v>
      </c>
      <c r="N195" s="153">
        <f t="shared" ref="N195:N201" si="95">M195/L195*100</f>
        <v>99.501849421310112</v>
      </c>
      <c r="O195" s="153">
        <f t="shared" ref="O195:O200" si="96">ROUND(K195/D195,0)</f>
        <v>49</v>
      </c>
      <c r="P195" s="153">
        <f t="shared" ref="P195:P201" si="97">M195/$B$4*12/O195</f>
        <v>340.37755102040819</v>
      </c>
      <c r="Q195" s="326"/>
      <c r="R195" s="326"/>
      <c r="S195" s="326"/>
      <c r="T195" s="326"/>
      <c r="U195" s="326"/>
      <c r="V195" s="326"/>
      <c r="W195" s="326"/>
      <c r="X195" s="326"/>
      <c r="Y195" s="323"/>
      <c r="Z195" s="326"/>
      <c r="AA195" s="770"/>
      <c r="AB195" s="326"/>
      <c r="AC195" s="326"/>
      <c r="AD195" s="326"/>
      <c r="AE195" s="326"/>
      <c r="AF195" s="326"/>
      <c r="AG195" s="951">
        <f>Z195+AB195+AE195-AF195</f>
        <v>0</v>
      </c>
      <c r="AH195" s="964"/>
      <c r="AJ195" s="147"/>
      <c r="AN195" s="1071" t="s">
        <v>666</v>
      </c>
    </row>
    <row r="196" spans="1:40" x14ac:dyDescent="0.25">
      <c r="A196" s="137">
        <v>1</v>
      </c>
      <c r="B196" s="965" t="s">
        <v>24</v>
      </c>
      <c r="C196" s="962" t="s">
        <v>256</v>
      </c>
      <c r="D196" s="141">
        <v>300</v>
      </c>
      <c r="E196" s="1055">
        <v>3520</v>
      </c>
      <c r="F196" s="129">
        <f t="shared" si="90"/>
        <v>2346.6666666666665</v>
      </c>
      <c r="G196" s="976">
        <v>2295</v>
      </c>
      <c r="H196" s="123">
        <f t="shared" si="91"/>
        <v>97.798295454545453</v>
      </c>
      <c r="I196" s="318">
        <v>4.8</v>
      </c>
      <c r="J196" s="973">
        <f t="shared" si="92"/>
        <v>4.8854030501089323</v>
      </c>
      <c r="K196" s="153">
        <f t="shared" si="93"/>
        <v>16896</v>
      </c>
      <c r="L196" s="966">
        <f t="shared" si="94"/>
        <v>11264</v>
      </c>
      <c r="M196" s="153">
        <v>11212</v>
      </c>
      <c r="N196" s="966">
        <f t="shared" si="95"/>
        <v>99.538352272727266</v>
      </c>
      <c r="O196" s="153">
        <f t="shared" si="96"/>
        <v>56</v>
      </c>
      <c r="P196" s="153">
        <f t="shared" si="97"/>
        <v>300.32142857142856</v>
      </c>
      <c r="Q196" s="328"/>
      <c r="R196" s="328"/>
      <c r="S196" s="328"/>
      <c r="T196" s="328"/>
      <c r="U196" s="328"/>
      <c r="V196" s="328"/>
      <c r="W196" s="328"/>
      <c r="X196" s="328"/>
      <c r="Y196" s="859"/>
      <c r="Z196" s="326"/>
      <c r="AA196" s="993"/>
      <c r="AB196" s="327"/>
      <c r="AC196" s="327"/>
      <c r="AD196" s="327"/>
      <c r="AE196" s="327"/>
      <c r="AF196" s="328"/>
      <c r="AG196" s="951">
        <f>Z196+AB196+AE196-AF196</f>
        <v>0</v>
      </c>
      <c r="AH196" s="964"/>
      <c r="AJ196" s="147"/>
      <c r="AN196" s="1071" t="s">
        <v>666</v>
      </c>
    </row>
    <row r="197" spans="1:40" s="1071" customFormat="1" x14ac:dyDescent="0.25">
      <c r="A197" s="137">
        <v>1</v>
      </c>
      <c r="B197" s="141" t="s">
        <v>212</v>
      </c>
      <c r="C197" s="962" t="s">
        <v>256</v>
      </c>
      <c r="D197" s="139">
        <v>330</v>
      </c>
      <c r="E197" s="216">
        <v>510</v>
      </c>
      <c r="F197" s="123">
        <f t="shared" si="90"/>
        <v>340</v>
      </c>
      <c r="G197" s="123">
        <v>375</v>
      </c>
      <c r="H197" s="123">
        <f t="shared" si="91"/>
        <v>110.29411764705883</v>
      </c>
      <c r="I197" s="152">
        <v>4</v>
      </c>
      <c r="J197" s="152">
        <f t="shared" si="92"/>
        <v>3.3386666666666667</v>
      </c>
      <c r="K197" s="1014">
        <f t="shared" si="93"/>
        <v>2040</v>
      </c>
      <c r="L197" s="153">
        <f t="shared" si="94"/>
        <v>1360</v>
      </c>
      <c r="M197" s="979">
        <v>1252</v>
      </c>
      <c r="N197" s="153">
        <f t="shared" si="95"/>
        <v>92.058823529411754</v>
      </c>
      <c r="O197" s="979">
        <f t="shared" si="96"/>
        <v>6</v>
      </c>
      <c r="P197" s="979">
        <f t="shared" si="97"/>
        <v>313</v>
      </c>
      <c r="Q197" s="326"/>
      <c r="R197" s="326"/>
      <c r="S197" s="326"/>
      <c r="T197" s="326"/>
      <c r="U197" s="326"/>
      <c r="V197" s="326"/>
      <c r="W197" s="326"/>
      <c r="X197" s="326"/>
      <c r="Y197" s="323"/>
      <c r="Z197" s="325"/>
      <c r="AA197" s="770"/>
      <c r="AB197" s="326"/>
      <c r="AC197" s="326"/>
      <c r="AD197" s="326"/>
      <c r="AE197" s="326"/>
      <c r="AF197" s="326"/>
      <c r="AG197" s="951">
        <f>Z197+AB197+AE197-AF197</f>
        <v>0</v>
      </c>
      <c r="AH197" s="964"/>
      <c r="AJ197" s="147"/>
      <c r="AN197" s="1071" t="s">
        <v>666</v>
      </c>
    </row>
    <row r="198" spans="1:40" s="1071" customFormat="1" x14ac:dyDescent="0.25">
      <c r="A198" s="137">
        <v>1</v>
      </c>
      <c r="B198" s="141" t="s">
        <v>25</v>
      </c>
      <c r="C198" s="962" t="s">
        <v>256</v>
      </c>
      <c r="D198" s="141">
        <v>330</v>
      </c>
      <c r="E198" s="216">
        <v>1790</v>
      </c>
      <c r="F198" s="123">
        <f t="shared" si="90"/>
        <v>1193.3333333333333</v>
      </c>
      <c r="G198" s="123">
        <v>1190</v>
      </c>
      <c r="H198" s="123">
        <f t="shared" si="91"/>
        <v>99.720670391061461</v>
      </c>
      <c r="I198" s="152">
        <v>7.6</v>
      </c>
      <c r="J198" s="152">
        <f t="shared" si="92"/>
        <v>7.6277310924369752</v>
      </c>
      <c r="K198" s="1018">
        <f t="shared" si="93"/>
        <v>13604</v>
      </c>
      <c r="L198" s="153">
        <f t="shared" si="94"/>
        <v>9069.3333333333339</v>
      </c>
      <c r="M198" s="153">
        <v>9077</v>
      </c>
      <c r="N198" s="153">
        <f t="shared" si="95"/>
        <v>100.08453396059981</v>
      </c>
      <c r="O198" s="153">
        <f t="shared" si="96"/>
        <v>41</v>
      </c>
      <c r="P198" s="153">
        <f t="shared" si="97"/>
        <v>332.08536585365852</v>
      </c>
      <c r="Q198" s="326"/>
      <c r="R198" s="326"/>
      <c r="S198" s="326"/>
      <c r="T198" s="326"/>
      <c r="U198" s="326"/>
      <c r="V198" s="326"/>
      <c r="W198" s="326"/>
      <c r="X198" s="326"/>
      <c r="Y198" s="323"/>
      <c r="Z198" s="326"/>
      <c r="AA198" s="770"/>
      <c r="AB198" s="326"/>
      <c r="AC198" s="326"/>
      <c r="AD198" s="326"/>
      <c r="AE198" s="326"/>
      <c r="AF198" s="326"/>
      <c r="AG198" s="951">
        <f>Z198+AB198+AE198-AF198</f>
        <v>0</v>
      </c>
      <c r="AH198" s="964"/>
      <c r="AJ198" s="147"/>
      <c r="AN198" s="1071" t="s">
        <v>666</v>
      </c>
    </row>
    <row r="199" spans="1:40" ht="30" x14ac:dyDescent="0.25">
      <c r="A199" s="137">
        <v>1</v>
      </c>
      <c r="B199" s="1096" t="s">
        <v>126</v>
      </c>
      <c r="C199" s="962" t="s">
        <v>256</v>
      </c>
      <c r="D199" s="1096">
        <v>300</v>
      </c>
      <c r="E199" s="216">
        <v>1415</v>
      </c>
      <c r="F199" s="123">
        <f t="shared" si="90"/>
        <v>943.33333333333337</v>
      </c>
      <c r="G199" s="123">
        <v>1042</v>
      </c>
      <c r="H199" s="123">
        <f t="shared" si="91"/>
        <v>110.45936395759716</v>
      </c>
      <c r="I199" s="152">
        <v>16.7</v>
      </c>
      <c r="J199" s="152">
        <f t="shared" si="92"/>
        <v>15.9510556621881</v>
      </c>
      <c r="K199" s="1018">
        <f t="shared" si="93"/>
        <v>23631</v>
      </c>
      <c r="L199" s="153">
        <f t="shared" si="94"/>
        <v>15754</v>
      </c>
      <c r="M199" s="153">
        <v>16621</v>
      </c>
      <c r="N199" s="153">
        <f t="shared" si="95"/>
        <v>105.50336422495874</v>
      </c>
      <c r="O199" s="153">
        <f t="shared" si="96"/>
        <v>79</v>
      </c>
      <c r="P199" s="153">
        <f t="shared" si="97"/>
        <v>315.58860759493672</v>
      </c>
      <c r="Q199" s="326"/>
      <c r="R199" s="326"/>
      <c r="S199" s="326"/>
      <c r="T199" s="326"/>
      <c r="U199" s="326"/>
      <c r="V199" s="326"/>
      <c r="W199" s="326"/>
      <c r="X199" s="326"/>
      <c r="Y199" s="323"/>
      <c r="Z199" s="326"/>
      <c r="AA199" s="770"/>
      <c r="AB199" s="326"/>
      <c r="AC199" s="326"/>
      <c r="AD199" s="326"/>
      <c r="AE199" s="326"/>
      <c r="AF199" s="326"/>
      <c r="AG199" s="951">
        <f>Z199+AB199+AE199-AF199</f>
        <v>0</v>
      </c>
      <c r="AH199" s="964"/>
      <c r="AJ199" s="147"/>
      <c r="AN199" s="1071" t="s">
        <v>666</v>
      </c>
    </row>
    <row r="200" spans="1:40" s="147" customFormat="1" x14ac:dyDescent="0.25">
      <c r="A200" s="137">
        <v>1</v>
      </c>
      <c r="B200" s="141" t="s">
        <v>127</v>
      </c>
      <c r="C200" s="962" t="s">
        <v>256</v>
      </c>
      <c r="D200" s="972">
        <v>300</v>
      </c>
      <c r="E200" s="216">
        <v>180</v>
      </c>
      <c r="F200" s="129">
        <f t="shared" si="90"/>
        <v>120</v>
      </c>
      <c r="G200" s="123">
        <v>132</v>
      </c>
      <c r="H200" s="129">
        <f t="shared" si="91"/>
        <v>110.00000000000001</v>
      </c>
      <c r="I200" s="152">
        <v>13</v>
      </c>
      <c r="J200" s="973">
        <f t="shared" si="92"/>
        <v>13.136363636363637</v>
      </c>
      <c r="K200" s="974">
        <f t="shared" si="93"/>
        <v>2340</v>
      </c>
      <c r="L200" s="153">
        <f t="shared" si="94"/>
        <v>1560</v>
      </c>
      <c r="M200" s="278">
        <v>1734</v>
      </c>
      <c r="N200" s="153">
        <f t="shared" si="95"/>
        <v>111.15384615384616</v>
      </c>
      <c r="O200" s="278">
        <f t="shared" si="96"/>
        <v>8</v>
      </c>
      <c r="P200" s="278">
        <f t="shared" si="97"/>
        <v>325.125</v>
      </c>
      <c r="Q200" s="326"/>
      <c r="R200" s="326"/>
      <c r="S200" s="326"/>
      <c r="T200" s="326"/>
      <c r="U200" s="326"/>
      <c r="V200" s="326"/>
      <c r="W200" s="326"/>
      <c r="X200" s="326"/>
      <c r="Y200" s="859"/>
      <c r="Z200" s="327"/>
      <c r="AA200" s="993"/>
      <c r="AB200" s="327"/>
      <c r="AC200" s="327"/>
      <c r="AD200" s="327"/>
      <c r="AE200" s="327"/>
      <c r="AF200" s="326"/>
      <c r="AG200" s="951">
        <f>Z200+AB200+AE200-AF200</f>
        <v>0</v>
      </c>
      <c r="AH200" s="964"/>
      <c r="AN200" s="1071" t="s">
        <v>666</v>
      </c>
    </row>
    <row r="201" spans="1:40" s="147" customFormat="1" ht="29.25" x14ac:dyDescent="0.25">
      <c r="A201" s="137">
        <v>1</v>
      </c>
      <c r="B201" s="981" t="s">
        <v>7</v>
      </c>
      <c r="C201" s="982"/>
      <c r="D201" s="981"/>
      <c r="E201" s="32">
        <f>SUM(E195:E200)</f>
        <v>9880</v>
      </c>
      <c r="F201" s="7">
        <f>SUM(F195:F200)</f>
        <v>6586.6666666666661</v>
      </c>
      <c r="G201" s="7">
        <f>SUM(G195:G200)</f>
        <v>6689</v>
      </c>
      <c r="H201" s="7">
        <f t="shared" si="91"/>
        <v>101.55364372469637</v>
      </c>
      <c r="I201" s="8">
        <f>SUM(K201/E201)</f>
        <v>7.6187246963562751</v>
      </c>
      <c r="J201" s="8">
        <f t="shared" si="92"/>
        <v>7.6267005531469581</v>
      </c>
      <c r="K201" s="984">
        <f>SUM(K195:K200)</f>
        <v>75273</v>
      </c>
      <c r="L201" s="984">
        <f>SUM(L195:L200)</f>
        <v>50182</v>
      </c>
      <c r="M201" s="984">
        <f>SUM(M195:M200)</f>
        <v>51015</v>
      </c>
      <c r="N201" s="983">
        <f t="shared" si="95"/>
        <v>101.65995775377625</v>
      </c>
      <c r="O201" s="984">
        <f>SUM(O195:O200)</f>
        <v>239</v>
      </c>
      <c r="P201" s="1059">
        <f t="shared" si="97"/>
        <v>320.17782426778246</v>
      </c>
      <c r="Q201" s="324">
        <v>979535.59386288002</v>
      </c>
      <c r="R201" s="324">
        <v>979535.59386288002</v>
      </c>
      <c r="S201" s="324">
        <v>978887.06861127773</v>
      </c>
      <c r="T201" s="324">
        <v>978887.06861127773</v>
      </c>
      <c r="U201" s="324">
        <v>978887.06861127773</v>
      </c>
      <c r="V201" s="324">
        <v>978887.06861127773</v>
      </c>
      <c r="W201" s="324">
        <v>978887.06861127773</v>
      </c>
      <c r="X201" s="324">
        <v>978977.55646799097</v>
      </c>
      <c r="Y201" s="869">
        <f>Q201/12*$B$4+(R201-Q201)/11*7+(S201-R201)/10*6+(T201-S201)/9*5+(U201-T201)/8*4+(V201-U201)/7*3+(W201-V201)/6*2+(X201-W201)/5*1</f>
        <v>652652.71166230133</v>
      </c>
      <c r="Z201" s="324">
        <f>AF201-AE201-AB201-AA201</f>
        <v>684742.93974000006</v>
      </c>
      <c r="AA201" s="774"/>
      <c r="AB201" s="324">
        <v>-292.57229999999998</v>
      </c>
      <c r="AC201" s="324">
        <f>Z201-Y201</f>
        <v>32090.228077698732</v>
      </c>
      <c r="AD201" s="324">
        <v>-69.850270000000009</v>
      </c>
      <c r="AE201" s="324">
        <v>-264.95645000000002</v>
      </c>
      <c r="AF201" s="324">
        <v>684185.41099</v>
      </c>
      <c r="AG201" s="951">
        <f>Z201+AB201+AE201-AF201</f>
        <v>0</v>
      </c>
      <c r="AH201" s="964"/>
      <c r="AN201" s="1071" t="s">
        <v>666</v>
      </c>
    </row>
    <row r="202" spans="1:40" ht="43.5" x14ac:dyDescent="0.25">
      <c r="A202" s="137">
        <v>1</v>
      </c>
      <c r="B202" s="985" t="s">
        <v>177</v>
      </c>
      <c r="C202" s="810"/>
      <c r="D202" s="985"/>
      <c r="E202" s="255">
        <v>70</v>
      </c>
      <c r="F202" s="1097">
        <f>E202/12*$B$4</f>
        <v>46.666666666666664</v>
      </c>
      <c r="G202" s="758">
        <v>50</v>
      </c>
      <c r="H202" s="126">
        <f t="shared" si="91"/>
        <v>107.14285714285714</v>
      </c>
      <c r="I202" s="282"/>
      <c r="J202" s="282"/>
      <c r="K202" s="1098"/>
      <c r="L202" s="987"/>
      <c r="M202" s="985"/>
      <c r="N202" s="987"/>
      <c r="O202" s="1032"/>
      <c r="P202" s="979"/>
      <c r="Q202" s="325">
        <v>18259.768199999999</v>
      </c>
      <c r="R202" s="325">
        <v>18259.768199999999</v>
      </c>
      <c r="S202" s="325">
        <v>18337.38</v>
      </c>
      <c r="T202" s="325">
        <v>18337.38</v>
      </c>
      <c r="U202" s="325">
        <v>18337.38</v>
      </c>
      <c r="V202" s="325">
        <v>18337.38</v>
      </c>
      <c r="W202" s="325">
        <v>18337.38</v>
      </c>
      <c r="X202" s="325">
        <v>18337.38</v>
      </c>
      <c r="Y202" s="941">
        <f>X202/12*$B$4</f>
        <v>12224.92</v>
      </c>
      <c r="Z202" s="325">
        <f>AF202-AE202-AB202-AA202</f>
        <v>12590.238220000001</v>
      </c>
      <c r="AA202" s="773"/>
      <c r="AB202" s="325"/>
      <c r="AC202" s="325">
        <f>Z202-Y202</f>
        <v>365.31822000000102</v>
      </c>
      <c r="AD202" s="325"/>
      <c r="AE202" s="325">
        <v>0</v>
      </c>
      <c r="AF202" s="325">
        <v>12590.238220000001</v>
      </c>
      <c r="AG202" s="951">
        <f>Z202+AB202+AE202-AF202</f>
        <v>0</v>
      </c>
      <c r="AH202" s="964"/>
      <c r="AJ202" s="147"/>
      <c r="AN202" s="1071" t="s">
        <v>666</v>
      </c>
    </row>
    <row r="203" spans="1:40" ht="15.75" x14ac:dyDescent="0.25">
      <c r="A203" s="137">
        <v>1</v>
      </c>
      <c r="B203" s="465" t="s">
        <v>194</v>
      </c>
      <c r="C203" s="1060"/>
      <c r="D203" s="990"/>
      <c r="E203" s="216"/>
      <c r="F203" s="126"/>
      <c r="G203" s="123"/>
      <c r="H203" s="123"/>
      <c r="I203" s="196"/>
      <c r="J203" s="196"/>
      <c r="K203" s="992"/>
      <c r="L203" s="991"/>
      <c r="M203" s="991"/>
      <c r="N203" s="991"/>
      <c r="O203" s="991"/>
      <c r="P203" s="991"/>
      <c r="Q203" s="326"/>
      <c r="R203" s="326"/>
      <c r="S203" s="326"/>
      <c r="T203" s="326"/>
      <c r="U203" s="326"/>
      <c r="V203" s="326"/>
      <c r="W203" s="326"/>
      <c r="X203" s="326"/>
      <c r="Y203" s="855">
        <f t="shared" ref="Y203" si="98">Q203/12*$B$4</f>
        <v>0</v>
      </c>
      <c r="Z203" s="326"/>
      <c r="AA203" s="770"/>
      <c r="AB203" s="326"/>
      <c r="AC203" s="326"/>
      <c r="AD203" s="326"/>
      <c r="AE203" s="326"/>
      <c r="AF203" s="326"/>
      <c r="AG203" s="951">
        <f>Z203+AB203+AE203-AF203</f>
        <v>0</v>
      </c>
      <c r="AH203" s="964"/>
      <c r="AJ203" s="147"/>
      <c r="AN203" s="1071" t="s">
        <v>666</v>
      </c>
    </row>
    <row r="204" spans="1:40" ht="43.5" x14ac:dyDescent="0.25">
      <c r="A204" s="137">
        <v>1</v>
      </c>
      <c r="B204" s="466" t="s">
        <v>302</v>
      </c>
      <c r="C204" s="418"/>
      <c r="D204" s="9"/>
      <c r="E204" s="280">
        <f>E206+E209+E210</f>
        <v>35080</v>
      </c>
      <c r="F204" s="280">
        <f>F206+F209+F210</f>
        <v>23386.666666666668</v>
      </c>
      <c r="G204" s="280">
        <f>G206+G209+G210</f>
        <v>24345</v>
      </c>
      <c r="H204" s="280">
        <f>G204/F204*100</f>
        <v>104.09777651083239</v>
      </c>
      <c r="I204" s="196"/>
      <c r="J204" s="196"/>
      <c r="K204" s="992"/>
      <c r="L204" s="991"/>
      <c r="M204" s="991"/>
      <c r="N204" s="991"/>
      <c r="O204" s="991"/>
      <c r="P204" s="991"/>
      <c r="Q204" s="326">
        <v>32373.576600000008</v>
      </c>
      <c r="R204" s="326">
        <v>32373.576600000008</v>
      </c>
      <c r="S204" s="326">
        <v>32373.576600000008</v>
      </c>
      <c r="T204" s="326">
        <v>32373.576600000008</v>
      </c>
      <c r="U204" s="326">
        <v>32373.576600000008</v>
      </c>
      <c r="V204" s="326">
        <v>32373.576600000008</v>
      </c>
      <c r="W204" s="326">
        <v>32373.576600000008</v>
      </c>
      <c r="X204" s="326">
        <v>32844.866600000001</v>
      </c>
      <c r="Y204" s="855">
        <f>Q204/12*$B$4+(R204-Q204)/11*7+(S204-R204)/10*6+(T204-S204)/9*5+(U204-T204)/8*4+(V204-U204)/7*3+(W204-V204)/6*2+(X204-W204)/5*1</f>
        <v>21676.642400000004</v>
      </c>
      <c r="Z204" s="326">
        <f>AF204-AE204-AB204</f>
        <v>22873.962310000003</v>
      </c>
      <c r="AA204" s="770"/>
      <c r="AB204" s="326"/>
      <c r="AC204" s="326">
        <f>Z204-Y204</f>
        <v>1197.3199099999983</v>
      </c>
      <c r="AD204" s="326">
        <v>-6.17239</v>
      </c>
      <c r="AE204" s="326">
        <v>-1.1148099999999999</v>
      </c>
      <c r="AF204" s="326">
        <v>22872.847500000003</v>
      </c>
      <c r="AG204" s="951">
        <f>Z204+AB204+AE204-AF204</f>
        <v>0</v>
      </c>
      <c r="AH204" s="964"/>
      <c r="AJ204" s="147"/>
      <c r="AN204" s="1071" t="s">
        <v>666</v>
      </c>
    </row>
    <row r="205" spans="1:40" x14ac:dyDescent="0.25">
      <c r="A205" s="137">
        <v>1</v>
      </c>
      <c r="B205" s="307" t="s">
        <v>303</v>
      </c>
      <c r="C205" s="418"/>
      <c r="D205" s="9"/>
      <c r="E205" s="123"/>
      <c r="F205" s="123"/>
      <c r="G205" s="123"/>
      <c r="H205" s="123"/>
      <c r="I205" s="196"/>
      <c r="J205" s="196"/>
      <c r="K205" s="992"/>
      <c r="L205" s="991"/>
      <c r="M205" s="991"/>
      <c r="N205" s="991"/>
      <c r="O205" s="991"/>
      <c r="P205" s="991"/>
      <c r="Q205" s="326"/>
      <c r="R205" s="326"/>
      <c r="S205" s="326"/>
      <c r="T205" s="326"/>
      <c r="U205" s="326"/>
      <c r="V205" s="326"/>
      <c r="W205" s="326"/>
      <c r="X205" s="326"/>
      <c r="Y205" s="323"/>
      <c r="Z205" s="326"/>
      <c r="AA205" s="770"/>
      <c r="AB205" s="326"/>
      <c r="AC205" s="326"/>
      <c r="AD205" s="326"/>
      <c r="AE205" s="326"/>
      <c r="AF205" s="326"/>
      <c r="AG205" s="951">
        <f>Z205+AB205+AE205-AF205</f>
        <v>0</v>
      </c>
      <c r="AH205" s="964"/>
      <c r="AJ205" s="147"/>
      <c r="AN205" s="1071" t="s">
        <v>666</v>
      </c>
    </row>
    <row r="206" spans="1:40" ht="30" x14ac:dyDescent="0.25">
      <c r="A206" s="137">
        <v>1</v>
      </c>
      <c r="B206" s="467" t="s">
        <v>442</v>
      </c>
      <c r="C206" s="418"/>
      <c r="D206" s="9"/>
      <c r="E206" s="123">
        <f>E207+E208</f>
        <v>30380</v>
      </c>
      <c r="F206" s="123">
        <f>F207+F208</f>
        <v>20253.333333333336</v>
      </c>
      <c r="G206" s="123">
        <f>G207+G208</f>
        <v>21038</v>
      </c>
      <c r="H206" s="123">
        <f>G206/F206*100</f>
        <v>103.87425938117181</v>
      </c>
      <c r="I206" s="196"/>
      <c r="J206" s="196"/>
      <c r="K206" s="992"/>
      <c r="L206" s="991"/>
      <c r="M206" s="991"/>
      <c r="N206" s="991"/>
      <c r="O206" s="991"/>
      <c r="P206" s="991"/>
      <c r="Q206" s="326"/>
      <c r="R206" s="326"/>
      <c r="S206" s="326"/>
      <c r="T206" s="326"/>
      <c r="U206" s="326"/>
      <c r="V206" s="326"/>
      <c r="W206" s="326"/>
      <c r="X206" s="326"/>
      <c r="Y206" s="323"/>
      <c r="Z206" s="326"/>
      <c r="AA206" s="770"/>
      <c r="AB206" s="326"/>
      <c r="AC206" s="326"/>
      <c r="AD206" s="326"/>
      <c r="AE206" s="326"/>
      <c r="AF206" s="326"/>
      <c r="AG206" s="951">
        <f>Z206+AB206+AE206-AF206</f>
        <v>0</v>
      </c>
      <c r="AH206" s="964"/>
      <c r="AJ206" s="147"/>
      <c r="AN206" s="1071" t="s">
        <v>666</v>
      </c>
    </row>
    <row r="207" spans="1:40" x14ac:dyDescent="0.25">
      <c r="A207" s="137">
        <v>1</v>
      </c>
      <c r="B207" s="307" t="s">
        <v>443</v>
      </c>
      <c r="C207" s="418"/>
      <c r="D207" s="9"/>
      <c r="E207" s="123">
        <v>23330</v>
      </c>
      <c r="F207" s="123">
        <f>E207/12*$B$4</f>
        <v>15553.333333333334</v>
      </c>
      <c r="G207" s="123">
        <v>16226</v>
      </c>
      <c r="H207" s="123">
        <f>G207/F207*100</f>
        <v>104.3249035576511</v>
      </c>
      <c r="I207" s="196"/>
      <c r="J207" s="196"/>
      <c r="K207" s="992"/>
      <c r="L207" s="991"/>
      <c r="M207" s="991"/>
      <c r="N207" s="991"/>
      <c r="O207" s="991"/>
      <c r="P207" s="991"/>
      <c r="Q207" s="326"/>
      <c r="R207" s="326"/>
      <c r="S207" s="326"/>
      <c r="T207" s="326"/>
      <c r="U207" s="326"/>
      <c r="V207" s="326"/>
      <c r="W207" s="326"/>
      <c r="X207" s="326"/>
      <c r="Y207" s="323"/>
      <c r="Z207" s="326"/>
      <c r="AA207" s="770"/>
      <c r="AB207" s="326"/>
      <c r="AC207" s="326"/>
      <c r="AD207" s="326"/>
      <c r="AE207" s="326"/>
      <c r="AF207" s="326"/>
      <c r="AG207" s="951">
        <f>Z207+AB207+AE207-AF207</f>
        <v>0</v>
      </c>
      <c r="AH207" s="964"/>
      <c r="AJ207" s="147"/>
      <c r="AN207" s="1071" t="s">
        <v>666</v>
      </c>
    </row>
    <row r="208" spans="1:40" ht="45" x14ac:dyDescent="0.25">
      <c r="A208" s="137">
        <v>1</v>
      </c>
      <c r="B208" s="307" t="s">
        <v>445</v>
      </c>
      <c r="C208" s="418"/>
      <c r="D208" s="9"/>
      <c r="E208" s="123">
        <v>7050</v>
      </c>
      <c r="F208" s="123">
        <f>E208/12*$B$4</f>
        <v>4700</v>
      </c>
      <c r="G208" s="123">
        <v>4812</v>
      </c>
      <c r="H208" s="123">
        <f>G208/F208*100</f>
        <v>102.38297872340425</v>
      </c>
      <c r="I208" s="196"/>
      <c r="J208" s="196"/>
      <c r="K208" s="992"/>
      <c r="L208" s="991"/>
      <c r="M208" s="991"/>
      <c r="N208" s="991"/>
      <c r="O208" s="991"/>
      <c r="P208" s="991"/>
      <c r="Q208" s="326"/>
      <c r="R208" s="326"/>
      <c r="S208" s="326"/>
      <c r="T208" s="326"/>
      <c r="U208" s="326"/>
      <c r="V208" s="326"/>
      <c r="W208" s="326"/>
      <c r="X208" s="326"/>
      <c r="Y208" s="323"/>
      <c r="Z208" s="326"/>
      <c r="AA208" s="770"/>
      <c r="AB208" s="326"/>
      <c r="AC208" s="326"/>
      <c r="AD208" s="326"/>
      <c r="AE208" s="326"/>
      <c r="AF208" s="326"/>
      <c r="AG208" s="951">
        <f>Z208+AB208+AE208-AF208</f>
        <v>0</v>
      </c>
      <c r="AH208" s="964"/>
      <c r="AJ208" s="147"/>
      <c r="AN208" s="1071" t="s">
        <v>666</v>
      </c>
    </row>
    <row r="209" spans="1:40" ht="60" x14ac:dyDescent="0.25">
      <c r="A209" s="137">
        <v>1</v>
      </c>
      <c r="B209" s="307" t="s">
        <v>446</v>
      </c>
      <c r="C209" s="418"/>
      <c r="D209" s="9"/>
      <c r="E209" s="123"/>
      <c r="F209" s="123"/>
      <c r="G209" s="123"/>
      <c r="H209" s="123"/>
      <c r="I209" s="196"/>
      <c r="J209" s="196"/>
      <c r="K209" s="992"/>
      <c r="L209" s="991"/>
      <c r="M209" s="991"/>
      <c r="N209" s="991"/>
      <c r="O209" s="991"/>
      <c r="P209" s="991"/>
      <c r="Q209" s="326"/>
      <c r="R209" s="326"/>
      <c r="S209" s="326"/>
      <c r="T209" s="326"/>
      <c r="U209" s="326"/>
      <c r="V209" s="326"/>
      <c r="W209" s="326"/>
      <c r="X209" s="326"/>
      <c r="Y209" s="323"/>
      <c r="Z209" s="326"/>
      <c r="AA209" s="770"/>
      <c r="AB209" s="326"/>
      <c r="AC209" s="326"/>
      <c r="AD209" s="326"/>
      <c r="AE209" s="326"/>
      <c r="AF209" s="326"/>
      <c r="AG209" s="951">
        <f>Z209+AB209+AE209-AF209</f>
        <v>0</v>
      </c>
      <c r="AH209" s="964"/>
      <c r="AJ209" s="147"/>
      <c r="AN209" s="1071" t="s">
        <v>666</v>
      </c>
    </row>
    <row r="210" spans="1:40" ht="45" x14ac:dyDescent="0.25">
      <c r="A210" s="137">
        <v>1</v>
      </c>
      <c r="B210" s="306" t="s">
        <v>447</v>
      </c>
      <c r="C210" s="418"/>
      <c r="D210" s="9"/>
      <c r="E210" s="123">
        <v>4700</v>
      </c>
      <c r="F210" s="123">
        <f>E210/12*$B$4</f>
        <v>3133.3333333333335</v>
      </c>
      <c r="G210" s="123">
        <v>3307</v>
      </c>
      <c r="H210" s="123">
        <f>G210/F210*100</f>
        <v>105.54255319148935</v>
      </c>
      <c r="I210" s="196"/>
      <c r="J210" s="196"/>
      <c r="K210" s="992"/>
      <c r="L210" s="991"/>
      <c r="M210" s="991"/>
      <c r="N210" s="991"/>
      <c r="O210" s="991"/>
      <c r="P210" s="991"/>
      <c r="Q210" s="326"/>
      <c r="R210" s="326"/>
      <c r="S210" s="326"/>
      <c r="T210" s="326"/>
      <c r="U210" s="326"/>
      <c r="V210" s="326"/>
      <c r="W210" s="326"/>
      <c r="X210" s="326"/>
      <c r="Y210" s="323"/>
      <c r="Z210" s="326"/>
      <c r="AA210" s="770"/>
      <c r="AB210" s="326"/>
      <c r="AC210" s="326"/>
      <c r="AD210" s="326"/>
      <c r="AE210" s="326"/>
      <c r="AF210" s="326"/>
      <c r="AG210" s="951">
        <f>Z210+AB210+AE210-AF210</f>
        <v>0</v>
      </c>
      <c r="AH210" s="964"/>
      <c r="AJ210" s="147"/>
      <c r="AN210" s="1071" t="s">
        <v>666</v>
      </c>
    </row>
    <row r="211" spans="1:40" ht="43.5" x14ac:dyDescent="0.25">
      <c r="A211" s="137">
        <v>1</v>
      </c>
      <c r="B211" s="466" t="s">
        <v>313</v>
      </c>
      <c r="C211" s="418"/>
      <c r="D211" s="9"/>
      <c r="E211" s="236">
        <f>E212</f>
        <v>6900</v>
      </c>
      <c r="F211" s="280">
        <f>E211/12*$B$4</f>
        <v>4600</v>
      </c>
      <c r="G211" s="123">
        <f>G212</f>
        <v>4912</v>
      </c>
      <c r="H211" s="123">
        <f>G211/F211*100</f>
        <v>106.78260869565217</v>
      </c>
      <c r="I211" s="196"/>
      <c r="J211" s="196"/>
      <c r="K211" s="992"/>
      <c r="L211" s="991"/>
      <c r="M211" s="991"/>
      <c r="N211" s="991"/>
      <c r="O211" s="991"/>
      <c r="P211" s="991"/>
      <c r="Q211" s="326"/>
      <c r="R211" s="326"/>
      <c r="S211" s="326"/>
      <c r="T211" s="326"/>
      <c r="U211" s="326"/>
      <c r="V211" s="326"/>
      <c r="W211" s="326"/>
      <c r="X211" s="326"/>
      <c r="Y211" s="323"/>
      <c r="Z211" s="326"/>
      <c r="AA211" s="770"/>
      <c r="AB211" s="326"/>
      <c r="AC211" s="326"/>
      <c r="AD211" s="326"/>
      <c r="AE211" s="326"/>
      <c r="AF211" s="326"/>
      <c r="AG211" s="951">
        <f>Z211+AB211+AE211-AF211</f>
        <v>0</v>
      </c>
      <c r="AH211" s="964"/>
      <c r="AJ211" s="147"/>
      <c r="AN211" s="1071" t="s">
        <v>666</v>
      </c>
    </row>
    <row r="212" spans="1:40" s="2022" customFormat="1" ht="28.5" customHeight="1" x14ac:dyDescent="0.25">
      <c r="A212" s="2022">
        <v>1</v>
      </c>
      <c r="B212" s="2017" t="s">
        <v>319</v>
      </c>
      <c r="C212" s="418"/>
      <c r="D212" s="9"/>
      <c r="E212" s="225">
        <v>6900</v>
      </c>
      <c r="F212" s="123">
        <f>E212/12*$B$4</f>
        <v>4600</v>
      </c>
      <c r="G212" s="123">
        <v>4912</v>
      </c>
      <c r="H212" s="123">
        <f>G212/F212*100</f>
        <v>106.78260869565217</v>
      </c>
      <c r="I212" s="196"/>
      <c r="J212" s="196"/>
      <c r="K212" s="992"/>
      <c r="L212" s="991"/>
      <c r="M212" s="991"/>
      <c r="N212" s="991"/>
      <c r="O212" s="991"/>
      <c r="P212" s="991"/>
      <c r="Q212" s="326"/>
      <c r="R212" s="326"/>
      <c r="S212" s="326"/>
      <c r="T212" s="326"/>
      <c r="U212" s="326"/>
      <c r="V212" s="326"/>
      <c r="W212" s="326"/>
      <c r="X212" s="326"/>
      <c r="Y212" s="323"/>
      <c r="Z212" s="326"/>
      <c r="AA212" s="770"/>
      <c r="AB212" s="326"/>
      <c r="AC212" s="326"/>
      <c r="AD212" s="326"/>
      <c r="AE212" s="326"/>
      <c r="AF212" s="326"/>
      <c r="AG212" s="951">
        <f>Z212+AB212+AE212-AF212</f>
        <v>0</v>
      </c>
      <c r="AH212" s="964"/>
      <c r="AJ212" s="147"/>
      <c r="AN212" s="1071" t="s">
        <v>666</v>
      </c>
    </row>
    <row r="213" spans="1:40" ht="29.25" x14ac:dyDescent="0.25">
      <c r="A213" s="137">
        <v>1</v>
      </c>
      <c r="B213" s="466" t="s">
        <v>304</v>
      </c>
      <c r="C213" s="418"/>
      <c r="D213" s="9"/>
      <c r="E213" s="216"/>
      <c r="F213" s="123">
        <f>E213/12*$B$4</f>
        <v>0</v>
      </c>
      <c r="G213" s="123"/>
      <c r="H213" s="123"/>
      <c r="I213" s="196"/>
      <c r="J213" s="196"/>
      <c r="K213" s="992"/>
      <c r="L213" s="991"/>
      <c r="M213" s="991"/>
      <c r="N213" s="991"/>
      <c r="O213" s="991"/>
      <c r="P213" s="991"/>
      <c r="Q213" s="326"/>
      <c r="R213" s="326"/>
      <c r="S213" s="326"/>
      <c r="T213" s="326"/>
      <c r="U213" s="326"/>
      <c r="V213" s="326"/>
      <c r="W213" s="326"/>
      <c r="X213" s="326"/>
      <c r="Y213" s="323"/>
      <c r="Z213" s="326"/>
      <c r="AA213" s="770"/>
      <c r="AB213" s="326"/>
      <c r="AC213" s="326"/>
      <c r="AD213" s="326"/>
      <c r="AE213" s="326"/>
      <c r="AF213" s="326"/>
      <c r="AG213" s="951">
        <f>Z213+AB213+AE213-AF213</f>
        <v>0</v>
      </c>
      <c r="AH213" s="964"/>
      <c r="AJ213" s="147"/>
      <c r="AN213" s="1071" t="s">
        <v>666</v>
      </c>
    </row>
    <row r="214" spans="1:40" ht="30" x14ac:dyDescent="0.25">
      <c r="A214" s="137">
        <v>1</v>
      </c>
      <c r="B214" s="165" t="s">
        <v>191</v>
      </c>
      <c r="C214" s="418"/>
      <c r="D214" s="9"/>
      <c r="E214" s="216"/>
      <c r="F214" s="123">
        <f>E214/12*$B$4</f>
        <v>0</v>
      </c>
      <c r="G214" s="123"/>
      <c r="H214" s="123"/>
      <c r="I214" s="196"/>
      <c r="J214" s="196"/>
      <c r="K214" s="992"/>
      <c r="L214" s="991"/>
      <c r="M214" s="991"/>
      <c r="N214" s="991"/>
      <c r="O214" s="991"/>
      <c r="P214" s="991"/>
      <c r="Q214" s="326"/>
      <c r="R214" s="326"/>
      <c r="S214" s="326"/>
      <c r="T214" s="326"/>
      <c r="U214" s="326"/>
      <c r="V214" s="326"/>
      <c r="W214" s="326"/>
      <c r="X214" s="326"/>
      <c r="Y214" s="323"/>
      <c r="Z214" s="326"/>
      <c r="AA214" s="770"/>
      <c r="AB214" s="326"/>
      <c r="AC214" s="326"/>
      <c r="AD214" s="326"/>
      <c r="AE214" s="326"/>
      <c r="AF214" s="326"/>
      <c r="AG214" s="951">
        <f>Z214+AB214+AE214-AF214</f>
        <v>0</v>
      </c>
      <c r="AH214" s="964"/>
      <c r="AJ214" s="147"/>
      <c r="AN214" s="1071" t="s">
        <v>666</v>
      </c>
    </row>
    <row r="215" spans="1:40" ht="57.75" x14ac:dyDescent="0.25">
      <c r="A215" s="137">
        <v>1</v>
      </c>
      <c r="B215" s="466" t="s">
        <v>305</v>
      </c>
      <c r="C215" s="418"/>
      <c r="D215" s="9"/>
      <c r="E215" s="236">
        <v>2800</v>
      </c>
      <c r="F215" s="123">
        <f>ROUND(E215/12*$B$4,0)</f>
        <v>1867</v>
      </c>
      <c r="G215" s="123">
        <v>1902</v>
      </c>
      <c r="H215" s="123">
        <f>G215/F215*100</f>
        <v>101.87466523835029</v>
      </c>
      <c r="I215" s="196"/>
      <c r="J215" s="196"/>
      <c r="K215" s="992"/>
      <c r="L215" s="991"/>
      <c r="M215" s="991"/>
      <c r="N215" s="991"/>
      <c r="O215" s="991"/>
      <c r="P215" s="991"/>
      <c r="Q215" s="326"/>
      <c r="R215" s="326"/>
      <c r="S215" s="326"/>
      <c r="T215" s="326"/>
      <c r="U215" s="326"/>
      <c r="V215" s="326"/>
      <c r="W215" s="326"/>
      <c r="X215" s="326"/>
      <c r="Y215" s="323"/>
      <c r="Z215" s="326"/>
      <c r="AA215" s="770"/>
      <c r="AB215" s="326"/>
      <c r="AC215" s="326"/>
      <c r="AD215" s="326"/>
      <c r="AE215" s="326"/>
      <c r="AF215" s="326"/>
      <c r="AG215" s="951">
        <f>Z215+AB215+AE215-AF215</f>
        <v>0</v>
      </c>
      <c r="AH215" s="964"/>
      <c r="AJ215" s="147"/>
      <c r="AN215" s="1071" t="s">
        <v>666</v>
      </c>
    </row>
    <row r="216" spans="1:40" s="147" customFormat="1" x14ac:dyDescent="0.25">
      <c r="A216" s="137">
        <v>1</v>
      </c>
      <c r="B216" s="994" t="s">
        <v>132</v>
      </c>
      <c r="C216" s="995"/>
      <c r="D216" s="2021"/>
      <c r="E216" s="236">
        <f>SUM(E217:E252)</f>
        <v>90400</v>
      </c>
      <c r="F216" s="280">
        <f>SUM(F217:F252)</f>
        <v>60266</v>
      </c>
      <c r="G216" s="280">
        <f>SUM(G217:G252)</f>
        <v>72658</v>
      </c>
      <c r="H216" s="123">
        <f>G216/F216*100</f>
        <v>120.56217436033585</v>
      </c>
      <c r="I216" s="196"/>
      <c r="J216" s="196"/>
      <c r="K216" s="992"/>
      <c r="L216" s="991"/>
      <c r="M216" s="991"/>
      <c r="N216" s="991"/>
      <c r="O216" s="991"/>
      <c r="P216" s="991"/>
      <c r="Q216" s="326">
        <v>67505.476699999999</v>
      </c>
      <c r="R216" s="326">
        <v>67505.476699999999</v>
      </c>
      <c r="S216" s="326">
        <v>67505.476699999999</v>
      </c>
      <c r="T216" s="326">
        <v>67505.476699999999</v>
      </c>
      <c r="U216" s="326">
        <v>67505.476699999999</v>
      </c>
      <c r="V216" s="326">
        <v>67505.476699999999</v>
      </c>
      <c r="W216" s="326">
        <v>67505.476699999999</v>
      </c>
      <c r="X216" s="326">
        <v>67505.476699999999</v>
      </c>
      <c r="Y216" s="855">
        <f>Q216/12*$B$4+(R216-Q216)/11*7+(S216-R216)/10*6+(T216-S216)/9*5+(U216-T216)/8*4+(V216-U216)/7*3+(W216-V216)/6*2+(X216-W216)/5*1</f>
        <v>45003.651133333333</v>
      </c>
      <c r="Z216" s="326">
        <f>AF216-AE216-AB216</f>
        <v>44702.523400000013</v>
      </c>
      <c r="AA216" s="770">
        <f>SUM(AA217:AA252)</f>
        <v>0</v>
      </c>
      <c r="AB216" s="326">
        <v>2265.6011600000006</v>
      </c>
      <c r="AC216" s="326">
        <f>Z216-Y216</f>
        <v>-301.12773333332007</v>
      </c>
      <c r="AD216" s="326"/>
      <c r="AE216" s="326">
        <v>0</v>
      </c>
      <c r="AF216" s="326">
        <v>46968.124560000011</v>
      </c>
      <c r="AG216" s="951">
        <f>Z216+AB216+AE216-AF216</f>
        <v>0</v>
      </c>
      <c r="AH216" s="964"/>
      <c r="AN216" s="1071" t="s">
        <v>666</v>
      </c>
    </row>
    <row r="217" spans="1:40" s="147" customFormat="1" ht="30" x14ac:dyDescent="0.25">
      <c r="A217" s="137">
        <v>1</v>
      </c>
      <c r="B217" s="11" t="s">
        <v>116</v>
      </c>
      <c r="C217" s="417"/>
      <c r="D217" s="1099"/>
      <c r="E217" s="235">
        <v>17200</v>
      </c>
      <c r="F217" s="123">
        <f t="shared" ref="F217:F238" si="99">ROUND(E217/12*$B$4,0)</f>
        <v>11467</v>
      </c>
      <c r="G217" s="124">
        <v>13164</v>
      </c>
      <c r="H217" s="124">
        <f>G217/F217*100</f>
        <v>114.79898840149995</v>
      </c>
      <c r="I217" s="196"/>
      <c r="J217" s="196"/>
      <c r="K217" s="992"/>
      <c r="L217" s="991"/>
      <c r="M217" s="991"/>
      <c r="N217" s="991"/>
      <c r="O217" s="991"/>
      <c r="P217" s="991"/>
      <c r="Q217" s="326"/>
      <c r="R217" s="326"/>
      <c r="S217" s="326"/>
      <c r="T217" s="326"/>
      <c r="U217" s="326"/>
      <c r="V217" s="326"/>
      <c r="W217" s="326"/>
      <c r="X217" s="326"/>
      <c r="Y217" s="364"/>
      <c r="Z217" s="326"/>
      <c r="AA217" s="770"/>
      <c r="AB217" s="326"/>
      <c r="AC217" s="326"/>
      <c r="AD217" s="326"/>
      <c r="AE217" s="326"/>
      <c r="AF217" s="326"/>
      <c r="AG217" s="951">
        <f>Z217+AB217+AE217-AF217</f>
        <v>0</v>
      </c>
      <c r="AH217" s="964"/>
      <c r="AN217" s="1071" t="s">
        <v>666</v>
      </c>
    </row>
    <row r="218" spans="1:40" s="147" customFormat="1" ht="30" x14ac:dyDescent="0.25">
      <c r="A218" s="2022">
        <v>1</v>
      </c>
      <c r="B218" s="11" t="s">
        <v>329</v>
      </c>
      <c r="C218" s="417"/>
      <c r="D218" s="1099"/>
      <c r="E218" s="235"/>
      <c r="F218" s="123"/>
      <c r="G218" s="124">
        <v>2796</v>
      </c>
      <c r="H218" s="124"/>
      <c r="I218" s="196"/>
      <c r="J218" s="196"/>
      <c r="K218" s="992"/>
      <c r="L218" s="991"/>
      <c r="M218" s="991"/>
      <c r="N218" s="991"/>
      <c r="O218" s="991"/>
      <c r="P218" s="991"/>
      <c r="Q218" s="326"/>
      <c r="R218" s="326"/>
      <c r="S218" s="326"/>
      <c r="T218" s="326"/>
      <c r="U218" s="326"/>
      <c r="V218" s="326"/>
      <c r="W218" s="326"/>
      <c r="X218" s="326"/>
      <c r="Y218" s="364"/>
      <c r="Z218" s="326"/>
      <c r="AA218" s="770"/>
      <c r="AB218" s="326"/>
      <c r="AC218" s="326"/>
      <c r="AD218" s="326"/>
      <c r="AE218" s="326"/>
      <c r="AF218" s="326"/>
      <c r="AG218" s="951">
        <f>Z218+AB218+AE218-AF218</f>
        <v>0</v>
      </c>
      <c r="AH218" s="964"/>
      <c r="AN218" s="1071" t="s">
        <v>666</v>
      </c>
    </row>
    <row r="219" spans="1:40" s="147" customFormat="1" ht="30" x14ac:dyDescent="0.25">
      <c r="A219" s="137">
        <v>1</v>
      </c>
      <c r="B219" s="9" t="s">
        <v>117</v>
      </c>
      <c r="C219" s="418"/>
      <c r="D219" s="1099"/>
      <c r="E219" s="235">
        <v>6800</v>
      </c>
      <c r="F219" s="123">
        <f t="shared" si="99"/>
        <v>4533</v>
      </c>
      <c r="G219" s="124">
        <v>5053</v>
      </c>
      <c r="H219" s="124">
        <f t="shared" ref="H219:H224" si="100">G219/F219*100</f>
        <v>111.4714317229208</v>
      </c>
      <c r="I219" s="196"/>
      <c r="J219" s="196"/>
      <c r="K219" s="992"/>
      <c r="L219" s="991"/>
      <c r="M219" s="991"/>
      <c r="N219" s="991"/>
      <c r="O219" s="991"/>
      <c r="P219" s="991"/>
      <c r="Q219" s="326"/>
      <c r="R219" s="326"/>
      <c r="S219" s="326"/>
      <c r="T219" s="326"/>
      <c r="U219" s="326"/>
      <c r="V219" s="326"/>
      <c r="W219" s="326"/>
      <c r="X219" s="326"/>
      <c r="Y219" s="323"/>
      <c r="Z219" s="326"/>
      <c r="AA219" s="770"/>
      <c r="AB219" s="326"/>
      <c r="AC219" s="326"/>
      <c r="AD219" s="326"/>
      <c r="AE219" s="326"/>
      <c r="AF219" s="326"/>
      <c r="AG219" s="951">
        <f>Z219+AB219+AE219-AF219</f>
        <v>0</v>
      </c>
      <c r="AH219" s="964"/>
      <c r="AN219" s="1071" t="s">
        <v>666</v>
      </c>
    </row>
    <row r="220" spans="1:40" s="147" customFormat="1" x14ac:dyDescent="0.25">
      <c r="A220" s="137">
        <v>1</v>
      </c>
      <c r="B220" s="9" t="s">
        <v>62</v>
      </c>
      <c r="C220" s="418"/>
      <c r="D220" s="1099"/>
      <c r="E220" s="235">
        <v>2520</v>
      </c>
      <c r="F220" s="123">
        <f t="shared" si="99"/>
        <v>1680</v>
      </c>
      <c r="G220" s="124">
        <v>1949</v>
      </c>
      <c r="H220" s="124">
        <f t="shared" si="100"/>
        <v>116.01190476190477</v>
      </c>
      <c r="I220" s="196"/>
      <c r="J220" s="196"/>
      <c r="K220" s="992"/>
      <c r="L220" s="991"/>
      <c r="M220" s="991"/>
      <c r="N220" s="991"/>
      <c r="O220" s="991"/>
      <c r="P220" s="991"/>
      <c r="Q220" s="326"/>
      <c r="R220" s="326"/>
      <c r="S220" s="326"/>
      <c r="T220" s="326"/>
      <c r="U220" s="326"/>
      <c r="V220" s="326"/>
      <c r="W220" s="326"/>
      <c r="X220" s="326"/>
      <c r="Y220" s="323"/>
      <c r="Z220" s="326"/>
      <c r="AA220" s="770"/>
      <c r="AB220" s="326"/>
      <c r="AC220" s="326"/>
      <c r="AD220" s="326"/>
      <c r="AE220" s="326"/>
      <c r="AF220" s="326"/>
      <c r="AG220" s="951">
        <f>Z220+AB220+AE220-AF220</f>
        <v>0</v>
      </c>
      <c r="AH220" s="964"/>
      <c r="AN220" s="1071" t="s">
        <v>666</v>
      </c>
    </row>
    <row r="221" spans="1:40" s="147" customFormat="1" x14ac:dyDescent="0.25">
      <c r="A221" s="137">
        <v>1</v>
      </c>
      <c r="B221" s="13" t="s">
        <v>114</v>
      </c>
      <c r="C221" s="419"/>
      <c r="D221" s="1099"/>
      <c r="E221" s="235">
        <v>3500</v>
      </c>
      <c r="F221" s="123">
        <f t="shared" si="99"/>
        <v>2333</v>
      </c>
      <c r="G221" s="124">
        <v>3086</v>
      </c>
      <c r="H221" s="124">
        <f t="shared" si="100"/>
        <v>132.2760394342049</v>
      </c>
      <c r="I221" s="196"/>
      <c r="J221" s="196"/>
      <c r="K221" s="992"/>
      <c r="L221" s="991"/>
      <c r="M221" s="991"/>
      <c r="N221" s="991"/>
      <c r="O221" s="991"/>
      <c r="P221" s="991"/>
      <c r="Q221" s="326"/>
      <c r="R221" s="326"/>
      <c r="S221" s="326"/>
      <c r="T221" s="326"/>
      <c r="U221" s="326"/>
      <c r="V221" s="326"/>
      <c r="W221" s="326"/>
      <c r="X221" s="326"/>
      <c r="Y221" s="323"/>
      <c r="Z221" s="326"/>
      <c r="AA221" s="770"/>
      <c r="AB221" s="326"/>
      <c r="AC221" s="326"/>
      <c r="AD221" s="326"/>
      <c r="AE221" s="326"/>
      <c r="AF221" s="326"/>
      <c r="AG221" s="951">
        <f>Z221+AB221+AE221-AF221</f>
        <v>0</v>
      </c>
      <c r="AH221" s="964"/>
      <c r="AN221" s="1071" t="s">
        <v>666</v>
      </c>
    </row>
    <row r="222" spans="1:40" s="147" customFormat="1" ht="75" x14ac:dyDescent="0.25">
      <c r="A222" s="137">
        <v>1</v>
      </c>
      <c r="B222" s="9" t="s">
        <v>233</v>
      </c>
      <c r="C222" s="418"/>
      <c r="D222" s="1099"/>
      <c r="E222" s="235">
        <v>500</v>
      </c>
      <c r="F222" s="123">
        <f t="shared" si="99"/>
        <v>333</v>
      </c>
      <c r="G222" s="124">
        <v>409</v>
      </c>
      <c r="H222" s="124">
        <f t="shared" si="100"/>
        <v>122.82282282282281</v>
      </c>
      <c r="I222" s="196"/>
      <c r="J222" s="196"/>
      <c r="K222" s="992"/>
      <c r="L222" s="991"/>
      <c r="M222" s="991"/>
      <c r="N222" s="991"/>
      <c r="O222" s="991"/>
      <c r="P222" s="991"/>
      <c r="Q222" s="326"/>
      <c r="R222" s="326"/>
      <c r="S222" s="326"/>
      <c r="T222" s="326"/>
      <c r="U222" s="326"/>
      <c r="V222" s="326"/>
      <c r="W222" s="326"/>
      <c r="X222" s="326"/>
      <c r="Y222" s="323"/>
      <c r="Z222" s="326"/>
      <c r="AA222" s="770"/>
      <c r="AB222" s="326"/>
      <c r="AC222" s="326"/>
      <c r="AD222" s="326"/>
      <c r="AE222" s="326"/>
      <c r="AF222" s="326"/>
      <c r="AG222" s="951">
        <f>Z222+AB222+AE222-AF222</f>
        <v>0</v>
      </c>
      <c r="AH222" s="964"/>
      <c r="AN222" s="1071" t="s">
        <v>666</v>
      </c>
    </row>
    <row r="223" spans="1:40" s="147" customFormat="1" ht="75" x14ac:dyDescent="0.25">
      <c r="A223" s="137">
        <v>1</v>
      </c>
      <c r="B223" s="13" t="s">
        <v>234</v>
      </c>
      <c r="C223" s="419"/>
      <c r="D223" s="1099"/>
      <c r="E223" s="235">
        <v>850</v>
      </c>
      <c r="F223" s="123">
        <f t="shared" si="99"/>
        <v>567</v>
      </c>
      <c r="G223" s="1100">
        <v>584</v>
      </c>
      <c r="H223" s="124">
        <f t="shared" si="100"/>
        <v>102.99823633156966</v>
      </c>
      <c r="I223" s="196"/>
      <c r="J223" s="196"/>
      <c r="K223" s="992"/>
      <c r="L223" s="991"/>
      <c r="M223" s="991"/>
      <c r="N223" s="991"/>
      <c r="O223" s="991"/>
      <c r="P223" s="991"/>
      <c r="Q223" s="326"/>
      <c r="R223" s="326"/>
      <c r="S223" s="326"/>
      <c r="T223" s="326"/>
      <c r="U223" s="326"/>
      <c r="V223" s="326"/>
      <c r="W223" s="326"/>
      <c r="X223" s="326"/>
      <c r="Y223" s="323"/>
      <c r="Z223" s="326"/>
      <c r="AA223" s="770"/>
      <c r="AB223" s="326"/>
      <c r="AC223" s="326"/>
      <c r="AD223" s="326"/>
      <c r="AE223" s="326"/>
      <c r="AF223" s="326"/>
      <c r="AG223" s="951">
        <f>Z223+AB223+AE223-AF223</f>
        <v>0</v>
      </c>
      <c r="AH223" s="964"/>
      <c r="AN223" s="1071" t="s">
        <v>666</v>
      </c>
    </row>
    <row r="224" spans="1:40" s="147" customFormat="1" x14ac:dyDescent="0.25">
      <c r="A224" s="137">
        <v>1</v>
      </c>
      <c r="B224" s="13" t="s">
        <v>65</v>
      </c>
      <c r="C224" s="419"/>
      <c r="D224" s="1099"/>
      <c r="E224" s="235">
        <v>4700</v>
      </c>
      <c r="F224" s="123">
        <f t="shared" si="99"/>
        <v>3133</v>
      </c>
      <c r="G224" s="1100">
        <v>3345</v>
      </c>
      <c r="H224" s="124">
        <f t="shared" si="100"/>
        <v>106.7666773060964</v>
      </c>
      <c r="I224" s="196"/>
      <c r="J224" s="196"/>
      <c r="K224" s="992"/>
      <c r="L224" s="991"/>
      <c r="M224" s="991"/>
      <c r="N224" s="991"/>
      <c r="O224" s="991"/>
      <c r="P224" s="991"/>
      <c r="Q224" s="326"/>
      <c r="R224" s="326"/>
      <c r="S224" s="326"/>
      <c r="T224" s="326"/>
      <c r="U224" s="326"/>
      <c r="V224" s="326"/>
      <c r="W224" s="326"/>
      <c r="X224" s="326"/>
      <c r="Y224" s="323"/>
      <c r="Z224" s="326"/>
      <c r="AA224" s="770"/>
      <c r="AB224" s="326"/>
      <c r="AC224" s="326"/>
      <c r="AD224" s="326"/>
      <c r="AE224" s="326"/>
      <c r="AF224" s="326"/>
      <c r="AG224" s="951">
        <f>Z224+AB224+AE224-AF224</f>
        <v>0</v>
      </c>
      <c r="AH224" s="964"/>
      <c r="AN224" s="1071" t="s">
        <v>666</v>
      </c>
    </row>
    <row r="225" spans="1:40" s="147" customFormat="1" x14ac:dyDescent="0.25">
      <c r="A225" s="2022">
        <v>1</v>
      </c>
      <c r="B225" s="13" t="s">
        <v>327</v>
      </c>
      <c r="C225" s="419"/>
      <c r="D225" s="1099"/>
      <c r="E225" s="235"/>
      <c r="F225" s="123"/>
      <c r="G225" s="1100">
        <v>3</v>
      </c>
      <c r="H225" s="124"/>
      <c r="I225" s="196"/>
      <c r="J225" s="196"/>
      <c r="K225" s="992"/>
      <c r="L225" s="991"/>
      <c r="M225" s="991"/>
      <c r="N225" s="991"/>
      <c r="O225" s="991"/>
      <c r="P225" s="991"/>
      <c r="Q225" s="326"/>
      <c r="R225" s="326"/>
      <c r="S225" s="326"/>
      <c r="T225" s="326"/>
      <c r="U225" s="326"/>
      <c r="V225" s="326"/>
      <c r="W225" s="326"/>
      <c r="X225" s="326"/>
      <c r="Y225" s="323"/>
      <c r="Z225" s="326"/>
      <c r="AA225" s="770"/>
      <c r="AB225" s="326"/>
      <c r="AC225" s="326"/>
      <c r="AD225" s="326"/>
      <c r="AE225" s="326"/>
      <c r="AF225" s="326"/>
      <c r="AG225" s="951">
        <f>Z225+AB225+AE225-AF225</f>
        <v>0</v>
      </c>
      <c r="AH225" s="964"/>
      <c r="AN225" s="1071" t="s">
        <v>666</v>
      </c>
    </row>
    <row r="226" spans="1:40" s="147" customFormat="1" ht="30" x14ac:dyDescent="0.25">
      <c r="A226" s="137">
        <v>1</v>
      </c>
      <c r="B226" s="13" t="s">
        <v>122</v>
      </c>
      <c r="C226" s="419"/>
      <c r="D226" s="1099"/>
      <c r="E226" s="218">
        <v>1350</v>
      </c>
      <c r="F226" s="123">
        <f t="shared" si="99"/>
        <v>900</v>
      </c>
      <c r="G226" s="1100">
        <v>993</v>
      </c>
      <c r="H226" s="124">
        <f>G226/F226*100</f>
        <v>110.33333333333333</v>
      </c>
      <c r="I226" s="196"/>
      <c r="J226" s="196"/>
      <c r="K226" s="992"/>
      <c r="L226" s="991"/>
      <c r="M226" s="991"/>
      <c r="N226" s="991"/>
      <c r="O226" s="991"/>
      <c r="P226" s="991"/>
      <c r="Q226" s="326"/>
      <c r="R226" s="326"/>
      <c r="S226" s="326"/>
      <c r="T226" s="326"/>
      <c r="U226" s="326"/>
      <c r="V226" s="326"/>
      <c r="W226" s="326"/>
      <c r="X226" s="326"/>
      <c r="Y226" s="323"/>
      <c r="Z226" s="326"/>
      <c r="AA226" s="770"/>
      <c r="AB226" s="326"/>
      <c r="AC226" s="326"/>
      <c r="AD226" s="326"/>
      <c r="AE226" s="326"/>
      <c r="AF226" s="326"/>
      <c r="AG226" s="951">
        <f>Z226+AB226+AE226-AF226</f>
        <v>0</v>
      </c>
      <c r="AH226" s="964"/>
      <c r="AN226" s="1071" t="s">
        <v>666</v>
      </c>
    </row>
    <row r="227" spans="1:40" s="147" customFormat="1" ht="45" x14ac:dyDescent="0.25">
      <c r="A227" s="2022">
        <v>1</v>
      </c>
      <c r="B227" s="13" t="s">
        <v>341</v>
      </c>
      <c r="C227" s="419"/>
      <c r="D227" s="1099"/>
      <c r="E227" s="235"/>
      <c r="F227" s="123"/>
      <c r="G227" s="1100">
        <v>1</v>
      </c>
      <c r="H227" s="124"/>
      <c r="I227" s="196"/>
      <c r="J227" s="196"/>
      <c r="K227" s="992"/>
      <c r="L227" s="991"/>
      <c r="M227" s="991"/>
      <c r="N227" s="991"/>
      <c r="O227" s="991"/>
      <c r="P227" s="991"/>
      <c r="Q227" s="326"/>
      <c r="R227" s="326"/>
      <c r="S227" s="326"/>
      <c r="T227" s="326"/>
      <c r="U227" s="326"/>
      <c r="V227" s="326"/>
      <c r="W227" s="326"/>
      <c r="X227" s="326"/>
      <c r="Y227" s="323"/>
      <c r="Z227" s="326"/>
      <c r="AA227" s="770"/>
      <c r="AB227" s="326"/>
      <c r="AC227" s="326"/>
      <c r="AD227" s="326"/>
      <c r="AE227" s="326"/>
      <c r="AF227" s="326"/>
      <c r="AG227" s="951">
        <f>Z227+AB227+AE227-AF227</f>
        <v>0</v>
      </c>
      <c r="AH227" s="964"/>
      <c r="AN227" s="1071" t="s">
        <v>666</v>
      </c>
    </row>
    <row r="228" spans="1:40" s="147" customFormat="1" x14ac:dyDescent="0.25">
      <c r="A228" s="137">
        <v>1</v>
      </c>
      <c r="B228" s="13" t="s">
        <v>113</v>
      </c>
      <c r="C228" s="419"/>
      <c r="D228" s="1099"/>
      <c r="E228" s="235">
        <v>18500</v>
      </c>
      <c r="F228" s="123">
        <f t="shared" si="99"/>
        <v>12333</v>
      </c>
      <c r="G228" s="1100">
        <v>15207</v>
      </c>
      <c r="H228" s="124">
        <f>G228/F228*100</f>
        <v>123.30333252250061</v>
      </c>
      <c r="I228" s="196"/>
      <c r="J228" s="196"/>
      <c r="K228" s="992"/>
      <c r="L228" s="991"/>
      <c r="M228" s="991"/>
      <c r="N228" s="991"/>
      <c r="O228" s="991"/>
      <c r="P228" s="991"/>
      <c r="Q228" s="326"/>
      <c r="R228" s="326"/>
      <c r="S228" s="326"/>
      <c r="T228" s="326"/>
      <c r="U228" s="326"/>
      <c r="V228" s="326"/>
      <c r="W228" s="326"/>
      <c r="X228" s="326"/>
      <c r="Y228" s="323"/>
      <c r="Z228" s="326"/>
      <c r="AA228" s="770"/>
      <c r="AB228" s="326"/>
      <c r="AC228" s="326"/>
      <c r="AD228" s="326"/>
      <c r="AE228" s="326"/>
      <c r="AF228" s="326"/>
      <c r="AG228" s="951">
        <f>Z228+AB228+AE228-AF228</f>
        <v>0</v>
      </c>
      <c r="AH228" s="964"/>
      <c r="AN228" s="1071" t="s">
        <v>666</v>
      </c>
    </row>
    <row r="229" spans="1:40" s="147" customFormat="1" x14ac:dyDescent="0.25">
      <c r="A229" s="2022">
        <v>1</v>
      </c>
      <c r="B229" s="13" t="s">
        <v>339</v>
      </c>
      <c r="C229" s="419"/>
      <c r="D229" s="1099"/>
      <c r="E229" s="235"/>
      <c r="F229" s="123"/>
      <c r="G229" s="1100">
        <v>2899</v>
      </c>
      <c r="H229" s="124"/>
      <c r="I229" s="196"/>
      <c r="J229" s="196"/>
      <c r="K229" s="992"/>
      <c r="L229" s="991"/>
      <c r="M229" s="991"/>
      <c r="N229" s="991"/>
      <c r="O229" s="991"/>
      <c r="P229" s="991"/>
      <c r="Q229" s="326"/>
      <c r="R229" s="326"/>
      <c r="S229" s="326"/>
      <c r="T229" s="326"/>
      <c r="U229" s="326"/>
      <c r="V229" s="326"/>
      <c r="W229" s="326"/>
      <c r="X229" s="326"/>
      <c r="Y229" s="323"/>
      <c r="Z229" s="326"/>
      <c r="AA229" s="770"/>
      <c r="AB229" s="326"/>
      <c r="AC229" s="326"/>
      <c r="AD229" s="326"/>
      <c r="AE229" s="326"/>
      <c r="AF229" s="326"/>
      <c r="AG229" s="951">
        <f>Z229+AB229+AE229-AF229</f>
        <v>0</v>
      </c>
      <c r="AH229" s="964"/>
      <c r="AN229" s="1071" t="s">
        <v>666</v>
      </c>
    </row>
    <row r="230" spans="1:40" s="147" customFormat="1" ht="30" x14ac:dyDescent="0.25">
      <c r="A230" s="137">
        <v>1</v>
      </c>
      <c r="B230" s="13" t="s">
        <v>228</v>
      </c>
      <c r="C230" s="419"/>
      <c r="D230" s="1099"/>
      <c r="E230" s="235">
        <v>3400</v>
      </c>
      <c r="F230" s="123">
        <f t="shared" si="99"/>
        <v>2267</v>
      </c>
      <c r="G230" s="1100">
        <v>1505</v>
      </c>
      <c r="H230" s="124">
        <f>G230/F230*100</f>
        <v>66.387295985884435</v>
      </c>
      <c r="I230" s="196"/>
      <c r="J230" s="196"/>
      <c r="K230" s="992"/>
      <c r="L230" s="991"/>
      <c r="M230" s="991"/>
      <c r="N230" s="991"/>
      <c r="O230" s="991"/>
      <c r="P230" s="991"/>
      <c r="Q230" s="326"/>
      <c r="R230" s="326"/>
      <c r="S230" s="326"/>
      <c r="T230" s="326"/>
      <c r="U230" s="326"/>
      <c r="V230" s="326"/>
      <c r="W230" s="326"/>
      <c r="X230" s="326"/>
      <c r="Y230" s="323"/>
      <c r="Z230" s="326"/>
      <c r="AA230" s="770"/>
      <c r="AB230" s="326"/>
      <c r="AC230" s="326"/>
      <c r="AD230" s="326"/>
      <c r="AE230" s="326"/>
      <c r="AF230" s="326"/>
      <c r="AG230" s="951">
        <f>Z230+AB230+AE230-AF230</f>
        <v>0</v>
      </c>
      <c r="AH230" s="964"/>
      <c r="AN230" s="1071" t="s">
        <v>666</v>
      </c>
    </row>
    <row r="231" spans="1:40" s="147" customFormat="1" x14ac:dyDescent="0.25">
      <c r="A231" s="2022">
        <v>1</v>
      </c>
      <c r="B231" s="13" t="s">
        <v>335</v>
      </c>
      <c r="C231" s="419"/>
      <c r="D231" s="1099"/>
      <c r="E231" s="235"/>
      <c r="F231" s="123"/>
      <c r="G231" s="1100">
        <v>15</v>
      </c>
      <c r="H231" s="124"/>
      <c r="I231" s="196"/>
      <c r="J231" s="196"/>
      <c r="K231" s="992"/>
      <c r="L231" s="991"/>
      <c r="M231" s="991"/>
      <c r="N231" s="991"/>
      <c r="O231" s="991"/>
      <c r="P231" s="991"/>
      <c r="Q231" s="326"/>
      <c r="R231" s="326"/>
      <c r="S231" s="326"/>
      <c r="T231" s="326"/>
      <c r="U231" s="326"/>
      <c r="V231" s="326"/>
      <c r="W231" s="326"/>
      <c r="X231" s="326"/>
      <c r="Y231" s="323"/>
      <c r="Z231" s="326"/>
      <c r="AA231" s="770"/>
      <c r="AB231" s="326"/>
      <c r="AC231" s="326"/>
      <c r="AD231" s="326"/>
      <c r="AE231" s="326"/>
      <c r="AF231" s="326"/>
      <c r="AG231" s="951">
        <f>Z231+AB231+AE231-AF231</f>
        <v>0</v>
      </c>
      <c r="AH231" s="964"/>
      <c r="AN231" s="1071" t="s">
        <v>666</v>
      </c>
    </row>
    <row r="232" spans="1:40" s="147" customFormat="1" ht="30" x14ac:dyDescent="0.25">
      <c r="A232" s="2022">
        <v>1</v>
      </c>
      <c r="B232" s="13" t="s">
        <v>263</v>
      </c>
      <c r="C232" s="419"/>
      <c r="D232" s="1099"/>
      <c r="E232" s="235">
        <v>600</v>
      </c>
      <c r="F232" s="123">
        <f t="shared" si="99"/>
        <v>400</v>
      </c>
      <c r="G232" s="1100">
        <v>223</v>
      </c>
      <c r="H232" s="124">
        <f>G232/F232*100</f>
        <v>55.75</v>
      </c>
      <c r="I232" s="196"/>
      <c r="J232" s="196"/>
      <c r="K232" s="992"/>
      <c r="L232" s="991"/>
      <c r="M232" s="991"/>
      <c r="N232" s="991"/>
      <c r="O232" s="991"/>
      <c r="P232" s="991"/>
      <c r="Q232" s="326"/>
      <c r="R232" s="326"/>
      <c r="S232" s="326"/>
      <c r="T232" s="326"/>
      <c r="U232" s="326"/>
      <c r="V232" s="326"/>
      <c r="W232" s="326"/>
      <c r="X232" s="326"/>
      <c r="Y232" s="323"/>
      <c r="Z232" s="326"/>
      <c r="AA232" s="770"/>
      <c r="AB232" s="326"/>
      <c r="AC232" s="326"/>
      <c r="AD232" s="326"/>
      <c r="AE232" s="326"/>
      <c r="AF232" s="326"/>
      <c r="AG232" s="951">
        <f>Z232+AB232+AE232-AF232</f>
        <v>0</v>
      </c>
      <c r="AH232" s="964"/>
      <c r="AN232" s="1071" t="s">
        <v>666</v>
      </c>
    </row>
    <row r="233" spans="1:40" s="147" customFormat="1" ht="30" x14ac:dyDescent="0.25">
      <c r="A233" s="2022">
        <v>1</v>
      </c>
      <c r="B233" s="13" t="s">
        <v>338</v>
      </c>
      <c r="C233" s="419"/>
      <c r="D233" s="1099"/>
      <c r="E233" s="235"/>
      <c r="F233" s="123"/>
      <c r="G233" s="1100">
        <v>31</v>
      </c>
      <c r="H233" s="124"/>
      <c r="I233" s="196"/>
      <c r="J233" s="196"/>
      <c r="K233" s="992"/>
      <c r="L233" s="991"/>
      <c r="M233" s="991"/>
      <c r="N233" s="991"/>
      <c r="O233" s="991"/>
      <c r="P233" s="991"/>
      <c r="Q233" s="326"/>
      <c r="R233" s="326"/>
      <c r="S233" s="326"/>
      <c r="T233" s="326"/>
      <c r="U233" s="326"/>
      <c r="V233" s="326"/>
      <c r="W233" s="326"/>
      <c r="X233" s="326"/>
      <c r="Y233" s="323"/>
      <c r="Z233" s="326"/>
      <c r="AA233" s="770"/>
      <c r="AB233" s="326"/>
      <c r="AC233" s="326"/>
      <c r="AD233" s="326"/>
      <c r="AE233" s="326"/>
      <c r="AF233" s="326"/>
      <c r="AG233" s="951">
        <f>Z233+AB233+AE233-AF233</f>
        <v>0</v>
      </c>
      <c r="AH233" s="964"/>
      <c r="AN233" s="1071" t="s">
        <v>666</v>
      </c>
    </row>
    <row r="234" spans="1:40" s="147" customFormat="1" ht="75" x14ac:dyDescent="0.25">
      <c r="A234" s="137">
        <v>1</v>
      </c>
      <c r="B234" s="13" t="s">
        <v>239</v>
      </c>
      <c r="C234" s="419"/>
      <c r="D234" s="1099"/>
      <c r="E234" s="235">
        <v>250</v>
      </c>
      <c r="F234" s="123">
        <f t="shared" si="99"/>
        <v>167</v>
      </c>
      <c r="G234" s="1100">
        <v>259</v>
      </c>
      <c r="H234" s="124">
        <f>G234/F234*100</f>
        <v>155.08982035928142</v>
      </c>
      <c r="I234" s="196"/>
      <c r="J234" s="196"/>
      <c r="K234" s="992"/>
      <c r="L234" s="991"/>
      <c r="M234" s="991"/>
      <c r="N234" s="991"/>
      <c r="O234" s="991"/>
      <c r="P234" s="991"/>
      <c r="Q234" s="326"/>
      <c r="R234" s="326"/>
      <c r="S234" s="326"/>
      <c r="T234" s="326"/>
      <c r="U234" s="326"/>
      <c r="V234" s="326"/>
      <c r="W234" s="326"/>
      <c r="X234" s="326"/>
      <c r="Y234" s="323"/>
      <c r="Z234" s="326"/>
      <c r="AA234" s="770"/>
      <c r="AB234" s="326"/>
      <c r="AC234" s="326"/>
      <c r="AD234" s="326"/>
      <c r="AE234" s="326"/>
      <c r="AF234" s="326"/>
      <c r="AG234" s="951">
        <f>Z234+AB234+AE234-AF234</f>
        <v>0</v>
      </c>
      <c r="AH234" s="964"/>
      <c r="AN234" s="1071" t="s">
        <v>666</v>
      </c>
    </row>
    <row r="235" spans="1:40" s="147" customFormat="1" ht="60" x14ac:dyDescent="0.25">
      <c r="A235" s="2022">
        <v>1</v>
      </c>
      <c r="B235" s="13" t="s">
        <v>238</v>
      </c>
      <c r="C235" s="419"/>
      <c r="D235" s="1099"/>
      <c r="E235" s="235">
        <v>300</v>
      </c>
      <c r="F235" s="123">
        <f t="shared" si="99"/>
        <v>200</v>
      </c>
      <c r="G235" s="1100">
        <v>179</v>
      </c>
      <c r="H235" s="124">
        <f>G235/F235*100</f>
        <v>89.5</v>
      </c>
      <c r="I235" s="196"/>
      <c r="J235" s="196"/>
      <c r="K235" s="992"/>
      <c r="L235" s="991"/>
      <c r="M235" s="991"/>
      <c r="N235" s="991"/>
      <c r="O235" s="991"/>
      <c r="P235" s="991"/>
      <c r="Q235" s="326"/>
      <c r="R235" s="326"/>
      <c r="S235" s="326"/>
      <c r="T235" s="326"/>
      <c r="U235" s="326"/>
      <c r="V235" s="326"/>
      <c r="W235" s="326"/>
      <c r="X235" s="326"/>
      <c r="Y235" s="323"/>
      <c r="Z235" s="326"/>
      <c r="AA235" s="770"/>
      <c r="AB235" s="326"/>
      <c r="AC235" s="326"/>
      <c r="AD235" s="326"/>
      <c r="AE235" s="326"/>
      <c r="AF235" s="326"/>
      <c r="AG235" s="951">
        <f>Z235+AB235+AE235-AF235</f>
        <v>0</v>
      </c>
      <c r="AH235" s="964"/>
      <c r="AN235" s="1071" t="s">
        <v>666</v>
      </c>
    </row>
    <row r="236" spans="1:40" s="147" customFormat="1" ht="83.25" customHeight="1" x14ac:dyDescent="0.25">
      <c r="A236" s="137">
        <v>1</v>
      </c>
      <c r="B236" s="9" t="s">
        <v>406</v>
      </c>
      <c r="C236" s="418"/>
      <c r="D236" s="1099"/>
      <c r="E236" s="235">
        <v>50</v>
      </c>
      <c r="F236" s="123">
        <f t="shared" si="99"/>
        <v>33</v>
      </c>
      <c r="G236" s="124">
        <v>16</v>
      </c>
      <c r="H236" s="124">
        <f>G236/F236*100</f>
        <v>48.484848484848484</v>
      </c>
      <c r="I236" s="196"/>
      <c r="J236" s="196"/>
      <c r="K236" s="992"/>
      <c r="L236" s="991"/>
      <c r="M236" s="991"/>
      <c r="N236" s="991"/>
      <c r="O236" s="991"/>
      <c r="P236" s="991"/>
      <c r="Q236" s="326"/>
      <c r="R236" s="326"/>
      <c r="S236" s="326"/>
      <c r="T236" s="326"/>
      <c r="U236" s="326"/>
      <c r="V236" s="326"/>
      <c r="W236" s="326"/>
      <c r="X236" s="326"/>
      <c r="Y236" s="323"/>
      <c r="Z236" s="326"/>
      <c r="AA236" s="770"/>
      <c r="AB236" s="326"/>
      <c r="AC236" s="326"/>
      <c r="AD236" s="326"/>
      <c r="AE236" s="326"/>
      <c r="AF236" s="326"/>
      <c r="AG236" s="951">
        <f>Z236+AB236+AE236-AF236</f>
        <v>0</v>
      </c>
      <c r="AH236" s="964"/>
      <c r="AN236" s="1071" t="s">
        <v>666</v>
      </c>
    </row>
    <row r="237" spans="1:40" s="147" customFormat="1" ht="45" x14ac:dyDescent="0.25">
      <c r="A237" s="137">
        <v>1</v>
      </c>
      <c r="B237" s="9" t="s">
        <v>179</v>
      </c>
      <c r="C237" s="418"/>
      <c r="D237" s="1099"/>
      <c r="E237" s="235">
        <v>800</v>
      </c>
      <c r="F237" s="123">
        <f t="shared" si="99"/>
        <v>533</v>
      </c>
      <c r="G237" s="124">
        <v>722</v>
      </c>
      <c r="H237" s="124">
        <f>G237/F237*100</f>
        <v>135.45966228893059</v>
      </c>
      <c r="I237" s="196"/>
      <c r="J237" s="196"/>
      <c r="K237" s="992"/>
      <c r="L237" s="991"/>
      <c r="M237" s="991"/>
      <c r="N237" s="991"/>
      <c r="O237" s="991"/>
      <c r="P237" s="991"/>
      <c r="Q237" s="326"/>
      <c r="R237" s="326"/>
      <c r="S237" s="326"/>
      <c r="T237" s="326"/>
      <c r="U237" s="326"/>
      <c r="V237" s="326"/>
      <c r="W237" s="326"/>
      <c r="X237" s="326"/>
      <c r="Y237" s="323"/>
      <c r="Z237" s="326"/>
      <c r="AA237" s="770"/>
      <c r="AB237" s="326"/>
      <c r="AC237" s="326"/>
      <c r="AD237" s="326"/>
      <c r="AE237" s="326"/>
      <c r="AF237" s="326"/>
      <c r="AG237" s="951">
        <f>Z237+AB237+AE237-AF237</f>
        <v>0</v>
      </c>
      <c r="AH237" s="964"/>
      <c r="AN237" s="1071" t="s">
        <v>666</v>
      </c>
    </row>
    <row r="238" spans="1:40" s="147" customFormat="1" ht="90" x14ac:dyDescent="0.25">
      <c r="A238" s="137">
        <v>1</v>
      </c>
      <c r="B238" s="9" t="s">
        <v>328</v>
      </c>
      <c r="C238" s="418"/>
      <c r="D238" s="1099"/>
      <c r="E238" s="235"/>
      <c r="F238" s="123">
        <f t="shared" si="99"/>
        <v>0</v>
      </c>
      <c r="G238" s="124">
        <v>154</v>
      </c>
      <c r="H238" s="124"/>
      <c r="I238" s="196"/>
      <c r="J238" s="196"/>
      <c r="K238" s="992"/>
      <c r="L238" s="991"/>
      <c r="M238" s="991"/>
      <c r="N238" s="991"/>
      <c r="O238" s="991"/>
      <c r="P238" s="991"/>
      <c r="Q238" s="326"/>
      <c r="R238" s="326"/>
      <c r="S238" s="326"/>
      <c r="T238" s="326"/>
      <c r="U238" s="326"/>
      <c r="V238" s="326"/>
      <c r="W238" s="326"/>
      <c r="X238" s="326"/>
      <c r="Y238" s="323"/>
      <c r="Z238" s="326"/>
      <c r="AA238" s="770"/>
      <c r="AB238" s="326"/>
      <c r="AC238" s="326"/>
      <c r="AD238" s="326"/>
      <c r="AE238" s="326"/>
      <c r="AF238" s="326"/>
      <c r="AG238" s="951">
        <f>Z238+AB238+AE238-AF238</f>
        <v>0</v>
      </c>
      <c r="AH238" s="964"/>
      <c r="AN238" s="1071" t="s">
        <v>666</v>
      </c>
    </row>
    <row r="239" spans="1:40" s="147" customFormat="1" ht="105" x14ac:dyDescent="0.25">
      <c r="A239" s="2022">
        <v>1</v>
      </c>
      <c r="B239" s="9" t="s">
        <v>753</v>
      </c>
      <c r="C239" s="418"/>
      <c r="D239" s="1099"/>
      <c r="E239" s="235"/>
      <c r="F239" s="123"/>
      <c r="G239" s="124">
        <v>38</v>
      </c>
      <c r="H239" s="124"/>
      <c r="I239" s="196"/>
      <c r="J239" s="196"/>
      <c r="K239" s="992"/>
      <c r="L239" s="991"/>
      <c r="M239" s="991"/>
      <c r="N239" s="991"/>
      <c r="O239" s="991"/>
      <c r="P239" s="991"/>
      <c r="Q239" s="326"/>
      <c r="R239" s="326"/>
      <c r="S239" s="326"/>
      <c r="T239" s="326"/>
      <c r="U239" s="326"/>
      <c r="V239" s="326"/>
      <c r="W239" s="326"/>
      <c r="X239" s="326"/>
      <c r="Y239" s="323"/>
      <c r="Z239" s="326"/>
      <c r="AA239" s="770"/>
      <c r="AB239" s="326"/>
      <c r="AC239" s="326"/>
      <c r="AD239" s="326"/>
      <c r="AE239" s="326"/>
      <c r="AF239" s="326"/>
      <c r="AG239" s="951">
        <f>Z239+AB239+AE239-AF239</f>
        <v>0</v>
      </c>
      <c r="AH239" s="964"/>
      <c r="AN239" s="1071"/>
    </row>
    <row r="240" spans="1:40" s="147" customFormat="1" ht="33" customHeight="1" x14ac:dyDescent="0.25">
      <c r="A240" s="137">
        <v>1</v>
      </c>
      <c r="B240" s="9" t="s">
        <v>181</v>
      </c>
      <c r="C240" s="418"/>
      <c r="D240" s="1099"/>
      <c r="E240" s="235">
        <v>4200</v>
      </c>
      <c r="F240" s="123">
        <f>ROUND(E240/12*$B$4,0)</f>
        <v>2800</v>
      </c>
      <c r="G240" s="124">
        <v>3227</v>
      </c>
      <c r="H240" s="124">
        <f>G240/F240*100</f>
        <v>115.25000000000001</v>
      </c>
      <c r="I240" s="196"/>
      <c r="J240" s="196"/>
      <c r="K240" s="992"/>
      <c r="L240" s="991"/>
      <c r="M240" s="991"/>
      <c r="N240" s="991"/>
      <c r="O240" s="991"/>
      <c r="P240" s="991"/>
      <c r="Q240" s="326"/>
      <c r="R240" s="326"/>
      <c r="S240" s="326"/>
      <c r="T240" s="326"/>
      <c r="U240" s="326"/>
      <c r="V240" s="326"/>
      <c r="W240" s="326"/>
      <c r="X240" s="326"/>
      <c r="Y240" s="323"/>
      <c r="Z240" s="326"/>
      <c r="AA240" s="770"/>
      <c r="AB240" s="326"/>
      <c r="AC240" s="326"/>
      <c r="AD240" s="326"/>
      <c r="AE240" s="326"/>
      <c r="AF240" s="326"/>
      <c r="AG240" s="951">
        <f>Z240+AB240+AE240-AF240</f>
        <v>0</v>
      </c>
      <c r="AH240" s="964"/>
      <c r="AN240" s="1071" t="s">
        <v>666</v>
      </c>
    </row>
    <row r="241" spans="1:40" s="147" customFormat="1" ht="33" customHeight="1" x14ac:dyDescent="0.25">
      <c r="A241" s="2022">
        <v>1</v>
      </c>
      <c r="B241" s="9" t="s">
        <v>510</v>
      </c>
      <c r="C241" s="418"/>
      <c r="D241" s="1099"/>
      <c r="E241" s="235"/>
      <c r="F241" s="123"/>
      <c r="G241" s="124">
        <v>369</v>
      </c>
      <c r="H241" s="124"/>
      <c r="I241" s="196"/>
      <c r="J241" s="196"/>
      <c r="K241" s="992"/>
      <c r="L241" s="991"/>
      <c r="M241" s="991"/>
      <c r="N241" s="991"/>
      <c r="O241" s="991"/>
      <c r="P241" s="991"/>
      <c r="Q241" s="326"/>
      <c r="R241" s="326"/>
      <c r="S241" s="326"/>
      <c r="T241" s="326"/>
      <c r="U241" s="326"/>
      <c r="V241" s="326"/>
      <c r="W241" s="326"/>
      <c r="X241" s="326"/>
      <c r="Y241" s="323"/>
      <c r="Z241" s="326"/>
      <c r="AA241" s="770"/>
      <c r="AB241" s="326"/>
      <c r="AC241" s="326"/>
      <c r="AD241" s="326"/>
      <c r="AE241" s="326"/>
      <c r="AF241" s="326"/>
      <c r="AG241" s="951">
        <f>Z241+AB241+AE241-AF241</f>
        <v>0</v>
      </c>
      <c r="AH241" s="964"/>
      <c r="AN241" s="1071" t="s">
        <v>666</v>
      </c>
    </row>
    <row r="242" spans="1:40" s="147" customFormat="1" ht="24" customHeight="1" x14ac:dyDescent="0.25">
      <c r="A242" s="137">
        <v>1</v>
      </c>
      <c r="B242" s="9" t="s">
        <v>87</v>
      </c>
      <c r="C242" s="418"/>
      <c r="D242" s="1099"/>
      <c r="E242" s="235">
        <v>900</v>
      </c>
      <c r="F242" s="123">
        <f t="shared" ref="F242:F252" si="101">ROUND(E242/12*$B$4,0)</f>
        <v>600</v>
      </c>
      <c r="G242" s="124">
        <v>289</v>
      </c>
      <c r="H242" s="124">
        <f t="shared" ref="H242:H252" si="102">G242/F242*100</f>
        <v>48.166666666666671</v>
      </c>
      <c r="I242" s="196"/>
      <c r="J242" s="196"/>
      <c r="K242" s="992"/>
      <c r="L242" s="991"/>
      <c r="M242" s="991"/>
      <c r="N242" s="991"/>
      <c r="O242" s="991"/>
      <c r="P242" s="991"/>
      <c r="Q242" s="326"/>
      <c r="R242" s="326"/>
      <c r="S242" s="326"/>
      <c r="T242" s="326"/>
      <c r="U242" s="326"/>
      <c r="V242" s="326"/>
      <c r="W242" s="326"/>
      <c r="X242" s="326"/>
      <c r="Y242" s="323"/>
      <c r="Z242" s="326"/>
      <c r="AA242" s="770"/>
      <c r="AB242" s="326"/>
      <c r="AC242" s="326"/>
      <c r="AD242" s="326"/>
      <c r="AE242" s="326"/>
      <c r="AF242" s="326"/>
      <c r="AG242" s="951">
        <f>Z242+AB242+AE242-AF242</f>
        <v>0</v>
      </c>
      <c r="AH242" s="964"/>
      <c r="AN242" s="1071" t="s">
        <v>666</v>
      </c>
    </row>
    <row r="243" spans="1:40" s="147" customFormat="1" ht="29.25" customHeight="1" x14ac:dyDescent="0.25">
      <c r="A243" s="2022">
        <v>1</v>
      </c>
      <c r="B243" s="9" t="s">
        <v>413</v>
      </c>
      <c r="C243" s="418"/>
      <c r="D243" s="1099"/>
      <c r="E243" s="235">
        <v>1800</v>
      </c>
      <c r="F243" s="123">
        <f t="shared" si="101"/>
        <v>1200</v>
      </c>
      <c r="G243" s="124">
        <v>1102</v>
      </c>
      <c r="H243" s="124">
        <f t="shared" si="102"/>
        <v>91.833333333333329</v>
      </c>
      <c r="I243" s="196"/>
      <c r="J243" s="196"/>
      <c r="K243" s="992"/>
      <c r="L243" s="991"/>
      <c r="M243" s="991"/>
      <c r="N243" s="991"/>
      <c r="O243" s="991"/>
      <c r="P243" s="991"/>
      <c r="Q243" s="326"/>
      <c r="R243" s="326"/>
      <c r="S243" s="326"/>
      <c r="T243" s="326"/>
      <c r="U243" s="326"/>
      <c r="V243" s="326"/>
      <c r="W243" s="326"/>
      <c r="X243" s="326"/>
      <c r="Y243" s="323"/>
      <c r="Z243" s="326"/>
      <c r="AA243" s="770"/>
      <c r="AB243" s="326"/>
      <c r="AC243" s="326"/>
      <c r="AD243" s="326"/>
      <c r="AE243" s="326"/>
      <c r="AF243" s="326"/>
      <c r="AG243" s="951">
        <f>Z243+AB243+AE243-AF243</f>
        <v>0</v>
      </c>
      <c r="AH243" s="964"/>
      <c r="AN243" s="1071" t="s">
        <v>666</v>
      </c>
    </row>
    <row r="244" spans="1:40" s="147" customFormat="1" ht="45" customHeight="1" x14ac:dyDescent="0.25">
      <c r="A244" s="137">
        <v>1</v>
      </c>
      <c r="B244" s="9" t="s">
        <v>345</v>
      </c>
      <c r="C244" s="418"/>
      <c r="D244" s="1099"/>
      <c r="E244" s="235">
        <v>650</v>
      </c>
      <c r="F244" s="123">
        <f t="shared" si="101"/>
        <v>433</v>
      </c>
      <c r="G244" s="124">
        <v>500</v>
      </c>
      <c r="H244" s="124">
        <f t="shared" si="102"/>
        <v>115.47344110854503</v>
      </c>
      <c r="I244" s="196"/>
      <c r="J244" s="196"/>
      <c r="K244" s="992"/>
      <c r="L244" s="991"/>
      <c r="M244" s="991"/>
      <c r="N244" s="991"/>
      <c r="O244" s="991"/>
      <c r="P244" s="991"/>
      <c r="Q244" s="326"/>
      <c r="R244" s="326"/>
      <c r="S244" s="326"/>
      <c r="T244" s="326"/>
      <c r="U244" s="326"/>
      <c r="V244" s="326"/>
      <c r="W244" s="326"/>
      <c r="X244" s="326"/>
      <c r="Y244" s="323"/>
      <c r="Z244" s="326"/>
      <c r="AA244" s="770"/>
      <c r="AB244" s="326"/>
      <c r="AC244" s="326"/>
      <c r="AD244" s="326"/>
      <c r="AE244" s="326"/>
      <c r="AF244" s="326"/>
      <c r="AG244" s="951">
        <f>Z244+AB244+AE244-AF244</f>
        <v>0</v>
      </c>
      <c r="AH244" s="964"/>
      <c r="AN244" s="1071" t="s">
        <v>666</v>
      </c>
    </row>
    <row r="245" spans="1:40" s="147" customFormat="1" ht="30" x14ac:dyDescent="0.25">
      <c r="A245" s="137">
        <v>1</v>
      </c>
      <c r="B245" s="9" t="s">
        <v>182</v>
      </c>
      <c r="C245" s="418"/>
      <c r="D245" s="1099"/>
      <c r="E245" s="235">
        <v>100</v>
      </c>
      <c r="F245" s="123">
        <f t="shared" si="101"/>
        <v>67</v>
      </c>
      <c r="G245" s="124">
        <v>67</v>
      </c>
      <c r="H245" s="124">
        <f t="shared" si="102"/>
        <v>100</v>
      </c>
      <c r="I245" s="196"/>
      <c r="J245" s="196"/>
      <c r="K245" s="992"/>
      <c r="L245" s="991"/>
      <c r="M245" s="991"/>
      <c r="N245" s="991"/>
      <c r="O245" s="991"/>
      <c r="P245" s="991"/>
      <c r="Q245" s="326"/>
      <c r="R245" s="326"/>
      <c r="S245" s="326"/>
      <c r="T245" s="326"/>
      <c r="U245" s="326"/>
      <c r="V245" s="326"/>
      <c r="W245" s="326"/>
      <c r="X245" s="326"/>
      <c r="Y245" s="323"/>
      <c r="Z245" s="326"/>
      <c r="AA245" s="770"/>
      <c r="AB245" s="326"/>
      <c r="AC245" s="326"/>
      <c r="AD245" s="326"/>
      <c r="AE245" s="326"/>
      <c r="AF245" s="326"/>
      <c r="AG245" s="951">
        <f>Z245+AB245+AE245-AF245</f>
        <v>0</v>
      </c>
      <c r="AH245" s="964"/>
      <c r="AN245" s="1071" t="s">
        <v>666</v>
      </c>
    </row>
    <row r="246" spans="1:40" s="147" customFormat="1" x14ac:dyDescent="0.25">
      <c r="A246" s="2022">
        <v>1</v>
      </c>
      <c r="B246" s="9" t="s">
        <v>258</v>
      </c>
      <c r="C246" s="418"/>
      <c r="D246" s="1099"/>
      <c r="E246" s="235">
        <v>6100</v>
      </c>
      <c r="F246" s="123">
        <f t="shared" si="101"/>
        <v>4067</v>
      </c>
      <c r="G246" s="124">
        <v>4179</v>
      </c>
      <c r="H246" s="124">
        <f t="shared" si="102"/>
        <v>102.75387263339071</v>
      </c>
      <c r="I246" s="196"/>
      <c r="J246" s="196"/>
      <c r="K246" s="992"/>
      <c r="L246" s="991"/>
      <c r="M246" s="991"/>
      <c r="N246" s="991"/>
      <c r="O246" s="991"/>
      <c r="P246" s="991"/>
      <c r="Q246" s="326"/>
      <c r="R246" s="326"/>
      <c r="S246" s="326"/>
      <c r="T246" s="326"/>
      <c r="U246" s="326"/>
      <c r="V246" s="326"/>
      <c r="W246" s="326"/>
      <c r="X246" s="326"/>
      <c r="Y246" s="323"/>
      <c r="Z246" s="326"/>
      <c r="AA246" s="770"/>
      <c r="AB246" s="326"/>
      <c r="AC246" s="326"/>
      <c r="AD246" s="326"/>
      <c r="AE246" s="326"/>
      <c r="AF246" s="326"/>
      <c r="AG246" s="951">
        <f>Z246+AB246+AE246-AF246</f>
        <v>0</v>
      </c>
      <c r="AH246" s="964"/>
      <c r="AN246" s="1071" t="s">
        <v>666</v>
      </c>
    </row>
    <row r="247" spans="1:40" s="147" customFormat="1" ht="30" x14ac:dyDescent="0.25">
      <c r="A247" s="137">
        <v>1</v>
      </c>
      <c r="B247" s="9" t="s">
        <v>259</v>
      </c>
      <c r="C247" s="418"/>
      <c r="D247" s="1099"/>
      <c r="E247" s="235">
        <v>9150</v>
      </c>
      <c r="F247" s="123">
        <f t="shared" si="101"/>
        <v>6100</v>
      </c>
      <c r="G247" s="124">
        <v>6026</v>
      </c>
      <c r="H247" s="124">
        <f t="shared" si="102"/>
        <v>98.78688524590163</v>
      </c>
      <c r="I247" s="196"/>
      <c r="J247" s="196"/>
      <c r="K247" s="992"/>
      <c r="L247" s="991"/>
      <c r="M247" s="991"/>
      <c r="N247" s="991"/>
      <c r="O247" s="991"/>
      <c r="P247" s="991"/>
      <c r="Q247" s="326"/>
      <c r="R247" s="326"/>
      <c r="S247" s="326"/>
      <c r="T247" s="326"/>
      <c r="U247" s="326"/>
      <c r="V247" s="326"/>
      <c r="W247" s="326"/>
      <c r="X247" s="326"/>
      <c r="Y247" s="323"/>
      <c r="Z247" s="326"/>
      <c r="AA247" s="770"/>
      <c r="AB247" s="326"/>
      <c r="AC247" s="326"/>
      <c r="AD247" s="326"/>
      <c r="AE247" s="326"/>
      <c r="AF247" s="326"/>
      <c r="AG247" s="951">
        <f>Z247+AB247+AE247-AF247</f>
        <v>0</v>
      </c>
      <c r="AH247" s="964"/>
      <c r="AN247" s="1071" t="s">
        <v>666</v>
      </c>
    </row>
    <row r="248" spans="1:40" s="147" customFormat="1" ht="30" x14ac:dyDescent="0.25">
      <c r="A248" s="137">
        <v>1</v>
      </c>
      <c r="B248" s="9" t="s">
        <v>264</v>
      </c>
      <c r="C248" s="418"/>
      <c r="D248" s="1099"/>
      <c r="E248" s="235">
        <v>250</v>
      </c>
      <c r="F248" s="123">
        <f t="shared" si="101"/>
        <v>167</v>
      </c>
      <c r="G248" s="124">
        <v>113</v>
      </c>
      <c r="H248" s="124">
        <f t="shared" si="102"/>
        <v>67.664670658682638</v>
      </c>
      <c r="I248" s="196"/>
      <c r="J248" s="196"/>
      <c r="K248" s="992"/>
      <c r="L248" s="991"/>
      <c r="M248" s="991"/>
      <c r="N248" s="991"/>
      <c r="O248" s="991"/>
      <c r="P248" s="991"/>
      <c r="Q248" s="326"/>
      <c r="R248" s="326"/>
      <c r="S248" s="326"/>
      <c r="T248" s="326"/>
      <c r="U248" s="326"/>
      <c r="V248" s="326"/>
      <c r="W248" s="326"/>
      <c r="X248" s="326"/>
      <c r="Y248" s="323"/>
      <c r="Z248" s="326"/>
      <c r="AA248" s="770"/>
      <c r="AB248" s="326"/>
      <c r="AC248" s="326"/>
      <c r="AD248" s="326"/>
      <c r="AE248" s="326"/>
      <c r="AF248" s="326"/>
      <c r="AG248" s="951">
        <f>Z248+AB248+AE248-AF248</f>
        <v>0</v>
      </c>
      <c r="AH248" s="964"/>
      <c r="AN248" s="1071" t="s">
        <v>666</v>
      </c>
    </row>
    <row r="249" spans="1:40" s="147" customFormat="1" x14ac:dyDescent="0.25">
      <c r="A249" s="137">
        <v>1</v>
      </c>
      <c r="B249" s="9" t="s">
        <v>29</v>
      </c>
      <c r="C249" s="418"/>
      <c r="D249" s="1099"/>
      <c r="E249" s="235">
        <v>380</v>
      </c>
      <c r="F249" s="123">
        <f t="shared" si="101"/>
        <v>253</v>
      </c>
      <c r="G249" s="124">
        <v>279</v>
      </c>
      <c r="H249" s="124">
        <f t="shared" si="102"/>
        <v>110.27667984189723</v>
      </c>
      <c r="I249" s="196"/>
      <c r="J249" s="196"/>
      <c r="K249" s="992"/>
      <c r="L249" s="991"/>
      <c r="M249" s="991"/>
      <c r="N249" s="991"/>
      <c r="O249" s="991"/>
      <c r="P249" s="991"/>
      <c r="Q249" s="326"/>
      <c r="R249" s="326"/>
      <c r="S249" s="326"/>
      <c r="T249" s="326"/>
      <c r="U249" s="326"/>
      <c r="V249" s="326"/>
      <c r="W249" s="326"/>
      <c r="X249" s="326"/>
      <c r="Y249" s="323"/>
      <c r="Z249" s="326"/>
      <c r="AA249" s="770"/>
      <c r="AB249" s="326"/>
      <c r="AC249" s="326"/>
      <c r="AD249" s="326"/>
      <c r="AE249" s="326"/>
      <c r="AF249" s="326"/>
      <c r="AG249" s="951">
        <f>Z249+AB249+AE249-AF249</f>
        <v>0</v>
      </c>
      <c r="AH249" s="964"/>
      <c r="AN249" s="1071" t="s">
        <v>666</v>
      </c>
    </row>
    <row r="250" spans="1:40" s="147" customFormat="1" x14ac:dyDescent="0.25">
      <c r="A250" s="137">
        <v>1</v>
      </c>
      <c r="B250" s="9" t="s">
        <v>88</v>
      </c>
      <c r="C250" s="418"/>
      <c r="D250" s="827"/>
      <c r="E250" s="235">
        <v>3950</v>
      </c>
      <c r="F250" s="123">
        <f t="shared" si="101"/>
        <v>2633</v>
      </c>
      <c r="G250" s="124">
        <v>2801</v>
      </c>
      <c r="H250" s="123">
        <f t="shared" si="102"/>
        <v>106.38055450056969</v>
      </c>
      <c r="I250" s="196"/>
      <c r="J250" s="196"/>
      <c r="K250" s="992"/>
      <c r="L250" s="991"/>
      <c r="M250" s="991"/>
      <c r="N250" s="991"/>
      <c r="O250" s="991"/>
      <c r="P250" s="991"/>
      <c r="Q250" s="326"/>
      <c r="R250" s="326"/>
      <c r="S250" s="326"/>
      <c r="T250" s="326"/>
      <c r="U250" s="326"/>
      <c r="V250" s="326"/>
      <c r="W250" s="326"/>
      <c r="X250" s="326"/>
      <c r="Y250" s="323"/>
      <c r="Z250" s="326"/>
      <c r="AA250" s="770"/>
      <c r="AB250" s="326"/>
      <c r="AC250" s="326"/>
      <c r="AD250" s="326"/>
      <c r="AE250" s="326"/>
      <c r="AF250" s="326"/>
      <c r="AG250" s="951">
        <f>Z250+AB250+AE250-AF250</f>
        <v>0</v>
      </c>
      <c r="AH250" s="964"/>
      <c r="AN250" s="1071" t="s">
        <v>666</v>
      </c>
    </row>
    <row r="251" spans="1:40" x14ac:dyDescent="0.25">
      <c r="A251" s="137">
        <v>1</v>
      </c>
      <c r="B251" s="9" t="s">
        <v>414</v>
      </c>
      <c r="C251" s="418"/>
      <c r="D251" s="1099"/>
      <c r="E251" s="235">
        <v>700</v>
      </c>
      <c r="F251" s="123">
        <f t="shared" si="101"/>
        <v>467</v>
      </c>
      <c r="G251" s="124">
        <v>472</v>
      </c>
      <c r="H251" s="124">
        <f t="shared" si="102"/>
        <v>101.07066381156318</v>
      </c>
      <c r="I251" s="196"/>
      <c r="J251" s="196"/>
      <c r="K251" s="992"/>
      <c r="L251" s="991"/>
      <c r="M251" s="991"/>
      <c r="N251" s="991"/>
      <c r="O251" s="991"/>
      <c r="P251" s="991"/>
      <c r="Q251" s="326"/>
      <c r="R251" s="326"/>
      <c r="S251" s="326"/>
      <c r="T251" s="326"/>
      <c r="U251" s="326"/>
      <c r="V251" s="326"/>
      <c r="W251" s="326"/>
      <c r="X251" s="326"/>
      <c r="Y251" s="323"/>
      <c r="Z251" s="326"/>
      <c r="AA251" s="770"/>
      <c r="AB251" s="326"/>
      <c r="AC251" s="326"/>
      <c r="AD251" s="326"/>
      <c r="AE251" s="326"/>
      <c r="AF251" s="326"/>
      <c r="AG251" s="951">
        <f>Z251+AB251+AE251-AF251</f>
        <v>0</v>
      </c>
      <c r="AH251" s="964"/>
      <c r="AJ251" s="147"/>
      <c r="AN251" s="1071" t="s">
        <v>666</v>
      </c>
    </row>
    <row r="252" spans="1:40" x14ac:dyDescent="0.25">
      <c r="A252" s="137">
        <v>1</v>
      </c>
      <c r="B252" s="13" t="s">
        <v>185</v>
      </c>
      <c r="C252" s="419"/>
      <c r="D252" s="1099"/>
      <c r="E252" s="235">
        <v>900</v>
      </c>
      <c r="F252" s="123">
        <f t="shared" si="101"/>
        <v>600</v>
      </c>
      <c r="G252" s="124">
        <v>603</v>
      </c>
      <c r="H252" s="123">
        <f t="shared" si="102"/>
        <v>100.49999999999999</v>
      </c>
      <c r="I252" s="196"/>
      <c r="J252" s="196"/>
      <c r="K252" s="992"/>
      <c r="L252" s="991"/>
      <c r="M252" s="991"/>
      <c r="N252" s="991"/>
      <c r="O252" s="991"/>
      <c r="P252" s="991"/>
      <c r="Q252" s="326"/>
      <c r="R252" s="326"/>
      <c r="S252" s="326"/>
      <c r="T252" s="326"/>
      <c r="U252" s="326"/>
      <c r="V252" s="326"/>
      <c r="W252" s="326"/>
      <c r="X252" s="326"/>
      <c r="Y252" s="323"/>
      <c r="Z252" s="326"/>
      <c r="AA252" s="770"/>
      <c r="AB252" s="326"/>
      <c r="AC252" s="326"/>
      <c r="AD252" s="326"/>
      <c r="AE252" s="326"/>
      <c r="AF252" s="326"/>
      <c r="AG252" s="951">
        <f>Z252+AB252+AE252-AF252</f>
        <v>0</v>
      </c>
      <c r="AH252" s="964"/>
      <c r="AJ252" s="147"/>
      <c r="AN252" s="1071" t="s">
        <v>666</v>
      </c>
    </row>
    <row r="253" spans="1:40" s="147" customFormat="1" ht="30" x14ac:dyDescent="0.25">
      <c r="A253" s="137">
        <v>1</v>
      </c>
      <c r="B253" s="696" t="s">
        <v>309</v>
      </c>
      <c r="C253" s="419"/>
      <c r="D253" s="827"/>
      <c r="E253" s="218"/>
      <c r="F253" s="124">
        <f t="shared" ref="F253" si="103">ROUND(E253/12*$B$4,0)</f>
        <v>0</v>
      </c>
      <c r="G253" s="124">
        <v>41</v>
      </c>
      <c r="H253" s="123"/>
      <c r="I253" s="1005"/>
      <c r="J253" s="1005"/>
      <c r="K253" s="1062"/>
      <c r="L253" s="1063"/>
      <c r="M253" s="1063"/>
      <c r="N253" s="1063"/>
      <c r="O253" s="1063"/>
      <c r="P253" s="1063"/>
      <c r="Q253" s="326"/>
      <c r="R253" s="326"/>
      <c r="S253" s="326"/>
      <c r="T253" s="326"/>
      <c r="U253" s="326"/>
      <c r="V253" s="326"/>
      <c r="W253" s="326"/>
      <c r="X253" s="326"/>
      <c r="Y253" s="323"/>
      <c r="Z253" s="326"/>
      <c r="AA253" s="770"/>
      <c r="AB253" s="326">
        <v>60.27</v>
      </c>
      <c r="AC253" s="326"/>
      <c r="AD253" s="326"/>
      <c r="AE253" s="326">
        <v>0</v>
      </c>
      <c r="AF253" s="326">
        <v>60.27</v>
      </c>
      <c r="AG253" s="951">
        <f>Z253+AB253+AE253-AF253</f>
        <v>0</v>
      </c>
      <c r="AH253" s="964"/>
      <c r="AN253" s="1071" t="s">
        <v>666</v>
      </c>
    </row>
    <row r="254" spans="1:40" s="147" customFormat="1" ht="29.25" x14ac:dyDescent="0.25">
      <c r="A254" s="137">
        <v>1</v>
      </c>
      <c r="B254" s="693" t="s">
        <v>294</v>
      </c>
      <c r="C254" s="689"/>
      <c r="D254" s="690"/>
      <c r="E254" s="697">
        <f>SUM(E253:E253)</f>
        <v>0</v>
      </c>
      <c r="F254" s="694">
        <f>SUM(F253:F253)</f>
        <v>0</v>
      </c>
      <c r="G254" s="280">
        <f>SUM(G253:G253)</f>
        <v>41</v>
      </c>
      <c r="H254" s="695"/>
      <c r="I254" s="1005"/>
      <c r="J254" s="1005"/>
      <c r="K254" s="1062"/>
      <c r="L254" s="991"/>
      <c r="M254" s="1063"/>
      <c r="N254" s="1063"/>
      <c r="O254" s="1063"/>
      <c r="P254" s="1063"/>
      <c r="Q254" s="326"/>
      <c r="R254" s="326"/>
      <c r="S254" s="326"/>
      <c r="T254" s="326"/>
      <c r="U254" s="326"/>
      <c r="V254" s="326"/>
      <c r="W254" s="326"/>
      <c r="X254" s="326"/>
      <c r="Y254" s="855"/>
      <c r="Z254" s="326">
        <f t="shared" ref="Z254:AD254" si="104">Z253</f>
        <v>0</v>
      </c>
      <c r="AA254" s="770">
        <f t="shared" si="104"/>
        <v>0</v>
      </c>
      <c r="AB254" s="326">
        <v>60.27</v>
      </c>
      <c r="AC254" s="326">
        <f t="shared" si="104"/>
        <v>0</v>
      </c>
      <c r="AD254" s="326">
        <f t="shared" si="104"/>
        <v>0</v>
      </c>
      <c r="AE254" s="326">
        <v>0</v>
      </c>
      <c r="AF254" s="326">
        <v>60.27</v>
      </c>
      <c r="AG254" s="951">
        <f>Z254+AB254+AE254-AF254</f>
        <v>0</v>
      </c>
      <c r="AH254" s="964"/>
      <c r="AN254" s="1071" t="s">
        <v>666</v>
      </c>
    </row>
    <row r="255" spans="1:40" s="147" customFormat="1" x14ac:dyDescent="0.25">
      <c r="A255" s="137">
        <v>1</v>
      </c>
      <c r="B255" s="469" t="s">
        <v>260</v>
      </c>
      <c r="C255" s="419"/>
      <c r="D255" s="827"/>
      <c r="E255" s="242">
        <f>E204</f>
        <v>35080</v>
      </c>
      <c r="F255" s="522">
        <f>F204</f>
        <v>23386.666666666668</v>
      </c>
      <c r="G255" s="280">
        <f>G204</f>
        <v>24345</v>
      </c>
      <c r="H255" s="522">
        <f>G255/F255*100</f>
        <v>104.09777651083239</v>
      </c>
      <c r="I255" s="1005"/>
      <c r="J255" s="1005"/>
      <c r="K255" s="1062"/>
      <c r="L255" s="1063"/>
      <c r="M255" s="1063"/>
      <c r="N255" s="1063"/>
      <c r="O255" s="991"/>
      <c r="P255" s="1063"/>
      <c r="Q255" s="326"/>
      <c r="R255" s="326"/>
      <c r="S255" s="326"/>
      <c r="T255" s="326"/>
      <c r="U255" s="326"/>
      <c r="V255" s="326"/>
      <c r="W255" s="326"/>
      <c r="X255" s="326"/>
      <c r="Y255" s="323"/>
      <c r="Z255" s="326"/>
      <c r="AA255" s="770"/>
      <c r="AB255" s="326"/>
      <c r="AC255" s="326"/>
      <c r="AD255" s="326"/>
      <c r="AE255" s="326"/>
      <c r="AF255" s="326"/>
      <c r="AG255" s="951">
        <f>Z255+AB255+AE255-AF255</f>
        <v>0</v>
      </c>
      <c r="AH255" s="964"/>
      <c r="AN255" s="1071" t="s">
        <v>666</v>
      </c>
    </row>
    <row r="256" spans="1:40" s="147" customFormat="1" ht="29.25" x14ac:dyDescent="0.25">
      <c r="A256" s="137">
        <v>1</v>
      </c>
      <c r="B256" s="469" t="s">
        <v>261</v>
      </c>
      <c r="C256" s="419"/>
      <c r="D256" s="827"/>
      <c r="E256" s="242">
        <f>E211</f>
        <v>6900</v>
      </c>
      <c r="F256" s="1101">
        <f>F211</f>
        <v>4600</v>
      </c>
      <c r="G256" s="280">
        <f>G211</f>
        <v>4912</v>
      </c>
      <c r="H256" s="522">
        <f>G256/F256*100</f>
        <v>106.78260869565217</v>
      </c>
      <c r="I256" s="1005"/>
      <c r="J256" s="1005"/>
      <c r="K256" s="1062"/>
      <c r="L256" s="1063"/>
      <c r="M256" s="1063"/>
      <c r="N256" s="1063"/>
      <c r="O256" s="1063"/>
      <c r="P256" s="1063"/>
      <c r="Q256" s="326"/>
      <c r="R256" s="326"/>
      <c r="S256" s="326"/>
      <c r="T256" s="326"/>
      <c r="U256" s="326"/>
      <c r="V256" s="326"/>
      <c r="W256" s="326"/>
      <c r="X256" s="326"/>
      <c r="Y256" s="323"/>
      <c r="Z256" s="326"/>
      <c r="AA256" s="770"/>
      <c r="AB256" s="326"/>
      <c r="AC256" s="326"/>
      <c r="AD256" s="326"/>
      <c r="AE256" s="326"/>
      <c r="AF256" s="326"/>
      <c r="AG256" s="951">
        <f>Z256+AB256+AE256-AF256</f>
        <v>0</v>
      </c>
      <c r="AH256" s="964"/>
      <c r="AN256" s="1071" t="s">
        <v>666</v>
      </c>
    </row>
    <row r="257" spans="1:40" ht="29.25" x14ac:dyDescent="0.25">
      <c r="A257" s="137">
        <v>1</v>
      </c>
      <c r="B257" s="469" t="s">
        <v>262</v>
      </c>
      <c r="C257" s="1102"/>
      <c r="D257" s="1103"/>
      <c r="E257" s="1104">
        <f>E215</f>
        <v>2800</v>
      </c>
      <c r="F257" s="1105">
        <f>F215</f>
        <v>1867</v>
      </c>
      <c r="G257" s="1106">
        <f>G215</f>
        <v>1902</v>
      </c>
      <c r="H257" s="124">
        <f>G257/F257*100</f>
        <v>101.87466523835029</v>
      </c>
      <c r="I257" s="1107"/>
      <c r="J257" s="1107"/>
      <c r="K257" s="1107"/>
      <c r="L257" s="1107"/>
      <c r="M257" s="1108"/>
      <c r="N257" s="1108"/>
      <c r="O257" s="1107"/>
      <c r="P257" s="1107"/>
      <c r="Q257" s="326"/>
      <c r="R257" s="326"/>
      <c r="S257" s="326"/>
      <c r="T257" s="326"/>
      <c r="U257" s="326"/>
      <c r="V257" s="326"/>
      <c r="W257" s="326"/>
      <c r="X257" s="326"/>
      <c r="Y257" s="897">
        <f>Q257/12*$B$4</f>
        <v>0</v>
      </c>
      <c r="Z257" s="326">
        <f>AF257-AE257-AB257</f>
        <v>0</v>
      </c>
      <c r="AA257" s="770"/>
      <c r="AB257" s="326"/>
      <c r="AC257" s="326">
        <f>Z257-Y257</f>
        <v>0</v>
      </c>
      <c r="AD257" s="326"/>
      <c r="AE257" s="326"/>
      <c r="AF257" s="326"/>
      <c r="AG257" s="951">
        <f>Z257+AB257+AE257-AF257</f>
        <v>0</v>
      </c>
      <c r="AH257" s="964"/>
      <c r="AJ257" s="147"/>
      <c r="AN257" s="1071" t="s">
        <v>666</v>
      </c>
    </row>
    <row r="258" spans="1:40" x14ac:dyDescent="0.25">
      <c r="A258" s="137">
        <v>1</v>
      </c>
      <c r="B258" s="470" t="s">
        <v>134</v>
      </c>
      <c r="C258" s="1009"/>
      <c r="D258" s="1010"/>
      <c r="E258" s="32">
        <f>E257+E256*2.6+E255</f>
        <v>55820</v>
      </c>
      <c r="F258" s="7">
        <f t="shared" ref="F258:G258" si="105">F257+F256*2.6+F255</f>
        <v>37213.666666666672</v>
      </c>
      <c r="G258" s="7">
        <f t="shared" si="105"/>
        <v>39018.199999999997</v>
      </c>
      <c r="H258" s="7">
        <f>G258/F258*100</f>
        <v>104.84911457260324</v>
      </c>
      <c r="I258" s="8"/>
      <c r="J258" s="8"/>
      <c r="K258" s="984"/>
      <c r="L258" s="983"/>
      <c r="M258" s="983"/>
      <c r="N258" s="983"/>
      <c r="O258" s="983"/>
      <c r="P258" s="983"/>
      <c r="Q258" s="324">
        <f t="shared" ref="Q258:AA258" si="106">Q257+Q216+Q204+Q254+Q253</f>
        <v>99879.0533</v>
      </c>
      <c r="R258" s="324">
        <f t="shared" si="106"/>
        <v>99879.0533</v>
      </c>
      <c r="S258" s="324">
        <f t="shared" ref="S258:T258" si="107">S257+S216+S204+S254+S253</f>
        <v>99879.0533</v>
      </c>
      <c r="T258" s="324">
        <f t="shared" si="107"/>
        <v>99879.0533</v>
      </c>
      <c r="U258" s="324">
        <f t="shared" ref="U258:V258" si="108">U257+U216+U204+U254+U253</f>
        <v>99879.0533</v>
      </c>
      <c r="V258" s="324">
        <f t="shared" si="108"/>
        <v>99879.0533</v>
      </c>
      <c r="W258" s="324">
        <f t="shared" ref="W258:X258" si="109">W257+W216+W204+W254+W253</f>
        <v>99879.0533</v>
      </c>
      <c r="X258" s="324">
        <f t="shared" si="109"/>
        <v>100350.34330000001</v>
      </c>
      <c r="Y258" s="869">
        <f t="shared" si="106"/>
        <v>66680.293533333344</v>
      </c>
      <c r="Z258" s="324">
        <f t="shared" si="106"/>
        <v>67576.485710000008</v>
      </c>
      <c r="AA258" s="774">
        <f t="shared" si="106"/>
        <v>0</v>
      </c>
      <c r="AB258" s="324">
        <f>AB257+AB216+AB204+AB254</f>
        <v>2325.8711600000006</v>
      </c>
      <c r="AC258" s="324">
        <f t="shared" ref="AC258:AF258" si="110">AC257+AC216+AC204+AC254</f>
        <v>896.19217666667828</v>
      </c>
      <c r="AD258" s="324">
        <f t="shared" si="110"/>
        <v>-6.17239</v>
      </c>
      <c r="AE258" s="324">
        <f t="shared" si="110"/>
        <v>-1.1148099999999999</v>
      </c>
      <c r="AF258" s="324">
        <f t="shared" si="110"/>
        <v>69901.242060000019</v>
      </c>
      <c r="AG258" s="951">
        <f>Z258+AB258+AE258-AF258</f>
        <v>0</v>
      </c>
      <c r="AH258" s="964"/>
      <c r="AJ258" s="147"/>
      <c r="AN258" s="1071" t="s">
        <v>666</v>
      </c>
    </row>
    <row r="259" spans="1:40" ht="15.75" x14ac:dyDescent="0.25">
      <c r="A259" s="137">
        <v>1</v>
      </c>
      <c r="B259" s="1109" t="s">
        <v>28</v>
      </c>
      <c r="C259" s="1110"/>
      <c r="D259" s="1111"/>
      <c r="E259" s="255"/>
      <c r="F259" s="1097"/>
      <c r="G259" s="986"/>
      <c r="H259" s="986"/>
      <c r="I259" s="282"/>
      <c r="J259" s="282"/>
      <c r="K259" s="1098"/>
      <c r="L259" s="1112"/>
      <c r="M259" s="987"/>
      <c r="N259" s="987"/>
      <c r="O259" s="987"/>
      <c r="P259" s="987"/>
      <c r="Q259" s="325"/>
      <c r="R259" s="325"/>
      <c r="S259" s="325"/>
      <c r="T259" s="325"/>
      <c r="U259" s="325"/>
      <c r="V259" s="325"/>
      <c r="W259" s="325"/>
      <c r="X259" s="325"/>
      <c r="Y259" s="364"/>
      <c r="Z259" s="325"/>
      <c r="AA259" s="773"/>
      <c r="AB259" s="1113"/>
      <c r="AC259" s="1113"/>
      <c r="AD259" s="1113"/>
      <c r="AE259" s="325"/>
      <c r="AF259" s="325"/>
      <c r="AG259" s="951">
        <f>Z259+AB259+AE259-AF259</f>
        <v>0</v>
      </c>
      <c r="AH259" s="964"/>
      <c r="AJ259" s="147"/>
      <c r="AN259" s="1071" t="s">
        <v>666</v>
      </c>
    </row>
    <row r="260" spans="1:40" ht="15.75" x14ac:dyDescent="0.25">
      <c r="A260" s="137">
        <v>1</v>
      </c>
      <c r="B260" s="279" t="s">
        <v>146</v>
      </c>
      <c r="C260" s="420"/>
      <c r="D260" s="1114"/>
      <c r="E260" s="255"/>
      <c r="F260" s="986"/>
      <c r="G260" s="986"/>
      <c r="H260" s="986"/>
      <c r="I260" s="1068"/>
      <c r="J260" s="1115"/>
      <c r="K260" s="1067"/>
      <c r="L260" s="991"/>
      <c r="M260" s="1032"/>
      <c r="N260" s="1032"/>
      <c r="O260" s="988"/>
      <c r="P260" s="987"/>
      <c r="Q260" s="325"/>
      <c r="R260" s="325"/>
      <c r="S260" s="325"/>
      <c r="T260" s="325"/>
      <c r="U260" s="325"/>
      <c r="V260" s="325"/>
      <c r="W260" s="325"/>
      <c r="X260" s="325"/>
      <c r="Y260" s="364"/>
      <c r="Z260" s="325"/>
      <c r="AA260" s="773"/>
      <c r="AB260" s="1113"/>
      <c r="AC260" s="1113"/>
      <c r="AD260" s="1113"/>
      <c r="AE260" s="325"/>
      <c r="AF260" s="325"/>
      <c r="AG260" s="951">
        <f>Z260+AB260+AE260-AF260</f>
        <v>0</v>
      </c>
      <c r="AH260" s="964"/>
      <c r="AJ260" s="147"/>
      <c r="AN260" s="1071" t="s">
        <v>666</v>
      </c>
    </row>
    <row r="261" spans="1:40" x14ac:dyDescent="0.25">
      <c r="A261" s="137">
        <v>1</v>
      </c>
      <c r="B261" s="205" t="s">
        <v>200</v>
      </c>
      <c r="C261" s="421"/>
      <c r="D261" s="1116">
        <v>300</v>
      </c>
      <c r="E261" s="225">
        <v>1200</v>
      </c>
      <c r="F261" s="124">
        <f>E261/12*$B$4</f>
        <v>800</v>
      </c>
      <c r="G261" s="124">
        <v>781</v>
      </c>
      <c r="H261" s="124">
        <f>G261/F261*100</f>
        <v>97.625</v>
      </c>
      <c r="I261" s="1026">
        <v>9.8000000000000007</v>
      </c>
      <c r="J261" s="1117">
        <f>M261/G261</f>
        <v>10.084507042253522</v>
      </c>
      <c r="K261" s="1018">
        <f>ROUND(E261*I261,0)</f>
        <v>11760</v>
      </c>
      <c r="L261" s="1118">
        <f>K261/12*$B$4</f>
        <v>7840</v>
      </c>
      <c r="M261" s="1075">
        <v>7876</v>
      </c>
      <c r="N261" s="153">
        <f>M261/L261*100</f>
        <v>100.4591836734694</v>
      </c>
      <c r="O261" s="1118">
        <f>ROUND(K261/D261,0)</f>
        <v>39</v>
      </c>
      <c r="P261" s="153">
        <f>M261/$B$4*12/O261</f>
        <v>302.92307692307691</v>
      </c>
      <c r="Q261" s="351">
        <v>153131.31099999999</v>
      </c>
      <c r="R261" s="351">
        <v>153131.31099999999</v>
      </c>
      <c r="S261" s="351">
        <v>153131.31099999999</v>
      </c>
      <c r="T261" s="351">
        <v>153131.31099999999</v>
      </c>
      <c r="U261" s="351">
        <v>153131.31099999999</v>
      </c>
      <c r="V261" s="351">
        <v>153131.31099999999</v>
      </c>
      <c r="W261" s="351">
        <v>153131.31099999999</v>
      </c>
      <c r="X261" s="351">
        <v>153131.31099999999</v>
      </c>
      <c r="Y261" s="3041">
        <f>Q261/12*$B$4+(R261-Q261)/11*7+(S261-R261)/10*6+(T261-S261)/9*5+(U261-T261)/8*4+(V261-U261)/7*3+(W261-V261)/6*2+(X261-W261)/5*1</f>
        <v>102087.54066666665</v>
      </c>
      <c r="Z261" s="351">
        <f>AF261-AE261-AB261</f>
        <v>102299.10902</v>
      </c>
      <c r="AA261" s="771"/>
      <c r="AB261" s="3042"/>
      <c r="AC261" s="3042">
        <f>Z261-Y261</f>
        <v>211.56835333335039</v>
      </c>
      <c r="AD261" s="1113"/>
      <c r="AE261" s="325">
        <v>-258.29504000000003</v>
      </c>
      <c r="AF261" s="325">
        <v>102040.81398000001</v>
      </c>
      <c r="AG261" s="951">
        <f>Z261+AB261+AE261-AF261</f>
        <v>0</v>
      </c>
      <c r="AH261" s="964"/>
      <c r="AJ261" s="147"/>
      <c r="AN261" s="1071" t="s">
        <v>666</v>
      </c>
    </row>
    <row r="262" spans="1:40" s="147" customFormat="1" x14ac:dyDescent="0.25">
      <c r="A262" s="137">
        <v>1</v>
      </c>
      <c r="B262" s="411" t="s">
        <v>75</v>
      </c>
      <c r="C262" s="422"/>
      <c r="D262" s="1119"/>
      <c r="E262" s="236">
        <f>E261</f>
        <v>1200</v>
      </c>
      <c r="F262" s="280">
        <f>F261</f>
        <v>800</v>
      </c>
      <c r="G262" s="280">
        <f t="shared" ref="G262:P262" si="111">G261</f>
        <v>781</v>
      </c>
      <c r="H262" s="280">
        <f t="shared" si="111"/>
        <v>97.625</v>
      </c>
      <c r="I262" s="1120">
        <f t="shared" si="111"/>
        <v>9.8000000000000007</v>
      </c>
      <c r="J262" s="1121">
        <f t="shared" si="111"/>
        <v>10.084507042253522</v>
      </c>
      <c r="K262" s="1122">
        <f t="shared" si="111"/>
        <v>11760</v>
      </c>
      <c r="L262" s="1123">
        <f t="shared" si="111"/>
        <v>7840</v>
      </c>
      <c r="M262" s="1124">
        <f t="shared" si="111"/>
        <v>7876</v>
      </c>
      <c r="N262" s="1124">
        <f t="shared" si="111"/>
        <v>100.4591836734694</v>
      </c>
      <c r="O262" s="1123">
        <f t="shared" si="111"/>
        <v>39</v>
      </c>
      <c r="P262" s="1124">
        <f t="shared" si="111"/>
        <v>302.92307692307691</v>
      </c>
      <c r="Q262" s="325"/>
      <c r="R262" s="325"/>
      <c r="S262" s="325"/>
      <c r="T262" s="325"/>
      <c r="U262" s="325"/>
      <c r="V262" s="325"/>
      <c r="W262" s="325"/>
      <c r="X262" s="325"/>
      <c r="Y262" s="364"/>
      <c r="Z262" s="325"/>
      <c r="AA262" s="773"/>
      <c r="AB262" s="1113"/>
      <c r="AC262" s="1113"/>
      <c r="AD262" s="1113"/>
      <c r="AE262" s="325"/>
      <c r="AF262" s="325"/>
      <c r="AG262" s="951">
        <f>Z262+AB262+AE262-AF262</f>
        <v>0</v>
      </c>
      <c r="AH262" s="964"/>
      <c r="AN262" s="1071" t="s">
        <v>666</v>
      </c>
    </row>
    <row r="263" spans="1:40" x14ac:dyDescent="0.25">
      <c r="A263" s="137">
        <v>1</v>
      </c>
      <c r="B263" s="1125" t="s">
        <v>123</v>
      </c>
      <c r="C263" s="1126"/>
      <c r="D263" s="9"/>
      <c r="E263" s="1127"/>
      <c r="F263" s="1128"/>
      <c r="G263" s="1128"/>
      <c r="H263" s="1128"/>
      <c r="I263" s="1129"/>
      <c r="J263" s="1128"/>
      <c r="K263" s="1128"/>
      <c r="L263" s="137"/>
      <c r="M263" s="1128"/>
      <c r="N263" s="1129"/>
      <c r="O263" s="137"/>
      <c r="P263" s="153"/>
      <c r="Q263" s="326"/>
      <c r="R263" s="326"/>
      <c r="S263" s="326"/>
      <c r="T263" s="326"/>
      <c r="U263" s="326"/>
      <c r="V263" s="326"/>
      <c r="W263" s="326"/>
      <c r="X263" s="326"/>
      <c r="Y263" s="323"/>
      <c r="Z263" s="326"/>
      <c r="AA263" s="770"/>
      <c r="AB263" s="326"/>
      <c r="AC263" s="326"/>
      <c r="AD263" s="326"/>
      <c r="AE263" s="326"/>
      <c r="AF263" s="326"/>
      <c r="AG263" s="951">
        <f>Z263+AB263+AE263-AF263</f>
        <v>0</v>
      </c>
      <c r="AH263" s="964"/>
      <c r="AJ263" s="147"/>
      <c r="AN263" s="1071" t="s">
        <v>666</v>
      </c>
    </row>
    <row r="264" spans="1:40" s="151" customFormat="1" x14ac:dyDescent="0.25">
      <c r="A264" s="137">
        <v>1</v>
      </c>
      <c r="B264" s="1035" t="s">
        <v>23</v>
      </c>
      <c r="C264" s="1131"/>
      <c r="D264" s="9">
        <v>240</v>
      </c>
      <c r="E264" s="1055">
        <v>1035</v>
      </c>
      <c r="F264" s="123">
        <f>E264/12*$B$4</f>
        <v>690</v>
      </c>
      <c r="G264" s="123">
        <v>723</v>
      </c>
      <c r="H264" s="123">
        <f>G264/F264*100</f>
        <v>104.78260869565217</v>
      </c>
      <c r="I264" s="274">
        <v>4</v>
      </c>
      <c r="J264" s="1132">
        <f>M264/G264</f>
        <v>4.8603042876901794</v>
      </c>
      <c r="K264" s="967">
        <f>ROUND(E264*I264,0)</f>
        <v>4140</v>
      </c>
      <c r="L264" s="1118">
        <f>K264/12*$B$4</f>
        <v>2760</v>
      </c>
      <c r="M264" s="966">
        <v>3514</v>
      </c>
      <c r="N264" s="153">
        <f>M264/L264*100</f>
        <v>127.31884057971014</v>
      </c>
      <c r="O264" s="1118">
        <f>ROUND(K264/D264,0)</f>
        <v>17</v>
      </c>
      <c r="P264" s="153">
        <f>M264/$B$4*12/O264</f>
        <v>310.05882352941177</v>
      </c>
      <c r="Q264" s="326"/>
      <c r="R264" s="326"/>
      <c r="S264" s="326"/>
      <c r="T264" s="326"/>
      <c r="U264" s="326"/>
      <c r="V264" s="326"/>
      <c r="W264" s="326"/>
      <c r="X264" s="326"/>
      <c r="Y264" s="323"/>
      <c r="Z264" s="328"/>
      <c r="AA264" s="770"/>
      <c r="AB264" s="326"/>
      <c r="AC264" s="326"/>
      <c r="AD264" s="326"/>
      <c r="AE264" s="326"/>
      <c r="AF264" s="328"/>
      <c r="AG264" s="951">
        <f>Z264+AB264+AE264-AF264</f>
        <v>0</v>
      </c>
      <c r="AH264" s="964"/>
      <c r="AJ264" s="147"/>
      <c r="AN264" s="1071" t="s">
        <v>666</v>
      </c>
    </row>
    <row r="265" spans="1:40" s="151" customFormat="1" x14ac:dyDescent="0.25">
      <c r="A265" s="137">
        <v>1</v>
      </c>
      <c r="B265" s="892" t="s">
        <v>25</v>
      </c>
      <c r="C265" s="1133"/>
      <c r="D265" s="9">
        <v>240</v>
      </c>
      <c r="E265" s="216">
        <v>10</v>
      </c>
      <c r="F265" s="976">
        <f>E265/12*$B$4</f>
        <v>6.666666666666667</v>
      </c>
      <c r="G265" s="123">
        <v>2</v>
      </c>
      <c r="H265" s="123">
        <f>G265/F265*100</f>
        <v>30</v>
      </c>
      <c r="I265" s="274">
        <v>7</v>
      </c>
      <c r="J265" s="1132">
        <f>M265/G265</f>
        <v>6</v>
      </c>
      <c r="K265" s="153">
        <f>ROUND(E265*I265,0)</f>
        <v>70</v>
      </c>
      <c r="L265" s="1118">
        <f>K265/12*$B$4</f>
        <v>46.666666666666664</v>
      </c>
      <c r="M265" s="153">
        <v>12</v>
      </c>
      <c r="N265" s="153">
        <f>M265/L265*100</f>
        <v>25.714285714285719</v>
      </c>
      <c r="O265" s="1118">
        <f>ROUND(K265/D265,0)</f>
        <v>0</v>
      </c>
      <c r="P265" s="153" t="e">
        <f>M265/$B$4*12/O265</f>
        <v>#DIV/0!</v>
      </c>
      <c r="Q265" s="326"/>
      <c r="R265" s="326"/>
      <c r="S265" s="326"/>
      <c r="T265" s="326"/>
      <c r="U265" s="326"/>
      <c r="V265" s="326"/>
      <c r="W265" s="326"/>
      <c r="X265" s="326"/>
      <c r="Y265" s="860"/>
      <c r="Z265" s="327"/>
      <c r="AA265" s="1134"/>
      <c r="AB265" s="328"/>
      <c r="AC265" s="328"/>
      <c r="AD265" s="328"/>
      <c r="AE265" s="328"/>
      <c r="AF265" s="327"/>
      <c r="AG265" s="951">
        <f>Z265+AB265+AE265-AF265</f>
        <v>0</v>
      </c>
      <c r="AH265" s="964"/>
      <c r="AJ265" s="147"/>
      <c r="AN265" s="1071" t="s">
        <v>666</v>
      </c>
    </row>
    <row r="266" spans="1:40" s="147" customFormat="1" x14ac:dyDescent="0.25">
      <c r="A266" s="137">
        <v>1</v>
      </c>
      <c r="B266" s="1135" t="s">
        <v>176</v>
      </c>
      <c r="C266" s="1136"/>
      <c r="D266" s="1137"/>
      <c r="E266" s="276">
        <f>SUM(E264:E265)</f>
        <v>1045</v>
      </c>
      <c r="F266" s="209">
        <f>SUM(F264:F265)</f>
        <v>696.66666666666663</v>
      </c>
      <c r="G266" s="1138">
        <f>SUM(G264:G265)</f>
        <v>725</v>
      </c>
      <c r="H266" s="976">
        <f>G266/F266*100</f>
        <v>104.06698564593302</v>
      </c>
      <c r="I266" s="1070">
        <f>SUM(K266/E266)</f>
        <v>4.0287081339712918</v>
      </c>
      <c r="J266" s="1132">
        <f>M266/G266</f>
        <v>4.8634482758620692</v>
      </c>
      <c r="K266" s="1138">
        <f>SUM(K264:K265)</f>
        <v>4210</v>
      </c>
      <c r="L266" s="209">
        <f>SUM(L264:L265)</f>
        <v>2806.6666666666665</v>
      </c>
      <c r="M266" s="1138">
        <f>SUM(M264:M265)</f>
        <v>3526</v>
      </c>
      <c r="N266" s="978">
        <f>M266/L266*100</f>
        <v>125.62945368171022</v>
      </c>
      <c r="O266" s="209">
        <f>SUM(O264:O265)</f>
        <v>17</v>
      </c>
      <c r="P266" s="966">
        <f>M266/$B$4*12/O266</f>
        <v>311.11764705882354</v>
      </c>
      <c r="Q266" s="328"/>
      <c r="R266" s="328"/>
      <c r="S266" s="328"/>
      <c r="T266" s="328"/>
      <c r="U266" s="328"/>
      <c r="V266" s="328"/>
      <c r="W266" s="328"/>
      <c r="X266" s="328"/>
      <c r="Y266" s="862"/>
      <c r="Z266" s="333"/>
      <c r="AA266" s="1008"/>
      <c r="AB266" s="333"/>
      <c r="AC266" s="333"/>
      <c r="AD266" s="333"/>
      <c r="AE266" s="333"/>
      <c r="AF266" s="333"/>
      <c r="AG266" s="951">
        <f>Z266+AB266+AE266-AF266</f>
        <v>0</v>
      </c>
      <c r="AH266" s="964"/>
      <c r="AN266" s="1071" t="s">
        <v>666</v>
      </c>
    </row>
    <row r="267" spans="1:40" ht="29.25" x14ac:dyDescent="0.25">
      <c r="A267" s="137">
        <v>1</v>
      </c>
      <c r="B267" s="1139" t="s">
        <v>196</v>
      </c>
      <c r="C267" s="1139"/>
      <c r="D267" s="1140"/>
      <c r="E267" s="32">
        <f>E266+E262</f>
        <v>2245</v>
      </c>
      <c r="F267" s="7">
        <f>F266+F262</f>
        <v>1496.6666666666665</v>
      </c>
      <c r="G267" s="7">
        <f>G266+G262</f>
        <v>1506</v>
      </c>
      <c r="H267" s="1041">
        <f>G267/F267*100</f>
        <v>100.62360801781738</v>
      </c>
      <c r="I267" s="1043">
        <f>SUM(K267/E267)</f>
        <v>7.1135857461024496</v>
      </c>
      <c r="J267" s="1141">
        <f>M267/G267</f>
        <v>7.571049136786189</v>
      </c>
      <c r="K267" s="1041">
        <f>K266+K262</f>
        <v>15970</v>
      </c>
      <c r="L267" s="1041">
        <f>L266+L262</f>
        <v>10646.666666666666</v>
      </c>
      <c r="M267" s="1041">
        <f>SUM(M266,M262)</f>
        <v>11402</v>
      </c>
      <c r="N267" s="1142">
        <f>M267/L267*100</f>
        <v>107.0945522855354</v>
      </c>
      <c r="O267" s="1041">
        <f>O266+O262</f>
        <v>56</v>
      </c>
      <c r="P267" s="1089">
        <f>M267/$B$4*12/O267</f>
        <v>305.41071428571428</v>
      </c>
      <c r="Q267" s="331">
        <v>172099.04313734401</v>
      </c>
      <c r="R267" s="331">
        <v>172099.04313734401</v>
      </c>
      <c r="S267" s="331">
        <v>176222.71536392733</v>
      </c>
      <c r="T267" s="331">
        <v>176222.71536392733</v>
      </c>
      <c r="U267" s="331">
        <v>176222.71536392733</v>
      </c>
      <c r="V267" s="331">
        <v>176222.71536392733</v>
      </c>
      <c r="W267" s="331">
        <v>176222.71536392733</v>
      </c>
      <c r="X267" s="331">
        <v>176222.71536392733</v>
      </c>
      <c r="Y267" s="869">
        <f>Q267/12*$B$4+(R267-Q267)/11*7+(S267-R267)/10*6+(T267-S267)/9*5+(U267-T267)/8*4+(V267-U267)/7*3+(W267-V267)/6*2+(X267-W267)/5*1</f>
        <v>117206.898760846</v>
      </c>
      <c r="Z267" s="324">
        <f>AF267-AE267-AB267</f>
        <v>116165.13944</v>
      </c>
      <c r="AA267" s="772"/>
      <c r="AB267" s="331"/>
      <c r="AC267" s="331">
        <f>Z267-Y267</f>
        <v>-1041.7593208460021</v>
      </c>
      <c r="AD267" s="324">
        <v>-24.972750000000001</v>
      </c>
      <c r="AE267" s="324">
        <v>-258.29504000000003</v>
      </c>
      <c r="AF267" s="331">
        <v>115906.8444</v>
      </c>
      <c r="AG267" s="951">
        <f>Z267+AB267+AE267-AF267</f>
        <v>0</v>
      </c>
      <c r="AH267" s="964"/>
      <c r="AJ267" s="147"/>
      <c r="AN267" s="1071" t="s">
        <v>666</v>
      </c>
    </row>
    <row r="268" spans="1:40" ht="30" x14ac:dyDescent="0.25">
      <c r="A268" s="137">
        <v>1</v>
      </c>
      <c r="B268" s="302" t="s">
        <v>265</v>
      </c>
      <c r="C268" s="423"/>
      <c r="D268" s="843"/>
      <c r="E268" s="757">
        <v>3</v>
      </c>
      <c r="F268" s="124">
        <f t="shared" ref="F268:F274" si="112">E268/12*$B$4</f>
        <v>2</v>
      </c>
      <c r="G268" s="758">
        <v>0</v>
      </c>
      <c r="H268" s="1143"/>
      <c r="I268" s="1144"/>
      <c r="J268" s="1144"/>
      <c r="K268" s="1145"/>
      <c r="L268" s="1145"/>
      <c r="M268" s="1146"/>
      <c r="N268" s="1145"/>
      <c r="O268" s="1145"/>
      <c r="P268" s="1145"/>
      <c r="Q268" s="334"/>
      <c r="R268" s="334"/>
      <c r="S268" s="334"/>
      <c r="T268" s="334"/>
      <c r="U268" s="334"/>
      <c r="V268" s="334"/>
      <c r="W268" s="334"/>
      <c r="X268" s="334"/>
      <c r="Y268" s="364"/>
      <c r="Z268" s="325"/>
      <c r="AA268" s="1147"/>
      <c r="AB268" s="334"/>
      <c r="AC268" s="334"/>
      <c r="AD268" s="325"/>
      <c r="AE268" s="325"/>
      <c r="AF268" s="334"/>
      <c r="AG268" s="951">
        <f>Z268+AB268+AE268-AF268</f>
        <v>0</v>
      </c>
      <c r="AH268" s="964"/>
      <c r="AJ268" s="147"/>
      <c r="AN268" s="1071" t="s">
        <v>666</v>
      </c>
    </row>
    <row r="269" spans="1:40" x14ac:dyDescent="0.25">
      <c r="A269" s="137">
        <v>1</v>
      </c>
      <c r="B269" s="412" t="s">
        <v>247</v>
      </c>
      <c r="C269" s="423"/>
      <c r="D269" s="1116"/>
      <c r="E269" s="225">
        <v>3</v>
      </c>
      <c r="F269" s="124">
        <f t="shared" si="112"/>
        <v>2</v>
      </c>
      <c r="G269" s="124">
        <v>5</v>
      </c>
      <c r="H269" s="124">
        <f>G269/F269*100</f>
        <v>250</v>
      </c>
      <c r="I269" s="1026"/>
      <c r="J269" s="1117"/>
      <c r="K269" s="1018"/>
      <c r="L269" s="1118"/>
      <c r="M269" s="1075"/>
      <c r="N269" s="153"/>
      <c r="O269" s="1118"/>
      <c r="P269" s="153"/>
      <c r="Q269" s="325"/>
      <c r="R269" s="325"/>
      <c r="S269" s="325"/>
      <c r="T269" s="325"/>
      <c r="U269" s="325"/>
      <c r="V269" s="325"/>
      <c r="W269" s="325"/>
      <c r="X269" s="325"/>
      <c r="Y269" s="364"/>
      <c r="Z269" s="325"/>
      <c r="AA269" s="773"/>
      <c r="AB269" s="1113"/>
      <c r="AC269" s="1113"/>
      <c r="AD269" s="1113"/>
      <c r="AE269" s="325"/>
      <c r="AF269" s="325"/>
      <c r="AG269" s="951">
        <f>Z269+AB269+AE269-AF269</f>
        <v>0</v>
      </c>
      <c r="AH269" s="964"/>
      <c r="AJ269" s="147"/>
      <c r="AN269" s="1071" t="s">
        <v>666</v>
      </c>
    </row>
    <row r="270" spans="1:40" x14ac:dyDescent="0.25">
      <c r="A270" s="137">
        <v>1</v>
      </c>
      <c r="B270" s="303" t="s">
        <v>266</v>
      </c>
      <c r="C270" s="423"/>
      <c r="D270" s="1116"/>
      <c r="E270" s="225">
        <v>3</v>
      </c>
      <c r="F270" s="124">
        <f t="shared" si="112"/>
        <v>2</v>
      </c>
      <c r="G270" s="124">
        <v>4</v>
      </c>
      <c r="H270" s="124">
        <f>G270/F270*100</f>
        <v>200</v>
      </c>
      <c r="I270" s="1026"/>
      <c r="J270" s="1117"/>
      <c r="K270" s="1018"/>
      <c r="L270" s="1118"/>
      <c r="M270" s="1075"/>
      <c r="N270" s="153"/>
      <c r="O270" s="1118"/>
      <c r="P270" s="153"/>
      <c r="Q270" s="325"/>
      <c r="R270" s="325"/>
      <c r="S270" s="325"/>
      <c r="T270" s="325"/>
      <c r="U270" s="325"/>
      <c r="V270" s="325"/>
      <c r="W270" s="325"/>
      <c r="X270" s="325"/>
      <c r="Y270" s="364"/>
      <c r="Z270" s="325"/>
      <c r="AA270" s="773"/>
      <c r="AB270" s="1113"/>
      <c r="AC270" s="1113"/>
      <c r="AD270" s="1113"/>
      <c r="AE270" s="325"/>
      <c r="AF270" s="325"/>
      <c r="AG270" s="951">
        <f>Z270+AB270+AE270-AF270</f>
        <v>0</v>
      </c>
      <c r="AH270" s="964"/>
      <c r="AJ270" s="147"/>
      <c r="AN270" s="1071" t="s">
        <v>666</v>
      </c>
    </row>
    <row r="271" spans="1:40" s="2022" customFormat="1" x14ac:dyDescent="0.25">
      <c r="A271" s="2022">
        <v>1</v>
      </c>
      <c r="B271" s="303" t="s">
        <v>746</v>
      </c>
      <c r="C271" s="423"/>
      <c r="D271" s="1116"/>
      <c r="E271" s="225">
        <v>3</v>
      </c>
      <c r="F271" s="124">
        <f t="shared" si="112"/>
        <v>2</v>
      </c>
      <c r="G271" s="124">
        <v>0</v>
      </c>
      <c r="H271" s="124"/>
      <c r="I271" s="1026"/>
      <c r="J271" s="1117"/>
      <c r="K271" s="1018"/>
      <c r="L271" s="1118"/>
      <c r="M271" s="1075"/>
      <c r="N271" s="153"/>
      <c r="O271" s="1118"/>
      <c r="P271" s="153"/>
      <c r="Q271" s="325"/>
      <c r="R271" s="325"/>
      <c r="S271" s="325"/>
      <c r="T271" s="325"/>
      <c r="U271" s="325"/>
      <c r="V271" s="325"/>
      <c r="W271" s="325"/>
      <c r="X271" s="325"/>
      <c r="Y271" s="364"/>
      <c r="Z271" s="325"/>
      <c r="AA271" s="773"/>
      <c r="AB271" s="1113"/>
      <c r="AC271" s="1113"/>
      <c r="AD271" s="1113"/>
      <c r="AE271" s="325"/>
      <c r="AF271" s="325"/>
      <c r="AG271" s="951">
        <f>Z271+AB271+AE271-AF271</f>
        <v>0</v>
      </c>
      <c r="AH271" s="964"/>
      <c r="AJ271" s="147"/>
      <c r="AN271" s="1071"/>
    </row>
    <row r="272" spans="1:40" ht="30" x14ac:dyDescent="0.25">
      <c r="A272" s="137">
        <v>1</v>
      </c>
      <c r="B272" s="303" t="s">
        <v>248</v>
      </c>
      <c r="C272" s="423"/>
      <c r="D272" s="1116"/>
      <c r="E272" s="225">
        <v>15</v>
      </c>
      <c r="F272" s="124">
        <f t="shared" si="112"/>
        <v>10</v>
      </c>
      <c r="G272" s="124">
        <v>13</v>
      </c>
      <c r="H272" s="124">
        <f>G272/F272*100</f>
        <v>130</v>
      </c>
      <c r="I272" s="1026"/>
      <c r="J272" s="1117"/>
      <c r="K272" s="1018"/>
      <c r="L272" s="1118"/>
      <c r="M272" s="1075"/>
      <c r="N272" s="153"/>
      <c r="O272" s="1118"/>
      <c r="P272" s="153"/>
      <c r="Q272" s="325"/>
      <c r="R272" s="325"/>
      <c r="S272" s="325"/>
      <c r="T272" s="325"/>
      <c r="U272" s="325"/>
      <c r="V272" s="325"/>
      <c r="W272" s="325"/>
      <c r="X272" s="325"/>
      <c r="Y272" s="364"/>
      <c r="Z272" s="325"/>
      <c r="AA272" s="773"/>
      <c r="AB272" s="1113"/>
      <c r="AC272" s="1113"/>
      <c r="AD272" s="1113"/>
      <c r="AE272" s="325"/>
      <c r="AF272" s="325"/>
      <c r="AG272" s="951">
        <f>Z272+AB272+AE272-AF272</f>
        <v>0</v>
      </c>
      <c r="AH272" s="964"/>
      <c r="AJ272" s="147"/>
      <c r="AN272" s="1071" t="s">
        <v>666</v>
      </c>
    </row>
    <row r="273" spans="1:40" s="2022" customFormat="1" ht="30" x14ac:dyDescent="0.25">
      <c r="A273" s="2022">
        <v>1</v>
      </c>
      <c r="B273" s="303" t="s">
        <v>747</v>
      </c>
      <c r="C273" s="423"/>
      <c r="D273" s="1116"/>
      <c r="E273" s="225">
        <v>15</v>
      </c>
      <c r="F273" s="124">
        <f t="shared" si="112"/>
        <v>10</v>
      </c>
      <c r="G273" s="124"/>
      <c r="H273" s="124">
        <f>G273/F273*100</f>
        <v>0</v>
      </c>
      <c r="I273" s="1026"/>
      <c r="J273" s="1117"/>
      <c r="K273" s="1018"/>
      <c r="L273" s="1118"/>
      <c r="M273" s="1075"/>
      <c r="N273" s="153"/>
      <c r="O273" s="1118"/>
      <c r="P273" s="153"/>
      <c r="Q273" s="325"/>
      <c r="R273" s="325"/>
      <c r="S273" s="325"/>
      <c r="T273" s="325"/>
      <c r="U273" s="325"/>
      <c r="V273" s="325"/>
      <c r="W273" s="325"/>
      <c r="X273" s="325"/>
      <c r="Y273" s="364"/>
      <c r="Z273" s="325"/>
      <c r="AA273" s="773"/>
      <c r="AB273" s="1113"/>
      <c r="AC273" s="1113"/>
      <c r="AD273" s="1113"/>
      <c r="AE273" s="325"/>
      <c r="AF273" s="325"/>
      <c r="AG273" s="951">
        <f>Z273+AB273+AE273-AF273</f>
        <v>0</v>
      </c>
      <c r="AH273" s="964"/>
      <c r="AJ273" s="147"/>
      <c r="AN273" s="1071"/>
    </row>
    <row r="274" spans="1:40" ht="30" x14ac:dyDescent="0.25">
      <c r="A274" s="137">
        <v>1</v>
      </c>
      <c r="B274" s="303" t="s">
        <v>190</v>
      </c>
      <c r="C274" s="423"/>
      <c r="D274" s="1116"/>
      <c r="E274" s="225">
        <v>60</v>
      </c>
      <c r="F274" s="124">
        <f t="shared" si="112"/>
        <v>40</v>
      </c>
      <c r="G274" s="124">
        <v>73</v>
      </c>
      <c r="H274" s="124">
        <f>G274/F274*100</f>
        <v>182.5</v>
      </c>
      <c r="I274" s="1026"/>
      <c r="J274" s="1117"/>
      <c r="K274" s="1018"/>
      <c r="L274" s="1118"/>
      <c r="M274" s="1075"/>
      <c r="N274" s="153"/>
      <c r="O274" s="1118"/>
      <c r="P274" s="153"/>
      <c r="Q274" s="325"/>
      <c r="R274" s="325"/>
      <c r="S274" s="325"/>
      <c r="T274" s="325"/>
      <c r="U274" s="325"/>
      <c r="V274" s="325"/>
      <c r="W274" s="325"/>
      <c r="X274" s="325"/>
      <c r="Y274" s="364"/>
      <c r="Z274" s="325"/>
      <c r="AA274" s="773"/>
      <c r="AB274" s="1113"/>
      <c r="AC274" s="1113"/>
      <c r="AD274" s="1113"/>
      <c r="AE274" s="325"/>
      <c r="AF274" s="325"/>
      <c r="AG274" s="951">
        <f>Z274+AB274+AE274-AF274</f>
        <v>0</v>
      </c>
      <c r="AH274" s="964"/>
      <c r="AJ274" s="147"/>
      <c r="AN274" s="1071" t="s">
        <v>666</v>
      </c>
    </row>
    <row r="275" spans="1:40" ht="16.5" thickBot="1" x14ac:dyDescent="0.3">
      <c r="A275" s="137">
        <v>1</v>
      </c>
      <c r="B275" s="301" t="s">
        <v>209</v>
      </c>
      <c r="C275" s="424"/>
      <c r="D275" s="1116"/>
      <c r="E275" s="236">
        <f>SUM(E268:E274)</f>
        <v>102</v>
      </c>
      <c r="F275" s="280">
        <f>SUM(F268:F274)</f>
        <v>68</v>
      </c>
      <c r="G275" s="280">
        <f>SUM(G268:G274)</f>
        <v>95</v>
      </c>
      <c r="H275" s="280">
        <f>G275/F275*100</f>
        <v>139.70588235294116</v>
      </c>
      <c r="I275" s="1026"/>
      <c r="J275" s="1117"/>
      <c r="K275" s="1018"/>
      <c r="L275" s="1118"/>
      <c r="M275" s="1075"/>
      <c r="N275" s="153"/>
      <c r="O275" s="1118"/>
      <c r="P275" s="153"/>
      <c r="Q275" s="325">
        <v>1088.99946</v>
      </c>
      <c r="R275" s="325">
        <v>1088.99946</v>
      </c>
      <c r="S275" s="325">
        <v>1725.750425</v>
      </c>
      <c r="T275" s="325">
        <v>1725.750425</v>
      </c>
      <c r="U275" s="325">
        <v>1725.750425</v>
      </c>
      <c r="V275" s="325">
        <v>1725.750425</v>
      </c>
      <c r="W275" s="325">
        <v>1725.750425</v>
      </c>
      <c r="X275" s="325">
        <v>1725.750425</v>
      </c>
      <c r="Y275" s="855">
        <f>Q275/12*$B$4+(R275-Q275)/11*7+(S275-R275)/10*6+(T275-S275)/9*5+(U275-T275)/8*4+(V275-U275)/7*3+(W275-V275)/6*2+(X275-W275)/5*1</f>
        <v>1108.050219</v>
      </c>
      <c r="Z275" s="325">
        <f>AF275-AE275-AB275</f>
        <v>1134.8687199999999</v>
      </c>
      <c r="AA275" s="773"/>
      <c r="AB275" s="1113"/>
      <c r="AC275" s="1113">
        <f>Z275-Y275</f>
        <v>26.818500999999969</v>
      </c>
      <c r="AD275" s="1113"/>
      <c r="AE275" s="325">
        <v>0</v>
      </c>
      <c r="AF275" s="325">
        <v>1134.8687199999999</v>
      </c>
      <c r="AG275" s="951">
        <f>Z275+AB275+AE275-AF275</f>
        <v>0</v>
      </c>
      <c r="AH275" s="964"/>
      <c r="AJ275" s="147"/>
      <c r="AN275" s="1071" t="s">
        <v>666</v>
      </c>
    </row>
    <row r="276" spans="1:40" ht="16.5" thickBot="1" x14ac:dyDescent="0.3">
      <c r="A276" s="137">
        <v>1</v>
      </c>
      <c r="B276" s="1148" t="s">
        <v>277</v>
      </c>
      <c r="C276" s="1047"/>
      <c r="D276" s="1149"/>
      <c r="E276" s="257"/>
      <c r="F276" s="1150"/>
      <c r="G276" s="1091"/>
      <c r="H276" s="1091"/>
      <c r="I276" s="1151"/>
      <c r="J276" s="1152"/>
      <c r="K276" s="1153"/>
      <c r="L276" s="1153"/>
      <c r="M276" s="1153">
        <f>SUM(M267,M201,M258)</f>
        <v>62417</v>
      </c>
      <c r="N276" s="1153"/>
      <c r="O276" s="1153"/>
      <c r="P276" s="1153"/>
      <c r="Q276" s="332">
        <f t="shared" ref="Q276:AF276" si="113">Q275+Q267+Q258+Q201</f>
        <v>1252602.689760224</v>
      </c>
      <c r="R276" s="332">
        <f t="shared" si="113"/>
        <v>1252602.689760224</v>
      </c>
      <c r="S276" s="332">
        <f t="shared" si="113"/>
        <v>1256714.5877002049</v>
      </c>
      <c r="T276" s="332">
        <f t="shared" ref="T276:U276" si="114">T275+T267+T258+T201</f>
        <v>1256714.5877002049</v>
      </c>
      <c r="U276" s="332">
        <f t="shared" si="114"/>
        <v>1256714.5877002049</v>
      </c>
      <c r="V276" s="332">
        <f t="shared" ref="V276:W276" si="115">V275+V267+V258+V201</f>
        <v>1256714.5877002049</v>
      </c>
      <c r="W276" s="332">
        <f t="shared" si="115"/>
        <v>1256714.5877002049</v>
      </c>
      <c r="X276" s="332">
        <f t="shared" ref="X276" si="116">X275+X267+X258+X201</f>
        <v>1257276.3655569183</v>
      </c>
      <c r="Y276" s="332">
        <f t="shared" si="113"/>
        <v>837647.95417548064</v>
      </c>
      <c r="Z276" s="332">
        <f t="shared" si="113"/>
        <v>869619.43361000007</v>
      </c>
      <c r="AA276" s="775">
        <f t="shared" si="113"/>
        <v>0</v>
      </c>
      <c r="AB276" s="332">
        <f t="shared" si="113"/>
        <v>2033.2988600000006</v>
      </c>
      <c r="AC276" s="332">
        <f t="shared" si="113"/>
        <v>31971.47943451941</v>
      </c>
      <c r="AD276" s="332">
        <f t="shared" si="113"/>
        <v>-100.99541000000001</v>
      </c>
      <c r="AE276" s="332">
        <f t="shared" si="113"/>
        <v>-524.36630000000002</v>
      </c>
      <c r="AF276" s="332">
        <f t="shared" si="113"/>
        <v>871128.36617000005</v>
      </c>
      <c r="AG276" s="951">
        <f>Z276+AB276+AE276-AF276</f>
        <v>0</v>
      </c>
      <c r="AH276" s="964"/>
      <c r="AJ276" s="147"/>
      <c r="AN276" s="1071" t="s">
        <v>666</v>
      </c>
    </row>
    <row r="277" spans="1:40" ht="43.5" x14ac:dyDescent="0.25">
      <c r="A277" s="137">
        <v>1</v>
      </c>
      <c r="B277" s="1154" t="s">
        <v>350</v>
      </c>
      <c r="C277" s="1154"/>
      <c r="D277" s="1155"/>
      <c r="E277" s="1156"/>
      <c r="F277" s="1157"/>
      <c r="G277" s="1157"/>
      <c r="H277" s="1157"/>
      <c r="I277" s="1158"/>
      <c r="J277" s="1158"/>
      <c r="K277" s="1159"/>
      <c r="L277" s="1160"/>
      <c r="M277" s="1160"/>
      <c r="N277" s="1160"/>
      <c r="O277" s="1160"/>
      <c r="P277" s="1160"/>
      <c r="Q277" s="335"/>
      <c r="R277" s="335"/>
      <c r="S277" s="335"/>
      <c r="T277" s="335"/>
      <c r="U277" s="335"/>
      <c r="V277" s="335"/>
      <c r="W277" s="335"/>
      <c r="X277" s="335"/>
      <c r="Y277" s="863"/>
      <c r="Z277" s="335"/>
      <c r="AA277" s="1161"/>
      <c r="AB277" s="335"/>
      <c r="AC277" s="335"/>
      <c r="AD277" s="335"/>
      <c r="AE277" s="335"/>
      <c r="AF277" s="335"/>
      <c r="AG277" s="951">
        <f>Z277+AB277+AE277-AF277</f>
        <v>0</v>
      </c>
      <c r="AH277" s="964"/>
      <c r="AJ277" s="147"/>
      <c r="AN277" s="137" t="s">
        <v>667</v>
      </c>
    </row>
    <row r="278" spans="1:40" x14ac:dyDescent="0.25">
      <c r="A278" s="137">
        <v>1</v>
      </c>
      <c r="B278" s="960" t="s">
        <v>5</v>
      </c>
      <c r="C278" s="961"/>
      <c r="D278" s="960"/>
      <c r="E278" s="216"/>
      <c r="F278" s="123"/>
      <c r="G278" s="123"/>
      <c r="H278" s="123"/>
      <c r="I278" s="152"/>
      <c r="J278" s="152"/>
      <c r="K278" s="1018"/>
      <c r="L278" s="153"/>
      <c r="M278" s="153"/>
      <c r="N278" s="153"/>
      <c r="O278" s="153"/>
      <c r="P278" s="153"/>
      <c r="Q278" s="326"/>
      <c r="R278" s="326"/>
      <c r="S278" s="326"/>
      <c r="T278" s="326"/>
      <c r="U278" s="326"/>
      <c r="V278" s="326"/>
      <c r="W278" s="326"/>
      <c r="X278" s="326"/>
      <c r="Y278" s="323"/>
      <c r="Z278" s="326"/>
      <c r="AA278" s="770"/>
      <c r="AB278" s="326"/>
      <c r="AC278" s="326"/>
      <c r="AD278" s="326"/>
      <c r="AE278" s="326"/>
      <c r="AF278" s="326"/>
      <c r="AG278" s="951">
        <f>Z278+AB278+AE278-AF278</f>
        <v>0</v>
      </c>
      <c r="AH278" s="964"/>
      <c r="AJ278" s="147"/>
      <c r="AN278" s="137" t="s">
        <v>667</v>
      </c>
    </row>
    <row r="279" spans="1:40" x14ac:dyDescent="0.25">
      <c r="A279" s="137">
        <v>1</v>
      </c>
      <c r="B279" s="141" t="s">
        <v>121</v>
      </c>
      <c r="C279" s="962" t="s">
        <v>256</v>
      </c>
      <c r="D279" s="141">
        <v>320</v>
      </c>
      <c r="E279" s="225">
        <v>82</v>
      </c>
      <c r="F279" s="123">
        <f t="shared" ref="F279:F292" si="117">E279/12*$B$4</f>
        <v>54.666666666666664</v>
      </c>
      <c r="G279" s="123">
        <v>72</v>
      </c>
      <c r="H279" s="123">
        <f t="shared" ref="H279:H294" si="118">G279/F279*100</f>
        <v>131.70731707317074</v>
      </c>
      <c r="I279" s="152">
        <v>7.8</v>
      </c>
      <c r="J279" s="152">
        <f t="shared" ref="J279:J293" si="119">M279/G279</f>
        <v>9.3888888888888893</v>
      </c>
      <c r="K279" s="1018">
        <f t="shared" ref="K279:K292" si="120">ROUND(E279*I279,0)</f>
        <v>640</v>
      </c>
      <c r="L279" s="153">
        <f t="shared" ref="L279:L292" si="121">K279/12*$B$4</f>
        <v>426.66666666666669</v>
      </c>
      <c r="M279" s="153">
        <v>676</v>
      </c>
      <c r="N279" s="153">
        <f t="shared" ref="N279:N293" si="122">M279/L279*100</f>
        <v>158.4375</v>
      </c>
      <c r="O279" s="1118">
        <f t="shared" ref="O279:O292" si="123">ROUND(K279/D279,0)</f>
        <v>2</v>
      </c>
      <c r="P279" s="153">
        <f t="shared" ref="P279:P292" si="124">M279/$B$4*12/O279</f>
        <v>507</v>
      </c>
      <c r="Q279" s="326"/>
      <c r="R279" s="326"/>
      <c r="S279" s="326"/>
      <c r="T279" s="326"/>
      <c r="U279" s="326"/>
      <c r="V279" s="326"/>
      <c r="W279" s="326"/>
      <c r="X279" s="326"/>
      <c r="Y279" s="323"/>
      <c r="Z279" s="326"/>
      <c r="AA279" s="770"/>
      <c r="AB279" s="326"/>
      <c r="AC279" s="326"/>
      <c r="AD279" s="326"/>
      <c r="AE279" s="326"/>
      <c r="AF279" s="326"/>
      <c r="AG279" s="951">
        <f>Z279+AB279+AE279-AF279</f>
        <v>0</v>
      </c>
      <c r="AH279" s="964"/>
      <c r="AJ279" s="147"/>
      <c r="AN279" s="137" t="s">
        <v>667</v>
      </c>
    </row>
    <row r="280" spans="1:40" x14ac:dyDescent="0.25">
      <c r="A280" s="137">
        <v>1</v>
      </c>
      <c r="B280" s="141" t="s">
        <v>26</v>
      </c>
      <c r="C280" s="962" t="s">
        <v>256</v>
      </c>
      <c r="D280" s="141">
        <v>320</v>
      </c>
      <c r="E280" s="225">
        <v>268</v>
      </c>
      <c r="F280" s="123">
        <f t="shared" si="117"/>
        <v>178.66666666666666</v>
      </c>
      <c r="G280" s="123">
        <v>224</v>
      </c>
      <c r="H280" s="123">
        <f t="shared" si="118"/>
        <v>125.37313432835822</v>
      </c>
      <c r="I280" s="152">
        <v>6</v>
      </c>
      <c r="J280" s="152">
        <f t="shared" si="119"/>
        <v>5.9553571428571432</v>
      </c>
      <c r="K280" s="1018">
        <f t="shared" si="120"/>
        <v>1608</v>
      </c>
      <c r="L280" s="153">
        <f t="shared" si="121"/>
        <v>1072</v>
      </c>
      <c r="M280" s="153">
        <v>1334</v>
      </c>
      <c r="N280" s="153">
        <f t="shared" si="122"/>
        <v>124.44029850746267</v>
      </c>
      <c r="O280" s="1118">
        <f t="shared" si="123"/>
        <v>5</v>
      </c>
      <c r="P280" s="153">
        <f t="shared" si="124"/>
        <v>400.2</v>
      </c>
      <c r="Q280" s="326"/>
      <c r="R280" s="326"/>
      <c r="S280" s="326"/>
      <c r="T280" s="326"/>
      <c r="U280" s="326"/>
      <c r="V280" s="326"/>
      <c r="W280" s="326"/>
      <c r="X280" s="326"/>
      <c r="Y280" s="323"/>
      <c r="Z280" s="326"/>
      <c r="AA280" s="770"/>
      <c r="AB280" s="326"/>
      <c r="AC280" s="326"/>
      <c r="AD280" s="326"/>
      <c r="AE280" s="326"/>
      <c r="AF280" s="326"/>
      <c r="AG280" s="951">
        <f>Z280+AB280+AE280-AF280</f>
        <v>0</v>
      </c>
      <c r="AH280" s="964"/>
      <c r="AJ280" s="147"/>
      <c r="AN280" s="137" t="s">
        <v>667</v>
      </c>
    </row>
    <row r="281" spans="1:40" x14ac:dyDescent="0.25">
      <c r="A281" s="137">
        <v>1</v>
      </c>
      <c r="B281" s="141" t="s">
        <v>149</v>
      </c>
      <c r="C281" s="962" t="s">
        <v>256</v>
      </c>
      <c r="D281" s="141">
        <v>320</v>
      </c>
      <c r="E281" s="225">
        <v>98</v>
      </c>
      <c r="F281" s="123">
        <f t="shared" si="117"/>
        <v>65.333333333333329</v>
      </c>
      <c r="G281" s="123">
        <v>80</v>
      </c>
      <c r="H281" s="123">
        <f t="shared" si="118"/>
        <v>122.44897959183673</v>
      </c>
      <c r="I281" s="152">
        <v>13</v>
      </c>
      <c r="J281" s="152">
        <f t="shared" si="119"/>
        <v>11.45</v>
      </c>
      <c r="K281" s="1018">
        <f t="shared" si="120"/>
        <v>1274</v>
      </c>
      <c r="L281" s="153">
        <f t="shared" si="121"/>
        <v>849.33333333333337</v>
      </c>
      <c r="M281" s="153">
        <v>916</v>
      </c>
      <c r="N281" s="153">
        <f t="shared" si="122"/>
        <v>107.84929356357927</v>
      </c>
      <c r="O281" s="1118">
        <f t="shared" si="123"/>
        <v>4</v>
      </c>
      <c r="P281" s="153">
        <f t="shared" si="124"/>
        <v>343.5</v>
      </c>
      <c r="Q281" s="326"/>
      <c r="R281" s="326"/>
      <c r="S281" s="326"/>
      <c r="T281" s="326"/>
      <c r="U281" s="326"/>
      <c r="V281" s="326"/>
      <c r="W281" s="326"/>
      <c r="X281" s="326"/>
      <c r="Y281" s="323"/>
      <c r="Z281" s="326"/>
      <c r="AA281" s="770"/>
      <c r="AB281" s="326"/>
      <c r="AC281" s="326"/>
      <c r="AD281" s="326"/>
      <c r="AE281" s="326"/>
      <c r="AF281" s="326"/>
      <c r="AG281" s="951">
        <f>Z281+AB281+AE281-AF281</f>
        <v>0</v>
      </c>
      <c r="AH281" s="964"/>
      <c r="AJ281" s="147"/>
      <c r="AN281" s="137" t="s">
        <v>667</v>
      </c>
    </row>
    <row r="282" spans="1:40" x14ac:dyDescent="0.25">
      <c r="A282" s="137">
        <v>1</v>
      </c>
      <c r="B282" s="141" t="s">
        <v>22</v>
      </c>
      <c r="C282" s="962" t="s">
        <v>256</v>
      </c>
      <c r="D282" s="141">
        <v>310</v>
      </c>
      <c r="E282" s="225">
        <v>5407</v>
      </c>
      <c r="F282" s="123">
        <f t="shared" si="117"/>
        <v>3604.6666666666665</v>
      </c>
      <c r="G282" s="123">
        <v>3172</v>
      </c>
      <c r="H282" s="123">
        <f t="shared" si="118"/>
        <v>87.997040872942492</v>
      </c>
      <c r="I282" s="152">
        <v>5.2</v>
      </c>
      <c r="J282" s="152">
        <f t="shared" si="119"/>
        <v>5.0466582597730136</v>
      </c>
      <c r="K282" s="1018">
        <f t="shared" si="120"/>
        <v>28116</v>
      </c>
      <c r="L282" s="153">
        <f t="shared" si="121"/>
        <v>18744</v>
      </c>
      <c r="M282" s="153">
        <v>16008</v>
      </c>
      <c r="N282" s="153">
        <f t="shared" si="122"/>
        <v>85.403329065300895</v>
      </c>
      <c r="O282" s="1118">
        <f t="shared" si="123"/>
        <v>91</v>
      </c>
      <c r="P282" s="153">
        <f t="shared" si="124"/>
        <v>263.86813186813185</v>
      </c>
      <c r="Q282" s="326"/>
      <c r="R282" s="326"/>
      <c r="S282" s="326"/>
      <c r="T282" s="326"/>
      <c r="U282" s="326"/>
      <c r="V282" s="326"/>
      <c r="W282" s="326"/>
      <c r="X282" s="326"/>
      <c r="Y282" s="323"/>
      <c r="Z282" s="326"/>
      <c r="AA282" s="770"/>
      <c r="AB282" s="326"/>
      <c r="AC282" s="326"/>
      <c r="AD282" s="326"/>
      <c r="AE282" s="326"/>
      <c r="AF282" s="326"/>
      <c r="AG282" s="951">
        <f>Z282+AB282+AE282-AF282</f>
        <v>0</v>
      </c>
      <c r="AH282" s="964"/>
      <c r="AJ282" s="147"/>
      <c r="AN282" s="137" t="s">
        <v>667</v>
      </c>
    </row>
    <row r="283" spans="1:40" x14ac:dyDescent="0.25">
      <c r="A283" s="137">
        <v>1</v>
      </c>
      <c r="B283" s="141" t="s">
        <v>115</v>
      </c>
      <c r="C283" s="962" t="s">
        <v>256</v>
      </c>
      <c r="D283" s="141">
        <v>320</v>
      </c>
      <c r="E283" s="225">
        <v>220</v>
      </c>
      <c r="F283" s="123">
        <f t="shared" si="117"/>
        <v>146.66666666666666</v>
      </c>
      <c r="G283" s="123">
        <v>191</v>
      </c>
      <c r="H283" s="123">
        <f t="shared" si="118"/>
        <v>130.22727272727272</v>
      </c>
      <c r="I283" s="152">
        <v>8</v>
      </c>
      <c r="J283" s="152">
        <f t="shared" si="119"/>
        <v>9.0942408376963346</v>
      </c>
      <c r="K283" s="1018">
        <f t="shared" si="120"/>
        <v>1760</v>
      </c>
      <c r="L283" s="153">
        <f t="shared" si="121"/>
        <v>1173.3333333333333</v>
      </c>
      <c r="M283" s="153">
        <v>1737</v>
      </c>
      <c r="N283" s="153">
        <f t="shared" si="122"/>
        <v>148.03977272727275</v>
      </c>
      <c r="O283" s="1118">
        <f t="shared" si="123"/>
        <v>6</v>
      </c>
      <c r="P283" s="153">
        <f t="shared" si="124"/>
        <v>434.25</v>
      </c>
      <c r="Q283" s="326"/>
      <c r="R283" s="326"/>
      <c r="S283" s="326"/>
      <c r="T283" s="326"/>
      <c r="U283" s="326"/>
      <c r="V283" s="326"/>
      <c r="W283" s="326"/>
      <c r="X283" s="326"/>
      <c r="Y283" s="323"/>
      <c r="Z283" s="326"/>
      <c r="AA283" s="770"/>
      <c r="AB283" s="326"/>
      <c r="AC283" s="326"/>
      <c r="AD283" s="326"/>
      <c r="AE283" s="326"/>
      <c r="AF283" s="326"/>
      <c r="AG283" s="951">
        <f>Z283+AB283+AE283-AF283</f>
        <v>0</v>
      </c>
      <c r="AH283" s="964"/>
      <c r="AJ283" s="147"/>
      <c r="AN283" s="137" t="s">
        <v>667</v>
      </c>
    </row>
    <row r="284" spans="1:40" x14ac:dyDescent="0.25">
      <c r="A284" s="137">
        <v>1</v>
      </c>
      <c r="B284" s="141" t="s">
        <v>35</v>
      </c>
      <c r="C284" s="962" t="s">
        <v>256</v>
      </c>
      <c r="D284" s="141">
        <v>320</v>
      </c>
      <c r="E284" s="225">
        <v>380</v>
      </c>
      <c r="F284" s="123">
        <f t="shared" si="117"/>
        <v>253.33333333333334</v>
      </c>
      <c r="G284" s="123">
        <v>290</v>
      </c>
      <c r="H284" s="123">
        <f t="shared" si="118"/>
        <v>114.4736842105263</v>
      </c>
      <c r="I284" s="152">
        <v>16</v>
      </c>
      <c r="J284" s="152">
        <f t="shared" si="119"/>
        <v>14.906896551724138</v>
      </c>
      <c r="K284" s="1018">
        <f t="shared" si="120"/>
        <v>6080</v>
      </c>
      <c r="L284" s="153">
        <f t="shared" si="121"/>
        <v>4053.3333333333335</v>
      </c>
      <c r="M284" s="153">
        <v>4323</v>
      </c>
      <c r="N284" s="153">
        <f t="shared" si="122"/>
        <v>106.65296052631578</v>
      </c>
      <c r="O284" s="1118">
        <f t="shared" si="123"/>
        <v>19</v>
      </c>
      <c r="P284" s="153">
        <f t="shared" si="124"/>
        <v>341.28947368421052</v>
      </c>
      <c r="Q284" s="326"/>
      <c r="R284" s="326"/>
      <c r="S284" s="326"/>
      <c r="T284" s="326"/>
      <c r="U284" s="326"/>
      <c r="V284" s="326"/>
      <c r="W284" s="326"/>
      <c r="X284" s="326"/>
      <c r="Y284" s="323"/>
      <c r="Z284" s="326"/>
      <c r="AA284" s="770"/>
      <c r="AB284" s="326"/>
      <c r="AC284" s="326"/>
      <c r="AD284" s="326"/>
      <c r="AE284" s="326"/>
      <c r="AF284" s="326"/>
      <c r="AG284" s="951">
        <f>Z284+AB284+AE284-AF284</f>
        <v>0</v>
      </c>
      <c r="AH284" s="964"/>
      <c r="AJ284" s="147"/>
      <c r="AN284" s="137" t="s">
        <v>667</v>
      </c>
    </row>
    <row r="285" spans="1:40" x14ac:dyDescent="0.25">
      <c r="A285" s="137">
        <v>1</v>
      </c>
      <c r="B285" s="141" t="s">
        <v>86</v>
      </c>
      <c r="C285" s="962" t="s">
        <v>256</v>
      </c>
      <c r="D285" s="141">
        <v>320</v>
      </c>
      <c r="E285" s="225">
        <v>515</v>
      </c>
      <c r="F285" s="123">
        <f t="shared" si="117"/>
        <v>343.33333333333331</v>
      </c>
      <c r="G285" s="123">
        <v>333</v>
      </c>
      <c r="H285" s="123">
        <f t="shared" si="118"/>
        <v>96.990291262135926</v>
      </c>
      <c r="I285" s="152">
        <v>11.5</v>
      </c>
      <c r="J285" s="152">
        <f t="shared" si="119"/>
        <v>11.159159159159159</v>
      </c>
      <c r="K285" s="1018">
        <f t="shared" si="120"/>
        <v>5923</v>
      </c>
      <c r="L285" s="153">
        <f t="shared" si="121"/>
        <v>3948.6666666666665</v>
      </c>
      <c r="M285" s="153">
        <v>3716</v>
      </c>
      <c r="N285" s="153">
        <f t="shared" si="122"/>
        <v>94.107715684619279</v>
      </c>
      <c r="O285" s="1118">
        <f t="shared" si="123"/>
        <v>19</v>
      </c>
      <c r="P285" s="153">
        <f t="shared" si="124"/>
        <v>293.36842105263156</v>
      </c>
      <c r="Q285" s="326"/>
      <c r="R285" s="326"/>
      <c r="S285" s="326"/>
      <c r="T285" s="326"/>
      <c r="U285" s="326"/>
      <c r="V285" s="326"/>
      <c r="W285" s="326"/>
      <c r="X285" s="326"/>
      <c r="Y285" s="323"/>
      <c r="Z285" s="326"/>
      <c r="AA285" s="770"/>
      <c r="AB285" s="326"/>
      <c r="AC285" s="326"/>
      <c r="AD285" s="326"/>
      <c r="AE285" s="326"/>
      <c r="AF285" s="326"/>
      <c r="AG285" s="951">
        <f>Z285+AB285+AE285-AF285</f>
        <v>0</v>
      </c>
      <c r="AH285" s="964"/>
      <c r="AJ285" s="147"/>
      <c r="AN285" s="137" t="s">
        <v>667</v>
      </c>
    </row>
    <row r="286" spans="1:40" x14ac:dyDescent="0.25">
      <c r="A286" s="137">
        <v>1</v>
      </c>
      <c r="B286" s="1162" t="s">
        <v>213</v>
      </c>
      <c r="C286" s="962" t="s">
        <v>256</v>
      </c>
      <c r="D286" s="1162">
        <v>320</v>
      </c>
      <c r="E286" s="225">
        <v>990</v>
      </c>
      <c r="F286" s="123">
        <f t="shared" si="117"/>
        <v>660</v>
      </c>
      <c r="G286" s="123">
        <v>671</v>
      </c>
      <c r="H286" s="123">
        <f t="shared" si="118"/>
        <v>101.66666666666666</v>
      </c>
      <c r="I286" s="152">
        <v>13</v>
      </c>
      <c r="J286" s="152">
        <f t="shared" si="119"/>
        <v>11.859910581222056</v>
      </c>
      <c r="K286" s="1018">
        <f t="shared" si="120"/>
        <v>12870</v>
      </c>
      <c r="L286" s="153">
        <f t="shared" si="121"/>
        <v>8580</v>
      </c>
      <c r="M286" s="153">
        <v>7958</v>
      </c>
      <c r="N286" s="153">
        <f t="shared" si="122"/>
        <v>92.750582750582751</v>
      </c>
      <c r="O286" s="1118">
        <f t="shared" si="123"/>
        <v>40</v>
      </c>
      <c r="P286" s="153">
        <f t="shared" si="124"/>
        <v>298.42500000000001</v>
      </c>
      <c r="Q286" s="326"/>
      <c r="R286" s="326"/>
      <c r="S286" s="326"/>
      <c r="T286" s="326"/>
      <c r="U286" s="326"/>
      <c r="V286" s="326"/>
      <c r="W286" s="326"/>
      <c r="X286" s="326"/>
      <c r="Y286" s="323"/>
      <c r="Z286" s="326"/>
      <c r="AA286" s="770"/>
      <c r="AB286" s="326"/>
      <c r="AC286" s="326"/>
      <c r="AD286" s="326"/>
      <c r="AE286" s="326"/>
      <c r="AF286" s="326"/>
      <c r="AG286" s="951">
        <f>Z286+AB286+AE286-AF286</f>
        <v>0</v>
      </c>
      <c r="AH286" s="964"/>
      <c r="AJ286" s="147"/>
      <c r="AN286" s="137" t="s">
        <v>667</v>
      </c>
    </row>
    <row r="287" spans="1:40" x14ac:dyDescent="0.25">
      <c r="A287" s="137">
        <v>1</v>
      </c>
      <c r="B287" s="141" t="s">
        <v>78</v>
      </c>
      <c r="C287" s="962" t="s">
        <v>256</v>
      </c>
      <c r="D287" s="141">
        <v>320</v>
      </c>
      <c r="E287" s="225">
        <v>350</v>
      </c>
      <c r="F287" s="123">
        <f t="shared" si="117"/>
        <v>233.33333333333334</v>
      </c>
      <c r="G287" s="123">
        <v>227</v>
      </c>
      <c r="H287" s="123">
        <f t="shared" si="118"/>
        <v>97.285714285714292</v>
      </c>
      <c r="I287" s="152">
        <v>7.2</v>
      </c>
      <c r="J287" s="152">
        <f t="shared" si="119"/>
        <v>5.8502202643171808</v>
      </c>
      <c r="K287" s="1018">
        <f t="shared" si="120"/>
        <v>2520</v>
      </c>
      <c r="L287" s="153">
        <f t="shared" si="121"/>
        <v>1680</v>
      </c>
      <c r="M287" s="153">
        <v>1328</v>
      </c>
      <c r="N287" s="153">
        <f t="shared" si="122"/>
        <v>79.047619047619051</v>
      </c>
      <c r="O287" s="1118">
        <f t="shared" si="123"/>
        <v>8</v>
      </c>
      <c r="P287" s="153">
        <f t="shared" si="124"/>
        <v>249</v>
      </c>
      <c r="Q287" s="326"/>
      <c r="R287" s="326"/>
      <c r="S287" s="326"/>
      <c r="T287" s="326"/>
      <c r="U287" s="326"/>
      <c r="V287" s="326"/>
      <c r="W287" s="326"/>
      <c r="X287" s="326"/>
      <c r="Y287" s="323"/>
      <c r="Z287" s="326"/>
      <c r="AA287" s="770"/>
      <c r="AB287" s="326"/>
      <c r="AC287" s="326"/>
      <c r="AD287" s="326"/>
      <c r="AE287" s="326"/>
      <c r="AF287" s="326"/>
      <c r="AG287" s="951">
        <f>Z287+AB287+AE287-AF287</f>
        <v>0</v>
      </c>
      <c r="AH287" s="964"/>
      <c r="AJ287" s="147"/>
      <c r="AN287" s="137" t="s">
        <v>667</v>
      </c>
    </row>
    <row r="288" spans="1:40" x14ac:dyDescent="0.25">
      <c r="A288" s="137">
        <v>1</v>
      </c>
      <c r="B288" s="141" t="s">
        <v>186</v>
      </c>
      <c r="C288" s="962" t="s">
        <v>256</v>
      </c>
      <c r="D288" s="141">
        <v>320</v>
      </c>
      <c r="E288" s="225">
        <v>200</v>
      </c>
      <c r="F288" s="123">
        <f t="shared" si="117"/>
        <v>133.33333333333334</v>
      </c>
      <c r="G288" s="123">
        <v>130</v>
      </c>
      <c r="H288" s="123">
        <f t="shared" si="118"/>
        <v>97.5</v>
      </c>
      <c r="I288" s="152">
        <v>9</v>
      </c>
      <c r="J288" s="152">
        <f t="shared" si="119"/>
        <v>9.2153846153846146</v>
      </c>
      <c r="K288" s="1018">
        <f t="shared" si="120"/>
        <v>1800</v>
      </c>
      <c r="L288" s="153">
        <f t="shared" si="121"/>
        <v>1200</v>
      </c>
      <c r="M288" s="153">
        <v>1198</v>
      </c>
      <c r="N288" s="153">
        <f t="shared" si="122"/>
        <v>99.833333333333329</v>
      </c>
      <c r="O288" s="1118">
        <f t="shared" si="123"/>
        <v>6</v>
      </c>
      <c r="P288" s="153">
        <f t="shared" si="124"/>
        <v>299.5</v>
      </c>
      <c r="Q288" s="326"/>
      <c r="R288" s="326"/>
      <c r="S288" s="326"/>
      <c r="T288" s="326"/>
      <c r="U288" s="326"/>
      <c r="V288" s="326"/>
      <c r="W288" s="326"/>
      <c r="X288" s="326"/>
      <c r="Y288" s="323"/>
      <c r="Z288" s="326"/>
      <c r="AA288" s="770"/>
      <c r="AB288" s="326"/>
      <c r="AC288" s="326"/>
      <c r="AD288" s="326"/>
      <c r="AE288" s="326"/>
      <c r="AF288" s="326"/>
      <c r="AG288" s="951">
        <f>Z288+AB288+AE288-AF288</f>
        <v>0</v>
      </c>
      <c r="AH288" s="964"/>
      <c r="AJ288" s="147"/>
      <c r="AN288" s="137" t="s">
        <v>667</v>
      </c>
    </row>
    <row r="289" spans="1:40" x14ac:dyDescent="0.25">
      <c r="A289" s="137">
        <v>1</v>
      </c>
      <c r="B289" s="141" t="s">
        <v>63</v>
      </c>
      <c r="C289" s="962" t="s">
        <v>256</v>
      </c>
      <c r="D289" s="141">
        <v>320</v>
      </c>
      <c r="E289" s="225">
        <v>770</v>
      </c>
      <c r="F289" s="123">
        <f t="shared" si="117"/>
        <v>513.33333333333337</v>
      </c>
      <c r="G289" s="123">
        <v>576</v>
      </c>
      <c r="H289" s="123">
        <f t="shared" si="118"/>
        <v>112.2077922077922</v>
      </c>
      <c r="I289" s="152">
        <v>10</v>
      </c>
      <c r="J289" s="152">
        <f t="shared" si="119"/>
        <v>9.21875</v>
      </c>
      <c r="K289" s="1018">
        <f t="shared" si="120"/>
        <v>7700</v>
      </c>
      <c r="L289" s="153">
        <f t="shared" si="121"/>
        <v>5133.333333333333</v>
      </c>
      <c r="M289" s="153">
        <v>5310</v>
      </c>
      <c r="N289" s="153">
        <f t="shared" si="122"/>
        <v>103.44155844155844</v>
      </c>
      <c r="O289" s="1118">
        <f t="shared" si="123"/>
        <v>24</v>
      </c>
      <c r="P289" s="153">
        <f t="shared" si="124"/>
        <v>331.875</v>
      </c>
      <c r="Q289" s="326"/>
      <c r="R289" s="326"/>
      <c r="S289" s="326"/>
      <c r="T289" s="326"/>
      <c r="U289" s="326"/>
      <c r="V289" s="326"/>
      <c r="W289" s="326"/>
      <c r="X289" s="326"/>
      <c r="Y289" s="323"/>
      <c r="Z289" s="326"/>
      <c r="AA289" s="770"/>
      <c r="AB289" s="326"/>
      <c r="AC289" s="326"/>
      <c r="AD289" s="326"/>
      <c r="AE289" s="326"/>
      <c r="AF289" s="326"/>
      <c r="AG289" s="951">
        <f>Z289+AB289+AE289-AF289</f>
        <v>0</v>
      </c>
      <c r="AH289" s="964"/>
      <c r="AJ289" s="147"/>
      <c r="AN289" s="137" t="s">
        <v>667</v>
      </c>
    </row>
    <row r="290" spans="1:40" x14ac:dyDescent="0.25">
      <c r="A290" s="137">
        <v>1</v>
      </c>
      <c r="B290" s="141" t="s">
        <v>18</v>
      </c>
      <c r="C290" s="962" t="s">
        <v>256</v>
      </c>
      <c r="D290" s="141">
        <v>320</v>
      </c>
      <c r="E290" s="225">
        <v>1060</v>
      </c>
      <c r="F290" s="123">
        <f t="shared" si="117"/>
        <v>706.66666666666663</v>
      </c>
      <c r="G290" s="123">
        <v>742</v>
      </c>
      <c r="H290" s="123">
        <f t="shared" si="118"/>
        <v>105</v>
      </c>
      <c r="I290" s="152">
        <v>6</v>
      </c>
      <c r="J290" s="152">
        <f t="shared" si="119"/>
        <v>5.9380053908355794</v>
      </c>
      <c r="K290" s="1018">
        <f t="shared" si="120"/>
        <v>6360</v>
      </c>
      <c r="L290" s="153">
        <f t="shared" si="121"/>
        <v>4240</v>
      </c>
      <c r="M290" s="153">
        <v>4406</v>
      </c>
      <c r="N290" s="153">
        <f t="shared" si="122"/>
        <v>103.91509433962266</v>
      </c>
      <c r="O290" s="1118">
        <f t="shared" si="123"/>
        <v>20</v>
      </c>
      <c r="P290" s="153">
        <f t="shared" si="124"/>
        <v>330.45</v>
      </c>
      <c r="Q290" s="326"/>
      <c r="R290" s="326"/>
      <c r="S290" s="326"/>
      <c r="T290" s="326"/>
      <c r="U290" s="326"/>
      <c r="V290" s="326"/>
      <c r="W290" s="326"/>
      <c r="X290" s="326"/>
      <c r="Y290" s="323"/>
      <c r="Z290" s="326"/>
      <c r="AA290" s="770"/>
      <c r="AB290" s="326"/>
      <c r="AC290" s="326"/>
      <c r="AD290" s="326"/>
      <c r="AE290" s="326"/>
      <c r="AF290" s="326"/>
      <c r="AG290" s="951">
        <f>Z290+AB290+AE290-AF290</f>
        <v>0</v>
      </c>
      <c r="AH290" s="964"/>
      <c r="AJ290" s="147"/>
      <c r="AN290" s="137" t="s">
        <v>667</v>
      </c>
    </row>
    <row r="291" spans="1:40" x14ac:dyDescent="0.25">
      <c r="A291" s="137">
        <v>1</v>
      </c>
      <c r="B291" s="965" t="s">
        <v>6</v>
      </c>
      <c r="C291" s="962" t="s">
        <v>256</v>
      </c>
      <c r="D291" s="965">
        <v>320</v>
      </c>
      <c r="E291" s="408">
        <v>1690</v>
      </c>
      <c r="F291" s="976">
        <f t="shared" si="117"/>
        <v>1126.6666666666667</v>
      </c>
      <c r="G291" s="198">
        <v>1118</v>
      </c>
      <c r="H291" s="976">
        <f t="shared" si="118"/>
        <v>99.230769230769226</v>
      </c>
      <c r="I291" s="318">
        <v>7</v>
      </c>
      <c r="J291" s="318">
        <f t="shared" si="119"/>
        <v>7.1887298747763868</v>
      </c>
      <c r="K291" s="967">
        <f t="shared" si="120"/>
        <v>11830</v>
      </c>
      <c r="L291" s="966">
        <f t="shared" si="121"/>
        <v>7886.666666666667</v>
      </c>
      <c r="M291" s="966">
        <v>8037</v>
      </c>
      <c r="N291" s="966">
        <f t="shared" si="122"/>
        <v>101.9061707523246</v>
      </c>
      <c r="O291" s="33">
        <f t="shared" si="123"/>
        <v>37</v>
      </c>
      <c r="P291" s="966">
        <f t="shared" si="124"/>
        <v>325.82432432432432</v>
      </c>
      <c r="Q291" s="328"/>
      <c r="R291" s="328"/>
      <c r="S291" s="328"/>
      <c r="T291" s="328"/>
      <c r="U291" s="328"/>
      <c r="V291" s="328"/>
      <c r="W291" s="328"/>
      <c r="X291" s="328"/>
      <c r="Y291" s="860"/>
      <c r="Z291" s="328"/>
      <c r="AA291" s="1134"/>
      <c r="AB291" s="328"/>
      <c r="AC291" s="328"/>
      <c r="AD291" s="328"/>
      <c r="AE291" s="328"/>
      <c r="AF291" s="328"/>
      <c r="AG291" s="951">
        <f>Z291+AB291+AE291-AF291</f>
        <v>0</v>
      </c>
      <c r="AH291" s="964"/>
      <c r="AJ291" s="147"/>
      <c r="AN291" s="137" t="s">
        <v>667</v>
      </c>
    </row>
    <row r="292" spans="1:40" s="147" customFormat="1" x14ac:dyDescent="0.25">
      <c r="A292" s="137">
        <v>1</v>
      </c>
      <c r="B292" s="972" t="s">
        <v>27</v>
      </c>
      <c r="C292" s="962" t="s">
        <v>256</v>
      </c>
      <c r="D292" s="972">
        <v>320</v>
      </c>
      <c r="E292" s="228">
        <v>722</v>
      </c>
      <c r="F292" s="129">
        <f t="shared" si="117"/>
        <v>481.33333333333331</v>
      </c>
      <c r="G292" s="129">
        <v>525</v>
      </c>
      <c r="H292" s="129">
        <f t="shared" si="118"/>
        <v>109.07202216066483</v>
      </c>
      <c r="I292" s="973">
        <v>10</v>
      </c>
      <c r="J292" s="973">
        <f t="shared" si="119"/>
        <v>9.0895238095238096</v>
      </c>
      <c r="K292" s="974">
        <f t="shared" si="120"/>
        <v>7220</v>
      </c>
      <c r="L292" s="278">
        <f t="shared" si="121"/>
        <v>4813.333333333333</v>
      </c>
      <c r="M292" s="278">
        <v>4772</v>
      </c>
      <c r="N292" s="278">
        <f t="shared" si="122"/>
        <v>99.141274238227155</v>
      </c>
      <c r="O292" s="1163">
        <f t="shared" si="123"/>
        <v>23</v>
      </c>
      <c r="P292" s="278">
        <f t="shared" si="124"/>
        <v>311.21739130434781</v>
      </c>
      <c r="Q292" s="327"/>
      <c r="R292" s="327"/>
      <c r="S292" s="327"/>
      <c r="T292" s="327"/>
      <c r="U292" s="327"/>
      <c r="V292" s="327"/>
      <c r="W292" s="327"/>
      <c r="X292" s="327"/>
      <c r="Y292" s="859"/>
      <c r="Z292" s="327"/>
      <c r="AA292" s="993"/>
      <c r="AB292" s="327"/>
      <c r="AC292" s="327"/>
      <c r="AD292" s="327"/>
      <c r="AE292" s="327"/>
      <c r="AF292" s="327"/>
      <c r="AG292" s="951">
        <f>Z292+AB292+AE292-AF292</f>
        <v>0</v>
      </c>
      <c r="AH292" s="964"/>
      <c r="AN292" s="147" t="s">
        <v>667</v>
      </c>
    </row>
    <row r="293" spans="1:40" s="147" customFormat="1" ht="29.25" x14ac:dyDescent="0.25">
      <c r="A293" s="137">
        <v>1</v>
      </c>
      <c r="B293" s="981" t="s">
        <v>7</v>
      </c>
      <c r="C293" s="982"/>
      <c r="D293" s="981"/>
      <c r="E293" s="17">
        <f>SUM(E279:E292)</f>
        <v>12752</v>
      </c>
      <c r="F293" s="10">
        <f>SUM(F279:F292)</f>
        <v>8501.3333333333321</v>
      </c>
      <c r="G293" s="10">
        <f>SUM(G279:G292)</f>
        <v>8351</v>
      </c>
      <c r="H293" s="10">
        <f t="shared" si="118"/>
        <v>98.231649937264748</v>
      </c>
      <c r="I293" s="8">
        <f>IF(E293=0,0,K293/E293)</f>
        <v>7.5047835633626097</v>
      </c>
      <c r="J293" s="8">
        <f t="shared" si="119"/>
        <v>7.3906119027661354</v>
      </c>
      <c r="K293" s="1057">
        <f>SUM(K279:K292)</f>
        <v>95701</v>
      </c>
      <c r="L293" s="1057">
        <f>SUM(L279:L292)</f>
        <v>63800.666666666664</v>
      </c>
      <c r="M293" s="1057">
        <f>SUM(M279:M292)</f>
        <v>61719</v>
      </c>
      <c r="N293" s="983">
        <f t="shared" si="122"/>
        <v>96.737233675719168</v>
      </c>
      <c r="O293" s="1057">
        <f>SUM(O279:O292)</f>
        <v>304</v>
      </c>
      <c r="P293" s="1059">
        <f>M293/$B$4*12/O293</f>
        <v>304.53453947368422</v>
      </c>
      <c r="Q293" s="324">
        <v>778969.06258176069</v>
      </c>
      <c r="R293" s="324">
        <v>778969.06258176069</v>
      </c>
      <c r="S293" s="324">
        <v>777917.92127786379</v>
      </c>
      <c r="T293" s="324">
        <v>777917.92127786379</v>
      </c>
      <c r="U293" s="324">
        <v>777917.92127786379</v>
      </c>
      <c r="V293" s="324">
        <v>777917.92127786379</v>
      </c>
      <c r="W293" s="324">
        <v>779230.72927000001</v>
      </c>
      <c r="X293" s="324">
        <v>779230.72927000001</v>
      </c>
      <c r="Y293" s="869">
        <f>Q293/12*$B$4+(R293-Q293)/11*7+(S293-R293)/10*6+(T293-S293)/9*5+(U293-T293)/8*4+(V293-U293)/7*3+(W293-V293)/6*2+(X293-W293)/5*1</f>
        <v>519119.62626954773</v>
      </c>
      <c r="Z293" s="324">
        <f>AF293-AE293-AB293-AA293</f>
        <v>548484.56712000014</v>
      </c>
      <c r="AA293" s="774"/>
      <c r="AB293" s="324">
        <v>-2768.8171200000002</v>
      </c>
      <c r="AC293" s="324">
        <f>Z293-Y293</f>
        <v>29364.940850452404</v>
      </c>
      <c r="AD293" s="324">
        <v>-389.89969000000002</v>
      </c>
      <c r="AE293" s="324">
        <v>-1428.04405</v>
      </c>
      <c r="AF293" s="324">
        <v>544287.70595000009</v>
      </c>
      <c r="AG293" s="951">
        <f>Z293+AB293+AE293-AF293</f>
        <v>0</v>
      </c>
      <c r="AH293" s="964"/>
      <c r="AN293" s="147" t="s">
        <v>667</v>
      </c>
    </row>
    <row r="294" spans="1:40" ht="43.5" x14ac:dyDescent="0.25">
      <c r="A294" s="137">
        <v>1</v>
      </c>
      <c r="B294" s="985" t="s">
        <v>177</v>
      </c>
      <c r="C294" s="463"/>
      <c r="D294" s="154"/>
      <c r="E294" s="1164">
        <v>126</v>
      </c>
      <c r="F294" s="1097">
        <f>E294/12*$B$4</f>
        <v>84</v>
      </c>
      <c r="G294" s="1165">
        <v>57</v>
      </c>
      <c r="H294" s="126">
        <f t="shared" si="118"/>
        <v>67.857142857142861</v>
      </c>
      <c r="I294" s="282"/>
      <c r="J294" s="282"/>
      <c r="K294" s="739"/>
      <c r="L294" s="986"/>
      <c r="M294" s="986"/>
      <c r="N294" s="987"/>
      <c r="O294" s="1112"/>
      <c r="P294" s="979"/>
      <c r="Q294" s="325">
        <v>21200.254664</v>
      </c>
      <c r="R294" s="325">
        <v>21200.254664</v>
      </c>
      <c r="S294" s="325">
        <v>24226.735064000004</v>
      </c>
      <c r="T294" s="325">
        <v>24226.735064000004</v>
      </c>
      <c r="U294" s="325">
        <v>24226.735064000004</v>
      </c>
      <c r="V294" s="325">
        <v>24226.735064000004</v>
      </c>
      <c r="W294" s="325">
        <v>25539.54306</v>
      </c>
      <c r="X294" s="325">
        <v>25539.54306</v>
      </c>
      <c r="Y294" s="941">
        <f>X294/12*$B$4</f>
        <v>17026.36204</v>
      </c>
      <c r="Z294" s="325">
        <f>AF294-AE294-AB294-AA294</f>
        <v>10482.50712</v>
      </c>
      <c r="AA294" s="773"/>
      <c r="AB294" s="325"/>
      <c r="AC294" s="325">
        <f>Z294-Y294</f>
        <v>-6543.8549199999998</v>
      </c>
      <c r="AD294" s="325"/>
      <c r="AE294" s="325">
        <v>0</v>
      </c>
      <c r="AF294" s="325">
        <v>10482.50712</v>
      </c>
      <c r="AG294" s="951">
        <f>Z294+AB294+AE294-AF294</f>
        <v>0</v>
      </c>
      <c r="AH294" s="964"/>
      <c r="AJ294" s="147"/>
      <c r="AN294" s="137" t="s">
        <v>667</v>
      </c>
    </row>
    <row r="295" spans="1:40" x14ac:dyDescent="0.25">
      <c r="A295" s="137">
        <v>1</v>
      </c>
      <c r="B295" s="465" t="s">
        <v>194</v>
      </c>
      <c r="C295" s="755"/>
      <c r="D295" s="990"/>
      <c r="E295" s="225"/>
      <c r="F295" s="758"/>
      <c r="G295" s="759"/>
      <c r="H295" s="758"/>
      <c r="I295" s="282"/>
      <c r="J295" s="282"/>
      <c r="K295" s="739"/>
      <c r="L295" s="986"/>
      <c r="M295" s="986"/>
      <c r="N295" s="986"/>
      <c r="O295" s="986"/>
      <c r="P295" s="986"/>
      <c r="Q295" s="326"/>
      <c r="R295" s="326"/>
      <c r="S295" s="326"/>
      <c r="T295" s="326"/>
      <c r="U295" s="326"/>
      <c r="V295" s="326"/>
      <c r="W295" s="326"/>
      <c r="X295" s="326"/>
      <c r="Y295" s="855">
        <f t="shared" ref="Y295" si="125">Q295/12*$B$4</f>
        <v>0</v>
      </c>
      <c r="Z295" s="326"/>
      <c r="AA295" s="770"/>
      <c r="AB295" s="326"/>
      <c r="AC295" s="326"/>
      <c r="AD295" s="326"/>
      <c r="AE295" s="326"/>
      <c r="AF295" s="326"/>
      <c r="AG295" s="951">
        <f>Z295+AB295+AE295-AF295</f>
        <v>0</v>
      </c>
      <c r="AH295" s="964"/>
      <c r="AN295" s="137" t="s">
        <v>667</v>
      </c>
    </row>
    <row r="296" spans="1:40" ht="43.5" x14ac:dyDescent="0.25">
      <c r="A296" s="137">
        <v>1</v>
      </c>
      <c r="B296" s="2017" t="s">
        <v>302</v>
      </c>
      <c r="C296" s="418"/>
      <c r="D296" s="9"/>
      <c r="E296" s="280">
        <f>E297+E298+E301+E302+E303*10</f>
        <v>63900</v>
      </c>
      <c r="F296" s="280">
        <f t="shared" ref="F296:G296" si="126">F297+F298+F301+F302+F303*10</f>
        <v>42600.000000000007</v>
      </c>
      <c r="G296" s="280">
        <f t="shared" si="126"/>
        <v>41465</v>
      </c>
      <c r="H296" s="124">
        <f>G296/F296*100</f>
        <v>97.335680751173697</v>
      </c>
      <c r="I296" s="196"/>
      <c r="J296" s="196"/>
      <c r="K296" s="1166"/>
      <c r="L296" s="522"/>
      <c r="M296" s="522"/>
      <c r="N296" s="522"/>
      <c r="O296" s="522"/>
      <c r="P296" s="522"/>
      <c r="Q296" s="326">
        <v>94272.759000000005</v>
      </c>
      <c r="R296" s="326">
        <v>94272.759000000005</v>
      </c>
      <c r="S296" s="326">
        <v>94272.759000000005</v>
      </c>
      <c r="T296" s="326">
        <v>94272.759000000005</v>
      </c>
      <c r="U296" s="326">
        <v>94272.759000000005</v>
      </c>
      <c r="V296" s="326">
        <v>94272.759000000005</v>
      </c>
      <c r="W296" s="326">
        <v>94272.759000000005</v>
      </c>
      <c r="X296" s="326">
        <v>94272.759000000005</v>
      </c>
      <c r="Y296" s="855">
        <f>Q296/12*$B$4+(R296-Q296)/11*7+(S296-R296)/10*6+(T296-S296)/9*5+(U296-T296)/8*4+(V296-U296)/7*3+(W296-V296)/6*2+(X296-W296)/5*1</f>
        <v>62848.506000000001</v>
      </c>
      <c r="Z296" s="326">
        <f>AF296-AE296-AB296</f>
        <v>64653.235399999998</v>
      </c>
      <c r="AA296" s="770"/>
      <c r="AB296" s="326"/>
      <c r="AC296" s="326">
        <f>Z296-Y296</f>
        <v>1804.7293999999965</v>
      </c>
      <c r="AD296" s="326">
        <v>-5.8559999999999999</v>
      </c>
      <c r="AE296" s="326">
        <v>-38.974820000000015</v>
      </c>
      <c r="AF296" s="326">
        <v>64614.260579999995</v>
      </c>
      <c r="AG296" s="951">
        <f>Z296+AB296+AE296-AF296</f>
        <v>0</v>
      </c>
      <c r="AH296" s="964"/>
      <c r="AN296" s="137" t="s">
        <v>667</v>
      </c>
    </row>
    <row r="297" spans="1:40" x14ac:dyDescent="0.25">
      <c r="A297" s="137">
        <v>1</v>
      </c>
      <c r="B297" s="307" t="s">
        <v>303</v>
      </c>
      <c r="C297" s="418"/>
      <c r="D297" s="9"/>
      <c r="E297" s="123">
        <v>2000</v>
      </c>
      <c r="F297" s="123">
        <f>E297/12*$B$4</f>
        <v>1333.3333333333333</v>
      </c>
      <c r="G297" s="123">
        <v>1149</v>
      </c>
      <c r="H297" s="124">
        <f>G297/F297*100</f>
        <v>86.174999999999997</v>
      </c>
      <c r="I297" s="196"/>
      <c r="J297" s="196"/>
      <c r="K297" s="1166"/>
      <c r="L297" s="522"/>
      <c r="M297" s="522"/>
      <c r="N297" s="522"/>
      <c r="O297" s="522"/>
      <c r="P297" s="522"/>
      <c r="Q297" s="326"/>
      <c r="R297" s="326"/>
      <c r="S297" s="326"/>
      <c r="T297" s="326"/>
      <c r="U297" s="326"/>
      <c r="V297" s="326"/>
      <c r="W297" s="326"/>
      <c r="X297" s="326"/>
      <c r="Y297" s="323"/>
      <c r="Z297" s="326">
        <f>AF297-AE297-AB297</f>
        <v>0</v>
      </c>
      <c r="AA297" s="770"/>
      <c r="AB297" s="326"/>
      <c r="AC297" s="326"/>
      <c r="AD297" s="326"/>
      <c r="AE297" s="326"/>
      <c r="AF297" s="326"/>
      <c r="AG297" s="951">
        <f>Z297+AB297+AE297-AF297</f>
        <v>0</v>
      </c>
      <c r="AH297" s="964"/>
      <c r="AN297" s="137" t="s">
        <v>667</v>
      </c>
    </row>
    <row r="298" spans="1:40" ht="30" x14ac:dyDescent="0.25">
      <c r="A298" s="137">
        <v>1</v>
      </c>
      <c r="B298" s="467" t="s">
        <v>442</v>
      </c>
      <c r="C298" s="418"/>
      <c r="D298" s="9"/>
      <c r="E298" s="123">
        <f>E299+E300</f>
        <v>57900</v>
      </c>
      <c r="F298" s="123">
        <f>F299+F300</f>
        <v>38600</v>
      </c>
      <c r="G298" s="123">
        <f>G299+G300</f>
        <v>38089</v>
      </c>
      <c r="H298" s="124">
        <f>G298/F298*100</f>
        <v>98.676165803108802</v>
      </c>
      <c r="I298" s="196"/>
      <c r="J298" s="196"/>
      <c r="K298" s="1166"/>
      <c r="L298" s="522"/>
      <c r="M298" s="522"/>
      <c r="N298" s="522"/>
      <c r="O298" s="522"/>
      <c r="P298" s="522"/>
      <c r="Q298" s="326"/>
      <c r="R298" s="326"/>
      <c r="S298" s="326"/>
      <c r="T298" s="326"/>
      <c r="U298" s="326"/>
      <c r="V298" s="326"/>
      <c r="W298" s="326"/>
      <c r="X298" s="326"/>
      <c r="Y298" s="323"/>
      <c r="Z298" s="326">
        <f>AF298-AE298-AB298</f>
        <v>0</v>
      </c>
      <c r="AA298" s="770"/>
      <c r="AB298" s="326"/>
      <c r="AC298" s="326"/>
      <c r="AD298" s="326"/>
      <c r="AE298" s="326"/>
      <c r="AF298" s="326"/>
      <c r="AG298" s="951">
        <f>Z298+AB298+AE298-AF298</f>
        <v>0</v>
      </c>
      <c r="AH298" s="964"/>
      <c r="AN298" s="137" t="s">
        <v>667</v>
      </c>
    </row>
    <row r="299" spans="1:40" x14ac:dyDescent="0.25">
      <c r="A299" s="137">
        <v>1</v>
      </c>
      <c r="B299" s="307" t="s">
        <v>443</v>
      </c>
      <c r="C299" s="418"/>
      <c r="D299" s="9"/>
      <c r="E299" s="123">
        <v>43900</v>
      </c>
      <c r="F299" s="123">
        <f>E299/12*$B$4</f>
        <v>29266.666666666668</v>
      </c>
      <c r="G299" s="123">
        <v>28368</v>
      </c>
      <c r="H299" s="124">
        <f>G299/F299*100</f>
        <v>96.929384965831431</v>
      </c>
      <c r="I299" s="196"/>
      <c r="J299" s="196"/>
      <c r="K299" s="1166"/>
      <c r="L299" s="522"/>
      <c r="M299" s="522"/>
      <c r="N299" s="522"/>
      <c r="O299" s="522"/>
      <c r="P299" s="522"/>
      <c r="Q299" s="326"/>
      <c r="R299" s="326"/>
      <c r="S299" s="326"/>
      <c r="T299" s="326"/>
      <c r="U299" s="326"/>
      <c r="V299" s="326"/>
      <c r="W299" s="326"/>
      <c r="X299" s="326"/>
      <c r="Y299" s="323"/>
      <c r="Z299" s="326">
        <f>AF299-AE299-AB299</f>
        <v>0</v>
      </c>
      <c r="AA299" s="770"/>
      <c r="AB299" s="326"/>
      <c r="AC299" s="326"/>
      <c r="AD299" s="326"/>
      <c r="AE299" s="326"/>
      <c r="AF299" s="326"/>
      <c r="AG299" s="951">
        <f>Z299+AB299+AE299-AF299</f>
        <v>0</v>
      </c>
      <c r="AH299" s="964"/>
      <c r="AN299" s="137" t="s">
        <v>667</v>
      </c>
    </row>
    <row r="300" spans="1:40" ht="45" x14ac:dyDescent="0.25">
      <c r="A300" s="137">
        <v>1</v>
      </c>
      <c r="B300" s="307" t="s">
        <v>445</v>
      </c>
      <c r="C300" s="418"/>
      <c r="D300" s="9"/>
      <c r="E300" s="123">
        <v>14000</v>
      </c>
      <c r="F300" s="123">
        <f>E300/12*$B$4</f>
        <v>9333.3333333333339</v>
      </c>
      <c r="G300" s="123">
        <v>9721</v>
      </c>
      <c r="H300" s="124">
        <f>G300/F300*100</f>
        <v>104.15357142857142</v>
      </c>
      <c r="I300" s="196"/>
      <c r="J300" s="196"/>
      <c r="K300" s="1166"/>
      <c r="L300" s="522"/>
      <c r="M300" s="522"/>
      <c r="N300" s="522"/>
      <c r="O300" s="522"/>
      <c r="P300" s="522"/>
      <c r="Q300" s="326"/>
      <c r="R300" s="326"/>
      <c r="S300" s="326"/>
      <c r="T300" s="326"/>
      <c r="U300" s="326"/>
      <c r="V300" s="326"/>
      <c r="W300" s="326"/>
      <c r="X300" s="326"/>
      <c r="Y300" s="323"/>
      <c r="Z300" s="326"/>
      <c r="AA300" s="770"/>
      <c r="AB300" s="326"/>
      <c r="AC300" s="326"/>
      <c r="AD300" s="326"/>
      <c r="AE300" s="326"/>
      <c r="AF300" s="326"/>
      <c r="AG300" s="951">
        <f>Z300+AB300+AE300-AF300</f>
        <v>0</v>
      </c>
      <c r="AH300" s="964"/>
      <c r="AN300" s="137" t="s">
        <v>667</v>
      </c>
    </row>
    <row r="301" spans="1:40" ht="60" x14ac:dyDescent="0.25">
      <c r="A301" s="137">
        <v>1</v>
      </c>
      <c r="B301" s="307" t="s">
        <v>446</v>
      </c>
      <c r="C301" s="418"/>
      <c r="D301" s="9"/>
      <c r="E301" s="123"/>
      <c r="F301" s="123">
        <f>E301/12*$B$4</f>
        <v>0</v>
      </c>
      <c r="G301" s="123"/>
      <c r="H301" s="124"/>
      <c r="I301" s="196"/>
      <c r="J301" s="196"/>
      <c r="K301" s="1166"/>
      <c r="L301" s="522"/>
      <c r="M301" s="522"/>
      <c r="N301" s="522"/>
      <c r="O301" s="522"/>
      <c r="P301" s="522"/>
      <c r="Q301" s="326"/>
      <c r="R301" s="326"/>
      <c r="S301" s="326"/>
      <c r="T301" s="326"/>
      <c r="U301" s="326"/>
      <c r="V301" s="326"/>
      <c r="W301" s="326"/>
      <c r="X301" s="326"/>
      <c r="Y301" s="323"/>
      <c r="Z301" s="326"/>
      <c r="AA301" s="770"/>
      <c r="AB301" s="326"/>
      <c r="AC301" s="326"/>
      <c r="AD301" s="326"/>
      <c r="AE301" s="326"/>
      <c r="AF301" s="326"/>
      <c r="AG301" s="951">
        <f>Z301+AB301+AE301-AF301</f>
        <v>0</v>
      </c>
      <c r="AH301" s="964"/>
      <c r="AN301" s="137" t="s">
        <v>667</v>
      </c>
    </row>
    <row r="302" spans="1:40" ht="45" x14ac:dyDescent="0.25">
      <c r="A302" s="137">
        <v>1</v>
      </c>
      <c r="B302" s="306" t="s">
        <v>447</v>
      </c>
      <c r="C302" s="418"/>
      <c r="D302" s="9"/>
      <c r="E302" s="123">
        <v>3500</v>
      </c>
      <c r="F302" s="123">
        <f>E302/12*$B$4</f>
        <v>2333.3333333333335</v>
      </c>
      <c r="G302" s="123">
        <v>1797</v>
      </c>
      <c r="H302" s="124">
        <f t="shared" ref="H302:H316" si="127">G302/F302*100</f>
        <v>77.01428571428572</v>
      </c>
      <c r="I302" s="196"/>
      <c r="J302" s="196"/>
      <c r="K302" s="1166"/>
      <c r="L302" s="522"/>
      <c r="M302" s="522"/>
      <c r="N302" s="522"/>
      <c r="O302" s="522"/>
      <c r="P302" s="522"/>
      <c r="Q302" s="326"/>
      <c r="R302" s="326"/>
      <c r="S302" s="326"/>
      <c r="T302" s="326"/>
      <c r="U302" s="326"/>
      <c r="V302" s="326"/>
      <c r="W302" s="326"/>
      <c r="X302" s="326"/>
      <c r="Y302" s="323"/>
      <c r="Z302" s="326"/>
      <c r="AA302" s="770"/>
      <c r="AB302" s="326"/>
      <c r="AC302" s="326"/>
      <c r="AD302" s="326"/>
      <c r="AE302" s="326"/>
      <c r="AF302" s="326"/>
      <c r="AG302" s="951">
        <f>Z302+AB302+AE302-AF302</f>
        <v>0</v>
      </c>
      <c r="AH302" s="964"/>
      <c r="AN302" s="137" t="s">
        <v>667</v>
      </c>
    </row>
    <row r="303" spans="1:40" s="2022" customFormat="1" ht="42.75" x14ac:dyDescent="0.25">
      <c r="A303" s="2022">
        <v>1</v>
      </c>
      <c r="B303" s="2930" t="s">
        <v>497</v>
      </c>
      <c r="C303" s="2831"/>
      <c r="D303" s="2931"/>
      <c r="E303" s="522">
        <f>E304</f>
        <v>50</v>
      </c>
      <c r="F303" s="522">
        <f t="shared" ref="F303:G303" si="128">F304</f>
        <v>33.333333333333336</v>
      </c>
      <c r="G303" s="522">
        <f t="shared" si="128"/>
        <v>43</v>
      </c>
      <c r="H303" s="280">
        <f t="shared" si="127"/>
        <v>128.99999999999997</v>
      </c>
      <c r="I303" s="196"/>
      <c r="J303" s="196"/>
      <c r="K303" s="1166"/>
      <c r="L303" s="522"/>
      <c r="M303" s="522"/>
      <c r="N303" s="522"/>
      <c r="O303" s="522"/>
      <c r="P303" s="522"/>
      <c r="Q303" s="326"/>
      <c r="R303" s="326"/>
      <c r="S303" s="326"/>
      <c r="T303" s="326"/>
      <c r="U303" s="326"/>
      <c r="V303" s="326"/>
      <c r="W303" s="326"/>
      <c r="X303" s="326"/>
      <c r="Y303" s="323">
        <f>Q303/12*$B$4</f>
        <v>0</v>
      </c>
      <c r="Z303" s="326">
        <f>AF303-AE303-AB303</f>
        <v>0</v>
      </c>
      <c r="AA303" s="770"/>
      <c r="AB303" s="326"/>
      <c r="AC303" s="326">
        <f>Z303-Y303</f>
        <v>0</v>
      </c>
      <c r="AD303" s="326"/>
      <c r="AE303" s="326"/>
      <c r="AF303" s="326"/>
      <c r="AG303" s="951">
        <f>Z303+AB303+AE303-AF303</f>
        <v>0</v>
      </c>
      <c r="AH303" s="964"/>
      <c r="AN303" s="2022" t="s">
        <v>667</v>
      </c>
    </row>
    <row r="304" spans="1:40" s="2022" customFormat="1" ht="30" x14ac:dyDescent="0.25">
      <c r="A304" s="2022">
        <v>1</v>
      </c>
      <c r="B304" s="306" t="s">
        <v>500</v>
      </c>
      <c r="C304" s="418"/>
      <c r="D304" s="9"/>
      <c r="E304" s="123">
        <v>50</v>
      </c>
      <c r="F304" s="123">
        <f>E304/12*$B$4</f>
        <v>33.333333333333336</v>
      </c>
      <c r="G304" s="123">
        <v>43</v>
      </c>
      <c r="H304" s="124">
        <f t="shared" si="127"/>
        <v>128.99999999999997</v>
      </c>
      <c r="I304" s="196"/>
      <c r="J304" s="196"/>
      <c r="K304" s="1166"/>
      <c r="L304" s="522"/>
      <c r="M304" s="522"/>
      <c r="N304" s="522"/>
      <c r="O304" s="522"/>
      <c r="P304" s="522"/>
      <c r="Q304" s="326"/>
      <c r="R304" s="326"/>
      <c r="S304" s="326"/>
      <c r="T304" s="326"/>
      <c r="U304" s="326"/>
      <c r="V304" s="326"/>
      <c r="W304" s="326"/>
      <c r="X304" s="326"/>
      <c r="Y304" s="323"/>
      <c r="Z304" s="326"/>
      <c r="AA304" s="770"/>
      <c r="AB304" s="326"/>
      <c r="AC304" s="326"/>
      <c r="AD304" s="326"/>
      <c r="AE304" s="326"/>
      <c r="AF304" s="326"/>
      <c r="AG304" s="951">
        <f>Z304+AB304+AE304-AF304</f>
        <v>0</v>
      </c>
      <c r="AH304" s="964"/>
      <c r="AN304" s="2022" t="s">
        <v>667</v>
      </c>
    </row>
    <row r="305" spans="1:40" ht="43.5" x14ac:dyDescent="0.25">
      <c r="A305" s="137">
        <v>1</v>
      </c>
      <c r="B305" s="466" t="s">
        <v>313</v>
      </c>
      <c r="C305" s="418"/>
      <c r="D305" s="9"/>
      <c r="E305" s="236">
        <f>E306</f>
        <v>4600</v>
      </c>
      <c r="F305" s="280">
        <f>F306</f>
        <v>3066.6666666666665</v>
      </c>
      <c r="G305" s="280">
        <f>G306</f>
        <v>3104</v>
      </c>
      <c r="H305" s="280">
        <f t="shared" si="127"/>
        <v>101.21739130434784</v>
      </c>
      <c r="I305" s="196"/>
      <c r="J305" s="196"/>
      <c r="K305" s="1166"/>
      <c r="L305" s="522"/>
      <c r="M305" s="522"/>
      <c r="N305" s="522"/>
      <c r="O305" s="522"/>
      <c r="P305" s="522"/>
      <c r="Q305" s="326"/>
      <c r="R305" s="326"/>
      <c r="S305" s="326"/>
      <c r="T305" s="326"/>
      <c r="U305" s="326"/>
      <c r="V305" s="326"/>
      <c r="W305" s="326"/>
      <c r="X305" s="326"/>
      <c r="Y305" s="323"/>
      <c r="Z305" s="326"/>
      <c r="AA305" s="770"/>
      <c r="AB305" s="326"/>
      <c r="AC305" s="326"/>
      <c r="AD305" s="326"/>
      <c r="AE305" s="326"/>
      <c r="AF305" s="326"/>
      <c r="AG305" s="951">
        <f>Z305+AB305+AE305-AF305</f>
        <v>0</v>
      </c>
      <c r="AH305" s="964"/>
      <c r="AN305" s="137" t="s">
        <v>667</v>
      </c>
    </row>
    <row r="306" spans="1:40" s="2022" customFormat="1" x14ac:dyDescent="0.25">
      <c r="A306" s="2022">
        <v>1</v>
      </c>
      <c r="B306" s="307" t="s">
        <v>319</v>
      </c>
      <c r="C306" s="418"/>
      <c r="D306" s="9"/>
      <c r="E306" s="225">
        <v>4600</v>
      </c>
      <c r="F306" s="123">
        <f>E306/12*$B$4</f>
        <v>3066.6666666666665</v>
      </c>
      <c r="G306" s="123">
        <v>3104</v>
      </c>
      <c r="H306" s="124">
        <f t="shared" si="127"/>
        <v>101.21739130434784</v>
      </c>
      <c r="I306" s="196"/>
      <c r="J306" s="196"/>
      <c r="K306" s="1166"/>
      <c r="L306" s="522"/>
      <c r="M306" s="522"/>
      <c r="N306" s="522"/>
      <c r="O306" s="522"/>
      <c r="P306" s="522"/>
      <c r="Q306" s="326"/>
      <c r="R306" s="326"/>
      <c r="S306" s="326"/>
      <c r="T306" s="326"/>
      <c r="U306" s="326"/>
      <c r="V306" s="326"/>
      <c r="W306" s="326"/>
      <c r="X306" s="326"/>
      <c r="Y306" s="323"/>
      <c r="Z306" s="326"/>
      <c r="AA306" s="770"/>
      <c r="AB306" s="326"/>
      <c r="AC306" s="326"/>
      <c r="AD306" s="326"/>
      <c r="AE306" s="326"/>
      <c r="AF306" s="326"/>
      <c r="AG306" s="951">
        <f>Z306+AB306+AE306-AF306</f>
        <v>0</v>
      </c>
      <c r="AH306" s="964"/>
      <c r="AN306" s="2022" t="s">
        <v>667</v>
      </c>
    </row>
    <row r="307" spans="1:40" ht="29.25" x14ac:dyDescent="0.25">
      <c r="A307" s="137">
        <v>1</v>
      </c>
      <c r="B307" s="466" t="s">
        <v>304</v>
      </c>
      <c r="C307" s="418"/>
      <c r="D307" s="9"/>
      <c r="E307" s="123">
        <f>E308</f>
        <v>25000</v>
      </c>
      <c r="F307" s="123">
        <f>F308</f>
        <v>16667</v>
      </c>
      <c r="G307" s="123">
        <f>G308</f>
        <v>18047</v>
      </c>
      <c r="H307" s="124">
        <f t="shared" si="127"/>
        <v>108.27983440331192</v>
      </c>
      <c r="I307" s="196"/>
      <c r="J307" s="196"/>
      <c r="K307" s="1166"/>
      <c r="L307" s="522"/>
      <c r="M307" s="522"/>
      <c r="N307" s="522"/>
      <c r="O307" s="522"/>
      <c r="P307" s="522"/>
      <c r="Q307" s="326"/>
      <c r="R307" s="326"/>
      <c r="S307" s="326"/>
      <c r="T307" s="326"/>
      <c r="U307" s="326"/>
      <c r="V307" s="326"/>
      <c r="W307" s="326"/>
      <c r="X307" s="326"/>
      <c r="Y307" s="323"/>
      <c r="Z307" s="326">
        <f>AF307-AE307-AB307</f>
        <v>0</v>
      </c>
      <c r="AA307" s="770"/>
      <c r="AB307" s="326"/>
      <c r="AC307" s="326"/>
      <c r="AD307" s="326"/>
      <c r="AE307" s="326"/>
      <c r="AF307" s="326"/>
      <c r="AG307" s="951">
        <f>Z307+AB307+AE307-AF307</f>
        <v>0</v>
      </c>
      <c r="AH307" s="964"/>
      <c r="AN307" s="137" t="s">
        <v>667</v>
      </c>
    </row>
    <row r="308" spans="1:40" ht="30" x14ac:dyDescent="0.25">
      <c r="A308" s="137">
        <v>1</v>
      </c>
      <c r="B308" s="165" t="s">
        <v>191</v>
      </c>
      <c r="C308" s="418"/>
      <c r="D308" s="9"/>
      <c r="E308" s="123">
        <v>25000</v>
      </c>
      <c r="F308" s="123">
        <f>ROUND(E308/12*$B$4,0)</f>
        <v>16667</v>
      </c>
      <c r="G308" s="123">
        <v>18047</v>
      </c>
      <c r="H308" s="124">
        <f t="shared" si="127"/>
        <v>108.27983440331192</v>
      </c>
      <c r="I308" s="196"/>
      <c r="J308" s="196"/>
      <c r="K308" s="1166"/>
      <c r="L308" s="522"/>
      <c r="M308" s="522"/>
      <c r="N308" s="522"/>
      <c r="O308" s="522"/>
      <c r="P308" s="522"/>
      <c r="Q308" s="326"/>
      <c r="R308" s="326"/>
      <c r="S308" s="326"/>
      <c r="T308" s="326"/>
      <c r="U308" s="326"/>
      <c r="V308" s="326"/>
      <c r="W308" s="326"/>
      <c r="X308" s="326"/>
      <c r="Y308" s="323"/>
      <c r="Z308" s="326">
        <f>AF308-AE308-AB308</f>
        <v>0</v>
      </c>
      <c r="AA308" s="770"/>
      <c r="AB308" s="326"/>
      <c r="AC308" s="326"/>
      <c r="AD308" s="326"/>
      <c r="AE308" s="326"/>
      <c r="AF308" s="326"/>
      <c r="AG308" s="951">
        <f>Z308+AB308+AE308-AF308</f>
        <v>0</v>
      </c>
      <c r="AH308" s="964"/>
      <c r="AN308" s="137" t="s">
        <v>667</v>
      </c>
    </row>
    <row r="309" spans="1:40" ht="57.75" x14ac:dyDescent="0.25">
      <c r="A309" s="137">
        <v>1</v>
      </c>
      <c r="B309" s="466" t="s">
        <v>305</v>
      </c>
      <c r="C309" s="418"/>
      <c r="D309" s="2020"/>
      <c r="E309" s="123">
        <v>16000</v>
      </c>
      <c r="F309" s="129">
        <f>E309/12*$B$4</f>
        <v>10666.666666666666</v>
      </c>
      <c r="G309" s="129">
        <v>11322</v>
      </c>
      <c r="H309" s="124">
        <f t="shared" si="127"/>
        <v>106.14375</v>
      </c>
      <c r="I309" s="1005"/>
      <c r="J309" s="1005"/>
      <c r="K309" s="1082"/>
      <c r="L309" s="158"/>
      <c r="M309" s="158"/>
      <c r="N309" s="158"/>
      <c r="O309" s="158"/>
      <c r="P309" s="158"/>
      <c r="Q309" s="326"/>
      <c r="R309" s="326"/>
      <c r="S309" s="326"/>
      <c r="T309" s="326"/>
      <c r="U309" s="326"/>
      <c r="V309" s="326"/>
      <c r="W309" s="326"/>
      <c r="X309" s="326"/>
      <c r="Y309" s="323"/>
      <c r="Z309" s="326">
        <f>AF309-AE309-AB309</f>
        <v>0</v>
      </c>
      <c r="AA309" s="770"/>
      <c r="AB309" s="326"/>
      <c r="AC309" s="326"/>
      <c r="AD309" s="326"/>
      <c r="AE309" s="326"/>
      <c r="AF309" s="326"/>
      <c r="AG309" s="951">
        <f>Z309+AB309+AE309-AF309</f>
        <v>0</v>
      </c>
      <c r="AH309" s="964"/>
      <c r="AN309" s="137" t="s">
        <v>667</v>
      </c>
    </row>
    <row r="310" spans="1:40" x14ac:dyDescent="0.25">
      <c r="A310" s="137">
        <v>1</v>
      </c>
      <c r="B310" s="994" t="s">
        <v>132</v>
      </c>
      <c r="C310" s="418"/>
      <c r="D310" s="1004"/>
      <c r="E310" s="280">
        <f>SUM(E311:E330)</f>
        <v>19060</v>
      </c>
      <c r="F310" s="694">
        <f>SUM(F311:F330)</f>
        <v>12707</v>
      </c>
      <c r="G310" s="280">
        <f>SUM(G311:G330)</f>
        <v>21943</v>
      </c>
      <c r="H310" s="280">
        <f t="shared" si="127"/>
        <v>172.68434721019909</v>
      </c>
      <c r="I310" s="196"/>
      <c r="J310" s="196"/>
      <c r="K310" s="522"/>
      <c r="L310" s="158"/>
      <c r="M310" s="522"/>
      <c r="N310" s="158"/>
      <c r="O310" s="522"/>
      <c r="P310" s="158"/>
      <c r="Q310" s="326">
        <v>11420.812800000002</v>
      </c>
      <c r="R310" s="326">
        <v>11420.812800000002</v>
      </c>
      <c r="S310" s="326">
        <v>11420.812800000002</v>
      </c>
      <c r="T310" s="326">
        <v>11420.812800000002</v>
      </c>
      <c r="U310" s="326">
        <v>11420.812800000002</v>
      </c>
      <c r="V310" s="326">
        <v>11420.812800000002</v>
      </c>
      <c r="W310" s="326">
        <v>11420.812800000002</v>
      </c>
      <c r="X310" s="326">
        <v>11420.812800000002</v>
      </c>
      <c r="Y310" s="855">
        <f>Q310/12*$B$4+(R310-Q310)/11*7+(S310-R310)/10*6+(T310-S310)/9*5+(U310-T310)/8*4+(V310-U310)/7*3+(W310-V310)/6*2+(X310-W310)/5*1</f>
        <v>7613.8752000000013</v>
      </c>
      <c r="Z310" s="326">
        <f>AF310-AE310-AB310</f>
        <v>8579.3321699999979</v>
      </c>
      <c r="AA310" s="770">
        <f>SUM(AA311:AA330)</f>
        <v>0</v>
      </c>
      <c r="AB310" s="326">
        <v>5824.6394600000003</v>
      </c>
      <c r="AC310" s="326">
        <f>Z310-Y310</f>
        <v>965.45696999999655</v>
      </c>
      <c r="AD310" s="326">
        <v>-1.25928</v>
      </c>
      <c r="AE310" s="326">
        <v>0</v>
      </c>
      <c r="AF310" s="326">
        <v>14403.971629999998</v>
      </c>
      <c r="AG310" s="951">
        <f>Z310+AB310+AE310-AF310</f>
        <v>0</v>
      </c>
      <c r="AH310" s="964"/>
      <c r="AN310" s="137" t="s">
        <v>667</v>
      </c>
    </row>
    <row r="311" spans="1:40" x14ac:dyDescent="0.25">
      <c r="A311" s="137">
        <v>1</v>
      </c>
      <c r="B311" s="518" t="s">
        <v>65</v>
      </c>
      <c r="C311" s="418"/>
      <c r="D311" s="418"/>
      <c r="E311" s="225">
        <v>600</v>
      </c>
      <c r="F311" s="123">
        <f t="shared" ref="F311:F316" si="129">ROUND(E311/12*$B$4,0)</f>
        <v>400</v>
      </c>
      <c r="G311" s="126">
        <v>645</v>
      </c>
      <c r="H311" s="126">
        <f t="shared" si="127"/>
        <v>161.25</v>
      </c>
      <c r="I311" s="282"/>
      <c r="J311" s="282"/>
      <c r="K311" s="1098"/>
      <c r="L311" s="1063"/>
      <c r="M311" s="991"/>
      <c r="N311" s="1063"/>
      <c r="O311" s="991"/>
      <c r="P311" s="1063"/>
      <c r="Q311" s="326"/>
      <c r="R311" s="326"/>
      <c r="S311" s="326"/>
      <c r="T311" s="326"/>
      <c r="U311" s="326"/>
      <c r="V311" s="326"/>
      <c r="W311" s="326"/>
      <c r="X311" s="326"/>
      <c r="Y311" s="323"/>
      <c r="Z311" s="326">
        <f>AF311-AE311-AB311</f>
        <v>0</v>
      </c>
      <c r="AA311" s="770"/>
      <c r="AB311" s="326"/>
      <c r="AC311" s="326"/>
      <c r="AD311" s="326"/>
      <c r="AE311" s="326"/>
      <c r="AF311" s="326"/>
      <c r="AG311" s="951">
        <f>Z311+AB311+AE311-AF311</f>
        <v>0</v>
      </c>
      <c r="AH311" s="964"/>
      <c r="AN311" s="137" t="s">
        <v>667</v>
      </c>
    </row>
    <row r="312" spans="1:40" ht="30" x14ac:dyDescent="0.25">
      <c r="A312" s="137">
        <v>1</v>
      </c>
      <c r="B312" s="518" t="s">
        <v>122</v>
      </c>
      <c r="C312" s="418"/>
      <c r="D312" s="418"/>
      <c r="E312" s="408">
        <v>180</v>
      </c>
      <c r="F312" s="123">
        <f t="shared" si="129"/>
        <v>120</v>
      </c>
      <c r="G312" s="976">
        <v>107</v>
      </c>
      <c r="H312" s="976">
        <f t="shared" si="127"/>
        <v>89.166666666666671</v>
      </c>
      <c r="I312" s="282"/>
      <c r="J312" s="282"/>
      <c r="K312" s="1098"/>
      <c r="L312" s="1063"/>
      <c r="M312" s="991"/>
      <c r="N312" s="1063"/>
      <c r="O312" s="991"/>
      <c r="P312" s="1063"/>
      <c r="Q312" s="326"/>
      <c r="R312" s="326"/>
      <c r="S312" s="326"/>
      <c r="T312" s="326"/>
      <c r="U312" s="326"/>
      <c r="V312" s="326"/>
      <c r="W312" s="326"/>
      <c r="X312" s="326"/>
      <c r="Y312" s="323"/>
      <c r="Z312" s="326"/>
      <c r="AA312" s="770"/>
      <c r="AB312" s="326"/>
      <c r="AC312" s="326"/>
      <c r="AD312" s="326"/>
      <c r="AE312" s="326"/>
      <c r="AF312" s="326"/>
      <c r="AG312" s="951">
        <f>Z312+AB312+AE312-AF312</f>
        <v>0</v>
      </c>
      <c r="AH312" s="964"/>
      <c r="AN312" s="137" t="s">
        <v>667</v>
      </c>
    </row>
    <row r="313" spans="1:40" x14ac:dyDescent="0.25">
      <c r="A313" s="137">
        <v>1</v>
      </c>
      <c r="B313" s="297" t="s">
        <v>113</v>
      </c>
      <c r="C313" s="418"/>
      <c r="D313" s="418"/>
      <c r="E313" s="228">
        <v>3500</v>
      </c>
      <c r="F313" s="123">
        <f t="shared" si="129"/>
        <v>2333</v>
      </c>
      <c r="G313" s="123">
        <v>2411</v>
      </c>
      <c r="H313" s="129">
        <f t="shared" si="127"/>
        <v>103.34333476210887</v>
      </c>
      <c r="I313" s="282"/>
      <c r="J313" s="282"/>
      <c r="K313" s="739"/>
      <c r="L313" s="158"/>
      <c r="M313" s="522"/>
      <c r="N313" s="158"/>
      <c r="O313" s="522"/>
      <c r="P313" s="158"/>
      <c r="Q313" s="326"/>
      <c r="R313" s="326"/>
      <c r="S313" s="326"/>
      <c r="T313" s="326"/>
      <c r="U313" s="326"/>
      <c r="V313" s="326"/>
      <c r="W313" s="326"/>
      <c r="X313" s="326"/>
      <c r="Y313" s="323"/>
      <c r="Z313" s="326"/>
      <c r="AA313" s="770"/>
      <c r="AB313" s="326"/>
      <c r="AC313" s="326"/>
      <c r="AD313" s="326"/>
      <c r="AE313" s="326"/>
      <c r="AF313" s="326"/>
      <c r="AG313" s="951">
        <f>Z313+AB313+AE313-AF313</f>
        <v>0</v>
      </c>
      <c r="AH313" s="964"/>
      <c r="AN313" s="137" t="s">
        <v>667</v>
      </c>
    </row>
    <row r="314" spans="1:40" ht="60" x14ac:dyDescent="0.25">
      <c r="A314" s="137">
        <v>1</v>
      </c>
      <c r="B314" s="297" t="s">
        <v>408</v>
      </c>
      <c r="C314" s="418"/>
      <c r="D314" s="418"/>
      <c r="E314" s="228">
        <v>50</v>
      </c>
      <c r="F314" s="123">
        <f t="shared" si="129"/>
        <v>33</v>
      </c>
      <c r="G314" s="123">
        <v>12</v>
      </c>
      <c r="H314" s="129">
        <f t="shared" si="127"/>
        <v>36.363636363636367</v>
      </c>
      <c r="I314" s="282"/>
      <c r="J314" s="282"/>
      <c r="K314" s="739"/>
      <c r="L314" s="158"/>
      <c r="M314" s="522"/>
      <c r="N314" s="158"/>
      <c r="O314" s="522"/>
      <c r="P314" s="158"/>
      <c r="Q314" s="326"/>
      <c r="R314" s="326"/>
      <c r="S314" s="326"/>
      <c r="T314" s="326"/>
      <c r="U314" s="326"/>
      <c r="V314" s="326"/>
      <c r="W314" s="326"/>
      <c r="X314" s="326"/>
      <c r="Y314" s="323"/>
      <c r="Z314" s="326"/>
      <c r="AA314" s="770"/>
      <c r="AB314" s="326"/>
      <c r="AC314" s="326"/>
      <c r="AD314" s="326"/>
      <c r="AE314" s="326"/>
      <c r="AF314" s="326"/>
      <c r="AG314" s="951">
        <f>Z314+AB314+AE314-AF314</f>
        <v>0</v>
      </c>
      <c r="AH314" s="964"/>
      <c r="AN314" s="137" t="s">
        <v>667</v>
      </c>
    </row>
    <row r="315" spans="1:40" ht="45" x14ac:dyDescent="0.25">
      <c r="A315" s="137">
        <v>1</v>
      </c>
      <c r="B315" s="297" t="s">
        <v>409</v>
      </c>
      <c r="C315" s="418"/>
      <c r="D315" s="418"/>
      <c r="E315" s="228">
        <v>30</v>
      </c>
      <c r="F315" s="123">
        <f t="shared" si="129"/>
        <v>20</v>
      </c>
      <c r="G315" s="976">
        <v>12</v>
      </c>
      <c r="H315" s="129">
        <f t="shared" si="127"/>
        <v>60</v>
      </c>
      <c r="I315" s="282"/>
      <c r="J315" s="282"/>
      <c r="K315" s="739"/>
      <c r="L315" s="158"/>
      <c r="M315" s="522"/>
      <c r="N315" s="158"/>
      <c r="O315" s="522"/>
      <c r="P315" s="158"/>
      <c r="Q315" s="326"/>
      <c r="R315" s="326"/>
      <c r="S315" s="326"/>
      <c r="T315" s="326"/>
      <c r="U315" s="326"/>
      <c r="V315" s="326"/>
      <c r="W315" s="326"/>
      <c r="X315" s="326"/>
      <c r="Y315" s="323"/>
      <c r="Z315" s="326"/>
      <c r="AA315" s="770"/>
      <c r="AB315" s="326"/>
      <c r="AC315" s="326"/>
      <c r="AD315" s="326"/>
      <c r="AE315" s="326"/>
      <c r="AF315" s="326"/>
      <c r="AG315" s="951">
        <f>Z315+AB315+AE315-AF315</f>
        <v>0</v>
      </c>
      <c r="AH315" s="964"/>
      <c r="AN315" s="137" t="s">
        <v>667</v>
      </c>
    </row>
    <row r="316" spans="1:40" ht="90" x14ac:dyDescent="0.25">
      <c r="A316" s="137">
        <v>1</v>
      </c>
      <c r="B316" s="297" t="s">
        <v>306</v>
      </c>
      <c r="C316" s="418"/>
      <c r="D316" s="418"/>
      <c r="E316" s="225">
        <v>300</v>
      </c>
      <c r="F316" s="976">
        <f t="shared" si="129"/>
        <v>200</v>
      </c>
      <c r="G316" s="123">
        <v>200</v>
      </c>
      <c r="H316" s="123">
        <f t="shared" si="127"/>
        <v>100</v>
      </c>
      <c r="I316" s="282"/>
      <c r="J316" s="282"/>
      <c r="K316" s="739"/>
      <c r="L316" s="158"/>
      <c r="M316" s="522"/>
      <c r="N316" s="158"/>
      <c r="O316" s="522"/>
      <c r="P316" s="158"/>
      <c r="Q316" s="326"/>
      <c r="R316" s="326"/>
      <c r="S316" s="326"/>
      <c r="T316" s="326"/>
      <c r="U316" s="326"/>
      <c r="V316" s="326"/>
      <c r="W316" s="326"/>
      <c r="X316" s="326"/>
      <c r="Y316" s="323"/>
      <c r="Z316" s="326"/>
      <c r="AA316" s="770"/>
      <c r="AB316" s="326"/>
      <c r="AC316" s="326"/>
      <c r="AD316" s="326"/>
      <c r="AE316" s="326"/>
      <c r="AF316" s="326"/>
      <c r="AG316" s="951">
        <f>Z316+AB316+AE316-AF316</f>
        <v>0</v>
      </c>
      <c r="AH316" s="964"/>
      <c r="AN316" s="137" t="s">
        <v>667</v>
      </c>
    </row>
    <row r="317" spans="1:40" ht="90" x14ac:dyDescent="0.25">
      <c r="A317" s="137">
        <v>1</v>
      </c>
      <c r="B317" s="297" t="s">
        <v>328</v>
      </c>
      <c r="C317" s="418"/>
      <c r="D317" s="418"/>
      <c r="E317" s="225"/>
      <c r="F317" s="123"/>
      <c r="G317" s="123">
        <v>2706</v>
      </c>
      <c r="H317" s="123"/>
      <c r="I317" s="282"/>
      <c r="J317" s="282"/>
      <c r="K317" s="739"/>
      <c r="L317" s="158"/>
      <c r="M317" s="522"/>
      <c r="N317" s="158"/>
      <c r="O317" s="522"/>
      <c r="P317" s="158"/>
      <c r="Q317" s="326"/>
      <c r="R317" s="326"/>
      <c r="S317" s="326"/>
      <c r="T317" s="326"/>
      <c r="U317" s="326"/>
      <c r="V317" s="326"/>
      <c r="W317" s="326"/>
      <c r="X317" s="326"/>
      <c r="Y317" s="323"/>
      <c r="Z317" s="326"/>
      <c r="AA317" s="770"/>
      <c r="AB317" s="326"/>
      <c r="AC317" s="326"/>
      <c r="AD317" s="326"/>
      <c r="AE317" s="326"/>
      <c r="AF317" s="326"/>
      <c r="AG317" s="951">
        <f>Z317+AB317+AE317-AF317</f>
        <v>0</v>
      </c>
      <c r="AH317" s="964"/>
      <c r="AN317" s="137" t="s">
        <v>667</v>
      </c>
    </row>
    <row r="318" spans="1:40" s="2022" customFormat="1" ht="105" x14ac:dyDescent="0.25">
      <c r="A318" s="2022">
        <v>1</v>
      </c>
      <c r="B318" s="297" t="s">
        <v>753</v>
      </c>
      <c r="C318" s="418"/>
      <c r="D318" s="418"/>
      <c r="E318" s="225"/>
      <c r="F318" s="123"/>
      <c r="G318" s="123">
        <v>6</v>
      </c>
      <c r="H318" s="123"/>
      <c r="I318" s="282"/>
      <c r="J318" s="282"/>
      <c r="K318" s="739"/>
      <c r="L318" s="158"/>
      <c r="M318" s="522"/>
      <c r="N318" s="158"/>
      <c r="O318" s="522"/>
      <c r="P318" s="158"/>
      <c r="Q318" s="326"/>
      <c r="R318" s="326"/>
      <c r="S318" s="326"/>
      <c r="T318" s="326"/>
      <c r="U318" s="326"/>
      <c r="V318" s="326"/>
      <c r="W318" s="326"/>
      <c r="X318" s="326"/>
      <c r="Y318" s="323"/>
      <c r="Z318" s="326"/>
      <c r="AA318" s="770"/>
      <c r="AB318" s="326"/>
      <c r="AC318" s="326"/>
      <c r="AD318" s="326"/>
      <c r="AE318" s="326"/>
      <c r="AF318" s="326"/>
      <c r="AG318" s="951">
        <f>Z318+AB318+AE318-AF318</f>
        <v>0</v>
      </c>
      <c r="AH318" s="964"/>
    </row>
    <row r="319" spans="1:40" x14ac:dyDescent="0.25">
      <c r="A319" s="137">
        <v>1</v>
      </c>
      <c r="B319" s="474" t="s">
        <v>87</v>
      </c>
      <c r="C319" s="418"/>
      <c r="D319" s="418"/>
      <c r="E319" s="225">
        <v>1500</v>
      </c>
      <c r="F319" s="280">
        <f t="shared" ref="F319:F330" si="130">ROUND(E319/12*$B$4,0)</f>
        <v>1000</v>
      </c>
      <c r="G319" s="124">
        <v>5863</v>
      </c>
      <c r="H319" s="124">
        <f t="shared" ref="H319:H330" si="131">G319/F319*100</f>
        <v>586.30000000000007</v>
      </c>
      <c r="I319" s="282"/>
      <c r="J319" s="282"/>
      <c r="K319" s="739"/>
      <c r="L319" s="522"/>
      <c r="M319" s="522"/>
      <c r="N319" s="522"/>
      <c r="O319" s="522"/>
      <c r="P319" s="522"/>
      <c r="Q319" s="326"/>
      <c r="R319" s="326"/>
      <c r="S319" s="326"/>
      <c r="T319" s="326"/>
      <c r="U319" s="326"/>
      <c r="V319" s="326"/>
      <c r="W319" s="326"/>
      <c r="X319" s="326"/>
      <c r="Y319" s="323"/>
      <c r="Z319" s="326"/>
      <c r="AA319" s="770"/>
      <c r="AB319" s="326"/>
      <c r="AC319" s="326"/>
      <c r="AD319" s="326"/>
      <c r="AE319" s="326"/>
      <c r="AF319" s="326"/>
      <c r="AG319" s="951">
        <f>Z319+AB319+AE319-AF319</f>
        <v>0</v>
      </c>
      <c r="AH319" s="964"/>
      <c r="AN319" s="137" t="s">
        <v>667</v>
      </c>
    </row>
    <row r="320" spans="1:40" x14ac:dyDescent="0.25">
      <c r="A320" s="137">
        <v>1</v>
      </c>
      <c r="B320" s="474" t="s">
        <v>112</v>
      </c>
      <c r="C320" s="1168"/>
      <c r="D320" s="2021"/>
      <c r="E320" s="225">
        <v>600</v>
      </c>
      <c r="F320" s="280">
        <f t="shared" si="130"/>
        <v>400</v>
      </c>
      <c r="G320" s="124">
        <v>654</v>
      </c>
      <c r="H320" s="124">
        <f t="shared" si="131"/>
        <v>163.5</v>
      </c>
      <c r="I320" s="282"/>
      <c r="J320" s="282"/>
      <c r="K320" s="739"/>
      <c r="L320" s="522"/>
      <c r="M320" s="522"/>
      <c r="N320" s="522"/>
      <c r="O320" s="522"/>
      <c r="P320" s="522"/>
      <c r="Q320" s="326"/>
      <c r="R320" s="326"/>
      <c r="S320" s="326"/>
      <c r="T320" s="326"/>
      <c r="U320" s="326"/>
      <c r="V320" s="326"/>
      <c r="W320" s="326"/>
      <c r="X320" s="326"/>
      <c r="Y320" s="323"/>
      <c r="Z320" s="326"/>
      <c r="AA320" s="770"/>
      <c r="AB320" s="326"/>
      <c r="AC320" s="326"/>
      <c r="AD320" s="326"/>
      <c r="AE320" s="326"/>
      <c r="AF320" s="326"/>
      <c r="AG320" s="951">
        <f>Z320+AB320+AE320-AF320</f>
        <v>0</v>
      </c>
      <c r="AH320" s="964"/>
      <c r="AN320" s="137" t="s">
        <v>667</v>
      </c>
    </row>
    <row r="321" spans="1:40" ht="30" x14ac:dyDescent="0.25">
      <c r="A321" s="137">
        <v>1</v>
      </c>
      <c r="B321" s="471" t="s">
        <v>182</v>
      </c>
      <c r="C321" s="1169"/>
      <c r="D321" s="997"/>
      <c r="E321" s="225">
        <v>50</v>
      </c>
      <c r="F321" s="123">
        <f t="shared" si="130"/>
        <v>33</v>
      </c>
      <c r="G321" s="123">
        <v>29</v>
      </c>
      <c r="H321" s="123">
        <f t="shared" si="131"/>
        <v>87.878787878787875</v>
      </c>
      <c r="I321" s="282"/>
      <c r="J321" s="282"/>
      <c r="K321" s="1098"/>
      <c r="L321" s="991"/>
      <c r="M321" s="991"/>
      <c r="N321" s="991"/>
      <c r="O321" s="991"/>
      <c r="P321" s="991"/>
      <c r="Q321" s="326"/>
      <c r="R321" s="326"/>
      <c r="S321" s="326"/>
      <c r="T321" s="326"/>
      <c r="U321" s="326"/>
      <c r="V321" s="326"/>
      <c r="W321" s="326"/>
      <c r="X321" s="326"/>
      <c r="Y321" s="323"/>
      <c r="Z321" s="326">
        <f>AF321-AE321-AB321</f>
        <v>0</v>
      </c>
      <c r="AA321" s="770"/>
      <c r="AB321" s="326"/>
      <c r="AC321" s="326"/>
      <c r="AD321" s="326"/>
      <c r="AE321" s="326"/>
      <c r="AF321" s="326"/>
      <c r="AG321" s="951">
        <f>Z321+AB321+AE321-AF321</f>
        <v>0</v>
      </c>
      <c r="AH321" s="964"/>
      <c r="AN321" s="137" t="s">
        <v>667</v>
      </c>
    </row>
    <row r="322" spans="1:40" x14ac:dyDescent="0.25">
      <c r="A322" s="137">
        <v>1</v>
      </c>
      <c r="B322" s="471" t="s">
        <v>258</v>
      </c>
      <c r="C322" s="1061"/>
      <c r="D322" s="1003"/>
      <c r="E322" s="228">
        <v>5300</v>
      </c>
      <c r="F322" s="129">
        <f t="shared" si="130"/>
        <v>3533</v>
      </c>
      <c r="G322" s="129">
        <v>5358</v>
      </c>
      <c r="H322" s="129">
        <f t="shared" si="131"/>
        <v>151.65581658647042</v>
      </c>
      <c r="I322" s="282"/>
      <c r="J322" s="282"/>
      <c r="K322" s="1098"/>
      <c r="L322" s="991"/>
      <c r="M322" s="991"/>
      <c r="N322" s="991"/>
      <c r="O322" s="991"/>
      <c r="P322" s="991"/>
      <c r="Q322" s="326"/>
      <c r="R322" s="326"/>
      <c r="S322" s="326"/>
      <c r="T322" s="326"/>
      <c r="U322" s="326"/>
      <c r="V322" s="326"/>
      <c r="W322" s="326"/>
      <c r="X322" s="326"/>
      <c r="Y322" s="323"/>
      <c r="Z322" s="326"/>
      <c r="AA322" s="770"/>
      <c r="AB322" s="326"/>
      <c r="AC322" s="326"/>
      <c r="AD322" s="326"/>
      <c r="AE322" s="326"/>
      <c r="AF322" s="326"/>
      <c r="AG322" s="951">
        <f>Z322+AB322+AE322-AF322</f>
        <v>0</v>
      </c>
      <c r="AH322" s="964"/>
      <c r="AN322" s="137" t="s">
        <v>667</v>
      </c>
    </row>
    <row r="323" spans="1:40" ht="30" x14ac:dyDescent="0.25">
      <c r="A323" s="137">
        <v>1</v>
      </c>
      <c r="B323" s="471" t="s">
        <v>259</v>
      </c>
      <c r="C323" s="1169"/>
      <c r="D323" s="997"/>
      <c r="E323" s="225">
        <v>2500</v>
      </c>
      <c r="F323" s="123">
        <f t="shared" si="130"/>
        <v>1667</v>
      </c>
      <c r="G323" s="123">
        <v>773</v>
      </c>
      <c r="H323" s="123">
        <f t="shared" si="131"/>
        <v>46.37072585482904</v>
      </c>
      <c r="I323" s="282"/>
      <c r="J323" s="282"/>
      <c r="K323" s="1098"/>
      <c r="L323" s="991"/>
      <c r="M323" s="991"/>
      <c r="N323" s="991"/>
      <c r="O323" s="991"/>
      <c r="P323" s="991"/>
      <c r="Q323" s="326"/>
      <c r="R323" s="326"/>
      <c r="S323" s="326"/>
      <c r="T323" s="326"/>
      <c r="U323" s="326"/>
      <c r="V323" s="326"/>
      <c r="W323" s="326"/>
      <c r="X323" s="326"/>
      <c r="Y323" s="323"/>
      <c r="Z323" s="326"/>
      <c r="AA323" s="770"/>
      <c r="AB323" s="326"/>
      <c r="AC323" s="326"/>
      <c r="AD323" s="326"/>
      <c r="AE323" s="326"/>
      <c r="AF323" s="326"/>
      <c r="AG323" s="951">
        <f>Z323+AB323+AE323-AF323</f>
        <v>0</v>
      </c>
      <c r="AH323" s="964"/>
      <c r="AN323" s="137" t="s">
        <v>667</v>
      </c>
    </row>
    <row r="324" spans="1:40" ht="30" x14ac:dyDescent="0.25">
      <c r="A324" s="137">
        <v>1</v>
      </c>
      <c r="B324" s="471" t="s">
        <v>264</v>
      </c>
      <c r="C324" s="996"/>
      <c r="D324" s="997"/>
      <c r="E324" s="225">
        <v>1000</v>
      </c>
      <c r="F324" s="123">
        <f t="shared" si="130"/>
        <v>667</v>
      </c>
      <c r="G324" s="123">
        <v>353</v>
      </c>
      <c r="H324" s="123">
        <f t="shared" si="131"/>
        <v>52.92353823088456</v>
      </c>
      <c r="I324" s="196"/>
      <c r="J324" s="196"/>
      <c r="K324" s="992"/>
      <c r="L324" s="991"/>
      <c r="M324" s="991"/>
      <c r="N324" s="991"/>
      <c r="O324" s="991"/>
      <c r="P324" s="991"/>
      <c r="Q324" s="326"/>
      <c r="R324" s="326"/>
      <c r="S324" s="326"/>
      <c r="T324" s="326"/>
      <c r="U324" s="326"/>
      <c r="V324" s="326"/>
      <c r="W324" s="326"/>
      <c r="X324" s="326"/>
      <c r="Y324" s="323"/>
      <c r="Z324" s="326"/>
      <c r="AA324" s="770"/>
      <c r="AB324" s="326"/>
      <c r="AC324" s="326"/>
      <c r="AD324" s="326"/>
      <c r="AE324" s="326"/>
      <c r="AF324" s="326"/>
      <c r="AG324" s="951">
        <f>Z324+AB324+AE324-AF324</f>
        <v>0</v>
      </c>
      <c r="AH324" s="964"/>
      <c r="AN324" s="137" t="s">
        <v>667</v>
      </c>
    </row>
    <row r="325" spans="1:40" x14ac:dyDescent="0.25">
      <c r="A325" s="137">
        <v>1</v>
      </c>
      <c r="B325" s="472" t="s">
        <v>29</v>
      </c>
      <c r="C325" s="445"/>
      <c r="D325" s="2020"/>
      <c r="E325" s="228">
        <v>50</v>
      </c>
      <c r="F325" s="129">
        <f t="shared" si="130"/>
        <v>33</v>
      </c>
      <c r="G325" s="129">
        <v>37</v>
      </c>
      <c r="H325" s="129">
        <f t="shared" si="131"/>
        <v>112.12121212121211</v>
      </c>
      <c r="I325" s="1005"/>
      <c r="J325" s="1005"/>
      <c r="K325" s="1062"/>
      <c r="L325" s="1063"/>
      <c r="M325" s="1063"/>
      <c r="N325" s="1063"/>
      <c r="O325" s="1063"/>
      <c r="P325" s="1063"/>
      <c r="Q325" s="327"/>
      <c r="R325" s="327"/>
      <c r="S325" s="327"/>
      <c r="T325" s="327"/>
      <c r="U325" s="327"/>
      <c r="V325" s="327"/>
      <c r="W325" s="327"/>
      <c r="X325" s="327"/>
      <c r="Y325" s="859"/>
      <c r="Z325" s="327"/>
      <c r="AA325" s="993"/>
      <c r="AB325" s="327"/>
      <c r="AC325" s="327"/>
      <c r="AD325" s="327"/>
      <c r="AE325" s="327"/>
      <c r="AF325" s="327"/>
      <c r="AG325" s="951">
        <f>Z325+AB325+AE325-AF325</f>
        <v>0</v>
      </c>
      <c r="AH325" s="964"/>
      <c r="AN325" s="137" t="s">
        <v>667</v>
      </c>
    </row>
    <row r="326" spans="1:40" x14ac:dyDescent="0.25">
      <c r="A326" s="137">
        <v>1</v>
      </c>
      <c r="B326" s="472" t="s">
        <v>30</v>
      </c>
      <c r="C326" s="445"/>
      <c r="D326" s="2020"/>
      <c r="E326" s="228">
        <v>400</v>
      </c>
      <c r="F326" s="129">
        <f t="shared" si="130"/>
        <v>267</v>
      </c>
      <c r="G326" s="129">
        <v>461</v>
      </c>
      <c r="H326" s="129">
        <f t="shared" si="131"/>
        <v>172.65917602996254</v>
      </c>
      <c r="I326" s="1005"/>
      <c r="J326" s="1005"/>
      <c r="K326" s="1062"/>
      <c r="L326" s="1063"/>
      <c r="M326" s="1063"/>
      <c r="N326" s="1063"/>
      <c r="O326" s="1063"/>
      <c r="P326" s="1063"/>
      <c r="Q326" s="327"/>
      <c r="R326" s="327"/>
      <c r="S326" s="327"/>
      <c r="T326" s="327"/>
      <c r="U326" s="327"/>
      <c r="V326" s="327"/>
      <c r="W326" s="327"/>
      <c r="X326" s="327"/>
      <c r="Y326" s="859"/>
      <c r="Z326" s="327">
        <f>AF326-AE326-AB326</f>
        <v>0</v>
      </c>
      <c r="AA326" s="993"/>
      <c r="AB326" s="327"/>
      <c r="AC326" s="327"/>
      <c r="AD326" s="327"/>
      <c r="AE326" s="327"/>
      <c r="AF326" s="327"/>
      <c r="AG326" s="951">
        <f>Z326+AB326+AE326-AF326</f>
        <v>0</v>
      </c>
      <c r="AH326" s="964"/>
      <c r="AN326" s="137" t="s">
        <v>667</v>
      </c>
    </row>
    <row r="327" spans="1:40" x14ac:dyDescent="0.25">
      <c r="A327" s="137">
        <v>1</v>
      </c>
      <c r="B327" s="471" t="s">
        <v>88</v>
      </c>
      <c r="C327" s="418"/>
      <c r="D327" s="9"/>
      <c r="E327" s="225">
        <v>1200</v>
      </c>
      <c r="F327" s="123">
        <f t="shared" si="130"/>
        <v>800</v>
      </c>
      <c r="G327" s="123">
        <v>939</v>
      </c>
      <c r="H327" s="123">
        <f t="shared" si="131"/>
        <v>117.375</v>
      </c>
      <c r="I327" s="196"/>
      <c r="J327" s="196"/>
      <c r="K327" s="992"/>
      <c r="L327" s="991"/>
      <c r="M327" s="991"/>
      <c r="N327" s="991"/>
      <c r="O327" s="991"/>
      <c r="P327" s="991"/>
      <c r="Q327" s="326"/>
      <c r="R327" s="326"/>
      <c r="S327" s="326"/>
      <c r="T327" s="326"/>
      <c r="U327" s="326"/>
      <c r="V327" s="326"/>
      <c r="W327" s="326"/>
      <c r="X327" s="326"/>
      <c r="Y327" s="323"/>
      <c r="Z327" s="326">
        <f>AF327-AE327-AB327</f>
        <v>0</v>
      </c>
      <c r="AA327" s="770"/>
      <c r="AB327" s="326"/>
      <c r="AC327" s="326"/>
      <c r="AD327" s="326"/>
      <c r="AE327" s="326"/>
      <c r="AF327" s="326"/>
      <c r="AG327" s="951">
        <f>Z327+AB327+AE327-AF327</f>
        <v>0</v>
      </c>
      <c r="AH327" s="964"/>
      <c r="AN327" s="137" t="s">
        <v>667</v>
      </c>
    </row>
    <row r="328" spans="1:40" x14ac:dyDescent="0.25">
      <c r="A328" s="137">
        <v>1</v>
      </c>
      <c r="B328" s="471" t="s">
        <v>90</v>
      </c>
      <c r="C328" s="418"/>
      <c r="D328" s="9"/>
      <c r="E328" s="225">
        <v>100</v>
      </c>
      <c r="F328" s="123">
        <f t="shared" si="130"/>
        <v>67</v>
      </c>
      <c r="G328" s="123">
        <v>64</v>
      </c>
      <c r="H328" s="123">
        <f t="shared" si="131"/>
        <v>95.522388059701484</v>
      </c>
      <c r="I328" s="196"/>
      <c r="J328" s="196"/>
      <c r="K328" s="992"/>
      <c r="L328" s="991"/>
      <c r="M328" s="991"/>
      <c r="N328" s="991"/>
      <c r="O328" s="991"/>
      <c r="P328" s="991"/>
      <c r="Q328" s="326"/>
      <c r="R328" s="326"/>
      <c r="S328" s="326"/>
      <c r="T328" s="326"/>
      <c r="U328" s="326"/>
      <c r="V328" s="326"/>
      <c r="W328" s="326"/>
      <c r="X328" s="326"/>
      <c r="Y328" s="323"/>
      <c r="Z328" s="326"/>
      <c r="AA328" s="770"/>
      <c r="AB328" s="326"/>
      <c r="AC328" s="326"/>
      <c r="AD328" s="326"/>
      <c r="AE328" s="326"/>
      <c r="AF328" s="326"/>
      <c r="AG328" s="951">
        <f>Z328+AB328+AE328-AF328</f>
        <v>0</v>
      </c>
      <c r="AH328" s="964"/>
      <c r="AN328" s="137" t="s">
        <v>667</v>
      </c>
    </row>
    <row r="329" spans="1:40" x14ac:dyDescent="0.25">
      <c r="A329" s="137">
        <v>1</v>
      </c>
      <c r="B329" s="168" t="s">
        <v>185</v>
      </c>
      <c r="C329" s="418"/>
      <c r="D329" s="9"/>
      <c r="E329" s="225">
        <v>1000</v>
      </c>
      <c r="F329" s="123">
        <f t="shared" si="130"/>
        <v>667</v>
      </c>
      <c r="G329" s="123">
        <v>752</v>
      </c>
      <c r="H329" s="123">
        <f t="shared" si="131"/>
        <v>112.74362818590704</v>
      </c>
      <c r="I329" s="196"/>
      <c r="J329" s="196"/>
      <c r="K329" s="992"/>
      <c r="L329" s="991"/>
      <c r="M329" s="991"/>
      <c r="N329" s="991"/>
      <c r="O329" s="991"/>
      <c r="P329" s="991"/>
      <c r="Q329" s="326"/>
      <c r="R329" s="326"/>
      <c r="S329" s="326"/>
      <c r="T329" s="326"/>
      <c r="U329" s="326"/>
      <c r="V329" s="326"/>
      <c r="W329" s="326"/>
      <c r="X329" s="326"/>
      <c r="Y329" s="323"/>
      <c r="Z329" s="326"/>
      <c r="AA329" s="770"/>
      <c r="AB329" s="326"/>
      <c r="AC329" s="326"/>
      <c r="AD329" s="326"/>
      <c r="AE329" s="326"/>
      <c r="AF329" s="326"/>
      <c r="AG329" s="951">
        <f>Z329+AB329+AE329-AF329</f>
        <v>0</v>
      </c>
      <c r="AH329" s="964"/>
      <c r="AN329" s="137" t="s">
        <v>667</v>
      </c>
    </row>
    <row r="330" spans="1:40" ht="30" x14ac:dyDescent="0.25">
      <c r="A330" s="137">
        <v>1</v>
      </c>
      <c r="B330" s="168" t="s">
        <v>71</v>
      </c>
      <c r="C330" s="418"/>
      <c r="D330" s="9"/>
      <c r="E330" s="225">
        <v>700</v>
      </c>
      <c r="F330" s="123">
        <f t="shared" si="130"/>
        <v>467</v>
      </c>
      <c r="G330" s="123">
        <v>561</v>
      </c>
      <c r="H330" s="123">
        <f t="shared" si="131"/>
        <v>120.12847965738757</v>
      </c>
      <c r="I330" s="196"/>
      <c r="J330" s="196"/>
      <c r="K330" s="992"/>
      <c r="L330" s="991"/>
      <c r="M330" s="991"/>
      <c r="N330" s="991"/>
      <c r="O330" s="991"/>
      <c r="P330" s="991"/>
      <c r="Q330" s="326"/>
      <c r="R330" s="326"/>
      <c r="S330" s="326"/>
      <c r="T330" s="326"/>
      <c r="U330" s="326"/>
      <c r="V330" s="326"/>
      <c r="W330" s="326"/>
      <c r="X330" s="326"/>
      <c r="Y330" s="323"/>
      <c r="Z330" s="326">
        <f>AF330-AE330-AB330</f>
        <v>0</v>
      </c>
      <c r="AA330" s="770"/>
      <c r="AB330" s="326"/>
      <c r="AC330" s="326"/>
      <c r="AD330" s="326"/>
      <c r="AE330" s="326"/>
      <c r="AF330" s="326"/>
      <c r="AG330" s="951">
        <f>Z330+AB330+AE330-AF330</f>
        <v>0</v>
      </c>
      <c r="AH330" s="964"/>
      <c r="AN330" s="137" t="s">
        <v>667</v>
      </c>
    </row>
    <row r="331" spans="1:40" ht="30" x14ac:dyDescent="0.25">
      <c r="A331" s="137">
        <v>1</v>
      </c>
      <c r="B331" s="1064" t="s">
        <v>307</v>
      </c>
      <c r="C331" s="418"/>
      <c r="D331" s="9"/>
      <c r="E331" s="228"/>
      <c r="F331" s="124">
        <f>E331</f>
        <v>0</v>
      </c>
      <c r="G331" s="129">
        <v>95</v>
      </c>
      <c r="H331" s="123"/>
      <c r="I331" s="196"/>
      <c r="J331" s="1005"/>
      <c r="K331" s="1062"/>
      <c r="L331" s="992"/>
      <c r="M331" s="991"/>
      <c r="N331" s="1063"/>
      <c r="O331" s="991"/>
      <c r="P331" s="991"/>
      <c r="Q331" s="328"/>
      <c r="R331" s="328"/>
      <c r="S331" s="328"/>
      <c r="T331" s="328"/>
      <c r="U331" s="328"/>
      <c r="V331" s="328"/>
      <c r="W331" s="328"/>
      <c r="X331" s="328"/>
      <c r="Y331" s="859"/>
      <c r="Z331" s="327"/>
      <c r="AA331" s="993"/>
      <c r="AB331" s="327"/>
      <c r="AC331" s="327"/>
      <c r="AD331" s="327"/>
      <c r="AE331" s="327"/>
      <c r="AF331" s="328"/>
      <c r="AG331" s="951">
        <f>Z331+AB331+AE331-AF331</f>
        <v>0</v>
      </c>
      <c r="AH331" s="964"/>
      <c r="AN331" s="137" t="s">
        <v>667</v>
      </c>
    </row>
    <row r="332" spans="1:40" ht="30" x14ac:dyDescent="0.25">
      <c r="A332" s="137">
        <v>1</v>
      </c>
      <c r="B332" s="1064" t="s">
        <v>308</v>
      </c>
      <c r="C332" s="418"/>
      <c r="D332" s="9"/>
      <c r="E332" s="228"/>
      <c r="F332" s="124">
        <f>E332</f>
        <v>0</v>
      </c>
      <c r="G332" s="129">
        <v>52</v>
      </c>
      <c r="H332" s="123"/>
      <c r="I332" s="196"/>
      <c r="J332" s="1005"/>
      <c r="K332" s="1062"/>
      <c r="L332" s="1098"/>
      <c r="M332" s="1032"/>
      <c r="N332" s="1063"/>
      <c r="O332" s="991"/>
      <c r="P332" s="991"/>
      <c r="Q332" s="326"/>
      <c r="R332" s="326"/>
      <c r="S332" s="326"/>
      <c r="T332" s="326"/>
      <c r="U332" s="326"/>
      <c r="V332" s="326"/>
      <c r="W332" s="326"/>
      <c r="X332" s="326"/>
      <c r="Y332" s="859"/>
      <c r="Z332" s="327"/>
      <c r="AA332" s="993"/>
      <c r="AB332" s="327"/>
      <c r="AC332" s="327"/>
      <c r="AD332" s="327"/>
      <c r="AE332" s="327"/>
      <c r="AF332" s="326"/>
      <c r="AG332" s="951">
        <f>Z332+AB332+AE332-AF332</f>
        <v>0</v>
      </c>
      <c r="AH332" s="964"/>
      <c r="AN332" s="137" t="s">
        <v>667</v>
      </c>
    </row>
    <row r="333" spans="1:40" ht="30" x14ac:dyDescent="0.25">
      <c r="A333" s="137">
        <v>1</v>
      </c>
      <c r="B333" s="1064" t="s">
        <v>309</v>
      </c>
      <c r="C333" s="418"/>
      <c r="D333" s="9"/>
      <c r="E333" s="228"/>
      <c r="F333" s="124">
        <f>E333</f>
        <v>0</v>
      </c>
      <c r="G333" s="129">
        <v>28</v>
      </c>
      <c r="H333" s="123"/>
      <c r="I333" s="196"/>
      <c r="J333" s="1005"/>
      <c r="K333" s="1062"/>
      <c r="L333" s="988"/>
      <c r="M333" s="1063"/>
      <c r="N333" s="1063"/>
      <c r="O333" s="991"/>
      <c r="P333" s="991"/>
      <c r="Q333" s="325"/>
      <c r="R333" s="325"/>
      <c r="S333" s="325"/>
      <c r="T333" s="325"/>
      <c r="U333" s="325"/>
      <c r="V333" s="325"/>
      <c r="W333" s="325"/>
      <c r="X333" s="325"/>
      <c r="Y333" s="859"/>
      <c r="Z333" s="327"/>
      <c r="AA333" s="993"/>
      <c r="AB333" s="327"/>
      <c r="AC333" s="327"/>
      <c r="AD333" s="327"/>
      <c r="AE333" s="327"/>
      <c r="AF333" s="326"/>
      <c r="AG333" s="951">
        <f>Z333+AB333+AE333-AF333</f>
        <v>0</v>
      </c>
      <c r="AH333" s="964"/>
      <c r="AN333" s="137" t="s">
        <v>667</v>
      </c>
    </row>
    <row r="334" spans="1:40" ht="60" x14ac:dyDescent="0.25">
      <c r="A334" s="137">
        <v>1</v>
      </c>
      <c r="B334" s="1064" t="s">
        <v>314</v>
      </c>
      <c r="C334" s="418"/>
      <c r="D334" s="9"/>
      <c r="E334" s="228"/>
      <c r="F334" s="124">
        <f>E334</f>
        <v>0</v>
      </c>
      <c r="G334" s="129"/>
      <c r="H334" s="123"/>
      <c r="I334" s="196"/>
      <c r="J334" s="1005"/>
      <c r="K334" s="1062"/>
      <c r="L334" s="992"/>
      <c r="M334" s="991"/>
      <c r="N334" s="1063"/>
      <c r="O334" s="991"/>
      <c r="P334" s="991"/>
      <c r="Q334" s="325"/>
      <c r="R334" s="325"/>
      <c r="S334" s="325"/>
      <c r="T334" s="325"/>
      <c r="U334" s="325"/>
      <c r="V334" s="325"/>
      <c r="W334" s="325"/>
      <c r="X334" s="325"/>
      <c r="Y334" s="859"/>
      <c r="Z334" s="327"/>
      <c r="AA334" s="993"/>
      <c r="AB334" s="327"/>
      <c r="AC334" s="327"/>
      <c r="AD334" s="327"/>
      <c r="AE334" s="327"/>
      <c r="AF334" s="326"/>
      <c r="AG334" s="951">
        <f>Z334+AB334+AE334-AF334</f>
        <v>0</v>
      </c>
      <c r="AH334" s="964"/>
      <c r="AN334" s="137" t="s">
        <v>667</v>
      </c>
    </row>
    <row r="335" spans="1:40" ht="75" x14ac:dyDescent="0.25">
      <c r="A335" s="137">
        <v>1</v>
      </c>
      <c r="B335" s="1064" t="s">
        <v>315</v>
      </c>
      <c r="C335" s="418"/>
      <c r="D335" s="9"/>
      <c r="E335" s="228"/>
      <c r="F335" s="124">
        <f>E335</f>
        <v>0</v>
      </c>
      <c r="G335" s="129"/>
      <c r="H335" s="123"/>
      <c r="I335" s="196"/>
      <c r="J335" s="1005"/>
      <c r="K335" s="1062"/>
      <c r="L335" s="1098"/>
      <c r="M335" s="991"/>
      <c r="N335" s="1063"/>
      <c r="O335" s="991"/>
      <c r="P335" s="991"/>
      <c r="Q335" s="325"/>
      <c r="R335" s="325"/>
      <c r="S335" s="325"/>
      <c r="T335" s="325"/>
      <c r="U335" s="325"/>
      <c r="V335" s="325"/>
      <c r="W335" s="325"/>
      <c r="X335" s="325"/>
      <c r="Y335" s="859"/>
      <c r="Z335" s="327"/>
      <c r="AA335" s="993"/>
      <c r="AB335" s="327"/>
      <c r="AC335" s="327"/>
      <c r="AD335" s="327"/>
      <c r="AE335" s="327"/>
      <c r="AF335" s="328"/>
      <c r="AG335" s="951">
        <f>Z335+AB335+AE335-AF335</f>
        <v>0</v>
      </c>
      <c r="AH335" s="964"/>
      <c r="AN335" s="137" t="s">
        <v>667</v>
      </c>
    </row>
    <row r="336" spans="1:40" ht="75" x14ac:dyDescent="0.25">
      <c r="A336" s="137">
        <v>1</v>
      </c>
      <c r="B336" s="1065" t="s">
        <v>316</v>
      </c>
      <c r="C336" s="1066"/>
      <c r="D336" s="9"/>
      <c r="E336" s="228"/>
      <c r="F336" s="1006"/>
      <c r="G336" s="129"/>
      <c r="H336" s="123"/>
      <c r="I336" s="196"/>
      <c r="J336" s="1005"/>
      <c r="K336" s="1062"/>
      <c r="L336" s="1098"/>
      <c r="M336" s="1032"/>
      <c r="N336" s="1063"/>
      <c r="O336" s="991"/>
      <c r="P336" s="991"/>
      <c r="Q336" s="325"/>
      <c r="R336" s="325"/>
      <c r="S336" s="325"/>
      <c r="T336" s="325"/>
      <c r="U336" s="325"/>
      <c r="V336" s="325"/>
      <c r="W336" s="325"/>
      <c r="X336" s="325"/>
      <c r="Y336" s="859"/>
      <c r="Z336" s="327"/>
      <c r="AA336" s="993"/>
      <c r="AB336" s="327"/>
      <c r="AC336" s="327"/>
      <c r="AD336" s="327"/>
      <c r="AE336" s="327"/>
      <c r="AF336" s="327"/>
      <c r="AG336" s="951">
        <f>Z336+AB336+AE336-AF336</f>
        <v>0</v>
      </c>
      <c r="AH336" s="964"/>
      <c r="AN336" s="137" t="s">
        <v>667</v>
      </c>
    </row>
    <row r="337" spans="1:40" ht="75" x14ac:dyDescent="0.25">
      <c r="A337" s="137">
        <v>1</v>
      </c>
      <c r="B337" s="1065" t="s">
        <v>317</v>
      </c>
      <c r="C337" s="1066"/>
      <c r="D337" s="1170"/>
      <c r="E337" s="228"/>
      <c r="F337" s="1006"/>
      <c r="G337" s="129"/>
      <c r="H337" s="123"/>
      <c r="I337" s="196"/>
      <c r="J337" s="1005"/>
      <c r="K337" s="1062"/>
      <c r="L337" s="992"/>
      <c r="M337" s="991"/>
      <c r="N337" s="1063"/>
      <c r="O337" s="991"/>
      <c r="P337" s="991"/>
      <c r="Q337" s="325"/>
      <c r="R337" s="325"/>
      <c r="S337" s="325"/>
      <c r="T337" s="325"/>
      <c r="U337" s="325"/>
      <c r="V337" s="325"/>
      <c r="W337" s="325"/>
      <c r="X337" s="325"/>
      <c r="Y337" s="859"/>
      <c r="Z337" s="327"/>
      <c r="AA337" s="993"/>
      <c r="AB337" s="327"/>
      <c r="AC337" s="327"/>
      <c r="AD337" s="327"/>
      <c r="AE337" s="327"/>
      <c r="AF337" s="326"/>
      <c r="AG337" s="951">
        <f>Z337+AB337+AE337-AF337</f>
        <v>0</v>
      </c>
      <c r="AH337" s="964"/>
      <c r="AN337" s="137" t="s">
        <v>667</v>
      </c>
    </row>
    <row r="338" spans="1:40" ht="29.25" x14ac:dyDescent="0.25">
      <c r="A338" s="137">
        <v>1</v>
      </c>
      <c r="B338" s="693" t="s">
        <v>294</v>
      </c>
      <c r="C338" s="814"/>
      <c r="D338" s="813"/>
      <c r="E338" s="697">
        <f>SUM(E331:E335)</f>
        <v>0</v>
      </c>
      <c r="F338" s="694">
        <f>SUM(F331:F335)</f>
        <v>0</v>
      </c>
      <c r="G338" s="280">
        <f>SUM(G331:G335)</f>
        <v>175</v>
      </c>
      <c r="H338" s="695"/>
      <c r="I338" s="196"/>
      <c r="J338" s="1005"/>
      <c r="K338" s="1062"/>
      <c r="L338" s="988"/>
      <c r="M338" s="1063"/>
      <c r="N338" s="1063"/>
      <c r="O338" s="991"/>
      <c r="P338" s="991"/>
      <c r="Q338" s="325"/>
      <c r="R338" s="325"/>
      <c r="S338" s="325"/>
      <c r="T338" s="325"/>
      <c r="U338" s="325"/>
      <c r="V338" s="325"/>
      <c r="W338" s="325"/>
      <c r="X338" s="325"/>
      <c r="Y338" s="855"/>
      <c r="Z338" s="327">
        <f>AF338-AE338-AB338</f>
        <v>0</v>
      </c>
      <c r="AA338" s="993"/>
      <c r="AB338" s="327">
        <v>103.44599999999998</v>
      </c>
      <c r="AC338" s="327">
        <f>Z338-Y338</f>
        <v>0</v>
      </c>
      <c r="AD338" s="327"/>
      <c r="AE338" s="327">
        <v>0</v>
      </c>
      <c r="AF338" s="327">
        <v>103.44599999999998</v>
      </c>
      <c r="AG338" s="951">
        <f>Z338+AB338+AE338-AF338</f>
        <v>0</v>
      </c>
      <c r="AH338" s="964"/>
      <c r="AN338" s="137" t="s">
        <v>667</v>
      </c>
    </row>
    <row r="339" spans="1:40" x14ac:dyDescent="0.25">
      <c r="A339" s="137">
        <v>1</v>
      </c>
      <c r="B339" s="469" t="s">
        <v>260</v>
      </c>
      <c r="C339" s="418"/>
      <c r="D339" s="9"/>
      <c r="E339" s="228">
        <f>E296</f>
        <v>63900</v>
      </c>
      <c r="F339" s="123">
        <f>F296</f>
        <v>42600.000000000007</v>
      </c>
      <c r="G339" s="129">
        <f>G296</f>
        <v>41465</v>
      </c>
      <c r="H339" s="123">
        <f t="shared" ref="H339:H345" si="132">G339/F339*100</f>
        <v>97.335680751173697</v>
      </c>
      <c r="I339" s="196"/>
      <c r="J339" s="1005"/>
      <c r="K339" s="1062"/>
      <c r="L339" s="992"/>
      <c r="M339" s="991"/>
      <c r="N339" s="1063"/>
      <c r="O339" s="991"/>
      <c r="P339" s="991"/>
      <c r="Q339" s="328"/>
      <c r="R339" s="328"/>
      <c r="S339" s="328"/>
      <c r="T339" s="328"/>
      <c r="U339" s="328"/>
      <c r="V339" s="328"/>
      <c r="W339" s="328"/>
      <c r="X339" s="328"/>
      <c r="Y339" s="859"/>
      <c r="Z339" s="327"/>
      <c r="AA339" s="993"/>
      <c r="AB339" s="327"/>
      <c r="AC339" s="327"/>
      <c r="AD339" s="327"/>
      <c r="AE339" s="327"/>
      <c r="AF339" s="326"/>
      <c r="AG339" s="951">
        <f>Z339+AB339+AE339-AF339</f>
        <v>0</v>
      </c>
      <c r="AH339" s="964"/>
      <c r="AN339" s="137" t="s">
        <v>667</v>
      </c>
    </row>
    <row r="340" spans="1:40" ht="29.25" x14ac:dyDescent="0.25">
      <c r="A340" s="137">
        <v>1</v>
      </c>
      <c r="B340" s="469" t="s">
        <v>261</v>
      </c>
      <c r="C340" s="1171"/>
      <c r="D340" s="9"/>
      <c r="E340" s="228">
        <f>E305</f>
        <v>4600</v>
      </c>
      <c r="F340" s="129">
        <f>F305</f>
        <v>3066.6666666666665</v>
      </c>
      <c r="G340" s="129">
        <f>G305</f>
        <v>3104</v>
      </c>
      <c r="H340" s="123">
        <f t="shared" si="132"/>
        <v>101.21739130434784</v>
      </c>
      <c r="I340" s="196"/>
      <c r="J340" s="1005"/>
      <c r="K340" s="1062"/>
      <c r="L340" s="1063"/>
      <c r="M340" s="991"/>
      <c r="N340" s="1063"/>
      <c r="O340" s="1067"/>
      <c r="P340" s="987"/>
      <c r="Q340" s="327"/>
      <c r="R340" s="327"/>
      <c r="S340" s="327"/>
      <c r="T340" s="327"/>
      <c r="U340" s="327"/>
      <c r="V340" s="327"/>
      <c r="W340" s="327"/>
      <c r="X340" s="327"/>
      <c r="Y340" s="859"/>
      <c r="Z340" s="327"/>
      <c r="AA340" s="993"/>
      <c r="AB340" s="327"/>
      <c r="AC340" s="327"/>
      <c r="AD340" s="327"/>
      <c r="AE340" s="327"/>
      <c r="AF340" s="327"/>
      <c r="AG340" s="951">
        <f>Z340+AB340+AE340-AF340</f>
        <v>0</v>
      </c>
      <c r="AH340" s="964"/>
      <c r="AN340" s="137" t="s">
        <v>667</v>
      </c>
    </row>
    <row r="341" spans="1:40" ht="29.25" x14ac:dyDescent="0.25">
      <c r="A341" s="137">
        <v>1</v>
      </c>
      <c r="B341" s="469" t="s">
        <v>262</v>
      </c>
      <c r="C341" s="1172"/>
      <c r="D341" s="1170"/>
      <c r="E341" s="1173">
        <f>E309+E307</f>
        <v>41000</v>
      </c>
      <c r="F341" s="128">
        <f>F309+F307</f>
        <v>27333.666666666664</v>
      </c>
      <c r="G341" s="128">
        <f>G309+G307</f>
        <v>29369</v>
      </c>
      <c r="H341" s="976">
        <f t="shared" si="132"/>
        <v>107.44625065547982</v>
      </c>
      <c r="I341" s="1068"/>
      <c r="J341" s="1070"/>
      <c r="K341" s="1174"/>
      <c r="L341" s="1174"/>
      <c r="M341" s="1174"/>
      <c r="N341" s="1174"/>
      <c r="O341" s="1174"/>
      <c r="P341" s="1067"/>
      <c r="Q341" s="333"/>
      <c r="R341" s="333"/>
      <c r="S341" s="333"/>
      <c r="T341" s="333"/>
      <c r="U341" s="333"/>
      <c r="V341" s="333"/>
      <c r="W341" s="333"/>
      <c r="X341" s="333"/>
      <c r="Y341" s="897">
        <f>Q341/12*$B$4</f>
        <v>0</v>
      </c>
      <c r="Z341" s="333">
        <f>AF341-AE341-AB341</f>
        <v>0</v>
      </c>
      <c r="AA341" s="1008"/>
      <c r="AB341" s="333"/>
      <c r="AC341" s="333">
        <f>Z341-Y341</f>
        <v>0</v>
      </c>
      <c r="AD341" s="333"/>
      <c r="AE341" s="333"/>
      <c r="AF341" s="333"/>
      <c r="AG341" s="951">
        <f>Z341+AB341+AE341-AF341</f>
        <v>0</v>
      </c>
      <c r="AH341" s="964"/>
      <c r="AN341" s="137" t="s">
        <v>667</v>
      </c>
    </row>
    <row r="342" spans="1:40" x14ac:dyDescent="0.25">
      <c r="A342" s="137">
        <v>1</v>
      </c>
      <c r="B342" s="470" t="s">
        <v>134</v>
      </c>
      <c r="C342" s="1009"/>
      <c r="D342" s="1010"/>
      <c r="E342" s="17">
        <f>E341+E340*2.6+E339</f>
        <v>116860</v>
      </c>
      <c r="F342" s="10">
        <f t="shared" ref="F342:G342" si="133">F341+F340*2.6+F339</f>
        <v>77907</v>
      </c>
      <c r="G342" s="10">
        <f t="shared" si="133"/>
        <v>78904.399999999994</v>
      </c>
      <c r="H342" s="10">
        <f t="shared" si="132"/>
        <v>101.28024439395689</v>
      </c>
      <c r="I342" s="8"/>
      <c r="J342" s="8"/>
      <c r="K342" s="1057"/>
      <c r="L342" s="34"/>
      <c r="M342" s="7"/>
      <c r="N342" s="1057"/>
      <c r="O342" s="1057"/>
      <c r="P342" s="1057"/>
      <c r="Q342" s="324">
        <f t="shared" ref="Q342:V342" si="134">Q341+Q310+Q296</f>
        <v>105693.57180000001</v>
      </c>
      <c r="R342" s="324">
        <f t="shared" si="134"/>
        <v>105693.57180000001</v>
      </c>
      <c r="S342" s="324">
        <f t="shared" si="134"/>
        <v>105693.57180000001</v>
      </c>
      <c r="T342" s="324">
        <f t="shared" si="134"/>
        <v>105693.57180000001</v>
      </c>
      <c r="U342" s="324">
        <f t="shared" si="134"/>
        <v>105693.57180000001</v>
      </c>
      <c r="V342" s="324">
        <f t="shared" si="134"/>
        <v>105693.57180000001</v>
      </c>
      <c r="W342" s="324">
        <f t="shared" ref="W342:X342" si="135">W341+W310+W296</f>
        <v>105693.57180000001</v>
      </c>
      <c r="X342" s="324">
        <f t="shared" si="135"/>
        <v>105693.57180000001</v>
      </c>
      <c r="Y342" s="869">
        <f t="shared" ref="Y342" si="136">Y341+Y310+Y296+Y303</f>
        <v>70462.381200000003</v>
      </c>
      <c r="Z342" s="324">
        <f t="shared" ref="Z342:AE342" si="137">Z341+Z310+Z296++Z338+Z303</f>
        <v>73232.567569999999</v>
      </c>
      <c r="AA342" s="774">
        <f t="shared" si="137"/>
        <v>0</v>
      </c>
      <c r="AB342" s="324">
        <f t="shared" si="137"/>
        <v>5928.0854600000002</v>
      </c>
      <c r="AC342" s="324">
        <f t="shared" si="137"/>
        <v>2770.1863699999931</v>
      </c>
      <c r="AD342" s="324">
        <f t="shared" si="137"/>
        <v>-7.1152800000000003</v>
      </c>
      <c r="AE342" s="324">
        <f t="shared" si="137"/>
        <v>-38.974820000000015</v>
      </c>
      <c r="AF342" s="324">
        <f>AF341+AF310+AF296++AF338+AF303</f>
        <v>79121.678209999984</v>
      </c>
      <c r="AG342" s="951">
        <f>Z342+AB342+AE342-AF342</f>
        <v>0</v>
      </c>
      <c r="AH342" s="964"/>
      <c r="AN342" s="137" t="s">
        <v>667</v>
      </c>
    </row>
    <row r="343" spans="1:40" s="2022" customFormat="1" ht="31.5" x14ac:dyDescent="0.25">
      <c r="A343" s="2022">
        <v>1</v>
      </c>
      <c r="B343" s="35" t="s">
        <v>248</v>
      </c>
      <c r="C343" s="2745"/>
      <c r="D343" s="1356"/>
      <c r="E343" s="225">
        <v>10</v>
      </c>
      <c r="F343" s="123">
        <f t="shared" ref="F343:F344" si="138">ROUND(E343/12*$B$4,0)</f>
        <v>7</v>
      </c>
      <c r="G343" s="129"/>
      <c r="H343" s="123">
        <f t="shared" si="132"/>
        <v>0</v>
      </c>
      <c r="I343" s="1026"/>
      <c r="J343" s="152"/>
      <c r="K343" s="1018"/>
      <c r="L343" s="278"/>
      <c r="M343" s="758"/>
      <c r="N343" s="278"/>
      <c r="O343" s="1163"/>
      <c r="P343" s="278"/>
      <c r="Q343" s="326"/>
      <c r="R343" s="326"/>
      <c r="S343" s="326"/>
      <c r="T343" s="326"/>
      <c r="U343" s="326"/>
      <c r="V343" s="326"/>
      <c r="W343" s="326"/>
      <c r="X343" s="326"/>
      <c r="Y343" s="323"/>
      <c r="Z343" s="326"/>
      <c r="AA343" s="770"/>
      <c r="AB343" s="326"/>
      <c r="AC343" s="326"/>
      <c r="AD343" s="326"/>
      <c r="AE343" s="326"/>
      <c r="AF343" s="326"/>
      <c r="AG343" s="951">
        <f>Z343+AB343+AE343-AF343</f>
        <v>0</v>
      </c>
      <c r="AH343" s="964"/>
      <c r="AN343" s="2022" t="s">
        <v>667</v>
      </c>
    </row>
    <row r="344" spans="1:40" s="2022" customFormat="1" ht="31.5" x14ac:dyDescent="0.25">
      <c r="A344" s="2022">
        <v>1</v>
      </c>
      <c r="B344" s="35" t="s">
        <v>421</v>
      </c>
      <c r="C344" s="440"/>
      <c r="D344" s="125"/>
      <c r="E344" s="225">
        <v>11</v>
      </c>
      <c r="F344" s="123">
        <f t="shared" si="138"/>
        <v>7</v>
      </c>
      <c r="G344" s="129"/>
      <c r="H344" s="123">
        <f t="shared" si="132"/>
        <v>0</v>
      </c>
      <c r="I344" s="1026"/>
      <c r="J344" s="152"/>
      <c r="K344" s="1018"/>
      <c r="L344" s="278"/>
      <c r="M344" s="758"/>
      <c r="N344" s="278"/>
      <c r="O344" s="1163"/>
      <c r="P344" s="278"/>
      <c r="Q344" s="326"/>
      <c r="R344" s="326"/>
      <c r="S344" s="326"/>
      <c r="T344" s="326"/>
      <c r="U344" s="326"/>
      <c r="V344" s="326"/>
      <c r="W344" s="326"/>
      <c r="X344" s="326"/>
      <c r="Y344" s="323"/>
      <c r="Z344" s="326"/>
      <c r="AA344" s="770"/>
      <c r="AB344" s="326"/>
      <c r="AC344" s="326"/>
      <c r="AD344" s="326"/>
      <c r="AE344" s="326"/>
      <c r="AF344" s="326"/>
      <c r="AG344" s="951">
        <f>Z344+AB344+AE344-AF344</f>
        <v>0</v>
      </c>
      <c r="AH344" s="964"/>
      <c r="AN344" s="2022" t="s">
        <v>667</v>
      </c>
    </row>
    <row r="345" spans="1:40" s="147" customFormat="1" x14ac:dyDescent="0.25">
      <c r="A345" s="147">
        <v>1</v>
      </c>
      <c r="B345" s="1022" t="s">
        <v>209</v>
      </c>
      <c r="C345" s="440"/>
      <c r="D345" s="1111"/>
      <c r="E345" s="236">
        <f>SUM(E343:E344)</f>
        <v>21</v>
      </c>
      <c r="F345" s="522">
        <f t="shared" ref="F345:G345" si="139">SUM(F343:F344)</f>
        <v>14</v>
      </c>
      <c r="G345" s="158">
        <f t="shared" si="139"/>
        <v>0</v>
      </c>
      <c r="H345" s="522">
        <f t="shared" si="132"/>
        <v>0</v>
      </c>
      <c r="I345" s="1120"/>
      <c r="J345" s="196"/>
      <c r="K345" s="992"/>
      <c r="L345" s="1063"/>
      <c r="M345" s="127"/>
      <c r="N345" s="1063"/>
      <c r="O345" s="2715"/>
      <c r="P345" s="1063"/>
      <c r="Q345" s="326">
        <v>653.67412999999988</v>
      </c>
      <c r="R345" s="326">
        <v>653.67412999999988</v>
      </c>
      <c r="S345" s="326">
        <v>670.01603</v>
      </c>
      <c r="T345" s="326">
        <v>670.01603</v>
      </c>
      <c r="U345" s="326">
        <v>670.01603</v>
      </c>
      <c r="V345" s="326">
        <v>670.01603</v>
      </c>
      <c r="W345" s="326">
        <v>670.01603</v>
      </c>
      <c r="X345" s="326">
        <v>670.01603</v>
      </c>
      <c r="Y345" s="323">
        <f>Q345/12*$B$4+(R345-Q345)/11*7+(S345-R345)/10*6+(T345-S345)/9*5+(U345-T345)/8*4+(V345-U345)/7*3+(W345-V345)/6*2+(X345-W345)/5*1</f>
        <v>445.58789333333328</v>
      </c>
      <c r="Z345" s="326">
        <f t="shared" ref="Z345:Z353" si="140">AF345-AE345-AB345</f>
        <v>0</v>
      </c>
      <c r="AA345" s="770"/>
      <c r="AB345" s="326"/>
      <c r="AC345" s="326">
        <f>Z345-Y345</f>
        <v>-445.58789333333328</v>
      </c>
      <c r="AD345" s="326"/>
      <c r="AE345" s="326"/>
      <c r="AF345" s="326"/>
      <c r="AG345" s="951">
        <f>Z345+AB345+AE345-AF345</f>
        <v>0</v>
      </c>
      <c r="AH345" s="964"/>
      <c r="AN345" s="147" t="s">
        <v>667</v>
      </c>
    </row>
    <row r="346" spans="1:40" x14ac:dyDescent="0.25">
      <c r="A346" s="137">
        <v>1</v>
      </c>
      <c r="B346" s="138" t="s">
        <v>28</v>
      </c>
      <c r="C346" s="441"/>
      <c r="D346" s="2"/>
      <c r="E346" s="225"/>
      <c r="F346" s="123"/>
      <c r="G346" s="129"/>
      <c r="H346" s="123"/>
      <c r="I346" s="1026"/>
      <c r="J346" s="152"/>
      <c r="K346" s="1018"/>
      <c r="L346" s="278"/>
      <c r="M346" s="758"/>
      <c r="N346" s="278"/>
      <c r="O346" s="1163"/>
      <c r="P346" s="278"/>
      <c r="Q346" s="326"/>
      <c r="R346" s="326"/>
      <c r="S346" s="326"/>
      <c r="T346" s="326"/>
      <c r="U346" s="326"/>
      <c r="V346" s="326"/>
      <c r="W346" s="326"/>
      <c r="X346" s="326"/>
      <c r="Y346" s="323"/>
      <c r="Z346" s="326">
        <f t="shared" si="140"/>
        <v>0</v>
      </c>
      <c r="AA346" s="770"/>
      <c r="AB346" s="326"/>
      <c r="AC346" s="326"/>
      <c r="AD346" s="326"/>
      <c r="AE346" s="326"/>
      <c r="AF346" s="326"/>
      <c r="AG346" s="951">
        <f>Z346+AB346+AE346-AF346</f>
        <v>0</v>
      </c>
      <c r="AH346" s="964"/>
      <c r="AN346" s="137" t="s">
        <v>667</v>
      </c>
    </row>
    <row r="347" spans="1:40" x14ac:dyDescent="0.25">
      <c r="A347" s="137">
        <v>1</v>
      </c>
      <c r="B347" s="1073" t="s">
        <v>125</v>
      </c>
      <c r="C347" s="917"/>
      <c r="D347" s="1175">
        <v>300</v>
      </c>
      <c r="E347" s="225">
        <v>280</v>
      </c>
      <c r="F347" s="123">
        <f>ROUND(E347/12*$B$4,0)</f>
        <v>187</v>
      </c>
      <c r="G347" s="129">
        <v>218</v>
      </c>
      <c r="H347" s="123">
        <f>G347/F347*100</f>
        <v>116.57754010695187</v>
      </c>
      <c r="I347" s="1026">
        <v>13</v>
      </c>
      <c r="J347" s="152">
        <f>M347/G347</f>
        <v>11.211009174311927</v>
      </c>
      <c r="K347" s="1018">
        <f>ROUND(E347*I347,0)</f>
        <v>3640</v>
      </c>
      <c r="L347" s="278">
        <f>K347/12*$B$4</f>
        <v>2426.6666666666665</v>
      </c>
      <c r="M347" s="758">
        <v>2444</v>
      </c>
      <c r="N347" s="278">
        <f>M347/L347*100</f>
        <v>100.71428571428571</v>
      </c>
      <c r="O347" s="1163">
        <f>ROUND(K347/D347,0)</f>
        <v>12</v>
      </c>
      <c r="P347" s="278">
        <f>M347/$B$4*12/O347</f>
        <v>305.5</v>
      </c>
      <c r="Q347" s="326"/>
      <c r="R347" s="326"/>
      <c r="S347" s="326"/>
      <c r="T347" s="326"/>
      <c r="U347" s="326"/>
      <c r="V347" s="326"/>
      <c r="W347" s="326"/>
      <c r="X347" s="326"/>
      <c r="Y347" s="323"/>
      <c r="Z347" s="326">
        <f t="shared" si="140"/>
        <v>0</v>
      </c>
      <c r="AA347" s="770"/>
      <c r="AB347" s="326"/>
      <c r="AC347" s="326">
        <f>Z347-Y347</f>
        <v>0</v>
      </c>
      <c r="AD347" s="326"/>
      <c r="AE347" s="326"/>
      <c r="AF347" s="326"/>
      <c r="AG347" s="951">
        <f>Z347+AB347+AE347-AF347</f>
        <v>0</v>
      </c>
      <c r="AH347" s="964"/>
      <c r="AN347" s="137" t="s">
        <v>667</v>
      </c>
    </row>
    <row r="348" spans="1:40" x14ac:dyDescent="0.25">
      <c r="A348" s="137">
        <v>1</v>
      </c>
      <c r="B348" s="1073" t="s">
        <v>213</v>
      </c>
      <c r="C348" s="917"/>
      <c r="D348" s="1175">
        <v>300</v>
      </c>
      <c r="E348" s="225">
        <v>600</v>
      </c>
      <c r="F348" s="123">
        <f>ROUND(E348/12*$B$4,0)</f>
        <v>400</v>
      </c>
      <c r="G348" s="123">
        <v>456</v>
      </c>
      <c r="H348" s="976">
        <f>G348/F348*100</f>
        <v>113.99999999999999</v>
      </c>
      <c r="I348" s="1176">
        <v>5.8</v>
      </c>
      <c r="J348" s="318">
        <f>M348/G348</f>
        <v>6.625</v>
      </c>
      <c r="K348" s="967">
        <f>ROUND(E348*I348,0)</f>
        <v>3480</v>
      </c>
      <c r="L348" s="153">
        <f>K348/12*$B$4</f>
        <v>2320</v>
      </c>
      <c r="M348" s="278">
        <v>3021</v>
      </c>
      <c r="N348" s="153">
        <f>M348/L348*100</f>
        <v>130.21551724137933</v>
      </c>
      <c r="O348" s="153">
        <f>ROUND(K348/D348,0)</f>
        <v>12</v>
      </c>
      <c r="P348" s="153">
        <f>M348/$B$4*12/O348</f>
        <v>377.625</v>
      </c>
      <c r="Q348" s="326"/>
      <c r="R348" s="326"/>
      <c r="S348" s="326"/>
      <c r="T348" s="326"/>
      <c r="U348" s="326"/>
      <c r="V348" s="326"/>
      <c r="W348" s="326"/>
      <c r="X348" s="326"/>
      <c r="Y348" s="323"/>
      <c r="Z348" s="326">
        <f t="shared" si="140"/>
        <v>0</v>
      </c>
      <c r="AA348" s="770"/>
      <c r="AB348" s="326"/>
      <c r="AC348" s="326"/>
      <c r="AD348" s="326"/>
      <c r="AE348" s="326"/>
      <c r="AF348" s="326"/>
      <c r="AG348" s="951">
        <f>Z348+AB348+AE348-AF348</f>
        <v>0</v>
      </c>
      <c r="AH348" s="964"/>
      <c r="AN348" s="137" t="s">
        <v>667</v>
      </c>
    </row>
    <row r="349" spans="1:40" x14ac:dyDescent="0.25">
      <c r="A349" s="137">
        <v>1</v>
      </c>
      <c r="B349" s="1073" t="s">
        <v>63</v>
      </c>
      <c r="C349" s="2805"/>
      <c r="D349" s="1177">
        <v>300</v>
      </c>
      <c r="E349" s="408">
        <v>210</v>
      </c>
      <c r="F349" s="129">
        <f>ROUND(E349/12*$B$4,0)</f>
        <v>140</v>
      </c>
      <c r="G349" s="1178">
        <v>124</v>
      </c>
      <c r="H349" s="129">
        <f>G349/F349*100</f>
        <v>88.571428571428569</v>
      </c>
      <c r="I349" s="1034">
        <v>12</v>
      </c>
      <c r="J349" s="973">
        <f>M349/G349</f>
        <v>12.137096774193548</v>
      </c>
      <c r="K349" s="974">
        <f>ROUND(E349*I349,0)</f>
        <v>2520</v>
      </c>
      <c r="L349" s="278">
        <f>K349/12*$B$4</f>
        <v>1680</v>
      </c>
      <c r="M349" s="278">
        <v>1505</v>
      </c>
      <c r="N349" s="278">
        <f>M349/L349*100</f>
        <v>89.583333333333343</v>
      </c>
      <c r="O349" s="974">
        <f>ROUND(K349/D349,0)</f>
        <v>8</v>
      </c>
      <c r="P349" s="278">
        <f>M349/$B$4*12/O349</f>
        <v>282.1875</v>
      </c>
      <c r="Q349" s="327"/>
      <c r="R349" s="327"/>
      <c r="S349" s="327"/>
      <c r="T349" s="327"/>
      <c r="U349" s="327"/>
      <c r="V349" s="327"/>
      <c r="W349" s="327"/>
      <c r="X349" s="327"/>
      <c r="Y349" s="859"/>
      <c r="Z349" s="327">
        <f t="shared" si="140"/>
        <v>0</v>
      </c>
      <c r="AA349" s="993"/>
      <c r="AB349" s="327"/>
      <c r="AC349" s="327"/>
      <c r="AD349" s="327"/>
      <c r="AE349" s="327"/>
      <c r="AF349" s="327"/>
      <c r="AG349" s="951">
        <f>Z349+AB349+AE349-AF349</f>
        <v>0</v>
      </c>
      <c r="AH349" s="964"/>
      <c r="AN349" s="137" t="s">
        <v>667</v>
      </c>
    </row>
    <row r="350" spans="1:40" x14ac:dyDescent="0.25">
      <c r="A350" s="137">
        <v>1</v>
      </c>
      <c r="B350" s="1179" t="s">
        <v>75</v>
      </c>
      <c r="C350" s="1180"/>
      <c r="D350" s="1181"/>
      <c r="E350" s="17">
        <f>SUM(E347:E349)</f>
        <v>1090</v>
      </c>
      <c r="F350" s="10">
        <f>SUM(F347:F349)</f>
        <v>727</v>
      </c>
      <c r="G350" s="10">
        <f>SUM(G347:G349)</f>
        <v>798</v>
      </c>
      <c r="H350" s="10">
        <f>G350/F350*100</f>
        <v>109.76616231086658</v>
      </c>
      <c r="I350" s="8">
        <f>IF(E350=0,0,K350/E350)</f>
        <v>8.8440366972477058</v>
      </c>
      <c r="J350" s="8">
        <f>M350/G350</f>
        <v>8.7343358395989981</v>
      </c>
      <c r="K350" s="7">
        <f>SUM(K347:K349)</f>
        <v>9640</v>
      </c>
      <c r="L350" s="7">
        <f>SUM(L347:L349)</f>
        <v>6426.6666666666661</v>
      </c>
      <c r="M350" s="7">
        <f>SUM(M347:M349)</f>
        <v>6970</v>
      </c>
      <c r="N350" s="1059">
        <f>M350/L350*100</f>
        <v>108.45435684647305</v>
      </c>
      <c r="O350" s="7">
        <f>SUM(O347:O349)</f>
        <v>32</v>
      </c>
      <c r="P350" s="1059">
        <f>M350/$B$4*12/O350</f>
        <v>326.71875</v>
      </c>
      <c r="Q350" s="324"/>
      <c r="R350" s="324"/>
      <c r="S350" s="324"/>
      <c r="T350" s="324"/>
      <c r="U350" s="324"/>
      <c r="V350" s="324"/>
      <c r="W350" s="324"/>
      <c r="X350" s="324"/>
      <c r="Y350" s="864"/>
      <c r="Z350" s="324">
        <f t="shared" si="140"/>
        <v>0</v>
      </c>
      <c r="AA350" s="774"/>
      <c r="AB350" s="324"/>
      <c r="AC350" s="324"/>
      <c r="AD350" s="324"/>
      <c r="AE350" s="324"/>
      <c r="AF350" s="324"/>
      <c r="AG350" s="951">
        <f>Z350+AB350+AE350-AF350</f>
        <v>0</v>
      </c>
      <c r="AH350" s="964"/>
      <c r="AN350" s="137" t="s">
        <v>667</v>
      </c>
    </row>
    <row r="351" spans="1:40" x14ac:dyDescent="0.25">
      <c r="A351" s="137">
        <v>1</v>
      </c>
      <c r="B351" s="1182" t="s">
        <v>123</v>
      </c>
      <c r="C351" s="1183"/>
      <c r="D351" s="1184"/>
      <c r="E351" s="757"/>
      <c r="F351" s="758"/>
      <c r="G351" s="758"/>
      <c r="H351" s="758"/>
      <c r="I351" s="282"/>
      <c r="J351" s="282"/>
      <c r="K351" s="979"/>
      <c r="L351" s="979"/>
      <c r="M351" s="979"/>
      <c r="N351" s="979"/>
      <c r="O351" s="979"/>
      <c r="P351" s="979"/>
      <c r="Q351" s="325"/>
      <c r="R351" s="325"/>
      <c r="S351" s="325"/>
      <c r="T351" s="325"/>
      <c r="U351" s="325"/>
      <c r="V351" s="325"/>
      <c r="W351" s="325"/>
      <c r="X351" s="325"/>
      <c r="Y351" s="364"/>
      <c r="Z351" s="325">
        <f t="shared" si="140"/>
        <v>0</v>
      </c>
      <c r="AA351" s="773"/>
      <c r="AB351" s="325"/>
      <c r="AC351" s="325"/>
      <c r="AD351" s="325"/>
      <c r="AE351" s="325"/>
      <c r="AF351" s="325"/>
      <c r="AG351" s="951">
        <f>Z351+AB351+AE351-AF351</f>
        <v>0</v>
      </c>
      <c r="AH351" s="964"/>
      <c r="AN351" s="137" t="s">
        <v>667</v>
      </c>
    </row>
    <row r="352" spans="1:40" x14ac:dyDescent="0.25">
      <c r="A352" s="137">
        <v>1</v>
      </c>
      <c r="B352" s="132" t="s">
        <v>161</v>
      </c>
      <c r="C352" s="445"/>
      <c r="D352" s="1185">
        <v>240</v>
      </c>
      <c r="E352" s="228">
        <v>410</v>
      </c>
      <c r="F352" s="123">
        <f>ROUND(E352/12*$B$4,0)</f>
        <v>273</v>
      </c>
      <c r="G352" s="124">
        <v>268</v>
      </c>
      <c r="H352" s="123">
        <f>G352/F352*100</f>
        <v>98.168498168498161</v>
      </c>
      <c r="I352" s="1026">
        <v>8</v>
      </c>
      <c r="J352" s="152">
        <f>M352/G352</f>
        <v>8.2313432835820901</v>
      </c>
      <c r="K352" s="1018">
        <f>ROUND(E352*I352,0)</f>
        <v>3280</v>
      </c>
      <c r="L352" s="278">
        <f>K352/12*$B$4</f>
        <v>2186.6666666666665</v>
      </c>
      <c r="M352" s="153">
        <v>2206</v>
      </c>
      <c r="N352" s="278">
        <f>M352/L352*100</f>
        <v>100.88414634146343</v>
      </c>
      <c r="O352" s="153">
        <f>ROUND(K352/D352,0)</f>
        <v>14</v>
      </c>
      <c r="P352" s="153">
        <f>M352/$B$4*12/O352</f>
        <v>236.35714285714286</v>
      </c>
      <c r="Q352" s="326"/>
      <c r="R352" s="326"/>
      <c r="S352" s="326"/>
      <c r="T352" s="326"/>
      <c r="U352" s="326"/>
      <c r="V352" s="326"/>
      <c r="W352" s="326"/>
      <c r="X352" s="326"/>
      <c r="Y352" s="323"/>
      <c r="Z352" s="326">
        <f t="shared" si="140"/>
        <v>0</v>
      </c>
      <c r="AA352" s="770"/>
      <c r="AB352" s="326"/>
      <c r="AC352" s="326"/>
      <c r="AD352" s="326"/>
      <c r="AE352" s="326"/>
      <c r="AF352" s="326"/>
      <c r="AG352" s="951">
        <f>Z352+AB352+AE352-AF352</f>
        <v>0</v>
      </c>
      <c r="AH352" s="964"/>
      <c r="AN352" s="137" t="s">
        <v>667</v>
      </c>
    </row>
    <row r="353" spans="1:40" s="147" customFormat="1" x14ac:dyDescent="0.25">
      <c r="A353" s="137">
        <v>1</v>
      </c>
      <c r="B353" s="9" t="s">
        <v>6</v>
      </c>
      <c r="C353" s="445"/>
      <c r="D353" s="1185">
        <v>240</v>
      </c>
      <c r="E353" s="228">
        <v>180</v>
      </c>
      <c r="F353" s="129">
        <f>ROUND(E353/12*$B$4,0)</f>
        <v>120</v>
      </c>
      <c r="G353" s="129">
        <v>114</v>
      </c>
      <c r="H353" s="129">
        <f>G353/F353*100</f>
        <v>95</v>
      </c>
      <c r="I353" s="1034">
        <v>3</v>
      </c>
      <c r="J353" s="973">
        <f>M353/G353</f>
        <v>2.9385964912280702</v>
      </c>
      <c r="K353" s="278">
        <f>ROUND(E353*I353,0)</f>
        <v>540</v>
      </c>
      <c r="L353" s="278">
        <f>K353/12*$B$4</f>
        <v>360</v>
      </c>
      <c r="M353" s="153">
        <v>335</v>
      </c>
      <c r="N353" s="278">
        <f>M353/L353*100</f>
        <v>93.055555555555557</v>
      </c>
      <c r="O353" s="278">
        <f>ROUND(K353/D353,0)</f>
        <v>2</v>
      </c>
      <c r="P353" s="278">
        <f>M353/$B$4*12/O353</f>
        <v>251.25</v>
      </c>
      <c r="Q353" s="326"/>
      <c r="R353" s="326"/>
      <c r="S353" s="326"/>
      <c r="T353" s="326"/>
      <c r="U353" s="326"/>
      <c r="V353" s="326"/>
      <c r="W353" s="326"/>
      <c r="X353" s="326"/>
      <c r="Y353" s="859"/>
      <c r="Z353" s="327">
        <f t="shared" si="140"/>
        <v>0</v>
      </c>
      <c r="AA353" s="770"/>
      <c r="AB353" s="327"/>
      <c r="AC353" s="327"/>
      <c r="AD353" s="326"/>
      <c r="AE353" s="326"/>
      <c r="AF353" s="327"/>
      <c r="AG353" s="951">
        <f>Z353+AB353+AE353-AF353</f>
        <v>0</v>
      </c>
      <c r="AH353" s="964"/>
      <c r="AN353" s="147" t="s">
        <v>667</v>
      </c>
    </row>
    <row r="354" spans="1:40" s="147" customFormat="1" x14ac:dyDescent="0.25">
      <c r="A354" s="2022">
        <v>1</v>
      </c>
      <c r="B354" s="2020" t="s">
        <v>415</v>
      </c>
      <c r="C354" s="737"/>
      <c r="D354" s="2622">
        <v>240</v>
      </c>
      <c r="E354" s="1173">
        <v>110</v>
      </c>
      <c r="F354" s="128">
        <f>ROUND(E354/12*$B$4,0)</f>
        <v>73</v>
      </c>
      <c r="G354" s="128">
        <v>95</v>
      </c>
      <c r="H354" s="128">
        <f>G354/F354*100</f>
        <v>130.13698630136986</v>
      </c>
      <c r="I354" s="2623">
        <v>10</v>
      </c>
      <c r="J354" s="977">
        <f>M354/G354</f>
        <v>8.8000000000000007</v>
      </c>
      <c r="K354" s="978">
        <f>ROUND(E354*I354,0)</f>
        <v>1100</v>
      </c>
      <c r="L354" s="978">
        <f>K354/12*$B$4</f>
        <v>733.33333333333337</v>
      </c>
      <c r="M354" s="966">
        <v>836</v>
      </c>
      <c r="N354" s="978">
        <f>M354/L354*100</f>
        <v>113.99999999999999</v>
      </c>
      <c r="O354" s="978">
        <f>ROUND(K354/D354,0)</f>
        <v>5</v>
      </c>
      <c r="P354" s="978">
        <f>M354/$B$4*12/O354</f>
        <v>250.8</v>
      </c>
      <c r="Q354" s="328"/>
      <c r="R354" s="328"/>
      <c r="S354" s="328"/>
      <c r="T354" s="328"/>
      <c r="U354" s="328"/>
      <c r="V354" s="328"/>
      <c r="W354" s="328"/>
      <c r="X354" s="328"/>
      <c r="Y354" s="862"/>
      <c r="Z354" s="333"/>
      <c r="AA354" s="1134"/>
      <c r="AB354" s="333"/>
      <c r="AC354" s="333"/>
      <c r="AD354" s="328"/>
      <c r="AE354" s="328"/>
      <c r="AF354" s="333"/>
      <c r="AG354" s="951">
        <f>Z354+AB354+AE354-AF354</f>
        <v>0</v>
      </c>
      <c r="AH354" s="964"/>
      <c r="AN354" s="147" t="s">
        <v>667</v>
      </c>
    </row>
    <row r="355" spans="1:40" x14ac:dyDescent="0.25">
      <c r="A355" s="137">
        <v>1</v>
      </c>
      <c r="B355" s="1186" t="s">
        <v>176</v>
      </c>
      <c r="C355" s="1187"/>
      <c r="D355" s="1186"/>
      <c r="E355" s="17">
        <f>SUM(E352:E354)</f>
        <v>700</v>
      </c>
      <c r="F355" s="10">
        <f>SUM(F352:F354)</f>
        <v>466</v>
      </c>
      <c r="G355" s="10">
        <f>SUM(G352:G354)</f>
        <v>477</v>
      </c>
      <c r="H355" s="36">
        <f>G355/F355*100</f>
        <v>102.36051502145922</v>
      </c>
      <c r="I355" s="8">
        <f>IF(E355=0,0,K355/E355)</f>
        <v>7.0285714285714285</v>
      </c>
      <c r="J355" s="1188">
        <f>M355/G355</f>
        <v>7.0796645702306078</v>
      </c>
      <c r="K355" s="983">
        <f>SUM(K352:K354)</f>
        <v>4920</v>
      </c>
      <c r="L355" s="983">
        <f>SUM(L352:L354)</f>
        <v>3280</v>
      </c>
      <c r="M355" s="983">
        <f>SUM(M352:M354)</f>
        <v>3377</v>
      </c>
      <c r="N355" s="1059">
        <f>M355/L355*100</f>
        <v>102.95731707317073</v>
      </c>
      <c r="O355" s="983">
        <f>SUM(O352:O354)</f>
        <v>21</v>
      </c>
      <c r="P355" s="1059">
        <f>M355/$B$4*12/O355</f>
        <v>241.21428571428572</v>
      </c>
      <c r="Q355" s="324"/>
      <c r="R355" s="324"/>
      <c r="S355" s="324"/>
      <c r="T355" s="324"/>
      <c r="U355" s="324"/>
      <c r="V355" s="324"/>
      <c r="W355" s="324"/>
      <c r="X355" s="324"/>
      <c r="Y355" s="864"/>
      <c r="Z355" s="324">
        <f>AF355-AE355-AB355</f>
        <v>0</v>
      </c>
      <c r="AA355" s="774"/>
      <c r="AB355" s="324"/>
      <c r="AC355" s="324"/>
      <c r="AD355" s="324"/>
      <c r="AE355" s="324"/>
      <c r="AF355" s="324"/>
      <c r="AG355" s="951">
        <f>Z355+AB355+AE355-AF355</f>
        <v>0</v>
      </c>
      <c r="AH355" s="964"/>
      <c r="AN355" s="137" t="s">
        <v>667</v>
      </c>
    </row>
    <row r="356" spans="1:40" ht="30" thickBot="1" x14ac:dyDescent="0.3">
      <c r="A356" s="137">
        <v>1</v>
      </c>
      <c r="B356" s="1140" t="s">
        <v>196</v>
      </c>
      <c r="C356" s="1140"/>
      <c r="D356" s="1140"/>
      <c r="E356" s="32">
        <f>SUM(E355,E350)</f>
        <v>1790</v>
      </c>
      <c r="F356" s="7">
        <f>SUM(F355,F350)</f>
        <v>1193</v>
      </c>
      <c r="G356" s="7">
        <f>SUM(G355,G350)</f>
        <v>1275</v>
      </c>
      <c r="H356" s="7">
        <f>G356/F356*100</f>
        <v>106.8734283319363</v>
      </c>
      <c r="I356" s="8">
        <f>IF(E356=0,0,K356/E356)</f>
        <v>8.1340782122905022</v>
      </c>
      <c r="J356" s="8">
        <f>M356/G356</f>
        <v>8.1152941176470588</v>
      </c>
      <c r="K356" s="7">
        <f>SUM(K355,K350)</f>
        <v>14560</v>
      </c>
      <c r="L356" s="7">
        <f>SUM(L355,L350)</f>
        <v>9706.6666666666661</v>
      </c>
      <c r="M356" s="7">
        <f>SUM(M355,M350)</f>
        <v>10347</v>
      </c>
      <c r="N356" s="1059">
        <f>M356/L356*100</f>
        <v>106.59684065934067</v>
      </c>
      <c r="O356" s="1059">
        <f>SUM(O355,O350)</f>
        <v>53</v>
      </c>
      <c r="P356" s="1059">
        <f>M356/$B$4*12/O356</f>
        <v>292.83962264150944</v>
      </c>
      <c r="Q356" s="324">
        <v>90872.580371999997</v>
      </c>
      <c r="R356" s="324">
        <v>90872.580371999997</v>
      </c>
      <c r="S356" s="324">
        <v>94945.154623666647</v>
      </c>
      <c r="T356" s="324">
        <v>94945.154623666647</v>
      </c>
      <c r="U356" s="324">
        <v>94945.154623666647</v>
      </c>
      <c r="V356" s="324">
        <v>94945.154623666647</v>
      </c>
      <c r="W356" s="324">
        <v>94945.154630000005</v>
      </c>
      <c r="X356" s="324">
        <v>94945.154630000005</v>
      </c>
      <c r="Y356" s="855">
        <f>Q356/12*$B$4+(R356-Q356)/11*7+(S356-R356)/10*6+(T356-S356)/9*5+(U356-T356)/8*4+(V356-U356)/7*3+(W356-V356)/6*2+(X356-W356)/5*1</f>
        <v>63025.264801111109</v>
      </c>
      <c r="Z356" s="324">
        <f>AF356-AE356-AB356</f>
        <v>72659.560389999999</v>
      </c>
      <c r="AA356" s="774"/>
      <c r="AB356" s="324"/>
      <c r="AC356" s="324">
        <f>Z356-Y356</f>
        <v>9634.2955888888901</v>
      </c>
      <c r="AD356" s="324"/>
      <c r="AE356" s="324">
        <v>-156.00897999999998</v>
      </c>
      <c r="AF356" s="324">
        <v>72503.55141</v>
      </c>
      <c r="AG356" s="951">
        <f>Z356+AB356+AE356-AF356</f>
        <v>0</v>
      </c>
      <c r="AH356" s="964"/>
      <c r="AN356" s="137" t="s">
        <v>667</v>
      </c>
    </row>
    <row r="357" spans="1:40" ht="16.5" thickBot="1" x14ac:dyDescent="0.3">
      <c r="A357" s="137">
        <v>1</v>
      </c>
      <c r="B357" s="1046" t="s">
        <v>277</v>
      </c>
      <c r="C357" s="1189"/>
      <c r="D357" s="1149"/>
      <c r="E357" s="1190"/>
      <c r="F357" s="1191"/>
      <c r="G357" s="1191"/>
      <c r="H357" s="1191"/>
      <c r="I357" s="1091"/>
      <c r="J357" s="1091"/>
      <c r="K357" s="1050"/>
      <c r="L357" s="1091"/>
      <c r="M357" s="1091">
        <f>SUM(M293,M342,M356)</f>
        <v>72066</v>
      </c>
      <c r="N357" s="1091"/>
      <c r="O357" s="1091"/>
      <c r="P357" s="1050"/>
      <c r="Q357" s="332">
        <f t="shared" ref="Q357:R357" si="141">SUM(Q356,Q342,Q293,Q345)</f>
        <v>976188.88888376078</v>
      </c>
      <c r="R357" s="332">
        <f t="shared" si="141"/>
        <v>976188.88888376078</v>
      </c>
      <c r="S357" s="332">
        <f t="shared" ref="S357:T357" si="142">SUM(S356,S342,S293,S345)</f>
        <v>979226.66373153054</v>
      </c>
      <c r="T357" s="332">
        <f t="shared" si="142"/>
        <v>979226.66373153054</v>
      </c>
      <c r="U357" s="332">
        <f t="shared" ref="U357:V357" si="143">SUM(U356,U342,U293,U345)</f>
        <v>979226.66373153054</v>
      </c>
      <c r="V357" s="332">
        <f t="shared" si="143"/>
        <v>979226.66373153054</v>
      </c>
      <c r="W357" s="332">
        <f t="shared" ref="W357:X357" si="144">SUM(W356,W342,W293,W345)</f>
        <v>980539.47173000011</v>
      </c>
      <c r="X357" s="332">
        <f t="shared" si="144"/>
        <v>980539.47173000011</v>
      </c>
      <c r="Y357" s="861">
        <f t="shared" ref="Y357:AF357" si="145">SUM(Y356,Y342,Y293,Y345)</f>
        <v>653052.86016399215</v>
      </c>
      <c r="Z357" s="332">
        <f t="shared" si="145"/>
        <v>694376.69508000021</v>
      </c>
      <c r="AA357" s="775">
        <f t="shared" si="145"/>
        <v>0</v>
      </c>
      <c r="AB357" s="332">
        <f t="shared" si="145"/>
        <v>3159.2683400000001</v>
      </c>
      <c r="AC357" s="332">
        <f t="shared" si="145"/>
        <v>41323.834916007952</v>
      </c>
      <c r="AD357" s="332">
        <f t="shared" si="145"/>
        <v>-397.01497000000001</v>
      </c>
      <c r="AE357" s="332">
        <f t="shared" si="145"/>
        <v>-1623.0278499999999</v>
      </c>
      <c r="AF357" s="332">
        <f t="shared" si="145"/>
        <v>695912.93557000009</v>
      </c>
      <c r="AG357" s="951">
        <f>Z357+AB357+AE357-AF357</f>
        <v>0</v>
      </c>
      <c r="AH357" s="964"/>
      <c r="AN357" s="137" t="s">
        <v>667</v>
      </c>
    </row>
    <row r="358" spans="1:40" x14ac:dyDescent="0.25">
      <c r="A358" s="137">
        <v>1</v>
      </c>
      <c r="B358" s="1053"/>
      <c r="C358" s="1054"/>
      <c r="D358" s="1053"/>
      <c r="E358" s="970"/>
      <c r="F358" s="126"/>
      <c r="G358" s="126"/>
      <c r="H358" s="126"/>
      <c r="I358" s="1021"/>
      <c r="J358" s="1021"/>
      <c r="K358" s="1014"/>
      <c r="L358" s="979"/>
      <c r="M358" s="979"/>
      <c r="N358" s="979"/>
      <c r="O358" s="979"/>
      <c r="P358" s="979"/>
      <c r="Q358" s="325"/>
      <c r="R358" s="325"/>
      <c r="S358" s="325"/>
      <c r="T358" s="325"/>
      <c r="U358" s="325"/>
      <c r="V358" s="325"/>
      <c r="W358" s="325"/>
      <c r="X358" s="325"/>
      <c r="Y358" s="364"/>
      <c r="Z358" s="325"/>
      <c r="AA358" s="773"/>
      <c r="AB358" s="325"/>
      <c r="AC358" s="325"/>
      <c r="AD358" s="325"/>
      <c r="AE358" s="325"/>
      <c r="AF358" s="325"/>
      <c r="AG358" s="951">
        <f>Z358+AB358+AE358-AF358</f>
        <v>0</v>
      </c>
      <c r="AH358" s="964"/>
      <c r="AN358" s="137" t="s">
        <v>668</v>
      </c>
    </row>
    <row r="359" spans="1:40" ht="43.5" x14ac:dyDescent="0.25">
      <c r="A359" s="137">
        <v>1</v>
      </c>
      <c r="B359" s="955" t="s">
        <v>351</v>
      </c>
      <c r="C359" s="955"/>
      <c r="D359" s="12"/>
      <c r="E359" s="216"/>
      <c r="F359" s="123"/>
      <c r="G359" s="123"/>
      <c r="H359" s="123"/>
      <c r="I359" s="152"/>
      <c r="J359" s="152"/>
      <c r="K359" s="1018"/>
      <c r="L359" s="153"/>
      <c r="M359" s="153"/>
      <c r="N359" s="153"/>
      <c r="O359" s="153"/>
      <c r="P359" s="153"/>
      <c r="Q359" s="326"/>
      <c r="R359" s="326"/>
      <c r="S359" s="326"/>
      <c r="T359" s="326"/>
      <c r="U359" s="326"/>
      <c r="V359" s="326"/>
      <c r="W359" s="326"/>
      <c r="X359" s="326"/>
      <c r="Y359" s="323"/>
      <c r="Z359" s="326"/>
      <c r="AA359" s="770"/>
      <c r="AB359" s="326"/>
      <c r="AC359" s="326"/>
      <c r="AD359" s="326"/>
      <c r="AE359" s="326"/>
      <c r="AF359" s="326"/>
      <c r="AG359" s="951">
        <f>Z359+AB359+AE359-AF359</f>
        <v>0</v>
      </c>
      <c r="AH359" s="964"/>
      <c r="AN359" s="137" t="s">
        <v>668</v>
      </c>
    </row>
    <row r="360" spans="1:40" x14ac:dyDescent="0.25">
      <c r="A360" s="137">
        <v>1</v>
      </c>
      <c r="B360" s="960" t="s">
        <v>5</v>
      </c>
      <c r="C360" s="961"/>
      <c r="D360" s="960"/>
      <c r="E360" s="216"/>
      <c r="F360" s="123"/>
      <c r="G360" s="123"/>
      <c r="H360" s="123"/>
      <c r="I360" s="152"/>
      <c r="J360" s="152"/>
      <c r="K360" s="1018"/>
      <c r="L360" s="153"/>
      <c r="M360" s="153"/>
      <c r="N360" s="153"/>
      <c r="O360" s="153"/>
      <c r="P360" s="153"/>
      <c r="Q360" s="326"/>
      <c r="R360" s="326"/>
      <c r="S360" s="326"/>
      <c r="T360" s="326"/>
      <c r="U360" s="326"/>
      <c r="V360" s="326"/>
      <c r="W360" s="326"/>
      <c r="X360" s="326"/>
      <c r="Y360" s="323"/>
      <c r="Z360" s="326">
        <f t="shared" ref="Z360:Z372" si="146">AF360-AE360-AB360</f>
        <v>0</v>
      </c>
      <c r="AA360" s="770"/>
      <c r="AB360" s="326"/>
      <c r="AC360" s="326"/>
      <c r="AD360" s="326"/>
      <c r="AE360" s="326"/>
      <c r="AF360" s="326"/>
      <c r="AG360" s="951">
        <f>Z360+AB360+AE360-AF360</f>
        <v>0</v>
      </c>
      <c r="AH360" s="964"/>
      <c r="AN360" s="137" t="s">
        <v>668</v>
      </c>
    </row>
    <row r="361" spans="1:40" s="2022" customFormat="1" ht="30" x14ac:dyDescent="0.25">
      <c r="A361" s="2022">
        <v>1</v>
      </c>
      <c r="B361" s="11" t="s">
        <v>768</v>
      </c>
      <c r="C361" s="962" t="s">
        <v>256</v>
      </c>
      <c r="D361" s="11">
        <v>340</v>
      </c>
      <c r="E361" s="216">
        <v>1044</v>
      </c>
      <c r="F361" s="123">
        <f t="shared" ref="F361" si="147">E361/12*$B$4</f>
        <v>696</v>
      </c>
      <c r="G361" s="123">
        <v>692</v>
      </c>
      <c r="H361" s="123">
        <f t="shared" ref="H361:H379" si="148">G361/F361*100</f>
        <v>99.425287356321832</v>
      </c>
      <c r="I361" s="1192">
        <v>9.5</v>
      </c>
      <c r="J361" s="152">
        <f t="shared" ref="J361:J373" si="149">M361/G361</f>
        <v>9.794797687861271</v>
      </c>
      <c r="K361" s="1018">
        <f t="shared" ref="K361:K372" si="150">ROUND(E361*I361,0)</f>
        <v>9918</v>
      </c>
      <c r="L361" s="153">
        <f t="shared" ref="L361" si="151">K361/12*$B$4</f>
        <v>6612</v>
      </c>
      <c r="M361" s="153">
        <v>6778</v>
      </c>
      <c r="N361" s="153">
        <f t="shared" ref="N361:N373" si="152">M361/L361*100</f>
        <v>102.51058681185722</v>
      </c>
      <c r="O361" s="1118">
        <f t="shared" ref="O361:O372" si="153">ROUND(K361/D361,0)</f>
        <v>29</v>
      </c>
      <c r="P361" s="153">
        <f t="shared" ref="P361" si="154">M361/$B$4*12/O361</f>
        <v>350.58620689655174</v>
      </c>
      <c r="Q361" s="326"/>
      <c r="R361" s="326"/>
      <c r="S361" s="326"/>
      <c r="T361" s="326"/>
      <c r="U361" s="326"/>
      <c r="V361" s="326"/>
      <c r="W361" s="326"/>
      <c r="X361" s="326"/>
      <c r="Y361" s="323"/>
      <c r="Z361" s="326"/>
      <c r="AA361" s="770"/>
      <c r="AB361" s="326"/>
      <c r="AC361" s="326"/>
      <c r="AD361" s="326"/>
      <c r="AE361" s="326"/>
      <c r="AF361" s="326"/>
      <c r="AG361" s="951">
        <f>Z361+AB361+AE361-AF361</f>
        <v>0</v>
      </c>
      <c r="AH361" s="964"/>
      <c r="AN361" s="2022" t="s">
        <v>668</v>
      </c>
    </row>
    <row r="362" spans="1:40" ht="30" x14ac:dyDescent="0.25">
      <c r="A362" s="137">
        <v>1</v>
      </c>
      <c r="B362" s="205" t="s">
        <v>529</v>
      </c>
      <c r="C362" s="962" t="s">
        <v>256</v>
      </c>
      <c r="D362" s="11">
        <v>340</v>
      </c>
      <c r="E362" s="216">
        <v>878</v>
      </c>
      <c r="F362" s="123">
        <f t="shared" ref="F362:F372" si="155">E362/12*$B$4</f>
        <v>585.33333333333337</v>
      </c>
      <c r="G362" s="123">
        <v>584</v>
      </c>
      <c r="H362" s="123">
        <f t="shared" si="148"/>
        <v>99.772209567198161</v>
      </c>
      <c r="I362" s="1192">
        <v>8.9</v>
      </c>
      <c r="J362" s="152">
        <f t="shared" si="149"/>
        <v>8.6866438356164384</v>
      </c>
      <c r="K362" s="1018">
        <f t="shared" si="150"/>
        <v>7814</v>
      </c>
      <c r="L362" s="153">
        <f t="shared" ref="L362:L372" si="156">K362/12*$B$4</f>
        <v>5209.333333333333</v>
      </c>
      <c r="M362" s="153">
        <v>5073</v>
      </c>
      <c r="N362" s="153">
        <f t="shared" si="152"/>
        <v>97.382902482723324</v>
      </c>
      <c r="O362" s="1118">
        <f t="shared" si="153"/>
        <v>23</v>
      </c>
      <c r="P362" s="153">
        <f t="shared" ref="P362:P373" si="157">M362/$B$4*12/O362</f>
        <v>330.8478260869565</v>
      </c>
      <c r="Q362" s="326"/>
      <c r="R362" s="326"/>
      <c r="S362" s="326"/>
      <c r="T362" s="326"/>
      <c r="U362" s="326"/>
      <c r="V362" s="326"/>
      <c r="W362" s="326"/>
      <c r="X362" s="326"/>
      <c r="Y362" s="323"/>
      <c r="Z362" s="326">
        <f t="shared" si="146"/>
        <v>0</v>
      </c>
      <c r="AA362" s="770"/>
      <c r="AB362" s="326"/>
      <c r="AC362" s="326"/>
      <c r="AD362" s="326"/>
      <c r="AE362" s="326"/>
      <c r="AF362" s="326"/>
      <c r="AG362" s="951">
        <f>Z362+AB362+AE362-AF362</f>
        <v>0</v>
      </c>
      <c r="AH362" s="964"/>
      <c r="AN362" s="137" t="s">
        <v>668</v>
      </c>
    </row>
    <row r="363" spans="1:40" ht="45" x14ac:dyDescent="0.25">
      <c r="A363" s="137">
        <v>1</v>
      </c>
      <c r="B363" s="205" t="s">
        <v>530</v>
      </c>
      <c r="C363" s="962" t="s">
        <v>256</v>
      </c>
      <c r="D363" s="11">
        <v>340</v>
      </c>
      <c r="E363" s="216">
        <v>3859</v>
      </c>
      <c r="F363" s="123">
        <f t="shared" si="155"/>
        <v>2572.6666666666665</v>
      </c>
      <c r="G363" s="123">
        <v>2576</v>
      </c>
      <c r="H363" s="123">
        <f t="shared" si="148"/>
        <v>100.12956724540037</v>
      </c>
      <c r="I363" s="1192">
        <v>4.8</v>
      </c>
      <c r="J363" s="152">
        <f t="shared" si="149"/>
        <v>4.7663043478260869</v>
      </c>
      <c r="K363" s="1018">
        <f t="shared" si="150"/>
        <v>18523</v>
      </c>
      <c r="L363" s="153">
        <f t="shared" si="156"/>
        <v>12348.666666666666</v>
      </c>
      <c r="M363" s="153">
        <v>12278</v>
      </c>
      <c r="N363" s="153">
        <f t="shared" si="152"/>
        <v>99.427738487286078</v>
      </c>
      <c r="O363" s="1118">
        <f t="shared" si="153"/>
        <v>54</v>
      </c>
      <c r="P363" s="153">
        <f t="shared" si="157"/>
        <v>341.05555555555554</v>
      </c>
      <c r="Q363" s="326"/>
      <c r="R363" s="326"/>
      <c r="S363" s="326"/>
      <c r="T363" s="326"/>
      <c r="U363" s="326"/>
      <c r="V363" s="326"/>
      <c r="W363" s="326"/>
      <c r="X363" s="326"/>
      <c r="Y363" s="323"/>
      <c r="Z363" s="326">
        <f t="shared" si="146"/>
        <v>0</v>
      </c>
      <c r="AA363" s="770"/>
      <c r="AB363" s="326"/>
      <c r="AC363" s="326"/>
      <c r="AD363" s="326"/>
      <c r="AE363" s="326"/>
      <c r="AF363" s="326"/>
      <c r="AG363" s="951">
        <f>Z363+AB363+AE363-AF363</f>
        <v>0</v>
      </c>
      <c r="AH363" s="964"/>
      <c r="AN363" s="137" t="s">
        <v>668</v>
      </c>
    </row>
    <row r="364" spans="1:40" s="2022" customFormat="1" ht="60" x14ac:dyDescent="0.25">
      <c r="A364" s="2022">
        <v>1</v>
      </c>
      <c r="B364" s="205" t="s">
        <v>641</v>
      </c>
      <c r="C364" s="962" t="s">
        <v>256</v>
      </c>
      <c r="D364" s="11">
        <v>340</v>
      </c>
      <c r="E364" s="216">
        <v>3340</v>
      </c>
      <c r="F364" s="123">
        <f t="shared" si="155"/>
        <v>2226.6666666666665</v>
      </c>
      <c r="G364" s="123">
        <v>2190</v>
      </c>
      <c r="H364" s="123">
        <f t="shared" si="148"/>
        <v>98.35329341317366</v>
      </c>
      <c r="I364" s="1192">
        <v>3.4</v>
      </c>
      <c r="J364" s="152">
        <f t="shared" si="149"/>
        <v>3.2602739726027399</v>
      </c>
      <c r="K364" s="1018">
        <f t="shared" si="150"/>
        <v>11356</v>
      </c>
      <c r="L364" s="153">
        <f t="shared" si="156"/>
        <v>7570.666666666667</v>
      </c>
      <c r="M364" s="153">
        <v>7140</v>
      </c>
      <c r="N364" s="153">
        <f t="shared" si="152"/>
        <v>94.311377245508979</v>
      </c>
      <c r="O364" s="1118">
        <f t="shared" si="153"/>
        <v>33</v>
      </c>
      <c r="P364" s="153">
        <f t="shared" si="157"/>
        <v>324.54545454545456</v>
      </c>
      <c r="Q364" s="326"/>
      <c r="R364" s="326"/>
      <c r="S364" s="326"/>
      <c r="T364" s="326"/>
      <c r="U364" s="326"/>
      <c r="V364" s="326"/>
      <c r="W364" s="326"/>
      <c r="X364" s="326"/>
      <c r="Y364" s="323"/>
      <c r="Z364" s="326"/>
      <c r="AA364" s="770"/>
      <c r="AB364" s="326"/>
      <c r="AC364" s="326"/>
      <c r="AD364" s="326"/>
      <c r="AE364" s="326"/>
      <c r="AF364" s="326"/>
      <c r="AG364" s="951">
        <f>Z364+AB364+AE364-AF364</f>
        <v>0</v>
      </c>
      <c r="AH364" s="964"/>
      <c r="AN364" s="2022" t="s">
        <v>668</v>
      </c>
    </row>
    <row r="365" spans="1:40" s="2022" customFormat="1" ht="60" x14ac:dyDescent="0.25">
      <c r="A365" s="2022">
        <v>1</v>
      </c>
      <c r="B365" s="205" t="s">
        <v>642</v>
      </c>
      <c r="C365" s="962" t="s">
        <v>256</v>
      </c>
      <c r="D365" s="11">
        <v>340</v>
      </c>
      <c r="E365" s="216">
        <v>105</v>
      </c>
      <c r="F365" s="123">
        <f t="shared" si="155"/>
        <v>70</v>
      </c>
      <c r="G365" s="123">
        <v>66</v>
      </c>
      <c r="H365" s="123">
        <f t="shared" si="148"/>
        <v>94.285714285714278</v>
      </c>
      <c r="I365" s="1192">
        <v>4.8</v>
      </c>
      <c r="J365" s="152">
        <f t="shared" si="149"/>
        <v>4.6969696969696972</v>
      </c>
      <c r="K365" s="1018">
        <f t="shared" si="150"/>
        <v>504</v>
      </c>
      <c r="L365" s="153">
        <f t="shared" si="156"/>
        <v>336</v>
      </c>
      <c r="M365" s="153">
        <v>310</v>
      </c>
      <c r="N365" s="153">
        <f t="shared" si="152"/>
        <v>92.261904761904773</v>
      </c>
      <c r="O365" s="1118">
        <f t="shared" si="153"/>
        <v>1</v>
      </c>
      <c r="P365" s="153">
        <f t="shared" si="157"/>
        <v>465</v>
      </c>
      <c r="Q365" s="326"/>
      <c r="R365" s="326"/>
      <c r="S365" s="326"/>
      <c r="T365" s="326"/>
      <c r="U365" s="326"/>
      <c r="V365" s="326"/>
      <c r="W365" s="326"/>
      <c r="X365" s="326"/>
      <c r="Y365" s="323"/>
      <c r="Z365" s="326"/>
      <c r="AA365" s="770"/>
      <c r="AB365" s="326"/>
      <c r="AC365" s="326"/>
      <c r="AD365" s="326"/>
      <c r="AE365" s="326"/>
      <c r="AF365" s="326"/>
      <c r="AG365" s="951">
        <f>Z365+AB365+AE365-AF365</f>
        <v>0</v>
      </c>
      <c r="AH365" s="964"/>
      <c r="AN365" s="2022" t="s">
        <v>668</v>
      </c>
    </row>
    <row r="366" spans="1:40" ht="30" x14ac:dyDescent="0.25">
      <c r="A366" s="137">
        <v>1</v>
      </c>
      <c r="B366" s="205" t="s">
        <v>531</v>
      </c>
      <c r="C366" s="962" t="s">
        <v>256</v>
      </c>
      <c r="D366" s="11">
        <v>340</v>
      </c>
      <c r="E366" s="216">
        <v>593</v>
      </c>
      <c r="F366" s="123">
        <f t="shared" si="155"/>
        <v>395.33333333333331</v>
      </c>
      <c r="G366" s="123">
        <v>439</v>
      </c>
      <c r="H366" s="123">
        <f t="shared" si="148"/>
        <v>111.04553119730186</v>
      </c>
      <c r="I366" s="1192">
        <v>14.3</v>
      </c>
      <c r="J366" s="152">
        <f t="shared" si="149"/>
        <v>13.250569476082005</v>
      </c>
      <c r="K366" s="1018">
        <f t="shared" si="150"/>
        <v>8480</v>
      </c>
      <c r="L366" s="153">
        <f t="shared" si="156"/>
        <v>5653.333333333333</v>
      </c>
      <c r="M366" s="153">
        <v>5817</v>
      </c>
      <c r="N366" s="153">
        <f t="shared" si="152"/>
        <v>102.89504716981132</v>
      </c>
      <c r="O366" s="1118">
        <f t="shared" si="153"/>
        <v>25</v>
      </c>
      <c r="P366" s="153">
        <f t="shared" si="157"/>
        <v>349.02</v>
      </c>
      <c r="Q366" s="326"/>
      <c r="R366" s="326"/>
      <c r="S366" s="326"/>
      <c r="T366" s="326"/>
      <c r="U366" s="326"/>
      <c r="V366" s="326"/>
      <c r="W366" s="326"/>
      <c r="X366" s="326"/>
      <c r="Y366" s="323"/>
      <c r="Z366" s="326">
        <f t="shared" si="146"/>
        <v>0</v>
      </c>
      <c r="AA366" s="770"/>
      <c r="AB366" s="326"/>
      <c r="AC366" s="326"/>
      <c r="AD366" s="326"/>
      <c r="AE366" s="326"/>
      <c r="AF366" s="326"/>
      <c r="AG366" s="951">
        <f>Z366+AB366+AE366-AF366</f>
        <v>0</v>
      </c>
      <c r="AH366" s="964"/>
      <c r="AN366" s="137" t="s">
        <v>668</v>
      </c>
    </row>
    <row r="367" spans="1:40" ht="30" x14ac:dyDescent="0.25">
      <c r="A367" s="137">
        <v>1</v>
      </c>
      <c r="B367" s="205" t="s">
        <v>532</v>
      </c>
      <c r="C367" s="962" t="s">
        <v>256</v>
      </c>
      <c r="D367" s="11">
        <v>340</v>
      </c>
      <c r="E367" s="216">
        <v>812</v>
      </c>
      <c r="F367" s="123">
        <f t="shared" si="155"/>
        <v>541.33333333333337</v>
      </c>
      <c r="G367" s="123">
        <v>574</v>
      </c>
      <c r="H367" s="123">
        <f t="shared" si="148"/>
        <v>106.03448275862068</v>
      </c>
      <c r="I367" s="1192">
        <v>8.6999999999999993</v>
      </c>
      <c r="J367" s="152">
        <f t="shared" si="149"/>
        <v>8.3101045296167246</v>
      </c>
      <c r="K367" s="1018">
        <f t="shared" si="150"/>
        <v>7064</v>
      </c>
      <c r="L367" s="153">
        <f t="shared" si="156"/>
        <v>4709.333333333333</v>
      </c>
      <c r="M367" s="153">
        <v>4770</v>
      </c>
      <c r="N367" s="153">
        <f t="shared" si="152"/>
        <v>101.28822197055494</v>
      </c>
      <c r="O367" s="1118">
        <f t="shared" si="153"/>
        <v>21</v>
      </c>
      <c r="P367" s="153">
        <f t="shared" si="157"/>
        <v>340.71428571428572</v>
      </c>
      <c r="Q367" s="326"/>
      <c r="R367" s="326"/>
      <c r="S367" s="326"/>
      <c r="T367" s="326"/>
      <c r="U367" s="326"/>
      <c r="V367" s="326"/>
      <c r="W367" s="326"/>
      <c r="X367" s="326"/>
      <c r="Y367" s="323"/>
      <c r="Z367" s="326">
        <f t="shared" si="146"/>
        <v>0</v>
      </c>
      <c r="AA367" s="770"/>
      <c r="AB367" s="326"/>
      <c r="AC367" s="326"/>
      <c r="AD367" s="326"/>
      <c r="AE367" s="326"/>
      <c r="AF367" s="326"/>
      <c r="AG367" s="951">
        <f>Z367+AB367+AE367-AF367</f>
        <v>0</v>
      </c>
      <c r="AH367" s="964"/>
      <c r="AN367" s="137" t="s">
        <v>668</v>
      </c>
    </row>
    <row r="368" spans="1:40" s="2022" customFormat="1" ht="45" x14ac:dyDescent="0.25">
      <c r="A368" s="2022">
        <v>1</v>
      </c>
      <c r="B368" s="205" t="s">
        <v>643</v>
      </c>
      <c r="C368" s="962" t="s">
        <v>256</v>
      </c>
      <c r="D368" s="11">
        <v>340</v>
      </c>
      <c r="E368" s="216">
        <v>554</v>
      </c>
      <c r="F368" s="123">
        <f t="shared" ref="F368" si="158">E368/12*$B$4</f>
        <v>369.33333333333331</v>
      </c>
      <c r="G368" s="123">
        <v>365</v>
      </c>
      <c r="H368" s="123">
        <f t="shared" si="148"/>
        <v>98.826714801444055</v>
      </c>
      <c r="I368" s="1192">
        <v>13.2</v>
      </c>
      <c r="J368" s="152">
        <f t="shared" si="149"/>
        <v>12.419178082191781</v>
      </c>
      <c r="K368" s="1018">
        <f t="shared" si="150"/>
        <v>7313</v>
      </c>
      <c r="L368" s="153">
        <f t="shared" ref="L368" si="159">K368/12*$B$4</f>
        <v>4875.333333333333</v>
      </c>
      <c r="M368" s="153">
        <v>4533</v>
      </c>
      <c r="N368" s="153">
        <f t="shared" si="152"/>
        <v>92.97825789689594</v>
      </c>
      <c r="O368" s="1118">
        <f t="shared" si="153"/>
        <v>22</v>
      </c>
      <c r="P368" s="153">
        <f t="shared" ref="P368" si="160">M368/$B$4*12/O368</f>
        <v>309.06818181818181</v>
      </c>
      <c r="Q368" s="326"/>
      <c r="R368" s="326"/>
      <c r="S368" s="326"/>
      <c r="T368" s="326"/>
      <c r="U368" s="326"/>
      <c r="V368" s="326"/>
      <c r="W368" s="326"/>
      <c r="X368" s="326"/>
      <c r="Y368" s="323"/>
      <c r="Z368" s="326"/>
      <c r="AA368" s="770"/>
      <c r="AB368" s="326"/>
      <c r="AC368" s="326"/>
      <c r="AD368" s="326"/>
      <c r="AE368" s="326"/>
      <c r="AF368" s="326"/>
      <c r="AG368" s="951">
        <f>Z368+AB368+AE368-AF368</f>
        <v>0</v>
      </c>
      <c r="AH368" s="964"/>
      <c r="AN368" s="2022" t="s">
        <v>668</v>
      </c>
    </row>
    <row r="369" spans="1:40" s="2022" customFormat="1" ht="30" x14ac:dyDescent="0.25">
      <c r="A369" s="2022">
        <v>1</v>
      </c>
      <c r="B369" s="205" t="s">
        <v>644</v>
      </c>
      <c r="C369" s="962" t="s">
        <v>256</v>
      </c>
      <c r="D369" s="11">
        <v>340</v>
      </c>
      <c r="E369" s="216">
        <v>196</v>
      </c>
      <c r="F369" s="123">
        <f t="shared" ref="F369" si="161">E369/12*$B$4</f>
        <v>130.66666666666666</v>
      </c>
      <c r="G369" s="123">
        <v>129</v>
      </c>
      <c r="H369" s="123">
        <f t="shared" si="148"/>
        <v>98.724489795918373</v>
      </c>
      <c r="I369" s="1192">
        <v>12</v>
      </c>
      <c r="J369" s="152">
        <f t="shared" si="149"/>
        <v>10.10077519379845</v>
      </c>
      <c r="K369" s="1018">
        <f t="shared" si="150"/>
        <v>2352</v>
      </c>
      <c r="L369" s="153">
        <f t="shared" ref="L369" si="162">K369/12*$B$4</f>
        <v>1568</v>
      </c>
      <c r="M369" s="153">
        <v>1303</v>
      </c>
      <c r="N369" s="153">
        <f t="shared" si="152"/>
        <v>83.099489795918373</v>
      </c>
      <c r="O369" s="1118">
        <f t="shared" si="153"/>
        <v>7</v>
      </c>
      <c r="P369" s="153">
        <f t="shared" ref="P369" si="163">M369/$B$4*12/O369</f>
        <v>279.21428571428572</v>
      </c>
      <c r="Q369" s="326"/>
      <c r="R369" s="326"/>
      <c r="S369" s="326"/>
      <c r="T369" s="326"/>
      <c r="U369" s="326"/>
      <c r="V369" s="326"/>
      <c r="W369" s="326"/>
      <c r="X369" s="326"/>
      <c r="Y369" s="323"/>
      <c r="Z369" s="326"/>
      <c r="AA369" s="770"/>
      <c r="AB369" s="326"/>
      <c r="AC369" s="326"/>
      <c r="AD369" s="326"/>
      <c r="AE369" s="326"/>
      <c r="AF369" s="326"/>
      <c r="AG369" s="951">
        <f>Z369+AB369+AE369-AF369</f>
        <v>0</v>
      </c>
      <c r="AH369" s="964"/>
      <c r="AN369" s="2022" t="s">
        <v>668</v>
      </c>
    </row>
    <row r="370" spans="1:40" ht="30" x14ac:dyDescent="0.25">
      <c r="A370" s="137">
        <v>1</v>
      </c>
      <c r="B370" s="205" t="s">
        <v>533</v>
      </c>
      <c r="C370" s="962" t="s">
        <v>256</v>
      </c>
      <c r="D370" s="141">
        <v>340</v>
      </c>
      <c r="E370" s="216">
        <v>733</v>
      </c>
      <c r="F370" s="123">
        <f t="shared" si="155"/>
        <v>488.66666666666669</v>
      </c>
      <c r="G370" s="123">
        <v>514</v>
      </c>
      <c r="H370" s="123">
        <f t="shared" si="148"/>
        <v>105.18417462482947</v>
      </c>
      <c r="I370" s="1192">
        <v>13.2</v>
      </c>
      <c r="J370" s="152">
        <f t="shared" si="149"/>
        <v>12.490272373540856</v>
      </c>
      <c r="K370" s="1018">
        <f t="shared" si="150"/>
        <v>9676</v>
      </c>
      <c r="L370" s="153">
        <f t="shared" si="156"/>
        <v>6450.666666666667</v>
      </c>
      <c r="M370" s="153">
        <v>6420</v>
      </c>
      <c r="N370" s="153">
        <f t="shared" si="152"/>
        <v>99.524596940884663</v>
      </c>
      <c r="O370" s="1118">
        <f t="shared" si="153"/>
        <v>28</v>
      </c>
      <c r="P370" s="153">
        <f t="shared" si="157"/>
        <v>343.92857142857144</v>
      </c>
      <c r="Q370" s="326"/>
      <c r="R370" s="326"/>
      <c r="S370" s="326"/>
      <c r="T370" s="326"/>
      <c r="U370" s="326"/>
      <c r="V370" s="326"/>
      <c r="W370" s="326"/>
      <c r="X370" s="326"/>
      <c r="Y370" s="323"/>
      <c r="Z370" s="326">
        <f t="shared" si="146"/>
        <v>0</v>
      </c>
      <c r="AA370" s="770"/>
      <c r="AB370" s="326"/>
      <c r="AC370" s="326"/>
      <c r="AD370" s="326"/>
      <c r="AE370" s="326"/>
      <c r="AF370" s="326"/>
      <c r="AG370" s="951">
        <f>Z370+AB370+AE370-AF370</f>
        <v>0</v>
      </c>
      <c r="AH370" s="964"/>
      <c r="AN370" s="137" t="s">
        <v>668</v>
      </c>
    </row>
    <row r="371" spans="1:40" s="2022" customFormat="1" ht="30" x14ac:dyDescent="0.25">
      <c r="A371" s="2022">
        <v>1</v>
      </c>
      <c r="B371" s="205" t="s">
        <v>645</v>
      </c>
      <c r="C371" s="962" t="s">
        <v>256</v>
      </c>
      <c r="D371" s="141">
        <v>340</v>
      </c>
      <c r="E371" s="216">
        <v>50</v>
      </c>
      <c r="F371" s="123">
        <f t="shared" ref="F371" si="164">E371/12*$B$4</f>
        <v>33.333333333333336</v>
      </c>
      <c r="G371" s="123">
        <v>11</v>
      </c>
      <c r="H371" s="123">
        <f t="shared" si="148"/>
        <v>32.999999999999993</v>
      </c>
      <c r="I371" s="1192">
        <v>28.3</v>
      </c>
      <c r="J371" s="152">
        <f t="shared" si="149"/>
        <v>29.181818181818183</v>
      </c>
      <c r="K371" s="1018">
        <f t="shared" si="150"/>
        <v>1415</v>
      </c>
      <c r="L371" s="153">
        <f t="shared" ref="L371" si="165">K371/12*$B$4</f>
        <v>943.33333333333337</v>
      </c>
      <c r="M371" s="153">
        <v>321</v>
      </c>
      <c r="N371" s="153">
        <f t="shared" si="152"/>
        <v>34.028268551236742</v>
      </c>
      <c r="O371" s="1118">
        <f t="shared" si="153"/>
        <v>4</v>
      </c>
      <c r="P371" s="153">
        <f t="shared" ref="P371" si="166">M371/$B$4*12/O371</f>
        <v>120.375</v>
      </c>
      <c r="Q371" s="327"/>
      <c r="R371" s="327"/>
      <c r="S371" s="327"/>
      <c r="T371" s="327"/>
      <c r="U371" s="327"/>
      <c r="V371" s="327"/>
      <c r="W371" s="327"/>
      <c r="X371" s="327"/>
      <c r="Y371" s="859"/>
      <c r="Z371" s="327"/>
      <c r="AA371" s="993"/>
      <c r="AB371" s="327"/>
      <c r="AC371" s="327"/>
      <c r="AD371" s="327"/>
      <c r="AE371" s="327"/>
      <c r="AF371" s="327"/>
      <c r="AG371" s="951">
        <f>Z371+AB371+AE371-AF371</f>
        <v>0</v>
      </c>
      <c r="AH371" s="964"/>
      <c r="AN371" s="2022" t="s">
        <v>668</v>
      </c>
    </row>
    <row r="372" spans="1:40" ht="30" x14ac:dyDescent="0.25">
      <c r="A372" s="137">
        <v>1</v>
      </c>
      <c r="B372" s="205" t="s">
        <v>534</v>
      </c>
      <c r="C372" s="962" t="s">
        <v>256</v>
      </c>
      <c r="D372" s="972">
        <v>340</v>
      </c>
      <c r="E372" s="226">
        <v>546</v>
      </c>
      <c r="F372" s="129">
        <f t="shared" si="155"/>
        <v>364</v>
      </c>
      <c r="G372" s="129">
        <v>376</v>
      </c>
      <c r="H372" s="129">
        <f t="shared" si="148"/>
        <v>103.29670329670331</v>
      </c>
      <c r="I372" s="1193">
        <v>28.3</v>
      </c>
      <c r="J372" s="973">
        <f t="shared" si="149"/>
        <v>28.861702127659573</v>
      </c>
      <c r="K372" s="974">
        <f t="shared" si="150"/>
        <v>15452</v>
      </c>
      <c r="L372" s="278">
        <f t="shared" si="156"/>
        <v>10301.333333333334</v>
      </c>
      <c r="M372" s="278">
        <v>10852</v>
      </c>
      <c r="N372" s="278">
        <f t="shared" si="152"/>
        <v>105.34558633186641</v>
      </c>
      <c r="O372" s="278">
        <f t="shared" si="153"/>
        <v>45</v>
      </c>
      <c r="P372" s="278">
        <f t="shared" si="157"/>
        <v>361.73333333333335</v>
      </c>
      <c r="Q372" s="327"/>
      <c r="R372" s="327"/>
      <c r="S372" s="327"/>
      <c r="T372" s="327"/>
      <c r="U372" s="327"/>
      <c r="V372" s="327"/>
      <c r="W372" s="327"/>
      <c r="X372" s="327"/>
      <c r="Y372" s="859"/>
      <c r="Z372" s="327">
        <f t="shared" si="146"/>
        <v>0</v>
      </c>
      <c r="AA372" s="993"/>
      <c r="AB372" s="327"/>
      <c r="AC372" s="327"/>
      <c r="AD372" s="327"/>
      <c r="AE372" s="327"/>
      <c r="AF372" s="327"/>
      <c r="AG372" s="951">
        <f>Z372+AB372+AE372-AF372</f>
        <v>0</v>
      </c>
      <c r="AH372" s="964"/>
      <c r="AN372" s="137" t="s">
        <v>668</v>
      </c>
    </row>
    <row r="373" spans="1:40" ht="29.25" x14ac:dyDescent="0.25">
      <c r="A373" s="137">
        <v>1</v>
      </c>
      <c r="B373" s="981" t="s">
        <v>7</v>
      </c>
      <c r="C373" s="982"/>
      <c r="D373" s="981"/>
      <c r="E373" s="32">
        <f>SUM(E361:E372)</f>
        <v>12710</v>
      </c>
      <c r="F373" s="7">
        <f t="shared" ref="F373:G373" si="167">SUM(F361:F372)</f>
        <v>8473.3333333333321</v>
      </c>
      <c r="G373" s="7">
        <f t="shared" si="167"/>
        <v>8516</v>
      </c>
      <c r="H373" s="7">
        <f t="shared" si="148"/>
        <v>100.50354051927617</v>
      </c>
      <c r="I373" s="8">
        <f>IF(E373=0,0,K373/E373)</f>
        <v>7.8573564122738002</v>
      </c>
      <c r="J373" s="8">
        <f t="shared" si="149"/>
        <v>7.7025598872710193</v>
      </c>
      <c r="K373" s="1057">
        <f t="shared" ref="K373:M373" si="168">SUM(K361:K372)</f>
        <v>99867</v>
      </c>
      <c r="L373" s="7">
        <f t="shared" si="168"/>
        <v>66578</v>
      </c>
      <c r="M373" s="7">
        <f t="shared" si="168"/>
        <v>65595</v>
      </c>
      <c r="N373" s="1059">
        <f t="shared" si="152"/>
        <v>98.523536303283365</v>
      </c>
      <c r="O373" s="181">
        <f>SUM(O361:O372)</f>
        <v>292</v>
      </c>
      <c r="P373" s="1059">
        <f t="shared" si="157"/>
        <v>336.96061643835617</v>
      </c>
      <c r="Q373" s="324">
        <v>1946409.1138361827</v>
      </c>
      <c r="R373" s="324">
        <v>1946409.1138361827</v>
      </c>
      <c r="S373" s="324">
        <v>1946413.8365485256</v>
      </c>
      <c r="T373" s="324">
        <v>1946422.7869614772</v>
      </c>
      <c r="U373" s="324">
        <v>1946422.7869614772</v>
      </c>
      <c r="V373" s="324">
        <v>1946422.7869614772</v>
      </c>
      <c r="W373" s="324">
        <v>1552029.1689600002</v>
      </c>
      <c r="X373" s="324">
        <v>1552029.1689600002</v>
      </c>
      <c r="Y373" s="857">
        <f>Q373/12*$B$4+(R373-Q373)/11*7+(S373-R373)/10*6+(T373-S373)/9*5+(U373-T373)/8*4+(V373-U373)/7*3+(W373-V373)/6*2+(X373-W373)/5*1</f>
        <v>1166149.3426360085</v>
      </c>
      <c r="Z373" s="324">
        <f>AF373-AE373-AB373-AA373</f>
        <v>985175.34131999989</v>
      </c>
      <c r="AA373" s="774"/>
      <c r="AB373" s="324">
        <v>-43.504100000000008</v>
      </c>
      <c r="AC373" s="324">
        <f>Z373-Y373</f>
        <v>-180974.00131600862</v>
      </c>
      <c r="AD373" s="324">
        <v>-536.61143000000004</v>
      </c>
      <c r="AE373" s="324">
        <v>-9588.6582500000004</v>
      </c>
      <c r="AF373" s="324">
        <v>975543.17896999989</v>
      </c>
      <c r="AG373" s="951">
        <f>Z373+AB373+AE373-AF373</f>
        <v>0</v>
      </c>
      <c r="AH373" s="964"/>
      <c r="AN373" s="137" t="s">
        <v>668</v>
      </c>
    </row>
    <row r="374" spans="1:40" ht="29.25" x14ac:dyDescent="0.25">
      <c r="A374" s="137">
        <v>1</v>
      </c>
      <c r="B374" s="569" t="s">
        <v>535</v>
      </c>
      <c r="C374" s="810"/>
      <c r="D374" s="986"/>
      <c r="E374" s="255">
        <v>680</v>
      </c>
      <c r="F374" s="1097">
        <f>E374/12*$B$4</f>
        <v>453.33333333333331</v>
      </c>
      <c r="G374" s="986">
        <v>482</v>
      </c>
      <c r="H374" s="986">
        <f t="shared" si="148"/>
        <v>106.32352941176471</v>
      </c>
      <c r="I374" s="282"/>
      <c r="J374" s="282"/>
      <c r="K374" s="739"/>
      <c r="L374" s="986"/>
      <c r="M374" s="986"/>
      <c r="N374" s="987"/>
      <c r="O374" s="1194"/>
      <c r="P374" s="987"/>
      <c r="Q374" s="325"/>
      <c r="R374" s="325"/>
      <c r="S374" s="325"/>
      <c r="T374" s="325"/>
      <c r="U374" s="325"/>
      <c r="V374" s="325"/>
      <c r="W374" s="325"/>
      <c r="X374" s="325"/>
      <c r="Y374" s="858"/>
      <c r="Z374" s="325"/>
      <c r="AA374" s="773"/>
      <c r="AB374" s="325"/>
      <c r="AC374" s="325"/>
      <c r="AD374" s="325"/>
      <c r="AE374" s="325">
        <v>0</v>
      </c>
      <c r="AF374" s="325">
        <v>125071.15145999998</v>
      </c>
      <c r="AG374" s="951">
        <f>Z374+AB374+AE374-AF374</f>
        <v>-125071.15145999998</v>
      </c>
      <c r="AH374" s="964"/>
      <c r="AN374" s="137" t="s">
        <v>668</v>
      </c>
    </row>
    <row r="375" spans="1:40" s="2022" customFormat="1" ht="29.25" x14ac:dyDescent="0.25">
      <c r="A375" s="2022">
        <v>1</v>
      </c>
      <c r="B375" s="3001" t="s">
        <v>536</v>
      </c>
      <c r="C375" s="810"/>
      <c r="D375" s="986"/>
      <c r="E375" s="255">
        <v>16</v>
      </c>
      <c r="F375" s="986">
        <f>E375/12*$B$4</f>
        <v>10.666666666666666</v>
      </c>
      <c r="G375" s="986">
        <v>2</v>
      </c>
      <c r="H375" s="986">
        <f t="shared" si="148"/>
        <v>18.75</v>
      </c>
      <c r="I375" s="282"/>
      <c r="J375" s="282"/>
      <c r="K375" s="739"/>
      <c r="L375" s="986"/>
      <c r="M375" s="986"/>
      <c r="N375" s="987"/>
      <c r="O375" s="1124"/>
      <c r="P375" s="987"/>
      <c r="Q375" s="325"/>
      <c r="R375" s="325"/>
      <c r="S375" s="325"/>
      <c r="T375" s="325"/>
      <c r="U375" s="325"/>
      <c r="V375" s="325"/>
      <c r="W375" s="325"/>
      <c r="X375" s="325"/>
      <c r="Y375" s="941"/>
      <c r="Z375" s="325"/>
      <c r="AA375" s="773"/>
      <c r="AB375" s="325"/>
      <c r="AC375" s="325"/>
      <c r="AD375" s="325"/>
      <c r="AE375" s="325">
        <v>0</v>
      </c>
      <c r="AF375" s="325">
        <v>557.19528000000003</v>
      </c>
      <c r="AG375" s="951">
        <f>Z375+AB375+AE375-AF375</f>
        <v>-557.19528000000003</v>
      </c>
      <c r="AH375" s="964"/>
      <c r="AN375" s="2022" t="s">
        <v>668</v>
      </c>
    </row>
    <row r="376" spans="1:40" s="2022" customFormat="1" x14ac:dyDescent="0.25">
      <c r="A376" s="2022">
        <v>1</v>
      </c>
      <c r="B376" s="3001" t="s">
        <v>647</v>
      </c>
      <c r="C376" s="810"/>
      <c r="D376" s="986"/>
      <c r="E376" s="255">
        <f>E375+E374</f>
        <v>696</v>
      </c>
      <c r="F376" s="986">
        <f t="shared" ref="F376:G376" si="169">F375+F374</f>
        <v>464</v>
      </c>
      <c r="G376" s="986">
        <f t="shared" si="169"/>
        <v>484</v>
      </c>
      <c r="H376" s="986">
        <f t="shared" si="148"/>
        <v>104.31034482758621</v>
      </c>
      <c r="I376" s="282"/>
      <c r="J376" s="282"/>
      <c r="K376" s="739"/>
      <c r="L376" s="986"/>
      <c r="M376" s="986"/>
      <c r="N376" s="987"/>
      <c r="O376" s="1124"/>
      <c r="P376" s="987"/>
      <c r="Q376" s="325">
        <v>161056.9079968</v>
      </c>
      <c r="R376" s="325">
        <v>161056.9079968</v>
      </c>
      <c r="S376" s="325">
        <v>157578.8640568</v>
      </c>
      <c r="T376" s="325">
        <v>157578.8640568</v>
      </c>
      <c r="U376" s="325">
        <v>157578.8640568</v>
      </c>
      <c r="V376" s="325">
        <v>157578.8640568</v>
      </c>
      <c r="W376" s="325">
        <v>180575.5938</v>
      </c>
      <c r="X376" s="325">
        <v>180575.5938</v>
      </c>
      <c r="Y376" s="941">
        <f>X376/12*$B$4</f>
        <v>120383.7292</v>
      </c>
      <c r="Z376" s="325">
        <f>AF376-AE376-AB376-AA376</f>
        <v>125628.34673999998</v>
      </c>
      <c r="AA376" s="773"/>
      <c r="AB376" s="325"/>
      <c r="AC376" s="325">
        <f>Z376-Y376</f>
        <v>5244.6175399999775</v>
      </c>
      <c r="AD376" s="325"/>
      <c r="AE376" s="325">
        <v>0</v>
      </c>
      <c r="AF376" s="325">
        <f>AF375+AF374</f>
        <v>125628.34673999998</v>
      </c>
      <c r="AG376" s="951">
        <f>Z376+AB376+AE376-AF376</f>
        <v>0</v>
      </c>
      <c r="AH376" s="964"/>
      <c r="AN376" s="2022" t="s">
        <v>668</v>
      </c>
    </row>
    <row r="377" spans="1:40" x14ac:dyDescent="0.25">
      <c r="A377" s="137">
        <v>1</v>
      </c>
      <c r="B377" s="465" t="s">
        <v>194</v>
      </c>
      <c r="C377" s="1195"/>
      <c r="D377" s="990"/>
      <c r="E377" s="256"/>
      <c r="F377" s="986"/>
      <c r="G377" s="522"/>
      <c r="H377" s="522"/>
      <c r="I377" s="196"/>
      <c r="J377" s="196"/>
      <c r="K377" s="1166"/>
      <c r="L377" s="522"/>
      <c r="M377" s="522"/>
      <c r="N377" s="522"/>
      <c r="O377" s="522"/>
      <c r="P377" s="522"/>
      <c r="Q377" s="326"/>
      <c r="R377" s="326"/>
      <c r="S377" s="326"/>
      <c r="T377" s="326"/>
      <c r="U377" s="326"/>
      <c r="V377" s="326"/>
      <c r="W377" s="326"/>
      <c r="X377" s="326"/>
      <c r="Y377" s="855">
        <f t="shared" ref="Y377" si="170">Q377/12*$B$4</f>
        <v>0</v>
      </c>
      <c r="Z377" s="326"/>
      <c r="AA377" s="770"/>
      <c r="AB377" s="326"/>
      <c r="AC377" s="326"/>
      <c r="AD377" s="326"/>
      <c r="AE377" s="326"/>
      <c r="AF377" s="326"/>
      <c r="AG377" s="951">
        <f>Z377+AB377+AE377-AF377</f>
        <v>0</v>
      </c>
      <c r="AH377" s="964"/>
      <c r="AN377" s="137" t="s">
        <v>668</v>
      </c>
    </row>
    <row r="378" spans="1:40" s="2022" customFormat="1" ht="104.25" x14ac:dyDescent="0.25">
      <c r="B378" s="307" t="s">
        <v>630</v>
      </c>
      <c r="C378" s="1195"/>
      <c r="D378" s="990"/>
      <c r="E378" s="255">
        <f>E379</f>
        <v>20</v>
      </c>
      <c r="F378" s="986">
        <f t="shared" ref="F378:G378" si="171">F379</f>
        <v>6.666666666666667</v>
      </c>
      <c r="G378" s="255">
        <f t="shared" si="171"/>
        <v>0</v>
      </c>
      <c r="H378" s="986">
        <f t="shared" si="148"/>
        <v>0</v>
      </c>
      <c r="I378" s="196"/>
      <c r="J378" s="196"/>
      <c r="K378" s="1166"/>
      <c r="L378" s="522"/>
      <c r="M378" s="522"/>
      <c r="N378" s="522"/>
      <c r="O378" s="522"/>
      <c r="P378" s="522"/>
      <c r="Q378" s="326"/>
      <c r="R378" s="326"/>
      <c r="S378" s="326"/>
      <c r="T378" s="326"/>
      <c r="U378" s="326"/>
      <c r="V378" s="326"/>
      <c r="W378" s="326">
        <v>87.984399999999994</v>
      </c>
      <c r="X378" s="326">
        <v>87.984399999999994</v>
      </c>
      <c r="Y378" s="855">
        <f>Q378/12*$B$4+(R378-Q378)/11*7+(S378-R378)/10*6+(T378-S378)/9*5+(U378-T378)/8*4+(V378-U378)/7*3+(W378-V378)/6*2+(X378-W378)/5*1</f>
        <v>29.32813333333333</v>
      </c>
      <c r="Z378" s="326">
        <f>AF378-AE378-AB378</f>
        <v>0</v>
      </c>
      <c r="AA378" s="770"/>
      <c r="AB378" s="326"/>
      <c r="AC378" s="326">
        <f>Z378-Y378</f>
        <v>-29.32813333333333</v>
      </c>
      <c r="AD378" s="326"/>
      <c r="AE378" s="326"/>
      <c r="AF378" s="326"/>
      <c r="AG378" s="951"/>
      <c r="AH378" s="964"/>
    </row>
    <row r="379" spans="1:40" s="2022" customFormat="1" x14ac:dyDescent="0.25">
      <c r="B379" s="307" t="s">
        <v>623</v>
      </c>
      <c r="C379" s="1195"/>
      <c r="D379" s="990"/>
      <c r="E379" s="255">
        <v>20</v>
      </c>
      <c r="F379" s="3115">
        <f>E379/6*2</f>
        <v>6.666666666666667</v>
      </c>
      <c r="G379" s="522"/>
      <c r="H379" s="986">
        <f t="shared" si="148"/>
        <v>0</v>
      </c>
      <c r="I379" s="196"/>
      <c r="J379" s="196"/>
      <c r="K379" s="1166"/>
      <c r="L379" s="522"/>
      <c r="M379" s="522"/>
      <c r="N379" s="522"/>
      <c r="O379" s="522"/>
      <c r="P379" s="522"/>
      <c r="Q379" s="326"/>
      <c r="R379" s="326"/>
      <c r="S379" s="326"/>
      <c r="T379" s="326"/>
      <c r="U379" s="326"/>
      <c r="V379" s="326"/>
      <c r="W379" s="326"/>
      <c r="X379" s="326"/>
      <c r="Y379" s="855"/>
      <c r="Z379" s="326"/>
      <c r="AA379" s="770"/>
      <c r="AB379" s="326"/>
      <c r="AC379" s="326"/>
      <c r="AD379" s="326"/>
      <c r="AE379" s="326"/>
      <c r="AF379" s="326"/>
      <c r="AG379" s="951"/>
      <c r="AH379" s="964"/>
    </row>
    <row r="380" spans="1:40" s="2022" customFormat="1" x14ac:dyDescent="0.25">
      <c r="B380" s="3114" t="s">
        <v>624</v>
      </c>
      <c r="C380" s="1195"/>
      <c r="D380" s="990"/>
      <c r="E380" s="255"/>
      <c r="F380" s="986"/>
      <c r="G380" s="522"/>
      <c r="H380" s="522"/>
      <c r="I380" s="196"/>
      <c r="J380" s="196"/>
      <c r="K380" s="1166"/>
      <c r="L380" s="522"/>
      <c r="M380" s="522"/>
      <c r="N380" s="522"/>
      <c r="O380" s="522"/>
      <c r="P380" s="522"/>
      <c r="Q380" s="326"/>
      <c r="R380" s="326"/>
      <c r="S380" s="326"/>
      <c r="T380" s="326"/>
      <c r="U380" s="326"/>
      <c r="V380" s="326"/>
      <c r="W380" s="326"/>
      <c r="X380" s="326"/>
      <c r="Y380" s="855"/>
      <c r="Z380" s="326"/>
      <c r="AA380" s="770"/>
      <c r="AB380" s="326"/>
      <c r="AC380" s="326"/>
      <c r="AD380" s="326"/>
      <c r="AE380" s="326"/>
      <c r="AF380" s="326"/>
      <c r="AG380" s="951"/>
      <c r="AH380" s="964"/>
    </row>
    <row r="381" spans="1:40" s="2022" customFormat="1" x14ac:dyDescent="0.25">
      <c r="B381" s="307" t="s">
        <v>625</v>
      </c>
      <c r="C381" s="1195"/>
      <c r="D381" s="990"/>
      <c r="E381" s="255"/>
      <c r="F381" s="986"/>
      <c r="G381" s="522"/>
      <c r="H381" s="522"/>
      <c r="I381" s="196"/>
      <c r="J381" s="196"/>
      <c r="K381" s="1166"/>
      <c r="L381" s="522"/>
      <c r="M381" s="522"/>
      <c r="N381" s="522"/>
      <c r="O381" s="522"/>
      <c r="P381" s="522"/>
      <c r="Q381" s="326"/>
      <c r="R381" s="326"/>
      <c r="S381" s="326"/>
      <c r="T381" s="326"/>
      <c r="U381" s="326"/>
      <c r="V381" s="326"/>
      <c r="W381" s="326"/>
      <c r="X381" s="326"/>
      <c r="Y381" s="855"/>
      <c r="Z381" s="326"/>
      <c r="AA381" s="770"/>
      <c r="AB381" s="326"/>
      <c r="AC381" s="326"/>
      <c r="AD381" s="326"/>
      <c r="AE381" s="326"/>
      <c r="AF381" s="326"/>
      <c r="AG381" s="951"/>
      <c r="AH381" s="964"/>
    </row>
    <row r="382" spans="1:40" ht="29.25" x14ac:dyDescent="0.25">
      <c r="A382" s="137">
        <v>1</v>
      </c>
      <c r="B382" s="519" t="s">
        <v>310</v>
      </c>
      <c r="C382" s="418"/>
      <c r="D382" s="9"/>
      <c r="E382" s="238">
        <f>E384+E389+E383+E390+E391</f>
        <v>80380</v>
      </c>
      <c r="F382" s="280">
        <f t="shared" ref="F382:G382" si="172">F384+F389+F383+F390+F391</f>
        <v>53586.666666666664</v>
      </c>
      <c r="G382" s="280">
        <f t="shared" si="172"/>
        <v>53050</v>
      </c>
      <c r="H382" s="280">
        <f>G382/F382*100</f>
        <v>98.998507091316256</v>
      </c>
      <c r="I382" s="196"/>
      <c r="J382" s="196"/>
      <c r="K382" s="1166"/>
      <c r="L382" s="522"/>
      <c r="M382" s="522"/>
      <c r="N382" s="522"/>
      <c r="O382" s="522"/>
      <c r="P382" s="522"/>
      <c r="Q382" s="326">
        <v>67995.021299999993</v>
      </c>
      <c r="R382" s="326">
        <v>67995.021299999993</v>
      </c>
      <c r="S382" s="326">
        <v>67995.021299999993</v>
      </c>
      <c r="T382" s="326">
        <v>67995.021299999993</v>
      </c>
      <c r="U382" s="326">
        <v>67995.021299999993</v>
      </c>
      <c r="V382" s="326">
        <v>67995.021299999993</v>
      </c>
      <c r="W382" s="326">
        <v>67995.021299999993</v>
      </c>
      <c r="X382" s="326">
        <v>67995.021299999993</v>
      </c>
      <c r="Y382" s="855">
        <f>Q382/12*$B$4+(R382-Q382)/11*7+(S382-R382)/10*6+(T382-S382)/9*5+(U382-T382)/8*4+(V382-U382)/7*3+(W382-V382)/6*2+(X382-W382)/5*1</f>
        <v>45330.014199999998</v>
      </c>
      <c r="Z382" s="326">
        <f>AF382-AE382-AB382</f>
        <v>44625.456119999995</v>
      </c>
      <c r="AA382" s="770"/>
      <c r="AB382" s="326"/>
      <c r="AC382" s="326">
        <f>Z382-Y382</f>
        <v>-704.55808000000252</v>
      </c>
      <c r="AD382" s="326"/>
      <c r="AE382" s="326">
        <v>-68.355049999999991</v>
      </c>
      <c r="AF382" s="326">
        <v>44557.101069999997</v>
      </c>
      <c r="AG382" s="951">
        <f>Z382+AB382+AE382-AF382</f>
        <v>0</v>
      </c>
      <c r="AH382" s="964"/>
      <c r="AN382" s="137" t="s">
        <v>668</v>
      </c>
    </row>
    <row r="383" spans="1:40" x14ac:dyDescent="0.25">
      <c r="A383" s="137">
        <v>1</v>
      </c>
      <c r="B383" s="4" t="s">
        <v>303</v>
      </c>
      <c r="C383" s="418"/>
      <c r="D383" s="9"/>
      <c r="E383" s="2804"/>
      <c r="F383" s="123"/>
      <c r="G383" s="123"/>
      <c r="H383" s="123"/>
      <c r="I383" s="196"/>
      <c r="J383" s="196"/>
      <c r="K383" s="1166"/>
      <c r="L383" s="522"/>
      <c r="M383" s="522"/>
      <c r="N383" s="522"/>
      <c r="O383" s="522"/>
      <c r="P383" s="522"/>
      <c r="Q383" s="326"/>
      <c r="R383" s="326"/>
      <c r="S383" s="326"/>
      <c r="T383" s="326"/>
      <c r="U383" s="326"/>
      <c r="V383" s="326"/>
      <c r="W383" s="326"/>
      <c r="X383" s="326"/>
      <c r="Y383" s="323"/>
      <c r="Z383" s="326">
        <f>AF383-AE383-AB383</f>
        <v>0</v>
      </c>
      <c r="AA383" s="770"/>
      <c r="AB383" s="326"/>
      <c r="AC383" s="326"/>
      <c r="AD383" s="326"/>
      <c r="AE383" s="326"/>
      <c r="AF383" s="326"/>
      <c r="AG383" s="951">
        <f>Z383+AB383+AE383-AF383</f>
        <v>0</v>
      </c>
      <c r="AH383" s="964"/>
      <c r="AN383" s="137" t="s">
        <v>668</v>
      </c>
    </row>
    <row r="384" spans="1:40" ht="30" x14ac:dyDescent="0.25">
      <c r="A384" s="137">
        <v>1</v>
      </c>
      <c r="B384" s="531" t="s">
        <v>442</v>
      </c>
      <c r="C384" s="418"/>
      <c r="D384" s="9"/>
      <c r="E384" s="226">
        <f>E385+E386+E387</f>
        <v>77600</v>
      </c>
      <c r="F384" s="123">
        <f t="shared" ref="F384:G384" si="173">F385+F387+F386</f>
        <v>51733.333333333328</v>
      </c>
      <c r="G384" s="123">
        <f t="shared" si="173"/>
        <v>50467</v>
      </c>
      <c r="H384" s="123">
        <f>G384/F384*100</f>
        <v>97.552190721649495</v>
      </c>
      <c r="I384" s="196"/>
      <c r="J384" s="196"/>
      <c r="K384" s="1166"/>
      <c r="L384" s="522"/>
      <c r="M384" s="522"/>
      <c r="N384" s="522"/>
      <c r="O384" s="522"/>
      <c r="P384" s="522"/>
      <c r="Q384" s="326"/>
      <c r="R384" s="326"/>
      <c r="S384" s="326"/>
      <c r="T384" s="326"/>
      <c r="U384" s="326"/>
      <c r="V384" s="326"/>
      <c r="W384" s="326"/>
      <c r="X384" s="326"/>
      <c r="Y384" s="323"/>
      <c r="Z384" s="326"/>
      <c r="AA384" s="770"/>
      <c r="AB384" s="326"/>
      <c r="AC384" s="326"/>
      <c r="AD384" s="326"/>
      <c r="AE384" s="326"/>
      <c r="AF384" s="326"/>
      <c r="AG384" s="951">
        <f>Z384+AB384+AE384-AF384</f>
        <v>0</v>
      </c>
      <c r="AH384" s="964"/>
      <c r="AN384" s="137" t="s">
        <v>668</v>
      </c>
    </row>
    <row r="385" spans="1:40" ht="30" x14ac:dyDescent="0.25">
      <c r="A385" s="137">
        <v>1</v>
      </c>
      <c r="B385" s="4" t="s">
        <v>580</v>
      </c>
      <c r="C385" s="418"/>
      <c r="D385" s="9"/>
      <c r="E385" s="216">
        <v>44600</v>
      </c>
      <c r="F385" s="123">
        <f>E385/12*$B$4</f>
        <v>29733.333333333332</v>
      </c>
      <c r="G385" s="123">
        <v>30878</v>
      </c>
      <c r="H385" s="123">
        <f>G385/F385*100</f>
        <v>103.84977578475336</v>
      </c>
      <c r="I385" s="196"/>
      <c r="J385" s="196"/>
      <c r="K385" s="1166"/>
      <c r="L385" s="522"/>
      <c r="M385" s="522"/>
      <c r="N385" s="522"/>
      <c r="O385" s="522"/>
      <c r="P385" s="522"/>
      <c r="Q385" s="326"/>
      <c r="R385" s="326"/>
      <c r="S385" s="326"/>
      <c r="T385" s="326"/>
      <c r="U385" s="326"/>
      <c r="V385" s="326"/>
      <c r="W385" s="326"/>
      <c r="X385" s="326"/>
      <c r="Y385" s="323"/>
      <c r="Z385" s="326"/>
      <c r="AA385" s="770"/>
      <c r="AB385" s="326"/>
      <c r="AC385" s="326"/>
      <c r="AD385" s="326"/>
      <c r="AE385" s="326"/>
      <c r="AF385" s="326"/>
      <c r="AG385" s="951">
        <f>Z385+AB385+AE385-AF385</f>
        <v>0</v>
      </c>
      <c r="AH385" s="964"/>
      <c r="AN385" s="137" t="s">
        <v>668</v>
      </c>
    </row>
    <row r="386" spans="1:40" s="2022" customFormat="1" ht="45" x14ac:dyDescent="0.25">
      <c r="A386" s="2022">
        <v>1</v>
      </c>
      <c r="B386" s="4" t="s">
        <v>581</v>
      </c>
      <c r="C386" s="418"/>
      <c r="D386" s="9"/>
      <c r="E386" s="970">
        <v>33000</v>
      </c>
      <c r="F386" s="123">
        <f>E386/12*$B$4</f>
        <v>22000</v>
      </c>
      <c r="G386" s="123">
        <v>19589</v>
      </c>
      <c r="H386" s="123">
        <f>G386/F386*100</f>
        <v>89.040909090909096</v>
      </c>
      <c r="I386" s="196"/>
      <c r="J386" s="196"/>
      <c r="K386" s="1166"/>
      <c r="L386" s="522"/>
      <c r="M386" s="522"/>
      <c r="N386" s="522"/>
      <c r="O386" s="522"/>
      <c r="P386" s="522"/>
      <c r="Q386" s="326"/>
      <c r="R386" s="326"/>
      <c r="S386" s="326"/>
      <c r="T386" s="326"/>
      <c r="U386" s="326"/>
      <c r="V386" s="326"/>
      <c r="W386" s="326"/>
      <c r="X386" s="326"/>
      <c r="Y386" s="323"/>
      <c r="Z386" s="326"/>
      <c r="AA386" s="770"/>
      <c r="AB386" s="326"/>
      <c r="AC386" s="326"/>
      <c r="AD386" s="326"/>
      <c r="AE386" s="326"/>
      <c r="AF386" s="326"/>
      <c r="AG386" s="951">
        <f>Z386+AB386+AE386-AF386</f>
        <v>0</v>
      </c>
      <c r="AH386" s="964"/>
      <c r="AN386" s="2022" t="s">
        <v>668</v>
      </c>
    </row>
    <row r="387" spans="1:40" ht="45" x14ac:dyDescent="0.25">
      <c r="A387" s="137">
        <v>1</v>
      </c>
      <c r="B387" s="4" t="s">
        <v>445</v>
      </c>
      <c r="C387" s="418"/>
      <c r="D387" s="9"/>
      <c r="E387" s="2804"/>
      <c r="F387" s="123"/>
      <c r="G387" s="123"/>
      <c r="H387" s="123"/>
      <c r="I387" s="196"/>
      <c r="J387" s="196"/>
      <c r="K387" s="1166"/>
      <c r="L387" s="522"/>
      <c r="M387" s="522"/>
      <c r="N387" s="522"/>
      <c r="O387" s="522"/>
      <c r="P387" s="522"/>
      <c r="Q387" s="326"/>
      <c r="R387" s="326"/>
      <c r="S387" s="326"/>
      <c r="T387" s="326"/>
      <c r="U387" s="326"/>
      <c r="V387" s="326"/>
      <c r="W387" s="326"/>
      <c r="X387" s="326"/>
      <c r="Y387" s="323"/>
      <c r="Z387" s="326"/>
      <c r="AA387" s="770"/>
      <c r="AB387" s="326"/>
      <c r="AC387" s="326"/>
      <c r="AD387" s="326"/>
      <c r="AE387" s="326"/>
      <c r="AF387" s="326"/>
      <c r="AG387" s="951">
        <f>Z387+AB387+AE387-AF387</f>
        <v>0</v>
      </c>
      <c r="AH387" s="964"/>
      <c r="AN387" s="137" t="s">
        <v>668</v>
      </c>
    </row>
    <row r="388" spans="1:40" ht="60" x14ac:dyDescent="0.25">
      <c r="A388" s="137">
        <v>1</v>
      </c>
      <c r="B388" s="4" t="s">
        <v>446</v>
      </c>
      <c r="C388" s="418"/>
      <c r="D388" s="9"/>
      <c r="E388" s="2804"/>
      <c r="F388" s="123"/>
      <c r="G388" s="123"/>
      <c r="H388" s="123"/>
      <c r="I388" s="196"/>
      <c r="J388" s="196"/>
      <c r="K388" s="1166"/>
      <c r="L388" s="522"/>
      <c r="M388" s="522"/>
      <c r="N388" s="522"/>
      <c r="O388" s="522"/>
      <c r="P388" s="522"/>
      <c r="Q388" s="326"/>
      <c r="R388" s="326"/>
      <c r="S388" s="326"/>
      <c r="T388" s="326"/>
      <c r="U388" s="326"/>
      <c r="V388" s="326"/>
      <c r="W388" s="326"/>
      <c r="X388" s="326"/>
      <c r="Y388" s="323"/>
      <c r="Z388" s="326"/>
      <c r="AA388" s="770"/>
      <c r="AB388" s="326"/>
      <c r="AC388" s="326"/>
      <c r="AD388" s="326"/>
      <c r="AE388" s="326"/>
      <c r="AF388" s="326"/>
      <c r="AG388" s="951">
        <f>Z388+AB388+AE388-AF388</f>
        <v>0</v>
      </c>
      <c r="AH388" s="964"/>
      <c r="AN388" s="137" t="s">
        <v>668</v>
      </c>
    </row>
    <row r="389" spans="1:40" ht="60" x14ac:dyDescent="0.25">
      <c r="A389" s="137">
        <v>1</v>
      </c>
      <c r="B389" s="532" t="s">
        <v>582</v>
      </c>
      <c r="C389" s="418"/>
      <c r="D389" s="9"/>
      <c r="E389" s="226">
        <v>90</v>
      </c>
      <c r="F389" s="123">
        <f>E389/12*$B$4</f>
        <v>60</v>
      </c>
      <c r="G389" s="123">
        <v>32</v>
      </c>
      <c r="H389" s="123">
        <f>G389/F389*100</f>
        <v>53.333333333333336</v>
      </c>
      <c r="I389" s="196"/>
      <c r="J389" s="196"/>
      <c r="K389" s="1166"/>
      <c r="L389" s="522"/>
      <c r="M389" s="522"/>
      <c r="N389" s="522"/>
      <c r="O389" s="522"/>
      <c r="P389" s="522"/>
      <c r="Q389" s="326"/>
      <c r="R389" s="326"/>
      <c r="S389" s="326"/>
      <c r="T389" s="326"/>
      <c r="U389" s="326"/>
      <c r="V389" s="326"/>
      <c r="W389" s="326"/>
      <c r="X389" s="326"/>
      <c r="Y389" s="323"/>
      <c r="Z389" s="326"/>
      <c r="AA389" s="770"/>
      <c r="AB389" s="326"/>
      <c r="AC389" s="326"/>
      <c r="AD389" s="326"/>
      <c r="AE389" s="326"/>
      <c r="AF389" s="326"/>
      <c r="AG389" s="951">
        <f>Z389+AB389+AE389-AF389</f>
        <v>0</v>
      </c>
      <c r="AH389" s="964"/>
      <c r="AN389" s="137" t="s">
        <v>668</v>
      </c>
    </row>
    <row r="390" spans="1:40" s="2022" customFormat="1" ht="75" x14ac:dyDescent="0.25">
      <c r="A390" s="2022">
        <v>1</v>
      </c>
      <c r="B390" s="532" t="s">
        <v>583</v>
      </c>
      <c r="C390" s="418"/>
      <c r="D390" s="9"/>
      <c r="E390" s="226">
        <v>90</v>
      </c>
      <c r="F390" s="123">
        <f>E390/12*$B$4</f>
        <v>60</v>
      </c>
      <c r="G390" s="123">
        <v>56</v>
      </c>
      <c r="H390" s="123">
        <f>G390/F390*100</f>
        <v>93.333333333333329</v>
      </c>
      <c r="I390" s="196"/>
      <c r="J390" s="196"/>
      <c r="K390" s="1166"/>
      <c r="L390" s="522"/>
      <c r="M390" s="522"/>
      <c r="N390" s="522"/>
      <c r="O390" s="522"/>
      <c r="P390" s="522"/>
      <c r="Q390" s="326"/>
      <c r="R390" s="326"/>
      <c r="S390" s="326"/>
      <c r="T390" s="326"/>
      <c r="U390" s="326"/>
      <c r="V390" s="326"/>
      <c r="W390" s="326"/>
      <c r="X390" s="326"/>
      <c r="Y390" s="323"/>
      <c r="Z390" s="326"/>
      <c r="AA390" s="770"/>
      <c r="AB390" s="326"/>
      <c r="AC390" s="326"/>
      <c r="AD390" s="326"/>
      <c r="AE390" s="326"/>
      <c r="AF390" s="326"/>
      <c r="AG390" s="951">
        <f>Z390+AB390+AE390-AF390</f>
        <v>0</v>
      </c>
      <c r="AH390" s="964"/>
      <c r="AN390" s="2022" t="s">
        <v>668</v>
      </c>
    </row>
    <row r="391" spans="1:40" s="2022" customFormat="1" ht="30" x14ac:dyDescent="0.25">
      <c r="A391" s="2022">
        <v>1</v>
      </c>
      <c r="B391" s="532" t="s">
        <v>618</v>
      </c>
      <c r="C391" s="418"/>
      <c r="D391" s="9"/>
      <c r="E391" s="226">
        <v>2600</v>
      </c>
      <c r="F391" s="123">
        <f>E391/12*$B$4</f>
        <v>1733.3333333333333</v>
      </c>
      <c r="G391" s="123">
        <v>2495</v>
      </c>
      <c r="H391" s="123">
        <f>G391/F391*100</f>
        <v>143.94230769230768</v>
      </c>
      <c r="I391" s="196"/>
      <c r="J391" s="196"/>
      <c r="K391" s="1166"/>
      <c r="L391" s="522"/>
      <c r="M391" s="522"/>
      <c r="N391" s="522"/>
      <c r="O391" s="522"/>
      <c r="P391" s="522"/>
      <c r="Q391" s="326"/>
      <c r="R391" s="326"/>
      <c r="S391" s="326"/>
      <c r="T391" s="326"/>
      <c r="U391" s="326"/>
      <c r="V391" s="326"/>
      <c r="W391" s="326"/>
      <c r="X391" s="326"/>
      <c r="Y391" s="323"/>
      <c r="Z391" s="326"/>
      <c r="AA391" s="770"/>
      <c r="AB391" s="326"/>
      <c r="AC391" s="326"/>
      <c r="AD391" s="326"/>
      <c r="AE391" s="326"/>
      <c r="AF391" s="326"/>
      <c r="AG391" s="951">
        <f>Z391+AB391+AE391-AF391</f>
        <v>0</v>
      </c>
      <c r="AH391" s="964"/>
      <c r="AN391" s="2022" t="s">
        <v>668</v>
      </c>
    </row>
    <row r="392" spans="1:40" ht="29.25" x14ac:dyDescent="0.25">
      <c r="A392" s="137">
        <v>1</v>
      </c>
      <c r="B392" s="519" t="s">
        <v>311</v>
      </c>
      <c r="C392" s="418"/>
      <c r="D392" s="9"/>
      <c r="E392" s="216">
        <f>E393</f>
        <v>260</v>
      </c>
      <c r="F392" s="123">
        <f>F393</f>
        <v>173.33333333333334</v>
      </c>
      <c r="G392" s="123">
        <f>G393</f>
        <v>202</v>
      </c>
      <c r="H392" s="123">
        <f>G392/F392*100</f>
        <v>116.53846153846152</v>
      </c>
      <c r="I392" s="196"/>
      <c r="J392" s="196"/>
      <c r="K392" s="1166"/>
      <c r="L392" s="522"/>
      <c r="M392" s="522"/>
      <c r="N392" s="522"/>
      <c r="O392" s="522"/>
      <c r="P392" s="522"/>
      <c r="Q392" s="326"/>
      <c r="R392" s="326"/>
      <c r="S392" s="326"/>
      <c r="T392" s="326"/>
      <c r="U392" s="326"/>
      <c r="V392" s="326"/>
      <c r="W392" s="326"/>
      <c r="X392" s="326"/>
      <c r="Y392" s="323"/>
      <c r="Z392" s="326"/>
      <c r="AA392" s="770"/>
      <c r="AB392" s="326"/>
      <c r="AC392" s="326"/>
      <c r="AD392" s="326"/>
      <c r="AE392" s="326"/>
      <c r="AF392" s="326"/>
      <c r="AG392" s="951">
        <f>Z392+AB392+AE392-AF392</f>
        <v>0</v>
      </c>
      <c r="AH392" s="964"/>
      <c r="AN392" s="137" t="s">
        <v>668</v>
      </c>
    </row>
    <row r="393" spans="1:40" s="2022" customFormat="1" ht="30" x14ac:dyDescent="0.25">
      <c r="A393" s="2022">
        <v>1</v>
      </c>
      <c r="B393" s="4" t="s">
        <v>584</v>
      </c>
      <c r="C393" s="418"/>
      <c r="D393" s="9"/>
      <c r="E393" s="216">
        <v>260</v>
      </c>
      <c r="F393" s="123">
        <f>E393/12*$B$4</f>
        <v>173.33333333333334</v>
      </c>
      <c r="G393" s="123">
        <v>202</v>
      </c>
      <c r="H393" s="123">
        <f>G393/F393*100</f>
        <v>116.53846153846152</v>
      </c>
      <c r="I393" s="196"/>
      <c r="J393" s="196"/>
      <c r="K393" s="1166"/>
      <c r="L393" s="522"/>
      <c r="M393" s="522"/>
      <c r="N393" s="522"/>
      <c r="O393" s="522"/>
      <c r="P393" s="522"/>
      <c r="Q393" s="326"/>
      <c r="R393" s="326"/>
      <c r="S393" s="326"/>
      <c r="T393" s="326"/>
      <c r="U393" s="326"/>
      <c r="V393" s="326"/>
      <c r="W393" s="326"/>
      <c r="X393" s="326"/>
      <c r="Y393" s="323"/>
      <c r="Z393" s="326"/>
      <c r="AA393" s="770"/>
      <c r="AB393" s="326"/>
      <c r="AC393" s="326"/>
      <c r="AD393" s="326"/>
      <c r="AE393" s="326"/>
      <c r="AF393" s="326"/>
      <c r="AG393" s="951">
        <f>Z393+AB393+AE393-AF393</f>
        <v>0</v>
      </c>
      <c r="AH393" s="964"/>
      <c r="AN393" s="2022" t="s">
        <v>668</v>
      </c>
    </row>
    <row r="394" spans="1:40" ht="29.25" x14ac:dyDescent="0.25">
      <c r="A394" s="137">
        <v>1</v>
      </c>
      <c r="B394" s="519" t="s">
        <v>304</v>
      </c>
      <c r="C394" s="418"/>
      <c r="D394" s="9"/>
      <c r="E394" s="216">
        <f>E395</f>
        <v>0</v>
      </c>
      <c r="F394" s="123"/>
      <c r="G394" s="123"/>
      <c r="H394" s="123"/>
      <c r="I394" s="196"/>
      <c r="J394" s="196"/>
      <c r="K394" s="1166"/>
      <c r="L394" s="522"/>
      <c r="M394" s="522"/>
      <c r="N394" s="522"/>
      <c r="O394" s="522"/>
      <c r="P394" s="522"/>
      <c r="Q394" s="326"/>
      <c r="R394" s="326"/>
      <c r="S394" s="326"/>
      <c r="T394" s="326"/>
      <c r="U394" s="326"/>
      <c r="V394" s="326"/>
      <c r="W394" s="326"/>
      <c r="X394" s="326"/>
      <c r="Y394" s="323"/>
      <c r="Z394" s="326"/>
      <c r="AA394" s="770"/>
      <c r="AB394" s="326"/>
      <c r="AC394" s="326"/>
      <c r="AD394" s="326"/>
      <c r="AE394" s="326"/>
      <c r="AF394" s="326"/>
      <c r="AG394" s="951">
        <f>Z394+AB394+AE394-AF394</f>
        <v>0</v>
      </c>
      <c r="AH394" s="964"/>
      <c r="AN394" s="137" t="s">
        <v>668</v>
      </c>
    </row>
    <row r="395" spans="1:40" ht="30" x14ac:dyDescent="0.25">
      <c r="A395" s="137">
        <v>1</v>
      </c>
      <c r="B395" s="515" t="s">
        <v>191</v>
      </c>
      <c r="C395" s="418"/>
      <c r="D395" s="9"/>
      <c r="E395" s="216"/>
      <c r="F395" s="123"/>
      <c r="G395" s="123"/>
      <c r="H395" s="123"/>
      <c r="I395" s="196"/>
      <c r="J395" s="196"/>
      <c r="K395" s="1166"/>
      <c r="L395" s="522"/>
      <c r="M395" s="522"/>
      <c r="N395" s="522"/>
      <c r="O395" s="522"/>
      <c r="P395" s="522"/>
      <c r="Q395" s="326"/>
      <c r="R395" s="326"/>
      <c r="S395" s="326"/>
      <c r="T395" s="326"/>
      <c r="U395" s="326"/>
      <c r="V395" s="326"/>
      <c r="W395" s="326"/>
      <c r="X395" s="326"/>
      <c r="Y395" s="323"/>
      <c r="Z395" s="326"/>
      <c r="AA395" s="770"/>
      <c r="AB395" s="326"/>
      <c r="AC395" s="326"/>
      <c r="AD395" s="326"/>
      <c r="AE395" s="326"/>
      <c r="AF395" s="326"/>
      <c r="AG395" s="951">
        <f>Z395+AB395+AE395-AF395</f>
        <v>0</v>
      </c>
      <c r="AH395" s="964"/>
      <c r="AN395" s="137" t="s">
        <v>668</v>
      </c>
    </row>
    <row r="396" spans="1:40" ht="57.75" x14ac:dyDescent="0.25">
      <c r="A396" s="137">
        <v>1</v>
      </c>
      <c r="B396" s="519" t="s">
        <v>305</v>
      </c>
      <c r="C396" s="418"/>
      <c r="D396" s="9"/>
      <c r="E396" s="216"/>
      <c r="F396" s="123"/>
      <c r="G396" s="123"/>
      <c r="H396" s="123"/>
      <c r="I396" s="196"/>
      <c r="J396" s="196"/>
      <c r="K396" s="1166"/>
      <c r="L396" s="522"/>
      <c r="M396" s="522"/>
      <c r="N396" s="522"/>
      <c r="O396" s="522"/>
      <c r="P396" s="522"/>
      <c r="Q396" s="326"/>
      <c r="R396" s="326"/>
      <c r="S396" s="326"/>
      <c r="T396" s="326"/>
      <c r="U396" s="326"/>
      <c r="V396" s="326"/>
      <c r="W396" s="326"/>
      <c r="X396" s="326"/>
      <c r="Y396" s="323"/>
      <c r="Z396" s="326"/>
      <c r="AA396" s="770"/>
      <c r="AB396" s="326"/>
      <c r="AC396" s="326"/>
      <c r="AD396" s="326"/>
      <c r="AE396" s="326"/>
      <c r="AF396" s="326"/>
      <c r="AG396" s="951">
        <f>Z396+AB396+AE396-AF396</f>
        <v>0</v>
      </c>
      <c r="AH396" s="964"/>
      <c r="AN396" s="137" t="s">
        <v>668</v>
      </c>
    </row>
    <row r="397" spans="1:40" x14ac:dyDescent="0.25">
      <c r="A397" s="137">
        <v>1</v>
      </c>
      <c r="B397" s="994" t="s">
        <v>132</v>
      </c>
      <c r="C397" s="995"/>
      <c r="D397" s="2021"/>
      <c r="E397" s="236">
        <f>SUM(E398:E453)</f>
        <v>73717</v>
      </c>
      <c r="F397" s="280">
        <f>SUM(F398:F453)</f>
        <v>49143</v>
      </c>
      <c r="G397" s="280">
        <f>SUM(G398:G453)</f>
        <v>46210</v>
      </c>
      <c r="H397" s="123">
        <f t="shared" ref="H397:H402" si="174">G397/F397*100</f>
        <v>94.031703396211057</v>
      </c>
      <c r="I397" s="196"/>
      <c r="J397" s="196"/>
      <c r="K397" s="1196"/>
      <c r="L397" s="1056"/>
      <c r="M397" s="1056"/>
      <c r="N397" s="1056"/>
      <c r="O397" s="1056"/>
      <c r="P397" s="1056"/>
      <c r="Q397" s="326">
        <v>476139.54356200004</v>
      </c>
      <c r="R397" s="326">
        <v>476139.54356200004</v>
      </c>
      <c r="S397" s="326">
        <v>476139.54356200004</v>
      </c>
      <c r="T397" s="326">
        <v>476135.32516200002</v>
      </c>
      <c r="U397" s="326">
        <v>476135.32516200002</v>
      </c>
      <c r="V397" s="326">
        <v>476135.32516200002</v>
      </c>
      <c r="W397" s="326">
        <v>496252.73887</v>
      </c>
      <c r="X397" s="326">
        <v>496252.73887</v>
      </c>
      <c r="Y397" s="855">
        <f>Q397/12*$B$4+(R397-Q397)/11*7+(S397-R397)/10*6+(T397-S397)/9*5+(U397-T397)/8*4+(V397-U397)/7*3+(W397-V397)/6*2+(X397-W397)/5*1</f>
        <v>324129.82338844443</v>
      </c>
      <c r="Z397" s="326">
        <f>AF397-AE397-AB397</f>
        <v>332821.82457000006</v>
      </c>
      <c r="AA397" s="770">
        <f>SUM(AA398:AA441)</f>
        <v>0</v>
      </c>
      <c r="AB397" s="326">
        <v>1306.8271200000001</v>
      </c>
      <c r="AC397" s="326">
        <f>Z397-Y397</f>
        <v>8692.0011815556209</v>
      </c>
      <c r="AD397" s="326">
        <v>-3.8224999999999998</v>
      </c>
      <c r="AE397" s="326">
        <v>-183.11440000000002</v>
      </c>
      <c r="AF397" s="326">
        <v>333945.53729000001</v>
      </c>
      <c r="AG397" s="951">
        <f>Z397+AB397+AE397-AF397</f>
        <v>0</v>
      </c>
      <c r="AH397" s="964"/>
      <c r="AN397" s="137" t="s">
        <v>668</v>
      </c>
    </row>
    <row r="398" spans="1:40" ht="45" x14ac:dyDescent="0.25">
      <c r="A398" s="137">
        <v>1</v>
      </c>
      <c r="B398" s="205" t="s">
        <v>537</v>
      </c>
      <c r="C398" s="417"/>
      <c r="D398" s="11"/>
      <c r="E398" s="216">
        <v>3500</v>
      </c>
      <c r="F398" s="123">
        <f t="shared" ref="F398:F453" si="175">ROUND(E398/12*$B$4,0)</f>
        <v>2333</v>
      </c>
      <c r="G398" s="129">
        <v>866</v>
      </c>
      <c r="H398" s="123">
        <f t="shared" si="174"/>
        <v>37.119588512644661</v>
      </c>
      <c r="I398" s="196"/>
      <c r="J398" s="1005"/>
      <c r="K398" s="991"/>
      <c r="L398" s="992"/>
      <c r="M398" s="991"/>
      <c r="N398" s="991"/>
      <c r="O398" s="991"/>
      <c r="P398" s="991"/>
      <c r="Q398" s="326"/>
      <c r="R398" s="326"/>
      <c r="S398" s="326"/>
      <c r="T398" s="326"/>
      <c r="U398" s="326"/>
      <c r="V398" s="326"/>
      <c r="W398" s="326"/>
      <c r="X398" s="326"/>
      <c r="Y398" s="323"/>
      <c r="Z398" s="326">
        <f>AF398-AE398-AB398</f>
        <v>0</v>
      </c>
      <c r="AA398" s="770"/>
      <c r="AB398" s="326"/>
      <c r="AC398" s="326"/>
      <c r="AD398" s="326"/>
      <c r="AE398" s="326"/>
      <c r="AF398" s="326"/>
      <c r="AG398" s="951">
        <f>Z398+AB398+AE398-AF398</f>
        <v>0</v>
      </c>
      <c r="AH398" s="964"/>
      <c r="AN398" s="137" t="s">
        <v>668</v>
      </c>
    </row>
    <row r="399" spans="1:40" ht="90" x14ac:dyDescent="0.25">
      <c r="A399" s="137">
        <v>1</v>
      </c>
      <c r="B399" s="11" t="s">
        <v>538</v>
      </c>
      <c r="C399" s="417"/>
      <c r="D399" s="11"/>
      <c r="E399" s="216">
        <v>300</v>
      </c>
      <c r="F399" s="123">
        <f t="shared" si="175"/>
        <v>200</v>
      </c>
      <c r="G399" s="123">
        <v>167</v>
      </c>
      <c r="H399" s="123">
        <f t="shared" si="174"/>
        <v>83.5</v>
      </c>
      <c r="I399" s="196"/>
      <c r="J399" s="1197"/>
      <c r="K399" s="1067"/>
      <c r="L399" s="992"/>
      <c r="M399" s="991"/>
      <c r="N399" s="991"/>
      <c r="O399" s="992"/>
      <c r="P399" s="991"/>
      <c r="Q399" s="326"/>
      <c r="R399" s="326"/>
      <c r="S399" s="326"/>
      <c r="T399" s="326"/>
      <c r="U399" s="326"/>
      <c r="V399" s="326"/>
      <c r="W399" s="326"/>
      <c r="X399" s="326"/>
      <c r="Y399" s="323"/>
      <c r="Z399" s="326"/>
      <c r="AA399" s="770"/>
      <c r="AB399" s="326"/>
      <c r="AC399" s="326"/>
      <c r="AD399" s="326"/>
      <c r="AE399" s="326"/>
      <c r="AF399" s="326"/>
      <c r="AG399" s="951">
        <f>Z399+AB399+AE399-AF399</f>
        <v>0</v>
      </c>
      <c r="AH399" s="964"/>
      <c r="AN399" s="137" t="s">
        <v>668</v>
      </c>
    </row>
    <row r="400" spans="1:40" ht="60" x14ac:dyDescent="0.25">
      <c r="A400" s="137">
        <v>1</v>
      </c>
      <c r="B400" s="205" t="s">
        <v>539</v>
      </c>
      <c r="C400" s="417"/>
      <c r="D400" s="11"/>
      <c r="E400" s="1055">
        <v>100</v>
      </c>
      <c r="F400" s="123">
        <f t="shared" si="175"/>
        <v>67</v>
      </c>
      <c r="G400" s="129">
        <v>64</v>
      </c>
      <c r="H400" s="123">
        <f t="shared" si="174"/>
        <v>95.522388059701484</v>
      </c>
      <c r="I400" s="196"/>
      <c r="J400" s="1197"/>
      <c r="K400" s="991"/>
      <c r="L400" s="992"/>
      <c r="M400" s="991"/>
      <c r="N400" s="991"/>
      <c r="O400" s="992"/>
      <c r="P400" s="991"/>
      <c r="Q400" s="326"/>
      <c r="R400" s="326"/>
      <c r="S400" s="326"/>
      <c r="T400" s="326"/>
      <c r="U400" s="326"/>
      <c r="V400" s="326"/>
      <c r="W400" s="326"/>
      <c r="X400" s="326"/>
      <c r="Y400" s="323"/>
      <c r="Z400" s="326"/>
      <c r="AA400" s="770"/>
      <c r="AB400" s="326"/>
      <c r="AC400" s="326"/>
      <c r="AD400" s="326"/>
      <c r="AE400" s="326"/>
      <c r="AF400" s="326"/>
      <c r="AG400" s="951">
        <f>Z400+AB400+AE400-AF400</f>
        <v>0</v>
      </c>
      <c r="AH400" s="964"/>
      <c r="AN400" s="137" t="s">
        <v>668</v>
      </c>
    </row>
    <row r="401" spans="1:40" ht="45" x14ac:dyDescent="0.25">
      <c r="A401" s="137">
        <v>1</v>
      </c>
      <c r="B401" s="11" t="s">
        <v>540</v>
      </c>
      <c r="C401" s="1198"/>
      <c r="D401" s="11"/>
      <c r="E401" s="216">
        <v>10</v>
      </c>
      <c r="F401" s="123">
        <f t="shared" si="175"/>
        <v>7</v>
      </c>
      <c r="G401" s="123">
        <v>0</v>
      </c>
      <c r="H401" s="123">
        <f t="shared" si="174"/>
        <v>0</v>
      </c>
      <c r="I401" s="196"/>
      <c r="J401" s="1197"/>
      <c r="K401" s="1067"/>
      <c r="L401" s="991"/>
      <c r="M401" s="991"/>
      <c r="N401" s="991"/>
      <c r="O401" s="992"/>
      <c r="P401" s="991"/>
      <c r="Q401" s="326"/>
      <c r="R401" s="326"/>
      <c r="S401" s="326"/>
      <c r="T401" s="326"/>
      <c r="U401" s="326"/>
      <c r="V401" s="326"/>
      <c r="W401" s="326"/>
      <c r="X401" s="326"/>
      <c r="Y401" s="323"/>
      <c r="Z401" s="326">
        <f>AF401-AE401-AB401</f>
        <v>0</v>
      </c>
      <c r="AA401" s="770"/>
      <c r="AB401" s="326"/>
      <c r="AC401" s="326"/>
      <c r="AD401" s="326"/>
      <c r="AE401" s="326"/>
      <c r="AF401" s="326"/>
      <c r="AG401" s="951">
        <f>Z401+AB401+AE401-AF401</f>
        <v>0</v>
      </c>
      <c r="AH401" s="964"/>
      <c r="AN401" s="137" t="s">
        <v>668</v>
      </c>
    </row>
    <row r="402" spans="1:40" s="151" customFormat="1" ht="30" x14ac:dyDescent="0.25">
      <c r="A402" s="137">
        <v>1</v>
      </c>
      <c r="B402" s="205" t="s">
        <v>541</v>
      </c>
      <c r="C402" s="1061"/>
      <c r="D402" s="1003"/>
      <c r="E402" s="226">
        <v>750</v>
      </c>
      <c r="F402" s="123">
        <f t="shared" si="175"/>
        <v>500</v>
      </c>
      <c r="G402" s="123">
        <v>536</v>
      </c>
      <c r="H402" s="123">
        <f t="shared" si="174"/>
        <v>107.2</v>
      </c>
      <c r="I402" s="1068"/>
      <c r="J402" s="196"/>
      <c r="K402" s="991"/>
      <c r="L402" s="988"/>
      <c r="M402" s="991"/>
      <c r="N402" s="1067"/>
      <c r="O402" s="991"/>
      <c r="P402" s="991"/>
      <c r="Q402" s="326"/>
      <c r="R402" s="326"/>
      <c r="S402" s="326"/>
      <c r="T402" s="326"/>
      <c r="U402" s="326"/>
      <c r="V402" s="326"/>
      <c r="W402" s="326"/>
      <c r="X402" s="326"/>
      <c r="Y402" s="860"/>
      <c r="Z402" s="328">
        <f>AF402-AE402-AB402</f>
        <v>0</v>
      </c>
      <c r="AA402" s="1134"/>
      <c r="AB402" s="328"/>
      <c r="AC402" s="328"/>
      <c r="AD402" s="326"/>
      <c r="AE402" s="326"/>
      <c r="AF402" s="326"/>
      <c r="AG402" s="951">
        <f>Z402+AB402+AE402-AF402</f>
        <v>0</v>
      </c>
      <c r="AH402" s="964"/>
      <c r="AN402" s="151" t="s">
        <v>668</v>
      </c>
    </row>
    <row r="403" spans="1:40" s="151" customFormat="1" ht="30" x14ac:dyDescent="0.25">
      <c r="A403" s="2022">
        <v>1</v>
      </c>
      <c r="B403" s="205" t="s">
        <v>614</v>
      </c>
      <c r="C403" s="1061"/>
      <c r="D403" s="1003"/>
      <c r="E403" s="226">
        <v>500</v>
      </c>
      <c r="F403" s="123">
        <f t="shared" si="175"/>
        <v>333</v>
      </c>
      <c r="G403" s="976">
        <v>358</v>
      </c>
      <c r="H403" s="123"/>
      <c r="I403" s="196"/>
      <c r="J403" s="1115"/>
      <c r="K403" s="1067"/>
      <c r="L403" s="991"/>
      <c r="M403" s="1032"/>
      <c r="N403" s="991"/>
      <c r="O403" s="1067"/>
      <c r="P403" s="1032"/>
      <c r="Q403" s="325"/>
      <c r="R403" s="325"/>
      <c r="S403" s="325"/>
      <c r="T403" s="325"/>
      <c r="U403" s="325"/>
      <c r="V403" s="325"/>
      <c r="W403" s="325"/>
      <c r="X403" s="325"/>
      <c r="Y403" s="323"/>
      <c r="Z403" s="326"/>
      <c r="AA403" s="1134"/>
      <c r="AB403" s="326"/>
      <c r="AC403" s="326"/>
      <c r="AD403" s="328"/>
      <c r="AE403" s="328"/>
      <c r="AF403" s="328"/>
      <c r="AG403" s="951">
        <f>Z403+AB403+AE403-AF403</f>
        <v>0</v>
      </c>
      <c r="AH403" s="964"/>
      <c r="AN403" s="151" t="s">
        <v>668</v>
      </c>
    </row>
    <row r="404" spans="1:40" s="151" customFormat="1" ht="45" x14ac:dyDescent="0.25">
      <c r="A404" s="2022">
        <v>1</v>
      </c>
      <c r="B404" s="205" t="s">
        <v>542</v>
      </c>
      <c r="C404" s="1061"/>
      <c r="D404" s="1003"/>
      <c r="E404" s="226">
        <v>1000</v>
      </c>
      <c r="F404" s="123">
        <f t="shared" si="175"/>
        <v>667</v>
      </c>
      <c r="G404" s="123">
        <v>853</v>
      </c>
      <c r="H404" s="976">
        <f>G404/F404*100</f>
        <v>127.88605697151425</v>
      </c>
      <c r="I404" s="196"/>
      <c r="J404" s="196"/>
      <c r="K404" s="991"/>
      <c r="L404" s="991"/>
      <c r="M404" s="991"/>
      <c r="N404" s="991"/>
      <c r="O404" s="991"/>
      <c r="P404" s="991"/>
      <c r="Q404" s="325"/>
      <c r="R404" s="325"/>
      <c r="S404" s="325"/>
      <c r="T404" s="325"/>
      <c r="U404" s="325"/>
      <c r="V404" s="325"/>
      <c r="W404" s="325"/>
      <c r="X404" s="325"/>
      <c r="Y404" s="323"/>
      <c r="Z404" s="327"/>
      <c r="AA404" s="993"/>
      <c r="AB404" s="326"/>
      <c r="AC404" s="327"/>
      <c r="AD404" s="326"/>
      <c r="AE404" s="326"/>
      <c r="AF404" s="327"/>
      <c r="AG404" s="951">
        <f>Z404+AB404+AE404-AF404</f>
        <v>0</v>
      </c>
      <c r="AH404" s="964"/>
      <c r="AN404" s="151" t="s">
        <v>668</v>
      </c>
    </row>
    <row r="405" spans="1:40" s="151" customFormat="1" ht="45" x14ac:dyDescent="0.25">
      <c r="A405" s="137">
        <v>1</v>
      </c>
      <c r="B405" s="205" t="s">
        <v>543</v>
      </c>
      <c r="C405" s="1061"/>
      <c r="D405" s="1003"/>
      <c r="E405" s="226"/>
      <c r="F405" s="123">
        <f t="shared" si="175"/>
        <v>0</v>
      </c>
      <c r="G405" s="123">
        <v>1041</v>
      </c>
      <c r="H405" s="123"/>
      <c r="I405" s="196"/>
      <c r="J405" s="196"/>
      <c r="K405" s="991"/>
      <c r="L405" s="991"/>
      <c r="M405" s="991"/>
      <c r="N405" s="1067"/>
      <c r="O405" s="991"/>
      <c r="P405" s="991"/>
      <c r="Q405" s="328"/>
      <c r="R405" s="328"/>
      <c r="S405" s="328"/>
      <c r="T405" s="328"/>
      <c r="U405" s="328"/>
      <c r="V405" s="328"/>
      <c r="W405" s="328"/>
      <c r="X405" s="328"/>
      <c r="Y405" s="860"/>
      <c r="Z405" s="326"/>
      <c r="AA405" s="770"/>
      <c r="AB405" s="328"/>
      <c r="AC405" s="326"/>
      <c r="AD405" s="328"/>
      <c r="AE405" s="328"/>
      <c r="AF405" s="326"/>
      <c r="AG405" s="951">
        <f>Z405+AB405+AE405-AF405</f>
        <v>0</v>
      </c>
      <c r="AH405" s="964"/>
      <c r="AN405" s="151" t="s">
        <v>668</v>
      </c>
    </row>
    <row r="406" spans="1:40" s="151" customFormat="1" ht="30" x14ac:dyDescent="0.25">
      <c r="A406" s="137">
        <v>1</v>
      </c>
      <c r="B406" s="474" t="s">
        <v>544</v>
      </c>
      <c r="C406" s="1199"/>
      <c r="D406" s="997"/>
      <c r="E406" s="216">
        <v>20</v>
      </c>
      <c r="F406" s="123">
        <f t="shared" si="175"/>
        <v>13</v>
      </c>
      <c r="G406" s="123">
        <v>18</v>
      </c>
      <c r="H406" s="123">
        <f t="shared" ref="H406:H416" si="176">G406/F406*100</f>
        <v>138.46153846153845</v>
      </c>
      <c r="I406" s="196"/>
      <c r="J406" s="196"/>
      <c r="K406" s="992"/>
      <c r="L406" s="991"/>
      <c r="M406" s="991"/>
      <c r="N406" s="991"/>
      <c r="O406" s="991"/>
      <c r="P406" s="991"/>
      <c r="Q406" s="326"/>
      <c r="R406" s="326"/>
      <c r="S406" s="326"/>
      <c r="T406" s="326"/>
      <c r="U406" s="326"/>
      <c r="V406" s="326"/>
      <c r="W406" s="326"/>
      <c r="X406" s="326"/>
      <c r="Y406" s="323"/>
      <c r="Z406" s="326">
        <f>AF406-AE406-AB406</f>
        <v>0</v>
      </c>
      <c r="AA406" s="770"/>
      <c r="AB406" s="326"/>
      <c r="AC406" s="326"/>
      <c r="AD406" s="326"/>
      <c r="AE406" s="326"/>
      <c r="AF406" s="326"/>
      <c r="AG406" s="951">
        <f>Z406+AB406+AE406-AF406</f>
        <v>0</v>
      </c>
      <c r="AH406" s="964"/>
      <c r="AN406" s="151" t="s">
        <v>668</v>
      </c>
    </row>
    <row r="407" spans="1:40" s="151" customFormat="1" ht="30" x14ac:dyDescent="0.25">
      <c r="A407" s="2022">
        <v>1</v>
      </c>
      <c r="B407" s="11" t="s">
        <v>545</v>
      </c>
      <c r="C407" s="1199"/>
      <c r="D407" s="997"/>
      <c r="E407" s="216">
        <v>15</v>
      </c>
      <c r="F407" s="123">
        <f t="shared" ref="F407" si="177">ROUND(E407/12*$B$4,0)</f>
        <v>10</v>
      </c>
      <c r="G407" s="123">
        <v>0</v>
      </c>
      <c r="H407" s="123">
        <f t="shared" si="176"/>
        <v>0</v>
      </c>
      <c r="I407" s="196"/>
      <c r="J407" s="196"/>
      <c r="K407" s="992"/>
      <c r="L407" s="991"/>
      <c r="M407" s="991"/>
      <c r="N407" s="991"/>
      <c r="O407" s="991"/>
      <c r="P407" s="991"/>
      <c r="Q407" s="326"/>
      <c r="R407" s="326"/>
      <c r="S407" s="326"/>
      <c r="T407" s="326"/>
      <c r="U407" s="326"/>
      <c r="V407" s="326"/>
      <c r="W407" s="326"/>
      <c r="X407" s="326"/>
      <c r="Y407" s="323"/>
      <c r="Z407" s="326"/>
      <c r="AA407" s="770"/>
      <c r="AB407" s="326"/>
      <c r="AC407" s="326"/>
      <c r="AD407" s="326"/>
      <c r="AE407" s="326"/>
      <c r="AF407" s="326"/>
      <c r="AG407" s="951">
        <f>Z407+AB407+AE407-AF407</f>
        <v>0</v>
      </c>
      <c r="AH407" s="964"/>
      <c r="AN407" s="151" t="s">
        <v>668</v>
      </c>
    </row>
    <row r="408" spans="1:40" s="151" customFormat="1" ht="30" x14ac:dyDescent="0.25">
      <c r="A408" s="137">
        <v>1</v>
      </c>
      <c r="B408" s="297" t="s">
        <v>585</v>
      </c>
      <c r="C408" s="1199"/>
      <c r="D408" s="997"/>
      <c r="E408" s="216">
        <v>1000</v>
      </c>
      <c r="F408" s="123">
        <f t="shared" si="175"/>
        <v>667</v>
      </c>
      <c r="G408" s="123">
        <v>797</v>
      </c>
      <c r="H408" s="123">
        <f t="shared" si="176"/>
        <v>119.49025487256372</v>
      </c>
      <c r="I408" s="196"/>
      <c r="J408" s="196"/>
      <c r="K408" s="992"/>
      <c r="L408" s="991"/>
      <c r="M408" s="991"/>
      <c r="N408" s="991"/>
      <c r="O408" s="991"/>
      <c r="P408" s="991"/>
      <c r="Q408" s="326"/>
      <c r="R408" s="326"/>
      <c r="S408" s="326"/>
      <c r="T408" s="326"/>
      <c r="U408" s="326"/>
      <c r="V408" s="326"/>
      <c r="W408" s="326"/>
      <c r="X408" s="326"/>
      <c r="Y408" s="323"/>
      <c r="Z408" s="326"/>
      <c r="AA408" s="770"/>
      <c r="AB408" s="326"/>
      <c r="AC408" s="326"/>
      <c r="AD408" s="326"/>
      <c r="AE408" s="326"/>
      <c r="AF408" s="326"/>
      <c r="AG408" s="951">
        <f>Z408+AB408+AE408-AF408</f>
        <v>0</v>
      </c>
      <c r="AH408" s="964"/>
      <c r="AN408" s="151" t="s">
        <v>668</v>
      </c>
    </row>
    <row r="409" spans="1:40" s="151" customFormat="1" ht="30" x14ac:dyDescent="0.25">
      <c r="A409" s="137">
        <v>1</v>
      </c>
      <c r="B409" s="297" t="s">
        <v>586</v>
      </c>
      <c r="C409" s="1199"/>
      <c r="D409" s="997"/>
      <c r="E409" s="216">
        <v>3000</v>
      </c>
      <c r="F409" s="123">
        <f t="shared" si="175"/>
        <v>2000</v>
      </c>
      <c r="G409" s="123">
        <v>259</v>
      </c>
      <c r="H409" s="123">
        <f t="shared" si="176"/>
        <v>12.950000000000001</v>
      </c>
      <c r="I409" s="196"/>
      <c r="J409" s="196"/>
      <c r="K409" s="992"/>
      <c r="L409" s="991"/>
      <c r="M409" s="991"/>
      <c r="N409" s="991"/>
      <c r="O409" s="991"/>
      <c r="P409" s="991"/>
      <c r="Q409" s="326"/>
      <c r="R409" s="326"/>
      <c r="S409" s="326"/>
      <c r="T409" s="326"/>
      <c r="U409" s="326"/>
      <c r="V409" s="326"/>
      <c r="W409" s="326"/>
      <c r="X409" s="326"/>
      <c r="Y409" s="323"/>
      <c r="Z409" s="326"/>
      <c r="AA409" s="770"/>
      <c r="AB409" s="326"/>
      <c r="AC409" s="326"/>
      <c r="AD409" s="326"/>
      <c r="AE409" s="326"/>
      <c r="AF409" s="326"/>
      <c r="AG409" s="951">
        <f>Z409+AB409+AE409-AF409</f>
        <v>0</v>
      </c>
      <c r="AH409" s="964"/>
      <c r="AN409" s="151" t="s">
        <v>668</v>
      </c>
    </row>
    <row r="410" spans="1:40" s="151" customFormat="1" ht="45" x14ac:dyDescent="0.25">
      <c r="A410" s="2022">
        <v>1</v>
      </c>
      <c r="B410" s="297" t="s">
        <v>587</v>
      </c>
      <c r="C410" s="1199"/>
      <c r="D410" s="997"/>
      <c r="E410" s="216">
        <v>3200</v>
      </c>
      <c r="F410" s="123">
        <f t="shared" si="175"/>
        <v>2133</v>
      </c>
      <c r="G410" s="123">
        <v>861</v>
      </c>
      <c r="H410" s="123">
        <f t="shared" si="176"/>
        <v>40.365682137834035</v>
      </c>
      <c r="I410" s="196"/>
      <c r="J410" s="196"/>
      <c r="K410" s="992"/>
      <c r="L410" s="991"/>
      <c r="M410" s="991"/>
      <c r="N410" s="991"/>
      <c r="O410" s="991"/>
      <c r="P410" s="991"/>
      <c r="Q410" s="326"/>
      <c r="R410" s="326"/>
      <c r="S410" s="326"/>
      <c r="T410" s="326"/>
      <c r="U410" s="326"/>
      <c r="V410" s="326"/>
      <c r="W410" s="326"/>
      <c r="X410" s="326"/>
      <c r="Y410" s="323"/>
      <c r="Z410" s="326"/>
      <c r="AA410" s="770"/>
      <c r="AB410" s="326"/>
      <c r="AC410" s="326"/>
      <c r="AD410" s="326"/>
      <c r="AE410" s="326"/>
      <c r="AF410" s="326"/>
      <c r="AG410" s="951">
        <f>Z410+AB410+AE410-AF410</f>
        <v>0</v>
      </c>
      <c r="AH410" s="964"/>
      <c r="AN410" s="151" t="s">
        <v>668</v>
      </c>
    </row>
    <row r="411" spans="1:40" s="151" customFormat="1" x14ac:dyDescent="0.25">
      <c r="A411" s="2022"/>
      <c r="B411" s="297" t="s">
        <v>327</v>
      </c>
      <c r="C411" s="1199"/>
      <c r="D411" s="997"/>
      <c r="E411" s="216"/>
      <c r="F411" s="123"/>
      <c r="G411" s="123">
        <v>1</v>
      </c>
      <c r="H411" s="123"/>
      <c r="I411" s="196"/>
      <c r="J411" s="196"/>
      <c r="K411" s="992"/>
      <c r="L411" s="991"/>
      <c r="M411" s="991"/>
      <c r="N411" s="991"/>
      <c r="O411" s="991"/>
      <c r="P411" s="991"/>
      <c r="Q411" s="326"/>
      <c r="R411" s="326"/>
      <c r="S411" s="326"/>
      <c r="T411" s="326"/>
      <c r="U411" s="326"/>
      <c r="V411" s="326"/>
      <c r="W411" s="326"/>
      <c r="X411" s="326"/>
      <c r="Y411" s="323"/>
      <c r="Z411" s="326"/>
      <c r="AA411" s="770"/>
      <c r="AB411" s="326"/>
      <c r="AC411" s="326"/>
      <c r="AD411" s="326"/>
      <c r="AE411" s="326"/>
      <c r="AF411" s="326"/>
      <c r="AG411" s="951">
        <f>Z411+AB411+AE411-AF411</f>
        <v>0</v>
      </c>
      <c r="AH411" s="964"/>
    </row>
    <row r="412" spans="1:40" ht="45.75" customHeight="1" x14ac:dyDescent="0.25">
      <c r="A412" s="137">
        <v>1</v>
      </c>
      <c r="B412" s="523" t="s">
        <v>122</v>
      </c>
      <c r="C412" s="1199"/>
      <c r="D412" s="997"/>
      <c r="E412" s="216">
        <v>15500</v>
      </c>
      <c r="F412" s="123">
        <f t="shared" si="175"/>
        <v>10333</v>
      </c>
      <c r="G412" s="123">
        <v>9028</v>
      </c>
      <c r="H412" s="123">
        <f t="shared" si="176"/>
        <v>87.370560340656141</v>
      </c>
      <c r="I412" s="196"/>
      <c r="J412" s="196"/>
      <c r="K412" s="992"/>
      <c r="L412" s="991"/>
      <c r="M412" s="991"/>
      <c r="N412" s="991"/>
      <c r="O412" s="991"/>
      <c r="P412" s="991"/>
      <c r="Q412" s="326"/>
      <c r="R412" s="326"/>
      <c r="S412" s="326"/>
      <c r="T412" s="326"/>
      <c r="U412" s="326"/>
      <c r="V412" s="326"/>
      <c r="W412" s="326"/>
      <c r="X412" s="326"/>
      <c r="Y412" s="323"/>
      <c r="Z412" s="326"/>
      <c r="AA412" s="770"/>
      <c r="AB412" s="326"/>
      <c r="AC412" s="326"/>
      <c r="AD412" s="326"/>
      <c r="AE412" s="326"/>
      <c r="AF412" s="326"/>
      <c r="AG412" s="951">
        <f>Z412+AB412+AE412-AF412</f>
        <v>0</v>
      </c>
      <c r="AH412" s="964"/>
      <c r="AN412" s="137" t="s">
        <v>668</v>
      </c>
    </row>
    <row r="413" spans="1:40" s="2022" customFormat="1" ht="60" x14ac:dyDescent="0.25">
      <c r="A413" s="2022">
        <v>1</v>
      </c>
      <c r="B413" s="523" t="s">
        <v>546</v>
      </c>
      <c r="C413" s="1199"/>
      <c r="D413" s="997"/>
      <c r="E413" s="216">
        <v>2800</v>
      </c>
      <c r="F413" s="123">
        <f t="shared" si="175"/>
        <v>1867</v>
      </c>
      <c r="G413" s="123">
        <v>2572</v>
      </c>
      <c r="H413" s="123">
        <f t="shared" si="176"/>
        <v>137.76111408677022</v>
      </c>
      <c r="I413" s="196"/>
      <c r="J413" s="196"/>
      <c r="K413" s="992"/>
      <c r="L413" s="991"/>
      <c r="M413" s="991"/>
      <c r="N413" s="991"/>
      <c r="O413" s="991"/>
      <c r="P413" s="991"/>
      <c r="Q413" s="326"/>
      <c r="R413" s="326"/>
      <c r="S413" s="326"/>
      <c r="T413" s="326"/>
      <c r="U413" s="326"/>
      <c r="V413" s="326"/>
      <c r="W413" s="326"/>
      <c r="X413" s="326"/>
      <c r="Y413" s="323"/>
      <c r="Z413" s="326"/>
      <c r="AA413" s="770"/>
      <c r="AB413" s="326"/>
      <c r="AC413" s="326"/>
      <c r="AD413" s="326"/>
      <c r="AE413" s="326"/>
      <c r="AF413" s="326"/>
      <c r="AG413" s="951">
        <f>Z413+AB413+AE413-AF413</f>
        <v>0</v>
      </c>
      <c r="AH413" s="964"/>
      <c r="AN413" s="2022" t="s">
        <v>668</v>
      </c>
    </row>
    <row r="414" spans="1:40" s="2022" customFormat="1" ht="45" x14ac:dyDescent="0.25">
      <c r="A414" s="2022">
        <v>1</v>
      </c>
      <c r="B414" s="523" t="s">
        <v>341</v>
      </c>
      <c r="C414" s="1199"/>
      <c r="D414" s="997"/>
      <c r="E414" s="216"/>
      <c r="F414" s="123"/>
      <c r="G414" s="123">
        <v>8</v>
      </c>
      <c r="H414" s="123"/>
      <c r="I414" s="196"/>
      <c r="J414" s="196"/>
      <c r="K414" s="992"/>
      <c r="L414" s="991"/>
      <c r="M414" s="991"/>
      <c r="N414" s="991"/>
      <c r="O414" s="991"/>
      <c r="P414" s="991"/>
      <c r="Q414" s="326"/>
      <c r="R414" s="326"/>
      <c r="S414" s="326"/>
      <c r="T414" s="326"/>
      <c r="U414" s="326"/>
      <c r="V414" s="326"/>
      <c r="W414" s="326"/>
      <c r="X414" s="326"/>
      <c r="Y414" s="323"/>
      <c r="Z414" s="326"/>
      <c r="AA414" s="770"/>
      <c r="AB414" s="326"/>
      <c r="AC414" s="326"/>
      <c r="AD414" s="326"/>
      <c r="AE414" s="326"/>
      <c r="AF414" s="326"/>
      <c r="AG414" s="951">
        <f>Z414+AB414+AE414-AF414</f>
        <v>0</v>
      </c>
      <c r="AH414" s="964"/>
      <c r="AN414" s="2022" t="s">
        <v>668</v>
      </c>
    </row>
    <row r="415" spans="1:40" ht="45" x14ac:dyDescent="0.25">
      <c r="A415" s="137">
        <v>1</v>
      </c>
      <c r="B415" s="11" t="s">
        <v>547</v>
      </c>
      <c r="C415" s="1199"/>
      <c r="D415" s="997"/>
      <c r="E415" s="216">
        <v>1100</v>
      </c>
      <c r="F415" s="123">
        <f t="shared" si="175"/>
        <v>733</v>
      </c>
      <c r="G415" s="123">
        <v>656</v>
      </c>
      <c r="H415" s="123">
        <f t="shared" si="176"/>
        <v>89.495225102319225</v>
      </c>
      <c r="I415" s="196"/>
      <c r="J415" s="196"/>
      <c r="K415" s="992"/>
      <c r="L415" s="991"/>
      <c r="M415" s="991"/>
      <c r="N415" s="991"/>
      <c r="O415" s="991"/>
      <c r="P415" s="991"/>
      <c r="Q415" s="326"/>
      <c r="R415" s="326"/>
      <c r="S415" s="326"/>
      <c r="T415" s="326"/>
      <c r="U415" s="326"/>
      <c r="V415" s="326"/>
      <c r="W415" s="326"/>
      <c r="X415" s="326"/>
      <c r="Y415" s="323"/>
      <c r="Z415" s="326"/>
      <c r="AA415" s="770"/>
      <c r="AB415" s="326"/>
      <c r="AC415" s="326"/>
      <c r="AD415" s="326"/>
      <c r="AE415" s="326"/>
      <c r="AF415" s="326"/>
      <c r="AG415" s="951">
        <f>Z415+AB415+AE415-AF415</f>
        <v>0</v>
      </c>
      <c r="AH415" s="964"/>
      <c r="AN415" s="137" t="s">
        <v>668</v>
      </c>
    </row>
    <row r="416" spans="1:40" s="2022" customFormat="1" ht="60" x14ac:dyDescent="0.25">
      <c r="A416" s="2022">
        <v>1</v>
      </c>
      <c r="B416" s="11" t="s">
        <v>615</v>
      </c>
      <c r="C416" s="1199"/>
      <c r="D416" s="997"/>
      <c r="E416" s="216">
        <v>520</v>
      </c>
      <c r="F416" s="123">
        <f t="shared" si="175"/>
        <v>347</v>
      </c>
      <c r="G416" s="123">
        <v>0</v>
      </c>
      <c r="H416" s="123">
        <f t="shared" si="176"/>
        <v>0</v>
      </c>
      <c r="I416" s="196"/>
      <c r="J416" s="196"/>
      <c r="K416" s="992"/>
      <c r="L416" s="991"/>
      <c r="M416" s="991"/>
      <c r="N416" s="991"/>
      <c r="O416" s="991"/>
      <c r="P416" s="991"/>
      <c r="Q416" s="326"/>
      <c r="R416" s="326"/>
      <c r="S416" s="326"/>
      <c r="T416" s="326"/>
      <c r="U416" s="326"/>
      <c r="V416" s="326"/>
      <c r="W416" s="326"/>
      <c r="X416" s="326"/>
      <c r="Y416" s="323"/>
      <c r="Z416" s="326"/>
      <c r="AA416" s="770"/>
      <c r="AB416" s="326"/>
      <c r="AC416" s="326"/>
      <c r="AD416" s="326"/>
      <c r="AE416" s="326"/>
      <c r="AF416" s="326"/>
      <c r="AG416" s="951">
        <f>Z416+AB416+AE416-AF416</f>
        <v>0</v>
      </c>
      <c r="AH416" s="964"/>
      <c r="AN416" s="2022" t="s">
        <v>668</v>
      </c>
    </row>
    <row r="417" spans="1:40" ht="60" x14ac:dyDescent="0.25">
      <c r="A417" s="137">
        <v>1</v>
      </c>
      <c r="B417" s="11" t="s">
        <v>548</v>
      </c>
      <c r="C417" s="1199"/>
      <c r="D417" s="997"/>
      <c r="E417" s="216">
        <v>240</v>
      </c>
      <c r="F417" s="123">
        <f t="shared" si="175"/>
        <v>160</v>
      </c>
      <c r="G417" s="123">
        <v>162</v>
      </c>
      <c r="H417" s="123">
        <f t="shared" ref="H417:H433" si="178">G417/F417*100</f>
        <v>101.25</v>
      </c>
      <c r="I417" s="196"/>
      <c r="J417" s="196"/>
      <c r="K417" s="992"/>
      <c r="L417" s="991"/>
      <c r="M417" s="991"/>
      <c r="N417" s="991"/>
      <c r="O417" s="991"/>
      <c r="P417" s="991"/>
      <c r="Q417" s="326"/>
      <c r="R417" s="326"/>
      <c r="S417" s="326"/>
      <c r="T417" s="326"/>
      <c r="U417" s="326"/>
      <c r="V417" s="326"/>
      <c r="W417" s="326"/>
      <c r="X417" s="326"/>
      <c r="Y417" s="323"/>
      <c r="Z417" s="326"/>
      <c r="AA417" s="770"/>
      <c r="AB417" s="326"/>
      <c r="AC417" s="326"/>
      <c r="AD417" s="326"/>
      <c r="AE417" s="326"/>
      <c r="AF417" s="326"/>
      <c r="AG417" s="951">
        <f>Z417+AB417+AE417-AF417</f>
        <v>0</v>
      </c>
      <c r="AH417" s="964"/>
      <c r="AN417" s="137" t="s">
        <v>668</v>
      </c>
    </row>
    <row r="418" spans="1:40" ht="60" x14ac:dyDescent="0.25">
      <c r="A418" s="137">
        <v>1</v>
      </c>
      <c r="B418" s="11" t="s">
        <v>549</v>
      </c>
      <c r="C418" s="417"/>
      <c r="D418" s="11"/>
      <c r="E418" s="216">
        <v>180</v>
      </c>
      <c r="F418" s="123">
        <f t="shared" si="175"/>
        <v>120</v>
      </c>
      <c r="G418" s="123">
        <v>134</v>
      </c>
      <c r="H418" s="123">
        <f t="shared" si="178"/>
        <v>111.66666666666667</v>
      </c>
      <c r="I418" s="196"/>
      <c r="J418" s="196"/>
      <c r="K418" s="1196"/>
      <c r="L418" s="1056"/>
      <c r="M418" s="1056"/>
      <c r="N418" s="1056"/>
      <c r="O418" s="1056"/>
      <c r="P418" s="1056"/>
      <c r="Q418" s="326"/>
      <c r="R418" s="326"/>
      <c r="S418" s="326"/>
      <c r="T418" s="326"/>
      <c r="U418" s="326"/>
      <c r="V418" s="326"/>
      <c r="W418" s="326"/>
      <c r="X418" s="326"/>
      <c r="Y418" s="323"/>
      <c r="Z418" s="326">
        <f>AF418-AE418-AB418</f>
        <v>0</v>
      </c>
      <c r="AA418" s="770"/>
      <c r="AB418" s="326"/>
      <c r="AC418" s="326"/>
      <c r="AD418" s="326"/>
      <c r="AE418" s="326"/>
      <c r="AF418" s="326"/>
      <c r="AG418" s="951">
        <f>Z418+AB418+AE418-AF418</f>
        <v>0</v>
      </c>
      <c r="AH418" s="964"/>
      <c r="AN418" s="137" t="s">
        <v>668</v>
      </c>
    </row>
    <row r="419" spans="1:40" ht="60" x14ac:dyDescent="0.25">
      <c r="A419" s="137">
        <v>1</v>
      </c>
      <c r="B419" s="2624" t="s">
        <v>550</v>
      </c>
      <c r="C419" s="417"/>
      <c r="D419" s="11"/>
      <c r="E419" s="216">
        <v>65</v>
      </c>
      <c r="F419" s="123">
        <f t="shared" si="175"/>
        <v>43</v>
      </c>
      <c r="G419" s="123">
        <v>105</v>
      </c>
      <c r="H419" s="123">
        <f t="shared" si="178"/>
        <v>244.18604651162789</v>
      </c>
      <c r="I419" s="196"/>
      <c r="J419" s="196"/>
      <c r="K419" s="1196"/>
      <c r="L419" s="1056"/>
      <c r="M419" s="1056"/>
      <c r="N419" s="1056"/>
      <c r="O419" s="1056"/>
      <c r="P419" s="1056"/>
      <c r="Q419" s="326"/>
      <c r="R419" s="326"/>
      <c r="S419" s="326"/>
      <c r="T419" s="326"/>
      <c r="U419" s="326"/>
      <c r="V419" s="326"/>
      <c r="W419" s="326"/>
      <c r="X419" s="326"/>
      <c r="Y419" s="323"/>
      <c r="Z419" s="326"/>
      <c r="AA419" s="770"/>
      <c r="AB419" s="326"/>
      <c r="AC419" s="326"/>
      <c r="AD419" s="326"/>
      <c r="AE419" s="326"/>
      <c r="AF419" s="326"/>
      <c r="AG419" s="951">
        <f>Z419+AB419+AE419-AF419</f>
        <v>0</v>
      </c>
      <c r="AH419" s="964"/>
      <c r="AN419" s="137" t="s">
        <v>668</v>
      </c>
    </row>
    <row r="420" spans="1:40" ht="60" x14ac:dyDescent="0.25">
      <c r="A420" s="137">
        <v>1</v>
      </c>
      <c r="B420" s="2624" t="s">
        <v>551</v>
      </c>
      <c r="C420" s="417"/>
      <c r="D420" s="11"/>
      <c r="E420" s="216">
        <v>70</v>
      </c>
      <c r="F420" s="123">
        <f t="shared" si="175"/>
        <v>47</v>
      </c>
      <c r="G420" s="123">
        <v>92</v>
      </c>
      <c r="H420" s="123">
        <f t="shared" si="178"/>
        <v>195.74468085106383</v>
      </c>
      <c r="I420" s="196"/>
      <c r="J420" s="196"/>
      <c r="K420" s="1196"/>
      <c r="L420" s="1056"/>
      <c r="M420" s="1056"/>
      <c r="N420" s="1056"/>
      <c r="O420" s="1056"/>
      <c r="P420" s="1056"/>
      <c r="Q420" s="326"/>
      <c r="R420" s="326"/>
      <c r="S420" s="326"/>
      <c r="T420" s="326"/>
      <c r="U420" s="326"/>
      <c r="V420" s="326"/>
      <c r="W420" s="326"/>
      <c r="X420" s="326"/>
      <c r="Y420" s="323"/>
      <c r="Z420" s="326"/>
      <c r="AA420" s="770"/>
      <c r="AB420" s="326"/>
      <c r="AC420" s="326"/>
      <c r="AD420" s="326"/>
      <c r="AE420" s="326"/>
      <c r="AF420" s="326"/>
      <c r="AG420" s="951">
        <f>Z420+AB420+AE420-AF420</f>
        <v>0</v>
      </c>
      <c r="AH420" s="964"/>
      <c r="AN420" s="137" t="s">
        <v>668</v>
      </c>
    </row>
    <row r="421" spans="1:40" ht="60" x14ac:dyDescent="0.25">
      <c r="A421" s="137">
        <v>1</v>
      </c>
      <c r="B421" s="2624" t="s">
        <v>552</v>
      </c>
      <c r="C421" s="417"/>
      <c r="D421" s="11"/>
      <c r="E421" s="216">
        <v>90</v>
      </c>
      <c r="F421" s="123">
        <f t="shared" si="175"/>
        <v>60</v>
      </c>
      <c r="G421" s="505">
        <v>52</v>
      </c>
      <c r="H421" s="123">
        <f t="shared" si="178"/>
        <v>86.666666666666671</v>
      </c>
      <c r="I421" s="196"/>
      <c r="J421" s="196"/>
      <c r="K421" s="1196"/>
      <c r="L421" s="1056"/>
      <c r="M421" s="1056"/>
      <c r="N421" s="1056"/>
      <c r="O421" s="1056"/>
      <c r="P421" s="1056"/>
      <c r="Q421" s="326"/>
      <c r="R421" s="326"/>
      <c r="S421" s="326"/>
      <c r="T421" s="326"/>
      <c r="U421" s="326"/>
      <c r="V421" s="326"/>
      <c r="W421" s="326"/>
      <c r="X421" s="326"/>
      <c r="Y421" s="323"/>
      <c r="Z421" s="326"/>
      <c r="AA421" s="770"/>
      <c r="AB421" s="326"/>
      <c r="AC421" s="326"/>
      <c r="AD421" s="326"/>
      <c r="AE421" s="326"/>
      <c r="AF421" s="326"/>
      <c r="AG421" s="951">
        <f>Z421+AB421+AE421-AF421</f>
        <v>0</v>
      </c>
      <c r="AH421" s="964"/>
      <c r="AN421" s="137" t="s">
        <v>668</v>
      </c>
    </row>
    <row r="422" spans="1:40" s="2022" customFormat="1" ht="60" x14ac:dyDescent="0.25">
      <c r="A422" s="2022">
        <v>1</v>
      </c>
      <c r="B422" s="2624" t="s">
        <v>553</v>
      </c>
      <c r="C422" s="417"/>
      <c r="D422" s="11"/>
      <c r="E422" s="216">
        <v>50</v>
      </c>
      <c r="F422" s="123">
        <f t="shared" si="175"/>
        <v>33</v>
      </c>
      <c r="G422" s="123">
        <v>8</v>
      </c>
      <c r="H422" s="123">
        <f t="shared" si="178"/>
        <v>24.242424242424242</v>
      </c>
      <c r="I422" s="196"/>
      <c r="J422" s="196"/>
      <c r="K422" s="1196"/>
      <c r="L422" s="1056"/>
      <c r="M422" s="1056"/>
      <c r="N422" s="1056"/>
      <c r="O422" s="1056"/>
      <c r="P422" s="1056"/>
      <c r="Q422" s="326"/>
      <c r="R422" s="326"/>
      <c r="S422" s="326"/>
      <c r="T422" s="326"/>
      <c r="U422" s="326"/>
      <c r="V422" s="326"/>
      <c r="W422" s="326"/>
      <c r="X422" s="326"/>
      <c r="Y422" s="323"/>
      <c r="Z422" s="326"/>
      <c r="AA422" s="770"/>
      <c r="AB422" s="326"/>
      <c r="AC422" s="326"/>
      <c r="AD422" s="326"/>
      <c r="AE422" s="326"/>
      <c r="AF422" s="326"/>
      <c r="AG422" s="951">
        <f>Z422+AB422+AE422-AF422</f>
        <v>0</v>
      </c>
      <c r="AH422" s="964"/>
      <c r="AN422" s="2022" t="s">
        <v>668</v>
      </c>
    </row>
    <row r="423" spans="1:40" s="2022" customFormat="1" ht="75" x14ac:dyDescent="0.25">
      <c r="A423" s="2022">
        <v>1</v>
      </c>
      <c r="B423" s="2624" t="s">
        <v>554</v>
      </c>
      <c r="C423" s="417"/>
      <c r="D423" s="11"/>
      <c r="E423" s="216">
        <v>50</v>
      </c>
      <c r="F423" s="123">
        <f t="shared" si="175"/>
        <v>33</v>
      </c>
      <c r="G423" s="123">
        <v>12</v>
      </c>
      <c r="H423" s="123">
        <f t="shared" si="178"/>
        <v>36.363636363636367</v>
      </c>
      <c r="I423" s="196"/>
      <c r="J423" s="196"/>
      <c r="K423" s="1196"/>
      <c r="L423" s="1056"/>
      <c r="M423" s="1056"/>
      <c r="N423" s="1056"/>
      <c r="O423" s="1056"/>
      <c r="P423" s="1056"/>
      <c r="Q423" s="326"/>
      <c r="R423" s="326"/>
      <c r="S423" s="326"/>
      <c r="T423" s="326"/>
      <c r="U423" s="326"/>
      <c r="V423" s="326"/>
      <c r="W423" s="326"/>
      <c r="X423" s="326"/>
      <c r="Y423" s="323"/>
      <c r="Z423" s="326"/>
      <c r="AA423" s="770"/>
      <c r="AB423" s="326"/>
      <c r="AC423" s="326"/>
      <c r="AD423" s="326"/>
      <c r="AE423" s="326"/>
      <c r="AF423" s="326"/>
      <c r="AG423" s="951">
        <f>Z423+AB423+AE423-AF423</f>
        <v>0</v>
      </c>
      <c r="AH423" s="964"/>
      <c r="AN423" s="2022" t="s">
        <v>668</v>
      </c>
    </row>
    <row r="424" spans="1:40" s="2022" customFormat="1" ht="60" x14ac:dyDescent="0.25">
      <c r="A424" s="2022">
        <v>1</v>
      </c>
      <c r="B424" s="2624" t="s">
        <v>555</v>
      </c>
      <c r="C424" s="417"/>
      <c r="D424" s="11"/>
      <c r="E424" s="216">
        <v>300</v>
      </c>
      <c r="F424" s="123">
        <f t="shared" si="175"/>
        <v>200</v>
      </c>
      <c r="G424" s="123">
        <v>135</v>
      </c>
      <c r="H424" s="123">
        <f t="shared" si="178"/>
        <v>67.5</v>
      </c>
      <c r="I424" s="196"/>
      <c r="J424" s="196"/>
      <c r="K424" s="1196"/>
      <c r="L424" s="1056"/>
      <c r="M424" s="1056"/>
      <c r="N424" s="1056"/>
      <c r="O424" s="1056"/>
      <c r="P424" s="1056"/>
      <c r="Q424" s="326"/>
      <c r="R424" s="326"/>
      <c r="S424" s="326"/>
      <c r="T424" s="326"/>
      <c r="U424" s="326"/>
      <c r="V424" s="326"/>
      <c r="W424" s="326"/>
      <c r="X424" s="326"/>
      <c r="Y424" s="323"/>
      <c r="Z424" s="326"/>
      <c r="AA424" s="770"/>
      <c r="AB424" s="326"/>
      <c r="AC424" s="326"/>
      <c r="AD424" s="326"/>
      <c r="AE424" s="326"/>
      <c r="AF424" s="326"/>
      <c r="AG424" s="951">
        <f>Z424+AB424+AE424-AF424</f>
        <v>0</v>
      </c>
      <c r="AH424" s="964"/>
      <c r="AN424" s="2022" t="s">
        <v>668</v>
      </c>
    </row>
    <row r="425" spans="1:40" ht="75" x14ac:dyDescent="0.25">
      <c r="A425" s="137">
        <v>1</v>
      </c>
      <c r="B425" s="500" t="s">
        <v>556</v>
      </c>
      <c r="C425" s="417"/>
      <c r="D425" s="11"/>
      <c r="E425" s="216">
        <v>70</v>
      </c>
      <c r="F425" s="123">
        <f t="shared" si="175"/>
        <v>47</v>
      </c>
      <c r="G425" s="123">
        <v>60</v>
      </c>
      <c r="H425" s="123">
        <f t="shared" si="178"/>
        <v>127.65957446808511</v>
      </c>
      <c r="I425" s="196"/>
      <c r="J425" s="196"/>
      <c r="K425" s="1196"/>
      <c r="L425" s="1056"/>
      <c r="M425" s="1056"/>
      <c r="N425" s="1056"/>
      <c r="O425" s="1056"/>
      <c r="P425" s="1056"/>
      <c r="Q425" s="326"/>
      <c r="R425" s="326"/>
      <c r="S425" s="326"/>
      <c r="T425" s="326"/>
      <c r="U425" s="326"/>
      <c r="V425" s="326"/>
      <c r="W425" s="326"/>
      <c r="X425" s="326"/>
      <c r="Y425" s="323"/>
      <c r="Z425" s="326"/>
      <c r="AA425" s="770"/>
      <c r="AB425" s="326"/>
      <c r="AC425" s="326"/>
      <c r="AD425" s="326"/>
      <c r="AE425" s="326"/>
      <c r="AF425" s="326"/>
      <c r="AG425" s="951">
        <f>Z425+AB425+AE425-AF425</f>
        <v>0</v>
      </c>
      <c r="AH425" s="964"/>
      <c r="AN425" s="137" t="s">
        <v>668</v>
      </c>
    </row>
    <row r="426" spans="1:40" ht="30" x14ac:dyDescent="0.25">
      <c r="A426" s="137">
        <v>1</v>
      </c>
      <c r="B426" s="523" t="s">
        <v>557</v>
      </c>
      <c r="C426" s="417"/>
      <c r="D426" s="11"/>
      <c r="E426" s="216">
        <v>1900</v>
      </c>
      <c r="F426" s="123">
        <f t="shared" si="175"/>
        <v>1267</v>
      </c>
      <c r="G426" s="123">
        <v>1965</v>
      </c>
      <c r="H426" s="123">
        <f t="shared" si="178"/>
        <v>155.09076558800317</v>
      </c>
      <c r="I426" s="196"/>
      <c r="J426" s="196"/>
      <c r="K426" s="1166"/>
      <c r="L426" s="522"/>
      <c r="M426" s="522"/>
      <c r="N426" s="522"/>
      <c r="O426" s="522"/>
      <c r="P426" s="522"/>
      <c r="Q426" s="326"/>
      <c r="R426" s="326"/>
      <c r="S426" s="326"/>
      <c r="T426" s="326"/>
      <c r="U426" s="326"/>
      <c r="V426" s="326"/>
      <c r="W426" s="326"/>
      <c r="X426" s="326"/>
      <c r="Y426" s="323"/>
      <c r="Z426" s="326">
        <f>AF426-AE426-AB426</f>
        <v>0</v>
      </c>
      <c r="AA426" s="770"/>
      <c r="AB426" s="326"/>
      <c r="AC426" s="326"/>
      <c r="AD426" s="326"/>
      <c r="AE426" s="326"/>
      <c r="AF426" s="326"/>
      <c r="AG426" s="951">
        <f>Z426+AB426+AE426-AF426</f>
        <v>0</v>
      </c>
      <c r="AH426" s="964"/>
      <c r="AN426" s="137" t="s">
        <v>668</v>
      </c>
    </row>
    <row r="427" spans="1:40" ht="45" x14ac:dyDescent="0.25">
      <c r="A427" s="137">
        <v>1</v>
      </c>
      <c r="B427" s="523" t="s">
        <v>558</v>
      </c>
      <c r="C427" s="417"/>
      <c r="D427" s="11"/>
      <c r="E427" s="216">
        <v>1000</v>
      </c>
      <c r="F427" s="123">
        <f t="shared" si="175"/>
        <v>667</v>
      </c>
      <c r="G427" s="123">
        <v>1084</v>
      </c>
      <c r="H427" s="123">
        <f t="shared" si="178"/>
        <v>162.51874062968517</v>
      </c>
      <c r="I427" s="196"/>
      <c r="J427" s="196"/>
      <c r="K427" s="1166"/>
      <c r="L427" s="522"/>
      <c r="M427" s="522"/>
      <c r="N427" s="522"/>
      <c r="O427" s="522"/>
      <c r="P427" s="522"/>
      <c r="Q427" s="326"/>
      <c r="R427" s="326"/>
      <c r="S427" s="326"/>
      <c r="T427" s="326"/>
      <c r="U427" s="326"/>
      <c r="V427" s="326"/>
      <c r="W427" s="326"/>
      <c r="X427" s="326"/>
      <c r="Y427" s="323"/>
      <c r="Z427" s="326"/>
      <c r="AA427" s="770"/>
      <c r="AB427" s="326"/>
      <c r="AC427" s="326"/>
      <c r="AD427" s="326"/>
      <c r="AE427" s="326"/>
      <c r="AF427" s="326"/>
      <c r="AG427" s="951">
        <f>Z427+AB427+AE427-AF427</f>
        <v>0</v>
      </c>
      <c r="AH427" s="964"/>
      <c r="AN427" s="137" t="s">
        <v>668</v>
      </c>
    </row>
    <row r="428" spans="1:40" ht="30" x14ac:dyDescent="0.25">
      <c r="A428" s="137">
        <v>1</v>
      </c>
      <c r="B428" s="205" t="s">
        <v>559</v>
      </c>
      <c r="C428" s="417"/>
      <c r="D428" s="11"/>
      <c r="E428" s="216">
        <v>2160</v>
      </c>
      <c r="F428" s="123">
        <f t="shared" si="175"/>
        <v>1440</v>
      </c>
      <c r="G428" s="123">
        <v>1158</v>
      </c>
      <c r="H428" s="123">
        <f t="shared" si="178"/>
        <v>80.416666666666671</v>
      </c>
      <c r="I428" s="196"/>
      <c r="J428" s="196"/>
      <c r="K428" s="1166"/>
      <c r="L428" s="522"/>
      <c r="M428" s="522"/>
      <c r="N428" s="522"/>
      <c r="O428" s="522"/>
      <c r="P428" s="522"/>
      <c r="Q428" s="326"/>
      <c r="R428" s="326"/>
      <c r="S428" s="326"/>
      <c r="T428" s="326"/>
      <c r="U428" s="326"/>
      <c r="V428" s="326"/>
      <c r="W428" s="326"/>
      <c r="X428" s="326"/>
      <c r="Y428" s="323"/>
      <c r="Z428" s="326"/>
      <c r="AA428" s="770"/>
      <c r="AB428" s="326"/>
      <c r="AC428" s="326"/>
      <c r="AD428" s="326"/>
      <c r="AE428" s="326"/>
      <c r="AF428" s="326"/>
      <c r="AG428" s="951">
        <f>Z428+AB428+AE428-AF428</f>
        <v>0</v>
      </c>
      <c r="AH428" s="964"/>
      <c r="AN428" s="137" t="s">
        <v>668</v>
      </c>
    </row>
    <row r="429" spans="1:40" s="2022" customFormat="1" ht="30" x14ac:dyDescent="0.25">
      <c r="A429" s="2022">
        <v>1</v>
      </c>
      <c r="B429" s="205" t="s">
        <v>560</v>
      </c>
      <c r="C429" s="417"/>
      <c r="D429" s="11"/>
      <c r="E429" s="216">
        <v>1525</v>
      </c>
      <c r="F429" s="123">
        <f t="shared" si="175"/>
        <v>1017</v>
      </c>
      <c r="G429" s="123">
        <v>869</v>
      </c>
      <c r="H429" s="123">
        <f t="shared" si="178"/>
        <v>85.447394296951813</v>
      </c>
      <c r="I429" s="196"/>
      <c r="J429" s="196"/>
      <c r="K429" s="1166"/>
      <c r="L429" s="522"/>
      <c r="M429" s="522"/>
      <c r="N429" s="522"/>
      <c r="O429" s="522"/>
      <c r="P429" s="522"/>
      <c r="Q429" s="326"/>
      <c r="R429" s="326"/>
      <c r="S429" s="326"/>
      <c r="T429" s="326"/>
      <c r="U429" s="326"/>
      <c r="V429" s="326"/>
      <c r="W429" s="326"/>
      <c r="X429" s="326"/>
      <c r="Y429" s="323"/>
      <c r="Z429" s="326"/>
      <c r="AA429" s="770"/>
      <c r="AB429" s="326"/>
      <c r="AC429" s="326"/>
      <c r="AD429" s="326"/>
      <c r="AE429" s="326"/>
      <c r="AF429" s="326"/>
      <c r="AG429" s="951">
        <f>Z429+AB429+AE429-AF429</f>
        <v>0</v>
      </c>
      <c r="AH429" s="964"/>
      <c r="AN429" s="2022" t="s">
        <v>668</v>
      </c>
    </row>
    <row r="430" spans="1:40" ht="45" x14ac:dyDescent="0.25">
      <c r="A430" s="137">
        <v>1</v>
      </c>
      <c r="B430" s="205" t="s">
        <v>561</v>
      </c>
      <c r="C430" s="417"/>
      <c r="D430" s="11"/>
      <c r="E430" s="216">
        <v>20</v>
      </c>
      <c r="F430" s="123">
        <f t="shared" si="175"/>
        <v>13</v>
      </c>
      <c r="G430" s="123"/>
      <c r="H430" s="123">
        <f t="shared" si="178"/>
        <v>0</v>
      </c>
      <c r="I430" s="196"/>
      <c r="J430" s="196"/>
      <c r="K430" s="992"/>
      <c r="L430" s="991"/>
      <c r="M430" s="991"/>
      <c r="N430" s="991"/>
      <c r="O430" s="991"/>
      <c r="P430" s="991"/>
      <c r="Q430" s="326"/>
      <c r="R430" s="326"/>
      <c r="S430" s="326"/>
      <c r="T430" s="326"/>
      <c r="U430" s="326"/>
      <c r="V430" s="326"/>
      <c r="W430" s="326"/>
      <c r="X430" s="326"/>
      <c r="Y430" s="323"/>
      <c r="Z430" s="326">
        <f>AF430-AE430-AB430</f>
        <v>0</v>
      </c>
      <c r="AA430" s="770"/>
      <c r="AB430" s="326"/>
      <c r="AC430" s="326"/>
      <c r="AD430" s="326"/>
      <c r="AE430" s="326"/>
      <c r="AF430" s="326"/>
      <c r="AG430" s="951">
        <f>Z430+AB430+AE430-AF430</f>
        <v>0</v>
      </c>
      <c r="AH430" s="964"/>
      <c r="AN430" s="137" t="s">
        <v>668</v>
      </c>
    </row>
    <row r="431" spans="1:40" ht="45" x14ac:dyDescent="0.25">
      <c r="A431" s="137">
        <v>1</v>
      </c>
      <c r="B431" s="205" t="s">
        <v>562</v>
      </c>
      <c r="C431" s="417"/>
      <c r="D431" s="11"/>
      <c r="E431" s="216">
        <v>4100</v>
      </c>
      <c r="F431" s="123">
        <f t="shared" si="175"/>
        <v>2733</v>
      </c>
      <c r="G431" s="123">
        <v>3057</v>
      </c>
      <c r="H431" s="123">
        <f t="shared" si="178"/>
        <v>111.85510428100989</v>
      </c>
      <c r="I431" s="196"/>
      <c r="J431" s="196"/>
      <c r="K431" s="992"/>
      <c r="L431" s="991"/>
      <c r="M431" s="991"/>
      <c r="N431" s="991"/>
      <c r="O431" s="991"/>
      <c r="P431" s="991"/>
      <c r="Q431" s="326"/>
      <c r="R431" s="326"/>
      <c r="S431" s="326"/>
      <c r="T431" s="326"/>
      <c r="U431" s="326"/>
      <c r="V431" s="326"/>
      <c r="W431" s="326"/>
      <c r="X431" s="326"/>
      <c r="Y431" s="323"/>
      <c r="Z431" s="326"/>
      <c r="AA431" s="770"/>
      <c r="AB431" s="326"/>
      <c r="AC431" s="326"/>
      <c r="AD431" s="326"/>
      <c r="AE431" s="326"/>
      <c r="AF431" s="326"/>
      <c r="AG431" s="951">
        <f>Z431+AB431+AE431-AF431</f>
        <v>0</v>
      </c>
      <c r="AH431" s="964"/>
      <c r="AN431" s="137" t="s">
        <v>668</v>
      </c>
    </row>
    <row r="432" spans="1:40" ht="30" x14ac:dyDescent="0.25">
      <c r="A432" s="137">
        <v>1</v>
      </c>
      <c r="B432" s="205" t="s">
        <v>563</v>
      </c>
      <c r="C432" s="417"/>
      <c r="D432" s="11"/>
      <c r="E432" s="216">
        <v>1850</v>
      </c>
      <c r="F432" s="123">
        <f t="shared" si="175"/>
        <v>1233</v>
      </c>
      <c r="G432" s="123">
        <v>1243</v>
      </c>
      <c r="H432" s="123">
        <f t="shared" si="178"/>
        <v>100.81103000811029</v>
      </c>
      <c r="I432" s="196"/>
      <c r="J432" s="196"/>
      <c r="K432" s="992"/>
      <c r="L432" s="991"/>
      <c r="M432" s="991"/>
      <c r="N432" s="991"/>
      <c r="O432" s="991"/>
      <c r="P432" s="991"/>
      <c r="Q432" s="326"/>
      <c r="R432" s="326"/>
      <c r="S432" s="326"/>
      <c r="T432" s="326"/>
      <c r="U432" s="326"/>
      <c r="V432" s="326"/>
      <c r="W432" s="326"/>
      <c r="X432" s="326"/>
      <c r="Y432" s="323"/>
      <c r="Z432" s="326"/>
      <c r="AA432" s="770"/>
      <c r="AB432" s="326"/>
      <c r="AC432" s="326"/>
      <c r="AD432" s="326"/>
      <c r="AE432" s="326"/>
      <c r="AF432" s="326"/>
      <c r="AG432" s="951">
        <f>Z432+AB432+AE432-AF432</f>
        <v>0</v>
      </c>
      <c r="AH432" s="964"/>
      <c r="AN432" s="137" t="s">
        <v>668</v>
      </c>
    </row>
    <row r="433" spans="1:40" ht="90" x14ac:dyDescent="0.25">
      <c r="A433" s="137">
        <v>1</v>
      </c>
      <c r="B433" s="205" t="s">
        <v>564</v>
      </c>
      <c r="C433" s="418"/>
      <c r="D433" s="9"/>
      <c r="E433" s="216">
        <v>5250</v>
      </c>
      <c r="F433" s="123">
        <f t="shared" si="175"/>
        <v>3500</v>
      </c>
      <c r="G433" s="123">
        <v>3954</v>
      </c>
      <c r="H433" s="123">
        <f t="shared" si="178"/>
        <v>112.97142857142856</v>
      </c>
      <c r="I433" s="196"/>
      <c r="J433" s="196"/>
      <c r="K433" s="992"/>
      <c r="L433" s="991"/>
      <c r="M433" s="991"/>
      <c r="N433" s="991"/>
      <c r="O433" s="991"/>
      <c r="P433" s="991"/>
      <c r="Q433" s="326"/>
      <c r="R433" s="326"/>
      <c r="S433" s="326"/>
      <c r="T433" s="326"/>
      <c r="U433" s="326"/>
      <c r="V433" s="326"/>
      <c r="W433" s="326"/>
      <c r="X433" s="326"/>
      <c r="Y433" s="323"/>
      <c r="Z433" s="326">
        <f>AF433-AE433-AB433</f>
        <v>0</v>
      </c>
      <c r="AA433" s="770"/>
      <c r="AB433" s="326"/>
      <c r="AC433" s="326"/>
      <c r="AD433" s="326"/>
      <c r="AE433" s="326"/>
      <c r="AF433" s="326"/>
      <c r="AG433" s="951">
        <f>Z433+AB433+AE433-AF433</f>
        <v>0</v>
      </c>
      <c r="AH433" s="964"/>
      <c r="AN433" s="137" t="s">
        <v>668</v>
      </c>
    </row>
    <row r="434" spans="1:40" s="2022" customFormat="1" ht="90" x14ac:dyDescent="0.25">
      <c r="A434" s="2022">
        <v>1</v>
      </c>
      <c r="B434" s="205" t="s">
        <v>328</v>
      </c>
      <c r="C434" s="418"/>
      <c r="D434" s="9"/>
      <c r="E434" s="216"/>
      <c r="F434" s="123"/>
      <c r="G434" s="123">
        <v>0</v>
      </c>
      <c r="H434" s="123"/>
      <c r="I434" s="196"/>
      <c r="J434" s="196"/>
      <c r="K434" s="992"/>
      <c r="L434" s="991"/>
      <c r="M434" s="991"/>
      <c r="N434" s="991"/>
      <c r="O434" s="991"/>
      <c r="P434" s="991"/>
      <c r="Q434" s="326"/>
      <c r="R434" s="326"/>
      <c r="S434" s="326"/>
      <c r="T434" s="326"/>
      <c r="U434" s="326"/>
      <c r="V434" s="326"/>
      <c r="W434" s="326"/>
      <c r="X434" s="326"/>
      <c r="Y434" s="323"/>
      <c r="Z434" s="326"/>
      <c r="AA434" s="770"/>
      <c r="AB434" s="326"/>
      <c r="AC434" s="326"/>
      <c r="AD434" s="326"/>
      <c r="AE434" s="326"/>
      <c r="AF434" s="326"/>
      <c r="AG434" s="951">
        <f>Z434+AB434+AE434-AF434</f>
        <v>0</v>
      </c>
      <c r="AH434" s="964"/>
      <c r="AN434" s="2022" t="s">
        <v>668</v>
      </c>
    </row>
    <row r="435" spans="1:40" s="2022" customFormat="1" ht="105" x14ac:dyDescent="0.25">
      <c r="A435" s="2022">
        <v>1</v>
      </c>
      <c r="B435" s="205" t="s">
        <v>565</v>
      </c>
      <c r="C435" s="418"/>
      <c r="D435" s="9"/>
      <c r="E435" s="216"/>
      <c r="F435" s="123">
        <f t="shared" si="175"/>
        <v>0</v>
      </c>
      <c r="G435" s="123">
        <v>0</v>
      </c>
      <c r="H435" s="123"/>
      <c r="I435" s="196"/>
      <c r="J435" s="196"/>
      <c r="K435" s="992"/>
      <c r="L435" s="991"/>
      <c r="M435" s="991"/>
      <c r="N435" s="991"/>
      <c r="O435" s="991"/>
      <c r="P435" s="991"/>
      <c r="Q435" s="326"/>
      <c r="R435" s="326"/>
      <c r="S435" s="326"/>
      <c r="T435" s="326"/>
      <c r="U435" s="326"/>
      <c r="V435" s="326"/>
      <c r="W435" s="326"/>
      <c r="X435" s="326"/>
      <c r="Y435" s="323"/>
      <c r="Z435" s="326"/>
      <c r="AA435" s="770"/>
      <c r="AB435" s="326"/>
      <c r="AC435" s="326"/>
      <c r="AD435" s="326"/>
      <c r="AE435" s="326"/>
      <c r="AF435" s="326"/>
      <c r="AG435" s="951">
        <f>Z435+AB435+AE435-AF435</f>
        <v>0</v>
      </c>
      <c r="AH435" s="964"/>
      <c r="AN435" s="2022" t="s">
        <v>668</v>
      </c>
    </row>
    <row r="436" spans="1:40" ht="75" x14ac:dyDescent="0.25">
      <c r="A436" s="137">
        <v>1</v>
      </c>
      <c r="B436" s="205" t="s">
        <v>566</v>
      </c>
      <c r="C436" s="418"/>
      <c r="D436" s="9"/>
      <c r="E436" s="216">
        <v>1400</v>
      </c>
      <c r="F436" s="123">
        <f t="shared" si="175"/>
        <v>933</v>
      </c>
      <c r="G436" s="123">
        <v>946</v>
      </c>
      <c r="H436" s="123">
        <f>G436/F436*100</f>
        <v>101.39335476956055</v>
      </c>
      <c r="I436" s="196"/>
      <c r="J436" s="196"/>
      <c r="K436" s="992"/>
      <c r="L436" s="991"/>
      <c r="M436" s="991"/>
      <c r="N436" s="991"/>
      <c r="O436" s="991"/>
      <c r="P436" s="991"/>
      <c r="Q436" s="326"/>
      <c r="R436" s="326"/>
      <c r="S436" s="326"/>
      <c r="T436" s="326"/>
      <c r="U436" s="326"/>
      <c r="V436" s="326"/>
      <c r="W436" s="326"/>
      <c r="X436" s="326"/>
      <c r="Y436" s="323"/>
      <c r="Z436" s="326"/>
      <c r="AA436" s="770"/>
      <c r="AB436" s="326"/>
      <c r="AC436" s="326"/>
      <c r="AD436" s="326"/>
      <c r="AE436" s="326"/>
      <c r="AF436" s="326"/>
      <c r="AG436" s="951">
        <f>Z436+AB436+AE436-AF436</f>
        <v>0</v>
      </c>
      <c r="AH436" s="964"/>
      <c r="AN436" s="137" t="s">
        <v>668</v>
      </c>
    </row>
    <row r="437" spans="1:40" s="2022" customFormat="1" ht="75" x14ac:dyDescent="0.25">
      <c r="A437" s="2022">
        <v>1</v>
      </c>
      <c r="B437" s="205" t="s">
        <v>769</v>
      </c>
      <c r="C437" s="418"/>
      <c r="D437" s="9"/>
      <c r="E437" s="216"/>
      <c r="F437" s="123"/>
      <c r="G437" s="123">
        <v>0</v>
      </c>
      <c r="H437" s="123"/>
      <c r="I437" s="196"/>
      <c r="J437" s="196"/>
      <c r="K437" s="992"/>
      <c r="L437" s="991"/>
      <c r="M437" s="991"/>
      <c r="N437" s="991"/>
      <c r="O437" s="991"/>
      <c r="P437" s="991"/>
      <c r="Q437" s="326"/>
      <c r="R437" s="326"/>
      <c r="S437" s="326"/>
      <c r="T437" s="326"/>
      <c r="U437" s="326"/>
      <c r="V437" s="326"/>
      <c r="W437" s="326"/>
      <c r="X437" s="326"/>
      <c r="Y437" s="323"/>
      <c r="Z437" s="326"/>
      <c r="AA437" s="770"/>
      <c r="AB437" s="326"/>
      <c r="AC437" s="326"/>
      <c r="AD437" s="326"/>
      <c r="AE437" s="326"/>
      <c r="AF437" s="326"/>
      <c r="AG437" s="951">
        <f>Z437+AB437+AE437-AF437</f>
        <v>0</v>
      </c>
      <c r="AH437" s="964"/>
      <c r="AN437" s="2022" t="s">
        <v>668</v>
      </c>
    </row>
    <row r="438" spans="1:40" s="2022" customFormat="1" ht="90" x14ac:dyDescent="0.25">
      <c r="A438" s="2022">
        <v>1</v>
      </c>
      <c r="B438" s="205" t="s">
        <v>567</v>
      </c>
      <c r="C438" s="418"/>
      <c r="D438" s="9"/>
      <c r="E438" s="216"/>
      <c r="F438" s="123">
        <f t="shared" si="175"/>
        <v>0</v>
      </c>
      <c r="G438" s="123">
        <v>0</v>
      </c>
      <c r="H438" s="123"/>
      <c r="I438" s="196"/>
      <c r="J438" s="196"/>
      <c r="K438" s="992"/>
      <c r="L438" s="991"/>
      <c r="M438" s="991"/>
      <c r="N438" s="991"/>
      <c r="O438" s="991"/>
      <c r="P438" s="991"/>
      <c r="Q438" s="326"/>
      <c r="R438" s="326"/>
      <c r="S438" s="326"/>
      <c r="T438" s="326"/>
      <c r="U438" s="326"/>
      <c r="V438" s="326"/>
      <c r="W438" s="326"/>
      <c r="X438" s="326"/>
      <c r="Y438" s="323"/>
      <c r="Z438" s="326"/>
      <c r="AA438" s="770"/>
      <c r="AB438" s="326"/>
      <c r="AC438" s="326"/>
      <c r="AD438" s="326"/>
      <c r="AE438" s="326"/>
      <c r="AF438" s="326"/>
      <c r="AG438" s="951">
        <f>Z438+AB438+AE438-AF438</f>
        <v>0</v>
      </c>
      <c r="AH438" s="964"/>
      <c r="AN438" s="2022" t="s">
        <v>668</v>
      </c>
    </row>
    <row r="439" spans="1:40" ht="75" x14ac:dyDescent="0.25">
      <c r="A439" s="137">
        <v>1</v>
      </c>
      <c r="B439" s="205" t="s">
        <v>568</v>
      </c>
      <c r="C439" s="417"/>
      <c r="D439" s="11"/>
      <c r="E439" s="216">
        <v>220</v>
      </c>
      <c r="F439" s="123">
        <f t="shared" si="175"/>
        <v>147</v>
      </c>
      <c r="G439" s="123">
        <v>83</v>
      </c>
      <c r="H439" s="123">
        <f t="shared" ref="H439:H453" si="179">G439/F439*100</f>
        <v>56.4625850340136</v>
      </c>
      <c r="I439" s="196"/>
      <c r="J439" s="196"/>
      <c r="K439" s="992"/>
      <c r="L439" s="991"/>
      <c r="M439" s="991"/>
      <c r="N439" s="991"/>
      <c r="O439" s="991"/>
      <c r="P439" s="991"/>
      <c r="Q439" s="326"/>
      <c r="R439" s="326"/>
      <c r="S439" s="326"/>
      <c r="T439" s="326"/>
      <c r="U439" s="326"/>
      <c r="V439" s="326"/>
      <c r="W439" s="326"/>
      <c r="X439" s="326"/>
      <c r="Y439" s="323"/>
      <c r="Z439" s="326">
        <f>AF439-AE439-AB439</f>
        <v>0</v>
      </c>
      <c r="AA439" s="770"/>
      <c r="AB439" s="326"/>
      <c r="AC439" s="326"/>
      <c r="AD439" s="326"/>
      <c r="AE439" s="326"/>
      <c r="AF439" s="326"/>
      <c r="AG439" s="951">
        <f>Z439+AB439+AE439-AF439</f>
        <v>0</v>
      </c>
      <c r="AH439" s="964"/>
      <c r="AN439" s="137" t="s">
        <v>668</v>
      </c>
    </row>
    <row r="440" spans="1:40" x14ac:dyDescent="0.25">
      <c r="A440" s="137">
        <v>1</v>
      </c>
      <c r="B440" s="162" t="s">
        <v>569</v>
      </c>
      <c r="C440" s="996"/>
      <c r="D440" s="997"/>
      <c r="E440" s="216">
        <v>4050</v>
      </c>
      <c r="F440" s="123">
        <f t="shared" si="175"/>
        <v>2700</v>
      </c>
      <c r="G440" s="123">
        <v>3092</v>
      </c>
      <c r="H440" s="123">
        <f t="shared" si="179"/>
        <v>114.5185185185185</v>
      </c>
      <c r="I440" s="196"/>
      <c r="J440" s="196"/>
      <c r="K440" s="992"/>
      <c r="L440" s="991"/>
      <c r="M440" s="991"/>
      <c r="N440" s="991"/>
      <c r="O440" s="991"/>
      <c r="P440" s="991"/>
      <c r="Q440" s="326"/>
      <c r="R440" s="326"/>
      <c r="S440" s="326"/>
      <c r="T440" s="326"/>
      <c r="U440" s="326"/>
      <c r="V440" s="326"/>
      <c r="W440" s="326"/>
      <c r="X440" s="326"/>
      <c r="Y440" s="323"/>
      <c r="Z440" s="326">
        <f>AF440-AE440-AB440</f>
        <v>0</v>
      </c>
      <c r="AA440" s="770"/>
      <c r="AB440" s="326"/>
      <c r="AC440" s="326"/>
      <c r="AD440" s="326"/>
      <c r="AE440" s="326"/>
      <c r="AF440" s="326"/>
      <c r="AG440" s="951">
        <f>Z440+AB440+AE440-AF440</f>
        <v>0</v>
      </c>
      <c r="AH440" s="964"/>
      <c r="AN440" s="137" t="s">
        <v>668</v>
      </c>
    </row>
    <row r="441" spans="1:40" ht="30" x14ac:dyDescent="0.25">
      <c r="A441" s="137">
        <v>1</v>
      </c>
      <c r="B441" s="205" t="s">
        <v>570</v>
      </c>
      <c r="C441" s="1200"/>
      <c r="D441" s="11"/>
      <c r="E441" s="216">
        <v>20</v>
      </c>
      <c r="F441" s="123">
        <f t="shared" si="175"/>
        <v>13</v>
      </c>
      <c r="G441" s="123">
        <v>0</v>
      </c>
      <c r="H441" s="123">
        <f t="shared" si="179"/>
        <v>0</v>
      </c>
      <c r="I441" s="196"/>
      <c r="J441" s="196"/>
      <c r="K441" s="1166"/>
      <c r="L441" s="522"/>
      <c r="M441" s="522"/>
      <c r="N441" s="522"/>
      <c r="O441" s="522"/>
      <c r="P441" s="522"/>
      <c r="Q441" s="326"/>
      <c r="R441" s="326"/>
      <c r="S441" s="326"/>
      <c r="T441" s="326"/>
      <c r="U441" s="326"/>
      <c r="V441" s="326"/>
      <c r="W441" s="326"/>
      <c r="X441" s="326"/>
      <c r="Y441" s="323"/>
      <c r="Z441" s="326">
        <f>AF441-AE441-AB441</f>
        <v>0</v>
      </c>
      <c r="AA441" s="770"/>
      <c r="AB441" s="326"/>
      <c r="AC441" s="326"/>
      <c r="AD441" s="326"/>
      <c r="AE441" s="326"/>
      <c r="AF441" s="326"/>
      <c r="AG441" s="951">
        <f>Z441+AB441+AE441-AF441</f>
        <v>0</v>
      </c>
      <c r="AH441" s="964"/>
      <c r="AN441" s="137" t="s">
        <v>668</v>
      </c>
    </row>
    <row r="442" spans="1:40" ht="30" x14ac:dyDescent="0.25">
      <c r="A442" s="137">
        <v>1</v>
      </c>
      <c r="B442" s="11" t="s">
        <v>571</v>
      </c>
      <c r="C442" s="417"/>
      <c r="D442" s="11"/>
      <c r="E442" s="216">
        <v>2450</v>
      </c>
      <c r="F442" s="123">
        <f t="shared" si="175"/>
        <v>1633</v>
      </c>
      <c r="G442" s="123">
        <v>1744</v>
      </c>
      <c r="H442" s="123">
        <f t="shared" si="179"/>
        <v>106.79730557256583</v>
      </c>
      <c r="I442" s="196"/>
      <c r="J442" s="196"/>
      <c r="K442" s="1166"/>
      <c r="L442" s="522"/>
      <c r="M442" s="522"/>
      <c r="N442" s="522"/>
      <c r="O442" s="991"/>
      <c r="P442" s="991"/>
      <c r="Q442" s="991"/>
      <c r="R442" s="991"/>
      <c r="S442" s="991"/>
      <c r="T442" s="991"/>
      <c r="U442" s="991"/>
      <c r="V442" s="991"/>
      <c r="W442" s="991"/>
      <c r="X442" s="991"/>
      <c r="Y442" s="323"/>
      <c r="Z442" s="327"/>
      <c r="AA442" s="770"/>
      <c r="AB442" s="326"/>
      <c r="AC442" s="326"/>
      <c r="AD442" s="326"/>
      <c r="AE442" s="326"/>
      <c r="AF442" s="326"/>
      <c r="AG442" s="951">
        <f>Z442+AB442+AE442-AF442</f>
        <v>0</v>
      </c>
      <c r="AH442" s="964"/>
      <c r="AN442" s="137" t="s">
        <v>668</v>
      </c>
    </row>
    <row r="443" spans="1:40" s="2022" customFormat="1" x14ac:dyDescent="0.25">
      <c r="A443" s="2022">
        <v>1</v>
      </c>
      <c r="B443" s="11" t="s">
        <v>87</v>
      </c>
      <c r="C443" s="417"/>
      <c r="D443" s="11"/>
      <c r="E443" s="216"/>
      <c r="F443" s="123"/>
      <c r="G443" s="123">
        <v>0</v>
      </c>
      <c r="H443" s="123"/>
      <c r="I443" s="196"/>
      <c r="J443" s="196"/>
      <c r="K443" s="1166"/>
      <c r="L443" s="522"/>
      <c r="M443" s="522"/>
      <c r="N443" s="522"/>
      <c r="O443" s="991"/>
      <c r="P443" s="991"/>
      <c r="Q443" s="991"/>
      <c r="R443" s="991"/>
      <c r="S443" s="991"/>
      <c r="T443" s="991"/>
      <c r="U443" s="991"/>
      <c r="V443" s="991"/>
      <c r="W443" s="991"/>
      <c r="X443" s="991"/>
      <c r="Y443" s="323"/>
      <c r="Z443" s="327"/>
      <c r="AA443" s="770"/>
      <c r="AB443" s="326"/>
      <c r="AC443" s="326"/>
      <c r="AD443" s="326"/>
      <c r="AE443" s="326"/>
      <c r="AF443" s="326"/>
      <c r="AG443" s="951">
        <f>Z443+AB443+AE443-AF443</f>
        <v>0</v>
      </c>
      <c r="AH443" s="964"/>
      <c r="AN443" s="2022" t="s">
        <v>668</v>
      </c>
    </row>
    <row r="444" spans="1:40" s="2022" customFormat="1" ht="30" x14ac:dyDescent="0.25">
      <c r="A444" s="2022">
        <v>1</v>
      </c>
      <c r="B444" s="11" t="s">
        <v>572</v>
      </c>
      <c r="C444" s="417"/>
      <c r="D444" s="11"/>
      <c r="E444" s="216">
        <v>1400</v>
      </c>
      <c r="F444" s="123">
        <f t="shared" si="175"/>
        <v>933</v>
      </c>
      <c r="G444" s="123">
        <v>918</v>
      </c>
      <c r="H444" s="123">
        <f t="shared" si="179"/>
        <v>98.39228295819936</v>
      </c>
      <c r="I444" s="196"/>
      <c r="J444" s="196"/>
      <c r="K444" s="1166"/>
      <c r="L444" s="522"/>
      <c r="M444" s="522"/>
      <c r="N444" s="522"/>
      <c r="O444" s="991"/>
      <c r="P444" s="991"/>
      <c r="Q444" s="991"/>
      <c r="R444" s="991"/>
      <c r="S444" s="991"/>
      <c r="T444" s="991"/>
      <c r="U444" s="991"/>
      <c r="V444" s="991"/>
      <c r="W444" s="991"/>
      <c r="X444" s="991"/>
      <c r="Y444" s="323"/>
      <c r="Z444" s="327"/>
      <c r="AA444" s="770"/>
      <c r="AB444" s="326"/>
      <c r="AC444" s="326"/>
      <c r="AD444" s="326"/>
      <c r="AE444" s="326"/>
      <c r="AF444" s="326"/>
      <c r="AG444" s="951">
        <f>Z444+AB444+AE444-AF444</f>
        <v>0</v>
      </c>
      <c r="AH444" s="964"/>
      <c r="AN444" s="2022" t="s">
        <v>668</v>
      </c>
    </row>
    <row r="445" spans="1:40" ht="30" x14ac:dyDescent="0.25">
      <c r="A445" s="137">
        <v>1</v>
      </c>
      <c r="B445" s="11" t="s">
        <v>573</v>
      </c>
      <c r="C445" s="418"/>
      <c r="D445" s="11"/>
      <c r="E445" s="216">
        <v>270</v>
      </c>
      <c r="F445" s="123">
        <f t="shared" si="175"/>
        <v>180</v>
      </c>
      <c r="G445" s="123">
        <v>106</v>
      </c>
      <c r="H445" s="123">
        <f t="shared" si="179"/>
        <v>58.888888888888893</v>
      </c>
      <c r="I445" s="196"/>
      <c r="J445" s="196"/>
      <c r="K445" s="1166"/>
      <c r="L445" s="522"/>
      <c r="M445" s="522"/>
      <c r="N445" s="522"/>
      <c r="O445" s="991"/>
      <c r="P445" s="991"/>
      <c r="Q445" s="991"/>
      <c r="R445" s="991"/>
      <c r="S445" s="991"/>
      <c r="T445" s="991"/>
      <c r="U445" s="991"/>
      <c r="V445" s="991"/>
      <c r="W445" s="991"/>
      <c r="X445" s="991"/>
      <c r="Y445" s="323"/>
      <c r="Z445" s="327"/>
      <c r="AA445" s="770"/>
      <c r="AB445" s="326"/>
      <c r="AC445" s="326"/>
      <c r="AD445" s="326"/>
      <c r="AE445" s="326"/>
      <c r="AF445" s="326"/>
      <c r="AG445" s="951">
        <f>Z445+AB445+AE445-AF445</f>
        <v>0</v>
      </c>
      <c r="AH445" s="964"/>
      <c r="AN445" s="137" t="s">
        <v>668</v>
      </c>
    </row>
    <row r="446" spans="1:40" s="2022" customFormat="1" ht="30" x14ac:dyDescent="0.25">
      <c r="A446" s="2022">
        <v>1</v>
      </c>
      <c r="B446" s="11" t="s">
        <v>574</v>
      </c>
      <c r="C446" s="418"/>
      <c r="D446" s="11"/>
      <c r="E446" s="216">
        <v>12</v>
      </c>
      <c r="F446" s="123">
        <f t="shared" si="175"/>
        <v>8</v>
      </c>
      <c r="G446" s="123">
        <v>0</v>
      </c>
      <c r="H446" s="123">
        <f t="shared" si="179"/>
        <v>0</v>
      </c>
      <c r="I446" s="196"/>
      <c r="J446" s="196"/>
      <c r="K446" s="1166"/>
      <c r="L446" s="522"/>
      <c r="M446" s="522"/>
      <c r="N446" s="522"/>
      <c r="O446" s="991"/>
      <c r="P446" s="991"/>
      <c r="Q446" s="991"/>
      <c r="R446" s="991"/>
      <c r="S446" s="991"/>
      <c r="T446" s="991"/>
      <c r="U446" s="991"/>
      <c r="V446" s="991"/>
      <c r="W446" s="991"/>
      <c r="X446" s="991"/>
      <c r="Y446" s="323"/>
      <c r="Z446" s="327"/>
      <c r="AA446" s="770"/>
      <c r="AB446" s="326"/>
      <c r="AC446" s="326"/>
      <c r="AD446" s="326"/>
      <c r="AE446" s="326"/>
      <c r="AF446" s="326"/>
      <c r="AG446" s="951">
        <f>Z446+AB446+AE446-AF446</f>
        <v>0</v>
      </c>
      <c r="AH446" s="964"/>
      <c r="AN446" s="2022" t="s">
        <v>668</v>
      </c>
    </row>
    <row r="447" spans="1:40" ht="30" x14ac:dyDescent="0.25">
      <c r="A447" s="137">
        <v>1</v>
      </c>
      <c r="B447" s="11" t="s">
        <v>575</v>
      </c>
      <c r="C447" s="418"/>
      <c r="D447" s="11"/>
      <c r="E447" s="216">
        <v>1500</v>
      </c>
      <c r="F447" s="123">
        <f t="shared" si="175"/>
        <v>1000</v>
      </c>
      <c r="G447" s="123">
        <v>1148</v>
      </c>
      <c r="H447" s="123">
        <f t="shared" si="179"/>
        <v>114.8</v>
      </c>
      <c r="I447" s="196"/>
      <c r="J447" s="196"/>
      <c r="K447" s="1166"/>
      <c r="L447" s="522"/>
      <c r="M447" s="522"/>
      <c r="N447" s="522"/>
      <c r="O447" s="991"/>
      <c r="P447" s="991"/>
      <c r="Q447" s="991"/>
      <c r="R447" s="991"/>
      <c r="S447" s="991"/>
      <c r="T447" s="991"/>
      <c r="U447" s="991"/>
      <c r="V447" s="991"/>
      <c r="W447" s="991"/>
      <c r="X447" s="991"/>
      <c r="Y447" s="323"/>
      <c r="Z447" s="327"/>
      <c r="AA447" s="770"/>
      <c r="AB447" s="326"/>
      <c r="AC447" s="326"/>
      <c r="AD447" s="326"/>
      <c r="AE447" s="326"/>
      <c r="AF447" s="326"/>
      <c r="AG447" s="951">
        <f>Z447+AB447+AE447-AF447</f>
        <v>0</v>
      </c>
      <c r="AH447" s="964"/>
      <c r="AN447" s="137" t="s">
        <v>668</v>
      </c>
    </row>
    <row r="448" spans="1:40" ht="60" x14ac:dyDescent="0.25">
      <c r="A448" s="137">
        <v>1</v>
      </c>
      <c r="B448" s="11" t="s">
        <v>576</v>
      </c>
      <c r="C448" s="418"/>
      <c r="D448" s="11"/>
      <c r="E448" s="216">
        <v>500</v>
      </c>
      <c r="F448" s="123">
        <f t="shared" si="175"/>
        <v>333</v>
      </c>
      <c r="G448" s="123">
        <v>319</v>
      </c>
      <c r="H448" s="123">
        <f t="shared" si="179"/>
        <v>95.795795795795797</v>
      </c>
      <c r="I448" s="196"/>
      <c r="J448" s="196"/>
      <c r="K448" s="1166"/>
      <c r="L448" s="522"/>
      <c r="M448" s="522"/>
      <c r="N448" s="522"/>
      <c r="O448" s="991"/>
      <c r="P448" s="991"/>
      <c r="Q448" s="991"/>
      <c r="R448" s="991"/>
      <c r="S448" s="991"/>
      <c r="T448" s="991"/>
      <c r="U448" s="991"/>
      <c r="V448" s="991"/>
      <c r="W448" s="991"/>
      <c r="X448" s="991"/>
      <c r="Y448" s="323"/>
      <c r="Z448" s="327"/>
      <c r="AA448" s="770"/>
      <c r="AB448" s="326"/>
      <c r="AC448" s="326"/>
      <c r="AD448" s="326"/>
      <c r="AE448" s="326"/>
      <c r="AF448" s="326"/>
      <c r="AG448" s="951">
        <f>Z448+AB448+AE448-AF448</f>
        <v>0</v>
      </c>
      <c r="AH448" s="964"/>
      <c r="AN448" s="137" t="s">
        <v>668</v>
      </c>
    </row>
    <row r="449" spans="1:40" ht="30" x14ac:dyDescent="0.25">
      <c r="A449" s="137">
        <v>1</v>
      </c>
      <c r="B449" s="11" t="s">
        <v>577</v>
      </c>
      <c r="C449" s="418"/>
      <c r="D449" s="11"/>
      <c r="E449" s="216">
        <v>240</v>
      </c>
      <c r="F449" s="123">
        <f t="shared" si="175"/>
        <v>160</v>
      </c>
      <c r="G449" s="123">
        <v>227</v>
      </c>
      <c r="H449" s="123">
        <f t="shared" si="179"/>
        <v>141.875</v>
      </c>
      <c r="I449" s="196"/>
      <c r="J449" s="196"/>
      <c r="K449" s="1166"/>
      <c r="L449" s="522"/>
      <c r="M449" s="522"/>
      <c r="N449" s="522"/>
      <c r="O449" s="991"/>
      <c r="P449" s="991"/>
      <c r="Q449" s="991"/>
      <c r="R449" s="991"/>
      <c r="S449" s="991"/>
      <c r="T449" s="991"/>
      <c r="U449" s="991"/>
      <c r="V449" s="991"/>
      <c r="W449" s="991"/>
      <c r="X449" s="991"/>
      <c r="Y449" s="323"/>
      <c r="Z449" s="327"/>
      <c r="AA449" s="770"/>
      <c r="AB449" s="326"/>
      <c r="AC449" s="326"/>
      <c r="AD449" s="326"/>
      <c r="AE449" s="326"/>
      <c r="AF449" s="326"/>
      <c r="AG449" s="951">
        <f>Z449+AB449+AE449-AF449</f>
        <v>0</v>
      </c>
      <c r="AH449" s="964"/>
      <c r="AN449" s="137" t="s">
        <v>668</v>
      </c>
    </row>
    <row r="450" spans="1:40" s="2022" customFormat="1" ht="30" x14ac:dyDescent="0.25">
      <c r="A450" s="2022">
        <v>1</v>
      </c>
      <c r="B450" s="11" t="s">
        <v>616</v>
      </c>
      <c r="C450" s="418"/>
      <c r="D450" s="11"/>
      <c r="E450" s="216">
        <v>3700</v>
      </c>
      <c r="F450" s="123">
        <f t="shared" si="175"/>
        <v>2467</v>
      </c>
      <c r="G450" s="123">
        <v>2790</v>
      </c>
      <c r="H450" s="123">
        <f t="shared" si="179"/>
        <v>113.0928252938792</v>
      </c>
      <c r="I450" s="196"/>
      <c r="J450" s="196"/>
      <c r="K450" s="1166"/>
      <c r="L450" s="522"/>
      <c r="M450" s="522"/>
      <c r="N450" s="522"/>
      <c r="O450" s="991"/>
      <c r="P450" s="991"/>
      <c r="Q450" s="991"/>
      <c r="R450" s="991"/>
      <c r="S450" s="991"/>
      <c r="T450" s="991"/>
      <c r="U450" s="991"/>
      <c r="V450" s="991"/>
      <c r="W450" s="991"/>
      <c r="X450" s="991"/>
      <c r="Y450" s="323"/>
      <c r="Z450" s="327"/>
      <c r="AA450" s="770"/>
      <c r="AB450" s="326"/>
      <c r="AC450" s="326"/>
      <c r="AD450" s="326"/>
      <c r="AE450" s="326"/>
      <c r="AF450" s="326"/>
      <c r="AG450" s="951">
        <f>Z450+AB450+AE450-AF450</f>
        <v>0</v>
      </c>
      <c r="AH450" s="964"/>
      <c r="AN450" s="2022" t="s">
        <v>668</v>
      </c>
    </row>
    <row r="451" spans="1:40" s="2022" customFormat="1" ht="45" x14ac:dyDescent="0.25">
      <c r="A451" s="2022">
        <v>1</v>
      </c>
      <c r="B451" s="11" t="s">
        <v>578</v>
      </c>
      <c r="C451" s="418"/>
      <c r="D451" s="11"/>
      <c r="E451" s="216">
        <v>3720</v>
      </c>
      <c r="F451" s="123">
        <f t="shared" si="175"/>
        <v>2480</v>
      </c>
      <c r="G451" s="123">
        <v>1844</v>
      </c>
      <c r="H451" s="123">
        <f t="shared" si="179"/>
        <v>74.354838709677423</v>
      </c>
      <c r="I451" s="196"/>
      <c r="J451" s="196"/>
      <c r="K451" s="1166"/>
      <c r="L451" s="522"/>
      <c r="M451" s="522"/>
      <c r="N451" s="522"/>
      <c r="O451" s="991"/>
      <c r="P451" s="991"/>
      <c r="Q451" s="991"/>
      <c r="R451" s="991"/>
      <c r="S451" s="991"/>
      <c r="T451" s="991"/>
      <c r="U451" s="991"/>
      <c r="V451" s="991"/>
      <c r="W451" s="991"/>
      <c r="X451" s="991"/>
      <c r="Y451" s="323"/>
      <c r="Z451" s="327"/>
      <c r="AA451" s="770"/>
      <c r="AB451" s="326"/>
      <c r="AC451" s="326"/>
      <c r="AD451" s="326"/>
      <c r="AE451" s="326"/>
      <c r="AF451" s="326"/>
      <c r="AG451" s="951">
        <f>Z451+AB451+AE451-AF451</f>
        <v>0</v>
      </c>
      <c r="AH451" s="964"/>
      <c r="AN451" s="2022" t="s">
        <v>668</v>
      </c>
    </row>
    <row r="452" spans="1:40" ht="45" x14ac:dyDescent="0.25">
      <c r="A452" s="137">
        <v>1</v>
      </c>
      <c r="B452" s="11" t="s">
        <v>579</v>
      </c>
      <c r="C452" s="418"/>
      <c r="D452" s="11"/>
      <c r="E452" s="216">
        <v>1200</v>
      </c>
      <c r="F452" s="123">
        <f t="shared" si="175"/>
        <v>800</v>
      </c>
      <c r="G452" s="123">
        <v>373</v>
      </c>
      <c r="H452" s="123">
        <f t="shared" si="179"/>
        <v>46.625</v>
      </c>
      <c r="I452" s="196"/>
      <c r="J452" s="196"/>
      <c r="K452" s="1166"/>
      <c r="L452" s="522"/>
      <c r="M452" s="522"/>
      <c r="N452" s="522"/>
      <c r="O452" s="991"/>
      <c r="P452" s="991"/>
      <c r="Q452" s="991"/>
      <c r="R452" s="991"/>
      <c r="S452" s="991"/>
      <c r="T452" s="991"/>
      <c r="U452" s="991"/>
      <c r="V452" s="991"/>
      <c r="W452" s="991"/>
      <c r="X452" s="991"/>
      <c r="Y452" s="323"/>
      <c r="Z452" s="327"/>
      <c r="AA452" s="770"/>
      <c r="AB452" s="326"/>
      <c r="AC452" s="326"/>
      <c r="AD452" s="326"/>
      <c r="AE452" s="326"/>
      <c r="AF452" s="326"/>
      <c r="AG452" s="951">
        <f>Z452+AB452+AE452-AF452</f>
        <v>0</v>
      </c>
      <c r="AH452" s="964"/>
      <c r="AN452" s="137" t="s">
        <v>668</v>
      </c>
    </row>
    <row r="453" spans="1:40" s="2022" customFormat="1" ht="45" x14ac:dyDescent="0.25">
      <c r="A453" s="2022">
        <v>1</v>
      </c>
      <c r="B453" s="11" t="s">
        <v>617</v>
      </c>
      <c r="C453" s="418"/>
      <c r="D453" s="11"/>
      <c r="E453" s="216">
        <v>800</v>
      </c>
      <c r="F453" s="123">
        <f t="shared" si="175"/>
        <v>533</v>
      </c>
      <c r="G453" s="123">
        <v>445</v>
      </c>
      <c r="H453" s="976">
        <f t="shared" si="179"/>
        <v>83.489681050656657</v>
      </c>
      <c r="I453" s="196"/>
      <c r="J453" s="196"/>
      <c r="K453" s="1166"/>
      <c r="L453" s="522"/>
      <c r="M453" s="522"/>
      <c r="N453" s="522"/>
      <c r="O453" s="991"/>
      <c r="P453" s="991"/>
      <c r="Q453" s="991"/>
      <c r="R453" s="991"/>
      <c r="S453" s="991"/>
      <c r="T453" s="991"/>
      <c r="U453" s="991"/>
      <c r="V453" s="991"/>
      <c r="W453" s="991"/>
      <c r="X453" s="991"/>
      <c r="Y453" s="323"/>
      <c r="Z453" s="327"/>
      <c r="AA453" s="770"/>
      <c r="AB453" s="326"/>
      <c r="AC453" s="326"/>
      <c r="AD453" s="326"/>
      <c r="AE453" s="326"/>
      <c r="AF453" s="326"/>
      <c r="AG453" s="951">
        <f>Z453+AB453+AE453-AF453</f>
        <v>0</v>
      </c>
      <c r="AH453" s="964"/>
      <c r="AN453" s="2022" t="s">
        <v>668</v>
      </c>
    </row>
    <row r="454" spans="1:40" s="2022" customFormat="1" x14ac:dyDescent="0.25">
      <c r="A454" s="2022">
        <v>1</v>
      </c>
      <c r="B454" s="11"/>
      <c r="C454" s="418"/>
      <c r="D454" s="11"/>
      <c r="E454" s="216"/>
      <c r="F454" s="123"/>
      <c r="G454" s="123"/>
      <c r="H454" s="123"/>
      <c r="I454" s="196"/>
      <c r="J454" s="196"/>
      <c r="K454" s="1166"/>
      <c r="L454" s="522"/>
      <c r="M454" s="522"/>
      <c r="N454" s="522"/>
      <c r="O454" s="991"/>
      <c r="P454" s="991"/>
      <c r="Q454" s="991"/>
      <c r="R454" s="991"/>
      <c r="S454" s="991"/>
      <c r="T454" s="991"/>
      <c r="U454" s="991"/>
      <c r="V454" s="991"/>
      <c r="W454" s="991"/>
      <c r="X454" s="991"/>
      <c r="Y454" s="323"/>
      <c r="Z454" s="327"/>
      <c r="AA454" s="770"/>
      <c r="AB454" s="326"/>
      <c r="AC454" s="326"/>
      <c r="AD454" s="326"/>
      <c r="AE454" s="326"/>
      <c r="AF454" s="326"/>
      <c r="AG454" s="951">
        <f>Z454+AB454+AE454-AF454</f>
        <v>0</v>
      </c>
      <c r="AH454" s="964"/>
      <c r="AN454" s="2022" t="s">
        <v>668</v>
      </c>
    </row>
    <row r="455" spans="1:40" ht="45" x14ac:dyDescent="0.25">
      <c r="A455" s="137">
        <v>1</v>
      </c>
      <c r="B455" s="1064" t="s">
        <v>588</v>
      </c>
      <c r="C455" s="418"/>
      <c r="D455" s="11"/>
      <c r="E455" s="216"/>
      <c r="F455" s="124">
        <f>E455/12*$B$4</f>
        <v>0</v>
      </c>
      <c r="G455" s="123">
        <v>1</v>
      </c>
      <c r="H455" s="123"/>
      <c r="I455" s="196"/>
      <c r="J455" s="196"/>
      <c r="K455" s="1166"/>
      <c r="L455" s="522"/>
      <c r="M455" s="522"/>
      <c r="N455" s="522"/>
      <c r="O455" s="991"/>
      <c r="P455" s="991"/>
      <c r="Q455" s="991"/>
      <c r="R455" s="991"/>
      <c r="S455" s="991"/>
      <c r="T455" s="991"/>
      <c r="U455" s="991"/>
      <c r="V455" s="991"/>
      <c r="W455" s="991"/>
      <c r="X455" s="991"/>
      <c r="Y455" s="323"/>
      <c r="Z455" s="327"/>
      <c r="AA455" s="770"/>
      <c r="AB455" s="326"/>
      <c r="AC455" s="326"/>
      <c r="AD455" s="326"/>
      <c r="AE455" s="326"/>
      <c r="AF455" s="326"/>
      <c r="AG455" s="951">
        <f>Z455+AB455+AE455-AF455</f>
        <v>0</v>
      </c>
      <c r="AH455" s="964"/>
      <c r="AN455" s="137" t="s">
        <v>668</v>
      </c>
    </row>
    <row r="456" spans="1:40" ht="30" x14ac:dyDescent="0.25">
      <c r="A456" s="137">
        <v>1</v>
      </c>
      <c r="B456" s="1064" t="s">
        <v>308</v>
      </c>
      <c r="C456" s="417"/>
      <c r="D456" s="1201"/>
      <c r="E456" s="216"/>
      <c r="F456" s="124">
        <f>E456/12*$B$4</f>
        <v>0</v>
      </c>
      <c r="G456" s="123">
        <v>27</v>
      </c>
      <c r="H456" s="123"/>
      <c r="I456" s="196"/>
      <c r="J456" s="196"/>
      <c r="K456" s="522"/>
      <c r="L456" s="522"/>
      <c r="M456" s="522"/>
      <c r="N456" s="522"/>
      <c r="O456" s="158"/>
      <c r="P456" s="522"/>
      <c r="Q456" s="327"/>
      <c r="R456" s="327"/>
      <c r="S456" s="327"/>
      <c r="T456" s="327"/>
      <c r="U456" s="327"/>
      <c r="V456" s="327"/>
      <c r="W456" s="327"/>
      <c r="X456" s="327"/>
      <c r="Y456" s="860"/>
      <c r="Z456" s="327"/>
      <c r="AA456" s="770"/>
      <c r="AB456" s="325"/>
      <c r="AC456" s="325"/>
      <c r="AD456" s="326"/>
      <c r="AE456" s="326"/>
      <c r="AF456" s="326"/>
      <c r="AG456" s="951">
        <f>Z456+AB456+AE456-AF456</f>
        <v>0</v>
      </c>
      <c r="AH456" s="964"/>
      <c r="AN456" s="137" t="s">
        <v>668</v>
      </c>
    </row>
    <row r="457" spans="1:40" s="2022" customFormat="1" x14ac:dyDescent="0.25">
      <c r="B457" s="1064"/>
      <c r="C457" s="417"/>
      <c r="D457" s="1201"/>
      <c r="E457" s="216"/>
      <c r="F457" s="124"/>
      <c r="G457" s="123"/>
      <c r="H457" s="123"/>
      <c r="I457" s="196"/>
      <c r="J457" s="196"/>
      <c r="K457" s="522"/>
      <c r="L457" s="522"/>
      <c r="M457" s="522"/>
      <c r="N457" s="522"/>
      <c r="O457" s="158"/>
      <c r="P457" s="522"/>
      <c r="Q457" s="327"/>
      <c r="R457" s="327"/>
      <c r="S457" s="327"/>
      <c r="T457" s="327"/>
      <c r="U457" s="327"/>
      <c r="V457" s="327"/>
      <c r="W457" s="327"/>
      <c r="X457" s="327"/>
      <c r="Y457" s="323"/>
      <c r="Z457" s="327"/>
      <c r="AA457" s="770"/>
      <c r="AB457" s="325"/>
      <c r="AC457" s="328"/>
      <c r="AD457" s="328"/>
      <c r="AE457" s="326"/>
      <c r="AF457" s="326"/>
      <c r="AG457" s="951"/>
      <c r="AH457" s="964"/>
    </row>
    <row r="458" spans="1:40" ht="30" x14ac:dyDescent="0.25">
      <c r="A458" s="137">
        <v>1</v>
      </c>
      <c r="B458" s="1064" t="s">
        <v>309</v>
      </c>
      <c r="C458" s="417"/>
      <c r="D458" s="11"/>
      <c r="E458" s="216"/>
      <c r="F458" s="124">
        <f>E458/12*$B$4</f>
        <v>0</v>
      </c>
      <c r="G458" s="123">
        <v>5</v>
      </c>
      <c r="H458" s="976"/>
      <c r="I458" s="196"/>
      <c r="J458" s="196"/>
      <c r="K458" s="522"/>
      <c r="L458" s="522"/>
      <c r="M458" s="522"/>
      <c r="N458" s="522"/>
      <c r="O458" s="158"/>
      <c r="P458" s="522"/>
      <c r="Q458" s="326"/>
      <c r="R458" s="326"/>
      <c r="S458" s="326"/>
      <c r="T458" s="326"/>
      <c r="U458" s="326"/>
      <c r="V458" s="326"/>
      <c r="W458" s="326"/>
      <c r="X458" s="326"/>
      <c r="Y458" s="859"/>
      <c r="Z458" s="326"/>
      <c r="AA458" s="770"/>
      <c r="AB458" s="326"/>
      <c r="AC458" s="326"/>
      <c r="AD458" s="327"/>
      <c r="AE458" s="326"/>
      <c r="AF458" s="326"/>
      <c r="AG458" s="951">
        <f>Z458+AB458+AE458-AF458</f>
        <v>0</v>
      </c>
      <c r="AH458" s="964"/>
      <c r="AN458" s="137" t="s">
        <v>668</v>
      </c>
    </row>
    <row r="459" spans="1:40" s="2022" customFormat="1" x14ac:dyDescent="0.25">
      <c r="B459" s="1065"/>
      <c r="C459" s="417"/>
      <c r="D459" s="1202"/>
      <c r="E459" s="216"/>
      <c r="F459" s="124"/>
      <c r="G459" s="123"/>
      <c r="H459" s="123"/>
      <c r="I459" s="196"/>
      <c r="J459" s="196"/>
      <c r="K459" s="522"/>
      <c r="L459" s="522"/>
      <c r="M459" s="522"/>
      <c r="N459" s="522"/>
      <c r="O459" s="158"/>
      <c r="P459" s="522"/>
      <c r="Q459" s="326"/>
      <c r="R459" s="326"/>
      <c r="S459" s="326"/>
      <c r="T459" s="326"/>
      <c r="U459" s="326"/>
      <c r="V459" s="326"/>
      <c r="W459" s="326"/>
      <c r="X459" s="326"/>
      <c r="Y459" s="859"/>
      <c r="Z459" s="326"/>
      <c r="AA459" s="770"/>
      <c r="AB459" s="326"/>
      <c r="AC459" s="328"/>
      <c r="AD459" s="327"/>
      <c r="AE459" s="326"/>
      <c r="AF459" s="326"/>
      <c r="AG459" s="951"/>
      <c r="AH459" s="964"/>
    </row>
    <row r="460" spans="1:40" ht="29.25" x14ac:dyDescent="0.25">
      <c r="A460" s="137">
        <v>1</v>
      </c>
      <c r="B460" s="693" t="s">
        <v>294</v>
      </c>
      <c r="C460" s="417"/>
      <c r="D460" s="1202"/>
      <c r="E460" s="236">
        <f>SUM(E455:E458)</f>
        <v>0</v>
      </c>
      <c r="F460" s="280">
        <f>SUM(F455:F458)</f>
        <v>0</v>
      </c>
      <c r="G460" s="280">
        <f>SUM(G455:G458)</f>
        <v>33</v>
      </c>
      <c r="H460" s="694"/>
      <c r="I460" s="196"/>
      <c r="J460" s="196"/>
      <c r="K460" s="522"/>
      <c r="L460" s="522"/>
      <c r="M460" s="522"/>
      <c r="N460" s="522"/>
      <c r="O460" s="158"/>
      <c r="P460" s="522"/>
      <c r="Q460" s="326"/>
      <c r="R460" s="326"/>
      <c r="S460" s="326"/>
      <c r="T460" s="326"/>
      <c r="U460" s="326"/>
      <c r="V460" s="326"/>
      <c r="W460" s="326"/>
      <c r="X460" s="326"/>
      <c r="Y460" s="855">
        <f>Q460/12*$B$4</f>
        <v>0</v>
      </c>
      <c r="Z460" s="326">
        <f>AF460-AE460-AB460</f>
        <v>0</v>
      </c>
      <c r="AA460" s="770"/>
      <c r="AB460" s="326">
        <v>17.634399999999996</v>
      </c>
      <c r="AC460" s="326">
        <f>Z460-Y460</f>
        <v>0</v>
      </c>
      <c r="AD460" s="327"/>
      <c r="AE460" s="326">
        <v>-3.6400000000000002E-2</v>
      </c>
      <c r="AF460" s="326">
        <v>17.597999999999999</v>
      </c>
      <c r="AG460" s="951">
        <f>Z460+AB460+AE460-AF460</f>
        <v>0</v>
      </c>
      <c r="AH460" s="964"/>
      <c r="AN460" s="137" t="s">
        <v>668</v>
      </c>
    </row>
    <row r="461" spans="1:40" s="2022" customFormat="1" ht="57.75" x14ac:dyDescent="0.25">
      <c r="B461" s="469" t="s">
        <v>774</v>
      </c>
      <c r="C461" s="451"/>
      <c r="D461" s="1202"/>
      <c r="E461" s="236">
        <f>E378</f>
        <v>20</v>
      </c>
      <c r="F461" s="280">
        <f>F378</f>
        <v>6.666666666666667</v>
      </c>
      <c r="G461" s="280">
        <f>G378</f>
        <v>0</v>
      </c>
      <c r="H461" s="694">
        <f t="shared" ref="H461" si="180">G461/F461*100</f>
        <v>0</v>
      </c>
      <c r="I461" s="196"/>
      <c r="J461" s="196"/>
      <c r="K461" s="1203"/>
      <c r="L461" s="522"/>
      <c r="M461" s="522"/>
      <c r="N461" s="522"/>
      <c r="O461" s="158"/>
      <c r="P461" s="1101"/>
      <c r="Q461" s="326">
        <f t="shared" ref="Q461:AF461" si="181">Q378</f>
        <v>0</v>
      </c>
      <c r="R461" s="326">
        <f t="shared" si="181"/>
        <v>0</v>
      </c>
      <c r="S461" s="326">
        <f t="shared" si="181"/>
        <v>0</v>
      </c>
      <c r="T461" s="326">
        <f t="shared" si="181"/>
        <v>0</v>
      </c>
      <c r="U461" s="326">
        <f t="shared" si="181"/>
        <v>0</v>
      </c>
      <c r="V461" s="326">
        <f t="shared" si="181"/>
        <v>0</v>
      </c>
      <c r="W461" s="326">
        <f t="shared" si="181"/>
        <v>87.984399999999994</v>
      </c>
      <c r="X461" s="326">
        <f t="shared" si="181"/>
        <v>87.984399999999994</v>
      </c>
      <c r="Y461" s="855">
        <f t="shared" si="181"/>
        <v>29.32813333333333</v>
      </c>
      <c r="Z461" s="326">
        <f t="shared" si="181"/>
        <v>0</v>
      </c>
      <c r="AA461" s="770">
        <f t="shared" si="181"/>
        <v>0</v>
      </c>
      <c r="AB461" s="326">
        <f t="shared" si="181"/>
        <v>0</v>
      </c>
      <c r="AC461" s="326">
        <f t="shared" si="181"/>
        <v>-29.32813333333333</v>
      </c>
      <c r="AD461" s="327">
        <f t="shared" si="181"/>
        <v>0</v>
      </c>
      <c r="AE461" s="326">
        <f t="shared" si="181"/>
        <v>0</v>
      </c>
      <c r="AF461" s="326">
        <f t="shared" si="181"/>
        <v>0</v>
      </c>
      <c r="AG461" s="951"/>
      <c r="AH461" s="964"/>
    </row>
    <row r="462" spans="1:40" x14ac:dyDescent="0.25">
      <c r="A462" s="137">
        <v>1</v>
      </c>
      <c r="B462" s="469" t="s">
        <v>260</v>
      </c>
      <c r="C462" s="451"/>
      <c r="D462" s="11"/>
      <c r="E462" s="236">
        <f>E382</f>
        <v>80380</v>
      </c>
      <c r="F462" s="236">
        <f>F382</f>
        <v>53586.666666666664</v>
      </c>
      <c r="G462" s="236">
        <f>G382</f>
        <v>53050</v>
      </c>
      <c r="H462" s="123">
        <f>G462/F462*100</f>
        <v>98.998507091316256</v>
      </c>
      <c r="I462" s="196"/>
      <c r="J462" s="196"/>
      <c r="K462" s="1203"/>
      <c r="L462" s="522"/>
      <c r="M462" s="522"/>
      <c r="N462" s="522"/>
      <c r="O462" s="522"/>
      <c r="P462" s="1101"/>
      <c r="Q462" s="326"/>
      <c r="R462" s="326"/>
      <c r="S462" s="326"/>
      <c r="T462" s="326"/>
      <c r="U462" s="326"/>
      <c r="V462" s="326"/>
      <c r="W462" s="326"/>
      <c r="X462" s="326"/>
      <c r="Y462" s="323"/>
      <c r="Z462" s="326"/>
      <c r="AA462" s="770"/>
      <c r="AB462" s="326"/>
      <c r="AC462" s="326"/>
      <c r="AD462" s="326"/>
      <c r="AE462" s="326"/>
      <c r="AF462" s="326"/>
      <c r="AG462" s="951">
        <f>Z462+AB462+AE462-AF462</f>
        <v>0</v>
      </c>
      <c r="AH462" s="964"/>
      <c r="AN462" s="137" t="s">
        <v>668</v>
      </c>
    </row>
    <row r="463" spans="1:40" ht="29.25" x14ac:dyDescent="0.25">
      <c r="A463" s="137">
        <v>1</v>
      </c>
      <c r="B463" s="469" t="s">
        <v>261</v>
      </c>
      <c r="C463" s="451"/>
      <c r="D463" s="11"/>
      <c r="E463" s="238">
        <f>E392</f>
        <v>260</v>
      </c>
      <c r="F463" s="236">
        <f>F392</f>
        <v>173.33333333333334</v>
      </c>
      <c r="G463" s="236">
        <f>G392</f>
        <v>202</v>
      </c>
      <c r="H463" s="123">
        <f>G463/F463*100</f>
        <v>116.53846153846152</v>
      </c>
      <c r="I463" s="1068"/>
      <c r="J463" s="1068"/>
      <c r="K463" s="522"/>
      <c r="L463" s="522"/>
      <c r="M463" s="1101"/>
      <c r="N463" s="1101"/>
      <c r="O463" s="158"/>
      <c r="P463" s="522"/>
      <c r="Q463" s="326"/>
      <c r="R463" s="326"/>
      <c r="S463" s="326"/>
      <c r="T463" s="326"/>
      <c r="U463" s="326"/>
      <c r="V463" s="326"/>
      <c r="W463" s="326"/>
      <c r="X463" s="326"/>
      <c r="Y463" s="859"/>
      <c r="Z463" s="326"/>
      <c r="AA463" s="1134"/>
      <c r="AB463" s="328"/>
      <c r="AC463" s="326"/>
      <c r="AD463" s="326"/>
      <c r="AE463" s="326"/>
      <c r="AF463" s="325"/>
      <c r="AG463" s="951">
        <f>Z463+AB463+AE463-AF463</f>
        <v>0</v>
      </c>
      <c r="AH463" s="964"/>
      <c r="AN463" s="137" t="s">
        <v>668</v>
      </c>
    </row>
    <row r="464" spans="1:40" ht="29.25" x14ac:dyDescent="0.25">
      <c r="A464" s="137">
        <v>1</v>
      </c>
      <c r="B464" s="469" t="s">
        <v>262</v>
      </c>
      <c r="C464" s="1172"/>
      <c r="D464" s="1201"/>
      <c r="E464" s="1164"/>
      <c r="F464" s="1204"/>
      <c r="G464" s="1204"/>
      <c r="H464" s="128"/>
      <c r="I464" s="1070"/>
      <c r="J464" s="1070"/>
      <c r="K464" s="1105"/>
      <c r="L464" s="1106"/>
      <c r="M464" s="1105"/>
      <c r="N464" s="1105"/>
      <c r="O464" s="1105"/>
      <c r="P464" s="1106"/>
      <c r="Q464" s="329"/>
      <c r="R464" s="329"/>
      <c r="S464" s="329"/>
      <c r="T464" s="329"/>
      <c r="U464" s="329"/>
      <c r="V464" s="329"/>
      <c r="W464" s="329"/>
      <c r="X464" s="329"/>
      <c r="Y464" s="897">
        <f>Q464/12*$B$4</f>
        <v>0</v>
      </c>
      <c r="Z464" s="333">
        <f>AF464-AE464-AB464</f>
        <v>0</v>
      </c>
      <c r="AA464" s="1008"/>
      <c r="AB464" s="333"/>
      <c r="AC464" s="333">
        <f>Z464-Y464</f>
        <v>0</v>
      </c>
      <c r="AD464" s="329"/>
      <c r="AE464" s="329"/>
      <c r="AF464" s="329"/>
      <c r="AG464" s="951">
        <f>Z464+AB464+AE464-AF464</f>
        <v>0</v>
      </c>
      <c r="AH464" s="964"/>
      <c r="AN464" s="137" t="s">
        <v>668</v>
      </c>
    </row>
    <row r="465" spans="1:40" x14ac:dyDescent="0.25">
      <c r="A465" s="137">
        <v>1</v>
      </c>
      <c r="B465" s="1205" t="s">
        <v>134</v>
      </c>
      <c r="C465" s="1072"/>
      <c r="D465" s="1010"/>
      <c r="E465" s="17">
        <f>E462+E463*2.6+E464+E461*2.6</f>
        <v>81108</v>
      </c>
      <c r="F465" s="10">
        <f t="shared" ref="F465:G465" si="182">F462+F463*2.6+F464+F461*2.6</f>
        <v>54054.666666666664</v>
      </c>
      <c r="G465" s="10">
        <f t="shared" si="182"/>
        <v>53575.199999999997</v>
      </c>
      <c r="H465" s="7">
        <f>G465/F465*100</f>
        <v>99.112996719370514</v>
      </c>
      <c r="I465" s="8"/>
      <c r="J465" s="8"/>
      <c r="K465" s="984"/>
      <c r="L465" s="1058"/>
      <c r="M465" s="983"/>
      <c r="N465" s="984"/>
      <c r="O465" s="984"/>
      <c r="P465" s="983"/>
      <c r="Q465" s="324">
        <f t="shared" ref="Q465:V465" si="183">SUM(Q464,Q397,Q382)</f>
        <v>544134.56486200006</v>
      </c>
      <c r="R465" s="324">
        <f t="shared" si="183"/>
        <v>544134.56486200006</v>
      </c>
      <c r="S465" s="324">
        <f t="shared" si="183"/>
        <v>544134.56486200006</v>
      </c>
      <c r="T465" s="324">
        <f t="shared" si="183"/>
        <v>544130.34646200004</v>
      </c>
      <c r="U465" s="324">
        <f t="shared" si="183"/>
        <v>544130.34646200004</v>
      </c>
      <c r="V465" s="324">
        <f t="shared" si="183"/>
        <v>544130.34646200004</v>
      </c>
      <c r="W465" s="324">
        <f>SUM(W464,W397,W382,W378)</f>
        <v>564335.74456999998</v>
      </c>
      <c r="X465" s="324">
        <f>SUM(X464,X397,X382,X378)</f>
        <v>564335.74456999998</v>
      </c>
      <c r="Y465" s="869">
        <f>SUM(Y464,Y397,Y382,Y378)</f>
        <v>369489.16572177777</v>
      </c>
      <c r="Z465" s="324">
        <f>SUM(Z464,Z397,Z382,Z378)</f>
        <v>377447.28069000004</v>
      </c>
      <c r="AA465" s="774">
        <f>SUM(AA464,AA397,AA382,AA378)</f>
        <v>0</v>
      </c>
      <c r="AB465" s="324">
        <f>SUM(AB464,AB397,AB382,AB378,AB460)</f>
        <v>1324.4615200000001</v>
      </c>
      <c r="AC465" s="324">
        <f>SUM(AC464,AC397,AC382,AC378,AC460)</f>
        <v>7958.1149682222849</v>
      </c>
      <c r="AD465" s="324">
        <f>SUM(AD464,AD397,AD382,AD378,AD460)</f>
        <v>-3.8224999999999998</v>
      </c>
      <c r="AE465" s="324">
        <f>SUM(AE464,AE397,AE382,AE378,AE460)</f>
        <v>-251.50584999999998</v>
      </c>
      <c r="AF465" s="324">
        <f>SUM(AF464,AF397,AF382,AF378,AF460)</f>
        <v>378520.23635999998</v>
      </c>
      <c r="AG465" s="951">
        <f>Z465+AB465+AE465-AF465</f>
        <v>0</v>
      </c>
      <c r="AH465" s="964"/>
      <c r="AN465" s="137" t="s">
        <v>668</v>
      </c>
    </row>
    <row r="466" spans="1:40" x14ac:dyDescent="0.25">
      <c r="A466" s="137">
        <v>1</v>
      </c>
      <c r="B466" s="138" t="s">
        <v>28</v>
      </c>
      <c r="C466" s="441"/>
      <c r="D466" s="1013"/>
      <c r="E466" s="255"/>
      <c r="F466" s="986"/>
      <c r="G466" s="986"/>
      <c r="H466" s="986"/>
      <c r="I466" s="282"/>
      <c r="J466" s="282"/>
      <c r="K466" s="1098"/>
      <c r="L466" s="987"/>
      <c r="M466" s="987"/>
      <c r="N466" s="987"/>
      <c r="O466" s="987"/>
      <c r="P466" s="987"/>
      <c r="Q466" s="325"/>
      <c r="R466" s="325"/>
      <c r="S466" s="325"/>
      <c r="T466" s="325"/>
      <c r="U466" s="325"/>
      <c r="V466" s="325"/>
      <c r="W466" s="325"/>
      <c r="X466" s="325"/>
      <c r="Y466" s="364"/>
      <c r="Z466" s="325">
        <f>AF466-AE466-AB466</f>
        <v>0</v>
      </c>
      <c r="AA466" s="773"/>
      <c r="AB466" s="325"/>
      <c r="AC466" s="325"/>
      <c r="AD466" s="325"/>
      <c r="AE466" s="325"/>
      <c r="AF466" s="325"/>
      <c r="AG466" s="951">
        <f>Z466+AB466+AE466-AF466</f>
        <v>0</v>
      </c>
      <c r="AH466" s="964"/>
      <c r="AN466" s="137" t="s">
        <v>668</v>
      </c>
    </row>
    <row r="467" spans="1:40" s="2022" customFormat="1" ht="30" x14ac:dyDescent="0.25">
      <c r="A467" s="2022">
        <v>1</v>
      </c>
      <c r="B467" s="910" t="s">
        <v>646</v>
      </c>
      <c r="C467" s="430"/>
      <c r="D467" s="1175">
        <v>330</v>
      </c>
      <c r="E467" s="225">
        <v>1102</v>
      </c>
      <c r="F467" s="123">
        <f>E467/12*$B$4</f>
        <v>734.66666666666663</v>
      </c>
      <c r="G467" s="123">
        <v>755</v>
      </c>
      <c r="H467" s="123">
        <f>G467/F467*100</f>
        <v>102.76769509981851</v>
      </c>
      <c r="I467" s="1026">
        <v>19.899999999999999</v>
      </c>
      <c r="J467" s="152">
        <f>M467/G467</f>
        <v>16.435761589403974</v>
      </c>
      <c r="K467" s="1018">
        <f>ROUND(E467*I467,0)</f>
        <v>21930</v>
      </c>
      <c r="L467" s="153">
        <f>K467/12*$B$4</f>
        <v>14620</v>
      </c>
      <c r="M467" s="153">
        <v>12409</v>
      </c>
      <c r="N467" s="153">
        <f>M467/L467*100</f>
        <v>84.876880984952123</v>
      </c>
      <c r="O467" s="967">
        <f>ROUND(K467/D467,0)</f>
        <v>66</v>
      </c>
      <c r="P467" s="153">
        <f>M467/$B$4*12/O467</f>
        <v>282.02272727272725</v>
      </c>
      <c r="Q467" s="325"/>
      <c r="R467" s="325"/>
      <c r="S467" s="325"/>
      <c r="T467" s="325"/>
      <c r="U467" s="325"/>
      <c r="V467" s="325"/>
      <c r="W467" s="325"/>
      <c r="X467" s="325"/>
      <c r="Y467" s="364"/>
      <c r="Z467" s="325"/>
      <c r="AA467" s="773"/>
      <c r="AB467" s="325"/>
      <c r="AC467" s="325"/>
      <c r="AD467" s="325"/>
      <c r="AE467" s="325"/>
      <c r="AF467" s="325"/>
      <c r="AG467" s="951">
        <f>Z467+AB467+AE467-AF467</f>
        <v>0</v>
      </c>
      <c r="AH467" s="964"/>
      <c r="AN467" s="2022" t="s">
        <v>668</v>
      </c>
    </row>
    <row r="468" spans="1:40" ht="30" x14ac:dyDescent="0.25">
      <c r="A468" s="137">
        <v>1</v>
      </c>
      <c r="B468" s="910" t="s">
        <v>589</v>
      </c>
      <c r="C468" s="430"/>
      <c r="D468" s="1175">
        <v>330</v>
      </c>
      <c r="E468" s="225">
        <v>2355</v>
      </c>
      <c r="F468" s="123">
        <f>E468/12*$B$4</f>
        <v>1570</v>
      </c>
      <c r="G468" s="123">
        <v>1697</v>
      </c>
      <c r="H468" s="123">
        <f>G468/F468*100</f>
        <v>108.0891719745223</v>
      </c>
      <c r="I468" s="1026">
        <v>10.5</v>
      </c>
      <c r="J468" s="152">
        <f>M468/G468</f>
        <v>10.216853270477312</v>
      </c>
      <c r="K468" s="1018">
        <f>ROUND(E468*I468,0)</f>
        <v>24728</v>
      </c>
      <c r="L468" s="153">
        <f>K468/12*$B$4</f>
        <v>16485.333333333332</v>
      </c>
      <c r="M468" s="153">
        <v>17338</v>
      </c>
      <c r="N468" s="153">
        <f>M468/L468*100</f>
        <v>105.17227434487222</v>
      </c>
      <c r="O468" s="967">
        <f>ROUND(K468/D468,0)</f>
        <v>75</v>
      </c>
      <c r="P468" s="153">
        <f>M468/$B$4*12/O468</f>
        <v>346.76</v>
      </c>
      <c r="Q468" s="326"/>
      <c r="R468" s="326"/>
      <c r="S468" s="326"/>
      <c r="T468" s="326"/>
      <c r="U468" s="326"/>
      <c r="V468" s="326"/>
      <c r="W468" s="326"/>
      <c r="X468" s="326"/>
      <c r="Y468" s="323"/>
      <c r="Z468" s="326">
        <f>AF468-AE468-AB468</f>
        <v>0</v>
      </c>
      <c r="AA468" s="770"/>
      <c r="AB468" s="326"/>
      <c r="AC468" s="326">
        <f>Z468-Y468</f>
        <v>0</v>
      </c>
      <c r="AD468" s="326"/>
      <c r="AE468" s="326"/>
      <c r="AF468" s="326"/>
      <c r="AG468" s="951">
        <f>Z468+AB468+AE468-AF468</f>
        <v>0</v>
      </c>
      <c r="AH468" s="964"/>
      <c r="AN468" s="137" t="s">
        <v>668</v>
      </c>
    </row>
    <row r="469" spans="1:40" s="147" customFormat="1" ht="30" x14ac:dyDescent="0.25">
      <c r="A469" s="137">
        <v>1</v>
      </c>
      <c r="B469" s="910" t="s">
        <v>534</v>
      </c>
      <c r="C469" s="430"/>
      <c r="D469" s="1175">
        <v>330</v>
      </c>
      <c r="E469" s="225">
        <v>885</v>
      </c>
      <c r="F469" s="123">
        <f>E469/12*$B$4</f>
        <v>590</v>
      </c>
      <c r="G469" s="123">
        <v>592</v>
      </c>
      <c r="H469" s="123">
        <f>G469/F469*100</f>
        <v>100.33898305084745</v>
      </c>
      <c r="I469" s="1026">
        <v>37.799999999999997</v>
      </c>
      <c r="J469" s="152">
        <f>M469/G469</f>
        <v>36.621621621621621</v>
      </c>
      <c r="K469" s="1018">
        <f>ROUND(E469*I469,0)</f>
        <v>33453</v>
      </c>
      <c r="L469" s="153">
        <f>K469/12*$B$4</f>
        <v>22302</v>
      </c>
      <c r="M469" s="153">
        <v>21680</v>
      </c>
      <c r="N469" s="153">
        <f>M469/L469*100</f>
        <v>97.211012465249752</v>
      </c>
      <c r="O469" s="153">
        <f>ROUND(K469/D469,0)</f>
        <v>101</v>
      </c>
      <c r="P469" s="153">
        <f>M469/$B$4*12/O469</f>
        <v>321.980198019802</v>
      </c>
      <c r="Q469" s="326"/>
      <c r="R469" s="326"/>
      <c r="S469" s="326"/>
      <c r="T469" s="326"/>
      <c r="U469" s="326"/>
      <c r="V469" s="326"/>
      <c r="W469" s="326"/>
      <c r="X469" s="326"/>
      <c r="Y469" s="323"/>
      <c r="Z469" s="326">
        <f>AF469-AE469-AB469</f>
        <v>0</v>
      </c>
      <c r="AA469" s="770"/>
      <c r="AB469" s="326"/>
      <c r="AC469" s="326">
        <f>Z469-Y469</f>
        <v>0</v>
      </c>
      <c r="AD469" s="326"/>
      <c r="AE469" s="326"/>
      <c r="AF469" s="326"/>
      <c r="AG469" s="951">
        <f>Z469+AB469+AE469-AF469</f>
        <v>0</v>
      </c>
      <c r="AH469" s="964"/>
      <c r="AN469" s="147" t="s">
        <v>668</v>
      </c>
    </row>
    <row r="470" spans="1:40" x14ac:dyDescent="0.25">
      <c r="A470" s="137">
        <v>1</v>
      </c>
      <c r="B470" s="145" t="s">
        <v>75</v>
      </c>
      <c r="C470" s="1029"/>
      <c r="D470" s="1206"/>
      <c r="E470" s="256">
        <f>SUM(E467:E469)</f>
        <v>4342</v>
      </c>
      <c r="F470" s="522">
        <f t="shared" ref="F470:G470" si="184">SUM(F467:F469)</f>
        <v>2894.6666666666665</v>
      </c>
      <c r="G470" s="522">
        <f t="shared" si="184"/>
        <v>3044</v>
      </c>
      <c r="H470" s="522">
        <f>G470/F470*100</f>
        <v>105.15891294334409</v>
      </c>
      <c r="I470" s="196">
        <f>IF(E470=0,0,K470/E470)</f>
        <v>18.450253339474898</v>
      </c>
      <c r="J470" s="196">
        <f>M470/G470</f>
        <v>16.894546649145862</v>
      </c>
      <c r="K470" s="992">
        <f t="shared" ref="K470:M470" si="185">SUM(K467:K469)</f>
        <v>80111</v>
      </c>
      <c r="L470" s="991">
        <f t="shared" si="185"/>
        <v>53407.333333333328</v>
      </c>
      <c r="M470" s="991">
        <f t="shared" si="185"/>
        <v>51427</v>
      </c>
      <c r="N470" s="991">
        <f>M470/L470*100</f>
        <v>96.2920198224963</v>
      </c>
      <c r="O470" s="1124">
        <f>SUM(O467:O469)</f>
        <v>242</v>
      </c>
      <c r="P470" s="1124">
        <f>M470/$B$4*12/O470</f>
        <v>318.76239669421489</v>
      </c>
      <c r="Q470" s="326"/>
      <c r="R470" s="326"/>
      <c r="S470" s="326"/>
      <c r="T470" s="326"/>
      <c r="U470" s="326"/>
      <c r="V470" s="326"/>
      <c r="W470" s="326"/>
      <c r="X470" s="326"/>
      <c r="Y470" s="323"/>
      <c r="Z470" s="326">
        <f>AF470-AE470-AB470</f>
        <v>0</v>
      </c>
      <c r="AA470" s="770"/>
      <c r="AB470" s="326"/>
      <c r="AC470" s="326"/>
      <c r="AD470" s="326"/>
      <c r="AE470" s="326"/>
      <c r="AF470" s="326"/>
      <c r="AG470" s="951">
        <f>Z470+AB470+AE470-AF470</f>
        <v>0</v>
      </c>
      <c r="AH470" s="964"/>
      <c r="AN470" s="137" t="s">
        <v>668</v>
      </c>
    </row>
    <row r="471" spans="1:40" x14ac:dyDescent="0.25">
      <c r="A471" s="137">
        <v>1</v>
      </c>
      <c r="B471" s="1207" t="s">
        <v>16</v>
      </c>
      <c r="C471" s="1208"/>
      <c r="D471" s="1206"/>
      <c r="E471" s="256"/>
      <c r="F471" s="522"/>
      <c r="G471" s="522"/>
      <c r="H471" s="522"/>
      <c r="I471" s="196"/>
      <c r="J471" s="196"/>
      <c r="K471" s="992"/>
      <c r="L471" s="991"/>
      <c r="M471" s="991"/>
      <c r="N471" s="153"/>
      <c r="O471" s="153"/>
      <c r="P471" s="153"/>
      <c r="Q471" s="326"/>
      <c r="R471" s="326"/>
      <c r="S471" s="326"/>
      <c r="T471" s="326"/>
      <c r="U471" s="326"/>
      <c r="V471" s="326"/>
      <c r="W471" s="326"/>
      <c r="X471" s="326"/>
      <c r="Y471" s="323"/>
      <c r="Z471" s="326">
        <f>AF471-AE471-AB471</f>
        <v>0</v>
      </c>
      <c r="AA471" s="770"/>
      <c r="AB471" s="326"/>
      <c r="AC471" s="326"/>
      <c r="AD471" s="326"/>
      <c r="AE471" s="326"/>
      <c r="AF471" s="326"/>
      <c r="AG471" s="951">
        <f>Z471+AB471+AE471-AF471</f>
        <v>0</v>
      </c>
      <c r="AH471" s="964"/>
      <c r="AN471" s="137" t="s">
        <v>668</v>
      </c>
    </row>
    <row r="472" spans="1:40" ht="30" x14ac:dyDescent="0.25">
      <c r="A472" s="1027">
        <v>1</v>
      </c>
      <c r="B472" s="275" t="s">
        <v>590</v>
      </c>
      <c r="C472" s="426"/>
      <c r="D472" s="2020">
        <v>240</v>
      </c>
      <c r="E472" s="226">
        <v>440</v>
      </c>
      <c r="F472" s="129">
        <f>E472/12*$B$4</f>
        <v>293.33333333333331</v>
      </c>
      <c r="G472" s="129">
        <v>246</v>
      </c>
      <c r="H472" s="129">
        <f t="shared" ref="H472:H478" si="186">G472/F472*100</f>
        <v>83.863636363636374</v>
      </c>
      <c r="I472" s="1034">
        <v>6.4</v>
      </c>
      <c r="J472" s="973">
        <f t="shared" ref="J472:J477" si="187">M472/G472</f>
        <v>5.4390243902439028</v>
      </c>
      <c r="K472" s="1018">
        <f>ROUND(E472*I472,0)</f>
        <v>2816</v>
      </c>
      <c r="L472" s="153">
        <f>K472/12*$B$4</f>
        <v>1877.3333333333333</v>
      </c>
      <c r="M472" s="278">
        <v>1338</v>
      </c>
      <c r="N472" s="278">
        <f t="shared" ref="N472:N477" si="188">M472/L472*100</f>
        <v>71.271306818181827</v>
      </c>
      <c r="O472" s="967">
        <f>ROUND(K472/D472,0)</f>
        <v>12</v>
      </c>
      <c r="P472" s="278">
        <f t="shared" ref="P472:P477" si="189">M472/$B$4*12/O472</f>
        <v>167.25</v>
      </c>
      <c r="Q472" s="327"/>
      <c r="R472" s="327"/>
      <c r="S472" s="327"/>
      <c r="T472" s="327"/>
      <c r="U472" s="327"/>
      <c r="V472" s="327"/>
      <c r="W472" s="327"/>
      <c r="X472" s="327"/>
      <c r="Y472" s="859"/>
      <c r="Z472" s="327"/>
      <c r="AA472" s="993"/>
      <c r="AB472" s="327"/>
      <c r="AC472" s="327"/>
      <c r="AD472" s="327"/>
      <c r="AE472" s="327"/>
      <c r="AF472" s="327"/>
      <c r="AG472" s="951">
        <f>Z472+AB472+AE472-AF472</f>
        <v>0</v>
      </c>
      <c r="AH472" s="964"/>
      <c r="AN472" s="137" t="s">
        <v>668</v>
      </c>
    </row>
    <row r="473" spans="1:40" s="147" customFormat="1" ht="30" x14ac:dyDescent="0.25">
      <c r="A473" s="1027">
        <v>1</v>
      </c>
      <c r="B473" s="910" t="s">
        <v>589</v>
      </c>
      <c r="C473" s="1209"/>
      <c r="D473" s="2020">
        <v>240</v>
      </c>
      <c r="E473" s="228">
        <v>5192</v>
      </c>
      <c r="F473" s="1006">
        <f>E473/12*$B$4</f>
        <v>3461.3333333333335</v>
      </c>
      <c r="G473" s="1006">
        <v>3536</v>
      </c>
      <c r="H473" s="158">
        <f t="shared" si="186"/>
        <v>102.15716486902929</v>
      </c>
      <c r="I473" s="1034">
        <v>7.9</v>
      </c>
      <c r="J473" s="1034">
        <f t="shared" si="187"/>
        <v>8.2072963800904972</v>
      </c>
      <c r="K473" s="1211">
        <f>ROUND(E473*I473,0)</f>
        <v>41017</v>
      </c>
      <c r="L473" s="1075">
        <f>K473/12*$B$4</f>
        <v>27344.666666666668</v>
      </c>
      <c r="M473" s="1074">
        <v>29021</v>
      </c>
      <c r="N473" s="278">
        <f t="shared" si="188"/>
        <v>106.1303849623327</v>
      </c>
      <c r="O473" s="278">
        <f>ROUND(K473/D473,0)</f>
        <v>171</v>
      </c>
      <c r="P473" s="153">
        <f t="shared" si="189"/>
        <v>254.57017543859649</v>
      </c>
      <c r="Q473" s="326"/>
      <c r="R473" s="326"/>
      <c r="S473" s="326"/>
      <c r="T473" s="326"/>
      <c r="U473" s="326"/>
      <c r="V473" s="326"/>
      <c r="W473" s="326"/>
      <c r="X473" s="326"/>
      <c r="Y473" s="859"/>
      <c r="Z473" s="326"/>
      <c r="AA473" s="770"/>
      <c r="AB473" s="326"/>
      <c r="AC473" s="326"/>
      <c r="AD473" s="327"/>
      <c r="AE473" s="326"/>
      <c r="AF473" s="326"/>
      <c r="AG473" s="951">
        <f>Z473+AB473+AE473-AF473</f>
        <v>0</v>
      </c>
      <c r="AH473" s="964"/>
      <c r="AN473" s="147" t="s">
        <v>668</v>
      </c>
    </row>
    <row r="474" spans="1:40" s="147" customFormat="1" x14ac:dyDescent="0.25">
      <c r="A474" s="1027"/>
      <c r="B474" s="3002" t="s">
        <v>767</v>
      </c>
      <c r="C474" s="3003"/>
      <c r="D474" s="2020">
        <v>240</v>
      </c>
      <c r="E474" s="228">
        <v>660</v>
      </c>
      <c r="F474" s="1006">
        <f>E474/12*$B$4</f>
        <v>440</v>
      </c>
      <c r="G474" s="1006">
        <v>241</v>
      </c>
      <c r="H474" s="158">
        <f t="shared" ref="H474" si="190">G474/F474*100</f>
        <v>54.772727272727273</v>
      </c>
      <c r="I474" s="1034">
        <v>7.9</v>
      </c>
      <c r="J474" s="1034">
        <f t="shared" si="187"/>
        <v>5.8174273858921159</v>
      </c>
      <c r="K474" s="1211">
        <f>ROUND(E474*I474,0)</f>
        <v>5214</v>
      </c>
      <c r="L474" s="1075">
        <f>K474/12*$B$4</f>
        <v>3476</v>
      </c>
      <c r="M474" s="1074">
        <v>1402</v>
      </c>
      <c r="N474" s="278">
        <f t="shared" si="188"/>
        <v>40.333716915995396</v>
      </c>
      <c r="O474" s="278">
        <f>ROUND(K474/D474,0)</f>
        <v>22</v>
      </c>
      <c r="P474" s="153">
        <f t="shared" si="189"/>
        <v>95.590909090909093</v>
      </c>
      <c r="Q474" s="327"/>
      <c r="R474" s="327"/>
      <c r="S474" s="327"/>
      <c r="T474" s="327"/>
      <c r="U474" s="327"/>
      <c r="V474" s="327"/>
      <c r="W474" s="327"/>
      <c r="X474" s="327"/>
      <c r="Y474" s="859"/>
      <c r="Z474" s="328"/>
      <c r="AA474" s="1134"/>
      <c r="AB474" s="327"/>
      <c r="AC474" s="327"/>
      <c r="AD474" s="327"/>
      <c r="AE474" s="327"/>
      <c r="AF474" s="327"/>
      <c r="AG474" s="951">
        <f>Z474+AB474+AE474-AF474</f>
        <v>0</v>
      </c>
      <c r="AH474" s="964"/>
    </row>
    <row r="475" spans="1:40" s="147" customFormat="1" ht="30" x14ac:dyDescent="0.25">
      <c r="A475" s="1027">
        <v>1</v>
      </c>
      <c r="B475" s="3101" t="s">
        <v>646</v>
      </c>
      <c r="C475" s="3003"/>
      <c r="D475" s="2020">
        <v>240</v>
      </c>
      <c r="E475" s="228">
        <v>230</v>
      </c>
      <c r="F475" s="1210">
        <f>E475/12*$B$4</f>
        <v>153.33333333333334</v>
      </c>
      <c r="G475" s="1210">
        <v>158</v>
      </c>
      <c r="H475" s="158">
        <f t="shared" si="186"/>
        <v>103.04347826086956</v>
      </c>
      <c r="I475" s="1034">
        <v>6.5</v>
      </c>
      <c r="J475" s="1034">
        <f t="shared" si="187"/>
        <v>6.8101265822784809</v>
      </c>
      <c r="K475" s="1211">
        <f>ROUND(E475*I475,0)</f>
        <v>1495</v>
      </c>
      <c r="L475" s="1075">
        <f>K475/12*$B$4</f>
        <v>996.66666666666663</v>
      </c>
      <c r="M475" s="1074">
        <v>1076</v>
      </c>
      <c r="N475" s="278">
        <f t="shared" si="188"/>
        <v>107.95986622073579</v>
      </c>
      <c r="O475" s="978">
        <f>ROUND(K475/D475,0)</f>
        <v>6</v>
      </c>
      <c r="P475" s="3004">
        <f t="shared" si="189"/>
        <v>269</v>
      </c>
      <c r="Q475" s="333"/>
      <c r="R475" s="333"/>
      <c r="S475" s="333"/>
      <c r="T475" s="333"/>
      <c r="U475" s="333"/>
      <c r="V475" s="333"/>
      <c r="W475" s="333"/>
      <c r="X475" s="333"/>
      <c r="Y475" s="859"/>
      <c r="Z475" s="328"/>
      <c r="AA475" s="1134"/>
      <c r="AB475" s="327"/>
      <c r="AC475" s="327"/>
      <c r="AD475" s="327"/>
      <c r="AE475" s="333"/>
      <c r="AF475" s="333"/>
      <c r="AG475" s="951">
        <f>Z475+AB475+AE475-AF475</f>
        <v>0</v>
      </c>
      <c r="AH475" s="964"/>
      <c r="AN475" s="147" t="s">
        <v>668</v>
      </c>
    </row>
    <row r="476" spans="1:40" s="147" customFormat="1" x14ac:dyDescent="0.25">
      <c r="A476" s="1027">
        <v>1</v>
      </c>
      <c r="B476" s="1212" t="s">
        <v>176</v>
      </c>
      <c r="C476" s="1213"/>
      <c r="D476" s="1186"/>
      <c r="E476" s="32">
        <f>E475+E473+E472</f>
        <v>5862</v>
      </c>
      <c r="F476" s="1101">
        <f t="shared" ref="F476:G476" si="191">F475+F473+F472</f>
        <v>3908.0000000000005</v>
      </c>
      <c r="G476" s="1101">
        <f t="shared" si="191"/>
        <v>3940</v>
      </c>
      <c r="H476" s="36">
        <f t="shared" si="186"/>
        <v>100.81883316274308</v>
      </c>
      <c r="I476" s="273">
        <f>L476/F476</f>
        <v>7.7325145001705895</v>
      </c>
      <c r="J476" s="1188">
        <f t="shared" si="187"/>
        <v>7.9784263959390866</v>
      </c>
      <c r="K476" s="7">
        <f t="shared" ref="K476:M476" si="192">K475+K473+K472</f>
        <v>45328</v>
      </c>
      <c r="L476" s="7">
        <f t="shared" si="192"/>
        <v>30218.666666666668</v>
      </c>
      <c r="M476" s="7">
        <f t="shared" si="192"/>
        <v>31435</v>
      </c>
      <c r="N476" s="1059">
        <f t="shared" si="188"/>
        <v>104.02510589481115</v>
      </c>
      <c r="O476" s="1101">
        <f>O475+O473+O472</f>
        <v>189</v>
      </c>
      <c r="P476" s="966">
        <f t="shared" si="189"/>
        <v>249.48412698412699</v>
      </c>
      <c r="Q476" s="328"/>
      <c r="R476" s="328"/>
      <c r="S476" s="328"/>
      <c r="T476" s="328"/>
      <c r="U476" s="328"/>
      <c r="V476" s="328"/>
      <c r="W476" s="328"/>
      <c r="X476" s="328"/>
      <c r="Y476" s="864"/>
      <c r="Z476" s="324">
        <f>AF476-AE476-AB476</f>
        <v>0</v>
      </c>
      <c r="AA476" s="774"/>
      <c r="AB476" s="324"/>
      <c r="AC476" s="324"/>
      <c r="AD476" s="324"/>
      <c r="AE476" s="328"/>
      <c r="AF476" s="329"/>
      <c r="AG476" s="951">
        <f>Z476+AB476+AE476-AF476</f>
        <v>0</v>
      </c>
      <c r="AH476" s="964"/>
      <c r="AN476" s="147" t="s">
        <v>668</v>
      </c>
    </row>
    <row r="477" spans="1:40" ht="29.25" x14ac:dyDescent="0.25">
      <c r="A477" s="1027">
        <v>1</v>
      </c>
      <c r="B477" s="1214" t="s">
        <v>196</v>
      </c>
      <c r="C477" s="2726"/>
      <c r="D477" s="2726"/>
      <c r="E477" s="1288">
        <f>SUM(E476,E470)</f>
        <v>10204</v>
      </c>
      <c r="F477" s="1097">
        <f>SUM(F476,F470)</f>
        <v>6802.666666666667</v>
      </c>
      <c r="G477" s="1041">
        <f>SUM(G476,G470)</f>
        <v>6984</v>
      </c>
      <c r="H477" s="1041">
        <f t="shared" si="186"/>
        <v>102.66562132497059</v>
      </c>
      <c r="I477" s="1043">
        <f>IF(E477=0,0,K477/E477)</f>
        <v>12.293120344962759</v>
      </c>
      <c r="J477" s="1043">
        <f t="shared" si="187"/>
        <v>11.864547537227949</v>
      </c>
      <c r="K477" s="1042">
        <f>SUM(K476,K470)</f>
        <v>125439</v>
      </c>
      <c r="L477" s="1042">
        <f>SUM(L476,L470)</f>
        <v>83626</v>
      </c>
      <c r="M477" s="1042">
        <f>SUM(M476,M470)</f>
        <v>82862</v>
      </c>
      <c r="N477" s="1292">
        <f t="shared" si="188"/>
        <v>99.086408533231292</v>
      </c>
      <c r="O477" s="1097">
        <f>SUM(O476,O470)</f>
        <v>431</v>
      </c>
      <c r="P477" s="2721">
        <f t="shared" si="189"/>
        <v>288.38283062645013</v>
      </c>
      <c r="Q477" s="334">
        <v>1292236.7157106914</v>
      </c>
      <c r="R477" s="334">
        <v>1292236.7157106914</v>
      </c>
      <c r="S477" s="334">
        <v>1292238.05395469</v>
      </c>
      <c r="T477" s="334">
        <v>1292246.0551299071</v>
      </c>
      <c r="U477" s="334">
        <v>1292246.0551299071</v>
      </c>
      <c r="V477" s="334">
        <v>1292246.0551299071</v>
      </c>
      <c r="W477" s="334">
        <v>1661075.37678</v>
      </c>
      <c r="X477" s="334">
        <v>1661075.37678</v>
      </c>
      <c r="Y477" s="855">
        <f>Q477/12*$B$4+(R477-Q477)/11*7+(S477-R477)/10*6+(T477-S477)/9*5+(U477-T477)/8*4+(V477-U477)/7*3+(W477-V477)/6*2+(X477-W477)/5*1</f>
        <v>984439.49906756729</v>
      </c>
      <c r="Z477" s="334">
        <f>AF477-AE477-AB477</f>
        <v>1101388.2899</v>
      </c>
      <c r="AA477" s="1147"/>
      <c r="AB477" s="331"/>
      <c r="AC477" s="334">
        <f>Z477-Y477</f>
        <v>116948.79083243269</v>
      </c>
      <c r="AD477" s="334">
        <v>-384.54998000000001</v>
      </c>
      <c r="AE477" s="334">
        <v>-8867.7776699999995</v>
      </c>
      <c r="AF477" s="331">
        <v>1092520.51223</v>
      </c>
      <c r="AG477" s="951">
        <f>Z477+AB477+AE477-AF477</f>
        <v>0</v>
      </c>
      <c r="AH477" s="964"/>
      <c r="AN477" s="137" t="s">
        <v>668</v>
      </c>
    </row>
    <row r="478" spans="1:40" s="2022" customFormat="1" ht="15.75" thickBot="1" x14ac:dyDescent="0.3">
      <c r="A478" s="2022">
        <v>1</v>
      </c>
      <c r="B478" s="145" t="s">
        <v>232</v>
      </c>
      <c r="C478" s="2923"/>
      <c r="D478" s="1489"/>
      <c r="E478" s="1297">
        <v>30</v>
      </c>
      <c r="F478" s="1101">
        <f>E478/12*$B$4</f>
        <v>20</v>
      </c>
      <c r="G478" s="2924">
        <v>19</v>
      </c>
      <c r="H478" s="2924">
        <f t="shared" si="186"/>
        <v>95</v>
      </c>
      <c r="I478" s="2722"/>
      <c r="J478" s="2722"/>
      <c r="K478" s="2924"/>
      <c r="L478" s="2924"/>
      <c r="M478" s="2924"/>
      <c r="N478" s="1032"/>
      <c r="O478" s="1203"/>
      <c r="P478" s="1512"/>
      <c r="Q478" s="328">
        <v>3478.04394</v>
      </c>
      <c r="R478" s="328">
        <v>3478.04394</v>
      </c>
      <c r="S478" s="328">
        <v>3478.04394</v>
      </c>
      <c r="T478" s="328">
        <v>3478.04394</v>
      </c>
      <c r="U478" s="328">
        <v>3478.04394</v>
      </c>
      <c r="V478" s="328">
        <v>3478.04394</v>
      </c>
      <c r="W478" s="328">
        <v>6956.087880000001</v>
      </c>
      <c r="X478" s="328">
        <v>6956.087880000001</v>
      </c>
      <c r="Y478" s="856">
        <f>X478/12*$B$4</f>
        <v>4637.3919200000009</v>
      </c>
      <c r="Z478" s="328">
        <f>AF478-AE478-AB478</f>
        <v>4405.5223999999998</v>
      </c>
      <c r="AA478" s="1134"/>
      <c r="AB478" s="409"/>
      <c r="AC478" s="328">
        <f>Z478-Y478</f>
        <v>-231.8695200000011</v>
      </c>
      <c r="AD478" s="328"/>
      <c r="AE478" s="328">
        <v>0</v>
      </c>
      <c r="AF478" s="409">
        <v>4405.5223999999998</v>
      </c>
      <c r="AG478" s="951">
        <f>Z478+AB478+AE478-AF478</f>
        <v>0</v>
      </c>
      <c r="AH478" s="964"/>
      <c r="AN478" s="2022" t="s">
        <v>668</v>
      </c>
    </row>
    <row r="479" spans="1:40" ht="16.5" thickBot="1" x14ac:dyDescent="0.3">
      <c r="A479" s="137">
        <v>1</v>
      </c>
      <c r="B479" s="1046" t="s">
        <v>277</v>
      </c>
      <c r="C479" s="1046"/>
      <c r="D479" s="155"/>
      <c r="E479" s="257"/>
      <c r="F479" s="1091"/>
      <c r="G479" s="1091"/>
      <c r="H479" s="1091"/>
      <c r="I479" s="1151"/>
      <c r="J479" s="1151"/>
      <c r="K479" s="1215"/>
      <c r="L479" s="1216"/>
      <c r="M479" s="1217">
        <f>SUM(M477,M465,M373)</f>
        <v>148457</v>
      </c>
      <c r="N479" s="1216"/>
      <c r="O479" s="1216"/>
      <c r="P479" s="1215"/>
      <c r="Q479" s="332">
        <f t="shared" ref="Q479:AF479" si="193">SUM(Q477,Q465,Q373)</f>
        <v>3782780.3944088742</v>
      </c>
      <c r="R479" s="332">
        <f t="shared" si="193"/>
        <v>3782780.3944088742</v>
      </c>
      <c r="S479" s="332">
        <f t="shared" si="193"/>
        <v>3782786.4553652154</v>
      </c>
      <c r="T479" s="332">
        <f t="shared" si="193"/>
        <v>3782799.1885533845</v>
      </c>
      <c r="U479" s="332">
        <f t="shared" si="193"/>
        <v>3782799.1885533845</v>
      </c>
      <c r="V479" s="332">
        <f t="shared" si="193"/>
        <v>3782799.1885533845</v>
      </c>
      <c r="W479" s="332">
        <f t="shared" si="193"/>
        <v>3777440.2903100001</v>
      </c>
      <c r="X479" s="332">
        <f t="shared" si="193"/>
        <v>3777440.2903100001</v>
      </c>
      <c r="Y479" s="861">
        <f t="shared" si="193"/>
        <v>2520078.0074253539</v>
      </c>
      <c r="Z479" s="332">
        <f t="shared" si="193"/>
        <v>2464010.9119100003</v>
      </c>
      <c r="AA479" s="775">
        <f t="shared" si="193"/>
        <v>0</v>
      </c>
      <c r="AB479" s="332">
        <f t="shared" si="193"/>
        <v>1280.95742</v>
      </c>
      <c r="AC479" s="332">
        <f t="shared" si="193"/>
        <v>-56067.095515353649</v>
      </c>
      <c r="AD479" s="156">
        <f t="shared" si="193"/>
        <v>-924.98391000000004</v>
      </c>
      <c r="AE479" s="332">
        <f t="shared" si="193"/>
        <v>-18707.941769999998</v>
      </c>
      <c r="AF479" s="332">
        <f t="shared" si="193"/>
        <v>2446583.9275599997</v>
      </c>
      <c r="AG479" s="951">
        <f>Z479+AB479+AE479-AF479</f>
        <v>0</v>
      </c>
      <c r="AH479" s="964"/>
      <c r="AN479" s="137" t="s">
        <v>668</v>
      </c>
    </row>
    <row r="480" spans="1:40" ht="57.75" x14ac:dyDescent="0.25">
      <c r="A480" s="137">
        <v>1</v>
      </c>
      <c r="B480" s="955" t="s">
        <v>352</v>
      </c>
      <c r="C480" s="1218"/>
      <c r="D480" s="1219"/>
      <c r="E480" s="255"/>
      <c r="F480" s="986"/>
      <c r="G480" s="986"/>
      <c r="H480" s="986"/>
      <c r="I480" s="282"/>
      <c r="J480" s="282"/>
      <c r="K480" s="1098"/>
      <c r="L480" s="987"/>
      <c r="M480" s="987"/>
      <c r="N480" s="987"/>
      <c r="O480" s="1220"/>
      <c r="P480" s="987"/>
      <c r="Q480" s="325"/>
      <c r="R480" s="325"/>
      <c r="S480" s="325"/>
      <c r="T480" s="325"/>
      <c r="U480" s="325"/>
      <c r="V480" s="325"/>
      <c r="W480" s="325"/>
      <c r="X480" s="325"/>
      <c r="Y480" s="364"/>
      <c r="Z480" s="325">
        <f>AF480-AE480-AB480</f>
        <v>0</v>
      </c>
      <c r="AA480" s="773"/>
      <c r="AB480" s="325"/>
      <c r="AC480" s="325"/>
      <c r="AD480" s="325"/>
      <c r="AE480" s="325"/>
      <c r="AF480" s="325"/>
      <c r="AG480" s="951">
        <f>Z480+AB480+AE480-AF480</f>
        <v>0</v>
      </c>
      <c r="AH480" s="964"/>
      <c r="AN480" s="137" t="s">
        <v>669</v>
      </c>
    </row>
    <row r="481" spans="1:40" x14ac:dyDescent="0.25">
      <c r="A481" s="137">
        <v>1</v>
      </c>
      <c r="B481" s="465" t="s">
        <v>194</v>
      </c>
      <c r="C481" s="1195"/>
      <c r="D481" s="990"/>
      <c r="E481" s="256"/>
      <c r="F481" s="522"/>
      <c r="G481" s="522"/>
      <c r="H481" s="522"/>
      <c r="I481" s="196"/>
      <c r="J481" s="196"/>
      <c r="K481" s="992"/>
      <c r="L481" s="991"/>
      <c r="M481" s="991"/>
      <c r="N481" s="991"/>
      <c r="O481" s="1221"/>
      <c r="P481" s="991"/>
      <c r="Q481" s="326"/>
      <c r="R481" s="326"/>
      <c r="S481" s="326"/>
      <c r="T481" s="326"/>
      <c r="U481" s="326"/>
      <c r="V481" s="326"/>
      <c r="W481" s="326"/>
      <c r="X481" s="326"/>
      <c r="Y481" s="855"/>
      <c r="Z481" s="326"/>
      <c r="AA481" s="770"/>
      <c r="AB481" s="326"/>
      <c r="AC481" s="326"/>
      <c r="AD481" s="326"/>
      <c r="AE481" s="326"/>
      <c r="AF481" s="326"/>
      <c r="AG481" s="951">
        <f>Z481+AB481+AE481-AF481</f>
        <v>0</v>
      </c>
      <c r="AH481" s="964"/>
      <c r="AN481" s="137" t="s">
        <v>669</v>
      </c>
    </row>
    <row r="482" spans="1:40" s="2044" customFormat="1" ht="43.5" x14ac:dyDescent="0.25">
      <c r="A482" s="2044">
        <v>1</v>
      </c>
      <c r="B482" s="2017" t="s">
        <v>302</v>
      </c>
      <c r="C482" s="826"/>
      <c r="D482" s="168"/>
      <c r="E482" s="2671">
        <f>E483+E484+E488+E489+E490</f>
        <v>88047</v>
      </c>
      <c r="F482" s="2671">
        <f t="shared" ref="F482:G482" si="194">F483+F484+F488+F489+F490</f>
        <v>58698</v>
      </c>
      <c r="G482" s="2671">
        <f t="shared" si="194"/>
        <v>58007.8</v>
      </c>
      <c r="H482" s="2671">
        <f t="shared" ref="H482:H494" si="195">G482/F482*100</f>
        <v>98.824150737674202</v>
      </c>
      <c r="I482" s="2054"/>
      <c r="J482" s="2054"/>
      <c r="K482" s="2672"/>
      <c r="L482" s="2673"/>
      <c r="M482" s="2673"/>
      <c r="N482" s="2673"/>
      <c r="O482" s="2674"/>
      <c r="P482" s="2673"/>
      <c r="Q482" s="326">
        <v>139251.34414</v>
      </c>
      <c r="R482" s="326">
        <v>139251.34414</v>
      </c>
      <c r="S482" s="326">
        <v>139251.34414</v>
      </c>
      <c r="T482" s="326">
        <v>139251.34414</v>
      </c>
      <c r="U482" s="326">
        <v>139251.34414</v>
      </c>
      <c r="V482" s="326">
        <v>139251.34414</v>
      </c>
      <c r="W482" s="326">
        <v>139251.34413999997</v>
      </c>
      <c r="X482" s="326">
        <v>135169.85613999999</v>
      </c>
      <c r="Y482" s="855">
        <f>Q482/12*$B$4+(R482-Q482)/11*7+(S482-R482)/10*6+(T482-S482)/9*5+(U482-T482)/8*4+(V482-U482)/7*3+(W482-V482)/6*2+(X482-W482)/5*1</f>
        <v>92017.931826666667</v>
      </c>
      <c r="Z482" s="326">
        <f>AF482-AE482-AB482</f>
        <v>87108.438649999996</v>
      </c>
      <c r="AA482" s="770"/>
      <c r="AB482" s="326"/>
      <c r="AC482" s="326">
        <f>Z482-Y482</f>
        <v>-4909.4931766666705</v>
      </c>
      <c r="AD482" s="326"/>
      <c r="AE482" s="326">
        <v>-1.1206399999999999</v>
      </c>
      <c r="AF482" s="326">
        <v>87107.318010000003</v>
      </c>
      <c r="AG482" s="951">
        <f>Z482+AB482+AE482-AF482</f>
        <v>0</v>
      </c>
      <c r="AH482" s="2677"/>
      <c r="AN482" s="2044" t="s">
        <v>669</v>
      </c>
    </row>
    <row r="483" spans="1:40" s="2044" customFormat="1" x14ac:dyDescent="0.25">
      <c r="A483" s="2044">
        <v>1</v>
      </c>
      <c r="B483" s="307" t="s">
        <v>303</v>
      </c>
      <c r="C483" s="826"/>
      <c r="D483" s="168"/>
      <c r="E483" s="505">
        <v>19000</v>
      </c>
      <c r="F483" s="505">
        <f>E483/12*$B$4</f>
        <v>12666.666666666666</v>
      </c>
      <c r="G483" s="481">
        <v>12823</v>
      </c>
      <c r="H483" s="481">
        <f t="shared" si="195"/>
        <v>101.23421052631581</v>
      </c>
      <c r="I483" s="2054"/>
      <c r="J483" s="2054"/>
      <c r="K483" s="2672"/>
      <c r="L483" s="2673"/>
      <c r="M483" s="2673"/>
      <c r="N483" s="2673"/>
      <c r="O483" s="2674"/>
      <c r="P483" s="2673"/>
      <c r="Q483" s="2675"/>
      <c r="R483" s="2675"/>
      <c r="S483" s="2675"/>
      <c r="T483" s="2675"/>
      <c r="U483" s="2675"/>
      <c r="V483" s="2675"/>
      <c r="W483" s="2675"/>
      <c r="X483" s="2675"/>
      <c r="Y483" s="2675"/>
      <c r="Z483" s="2675">
        <f>AF483-AE483-AB483</f>
        <v>0</v>
      </c>
      <c r="AA483" s="2675"/>
      <c r="AB483" s="2675"/>
      <c r="AC483" s="2675"/>
      <c r="AD483" s="2675"/>
      <c r="AE483" s="2675"/>
      <c r="AF483" s="2675"/>
      <c r="AG483" s="951">
        <f>Z483+AB483+AE483-AF483</f>
        <v>0</v>
      </c>
      <c r="AH483" s="2677"/>
      <c r="AN483" s="2044" t="s">
        <v>669</v>
      </c>
    </row>
    <row r="484" spans="1:40" s="2044" customFormat="1" ht="30" x14ac:dyDescent="0.25">
      <c r="A484" s="2044">
        <v>1</v>
      </c>
      <c r="B484" s="467" t="s">
        <v>442</v>
      </c>
      <c r="C484" s="826"/>
      <c r="D484" s="168"/>
      <c r="E484" s="505">
        <f>E485+E486/4+E487</f>
        <v>48527</v>
      </c>
      <c r="F484" s="505">
        <f>F485+F486/4+F487</f>
        <v>32351.333333333332</v>
      </c>
      <c r="G484" s="481">
        <f>G485+G486/4+G487</f>
        <v>33018.800000000003</v>
      </c>
      <c r="H484" s="481">
        <f t="shared" si="195"/>
        <v>102.06318132173841</v>
      </c>
      <c r="I484" s="2054"/>
      <c r="J484" s="2054"/>
      <c r="K484" s="2672"/>
      <c r="L484" s="2673"/>
      <c r="M484" s="2673"/>
      <c r="N484" s="2673"/>
      <c r="O484" s="2674"/>
      <c r="P484" s="2673"/>
      <c r="Q484" s="2675"/>
      <c r="R484" s="2675"/>
      <c r="S484" s="2675"/>
      <c r="T484" s="2675"/>
      <c r="U484" s="2675"/>
      <c r="V484" s="2675"/>
      <c r="W484" s="2675"/>
      <c r="X484" s="2675"/>
      <c r="Y484" s="2675"/>
      <c r="Z484" s="2675"/>
      <c r="AA484" s="2675"/>
      <c r="AB484" s="2675"/>
      <c r="AC484" s="2675"/>
      <c r="AD484" s="2675"/>
      <c r="AE484" s="2675"/>
      <c r="AF484" s="2675"/>
      <c r="AG484" s="951">
        <f>Z484+AB484+AE484-AF484</f>
        <v>0</v>
      </c>
      <c r="AH484" s="2677"/>
      <c r="AN484" s="2044" t="s">
        <v>669</v>
      </c>
    </row>
    <row r="485" spans="1:40" s="2044" customFormat="1" x14ac:dyDescent="0.25">
      <c r="A485" s="2044">
        <v>1</v>
      </c>
      <c r="B485" s="307" t="s">
        <v>443</v>
      </c>
      <c r="C485" s="826"/>
      <c r="D485" s="168"/>
      <c r="E485" s="505">
        <v>44402</v>
      </c>
      <c r="F485" s="505">
        <f>E485/12*$B$4</f>
        <v>29601.333333333332</v>
      </c>
      <c r="G485" s="481">
        <v>29369</v>
      </c>
      <c r="H485" s="481">
        <f t="shared" si="195"/>
        <v>99.215125444799796</v>
      </c>
      <c r="I485" s="2054"/>
      <c r="J485" s="2054"/>
      <c r="K485" s="2672"/>
      <c r="L485" s="2673"/>
      <c r="M485" s="2673"/>
      <c r="N485" s="2673"/>
      <c r="O485" s="2674"/>
      <c r="P485" s="2673"/>
      <c r="Q485" s="2675"/>
      <c r="R485" s="2675"/>
      <c r="S485" s="2675"/>
      <c r="T485" s="2675"/>
      <c r="U485" s="2675"/>
      <c r="V485" s="2675"/>
      <c r="W485" s="2675"/>
      <c r="X485" s="2675"/>
      <c r="Y485" s="2675"/>
      <c r="Z485" s="2675"/>
      <c r="AA485" s="2675"/>
      <c r="AB485" s="2675"/>
      <c r="AC485" s="2675"/>
      <c r="AD485" s="2675"/>
      <c r="AE485" s="2675"/>
      <c r="AF485" s="2675"/>
      <c r="AG485" s="951">
        <f>Z485+AB485+AE485-AF485</f>
        <v>0</v>
      </c>
      <c r="AH485" s="2677"/>
      <c r="AN485" s="2044" t="s">
        <v>669</v>
      </c>
    </row>
    <row r="486" spans="1:40" s="2044" customFormat="1" ht="30" x14ac:dyDescent="0.25">
      <c r="A486" s="2044">
        <v>1</v>
      </c>
      <c r="B486" s="307" t="s">
        <v>444</v>
      </c>
      <c r="C486" s="826"/>
      <c r="D486" s="168"/>
      <c r="E486" s="505">
        <v>3300</v>
      </c>
      <c r="F486" s="505">
        <f>E486/12*$B$4</f>
        <v>2200</v>
      </c>
      <c r="G486" s="481">
        <v>2231.2000000000003</v>
      </c>
      <c r="H486" s="481">
        <f t="shared" si="195"/>
        <v>101.41818181818184</v>
      </c>
      <c r="I486" s="2054"/>
      <c r="J486" s="2054"/>
      <c r="K486" s="2672"/>
      <c r="L486" s="2673"/>
      <c r="M486" s="2673"/>
      <c r="N486" s="2673"/>
      <c r="O486" s="2674"/>
      <c r="P486" s="2673"/>
      <c r="Q486" s="2675"/>
      <c r="R486" s="2675"/>
      <c r="S486" s="2675"/>
      <c r="T486" s="2675"/>
      <c r="U486" s="2675"/>
      <c r="V486" s="2675"/>
      <c r="W486" s="2675"/>
      <c r="X486" s="2675"/>
      <c r="Y486" s="2675"/>
      <c r="Z486" s="2675"/>
      <c r="AA486" s="2675"/>
      <c r="AB486" s="2675"/>
      <c r="AC486" s="2675"/>
      <c r="AD486" s="2675"/>
      <c r="AE486" s="2675"/>
      <c r="AF486" s="2675"/>
      <c r="AG486" s="951">
        <f>Z486+AB486+AE486-AF486</f>
        <v>0</v>
      </c>
      <c r="AH486" s="2677"/>
      <c r="AN486" s="2022" t="s">
        <v>669</v>
      </c>
    </row>
    <row r="487" spans="1:40" s="2044" customFormat="1" ht="45" x14ac:dyDescent="0.25">
      <c r="A487" s="2044">
        <v>1</v>
      </c>
      <c r="B487" s="307" t="s">
        <v>445</v>
      </c>
      <c r="C487" s="826"/>
      <c r="D487" s="168"/>
      <c r="E487" s="505">
        <v>3300</v>
      </c>
      <c r="F487" s="505">
        <f>E487/12*$B$4</f>
        <v>2200</v>
      </c>
      <c r="G487" s="481">
        <v>3092</v>
      </c>
      <c r="H487" s="481">
        <f t="shared" si="195"/>
        <v>140.54545454545456</v>
      </c>
      <c r="I487" s="2054"/>
      <c r="J487" s="2054"/>
      <c r="K487" s="2672"/>
      <c r="L487" s="2673"/>
      <c r="M487" s="2673"/>
      <c r="N487" s="2673"/>
      <c r="O487" s="2674"/>
      <c r="P487" s="2673"/>
      <c r="Q487" s="2675"/>
      <c r="R487" s="2675"/>
      <c r="S487" s="2675"/>
      <c r="T487" s="2675"/>
      <c r="U487" s="2675"/>
      <c r="V487" s="2675"/>
      <c r="W487" s="2675"/>
      <c r="X487" s="2675"/>
      <c r="Y487" s="2675"/>
      <c r="Z487" s="2675"/>
      <c r="AA487" s="2675"/>
      <c r="AB487" s="2675"/>
      <c r="AC487" s="2675"/>
      <c r="AD487" s="2675"/>
      <c r="AE487" s="2675"/>
      <c r="AF487" s="2675"/>
      <c r="AG487" s="951">
        <f>Z487+AB487+AE487-AF487</f>
        <v>0</v>
      </c>
      <c r="AH487" s="2677"/>
      <c r="AN487" s="2044" t="s">
        <v>669</v>
      </c>
    </row>
    <row r="488" spans="1:40" s="2044" customFormat="1" ht="60" x14ac:dyDescent="0.25">
      <c r="A488" s="2044">
        <v>1</v>
      </c>
      <c r="B488" s="307" t="s">
        <v>446</v>
      </c>
      <c r="C488" s="826"/>
      <c r="D488" s="168"/>
      <c r="E488" s="505">
        <v>3420</v>
      </c>
      <c r="F488" s="505">
        <f>E488/12*$B$4</f>
        <v>2280</v>
      </c>
      <c r="G488" s="481">
        <v>2262</v>
      </c>
      <c r="H488" s="481">
        <f t="shared" si="195"/>
        <v>99.210526315789465</v>
      </c>
      <c r="I488" s="2054"/>
      <c r="J488" s="2054"/>
      <c r="K488" s="2672"/>
      <c r="L488" s="2673"/>
      <c r="M488" s="2673"/>
      <c r="N488" s="2673"/>
      <c r="O488" s="2674"/>
      <c r="P488" s="2673"/>
      <c r="Q488" s="2675"/>
      <c r="R488" s="2675"/>
      <c r="S488" s="2675"/>
      <c r="T488" s="2675"/>
      <c r="U488" s="2675"/>
      <c r="V488" s="2675"/>
      <c r="W488" s="2675"/>
      <c r="X488" s="2675"/>
      <c r="Y488" s="2675"/>
      <c r="Z488" s="2675"/>
      <c r="AA488" s="2675"/>
      <c r="AB488" s="2675"/>
      <c r="AC488" s="2675"/>
      <c r="AD488" s="2675"/>
      <c r="AE488" s="2675"/>
      <c r="AF488" s="2675"/>
      <c r="AG488" s="951">
        <f>Z488+AB488+AE488-AF488</f>
        <v>0</v>
      </c>
      <c r="AH488" s="2677"/>
      <c r="AN488" s="2044" t="s">
        <v>669</v>
      </c>
    </row>
    <row r="489" spans="1:40" s="2044" customFormat="1" ht="45" x14ac:dyDescent="0.25">
      <c r="A489" s="2044">
        <v>1</v>
      </c>
      <c r="B489" s="306" t="s">
        <v>447</v>
      </c>
      <c r="C489" s="826"/>
      <c r="D489" s="168"/>
      <c r="E489" s="505">
        <v>17000</v>
      </c>
      <c r="F489" s="505">
        <f>E489/12*$B$4</f>
        <v>11333.333333333334</v>
      </c>
      <c r="G489" s="481">
        <v>9904</v>
      </c>
      <c r="H489" s="481">
        <f t="shared" si="195"/>
        <v>87.388235294117649</v>
      </c>
      <c r="I489" s="2054"/>
      <c r="J489" s="2054"/>
      <c r="K489" s="2672"/>
      <c r="L489" s="2673"/>
      <c r="M489" s="2673"/>
      <c r="N489" s="2673"/>
      <c r="O489" s="2674"/>
      <c r="P489" s="2673"/>
      <c r="Q489" s="2675"/>
      <c r="R489" s="2675"/>
      <c r="S489" s="2675"/>
      <c r="T489" s="2675"/>
      <c r="U489" s="2675"/>
      <c r="V489" s="2675"/>
      <c r="W489" s="2675"/>
      <c r="X489" s="2675"/>
      <c r="Y489" s="2675"/>
      <c r="Z489" s="2675"/>
      <c r="AA489" s="2675"/>
      <c r="AB489" s="2675"/>
      <c r="AC489" s="2675"/>
      <c r="AD489" s="2675"/>
      <c r="AE489" s="2675"/>
      <c r="AF489" s="2675"/>
      <c r="AG489" s="951">
        <f>Z489+AB489+AE489-AF489</f>
        <v>0</v>
      </c>
      <c r="AH489" s="2677"/>
      <c r="AN489" s="2044" t="s">
        <v>669</v>
      </c>
    </row>
    <row r="490" spans="1:40" s="2044" customFormat="1" ht="90" x14ac:dyDescent="0.25">
      <c r="A490" s="2044">
        <v>1</v>
      </c>
      <c r="B490" s="306" t="s">
        <v>448</v>
      </c>
      <c r="C490" s="826"/>
      <c r="D490" s="168"/>
      <c r="E490" s="505">
        <v>100</v>
      </c>
      <c r="F490" s="505">
        <f t="shared" ref="F490" si="196">E490/12*$B$4</f>
        <v>66.666666666666671</v>
      </c>
      <c r="G490" s="481">
        <v>0</v>
      </c>
      <c r="H490" s="481">
        <f t="shared" si="195"/>
        <v>0</v>
      </c>
      <c r="I490" s="2054"/>
      <c r="J490" s="2054"/>
      <c r="K490" s="2672"/>
      <c r="L490" s="2673"/>
      <c r="M490" s="2673"/>
      <c r="N490" s="2673"/>
      <c r="O490" s="2674"/>
      <c r="P490" s="2673"/>
      <c r="Q490" s="2675"/>
      <c r="R490" s="2675"/>
      <c r="S490" s="2675"/>
      <c r="T490" s="2675"/>
      <c r="U490" s="2675"/>
      <c r="V490" s="2675"/>
      <c r="W490" s="2675"/>
      <c r="X490" s="2675"/>
      <c r="Y490" s="2675"/>
      <c r="Z490" s="2675"/>
      <c r="AA490" s="2675"/>
      <c r="AB490" s="2675"/>
      <c r="AC490" s="2675"/>
      <c r="AD490" s="2675"/>
      <c r="AE490" s="2675"/>
      <c r="AF490" s="2675"/>
      <c r="AG490" s="951">
        <f>Z490+AB490+AE490-AF490</f>
        <v>0</v>
      </c>
      <c r="AH490" s="2677"/>
      <c r="AN490" s="2044" t="s">
        <v>669</v>
      </c>
    </row>
    <row r="491" spans="1:40" s="2044" customFormat="1" ht="43.5" x14ac:dyDescent="0.25">
      <c r="A491" s="2044">
        <v>1</v>
      </c>
      <c r="B491" s="2017" t="s">
        <v>313</v>
      </c>
      <c r="C491" s="826"/>
      <c r="D491" s="168"/>
      <c r="E491" s="2670">
        <f>E492+E493</f>
        <v>45287.234042553187</v>
      </c>
      <c r="F491" s="2671">
        <f>F492+F493</f>
        <v>30191.48936170213</v>
      </c>
      <c r="G491" s="2671">
        <f>G492+G493</f>
        <v>27675.081914893617</v>
      </c>
      <c r="H491" s="2671">
        <f t="shared" si="195"/>
        <v>91.665176180408736</v>
      </c>
      <c r="I491" s="2054"/>
      <c r="J491" s="2054"/>
      <c r="K491" s="2672"/>
      <c r="L491" s="2673"/>
      <c r="M491" s="2673"/>
      <c r="N491" s="2673"/>
      <c r="O491" s="2674"/>
      <c r="P491" s="2673"/>
      <c r="Q491" s="2675"/>
      <c r="R491" s="2675"/>
      <c r="S491" s="2675"/>
      <c r="T491" s="2675"/>
      <c r="U491" s="2675"/>
      <c r="V491" s="2675"/>
      <c r="W491" s="2675"/>
      <c r="X491" s="2675"/>
      <c r="Y491" s="2675"/>
      <c r="Z491" s="2675"/>
      <c r="AA491" s="2675"/>
      <c r="AB491" s="2675"/>
      <c r="AC491" s="2675"/>
      <c r="AD491" s="2675"/>
      <c r="AE491" s="2675"/>
      <c r="AF491" s="2675"/>
      <c r="AG491" s="951">
        <f>Z491+AB491+AE491-AF491</f>
        <v>0</v>
      </c>
      <c r="AH491" s="2677"/>
      <c r="AN491" s="2044" t="s">
        <v>669</v>
      </c>
    </row>
    <row r="492" spans="1:40" s="2044" customFormat="1" x14ac:dyDescent="0.25">
      <c r="A492" s="2044">
        <v>1</v>
      </c>
      <c r="B492" s="2017" t="s">
        <v>319</v>
      </c>
      <c r="C492" s="826"/>
      <c r="D492" s="168"/>
      <c r="E492" s="2678">
        <v>40000</v>
      </c>
      <c r="F492" s="505">
        <f>(E492/12*$B$4)</f>
        <v>26666.666666666668</v>
      </c>
      <c r="G492" s="481">
        <v>24094</v>
      </c>
      <c r="H492" s="481">
        <f t="shared" si="195"/>
        <v>90.352499999999992</v>
      </c>
      <c r="I492" s="2054"/>
      <c r="J492" s="2054"/>
      <c r="K492" s="2672"/>
      <c r="L492" s="2673"/>
      <c r="M492" s="2673"/>
      <c r="N492" s="2673"/>
      <c r="O492" s="2674"/>
      <c r="P492" s="2673"/>
      <c r="Q492" s="2675"/>
      <c r="R492" s="2675"/>
      <c r="S492" s="2675"/>
      <c r="T492" s="2675"/>
      <c r="U492" s="2675"/>
      <c r="V492" s="2675"/>
      <c r="W492" s="2675"/>
      <c r="X492" s="2675"/>
      <c r="Y492" s="2675"/>
      <c r="Z492" s="2675"/>
      <c r="AA492" s="2675"/>
      <c r="AB492" s="2675"/>
      <c r="AC492" s="2675"/>
      <c r="AD492" s="2675"/>
      <c r="AE492" s="2675"/>
      <c r="AF492" s="2675"/>
      <c r="AG492" s="951">
        <f>Z492+AB492+AE492-AF492</f>
        <v>0</v>
      </c>
      <c r="AH492" s="2677"/>
      <c r="AN492" s="2044" t="s">
        <v>669</v>
      </c>
    </row>
    <row r="493" spans="1:40" s="2044" customFormat="1" x14ac:dyDescent="0.25">
      <c r="A493" s="2044">
        <v>1</v>
      </c>
      <c r="B493" s="307" t="s">
        <v>320</v>
      </c>
      <c r="C493" s="826"/>
      <c r="D493" s="168"/>
      <c r="E493" s="2678">
        <f>E494/9.4</f>
        <v>5287.2340425531911</v>
      </c>
      <c r="F493" s="505">
        <f>F494/9.4</f>
        <v>3524.822695035461</v>
      </c>
      <c r="G493" s="481">
        <f>G494/9.4</f>
        <v>3581.0819148936166</v>
      </c>
      <c r="H493" s="481">
        <f t="shared" si="195"/>
        <v>101.59608651911466</v>
      </c>
      <c r="I493" s="2054"/>
      <c r="J493" s="2054"/>
      <c r="K493" s="2672"/>
      <c r="L493" s="2673"/>
      <c r="M493" s="2673"/>
      <c r="N493" s="2673"/>
      <c r="O493" s="2674"/>
      <c r="P493" s="2673"/>
      <c r="Q493" s="2675"/>
      <c r="R493" s="2675"/>
      <c r="S493" s="2675"/>
      <c r="T493" s="2675"/>
      <c r="U493" s="2675"/>
      <c r="V493" s="2675"/>
      <c r="W493" s="2675"/>
      <c r="X493" s="2675"/>
      <c r="Y493" s="2675"/>
      <c r="Z493" s="2675"/>
      <c r="AA493" s="2675"/>
      <c r="AB493" s="2675"/>
      <c r="AC493" s="2675"/>
      <c r="AD493" s="2675"/>
      <c r="AE493" s="2675"/>
      <c r="AF493" s="2675"/>
      <c r="AG493" s="951">
        <f>Z493+AB493+AE493-AF493</f>
        <v>0</v>
      </c>
      <c r="AH493" s="2677"/>
      <c r="AN493" s="2044" t="s">
        <v>669</v>
      </c>
    </row>
    <row r="494" spans="1:40" s="2044" customFormat="1" x14ac:dyDescent="0.25">
      <c r="A494" s="2044">
        <v>1</v>
      </c>
      <c r="B494" s="2679" t="s">
        <v>321</v>
      </c>
      <c r="C494" s="826"/>
      <c r="D494" s="168"/>
      <c r="E494" s="2678">
        <v>49700</v>
      </c>
      <c r="F494" s="505">
        <f>(E494/12*$B$4)</f>
        <v>33133.333333333336</v>
      </c>
      <c r="G494" s="481">
        <v>33662.17</v>
      </c>
      <c r="H494" s="481">
        <f t="shared" si="195"/>
        <v>101.59608651911466</v>
      </c>
      <c r="I494" s="2054"/>
      <c r="J494" s="2054"/>
      <c r="K494" s="2672"/>
      <c r="L494" s="2673"/>
      <c r="M494" s="2673"/>
      <c r="N494" s="2673"/>
      <c r="O494" s="2674"/>
      <c r="P494" s="2673"/>
      <c r="Q494" s="2675"/>
      <c r="R494" s="2675"/>
      <c r="S494" s="2675"/>
      <c r="T494" s="2675"/>
      <c r="U494" s="2675"/>
      <c r="V494" s="2675"/>
      <c r="W494" s="2675"/>
      <c r="X494" s="2675"/>
      <c r="Y494" s="2675"/>
      <c r="Z494" s="2675"/>
      <c r="AA494" s="2675"/>
      <c r="AB494" s="2675"/>
      <c r="AC494" s="2675"/>
      <c r="AD494" s="2675"/>
      <c r="AE494" s="2675"/>
      <c r="AF494" s="2675"/>
      <c r="AG494" s="951">
        <f>Z494+AB494+AE494-AF494</f>
        <v>0</v>
      </c>
      <c r="AH494" s="2677"/>
      <c r="AN494" s="2022" t="s">
        <v>669</v>
      </c>
    </row>
    <row r="495" spans="1:40" s="2044" customFormat="1" ht="29.25" x14ac:dyDescent="0.25">
      <c r="A495" s="2044">
        <v>1</v>
      </c>
      <c r="B495" s="2017" t="s">
        <v>304</v>
      </c>
      <c r="C495" s="826"/>
      <c r="D495" s="168"/>
      <c r="E495" s="2678"/>
      <c r="F495" s="505"/>
      <c r="G495" s="481"/>
      <c r="H495" s="481"/>
      <c r="I495" s="2054"/>
      <c r="J495" s="2054"/>
      <c r="K495" s="2672"/>
      <c r="L495" s="2673"/>
      <c r="M495" s="2673"/>
      <c r="N495" s="2673"/>
      <c r="O495" s="2674"/>
      <c r="P495" s="2673"/>
      <c r="Q495" s="2675"/>
      <c r="R495" s="2675"/>
      <c r="S495" s="2675"/>
      <c r="T495" s="2675"/>
      <c r="U495" s="2675"/>
      <c r="V495" s="2675"/>
      <c r="W495" s="2675"/>
      <c r="X495" s="2675"/>
      <c r="Y495" s="2675"/>
      <c r="Z495" s="2675"/>
      <c r="AA495" s="2675"/>
      <c r="AB495" s="2675"/>
      <c r="AC495" s="2675"/>
      <c r="AD495" s="2675"/>
      <c r="AE495" s="2675"/>
      <c r="AF495" s="2675"/>
      <c r="AG495" s="951">
        <f>Z495+AB495+AE495-AF495</f>
        <v>0</v>
      </c>
      <c r="AH495" s="2677"/>
      <c r="AN495" s="2044" t="s">
        <v>669</v>
      </c>
    </row>
    <row r="496" spans="1:40" s="2044" customFormat="1" ht="30" x14ac:dyDescent="0.25">
      <c r="A496" s="2044">
        <v>1</v>
      </c>
      <c r="B496" s="165" t="s">
        <v>191</v>
      </c>
      <c r="C496" s="826"/>
      <c r="D496" s="168"/>
      <c r="E496" s="2678"/>
      <c r="F496" s="505"/>
      <c r="G496" s="481"/>
      <c r="H496" s="481"/>
      <c r="I496" s="2054"/>
      <c r="J496" s="2054"/>
      <c r="K496" s="2672"/>
      <c r="L496" s="2673"/>
      <c r="M496" s="2673"/>
      <c r="N496" s="2673"/>
      <c r="O496" s="2674"/>
      <c r="P496" s="2673"/>
      <c r="Q496" s="2675"/>
      <c r="R496" s="2675"/>
      <c r="S496" s="2675"/>
      <c r="T496" s="2675"/>
      <c r="U496" s="2675"/>
      <c r="V496" s="2675"/>
      <c r="W496" s="2675"/>
      <c r="X496" s="2675"/>
      <c r="Y496" s="2675"/>
      <c r="Z496" s="2675"/>
      <c r="AA496" s="2675"/>
      <c r="AB496" s="2675"/>
      <c r="AC496" s="2675"/>
      <c r="AD496" s="2675"/>
      <c r="AE496" s="2675"/>
      <c r="AF496" s="2675"/>
      <c r="AG496" s="951">
        <f>Z496+AB496+AE496-AF496</f>
        <v>0</v>
      </c>
      <c r="AH496" s="2677"/>
      <c r="AN496" s="2044" t="s">
        <v>669</v>
      </c>
    </row>
    <row r="497" spans="1:40" x14ac:dyDescent="0.25">
      <c r="A497" s="137">
        <v>1</v>
      </c>
      <c r="B497" s="994" t="s">
        <v>132</v>
      </c>
      <c r="C497" s="995"/>
      <c r="D497" s="2021"/>
      <c r="E497" s="236">
        <f>SUM(E498:E545)</f>
        <v>635289</v>
      </c>
      <c r="F497" s="280">
        <f>SUM(F498:F545)</f>
        <v>423506.00000000017</v>
      </c>
      <c r="G497" s="280">
        <f>SUM(G498:G546)</f>
        <v>442100</v>
      </c>
      <c r="H497" s="280">
        <f>G497/F497*100</f>
        <v>104.39049269667957</v>
      </c>
      <c r="I497" s="196"/>
      <c r="J497" s="196"/>
      <c r="K497" s="992"/>
      <c r="L497" s="991"/>
      <c r="M497" s="991"/>
      <c r="N497" s="991"/>
      <c r="O497" s="1221"/>
      <c r="P497" s="991"/>
      <c r="Q497" s="326">
        <v>239145.37622000001</v>
      </c>
      <c r="R497" s="326">
        <v>239145.37622000001</v>
      </c>
      <c r="S497" s="326">
        <v>239145.37622000001</v>
      </c>
      <c r="T497" s="326">
        <v>240858.27622</v>
      </c>
      <c r="U497" s="326">
        <v>240858.27622</v>
      </c>
      <c r="V497" s="326">
        <v>240858.27622</v>
      </c>
      <c r="W497" s="326">
        <v>241159.3836</v>
      </c>
      <c r="X497" s="326">
        <v>245240.71940999999</v>
      </c>
      <c r="Y497" s="323">
        <f>Q497/12*$B$4+(R497-Q497)/11*7+(S497-R497)/10*6+(T497-S497)/9*5+(U497-T497)/8*4+(V497-U497)/7*3+(W497-V497)/6*2+(X497-W497)/5*1</f>
        <v>161298.4982131111</v>
      </c>
      <c r="Z497" s="326">
        <f>AF497-AE497-AB497</f>
        <v>164145.72863</v>
      </c>
      <c r="AA497" s="770">
        <f>SUM(AA498:AA545)</f>
        <v>0</v>
      </c>
      <c r="AB497" s="326">
        <v>2022.2793799999999</v>
      </c>
      <c r="AC497" s="326">
        <f>Z497-Y497</f>
        <v>2847.230416888895</v>
      </c>
      <c r="AD497" s="326">
        <v>-257.15012000000002</v>
      </c>
      <c r="AE497" s="326">
        <v>-63.664999999999999</v>
      </c>
      <c r="AF497" s="326">
        <v>166104.34300999998</v>
      </c>
      <c r="AG497" s="951">
        <f>Z497+AB497+AE497-AF497</f>
        <v>0</v>
      </c>
      <c r="AH497" s="964"/>
      <c r="AN497" s="137" t="s">
        <v>669</v>
      </c>
    </row>
    <row r="498" spans="1:40" ht="30" x14ac:dyDescent="0.25">
      <c r="A498" s="137">
        <v>1</v>
      </c>
      <c r="B498" s="205" t="s">
        <v>116</v>
      </c>
      <c r="C498" s="418"/>
      <c r="D498" s="997"/>
      <c r="E498" s="216">
        <v>184730</v>
      </c>
      <c r="F498" s="123">
        <f t="shared" ref="F498:F545" si="197">(E498/12*$B$4)</f>
        <v>123153.33333333333</v>
      </c>
      <c r="G498" s="123">
        <v>130944</v>
      </c>
      <c r="H498" s="123">
        <f>G498/F498*100</f>
        <v>106.32598928165432</v>
      </c>
      <c r="I498" s="196"/>
      <c r="J498" s="196"/>
      <c r="K498" s="992"/>
      <c r="L498" s="991"/>
      <c r="M498" s="991"/>
      <c r="N498" s="991"/>
      <c r="O498" s="1221"/>
      <c r="P498" s="991"/>
      <c r="Q498" s="326"/>
      <c r="R498" s="326"/>
      <c r="S498" s="326"/>
      <c r="T498" s="326"/>
      <c r="U498" s="326"/>
      <c r="V498" s="326"/>
      <c r="W498" s="326"/>
      <c r="X498" s="326"/>
      <c r="Y498" s="323"/>
      <c r="Z498" s="326">
        <f>AF498-AE498-AB498</f>
        <v>0</v>
      </c>
      <c r="AA498" s="770"/>
      <c r="AB498" s="326"/>
      <c r="AC498" s="326"/>
      <c r="AD498" s="326"/>
      <c r="AE498" s="326"/>
      <c r="AF498" s="326"/>
      <c r="AG498" s="951">
        <f>Z498+AB498+AE498-AF498</f>
        <v>0</v>
      </c>
      <c r="AH498" s="964"/>
      <c r="AN498" s="137" t="s">
        <v>669</v>
      </c>
    </row>
    <row r="499" spans="1:40" s="2022" customFormat="1" ht="30" x14ac:dyDescent="0.25">
      <c r="A499" s="2022">
        <v>1</v>
      </c>
      <c r="B499" s="205" t="s">
        <v>329</v>
      </c>
      <c r="C499" s="418"/>
      <c r="D499" s="997"/>
      <c r="E499" s="216"/>
      <c r="F499" s="123"/>
      <c r="G499" s="123">
        <v>457</v>
      </c>
      <c r="H499" s="123"/>
      <c r="I499" s="196"/>
      <c r="J499" s="196"/>
      <c r="K499" s="992"/>
      <c r="L499" s="991"/>
      <c r="M499" s="991"/>
      <c r="N499" s="991"/>
      <c r="O499" s="1221"/>
      <c r="P499" s="991"/>
      <c r="Q499" s="326"/>
      <c r="R499" s="326"/>
      <c r="S499" s="326"/>
      <c r="T499" s="326"/>
      <c r="U499" s="326"/>
      <c r="V499" s="326"/>
      <c r="W499" s="326"/>
      <c r="X499" s="326"/>
      <c r="Y499" s="323"/>
      <c r="Z499" s="326"/>
      <c r="AA499" s="770"/>
      <c r="AB499" s="326"/>
      <c r="AC499" s="326"/>
      <c r="AD499" s="326"/>
      <c r="AE499" s="326"/>
      <c r="AF499" s="326"/>
      <c r="AG499" s="951">
        <f>Z499+AB499+AE499-AF499</f>
        <v>0</v>
      </c>
      <c r="AH499" s="964"/>
      <c r="AN499" s="2022" t="s">
        <v>669</v>
      </c>
    </row>
    <row r="500" spans="1:40" ht="30" x14ac:dyDescent="0.25">
      <c r="A500" s="137">
        <v>1</v>
      </c>
      <c r="B500" s="205" t="s">
        <v>117</v>
      </c>
      <c r="C500" s="418"/>
      <c r="D500" s="997"/>
      <c r="E500" s="216">
        <v>10700</v>
      </c>
      <c r="F500" s="123">
        <f t="shared" si="197"/>
        <v>7133.333333333333</v>
      </c>
      <c r="G500" s="123">
        <v>6754</v>
      </c>
      <c r="H500" s="123">
        <f>G500/F500*100</f>
        <v>94.682242990654203</v>
      </c>
      <c r="I500" s="196"/>
      <c r="J500" s="196"/>
      <c r="K500" s="992"/>
      <c r="L500" s="991"/>
      <c r="M500" s="991"/>
      <c r="N500" s="991"/>
      <c r="O500" s="1221"/>
      <c r="P500" s="991"/>
      <c r="Q500" s="326"/>
      <c r="R500" s="326"/>
      <c r="S500" s="326"/>
      <c r="T500" s="326"/>
      <c r="U500" s="326"/>
      <c r="V500" s="326"/>
      <c r="W500" s="326"/>
      <c r="X500" s="326"/>
      <c r="Y500" s="323"/>
      <c r="Z500" s="326"/>
      <c r="AA500" s="770"/>
      <c r="AB500" s="326"/>
      <c r="AC500" s="326"/>
      <c r="AD500" s="326"/>
      <c r="AE500" s="326"/>
      <c r="AF500" s="326"/>
      <c r="AG500" s="951">
        <f>Z500+AB500+AE500-AF500</f>
        <v>0</v>
      </c>
      <c r="AH500" s="964"/>
      <c r="AN500" s="137" t="s">
        <v>669</v>
      </c>
    </row>
    <row r="501" spans="1:40" s="2022" customFormat="1" ht="30" x14ac:dyDescent="0.25">
      <c r="A501" s="2022">
        <v>1</v>
      </c>
      <c r="B501" s="205" t="s">
        <v>330</v>
      </c>
      <c r="C501" s="418"/>
      <c r="D501" s="997"/>
      <c r="E501" s="216"/>
      <c r="F501" s="123"/>
      <c r="G501" s="123">
        <v>27</v>
      </c>
      <c r="H501" s="123"/>
      <c r="I501" s="196"/>
      <c r="J501" s="196"/>
      <c r="K501" s="992"/>
      <c r="L501" s="991"/>
      <c r="M501" s="991"/>
      <c r="N501" s="991"/>
      <c r="O501" s="1221"/>
      <c r="P501" s="991"/>
      <c r="Q501" s="326"/>
      <c r="R501" s="326"/>
      <c r="S501" s="326"/>
      <c r="T501" s="326"/>
      <c r="U501" s="326"/>
      <c r="V501" s="326"/>
      <c r="W501" s="326"/>
      <c r="X501" s="326"/>
      <c r="Y501" s="323"/>
      <c r="Z501" s="326"/>
      <c r="AA501" s="770"/>
      <c r="AB501" s="326"/>
      <c r="AC501" s="326"/>
      <c r="AD501" s="326"/>
      <c r="AE501" s="326"/>
      <c r="AF501" s="326"/>
      <c r="AG501" s="951">
        <f>Z501+AB501+AE501-AF501</f>
        <v>0</v>
      </c>
      <c r="AH501" s="964"/>
      <c r="AN501" s="2022" t="s">
        <v>669</v>
      </c>
    </row>
    <row r="502" spans="1:40" x14ac:dyDescent="0.25">
      <c r="A502" s="137">
        <v>1</v>
      </c>
      <c r="B502" s="205" t="s">
        <v>91</v>
      </c>
      <c r="C502" s="418"/>
      <c r="D502" s="997"/>
      <c r="E502" s="216">
        <v>190</v>
      </c>
      <c r="F502" s="123">
        <f t="shared" si="197"/>
        <v>126.66666666666667</v>
      </c>
      <c r="G502" s="123">
        <v>110</v>
      </c>
      <c r="H502" s="123">
        <f>G502/F502*100</f>
        <v>86.84210526315789</v>
      </c>
      <c r="I502" s="196"/>
      <c r="J502" s="196"/>
      <c r="K502" s="992"/>
      <c r="L502" s="991"/>
      <c r="M502" s="991"/>
      <c r="N502" s="991"/>
      <c r="O502" s="1221"/>
      <c r="P502" s="991"/>
      <c r="Q502" s="326"/>
      <c r="R502" s="326"/>
      <c r="S502" s="326"/>
      <c r="T502" s="326"/>
      <c r="U502" s="326"/>
      <c r="V502" s="326"/>
      <c r="W502" s="326"/>
      <c r="X502" s="326"/>
      <c r="Y502" s="323"/>
      <c r="Z502" s="326"/>
      <c r="AA502" s="1000"/>
      <c r="AB502" s="326"/>
      <c r="AC502" s="326"/>
      <c r="AD502" s="326"/>
      <c r="AE502" s="326"/>
      <c r="AF502" s="326"/>
      <c r="AG502" s="951">
        <f>Z502+AB502+AE502-AF502</f>
        <v>0</v>
      </c>
      <c r="AH502" s="964"/>
      <c r="AN502" s="137" t="s">
        <v>669</v>
      </c>
    </row>
    <row r="503" spans="1:40" x14ac:dyDescent="0.25">
      <c r="A503" s="137">
        <v>1</v>
      </c>
      <c r="B503" s="205" t="s">
        <v>243</v>
      </c>
      <c r="C503" s="418"/>
      <c r="D503" s="997"/>
      <c r="E503" s="216">
        <v>3100</v>
      </c>
      <c r="F503" s="123">
        <f t="shared" si="197"/>
        <v>2066.6666666666665</v>
      </c>
      <c r="G503" s="123">
        <v>2075</v>
      </c>
      <c r="H503" s="123">
        <f>G503/F503*100</f>
        <v>100.40322580645163</v>
      </c>
      <c r="I503" s="196"/>
      <c r="J503" s="196"/>
      <c r="K503" s="992"/>
      <c r="L503" s="991"/>
      <c r="M503" s="991"/>
      <c r="N503" s="991"/>
      <c r="O503" s="1221"/>
      <c r="P503" s="991"/>
      <c r="Q503" s="326"/>
      <c r="R503" s="326"/>
      <c r="S503" s="326"/>
      <c r="T503" s="326"/>
      <c r="U503" s="326"/>
      <c r="V503" s="326"/>
      <c r="W503" s="326"/>
      <c r="X503" s="326"/>
      <c r="Y503" s="323"/>
      <c r="Z503" s="326"/>
      <c r="AA503" s="1000"/>
      <c r="AB503" s="326"/>
      <c r="AC503" s="326"/>
      <c r="AD503" s="326"/>
      <c r="AE503" s="326"/>
      <c r="AF503" s="326"/>
      <c r="AG503" s="951">
        <f>Z503+AB503+AE503-AF503</f>
        <v>0</v>
      </c>
      <c r="AH503" s="964"/>
      <c r="AN503" s="137" t="s">
        <v>669</v>
      </c>
    </row>
    <row r="504" spans="1:40" s="2022" customFormat="1" ht="60" x14ac:dyDescent="0.25">
      <c r="A504" s="2022">
        <v>1</v>
      </c>
      <c r="B504" s="3085" t="s">
        <v>757</v>
      </c>
      <c r="C504" s="418"/>
      <c r="D504" s="997"/>
      <c r="E504" s="216"/>
      <c r="F504" s="123"/>
      <c r="G504" s="123"/>
      <c r="H504" s="123"/>
      <c r="I504" s="196"/>
      <c r="J504" s="196"/>
      <c r="K504" s="992"/>
      <c r="L504" s="991"/>
      <c r="M504" s="991"/>
      <c r="N504" s="991"/>
      <c r="O504" s="1221"/>
      <c r="P504" s="991"/>
      <c r="Q504" s="326"/>
      <c r="R504" s="326"/>
      <c r="S504" s="326"/>
      <c r="T504" s="326"/>
      <c r="U504" s="326"/>
      <c r="V504" s="326"/>
      <c r="W504" s="326"/>
      <c r="X504" s="326"/>
      <c r="Y504" s="323"/>
      <c r="Z504" s="326"/>
      <c r="AA504" s="1000"/>
      <c r="AB504" s="326"/>
      <c r="AC504" s="326"/>
      <c r="AD504" s="326"/>
      <c r="AE504" s="326"/>
      <c r="AF504" s="326"/>
      <c r="AG504" s="951">
        <f>Z504+AB504+AE504-AF504</f>
        <v>0</v>
      </c>
      <c r="AH504" s="964"/>
    </row>
    <row r="505" spans="1:40" ht="30" x14ac:dyDescent="0.25">
      <c r="A505" s="137">
        <v>1</v>
      </c>
      <c r="B505" s="168" t="s">
        <v>449</v>
      </c>
      <c r="C505" s="418"/>
      <c r="D505" s="997"/>
      <c r="E505" s="216">
        <v>2000</v>
      </c>
      <c r="F505" s="123">
        <f t="shared" si="197"/>
        <v>1333.3333333333333</v>
      </c>
      <c r="G505" s="123">
        <v>1374</v>
      </c>
      <c r="H505" s="123">
        <f>G505/F505*100</f>
        <v>103.05</v>
      </c>
      <c r="I505" s="196"/>
      <c r="J505" s="196"/>
      <c r="K505" s="992"/>
      <c r="L505" s="991"/>
      <c r="M505" s="991"/>
      <c r="N505" s="991"/>
      <c r="O505" s="1221"/>
      <c r="P505" s="991"/>
      <c r="Q505" s="326"/>
      <c r="R505" s="326"/>
      <c r="S505" s="326"/>
      <c r="T505" s="326"/>
      <c r="U505" s="326"/>
      <c r="V505" s="326"/>
      <c r="W505" s="326"/>
      <c r="X505" s="326"/>
      <c r="Y505" s="323"/>
      <c r="Z505" s="326"/>
      <c r="AA505" s="1000"/>
      <c r="AB505" s="326"/>
      <c r="AC505" s="326"/>
      <c r="AD505" s="326"/>
      <c r="AE505" s="326"/>
      <c r="AF505" s="326"/>
      <c r="AG505" s="951">
        <f>Z505+AB505+AE505-AF505</f>
        <v>0</v>
      </c>
      <c r="AH505" s="964"/>
      <c r="AN505" s="137" t="s">
        <v>669</v>
      </c>
    </row>
    <row r="506" spans="1:40" ht="30" x14ac:dyDescent="0.25">
      <c r="A506" s="137">
        <v>1</v>
      </c>
      <c r="B506" s="205" t="s">
        <v>451</v>
      </c>
      <c r="C506" s="418"/>
      <c r="D506" s="997"/>
      <c r="E506" s="216"/>
      <c r="F506" s="123">
        <f t="shared" si="197"/>
        <v>0</v>
      </c>
      <c r="G506" s="123">
        <v>25</v>
      </c>
      <c r="H506" s="123"/>
      <c r="I506" s="196"/>
      <c r="J506" s="196"/>
      <c r="K506" s="992"/>
      <c r="L506" s="991"/>
      <c r="M506" s="991"/>
      <c r="N506" s="991"/>
      <c r="O506" s="1221"/>
      <c r="P506" s="991"/>
      <c r="Q506" s="326"/>
      <c r="R506" s="326"/>
      <c r="S506" s="326"/>
      <c r="T506" s="326"/>
      <c r="U506" s="326"/>
      <c r="V506" s="326"/>
      <c r="W506" s="326"/>
      <c r="X506" s="326"/>
      <c r="Y506" s="323"/>
      <c r="Z506" s="326"/>
      <c r="AA506" s="1000"/>
      <c r="AB506" s="326"/>
      <c r="AC506" s="326"/>
      <c r="AD506" s="326"/>
      <c r="AE506" s="326"/>
      <c r="AF506" s="326"/>
      <c r="AG506" s="951">
        <f>Z506+AB506+AE506-AF506</f>
        <v>0</v>
      </c>
      <c r="AH506" s="964"/>
      <c r="AN506" s="137" t="s">
        <v>669</v>
      </c>
    </row>
    <row r="507" spans="1:40" ht="45" x14ac:dyDescent="0.25">
      <c r="A507" s="137">
        <v>1</v>
      </c>
      <c r="B507" s="168" t="s">
        <v>192</v>
      </c>
      <c r="C507" s="418"/>
      <c r="D507" s="9"/>
      <c r="E507" s="216">
        <v>41000</v>
      </c>
      <c r="F507" s="123">
        <f t="shared" si="197"/>
        <v>27333.333333333332</v>
      </c>
      <c r="G507" s="123">
        <v>27418</v>
      </c>
      <c r="H507" s="123">
        <f>G507/F507*100</f>
        <v>100.30975609756099</v>
      </c>
      <c r="I507" s="196"/>
      <c r="J507" s="196"/>
      <c r="K507" s="992"/>
      <c r="L507" s="991"/>
      <c r="M507" s="991"/>
      <c r="N507" s="991"/>
      <c r="O507" s="1221"/>
      <c r="P507" s="991"/>
      <c r="Q507" s="326"/>
      <c r="R507" s="326"/>
      <c r="S507" s="326"/>
      <c r="T507" s="326"/>
      <c r="U507" s="326"/>
      <c r="V507" s="326"/>
      <c r="W507" s="326"/>
      <c r="X507" s="326"/>
      <c r="Y507" s="323"/>
      <c r="Z507" s="326">
        <f>AF507-AE507-AB507</f>
        <v>0</v>
      </c>
      <c r="AA507" s="770"/>
      <c r="AB507" s="326"/>
      <c r="AC507" s="326"/>
      <c r="AD507" s="326"/>
      <c r="AE507" s="326"/>
      <c r="AF507" s="326"/>
      <c r="AG507" s="951">
        <f>Z507+AB507+AE507-AF507</f>
        <v>0</v>
      </c>
      <c r="AH507" s="964"/>
      <c r="AN507" s="137" t="s">
        <v>669</v>
      </c>
    </row>
    <row r="508" spans="1:40" s="2022" customFormat="1" ht="45" x14ac:dyDescent="0.25">
      <c r="A508" s="2022">
        <v>1</v>
      </c>
      <c r="B508" s="168" t="s">
        <v>331</v>
      </c>
      <c r="C508" s="418"/>
      <c r="D508" s="9"/>
      <c r="E508" s="216"/>
      <c r="F508" s="123">
        <f t="shared" si="197"/>
        <v>0</v>
      </c>
      <c r="G508" s="123">
        <v>795</v>
      </c>
      <c r="H508" s="123"/>
      <c r="I508" s="196"/>
      <c r="J508" s="196"/>
      <c r="K508" s="992"/>
      <c r="L508" s="991"/>
      <c r="M508" s="991"/>
      <c r="N508" s="991"/>
      <c r="O508" s="1221"/>
      <c r="P508" s="991"/>
      <c r="Q508" s="326"/>
      <c r="R508" s="326"/>
      <c r="S508" s="326"/>
      <c r="T508" s="326"/>
      <c r="U508" s="326"/>
      <c r="V508" s="326"/>
      <c r="W508" s="326"/>
      <c r="X508" s="326"/>
      <c r="Y508" s="323"/>
      <c r="Z508" s="326"/>
      <c r="AA508" s="770"/>
      <c r="AB508" s="326"/>
      <c r="AC508" s="326"/>
      <c r="AD508" s="326"/>
      <c r="AE508" s="326"/>
      <c r="AF508" s="326"/>
      <c r="AG508" s="951">
        <f>Z508+AB508+AE508-AF508</f>
        <v>0</v>
      </c>
      <c r="AH508" s="964"/>
      <c r="AN508" s="2022" t="s">
        <v>669</v>
      </c>
    </row>
    <row r="509" spans="1:40" x14ac:dyDescent="0.25">
      <c r="A509" s="137">
        <v>1</v>
      </c>
      <c r="B509" s="9" t="s">
        <v>61</v>
      </c>
      <c r="C509" s="418"/>
      <c r="D509" s="9"/>
      <c r="E509" s="216">
        <v>21</v>
      </c>
      <c r="F509" s="123">
        <f t="shared" si="197"/>
        <v>14</v>
      </c>
      <c r="G509" s="123">
        <v>11</v>
      </c>
      <c r="H509" s="123">
        <f>G509/F509*100</f>
        <v>78.571428571428569</v>
      </c>
      <c r="I509" s="196"/>
      <c r="J509" s="196"/>
      <c r="K509" s="992"/>
      <c r="L509" s="991"/>
      <c r="M509" s="991"/>
      <c r="N509" s="991"/>
      <c r="O509" s="1221"/>
      <c r="P509" s="991"/>
      <c r="Q509" s="326"/>
      <c r="R509" s="326"/>
      <c r="S509" s="326"/>
      <c r="T509" s="326"/>
      <c r="U509" s="326"/>
      <c r="V509" s="326"/>
      <c r="W509" s="326"/>
      <c r="X509" s="326"/>
      <c r="Y509" s="323"/>
      <c r="Z509" s="326"/>
      <c r="AA509" s="770"/>
      <c r="AB509" s="326"/>
      <c r="AC509" s="326"/>
      <c r="AD509" s="326"/>
      <c r="AE509" s="326"/>
      <c r="AF509" s="326"/>
      <c r="AG509" s="951">
        <f>Z509+AB509+AE509-AF509</f>
        <v>0</v>
      </c>
      <c r="AH509" s="964"/>
      <c r="AN509" s="137" t="s">
        <v>669</v>
      </c>
    </row>
    <row r="510" spans="1:40" ht="30" x14ac:dyDescent="0.25">
      <c r="A510" s="137">
        <v>1</v>
      </c>
      <c r="B510" s="9" t="s">
        <v>347</v>
      </c>
      <c r="C510" s="418"/>
      <c r="D510" s="997"/>
      <c r="E510" s="216"/>
      <c r="F510" s="123">
        <f t="shared" si="197"/>
        <v>0</v>
      </c>
      <c r="G510" s="123">
        <v>0</v>
      </c>
      <c r="H510" s="123"/>
      <c r="I510" s="196"/>
      <c r="J510" s="196"/>
      <c r="K510" s="992"/>
      <c r="L510" s="991"/>
      <c r="M510" s="991"/>
      <c r="N510" s="991"/>
      <c r="O510" s="1221"/>
      <c r="P510" s="991"/>
      <c r="Q510" s="326"/>
      <c r="R510" s="326"/>
      <c r="S510" s="326"/>
      <c r="T510" s="326"/>
      <c r="U510" s="326"/>
      <c r="V510" s="326"/>
      <c r="W510" s="326"/>
      <c r="X510" s="326"/>
      <c r="Y510" s="323"/>
      <c r="Z510" s="326">
        <f>AF510-AE510-AB510</f>
        <v>0</v>
      </c>
      <c r="AA510" s="770"/>
      <c r="AB510" s="326"/>
      <c r="AC510" s="326"/>
      <c r="AD510" s="326"/>
      <c r="AE510" s="326"/>
      <c r="AF510" s="326"/>
      <c r="AG510" s="951">
        <f>Z510+AB510+AE510-AF510</f>
        <v>0</v>
      </c>
      <c r="AH510" s="964"/>
      <c r="AN510" s="137" t="s">
        <v>669</v>
      </c>
    </row>
    <row r="511" spans="1:40" ht="24" customHeight="1" x14ac:dyDescent="0.25">
      <c r="A511" s="137">
        <v>1</v>
      </c>
      <c r="B511" s="9" t="s">
        <v>114</v>
      </c>
      <c r="C511" s="418"/>
      <c r="D511" s="997"/>
      <c r="E511" s="216">
        <v>23900</v>
      </c>
      <c r="F511" s="123">
        <f t="shared" si="197"/>
        <v>15933.333333333334</v>
      </c>
      <c r="G511" s="123">
        <v>16608</v>
      </c>
      <c r="H511" s="123">
        <f>G511/F511*100</f>
        <v>104.23430962343096</v>
      </c>
      <c r="I511" s="196"/>
      <c r="J511" s="196"/>
      <c r="K511" s="992"/>
      <c r="L511" s="991"/>
      <c r="M511" s="991"/>
      <c r="N511" s="991"/>
      <c r="O511" s="1221"/>
      <c r="P511" s="991"/>
      <c r="Q511" s="326"/>
      <c r="R511" s="326"/>
      <c r="S511" s="326"/>
      <c r="T511" s="326"/>
      <c r="U511" s="326"/>
      <c r="V511" s="326"/>
      <c r="W511" s="326"/>
      <c r="X511" s="326"/>
      <c r="Y511" s="323"/>
      <c r="Z511" s="326"/>
      <c r="AA511" s="770"/>
      <c r="AB511" s="326"/>
      <c r="AC511" s="326"/>
      <c r="AD511" s="326"/>
      <c r="AE511" s="326"/>
      <c r="AF511" s="326"/>
      <c r="AG511" s="951">
        <f>Z511+AB511+AE511-AF511</f>
        <v>0</v>
      </c>
      <c r="AH511" s="964"/>
      <c r="AN511" s="137" t="s">
        <v>669</v>
      </c>
    </row>
    <row r="512" spans="1:40" s="2022" customFormat="1" ht="22.5" customHeight="1" x14ac:dyDescent="0.25">
      <c r="A512" s="2022">
        <v>1</v>
      </c>
      <c r="B512" s="9" t="s">
        <v>420</v>
      </c>
      <c r="C512" s="418"/>
      <c r="D512" s="997"/>
      <c r="E512" s="216"/>
      <c r="F512" s="123"/>
      <c r="G512" s="123">
        <v>10</v>
      </c>
      <c r="H512" s="123"/>
      <c r="I512" s="196"/>
      <c r="J512" s="196"/>
      <c r="K512" s="992"/>
      <c r="L512" s="991"/>
      <c r="M512" s="991"/>
      <c r="N512" s="991"/>
      <c r="O512" s="1221"/>
      <c r="P512" s="991"/>
      <c r="Q512" s="326"/>
      <c r="R512" s="326"/>
      <c r="S512" s="326"/>
      <c r="T512" s="326"/>
      <c r="U512" s="326"/>
      <c r="V512" s="326"/>
      <c r="W512" s="326"/>
      <c r="X512" s="326"/>
      <c r="Y512" s="323"/>
      <c r="Z512" s="326"/>
      <c r="AA512" s="770"/>
      <c r="AB512" s="326"/>
      <c r="AC512" s="326"/>
      <c r="AD512" s="326"/>
      <c r="AE512" s="326"/>
      <c r="AF512" s="326"/>
      <c r="AG512" s="951">
        <f>Z512+AB512+AE512-AF512</f>
        <v>0</v>
      </c>
      <c r="AH512" s="964"/>
      <c r="AN512" s="2022" t="s">
        <v>669</v>
      </c>
    </row>
    <row r="513" spans="1:40" x14ac:dyDescent="0.25">
      <c r="A513" s="137">
        <v>1</v>
      </c>
      <c r="B513" s="9" t="s">
        <v>65</v>
      </c>
      <c r="C513" s="418"/>
      <c r="D513" s="997"/>
      <c r="E513" s="216">
        <v>9395</v>
      </c>
      <c r="F513" s="123">
        <f t="shared" si="197"/>
        <v>6263.333333333333</v>
      </c>
      <c r="G513" s="123">
        <v>6020</v>
      </c>
      <c r="H513" s="123">
        <f>G513/F513*100</f>
        <v>96.114954763171895</v>
      </c>
      <c r="I513" s="196"/>
      <c r="J513" s="196"/>
      <c r="K513" s="992"/>
      <c r="L513" s="991"/>
      <c r="M513" s="991"/>
      <c r="N513" s="991"/>
      <c r="O513" s="1221"/>
      <c r="P513" s="991"/>
      <c r="Q513" s="326"/>
      <c r="R513" s="326"/>
      <c r="S513" s="326"/>
      <c r="T513" s="326"/>
      <c r="U513" s="326"/>
      <c r="V513" s="326"/>
      <c r="W513" s="326"/>
      <c r="X513" s="326"/>
      <c r="Y513" s="323"/>
      <c r="Z513" s="326"/>
      <c r="AA513" s="770"/>
      <c r="AB513" s="326"/>
      <c r="AC513" s="326"/>
      <c r="AD513" s="326"/>
      <c r="AE513" s="326"/>
      <c r="AF513" s="326"/>
      <c r="AG513" s="951">
        <f>Z513+AB513+AE513-AF513</f>
        <v>0</v>
      </c>
      <c r="AH513" s="964"/>
      <c r="AN513" s="137" t="s">
        <v>669</v>
      </c>
    </row>
    <row r="514" spans="1:40" s="2022" customFormat="1" ht="30" x14ac:dyDescent="0.25">
      <c r="A514" s="2022">
        <v>1</v>
      </c>
      <c r="B514" s="9" t="s">
        <v>122</v>
      </c>
      <c r="C514" s="418"/>
      <c r="D514" s="997"/>
      <c r="E514" s="216">
        <v>4300</v>
      </c>
      <c r="F514" s="123">
        <f t="shared" si="197"/>
        <v>2866.6666666666665</v>
      </c>
      <c r="G514" s="123">
        <v>2644</v>
      </c>
      <c r="H514" s="123">
        <f>G514/F514*100</f>
        <v>92.232558139534888</v>
      </c>
      <c r="I514" s="196"/>
      <c r="J514" s="196"/>
      <c r="K514" s="992"/>
      <c r="L514" s="991"/>
      <c r="M514" s="991"/>
      <c r="N514" s="991"/>
      <c r="O514" s="1221"/>
      <c r="P514" s="991"/>
      <c r="Q514" s="326"/>
      <c r="R514" s="326"/>
      <c r="S514" s="326"/>
      <c r="T514" s="326"/>
      <c r="U514" s="326"/>
      <c r="V514" s="326"/>
      <c r="W514" s="326"/>
      <c r="X514" s="326"/>
      <c r="Y514" s="323"/>
      <c r="Z514" s="326"/>
      <c r="AA514" s="770"/>
      <c r="AB514" s="326"/>
      <c r="AC514" s="326"/>
      <c r="AD514" s="326"/>
      <c r="AE514" s="326"/>
      <c r="AF514" s="326"/>
      <c r="AG514" s="951">
        <f>Z514+AB514+AE514-AF514</f>
        <v>0</v>
      </c>
      <c r="AH514" s="964"/>
      <c r="AN514" s="2022" t="s">
        <v>669</v>
      </c>
    </row>
    <row r="515" spans="1:40" x14ac:dyDescent="0.25">
      <c r="A515" s="137">
        <v>1</v>
      </c>
      <c r="B515" s="9" t="s">
        <v>113</v>
      </c>
      <c r="C515" s="418"/>
      <c r="D515" s="997"/>
      <c r="E515" s="216">
        <v>195000</v>
      </c>
      <c r="F515" s="123">
        <f t="shared" si="197"/>
        <v>130000</v>
      </c>
      <c r="G515" s="123">
        <v>133397</v>
      </c>
      <c r="H515" s="123">
        <f>G515/F515*100</f>
        <v>102.61307692307693</v>
      </c>
      <c r="I515" s="196"/>
      <c r="J515" s="196"/>
      <c r="K515" s="992"/>
      <c r="L515" s="991"/>
      <c r="M515" s="991"/>
      <c r="N515" s="991"/>
      <c r="O515" s="1221"/>
      <c r="P515" s="991"/>
      <c r="Q515" s="326"/>
      <c r="R515" s="326"/>
      <c r="S515" s="326"/>
      <c r="T515" s="326"/>
      <c r="U515" s="326"/>
      <c r="V515" s="326"/>
      <c r="W515" s="326"/>
      <c r="X515" s="326"/>
      <c r="Y515" s="323"/>
      <c r="Z515" s="326">
        <f>AF515-AE515-AB515</f>
        <v>0</v>
      </c>
      <c r="AA515" s="770"/>
      <c r="AB515" s="326"/>
      <c r="AC515" s="326"/>
      <c r="AD515" s="326"/>
      <c r="AE515" s="326"/>
      <c r="AF515" s="326"/>
      <c r="AG515" s="951">
        <f>Z515+AB515+AE515-AF515</f>
        <v>0</v>
      </c>
      <c r="AH515" s="964"/>
      <c r="AN515" s="137" t="s">
        <v>669</v>
      </c>
    </row>
    <row r="516" spans="1:40" s="2022" customFormat="1" x14ac:dyDescent="0.25">
      <c r="A516" s="2022">
        <v>1</v>
      </c>
      <c r="B516" s="9" t="s">
        <v>339</v>
      </c>
      <c r="C516" s="418"/>
      <c r="D516" s="997"/>
      <c r="E516" s="216"/>
      <c r="F516" s="123"/>
      <c r="G516" s="123">
        <v>101</v>
      </c>
      <c r="H516" s="123"/>
      <c r="I516" s="196"/>
      <c r="J516" s="196"/>
      <c r="K516" s="992"/>
      <c r="L516" s="991"/>
      <c r="M516" s="991"/>
      <c r="N516" s="991"/>
      <c r="O516" s="1221"/>
      <c r="P516" s="991"/>
      <c r="Q516" s="326"/>
      <c r="R516" s="326"/>
      <c r="S516" s="326"/>
      <c r="T516" s="326"/>
      <c r="U516" s="326"/>
      <c r="V516" s="326"/>
      <c r="W516" s="326"/>
      <c r="X516" s="326"/>
      <c r="Y516" s="323"/>
      <c r="Z516" s="326"/>
      <c r="AA516" s="770"/>
      <c r="AB516" s="326"/>
      <c r="AC516" s="326"/>
      <c r="AD516" s="326"/>
      <c r="AE516" s="326"/>
      <c r="AF516" s="326"/>
      <c r="AG516" s="951">
        <f>Z516+AB516+AE516-AF516</f>
        <v>0</v>
      </c>
      <c r="AH516" s="964"/>
      <c r="AN516" s="2022" t="s">
        <v>669</v>
      </c>
    </row>
    <row r="517" spans="1:40" x14ac:dyDescent="0.25">
      <c r="A517" s="137">
        <v>1</v>
      </c>
      <c r="B517" s="9" t="s">
        <v>346</v>
      </c>
      <c r="C517" s="418"/>
      <c r="D517" s="997"/>
      <c r="E517" s="216">
        <v>350</v>
      </c>
      <c r="F517" s="123">
        <f t="shared" si="197"/>
        <v>233.33333333333334</v>
      </c>
      <c r="G517" s="123">
        <v>216</v>
      </c>
      <c r="H517" s="123">
        <f>G517/F517*100</f>
        <v>92.571428571428569</v>
      </c>
      <c r="I517" s="196"/>
      <c r="J517" s="196"/>
      <c r="K517" s="992"/>
      <c r="L517" s="991"/>
      <c r="M517" s="991"/>
      <c r="N517" s="991"/>
      <c r="O517" s="1221"/>
      <c r="P517" s="991"/>
      <c r="Q517" s="326"/>
      <c r="R517" s="326"/>
      <c r="S517" s="326"/>
      <c r="T517" s="326"/>
      <c r="U517" s="326"/>
      <c r="V517" s="326"/>
      <c r="W517" s="326"/>
      <c r="X517" s="326"/>
      <c r="Y517" s="323"/>
      <c r="Z517" s="326"/>
      <c r="AA517" s="770"/>
      <c r="AB517" s="326"/>
      <c r="AC517" s="326"/>
      <c r="AD517" s="326"/>
      <c r="AE517" s="326"/>
      <c r="AF517" s="326"/>
      <c r="AG517" s="951">
        <f>Z517+AB517+AE517-AF517</f>
        <v>0</v>
      </c>
      <c r="AH517" s="964"/>
      <c r="AN517" s="137" t="s">
        <v>669</v>
      </c>
    </row>
    <row r="518" spans="1:40" ht="30" x14ac:dyDescent="0.25">
      <c r="A518" s="137">
        <v>1</v>
      </c>
      <c r="B518" s="9" t="s">
        <v>60</v>
      </c>
      <c r="C518" s="418"/>
      <c r="D518" s="997"/>
      <c r="E518" s="216">
        <v>1100</v>
      </c>
      <c r="F518" s="123">
        <f t="shared" si="197"/>
        <v>733.33333333333337</v>
      </c>
      <c r="G518" s="123">
        <v>642</v>
      </c>
      <c r="H518" s="123">
        <f>G518/F518*100</f>
        <v>87.545454545454533</v>
      </c>
      <c r="I518" s="196"/>
      <c r="J518" s="196"/>
      <c r="K518" s="992"/>
      <c r="L518" s="991"/>
      <c r="M518" s="991"/>
      <c r="N518" s="991"/>
      <c r="O518" s="1221"/>
      <c r="P518" s="991"/>
      <c r="Q518" s="326"/>
      <c r="R518" s="326"/>
      <c r="S518" s="326"/>
      <c r="T518" s="326"/>
      <c r="U518" s="326"/>
      <c r="V518" s="326"/>
      <c r="W518" s="326"/>
      <c r="X518" s="326"/>
      <c r="Y518" s="323"/>
      <c r="Z518" s="326"/>
      <c r="AA518" s="770"/>
      <c r="AB518" s="326"/>
      <c r="AC518" s="326"/>
      <c r="AD518" s="326"/>
      <c r="AE518" s="326"/>
      <c r="AF518" s="326"/>
      <c r="AG518" s="951">
        <f>Z518+AB518+AE518-AF518</f>
        <v>0</v>
      </c>
      <c r="AH518" s="964"/>
      <c r="AN518" s="137" t="s">
        <v>669</v>
      </c>
    </row>
    <row r="519" spans="1:40" ht="45" x14ac:dyDescent="0.25">
      <c r="A519" s="137">
        <v>1</v>
      </c>
      <c r="B519" s="9" t="s">
        <v>452</v>
      </c>
      <c r="C519" s="418"/>
      <c r="D519" s="997"/>
      <c r="E519" s="216">
        <v>1000</v>
      </c>
      <c r="F519" s="123">
        <f t="shared" si="197"/>
        <v>666.66666666666663</v>
      </c>
      <c r="G519" s="123">
        <v>631</v>
      </c>
      <c r="H519" s="123">
        <f>G519/F519*100</f>
        <v>94.65</v>
      </c>
      <c r="I519" s="196"/>
      <c r="J519" s="196"/>
      <c r="K519" s="992"/>
      <c r="L519" s="991"/>
      <c r="M519" s="991"/>
      <c r="N519" s="991"/>
      <c r="O519" s="1221"/>
      <c r="P519" s="991"/>
      <c r="Q519" s="326"/>
      <c r="R519" s="326"/>
      <c r="S519" s="326"/>
      <c r="T519" s="326"/>
      <c r="U519" s="326"/>
      <c r="V519" s="326"/>
      <c r="W519" s="326"/>
      <c r="X519" s="326"/>
      <c r="Y519" s="323"/>
      <c r="Z519" s="326"/>
      <c r="AA519" s="770"/>
      <c r="AB519" s="326"/>
      <c r="AC519" s="326"/>
      <c r="AD519" s="326"/>
      <c r="AE519" s="326"/>
      <c r="AF519" s="326"/>
      <c r="AG519" s="951">
        <f>Z519+AB519+AE519-AF519</f>
        <v>0</v>
      </c>
      <c r="AH519" s="964"/>
      <c r="AN519" s="137" t="s">
        <v>669</v>
      </c>
    </row>
    <row r="520" spans="1:40" x14ac:dyDescent="0.25">
      <c r="A520" s="137">
        <v>1</v>
      </c>
      <c r="B520" s="9" t="s">
        <v>493</v>
      </c>
      <c r="C520" s="418"/>
      <c r="D520" s="997"/>
      <c r="E520" s="216">
        <v>8940</v>
      </c>
      <c r="F520" s="123">
        <f t="shared" si="197"/>
        <v>5960</v>
      </c>
      <c r="G520" s="123">
        <v>5847</v>
      </c>
      <c r="H520" s="123">
        <f>G520/F520*100</f>
        <v>98.104026845637577</v>
      </c>
      <c r="I520" s="196"/>
      <c r="J520" s="196"/>
      <c r="K520" s="992"/>
      <c r="L520" s="991"/>
      <c r="M520" s="991"/>
      <c r="N520" s="991"/>
      <c r="O520" s="1221"/>
      <c r="P520" s="991"/>
      <c r="Q520" s="326"/>
      <c r="R520" s="326"/>
      <c r="S520" s="326"/>
      <c r="T520" s="326"/>
      <c r="U520" s="326"/>
      <c r="V520" s="326"/>
      <c r="W520" s="326"/>
      <c r="X520" s="326"/>
      <c r="Y520" s="323"/>
      <c r="Z520" s="326"/>
      <c r="AA520" s="770"/>
      <c r="AB520" s="326"/>
      <c r="AC520" s="326"/>
      <c r="AD520" s="326"/>
      <c r="AE520" s="326"/>
      <c r="AF520" s="326"/>
      <c r="AG520" s="951">
        <f>Z520+AB520+AE520-AF520</f>
        <v>0</v>
      </c>
      <c r="AH520" s="964"/>
      <c r="AN520" s="137" t="s">
        <v>669</v>
      </c>
    </row>
    <row r="521" spans="1:40" ht="45" x14ac:dyDescent="0.25">
      <c r="A521" s="137">
        <v>1</v>
      </c>
      <c r="B521" s="9" t="s">
        <v>295</v>
      </c>
      <c r="C521" s="418"/>
      <c r="D521" s="997"/>
      <c r="E521" s="216">
        <v>6337</v>
      </c>
      <c r="F521" s="123">
        <f t="shared" si="197"/>
        <v>4224.666666666667</v>
      </c>
      <c r="G521" s="123">
        <v>2967</v>
      </c>
      <c r="H521" s="123">
        <f>G521/F521*100</f>
        <v>70.230392930408698</v>
      </c>
      <c r="I521" s="196"/>
      <c r="J521" s="196"/>
      <c r="K521" s="992"/>
      <c r="L521" s="991"/>
      <c r="M521" s="991"/>
      <c r="N521" s="991"/>
      <c r="O521" s="1221"/>
      <c r="P521" s="991"/>
      <c r="Q521" s="326"/>
      <c r="R521" s="326"/>
      <c r="S521" s="326"/>
      <c r="T521" s="326"/>
      <c r="U521" s="326"/>
      <c r="V521" s="326"/>
      <c r="W521" s="326"/>
      <c r="X521" s="326"/>
      <c r="Y521" s="323"/>
      <c r="Z521" s="326"/>
      <c r="AA521" s="1000"/>
      <c r="AB521" s="326"/>
      <c r="AC521" s="326"/>
      <c r="AD521" s="326"/>
      <c r="AE521" s="326"/>
      <c r="AF521" s="326"/>
      <c r="AG521" s="951">
        <f>Z521+AB521+AE521-AF521</f>
        <v>0</v>
      </c>
      <c r="AH521" s="964"/>
      <c r="AN521" s="137" t="s">
        <v>669</v>
      </c>
    </row>
    <row r="522" spans="1:40" s="2022" customFormat="1" ht="45" x14ac:dyDescent="0.25">
      <c r="A522" s="2022">
        <v>1</v>
      </c>
      <c r="B522" s="9" t="s">
        <v>332</v>
      </c>
      <c r="C522" s="418"/>
      <c r="D522" s="997"/>
      <c r="E522" s="216"/>
      <c r="F522" s="123"/>
      <c r="G522" s="123">
        <v>2277</v>
      </c>
      <c r="H522" s="123"/>
      <c r="I522" s="196"/>
      <c r="J522" s="196"/>
      <c r="K522" s="992"/>
      <c r="L522" s="991"/>
      <c r="M522" s="991"/>
      <c r="N522" s="991"/>
      <c r="O522" s="1221"/>
      <c r="P522" s="991"/>
      <c r="Q522" s="326"/>
      <c r="R522" s="326"/>
      <c r="S522" s="326"/>
      <c r="T522" s="326"/>
      <c r="U522" s="326"/>
      <c r="V522" s="326"/>
      <c r="W522" s="326"/>
      <c r="X522" s="326"/>
      <c r="Y522" s="323"/>
      <c r="Z522" s="326"/>
      <c r="AA522" s="1000"/>
      <c r="AB522" s="326"/>
      <c r="AC522" s="326"/>
      <c r="AD522" s="326"/>
      <c r="AE522" s="326"/>
      <c r="AF522" s="326"/>
      <c r="AG522" s="951">
        <f>Z522+AB522+AE522-AF522</f>
        <v>0</v>
      </c>
      <c r="AH522" s="964"/>
      <c r="AN522" s="2022" t="s">
        <v>669</v>
      </c>
    </row>
    <row r="523" spans="1:40" ht="60" x14ac:dyDescent="0.25">
      <c r="A523" s="137">
        <v>1</v>
      </c>
      <c r="B523" s="9" t="s">
        <v>296</v>
      </c>
      <c r="C523" s="418"/>
      <c r="D523" s="9"/>
      <c r="E523" s="216">
        <v>1000</v>
      </c>
      <c r="F523" s="123">
        <f t="shared" si="197"/>
        <v>666.66666666666663</v>
      </c>
      <c r="G523" s="123">
        <v>1024</v>
      </c>
      <c r="H523" s="123">
        <f t="shared" ref="H523:H537" si="198">G523/F523*100</f>
        <v>153.6</v>
      </c>
      <c r="I523" s="196"/>
      <c r="J523" s="196"/>
      <c r="K523" s="992"/>
      <c r="L523" s="991"/>
      <c r="M523" s="991"/>
      <c r="N523" s="991"/>
      <c r="O523" s="1221"/>
      <c r="P523" s="991"/>
      <c r="Q523" s="326"/>
      <c r="R523" s="326"/>
      <c r="S523" s="326"/>
      <c r="T523" s="326"/>
      <c r="U523" s="326"/>
      <c r="V523" s="326"/>
      <c r="W523" s="326"/>
      <c r="X523" s="326"/>
      <c r="Y523" s="323"/>
      <c r="Z523" s="326"/>
      <c r="AA523" s="770"/>
      <c r="AB523" s="326"/>
      <c r="AC523" s="326"/>
      <c r="AD523" s="326"/>
      <c r="AE523" s="326"/>
      <c r="AF523" s="326"/>
      <c r="AG523" s="951">
        <f>Z523+AB523+AE523-AF523</f>
        <v>0</v>
      </c>
      <c r="AH523" s="964"/>
      <c r="AN523" s="137" t="s">
        <v>669</v>
      </c>
    </row>
    <row r="524" spans="1:40" ht="90" x14ac:dyDescent="0.25">
      <c r="A524" s="137">
        <v>1</v>
      </c>
      <c r="B524" s="517" t="s">
        <v>306</v>
      </c>
      <c r="C524" s="418"/>
      <c r="D524" s="9"/>
      <c r="E524" s="216">
        <v>4000</v>
      </c>
      <c r="F524" s="123">
        <f t="shared" si="197"/>
        <v>2666.6666666666665</v>
      </c>
      <c r="G524" s="123">
        <v>2763</v>
      </c>
      <c r="H524" s="123">
        <f t="shared" si="198"/>
        <v>103.6125</v>
      </c>
      <c r="I524" s="196"/>
      <c r="J524" s="196"/>
      <c r="K524" s="992"/>
      <c r="L524" s="991"/>
      <c r="M524" s="991"/>
      <c r="N524" s="991"/>
      <c r="O524" s="1221"/>
      <c r="P524" s="991"/>
      <c r="Q524" s="326"/>
      <c r="R524" s="326"/>
      <c r="S524" s="326"/>
      <c r="T524" s="326"/>
      <c r="U524" s="326"/>
      <c r="V524" s="326"/>
      <c r="W524" s="326"/>
      <c r="X524" s="326"/>
      <c r="Y524" s="323"/>
      <c r="Z524" s="326"/>
      <c r="AA524" s="770"/>
      <c r="AB524" s="326"/>
      <c r="AC524" s="326"/>
      <c r="AD524" s="326"/>
      <c r="AE524" s="326"/>
      <c r="AF524" s="326"/>
      <c r="AG524" s="951">
        <f>Z524+AB524+AE524-AF524</f>
        <v>0</v>
      </c>
      <c r="AH524" s="964"/>
      <c r="AN524" s="137" t="s">
        <v>669</v>
      </c>
    </row>
    <row r="525" spans="1:40" ht="30" x14ac:dyDescent="0.25">
      <c r="A525" s="137">
        <v>1</v>
      </c>
      <c r="B525" s="517" t="s">
        <v>157</v>
      </c>
      <c r="C525" s="418"/>
      <c r="D525" s="9"/>
      <c r="E525" s="216">
        <v>729</v>
      </c>
      <c r="F525" s="123">
        <f t="shared" si="197"/>
        <v>486</v>
      </c>
      <c r="G525" s="123">
        <v>481</v>
      </c>
      <c r="H525" s="123">
        <f t="shared" si="198"/>
        <v>98.971193415637856</v>
      </c>
      <c r="I525" s="196"/>
      <c r="J525" s="196"/>
      <c r="K525" s="992"/>
      <c r="L525" s="991"/>
      <c r="M525" s="991"/>
      <c r="N525" s="991"/>
      <c r="O525" s="1221"/>
      <c r="P525" s="991"/>
      <c r="Q525" s="326"/>
      <c r="R525" s="326"/>
      <c r="S525" s="326"/>
      <c r="T525" s="326"/>
      <c r="U525" s="326"/>
      <c r="V525" s="326"/>
      <c r="W525" s="326"/>
      <c r="X525" s="326"/>
      <c r="Y525" s="323"/>
      <c r="Z525" s="326">
        <f>AF525-AE525-AB525</f>
        <v>0</v>
      </c>
      <c r="AA525" s="770"/>
      <c r="AB525" s="326"/>
      <c r="AC525" s="326"/>
      <c r="AD525" s="326"/>
      <c r="AE525" s="326"/>
      <c r="AF525" s="326"/>
      <c r="AG525" s="951">
        <f>Z525+AB525+AE525-AF525</f>
        <v>0</v>
      </c>
      <c r="AH525" s="964"/>
      <c r="AN525" s="137" t="s">
        <v>669</v>
      </c>
    </row>
    <row r="526" spans="1:40" s="2022" customFormat="1" ht="45" x14ac:dyDescent="0.25">
      <c r="A526" s="2022">
        <v>1</v>
      </c>
      <c r="B526" s="517" t="s">
        <v>158</v>
      </c>
      <c r="C526" s="418"/>
      <c r="D526" s="9"/>
      <c r="E526" s="216">
        <v>313</v>
      </c>
      <c r="F526" s="123">
        <f t="shared" si="197"/>
        <v>208.66666666666666</v>
      </c>
      <c r="G526" s="123">
        <v>196</v>
      </c>
      <c r="H526" s="123">
        <f t="shared" si="198"/>
        <v>93.929712460063897</v>
      </c>
      <c r="I526" s="196"/>
      <c r="J526" s="196"/>
      <c r="K526" s="992"/>
      <c r="L526" s="991"/>
      <c r="M526" s="991"/>
      <c r="N526" s="991"/>
      <c r="O526" s="1221"/>
      <c r="P526" s="991"/>
      <c r="Q526" s="326"/>
      <c r="R526" s="326"/>
      <c r="S526" s="326"/>
      <c r="T526" s="326"/>
      <c r="U526" s="326"/>
      <c r="V526" s="326"/>
      <c r="W526" s="326"/>
      <c r="X526" s="326"/>
      <c r="Y526" s="323"/>
      <c r="Z526" s="326"/>
      <c r="AA526" s="770"/>
      <c r="AB526" s="326"/>
      <c r="AC526" s="326"/>
      <c r="AD526" s="326"/>
      <c r="AE526" s="326"/>
      <c r="AF526" s="326"/>
      <c r="AG526" s="951">
        <f>Z526+AB526+AE526-AF526</f>
        <v>0</v>
      </c>
      <c r="AH526" s="964"/>
      <c r="AN526" s="2022" t="s">
        <v>669</v>
      </c>
    </row>
    <row r="527" spans="1:40" x14ac:dyDescent="0.25">
      <c r="A527" s="137">
        <v>1</v>
      </c>
      <c r="B527" s="473" t="s">
        <v>181</v>
      </c>
      <c r="C527" s="418"/>
      <c r="D527" s="9"/>
      <c r="E527" s="216">
        <v>8500</v>
      </c>
      <c r="F527" s="123">
        <f t="shared" si="197"/>
        <v>5666.666666666667</v>
      </c>
      <c r="G527" s="123">
        <v>10300</v>
      </c>
      <c r="H527" s="123">
        <f t="shared" si="198"/>
        <v>181.76470588235293</v>
      </c>
      <c r="I527" s="196"/>
      <c r="J527" s="196"/>
      <c r="K527" s="992"/>
      <c r="L527" s="991"/>
      <c r="M527" s="991"/>
      <c r="N527" s="991"/>
      <c r="O527" s="1221"/>
      <c r="P527" s="991"/>
      <c r="Q527" s="326"/>
      <c r="R527" s="326"/>
      <c r="S527" s="326"/>
      <c r="T527" s="326"/>
      <c r="U527" s="326"/>
      <c r="V527" s="326"/>
      <c r="W527" s="326"/>
      <c r="X527" s="326"/>
      <c r="Y527" s="323"/>
      <c r="Z527" s="326"/>
      <c r="AA527" s="770"/>
      <c r="AB527" s="326"/>
      <c r="AC527" s="326"/>
      <c r="AD527" s="326"/>
      <c r="AE527" s="326"/>
      <c r="AF527" s="326"/>
      <c r="AG527" s="951">
        <f>Z527+AB527+AE527-AF527</f>
        <v>0</v>
      </c>
      <c r="AH527" s="964"/>
      <c r="AN527" s="137" t="s">
        <v>669</v>
      </c>
    </row>
    <row r="528" spans="1:40" x14ac:dyDescent="0.25">
      <c r="A528" s="137">
        <v>1</v>
      </c>
      <c r="B528" s="474" t="s">
        <v>87</v>
      </c>
      <c r="C528" s="418"/>
      <c r="D528" s="9"/>
      <c r="E528" s="216">
        <v>21000</v>
      </c>
      <c r="F528" s="123">
        <f t="shared" si="197"/>
        <v>14000</v>
      </c>
      <c r="G528" s="123">
        <v>13939</v>
      </c>
      <c r="H528" s="123">
        <f t="shared" si="198"/>
        <v>99.564285714285717</v>
      </c>
      <c r="I528" s="196"/>
      <c r="J528" s="196"/>
      <c r="K528" s="992"/>
      <c r="L528" s="991"/>
      <c r="M528" s="991"/>
      <c r="N528" s="991"/>
      <c r="O528" s="1221"/>
      <c r="P528" s="991"/>
      <c r="Q528" s="326"/>
      <c r="R528" s="326"/>
      <c r="S528" s="326"/>
      <c r="T528" s="326"/>
      <c r="U528" s="326"/>
      <c r="V528" s="326"/>
      <c r="W528" s="326"/>
      <c r="X528" s="326"/>
      <c r="Y528" s="323"/>
      <c r="Z528" s="326">
        <f>AF528-AE528-AB528</f>
        <v>0</v>
      </c>
      <c r="AA528" s="770"/>
      <c r="AB528" s="326"/>
      <c r="AC528" s="326"/>
      <c r="AD528" s="326"/>
      <c r="AE528" s="326"/>
      <c r="AF528" s="326"/>
      <c r="AG528" s="951">
        <f>Z528+AB528+AE528-AF528</f>
        <v>0</v>
      </c>
      <c r="AH528" s="964"/>
      <c r="AN528" s="137" t="s">
        <v>669</v>
      </c>
    </row>
    <row r="529" spans="1:40" x14ac:dyDescent="0.25">
      <c r="A529" s="137">
        <v>1</v>
      </c>
      <c r="B529" s="474" t="s">
        <v>51</v>
      </c>
      <c r="C529" s="418"/>
      <c r="D529" s="9"/>
      <c r="E529" s="216">
        <v>8700</v>
      </c>
      <c r="F529" s="123">
        <f t="shared" si="197"/>
        <v>5800</v>
      </c>
      <c r="G529" s="123">
        <v>5682</v>
      </c>
      <c r="H529" s="123">
        <f t="shared" si="198"/>
        <v>97.965517241379303</v>
      </c>
      <c r="I529" s="196"/>
      <c r="J529" s="196"/>
      <c r="K529" s="992"/>
      <c r="L529" s="991"/>
      <c r="M529" s="991"/>
      <c r="N529" s="991"/>
      <c r="O529" s="1221"/>
      <c r="P529" s="991"/>
      <c r="Q529" s="326"/>
      <c r="R529" s="326"/>
      <c r="S529" s="326"/>
      <c r="T529" s="326"/>
      <c r="U529" s="326"/>
      <c r="V529" s="326"/>
      <c r="W529" s="326"/>
      <c r="X529" s="326"/>
      <c r="Y529" s="323"/>
      <c r="Z529" s="326"/>
      <c r="AA529" s="770"/>
      <c r="AB529" s="326"/>
      <c r="AC529" s="326"/>
      <c r="AD529" s="326"/>
      <c r="AE529" s="326"/>
      <c r="AF529" s="326"/>
      <c r="AG529" s="951">
        <f>Z529+AB529+AE529-AF529</f>
        <v>0</v>
      </c>
      <c r="AH529" s="964"/>
      <c r="AN529" s="137" t="s">
        <v>669</v>
      </c>
    </row>
    <row r="530" spans="1:40" x14ac:dyDescent="0.25">
      <c r="A530" s="137">
        <v>1</v>
      </c>
      <c r="B530" s="168" t="s">
        <v>318</v>
      </c>
      <c r="C530" s="418"/>
      <c r="D530" s="9"/>
      <c r="E530" s="216">
        <v>225</v>
      </c>
      <c r="F530" s="123">
        <f t="shared" si="197"/>
        <v>150</v>
      </c>
      <c r="G530" s="123">
        <v>154</v>
      </c>
      <c r="H530" s="123">
        <f t="shared" si="198"/>
        <v>102.66666666666666</v>
      </c>
      <c r="I530" s="196"/>
      <c r="J530" s="196"/>
      <c r="K530" s="992"/>
      <c r="L530" s="991"/>
      <c r="M530" s="991"/>
      <c r="N530" s="991"/>
      <c r="O530" s="1221"/>
      <c r="P530" s="991"/>
      <c r="Q530" s="326"/>
      <c r="R530" s="326"/>
      <c r="S530" s="326"/>
      <c r="T530" s="326"/>
      <c r="U530" s="326"/>
      <c r="V530" s="326"/>
      <c r="W530" s="326"/>
      <c r="X530" s="326"/>
      <c r="Y530" s="323"/>
      <c r="Z530" s="326">
        <f>AF530-AE530-AB530</f>
        <v>0</v>
      </c>
      <c r="AA530" s="770"/>
      <c r="AB530" s="326"/>
      <c r="AC530" s="326"/>
      <c r="AD530" s="326"/>
      <c r="AE530" s="326"/>
      <c r="AF530" s="326"/>
      <c r="AG530" s="951">
        <f>Z530+AB530+AE530-AF530</f>
        <v>0</v>
      </c>
      <c r="AH530" s="964"/>
      <c r="AN530" s="137" t="s">
        <v>669</v>
      </c>
    </row>
    <row r="531" spans="1:40" x14ac:dyDescent="0.25">
      <c r="A531" s="137">
        <v>1</v>
      </c>
      <c r="B531" s="168" t="s">
        <v>111</v>
      </c>
      <c r="C531" s="418"/>
      <c r="D531" s="9"/>
      <c r="E531" s="216">
        <v>735</v>
      </c>
      <c r="F531" s="123">
        <f t="shared" si="197"/>
        <v>490</v>
      </c>
      <c r="G531" s="123">
        <v>417</v>
      </c>
      <c r="H531" s="123">
        <f t="shared" si="198"/>
        <v>85.102040816326536</v>
      </c>
      <c r="I531" s="196"/>
      <c r="J531" s="196"/>
      <c r="K531" s="992"/>
      <c r="L531" s="991"/>
      <c r="M531" s="991"/>
      <c r="N531" s="991"/>
      <c r="O531" s="1221"/>
      <c r="P531" s="991"/>
      <c r="Q531" s="326"/>
      <c r="R531" s="326"/>
      <c r="S531" s="326"/>
      <c r="T531" s="326"/>
      <c r="U531" s="326"/>
      <c r="V531" s="326"/>
      <c r="W531" s="326"/>
      <c r="X531" s="326"/>
      <c r="Y531" s="323"/>
      <c r="Z531" s="326"/>
      <c r="AA531" s="770"/>
      <c r="AB531" s="326"/>
      <c r="AC531" s="326"/>
      <c r="AD531" s="326"/>
      <c r="AE531" s="326"/>
      <c r="AF531" s="326"/>
      <c r="AG531" s="951">
        <f>Z531+AB531+AE531-AF531</f>
        <v>0</v>
      </c>
      <c r="AH531" s="964"/>
      <c r="AN531" s="137" t="s">
        <v>669</v>
      </c>
    </row>
    <row r="532" spans="1:40" x14ac:dyDescent="0.25">
      <c r="A532" s="137">
        <v>1</v>
      </c>
      <c r="B532" s="168" t="s">
        <v>112</v>
      </c>
      <c r="C532" s="418"/>
      <c r="D532" s="9"/>
      <c r="E532" s="216">
        <v>1264</v>
      </c>
      <c r="F532" s="123">
        <f t="shared" si="197"/>
        <v>842.66666666666663</v>
      </c>
      <c r="G532" s="123">
        <v>849</v>
      </c>
      <c r="H532" s="123">
        <f t="shared" si="198"/>
        <v>100.75158227848102</v>
      </c>
      <c r="I532" s="196"/>
      <c r="J532" s="196"/>
      <c r="K532" s="992"/>
      <c r="L532" s="991"/>
      <c r="M532" s="991"/>
      <c r="N532" s="991"/>
      <c r="O532" s="1221"/>
      <c r="P532" s="991"/>
      <c r="Q532" s="326"/>
      <c r="R532" s="326"/>
      <c r="S532" s="326"/>
      <c r="T532" s="326"/>
      <c r="U532" s="326"/>
      <c r="V532" s="326"/>
      <c r="W532" s="326"/>
      <c r="X532" s="326"/>
      <c r="Y532" s="323"/>
      <c r="Z532" s="326"/>
      <c r="AA532" s="770"/>
      <c r="AB532" s="326"/>
      <c r="AC532" s="326"/>
      <c r="AD532" s="326"/>
      <c r="AE532" s="326"/>
      <c r="AF532" s="326"/>
      <c r="AG532" s="951">
        <f>Z532+AB532+AE532-AF532</f>
        <v>0</v>
      </c>
      <c r="AH532" s="964"/>
      <c r="AN532" s="137" t="s">
        <v>669</v>
      </c>
    </row>
    <row r="533" spans="1:40" ht="30" x14ac:dyDescent="0.25">
      <c r="A533" s="137">
        <v>1</v>
      </c>
      <c r="B533" s="168" t="s">
        <v>182</v>
      </c>
      <c r="C533" s="418"/>
      <c r="D533" s="9"/>
      <c r="E533" s="216">
        <v>484</v>
      </c>
      <c r="F533" s="123">
        <f t="shared" si="197"/>
        <v>322.66666666666669</v>
      </c>
      <c r="G533" s="123">
        <v>334</v>
      </c>
      <c r="H533" s="123">
        <f t="shared" si="198"/>
        <v>103.51239669421489</v>
      </c>
      <c r="I533" s="196"/>
      <c r="J533" s="196"/>
      <c r="K533" s="992"/>
      <c r="L533" s="991"/>
      <c r="M533" s="991"/>
      <c r="N533" s="991"/>
      <c r="O533" s="1221"/>
      <c r="P533" s="991"/>
      <c r="Q533" s="326"/>
      <c r="R533" s="326"/>
      <c r="S533" s="326"/>
      <c r="T533" s="326"/>
      <c r="U533" s="326"/>
      <c r="V533" s="326"/>
      <c r="W533" s="326"/>
      <c r="X533" s="326"/>
      <c r="Y533" s="323"/>
      <c r="Z533" s="326"/>
      <c r="AA533" s="770"/>
      <c r="AB533" s="326"/>
      <c r="AC533" s="326"/>
      <c r="AD533" s="326"/>
      <c r="AE533" s="326"/>
      <c r="AF533" s="326"/>
      <c r="AG533" s="951">
        <f>Z533+AB533+AE533-AF533</f>
        <v>0</v>
      </c>
      <c r="AH533" s="964"/>
      <c r="AN533" s="137" t="s">
        <v>669</v>
      </c>
    </row>
    <row r="534" spans="1:40" x14ac:dyDescent="0.25">
      <c r="A534" s="137">
        <v>1</v>
      </c>
      <c r="B534" s="168" t="s">
        <v>258</v>
      </c>
      <c r="C534" s="418"/>
      <c r="D534" s="9"/>
      <c r="E534" s="216">
        <v>39000</v>
      </c>
      <c r="F534" s="123">
        <f t="shared" si="197"/>
        <v>26000</v>
      </c>
      <c r="G534" s="123">
        <v>25568</v>
      </c>
      <c r="H534" s="123">
        <f t="shared" si="198"/>
        <v>98.338461538461544</v>
      </c>
      <c r="I534" s="196"/>
      <c r="J534" s="196"/>
      <c r="K534" s="992"/>
      <c r="L534" s="991"/>
      <c r="M534" s="991"/>
      <c r="N534" s="991"/>
      <c r="O534" s="1221"/>
      <c r="P534" s="991"/>
      <c r="Q534" s="326"/>
      <c r="R534" s="326"/>
      <c r="S534" s="326"/>
      <c r="T534" s="326"/>
      <c r="U534" s="326"/>
      <c r="V534" s="326"/>
      <c r="W534" s="326"/>
      <c r="X534" s="326"/>
      <c r="Y534" s="323"/>
      <c r="Z534" s="326"/>
      <c r="AA534" s="770"/>
      <c r="AB534" s="326"/>
      <c r="AC534" s="326"/>
      <c r="AD534" s="326"/>
      <c r="AE534" s="326"/>
      <c r="AF534" s="326"/>
      <c r="AG534" s="951">
        <f>Z534+AB534+AE534-AF534</f>
        <v>0</v>
      </c>
      <c r="AH534" s="964"/>
      <c r="AN534" s="137" t="s">
        <v>669</v>
      </c>
    </row>
    <row r="535" spans="1:40" ht="30" x14ac:dyDescent="0.25">
      <c r="A535" s="137">
        <v>1</v>
      </c>
      <c r="B535" s="168" t="s">
        <v>259</v>
      </c>
      <c r="C535" s="418"/>
      <c r="D535" s="9"/>
      <c r="E535" s="216">
        <v>4150</v>
      </c>
      <c r="F535" s="123">
        <f t="shared" si="197"/>
        <v>2766.6666666666665</v>
      </c>
      <c r="G535" s="123">
        <v>2759</v>
      </c>
      <c r="H535" s="123">
        <f t="shared" si="198"/>
        <v>99.722891566265076</v>
      </c>
      <c r="I535" s="196"/>
      <c r="J535" s="196"/>
      <c r="K535" s="992"/>
      <c r="L535" s="991"/>
      <c r="M535" s="991"/>
      <c r="N535" s="991"/>
      <c r="O535" s="1221"/>
      <c r="P535" s="991"/>
      <c r="Q535" s="326"/>
      <c r="R535" s="326"/>
      <c r="S535" s="326"/>
      <c r="T535" s="326"/>
      <c r="U535" s="326"/>
      <c r="V535" s="326"/>
      <c r="W535" s="326"/>
      <c r="X535" s="326"/>
      <c r="Y535" s="323"/>
      <c r="Z535" s="326">
        <f>AF535-AE535-AB535</f>
        <v>0</v>
      </c>
      <c r="AA535" s="770"/>
      <c r="AB535" s="326"/>
      <c r="AC535" s="326"/>
      <c r="AD535" s="326"/>
      <c r="AE535" s="326"/>
      <c r="AF535" s="326"/>
      <c r="AG535" s="951">
        <f>Z535+AB535+AE535-AF535</f>
        <v>0</v>
      </c>
      <c r="AH535" s="964"/>
      <c r="AN535" s="137" t="s">
        <v>669</v>
      </c>
    </row>
    <row r="536" spans="1:40" ht="30" x14ac:dyDescent="0.25">
      <c r="A536" s="137">
        <v>1</v>
      </c>
      <c r="B536" s="475" t="s">
        <v>264</v>
      </c>
      <c r="C536" s="418"/>
      <c r="D536" s="997"/>
      <c r="E536" s="216">
        <v>2000</v>
      </c>
      <c r="F536" s="123">
        <f t="shared" si="197"/>
        <v>1333.3333333333333</v>
      </c>
      <c r="G536" s="123">
        <v>1318</v>
      </c>
      <c r="H536" s="123">
        <f t="shared" si="198"/>
        <v>98.850000000000009</v>
      </c>
      <c r="I536" s="196"/>
      <c r="J536" s="196"/>
      <c r="K536" s="992"/>
      <c r="L536" s="991"/>
      <c r="M536" s="991"/>
      <c r="N536" s="991"/>
      <c r="O536" s="1221"/>
      <c r="P536" s="991"/>
      <c r="Q536" s="326"/>
      <c r="R536" s="326"/>
      <c r="S536" s="326"/>
      <c r="T536" s="326"/>
      <c r="U536" s="326"/>
      <c r="V536" s="326"/>
      <c r="W536" s="326"/>
      <c r="X536" s="326"/>
      <c r="Y536" s="323"/>
      <c r="Z536" s="326">
        <f>AF536-AE536-AB536</f>
        <v>0</v>
      </c>
      <c r="AA536" s="770"/>
      <c r="AB536" s="326"/>
      <c r="AC536" s="326"/>
      <c r="AD536" s="326"/>
      <c r="AE536" s="326"/>
      <c r="AF536" s="326"/>
      <c r="AG536" s="951">
        <f>Z536+AB536+AE536-AF536</f>
        <v>0</v>
      </c>
      <c r="AH536" s="964"/>
      <c r="AN536" s="137" t="s">
        <v>669</v>
      </c>
    </row>
    <row r="537" spans="1:40" s="2022" customFormat="1" x14ac:dyDescent="0.25">
      <c r="B537" s="475" t="s">
        <v>53</v>
      </c>
      <c r="C537" s="418"/>
      <c r="D537" s="997"/>
      <c r="E537" s="216">
        <v>60</v>
      </c>
      <c r="F537" s="2932">
        <f>E537/6*2</f>
        <v>20</v>
      </c>
      <c r="G537" s="123">
        <v>7</v>
      </c>
      <c r="H537" s="123">
        <f t="shared" si="198"/>
        <v>35</v>
      </c>
      <c r="I537" s="196"/>
      <c r="J537" s="196"/>
      <c r="K537" s="992"/>
      <c r="L537" s="991"/>
      <c r="M537" s="991"/>
      <c r="N537" s="991"/>
      <c r="O537" s="1221"/>
      <c r="P537" s="991"/>
      <c r="Q537" s="326"/>
      <c r="R537" s="326"/>
      <c r="S537" s="326"/>
      <c r="T537" s="326"/>
      <c r="U537" s="326"/>
      <c r="V537" s="326"/>
      <c r="W537" s="326"/>
      <c r="X537" s="326"/>
      <c r="Y537" s="323"/>
      <c r="Z537" s="326"/>
      <c r="AA537" s="770"/>
      <c r="AB537" s="326"/>
      <c r="AC537" s="326"/>
      <c r="AD537" s="326"/>
      <c r="AE537" s="326"/>
      <c r="AF537" s="326"/>
      <c r="AG537" s="951"/>
      <c r="AH537" s="964"/>
    </row>
    <row r="538" spans="1:40" x14ac:dyDescent="0.25">
      <c r="A538" s="137">
        <v>1</v>
      </c>
      <c r="B538" s="168" t="s">
        <v>34</v>
      </c>
      <c r="C538" s="418"/>
      <c r="D538" s="9"/>
      <c r="E538" s="216">
        <v>13000</v>
      </c>
      <c r="F538" s="123">
        <f t="shared" si="197"/>
        <v>8666.6666666666661</v>
      </c>
      <c r="G538" s="123">
        <v>8664</v>
      </c>
      <c r="H538" s="123">
        <f t="shared" ref="H538:H545" si="199">G538/F538*100</f>
        <v>99.969230769230776</v>
      </c>
      <c r="I538" s="196"/>
      <c r="J538" s="196"/>
      <c r="K538" s="992"/>
      <c r="L538" s="991"/>
      <c r="M538" s="991"/>
      <c r="N538" s="991"/>
      <c r="O538" s="1221"/>
      <c r="P538" s="991"/>
      <c r="Q538" s="326"/>
      <c r="R538" s="326"/>
      <c r="S538" s="326"/>
      <c r="T538" s="326"/>
      <c r="U538" s="326"/>
      <c r="V538" s="326"/>
      <c r="W538" s="326"/>
      <c r="X538" s="326"/>
      <c r="Y538" s="323"/>
      <c r="Z538" s="326">
        <f>AF538-AE538-AB538</f>
        <v>0</v>
      </c>
      <c r="AA538" s="770"/>
      <c r="AB538" s="326"/>
      <c r="AC538" s="326"/>
      <c r="AD538" s="326"/>
      <c r="AE538" s="326"/>
      <c r="AF538" s="326"/>
      <c r="AG538" s="951">
        <f>Z538+AB538+AE538-AF538</f>
        <v>0</v>
      </c>
      <c r="AH538" s="964"/>
      <c r="AN538" s="137" t="s">
        <v>669</v>
      </c>
    </row>
    <row r="539" spans="1:40" x14ac:dyDescent="0.25">
      <c r="A539" s="137">
        <v>1</v>
      </c>
      <c r="B539" s="168" t="s">
        <v>29</v>
      </c>
      <c r="C539" s="418"/>
      <c r="D539" s="1222"/>
      <c r="E539" s="216">
        <v>1285</v>
      </c>
      <c r="F539" s="123">
        <f t="shared" si="197"/>
        <v>856.66666666666663</v>
      </c>
      <c r="G539" s="123">
        <v>868</v>
      </c>
      <c r="H539" s="123">
        <f t="shared" si="199"/>
        <v>101.32295719844358</v>
      </c>
      <c r="I539" s="196"/>
      <c r="J539" s="196"/>
      <c r="K539" s="992"/>
      <c r="L539" s="991"/>
      <c r="M539" s="991"/>
      <c r="N539" s="991"/>
      <c r="O539" s="1221"/>
      <c r="P539" s="991"/>
      <c r="Q539" s="326"/>
      <c r="R539" s="326"/>
      <c r="S539" s="326"/>
      <c r="T539" s="326"/>
      <c r="U539" s="326"/>
      <c r="V539" s="326"/>
      <c r="W539" s="326"/>
      <c r="X539" s="326"/>
      <c r="Y539" s="323"/>
      <c r="Z539" s="326">
        <f>AF539-AE539-AB539</f>
        <v>0</v>
      </c>
      <c r="AA539" s="770"/>
      <c r="AB539" s="326"/>
      <c r="AC539" s="326"/>
      <c r="AD539" s="326"/>
      <c r="AE539" s="326"/>
      <c r="AF539" s="326"/>
      <c r="AG539" s="951">
        <f>Z539+AB539+AE539-AF539</f>
        <v>0</v>
      </c>
      <c r="AH539" s="964"/>
      <c r="AN539" s="137" t="s">
        <v>669</v>
      </c>
    </row>
    <row r="540" spans="1:40" x14ac:dyDescent="0.25">
      <c r="A540" s="137">
        <v>1</v>
      </c>
      <c r="B540" s="9" t="s">
        <v>30</v>
      </c>
      <c r="C540" s="418"/>
      <c r="D540" s="1222"/>
      <c r="E540" s="216">
        <v>8800</v>
      </c>
      <c r="F540" s="123">
        <f t="shared" si="197"/>
        <v>5866.666666666667</v>
      </c>
      <c r="G540" s="123">
        <v>5933</v>
      </c>
      <c r="H540" s="123">
        <f t="shared" si="199"/>
        <v>101.13068181818181</v>
      </c>
      <c r="I540" s="196"/>
      <c r="J540" s="196"/>
      <c r="K540" s="992"/>
      <c r="L540" s="991"/>
      <c r="M540" s="991"/>
      <c r="N540" s="991"/>
      <c r="O540" s="1221"/>
      <c r="P540" s="991"/>
      <c r="Q540" s="326"/>
      <c r="R540" s="326"/>
      <c r="S540" s="326"/>
      <c r="T540" s="326"/>
      <c r="U540" s="326"/>
      <c r="V540" s="326"/>
      <c r="W540" s="326"/>
      <c r="X540" s="326"/>
      <c r="Y540" s="323"/>
      <c r="Z540" s="326"/>
      <c r="AA540" s="770"/>
      <c r="AB540" s="326"/>
      <c r="AC540" s="326"/>
      <c r="AD540" s="326"/>
      <c r="AE540" s="326"/>
      <c r="AF540" s="326"/>
      <c r="AG540" s="951">
        <f>Z540+AB540+AE540-AF540</f>
        <v>0</v>
      </c>
      <c r="AH540" s="964"/>
      <c r="AN540" s="137" t="s">
        <v>669</v>
      </c>
    </row>
    <row r="541" spans="1:40" x14ac:dyDescent="0.25">
      <c r="A541" s="137">
        <v>1</v>
      </c>
      <c r="B541" s="168" t="s">
        <v>88</v>
      </c>
      <c r="C541" s="418"/>
      <c r="D541" s="1222"/>
      <c r="E541" s="216">
        <v>14700</v>
      </c>
      <c r="F541" s="123">
        <f t="shared" si="197"/>
        <v>9800</v>
      </c>
      <c r="G541" s="123">
        <v>10252</v>
      </c>
      <c r="H541" s="123">
        <f t="shared" si="199"/>
        <v>104.6122448979592</v>
      </c>
      <c r="I541" s="196"/>
      <c r="J541" s="196"/>
      <c r="K541" s="992"/>
      <c r="L541" s="991"/>
      <c r="M541" s="991"/>
      <c r="N541" s="991"/>
      <c r="O541" s="1221"/>
      <c r="P541" s="991"/>
      <c r="Q541" s="326"/>
      <c r="R541" s="326"/>
      <c r="S541" s="326"/>
      <c r="T541" s="326"/>
      <c r="U541" s="326"/>
      <c r="V541" s="326"/>
      <c r="W541" s="326"/>
      <c r="X541" s="326"/>
      <c r="Y541" s="323"/>
      <c r="Z541" s="326"/>
      <c r="AA541" s="770"/>
      <c r="AB541" s="326"/>
      <c r="AC541" s="326"/>
      <c r="AD541" s="326"/>
      <c r="AE541" s="326"/>
      <c r="AF541" s="326"/>
      <c r="AG541" s="951">
        <f>Z541+AB541+AE541-AF541</f>
        <v>0</v>
      </c>
      <c r="AH541" s="964"/>
      <c r="AN541" s="137" t="s">
        <v>669</v>
      </c>
    </row>
    <row r="542" spans="1:40" x14ac:dyDescent="0.25">
      <c r="A542" s="137">
        <v>1</v>
      </c>
      <c r="B542" s="168" t="s">
        <v>32</v>
      </c>
      <c r="C542" s="418"/>
      <c r="D542" s="1222"/>
      <c r="E542" s="216">
        <v>1866</v>
      </c>
      <c r="F542" s="123">
        <f t="shared" si="197"/>
        <v>1244</v>
      </c>
      <c r="G542" s="123">
        <v>1215</v>
      </c>
      <c r="H542" s="123">
        <f t="shared" si="199"/>
        <v>97.668810289389057</v>
      </c>
      <c r="I542" s="196"/>
      <c r="J542" s="196"/>
      <c r="K542" s="992"/>
      <c r="L542" s="991"/>
      <c r="M542" s="991"/>
      <c r="N542" s="991"/>
      <c r="O542" s="1221"/>
      <c r="P542" s="991"/>
      <c r="Q542" s="326"/>
      <c r="R542" s="326"/>
      <c r="S542" s="326"/>
      <c r="T542" s="326"/>
      <c r="U542" s="326"/>
      <c r="V542" s="326"/>
      <c r="W542" s="326"/>
      <c r="X542" s="326"/>
      <c r="Y542" s="323"/>
      <c r="Z542" s="326">
        <f>AF542-AE542-AB542</f>
        <v>0</v>
      </c>
      <c r="AA542" s="770"/>
      <c r="AB542" s="326"/>
      <c r="AC542" s="326"/>
      <c r="AD542" s="326"/>
      <c r="AE542" s="326"/>
      <c r="AF542" s="326"/>
      <c r="AG542" s="951">
        <f>Z542+AB542+AE542-AF542</f>
        <v>0</v>
      </c>
      <c r="AH542" s="964"/>
      <c r="AN542" s="137" t="s">
        <v>669</v>
      </c>
    </row>
    <row r="543" spans="1:40" x14ac:dyDescent="0.25">
      <c r="A543" s="137">
        <v>1</v>
      </c>
      <c r="B543" s="168" t="s">
        <v>90</v>
      </c>
      <c r="C543" s="418"/>
      <c r="D543" s="1222"/>
      <c r="E543" s="216">
        <v>1050</v>
      </c>
      <c r="F543" s="123">
        <f t="shared" si="197"/>
        <v>700</v>
      </c>
      <c r="G543" s="123">
        <v>693</v>
      </c>
      <c r="H543" s="123">
        <f t="shared" si="199"/>
        <v>99</v>
      </c>
      <c r="I543" s="196"/>
      <c r="J543" s="196"/>
      <c r="K543" s="992"/>
      <c r="L543" s="991"/>
      <c r="M543" s="991"/>
      <c r="N543" s="991"/>
      <c r="O543" s="1221"/>
      <c r="P543" s="991"/>
      <c r="Q543" s="326"/>
      <c r="R543" s="326"/>
      <c r="S543" s="326"/>
      <c r="T543" s="326"/>
      <c r="U543" s="326"/>
      <c r="V543" s="326"/>
      <c r="W543" s="326"/>
      <c r="X543" s="326"/>
      <c r="Y543" s="323"/>
      <c r="Z543" s="326"/>
      <c r="AA543" s="770"/>
      <c r="AB543" s="326"/>
      <c r="AC543" s="326"/>
      <c r="AD543" s="326"/>
      <c r="AE543" s="326"/>
      <c r="AF543" s="326"/>
      <c r="AG543" s="951">
        <f>Z543+AB543+AE543-AF543</f>
        <v>0</v>
      </c>
      <c r="AH543" s="964"/>
      <c r="AN543" s="137" t="s">
        <v>669</v>
      </c>
    </row>
    <row r="544" spans="1:40" x14ac:dyDescent="0.25">
      <c r="A544" s="137">
        <v>1</v>
      </c>
      <c r="B544" s="168" t="s">
        <v>185</v>
      </c>
      <c r="C544" s="418"/>
      <c r="D544" s="1222"/>
      <c r="E544" s="216">
        <v>665</v>
      </c>
      <c r="F544" s="123">
        <f t="shared" si="197"/>
        <v>443.33333333333331</v>
      </c>
      <c r="G544" s="123">
        <v>438</v>
      </c>
      <c r="H544" s="123">
        <f t="shared" si="199"/>
        <v>98.79699248120302</v>
      </c>
      <c r="I544" s="196"/>
      <c r="J544" s="196"/>
      <c r="K544" s="992"/>
      <c r="L544" s="991"/>
      <c r="M544" s="991"/>
      <c r="N544" s="991"/>
      <c r="O544" s="1221"/>
      <c r="P544" s="991"/>
      <c r="Q544" s="326"/>
      <c r="R544" s="326"/>
      <c r="S544" s="326"/>
      <c r="T544" s="326"/>
      <c r="U544" s="326"/>
      <c r="V544" s="326"/>
      <c r="W544" s="326"/>
      <c r="X544" s="326"/>
      <c r="Y544" s="323"/>
      <c r="Z544" s="326"/>
      <c r="AA544" s="770"/>
      <c r="AB544" s="326"/>
      <c r="AC544" s="326"/>
      <c r="AD544" s="326"/>
      <c r="AE544" s="326"/>
      <c r="AF544" s="326"/>
      <c r="AG544" s="951">
        <f>Z544+AB544+AE544-AF544</f>
        <v>0</v>
      </c>
      <c r="AH544" s="964"/>
      <c r="AN544" s="137" t="s">
        <v>669</v>
      </c>
    </row>
    <row r="545" spans="1:40" ht="30" x14ac:dyDescent="0.25">
      <c r="A545" s="137">
        <v>1</v>
      </c>
      <c r="B545" s="9" t="s">
        <v>71</v>
      </c>
      <c r="C545" s="418"/>
      <c r="D545" s="997"/>
      <c r="E545" s="216">
        <v>9700</v>
      </c>
      <c r="F545" s="123">
        <f t="shared" si="197"/>
        <v>6466.666666666667</v>
      </c>
      <c r="G545" s="123">
        <v>6896</v>
      </c>
      <c r="H545" s="123">
        <f t="shared" si="199"/>
        <v>106.63917525773195</v>
      </c>
      <c r="I545" s="196"/>
      <c r="J545" s="196"/>
      <c r="K545" s="992"/>
      <c r="L545" s="991"/>
      <c r="M545" s="991"/>
      <c r="N545" s="991"/>
      <c r="O545" s="1221"/>
      <c r="P545" s="991"/>
      <c r="Q545" s="326"/>
      <c r="R545" s="326"/>
      <c r="S545" s="326"/>
      <c r="T545" s="326"/>
      <c r="U545" s="326"/>
      <c r="V545" s="326"/>
      <c r="W545" s="326"/>
      <c r="X545" s="326"/>
      <c r="Y545" s="323"/>
      <c r="Z545" s="326">
        <f>AF545-AE545-AB545</f>
        <v>0</v>
      </c>
      <c r="AA545" s="770"/>
      <c r="AB545" s="326"/>
      <c r="AC545" s="326"/>
      <c r="AD545" s="326"/>
      <c r="AE545" s="326"/>
      <c r="AF545" s="326"/>
      <c r="AG545" s="951">
        <f>Z545+AB545+AE545-AF545</f>
        <v>0</v>
      </c>
      <c r="AH545" s="964"/>
      <c r="AN545" s="137" t="s">
        <v>669</v>
      </c>
    </row>
    <row r="546" spans="1:40" ht="60" x14ac:dyDescent="0.25">
      <c r="A546" s="137">
        <v>1</v>
      </c>
      <c r="B546" s="168" t="s">
        <v>518</v>
      </c>
      <c r="C546" s="445"/>
      <c r="D546" s="1003"/>
      <c r="E546" s="216"/>
      <c r="F546" s="123"/>
      <c r="G546" s="129">
        <v>0</v>
      </c>
      <c r="H546" s="976"/>
      <c r="I546" s="196"/>
      <c r="J546" s="196"/>
      <c r="K546" s="992"/>
      <c r="L546" s="1032"/>
      <c r="M546" s="1032"/>
      <c r="N546" s="991"/>
      <c r="O546" s="1221"/>
      <c r="P546" s="1063"/>
      <c r="Q546" s="327"/>
      <c r="R546" s="327"/>
      <c r="S546" s="327"/>
      <c r="T546" s="327"/>
      <c r="U546" s="327"/>
      <c r="V546" s="327"/>
      <c r="W546" s="327"/>
      <c r="X546" s="327"/>
      <c r="Y546" s="323"/>
      <c r="Z546" s="326"/>
      <c r="AA546" s="770"/>
      <c r="AB546" s="327"/>
      <c r="AC546" s="327"/>
      <c r="AD546" s="328"/>
      <c r="AE546" s="326"/>
      <c r="AF546" s="327"/>
      <c r="AG546" s="951">
        <f>Z546+AB546+AE546-AF546</f>
        <v>0</v>
      </c>
      <c r="AH546" s="964"/>
      <c r="AN546" s="137" t="s">
        <v>669</v>
      </c>
    </row>
    <row r="547" spans="1:40" ht="90" x14ac:dyDescent="0.25">
      <c r="A547" s="137">
        <v>1</v>
      </c>
      <c r="B547" s="168" t="s">
        <v>315</v>
      </c>
      <c r="C547" s="445"/>
      <c r="D547" s="1003"/>
      <c r="E547" s="216"/>
      <c r="F547" s="123"/>
      <c r="G547" s="129">
        <v>541</v>
      </c>
      <c r="H547" s="123"/>
      <c r="I547" s="196"/>
      <c r="J547" s="196"/>
      <c r="K547" s="992"/>
      <c r="L547" s="991"/>
      <c r="M547" s="991"/>
      <c r="N547" s="991"/>
      <c r="O547" s="1221"/>
      <c r="P547" s="1063"/>
      <c r="Q547" s="327"/>
      <c r="R547" s="327"/>
      <c r="S547" s="327"/>
      <c r="T547" s="327"/>
      <c r="U547" s="327"/>
      <c r="V547" s="327"/>
      <c r="W547" s="327"/>
      <c r="X547" s="327"/>
      <c r="Y547" s="323"/>
      <c r="Z547" s="328"/>
      <c r="AA547" s="770"/>
      <c r="AB547" s="327"/>
      <c r="AC547" s="327"/>
      <c r="AD547" s="326"/>
      <c r="AE547" s="326"/>
      <c r="AF547" s="327"/>
      <c r="AG547" s="951">
        <f>Z547+AB547+AE547-AF547</f>
        <v>0</v>
      </c>
      <c r="AH547" s="964"/>
      <c r="AN547" s="137" t="s">
        <v>669</v>
      </c>
    </row>
    <row r="548" spans="1:40" ht="90" x14ac:dyDescent="0.25">
      <c r="A548" s="137">
        <v>1</v>
      </c>
      <c r="B548" s="168" t="s">
        <v>301</v>
      </c>
      <c r="C548" s="445"/>
      <c r="D548" s="1003"/>
      <c r="E548" s="216"/>
      <c r="F548" s="123">
        <f>ROUND(E548/12*$B$4,0)</f>
        <v>0</v>
      </c>
      <c r="G548" s="129"/>
      <c r="H548" s="123"/>
      <c r="I548" s="196"/>
      <c r="J548" s="196"/>
      <c r="K548" s="992"/>
      <c r="L548" s="991"/>
      <c r="M548" s="991"/>
      <c r="N548" s="991"/>
      <c r="O548" s="1221"/>
      <c r="P548" s="1063"/>
      <c r="Q548" s="326"/>
      <c r="R548" s="326"/>
      <c r="S548" s="326"/>
      <c r="T548" s="326"/>
      <c r="U548" s="326"/>
      <c r="V548" s="326"/>
      <c r="W548" s="326"/>
      <c r="X548" s="326"/>
      <c r="Y548" s="323"/>
      <c r="Z548" s="326"/>
      <c r="AA548" s="770"/>
      <c r="AB548" s="327"/>
      <c r="AC548" s="327"/>
      <c r="AD548" s="327"/>
      <c r="AE548" s="328"/>
      <c r="AF548" s="327"/>
      <c r="AG548" s="951">
        <f>Z548+AB548+AE548-AF548</f>
        <v>0</v>
      </c>
      <c r="AH548" s="964"/>
      <c r="AN548" s="137" t="s">
        <v>669</v>
      </c>
    </row>
    <row r="549" spans="1:40" s="2022" customFormat="1" ht="29.25" x14ac:dyDescent="0.25">
      <c r="A549" s="2022">
        <v>1</v>
      </c>
      <c r="B549" s="693" t="s">
        <v>294</v>
      </c>
      <c r="C549" s="445"/>
      <c r="D549" s="1003"/>
      <c r="E549" s="216">
        <f>E548+E547</f>
        <v>0</v>
      </c>
      <c r="F549" s="198">
        <f t="shared" ref="F549:G549" si="200">F548+F547</f>
        <v>0</v>
      </c>
      <c r="G549" s="129">
        <f t="shared" si="200"/>
        <v>541</v>
      </c>
      <c r="H549" s="123"/>
      <c r="I549" s="196"/>
      <c r="J549" s="196"/>
      <c r="K549" s="992"/>
      <c r="L549" s="991"/>
      <c r="M549" s="991"/>
      <c r="N549" s="991"/>
      <c r="O549" s="1221"/>
      <c r="P549" s="1063"/>
      <c r="Q549" s="326"/>
      <c r="R549" s="326"/>
      <c r="S549" s="326"/>
      <c r="T549" s="326"/>
      <c r="U549" s="326"/>
      <c r="V549" s="326"/>
      <c r="W549" s="326"/>
      <c r="X549" s="326"/>
      <c r="Y549" s="323"/>
      <c r="Z549" s="326">
        <f>AF549-AE549-AB549</f>
        <v>0</v>
      </c>
      <c r="AA549" s="770"/>
      <c r="AB549" s="327">
        <v>151.47999999999999</v>
      </c>
      <c r="AC549" s="327"/>
      <c r="AD549" s="327"/>
      <c r="AE549" s="326">
        <v>0</v>
      </c>
      <c r="AF549" s="327">
        <v>151.47999999999999</v>
      </c>
      <c r="AG549" s="951">
        <f>Z549+AB549+AE549-AF549</f>
        <v>0</v>
      </c>
      <c r="AH549" s="964"/>
      <c r="AN549" s="2022" t="s">
        <v>669</v>
      </c>
    </row>
    <row r="550" spans="1:40" x14ac:dyDescent="0.25">
      <c r="A550" s="137">
        <v>1</v>
      </c>
      <c r="B550" s="469" t="s">
        <v>260</v>
      </c>
      <c r="C550" s="445"/>
      <c r="D550" s="1003"/>
      <c r="E550" s="236">
        <f>E482</f>
        <v>88047</v>
      </c>
      <c r="F550" s="280">
        <f>F482</f>
        <v>58698</v>
      </c>
      <c r="G550" s="694">
        <f>G482</f>
        <v>58007.8</v>
      </c>
      <c r="H550" s="1204">
        <f>G550/F550*100</f>
        <v>98.824150737674202</v>
      </c>
      <c r="I550" s="196"/>
      <c r="J550" s="196"/>
      <c r="K550" s="991"/>
      <c r="L550" s="991"/>
      <c r="M550" s="991"/>
      <c r="N550" s="991"/>
      <c r="O550" s="991"/>
      <c r="P550" s="1063"/>
      <c r="Q550" s="326"/>
      <c r="R550" s="326"/>
      <c r="S550" s="326"/>
      <c r="T550" s="326"/>
      <c r="U550" s="326"/>
      <c r="V550" s="326"/>
      <c r="W550" s="326"/>
      <c r="X550" s="326"/>
      <c r="Y550" s="323"/>
      <c r="Z550" s="326"/>
      <c r="AA550" s="770"/>
      <c r="AB550" s="327"/>
      <c r="AC550" s="327"/>
      <c r="AD550" s="326"/>
      <c r="AE550" s="326"/>
      <c r="AF550" s="327"/>
      <c r="AG550" s="951">
        <f>Z550+AB550+AE550-AF550</f>
        <v>0</v>
      </c>
      <c r="AH550" s="964"/>
      <c r="AN550" s="137" t="s">
        <v>669</v>
      </c>
    </row>
    <row r="551" spans="1:40" ht="36.75" customHeight="1" x14ac:dyDescent="0.25">
      <c r="A551" s="137">
        <v>1</v>
      </c>
      <c r="B551" s="469" t="s">
        <v>261</v>
      </c>
      <c r="C551" s="445"/>
      <c r="D551" s="1003"/>
      <c r="E551" s="238">
        <f>E491</f>
        <v>45287.234042553187</v>
      </c>
      <c r="F551" s="1223">
        <f>F491</f>
        <v>30191.48936170213</v>
      </c>
      <c r="G551" s="694">
        <f>G491</f>
        <v>27675.081914893617</v>
      </c>
      <c r="H551" s="280">
        <f>G551/F551*100</f>
        <v>91.665176180408736</v>
      </c>
      <c r="I551" s="282"/>
      <c r="J551" s="1068"/>
      <c r="K551" s="987"/>
      <c r="L551" s="1063"/>
      <c r="M551" s="991"/>
      <c r="N551" s="1032"/>
      <c r="O551" s="987"/>
      <c r="P551" s="1063"/>
      <c r="Q551" s="327"/>
      <c r="R551" s="327"/>
      <c r="S551" s="327"/>
      <c r="T551" s="327"/>
      <c r="U551" s="327"/>
      <c r="V551" s="327"/>
      <c r="W551" s="327"/>
      <c r="X551" s="327"/>
      <c r="Y551" s="323"/>
      <c r="Z551" s="326"/>
      <c r="AA551" s="773"/>
      <c r="AB551" s="326"/>
      <c r="AC551" s="327"/>
      <c r="AD551" s="326"/>
      <c r="AE551" s="326"/>
      <c r="AF551" s="327"/>
      <c r="AG551" s="951">
        <f>Z551+AB551+AE551-AF551</f>
        <v>0</v>
      </c>
      <c r="AH551" s="964"/>
      <c r="AN551" s="137" t="s">
        <v>669</v>
      </c>
    </row>
    <row r="552" spans="1:40" ht="29.25" x14ac:dyDescent="0.25">
      <c r="A552" s="137">
        <v>1</v>
      </c>
      <c r="B552" s="469" t="s">
        <v>262</v>
      </c>
      <c r="C552" s="1172"/>
      <c r="D552" s="1224"/>
      <c r="E552" s="1164">
        <f>E495</f>
        <v>0</v>
      </c>
      <c r="F552" s="1204">
        <f>F495</f>
        <v>0</v>
      </c>
      <c r="G552" s="1081">
        <f>G495</f>
        <v>0</v>
      </c>
      <c r="H552" s="1081"/>
      <c r="I552" s="1068"/>
      <c r="J552" s="1070"/>
      <c r="K552" s="1067"/>
      <c r="L552" s="1174"/>
      <c r="M552" s="1032"/>
      <c r="N552" s="1174"/>
      <c r="O552" s="1032"/>
      <c r="P552" s="1174"/>
      <c r="Q552" s="333"/>
      <c r="R552" s="333"/>
      <c r="S552" s="333"/>
      <c r="T552" s="333"/>
      <c r="U552" s="333"/>
      <c r="V552" s="333"/>
      <c r="W552" s="333"/>
      <c r="X552" s="333"/>
      <c r="Y552" s="862">
        <f>Q552/12*$B$4</f>
        <v>0</v>
      </c>
      <c r="Z552" s="328">
        <f>AF552-AE552-AB552</f>
        <v>0</v>
      </c>
      <c r="AA552" s="1134"/>
      <c r="AB552" s="328"/>
      <c r="AC552" s="333">
        <f>Z552-Y552</f>
        <v>0</v>
      </c>
      <c r="AD552" s="328"/>
      <c r="AE552" s="328"/>
      <c r="AF552" s="333"/>
      <c r="AG552" s="951">
        <f>Z552+AB552+AE552-AF552</f>
        <v>0</v>
      </c>
      <c r="AH552" s="964"/>
      <c r="AN552" s="137" t="s">
        <v>669</v>
      </c>
    </row>
    <row r="553" spans="1:40" x14ac:dyDescent="0.25">
      <c r="A553" s="137">
        <v>1</v>
      </c>
      <c r="B553" s="470" t="s">
        <v>134</v>
      </c>
      <c r="C553" s="1072"/>
      <c r="D553" s="1010"/>
      <c r="E553" s="32">
        <f>E550+E494/4.2+E492*2.6</f>
        <v>203880.33333333331</v>
      </c>
      <c r="F553" s="7">
        <f>F550+F494/4.2+F492*2.6</f>
        <v>135920.22222222225</v>
      </c>
      <c r="G553" s="7">
        <f>G550+G494/4.2+G492*2.6</f>
        <v>128667.00238095238</v>
      </c>
      <c r="H553" s="7">
        <f>G553/F553*100</f>
        <v>94.663619789105965</v>
      </c>
      <c r="I553" s="8"/>
      <c r="J553" s="8"/>
      <c r="K553" s="984"/>
      <c r="L553" s="983"/>
      <c r="M553" s="983"/>
      <c r="N553" s="983"/>
      <c r="O553" s="983"/>
      <c r="P553" s="984"/>
      <c r="Q553" s="324">
        <f t="shared" ref="Q553:Y553" si="201">SUM(Q552,Q497,Q482)</f>
        <v>378396.72036000004</v>
      </c>
      <c r="R553" s="324">
        <f t="shared" si="201"/>
        <v>378396.72036000004</v>
      </c>
      <c r="S553" s="324">
        <f t="shared" si="201"/>
        <v>378396.72036000004</v>
      </c>
      <c r="T553" s="324">
        <f t="shared" si="201"/>
        <v>380109.62036</v>
      </c>
      <c r="U553" s="324">
        <f t="shared" si="201"/>
        <v>380109.62036</v>
      </c>
      <c r="V553" s="324">
        <f t="shared" ref="V553:W553" si="202">SUM(V552,V497,V482)</f>
        <v>380109.62036</v>
      </c>
      <c r="W553" s="324">
        <f t="shared" si="202"/>
        <v>380410.72774</v>
      </c>
      <c r="X553" s="324">
        <f t="shared" ref="X553" si="203">SUM(X552,X497,X482)</f>
        <v>380410.57554999995</v>
      </c>
      <c r="Y553" s="864">
        <f t="shared" si="201"/>
        <v>253316.43003977777</v>
      </c>
      <c r="Z553" s="324">
        <f t="shared" ref="Z553:AF553" si="204">SUM(Z549,Z497,Z482)</f>
        <v>251254.16727999999</v>
      </c>
      <c r="AA553" s="774">
        <f t="shared" si="204"/>
        <v>0</v>
      </c>
      <c r="AB553" s="324">
        <f t="shared" si="204"/>
        <v>2173.75938</v>
      </c>
      <c r="AC553" s="324">
        <f t="shared" si="204"/>
        <v>-2062.2627597777755</v>
      </c>
      <c r="AD553" s="324">
        <f t="shared" si="204"/>
        <v>-257.15012000000002</v>
      </c>
      <c r="AE553" s="324">
        <f t="shared" si="204"/>
        <v>-64.785640000000001</v>
      </c>
      <c r="AF553" s="324">
        <f t="shared" si="204"/>
        <v>253363.14101999998</v>
      </c>
      <c r="AG553" s="951">
        <f>Z553+AB553+AE553-AF553</f>
        <v>0</v>
      </c>
      <c r="AH553" s="964"/>
      <c r="AN553" s="137" t="s">
        <v>669</v>
      </c>
    </row>
    <row r="554" spans="1:40" x14ac:dyDescent="0.25">
      <c r="A554" s="137">
        <v>1</v>
      </c>
      <c r="B554" s="138" t="s">
        <v>28</v>
      </c>
      <c r="C554" s="441"/>
      <c r="D554" s="1114"/>
      <c r="E554" s="255"/>
      <c r="F554" s="986"/>
      <c r="G554" s="986"/>
      <c r="H554" s="129"/>
      <c r="I554" s="196"/>
      <c r="J554" s="1225"/>
      <c r="K554" s="1098"/>
      <c r="L554" s="1067"/>
      <c r="M554" s="991"/>
      <c r="N554" s="1067"/>
      <c r="O554" s="1067"/>
      <c r="P554" s="1067"/>
      <c r="Q554" s="325"/>
      <c r="R554" s="325"/>
      <c r="S554" s="325"/>
      <c r="T554" s="325"/>
      <c r="U554" s="325"/>
      <c r="V554" s="325"/>
      <c r="W554" s="325"/>
      <c r="X554" s="325"/>
      <c r="Y554" s="859"/>
      <c r="Z554" s="325">
        <f t="shared" ref="Z554:Z559" si="205">AF554-AE554-AB554</f>
        <v>0</v>
      </c>
      <c r="AA554" s="773"/>
      <c r="AB554" s="325"/>
      <c r="AC554" s="325"/>
      <c r="AD554" s="325"/>
      <c r="AE554" s="325"/>
      <c r="AF554" s="325"/>
      <c r="AG554" s="951">
        <f>Z554+AB554+AE554-AF554</f>
        <v>0</v>
      </c>
      <c r="AH554" s="964"/>
      <c r="AN554" s="137" t="s">
        <v>669</v>
      </c>
    </row>
    <row r="555" spans="1:40" x14ac:dyDescent="0.25">
      <c r="A555" s="137">
        <v>1</v>
      </c>
      <c r="B555" s="2" t="s">
        <v>16</v>
      </c>
      <c r="C555" s="442"/>
      <c r="D555" s="2"/>
      <c r="E555" s="1226"/>
      <c r="F555" s="522"/>
      <c r="G555" s="522"/>
      <c r="H555" s="522"/>
      <c r="I555" s="1227"/>
      <c r="J555" s="1227"/>
      <c r="K555" s="992"/>
      <c r="L555" s="992"/>
      <c r="M555" s="992"/>
      <c r="N555" s="992"/>
      <c r="O555" s="992"/>
      <c r="P555" s="992"/>
      <c r="Q555" s="326"/>
      <c r="R555" s="326"/>
      <c r="S555" s="326"/>
      <c r="T555" s="326"/>
      <c r="U555" s="326"/>
      <c r="V555" s="326"/>
      <c r="W555" s="326"/>
      <c r="X555" s="326"/>
      <c r="Y555" s="323"/>
      <c r="Z555" s="326">
        <f t="shared" si="205"/>
        <v>0</v>
      </c>
      <c r="AA555" s="770"/>
      <c r="AB555" s="326"/>
      <c r="AC555" s="326"/>
      <c r="AD555" s="326"/>
      <c r="AE555" s="326"/>
      <c r="AF555" s="326"/>
      <c r="AG555" s="951">
        <f>Z555+AB555+AE555-AF555</f>
        <v>0</v>
      </c>
      <c r="AH555" s="964"/>
      <c r="AN555" s="137" t="s">
        <v>669</v>
      </c>
    </row>
    <row r="556" spans="1:40" x14ac:dyDescent="0.25">
      <c r="A556" s="137">
        <v>1</v>
      </c>
      <c r="B556" s="997" t="s">
        <v>10</v>
      </c>
      <c r="C556" s="996"/>
      <c r="D556" s="997">
        <v>247</v>
      </c>
      <c r="E556" s="216">
        <v>1002</v>
      </c>
      <c r="F556" s="123">
        <f>(E556/12*$B$4)</f>
        <v>668</v>
      </c>
      <c r="G556" s="123">
        <v>661</v>
      </c>
      <c r="H556" s="123">
        <f>G556/F556*100</f>
        <v>98.952095808383234</v>
      </c>
      <c r="I556" s="1026">
        <v>8</v>
      </c>
      <c r="J556" s="152">
        <f>M556/G556</f>
        <v>7.7730711043872915</v>
      </c>
      <c r="K556" s="1018">
        <f>ROUND(E556*I556,0)</f>
        <v>8016</v>
      </c>
      <c r="L556" s="153">
        <f>K556/12*$B$4</f>
        <v>5344</v>
      </c>
      <c r="M556" s="1018">
        <v>5138</v>
      </c>
      <c r="N556" s="1018">
        <f>M556/L556*100</f>
        <v>96.145209580838326</v>
      </c>
      <c r="O556" s="1018">
        <f>ROUND(K556/D556,0)</f>
        <v>32</v>
      </c>
      <c r="P556" s="153">
        <f>M556/$B$4*12/O556</f>
        <v>240.84375</v>
      </c>
      <c r="Q556" s="326"/>
      <c r="R556" s="326"/>
      <c r="S556" s="326"/>
      <c r="T556" s="326"/>
      <c r="U556" s="326"/>
      <c r="V556" s="326"/>
      <c r="W556" s="326"/>
      <c r="X556" s="326"/>
      <c r="Y556" s="323"/>
      <c r="Z556" s="326">
        <f t="shared" si="205"/>
        <v>0</v>
      </c>
      <c r="AA556" s="770"/>
      <c r="AB556" s="326"/>
      <c r="AC556" s="326"/>
      <c r="AD556" s="326"/>
      <c r="AE556" s="326"/>
      <c r="AF556" s="326"/>
      <c r="AG556" s="951">
        <f>Z556+AB556+AE556-AF556</f>
        <v>0</v>
      </c>
      <c r="AH556" s="964"/>
      <c r="AN556" s="137" t="s">
        <v>669</v>
      </c>
    </row>
    <row r="557" spans="1:40" x14ac:dyDescent="0.25">
      <c r="A557" s="137">
        <v>1</v>
      </c>
      <c r="B557" s="132" t="s">
        <v>6</v>
      </c>
      <c r="C557" s="445"/>
      <c r="D557" s="2020">
        <v>247</v>
      </c>
      <c r="E557" s="216">
        <v>1881</v>
      </c>
      <c r="F557" s="123">
        <f>(E557/12*$B$4)</f>
        <v>1254</v>
      </c>
      <c r="G557" s="123">
        <v>1171</v>
      </c>
      <c r="H557" s="123">
        <f>G557/F557*100</f>
        <v>93.381180223285483</v>
      </c>
      <c r="I557" s="1026">
        <v>5</v>
      </c>
      <c r="J557" s="152">
        <f>M557/G557</f>
        <v>4.2066609735269003</v>
      </c>
      <c r="K557" s="1018">
        <f>ROUND(E557*I557,0)</f>
        <v>9405</v>
      </c>
      <c r="L557" s="153">
        <f>K557/12*$B$4</f>
        <v>6270</v>
      </c>
      <c r="M557" s="1018">
        <v>4926</v>
      </c>
      <c r="N557" s="1018">
        <f>M557/L557*100</f>
        <v>78.564593301435409</v>
      </c>
      <c r="O557" s="1018">
        <f>ROUND(K557/D557,0)</f>
        <v>38</v>
      </c>
      <c r="P557" s="153">
        <f>M557/$B$4*12/O557</f>
        <v>194.44736842105263</v>
      </c>
      <c r="Q557" s="326"/>
      <c r="R557" s="326"/>
      <c r="S557" s="326"/>
      <c r="T557" s="326"/>
      <c r="U557" s="326"/>
      <c r="V557" s="326"/>
      <c r="W557" s="326"/>
      <c r="X557" s="326"/>
      <c r="Y557" s="323"/>
      <c r="Z557" s="326">
        <f t="shared" si="205"/>
        <v>0</v>
      </c>
      <c r="AA557" s="770"/>
      <c r="AB557" s="326"/>
      <c r="AC557" s="326"/>
      <c r="AD557" s="326"/>
      <c r="AE557" s="326"/>
      <c r="AF557" s="326"/>
      <c r="AG557" s="951">
        <f>Z557+AB557+AE557-AF557</f>
        <v>0</v>
      </c>
      <c r="AH557" s="964"/>
      <c r="AN557" s="137" t="s">
        <v>669</v>
      </c>
    </row>
    <row r="558" spans="1:40" x14ac:dyDescent="0.25">
      <c r="A558" s="137">
        <v>1</v>
      </c>
      <c r="B558" s="1228" t="s">
        <v>176</v>
      </c>
      <c r="C558" s="1229"/>
      <c r="D558" s="2020"/>
      <c r="E558" s="1230">
        <f>SUM(E556:E557)</f>
        <v>2883</v>
      </c>
      <c r="F558" s="1082">
        <f>SUM(F556:F557)</f>
        <v>1922</v>
      </c>
      <c r="G558" s="1082">
        <f>SUM(G556:G557)</f>
        <v>1832</v>
      </c>
      <c r="H558" s="1082">
        <f>G558/F558*100</f>
        <v>95.317377731529646</v>
      </c>
      <c r="I558" s="1197">
        <f>IF(E558=0,0,K558/E558)</f>
        <v>6.0426638917793962</v>
      </c>
      <c r="J558" s="1082">
        <f>M558/G558</f>
        <v>5.4934497816593888</v>
      </c>
      <c r="K558" s="1082">
        <f>SUM(K556:K557)</f>
        <v>17421</v>
      </c>
      <c r="L558" s="158">
        <f>SUM(L556:L557)</f>
        <v>11614</v>
      </c>
      <c r="M558" s="158">
        <f>SUM(M556:M557)</f>
        <v>10064</v>
      </c>
      <c r="N558" s="974">
        <f>M558/L558*100</f>
        <v>86.654038229722758</v>
      </c>
      <c r="O558" s="974">
        <f>SUM(O556:O557)</f>
        <v>70</v>
      </c>
      <c r="P558" s="278">
        <f>M558/$B$4*12/O558</f>
        <v>215.65714285714284</v>
      </c>
      <c r="Q558" s="327"/>
      <c r="R558" s="327"/>
      <c r="S558" s="327"/>
      <c r="T558" s="327"/>
      <c r="U558" s="327"/>
      <c r="V558" s="327"/>
      <c r="W558" s="327"/>
      <c r="X558" s="327"/>
      <c r="Y558" s="859"/>
      <c r="Z558" s="327">
        <f t="shared" si="205"/>
        <v>0</v>
      </c>
      <c r="AA558" s="993"/>
      <c r="AB558" s="327"/>
      <c r="AC558" s="327"/>
      <c r="AD558" s="327"/>
      <c r="AE558" s="327"/>
      <c r="AF558" s="327"/>
      <c r="AG558" s="951">
        <f>Z558+AB558+AE558-AF558</f>
        <v>0</v>
      </c>
      <c r="AH558" s="964"/>
      <c r="AN558" s="137" t="s">
        <v>669</v>
      </c>
    </row>
    <row r="559" spans="1:40" ht="30" thickBot="1" x14ac:dyDescent="0.3">
      <c r="A559" s="137">
        <v>1</v>
      </c>
      <c r="B559" s="148" t="s">
        <v>196</v>
      </c>
      <c r="C559" s="148"/>
      <c r="D559" s="148"/>
      <c r="E559" s="1040">
        <f>SUM(E558)</f>
        <v>2883</v>
      </c>
      <c r="F559" s="1041">
        <f>SUM(F558)</f>
        <v>1922</v>
      </c>
      <c r="G559" s="1041">
        <f>SUM(G558)</f>
        <v>1832</v>
      </c>
      <c r="H559" s="1042">
        <f>G559/F559*100</f>
        <v>95.317377731529646</v>
      </c>
      <c r="I559" s="1231">
        <f>IF(E559=0,0,K559/E559)</f>
        <v>6.0426638917793962</v>
      </c>
      <c r="J559" s="1232">
        <f>M559/G559</f>
        <v>5.4934497816593888</v>
      </c>
      <c r="K559" s="1042">
        <f>SUM(K556:K557)</f>
        <v>17421</v>
      </c>
      <c r="L559" s="1041">
        <f>SUM(L556:L557)</f>
        <v>11614</v>
      </c>
      <c r="M559" s="1041">
        <f>SUM(M556:M557)</f>
        <v>10064</v>
      </c>
      <c r="N559" s="1233">
        <f>M559/L559*100</f>
        <v>86.654038229722758</v>
      </c>
      <c r="O559" s="1233">
        <f>SUM(O556:O557)</f>
        <v>70</v>
      </c>
      <c r="P559" s="1045">
        <f>M559/$B$4*12/O559</f>
        <v>215.65714285714284</v>
      </c>
      <c r="Q559" s="331">
        <v>91967.92542</v>
      </c>
      <c r="R559" s="331">
        <v>91967.92542</v>
      </c>
      <c r="S559" s="331">
        <v>95032.147804999986</v>
      </c>
      <c r="T559" s="331">
        <v>95032.147804999986</v>
      </c>
      <c r="U559" s="331">
        <v>95032.147804999986</v>
      </c>
      <c r="V559" s="331">
        <v>95032.147804999986</v>
      </c>
      <c r="W559" s="331">
        <v>97486.214810000005</v>
      </c>
      <c r="X559" s="331">
        <v>97486.214804999996</v>
      </c>
      <c r="Y559" s="865">
        <f>Q559/12*$B$4+(R559-Q559)/11*7+(S559-R559)/10*6+(T559-S559)/9*5+(U559-T559)/8*4+(V559-U559)/7*3+(W559-V559)/6*2+(X559-W559)/5*1</f>
        <v>63968.506044999995</v>
      </c>
      <c r="Z559" s="331">
        <f t="shared" si="205"/>
        <v>61870.397150000004</v>
      </c>
      <c r="AA559" s="772"/>
      <c r="AB559" s="331"/>
      <c r="AC559" s="331">
        <f>Z559-Y559</f>
        <v>-2098.1088949999903</v>
      </c>
      <c r="AD559" s="331">
        <v>-16.78593</v>
      </c>
      <c r="AE559" s="331">
        <v>0</v>
      </c>
      <c r="AF559" s="331">
        <v>61870.397150000004</v>
      </c>
      <c r="AG559" s="951">
        <f>Z559+AB559+AE559-AF559</f>
        <v>0</v>
      </c>
      <c r="AH559" s="964"/>
      <c r="AN559" s="137" t="s">
        <v>669</v>
      </c>
    </row>
    <row r="560" spans="1:40" ht="16.5" thickBot="1" x14ac:dyDescent="0.3">
      <c r="A560" s="137">
        <v>1</v>
      </c>
      <c r="B560" s="1046" t="s">
        <v>277</v>
      </c>
      <c r="C560" s="1046"/>
      <c r="D560" s="155"/>
      <c r="E560" s="1234"/>
      <c r="F560" s="1050"/>
      <c r="G560" s="1091"/>
      <c r="H560" s="1050"/>
      <c r="I560" s="1152"/>
      <c r="J560" s="1152"/>
      <c r="K560" s="1235"/>
      <c r="L560" s="1236"/>
      <c r="M560" s="1153">
        <f>SUM(M553,M559)</f>
        <v>10064</v>
      </c>
      <c r="N560" s="1153"/>
      <c r="O560" s="1153"/>
      <c r="P560" s="1153"/>
      <c r="Q560" s="332">
        <f t="shared" ref="Q560:AF560" si="206">SUM(Q553,Q559)</f>
        <v>470364.64578000002</v>
      </c>
      <c r="R560" s="332">
        <f t="shared" ref="R560:S560" si="207">SUM(R553,R559)</f>
        <v>470364.64578000002</v>
      </c>
      <c r="S560" s="332">
        <f t="shared" si="207"/>
        <v>473428.86816499999</v>
      </c>
      <c r="T560" s="332">
        <f t="shared" ref="T560:U560" si="208">SUM(T553,T559)</f>
        <v>475141.76816500002</v>
      </c>
      <c r="U560" s="332">
        <f t="shared" si="208"/>
        <v>475141.76816500002</v>
      </c>
      <c r="V560" s="332">
        <f t="shared" ref="V560:W560" si="209">SUM(V553,V559)</f>
        <v>475141.76816500002</v>
      </c>
      <c r="W560" s="332">
        <f t="shared" si="209"/>
        <v>477896.94255000004</v>
      </c>
      <c r="X560" s="332">
        <f t="shared" ref="X560" si="210">SUM(X553,X559)</f>
        <v>477896.79035499995</v>
      </c>
      <c r="Y560" s="861">
        <f>SUM(Y553,Y559)</f>
        <v>317284.93608477776</v>
      </c>
      <c r="Z560" s="332">
        <f t="shared" si="206"/>
        <v>313124.56443000003</v>
      </c>
      <c r="AA560" s="775">
        <f t="shared" si="206"/>
        <v>0</v>
      </c>
      <c r="AB560" s="332">
        <f>SUM(AB553,AB559)</f>
        <v>2173.75938</v>
      </c>
      <c r="AC560" s="332">
        <f t="shared" si="206"/>
        <v>-4160.3716547777658</v>
      </c>
      <c r="AD560" s="332">
        <f t="shared" si="206"/>
        <v>-273.93605000000002</v>
      </c>
      <c r="AE560" s="332">
        <f t="shared" si="206"/>
        <v>-64.785640000000001</v>
      </c>
      <c r="AF560" s="156">
        <f t="shared" si="206"/>
        <v>315233.53816999996</v>
      </c>
      <c r="AG560" s="951">
        <f>Z560+AB560+AE560-AF560</f>
        <v>0</v>
      </c>
      <c r="AH560" s="964"/>
      <c r="AN560" s="137" t="s">
        <v>669</v>
      </c>
    </row>
    <row r="561" spans="1:40" x14ac:dyDescent="0.25">
      <c r="A561" s="137">
        <v>1</v>
      </c>
      <c r="B561" s="637"/>
      <c r="C561" s="1237"/>
      <c r="D561" s="1237"/>
      <c r="E561" s="255"/>
      <c r="F561" s="986"/>
      <c r="G561" s="986"/>
      <c r="H561" s="739"/>
      <c r="I561" s="1225"/>
      <c r="J561" s="282"/>
      <c r="K561" s="1098"/>
      <c r="L561" s="987"/>
      <c r="M561" s="1098"/>
      <c r="N561" s="1098"/>
      <c r="O561" s="987"/>
      <c r="P561" s="987"/>
      <c r="Q561" s="325"/>
      <c r="R561" s="325"/>
      <c r="S561" s="325"/>
      <c r="T561" s="325"/>
      <c r="U561" s="325"/>
      <c r="V561" s="325"/>
      <c r="W561" s="325"/>
      <c r="X561" s="325"/>
      <c r="Y561" s="364"/>
      <c r="Z561" s="325">
        <f>AF561-AE561-AB561</f>
        <v>0</v>
      </c>
      <c r="AA561" s="773"/>
      <c r="AB561" s="325"/>
      <c r="AC561" s="325"/>
      <c r="AD561" s="325"/>
      <c r="AE561" s="325"/>
      <c r="AF561" s="325"/>
      <c r="AG561" s="951">
        <f>Z561+AB561+AE561-AF561</f>
        <v>0</v>
      </c>
      <c r="AH561" s="964"/>
      <c r="AN561" s="137" t="s">
        <v>670</v>
      </c>
    </row>
    <row r="562" spans="1:40" ht="43.5" x14ac:dyDescent="0.25">
      <c r="A562" s="137">
        <v>1</v>
      </c>
      <c r="B562" s="955" t="s">
        <v>353</v>
      </c>
      <c r="C562" s="955"/>
      <c r="D562" s="1238"/>
      <c r="E562" s="256"/>
      <c r="F562" s="522"/>
      <c r="G562" s="522"/>
      <c r="H562" s="522"/>
      <c r="I562" s="196"/>
      <c r="J562" s="196"/>
      <c r="K562" s="992"/>
      <c r="L562" s="991"/>
      <c r="M562" s="991"/>
      <c r="N562" s="991"/>
      <c r="O562" s="991"/>
      <c r="P562" s="991"/>
      <c r="Q562" s="326"/>
      <c r="R562" s="326"/>
      <c r="S562" s="326"/>
      <c r="T562" s="326"/>
      <c r="U562" s="326"/>
      <c r="V562" s="326"/>
      <c r="W562" s="326"/>
      <c r="X562" s="326"/>
      <c r="Y562" s="323"/>
      <c r="Z562" s="326">
        <f>AF562-AE562-AB562</f>
        <v>0</v>
      </c>
      <c r="AA562" s="770"/>
      <c r="AB562" s="326"/>
      <c r="AC562" s="326"/>
      <c r="AD562" s="326"/>
      <c r="AE562" s="326"/>
      <c r="AF562" s="326"/>
      <c r="AG562" s="951">
        <f>Z562+AB562+AE562-AF562</f>
        <v>0</v>
      </c>
      <c r="AH562" s="964"/>
      <c r="AN562" s="2022" t="s">
        <v>670</v>
      </c>
    </row>
    <row r="563" spans="1:40" ht="22.5" customHeight="1" x14ac:dyDescent="0.25">
      <c r="A563" s="137">
        <v>1</v>
      </c>
      <c r="B563" s="465" t="s">
        <v>194</v>
      </c>
      <c r="C563" s="1195"/>
      <c r="D563" s="990"/>
      <c r="E563" s="256"/>
      <c r="F563" s="522"/>
      <c r="G563" s="522"/>
      <c r="H563" s="522"/>
      <c r="I563" s="196"/>
      <c r="J563" s="196"/>
      <c r="K563" s="992"/>
      <c r="L563" s="991"/>
      <c r="M563" s="991"/>
      <c r="N563" s="991"/>
      <c r="O563" s="991"/>
      <c r="P563" s="991"/>
      <c r="Q563" s="326"/>
      <c r="R563" s="326"/>
      <c r="S563" s="326"/>
      <c r="T563" s="326"/>
      <c r="U563" s="326"/>
      <c r="V563" s="326"/>
      <c r="W563" s="326"/>
      <c r="X563" s="326"/>
      <c r="Y563" s="855"/>
      <c r="Z563" s="326"/>
      <c r="AA563" s="770"/>
      <c r="AB563" s="326"/>
      <c r="AC563" s="326"/>
      <c r="AD563" s="326"/>
      <c r="AE563" s="326"/>
      <c r="AF563" s="326"/>
      <c r="AG563" s="951">
        <f>Z563+AB563+AE563-AF563</f>
        <v>0</v>
      </c>
      <c r="AH563" s="964"/>
      <c r="AN563" s="2022" t="s">
        <v>670</v>
      </c>
    </row>
    <row r="564" spans="1:40" ht="29.25" x14ac:dyDescent="0.25">
      <c r="A564" s="137">
        <v>1</v>
      </c>
      <c r="B564" s="2017" t="s">
        <v>310</v>
      </c>
      <c r="C564" s="418"/>
      <c r="D564" s="9"/>
      <c r="E564" s="280">
        <f>E565+E566+E570+E571</f>
        <v>90465</v>
      </c>
      <c r="F564" s="280">
        <f>F565+F566+F570+F571</f>
        <v>60309.25</v>
      </c>
      <c r="G564" s="280">
        <f>G565+G566+G570+G571</f>
        <v>64321.107499999998</v>
      </c>
      <c r="H564" s="280">
        <f>G564/F564*100</f>
        <v>106.65214291340051</v>
      </c>
      <c r="I564" s="196"/>
      <c r="J564" s="196"/>
      <c r="K564" s="992"/>
      <c r="L564" s="991"/>
      <c r="M564" s="991"/>
      <c r="N564" s="991"/>
      <c r="O564" s="991"/>
      <c r="P564" s="991"/>
      <c r="Q564" s="326">
        <v>84086.267800000001</v>
      </c>
      <c r="R564" s="326">
        <v>84086.267800000001</v>
      </c>
      <c r="S564" s="326">
        <v>84086.267800000001</v>
      </c>
      <c r="T564" s="326">
        <v>84086.267800000001</v>
      </c>
      <c r="U564" s="326">
        <v>84086.267800000001</v>
      </c>
      <c r="V564" s="326">
        <v>84086.267800000001</v>
      </c>
      <c r="W564" s="326">
        <v>84086.267800000001</v>
      </c>
      <c r="X564" s="326">
        <v>84086.267800000001</v>
      </c>
      <c r="Y564" s="855">
        <f>Q564/12*$B$4+(R564-Q564)/11*7+(S564-R564)/10*6+(T564-S564)/9*5+(U564-T564)/8*4+(V564-U564)/7*3+(W564-V564)/6*2+(X564-W564)/5*1</f>
        <v>56057.511866666668</v>
      </c>
      <c r="Z564" s="326">
        <f>AF564-AE564-AB564</f>
        <v>59447.605190000002</v>
      </c>
      <c r="AA564" s="770"/>
      <c r="AB564" s="326"/>
      <c r="AC564" s="326">
        <f>Z564-Y564</f>
        <v>3390.0933233333344</v>
      </c>
      <c r="AD564" s="326"/>
      <c r="AE564" s="326">
        <v>-0.45877999999999997</v>
      </c>
      <c r="AF564" s="326">
        <v>59447.146410000001</v>
      </c>
      <c r="AG564" s="951">
        <f>Z564+AB564+AE564-AF564</f>
        <v>0</v>
      </c>
      <c r="AH564" s="964"/>
      <c r="AN564" s="2022" t="s">
        <v>670</v>
      </c>
    </row>
    <row r="565" spans="1:40" x14ac:dyDescent="0.25">
      <c r="A565" s="137">
        <v>1</v>
      </c>
      <c r="B565" s="307" t="s">
        <v>303</v>
      </c>
      <c r="C565" s="418"/>
      <c r="D565" s="9"/>
      <c r="E565" s="124"/>
      <c r="F565" s="124">
        <f>ROUND(E565/12*$B$4,0)</f>
        <v>0</v>
      </c>
      <c r="G565" s="124"/>
      <c r="H565" s="124"/>
      <c r="I565" s="196"/>
      <c r="J565" s="196"/>
      <c r="K565" s="992"/>
      <c r="L565" s="991"/>
      <c r="M565" s="991"/>
      <c r="N565" s="991"/>
      <c r="O565" s="991"/>
      <c r="P565" s="991"/>
      <c r="Q565" s="326"/>
      <c r="R565" s="326"/>
      <c r="S565" s="326"/>
      <c r="T565" s="326"/>
      <c r="U565" s="326"/>
      <c r="V565" s="326"/>
      <c r="W565" s="326"/>
      <c r="X565" s="326"/>
      <c r="Y565" s="323"/>
      <c r="Z565" s="326"/>
      <c r="AA565" s="770"/>
      <c r="AB565" s="326"/>
      <c r="AC565" s="326"/>
      <c r="AD565" s="326"/>
      <c r="AE565" s="326"/>
      <c r="AF565" s="326"/>
      <c r="AG565" s="951">
        <f>Z565+AB565+AE565-AF565</f>
        <v>0</v>
      </c>
      <c r="AH565" s="964"/>
      <c r="AN565" s="2022" t="s">
        <v>670</v>
      </c>
    </row>
    <row r="566" spans="1:40" ht="30" x14ac:dyDescent="0.25">
      <c r="A566" s="137">
        <v>1</v>
      </c>
      <c r="B566" s="467" t="s">
        <v>442</v>
      </c>
      <c r="C566" s="418"/>
      <c r="D566" s="9"/>
      <c r="E566" s="124">
        <f>E567+E569+E568/4</f>
        <v>90325</v>
      </c>
      <c r="F566" s="124">
        <f>F567+F569+F568/4</f>
        <v>60216.25</v>
      </c>
      <c r="G566" s="124">
        <f>G567+G569+G568/4</f>
        <v>64237.107499999998</v>
      </c>
      <c r="H566" s="124">
        <f>G566/F566*100</f>
        <v>106.67736283810434</v>
      </c>
      <c r="I566" s="196"/>
      <c r="J566" s="196"/>
      <c r="K566" s="992"/>
      <c r="L566" s="991"/>
      <c r="M566" s="991"/>
      <c r="N566" s="991"/>
      <c r="O566" s="991"/>
      <c r="P566" s="991"/>
      <c r="Q566" s="326"/>
      <c r="R566" s="326"/>
      <c r="S566" s="326"/>
      <c r="T566" s="326"/>
      <c r="U566" s="326"/>
      <c r="V566" s="326"/>
      <c r="W566" s="326"/>
      <c r="X566" s="326"/>
      <c r="Y566" s="323"/>
      <c r="Z566" s="326"/>
      <c r="AA566" s="770"/>
      <c r="AB566" s="326"/>
      <c r="AC566" s="326"/>
      <c r="AD566" s="326"/>
      <c r="AE566" s="326"/>
      <c r="AF566" s="326"/>
      <c r="AG566" s="951">
        <f>Z566+AB566+AE566-AF566</f>
        <v>0</v>
      </c>
      <c r="AH566" s="964"/>
      <c r="AN566" s="2022" t="s">
        <v>670</v>
      </c>
    </row>
    <row r="567" spans="1:40" x14ac:dyDescent="0.25">
      <c r="A567" s="137">
        <v>1</v>
      </c>
      <c r="B567" s="307" t="s">
        <v>443</v>
      </c>
      <c r="C567" s="418"/>
      <c r="D567" s="9"/>
      <c r="E567" s="124">
        <v>89000</v>
      </c>
      <c r="F567" s="124">
        <f>ROUND(E567/12*$B$4,0)</f>
        <v>59333</v>
      </c>
      <c r="G567" s="124">
        <v>63513</v>
      </c>
      <c r="H567" s="124">
        <f>G567/F567*100</f>
        <v>107.04498339878315</v>
      </c>
      <c r="I567" s="196"/>
      <c r="J567" s="196"/>
      <c r="K567" s="992"/>
      <c r="L567" s="991"/>
      <c r="M567" s="991"/>
      <c r="N567" s="991"/>
      <c r="O567" s="991"/>
      <c r="P567" s="991"/>
      <c r="Q567" s="326"/>
      <c r="R567" s="326"/>
      <c r="S567" s="326"/>
      <c r="T567" s="326"/>
      <c r="U567" s="326"/>
      <c r="V567" s="326"/>
      <c r="W567" s="326"/>
      <c r="X567" s="326"/>
      <c r="Y567" s="323"/>
      <c r="Z567" s="326"/>
      <c r="AA567" s="770"/>
      <c r="AB567" s="326"/>
      <c r="AC567" s="326"/>
      <c r="AD567" s="326"/>
      <c r="AE567" s="326"/>
      <c r="AF567" s="326"/>
      <c r="AG567" s="951">
        <f>Z567+AB567+AE567-AF567</f>
        <v>0</v>
      </c>
      <c r="AH567" s="964"/>
      <c r="AN567" s="2022" t="s">
        <v>670</v>
      </c>
    </row>
    <row r="568" spans="1:40" ht="30" x14ac:dyDescent="0.25">
      <c r="A568" s="137">
        <v>1</v>
      </c>
      <c r="B568" s="307" t="s">
        <v>444</v>
      </c>
      <c r="C568" s="418"/>
      <c r="D568" s="9"/>
      <c r="E568" s="124">
        <v>5300</v>
      </c>
      <c r="F568" s="124">
        <f>ROUND(E568/12*$B$4,0)</f>
        <v>3533</v>
      </c>
      <c r="G568" s="124">
        <v>2896.43</v>
      </c>
      <c r="H568" s="124">
        <f>G568/F568*100</f>
        <v>81.982168129068782</v>
      </c>
      <c r="I568" s="196"/>
      <c r="J568" s="196"/>
      <c r="K568" s="992"/>
      <c r="L568" s="991"/>
      <c r="M568" s="991"/>
      <c r="N568" s="991"/>
      <c r="O568" s="991"/>
      <c r="P568" s="991"/>
      <c r="Q568" s="326"/>
      <c r="R568" s="326"/>
      <c r="S568" s="326"/>
      <c r="T568" s="326"/>
      <c r="U568" s="326"/>
      <c r="V568" s="326"/>
      <c r="W568" s="326"/>
      <c r="X568" s="326"/>
      <c r="Y568" s="323"/>
      <c r="Z568" s="326"/>
      <c r="AA568" s="770"/>
      <c r="AB568" s="326"/>
      <c r="AC568" s="326"/>
      <c r="AD568" s="326"/>
      <c r="AE568" s="326"/>
      <c r="AF568" s="326"/>
      <c r="AG568" s="951">
        <f>Z568+AB568+AE568-AF568</f>
        <v>0</v>
      </c>
      <c r="AH568" s="964"/>
      <c r="AN568" s="2022" t="s">
        <v>670</v>
      </c>
    </row>
    <row r="569" spans="1:40" ht="45" x14ac:dyDescent="0.25">
      <c r="A569" s="137">
        <v>1</v>
      </c>
      <c r="B569" s="307" t="s">
        <v>445</v>
      </c>
      <c r="C569" s="418"/>
      <c r="D569" s="9"/>
      <c r="E569" s="124"/>
      <c r="F569" s="124">
        <f>ROUND(E569/12*$B$4,0)</f>
        <v>0</v>
      </c>
      <c r="G569" s="124"/>
      <c r="H569" s="124"/>
      <c r="I569" s="196"/>
      <c r="J569" s="196"/>
      <c r="K569" s="992"/>
      <c r="L569" s="991"/>
      <c r="M569" s="991"/>
      <c r="N569" s="991"/>
      <c r="O569" s="991"/>
      <c r="P569" s="991"/>
      <c r="Q569" s="326"/>
      <c r="R569" s="326"/>
      <c r="S569" s="326"/>
      <c r="T569" s="326"/>
      <c r="U569" s="326"/>
      <c r="V569" s="326"/>
      <c r="W569" s="326"/>
      <c r="X569" s="326"/>
      <c r="Y569" s="323"/>
      <c r="Z569" s="326"/>
      <c r="AA569" s="770"/>
      <c r="AB569" s="326"/>
      <c r="AC569" s="326"/>
      <c r="AD569" s="326"/>
      <c r="AE569" s="326"/>
      <c r="AF569" s="326"/>
      <c r="AG569" s="951">
        <f>Z569+AB569+AE569-AF569</f>
        <v>0</v>
      </c>
      <c r="AH569" s="964"/>
      <c r="AN569" s="2022" t="s">
        <v>670</v>
      </c>
    </row>
    <row r="570" spans="1:40" ht="60" x14ac:dyDescent="0.25">
      <c r="A570" s="137">
        <v>1</v>
      </c>
      <c r="B570" s="307" t="s">
        <v>446</v>
      </c>
      <c r="C570" s="418"/>
      <c r="D570" s="9"/>
      <c r="E570" s="124"/>
      <c r="F570" s="124">
        <f>ROUND(E570/12*$B$4,0)</f>
        <v>0</v>
      </c>
      <c r="G570" s="124"/>
      <c r="H570" s="124"/>
      <c r="I570" s="196"/>
      <c r="J570" s="196"/>
      <c r="K570" s="992"/>
      <c r="L570" s="991"/>
      <c r="M570" s="991"/>
      <c r="N570" s="991"/>
      <c r="O570" s="991"/>
      <c r="P570" s="991"/>
      <c r="Q570" s="326"/>
      <c r="R570" s="326"/>
      <c r="S570" s="326"/>
      <c r="T570" s="326"/>
      <c r="U570" s="326"/>
      <c r="V570" s="326"/>
      <c r="W570" s="326"/>
      <c r="X570" s="326"/>
      <c r="Y570" s="323"/>
      <c r="Z570" s="326"/>
      <c r="AA570" s="770"/>
      <c r="AB570" s="326"/>
      <c r="AC570" s="326"/>
      <c r="AD570" s="326"/>
      <c r="AE570" s="326"/>
      <c r="AF570" s="326"/>
      <c r="AG570" s="951">
        <f>Z570+AB570+AE570-AF570</f>
        <v>0</v>
      </c>
      <c r="AH570" s="964"/>
      <c r="AN570" s="2022" t="s">
        <v>670</v>
      </c>
    </row>
    <row r="571" spans="1:40" ht="45" x14ac:dyDescent="0.25">
      <c r="A571" s="137">
        <v>1</v>
      </c>
      <c r="B571" s="306" t="s">
        <v>447</v>
      </c>
      <c r="C571" s="418"/>
      <c r="D571" s="9"/>
      <c r="E571" s="124">
        <v>140</v>
      </c>
      <c r="F571" s="124">
        <f>ROUND(E571/12*$B$4,0)</f>
        <v>93</v>
      </c>
      <c r="G571" s="124">
        <v>84</v>
      </c>
      <c r="H571" s="124">
        <f t="shared" ref="H571:H580" si="211">G571/F571*100</f>
        <v>90.322580645161281</v>
      </c>
      <c r="I571" s="196"/>
      <c r="J571" s="196"/>
      <c r="K571" s="992"/>
      <c r="L571" s="991"/>
      <c r="M571" s="991"/>
      <c r="N571" s="991"/>
      <c r="O571" s="991"/>
      <c r="P571" s="991"/>
      <c r="Q571" s="326"/>
      <c r="R571" s="326"/>
      <c r="S571" s="326"/>
      <c r="T571" s="326"/>
      <c r="U571" s="326"/>
      <c r="V571" s="326"/>
      <c r="W571" s="326"/>
      <c r="X571" s="326"/>
      <c r="Y571" s="323"/>
      <c r="Z571" s="326"/>
      <c r="AA571" s="770"/>
      <c r="AB571" s="326"/>
      <c r="AC571" s="326"/>
      <c r="AD571" s="326"/>
      <c r="AE571" s="326"/>
      <c r="AF571" s="326"/>
      <c r="AG571" s="951">
        <f>Z571+AB571+AE571-AF571</f>
        <v>0</v>
      </c>
      <c r="AH571" s="964"/>
      <c r="AN571" s="2022" t="s">
        <v>670</v>
      </c>
    </row>
    <row r="572" spans="1:40" ht="29.25" x14ac:dyDescent="0.25">
      <c r="A572" s="137">
        <v>1</v>
      </c>
      <c r="B572" s="519" t="s">
        <v>311</v>
      </c>
      <c r="C572" s="418"/>
      <c r="D572" s="9"/>
      <c r="E572" s="280">
        <f>E573+E574+E576</f>
        <v>6531.9148936170213</v>
      </c>
      <c r="F572" s="280">
        <f t="shared" ref="F572:G572" si="212">F573+F574+F576</f>
        <v>4354.5744680851058</v>
      </c>
      <c r="G572" s="280">
        <f t="shared" si="212"/>
        <v>4482.7946808510642</v>
      </c>
      <c r="H572" s="280">
        <f t="shared" si="211"/>
        <v>102.94449466200868</v>
      </c>
      <c r="I572" s="196"/>
      <c r="J572" s="196"/>
      <c r="K572" s="992"/>
      <c r="L572" s="991"/>
      <c r="M572" s="991"/>
      <c r="N572" s="991"/>
      <c r="O572" s="991"/>
      <c r="P572" s="991"/>
      <c r="Q572" s="326"/>
      <c r="R572" s="326"/>
      <c r="S572" s="326"/>
      <c r="T572" s="326"/>
      <c r="U572" s="326"/>
      <c r="V572" s="326"/>
      <c r="W572" s="326"/>
      <c r="X572" s="326"/>
      <c r="Y572" s="323"/>
      <c r="Z572" s="326"/>
      <c r="AA572" s="770"/>
      <c r="AB572" s="326"/>
      <c r="AC572" s="326"/>
      <c r="AD572" s="326"/>
      <c r="AE572" s="326"/>
      <c r="AF572" s="326"/>
      <c r="AG572" s="951">
        <f>Z572+AB572+AE572-AF572</f>
        <v>0</v>
      </c>
      <c r="AH572" s="964"/>
      <c r="AN572" s="2022" t="s">
        <v>670</v>
      </c>
    </row>
    <row r="573" spans="1:40" x14ac:dyDescent="0.25">
      <c r="A573" s="137">
        <v>1</v>
      </c>
      <c r="B573" s="519" t="s">
        <v>319</v>
      </c>
      <c r="C573" s="418"/>
      <c r="D573" s="9"/>
      <c r="E573" s="124">
        <v>5400</v>
      </c>
      <c r="F573" s="124">
        <f>ROUND(E573/12*$B$4,0)</f>
        <v>3600</v>
      </c>
      <c r="G573" s="124">
        <v>3511</v>
      </c>
      <c r="H573" s="124">
        <f t="shared" si="211"/>
        <v>97.527777777777786</v>
      </c>
      <c r="I573" s="196"/>
      <c r="J573" s="196"/>
      <c r="K573" s="992"/>
      <c r="L573" s="991"/>
      <c r="M573" s="991"/>
      <c r="N573" s="991"/>
      <c r="O573" s="991"/>
      <c r="P573" s="991"/>
      <c r="Q573" s="326"/>
      <c r="R573" s="326"/>
      <c r="S573" s="326"/>
      <c r="T573" s="326"/>
      <c r="U573" s="326"/>
      <c r="V573" s="326"/>
      <c r="W573" s="326"/>
      <c r="X573" s="326"/>
      <c r="Y573" s="323"/>
      <c r="Z573" s="326"/>
      <c r="AA573" s="770"/>
      <c r="AB573" s="326"/>
      <c r="AC573" s="326"/>
      <c r="AD573" s="326"/>
      <c r="AE573" s="326"/>
      <c r="AF573" s="326"/>
      <c r="AG573" s="951">
        <f>Z573+AB573+AE573-AF573</f>
        <v>0</v>
      </c>
      <c r="AH573" s="964"/>
      <c r="AN573" s="2022" t="s">
        <v>670</v>
      </c>
    </row>
    <row r="574" spans="1:40" x14ac:dyDescent="0.25">
      <c r="A574" s="137">
        <v>1</v>
      </c>
      <c r="B574" s="4" t="s">
        <v>320</v>
      </c>
      <c r="C574" s="418"/>
      <c r="D574" s="9"/>
      <c r="E574" s="124">
        <f>E575/9.4</f>
        <v>531.91489361702122</v>
      </c>
      <c r="F574" s="124">
        <f>F575/9.4</f>
        <v>354.57446808510639</v>
      </c>
      <c r="G574" s="124">
        <f>G575/9.4</f>
        <v>560.79468085106384</v>
      </c>
      <c r="H574" s="124">
        <f t="shared" si="211"/>
        <v>158.15991599159915</v>
      </c>
      <c r="I574" s="196"/>
      <c r="J574" s="196"/>
      <c r="K574" s="992"/>
      <c r="L574" s="991"/>
      <c r="M574" s="991"/>
      <c r="N574" s="991"/>
      <c r="O574" s="991"/>
      <c r="P574" s="991"/>
      <c r="Q574" s="326"/>
      <c r="R574" s="326"/>
      <c r="S574" s="326"/>
      <c r="T574" s="326"/>
      <c r="U574" s="326"/>
      <c r="V574" s="326"/>
      <c r="W574" s="326"/>
      <c r="X574" s="326"/>
      <c r="Y574" s="323"/>
      <c r="Z574" s="326"/>
      <c r="AA574" s="770"/>
      <c r="AB574" s="326"/>
      <c r="AC574" s="326"/>
      <c r="AD574" s="326"/>
      <c r="AE574" s="326"/>
      <c r="AF574" s="326"/>
      <c r="AG574" s="951">
        <f>Z574+AB574+AE574-AF574</f>
        <v>0</v>
      </c>
      <c r="AH574" s="964"/>
      <c r="AN574" s="2022" t="s">
        <v>670</v>
      </c>
    </row>
    <row r="575" spans="1:40" x14ac:dyDescent="0.25">
      <c r="A575" s="137">
        <v>1</v>
      </c>
      <c r="B575" s="533" t="s">
        <v>321</v>
      </c>
      <c r="C575" s="418"/>
      <c r="D575" s="9"/>
      <c r="E575" s="124">
        <v>5000</v>
      </c>
      <c r="F575" s="124">
        <f>ROUND(E575/12*$B$4,0)</f>
        <v>3333</v>
      </c>
      <c r="G575" s="124">
        <v>5271.47</v>
      </c>
      <c r="H575" s="124">
        <f t="shared" si="211"/>
        <v>158.15991599159918</v>
      </c>
      <c r="I575" s="196"/>
      <c r="J575" s="196"/>
      <c r="K575" s="992"/>
      <c r="L575" s="991"/>
      <c r="M575" s="991"/>
      <c r="N575" s="991"/>
      <c r="O575" s="991"/>
      <c r="P575" s="991"/>
      <c r="Q575" s="326"/>
      <c r="R575" s="326"/>
      <c r="S575" s="326"/>
      <c r="T575" s="326"/>
      <c r="U575" s="326"/>
      <c r="V575" s="326"/>
      <c r="W575" s="326"/>
      <c r="X575" s="326"/>
      <c r="Y575" s="323"/>
      <c r="Z575" s="326"/>
      <c r="AA575" s="770"/>
      <c r="AB575" s="326"/>
      <c r="AC575" s="326"/>
      <c r="AD575" s="326"/>
      <c r="AE575" s="326"/>
      <c r="AF575" s="326"/>
      <c r="AG575" s="951">
        <f>Z575+AB575+AE575-AF575</f>
        <v>0</v>
      </c>
      <c r="AH575" s="964"/>
      <c r="AN575" s="2022" t="s">
        <v>670</v>
      </c>
    </row>
    <row r="576" spans="1:40" s="2022" customFormat="1" x14ac:dyDescent="0.25">
      <c r="A576" s="2022">
        <v>1</v>
      </c>
      <c r="B576" s="2731" t="s">
        <v>494</v>
      </c>
      <c r="C576" s="418"/>
      <c r="D576" s="9"/>
      <c r="E576" s="280">
        <f>SUM(E577:E580)</f>
        <v>600</v>
      </c>
      <c r="F576" s="280">
        <f t="shared" ref="F576" si="213">SUM(F577:F580)</f>
        <v>400</v>
      </c>
      <c r="G576" s="280">
        <f>SUM(G577:G580)</f>
        <v>411</v>
      </c>
      <c r="H576" s="280">
        <f t="shared" si="211"/>
        <v>102.75000000000001</v>
      </c>
      <c r="I576" s="196"/>
      <c r="J576" s="196"/>
      <c r="K576" s="992"/>
      <c r="L576" s="991"/>
      <c r="M576" s="991"/>
      <c r="N576" s="991"/>
      <c r="O576" s="991"/>
      <c r="P576" s="991"/>
      <c r="Q576" s="326">
        <v>19615.342850000001</v>
      </c>
      <c r="R576" s="326">
        <v>19615.342850000001</v>
      </c>
      <c r="S576" s="326">
        <v>19615.342850000001</v>
      </c>
      <c r="T576" s="326">
        <v>19615.342850000001</v>
      </c>
      <c r="U576" s="326">
        <v>19615.342850000001</v>
      </c>
      <c r="V576" s="326">
        <v>19615.342850000001</v>
      </c>
      <c r="W576" s="326">
        <v>19615.342850000001</v>
      </c>
      <c r="X576" s="326">
        <v>19615.342850000001</v>
      </c>
      <c r="Y576" s="323">
        <f>Q576/12*$B$4+(R576-Q576)/11*7+(S576-R576)/10*6+(T576-S576)/9*5+(U576-T576)/8*4+(V576-U576)/7*3+(W576-V576)/6*2+(X576-W576)/5*1</f>
        <v>13076.895233333335</v>
      </c>
      <c r="Z576" s="326">
        <f>AF576-AE576-AB576</f>
        <v>13593.111330000002</v>
      </c>
      <c r="AA576" s="770"/>
      <c r="AB576" s="326"/>
      <c r="AC576" s="326">
        <f>Z576-Y576</f>
        <v>516.216096666667</v>
      </c>
      <c r="AD576" s="326"/>
      <c r="AE576" s="326">
        <v>0</v>
      </c>
      <c r="AF576" s="326">
        <v>13593.111330000002</v>
      </c>
      <c r="AG576" s="951">
        <f>Z576+AB576+AE576-AF576</f>
        <v>0</v>
      </c>
      <c r="AH576" s="964"/>
      <c r="AN576" s="2022" t="s">
        <v>670</v>
      </c>
    </row>
    <row r="577" spans="1:40" s="2022" customFormat="1" x14ac:dyDescent="0.25">
      <c r="A577" s="2022">
        <v>1</v>
      </c>
      <c r="B577" s="533" t="s">
        <v>422</v>
      </c>
      <c r="C577" s="418"/>
      <c r="D577" s="9"/>
      <c r="E577" s="124">
        <v>5</v>
      </c>
      <c r="F577" s="124">
        <f t="shared" ref="F577:F580" si="214">(E577/12*$B$4)</f>
        <v>3.3333333333333335</v>
      </c>
      <c r="G577" s="124">
        <v>9</v>
      </c>
      <c r="H577" s="124">
        <f t="shared" si="211"/>
        <v>270</v>
      </c>
      <c r="I577" s="196"/>
      <c r="J577" s="196"/>
      <c r="K577" s="992"/>
      <c r="L577" s="991"/>
      <c r="M577" s="991"/>
      <c r="N577" s="991"/>
      <c r="O577" s="991"/>
      <c r="P577" s="991"/>
      <c r="Q577" s="326"/>
      <c r="R577" s="326"/>
      <c r="S577" s="326"/>
      <c r="T577" s="326"/>
      <c r="U577" s="326"/>
      <c r="V577" s="326"/>
      <c r="W577" s="326"/>
      <c r="X577" s="326"/>
      <c r="Y577" s="323"/>
      <c r="Z577" s="326"/>
      <c r="AA577" s="770"/>
      <c r="AB577" s="326"/>
      <c r="AC577" s="326"/>
      <c r="AD577" s="326"/>
      <c r="AE577" s="326"/>
      <c r="AF577" s="326"/>
      <c r="AG577" s="951">
        <f>Z577+AB577+AE577-AF577</f>
        <v>0</v>
      </c>
      <c r="AH577" s="964"/>
      <c r="AN577" s="2022" t="s">
        <v>670</v>
      </c>
    </row>
    <row r="578" spans="1:40" s="2022" customFormat="1" x14ac:dyDescent="0.25">
      <c r="A578" s="2022">
        <v>1</v>
      </c>
      <c r="B578" s="533" t="s">
        <v>423</v>
      </c>
      <c r="C578" s="418"/>
      <c r="D578" s="9"/>
      <c r="E578" s="124">
        <v>5</v>
      </c>
      <c r="F578" s="124">
        <f t="shared" si="214"/>
        <v>3.3333333333333335</v>
      </c>
      <c r="G578" s="124">
        <v>0</v>
      </c>
      <c r="H578" s="124">
        <f t="shared" si="211"/>
        <v>0</v>
      </c>
      <c r="I578" s="196"/>
      <c r="J578" s="196"/>
      <c r="K578" s="992"/>
      <c r="L578" s="991"/>
      <c r="M578" s="991"/>
      <c r="N578" s="991"/>
      <c r="O578" s="991"/>
      <c r="P578" s="991"/>
      <c r="Q578" s="326"/>
      <c r="R578" s="326"/>
      <c r="S578" s="326"/>
      <c r="T578" s="326"/>
      <c r="U578" s="326"/>
      <c r="V578" s="326"/>
      <c r="W578" s="326"/>
      <c r="X578" s="326"/>
      <c r="Y578" s="323"/>
      <c r="Z578" s="326"/>
      <c r="AA578" s="770"/>
      <c r="AB578" s="326"/>
      <c r="AC578" s="326"/>
      <c r="AD578" s="326"/>
      <c r="AE578" s="326"/>
      <c r="AF578" s="326"/>
      <c r="AG578" s="951">
        <f>Z578+AB578+AE578-AF578</f>
        <v>0</v>
      </c>
      <c r="AH578" s="964"/>
      <c r="AN578" s="2022" t="s">
        <v>670</v>
      </c>
    </row>
    <row r="579" spans="1:40" s="2022" customFormat="1" ht="30" x14ac:dyDescent="0.25">
      <c r="A579" s="2022">
        <v>1</v>
      </c>
      <c r="B579" s="533" t="s">
        <v>424</v>
      </c>
      <c r="C579" s="418"/>
      <c r="D579" s="9"/>
      <c r="E579" s="124">
        <v>15</v>
      </c>
      <c r="F579" s="124">
        <f t="shared" si="214"/>
        <v>10</v>
      </c>
      <c r="G579" s="124">
        <v>4</v>
      </c>
      <c r="H579" s="124">
        <f t="shared" si="211"/>
        <v>40</v>
      </c>
      <c r="I579" s="196"/>
      <c r="J579" s="196"/>
      <c r="K579" s="992"/>
      <c r="L579" s="991"/>
      <c r="M579" s="991"/>
      <c r="N579" s="991"/>
      <c r="O579" s="991"/>
      <c r="P579" s="991"/>
      <c r="Q579" s="326"/>
      <c r="R579" s="326"/>
      <c r="S579" s="326"/>
      <c r="T579" s="326"/>
      <c r="U579" s="326"/>
      <c r="V579" s="326"/>
      <c r="W579" s="326"/>
      <c r="X579" s="326"/>
      <c r="Y579" s="323"/>
      <c r="Z579" s="326"/>
      <c r="AA579" s="770"/>
      <c r="AB579" s="326"/>
      <c r="AC579" s="326"/>
      <c r="AD579" s="326"/>
      <c r="AE579" s="326"/>
      <c r="AF579" s="326"/>
      <c r="AG579" s="951">
        <f>Z579+AB579+AE579-AF579</f>
        <v>0</v>
      </c>
      <c r="AH579" s="964"/>
      <c r="AN579" s="2022" t="s">
        <v>670</v>
      </c>
    </row>
    <row r="580" spans="1:40" s="2022" customFormat="1" ht="45" x14ac:dyDescent="0.25">
      <c r="A580" s="2022">
        <v>1</v>
      </c>
      <c r="B580" s="533" t="s">
        <v>439</v>
      </c>
      <c r="C580" s="418"/>
      <c r="D580" s="9"/>
      <c r="E580" s="124">
        <v>575</v>
      </c>
      <c r="F580" s="124">
        <f t="shared" si="214"/>
        <v>383.33333333333331</v>
      </c>
      <c r="G580" s="124">
        <v>398</v>
      </c>
      <c r="H580" s="124">
        <f t="shared" si="211"/>
        <v>103.82608695652173</v>
      </c>
      <c r="I580" s="196"/>
      <c r="J580" s="196"/>
      <c r="K580" s="992"/>
      <c r="L580" s="991"/>
      <c r="M580" s="991"/>
      <c r="N580" s="991"/>
      <c r="O580" s="991"/>
      <c r="P580" s="991"/>
      <c r="Q580" s="326"/>
      <c r="R580" s="326"/>
      <c r="S580" s="326"/>
      <c r="T580" s="326"/>
      <c r="U580" s="326"/>
      <c r="V580" s="326"/>
      <c r="W580" s="326"/>
      <c r="X580" s="326"/>
      <c r="Y580" s="323"/>
      <c r="Z580" s="326"/>
      <c r="AA580" s="770"/>
      <c r="AB580" s="326"/>
      <c r="AC580" s="326"/>
      <c r="AD580" s="326"/>
      <c r="AE580" s="326"/>
      <c r="AF580" s="326"/>
      <c r="AG580" s="951">
        <f>Z580+AB580+AE580-AF580</f>
        <v>0</v>
      </c>
      <c r="AH580" s="964"/>
      <c r="AN580" s="2022" t="s">
        <v>670</v>
      </c>
    </row>
    <row r="581" spans="1:40" ht="29.25" x14ac:dyDescent="0.25">
      <c r="A581" s="137">
        <v>1</v>
      </c>
      <c r="B581" s="519" t="s">
        <v>304</v>
      </c>
      <c r="C581" s="418"/>
      <c r="D581" s="9"/>
      <c r="E581" s="758"/>
      <c r="F581" s="124"/>
      <c r="G581" s="124"/>
      <c r="H581" s="124"/>
      <c r="I581" s="196"/>
      <c r="J581" s="196"/>
      <c r="K581" s="992"/>
      <c r="L581" s="991"/>
      <c r="M581" s="991"/>
      <c r="N581" s="991"/>
      <c r="O581" s="991"/>
      <c r="P581" s="991"/>
      <c r="Q581" s="326"/>
      <c r="R581" s="326"/>
      <c r="S581" s="326"/>
      <c r="T581" s="326"/>
      <c r="U581" s="326"/>
      <c r="V581" s="326"/>
      <c r="W581" s="326"/>
      <c r="X581" s="326"/>
      <c r="Y581" s="323"/>
      <c r="Z581" s="326"/>
      <c r="AA581" s="770"/>
      <c r="AB581" s="326"/>
      <c r="AC581" s="326"/>
      <c r="AD581" s="326"/>
      <c r="AE581" s="326"/>
      <c r="AF581" s="326"/>
      <c r="AG581" s="951">
        <f>Z581+AB581+AE581-AF581</f>
        <v>0</v>
      </c>
      <c r="AH581" s="964"/>
      <c r="AN581" s="2022" t="s">
        <v>670</v>
      </c>
    </row>
    <row r="582" spans="1:40" ht="30" x14ac:dyDescent="0.25">
      <c r="A582" s="137">
        <v>1</v>
      </c>
      <c r="B582" s="515" t="s">
        <v>191</v>
      </c>
      <c r="C582" s="418"/>
      <c r="D582" s="9"/>
      <c r="E582" s="758"/>
      <c r="F582" s="124"/>
      <c r="G582" s="124"/>
      <c r="H582" s="124"/>
      <c r="I582" s="196"/>
      <c r="J582" s="196"/>
      <c r="K582" s="992"/>
      <c r="L582" s="991"/>
      <c r="M582" s="991"/>
      <c r="N582" s="991"/>
      <c r="O582" s="991"/>
      <c r="P582" s="991"/>
      <c r="Q582" s="326"/>
      <c r="R582" s="326"/>
      <c r="S582" s="326"/>
      <c r="T582" s="326"/>
      <c r="U582" s="326"/>
      <c r="V582" s="326"/>
      <c r="W582" s="326"/>
      <c r="X582" s="326"/>
      <c r="Y582" s="323"/>
      <c r="Z582" s="326"/>
      <c r="AA582" s="770"/>
      <c r="AB582" s="326"/>
      <c r="AC582" s="326"/>
      <c r="AD582" s="326"/>
      <c r="AE582" s="326"/>
      <c r="AF582" s="326"/>
      <c r="AG582" s="951">
        <f>Z582+AB582+AE582-AF582</f>
        <v>0</v>
      </c>
      <c r="AH582" s="964"/>
      <c r="AN582" s="2022" t="s">
        <v>670</v>
      </c>
    </row>
    <row r="583" spans="1:40" ht="72" x14ac:dyDescent="0.25">
      <c r="A583" s="137">
        <v>1</v>
      </c>
      <c r="B583" s="519" t="s">
        <v>312</v>
      </c>
      <c r="C583" s="418"/>
      <c r="D583" s="9"/>
      <c r="E583" s="758"/>
      <c r="F583" s="124"/>
      <c r="G583" s="124"/>
      <c r="H583" s="124"/>
      <c r="I583" s="196"/>
      <c r="J583" s="196"/>
      <c r="K583" s="992"/>
      <c r="L583" s="991"/>
      <c r="M583" s="991"/>
      <c r="N583" s="991"/>
      <c r="O583" s="991"/>
      <c r="P583" s="991"/>
      <c r="Q583" s="326"/>
      <c r="R583" s="326"/>
      <c r="S583" s="326"/>
      <c r="T583" s="326"/>
      <c r="U583" s="326"/>
      <c r="V583" s="326"/>
      <c r="W583" s="326"/>
      <c r="X583" s="326"/>
      <c r="Y583" s="323"/>
      <c r="Z583" s="326"/>
      <c r="AA583" s="770"/>
      <c r="AB583" s="326"/>
      <c r="AC583" s="326"/>
      <c r="AD583" s="326"/>
      <c r="AE583" s="326"/>
      <c r="AF583" s="326"/>
      <c r="AG583" s="951">
        <f>Z583+AB583+AE583-AF583</f>
        <v>0</v>
      </c>
      <c r="AH583" s="964"/>
      <c r="AN583" s="2022" t="s">
        <v>670</v>
      </c>
    </row>
    <row r="584" spans="1:40" x14ac:dyDescent="0.25">
      <c r="A584" s="137">
        <v>1</v>
      </c>
      <c r="B584" s="469" t="s">
        <v>260</v>
      </c>
      <c r="C584" s="418"/>
      <c r="D584" s="9"/>
      <c r="E584" s="127">
        <f>E564</f>
        <v>90465</v>
      </c>
      <c r="F584" s="280">
        <f>F564</f>
        <v>60309.25</v>
      </c>
      <c r="G584" s="280">
        <f>G564</f>
        <v>64321.107499999998</v>
      </c>
      <c r="H584" s="280">
        <f>G584/F584*100</f>
        <v>106.65214291340051</v>
      </c>
      <c r="I584" s="196"/>
      <c r="J584" s="196"/>
      <c r="K584" s="992"/>
      <c r="L584" s="991"/>
      <c r="M584" s="991"/>
      <c r="N584" s="991"/>
      <c r="O584" s="991"/>
      <c r="P584" s="991"/>
      <c r="Q584" s="326"/>
      <c r="R584" s="326"/>
      <c r="S584" s="326"/>
      <c r="T584" s="326"/>
      <c r="U584" s="326"/>
      <c r="V584" s="326"/>
      <c r="W584" s="326"/>
      <c r="X584" s="326"/>
      <c r="Y584" s="323"/>
      <c r="Z584" s="326"/>
      <c r="AA584" s="770"/>
      <c r="AB584" s="326"/>
      <c r="AC584" s="326"/>
      <c r="AD584" s="326"/>
      <c r="AE584" s="326"/>
      <c r="AF584" s="326"/>
      <c r="AG584" s="951">
        <f>Z584+AB584+AE584-AF584</f>
        <v>0</v>
      </c>
      <c r="AH584" s="964"/>
      <c r="AN584" s="2022" t="s">
        <v>670</v>
      </c>
    </row>
    <row r="585" spans="1:40" ht="29.25" x14ac:dyDescent="0.25">
      <c r="A585" s="137">
        <v>1</v>
      </c>
      <c r="B585" s="469" t="s">
        <v>261</v>
      </c>
      <c r="C585" s="418"/>
      <c r="D585" s="9"/>
      <c r="E585" s="127">
        <f>E572</f>
        <v>6531.9148936170213</v>
      </c>
      <c r="F585" s="280">
        <f>F572</f>
        <v>4354.5744680851058</v>
      </c>
      <c r="G585" s="280">
        <f>G572</f>
        <v>4482.7946808510642</v>
      </c>
      <c r="H585" s="280">
        <f>G585/F585*100</f>
        <v>102.94449466200868</v>
      </c>
      <c r="I585" s="196"/>
      <c r="J585" s="196"/>
      <c r="K585" s="992"/>
      <c r="L585" s="991"/>
      <c r="M585" s="991"/>
      <c r="N585" s="991"/>
      <c r="O585" s="991"/>
      <c r="P585" s="991"/>
      <c r="Q585" s="326"/>
      <c r="R585" s="326"/>
      <c r="S585" s="326"/>
      <c r="T585" s="326"/>
      <c r="U585" s="326"/>
      <c r="V585" s="326"/>
      <c r="W585" s="326"/>
      <c r="X585" s="326"/>
      <c r="Y585" s="323"/>
      <c r="Z585" s="326"/>
      <c r="AA585" s="770"/>
      <c r="AB585" s="326"/>
      <c r="AC585" s="326"/>
      <c r="AD585" s="326"/>
      <c r="AE585" s="326"/>
      <c r="AF585" s="326"/>
      <c r="AG585" s="951">
        <f>Z585+AB585+AE585-AF585</f>
        <v>0</v>
      </c>
      <c r="AH585" s="964"/>
      <c r="AN585" s="2022" t="s">
        <v>670</v>
      </c>
    </row>
    <row r="586" spans="1:40" ht="30" thickBot="1" x14ac:dyDescent="0.3">
      <c r="A586" s="1027">
        <v>1</v>
      </c>
      <c r="B586" s="812" t="s">
        <v>262</v>
      </c>
      <c r="C586" s="418"/>
      <c r="D586" s="9"/>
      <c r="E586" s="236">
        <f>E581</f>
        <v>0</v>
      </c>
      <c r="F586" s="280">
        <f>F581</f>
        <v>0</v>
      </c>
      <c r="G586" s="280">
        <f>G581</f>
        <v>0</v>
      </c>
      <c r="H586" s="280"/>
      <c r="I586" s="196"/>
      <c r="J586" s="196"/>
      <c r="K586" s="992"/>
      <c r="L586" s="991"/>
      <c r="M586" s="991"/>
      <c r="N586" s="991"/>
      <c r="O586" s="991"/>
      <c r="P586" s="991"/>
      <c r="Q586" s="326"/>
      <c r="R586" s="326"/>
      <c r="S586" s="326"/>
      <c r="T586" s="326"/>
      <c r="U586" s="326"/>
      <c r="V586" s="326"/>
      <c r="W586" s="326"/>
      <c r="X586" s="326"/>
      <c r="Y586" s="323"/>
      <c r="Z586" s="326"/>
      <c r="AA586" s="770"/>
      <c r="AB586" s="326"/>
      <c r="AC586" s="326"/>
      <c r="AD586" s="326"/>
      <c r="AE586" s="326"/>
      <c r="AF586" s="326"/>
      <c r="AG586" s="951">
        <f>Z586+AB586+AE586-AF586</f>
        <v>0</v>
      </c>
      <c r="AH586" s="964"/>
      <c r="AN586" s="2022" t="s">
        <v>670</v>
      </c>
    </row>
    <row r="587" spans="1:40" s="147" customFormat="1" ht="15.75" thickBot="1" x14ac:dyDescent="0.3">
      <c r="A587" s="1027">
        <v>1</v>
      </c>
      <c r="B587" s="1239" t="s">
        <v>134</v>
      </c>
      <c r="C587" s="1240"/>
      <c r="D587" s="1241"/>
      <c r="E587" s="1217">
        <f>E573*2.6+E564+E575/4.2+E576*10</f>
        <v>111695.47619047618</v>
      </c>
      <c r="F587" s="1091">
        <f t="shared" ref="F587:G587" si="215">F573*2.6+F564+F575/4.2+F576*10</f>
        <v>74462.821428571435</v>
      </c>
      <c r="G587" s="1242">
        <f t="shared" si="215"/>
        <v>78814.819404761904</v>
      </c>
      <c r="H587" s="1242">
        <f>G587/F587*100</f>
        <v>105.84452468050129</v>
      </c>
      <c r="I587" s="1151"/>
      <c r="J587" s="1151"/>
      <c r="K587" s="1153"/>
      <c r="L587" s="1236"/>
      <c r="M587" s="1236"/>
      <c r="N587" s="1236"/>
      <c r="O587" s="1236"/>
      <c r="P587" s="1236"/>
      <c r="Q587" s="332">
        <f t="shared" ref="Q587:R587" si="216">Q564+Q576</f>
        <v>103701.61065</v>
      </c>
      <c r="R587" s="332">
        <f t="shared" si="216"/>
        <v>103701.61065</v>
      </c>
      <c r="S587" s="332">
        <f t="shared" ref="S587:T587" si="217">S564+S576</f>
        <v>103701.61065</v>
      </c>
      <c r="T587" s="332">
        <f t="shared" si="217"/>
        <v>103701.61065</v>
      </c>
      <c r="U587" s="332">
        <f t="shared" ref="U587:V587" si="218">U564+U576</f>
        <v>103701.61065</v>
      </c>
      <c r="V587" s="332">
        <f t="shared" si="218"/>
        <v>103701.61065</v>
      </c>
      <c r="W587" s="332">
        <f t="shared" ref="W587:X587" si="219">W564+W576</f>
        <v>103701.61065</v>
      </c>
      <c r="X587" s="332">
        <f t="shared" si="219"/>
        <v>103701.61065</v>
      </c>
      <c r="Y587" s="861">
        <f t="shared" ref="Y587:AF587" si="220">Y564+Y576</f>
        <v>69134.407099999997</v>
      </c>
      <c r="Z587" s="332">
        <f t="shared" si="220"/>
        <v>73040.716520000002</v>
      </c>
      <c r="AA587" s="775">
        <f t="shared" si="220"/>
        <v>0</v>
      </c>
      <c r="AB587" s="332">
        <f t="shared" si="220"/>
        <v>0</v>
      </c>
      <c r="AC587" s="332">
        <f t="shared" si="220"/>
        <v>3906.3094200000014</v>
      </c>
      <c r="AD587" s="332">
        <f t="shared" si="220"/>
        <v>0</v>
      </c>
      <c r="AE587" s="332">
        <f t="shared" si="220"/>
        <v>-0.45877999999999997</v>
      </c>
      <c r="AF587" s="332">
        <f t="shared" si="220"/>
        <v>73040.257740000001</v>
      </c>
      <c r="AG587" s="951">
        <f>Z587+AB587+AE587-AF587</f>
        <v>0</v>
      </c>
      <c r="AH587" s="964"/>
      <c r="AN587" s="2022" t="s">
        <v>670</v>
      </c>
    </row>
    <row r="588" spans="1:40" x14ac:dyDescent="0.25">
      <c r="A588" s="1027">
        <v>1</v>
      </c>
      <c r="B588" s="1243" t="s">
        <v>28</v>
      </c>
      <c r="C588" s="1244"/>
      <c r="D588" s="1170"/>
      <c r="E588" s="408"/>
      <c r="F588" s="976"/>
      <c r="G588" s="1178"/>
      <c r="H588" s="1178"/>
      <c r="I588" s="1068"/>
      <c r="J588" s="1068"/>
      <c r="K588" s="1067"/>
      <c r="L588" s="1032"/>
      <c r="M588" s="1032"/>
      <c r="N588" s="1032"/>
      <c r="O588" s="1032"/>
      <c r="P588" s="1032"/>
      <c r="Q588" s="328"/>
      <c r="R588" s="328"/>
      <c r="S588" s="328"/>
      <c r="T588" s="328"/>
      <c r="U588" s="328"/>
      <c r="V588" s="328"/>
      <c r="W588" s="328"/>
      <c r="X588" s="328"/>
      <c r="Y588" s="860"/>
      <c r="Z588" s="328"/>
      <c r="AA588" s="1134"/>
      <c r="AB588" s="328"/>
      <c r="AC588" s="328"/>
      <c r="AD588" s="328"/>
      <c r="AE588" s="328"/>
      <c r="AF588" s="328"/>
      <c r="AG588" s="951">
        <f>Z588+AB588+AE588-AF588</f>
        <v>0</v>
      </c>
      <c r="AH588" s="964"/>
      <c r="AN588" s="2022" t="s">
        <v>670</v>
      </c>
    </row>
    <row r="589" spans="1:40" x14ac:dyDescent="0.25">
      <c r="A589" s="1027">
        <v>1</v>
      </c>
      <c r="B589" s="1245" t="s">
        <v>16</v>
      </c>
      <c r="C589" s="1246"/>
      <c r="D589" s="2020"/>
      <c r="E589" s="228"/>
      <c r="F589" s="129"/>
      <c r="G589" s="1006"/>
      <c r="H589" s="1006"/>
      <c r="I589" s="1005"/>
      <c r="J589" s="1005"/>
      <c r="K589" s="1062"/>
      <c r="L589" s="1063"/>
      <c r="M589" s="1063"/>
      <c r="N589" s="1063"/>
      <c r="O589" s="1063"/>
      <c r="P589" s="1063"/>
      <c r="Q589" s="327"/>
      <c r="R589" s="327"/>
      <c r="S589" s="327"/>
      <c r="T589" s="327"/>
      <c r="U589" s="327"/>
      <c r="V589" s="327"/>
      <c r="W589" s="327"/>
      <c r="X589" s="327"/>
      <c r="Y589" s="859"/>
      <c r="Z589" s="327"/>
      <c r="AA589" s="993"/>
      <c r="AB589" s="327"/>
      <c r="AC589" s="327"/>
      <c r="AD589" s="327"/>
      <c r="AE589" s="327"/>
      <c r="AF589" s="327"/>
      <c r="AG589" s="951">
        <f>Z589+AB589+AE589-AF589</f>
        <v>0</v>
      </c>
      <c r="AH589" s="964"/>
      <c r="AN589" s="2022" t="s">
        <v>670</v>
      </c>
    </row>
    <row r="590" spans="1:40" x14ac:dyDescent="0.25">
      <c r="A590" s="1027">
        <v>1</v>
      </c>
      <c r="B590" s="275" t="s">
        <v>130</v>
      </c>
      <c r="C590" s="426"/>
      <c r="D590" s="2020">
        <v>240</v>
      </c>
      <c r="E590" s="226">
        <v>2717</v>
      </c>
      <c r="F590" s="1247">
        <f>ROUND(E590/12*$B$4,0)</f>
        <v>1811</v>
      </c>
      <c r="G590" s="129">
        <v>1825</v>
      </c>
      <c r="H590" s="129">
        <f>G590/F590*100</f>
        <v>100.7730535615682</v>
      </c>
      <c r="I590" s="1034">
        <v>10</v>
      </c>
      <c r="J590" s="1034">
        <f>M590/G590</f>
        <v>9.844383561643836</v>
      </c>
      <c r="K590" s="1248">
        <f>ROUND(E590*I590,0)</f>
        <v>27170</v>
      </c>
      <c r="L590" s="1074">
        <f>K590/12*$B$4</f>
        <v>18113.333333333332</v>
      </c>
      <c r="M590" s="1074">
        <v>17966</v>
      </c>
      <c r="N590" s="1074">
        <f>M590/L590*100</f>
        <v>99.186602870813402</v>
      </c>
      <c r="O590" s="1074">
        <f>ROUND(K590/D590,0)</f>
        <v>113</v>
      </c>
      <c r="P590" s="1248">
        <f>M590/$B$4*12/O590</f>
        <v>238.48672566371681</v>
      </c>
      <c r="Q590" s="327"/>
      <c r="R590" s="327"/>
      <c r="S590" s="327"/>
      <c r="T590" s="327"/>
      <c r="U590" s="327"/>
      <c r="V590" s="327"/>
      <c r="W590" s="327"/>
      <c r="X590" s="327"/>
      <c r="Y590" s="859"/>
      <c r="Z590" s="1249"/>
      <c r="AA590" s="993"/>
      <c r="AB590" s="327"/>
      <c r="AC590" s="327">
        <f>Z590-Y590</f>
        <v>0</v>
      </c>
      <c r="AD590" s="327"/>
      <c r="AE590" s="327"/>
      <c r="AF590" s="327"/>
      <c r="AG590" s="951">
        <f>Z590+AB590+AE590-AF590</f>
        <v>0</v>
      </c>
      <c r="AH590" s="964"/>
      <c r="AN590" s="2022" t="s">
        <v>670</v>
      </c>
    </row>
    <row r="591" spans="1:40" x14ac:dyDescent="0.25">
      <c r="A591" s="1027">
        <v>1</v>
      </c>
      <c r="B591" s="1250" t="s">
        <v>176</v>
      </c>
      <c r="C591" s="1251"/>
      <c r="D591" s="1252"/>
      <c r="E591" s="1253">
        <f>E590</f>
        <v>2717</v>
      </c>
      <c r="F591" s="36">
        <f>F590</f>
        <v>1811</v>
      </c>
      <c r="G591" s="36">
        <f t="shared" ref="G591:G592" si="221">G590</f>
        <v>1825</v>
      </c>
      <c r="H591" s="36">
        <f>G591/F591*100</f>
        <v>100.7730535615682</v>
      </c>
      <c r="I591" s="1254">
        <f t="shared" ref="I591" si="222">I590</f>
        <v>10</v>
      </c>
      <c r="J591" s="1254">
        <f>M591/G591</f>
        <v>9.844383561643836</v>
      </c>
      <c r="K591" s="1255">
        <f t="shared" ref="K591:M592" si="223">K590</f>
        <v>27170</v>
      </c>
      <c r="L591" s="1256">
        <f t="shared" si="223"/>
        <v>18113.333333333332</v>
      </c>
      <c r="M591" s="181">
        <f t="shared" si="223"/>
        <v>17966</v>
      </c>
      <c r="N591" s="181">
        <f>M591/L591*100</f>
        <v>99.186602870813402</v>
      </c>
      <c r="O591" s="181">
        <f>O590</f>
        <v>113</v>
      </c>
      <c r="P591" s="181">
        <f>P590</f>
        <v>238.48672566371681</v>
      </c>
      <c r="Q591" s="336"/>
      <c r="R591" s="336"/>
      <c r="S591" s="336"/>
      <c r="T591" s="336"/>
      <c r="U591" s="336"/>
      <c r="V591" s="336"/>
      <c r="W591" s="336"/>
      <c r="X591" s="336"/>
      <c r="Y591" s="866"/>
      <c r="Z591" s="336"/>
      <c r="AA591" s="1257"/>
      <c r="AB591" s="336"/>
      <c r="AC591" s="336"/>
      <c r="AD591" s="336"/>
      <c r="AE591" s="336"/>
      <c r="AF591" s="336"/>
      <c r="AG591" s="951">
        <f>Z591+AB591+AE591-AF591</f>
        <v>0</v>
      </c>
      <c r="AH591" s="964"/>
      <c r="AN591" s="2022" t="s">
        <v>670</v>
      </c>
    </row>
    <row r="592" spans="1:40" ht="30" thickBot="1" x14ac:dyDescent="0.3">
      <c r="A592" s="1027">
        <v>1</v>
      </c>
      <c r="B592" s="1139" t="s">
        <v>196</v>
      </c>
      <c r="C592" s="1258"/>
      <c r="D592" s="834"/>
      <c r="E592" s="1259">
        <f>E591</f>
        <v>2717</v>
      </c>
      <c r="F592" s="319">
        <f>F591</f>
        <v>1811</v>
      </c>
      <c r="G592" s="319">
        <f t="shared" si="221"/>
        <v>1825</v>
      </c>
      <c r="H592" s="319">
        <f>G592/F592*100</f>
        <v>100.7730535615682</v>
      </c>
      <c r="I592" s="658">
        <f>I590</f>
        <v>10</v>
      </c>
      <c r="J592" s="658">
        <f>M592/G592</f>
        <v>9.844383561643836</v>
      </c>
      <c r="K592" s="1260">
        <f t="shared" si="223"/>
        <v>27170</v>
      </c>
      <c r="L592" s="319">
        <f t="shared" si="223"/>
        <v>18113.333333333332</v>
      </c>
      <c r="M592" s="319">
        <f t="shared" si="223"/>
        <v>17966</v>
      </c>
      <c r="N592" s="1142">
        <f>M592/L592*100</f>
        <v>99.186602870813402</v>
      </c>
      <c r="O592" s="1261">
        <f>O591</f>
        <v>113</v>
      </c>
      <c r="P592" s="1261">
        <f>P591</f>
        <v>238.48672566371681</v>
      </c>
      <c r="Q592" s="337">
        <v>96270.105119999993</v>
      </c>
      <c r="R592" s="337">
        <v>96270.105119999993</v>
      </c>
      <c r="S592" s="337">
        <v>100139.255678</v>
      </c>
      <c r="T592" s="337">
        <v>100139.255678</v>
      </c>
      <c r="U592" s="337">
        <v>100139.255678</v>
      </c>
      <c r="V592" s="337">
        <v>100139.255678</v>
      </c>
      <c r="W592" s="337">
        <v>100139.255678</v>
      </c>
      <c r="X592" s="337">
        <v>100139.255678</v>
      </c>
      <c r="Y592" s="867">
        <f>Q592/12*$B$4+(R592-Q592)/11*7+(S592-R592)/10*6+(T592-S592)/9*5+(U592-T592)/8*4+(V592-U592)/7*3+(W592-V592)/6*2+(X592-W592)/5*1</f>
        <v>66501.560414799998</v>
      </c>
      <c r="Z592" s="337">
        <f>AF592-AE592-AB592</f>
        <v>68208.204370000007</v>
      </c>
      <c r="AA592" s="1262"/>
      <c r="AB592" s="337"/>
      <c r="AC592" s="337">
        <f>Z592-Y592</f>
        <v>1706.6439552000083</v>
      </c>
      <c r="AD592" s="337">
        <v>-35.809980000000003</v>
      </c>
      <c r="AE592" s="337">
        <v>0</v>
      </c>
      <c r="AF592" s="337">
        <v>68208.204370000007</v>
      </c>
      <c r="AG592" s="951">
        <f>Z592+AB592+AE592-AF592</f>
        <v>0</v>
      </c>
      <c r="AH592" s="964"/>
      <c r="AN592" s="2022" t="s">
        <v>670</v>
      </c>
    </row>
    <row r="593" spans="1:40" ht="16.5" thickBot="1" x14ac:dyDescent="0.3">
      <c r="A593" s="1027">
        <v>1</v>
      </c>
      <c r="B593" s="1148" t="s">
        <v>277</v>
      </c>
      <c r="C593" s="1148"/>
      <c r="D593" s="155"/>
      <c r="E593" s="257"/>
      <c r="F593" s="1091"/>
      <c r="G593" s="1091"/>
      <c r="H593" s="1091"/>
      <c r="I593" s="1263"/>
      <c r="J593" s="1263"/>
      <c r="K593" s="1264"/>
      <c r="L593" s="1263"/>
      <c r="M593" s="1263">
        <f>M592</f>
        <v>17966</v>
      </c>
      <c r="N593" s="1263"/>
      <c r="O593" s="1264"/>
      <c r="P593" s="1264"/>
      <c r="Q593" s="332">
        <f t="shared" ref="Q593:Y593" si="224">SUM(Q592,Q587)</f>
        <v>199971.71577000001</v>
      </c>
      <c r="R593" s="332">
        <f t="shared" ref="R593:S593" si="225">SUM(R592,R587)</f>
        <v>199971.71577000001</v>
      </c>
      <c r="S593" s="332">
        <f t="shared" si="225"/>
        <v>203840.866328</v>
      </c>
      <c r="T593" s="332">
        <f t="shared" ref="T593:U593" si="226">SUM(T592,T587)</f>
        <v>203840.866328</v>
      </c>
      <c r="U593" s="332">
        <f t="shared" si="226"/>
        <v>203840.866328</v>
      </c>
      <c r="V593" s="332">
        <f t="shared" ref="V593:W593" si="227">SUM(V592,V587)</f>
        <v>203840.866328</v>
      </c>
      <c r="W593" s="332">
        <f t="shared" si="227"/>
        <v>203840.866328</v>
      </c>
      <c r="X593" s="332">
        <f t="shared" ref="X593" si="228">SUM(X592,X587)</f>
        <v>203840.866328</v>
      </c>
      <c r="Y593" s="861">
        <f t="shared" si="224"/>
        <v>135635.9675148</v>
      </c>
      <c r="Z593" s="332">
        <f t="shared" ref="Z593:AF593" si="229">SUM(Z592,Z587)</f>
        <v>141248.92089000001</v>
      </c>
      <c r="AA593" s="775">
        <f t="shared" si="229"/>
        <v>0</v>
      </c>
      <c r="AB593" s="332">
        <f>SUM(AB592,AB587)</f>
        <v>0</v>
      </c>
      <c r="AC593" s="332">
        <f t="shared" si="229"/>
        <v>5612.9533752000098</v>
      </c>
      <c r="AD593" s="332">
        <f t="shared" si="229"/>
        <v>-35.809980000000003</v>
      </c>
      <c r="AE593" s="332">
        <f t="shared" si="229"/>
        <v>-0.45877999999999997</v>
      </c>
      <c r="AF593" s="332">
        <f t="shared" si="229"/>
        <v>141248.46211000002</v>
      </c>
      <c r="AG593" s="951">
        <f>Z593+AB593+AE593-AF593</f>
        <v>0</v>
      </c>
      <c r="AH593" s="964"/>
      <c r="AN593" s="2022" t="s">
        <v>670</v>
      </c>
    </row>
    <row r="594" spans="1:40" x14ac:dyDescent="0.25">
      <c r="A594" s="137">
        <v>1</v>
      </c>
      <c r="B594" s="1265"/>
      <c r="C594" s="1265"/>
      <c r="D594" s="1265"/>
      <c r="E594" s="255"/>
      <c r="F594" s="986"/>
      <c r="G594" s="986"/>
      <c r="H594" s="986"/>
      <c r="I594" s="282"/>
      <c r="J594" s="282"/>
      <c r="K594" s="1098"/>
      <c r="L594" s="987"/>
      <c r="M594" s="987"/>
      <c r="N594" s="987"/>
      <c r="O594" s="987"/>
      <c r="P594" s="1098"/>
      <c r="Q594" s="325"/>
      <c r="R594" s="325"/>
      <c r="S594" s="325"/>
      <c r="T594" s="325"/>
      <c r="U594" s="325"/>
      <c r="V594" s="325"/>
      <c r="W594" s="325"/>
      <c r="X594" s="325"/>
      <c r="Y594" s="364"/>
      <c r="Z594" s="325">
        <f>AF594-AE594-AB594</f>
        <v>0</v>
      </c>
      <c r="AA594" s="773"/>
      <c r="AB594" s="325"/>
      <c r="AC594" s="325"/>
      <c r="AD594" s="325"/>
      <c r="AE594" s="325"/>
      <c r="AF594" s="325"/>
      <c r="AG594" s="951">
        <f>Z594+AB594+AE594-AF594</f>
        <v>0</v>
      </c>
      <c r="AH594" s="964"/>
      <c r="AN594" s="137" t="s">
        <v>671</v>
      </c>
    </row>
    <row r="595" spans="1:40" ht="29.25" x14ac:dyDescent="0.25">
      <c r="A595" s="137">
        <v>1</v>
      </c>
      <c r="B595" s="955" t="s">
        <v>354</v>
      </c>
      <c r="C595" s="955"/>
      <c r="D595" s="12"/>
      <c r="E595" s="256"/>
      <c r="F595" s="522"/>
      <c r="G595" s="522"/>
      <c r="H595" s="522"/>
      <c r="I595" s="196"/>
      <c r="J595" s="196"/>
      <c r="K595" s="992"/>
      <c r="L595" s="991"/>
      <c r="M595" s="991"/>
      <c r="N595" s="991"/>
      <c r="O595" s="991"/>
      <c r="P595" s="992"/>
      <c r="Q595" s="326"/>
      <c r="R595" s="326"/>
      <c r="S595" s="326"/>
      <c r="T595" s="326"/>
      <c r="U595" s="326"/>
      <c r="V595" s="326"/>
      <c r="W595" s="326"/>
      <c r="X595" s="326"/>
      <c r="Y595" s="323"/>
      <c r="Z595" s="326">
        <f>AF595-AE595-AB595</f>
        <v>0</v>
      </c>
      <c r="AA595" s="770"/>
      <c r="AB595" s="326"/>
      <c r="AC595" s="326"/>
      <c r="AD595" s="326"/>
      <c r="AE595" s="326"/>
      <c r="AF595" s="326"/>
      <c r="AG595" s="951">
        <f>Z595+AB595+AE595-AF595</f>
        <v>0</v>
      </c>
      <c r="AH595" s="964"/>
      <c r="AN595" s="2022" t="s">
        <v>671</v>
      </c>
    </row>
    <row r="596" spans="1:40" x14ac:dyDescent="0.25">
      <c r="A596" s="137">
        <v>1</v>
      </c>
      <c r="B596" s="465" t="s">
        <v>194</v>
      </c>
      <c r="C596" s="428"/>
      <c r="D596" s="990"/>
      <c r="E596" s="256"/>
      <c r="F596" s="522"/>
      <c r="G596" s="522"/>
      <c r="H596" s="522"/>
      <c r="I596" s="196"/>
      <c r="J596" s="196"/>
      <c r="K596" s="992"/>
      <c r="L596" s="991"/>
      <c r="M596" s="991"/>
      <c r="N596" s="991"/>
      <c r="O596" s="991"/>
      <c r="P596" s="991"/>
      <c r="Q596" s="326"/>
      <c r="R596" s="326"/>
      <c r="S596" s="326"/>
      <c r="T596" s="326"/>
      <c r="U596" s="326"/>
      <c r="V596" s="326"/>
      <c r="W596" s="326"/>
      <c r="X596" s="326"/>
      <c r="Y596" s="855"/>
      <c r="Z596" s="326"/>
      <c r="AA596" s="770"/>
      <c r="AB596" s="326"/>
      <c r="AC596" s="326"/>
      <c r="AD596" s="326"/>
      <c r="AE596" s="326"/>
      <c r="AF596" s="326"/>
      <c r="AG596" s="951">
        <f>Z596+AB596+AE596-AF596</f>
        <v>0</v>
      </c>
      <c r="AH596" s="964"/>
      <c r="AN596" s="2022" t="s">
        <v>671</v>
      </c>
    </row>
    <row r="597" spans="1:40" ht="29.25" x14ac:dyDescent="0.25">
      <c r="A597" s="137">
        <v>1</v>
      </c>
      <c r="B597" s="2017" t="s">
        <v>310</v>
      </c>
      <c r="C597" s="429"/>
      <c r="D597" s="122"/>
      <c r="E597" s="280">
        <f>E598</f>
        <v>11500</v>
      </c>
      <c r="F597" s="280">
        <f>F598</f>
        <v>7666.75</v>
      </c>
      <c r="G597" s="280">
        <f>G598</f>
        <v>7118.9125000000013</v>
      </c>
      <c r="H597" s="694">
        <f t="shared" ref="H597:H606" si="230">G597/F597*100</f>
        <v>92.85437114813972</v>
      </c>
      <c r="I597" s="196"/>
      <c r="J597" s="196"/>
      <c r="K597" s="992"/>
      <c r="L597" s="991"/>
      <c r="M597" s="991"/>
      <c r="N597" s="991"/>
      <c r="O597" s="991"/>
      <c r="P597" s="991"/>
      <c r="Q597" s="326">
        <v>83671.762239999996</v>
      </c>
      <c r="R597" s="326">
        <v>83671.762239999996</v>
      </c>
      <c r="S597" s="326">
        <v>83671.762239999996</v>
      </c>
      <c r="T597" s="326">
        <v>83671.762239999996</v>
      </c>
      <c r="U597" s="326">
        <v>83671.762239999996</v>
      </c>
      <c r="V597" s="326">
        <v>83671.762239999996</v>
      </c>
      <c r="W597" s="326">
        <v>83671.762239999996</v>
      </c>
      <c r="X597" s="326">
        <v>83671.762239999996</v>
      </c>
      <c r="Y597" s="855">
        <f>Q597/12*$B$4+(R597-Q597)/11*7+(S597-R597)/10*6+(T597-S597)/9*5+(U597-T597)/8*4+(V597-U597)/7*3+(W597-V597)/6*2+(X597-W597)/5*1</f>
        <v>55781.174826666662</v>
      </c>
      <c r="Z597" s="326">
        <f>AF597-AE597-AB597</f>
        <v>55853.916729999983</v>
      </c>
      <c r="AA597" s="770"/>
      <c r="AB597" s="326"/>
      <c r="AC597" s="326">
        <f>Z597-Y597</f>
        <v>72.741903333320806</v>
      </c>
      <c r="AD597" s="326"/>
      <c r="AE597" s="326">
        <v>-14.068250000000003</v>
      </c>
      <c r="AF597" s="326">
        <v>55839.848479999986</v>
      </c>
      <c r="AG597" s="951">
        <f>Z597+AB597+AE597-AF597</f>
        <v>0</v>
      </c>
      <c r="AH597" s="964"/>
      <c r="AN597" s="2022" t="s">
        <v>671</v>
      </c>
    </row>
    <row r="598" spans="1:40" ht="30" x14ac:dyDescent="0.25">
      <c r="A598" s="137">
        <v>1</v>
      </c>
      <c r="B598" s="477" t="s">
        <v>442</v>
      </c>
      <c r="C598" s="429"/>
      <c r="D598" s="122"/>
      <c r="E598" s="758">
        <f>E599/4</f>
        <v>11500</v>
      </c>
      <c r="F598" s="758">
        <f>F599/4</f>
        <v>7666.75</v>
      </c>
      <c r="G598" s="758">
        <f>G599/4</f>
        <v>7118.9125000000013</v>
      </c>
      <c r="H598" s="129">
        <f t="shared" si="230"/>
        <v>92.85437114813972</v>
      </c>
      <c r="I598" s="196"/>
      <c r="J598" s="196"/>
      <c r="K598" s="992"/>
      <c r="L598" s="991"/>
      <c r="M598" s="991"/>
      <c r="N598" s="991"/>
      <c r="O598" s="991"/>
      <c r="P598" s="991"/>
      <c r="Q598" s="326"/>
      <c r="R598" s="326"/>
      <c r="S598" s="326"/>
      <c r="T598" s="326"/>
      <c r="U598" s="326"/>
      <c r="V598" s="326"/>
      <c r="W598" s="326"/>
      <c r="X598" s="326"/>
      <c r="Y598" s="323"/>
      <c r="Z598" s="326"/>
      <c r="AA598" s="770"/>
      <c r="AB598" s="326"/>
      <c r="AC598" s="326"/>
      <c r="AD598" s="326"/>
      <c r="AE598" s="326"/>
      <c r="AF598" s="326"/>
      <c r="AG598" s="951">
        <f>Z598+AB598+AE598-AF598</f>
        <v>0</v>
      </c>
      <c r="AH598" s="964"/>
      <c r="AN598" s="2022" t="s">
        <v>671</v>
      </c>
    </row>
    <row r="599" spans="1:40" ht="30" x14ac:dyDescent="0.25">
      <c r="A599" s="137">
        <v>1</v>
      </c>
      <c r="B599" s="307" t="s">
        <v>444</v>
      </c>
      <c r="C599" s="429"/>
      <c r="D599" s="122"/>
      <c r="E599" s="758">
        <v>46000</v>
      </c>
      <c r="F599" s="758">
        <f>ROUND(E599/12*$B$4,0)</f>
        <v>30667</v>
      </c>
      <c r="G599" s="758">
        <v>28475.650000000005</v>
      </c>
      <c r="H599" s="129">
        <f t="shared" si="230"/>
        <v>92.85437114813972</v>
      </c>
      <c r="I599" s="196"/>
      <c r="J599" s="196"/>
      <c r="K599" s="992"/>
      <c r="L599" s="991"/>
      <c r="M599" s="991"/>
      <c r="N599" s="991"/>
      <c r="O599" s="991"/>
      <c r="P599" s="991"/>
      <c r="Q599" s="326"/>
      <c r="R599" s="326"/>
      <c r="S599" s="326"/>
      <c r="T599" s="326"/>
      <c r="U599" s="326"/>
      <c r="V599" s="326"/>
      <c r="W599" s="326"/>
      <c r="X599" s="326"/>
      <c r="Y599" s="323"/>
      <c r="Z599" s="326"/>
      <c r="AA599" s="770"/>
      <c r="AB599" s="326"/>
      <c r="AC599" s="326"/>
      <c r="AD599" s="326"/>
      <c r="AE599" s="326"/>
      <c r="AF599" s="326"/>
      <c r="AG599" s="951">
        <f>Z599+AB599+AE599-AF599</f>
        <v>0</v>
      </c>
      <c r="AH599" s="964"/>
      <c r="AN599" s="2022" t="s">
        <v>671</v>
      </c>
    </row>
    <row r="600" spans="1:40" ht="29.25" x14ac:dyDescent="0.25">
      <c r="A600" s="137">
        <v>1</v>
      </c>
      <c r="B600" s="2017" t="s">
        <v>311</v>
      </c>
      <c r="C600" s="429"/>
      <c r="D600" s="122"/>
      <c r="E600" s="127">
        <f>(E602+E603)/9.4</f>
        <v>28005.744680851061</v>
      </c>
      <c r="F600" s="127">
        <f>(F602+F603)/9.4</f>
        <v>18670.531914893618</v>
      </c>
      <c r="G600" s="127">
        <f>(G602+G603)/9.4</f>
        <v>18931.881914893609</v>
      </c>
      <c r="H600" s="694">
        <f t="shared" si="230"/>
        <v>101.39979943362786</v>
      </c>
      <c r="I600" s="196"/>
      <c r="J600" s="196"/>
      <c r="K600" s="992"/>
      <c r="L600" s="991"/>
      <c r="M600" s="991"/>
      <c r="N600" s="991"/>
      <c r="O600" s="991"/>
      <c r="P600" s="991"/>
      <c r="Q600" s="326"/>
      <c r="R600" s="326"/>
      <c r="S600" s="326"/>
      <c r="T600" s="326"/>
      <c r="U600" s="326"/>
      <c r="V600" s="326"/>
      <c r="W600" s="326"/>
      <c r="X600" s="326"/>
      <c r="Y600" s="323"/>
      <c r="Z600" s="326"/>
      <c r="AA600" s="770"/>
      <c r="AB600" s="326"/>
      <c r="AC600" s="326"/>
      <c r="AD600" s="326"/>
      <c r="AE600" s="326"/>
      <c r="AF600" s="326"/>
      <c r="AG600" s="951">
        <f>Z600+AB600+AE600-AF600</f>
        <v>0</v>
      </c>
      <c r="AH600" s="964"/>
      <c r="AN600" s="2022" t="s">
        <v>671</v>
      </c>
    </row>
    <row r="601" spans="1:40" s="2022" customFormat="1" x14ac:dyDescent="0.25">
      <c r="A601" s="2022">
        <v>1</v>
      </c>
      <c r="B601" s="2017" t="s">
        <v>320</v>
      </c>
      <c r="C601" s="429"/>
      <c r="D601" s="122"/>
      <c r="E601" s="758">
        <f>E602/9.4+E603/9.4</f>
        <v>28005.744680851061</v>
      </c>
      <c r="F601" s="758">
        <f t="shared" ref="F601:G601" si="231">F602/9.4+F603/9.4</f>
        <v>18670.531914893618</v>
      </c>
      <c r="G601" s="758">
        <f t="shared" si="231"/>
        <v>18931.881914893609</v>
      </c>
      <c r="H601" s="129">
        <f t="shared" si="230"/>
        <v>101.39979943362786</v>
      </c>
      <c r="I601" s="196"/>
      <c r="J601" s="196"/>
      <c r="K601" s="992"/>
      <c r="L601" s="991"/>
      <c r="M601" s="991"/>
      <c r="N601" s="991"/>
      <c r="O601" s="991"/>
      <c r="P601" s="991"/>
      <c r="Q601" s="326"/>
      <c r="R601" s="326"/>
      <c r="S601" s="326"/>
      <c r="T601" s="326"/>
      <c r="U601" s="326"/>
      <c r="V601" s="326"/>
      <c r="W601" s="326"/>
      <c r="X601" s="326"/>
      <c r="Y601" s="323"/>
      <c r="Z601" s="326"/>
      <c r="AA601" s="770"/>
      <c r="AB601" s="326"/>
      <c r="AC601" s="326"/>
      <c r="AD601" s="326"/>
      <c r="AE601" s="326"/>
      <c r="AF601" s="326"/>
      <c r="AG601" s="951">
        <f>Z601+AB601+AE601-AF601</f>
        <v>0</v>
      </c>
      <c r="AH601" s="964"/>
      <c r="AN601" s="2022" t="s">
        <v>671</v>
      </c>
    </row>
    <row r="602" spans="1:40" x14ac:dyDescent="0.25">
      <c r="A602" s="137">
        <v>1</v>
      </c>
      <c r="B602" s="476" t="s">
        <v>321</v>
      </c>
      <c r="C602" s="429"/>
      <c r="D602" s="122"/>
      <c r="E602" s="758">
        <v>263254</v>
      </c>
      <c r="F602" s="758">
        <f>ROUND(E602/12*$B$4,0)</f>
        <v>175503</v>
      </c>
      <c r="G602" s="758">
        <v>177959.68999999994</v>
      </c>
      <c r="H602" s="129">
        <f t="shared" si="230"/>
        <v>101.39979943362789</v>
      </c>
      <c r="I602" s="196"/>
      <c r="J602" s="196"/>
      <c r="K602" s="992"/>
      <c r="L602" s="991"/>
      <c r="M602" s="991"/>
      <c r="N602" s="991"/>
      <c r="O602" s="991"/>
      <c r="P602" s="991"/>
      <c r="Q602" s="326"/>
      <c r="R602" s="326"/>
      <c r="S602" s="326"/>
      <c r="T602" s="326"/>
      <c r="U602" s="326"/>
      <c r="V602" s="326"/>
      <c r="W602" s="326"/>
      <c r="X602" s="326"/>
      <c r="Y602" s="323"/>
      <c r="Z602" s="326"/>
      <c r="AA602" s="770"/>
      <c r="AB602" s="326"/>
      <c r="AC602" s="326"/>
      <c r="AD602" s="326"/>
      <c r="AE602" s="326"/>
      <c r="AF602" s="326"/>
      <c r="AG602" s="951">
        <f>Z602+AB602+AE602-AF602</f>
        <v>0</v>
      </c>
      <c r="AH602" s="964"/>
      <c r="AN602" s="2022" t="s">
        <v>671</v>
      </c>
    </row>
    <row r="603" spans="1:40" x14ac:dyDescent="0.25">
      <c r="A603" s="137">
        <v>1</v>
      </c>
      <c r="B603" s="476" t="s">
        <v>322</v>
      </c>
      <c r="C603" s="430"/>
      <c r="D603" s="122"/>
      <c r="E603" s="2014"/>
      <c r="F603" s="186">
        <f>ROUND(E603/12*$B$4,0)</f>
        <v>0</v>
      </c>
      <c r="G603" s="2014"/>
      <c r="H603" s="129"/>
      <c r="I603" s="196"/>
      <c r="J603" s="196"/>
      <c r="K603" s="992"/>
      <c r="L603" s="991"/>
      <c r="M603" s="991"/>
      <c r="N603" s="991"/>
      <c r="O603" s="991"/>
      <c r="P603" s="991"/>
      <c r="Q603" s="326"/>
      <c r="R603" s="326"/>
      <c r="S603" s="326"/>
      <c r="T603" s="326"/>
      <c r="U603" s="326"/>
      <c r="V603" s="326"/>
      <c r="W603" s="326"/>
      <c r="X603" s="326"/>
      <c r="Y603" s="323"/>
      <c r="Z603" s="326">
        <f>AF603-AE603-AB603</f>
        <v>0</v>
      </c>
      <c r="AA603" s="770"/>
      <c r="AB603" s="326"/>
      <c r="AC603" s="326"/>
      <c r="AD603" s="326"/>
      <c r="AE603" s="326"/>
      <c r="AF603" s="326"/>
      <c r="AG603" s="951">
        <f>Z603+AB603+AE603-AF603</f>
        <v>0</v>
      </c>
      <c r="AH603" s="964"/>
      <c r="AN603" s="2022" t="s">
        <v>671</v>
      </c>
    </row>
    <row r="604" spans="1:40" x14ac:dyDescent="0.25">
      <c r="A604" s="137">
        <v>1</v>
      </c>
      <c r="B604" s="469" t="s">
        <v>260</v>
      </c>
      <c r="C604" s="1266"/>
      <c r="D604" s="122"/>
      <c r="E604" s="478">
        <f>E597</f>
        <v>11500</v>
      </c>
      <c r="F604" s="317">
        <f>F597</f>
        <v>7666.75</v>
      </c>
      <c r="G604" s="317">
        <f>G597</f>
        <v>7118.9125000000013</v>
      </c>
      <c r="H604" s="158">
        <f t="shared" si="230"/>
        <v>92.85437114813972</v>
      </c>
      <c r="I604" s="196"/>
      <c r="J604" s="196"/>
      <c r="K604" s="992"/>
      <c r="L604" s="991"/>
      <c r="M604" s="991"/>
      <c r="N604" s="991"/>
      <c r="O604" s="991"/>
      <c r="P604" s="991"/>
      <c r="Q604" s="326"/>
      <c r="R604" s="326"/>
      <c r="S604" s="326"/>
      <c r="T604" s="326"/>
      <c r="U604" s="326"/>
      <c r="V604" s="326"/>
      <c r="W604" s="326"/>
      <c r="X604" s="326"/>
      <c r="Y604" s="323"/>
      <c r="Z604" s="326"/>
      <c r="AA604" s="770"/>
      <c r="AB604" s="326"/>
      <c r="AC604" s="326"/>
      <c r="AD604" s="326"/>
      <c r="AE604" s="326"/>
      <c r="AF604" s="326"/>
      <c r="AG604" s="951">
        <f>Z604+AB604+AE604-AF604</f>
        <v>0</v>
      </c>
      <c r="AH604" s="964"/>
      <c r="AN604" s="2022" t="s">
        <v>671</v>
      </c>
    </row>
    <row r="605" spans="1:40" ht="29.25" x14ac:dyDescent="0.25">
      <c r="A605" s="137">
        <v>1</v>
      </c>
      <c r="B605" s="469" t="s">
        <v>261</v>
      </c>
      <c r="C605" s="1266"/>
      <c r="D605" s="122"/>
      <c r="E605" s="478">
        <f>E600</f>
        <v>28005.744680851061</v>
      </c>
      <c r="F605" s="522">
        <f>F600</f>
        <v>18670.531914893618</v>
      </c>
      <c r="G605" s="522">
        <f>G600</f>
        <v>18931.881914893609</v>
      </c>
      <c r="H605" s="158">
        <f t="shared" si="230"/>
        <v>101.39979943362786</v>
      </c>
      <c r="I605" s="196"/>
      <c r="J605" s="196"/>
      <c r="K605" s="992"/>
      <c r="L605" s="991"/>
      <c r="M605" s="991"/>
      <c r="N605" s="991"/>
      <c r="O605" s="991"/>
      <c r="P605" s="991"/>
      <c r="Q605" s="326"/>
      <c r="R605" s="326"/>
      <c r="S605" s="326"/>
      <c r="T605" s="326"/>
      <c r="U605" s="326"/>
      <c r="V605" s="326"/>
      <c r="W605" s="326"/>
      <c r="X605" s="326"/>
      <c r="Y605" s="323"/>
      <c r="Z605" s="326">
        <f>AF605-AE605-AB605</f>
        <v>0</v>
      </c>
      <c r="AA605" s="770"/>
      <c r="AB605" s="326"/>
      <c r="AC605" s="326"/>
      <c r="AD605" s="326"/>
      <c r="AE605" s="326"/>
      <c r="AF605" s="326"/>
      <c r="AG605" s="951">
        <f>Z605+AB605+AE605-AF605</f>
        <v>0</v>
      </c>
      <c r="AH605" s="964"/>
      <c r="AN605" s="2022" t="s">
        <v>671</v>
      </c>
    </row>
    <row r="606" spans="1:40" ht="15.75" thickBot="1" x14ac:dyDescent="0.3">
      <c r="A606" s="137">
        <v>1</v>
      </c>
      <c r="B606" s="1267" t="s">
        <v>134</v>
      </c>
      <c r="C606" s="149"/>
      <c r="D606" s="1267"/>
      <c r="E606" s="1040">
        <f>(E602+E603)/4.2+E597</f>
        <v>74179.523809523816</v>
      </c>
      <c r="F606" s="1041">
        <f>(F602+F603)/4.2+F597</f>
        <v>49453.178571428572</v>
      </c>
      <c r="G606" s="1041">
        <f>(G602+G603)/4.2+G597</f>
        <v>49490.267261904744</v>
      </c>
      <c r="H606" s="1041">
        <f t="shared" si="230"/>
        <v>100.07499758670235</v>
      </c>
      <c r="I606" s="1043"/>
      <c r="J606" s="1043"/>
      <c r="K606" s="1268"/>
      <c r="L606" s="1142"/>
      <c r="M606" s="1142"/>
      <c r="N606" s="1142"/>
      <c r="O606" s="1142"/>
      <c r="P606" s="1142"/>
      <c r="Q606" s="331">
        <f t="shared" ref="Q606:R606" si="232">Q597</f>
        <v>83671.762239999996</v>
      </c>
      <c r="R606" s="331">
        <f t="shared" si="232"/>
        <v>83671.762239999996</v>
      </c>
      <c r="S606" s="331">
        <f t="shared" ref="S606:T606" si="233">S597</f>
        <v>83671.762239999996</v>
      </c>
      <c r="T606" s="331">
        <f t="shared" si="233"/>
        <v>83671.762239999996</v>
      </c>
      <c r="U606" s="331">
        <f t="shared" ref="U606:V606" si="234">U597</f>
        <v>83671.762239999996</v>
      </c>
      <c r="V606" s="331">
        <f t="shared" si="234"/>
        <v>83671.762239999996</v>
      </c>
      <c r="W606" s="331">
        <f t="shared" ref="W606:X606" si="235">W597</f>
        <v>83671.762239999996</v>
      </c>
      <c r="X606" s="331">
        <f t="shared" si="235"/>
        <v>83671.762239999996</v>
      </c>
      <c r="Y606" s="864">
        <f t="shared" ref="Y606:AF606" si="236">Y597</f>
        <v>55781.174826666662</v>
      </c>
      <c r="Z606" s="331">
        <f t="shared" si="236"/>
        <v>55853.916729999983</v>
      </c>
      <c r="AA606" s="772">
        <f t="shared" si="236"/>
        <v>0</v>
      </c>
      <c r="AB606" s="331">
        <f t="shared" si="236"/>
        <v>0</v>
      </c>
      <c r="AC606" s="331">
        <f t="shared" si="236"/>
        <v>72.741903333320806</v>
      </c>
      <c r="AD606" s="331">
        <f t="shared" si="236"/>
        <v>0</v>
      </c>
      <c r="AE606" s="331">
        <f t="shared" si="236"/>
        <v>-14.068250000000003</v>
      </c>
      <c r="AF606" s="331">
        <f t="shared" si="236"/>
        <v>55839.848479999986</v>
      </c>
      <c r="AG606" s="951">
        <f>Z606+AB606+AE606-AF606</f>
        <v>0</v>
      </c>
      <c r="AH606" s="964"/>
      <c r="AN606" s="2022" t="s">
        <v>671</v>
      </c>
    </row>
    <row r="607" spans="1:40" ht="16.5" thickBot="1" x14ac:dyDescent="0.3">
      <c r="A607" s="137">
        <v>1</v>
      </c>
      <c r="B607" s="1046" t="s">
        <v>277</v>
      </c>
      <c r="C607" s="1046"/>
      <c r="D607" s="155"/>
      <c r="E607" s="257"/>
      <c r="F607" s="1091"/>
      <c r="G607" s="1091"/>
      <c r="H607" s="1091"/>
      <c r="I607" s="1151"/>
      <c r="J607" s="1151"/>
      <c r="K607" s="1153"/>
      <c r="L607" s="1236"/>
      <c r="M607" s="1236"/>
      <c r="N607" s="1236"/>
      <c r="O607" s="1236"/>
      <c r="P607" s="1236"/>
      <c r="Q607" s="332">
        <f t="shared" ref="Q607:Y607" si="237">SUM(Q606)</f>
        <v>83671.762239999996</v>
      </c>
      <c r="R607" s="332">
        <f t="shared" ref="R607:S607" si="238">SUM(R606)</f>
        <v>83671.762239999996</v>
      </c>
      <c r="S607" s="332">
        <f t="shared" si="238"/>
        <v>83671.762239999996</v>
      </c>
      <c r="T607" s="332">
        <f t="shared" ref="T607:U607" si="239">SUM(T606)</f>
        <v>83671.762239999996</v>
      </c>
      <c r="U607" s="332">
        <f t="shared" si="239"/>
        <v>83671.762239999996</v>
      </c>
      <c r="V607" s="332">
        <f t="shared" ref="V607:W607" si="240">SUM(V606)</f>
        <v>83671.762239999996</v>
      </c>
      <c r="W607" s="332">
        <f t="shared" si="240"/>
        <v>83671.762239999996</v>
      </c>
      <c r="X607" s="332">
        <f t="shared" ref="X607" si="241">SUM(X606)</f>
        <v>83671.762239999996</v>
      </c>
      <c r="Y607" s="861">
        <f t="shared" si="237"/>
        <v>55781.174826666662</v>
      </c>
      <c r="Z607" s="332">
        <f>AF607-AE607-AB607</f>
        <v>55853.916729999983</v>
      </c>
      <c r="AA607" s="775"/>
      <c r="AB607" s="332"/>
      <c r="AC607" s="332">
        <f>SUM(AC606)</f>
        <v>72.741903333320806</v>
      </c>
      <c r="AD607" s="332">
        <f>SUM(AD606)</f>
        <v>0</v>
      </c>
      <c r="AE607" s="332">
        <f>SUM(AE606)</f>
        <v>-14.068250000000003</v>
      </c>
      <c r="AF607" s="332">
        <f>SUM(AF606)</f>
        <v>55839.848479999986</v>
      </c>
      <c r="AG607" s="951">
        <f>Z607+AB607+AE607-AF607</f>
        <v>0</v>
      </c>
      <c r="AH607" s="964"/>
      <c r="AN607" s="2022" t="s">
        <v>671</v>
      </c>
    </row>
    <row r="608" spans="1:40" x14ac:dyDescent="0.25">
      <c r="A608" s="137">
        <v>1</v>
      </c>
      <c r="B608" s="1265"/>
      <c r="C608" s="1265"/>
      <c r="D608" s="1265"/>
      <c r="E608" s="255"/>
      <c r="F608" s="986"/>
      <c r="G608" s="986"/>
      <c r="H608" s="986"/>
      <c r="I608" s="282"/>
      <c r="J608" s="282"/>
      <c r="K608" s="1098"/>
      <c r="L608" s="987"/>
      <c r="M608" s="987"/>
      <c r="N608" s="987"/>
      <c r="O608" s="987"/>
      <c r="P608" s="987"/>
      <c r="Q608" s="325"/>
      <c r="R608" s="325"/>
      <c r="S608" s="325"/>
      <c r="T608" s="325"/>
      <c r="U608" s="325"/>
      <c r="V608" s="325"/>
      <c r="W608" s="325"/>
      <c r="X608" s="325"/>
      <c r="Y608" s="364"/>
      <c r="Z608" s="325">
        <f>AF608-AE608-AB608</f>
        <v>0</v>
      </c>
      <c r="AA608" s="773"/>
      <c r="AB608" s="325"/>
      <c r="AC608" s="325"/>
      <c r="AD608" s="325"/>
      <c r="AE608" s="325"/>
      <c r="AF608" s="325"/>
      <c r="AG608" s="951">
        <f>Z608+AB608+AE608-AF608</f>
        <v>0</v>
      </c>
      <c r="AH608" s="964"/>
      <c r="AN608" s="137" t="s">
        <v>672</v>
      </c>
    </row>
    <row r="609" spans="1:40" ht="43.5" x14ac:dyDescent="0.25">
      <c r="A609" s="137">
        <v>1</v>
      </c>
      <c r="B609" s="955" t="s">
        <v>355</v>
      </c>
      <c r="C609" s="955"/>
      <c r="D609" s="12"/>
      <c r="E609" s="256"/>
      <c r="F609" s="522"/>
      <c r="G609" s="522"/>
      <c r="H609" s="522"/>
      <c r="I609" s="196"/>
      <c r="J609" s="196"/>
      <c r="K609" s="992"/>
      <c r="L609" s="991"/>
      <c r="M609" s="991"/>
      <c r="N609" s="991"/>
      <c r="O609" s="991"/>
      <c r="P609" s="991"/>
      <c r="Q609" s="326"/>
      <c r="R609" s="326"/>
      <c r="S609" s="326"/>
      <c r="T609" s="326"/>
      <c r="U609" s="326"/>
      <c r="V609" s="326"/>
      <c r="W609" s="326"/>
      <c r="X609" s="326"/>
      <c r="Y609" s="323"/>
      <c r="Z609" s="326">
        <f>AF609-AE609-AB609</f>
        <v>0</v>
      </c>
      <c r="AA609" s="770"/>
      <c r="AB609" s="326"/>
      <c r="AC609" s="326"/>
      <c r="AD609" s="326"/>
      <c r="AE609" s="326"/>
      <c r="AF609" s="326"/>
      <c r="AG609" s="951">
        <f>Z609+AB609+AE609-AF609</f>
        <v>0</v>
      </c>
      <c r="AH609" s="964"/>
      <c r="AN609" s="137" t="s">
        <v>672</v>
      </c>
    </row>
    <row r="610" spans="1:40" x14ac:dyDescent="0.25">
      <c r="A610" s="137">
        <v>1</v>
      </c>
      <c r="B610" s="465" t="s">
        <v>194</v>
      </c>
      <c r="C610" s="428"/>
      <c r="D610" s="990"/>
      <c r="E610" s="216"/>
      <c r="F610" s="123"/>
      <c r="G610" s="123"/>
      <c r="H610" s="123"/>
      <c r="I610" s="152"/>
      <c r="J610" s="196"/>
      <c r="K610" s="992"/>
      <c r="L610" s="991"/>
      <c r="M610" s="991"/>
      <c r="N610" s="991"/>
      <c r="O610" s="991"/>
      <c r="P610" s="991"/>
      <c r="Q610" s="326"/>
      <c r="R610" s="326"/>
      <c r="S610" s="326"/>
      <c r="T610" s="326"/>
      <c r="U610" s="326"/>
      <c r="V610" s="326"/>
      <c r="W610" s="326"/>
      <c r="X610" s="326"/>
      <c r="Y610" s="855"/>
      <c r="Z610" s="326"/>
      <c r="AA610" s="770"/>
      <c r="AB610" s="326"/>
      <c r="AC610" s="326"/>
      <c r="AD610" s="326"/>
      <c r="AE610" s="326"/>
      <c r="AF610" s="326"/>
      <c r="AG610" s="951">
        <f>Z610+AB610+AE610-AF610</f>
        <v>0</v>
      </c>
      <c r="AH610" s="964"/>
      <c r="AN610" s="137" t="s">
        <v>672</v>
      </c>
    </row>
    <row r="611" spans="1:40" ht="29.25" x14ac:dyDescent="0.25">
      <c r="A611" s="137">
        <v>1</v>
      </c>
      <c r="B611" s="2017" t="s">
        <v>310</v>
      </c>
      <c r="C611" s="429"/>
      <c r="D611" s="122"/>
      <c r="E611" s="522">
        <f>E612</f>
        <v>1740</v>
      </c>
      <c r="F611" s="522">
        <f>F612</f>
        <v>1160</v>
      </c>
      <c r="G611" s="317">
        <f>G612</f>
        <v>1155.7275</v>
      </c>
      <c r="H611" s="522">
        <f t="shared" ref="H611:H616" si="242">G611/F611*100</f>
        <v>99.631681034482753</v>
      </c>
      <c r="I611" s="152"/>
      <c r="J611" s="196"/>
      <c r="K611" s="992"/>
      <c r="L611" s="991"/>
      <c r="M611" s="991"/>
      <c r="N611" s="991"/>
      <c r="O611" s="991"/>
      <c r="P611" s="991"/>
      <c r="Q611" s="326">
        <v>95426.512000000002</v>
      </c>
      <c r="R611" s="326">
        <v>95426.512000000002</v>
      </c>
      <c r="S611" s="326">
        <v>95426.512000000002</v>
      </c>
      <c r="T611" s="326">
        <v>95426.512000000002</v>
      </c>
      <c r="U611" s="326">
        <v>95426.512000000002</v>
      </c>
      <c r="V611" s="326">
        <v>95426.512000000002</v>
      </c>
      <c r="W611" s="326">
        <v>95426.512000000002</v>
      </c>
      <c r="X611" s="326">
        <v>95426.512000000002</v>
      </c>
      <c r="Y611" s="855">
        <f>Q611/12*$B$4+(R611-Q611)/11*7+(S611-R611)/10*6+(T611-S611)/9*5+(U611-T611)/8*4+(V611-U611)/7*3+(W611-V611)/6*2+(X611-W611)/5*1</f>
        <v>63617.674666666666</v>
      </c>
      <c r="Z611" s="326">
        <f>AF611-AE611-AB611</f>
        <v>63548.127079999984</v>
      </c>
      <c r="AA611" s="770"/>
      <c r="AB611" s="326"/>
      <c r="AC611" s="326">
        <f>Z611-Y611</f>
        <v>-69.547586666682037</v>
      </c>
      <c r="AD611" s="326"/>
      <c r="AE611" s="326">
        <v>-350.98095000000001</v>
      </c>
      <c r="AF611" s="326">
        <v>63197.146129999986</v>
      </c>
      <c r="AG611" s="951">
        <f>Z611+AB611+AE611-AF611</f>
        <v>0</v>
      </c>
      <c r="AH611" s="964"/>
      <c r="AN611" s="137" t="s">
        <v>672</v>
      </c>
    </row>
    <row r="612" spans="1:40" ht="30" x14ac:dyDescent="0.25">
      <c r="A612" s="137">
        <v>1</v>
      </c>
      <c r="B612" s="477" t="s">
        <v>442</v>
      </c>
      <c r="C612" s="429"/>
      <c r="D612" s="122"/>
      <c r="E612" s="123">
        <f>E613/4</f>
        <v>1740</v>
      </c>
      <c r="F612" s="123">
        <f>F613/4</f>
        <v>1160</v>
      </c>
      <c r="G612" s="2014">
        <f>G613/4</f>
        <v>1155.7275</v>
      </c>
      <c r="H612" s="123">
        <f t="shared" si="242"/>
        <v>99.631681034482753</v>
      </c>
      <c r="I612" s="152"/>
      <c r="J612" s="196"/>
      <c r="K612" s="992"/>
      <c r="L612" s="991"/>
      <c r="M612" s="991"/>
      <c r="N612" s="991"/>
      <c r="O612" s="991"/>
      <c r="P612" s="991"/>
      <c r="Q612" s="326"/>
      <c r="R612" s="326"/>
      <c r="S612" s="326"/>
      <c r="T612" s="326"/>
      <c r="U612" s="326"/>
      <c r="V612" s="326"/>
      <c r="W612" s="326"/>
      <c r="X612" s="326"/>
      <c r="Y612" s="323"/>
      <c r="Z612" s="326"/>
      <c r="AA612" s="770"/>
      <c r="AB612" s="326"/>
      <c r="AC612" s="326"/>
      <c r="AD612" s="326"/>
      <c r="AE612" s="326"/>
      <c r="AF612" s="326"/>
      <c r="AG612" s="951">
        <f>Z612+AB612+AE612-AF612</f>
        <v>0</v>
      </c>
      <c r="AH612" s="964"/>
      <c r="AN612" s="137" t="s">
        <v>672</v>
      </c>
    </row>
    <row r="613" spans="1:40" ht="30" x14ac:dyDescent="0.25">
      <c r="A613" s="137">
        <v>1</v>
      </c>
      <c r="B613" s="307" t="s">
        <v>444</v>
      </c>
      <c r="C613" s="429"/>
      <c r="D613" s="122"/>
      <c r="E613" s="123">
        <v>6960</v>
      </c>
      <c r="F613" s="123">
        <f>ROUND(E613/12*$B$4,0)</f>
        <v>4640</v>
      </c>
      <c r="G613" s="2014">
        <v>4622.91</v>
      </c>
      <c r="H613" s="123">
        <f t="shared" si="242"/>
        <v>99.631681034482753</v>
      </c>
      <c r="I613" s="152"/>
      <c r="J613" s="196"/>
      <c r="K613" s="992"/>
      <c r="L613" s="991"/>
      <c r="M613" s="991"/>
      <c r="N613" s="991"/>
      <c r="O613" s="991"/>
      <c r="P613" s="991"/>
      <c r="Q613" s="326"/>
      <c r="R613" s="326"/>
      <c r="S613" s="326"/>
      <c r="T613" s="326"/>
      <c r="U613" s="326"/>
      <c r="V613" s="326"/>
      <c r="W613" s="326"/>
      <c r="X613" s="326"/>
      <c r="Y613" s="323"/>
      <c r="Z613" s="326"/>
      <c r="AA613" s="770"/>
      <c r="AB613" s="326"/>
      <c r="AC613" s="326"/>
      <c r="AD613" s="326"/>
      <c r="AE613" s="326"/>
      <c r="AF613" s="326"/>
      <c r="AG613" s="951">
        <f>Z613+AB613+AE613-AF613</f>
        <v>0</v>
      </c>
      <c r="AH613" s="964"/>
      <c r="AN613" s="2022" t="s">
        <v>672</v>
      </c>
    </row>
    <row r="614" spans="1:40" ht="29.25" x14ac:dyDescent="0.25">
      <c r="A614" s="137">
        <v>1</v>
      </c>
      <c r="B614" s="2017" t="s">
        <v>311</v>
      </c>
      <c r="C614" s="429"/>
      <c r="D614" s="122"/>
      <c r="E614" s="522">
        <f>E616/9.4</f>
        <v>36780.851063829788</v>
      </c>
      <c r="F614" s="522">
        <f>F616/9.4</f>
        <v>24520.531914893618</v>
      </c>
      <c r="G614" s="317">
        <f>G616/9.4</f>
        <v>24494.710638297871</v>
      </c>
      <c r="H614" s="522">
        <f t="shared" si="242"/>
        <v>99.894695283587779</v>
      </c>
      <c r="I614" s="152"/>
      <c r="J614" s="196"/>
      <c r="K614" s="992"/>
      <c r="L614" s="991"/>
      <c r="M614" s="991"/>
      <c r="N614" s="991"/>
      <c r="O614" s="991"/>
      <c r="P614" s="991"/>
      <c r="Q614" s="326"/>
      <c r="R614" s="326"/>
      <c r="S614" s="326"/>
      <c r="T614" s="326"/>
      <c r="U614" s="326"/>
      <c r="V614" s="326"/>
      <c r="W614" s="326"/>
      <c r="X614" s="326"/>
      <c r="Y614" s="323"/>
      <c r="Z614" s="326"/>
      <c r="AA614" s="770"/>
      <c r="AB614" s="326"/>
      <c r="AC614" s="326"/>
      <c r="AD614" s="326"/>
      <c r="AE614" s="326"/>
      <c r="AF614" s="326"/>
      <c r="AG614" s="951">
        <f>Z614+AB614+AE614-AF614</f>
        <v>0</v>
      </c>
      <c r="AH614" s="964"/>
      <c r="AN614" s="137" t="s">
        <v>672</v>
      </c>
    </row>
    <row r="615" spans="1:40" s="2022" customFormat="1" x14ac:dyDescent="0.25">
      <c r="A615" s="2022">
        <v>1</v>
      </c>
      <c r="B615" s="2017" t="s">
        <v>320</v>
      </c>
      <c r="C615" s="429"/>
      <c r="D615" s="122"/>
      <c r="E615" s="123">
        <f>E616/9.4</f>
        <v>36780.851063829788</v>
      </c>
      <c r="F615" s="123">
        <f t="shared" ref="F615:G615" si="243">F616/9.4</f>
        <v>24520.531914893618</v>
      </c>
      <c r="G615" s="2014">
        <f t="shared" si="243"/>
        <v>24494.710638297871</v>
      </c>
      <c r="H615" s="123">
        <f t="shared" si="242"/>
        <v>99.894695283587779</v>
      </c>
      <c r="I615" s="152"/>
      <c r="J615" s="196"/>
      <c r="K615" s="992"/>
      <c r="L615" s="991"/>
      <c r="M615" s="991"/>
      <c r="N615" s="991"/>
      <c r="O615" s="991"/>
      <c r="P615" s="991"/>
      <c r="Q615" s="326"/>
      <c r="R615" s="326"/>
      <c r="S615" s="326"/>
      <c r="T615" s="326"/>
      <c r="U615" s="326"/>
      <c r="V615" s="326"/>
      <c r="W615" s="326"/>
      <c r="X615" s="326"/>
      <c r="Y615" s="323"/>
      <c r="Z615" s="326"/>
      <c r="AA615" s="770"/>
      <c r="AB615" s="326"/>
      <c r="AC615" s="326"/>
      <c r="AD615" s="326"/>
      <c r="AE615" s="326"/>
      <c r="AF615" s="326"/>
      <c r="AG615" s="951">
        <f>Z615+AB615+AE615-AF615</f>
        <v>0</v>
      </c>
      <c r="AH615" s="964"/>
      <c r="AN615" s="2022" t="s">
        <v>672</v>
      </c>
    </row>
    <row r="616" spans="1:40" x14ac:dyDescent="0.25">
      <c r="A616" s="137">
        <v>1</v>
      </c>
      <c r="B616" s="476" t="s">
        <v>321</v>
      </c>
      <c r="C616" s="429"/>
      <c r="D616" s="122"/>
      <c r="E616" s="123">
        <v>345740</v>
      </c>
      <c r="F616" s="123">
        <f>ROUND(E616/12*$B$4,0)</f>
        <v>230493</v>
      </c>
      <c r="G616" s="2014">
        <v>230250.28</v>
      </c>
      <c r="H616" s="123">
        <f t="shared" si="242"/>
        <v>99.894695283587794</v>
      </c>
      <c r="I616" s="152"/>
      <c r="J616" s="196"/>
      <c r="K616" s="992"/>
      <c r="L616" s="991"/>
      <c r="M616" s="991"/>
      <c r="N616" s="991"/>
      <c r="O616" s="991"/>
      <c r="P616" s="991"/>
      <c r="Q616" s="326"/>
      <c r="R616" s="326"/>
      <c r="S616" s="326"/>
      <c r="T616" s="326"/>
      <c r="U616" s="326"/>
      <c r="V616" s="326"/>
      <c r="W616" s="326"/>
      <c r="X616" s="326"/>
      <c r="Y616" s="323"/>
      <c r="Z616" s="326"/>
      <c r="AA616" s="770"/>
      <c r="AB616" s="326"/>
      <c r="AC616" s="326"/>
      <c r="AD616" s="326"/>
      <c r="AE616" s="326"/>
      <c r="AF616" s="326"/>
      <c r="AG616" s="951">
        <f>Z616+AB616+AE616-AF616</f>
        <v>0</v>
      </c>
      <c r="AH616" s="964"/>
      <c r="AN616" s="2022" t="s">
        <v>672</v>
      </c>
    </row>
    <row r="617" spans="1:40" x14ac:dyDescent="0.25">
      <c r="A617" s="137">
        <v>1</v>
      </c>
      <c r="B617" s="476" t="s">
        <v>322</v>
      </c>
      <c r="C617" s="430"/>
      <c r="D617" s="122"/>
      <c r="E617" s="815"/>
      <c r="F617" s="124">
        <f>ROUND(E617/12*$B$4,0)</f>
        <v>0</v>
      </c>
      <c r="G617" s="123"/>
      <c r="H617" s="123"/>
      <c r="I617" s="152"/>
      <c r="J617" s="196"/>
      <c r="K617" s="992"/>
      <c r="L617" s="991"/>
      <c r="M617" s="991"/>
      <c r="N617" s="991"/>
      <c r="O617" s="991"/>
      <c r="P617" s="991"/>
      <c r="Q617" s="326"/>
      <c r="R617" s="326"/>
      <c r="S617" s="326"/>
      <c r="T617" s="326"/>
      <c r="U617" s="326"/>
      <c r="V617" s="326"/>
      <c r="W617" s="326"/>
      <c r="X617" s="326"/>
      <c r="Y617" s="323"/>
      <c r="Z617" s="326">
        <f>AF617-AE617-AB617</f>
        <v>0</v>
      </c>
      <c r="AA617" s="770"/>
      <c r="AB617" s="326"/>
      <c r="AC617" s="326"/>
      <c r="AD617" s="326"/>
      <c r="AE617" s="326"/>
      <c r="AF617" s="326"/>
      <c r="AG617" s="951">
        <f>Z617+AB617+AE617-AF617</f>
        <v>0</v>
      </c>
      <c r="AH617" s="964"/>
      <c r="AN617" s="137" t="s">
        <v>672</v>
      </c>
    </row>
    <row r="618" spans="1:40" x14ac:dyDescent="0.25">
      <c r="A618" s="137">
        <v>1</v>
      </c>
      <c r="B618" s="469" t="s">
        <v>260</v>
      </c>
      <c r="C618" s="1266"/>
      <c r="D618" s="122"/>
      <c r="E618" s="478">
        <f>E611</f>
        <v>1740</v>
      </c>
      <c r="F618" s="280">
        <f>F611</f>
        <v>1160</v>
      </c>
      <c r="G618" s="522">
        <f>G611</f>
        <v>1155.7275</v>
      </c>
      <c r="H618" s="522">
        <f>G618/F618*100</f>
        <v>99.631681034482753</v>
      </c>
      <c r="I618" s="152"/>
      <c r="J618" s="196"/>
      <c r="K618" s="992"/>
      <c r="L618" s="991"/>
      <c r="M618" s="991"/>
      <c r="N618" s="991"/>
      <c r="O618" s="991"/>
      <c r="P618" s="991"/>
      <c r="Q618" s="326"/>
      <c r="R618" s="326"/>
      <c r="S618" s="326"/>
      <c r="T618" s="326"/>
      <c r="U618" s="326"/>
      <c r="V618" s="326"/>
      <c r="W618" s="326"/>
      <c r="X618" s="326"/>
      <c r="Y618" s="323"/>
      <c r="Z618" s="326">
        <f>AF618-AE618-AB618</f>
        <v>0</v>
      </c>
      <c r="AA618" s="770"/>
      <c r="AB618" s="326"/>
      <c r="AC618" s="326"/>
      <c r="AD618" s="326"/>
      <c r="AE618" s="326"/>
      <c r="AF618" s="326"/>
      <c r="AG618" s="951">
        <f>Z618+AB618+AE618-AF618</f>
        <v>0</v>
      </c>
      <c r="AH618" s="964"/>
      <c r="AN618" s="137" t="s">
        <v>672</v>
      </c>
    </row>
    <row r="619" spans="1:40" ht="29.25" x14ac:dyDescent="0.25">
      <c r="A619" s="137">
        <v>1</v>
      </c>
      <c r="B619" s="469" t="s">
        <v>261</v>
      </c>
      <c r="C619" s="430"/>
      <c r="D619" s="122"/>
      <c r="E619" s="478">
        <f>E614</f>
        <v>36780.851063829788</v>
      </c>
      <c r="F619" s="317">
        <f>F614</f>
        <v>24520.531914893618</v>
      </c>
      <c r="G619" s="317">
        <f>G614</f>
        <v>24494.710638297871</v>
      </c>
      <c r="H619" s="522">
        <f>G619/F619*100</f>
        <v>99.894695283587779</v>
      </c>
      <c r="I619" s="152"/>
      <c r="J619" s="196"/>
      <c r="K619" s="992"/>
      <c r="L619" s="991"/>
      <c r="M619" s="991"/>
      <c r="N619" s="991"/>
      <c r="O619" s="991"/>
      <c r="P619" s="991"/>
      <c r="Q619" s="326"/>
      <c r="R619" s="326"/>
      <c r="S619" s="326"/>
      <c r="T619" s="326"/>
      <c r="U619" s="326"/>
      <c r="V619" s="326"/>
      <c r="W619" s="326"/>
      <c r="X619" s="326"/>
      <c r="Y619" s="323"/>
      <c r="Z619" s="326">
        <f>AF619-AE619-AB619</f>
        <v>0</v>
      </c>
      <c r="AA619" s="770"/>
      <c r="AB619" s="326"/>
      <c r="AC619" s="326"/>
      <c r="AD619" s="326"/>
      <c r="AE619" s="326"/>
      <c r="AF619" s="326"/>
      <c r="AG619" s="951">
        <f>Z619+AB619+AE619-AF619</f>
        <v>0</v>
      </c>
      <c r="AH619" s="964"/>
      <c r="AN619" s="137" t="s">
        <v>672</v>
      </c>
    </row>
    <row r="620" spans="1:40" ht="15.75" thickBot="1" x14ac:dyDescent="0.3">
      <c r="A620" s="137">
        <v>1</v>
      </c>
      <c r="B620" s="1267" t="s">
        <v>134</v>
      </c>
      <c r="C620" s="149"/>
      <c r="D620" s="1267"/>
      <c r="E620" s="1040">
        <f>E616/4.2+E611</f>
        <v>84059.047619047618</v>
      </c>
      <c r="F620" s="1041">
        <f>F616/4.2+F611</f>
        <v>56039.28571428571</v>
      </c>
      <c r="G620" s="1041">
        <f>G616/4.2+G611</f>
        <v>55977.222738095239</v>
      </c>
      <c r="H620" s="1041">
        <f>G620/F620*100</f>
        <v>99.889250950651117</v>
      </c>
      <c r="I620" s="1043"/>
      <c r="J620" s="1043"/>
      <c r="K620" s="1268"/>
      <c r="L620" s="1142"/>
      <c r="M620" s="1142"/>
      <c r="N620" s="1142"/>
      <c r="O620" s="1142"/>
      <c r="P620" s="1142"/>
      <c r="Q620" s="331">
        <f t="shared" ref="Q620:R620" si="244">Q611</f>
        <v>95426.512000000002</v>
      </c>
      <c r="R620" s="331">
        <f t="shared" si="244"/>
        <v>95426.512000000002</v>
      </c>
      <c r="S620" s="331">
        <f t="shared" ref="S620:T620" si="245">S611</f>
        <v>95426.512000000002</v>
      </c>
      <c r="T620" s="331">
        <f t="shared" si="245"/>
        <v>95426.512000000002</v>
      </c>
      <c r="U620" s="331">
        <f t="shared" ref="U620:V620" si="246">U611</f>
        <v>95426.512000000002</v>
      </c>
      <c r="V620" s="331">
        <f t="shared" si="246"/>
        <v>95426.512000000002</v>
      </c>
      <c r="W620" s="331">
        <f t="shared" ref="W620:X620" si="247">W611</f>
        <v>95426.512000000002</v>
      </c>
      <c r="X620" s="331">
        <f t="shared" si="247"/>
        <v>95426.512000000002</v>
      </c>
      <c r="Y620" s="864">
        <f t="shared" ref="Y620:AF620" si="248">Y611</f>
        <v>63617.674666666666</v>
      </c>
      <c r="Z620" s="331">
        <f t="shared" si="248"/>
        <v>63548.127079999984</v>
      </c>
      <c r="AA620" s="772">
        <f t="shared" si="248"/>
        <v>0</v>
      </c>
      <c r="AB620" s="331">
        <f t="shared" si="248"/>
        <v>0</v>
      </c>
      <c r="AC620" s="331">
        <f t="shared" si="248"/>
        <v>-69.547586666682037</v>
      </c>
      <c r="AD620" s="331">
        <f t="shared" si="248"/>
        <v>0</v>
      </c>
      <c r="AE620" s="331">
        <f t="shared" si="248"/>
        <v>-350.98095000000001</v>
      </c>
      <c r="AF620" s="331">
        <f t="shared" si="248"/>
        <v>63197.146129999986</v>
      </c>
      <c r="AG620" s="951">
        <f>Z620+AB620+AE620-AF620</f>
        <v>0</v>
      </c>
      <c r="AH620" s="964"/>
      <c r="AN620" s="137" t="s">
        <v>672</v>
      </c>
    </row>
    <row r="621" spans="1:40" ht="16.5" thickBot="1" x14ac:dyDescent="0.3">
      <c r="A621" s="137">
        <v>1</v>
      </c>
      <c r="B621" s="1046" t="s">
        <v>277</v>
      </c>
      <c r="C621" s="1046"/>
      <c r="D621" s="155"/>
      <c r="E621" s="257"/>
      <c r="F621" s="1091"/>
      <c r="G621" s="1091"/>
      <c r="H621" s="1091"/>
      <c r="I621" s="1151"/>
      <c r="J621" s="1151"/>
      <c r="K621" s="1153"/>
      <c r="L621" s="1236"/>
      <c r="M621" s="1236"/>
      <c r="N621" s="1236"/>
      <c r="O621" s="1236"/>
      <c r="P621" s="1236"/>
      <c r="Q621" s="332">
        <f t="shared" ref="Q621:Y621" si="249">SUM(Q620)</f>
        <v>95426.512000000002</v>
      </c>
      <c r="R621" s="332">
        <f t="shared" ref="R621:S621" si="250">SUM(R620)</f>
        <v>95426.512000000002</v>
      </c>
      <c r="S621" s="332">
        <f t="shared" si="250"/>
        <v>95426.512000000002</v>
      </c>
      <c r="T621" s="332">
        <f t="shared" ref="T621:U621" si="251">SUM(T620)</f>
        <v>95426.512000000002</v>
      </c>
      <c r="U621" s="332">
        <f t="shared" si="251"/>
        <v>95426.512000000002</v>
      </c>
      <c r="V621" s="332">
        <f t="shared" ref="V621:W621" si="252">SUM(V620)</f>
        <v>95426.512000000002</v>
      </c>
      <c r="W621" s="332">
        <f t="shared" si="252"/>
        <v>95426.512000000002</v>
      </c>
      <c r="X621" s="332">
        <f t="shared" ref="X621" si="253">SUM(X620)</f>
        <v>95426.512000000002</v>
      </c>
      <c r="Y621" s="861">
        <f t="shared" si="249"/>
        <v>63617.674666666666</v>
      </c>
      <c r="Z621" s="332">
        <f t="shared" ref="Z621:Z628" si="254">AF621-AE621-AB621</f>
        <v>63548.127079999984</v>
      </c>
      <c r="AA621" s="775"/>
      <c r="AB621" s="332"/>
      <c r="AC621" s="332">
        <f>SUM(AC620)</f>
        <v>-69.547586666682037</v>
      </c>
      <c r="AD621" s="332">
        <f>SUM(AD620)</f>
        <v>0</v>
      </c>
      <c r="AE621" s="332">
        <f>SUM(AE620)</f>
        <v>-350.98095000000001</v>
      </c>
      <c r="AF621" s="332">
        <f>SUM(AF620)</f>
        <v>63197.146129999986</v>
      </c>
      <c r="AG621" s="951">
        <f>Z621+AB621+AE621-AF621</f>
        <v>0</v>
      </c>
      <c r="AH621" s="964"/>
      <c r="AN621" s="137" t="s">
        <v>673</v>
      </c>
    </row>
    <row r="622" spans="1:40" x14ac:dyDescent="0.25">
      <c r="A622" s="137">
        <v>1</v>
      </c>
      <c r="B622" s="6"/>
      <c r="C622" s="6"/>
      <c r="D622" s="6"/>
      <c r="E622" s="1269"/>
      <c r="F622" s="1270"/>
      <c r="G622" s="1270"/>
      <c r="H622" s="1101"/>
      <c r="I622" s="1068"/>
      <c r="J622" s="1068"/>
      <c r="K622" s="1160"/>
      <c r="L622" s="1160"/>
      <c r="M622" s="1160"/>
      <c r="N622" s="966"/>
      <c r="O622" s="966"/>
      <c r="P622" s="966"/>
      <c r="Q622" s="325"/>
      <c r="R622" s="325"/>
      <c r="S622" s="325"/>
      <c r="T622" s="325"/>
      <c r="U622" s="325"/>
      <c r="V622" s="325"/>
      <c r="W622" s="325"/>
      <c r="X622" s="325"/>
      <c r="Y622" s="364"/>
      <c r="Z622" s="325">
        <f t="shared" si="254"/>
        <v>0</v>
      </c>
      <c r="AA622" s="773"/>
      <c r="AB622" s="325"/>
      <c r="AC622" s="325"/>
      <c r="AD622" s="325"/>
      <c r="AE622" s="325"/>
      <c r="AF622" s="325"/>
      <c r="AG622" s="951">
        <f>Z622+AB622+AE622-AF622</f>
        <v>0</v>
      </c>
      <c r="AH622" s="964"/>
      <c r="AN622" s="137" t="s">
        <v>673</v>
      </c>
    </row>
    <row r="623" spans="1:40" x14ac:dyDescent="0.25">
      <c r="A623" s="137">
        <v>1</v>
      </c>
      <c r="B623" s="1271"/>
      <c r="C623" s="1272"/>
      <c r="D623" s="1271"/>
      <c r="E623" s="255"/>
      <c r="F623" s="739"/>
      <c r="G623" s="986"/>
      <c r="H623" s="522"/>
      <c r="I623" s="196"/>
      <c r="J623" s="196"/>
      <c r="K623" s="1014"/>
      <c r="L623" s="979"/>
      <c r="M623" s="979"/>
      <c r="N623" s="153"/>
      <c r="O623" s="153"/>
      <c r="P623" s="153"/>
      <c r="Q623" s="326"/>
      <c r="R623" s="326"/>
      <c r="S623" s="326"/>
      <c r="T623" s="326"/>
      <c r="U623" s="326"/>
      <c r="V623" s="326"/>
      <c r="W623" s="326"/>
      <c r="X623" s="326"/>
      <c r="Y623" s="323"/>
      <c r="Z623" s="326">
        <f t="shared" si="254"/>
        <v>0</v>
      </c>
      <c r="AA623" s="770"/>
      <c r="AB623" s="326"/>
      <c r="AC623" s="326"/>
      <c r="AD623" s="326"/>
      <c r="AE623" s="326"/>
      <c r="AF623" s="326"/>
      <c r="AG623" s="951">
        <f>Z623+AB623+AE623-AF623</f>
        <v>0</v>
      </c>
      <c r="AH623" s="964"/>
      <c r="AN623" s="137" t="s">
        <v>673</v>
      </c>
    </row>
    <row r="624" spans="1:40" ht="57.75" x14ac:dyDescent="0.25">
      <c r="A624" s="137">
        <v>1</v>
      </c>
      <c r="B624" s="955" t="s">
        <v>356</v>
      </c>
      <c r="C624" s="955"/>
      <c r="D624" s="1056"/>
      <c r="E624" s="216"/>
      <c r="F624" s="197"/>
      <c r="G624" s="123"/>
      <c r="H624" s="123"/>
      <c r="I624" s="152"/>
      <c r="J624" s="152"/>
      <c r="K624" s="1018"/>
      <c r="L624" s="153"/>
      <c r="M624" s="153"/>
      <c r="N624" s="153"/>
      <c r="O624" s="153"/>
      <c r="P624" s="153"/>
      <c r="Q624" s="326"/>
      <c r="R624" s="326"/>
      <c r="S624" s="326"/>
      <c r="T624" s="326"/>
      <c r="U624" s="326"/>
      <c r="V624" s="326"/>
      <c r="W624" s="326"/>
      <c r="X624" s="326"/>
      <c r="Y624" s="323"/>
      <c r="Z624" s="326">
        <f t="shared" si="254"/>
        <v>0</v>
      </c>
      <c r="AA624" s="770"/>
      <c r="AB624" s="326"/>
      <c r="AC624" s="326"/>
      <c r="AD624" s="326"/>
      <c r="AE624" s="326"/>
      <c r="AF624" s="326"/>
      <c r="AG624" s="951">
        <f>Z624+AB624+AE624-AF624</f>
        <v>0</v>
      </c>
      <c r="AH624" s="964"/>
      <c r="AN624" s="137" t="s">
        <v>673</v>
      </c>
    </row>
    <row r="625" spans="1:40" x14ac:dyDescent="0.25">
      <c r="A625" s="137">
        <v>1</v>
      </c>
      <c r="B625" s="960" t="s">
        <v>5</v>
      </c>
      <c r="C625" s="961"/>
      <c r="D625" s="960"/>
      <c r="E625" s="216"/>
      <c r="F625" s="197"/>
      <c r="G625" s="123"/>
      <c r="H625" s="123"/>
      <c r="I625" s="152"/>
      <c r="J625" s="152"/>
      <c r="K625" s="1018"/>
      <c r="L625" s="153"/>
      <c r="M625" s="153"/>
      <c r="N625" s="153"/>
      <c r="O625" s="153"/>
      <c r="P625" s="153"/>
      <c r="Q625" s="327"/>
      <c r="R625" s="327"/>
      <c r="S625" s="327"/>
      <c r="T625" s="327"/>
      <c r="U625" s="327"/>
      <c r="V625" s="327"/>
      <c r="W625" s="327"/>
      <c r="X625" s="327"/>
      <c r="Y625" s="859"/>
      <c r="Z625" s="327">
        <f t="shared" si="254"/>
        <v>0</v>
      </c>
      <c r="AA625" s="993"/>
      <c r="AB625" s="327"/>
      <c r="AC625" s="326"/>
      <c r="AD625" s="327"/>
      <c r="AE625" s="327"/>
      <c r="AF625" s="326"/>
      <c r="AG625" s="951">
        <f>Z625+AB625+AE625-AF625</f>
        <v>0</v>
      </c>
      <c r="AH625" s="964"/>
      <c r="AN625" s="137" t="s">
        <v>673</v>
      </c>
    </row>
    <row r="626" spans="1:40" s="147" customFormat="1" x14ac:dyDescent="0.25">
      <c r="A626" s="137">
        <v>1</v>
      </c>
      <c r="B626" s="11" t="s">
        <v>15</v>
      </c>
      <c r="C626" s="962" t="s">
        <v>256</v>
      </c>
      <c r="D626" s="11">
        <v>330</v>
      </c>
      <c r="E626" s="216"/>
      <c r="F626" s="197">
        <f>E626/12*$B$4</f>
        <v>0</v>
      </c>
      <c r="G626" s="123"/>
      <c r="H626" s="123" t="e">
        <f>G626/F626*100</f>
        <v>#DIV/0!</v>
      </c>
      <c r="I626" s="152"/>
      <c r="J626" s="152" t="e">
        <f>M626/G626</f>
        <v>#DIV/0!</v>
      </c>
      <c r="K626" s="1018">
        <f>ROUND(E626*I626,0)</f>
        <v>0</v>
      </c>
      <c r="L626" s="153">
        <f>K626/12*$B$4</f>
        <v>0</v>
      </c>
      <c r="M626" s="153"/>
      <c r="N626" s="153" t="e">
        <f>M626/L626*100</f>
        <v>#DIV/0!</v>
      </c>
      <c r="O626" s="1018">
        <f>ROUND(K626/D626,0)</f>
        <v>0</v>
      </c>
      <c r="P626" s="153" t="e">
        <f>M626/$B$4*12/O626</f>
        <v>#DIV/0!</v>
      </c>
      <c r="Q626" s="333"/>
      <c r="R626" s="333"/>
      <c r="S626" s="333"/>
      <c r="T626" s="333"/>
      <c r="U626" s="333"/>
      <c r="V626" s="333"/>
      <c r="W626" s="333"/>
      <c r="X626" s="333"/>
      <c r="Y626" s="862"/>
      <c r="Z626" s="333">
        <f t="shared" si="254"/>
        <v>0</v>
      </c>
      <c r="AA626" s="1008"/>
      <c r="AB626" s="333"/>
      <c r="AC626" s="329"/>
      <c r="AD626" s="333"/>
      <c r="AE626" s="333"/>
      <c r="AF626" s="329"/>
      <c r="AG626" s="951">
        <f>Z626+AB626+AE626-AF626</f>
        <v>0</v>
      </c>
      <c r="AH626" s="964"/>
      <c r="AN626" s="147" t="s">
        <v>673</v>
      </c>
    </row>
    <row r="627" spans="1:40" ht="29.25" x14ac:dyDescent="0.25">
      <c r="A627" s="137">
        <v>1</v>
      </c>
      <c r="B627" s="981" t="s">
        <v>7</v>
      </c>
      <c r="C627" s="982"/>
      <c r="D627" s="1273"/>
      <c r="E627" s="32">
        <f>SUM(E626:E626)</f>
        <v>0</v>
      </c>
      <c r="F627" s="7">
        <f>SUM(F626:F626)</f>
        <v>0</v>
      </c>
      <c r="G627" s="7">
        <f>SUM(G626:G626)</f>
        <v>0</v>
      </c>
      <c r="H627" s="7" t="e">
        <f>G627/F627*100</f>
        <v>#DIV/0!</v>
      </c>
      <c r="I627" s="8">
        <f>IF(E627=0,0,K627/E627)</f>
        <v>0</v>
      </c>
      <c r="J627" s="8" t="e">
        <f>M627/G627</f>
        <v>#DIV/0!</v>
      </c>
      <c r="K627" s="7">
        <f>SUM(K626:K626)</f>
        <v>0</v>
      </c>
      <c r="L627" s="7">
        <f>SUM(L626:L626)</f>
        <v>0</v>
      </c>
      <c r="M627" s="7">
        <f>SUM(M626:M626)</f>
        <v>0</v>
      </c>
      <c r="N627" s="983" t="e">
        <f>M627/L627*100</f>
        <v>#DIV/0!</v>
      </c>
      <c r="O627" s="984">
        <f>SUM(O626:O626)</f>
        <v>0</v>
      </c>
      <c r="P627" s="983" t="e">
        <f>M627/$B$4*12/O627</f>
        <v>#DIV/0!</v>
      </c>
      <c r="Q627" s="324"/>
      <c r="R627" s="324"/>
      <c r="S627" s="324"/>
      <c r="T627" s="324"/>
      <c r="U627" s="324"/>
      <c r="V627" s="324"/>
      <c r="W627" s="324"/>
      <c r="X627" s="324"/>
      <c r="Y627" s="869">
        <f>Q627/12*$B$4</f>
        <v>0</v>
      </c>
      <c r="Z627" s="324">
        <f t="shared" si="254"/>
        <v>0</v>
      </c>
      <c r="AA627" s="774"/>
      <c r="AB627" s="324"/>
      <c r="AC627" s="324">
        <f>Z627-Y627</f>
        <v>0</v>
      </c>
      <c r="AD627" s="324"/>
      <c r="AE627" s="324"/>
      <c r="AF627" s="324"/>
      <c r="AG627" s="951">
        <f>Z627+AB627+AE627-AF627</f>
        <v>0</v>
      </c>
      <c r="AH627" s="964"/>
      <c r="AN627" s="137" t="s">
        <v>673</v>
      </c>
    </row>
    <row r="628" spans="1:40" ht="43.5" x14ac:dyDescent="0.25">
      <c r="A628" s="137">
        <v>1</v>
      </c>
      <c r="B628" s="985" t="s">
        <v>177</v>
      </c>
      <c r="C628" s="810"/>
      <c r="D628" s="986"/>
      <c r="E628" s="255"/>
      <c r="F628" s="986">
        <f>E628/12*$B$4</f>
        <v>0</v>
      </c>
      <c r="G628" s="986"/>
      <c r="H628" s="126"/>
      <c r="I628" s="282"/>
      <c r="J628" s="282"/>
      <c r="K628" s="1274"/>
      <c r="L628" s="1275"/>
      <c r="M628" s="1275"/>
      <c r="N628" s="979"/>
      <c r="O628" s="1145"/>
      <c r="P628" s="1014"/>
      <c r="Q628" s="325"/>
      <c r="R628" s="325"/>
      <c r="S628" s="325"/>
      <c r="T628" s="325"/>
      <c r="U628" s="325"/>
      <c r="V628" s="325"/>
      <c r="W628" s="325"/>
      <c r="X628" s="325"/>
      <c r="Y628" s="941">
        <f>Q628/12*$B$4</f>
        <v>0</v>
      </c>
      <c r="Z628" s="325">
        <f t="shared" si="254"/>
        <v>0</v>
      </c>
      <c r="AA628" s="773"/>
      <c r="AB628" s="325"/>
      <c r="AC628" s="325">
        <f>Z628-Y628</f>
        <v>0</v>
      </c>
      <c r="AD628" s="325"/>
      <c r="AE628" s="325"/>
      <c r="AF628" s="325"/>
      <c r="AG628" s="951">
        <f>Z628+AB628+AE628-AF628</f>
        <v>0</v>
      </c>
      <c r="AH628" s="964"/>
      <c r="AN628" s="137" t="s">
        <v>673</v>
      </c>
    </row>
    <row r="629" spans="1:40" x14ac:dyDescent="0.25">
      <c r="A629" s="137">
        <v>1</v>
      </c>
      <c r="B629" s="121" t="s">
        <v>194</v>
      </c>
      <c r="C629" s="428"/>
      <c r="D629" s="1276"/>
      <c r="E629" s="255"/>
      <c r="F629" s="1277"/>
      <c r="G629" s="986"/>
      <c r="H629" s="126"/>
      <c r="I629" s="282"/>
      <c r="J629" s="282"/>
      <c r="K629" s="1274"/>
      <c r="L629" s="1275"/>
      <c r="M629" s="1275"/>
      <c r="N629" s="979"/>
      <c r="O629" s="967"/>
      <c r="P629" s="1014"/>
      <c r="Q629" s="325"/>
      <c r="R629" s="325"/>
      <c r="S629" s="325"/>
      <c r="T629" s="325"/>
      <c r="U629" s="325"/>
      <c r="V629" s="325"/>
      <c r="W629" s="325"/>
      <c r="X629" s="325"/>
      <c r="Y629" s="855"/>
      <c r="Z629" s="325"/>
      <c r="AA629" s="773"/>
      <c r="AB629" s="325"/>
      <c r="AC629" s="325"/>
      <c r="AD629" s="325"/>
      <c r="AE629" s="325"/>
      <c r="AF629" s="325"/>
      <c r="AG629" s="951">
        <f>Z629+AB629+AE629-AF629</f>
        <v>0</v>
      </c>
      <c r="AH629" s="964"/>
      <c r="AN629" s="137" t="s">
        <v>673</v>
      </c>
    </row>
    <row r="630" spans="1:40" ht="29.25" x14ac:dyDescent="0.25">
      <c r="A630" s="137">
        <v>1</v>
      </c>
      <c r="B630" s="2017" t="s">
        <v>310</v>
      </c>
      <c r="C630" s="418"/>
      <c r="D630" s="1278"/>
      <c r="E630" s="236">
        <f>E632+E636</f>
        <v>0</v>
      </c>
      <c r="F630" s="280">
        <f>F632+F636</f>
        <v>0</v>
      </c>
      <c r="G630" s="280">
        <f>G632+G636</f>
        <v>0</v>
      </c>
      <c r="H630" s="280" t="e">
        <f>G630/F630*100</f>
        <v>#DIV/0!</v>
      </c>
      <c r="I630" s="196"/>
      <c r="J630" s="196"/>
      <c r="K630" s="1122"/>
      <c r="L630" s="1124"/>
      <c r="M630" s="1124"/>
      <c r="N630" s="153"/>
      <c r="O630" s="974"/>
      <c r="P630" s="1018"/>
      <c r="Q630" s="326"/>
      <c r="R630" s="326"/>
      <c r="S630" s="326"/>
      <c r="T630" s="326"/>
      <c r="U630" s="326"/>
      <c r="V630" s="326"/>
      <c r="W630" s="326"/>
      <c r="X630" s="326"/>
      <c r="Y630" s="323">
        <f>Q630/12*$B$4</f>
        <v>0</v>
      </c>
      <c r="Z630" s="326">
        <f>AF630-AE630-AB630</f>
        <v>0</v>
      </c>
      <c r="AA630" s="770"/>
      <c r="AB630" s="326"/>
      <c r="AC630" s="326">
        <f>Z630-Y630</f>
        <v>0</v>
      </c>
      <c r="AD630" s="326"/>
      <c r="AE630" s="326"/>
      <c r="AF630" s="326"/>
      <c r="AG630" s="951">
        <f>Z630+AB630+AE630-AF630</f>
        <v>0</v>
      </c>
      <c r="AH630" s="964"/>
      <c r="AN630" s="137" t="s">
        <v>673</v>
      </c>
    </row>
    <row r="631" spans="1:40" x14ac:dyDescent="0.25">
      <c r="A631" s="137">
        <v>1</v>
      </c>
      <c r="B631" s="307" t="s">
        <v>303</v>
      </c>
      <c r="C631" s="418"/>
      <c r="D631" s="1278"/>
      <c r="E631" s="225"/>
      <c r="F631" s="1100"/>
      <c r="G631" s="124"/>
      <c r="H631" s="123"/>
      <c r="I631" s="196"/>
      <c r="J631" s="196"/>
      <c r="K631" s="1122"/>
      <c r="L631" s="1124"/>
      <c r="M631" s="1124"/>
      <c r="N631" s="153"/>
      <c r="O631" s="974"/>
      <c r="P631" s="1018"/>
      <c r="Q631" s="326"/>
      <c r="R631" s="326"/>
      <c r="S631" s="326"/>
      <c r="T631" s="326"/>
      <c r="U631" s="326"/>
      <c r="V631" s="326"/>
      <c r="W631" s="326"/>
      <c r="X631" s="326"/>
      <c r="Y631" s="323"/>
      <c r="Z631" s="326"/>
      <c r="AA631" s="770"/>
      <c r="AB631" s="326"/>
      <c r="AC631" s="326"/>
      <c r="AD631" s="326"/>
      <c r="AE631" s="326"/>
      <c r="AF631" s="326"/>
      <c r="AG631" s="951">
        <f>Z631+AB631+AE631-AF631</f>
        <v>0</v>
      </c>
      <c r="AH631" s="964"/>
      <c r="AN631" s="137" t="s">
        <v>673</v>
      </c>
    </row>
    <row r="632" spans="1:40" ht="30" x14ac:dyDescent="0.25">
      <c r="A632" s="137">
        <v>1</v>
      </c>
      <c r="B632" s="467" t="s">
        <v>442</v>
      </c>
      <c r="C632" s="418"/>
      <c r="D632" s="1278"/>
      <c r="E632" s="225">
        <f>E633</f>
        <v>0</v>
      </c>
      <c r="F632" s="1100">
        <f>F633</f>
        <v>0</v>
      </c>
      <c r="G632" s="124">
        <f>G633</f>
        <v>0</v>
      </c>
      <c r="H632" s="123" t="e">
        <f>G632/F632*100</f>
        <v>#DIV/0!</v>
      </c>
      <c r="I632" s="196"/>
      <c r="J632" s="196"/>
      <c r="K632" s="1122"/>
      <c r="L632" s="1124"/>
      <c r="M632" s="1124"/>
      <c r="N632" s="153"/>
      <c r="O632" s="974"/>
      <c r="P632" s="1018"/>
      <c r="Q632" s="326"/>
      <c r="R632" s="326"/>
      <c r="S632" s="326"/>
      <c r="T632" s="326"/>
      <c r="U632" s="326"/>
      <c r="V632" s="326"/>
      <c r="W632" s="326"/>
      <c r="X632" s="326"/>
      <c r="Y632" s="323"/>
      <c r="Z632" s="326"/>
      <c r="AA632" s="770"/>
      <c r="AB632" s="326"/>
      <c r="AC632" s="326"/>
      <c r="AD632" s="326"/>
      <c r="AE632" s="326"/>
      <c r="AF632" s="326"/>
      <c r="AG632" s="951">
        <f>Z632+AB632+AE632-AF632</f>
        <v>0</v>
      </c>
      <c r="AH632" s="964"/>
      <c r="AN632" s="137" t="s">
        <v>673</v>
      </c>
    </row>
    <row r="633" spans="1:40" x14ac:dyDescent="0.25">
      <c r="A633" s="137">
        <v>1</v>
      </c>
      <c r="B633" s="307" t="s">
        <v>443</v>
      </c>
      <c r="C633" s="418"/>
      <c r="D633" s="1278"/>
      <c r="E633" s="225"/>
      <c r="F633" s="1100">
        <f>E633/12*$B$4</f>
        <v>0</v>
      </c>
      <c r="G633" s="124"/>
      <c r="H633" s="123" t="e">
        <f>G633/F633*100</f>
        <v>#DIV/0!</v>
      </c>
      <c r="I633" s="196"/>
      <c r="J633" s="196"/>
      <c r="K633" s="1122"/>
      <c r="L633" s="1124"/>
      <c r="M633" s="1124"/>
      <c r="N633" s="153"/>
      <c r="O633" s="974"/>
      <c r="P633" s="1018"/>
      <c r="Q633" s="326"/>
      <c r="R633" s="326"/>
      <c r="S633" s="326"/>
      <c r="T633" s="326"/>
      <c r="U633" s="326"/>
      <c r="V633" s="326"/>
      <c r="W633" s="326"/>
      <c r="X633" s="326"/>
      <c r="Y633" s="323"/>
      <c r="Z633" s="326"/>
      <c r="AA633" s="770"/>
      <c r="AB633" s="326"/>
      <c r="AC633" s="326"/>
      <c r="AD633" s="326"/>
      <c r="AE633" s="326"/>
      <c r="AF633" s="326"/>
      <c r="AG633" s="951">
        <f>Z633+AB633+AE633-AF633</f>
        <v>0</v>
      </c>
      <c r="AH633" s="964"/>
      <c r="AN633" s="137" t="s">
        <v>673</v>
      </c>
    </row>
    <row r="634" spans="1:40" ht="45" x14ac:dyDescent="0.25">
      <c r="A634" s="137">
        <v>1</v>
      </c>
      <c r="B634" s="307" t="s">
        <v>445</v>
      </c>
      <c r="C634" s="418"/>
      <c r="D634" s="1278"/>
      <c r="E634" s="225"/>
      <c r="F634" s="1100"/>
      <c r="G634" s="124"/>
      <c r="H634" s="123"/>
      <c r="I634" s="196"/>
      <c r="J634" s="196"/>
      <c r="K634" s="1122"/>
      <c r="L634" s="1124"/>
      <c r="M634" s="1124"/>
      <c r="N634" s="153"/>
      <c r="O634" s="974"/>
      <c r="P634" s="1018"/>
      <c r="Q634" s="326"/>
      <c r="R634" s="326"/>
      <c r="S634" s="326"/>
      <c r="T634" s="326"/>
      <c r="U634" s="326"/>
      <c r="V634" s="326"/>
      <c r="W634" s="326"/>
      <c r="X634" s="326"/>
      <c r="Y634" s="323"/>
      <c r="Z634" s="326"/>
      <c r="AA634" s="770"/>
      <c r="AB634" s="326"/>
      <c r="AC634" s="326"/>
      <c r="AD634" s="326"/>
      <c r="AE634" s="326"/>
      <c r="AF634" s="326"/>
      <c r="AG634" s="951">
        <f>Z634+AB634+AE634-AF634</f>
        <v>0</v>
      </c>
      <c r="AH634" s="964"/>
      <c r="AN634" s="137" t="s">
        <v>673</v>
      </c>
    </row>
    <row r="635" spans="1:40" ht="60" x14ac:dyDescent="0.25">
      <c r="A635" s="137">
        <v>1</v>
      </c>
      <c r="B635" s="307" t="s">
        <v>446</v>
      </c>
      <c r="C635" s="418"/>
      <c r="D635" s="1278"/>
      <c r="E635" s="225"/>
      <c r="F635" s="1100"/>
      <c r="G635" s="124"/>
      <c r="H635" s="123"/>
      <c r="I635" s="196"/>
      <c r="J635" s="196"/>
      <c r="K635" s="1122"/>
      <c r="L635" s="1124"/>
      <c r="M635" s="1124"/>
      <c r="N635" s="153"/>
      <c r="O635" s="974"/>
      <c r="P635" s="1018"/>
      <c r="Q635" s="326"/>
      <c r="R635" s="326"/>
      <c r="S635" s="326"/>
      <c r="T635" s="326"/>
      <c r="U635" s="326"/>
      <c r="V635" s="326"/>
      <c r="W635" s="326"/>
      <c r="X635" s="326"/>
      <c r="Y635" s="323"/>
      <c r="Z635" s="326"/>
      <c r="AA635" s="770"/>
      <c r="AB635" s="326"/>
      <c r="AC635" s="326"/>
      <c r="AD635" s="326"/>
      <c r="AE635" s="326"/>
      <c r="AF635" s="326"/>
      <c r="AG635" s="951">
        <f>Z635+AB635+AE635-AF635</f>
        <v>0</v>
      </c>
      <c r="AH635" s="964"/>
      <c r="AN635" s="137" t="s">
        <v>673</v>
      </c>
    </row>
    <row r="636" spans="1:40" ht="45" x14ac:dyDescent="0.25">
      <c r="A636" s="137">
        <v>1</v>
      </c>
      <c r="B636" s="306" t="s">
        <v>447</v>
      </c>
      <c r="C636" s="418"/>
      <c r="D636" s="1278"/>
      <c r="E636" s="225"/>
      <c r="F636" s="1100">
        <f>E636/12*$B$4</f>
        <v>0</v>
      </c>
      <c r="G636" s="124"/>
      <c r="H636" s="123"/>
      <c r="I636" s="196"/>
      <c r="J636" s="196"/>
      <c r="K636" s="1122"/>
      <c r="L636" s="1124"/>
      <c r="M636" s="1124"/>
      <c r="N636" s="153"/>
      <c r="O636" s="974"/>
      <c r="P636" s="1018"/>
      <c r="Q636" s="326"/>
      <c r="R636" s="326"/>
      <c r="S636" s="326"/>
      <c r="T636" s="326"/>
      <c r="U636" s="326"/>
      <c r="V636" s="326"/>
      <c r="W636" s="326"/>
      <c r="X636" s="326"/>
      <c r="Y636" s="323"/>
      <c r="Z636" s="326"/>
      <c r="AA636" s="770"/>
      <c r="AB636" s="326"/>
      <c r="AC636" s="326"/>
      <c r="AD636" s="326"/>
      <c r="AE636" s="326"/>
      <c r="AF636" s="326"/>
      <c r="AG636" s="951">
        <f>Z636+AB636+AE636-AF636</f>
        <v>0</v>
      </c>
      <c r="AH636" s="964"/>
      <c r="AN636" s="137" t="s">
        <v>673</v>
      </c>
    </row>
    <row r="637" spans="1:40" ht="29.25" x14ac:dyDescent="0.25">
      <c r="A637" s="137">
        <v>1</v>
      </c>
      <c r="B637" s="519" t="s">
        <v>311</v>
      </c>
      <c r="C637" s="418"/>
      <c r="D637" s="1278"/>
      <c r="E637" s="225"/>
      <c r="F637" s="1100"/>
      <c r="G637" s="124"/>
      <c r="H637" s="123"/>
      <c r="I637" s="196"/>
      <c r="J637" s="196"/>
      <c r="K637" s="1122"/>
      <c r="L637" s="1124"/>
      <c r="M637" s="1124"/>
      <c r="N637" s="153"/>
      <c r="O637" s="974"/>
      <c r="P637" s="1018"/>
      <c r="Q637" s="326"/>
      <c r="R637" s="326"/>
      <c r="S637" s="326"/>
      <c r="T637" s="326"/>
      <c r="U637" s="326"/>
      <c r="V637" s="326"/>
      <c r="W637" s="326"/>
      <c r="X637" s="326"/>
      <c r="Y637" s="323"/>
      <c r="Z637" s="326"/>
      <c r="AA637" s="770"/>
      <c r="AB637" s="326"/>
      <c r="AC637" s="326"/>
      <c r="AD637" s="326"/>
      <c r="AE637" s="326"/>
      <c r="AF637" s="326"/>
      <c r="AG637" s="951">
        <f>Z637+AB637+AE637-AF637</f>
        <v>0</v>
      </c>
      <c r="AH637" s="964"/>
      <c r="AN637" s="137" t="s">
        <v>673</v>
      </c>
    </row>
    <row r="638" spans="1:40" ht="29.25" x14ac:dyDescent="0.25">
      <c r="A638" s="137">
        <v>1</v>
      </c>
      <c r="B638" s="519" t="s">
        <v>304</v>
      </c>
      <c r="C638" s="418"/>
      <c r="D638" s="1278"/>
      <c r="E638" s="225">
        <f>E639</f>
        <v>0</v>
      </c>
      <c r="F638" s="1100"/>
      <c r="G638" s="124"/>
      <c r="H638" s="123"/>
      <c r="I638" s="196"/>
      <c r="J638" s="196"/>
      <c r="K638" s="1122"/>
      <c r="L638" s="1124"/>
      <c r="M638" s="1124"/>
      <c r="N638" s="153"/>
      <c r="O638" s="974"/>
      <c r="P638" s="1018"/>
      <c r="Q638" s="326"/>
      <c r="R638" s="326"/>
      <c r="S638" s="326"/>
      <c r="T638" s="326"/>
      <c r="U638" s="326"/>
      <c r="V638" s="326"/>
      <c r="W638" s="326"/>
      <c r="X638" s="326"/>
      <c r="Y638" s="323"/>
      <c r="Z638" s="326"/>
      <c r="AA638" s="770"/>
      <c r="AB638" s="326"/>
      <c r="AC638" s="326"/>
      <c r="AD638" s="326"/>
      <c r="AE638" s="326"/>
      <c r="AF638" s="326"/>
      <c r="AG638" s="951">
        <f>Z638+AB638+AE638-AF638</f>
        <v>0</v>
      </c>
      <c r="AH638" s="964"/>
      <c r="AN638" s="137" t="s">
        <v>673</v>
      </c>
    </row>
    <row r="639" spans="1:40" ht="30" x14ac:dyDescent="0.25">
      <c r="A639" s="137">
        <v>1</v>
      </c>
      <c r="B639" s="515" t="s">
        <v>191</v>
      </c>
      <c r="C639" s="418"/>
      <c r="D639" s="1278"/>
      <c r="E639" s="225"/>
      <c r="F639" s="1100"/>
      <c r="G639" s="124"/>
      <c r="H639" s="123"/>
      <c r="I639" s="196"/>
      <c r="J639" s="196"/>
      <c r="K639" s="1122"/>
      <c r="L639" s="1124"/>
      <c r="M639" s="1124"/>
      <c r="N639" s="153"/>
      <c r="O639" s="974"/>
      <c r="P639" s="1018"/>
      <c r="Q639" s="326"/>
      <c r="R639" s="326"/>
      <c r="S639" s="326"/>
      <c r="T639" s="326"/>
      <c r="U639" s="326"/>
      <c r="V639" s="326"/>
      <c r="W639" s="326"/>
      <c r="X639" s="326"/>
      <c r="Y639" s="323"/>
      <c r="Z639" s="326"/>
      <c r="AA639" s="770"/>
      <c r="AB639" s="326"/>
      <c r="AC639" s="326"/>
      <c r="AD639" s="326"/>
      <c r="AE639" s="326"/>
      <c r="AF639" s="326"/>
      <c r="AG639" s="951">
        <f>Z639+AB639+AE639-AF639</f>
        <v>0</v>
      </c>
      <c r="AH639" s="964"/>
      <c r="AN639" s="137" t="s">
        <v>673</v>
      </c>
    </row>
    <row r="640" spans="1:40" ht="57.75" x14ac:dyDescent="0.25">
      <c r="A640" s="137">
        <v>1</v>
      </c>
      <c r="B640" s="519" t="s">
        <v>305</v>
      </c>
      <c r="C640" s="418"/>
      <c r="D640" s="1278"/>
      <c r="E640" s="225"/>
      <c r="F640" s="197">
        <f>ROUND(E640/12*$B$4,0)</f>
        <v>0</v>
      </c>
      <c r="G640" s="124"/>
      <c r="H640" s="123"/>
      <c r="I640" s="196"/>
      <c r="J640" s="196"/>
      <c r="K640" s="1122"/>
      <c r="L640" s="1124"/>
      <c r="M640" s="1124"/>
      <c r="N640" s="153"/>
      <c r="O640" s="974"/>
      <c r="P640" s="1018"/>
      <c r="Q640" s="326"/>
      <c r="R640" s="326"/>
      <c r="S640" s="326"/>
      <c r="T640" s="326"/>
      <c r="U640" s="326"/>
      <c r="V640" s="326"/>
      <c r="W640" s="326"/>
      <c r="X640" s="326"/>
      <c r="Y640" s="323"/>
      <c r="Z640" s="326">
        <f>AF640-AE640-AB640</f>
        <v>0</v>
      </c>
      <c r="AA640" s="770"/>
      <c r="AB640" s="326"/>
      <c r="AC640" s="326"/>
      <c r="AD640" s="326"/>
      <c r="AE640" s="326"/>
      <c r="AF640" s="326"/>
      <c r="AG640" s="951">
        <f>Z640+AB640+AE640-AF640</f>
        <v>0</v>
      </c>
      <c r="AH640" s="964"/>
      <c r="AN640" s="137" t="s">
        <v>673</v>
      </c>
    </row>
    <row r="641" spans="1:40" s="147" customFormat="1" x14ac:dyDescent="0.25">
      <c r="A641" s="137">
        <v>1</v>
      </c>
      <c r="B641" s="469" t="s">
        <v>260</v>
      </c>
      <c r="C641" s="995"/>
      <c r="D641" s="1202"/>
      <c r="E641" s="226">
        <f>E630</f>
        <v>0</v>
      </c>
      <c r="F641" s="198">
        <f>F630</f>
        <v>0</v>
      </c>
      <c r="G641" s="129">
        <f>G630</f>
        <v>0</v>
      </c>
      <c r="H641" s="129" t="e">
        <f>G641/F641*100</f>
        <v>#DIV/0!</v>
      </c>
      <c r="I641" s="1005"/>
      <c r="J641" s="1005"/>
      <c r="K641" s="1067"/>
      <c r="L641" s="1032"/>
      <c r="M641" s="991"/>
      <c r="N641" s="991"/>
      <c r="O641" s="1062"/>
      <c r="P641" s="991"/>
      <c r="Q641" s="327"/>
      <c r="R641" s="327"/>
      <c r="S641" s="327"/>
      <c r="T641" s="327"/>
      <c r="U641" s="327"/>
      <c r="V641" s="327"/>
      <c r="W641" s="327"/>
      <c r="X641" s="327"/>
      <c r="Y641" s="860"/>
      <c r="Z641" s="326"/>
      <c r="AA641" s="1134"/>
      <c r="AB641" s="328"/>
      <c r="AC641" s="328"/>
      <c r="AD641" s="328"/>
      <c r="AE641" s="327"/>
      <c r="AF641" s="327"/>
      <c r="AG641" s="951">
        <f>Z641+AB641+AE641-AF641</f>
        <v>0</v>
      </c>
      <c r="AH641" s="964"/>
      <c r="AN641" s="147" t="s">
        <v>673</v>
      </c>
    </row>
    <row r="642" spans="1:40" s="147" customFormat="1" ht="29.25" x14ac:dyDescent="0.25">
      <c r="A642" s="137">
        <v>1</v>
      </c>
      <c r="B642" s="469" t="s">
        <v>261</v>
      </c>
      <c r="C642" s="995"/>
      <c r="D642" s="1202"/>
      <c r="E642" s="226"/>
      <c r="F642" s="123"/>
      <c r="G642" s="129"/>
      <c r="H642" s="129"/>
      <c r="I642" s="1005"/>
      <c r="J642" s="1005"/>
      <c r="K642" s="991"/>
      <c r="L642" s="991"/>
      <c r="M642" s="1067"/>
      <c r="N642" s="1032"/>
      <c r="O642" s="1062"/>
      <c r="P642" s="1067"/>
      <c r="Q642" s="327"/>
      <c r="R642" s="327"/>
      <c r="S642" s="327"/>
      <c r="T642" s="327"/>
      <c r="U642" s="327"/>
      <c r="V642" s="327"/>
      <c r="W642" s="327"/>
      <c r="X642" s="327"/>
      <c r="Y642" s="323"/>
      <c r="Z642" s="326"/>
      <c r="AA642" s="770"/>
      <c r="AB642" s="326"/>
      <c r="AC642" s="326"/>
      <c r="AD642" s="327"/>
      <c r="AE642" s="327"/>
      <c r="AF642" s="327"/>
      <c r="AG642" s="951">
        <f>Z642+AB642+AE642-AF642</f>
        <v>0</v>
      </c>
      <c r="AH642" s="964"/>
      <c r="AN642" s="147" t="s">
        <v>673</v>
      </c>
    </row>
    <row r="643" spans="1:40" s="147" customFormat="1" ht="29.25" x14ac:dyDescent="0.25">
      <c r="A643" s="137">
        <v>1</v>
      </c>
      <c r="B643" s="469" t="s">
        <v>262</v>
      </c>
      <c r="C643" s="1244"/>
      <c r="D643" s="1279"/>
      <c r="E643" s="975"/>
      <c r="F643" s="198"/>
      <c r="G643" s="128"/>
      <c r="H643" s="128"/>
      <c r="I643" s="1070"/>
      <c r="J643" s="1070"/>
      <c r="K643" s="1067"/>
      <c r="L643" s="1032"/>
      <c r="M643" s="1174"/>
      <c r="N643" s="1174"/>
      <c r="O643" s="1174"/>
      <c r="P643" s="1174"/>
      <c r="Q643" s="333"/>
      <c r="R643" s="333"/>
      <c r="S643" s="333"/>
      <c r="T643" s="333"/>
      <c r="U643" s="333"/>
      <c r="V643" s="333"/>
      <c r="W643" s="333"/>
      <c r="X643" s="333"/>
      <c r="Y643" s="860">
        <f>Q643/12*$B$4</f>
        <v>0</v>
      </c>
      <c r="Z643" s="328">
        <f>AF643-AE643-AB643</f>
        <v>0</v>
      </c>
      <c r="AA643" s="1134"/>
      <c r="AB643" s="328"/>
      <c r="AC643" s="328">
        <f>Z643-Y643</f>
        <v>0</v>
      </c>
      <c r="AD643" s="333"/>
      <c r="AE643" s="333"/>
      <c r="AF643" s="333"/>
      <c r="AG643" s="951">
        <f>Z643+AB643+AE643-AF643</f>
        <v>0</v>
      </c>
      <c r="AH643" s="964"/>
      <c r="AN643" s="147" t="s">
        <v>673</v>
      </c>
    </row>
    <row r="644" spans="1:40" x14ac:dyDescent="0.25">
      <c r="A644" s="137">
        <v>1</v>
      </c>
      <c r="B644" s="1280" t="s">
        <v>134</v>
      </c>
      <c r="C644" s="1281"/>
      <c r="D644" s="1282"/>
      <c r="E644" s="32">
        <f>E641</f>
        <v>0</v>
      </c>
      <c r="F644" s="7">
        <f>F641</f>
        <v>0</v>
      </c>
      <c r="G644" s="7">
        <f>G641</f>
        <v>0</v>
      </c>
      <c r="H644" s="7" t="e">
        <f>SUM(H630)</f>
        <v>#DIV/0!</v>
      </c>
      <c r="I644" s="8"/>
      <c r="J644" s="8"/>
      <c r="K644" s="1057"/>
      <c r="L644" s="7"/>
      <c r="M644" s="1057"/>
      <c r="N644" s="7"/>
      <c r="O644" s="1057"/>
      <c r="P644" s="1057"/>
      <c r="Q644" s="324">
        <f t="shared" ref="Q644:R644" si="255">SUM(Q643,Q630)</f>
        <v>0</v>
      </c>
      <c r="R644" s="324">
        <f t="shared" si="255"/>
        <v>0</v>
      </c>
      <c r="S644" s="324">
        <f t="shared" ref="S644:T644" si="256">SUM(S643,S630)</f>
        <v>0</v>
      </c>
      <c r="T644" s="324">
        <f t="shared" si="256"/>
        <v>0</v>
      </c>
      <c r="U644" s="324">
        <f t="shared" ref="U644:V644" si="257">SUM(U643,U630)</f>
        <v>0</v>
      </c>
      <c r="V644" s="324">
        <f t="shared" si="257"/>
        <v>0</v>
      </c>
      <c r="W644" s="324">
        <f t="shared" ref="W644:X644" si="258">SUM(W643,W630)</f>
        <v>0</v>
      </c>
      <c r="X644" s="324">
        <f t="shared" si="258"/>
        <v>0</v>
      </c>
      <c r="Y644" s="864">
        <f t="shared" ref="Y644:AF644" si="259">SUM(Y643,Y630)</f>
        <v>0</v>
      </c>
      <c r="Z644" s="324">
        <f t="shared" si="259"/>
        <v>0</v>
      </c>
      <c r="AA644" s="774">
        <f t="shared" si="259"/>
        <v>0</v>
      </c>
      <c r="AB644" s="324">
        <f t="shared" si="259"/>
        <v>0</v>
      </c>
      <c r="AC644" s="324">
        <f t="shared" si="259"/>
        <v>0</v>
      </c>
      <c r="AD644" s="324">
        <f t="shared" si="259"/>
        <v>0</v>
      </c>
      <c r="AE644" s="324">
        <f t="shared" si="259"/>
        <v>0</v>
      </c>
      <c r="AF644" s="324">
        <f t="shared" si="259"/>
        <v>0</v>
      </c>
      <c r="AG644" s="951">
        <f>Z644+AB644+AE644-AF644</f>
        <v>0</v>
      </c>
      <c r="AH644" s="964"/>
      <c r="AN644" s="137" t="s">
        <v>673</v>
      </c>
    </row>
    <row r="645" spans="1:40" x14ac:dyDescent="0.25">
      <c r="A645" s="137">
        <v>1</v>
      </c>
      <c r="B645" s="1283" t="s">
        <v>28</v>
      </c>
      <c r="C645" s="1284"/>
      <c r="D645" s="1013"/>
      <c r="E645" s="970"/>
      <c r="F645" s="1277"/>
      <c r="G645" s="126"/>
      <c r="H645" s="126"/>
      <c r="I645" s="282"/>
      <c r="J645" s="282"/>
      <c r="K645" s="739"/>
      <c r="L645" s="986"/>
      <c r="M645" s="986"/>
      <c r="N645" s="986"/>
      <c r="O645" s="986"/>
      <c r="P645" s="739"/>
      <c r="Q645" s="325"/>
      <c r="R645" s="325"/>
      <c r="S645" s="325"/>
      <c r="T645" s="325"/>
      <c r="U645" s="325"/>
      <c r="V645" s="325"/>
      <c r="W645" s="325"/>
      <c r="X645" s="325"/>
      <c r="Y645" s="364"/>
      <c r="Z645" s="325">
        <f t="shared" ref="Z645:Z654" si="260">AF645-AE645-AB645</f>
        <v>0</v>
      </c>
      <c r="AA645" s="773"/>
      <c r="AB645" s="325"/>
      <c r="AC645" s="325"/>
      <c r="AD645" s="325"/>
      <c r="AE645" s="325"/>
      <c r="AF645" s="325"/>
      <c r="AG645" s="951">
        <f>Z645+AB645+AE645-AF645</f>
        <v>0</v>
      </c>
      <c r="AH645" s="964"/>
      <c r="AN645" s="137" t="s">
        <v>673</v>
      </c>
    </row>
    <row r="646" spans="1:40" x14ac:dyDescent="0.25">
      <c r="A646" s="137">
        <v>1</v>
      </c>
      <c r="B646" s="1285" t="s">
        <v>16</v>
      </c>
      <c r="C646" s="1286"/>
      <c r="D646" s="1287"/>
      <c r="E646" s="1288"/>
      <c r="F646" s="1289"/>
      <c r="G646" s="1097"/>
      <c r="H646" s="1167"/>
      <c r="I646" s="1290"/>
      <c r="J646" s="1290"/>
      <c r="K646" s="1291"/>
      <c r="L646" s="1292"/>
      <c r="M646" s="1292"/>
      <c r="N646" s="1145"/>
      <c r="O646" s="1291"/>
      <c r="P646" s="1145"/>
      <c r="Q646" s="334"/>
      <c r="R646" s="334"/>
      <c r="S646" s="334"/>
      <c r="T646" s="334"/>
      <c r="U646" s="334"/>
      <c r="V646" s="334"/>
      <c r="W646" s="334"/>
      <c r="X646" s="334"/>
      <c r="Y646" s="868"/>
      <c r="Z646" s="334">
        <f t="shared" si="260"/>
        <v>0</v>
      </c>
      <c r="AA646" s="1147"/>
      <c r="AB646" s="334"/>
      <c r="AC646" s="334"/>
      <c r="AD646" s="334"/>
      <c r="AE646" s="334"/>
      <c r="AF646" s="334"/>
      <c r="AG646" s="951">
        <f>Z646+AB646+AE646-AF646</f>
        <v>0</v>
      </c>
      <c r="AH646" s="964"/>
      <c r="AN646" s="137" t="s">
        <v>673</v>
      </c>
    </row>
    <row r="647" spans="1:40" s="147" customFormat="1" x14ac:dyDescent="0.25">
      <c r="A647" s="137">
        <v>1</v>
      </c>
      <c r="B647" s="843" t="s">
        <v>15</v>
      </c>
      <c r="C647" s="1168"/>
      <c r="D647" s="1184">
        <v>240</v>
      </c>
      <c r="E647" s="970">
        <v>3930</v>
      </c>
      <c r="F647" s="1277">
        <f>ROUND(E647/12*$B$4,0)</f>
        <v>2620</v>
      </c>
      <c r="G647" s="126">
        <v>2674</v>
      </c>
      <c r="H647" s="126">
        <f>G647/F647*100</f>
        <v>102.06106870229009</v>
      </c>
      <c r="I647" s="1293">
        <v>2</v>
      </c>
      <c r="J647" s="282">
        <f>M647/G647</f>
        <v>1.4117427075542259</v>
      </c>
      <c r="K647" s="1014">
        <f>ROUND(E647*I647,0)</f>
        <v>7860</v>
      </c>
      <c r="L647" s="979">
        <f>K647/12*$B$4</f>
        <v>5240</v>
      </c>
      <c r="M647" s="979">
        <v>3775</v>
      </c>
      <c r="N647" s="1014">
        <f>M647/L647*100</f>
        <v>72.041984732824432</v>
      </c>
      <c r="O647" s="979">
        <f>ROUND(K647/D647,0)</f>
        <v>33</v>
      </c>
      <c r="P647" s="979">
        <f>M647/$B$4*12/O647</f>
        <v>171.59090909090909</v>
      </c>
      <c r="Q647" s="325"/>
      <c r="R647" s="325"/>
      <c r="S647" s="325"/>
      <c r="T647" s="325"/>
      <c r="U647" s="325"/>
      <c r="V647" s="325"/>
      <c r="W647" s="325"/>
      <c r="X647" s="325"/>
      <c r="Y647" s="364"/>
      <c r="Z647" s="325">
        <f t="shared" si="260"/>
        <v>0</v>
      </c>
      <c r="AA647" s="773"/>
      <c r="AB647" s="325"/>
      <c r="AC647" s="325"/>
      <c r="AD647" s="325"/>
      <c r="AE647" s="325"/>
      <c r="AF647" s="325"/>
      <c r="AG647" s="951">
        <f>Z647+AB647+AE647-AF647</f>
        <v>0</v>
      </c>
      <c r="AH647" s="964"/>
      <c r="AN647" s="147" t="s">
        <v>673</v>
      </c>
    </row>
    <row r="648" spans="1:40" x14ac:dyDescent="0.25">
      <c r="A648" s="137">
        <v>1</v>
      </c>
      <c r="B648" s="1294" t="s">
        <v>176</v>
      </c>
      <c r="C648" s="1295"/>
      <c r="D648" s="1296">
        <v>240</v>
      </c>
      <c r="E648" s="1297">
        <f>SUM(E647:E647)</f>
        <v>3930</v>
      </c>
      <c r="F648" s="1101">
        <f>SUM(F647:F647)</f>
        <v>2620</v>
      </c>
      <c r="G648" s="1101">
        <f>SUM(G647:G647)</f>
        <v>2674</v>
      </c>
      <c r="H648" s="976">
        <f>G648/F648*100</f>
        <v>102.06106870229009</v>
      </c>
      <c r="I648" s="1176">
        <f>I647</f>
        <v>2</v>
      </c>
      <c r="J648" s="1068">
        <f>M648/G648</f>
        <v>1.4117427075542259</v>
      </c>
      <c r="K648" s="1101">
        <f>SUM(K647:K647)</f>
        <v>7860</v>
      </c>
      <c r="L648" s="1101">
        <f>SUM(L647:L647)</f>
        <v>5240</v>
      </c>
      <c r="M648" s="1101">
        <f>SUM(M647:M647)</f>
        <v>3775</v>
      </c>
      <c r="N648" s="966">
        <f>M648/L648*100</f>
        <v>72.041984732824432</v>
      </c>
      <c r="O648" s="1101">
        <f>SUM(O647:O647)</f>
        <v>33</v>
      </c>
      <c r="P648" s="966">
        <f>M648/$B$4*12/O648</f>
        <v>171.59090909090909</v>
      </c>
      <c r="Q648" s="328"/>
      <c r="R648" s="328"/>
      <c r="S648" s="328"/>
      <c r="T648" s="328"/>
      <c r="U648" s="328"/>
      <c r="V648" s="328"/>
      <c r="W648" s="328"/>
      <c r="X648" s="328"/>
      <c r="Y648" s="860"/>
      <c r="Z648" s="328">
        <f t="shared" si="260"/>
        <v>0</v>
      </c>
      <c r="AA648" s="1134"/>
      <c r="AB648" s="328"/>
      <c r="AC648" s="328"/>
      <c r="AD648" s="328"/>
      <c r="AE648" s="328"/>
      <c r="AF648" s="328"/>
      <c r="AG648" s="951">
        <f>Z648+AB648+AE648-AF648</f>
        <v>0</v>
      </c>
      <c r="AH648" s="964"/>
      <c r="AN648" s="137" t="s">
        <v>673</v>
      </c>
    </row>
    <row r="649" spans="1:40" ht="30" thickBot="1" x14ac:dyDescent="0.3">
      <c r="A649" s="137">
        <v>1</v>
      </c>
      <c r="B649" s="1140" t="s">
        <v>196</v>
      </c>
      <c r="C649" s="1140"/>
      <c r="D649" s="1140"/>
      <c r="E649" s="32">
        <f>E648</f>
        <v>3930</v>
      </c>
      <c r="F649" s="1057">
        <f>F648</f>
        <v>2620</v>
      </c>
      <c r="G649" s="7">
        <f>G648</f>
        <v>2674</v>
      </c>
      <c r="H649" s="7">
        <f>G649/F649*100</f>
        <v>102.06106870229009</v>
      </c>
      <c r="I649" s="8">
        <f>I648</f>
        <v>2</v>
      </c>
      <c r="J649" s="273">
        <f>J648</f>
        <v>1.4117427075542259</v>
      </c>
      <c r="K649" s="1057">
        <f>K648</f>
        <v>7860</v>
      </c>
      <c r="L649" s="7">
        <f>L648</f>
        <v>5240</v>
      </c>
      <c r="M649" s="7">
        <f>M648</f>
        <v>3775</v>
      </c>
      <c r="N649" s="181">
        <f>M649/L649*100</f>
        <v>72.041984732824432</v>
      </c>
      <c r="O649" s="181">
        <f>O648</f>
        <v>33</v>
      </c>
      <c r="P649" s="1059">
        <f>P648</f>
        <v>171.59090909090909</v>
      </c>
      <c r="Q649" s="324">
        <v>75673.489920000022</v>
      </c>
      <c r="R649" s="324">
        <v>75673.489920000022</v>
      </c>
      <c r="S649" s="324">
        <v>75714.58388666666</v>
      </c>
      <c r="T649" s="324">
        <v>75714.58388666666</v>
      </c>
      <c r="U649" s="324">
        <v>75714.58388666666</v>
      </c>
      <c r="V649" s="324">
        <v>75714.58388666666</v>
      </c>
      <c r="W649" s="324">
        <v>86695.734209999995</v>
      </c>
      <c r="X649" s="324">
        <v>104997.65141793067</v>
      </c>
      <c r="Y649" s="865">
        <f>Q649/12*$B$4+(R649-Q649)/11*7+(S649-R649)/10*6+(T649-S649)/9*5+(U649-T649)/8*4+(V649-U649)/7*3+(W649-V649)/6*2+(X649-W649)/5*1</f>
        <v>57794.416542697247</v>
      </c>
      <c r="Z649" s="324">
        <f t="shared" si="260"/>
        <v>61980.190459999991</v>
      </c>
      <c r="AA649" s="774"/>
      <c r="AB649" s="324"/>
      <c r="AC649" s="324">
        <f>Z649-Y649</f>
        <v>4185.7739173027439</v>
      </c>
      <c r="AD649" s="324"/>
      <c r="AE649" s="324">
        <v>-7.5993300000000001</v>
      </c>
      <c r="AF649" s="324">
        <v>61972.591129999993</v>
      </c>
      <c r="AG649" s="951">
        <f>Z649+AB649+AE649-AF649</f>
        <v>0</v>
      </c>
      <c r="AH649" s="964"/>
      <c r="AN649" s="137" t="s">
        <v>673</v>
      </c>
    </row>
    <row r="650" spans="1:40" ht="16.5" thickBot="1" x14ac:dyDescent="0.3">
      <c r="A650" s="137">
        <v>1</v>
      </c>
      <c r="B650" s="1046" t="s">
        <v>277</v>
      </c>
      <c r="C650" s="1046"/>
      <c r="D650" s="155"/>
      <c r="E650" s="257"/>
      <c r="F650" s="1050"/>
      <c r="G650" s="1091"/>
      <c r="H650" s="1091"/>
      <c r="I650" s="1151"/>
      <c r="J650" s="1151"/>
      <c r="K650" s="1153"/>
      <c r="L650" s="1236"/>
      <c r="M650" s="1236">
        <f>SUM(M627,M644,M649)</f>
        <v>3775</v>
      </c>
      <c r="N650" s="1236"/>
      <c r="O650" s="1236"/>
      <c r="P650" s="1153"/>
      <c r="Q650" s="332">
        <f t="shared" ref="Q650:Y650" si="261">SUM(Q627,Q644,Q649)</f>
        <v>75673.489920000022</v>
      </c>
      <c r="R650" s="332">
        <f t="shared" ref="R650:S650" si="262">SUM(R627,R644,R649)</f>
        <v>75673.489920000022</v>
      </c>
      <c r="S650" s="332">
        <f t="shared" si="262"/>
        <v>75714.58388666666</v>
      </c>
      <c r="T650" s="332">
        <f t="shared" ref="T650:U650" si="263">SUM(T627,T644,T649)</f>
        <v>75714.58388666666</v>
      </c>
      <c r="U650" s="332">
        <f t="shared" si="263"/>
        <v>75714.58388666666</v>
      </c>
      <c r="V650" s="332">
        <f t="shared" ref="V650:W650" si="264">SUM(V627,V644,V649)</f>
        <v>75714.58388666666</v>
      </c>
      <c r="W650" s="332">
        <f t="shared" si="264"/>
        <v>86695.734209999995</v>
      </c>
      <c r="X650" s="332">
        <f t="shared" ref="X650" si="265">SUM(X627,X644,X649)</f>
        <v>104997.65141793067</v>
      </c>
      <c r="Y650" s="861">
        <f t="shared" si="261"/>
        <v>57794.416542697247</v>
      </c>
      <c r="Z650" s="332">
        <f t="shared" si="260"/>
        <v>61980.190459999991</v>
      </c>
      <c r="AA650" s="775">
        <f t="shared" ref="AA650:AF650" si="266">SUM(AA627,AA644,AA649)</f>
        <v>0</v>
      </c>
      <c r="AB650" s="332">
        <f t="shared" si="266"/>
        <v>0</v>
      </c>
      <c r="AC650" s="332">
        <f t="shared" si="266"/>
        <v>4185.7739173027439</v>
      </c>
      <c r="AD650" s="332">
        <f t="shared" si="266"/>
        <v>0</v>
      </c>
      <c r="AE650" s="332">
        <f t="shared" si="266"/>
        <v>-7.5993300000000001</v>
      </c>
      <c r="AF650" s="156">
        <f t="shared" si="266"/>
        <v>61972.591129999993</v>
      </c>
      <c r="AG650" s="951">
        <f>Z650+AB650+AE650-AF650</f>
        <v>0</v>
      </c>
      <c r="AH650" s="964"/>
      <c r="AN650" s="137" t="s">
        <v>673</v>
      </c>
    </row>
    <row r="651" spans="1:40" x14ac:dyDescent="0.25">
      <c r="A651" s="137">
        <v>1</v>
      </c>
      <c r="B651" s="139"/>
      <c r="C651" s="1298"/>
      <c r="D651" s="139"/>
      <c r="E651" s="255"/>
      <c r="F651" s="739"/>
      <c r="G651" s="986"/>
      <c r="H651" s="986"/>
      <c r="I651" s="282"/>
      <c r="J651" s="282"/>
      <c r="K651" s="1014"/>
      <c r="L651" s="979"/>
      <c r="M651" s="979"/>
      <c r="N651" s="979"/>
      <c r="O651" s="979"/>
      <c r="P651" s="979"/>
      <c r="Q651" s="325"/>
      <c r="R651" s="325"/>
      <c r="S651" s="325"/>
      <c r="T651" s="325"/>
      <c r="U651" s="325"/>
      <c r="V651" s="325"/>
      <c r="W651" s="325"/>
      <c r="X651" s="325"/>
      <c r="Y651" s="364"/>
      <c r="Z651" s="325">
        <f t="shared" si="260"/>
        <v>0</v>
      </c>
      <c r="AA651" s="773"/>
      <c r="AB651" s="325"/>
      <c r="AC651" s="325"/>
      <c r="AD651" s="325"/>
      <c r="AE651" s="325"/>
      <c r="AF651" s="325"/>
      <c r="AG651" s="951">
        <f>Z651+AB651+AE651-AF651</f>
        <v>0</v>
      </c>
      <c r="AH651" s="964"/>
      <c r="AN651" s="137" t="s">
        <v>674</v>
      </c>
    </row>
    <row r="652" spans="1:40" ht="57.75" x14ac:dyDescent="0.25">
      <c r="A652" s="137">
        <v>1</v>
      </c>
      <c r="B652" s="955" t="s">
        <v>357</v>
      </c>
      <c r="C652" s="1218"/>
      <c r="D652" s="1299"/>
      <c r="E652" s="255"/>
      <c r="F652" s="739"/>
      <c r="G652" s="986"/>
      <c r="H652" s="986"/>
      <c r="I652" s="282"/>
      <c r="J652" s="282"/>
      <c r="K652" s="1014"/>
      <c r="L652" s="979"/>
      <c r="M652" s="979"/>
      <c r="N652" s="979"/>
      <c r="O652" s="979"/>
      <c r="P652" s="979"/>
      <c r="Q652" s="326"/>
      <c r="R652" s="326"/>
      <c r="S652" s="326"/>
      <c r="T652" s="326"/>
      <c r="U652" s="326"/>
      <c r="V652" s="326"/>
      <c r="W652" s="326"/>
      <c r="X652" s="326"/>
      <c r="Y652" s="323"/>
      <c r="Z652" s="326">
        <f t="shared" si="260"/>
        <v>0</v>
      </c>
      <c r="AA652" s="770"/>
      <c r="AB652" s="326"/>
      <c r="AC652" s="326"/>
      <c r="AD652" s="326"/>
      <c r="AE652" s="326"/>
      <c r="AF652" s="326"/>
      <c r="AG652" s="951">
        <f>Z652+AB652+AE652-AF652</f>
        <v>0</v>
      </c>
      <c r="AH652" s="964"/>
      <c r="AN652" s="137" t="s">
        <v>674</v>
      </c>
    </row>
    <row r="653" spans="1:40" ht="15.75" x14ac:dyDescent="0.25">
      <c r="A653" s="137">
        <v>1</v>
      </c>
      <c r="B653" s="1300" t="s">
        <v>132</v>
      </c>
      <c r="C653" s="1301"/>
      <c r="D653" s="139"/>
      <c r="E653" s="238">
        <f>SUM(E654:E660)</f>
        <v>86500</v>
      </c>
      <c r="F653" s="1165">
        <f>SUM(F654:F660)</f>
        <v>57667</v>
      </c>
      <c r="G653" s="127">
        <f>SUM(G654:G660)</f>
        <v>70136</v>
      </c>
      <c r="H653" s="127">
        <f>G653/F653*100</f>
        <v>121.62241836752388</v>
      </c>
      <c r="I653" s="1302"/>
      <c r="J653" s="1302"/>
      <c r="K653" s="1274"/>
      <c r="L653" s="1275"/>
      <c r="M653" s="1275"/>
      <c r="N653" s="1275"/>
      <c r="O653" s="1275"/>
      <c r="P653" s="1275"/>
      <c r="Q653" s="325">
        <v>27615.01</v>
      </c>
      <c r="R653" s="325">
        <v>27615.01</v>
      </c>
      <c r="S653" s="325">
        <v>27615.01</v>
      </c>
      <c r="T653" s="325">
        <v>27615.01</v>
      </c>
      <c r="U653" s="325">
        <v>27615.01</v>
      </c>
      <c r="V653" s="325">
        <v>27615.01</v>
      </c>
      <c r="W653" s="325">
        <v>27615.01</v>
      </c>
      <c r="X653" s="325">
        <v>27615.01</v>
      </c>
      <c r="Y653" s="364">
        <f>Q653/12*$B$4+(R653-Q653)/11*7+(S653-R653)/10*6+(T653-S653)/9*5+(U653-T653)/8*4+(V653-U653)/7*3+(W653-V653)/6*2+(X653-W653)/5*1</f>
        <v>18410.006666666664</v>
      </c>
      <c r="Z653" s="325">
        <f t="shared" si="260"/>
        <v>19357.174389999996</v>
      </c>
      <c r="AA653" s="773">
        <f>SUM(AA654:AA660)</f>
        <v>0</v>
      </c>
      <c r="AB653" s="325">
        <v>1896.1281000000001</v>
      </c>
      <c r="AC653" s="325">
        <f>Z653-Y653</f>
        <v>947.16772333333211</v>
      </c>
      <c r="AD653" s="325"/>
      <c r="AE653" s="325">
        <v>-0.81558000000000008</v>
      </c>
      <c r="AF653" s="325">
        <v>21252.48691</v>
      </c>
      <c r="AG653" s="951">
        <f>Z653+AB653+AE653-AF653</f>
        <v>0</v>
      </c>
      <c r="AH653" s="964"/>
      <c r="AN653" s="137" t="s">
        <v>674</v>
      </c>
    </row>
    <row r="654" spans="1:40" x14ac:dyDescent="0.25">
      <c r="A654" s="137">
        <v>1</v>
      </c>
      <c r="B654" s="163" t="s">
        <v>114</v>
      </c>
      <c r="C654" s="1168"/>
      <c r="D654" s="139"/>
      <c r="E654" s="970">
        <v>54000</v>
      </c>
      <c r="F654" s="197">
        <f>ROUND(E654/12*$B$4,0)</f>
        <v>36000</v>
      </c>
      <c r="G654" s="123">
        <v>34887</v>
      </c>
      <c r="H654" s="123">
        <f>G654/F654*100</f>
        <v>96.908333333333331</v>
      </c>
      <c r="I654" s="1021"/>
      <c r="J654" s="1021"/>
      <c r="K654" s="1014"/>
      <c r="L654" s="979"/>
      <c r="M654" s="979"/>
      <c r="N654" s="153"/>
      <c r="O654" s="153"/>
      <c r="P654" s="153"/>
      <c r="Q654" s="326"/>
      <c r="R654" s="326"/>
      <c r="S654" s="326"/>
      <c r="T654" s="326"/>
      <c r="U654" s="326"/>
      <c r="V654" s="326"/>
      <c r="W654" s="326"/>
      <c r="X654" s="326"/>
      <c r="Y654" s="323"/>
      <c r="Z654" s="326">
        <f t="shared" si="260"/>
        <v>0</v>
      </c>
      <c r="AA654" s="770"/>
      <c r="AB654" s="326"/>
      <c r="AC654" s="326"/>
      <c r="AD654" s="326"/>
      <c r="AE654" s="326"/>
      <c r="AF654" s="326"/>
      <c r="AG654" s="951">
        <f>Z654+AB654+AE654-AF654</f>
        <v>0</v>
      </c>
      <c r="AH654" s="964"/>
      <c r="AN654" s="137" t="s">
        <v>674</v>
      </c>
    </row>
    <row r="655" spans="1:40" s="2022" customFormat="1" x14ac:dyDescent="0.25">
      <c r="A655" s="2022">
        <v>1</v>
      </c>
      <c r="B655" s="163" t="s">
        <v>420</v>
      </c>
      <c r="C655" s="1168"/>
      <c r="D655" s="139"/>
      <c r="E655" s="970"/>
      <c r="F655" s="197"/>
      <c r="G655" s="123">
        <v>8486</v>
      </c>
      <c r="H655" s="123"/>
      <c r="I655" s="1021"/>
      <c r="J655" s="1021"/>
      <c r="K655" s="1014"/>
      <c r="L655" s="979"/>
      <c r="M655" s="979"/>
      <c r="N655" s="153"/>
      <c r="O655" s="153"/>
      <c r="P655" s="153"/>
      <c r="Q655" s="326"/>
      <c r="R655" s="326"/>
      <c r="S655" s="326"/>
      <c r="T655" s="326"/>
      <c r="U655" s="326"/>
      <c r="V655" s="326"/>
      <c r="W655" s="326"/>
      <c r="X655" s="326"/>
      <c r="Y655" s="323"/>
      <c r="Z655" s="326"/>
      <c r="AA655" s="770"/>
      <c r="AB655" s="326"/>
      <c r="AC655" s="326"/>
      <c r="AD655" s="326"/>
      <c r="AE655" s="326"/>
      <c r="AF655" s="326"/>
      <c r="AG655" s="951">
        <f>Z655+AB655+AE655-AF655</f>
        <v>0</v>
      </c>
      <c r="AH655" s="964"/>
      <c r="AN655" s="2022" t="s">
        <v>674</v>
      </c>
    </row>
    <row r="656" spans="1:40" ht="45" x14ac:dyDescent="0.25">
      <c r="A656" s="137">
        <v>1</v>
      </c>
      <c r="B656" s="479" t="s">
        <v>179</v>
      </c>
      <c r="C656" s="1168"/>
      <c r="D656" s="139"/>
      <c r="E656" s="970">
        <v>12600</v>
      </c>
      <c r="F656" s="197">
        <f>ROUND(E656/12*$B$4,0)</f>
        <v>8400</v>
      </c>
      <c r="G656" s="123">
        <v>14811</v>
      </c>
      <c r="H656" s="123">
        <f>G656/F656*100</f>
        <v>176.32142857142856</v>
      </c>
      <c r="I656" s="1021"/>
      <c r="J656" s="1021"/>
      <c r="K656" s="1014"/>
      <c r="L656" s="979"/>
      <c r="M656" s="979"/>
      <c r="N656" s="153"/>
      <c r="O656" s="153"/>
      <c r="P656" s="153"/>
      <c r="Q656" s="326"/>
      <c r="R656" s="326"/>
      <c r="S656" s="326"/>
      <c r="T656" s="326"/>
      <c r="U656" s="326"/>
      <c r="V656" s="326"/>
      <c r="W656" s="326"/>
      <c r="X656" s="326"/>
      <c r="Y656" s="323"/>
      <c r="Z656" s="326">
        <f>AF656-AE656-AB656</f>
        <v>0</v>
      </c>
      <c r="AA656" s="770"/>
      <c r="AB656" s="326"/>
      <c r="AC656" s="326"/>
      <c r="AD656" s="326"/>
      <c r="AE656" s="326"/>
      <c r="AF656" s="326"/>
      <c r="AG656" s="951">
        <f>Z656+AB656+AE656-AF656</f>
        <v>0</v>
      </c>
      <c r="AH656" s="964"/>
      <c r="AN656" s="137" t="s">
        <v>674</v>
      </c>
    </row>
    <row r="657" spans="1:40" ht="45" x14ac:dyDescent="0.25">
      <c r="A657" s="137">
        <v>1</v>
      </c>
      <c r="B657" s="163" t="s">
        <v>295</v>
      </c>
      <c r="C657" s="449"/>
      <c r="D657" s="965"/>
      <c r="E657" s="970">
        <v>17500</v>
      </c>
      <c r="F657" s="123">
        <f>ROUND(E657/12*$B$4,0)</f>
        <v>11667</v>
      </c>
      <c r="G657" s="123">
        <v>9618</v>
      </c>
      <c r="H657" s="123">
        <f>G657/F657*100</f>
        <v>82.437644638724606</v>
      </c>
      <c r="I657" s="318"/>
      <c r="J657" s="152"/>
      <c r="K657" s="967"/>
      <c r="L657" s="153"/>
      <c r="M657" s="966"/>
      <c r="N657" s="278"/>
      <c r="O657" s="278"/>
      <c r="P657" s="153"/>
      <c r="Q657" s="327"/>
      <c r="R657" s="327"/>
      <c r="S657" s="327"/>
      <c r="T657" s="327"/>
      <c r="U657" s="327"/>
      <c r="V657" s="327"/>
      <c r="W657" s="327"/>
      <c r="X657" s="327"/>
      <c r="Y657" s="859"/>
      <c r="Z657" s="326">
        <f>AF657-AE657-AB657</f>
        <v>0</v>
      </c>
      <c r="AA657" s="993"/>
      <c r="AB657" s="327"/>
      <c r="AC657" s="326"/>
      <c r="AD657" s="327"/>
      <c r="AE657" s="327"/>
      <c r="AF657" s="327"/>
      <c r="AG657" s="951">
        <f>Z657+AB657+AE657-AF657</f>
        <v>0</v>
      </c>
      <c r="AH657" s="964"/>
      <c r="AN657" s="137" t="s">
        <v>674</v>
      </c>
    </row>
    <row r="658" spans="1:40" ht="45" x14ac:dyDescent="0.25">
      <c r="A658" s="137">
        <v>1</v>
      </c>
      <c r="B658" s="163" t="s">
        <v>332</v>
      </c>
      <c r="C658" s="1303"/>
      <c r="D658" s="141"/>
      <c r="E658" s="970"/>
      <c r="F658" s="123">
        <f>ROUND(E658/12*$B$4,0)</f>
        <v>0</v>
      </c>
      <c r="G658" s="123">
        <v>352</v>
      </c>
      <c r="H658" s="123"/>
      <c r="I658" s="152"/>
      <c r="J658" s="318"/>
      <c r="K658" s="153"/>
      <c r="L658" s="153"/>
      <c r="M658" s="153"/>
      <c r="N658" s="278"/>
      <c r="O658" s="278"/>
      <c r="P658" s="966"/>
      <c r="Q658" s="327"/>
      <c r="R658" s="327"/>
      <c r="S658" s="327"/>
      <c r="T658" s="327"/>
      <c r="U658" s="327"/>
      <c r="V658" s="327"/>
      <c r="W658" s="327"/>
      <c r="X658" s="327"/>
      <c r="Y658" s="859"/>
      <c r="Z658" s="326"/>
      <c r="AA658" s="993"/>
      <c r="AB658" s="327"/>
      <c r="AC658" s="327"/>
      <c r="AD658" s="1249"/>
      <c r="AE658" s="327"/>
      <c r="AF658" s="327"/>
      <c r="AG658" s="951">
        <f>Z658+AB658+AE658-AF658</f>
        <v>0</v>
      </c>
      <c r="AH658" s="964"/>
      <c r="AN658" s="137" t="s">
        <v>674</v>
      </c>
    </row>
    <row r="659" spans="1:40" x14ac:dyDescent="0.25">
      <c r="A659" s="137">
        <v>1</v>
      </c>
      <c r="B659" s="471" t="s">
        <v>118</v>
      </c>
      <c r="C659" s="449"/>
      <c r="D659" s="972"/>
      <c r="E659" s="970">
        <v>2000</v>
      </c>
      <c r="F659" s="198">
        <f>ROUND(E659/12*$B$4,0)</f>
        <v>1333</v>
      </c>
      <c r="G659" s="123">
        <v>1613</v>
      </c>
      <c r="H659" s="123">
        <f>G659/F659*100</f>
        <v>121.00525131282819</v>
      </c>
      <c r="I659" s="973"/>
      <c r="J659" s="973"/>
      <c r="K659" s="278"/>
      <c r="L659" s="966"/>
      <c r="M659" s="278"/>
      <c r="N659" s="278"/>
      <c r="O659" s="153"/>
      <c r="P659" s="153"/>
      <c r="Q659" s="327"/>
      <c r="R659" s="327"/>
      <c r="S659" s="327"/>
      <c r="T659" s="327"/>
      <c r="U659" s="327"/>
      <c r="V659" s="327"/>
      <c r="W659" s="327"/>
      <c r="X659" s="327"/>
      <c r="Y659" s="323"/>
      <c r="Z659" s="328"/>
      <c r="AA659" s="993"/>
      <c r="AB659" s="327"/>
      <c r="AC659" s="327"/>
      <c r="AD659" s="1249"/>
      <c r="AE659" s="327"/>
      <c r="AF659" s="326"/>
      <c r="AG659" s="951">
        <f>Z659+AB659+AE659-AF659</f>
        <v>0</v>
      </c>
      <c r="AH659" s="964"/>
      <c r="AN659" s="137" t="s">
        <v>674</v>
      </c>
    </row>
    <row r="660" spans="1:40" x14ac:dyDescent="0.25">
      <c r="A660" s="137">
        <v>1</v>
      </c>
      <c r="B660" s="471" t="s">
        <v>32</v>
      </c>
      <c r="C660" s="449"/>
      <c r="D660" s="141"/>
      <c r="E660" s="216">
        <v>400</v>
      </c>
      <c r="F660" s="123">
        <f>ROUND(E660/12*$B$4,0)</f>
        <v>267</v>
      </c>
      <c r="G660" s="123">
        <v>369</v>
      </c>
      <c r="H660" s="976">
        <f>G660/F660*100</f>
        <v>138.20224719101125</v>
      </c>
      <c r="I660" s="973"/>
      <c r="J660" s="973"/>
      <c r="K660" s="278"/>
      <c r="L660" s="278"/>
      <c r="M660" s="278"/>
      <c r="N660" s="278"/>
      <c r="O660" s="966"/>
      <c r="P660" s="278"/>
      <c r="Q660" s="327"/>
      <c r="R660" s="327"/>
      <c r="S660" s="327"/>
      <c r="T660" s="327"/>
      <c r="U660" s="327"/>
      <c r="V660" s="327"/>
      <c r="W660" s="327"/>
      <c r="X660" s="327"/>
      <c r="Y660" s="323"/>
      <c r="Z660" s="326"/>
      <c r="AA660" s="770"/>
      <c r="AB660" s="326"/>
      <c r="AC660" s="326"/>
      <c r="AD660" s="541"/>
      <c r="AE660" s="327"/>
      <c r="AF660" s="328"/>
      <c r="AG660" s="951">
        <f>Z660+AB660+AE660-AF660</f>
        <v>0</v>
      </c>
      <c r="AH660" s="964"/>
      <c r="AN660" s="137" t="s">
        <v>674</v>
      </c>
    </row>
    <row r="661" spans="1:40" x14ac:dyDescent="0.25">
      <c r="A661" s="137">
        <v>1</v>
      </c>
      <c r="B661" s="1304" t="s">
        <v>134</v>
      </c>
      <c r="C661" s="1305"/>
      <c r="D661" s="1306"/>
      <c r="E661" s="1253"/>
      <c r="F661" s="1307"/>
      <c r="G661" s="36"/>
      <c r="H661" s="36"/>
      <c r="I661" s="1188"/>
      <c r="J661" s="1188"/>
      <c r="K661" s="1308"/>
      <c r="L661" s="1059"/>
      <c r="M661" s="1059"/>
      <c r="N661" s="1059"/>
      <c r="O661" s="1059"/>
      <c r="P661" s="1059"/>
      <c r="Q661" s="324">
        <f t="shared" ref="Q661:AE661" si="267">Q653</f>
        <v>27615.01</v>
      </c>
      <c r="R661" s="324">
        <f t="shared" ref="R661:S661" si="268">R653</f>
        <v>27615.01</v>
      </c>
      <c r="S661" s="324">
        <f t="shared" si="268"/>
        <v>27615.01</v>
      </c>
      <c r="T661" s="324">
        <f t="shared" ref="T661:U661" si="269">T653</f>
        <v>27615.01</v>
      </c>
      <c r="U661" s="324">
        <f t="shared" si="269"/>
        <v>27615.01</v>
      </c>
      <c r="V661" s="324">
        <f t="shared" ref="V661:W661" si="270">V653</f>
        <v>27615.01</v>
      </c>
      <c r="W661" s="324">
        <f t="shared" si="270"/>
        <v>27615.01</v>
      </c>
      <c r="X661" s="324">
        <f t="shared" ref="X661" si="271">X653</f>
        <v>27615.01</v>
      </c>
      <c r="Y661" s="864">
        <f t="shared" si="267"/>
        <v>18410.006666666664</v>
      </c>
      <c r="Z661" s="324">
        <f t="shared" si="267"/>
        <v>19357.174389999996</v>
      </c>
      <c r="AA661" s="774">
        <f t="shared" si="267"/>
        <v>0</v>
      </c>
      <c r="AB661" s="324">
        <f t="shared" si="267"/>
        <v>1896.1281000000001</v>
      </c>
      <c r="AC661" s="324">
        <f t="shared" si="267"/>
        <v>947.16772333333211</v>
      </c>
      <c r="AD661" s="324">
        <f t="shared" si="267"/>
        <v>0</v>
      </c>
      <c r="AE661" s="324">
        <f t="shared" si="267"/>
        <v>-0.81558000000000008</v>
      </c>
      <c r="AF661" s="324">
        <f>AF653</f>
        <v>21252.48691</v>
      </c>
      <c r="AG661" s="951">
        <f>Z661+AB661+AE661-AF661</f>
        <v>0</v>
      </c>
      <c r="AH661" s="964"/>
      <c r="AN661" s="137" t="s">
        <v>674</v>
      </c>
    </row>
    <row r="662" spans="1:40" x14ac:dyDescent="0.25">
      <c r="A662" s="137">
        <v>1</v>
      </c>
      <c r="B662" s="300" t="s">
        <v>28</v>
      </c>
      <c r="C662" s="431"/>
      <c r="D662" s="139"/>
      <c r="E662" s="1055"/>
      <c r="F662" s="198"/>
      <c r="G662" s="976"/>
      <c r="H662" s="976"/>
      <c r="I662" s="318"/>
      <c r="J662" s="1021"/>
      <c r="K662" s="967"/>
      <c r="L662" s="979"/>
      <c r="M662" s="966"/>
      <c r="N662" s="966"/>
      <c r="O662" s="966"/>
      <c r="P662" s="966"/>
      <c r="Q662" s="328"/>
      <c r="R662" s="328"/>
      <c r="S662" s="328"/>
      <c r="T662" s="328"/>
      <c r="U662" s="328"/>
      <c r="V662" s="328"/>
      <c r="W662" s="328"/>
      <c r="X662" s="328"/>
      <c r="Y662" s="860"/>
      <c r="Z662" s="328">
        <f>AF662-AE662-AB662</f>
        <v>0</v>
      </c>
      <c r="AA662" s="1134"/>
      <c r="AB662" s="328"/>
      <c r="AC662" s="328"/>
      <c r="AD662" s="328"/>
      <c r="AE662" s="328"/>
      <c r="AF662" s="328"/>
      <c r="AG662" s="951">
        <f>Z662+AB662+AE662-AF662</f>
        <v>0</v>
      </c>
      <c r="AH662" s="964"/>
      <c r="AN662" s="137" t="s">
        <v>674</v>
      </c>
    </row>
    <row r="663" spans="1:40" ht="21" customHeight="1" x14ac:dyDescent="0.25">
      <c r="A663" s="137">
        <v>1</v>
      </c>
      <c r="B663" s="298" t="s">
        <v>16</v>
      </c>
      <c r="C663" s="432"/>
      <c r="D663" s="965"/>
      <c r="E663" s="216"/>
      <c r="F663" s="1309"/>
      <c r="G663" s="129"/>
      <c r="H663" s="129"/>
      <c r="I663" s="152"/>
      <c r="J663" s="318"/>
      <c r="K663" s="278"/>
      <c r="L663" s="966"/>
      <c r="M663" s="278"/>
      <c r="N663" s="278"/>
      <c r="O663" s="278"/>
      <c r="P663" s="278"/>
      <c r="Q663" s="327"/>
      <c r="R663" s="327"/>
      <c r="S663" s="327"/>
      <c r="T663" s="327"/>
      <c r="U663" s="327"/>
      <c r="V663" s="327"/>
      <c r="W663" s="327"/>
      <c r="X663" s="327"/>
      <c r="Y663" s="859"/>
      <c r="Z663" s="327">
        <f>AF663-AE663-AB663</f>
        <v>0</v>
      </c>
      <c r="AA663" s="993"/>
      <c r="AB663" s="327"/>
      <c r="AC663" s="327"/>
      <c r="AD663" s="327"/>
      <c r="AE663" s="327"/>
      <c r="AF663" s="327"/>
      <c r="AG663" s="951">
        <f>Z663+AB663+AE663-AF663</f>
        <v>0</v>
      </c>
      <c r="AH663" s="964"/>
      <c r="AN663" s="137" t="s">
        <v>674</v>
      </c>
    </row>
    <row r="664" spans="1:40" x14ac:dyDescent="0.25">
      <c r="A664" s="137">
        <v>1</v>
      </c>
      <c r="B664" s="299" t="s">
        <v>246</v>
      </c>
      <c r="C664" s="433"/>
      <c r="D664" s="972">
        <v>240</v>
      </c>
      <c r="E664" s="1055">
        <v>304</v>
      </c>
      <c r="F664" s="1309">
        <f>ROUND(E664/12*$B$4,0)</f>
        <v>203</v>
      </c>
      <c r="G664" s="129">
        <v>186</v>
      </c>
      <c r="H664" s="129">
        <f>G664/F664*100</f>
        <v>91.62561576354679</v>
      </c>
      <c r="I664" s="318">
        <v>28</v>
      </c>
      <c r="J664" s="152">
        <f>M664/G664</f>
        <v>28</v>
      </c>
      <c r="K664" s="278">
        <f>ROUND(E664*I664,0)</f>
        <v>8512</v>
      </c>
      <c r="L664" s="153">
        <f>K664/12*$B$4</f>
        <v>5674.666666666667</v>
      </c>
      <c r="M664" s="278">
        <v>5208</v>
      </c>
      <c r="N664" s="278">
        <f>M664/L664*100</f>
        <v>91.776315789473685</v>
      </c>
      <c r="O664" s="278">
        <f>ROUND(K664/D664,0)</f>
        <v>35</v>
      </c>
      <c r="P664" s="278">
        <f>M664/$B$4*12/O664</f>
        <v>223.2</v>
      </c>
      <c r="Q664" s="327"/>
      <c r="R664" s="327"/>
      <c r="S664" s="327"/>
      <c r="T664" s="327"/>
      <c r="U664" s="327"/>
      <c r="V664" s="327"/>
      <c r="W664" s="327"/>
      <c r="X664" s="327"/>
      <c r="Y664" s="859"/>
      <c r="Z664" s="327">
        <f>AF664-AE664-AB664</f>
        <v>0</v>
      </c>
      <c r="AA664" s="993"/>
      <c r="AB664" s="327"/>
      <c r="AC664" s="327"/>
      <c r="AD664" s="327"/>
      <c r="AE664" s="327"/>
      <c r="AF664" s="327"/>
      <c r="AG664" s="951">
        <f>Z664+AB664+AE664-AF664</f>
        <v>0</v>
      </c>
      <c r="AH664" s="964"/>
      <c r="AN664" s="137" t="s">
        <v>674</v>
      </c>
    </row>
    <row r="665" spans="1:40" x14ac:dyDescent="0.25">
      <c r="A665" s="137">
        <v>1</v>
      </c>
      <c r="B665" s="1310" t="s">
        <v>176</v>
      </c>
      <c r="C665" s="1311"/>
      <c r="D665" s="972"/>
      <c r="E665" s="495">
        <f t="shared" ref="E665:G666" si="272">SUM(E664)</f>
        <v>304</v>
      </c>
      <c r="F665" s="1082">
        <f t="shared" si="272"/>
        <v>203</v>
      </c>
      <c r="G665" s="158">
        <f t="shared" si="272"/>
        <v>186</v>
      </c>
      <c r="H665" s="158">
        <f>G665/F665*100</f>
        <v>91.62561576354679</v>
      </c>
      <c r="I665" s="1005">
        <f>I664</f>
        <v>28</v>
      </c>
      <c r="J665" s="1068">
        <f>M665/G665</f>
        <v>28</v>
      </c>
      <c r="K665" s="1063">
        <f>SUM(K664)</f>
        <v>8512</v>
      </c>
      <c r="L665" s="1032">
        <f>SUM(L664)</f>
        <v>5674.666666666667</v>
      </c>
      <c r="M665" s="1063">
        <f>M664</f>
        <v>5208</v>
      </c>
      <c r="N665" s="1063">
        <f>SUM(N664)</f>
        <v>91.776315789473685</v>
      </c>
      <c r="O665" s="1063">
        <f>SUM(O664)</f>
        <v>35</v>
      </c>
      <c r="P665" s="1063">
        <f>SUM(P664)</f>
        <v>223.2</v>
      </c>
      <c r="Q665" s="327"/>
      <c r="R665" s="327"/>
      <c r="S665" s="327"/>
      <c r="T665" s="327"/>
      <c r="U665" s="327"/>
      <c r="V665" s="327"/>
      <c r="W665" s="327"/>
      <c r="X665" s="327"/>
      <c r="Y665" s="859"/>
      <c r="Z665" s="327">
        <f>AF665-AE665-AB665</f>
        <v>0</v>
      </c>
      <c r="AA665" s="993"/>
      <c r="AB665" s="327"/>
      <c r="AC665" s="327"/>
      <c r="AD665" s="327"/>
      <c r="AE665" s="327"/>
      <c r="AF665" s="327"/>
      <c r="AG665" s="951">
        <f>Z665+AB665+AE665-AF665</f>
        <v>0</v>
      </c>
      <c r="AH665" s="964"/>
      <c r="AN665" s="137" t="s">
        <v>674</v>
      </c>
    </row>
    <row r="666" spans="1:40" ht="30" thickBot="1" x14ac:dyDescent="0.3">
      <c r="A666" s="137">
        <v>1</v>
      </c>
      <c r="B666" s="1312" t="s">
        <v>196</v>
      </c>
      <c r="C666" s="1312"/>
      <c r="D666" s="1313"/>
      <c r="E666" s="1259">
        <f t="shared" si="272"/>
        <v>304</v>
      </c>
      <c r="F666" s="319">
        <f t="shared" si="272"/>
        <v>203</v>
      </c>
      <c r="G666" s="319">
        <f t="shared" si="272"/>
        <v>186</v>
      </c>
      <c r="H666" s="319">
        <f t="shared" ref="H666:P666" si="273">SUM(H665)</f>
        <v>91.62561576354679</v>
      </c>
      <c r="I666" s="658">
        <f t="shared" si="273"/>
        <v>28</v>
      </c>
      <c r="J666" s="658">
        <f t="shared" si="273"/>
        <v>28</v>
      </c>
      <c r="K666" s="319">
        <f t="shared" si="273"/>
        <v>8512</v>
      </c>
      <c r="L666" s="319">
        <f t="shared" si="273"/>
        <v>5674.666666666667</v>
      </c>
      <c r="M666" s="319">
        <f>M665</f>
        <v>5208</v>
      </c>
      <c r="N666" s="1314">
        <f t="shared" si="273"/>
        <v>91.776315789473685</v>
      </c>
      <c r="O666" s="1314">
        <f t="shared" si="273"/>
        <v>35</v>
      </c>
      <c r="P666" s="1314">
        <f t="shared" si="273"/>
        <v>223.2</v>
      </c>
      <c r="Q666" s="324">
        <v>52221.93928369919</v>
      </c>
      <c r="R666" s="324">
        <v>52221.93928369919</v>
      </c>
      <c r="S666" s="324">
        <v>54399.754256531203</v>
      </c>
      <c r="T666" s="324">
        <v>54399.754256531203</v>
      </c>
      <c r="U666" s="324">
        <v>54399.754256531203</v>
      </c>
      <c r="V666" s="324">
        <v>54399.754256531203</v>
      </c>
      <c r="W666" s="324">
        <v>54399.754256531203</v>
      </c>
      <c r="X666" s="324">
        <v>54399.754256531203</v>
      </c>
      <c r="Y666" s="865">
        <f>Q666/12*$B$4+(R666-Q666)/11*7+(S666-R666)/10*6+(T666-S666)/9*5+(U666-T666)/8*4+(V666-U666)/7*3+(W666-V666)/6*2+(X666-W666)/5*1</f>
        <v>36121.315172832001</v>
      </c>
      <c r="Z666" s="324">
        <f>AF666-AE666-AB666</f>
        <v>29118.690279999999</v>
      </c>
      <c r="AA666" s="774"/>
      <c r="AB666" s="324"/>
      <c r="AC666" s="324">
        <f>Z666-Y666</f>
        <v>-7002.6248928320019</v>
      </c>
      <c r="AD666" s="324"/>
      <c r="AE666" s="324">
        <v>0</v>
      </c>
      <c r="AF666" s="324">
        <v>29118.690279999999</v>
      </c>
      <c r="AG666" s="951">
        <f>Z666+AB666+AE666-AF666</f>
        <v>0</v>
      </c>
      <c r="AH666" s="964"/>
      <c r="AN666" s="137" t="s">
        <v>674</v>
      </c>
    </row>
    <row r="667" spans="1:40" ht="16.5" thickBot="1" x14ac:dyDescent="0.3">
      <c r="A667" s="137">
        <v>1</v>
      </c>
      <c r="B667" s="1046" t="s">
        <v>277</v>
      </c>
      <c r="C667" s="1046"/>
      <c r="D667" s="155"/>
      <c r="E667" s="257"/>
      <c r="F667" s="1050"/>
      <c r="G667" s="1091"/>
      <c r="H667" s="1091"/>
      <c r="I667" s="1151"/>
      <c r="J667" s="1151"/>
      <c r="K667" s="1315"/>
      <c r="L667" s="1316"/>
      <c r="M667" s="1316">
        <f>M666</f>
        <v>5208</v>
      </c>
      <c r="N667" s="1316"/>
      <c r="O667" s="1316"/>
      <c r="P667" s="1316"/>
      <c r="Q667" s="332">
        <f t="shared" ref="Q667:AD667" si="274">Q653+Q666</f>
        <v>79836.949283699185</v>
      </c>
      <c r="R667" s="332">
        <f t="shared" ref="R667:S667" si="275">R653+R666</f>
        <v>79836.949283699185</v>
      </c>
      <c r="S667" s="332">
        <f t="shared" si="275"/>
        <v>82014.764256531198</v>
      </c>
      <c r="T667" s="332">
        <f t="shared" ref="T667:U667" si="276">T653+T666</f>
        <v>82014.764256531198</v>
      </c>
      <c r="U667" s="332">
        <f t="shared" si="276"/>
        <v>82014.764256531198</v>
      </c>
      <c r="V667" s="332">
        <f t="shared" ref="V667:W667" si="277">V653+V666</f>
        <v>82014.764256531198</v>
      </c>
      <c r="W667" s="332">
        <f t="shared" si="277"/>
        <v>82014.764256531198</v>
      </c>
      <c r="X667" s="332">
        <f t="shared" ref="X667" si="278">X653+X666</f>
        <v>82014.764256531198</v>
      </c>
      <c r="Y667" s="332">
        <f t="shared" si="274"/>
        <v>54531.321839498662</v>
      </c>
      <c r="Z667" s="332">
        <f t="shared" si="274"/>
        <v>48475.864669999995</v>
      </c>
      <c r="AA667" s="775">
        <f t="shared" si="274"/>
        <v>0</v>
      </c>
      <c r="AB667" s="332">
        <f t="shared" si="274"/>
        <v>1896.1281000000001</v>
      </c>
      <c r="AC667" s="332">
        <f t="shared" si="274"/>
        <v>-6055.4571694986698</v>
      </c>
      <c r="AD667" s="332">
        <f t="shared" si="274"/>
        <v>0</v>
      </c>
      <c r="AE667" s="332">
        <f>AE653+AE666</f>
        <v>-0.81558000000000008</v>
      </c>
      <c r="AF667" s="332">
        <f>AF653+AF666</f>
        <v>50371.177190000002</v>
      </c>
      <c r="AG667" s="951">
        <f>Z667+AB667+AE667-AF667</f>
        <v>0</v>
      </c>
      <c r="AH667" s="964"/>
      <c r="AN667" s="137" t="s">
        <v>674</v>
      </c>
    </row>
    <row r="668" spans="1:40" x14ac:dyDescent="0.25">
      <c r="A668" s="137">
        <v>1</v>
      </c>
      <c r="B668" s="163"/>
      <c r="C668" s="434"/>
      <c r="D668" s="1323"/>
      <c r="E668" s="219"/>
      <c r="F668" s="198"/>
      <c r="G668" s="1324"/>
      <c r="H668" s="976"/>
      <c r="I668" s="1325"/>
      <c r="J668" s="977"/>
      <c r="K668" s="978"/>
      <c r="L668" s="966"/>
      <c r="M668" s="966"/>
      <c r="N668" s="966"/>
      <c r="O668" s="966"/>
      <c r="P668" s="966"/>
      <c r="Q668" s="324"/>
      <c r="R668" s="324"/>
      <c r="S668" s="324"/>
      <c r="T668" s="324"/>
      <c r="U668" s="324"/>
      <c r="V668" s="324"/>
      <c r="W668" s="324"/>
      <c r="X668" s="324"/>
      <c r="Y668" s="864"/>
      <c r="Z668" s="324"/>
      <c r="AA668" s="774"/>
      <c r="AB668" s="324"/>
      <c r="AC668" s="324"/>
      <c r="AD668" s="324"/>
      <c r="AE668" s="324"/>
      <c r="AF668" s="324"/>
      <c r="AG668" s="951">
        <f>Z668+AB668+AE668-AF668</f>
        <v>0</v>
      </c>
      <c r="AH668" s="964"/>
      <c r="AN668" s="137" t="s">
        <v>675</v>
      </c>
    </row>
    <row r="669" spans="1:40" ht="43.5" x14ac:dyDescent="0.25">
      <c r="A669" s="137">
        <v>1</v>
      </c>
      <c r="B669" s="955" t="s">
        <v>697</v>
      </c>
      <c r="C669" s="955"/>
      <c r="D669" s="956"/>
      <c r="E669" s="222"/>
      <c r="F669" s="1317"/>
      <c r="G669" s="187"/>
      <c r="H669" s="187"/>
      <c r="I669" s="824"/>
      <c r="J669" s="824"/>
      <c r="K669" s="1318"/>
      <c r="L669" s="1319"/>
      <c r="M669" s="1319"/>
      <c r="N669" s="1319"/>
      <c r="O669" s="1319"/>
      <c r="P669" s="1319"/>
      <c r="Q669" s="326"/>
      <c r="R669" s="326"/>
      <c r="S669" s="326"/>
      <c r="T669" s="326"/>
      <c r="U669" s="326"/>
      <c r="V669" s="326"/>
      <c r="W669" s="326"/>
      <c r="X669" s="326"/>
      <c r="Y669" s="323"/>
      <c r="Z669" s="326">
        <f>AF669-AE669-AB669</f>
        <v>0</v>
      </c>
      <c r="AA669" s="770"/>
      <c r="AB669" s="326"/>
      <c r="AC669" s="326"/>
      <c r="AD669" s="326"/>
      <c r="AE669" s="326"/>
      <c r="AF669" s="326"/>
      <c r="AG669" s="951">
        <f>Z669+AB669+AE669-AF669</f>
        <v>0</v>
      </c>
      <c r="AH669" s="964"/>
      <c r="AN669" s="2022" t="s">
        <v>675</v>
      </c>
    </row>
    <row r="670" spans="1:40" x14ac:dyDescent="0.25">
      <c r="A670" s="137">
        <v>1</v>
      </c>
      <c r="B670" s="270" t="s">
        <v>194</v>
      </c>
      <c r="C670" s="435"/>
      <c r="D670" s="1331"/>
      <c r="E670" s="1331"/>
      <c r="F670" s="986"/>
      <c r="G670" s="971"/>
      <c r="H670" s="971"/>
      <c r="I670" s="971"/>
      <c r="J670" s="971"/>
      <c r="K670" s="971"/>
      <c r="L670" s="971"/>
      <c r="M670" s="971"/>
      <c r="N670" s="971"/>
      <c r="O670" s="971"/>
      <c r="P670" s="971"/>
      <c r="Q670" s="325"/>
      <c r="R670" s="325"/>
      <c r="S670" s="325"/>
      <c r="T670" s="325"/>
      <c r="U670" s="325"/>
      <c r="V670" s="325"/>
      <c r="W670" s="325"/>
      <c r="X670" s="325"/>
      <c r="Y670" s="855"/>
      <c r="Z670" s="325"/>
      <c r="AA670" s="773"/>
      <c r="AB670" s="325"/>
      <c r="AC670" s="325"/>
      <c r="AD670" s="325"/>
      <c r="AE670" s="325"/>
      <c r="AF670" s="325"/>
      <c r="AG670" s="951">
        <f>Z670+AB670+AE670-AF670</f>
        <v>0</v>
      </c>
      <c r="AH670" s="964"/>
      <c r="AN670" s="2022" t="s">
        <v>675</v>
      </c>
    </row>
    <row r="671" spans="1:40" ht="29.25" x14ac:dyDescent="0.25">
      <c r="A671" s="137">
        <v>1</v>
      </c>
      <c r="B671" s="466" t="s">
        <v>310</v>
      </c>
      <c r="C671" s="1328"/>
      <c r="D671" s="1331"/>
      <c r="E671" s="483">
        <f>E672+E673+E677+E676</f>
        <v>13000</v>
      </c>
      <c r="F671" s="483">
        <f>F672+F673+F677+F676</f>
        <v>8667</v>
      </c>
      <c r="G671" s="483">
        <f>G672+G673+G677+G676</f>
        <v>7862</v>
      </c>
      <c r="H671" s="129">
        <f>G671/F671*100</f>
        <v>90.711895696319374</v>
      </c>
      <c r="I671" s="971"/>
      <c r="J671" s="971"/>
      <c r="K671" s="971"/>
      <c r="L671" s="971"/>
      <c r="M671" s="971"/>
      <c r="N671" s="971"/>
      <c r="O671" s="971"/>
      <c r="P671" s="971"/>
      <c r="Q671" s="325">
        <v>10085.140000000003</v>
      </c>
      <c r="R671" s="325">
        <v>10085.140000000003</v>
      </c>
      <c r="S671" s="325">
        <v>10085.140000000003</v>
      </c>
      <c r="T671" s="325">
        <v>10085.140000000003</v>
      </c>
      <c r="U671" s="325">
        <v>10085.140000000003</v>
      </c>
      <c r="V671" s="325">
        <v>10085.140000000003</v>
      </c>
      <c r="W671" s="325">
        <v>10085.140000000003</v>
      </c>
      <c r="X671" s="325">
        <v>10085.140000000003</v>
      </c>
      <c r="Y671" s="855">
        <f>Q671/12*$B$4+(R671-Q671)/11*7+(S671-R671)/10*6+(T671-S671)/9*5+(U671-T671)/8*4+(V671-U671)/7*3+(W671-V671)/6*2+(X671-W671)/5*1</f>
        <v>6723.426666666669</v>
      </c>
      <c r="Z671" s="325">
        <f>AF671-AE671-AB671</f>
        <v>6099.182359999998</v>
      </c>
      <c r="AA671" s="773"/>
      <c r="AB671" s="325">
        <v>-4.2951999999999941</v>
      </c>
      <c r="AC671" s="325">
        <f>Z671-Y671</f>
        <v>-624.24430666667104</v>
      </c>
      <c r="AD671" s="325"/>
      <c r="AE671" s="325">
        <v>-2.1435399999999998</v>
      </c>
      <c r="AF671" s="325">
        <v>6092.7436199999984</v>
      </c>
      <c r="AG671" s="951">
        <f>Z671+AB671+AE671-AF671</f>
        <v>0</v>
      </c>
      <c r="AH671" s="964"/>
      <c r="AN671" s="2022" t="s">
        <v>675</v>
      </c>
    </row>
    <row r="672" spans="1:40" x14ac:dyDescent="0.25">
      <c r="A672" s="137">
        <v>1</v>
      </c>
      <c r="B672" s="307" t="s">
        <v>303</v>
      </c>
      <c r="C672" s="1328"/>
      <c r="D672" s="1331"/>
      <c r="E672" s="219"/>
      <c r="F672" s="986"/>
      <c r="G672" s="971"/>
      <c r="H672" s="129"/>
      <c r="I672" s="971"/>
      <c r="J672" s="971"/>
      <c r="K672" s="971"/>
      <c r="L672" s="971"/>
      <c r="M672" s="971"/>
      <c r="N672" s="971"/>
      <c r="O672" s="971"/>
      <c r="P672" s="971"/>
      <c r="Q672" s="325"/>
      <c r="R672" s="325"/>
      <c r="S672" s="325"/>
      <c r="T672" s="325"/>
      <c r="U672" s="325"/>
      <c r="V672" s="325"/>
      <c r="W672" s="325"/>
      <c r="X672" s="325"/>
      <c r="Y672" s="364"/>
      <c r="Z672" s="325"/>
      <c r="AA672" s="773"/>
      <c r="AB672" s="325"/>
      <c r="AC672" s="325"/>
      <c r="AD672" s="325"/>
      <c r="AE672" s="325"/>
      <c r="AF672" s="325"/>
      <c r="AG672" s="951">
        <f>Z672+AB672+AE672-AF672</f>
        <v>0</v>
      </c>
      <c r="AH672" s="964"/>
      <c r="AN672" s="2022" t="s">
        <v>675</v>
      </c>
    </row>
    <row r="673" spans="1:40" ht="30" x14ac:dyDescent="0.25">
      <c r="A673" s="137">
        <v>1</v>
      </c>
      <c r="B673" s="467" t="s">
        <v>442</v>
      </c>
      <c r="C673" s="1328"/>
      <c r="D673" s="1331"/>
      <c r="E673" s="219">
        <f>E674+E675</f>
        <v>13000</v>
      </c>
      <c r="F673" s="219">
        <f>F674+F675</f>
        <v>8667</v>
      </c>
      <c r="G673" s="219">
        <f>G674+G675</f>
        <v>7862</v>
      </c>
      <c r="H673" s="129">
        <f>G673/F673*100</f>
        <v>90.711895696319374</v>
      </c>
      <c r="I673" s="971"/>
      <c r="J673" s="971"/>
      <c r="K673" s="971"/>
      <c r="L673" s="971"/>
      <c r="M673" s="971"/>
      <c r="N673" s="971"/>
      <c r="O673" s="971"/>
      <c r="P673" s="971"/>
      <c r="Q673" s="325"/>
      <c r="R673" s="325"/>
      <c r="S673" s="325"/>
      <c r="T673" s="325"/>
      <c r="U673" s="325"/>
      <c r="V673" s="325"/>
      <c r="W673" s="325"/>
      <c r="X673" s="325"/>
      <c r="Y673" s="364"/>
      <c r="Z673" s="325"/>
      <c r="AA673" s="773"/>
      <c r="AB673" s="325"/>
      <c r="AC673" s="325"/>
      <c r="AD673" s="325"/>
      <c r="AE673" s="325"/>
      <c r="AF673" s="325"/>
      <c r="AG673" s="951">
        <f>Z673+AB673+AE673-AF673</f>
        <v>0</v>
      </c>
      <c r="AH673" s="964"/>
      <c r="AN673" s="2022" t="s">
        <v>675</v>
      </c>
    </row>
    <row r="674" spans="1:40" x14ac:dyDescent="0.25">
      <c r="A674" s="137">
        <v>1</v>
      </c>
      <c r="B674" s="307" t="s">
        <v>443</v>
      </c>
      <c r="C674" s="1328"/>
      <c r="D674" s="1331"/>
      <c r="E674" s="219">
        <v>13000</v>
      </c>
      <c r="F674" s="219">
        <f>ROUND(E674/12*$B$4,0)</f>
        <v>8667</v>
      </c>
      <c r="G674" s="219">
        <v>7862</v>
      </c>
      <c r="H674" s="129">
        <f>G674/F674*100</f>
        <v>90.711895696319374</v>
      </c>
      <c r="I674" s="971"/>
      <c r="J674" s="971"/>
      <c r="K674" s="971"/>
      <c r="L674" s="971"/>
      <c r="M674" s="971"/>
      <c r="N674" s="971"/>
      <c r="O674" s="971"/>
      <c r="P674" s="971"/>
      <c r="Q674" s="325"/>
      <c r="R674" s="325"/>
      <c r="S674" s="325"/>
      <c r="T674" s="325"/>
      <c r="U674" s="325"/>
      <c r="V674" s="325"/>
      <c r="W674" s="325"/>
      <c r="X674" s="325"/>
      <c r="Y674" s="364"/>
      <c r="Z674" s="325"/>
      <c r="AA674" s="773"/>
      <c r="AB674" s="325"/>
      <c r="AC674" s="325"/>
      <c r="AD674" s="325"/>
      <c r="AE674" s="325"/>
      <c r="AF674" s="325"/>
      <c r="AG674" s="951">
        <f>Z674+AB674+AE674-AF674</f>
        <v>0</v>
      </c>
      <c r="AH674" s="964"/>
      <c r="AN674" s="2022" t="s">
        <v>675</v>
      </c>
    </row>
    <row r="675" spans="1:40" ht="45" x14ac:dyDescent="0.25">
      <c r="A675" s="137">
        <v>1</v>
      </c>
      <c r="B675" s="307" t="s">
        <v>445</v>
      </c>
      <c r="C675" s="1328"/>
      <c r="D675" s="1331"/>
      <c r="E675" s="219"/>
      <c r="F675" s="219">
        <f>E675/6*6</f>
        <v>0</v>
      </c>
      <c r="G675" s="219"/>
      <c r="H675" s="129"/>
      <c r="I675" s="971"/>
      <c r="J675" s="971"/>
      <c r="K675" s="971"/>
      <c r="L675" s="971"/>
      <c r="M675" s="971"/>
      <c r="N675" s="971"/>
      <c r="O675" s="971"/>
      <c r="P675" s="971"/>
      <c r="Q675" s="325"/>
      <c r="R675" s="325"/>
      <c r="S675" s="325"/>
      <c r="T675" s="325"/>
      <c r="U675" s="325"/>
      <c r="V675" s="325"/>
      <c r="W675" s="325"/>
      <c r="X675" s="325"/>
      <c r="Y675" s="364"/>
      <c r="Z675" s="325"/>
      <c r="AA675" s="773"/>
      <c r="AB675" s="325"/>
      <c r="AC675" s="325"/>
      <c r="AD675" s="325"/>
      <c r="AE675" s="325"/>
      <c r="AF675" s="325"/>
      <c r="AG675" s="951">
        <f>Z675+AB675+AE675-AF675</f>
        <v>0</v>
      </c>
      <c r="AH675" s="964"/>
      <c r="AN675" s="2022" t="s">
        <v>675</v>
      </c>
    </row>
    <row r="676" spans="1:40" ht="60" x14ac:dyDescent="0.25">
      <c r="A676" s="137">
        <v>1</v>
      </c>
      <c r="B676" s="307" t="s">
        <v>446</v>
      </c>
      <c r="C676" s="1328"/>
      <c r="D676" s="1331"/>
      <c r="E676" s="219"/>
      <c r="F676" s="986"/>
      <c r="G676" s="219"/>
      <c r="H676" s="129"/>
      <c r="I676" s="971"/>
      <c r="J676" s="971"/>
      <c r="K676" s="971"/>
      <c r="L676" s="971"/>
      <c r="M676" s="971"/>
      <c r="N676" s="971"/>
      <c r="O676" s="971"/>
      <c r="P676" s="971"/>
      <c r="Q676" s="325"/>
      <c r="R676" s="325"/>
      <c r="S676" s="325"/>
      <c r="T676" s="325"/>
      <c r="U676" s="325"/>
      <c r="V676" s="325"/>
      <c r="W676" s="325"/>
      <c r="X676" s="325"/>
      <c r="Y676" s="364"/>
      <c r="Z676" s="325"/>
      <c r="AA676" s="773"/>
      <c r="AB676" s="325"/>
      <c r="AC676" s="325"/>
      <c r="AD676" s="325"/>
      <c r="AE676" s="325"/>
      <c r="AF676" s="325"/>
      <c r="AG676" s="951">
        <f>Z676+AB676+AE676-AF676</f>
        <v>0</v>
      </c>
      <c r="AH676" s="964"/>
      <c r="AN676" s="2022" t="s">
        <v>675</v>
      </c>
    </row>
    <row r="677" spans="1:40" ht="45" x14ac:dyDescent="0.25">
      <c r="A677" s="137">
        <v>1</v>
      </c>
      <c r="B677" s="306" t="s">
        <v>447</v>
      </c>
      <c r="C677" s="1328"/>
      <c r="D677" s="1331"/>
      <c r="E677" s="219"/>
      <c r="F677" s="986"/>
      <c r="G677" s="219"/>
      <c r="H677" s="129"/>
      <c r="I677" s="971"/>
      <c r="J677" s="971"/>
      <c r="K677" s="971"/>
      <c r="L677" s="971"/>
      <c r="M677" s="971"/>
      <c r="N677" s="971"/>
      <c r="O677" s="971"/>
      <c r="P677" s="971"/>
      <c r="Q677" s="325"/>
      <c r="R677" s="325"/>
      <c r="S677" s="325"/>
      <c r="T677" s="325"/>
      <c r="U677" s="325"/>
      <c r="V677" s="325"/>
      <c r="W677" s="325"/>
      <c r="X677" s="325"/>
      <c r="Y677" s="364"/>
      <c r="Z677" s="325"/>
      <c r="AA677" s="773"/>
      <c r="AB677" s="325"/>
      <c r="AC677" s="325"/>
      <c r="AD677" s="325"/>
      <c r="AE677" s="325"/>
      <c r="AF677" s="325"/>
      <c r="AG677" s="951">
        <f>Z677+AB677+AE677-AF677</f>
        <v>0</v>
      </c>
      <c r="AH677" s="964"/>
      <c r="AN677" s="2022" t="s">
        <v>675</v>
      </c>
    </row>
    <row r="678" spans="1:40" ht="29.25" x14ac:dyDescent="0.25">
      <c r="A678" s="137">
        <v>1</v>
      </c>
      <c r="B678" s="466" t="s">
        <v>311</v>
      </c>
      <c r="C678" s="1328"/>
      <c r="D678" s="1331"/>
      <c r="E678" s="219"/>
      <c r="F678" s="986"/>
      <c r="G678" s="219"/>
      <c r="H678" s="129"/>
      <c r="I678" s="971"/>
      <c r="J678" s="971"/>
      <c r="K678" s="971"/>
      <c r="L678" s="971"/>
      <c r="M678" s="971"/>
      <c r="N678" s="971"/>
      <c r="O678" s="971"/>
      <c r="P678" s="971"/>
      <c r="Q678" s="325"/>
      <c r="R678" s="325"/>
      <c r="S678" s="325"/>
      <c r="T678" s="325"/>
      <c r="U678" s="325"/>
      <c r="V678" s="325"/>
      <c r="W678" s="325"/>
      <c r="X678" s="325"/>
      <c r="Y678" s="364"/>
      <c r="Z678" s="325"/>
      <c r="AA678" s="773"/>
      <c r="AB678" s="325"/>
      <c r="AC678" s="325"/>
      <c r="AD678" s="325"/>
      <c r="AE678" s="325"/>
      <c r="AF678" s="325"/>
      <c r="AG678" s="951">
        <f>Z678+AB678+AE678-AF678</f>
        <v>0</v>
      </c>
      <c r="AH678" s="964"/>
      <c r="AN678" s="2022" t="s">
        <v>675</v>
      </c>
    </row>
    <row r="679" spans="1:40" ht="29.25" x14ac:dyDescent="0.25">
      <c r="A679" s="137">
        <v>1</v>
      </c>
      <c r="B679" s="466" t="s">
        <v>304</v>
      </c>
      <c r="C679" s="1328"/>
      <c r="D679" s="1331"/>
      <c r="E679" s="219"/>
      <c r="F679" s="986"/>
      <c r="G679" s="219"/>
      <c r="H679" s="129"/>
      <c r="I679" s="971"/>
      <c r="J679" s="971"/>
      <c r="K679" s="971"/>
      <c r="L679" s="971"/>
      <c r="M679" s="971"/>
      <c r="N679" s="971"/>
      <c r="O679" s="971"/>
      <c r="P679" s="971"/>
      <c r="Q679" s="325"/>
      <c r="R679" s="325"/>
      <c r="S679" s="325"/>
      <c r="T679" s="325"/>
      <c r="U679" s="325"/>
      <c r="V679" s="325"/>
      <c r="W679" s="325"/>
      <c r="X679" s="325"/>
      <c r="Y679" s="364"/>
      <c r="Z679" s="325"/>
      <c r="AA679" s="773"/>
      <c r="AB679" s="325"/>
      <c r="AC679" s="325"/>
      <c r="AD679" s="325"/>
      <c r="AE679" s="325"/>
      <c r="AF679" s="325"/>
      <c r="AG679" s="951">
        <f>Z679+AB679+AE679-AF679</f>
        <v>0</v>
      </c>
      <c r="AH679" s="964"/>
      <c r="AN679" s="2022" t="s">
        <v>675</v>
      </c>
    </row>
    <row r="680" spans="1:40" ht="30" x14ac:dyDescent="0.25">
      <c r="A680" s="137">
        <v>1</v>
      </c>
      <c r="B680" s="165" t="s">
        <v>191</v>
      </c>
      <c r="C680" s="1328"/>
      <c r="D680" s="1331"/>
      <c r="E680" s="219"/>
      <c r="F680" s="986"/>
      <c r="G680" s="219"/>
      <c r="H680" s="129"/>
      <c r="I680" s="971"/>
      <c r="J680" s="971"/>
      <c r="K680" s="971"/>
      <c r="L680" s="971"/>
      <c r="M680" s="971"/>
      <c r="N680" s="971"/>
      <c r="O680" s="971"/>
      <c r="P680" s="971"/>
      <c r="Q680" s="325"/>
      <c r="R680" s="325"/>
      <c r="S680" s="325"/>
      <c r="T680" s="325"/>
      <c r="U680" s="325"/>
      <c r="V680" s="325"/>
      <c r="W680" s="325"/>
      <c r="X680" s="325"/>
      <c r="Y680" s="364"/>
      <c r="Z680" s="325"/>
      <c r="AA680" s="773"/>
      <c r="AB680" s="325"/>
      <c r="AC680" s="325"/>
      <c r="AD680" s="325"/>
      <c r="AE680" s="325"/>
      <c r="AF680" s="325"/>
      <c r="AG680" s="951">
        <f>Z680+AB680+AE680-AF680</f>
        <v>0</v>
      </c>
      <c r="AH680" s="964"/>
      <c r="AN680" s="2022" t="s">
        <v>675</v>
      </c>
    </row>
    <row r="681" spans="1:40" ht="57.75" x14ac:dyDescent="0.25">
      <c r="A681" s="137">
        <v>1</v>
      </c>
      <c r="B681" s="466" t="s">
        <v>305</v>
      </c>
      <c r="C681" s="1328"/>
      <c r="D681" s="1331"/>
      <c r="E681" s="219"/>
      <c r="F681" s="758"/>
      <c r="G681" s="219"/>
      <c r="H681" s="129"/>
      <c r="I681" s="144"/>
      <c r="J681" s="144"/>
      <c r="K681" s="144"/>
      <c r="L681" s="144"/>
      <c r="M681" s="144"/>
      <c r="N681" s="144"/>
      <c r="O681" s="144"/>
      <c r="P681" s="144"/>
      <c r="Q681" s="326"/>
      <c r="R681" s="326"/>
      <c r="S681" s="326"/>
      <c r="T681" s="326"/>
      <c r="U681" s="326"/>
      <c r="V681" s="326"/>
      <c r="W681" s="326"/>
      <c r="X681" s="326"/>
      <c r="Y681" s="323"/>
      <c r="Z681" s="326">
        <f>AF681-AE681-AB681</f>
        <v>0</v>
      </c>
      <c r="AA681" s="770"/>
      <c r="AB681" s="326"/>
      <c r="AC681" s="326"/>
      <c r="AD681" s="326"/>
      <c r="AE681" s="326"/>
      <c r="AF681" s="326"/>
      <c r="AG681" s="951">
        <f>Z681+AB681+AE681-AF681</f>
        <v>0</v>
      </c>
      <c r="AH681" s="964"/>
      <c r="AN681" s="2022" t="s">
        <v>675</v>
      </c>
    </row>
    <row r="682" spans="1:40" ht="15.75" x14ac:dyDescent="0.25">
      <c r="A682" s="137">
        <v>1</v>
      </c>
      <c r="B682" s="1300" t="s">
        <v>132</v>
      </c>
      <c r="C682" s="1328"/>
      <c r="D682" s="1331"/>
      <c r="E682" s="256">
        <f>SUM(E683:E706)</f>
        <v>11960</v>
      </c>
      <c r="F682" s="522">
        <f>SUM(F683:F706)</f>
        <v>7973</v>
      </c>
      <c r="G682" s="522">
        <f>SUM(G683:G706)</f>
        <v>22256</v>
      </c>
      <c r="H682" s="522">
        <f t="shared" ref="H682:H689" si="279">G682/F682*100</f>
        <v>279.14210460303525</v>
      </c>
      <c r="I682" s="196"/>
      <c r="J682" s="196"/>
      <c r="K682" s="1332"/>
      <c r="L682" s="1332"/>
      <c r="M682" s="1332"/>
      <c r="N682" s="153"/>
      <c r="O682" s="1332"/>
      <c r="P682" s="1333"/>
      <c r="Q682" s="327">
        <v>18099.472100000003</v>
      </c>
      <c r="R682" s="327">
        <v>18099.472100000003</v>
      </c>
      <c r="S682" s="327">
        <v>18099.472100000003</v>
      </c>
      <c r="T682" s="327">
        <v>18099.472100000003</v>
      </c>
      <c r="U682" s="327">
        <v>18099.472100000003</v>
      </c>
      <c r="V682" s="327">
        <v>18099.472100000003</v>
      </c>
      <c r="W682" s="327">
        <v>18099.472100000003</v>
      </c>
      <c r="X682" s="327">
        <v>18099.472100000003</v>
      </c>
      <c r="Y682" s="855">
        <f>Q682/12*$B$4+(R682-Q682)/11*7+(S682-R682)/10*6+(T682-S682)/9*5+(U682-T682)/8*4+(V682-U682)/7*3+(W682-V682)/6*2+(X682-W682)/5*1</f>
        <v>12066.314733333335</v>
      </c>
      <c r="Z682" s="326">
        <f>AF682-AE682-AB682</f>
        <v>15142.282489999998</v>
      </c>
      <c r="AA682" s="770"/>
      <c r="AB682" s="326"/>
      <c r="AC682" s="326">
        <f>Z682-Y682</f>
        <v>3075.9677566666633</v>
      </c>
      <c r="AD682" s="327"/>
      <c r="AE682" s="326">
        <v>0</v>
      </c>
      <c r="AF682" s="326">
        <v>15142.282489999998</v>
      </c>
      <c r="AG682" s="951">
        <f>Z682+AB682+AE682-AF682</f>
        <v>0</v>
      </c>
      <c r="AH682" s="964"/>
      <c r="AN682" s="2022" t="s">
        <v>675</v>
      </c>
    </row>
    <row r="683" spans="1:40" ht="30" x14ac:dyDescent="0.25">
      <c r="A683" s="137">
        <v>1</v>
      </c>
      <c r="B683" s="11" t="s">
        <v>116</v>
      </c>
      <c r="C683" s="1328"/>
      <c r="D683" s="124"/>
      <c r="E683" s="225">
        <v>500</v>
      </c>
      <c r="F683" s="123">
        <f t="shared" ref="F683:F709" si="280">ROUND(E683/12*$B$4,0)</f>
        <v>333</v>
      </c>
      <c r="G683" s="758">
        <v>5380</v>
      </c>
      <c r="H683" s="124">
        <f t="shared" si="279"/>
        <v>1615.6156156156158</v>
      </c>
      <c r="I683" s="196"/>
      <c r="J683" s="196"/>
      <c r="K683" s="1332"/>
      <c r="L683" s="1332"/>
      <c r="M683" s="1332"/>
      <c r="N683" s="153"/>
      <c r="O683" s="1332"/>
      <c r="P683" s="1333"/>
      <c r="Q683" s="327"/>
      <c r="R683" s="327"/>
      <c r="S683" s="327"/>
      <c r="T683" s="327"/>
      <c r="U683" s="327"/>
      <c r="V683" s="327"/>
      <c r="W683" s="327"/>
      <c r="X683" s="327"/>
      <c r="Y683" s="859"/>
      <c r="Z683" s="327"/>
      <c r="AA683" s="770"/>
      <c r="AB683" s="326"/>
      <c r="AC683" s="326"/>
      <c r="AD683" s="327"/>
      <c r="AE683" s="327"/>
      <c r="AF683" s="326"/>
      <c r="AG683" s="951">
        <f>Z683+AB683+AE683-AF683</f>
        <v>0</v>
      </c>
      <c r="AH683" s="964"/>
      <c r="AN683" s="2022" t="s">
        <v>675</v>
      </c>
    </row>
    <row r="684" spans="1:40" ht="30" x14ac:dyDescent="0.25">
      <c r="A684" s="137">
        <v>1</v>
      </c>
      <c r="B684" s="11" t="s">
        <v>117</v>
      </c>
      <c r="C684" s="417"/>
      <c r="D684" s="124"/>
      <c r="E684" s="225">
        <v>1000</v>
      </c>
      <c r="F684" s="123">
        <f t="shared" si="280"/>
        <v>667</v>
      </c>
      <c r="G684" s="124">
        <v>1747</v>
      </c>
      <c r="H684" s="124">
        <f t="shared" si="279"/>
        <v>261.91904047976016</v>
      </c>
      <c r="I684" s="196"/>
      <c r="J684" s="196"/>
      <c r="K684" s="1332"/>
      <c r="L684" s="1332"/>
      <c r="M684" s="1332"/>
      <c r="N684" s="153"/>
      <c r="O684" s="1332"/>
      <c r="P684" s="1333"/>
      <c r="Q684" s="327"/>
      <c r="R684" s="327"/>
      <c r="S684" s="327"/>
      <c r="T684" s="327"/>
      <c r="U684" s="327"/>
      <c r="V684" s="327"/>
      <c r="W684" s="327"/>
      <c r="X684" s="327"/>
      <c r="Y684" s="859"/>
      <c r="Z684" s="327"/>
      <c r="AA684" s="770"/>
      <c r="AB684" s="326"/>
      <c r="AC684" s="326"/>
      <c r="AD684" s="327"/>
      <c r="AE684" s="327"/>
      <c r="AF684" s="326"/>
      <c r="AG684" s="951">
        <f>Z684+AB684+AE684-AF684</f>
        <v>0</v>
      </c>
      <c r="AH684" s="964"/>
      <c r="AN684" s="2022" t="s">
        <v>675</v>
      </c>
    </row>
    <row r="685" spans="1:40" x14ac:dyDescent="0.25">
      <c r="A685" s="137">
        <v>1</v>
      </c>
      <c r="B685" s="11" t="s">
        <v>91</v>
      </c>
      <c r="C685" s="417"/>
      <c r="D685" s="124"/>
      <c r="E685" s="225">
        <v>30</v>
      </c>
      <c r="F685" s="123">
        <f t="shared" si="280"/>
        <v>20</v>
      </c>
      <c r="G685" s="124">
        <v>3</v>
      </c>
      <c r="H685" s="124">
        <f t="shared" si="279"/>
        <v>15</v>
      </c>
      <c r="I685" s="196"/>
      <c r="J685" s="196"/>
      <c r="K685" s="1332"/>
      <c r="L685" s="1332"/>
      <c r="M685" s="1332"/>
      <c r="N685" s="153"/>
      <c r="O685" s="1332"/>
      <c r="P685" s="1333"/>
      <c r="Q685" s="327"/>
      <c r="R685" s="327"/>
      <c r="S685" s="327"/>
      <c r="T685" s="327"/>
      <c r="U685" s="327"/>
      <c r="V685" s="327"/>
      <c r="W685" s="327"/>
      <c r="X685" s="327"/>
      <c r="Y685" s="859"/>
      <c r="Z685" s="327"/>
      <c r="AA685" s="770"/>
      <c r="AB685" s="326"/>
      <c r="AC685" s="326"/>
      <c r="AD685" s="327"/>
      <c r="AE685" s="327"/>
      <c r="AF685" s="326"/>
      <c r="AG685" s="951">
        <f>Z685+AB685+AE685-AF685</f>
        <v>0</v>
      </c>
      <c r="AH685" s="964"/>
      <c r="AN685" s="2022" t="s">
        <v>675</v>
      </c>
    </row>
    <row r="686" spans="1:40" ht="45" x14ac:dyDescent="0.25">
      <c r="A686" s="137">
        <v>1</v>
      </c>
      <c r="B686" s="11" t="s">
        <v>192</v>
      </c>
      <c r="C686" s="417"/>
      <c r="D686" s="124"/>
      <c r="E686" s="225">
        <v>1000</v>
      </c>
      <c r="F686" s="123">
        <f t="shared" si="280"/>
        <v>667</v>
      </c>
      <c r="G686" s="124">
        <v>3663</v>
      </c>
      <c r="H686" s="124">
        <f t="shared" si="279"/>
        <v>549.17541229385301</v>
      </c>
      <c r="I686" s="196"/>
      <c r="J686" s="196"/>
      <c r="K686" s="1332"/>
      <c r="L686" s="1332"/>
      <c r="M686" s="1332"/>
      <c r="N686" s="153"/>
      <c r="O686" s="1332"/>
      <c r="P686" s="1333"/>
      <c r="Q686" s="327"/>
      <c r="R686" s="327"/>
      <c r="S686" s="327"/>
      <c r="T686" s="327"/>
      <c r="U686" s="327"/>
      <c r="V686" s="327"/>
      <c r="W686" s="327"/>
      <c r="X686" s="327"/>
      <c r="Y686" s="859"/>
      <c r="Z686" s="327"/>
      <c r="AA686" s="770"/>
      <c r="AB686" s="326"/>
      <c r="AC686" s="326"/>
      <c r="AD686" s="327"/>
      <c r="AE686" s="327"/>
      <c r="AF686" s="326"/>
      <c r="AG686" s="951">
        <f>Z686+AB686+AE686-AF686</f>
        <v>0</v>
      </c>
      <c r="AH686" s="964"/>
      <c r="AN686" s="2022" t="s">
        <v>675</v>
      </c>
    </row>
    <row r="687" spans="1:40" x14ac:dyDescent="0.25">
      <c r="A687" s="137">
        <v>1</v>
      </c>
      <c r="B687" s="11" t="s">
        <v>114</v>
      </c>
      <c r="C687" s="417"/>
      <c r="D687" s="124"/>
      <c r="E687" s="225">
        <v>100</v>
      </c>
      <c r="F687" s="123">
        <f t="shared" si="280"/>
        <v>67</v>
      </c>
      <c r="G687" s="124">
        <v>1204</v>
      </c>
      <c r="H687" s="124">
        <f t="shared" si="279"/>
        <v>1797.0149253731342</v>
      </c>
      <c r="I687" s="196"/>
      <c r="J687" s="196"/>
      <c r="K687" s="1332"/>
      <c r="L687" s="1332"/>
      <c r="M687" s="1332"/>
      <c r="N687" s="153"/>
      <c r="O687" s="1332"/>
      <c r="P687" s="1333"/>
      <c r="Q687" s="327"/>
      <c r="R687" s="327"/>
      <c r="S687" s="327"/>
      <c r="T687" s="327"/>
      <c r="U687" s="327"/>
      <c r="V687" s="327"/>
      <c r="W687" s="327"/>
      <c r="X687" s="327"/>
      <c r="Y687" s="859"/>
      <c r="Z687" s="327"/>
      <c r="AA687" s="770"/>
      <c r="AB687" s="326"/>
      <c r="AC687" s="326"/>
      <c r="AD687" s="327"/>
      <c r="AE687" s="327"/>
      <c r="AF687" s="326"/>
      <c r="AG687" s="951">
        <f>Z687+AB687+AE687-AF687</f>
        <v>0</v>
      </c>
      <c r="AH687" s="964"/>
      <c r="AN687" s="2022" t="s">
        <v>675</v>
      </c>
    </row>
    <row r="688" spans="1:40" x14ac:dyDescent="0.25">
      <c r="A688" s="137">
        <v>1</v>
      </c>
      <c r="B688" s="11" t="s">
        <v>65</v>
      </c>
      <c r="C688" s="417"/>
      <c r="D688" s="124"/>
      <c r="E688" s="225">
        <v>200</v>
      </c>
      <c r="F688" s="123">
        <f t="shared" si="280"/>
        <v>133</v>
      </c>
      <c r="G688" s="124">
        <v>440</v>
      </c>
      <c r="H688" s="124">
        <f t="shared" si="279"/>
        <v>330.82706766917289</v>
      </c>
      <c r="I688" s="196"/>
      <c r="J688" s="196"/>
      <c r="K688" s="1332"/>
      <c r="L688" s="1332"/>
      <c r="M688" s="1332"/>
      <c r="N688" s="153"/>
      <c r="O688" s="1332"/>
      <c r="P688" s="1333"/>
      <c r="Q688" s="327"/>
      <c r="R688" s="327"/>
      <c r="S688" s="327"/>
      <c r="T688" s="327"/>
      <c r="U688" s="327"/>
      <c r="V688" s="327"/>
      <c r="W688" s="327"/>
      <c r="X688" s="327"/>
      <c r="Y688" s="859"/>
      <c r="Z688" s="327"/>
      <c r="AA688" s="770"/>
      <c r="AB688" s="326"/>
      <c r="AC688" s="326"/>
      <c r="AD688" s="327"/>
      <c r="AE688" s="327"/>
      <c r="AF688" s="326"/>
      <c r="AG688" s="951">
        <f>Z688+AB688+AE688-AF688</f>
        <v>0</v>
      </c>
      <c r="AH688" s="964"/>
      <c r="AN688" s="2022" t="s">
        <v>675</v>
      </c>
    </row>
    <row r="689" spans="1:40" ht="30" x14ac:dyDescent="0.25">
      <c r="A689" s="137">
        <v>1</v>
      </c>
      <c r="B689" s="11" t="s">
        <v>122</v>
      </c>
      <c r="C689" s="417"/>
      <c r="D689" s="124"/>
      <c r="E689" s="225">
        <v>1300</v>
      </c>
      <c r="F689" s="123">
        <f t="shared" si="280"/>
        <v>867</v>
      </c>
      <c r="G689" s="124">
        <v>941</v>
      </c>
      <c r="H689" s="124">
        <f t="shared" si="279"/>
        <v>108.53517877739331</v>
      </c>
      <c r="I689" s="196"/>
      <c r="J689" s="196"/>
      <c r="K689" s="1332"/>
      <c r="L689" s="1332"/>
      <c r="M689" s="1332"/>
      <c r="N689" s="153"/>
      <c r="O689" s="1332"/>
      <c r="P689" s="1333"/>
      <c r="Q689" s="327"/>
      <c r="R689" s="327"/>
      <c r="S689" s="327"/>
      <c r="T689" s="327"/>
      <c r="U689" s="327"/>
      <c r="V689" s="327"/>
      <c r="W689" s="327"/>
      <c r="X689" s="327"/>
      <c r="Y689" s="859"/>
      <c r="Z689" s="327"/>
      <c r="AA689" s="770"/>
      <c r="AB689" s="326"/>
      <c r="AC689" s="326"/>
      <c r="AD689" s="327"/>
      <c r="AE689" s="327"/>
      <c r="AF689" s="326"/>
      <c r="AG689" s="951">
        <f>Z689+AB689+AE689-AF689</f>
        <v>0</v>
      </c>
      <c r="AH689" s="964"/>
      <c r="AN689" s="2022" t="s">
        <v>675</v>
      </c>
    </row>
    <row r="690" spans="1:40" s="2022" customFormat="1" ht="45" x14ac:dyDescent="0.25">
      <c r="A690" s="2022">
        <v>1</v>
      </c>
      <c r="B690" s="11" t="s">
        <v>341</v>
      </c>
      <c r="C690" s="417"/>
      <c r="D690" s="124"/>
      <c r="E690" s="225"/>
      <c r="F690" s="123"/>
      <c r="G690" s="124">
        <v>0</v>
      </c>
      <c r="H690" s="124"/>
      <c r="I690" s="196"/>
      <c r="J690" s="196"/>
      <c r="K690" s="1332"/>
      <c r="L690" s="1332"/>
      <c r="M690" s="1332"/>
      <c r="N690" s="153"/>
      <c r="O690" s="1332"/>
      <c r="P690" s="1333"/>
      <c r="Q690" s="327"/>
      <c r="R690" s="327"/>
      <c r="S690" s="327"/>
      <c r="T690" s="327"/>
      <c r="U690" s="327"/>
      <c r="V690" s="327"/>
      <c r="W690" s="327"/>
      <c r="X690" s="327"/>
      <c r="Y690" s="859"/>
      <c r="Z690" s="327"/>
      <c r="AA690" s="770"/>
      <c r="AB690" s="326"/>
      <c r="AC690" s="326"/>
      <c r="AD690" s="327"/>
      <c r="AE690" s="327"/>
      <c r="AF690" s="326"/>
      <c r="AG690" s="951">
        <f>Z690+AB690+AE690-AF690</f>
        <v>0</v>
      </c>
      <c r="AH690" s="964"/>
      <c r="AN690" s="2022" t="s">
        <v>675</v>
      </c>
    </row>
    <row r="691" spans="1:40" x14ac:dyDescent="0.25">
      <c r="A691" s="137">
        <v>1</v>
      </c>
      <c r="B691" s="11" t="s">
        <v>113</v>
      </c>
      <c r="C691" s="417"/>
      <c r="D691" s="124"/>
      <c r="E691" s="225">
        <v>800</v>
      </c>
      <c r="F691" s="123">
        <f t="shared" si="280"/>
        <v>533</v>
      </c>
      <c r="G691" s="124">
        <v>1319</v>
      </c>
      <c r="H691" s="124">
        <f>G691/F691*100</f>
        <v>247.46716697936208</v>
      </c>
      <c r="I691" s="196"/>
      <c r="J691" s="196"/>
      <c r="K691" s="1332"/>
      <c r="L691" s="1332"/>
      <c r="M691" s="1332"/>
      <c r="N691" s="153"/>
      <c r="O691" s="1332"/>
      <c r="P691" s="1333"/>
      <c r="Q691" s="327"/>
      <c r="R691" s="327"/>
      <c r="S691" s="327"/>
      <c r="T691" s="327"/>
      <c r="U691" s="327"/>
      <c r="V691" s="327"/>
      <c r="W691" s="327"/>
      <c r="X691" s="327"/>
      <c r="Y691" s="859"/>
      <c r="Z691" s="327"/>
      <c r="AA691" s="770"/>
      <c r="AB691" s="326"/>
      <c r="AC691" s="326"/>
      <c r="AD691" s="327"/>
      <c r="AE691" s="327"/>
      <c r="AF691" s="326"/>
      <c r="AG691" s="951">
        <f>Z691+AB691+AE691-AF691</f>
        <v>0</v>
      </c>
      <c r="AH691" s="964"/>
      <c r="AN691" s="2022" t="s">
        <v>675</v>
      </c>
    </row>
    <row r="692" spans="1:40" ht="30" x14ac:dyDescent="0.25">
      <c r="A692" s="137">
        <v>1</v>
      </c>
      <c r="B692" s="11" t="s">
        <v>228</v>
      </c>
      <c r="C692" s="417"/>
      <c r="D692" s="124"/>
      <c r="E692" s="225">
        <v>190</v>
      </c>
      <c r="F692" s="123">
        <f t="shared" si="280"/>
        <v>127</v>
      </c>
      <c r="G692" s="124">
        <v>120</v>
      </c>
      <c r="H692" s="124">
        <f>G692/F692*100</f>
        <v>94.488188976377955</v>
      </c>
      <c r="I692" s="196"/>
      <c r="J692" s="196"/>
      <c r="K692" s="1332"/>
      <c r="L692" s="1332"/>
      <c r="M692" s="1332"/>
      <c r="N692" s="153"/>
      <c r="O692" s="1332"/>
      <c r="P692" s="1333"/>
      <c r="Q692" s="327"/>
      <c r="R692" s="327"/>
      <c r="S692" s="327"/>
      <c r="T692" s="327"/>
      <c r="U692" s="327"/>
      <c r="V692" s="327"/>
      <c r="W692" s="327"/>
      <c r="X692" s="327"/>
      <c r="Y692" s="859"/>
      <c r="Z692" s="327"/>
      <c r="AA692" s="770"/>
      <c r="AB692" s="326"/>
      <c r="AC692" s="326"/>
      <c r="AD692" s="327"/>
      <c r="AE692" s="327"/>
      <c r="AF692" s="326"/>
      <c r="AG692" s="951">
        <f>Z692+AB692+AE692-AF692</f>
        <v>0</v>
      </c>
      <c r="AH692" s="964"/>
      <c r="AN692" s="2022" t="s">
        <v>675</v>
      </c>
    </row>
    <row r="693" spans="1:40" ht="30" x14ac:dyDescent="0.25">
      <c r="A693" s="137">
        <v>1</v>
      </c>
      <c r="B693" s="11" t="s">
        <v>257</v>
      </c>
      <c r="C693" s="417"/>
      <c r="D693" s="124"/>
      <c r="E693" s="225">
        <v>170</v>
      </c>
      <c r="F693" s="123">
        <f t="shared" si="280"/>
        <v>113</v>
      </c>
      <c r="G693" s="124">
        <v>29</v>
      </c>
      <c r="H693" s="124">
        <f>G693/F693*100</f>
        <v>25.663716814159294</v>
      </c>
      <c r="I693" s="196"/>
      <c r="J693" s="196"/>
      <c r="K693" s="1332"/>
      <c r="L693" s="1332"/>
      <c r="M693" s="1332"/>
      <c r="N693" s="153"/>
      <c r="O693" s="1332"/>
      <c r="P693" s="1333"/>
      <c r="Q693" s="327"/>
      <c r="R693" s="327"/>
      <c r="S693" s="327"/>
      <c r="T693" s="327"/>
      <c r="U693" s="327"/>
      <c r="V693" s="327"/>
      <c r="W693" s="327"/>
      <c r="X693" s="327"/>
      <c r="Y693" s="859"/>
      <c r="Z693" s="327"/>
      <c r="AA693" s="770"/>
      <c r="AB693" s="326"/>
      <c r="AC693" s="326"/>
      <c r="AD693" s="327"/>
      <c r="AE693" s="327"/>
      <c r="AF693" s="326"/>
      <c r="AG693" s="951">
        <f>Z693+AB693+AE693-AF693</f>
        <v>0</v>
      </c>
      <c r="AH693" s="964"/>
      <c r="AN693" s="2022" t="s">
        <v>675</v>
      </c>
    </row>
    <row r="694" spans="1:40" s="2022" customFormat="1" ht="30" x14ac:dyDescent="0.25">
      <c r="A694" s="2022">
        <v>1</v>
      </c>
      <c r="B694" s="11" t="s">
        <v>338</v>
      </c>
      <c r="C694" s="417"/>
      <c r="D694" s="124"/>
      <c r="E694" s="225"/>
      <c r="F694" s="123"/>
      <c r="G694" s="124">
        <v>0</v>
      </c>
      <c r="H694" s="124"/>
      <c r="I694" s="196"/>
      <c r="J694" s="196"/>
      <c r="K694" s="1332"/>
      <c r="L694" s="1332"/>
      <c r="M694" s="1332"/>
      <c r="N694" s="153"/>
      <c r="O694" s="1332"/>
      <c r="P694" s="1333"/>
      <c r="Q694" s="327"/>
      <c r="R694" s="327"/>
      <c r="S694" s="327"/>
      <c r="T694" s="327"/>
      <c r="U694" s="327"/>
      <c r="V694" s="327"/>
      <c r="W694" s="327"/>
      <c r="X694" s="327"/>
      <c r="Y694" s="859"/>
      <c r="Z694" s="327"/>
      <c r="AA694" s="770"/>
      <c r="AB694" s="326"/>
      <c r="AC694" s="326"/>
      <c r="AD694" s="327"/>
      <c r="AE694" s="327"/>
      <c r="AF694" s="326"/>
      <c r="AG694" s="951">
        <f>Z694+AB694+AE694-AF694</f>
        <v>0</v>
      </c>
      <c r="AH694" s="964"/>
      <c r="AN694" s="2022" t="s">
        <v>675</v>
      </c>
    </row>
    <row r="695" spans="1:40" ht="45" x14ac:dyDescent="0.25">
      <c r="A695" s="137">
        <v>1</v>
      </c>
      <c r="B695" s="11" t="s">
        <v>295</v>
      </c>
      <c r="C695" s="417"/>
      <c r="D695" s="124"/>
      <c r="E695" s="225">
        <v>500</v>
      </c>
      <c r="F695" s="123">
        <f t="shared" si="280"/>
        <v>333</v>
      </c>
      <c r="G695" s="124">
        <v>41</v>
      </c>
      <c r="H695" s="124">
        <f t="shared" ref="H695:H709" si="281">G695/F695*100</f>
        <v>12.312312312312311</v>
      </c>
      <c r="I695" s="196"/>
      <c r="J695" s="196"/>
      <c r="K695" s="1332"/>
      <c r="L695" s="1332"/>
      <c r="M695" s="1332"/>
      <c r="N695" s="153"/>
      <c r="O695" s="1332"/>
      <c r="P695" s="1333"/>
      <c r="Q695" s="327"/>
      <c r="R695" s="327"/>
      <c r="S695" s="327"/>
      <c r="T695" s="327"/>
      <c r="U695" s="327"/>
      <c r="V695" s="327"/>
      <c r="W695" s="327"/>
      <c r="X695" s="327"/>
      <c r="Y695" s="859"/>
      <c r="Z695" s="327"/>
      <c r="AA695" s="326"/>
      <c r="AB695" s="326"/>
      <c r="AC695" s="326"/>
      <c r="AD695" s="327"/>
      <c r="AE695" s="327"/>
      <c r="AF695" s="326"/>
      <c r="AG695" s="951">
        <f>Z695+AB695+AE695-AF695</f>
        <v>0</v>
      </c>
      <c r="AH695" s="964"/>
      <c r="AN695" s="2022" t="s">
        <v>675</v>
      </c>
    </row>
    <row r="696" spans="1:40" s="2022" customFormat="1" x14ac:dyDescent="0.25">
      <c r="A696" s="2022">
        <v>1</v>
      </c>
      <c r="B696" s="11" t="s">
        <v>118</v>
      </c>
      <c r="C696" s="417"/>
      <c r="D696" s="124"/>
      <c r="E696" s="225">
        <v>100</v>
      </c>
      <c r="F696" s="123">
        <f t="shared" si="280"/>
        <v>67</v>
      </c>
      <c r="G696" s="124">
        <v>0</v>
      </c>
      <c r="H696" s="124">
        <f t="shared" si="281"/>
        <v>0</v>
      </c>
      <c r="I696" s="196"/>
      <c r="J696" s="196"/>
      <c r="K696" s="1332"/>
      <c r="L696" s="1332"/>
      <c r="M696" s="1332"/>
      <c r="N696" s="153"/>
      <c r="O696" s="1332"/>
      <c r="P696" s="1333"/>
      <c r="Q696" s="327"/>
      <c r="R696" s="327"/>
      <c r="S696" s="327"/>
      <c r="T696" s="327"/>
      <c r="U696" s="327"/>
      <c r="V696" s="327"/>
      <c r="W696" s="327"/>
      <c r="X696" s="327"/>
      <c r="Y696" s="859"/>
      <c r="Z696" s="327"/>
      <c r="AA696" s="326"/>
      <c r="AB696" s="326"/>
      <c r="AC696" s="326"/>
      <c r="AD696" s="327"/>
      <c r="AE696" s="327"/>
      <c r="AF696" s="326"/>
      <c r="AG696" s="951">
        <f>Z696+AB696+AE696-AF696</f>
        <v>0</v>
      </c>
      <c r="AH696" s="964"/>
      <c r="AN696" s="2022" t="s">
        <v>675</v>
      </c>
    </row>
    <row r="697" spans="1:40" ht="30" x14ac:dyDescent="0.25">
      <c r="A697" s="137">
        <v>1</v>
      </c>
      <c r="B697" s="11" t="s">
        <v>119</v>
      </c>
      <c r="C697" s="417"/>
      <c r="D697" s="124"/>
      <c r="E697" s="225">
        <v>600</v>
      </c>
      <c r="F697" s="123">
        <f t="shared" si="280"/>
        <v>400</v>
      </c>
      <c r="G697" s="124">
        <v>963</v>
      </c>
      <c r="H697" s="124">
        <f t="shared" si="281"/>
        <v>240.75000000000003</v>
      </c>
      <c r="I697" s="196"/>
      <c r="J697" s="196"/>
      <c r="K697" s="1332"/>
      <c r="L697" s="1332"/>
      <c r="M697" s="1332"/>
      <c r="N697" s="153"/>
      <c r="O697" s="1332"/>
      <c r="P697" s="1333"/>
      <c r="Q697" s="327"/>
      <c r="R697" s="327"/>
      <c r="S697" s="327"/>
      <c r="T697" s="327"/>
      <c r="U697" s="327"/>
      <c r="V697" s="327"/>
      <c r="W697" s="327"/>
      <c r="X697" s="327"/>
      <c r="Y697" s="859"/>
      <c r="Z697" s="327"/>
      <c r="AA697" s="326"/>
      <c r="AB697" s="326"/>
      <c r="AC697" s="326"/>
      <c r="AD697" s="327"/>
      <c r="AE697" s="327"/>
      <c r="AF697" s="326"/>
      <c r="AG697" s="951">
        <f>Z697+AB697+AE697-AF697</f>
        <v>0</v>
      </c>
      <c r="AH697" s="964"/>
      <c r="AN697" s="2022" t="s">
        <v>675</v>
      </c>
    </row>
    <row r="698" spans="1:40" x14ac:dyDescent="0.25">
      <c r="A698" s="137">
        <v>1</v>
      </c>
      <c r="B698" s="11" t="s">
        <v>87</v>
      </c>
      <c r="C698" s="417"/>
      <c r="D698" s="124"/>
      <c r="E698" s="225">
        <v>100</v>
      </c>
      <c r="F698" s="123">
        <f t="shared" si="280"/>
        <v>67</v>
      </c>
      <c r="G698" s="124">
        <v>118</v>
      </c>
      <c r="H698" s="124">
        <f t="shared" si="281"/>
        <v>176.11940298507463</v>
      </c>
      <c r="I698" s="196"/>
      <c r="J698" s="196"/>
      <c r="K698" s="1332"/>
      <c r="L698" s="1332"/>
      <c r="M698" s="1332"/>
      <c r="N698" s="153"/>
      <c r="O698" s="1332"/>
      <c r="P698" s="1333"/>
      <c r="Q698" s="327"/>
      <c r="R698" s="327"/>
      <c r="S698" s="327"/>
      <c r="T698" s="327"/>
      <c r="U698" s="327"/>
      <c r="V698" s="327"/>
      <c r="W698" s="327"/>
      <c r="X698" s="327"/>
      <c r="Y698" s="859"/>
      <c r="Z698" s="327"/>
      <c r="AA698" s="770"/>
      <c r="AB698" s="326"/>
      <c r="AC698" s="326"/>
      <c r="AD698" s="327"/>
      <c r="AE698" s="327"/>
      <c r="AF698" s="326"/>
      <c r="AG698" s="951">
        <f>Z698+AB698+AE698-AF698</f>
        <v>0</v>
      </c>
      <c r="AH698" s="964"/>
      <c r="AN698" s="2022" t="s">
        <v>675</v>
      </c>
    </row>
    <row r="699" spans="1:40" x14ac:dyDescent="0.25">
      <c r="A699" s="137">
        <v>1</v>
      </c>
      <c r="B699" s="11" t="s">
        <v>112</v>
      </c>
      <c r="C699" s="417"/>
      <c r="D699" s="124"/>
      <c r="E699" s="225">
        <v>40</v>
      </c>
      <c r="F699" s="123">
        <f t="shared" si="280"/>
        <v>27</v>
      </c>
      <c r="G699" s="124">
        <v>41</v>
      </c>
      <c r="H699" s="124">
        <f t="shared" si="281"/>
        <v>151.85185185185185</v>
      </c>
      <c r="I699" s="196"/>
      <c r="J699" s="196"/>
      <c r="K699" s="1332"/>
      <c r="L699" s="1332"/>
      <c r="M699" s="1332"/>
      <c r="N699" s="153"/>
      <c r="O699" s="1332"/>
      <c r="P699" s="1333"/>
      <c r="Q699" s="327"/>
      <c r="R699" s="327"/>
      <c r="S699" s="327"/>
      <c r="T699" s="327"/>
      <c r="U699" s="327"/>
      <c r="V699" s="327"/>
      <c r="W699" s="327"/>
      <c r="X699" s="327"/>
      <c r="Y699" s="859"/>
      <c r="Z699" s="327"/>
      <c r="AA699" s="770"/>
      <c r="AB699" s="326"/>
      <c r="AC699" s="326"/>
      <c r="AD699" s="327"/>
      <c r="AE699" s="327"/>
      <c r="AF699" s="326"/>
      <c r="AG699" s="951">
        <f>Z699+AB699+AE699-AF699</f>
        <v>0</v>
      </c>
      <c r="AH699" s="964"/>
      <c r="AN699" s="2022" t="s">
        <v>675</v>
      </c>
    </row>
    <row r="700" spans="1:40" ht="30" x14ac:dyDescent="0.25">
      <c r="A700" s="137">
        <v>1</v>
      </c>
      <c r="B700" s="11" t="s">
        <v>187</v>
      </c>
      <c r="C700" s="417"/>
      <c r="D700" s="124"/>
      <c r="E700" s="225">
        <v>20</v>
      </c>
      <c r="F700" s="123">
        <f t="shared" si="280"/>
        <v>13</v>
      </c>
      <c r="G700" s="124">
        <v>16</v>
      </c>
      <c r="H700" s="124">
        <f t="shared" si="281"/>
        <v>123.07692307692308</v>
      </c>
      <c r="I700" s="196"/>
      <c r="J700" s="196"/>
      <c r="K700" s="1332"/>
      <c r="L700" s="1332"/>
      <c r="M700" s="1332"/>
      <c r="N700" s="153"/>
      <c r="O700" s="1332"/>
      <c r="P700" s="1333"/>
      <c r="Q700" s="327"/>
      <c r="R700" s="327"/>
      <c r="S700" s="327"/>
      <c r="T700" s="327"/>
      <c r="U700" s="327"/>
      <c r="V700" s="327"/>
      <c r="W700" s="327"/>
      <c r="X700" s="327"/>
      <c r="Y700" s="859"/>
      <c r="Z700" s="327"/>
      <c r="AA700" s="770"/>
      <c r="AB700" s="326"/>
      <c r="AC700" s="326"/>
      <c r="AD700" s="327"/>
      <c r="AE700" s="327"/>
      <c r="AF700" s="326"/>
      <c r="AG700" s="951">
        <f>Z700+AB700+AE700-AF700</f>
        <v>0</v>
      </c>
      <c r="AH700" s="964"/>
      <c r="AN700" s="2022" t="s">
        <v>675</v>
      </c>
    </row>
    <row r="701" spans="1:40" x14ac:dyDescent="0.25">
      <c r="A701" s="137">
        <v>1</v>
      </c>
      <c r="B701" s="11" t="s">
        <v>258</v>
      </c>
      <c r="C701" s="417"/>
      <c r="D701" s="124"/>
      <c r="E701" s="225">
        <v>150</v>
      </c>
      <c r="F701" s="123">
        <f t="shared" si="280"/>
        <v>100</v>
      </c>
      <c r="G701" s="124">
        <v>183</v>
      </c>
      <c r="H701" s="124">
        <f t="shared" si="281"/>
        <v>183</v>
      </c>
      <c r="I701" s="196"/>
      <c r="J701" s="196"/>
      <c r="K701" s="1332"/>
      <c r="L701" s="1332"/>
      <c r="M701" s="1332"/>
      <c r="N701" s="153"/>
      <c r="O701" s="1332"/>
      <c r="P701" s="1333"/>
      <c r="Q701" s="327"/>
      <c r="R701" s="327"/>
      <c r="S701" s="327"/>
      <c r="T701" s="327"/>
      <c r="U701" s="327"/>
      <c r="V701" s="327"/>
      <c r="W701" s="327"/>
      <c r="X701" s="327"/>
      <c r="Y701" s="859"/>
      <c r="Z701" s="327"/>
      <c r="AA701" s="770"/>
      <c r="AB701" s="326"/>
      <c r="AC701" s="326"/>
      <c r="AD701" s="327"/>
      <c r="AE701" s="327"/>
      <c r="AF701" s="326"/>
      <c r="AG701" s="951">
        <f>Z701+AB701+AE701-AF701</f>
        <v>0</v>
      </c>
      <c r="AH701" s="964"/>
      <c r="AN701" s="2022" t="s">
        <v>675</v>
      </c>
    </row>
    <row r="702" spans="1:40" ht="30" x14ac:dyDescent="0.25">
      <c r="A702" s="137">
        <v>1</v>
      </c>
      <c r="B702" s="11" t="s">
        <v>259</v>
      </c>
      <c r="C702" s="417"/>
      <c r="D702" s="124"/>
      <c r="E702" s="225">
        <v>680</v>
      </c>
      <c r="F702" s="123">
        <f t="shared" si="280"/>
        <v>453</v>
      </c>
      <c r="G702" s="124">
        <v>713</v>
      </c>
      <c r="H702" s="124">
        <f t="shared" si="281"/>
        <v>157.39514348785872</v>
      </c>
      <c r="I702" s="196"/>
      <c r="J702" s="196"/>
      <c r="K702" s="1332"/>
      <c r="L702" s="1332"/>
      <c r="M702" s="1332"/>
      <c r="N702" s="153"/>
      <c r="O702" s="1332"/>
      <c r="P702" s="1333"/>
      <c r="Q702" s="327"/>
      <c r="R702" s="327"/>
      <c r="S702" s="327"/>
      <c r="T702" s="327"/>
      <c r="U702" s="327"/>
      <c r="V702" s="327"/>
      <c r="W702" s="327"/>
      <c r="X702" s="327"/>
      <c r="Y702" s="859"/>
      <c r="Z702" s="327"/>
      <c r="AA702" s="770"/>
      <c r="AB702" s="326"/>
      <c r="AC702" s="326"/>
      <c r="AD702" s="327"/>
      <c r="AE702" s="327"/>
      <c r="AF702" s="326"/>
      <c r="AG702" s="951">
        <f>Z702+AB702+AE702-AF702</f>
        <v>0</v>
      </c>
      <c r="AH702" s="964"/>
      <c r="AN702" s="2022" t="s">
        <v>675</v>
      </c>
    </row>
    <row r="703" spans="1:40" ht="30" x14ac:dyDescent="0.25">
      <c r="A703" s="137">
        <v>1</v>
      </c>
      <c r="B703" s="11" t="s">
        <v>264</v>
      </c>
      <c r="C703" s="417"/>
      <c r="D703" s="124"/>
      <c r="E703" s="225">
        <v>2600</v>
      </c>
      <c r="F703" s="123">
        <f t="shared" si="280"/>
        <v>1733</v>
      </c>
      <c r="G703" s="124">
        <v>2340</v>
      </c>
      <c r="H703" s="124">
        <f t="shared" si="281"/>
        <v>135.02596653202539</v>
      </c>
      <c r="I703" s="196"/>
      <c r="J703" s="196"/>
      <c r="K703" s="1332"/>
      <c r="L703" s="1332"/>
      <c r="M703" s="1332"/>
      <c r="N703" s="153"/>
      <c r="O703" s="1332"/>
      <c r="P703" s="1333"/>
      <c r="Q703" s="327"/>
      <c r="R703" s="327"/>
      <c r="S703" s="327"/>
      <c r="T703" s="327"/>
      <c r="U703" s="327"/>
      <c r="V703" s="327"/>
      <c r="W703" s="327"/>
      <c r="X703" s="327"/>
      <c r="Y703" s="859"/>
      <c r="Z703" s="327"/>
      <c r="AA703" s="770"/>
      <c r="AB703" s="326"/>
      <c r="AC703" s="326"/>
      <c r="AD703" s="327"/>
      <c r="AE703" s="327"/>
      <c r="AF703" s="326"/>
      <c r="AG703" s="951">
        <f>Z703+AB703+AE703-AF703</f>
        <v>0</v>
      </c>
      <c r="AH703" s="964"/>
      <c r="AN703" s="2022" t="s">
        <v>675</v>
      </c>
    </row>
    <row r="704" spans="1:40" x14ac:dyDescent="0.25">
      <c r="A704" s="137">
        <v>1</v>
      </c>
      <c r="B704" s="11" t="s">
        <v>29</v>
      </c>
      <c r="C704" s="417"/>
      <c r="D704" s="124"/>
      <c r="E704" s="225">
        <v>200</v>
      </c>
      <c r="F704" s="123">
        <f t="shared" si="280"/>
        <v>133</v>
      </c>
      <c r="G704" s="124">
        <v>257</v>
      </c>
      <c r="H704" s="124">
        <f t="shared" si="281"/>
        <v>193.23308270676691</v>
      </c>
      <c r="I704" s="196"/>
      <c r="J704" s="196"/>
      <c r="K704" s="1332"/>
      <c r="L704" s="1332"/>
      <c r="M704" s="1332"/>
      <c r="N704" s="153"/>
      <c r="O704" s="1332"/>
      <c r="P704" s="1333"/>
      <c r="Q704" s="327"/>
      <c r="R704" s="327"/>
      <c r="S704" s="327"/>
      <c r="T704" s="327"/>
      <c r="U704" s="327"/>
      <c r="V704" s="327"/>
      <c r="W704" s="327"/>
      <c r="X704" s="327"/>
      <c r="Y704" s="859"/>
      <c r="Z704" s="327"/>
      <c r="AA704" s="770"/>
      <c r="AB704" s="326"/>
      <c r="AC704" s="326"/>
      <c r="AD704" s="327"/>
      <c r="AE704" s="327"/>
      <c r="AF704" s="326"/>
      <c r="AG704" s="951">
        <f>Z704+AB704+AE704-AF704</f>
        <v>0</v>
      </c>
      <c r="AH704" s="964"/>
      <c r="AN704" s="2022" t="s">
        <v>675</v>
      </c>
    </row>
    <row r="705" spans="1:40" x14ac:dyDescent="0.25">
      <c r="A705" s="137">
        <v>1</v>
      </c>
      <c r="B705" s="11" t="s">
        <v>88</v>
      </c>
      <c r="C705" s="417"/>
      <c r="D705" s="124"/>
      <c r="E705" s="225">
        <v>1500</v>
      </c>
      <c r="F705" s="123">
        <f t="shared" si="280"/>
        <v>1000</v>
      </c>
      <c r="G705" s="124">
        <v>2551</v>
      </c>
      <c r="H705" s="124">
        <f t="shared" si="281"/>
        <v>255.10000000000002</v>
      </c>
      <c r="I705" s="196"/>
      <c r="J705" s="196"/>
      <c r="K705" s="1332"/>
      <c r="L705" s="1332"/>
      <c r="M705" s="1332"/>
      <c r="N705" s="153"/>
      <c r="O705" s="1332"/>
      <c r="P705" s="1333"/>
      <c r="Q705" s="327"/>
      <c r="R705" s="327"/>
      <c r="S705" s="327"/>
      <c r="T705" s="327"/>
      <c r="U705" s="327"/>
      <c r="V705" s="327"/>
      <c r="W705" s="327"/>
      <c r="X705" s="327"/>
      <c r="Y705" s="859"/>
      <c r="Z705" s="327"/>
      <c r="AA705" s="770"/>
      <c r="AB705" s="326"/>
      <c r="AC705" s="326"/>
      <c r="AD705" s="327"/>
      <c r="AE705" s="327"/>
      <c r="AF705" s="326"/>
      <c r="AG705" s="951">
        <f>Z705+AB705+AE705-AF705</f>
        <v>0</v>
      </c>
      <c r="AH705" s="964"/>
      <c r="AN705" s="2022" t="s">
        <v>675</v>
      </c>
    </row>
    <row r="706" spans="1:40" ht="30" x14ac:dyDescent="0.25">
      <c r="A706" s="137">
        <v>1</v>
      </c>
      <c r="B706" s="11" t="s">
        <v>71</v>
      </c>
      <c r="C706" s="417"/>
      <c r="D706" s="124"/>
      <c r="E706" s="225">
        <v>180</v>
      </c>
      <c r="F706" s="123">
        <f t="shared" si="280"/>
        <v>120</v>
      </c>
      <c r="G706" s="124">
        <v>187</v>
      </c>
      <c r="H706" s="124">
        <f t="shared" si="281"/>
        <v>155.83333333333334</v>
      </c>
      <c r="I706" s="196"/>
      <c r="J706" s="196"/>
      <c r="K706" s="1332"/>
      <c r="L706" s="1332"/>
      <c r="M706" s="1332"/>
      <c r="N706" s="153"/>
      <c r="O706" s="1332"/>
      <c r="P706" s="1333"/>
      <c r="Q706" s="327"/>
      <c r="R706" s="327"/>
      <c r="S706" s="327"/>
      <c r="T706" s="327"/>
      <c r="U706" s="327"/>
      <c r="V706" s="327"/>
      <c r="W706" s="327"/>
      <c r="X706" s="327"/>
      <c r="Y706" s="859"/>
      <c r="Z706" s="327"/>
      <c r="AA706" s="770"/>
      <c r="AB706" s="326"/>
      <c r="AC706" s="326"/>
      <c r="AD706" s="327"/>
      <c r="AE706" s="327"/>
      <c r="AF706" s="326"/>
      <c r="AG706" s="951">
        <f>Z706+AB706+AE706-AF706</f>
        <v>0</v>
      </c>
      <c r="AH706" s="964"/>
      <c r="AN706" s="2022" t="s">
        <v>675</v>
      </c>
    </row>
    <row r="707" spans="1:40" s="2022" customFormat="1" ht="30" x14ac:dyDescent="0.25">
      <c r="A707" s="2022">
        <v>1</v>
      </c>
      <c r="B707" s="11" t="s">
        <v>309</v>
      </c>
      <c r="C707" s="451"/>
      <c r="D707" s="1006"/>
      <c r="E707" s="225"/>
      <c r="F707" s="123"/>
      <c r="G707" s="1006">
        <v>130</v>
      </c>
      <c r="H707" s="124"/>
      <c r="I707" s="196"/>
      <c r="J707" s="196"/>
      <c r="K707" s="1332"/>
      <c r="L707" s="1332"/>
      <c r="M707" s="1332"/>
      <c r="N707" s="153"/>
      <c r="O707" s="1332"/>
      <c r="P707" s="1333"/>
      <c r="Q707" s="327"/>
      <c r="R707" s="327"/>
      <c r="S707" s="327"/>
      <c r="T707" s="327"/>
      <c r="U707" s="327"/>
      <c r="V707" s="327"/>
      <c r="W707" s="327"/>
      <c r="X707" s="327"/>
      <c r="Y707" s="859"/>
      <c r="Z707" s="327"/>
      <c r="AA707" s="770"/>
      <c r="AB707" s="326"/>
      <c r="AC707" s="326"/>
      <c r="AD707" s="327"/>
      <c r="AE707" s="327"/>
      <c r="AF707" s="326"/>
      <c r="AG707" s="951">
        <f>Z707+AB707+AE707-AF707</f>
        <v>0</v>
      </c>
      <c r="AH707" s="964"/>
    </row>
    <row r="708" spans="1:40" s="2022" customFormat="1" ht="29.25" x14ac:dyDescent="0.25">
      <c r="A708" s="2022">
        <v>1</v>
      </c>
      <c r="B708" s="693" t="s">
        <v>294</v>
      </c>
      <c r="C708" s="451"/>
      <c r="D708" s="1006"/>
      <c r="E708" s="225"/>
      <c r="F708" s="123"/>
      <c r="G708" s="1006">
        <f>G707</f>
        <v>130</v>
      </c>
      <c r="H708" s="124"/>
      <c r="I708" s="196"/>
      <c r="J708" s="196"/>
      <c r="K708" s="1332"/>
      <c r="L708" s="1332"/>
      <c r="M708" s="1332"/>
      <c r="N708" s="153"/>
      <c r="O708" s="1332"/>
      <c r="P708" s="1333"/>
      <c r="Q708" s="327"/>
      <c r="R708" s="327"/>
      <c r="S708" s="327"/>
      <c r="T708" s="327"/>
      <c r="U708" s="327"/>
      <c r="V708" s="327"/>
      <c r="W708" s="327"/>
      <c r="X708" s="327"/>
      <c r="Y708" s="859"/>
      <c r="Z708" s="327">
        <f>AF708-AE708-AB708</f>
        <v>-1.4699999999999989</v>
      </c>
      <c r="AA708" s="770"/>
      <c r="AB708" s="326">
        <v>192.57</v>
      </c>
      <c r="AC708" s="326">
        <f>Z708-Y708</f>
        <v>-1.4699999999999989</v>
      </c>
      <c r="AD708" s="327">
        <v>-1.47</v>
      </c>
      <c r="AE708" s="327">
        <v>0</v>
      </c>
      <c r="AF708" s="326">
        <v>191.1</v>
      </c>
      <c r="AG708" s="951">
        <f>Z708+AB708+AE708-AF708</f>
        <v>0</v>
      </c>
      <c r="AH708" s="964"/>
    </row>
    <row r="709" spans="1:40" x14ac:dyDescent="0.25">
      <c r="A709" s="137">
        <v>1</v>
      </c>
      <c r="B709" s="469" t="s">
        <v>260</v>
      </c>
      <c r="C709" s="451"/>
      <c r="D709" s="1006"/>
      <c r="E709" s="225">
        <f>E671</f>
        <v>13000</v>
      </c>
      <c r="F709" s="123">
        <f t="shared" si="280"/>
        <v>8667</v>
      </c>
      <c r="G709" s="1006">
        <f>G671</f>
        <v>7862</v>
      </c>
      <c r="H709" s="124">
        <f t="shared" si="281"/>
        <v>90.711895696319374</v>
      </c>
      <c r="I709" s="196"/>
      <c r="J709" s="196"/>
      <c r="K709" s="1332"/>
      <c r="L709" s="1332"/>
      <c r="M709" s="1332"/>
      <c r="N709" s="153"/>
      <c r="O709" s="1332"/>
      <c r="P709" s="1333"/>
      <c r="Q709" s="327"/>
      <c r="R709" s="327"/>
      <c r="S709" s="327"/>
      <c r="T709" s="327"/>
      <c r="U709" s="327"/>
      <c r="V709" s="327"/>
      <c r="W709" s="327"/>
      <c r="X709" s="327"/>
      <c r="Y709" s="859"/>
      <c r="Z709" s="327"/>
      <c r="AA709" s="770"/>
      <c r="AB709" s="326"/>
      <c r="AC709" s="326"/>
      <c r="AD709" s="327"/>
      <c r="AE709" s="327"/>
      <c r="AF709" s="326"/>
      <c r="AG709" s="951">
        <f>Z709+AB709+AE709-AF709</f>
        <v>0</v>
      </c>
      <c r="AH709" s="964"/>
      <c r="AN709" s="2022" t="s">
        <v>675</v>
      </c>
    </row>
    <row r="710" spans="1:40" ht="29.25" x14ac:dyDescent="0.25">
      <c r="A710" s="137">
        <v>1</v>
      </c>
      <c r="B710" s="469" t="s">
        <v>261</v>
      </c>
      <c r="C710" s="451"/>
      <c r="D710" s="1006"/>
      <c r="E710" s="225"/>
      <c r="F710" s="129"/>
      <c r="G710" s="1006"/>
      <c r="H710" s="124"/>
      <c r="I710" s="196"/>
      <c r="J710" s="196"/>
      <c r="K710" s="1332"/>
      <c r="L710" s="1332"/>
      <c r="M710" s="1332"/>
      <c r="N710" s="153"/>
      <c r="O710" s="1332"/>
      <c r="P710" s="1333"/>
      <c r="Q710" s="327"/>
      <c r="R710" s="327"/>
      <c r="S710" s="327"/>
      <c r="T710" s="327"/>
      <c r="U710" s="327"/>
      <c r="V710" s="327"/>
      <c r="W710" s="327"/>
      <c r="X710" s="327"/>
      <c r="Y710" s="859"/>
      <c r="Z710" s="327"/>
      <c r="AA710" s="770"/>
      <c r="AB710" s="326"/>
      <c r="AC710" s="326"/>
      <c r="AD710" s="327"/>
      <c r="AE710" s="327"/>
      <c r="AF710" s="326"/>
      <c r="AG710" s="951">
        <f>Z710+AB710+AE710-AF710</f>
        <v>0</v>
      </c>
      <c r="AH710" s="964"/>
      <c r="AN710" s="2022" t="s">
        <v>675</v>
      </c>
    </row>
    <row r="711" spans="1:40" ht="29.25" x14ac:dyDescent="0.25">
      <c r="A711" s="137">
        <v>1</v>
      </c>
      <c r="B711" s="469" t="s">
        <v>262</v>
      </c>
      <c r="C711" s="1007"/>
      <c r="D711" s="1334"/>
      <c r="E711" s="1297"/>
      <c r="F711" s="1105"/>
      <c r="G711" s="1105"/>
      <c r="H711" s="522"/>
      <c r="I711" s="196"/>
      <c r="J711" s="196"/>
      <c r="K711" s="1332"/>
      <c r="L711" s="1332"/>
      <c r="M711" s="1332"/>
      <c r="N711" s="153"/>
      <c r="O711" s="1332"/>
      <c r="P711" s="1333"/>
      <c r="Q711" s="327"/>
      <c r="R711" s="327"/>
      <c r="S711" s="327"/>
      <c r="T711" s="327"/>
      <c r="U711" s="327"/>
      <c r="V711" s="327"/>
      <c r="W711" s="327"/>
      <c r="X711" s="327"/>
      <c r="Y711" s="855">
        <f>Q711/12*$B$4</f>
        <v>0</v>
      </c>
      <c r="Z711" s="327">
        <f>AF711-AE711-AB711</f>
        <v>0</v>
      </c>
      <c r="AA711" s="770"/>
      <c r="AB711" s="326"/>
      <c r="AC711" s="326">
        <f>Z711-Y711</f>
        <v>0</v>
      </c>
      <c r="AD711" s="327"/>
      <c r="AE711" s="327"/>
      <c r="AF711" s="326"/>
      <c r="AG711" s="951">
        <f>Z711+AB711+AE711-AF711</f>
        <v>0</v>
      </c>
      <c r="AH711" s="964"/>
      <c r="AN711" s="2022" t="s">
        <v>675</v>
      </c>
    </row>
    <row r="712" spans="1:40" x14ac:dyDescent="0.25">
      <c r="A712" s="1027">
        <v>1</v>
      </c>
      <c r="B712" s="1205" t="s">
        <v>134</v>
      </c>
      <c r="C712" s="1072"/>
      <c r="D712" s="1335"/>
      <c r="E712" s="32">
        <f>E709</f>
        <v>13000</v>
      </c>
      <c r="F712" s="7">
        <f>F709</f>
        <v>8667</v>
      </c>
      <c r="G712" s="7">
        <f>G709</f>
        <v>7862</v>
      </c>
      <c r="H712" s="7">
        <f>G712/F712*100</f>
        <v>90.711895696319374</v>
      </c>
      <c r="I712" s="8"/>
      <c r="J712" s="8"/>
      <c r="K712" s="1320"/>
      <c r="L712" s="1321"/>
      <c r="M712" s="1321"/>
      <c r="N712" s="1059"/>
      <c r="O712" s="1321"/>
      <c r="P712" s="1059"/>
      <c r="Q712" s="324">
        <f t="shared" ref="Q712:R712" si="282">SUM(Q711,Q682,Q671)</f>
        <v>28184.612100000006</v>
      </c>
      <c r="R712" s="324">
        <f t="shared" si="282"/>
        <v>28184.612100000006</v>
      </c>
      <c r="S712" s="324">
        <f t="shared" ref="S712:T712" si="283">SUM(S711,S682,S671)</f>
        <v>28184.612100000006</v>
      </c>
      <c r="T712" s="324">
        <f t="shared" si="283"/>
        <v>28184.612100000006</v>
      </c>
      <c r="U712" s="324">
        <f t="shared" ref="U712:V712" si="284">SUM(U711,U682,U671)</f>
        <v>28184.612100000006</v>
      </c>
      <c r="V712" s="324">
        <f t="shared" si="284"/>
        <v>28184.612100000006</v>
      </c>
      <c r="W712" s="324">
        <f t="shared" ref="W712:X712" si="285">SUM(W711,W682,W671)</f>
        <v>28184.612100000006</v>
      </c>
      <c r="X712" s="324">
        <f t="shared" si="285"/>
        <v>28184.612100000006</v>
      </c>
      <c r="Y712" s="864">
        <f t="shared" ref="Y712:AA712" si="286">SUM(Y711,Y682,Y671)</f>
        <v>18789.741400000003</v>
      </c>
      <c r="Z712" s="324">
        <f>SUM(Z711,Z682,Z671,Z708)</f>
        <v>21239.994849999995</v>
      </c>
      <c r="AA712" s="774">
        <f t="shared" si="286"/>
        <v>0</v>
      </c>
      <c r="AB712" s="324">
        <f>SUM(AB711,AB682,AB671,AB708)</f>
        <v>188.2748</v>
      </c>
      <c r="AC712" s="324">
        <f>SUM(AC711,AC682,AC671,AC708)</f>
        <v>2450.2534499999924</v>
      </c>
      <c r="AD712" s="324">
        <f>SUM(AD711,AD682,AD671,AD708)</f>
        <v>-1.47</v>
      </c>
      <c r="AE712" s="324">
        <f>SUM(AE711,AE682,AE671,AE708)</f>
        <v>-2.1435399999999998</v>
      </c>
      <c r="AF712" s="324">
        <f>SUM(AF711,AF682,AF671,AF708)</f>
        <v>21426.126109999994</v>
      </c>
      <c r="AG712" s="951">
        <f>Z712+AB712+AE712-AF712</f>
        <v>0</v>
      </c>
      <c r="AH712" s="964"/>
      <c r="AN712" s="2022" t="s">
        <v>675</v>
      </c>
    </row>
    <row r="713" spans="1:40" ht="15.75" thickBot="1" x14ac:dyDescent="0.3">
      <c r="A713" s="1027">
        <v>1</v>
      </c>
      <c r="B713" s="1336"/>
      <c r="C713" s="1337"/>
      <c r="D713" s="1338"/>
      <c r="E713" s="1297"/>
      <c r="F713" s="1101"/>
      <c r="G713" s="1101"/>
      <c r="H713" s="1101"/>
      <c r="I713" s="1068"/>
      <c r="J713" s="1068"/>
      <c r="K713" s="1339"/>
      <c r="L713" s="1340"/>
      <c r="M713" s="1340"/>
      <c r="N713" s="966"/>
      <c r="O713" s="1340"/>
      <c r="P713" s="966"/>
      <c r="Q713" s="328"/>
      <c r="R713" s="328"/>
      <c r="S713" s="328"/>
      <c r="T713" s="328"/>
      <c r="U713" s="328"/>
      <c r="V713" s="328"/>
      <c r="W713" s="328"/>
      <c r="X713" s="328"/>
      <c r="Y713" s="860"/>
      <c r="Z713" s="328"/>
      <c r="AA713" s="1134"/>
      <c r="AB713" s="328"/>
      <c r="AC713" s="328"/>
      <c r="AD713" s="328"/>
      <c r="AE713" s="328"/>
      <c r="AF713" s="328"/>
      <c r="AG713" s="951">
        <f>Z713+AB713+AE713-AF713</f>
        <v>0</v>
      </c>
      <c r="AH713" s="964"/>
      <c r="AN713" s="2022" t="s">
        <v>675</v>
      </c>
    </row>
    <row r="714" spans="1:40" ht="16.5" thickBot="1" x14ac:dyDescent="0.3">
      <c r="A714" s="137">
        <v>1</v>
      </c>
      <c r="B714" s="1046" t="s">
        <v>277</v>
      </c>
      <c r="C714" s="1046"/>
      <c r="D714" s="155"/>
      <c r="E714" s="257"/>
      <c r="F714" s="1050"/>
      <c r="G714" s="1050"/>
      <c r="H714" s="1091"/>
      <c r="I714" s="1344"/>
      <c r="J714" s="1345"/>
      <c r="K714" s="1050"/>
      <c r="L714" s="1091"/>
      <c r="M714" s="1050"/>
      <c r="N714" s="1091"/>
      <c r="O714" s="1091"/>
      <c r="P714" s="1091"/>
      <c r="Q714" s="332">
        <f t="shared" ref="Q714:R714" si="287">Q712</f>
        <v>28184.612100000006</v>
      </c>
      <c r="R714" s="332">
        <f t="shared" si="287"/>
        <v>28184.612100000006</v>
      </c>
      <c r="S714" s="332">
        <f t="shared" ref="S714:T714" si="288">S712</f>
        <v>28184.612100000006</v>
      </c>
      <c r="T714" s="332">
        <f t="shared" si="288"/>
        <v>28184.612100000006</v>
      </c>
      <c r="U714" s="332">
        <f t="shared" ref="U714:V714" si="289">U712</f>
        <v>28184.612100000006</v>
      </c>
      <c r="V714" s="332">
        <f t="shared" si="289"/>
        <v>28184.612100000006</v>
      </c>
      <c r="W714" s="332">
        <f t="shared" ref="W714:X714" si="290">W712</f>
        <v>28184.612100000006</v>
      </c>
      <c r="X714" s="332">
        <f t="shared" si="290"/>
        <v>28184.612100000006</v>
      </c>
      <c r="Y714" s="861">
        <f t="shared" ref="Y714:AF714" si="291">Y712</f>
        <v>18789.741400000003</v>
      </c>
      <c r="Z714" s="332">
        <f t="shared" si="291"/>
        <v>21239.994849999995</v>
      </c>
      <c r="AA714" s="775">
        <f t="shared" si="291"/>
        <v>0</v>
      </c>
      <c r="AB714" s="332">
        <f t="shared" si="291"/>
        <v>188.2748</v>
      </c>
      <c r="AC714" s="332">
        <f t="shared" si="291"/>
        <v>2450.2534499999924</v>
      </c>
      <c r="AD714" s="332">
        <f t="shared" si="291"/>
        <v>-1.47</v>
      </c>
      <c r="AE714" s="332">
        <f t="shared" si="291"/>
        <v>-2.1435399999999998</v>
      </c>
      <c r="AF714" s="332">
        <f t="shared" si="291"/>
        <v>21426.126109999994</v>
      </c>
      <c r="AG714" s="951">
        <f>Z714+AB714+AE714-AF714</f>
        <v>0</v>
      </c>
      <c r="AH714" s="964"/>
      <c r="AN714" s="2022" t="s">
        <v>675</v>
      </c>
    </row>
    <row r="715" spans="1:40" x14ac:dyDescent="0.25">
      <c r="A715" s="137">
        <v>1</v>
      </c>
      <c r="B715" s="637"/>
      <c r="C715" s="637"/>
      <c r="D715" s="637"/>
      <c r="E715" s="255"/>
      <c r="F715" s="986"/>
      <c r="G715" s="739"/>
      <c r="H715" s="986"/>
      <c r="I715" s="1346"/>
      <c r="J715" s="1346"/>
      <c r="K715" s="739"/>
      <c r="L715" s="986"/>
      <c r="M715" s="986"/>
      <c r="N715" s="986"/>
      <c r="O715" s="986"/>
      <c r="P715" s="739"/>
      <c r="Q715" s="325"/>
      <c r="R715" s="325"/>
      <c r="S715" s="325"/>
      <c r="T715" s="325"/>
      <c r="U715" s="325"/>
      <c r="V715" s="325"/>
      <c r="W715" s="325"/>
      <c r="X715" s="325"/>
      <c r="Y715" s="364"/>
      <c r="Z715" s="325">
        <f>AF715-AE715-AB715</f>
        <v>0</v>
      </c>
      <c r="AA715" s="773"/>
      <c r="AB715" s="325"/>
      <c r="AC715" s="325"/>
      <c r="AD715" s="325"/>
      <c r="AE715" s="325"/>
      <c r="AF715" s="325"/>
      <c r="AG715" s="951">
        <f>Z715+AB715+AE715-AF715</f>
        <v>0</v>
      </c>
      <c r="AH715" s="964"/>
      <c r="AN715" s="137" t="s">
        <v>676</v>
      </c>
    </row>
    <row r="716" spans="1:40" ht="29.25" x14ac:dyDescent="0.25">
      <c r="A716" s="137">
        <v>1</v>
      </c>
      <c r="B716" s="955" t="s">
        <v>698</v>
      </c>
      <c r="C716" s="955"/>
      <c r="D716" s="956"/>
      <c r="E716" s="222"/>
      <c r="F716" s="187"/>
      <c r="G716" s="1317"/>
      <c r="H716" s="187"/>
      <c r="I716" s="824"/>
      <c r="J716" s="824"/>
      <c r="K716" s="1318"/>
      <c r="L716" s="1319"/>
      <c r="M716" s="1319"/>
      <c r="N716" s="1319"/>
      <c r="O716" s="1319"/>
      <c r="P716" s="1318"/>
      <c r="Q716" s="326"/>
      <c r="R716" s="326"/>
      <c r="S716" s="326"/>
      <c r="T716" s="326"/>
      <c r="U716" s="326"/>
      <c r="V716" s="326"/>
      <c r="W716" s="326"/>
      <c r="X716" s="326"/>
      <c r="Y716" s="323"/>
      <c r="Z716" s="326">
        <f>AF716-AE716-AB716</f>
        <v>0</v>
      </c>
      <c r="AA716" s="770"/>
      <c r="AB716" s="326"/>
      <c r="AC716" s="326"/>
      <c r="AD716" s="326"/>
      <c r="AE716" s="326"/>
      <c r="AF716" s="326"/>
      <c r="AG716" s="951">
        <f>Z716+AB716+AE716-AF716</f>
        <v>0</v>
      </c>
      <c r="AH716" s="964"/>
      <c r="AN716" s="2022" t="s">
        <v>676</v>
      </c>
    </row>
    <row r="717" spans="1:40" x14ac:dyDescent="0.25">
      <c r="A717" s="137">
        <v>1</v>
      </c>
      <c r="B717" s="465" t="s">
        <v>194</v>
      </c>
      <c r="C717" s="755"/>
      <c r="D717" s="756"/>
      <c r="E717" s="255"/>
      <c r="F717" s="986"/>
      <c r="G717" s="739"/>
      <c r="H717" s="986"/>
      <c r="I717" s="282"/>
      <c r="J717" s="282"/>
      <c r="K717" s="1347"/>
      <c r="L717" s="1330"/>
      <c r="M717" s="1330"/>
      <c r="N717" s="1330"/>
      <c r="O717" s="1330"/>
      <c r="P717" s="1330"/>
      <c r="Q717" s="325"/>
      <c r="R717" s="325"/>
      <c r="S717" s="325"/>
      <c r="T717" s="325"/>
      <c r="U717" s="325"/>
      <c r="V717" s="325"/>
      <c r="W717" s="325"/>
      <c r="X717" s="325"/>
      <c r="Y717" s="855"/>
      <c r="Z717" s="325"/>
      <c r="AA717" s="773"/>
      <c r="AB717" s="325"/>
      <c r="AC717" s="325"/>
      <c r="AD717" s="325"/>
      <c r="AE717" s="325"/>
      <c r="AF717" s="325"/>
      <c r="AG717" s="951">
        <f>Z717+AB717+AE717-AF717</f>
        <v>0</v>
      </c>
      <c r="AH717" s="964"/>
      <c r="AN717" s="2022" t="s">
        <v>676</v>
      </c>
    </row>
    <row r="718" spans="1:40" ht="29.25" x14ac:dyDescent="0.25">
      <c r="A718" s="137">
        <v>1</v>
      </c>
      <c r="B718" s="519" t="s">
        <v>310</v>
      </c>
      <c r="C718" s="755"/>
      <c r="D718" s="756"/>
      <c r="E718" s="238">
        <f>E720+E723+E724</f>
        <v>2550</v>
      </c>
      <c r="F718" s="127">
        <f>F720+F723+F724</f>
        <v>1700</v>
      </c>
      <c r="G718" s="1165">
        <f>G720+G723+G724</f>
        <v>1719</v>
      </c>
      <c r="H718" s="986">
        <f>G718/F718*100</f>
        <v>101.11764705882354</v>
      </c>
      <c r="I718" s="282"/>
      <c r="J718" s="282"/>
      <c r="K718" s="1347"/>
      <c r="L718" s="1330"/>
      <c r="M718" s="1330"/>
      <c r="N718" s="1330"/>
      <c r="O718" s="1330"/>
      <c r="P718" s="1330"/>
      <c r="Q718" s="325">
        <v>1744.5934999999999</v>
      </c>
      <c r="R718" s="325">
        <v>1744.5934999999999</v>
      </c>
      <c r="S718" s="325">
        <v>1744.5934999999999</v>
      </c>
      <c r="T718" s="325">
        <v>1744.5934999999999</v>
      </c>
      <c r="U718" s="325">
        <v>1744.5934999999999</v>
      </c>
      <c r="V718" s="325">
        <v>1744.5934999999999</v>
      </c>
      <c r="W718" s="325">
        <v>1744.5934999999999</v>
      </c>
      <c r="X718" s="325">
        <v>1744.5934999999999</v>
      </c>
      <c r="Y718" s="855">
        <f>Q718/12*$B$4+(R718-Q718)/11*7+(S718-R718)/10*6+(T718-S718)/9*5+(U718-T718)/8*4+(V718-U718)/7*3+(W718-V718)/6*2+(X718-W718)/5*1</f>
        <v>1163.0623333333333</v>
      </c>
      <c r="Z718" s="325">
        <f>AF718-AE718-AB718</f>
        <v>1134.0923399999999</v>
      </c>
      <c r="AA718" s="773"/>
      <c r="AB718" s="325"/>
      <c r="AC718" s="325">
        <f>Z718-Y718</f>
        <v>-28.969993333333377</v>
      </c>
      <c r="AD718" s="325"/>
      <c r="AE718" s="325">
        <v>-1.83978</v>
      </c>
      <c r="AF718" s="325">
        <v>1132.2525599999999</v>
      </c>
      <c r="AG718" s="951">
        <f>Z718+AB718+AE718-AF718</f>
        <v>0</v>
      </c>
      <c r="AH718" s="964"/>
      <c r="AN718" s="2022" t="s">
        <v>676</v>
      </c>
    </row>
    <row r="719" spans="1:40" x14ac:dyDescent="0.25">
      <c r="A719" s="137">
        <v>1</v>
      </c>
      <c r="B719" s="4" t="s">
        <v>303</v>
      </c>
      <c r="C719" s="755"/>
      <c r="D719" s="756"/>
      <c r="E719" s="757"/>
      <c r="F719" s="986"/>
      <c r="G719" s="739"/>
      <c r="H719" s="986"/>
      <c r="I719" s="282"/>
      <c r="J719" s="282"/>
      <c r="K719" s="1347"/>
      <c r="L719" s="1330"/>
      <c r="M719" s="1330"/>
      <c r="N719" s="1330"/>
      <c r="O719" s="1330"/>
      <c r="P719" s="1330"/>
      <c r="Q719" s="325"/>
      <c r="R719" s="325"/>
      <c r="S719" s="325"/>
      <c r="T719" s="325"/>
      <c r="U719" s="325"/>
      <c r="V719" s="325"/>
      <c r="W719" s="325"/>
      <c r="X719" s="325"/>
      <c r="Y719" s="364"/>
      <c r="Z719" s="325"/>
      <c r="AA719" s="773"/>
      <c r="AB719" s="325"/>
      <c r="AC719" s="325"/>
      <c r="AD719" s="325"/>
      <c r="AE719" s="325"/>
      <c r="AF719" s="325"/>
      <c r="AG719" s="951">
        <f>Z719+AB719+AE719-AF719</f>
        <v>0</v>
      </c>
      <c r="AH719" s="964"/>
      <c r="AN719" s="2022" t="s">
        <v>676</v>
      </c>
    </row>
    <row r="720" spans="1:40" ht="30" x14ac:dyDescent="0.25">
      <c r="A720" s="137">
        <v>1</v>
      </c>
      <c r="B720" s="531" t="s">
        <v>442</v>
      </c>
      <c r="C720" s="755"/>
      <c r="D720" s="756"/>
      <c r="E720" s="238">
        <f>E721</f>
        <v>2000</v>
      </c>
      <c r="F720" s="127">
        <f>F721</f>
        <v>1333</v>
      </c>
      <c r="G720" s="1165">
        <f>G721</f>
        <v>1263</v>
      </c>
      <c r="H720" s="986">
        <f>G720/F720*100</f>
        <v>94.748687171792938</v>
      </c>
      <c r="I720" s="282"/>
      <c r="J720" s="282"/>
      <c r="K720" s="1347"/>
      <c r="L720" s="1330"/>
      <c r="M720" s="1330"/>
      <c r="N720" s="1330"/>
      <c r="O720" s="1330"/>
      <c r="P720" s="1330"/>
      <c r="Q720" s="325"/>
      <c r="R720" s="325"/>
      <c r="S720" s="325"/>
      <c r="T720" s="325"/>
      <c r="U720" s="325"/>
      <c r="V720" s="325"/>
      <c r="W720" s="325"/>
      <c r="X720" s="325"/>
      <c r="Y720" s="364"/>
      <c r="Z720" s="325"/>
      <c r="AA720" s="773"/>
      <c r="AB720" s="325"/>
      <c r="AC720" s="325"/>
      <c r="AD720" s="325"/>
      <c r="AE720" s="325"/>
      <c r="AF720" s="325"/>
      <c r="AG720" s="951">
        <f>Z720+AB720+AE720-AF720</f>
        <v>0</v>
      </c>
      <c r="AH720" s="964"/>
      <c r="AN720" s="2022" t="s">
        <v>676</v>
      </c>
    </row>
    <row r="721" spans="1:40" x14ac:dyDescent="0.25">
      <c r="A721" s="137">
        <v>1</v>
      </c>
      <c r="B721" s="4" t="s">
        <v>443</v>
      </c>
      <c r="C721" s="755"/>
      <c r="D721" s="756"/>
      <c r="E721" s="757">
        <v>2000</v>
      </c>
      <c r="F721" s="758">
        <f>ROUND(E721/12*$B$4,0)</f>
        <v>1333</v>
      </c>
      <c r="G721" s="759">
        <v>1263</v>
      </c>
      <c r="H721" s="758">
        <f>G721/F721*100</f>
        <v>94.748687171792938</v>
      </c>
      <c r="I721" s="282"/>
      <c r="J721" s="282"/>
      <c r="K721" s="1347"/>
      <c r="L721" s="1330"/>
      <c r="M721" s="1330"/>
      <c r="N721" s="1330"/>
      <c r="O721" s="1330"/>
      <c r="P721" s="1330"/>
      <c r="Q721" s="325"/>
      <c r="R721" s="325"/>
      <c r="S721" s="325"/>
      <c r="T721" s="325"/>
      <c r="U721" s="325"/>
      <c r="V721" s="325"/>
      <c r="W721" s="325"/>
      <c r="X721" s="325"/>
      <c r="Y721" s="364"/>
      <c r="Z721" s="325"/>
      <c r="AA721" s="773"/>
      <c r="AB721" s="325"/>
      <c r="AC721" s="325"/>
      <c r="AD721" s="325"/>
      <c r="AE721" s="325"/>
      <c r="AF721" s="325"/>
      <c r="AG721" s="951">
        <f>Z721+AB721+AE721-AF721</f>
        <v>0</v>
      </c>
      <c r="AH721" s="964"/>
      <c r="AN721" s="2022" t="s">
        <v>676</v>
      </c>
    </row>
    <row r="722" spans="1:40" ht="45" x14ac:dyDescent="0.25">
      <c r="A722" s="137">
        <v>1</v>
      </c>
      <c r="B722" s="4" t="s">
        <v>445</v>
      </c>
      <c r="C722" s="755"/>
      <c r="D722" s="756"/>
      <c r="E722" s="757"/>
      <c r="F722" s="758"/>
      <c r="G722" s="739"/>
      <c r="H722" s="986"/>
      <c r="I722" s="282"/>
      <c r="J722" s="282"/>
      <c r="K722" s="1347"/>
      <c r="L722" s="1330"/>
      <c r="M722" s="1330"/>
      <c r="N722" s="1330"/>
      <c r="O722" s="1330"/>
      <c r="P722" s="1330"/>
      <c r="Q722" s="325"/>
      <c r="R722" s="325"/>
      <c r="S722" s="325"/>
      <c r="T722" s="325"/>
      <c r="U722" s="325"/>
      <c r="V722" s="325"/>
      <c r="W722" s="325"/>
      <c r="X722" s="325"/>
      <c r="Y722" s="364"/>
      <c r="Z722" s="325"/>
      <c r="AA722" s="773"/>
      <c r="AB722" s="325"/>
      <c r="AC722" s="325"/>
      <c r="AD722" s="325"/>
      <c r="AE722" s="325"/>
      <c r="AF722" s="325"/>
      <c r="AG722" s="951">
        <f>Z722+AB722+AE722-AF722</f>
        <v>0</v>
      </c>
      <c r="AH722" s="964"/>
      <c r="AN722" s="2022" t="s">
        <v>676</v>
      </c>
    </row>
    <row r="723" spans="1:40" ht="60" x14ac:dyDescent="0.25">
      <c r="A723" s="137">
        <v>1</v>
      </c>
      <c r="B723" s="4" t="s">
        <v>446</v>
      </c>
      <c r="C723" s="755"/>
      <c r="D723" s="756"/>
      <c r="E723" s="757"/>
      <c r="F723" s="758"/>
      <c r="G723" s="739"/>
      <c r="H723" s="986"/>
      <c r="I723" s="282"/>
      <c r="J723" s="282"/>
      <c r="K723" s="1347"/>
      <c r="L723" s="1330"/>
      <c r="M723" s="1330"/>
      <c r="N723" s="1330"/>
      <c r="O723" s="1330"/>
      <c r="P723" s="1330"/>
      <c r="Q723" s="325"/>
      <c r="R723" s="325"/>
      <c r="S723" s="325"/>
      <c r="T723" s="325"/>
      <c r="U723" s="325"/>
      <c r="V723" s="325"/>
      <c r="W723" s="325"/>
      <c r="X723" s="325"/>
      <c r="Y723" s="364"/>
      <c r="Z723" s="325"/>
      <c r="AA723" s="773"/>
      <c r="AB723" s="325"/>
      <c r="AC723" s="325"/>
      <c r="AD723" s="325"/>
      <c r="AE723" s="325"/>
      <c r="AF723" s="325"/>
      <c r="AG723" s="951">
        <f>Z723+AB723+AE723-AF723</f>
        <v>0</v>
      </c>
      <c r="AH723" s="964"/>
      <c r="AN723" s="2022" t="s">
        <v>676</v>
      </c>
    </row>
    <row r="724" spans="1:40" ht="45" x14ac:dyDescent="0.25">
      <c r="A724" s="137">
        <v>1</v>
      </c>
      <c r="B724" s="532" t="s">
        <v>447</v>
      </c>
      <c r="C724" s="755"/>
      <c r="D724" s="756"/>
      <c r="E724" s="757">
        <v>550</v>
      </c>
      <c r="F724" s="758">
        <f>ROUND(E724/12*$B$4,0)</f>
        <v>367</v>
      </c>
      <c r="G724" s="759">
        <v>456</v>
      </c>
      <c r="H724" s="986">
        <f>G724/F724*100</f>
        <v>124.25068119891007</v>
      </c>
      <c r="I724" s="282"/>
      <c r="J724" s="282"/>
      <c r="K724" s="1347"/>
      <c r="L724" s="1330"/>
      <c r="M724" s="1330"/>
      <c r="N724" s="1330"/>
      <c r="O724" s="1330"/>
      <c r="P724" s="1330"/>
      <c r="Q724" s="325"/>
      <c r="R724" s="325"/>
      <c r="S724" s="325"/>
      <c r="T724" s="325"/>
      <c r="U724" s="325"/>
      <c r="V724" s="325"/>
      <c r="W724" s="325"/>
      <c r="X724" s="325"/>
      <c r="Y724" s="364"/>
      <c r="Z724" s="325"/>
      <c r="AA724" s="773"/>
      <c r="AB724" s="325"/>
      <c r="AC724" s="325"/>
      <c r="AD724" s="325"/>
      <c r="AE724" s="325"/>
      <c r="AF724" s="325"/>
      <c r="AG724" s="951">
        <f>Z724+AB724+AE724-AF724</f>
        <v>0</v>
      </c>
      <c r="AH724" s="964"/>
      <c r="AN724" s="2022" t="s">
        <v>676</v>
      </c>
    </row>
    <row r="725" spans="1:40" ht="29.25" x14ac:dyDescent="0.25">
      <c r="A725" s="137">
        <v>1</v>
      </c>
      <c r="B725" s="519" t="s">
        <v>311</v>
      </c>
      <c r="C725" s="755"/>
      <c r="D725" s="756"/>
      <c r="E725" s="757"/>
      <c r="F725" s="986"/>
      <c r="G725" s="739"/>
      <c r="H725" s="986"/>
      <c r="I725" s="282"/>
      <c r="J725" s="282"/>
      <c r="K725" s="1347"/>
      <c r="L725" s="1330"/>
      <c r="M725" s="1330"/>
      <c r="N725" s="1330"/>
      <c r="O725" s="1330"/>
      <c r="P725" s="1330"/>
      <c r="Q725" s="325"/>
      <c r="R725" s="325"/>
      <c r="S725" s="325"/>
      <c r="T725" s="325"/>
      <c r="U725" s="325"/>
      <c r="V725" s="325"/>
      <c r="W725" s="325"/>
      <c r="X725" s="325"/>
      <c r="Y725" s="364"/>
      <c r="Z725" s="325"/>
      <c r="AA725" s="773"/>
      <c r="AB725" s="325"/>
      <c r="AC725" s="325"/>
      <c r="AD725" s="325"/>
      <c r="AE725" s="325"/>
      <c r="AF725" s="325"/>
      <c r="AG725" s="951">
        <f>Z725+AB725+AE725-AF725</f>
        <v>0</v>
      </c>
      <c r="AH725" s="964"/>
      <c r="AN725" s="2022" t="s">
        <v>676</v>
      </c>
    </row>
    <row r="726" spans="1:40" ht="29.25" x14ac:dyDescent="0.25">
      <c r="A726" s="137">
        <v>1</v>
      </c>
      <c r="B726" s="519" t="s">
        <v>304</v>
      </c>
      <c r="C726" s="755"/>
      <c r="D726" s="756"/>
      <c r="E726" s="757">
        <f>E727</f>
        <v>0</v>
      </c>
      <c r="F726" s="986"/>
      <c r="G726" s="739"/>
      <c r="H726" s="986"/>
      <c r="I726" s="282"/>
      <c r="J726" s="282"/>
      <c r="K726" s="1347"/>
      <c r="L726" s="1330"/>
      <c r="M726" s="1330"/>
      <c r="N726" s="1330"/>
      <c r="O726" s="1330"/>
      <c r="P726" s="1330"/>
      <c r="Q726" s="325"/>
      <c r="R726" s="325"/>
      <c r="S726" s="325"/>
      <c r="T726" s="325"/>
      <c r="U726" s="325"/>
      <c r="V726" s="325"/>
      <c r="W726" s="325"/>
      <c r="X726" s="325"/>
      <c r="Y726" s="364"/>
      <c r="Z726" s="325"/>
      <c r="AA726" s="773"/>
      <c r="AB726" s="325"/>
      <c r="AC726" s="325"/>
      <c r="AD726" s="325"/>
      <c r="AE726" s="325"/>
      <c r="AF726" s="325"/>
      <c r="AG726" s="951">
        <f>Z726+AB726+AE726-AF726</f>
        <v>0</v>
      </c>
      <c r="AH726" s="964"/>
      <c r="AN726" s="2022" t="s">
        <v>676</v>
      </c>
    </row>
    <row r="727" spans="1:40" ht="30" x14ac:dyDescent="0.25">
      <c r="A727" s="137">
        <v>1</v>
      </c>
      <c r="B727" s="515" t="s">
        <v>191</v>
      </c>
      <c r="C727" s="755"/>
      <c r="D727" s="756"/>
      <c r="E727" s="757"/>
      <c r="F727" s="986"/>
      <c r="G727" s="739"/>
      <c r="H727" s="986"/>
      <c r="I727" s="282"/>
      <c r="J727" s="282"/>
      <c r="K727" s="1347"/>
      <c r="L727" s="1330"/>
      <c r="M727" s="1330"/>
      <c r="N727" s="1330"/>
      <c r="O727" s="1330"/>
      <c r="P727" s="1330"/>
      <c r="Q727" s="325"/>
      <c r="R727" s="325"/>
      <c r="S727" s="325"/>
      <c r="T727" s="325"/>
      <c r="U727" s="325"/>
      <c r="V727" s="325"/>
      <c r="W727" s="325"/>
      <c r="X727" s="325"/>
      <c r="Y727" s="364"/>
      <c r="Z727" s="325"/>
      <c r="AA727" s="773"/>
      <c r="AB727" s="325"/>
      <c r="AC727" s="325"/>
      <c r="AD727" s="325"/>
      <c r="AE727" s="325"/>
      <c r="AF727" s="325"/>
      <c r="AG727" s="951">
        <f>Z727+AB727+AE727-AF727</f>
        <v>0</v>
      </c>
      <c r="AH727" s="964"/>
      <c r="AN727" s="2022" t="s">
        <v>676</v>
      </c>
    </row>
    <row r="728" spans="1:40" ht="57.75" x14ac:dyDescent="0.25">
      <c r="A728" s="137">
        <v>1</v>
      </c>
      <c r="B728" s="519" t="s">
        <v>305</v>
      </c>
      <c r="C728" s="755"/>
      <c r="D728" s="756"/>
      <c r="E728" s="757"/>
      <c r="F728" s="986"/>
      <c r="G728" s="739"/>
      <c r="H728" s="986"/>
      <c r="I728" s="282"/>
      <c r="J728" s="282"/>
      <c r="K728" s="1347"/>
      <c r="L728" s="1330"/>
      <c r="M728" s="1330"/>
      <c r="N728" s="1330"/>
      <c r="O728" s="1330"/>
      <c r="P728" s="1330"/>
      <c r="Q728" s="325"/>
      <c r="R728" s="325"/>
      <c r="S728" s="325"/>
      <c r="T728" s="325"/>
      <c r="U728" s="325"/>
      <c r="V728" s="325"/>
      <c r="W728" s="325"/>
      <c r="X728" s="325"/>
      <c r="Y728" s="364"/>
      <c r="Z728" s="325"/>
      <c r="AA728" s="773"/>
      <c r="AB728" s="325"/>
      <c r="AC728" s="325"/>
      <c r="AD728" s="325"/>
      <c r="AE728" s="325"/>
      <c r="AF728" s="325"/>
      <c r="AG728" s="951">
        <f>Z728+AB728+AE728-AF728</f>
        <v>0</v>
      </c>
      <c r="AH728" s="964"/>
      <c r="AN728" s="2022" t="s">
        <v>676</v>
      </c>
    </row>
    <row r="729" spans="1:40" x14ac:dyDescent="0.25">
      <c r="A729" s="137">
        <v>1</v>
      </c>
      <c r="B729" s="469" t="s">
        <v>260</v>
      </c>
      <c r="C729" s="418"/>
      <c r="D729" s="9"/>
      <c r="E729" s="236">
        <f>E718</f>
        <v>2550</v>
      </c>
      <c r="F729" s="280">
        <f>F718</f>
        <v>1700</v>
      </c>
      <c r="G729" s="1223">
        <f>G718</f>
        <v>1719</v>
      </c>
      <c r="H729" s="124">
        <f>G729/F729*100</f>
        <v>101.11764705882354</v>
      </c>
      <c r="I729" s="196"/>
      <c r="J729" s="196"/>
      <c r="K729" s="1348"/>
      <c r="L729" s="1332"/>
      <c r="M729" s="1332"/>
      <c r="N729" s="1332"/>
      <c r="O729" s="1332"/>
      <c r="P729" s="1349"/>
      <c r="Q729" s="326"/>
      <c r="R729" s="326"/>
      <c r="S729" s="326"/>
      <c r="T729" s="326"/>
      <c r="U729" s="326"/>
      <c r="V729" s="326"/>
      <c r="W729" s="326"/>
      <c r="X729" s="326"/>
      <c r="Y729" s="323"/>
      <c r="Z729" s="326"/>
      <c r="AA729" s="770"/>
      <c r="AB729" s="326"/>
      <c r="AC729" s="326"/>
      <c r="AD729" s="326"/>
      <c r="AE729" s="326"/>
      <c r="AF729" s="326"/>
      <c r="AG729" s="951">
        <f>Z729+AB729+AE729-AF729</f>
        <v>0</v>
      </c>
      <c r="AH729" s="964"/>
      <c r="AN729" s="2022" t="s">
        <v>676</v>
      </c>
    </row>
    <row r="730" spans="1:40" ht="29.25" x14ac:dyDescent="0.25">
      <c r="A730" s="137">
        <v>1</v>
      </c>
      <c r="B730" s="469" t="s">
        <v>261</v>
      </c>
      <c r="C730" s="418"/>
      <c r="D730" s="9"/>
      <c r="E730" s="225"/>
      <c r="F730" s="124"/>
      <c r="G730" s="1100"/>
      <c r="H730" s="124"/>
      <c r="I730" s="196"/>
      <c r="J730" s="196"/>
      <c r="K730" s="1348"/>
      <c r="L730" s="1332"/>
      <c r="M730" s="1332"/>
      <c r="N730" s="1332"/>
      <c r="O730" s="1332"/>
      <c r="P730" s="1349"/>
      <c r="Q730" s="326"/>
      <c r="R730" s="326"/>
      <c r="S730" s="326"/>
      <c r="T730" s="326"/>
      <c r="U730" s="326"/>
      <c r="V730" s="326"/>
      <c r="W730" s="326"/>
      <c r="X730" s="326"/>
      <c r="Y730" s="323"/>
      <c r="Z730" s="326"/>
      <c r="AA730" s="770"/>
      <c r="AB730" s="326"/>
      <c r="AC730" s="326"/>
      <c r="AD730" s="326"/>
      <c r="AE730" s="326"/>
      <c r="AF730" s="326"/>
      <c r="AG730" s="951">
        <f>Z730+AB730+AE730-AF730</f>
        <v>0</v>
      </c>
      <c r="AH730" s="964"/>
      <c r="AN730" s="2022" t="s">
        <v>676</v>
      </c>
    </row>
    <row r="731" spans="1:40" ht="29.25" x14ac:dyDescent="0.25">
      <c r="A731" s="137">
        <v>1</v>
      </c>
      <c r="B731" s="469" t="s">
        <v>262</v>
      </c>
      <c r="C731" s="418"/>
      <c r="D731" s="9"/>
      <c r="E731" s="225"/>
      <c r="F731" s="123"/>
      <c r="G731" s="197"/>
      <c r="H731" s="123"/>
      <c r="I731" s="196"/>
      <c r="J731" s="196"/>
      <c r="K731" s="1348"/>
      <c r="L731" s="1332"/>
      <c r="M731" s="1332"/>
      <c r="N731" s="1332"/>
      <c r="O731" s="1332"/>
      <c r="P731" s="1349"/>
      <c r="Q731" s="326"/>
      <c r="R731" s="326"/>
      <c r="S731" s="326"/>
      <c r="T731" s="326"/>
      <c r="U731" s="326"/>
      <c r="V731" s="326"/>
      <c r="W731" s="326"/>
      <c r="X731" s="326"/>
      <c r="Y731" s="323"/>
      <c r="Z731" s="326">
        <f>AF731-AE731-AB731</f>
        <v>0</v>
      </c>
      <c r="AA731" s="770"/>
      <c r="AB731" s="326"/>
      <c r="AC731" s="326">
        <f>Z731-Y731</f>
        <v>0</v>
      </c>
      <c r="AD731" s="326"/>
      <c r="AE731" s="326"/>
      <c r="AF731" s="326"/>
      <c r="AG731" s="951">
        <f>Z731+AB731+AE731-AF731</f>
        <v>0</v>
      </c>
      <c r="AH731" s="964"/>
      <c r="AN731" s="2022" t="s">
        <v>676</v>
      </c>
    </row>
    <row r="732" spans="1:40" ht="15.75" thickBot="1" x14ac:dyDescent="0.3">
      <c r="A732" s="137">
        <v>1</v>
      </c>
      <c r="B732" s="470" t="s">
        <v>134</v>
      </c>
      <c r="C732" s="418"/>
      <c r="D732" s="9"/>
      <c r="E732" s="236">
        <f>E729</f>
        <v>2550</v>
      </c>
      <c r="F732" s="280">
        <f>F729</f>
        <v>1700</v>
      </c>
      <c r="G732" s="1223">
        <f>G729</f>
        <v>1719</v>
      </c>
      <c r="H732" s="280">
        <f>G732/F732*100</f>
        <v>101.11764705882354</v>
      </c>
      <c r="I732" s="196"/>
      <c r="J732" s="196"/>
      <c r="K732" s="1348"/>
      <c r="L732" s="1332"/>
      <c r="M732" s="1332"/>
      <c r="N732" s="1332"/>
      <c r="O732" s="1332"/>
      <c r="P732" s="1349"/>
      <c r="Q732" s="326">
        <f t="shared" ref="Q732:R732" si="292">Q718</f>
        <v>1744.5934999999999</v>
      </c>
      <c r="R732" s="326">
        <f t="shared" si="292"/>
        <v>1744.5934999999999</v>
      </c>
      <c r="S732" s="326">
        <f t="shared" ref="S732:T732" si="293">S718</f>
        <v>1744.5934999999999</v>
      </c>
      <c r="T732" s="326">
        <f t="shared" si="293"/>
        <v>1744.5934999999999</v>
      </c>
      <c r="U732" s="326">
        <f t="shared" ref="U732:V732" si="294">U718</f>
        <v>1744.5934999999999</v>
      </c>
      <c r="V732" s="326">
        <f t="shared" si="294"/>
        <v>1744.5934999999999</v>
      </c>
      <c r="W732" s="326">
        <f t="shared" ref="W732:X732" si="295">W718</f>
        <v>1744.5934999999999</v>
      </c>
      <c r="X732" s="326">
        <f t="shared" si="295"/>
        <v>1744.5934999999999</v>
      </c>
      <c r="Y732" s="323">
        <f t="shared" ref="Y732:AF732" si="296">Y718</f>
        <v>1163.0623333333333</v>
      </c>
      <c r="Z732" s="326">
        <f t="shared" si="296"/>
        <v>1134.0923399999999</v>
      </c>
      <c r="AA732" s="770">
        <f t="shared" si="296"/>
        <v>0</v>
      </c>
      <c r="AB732" s="326">
        <f t="shared" si="296"/>
        <v>0</v>
      </c>
      <c r="AC732" s="326">
        <f t="shared" si="296"/>
        <v>-28.969993333333377</v>
      </c>
      <c r="AD732" s="326">
        <f t="shared" si="296"/>
        <v>0</v>
      </c>
      <c r="AE732" s="326">
        <f t="shared" si="296"/>
        <v>-1.83978</v>
      </c>
      <c r="AF732" s="326">
        <f t="shared" si="296"/>
        <v>1132.2525599999999</v>
      </c>
      <c r="AG732" s="951">
        <f>Z732+AB732+AE732-AF732</f>
        <v>0</v>
      </c>
      <c r="AH732" s="964"/>
      <c r="AN732" s="2022" t="s">
        <v>676</v>
      </c>
    </row>
    <row r="733" spans="1:40" s="5" customFormat="1" ht="16.5" thickBot="1" x14ac:dyDescent="0.3">
      <c r="A733" s="137">
        <v>1</v>
      </c>
      <c r="B733" s="1046" t="s">
        <v>277</v>
      </c>
      <c r="C733" s="1046"/>
      <c r="D733" s="155"/>
      <c r="E733" s="257"/>
      <c r="F733" s="1091"/>
      <c r="G733" s="1091"/>
      <c r="H733" s="1091"/>
      <c r="I733" s="1345"/>
      <c r="J733" s="1345"/>
      <c r="K733" s="1050"/>
      <c r="L733" s="1091"/>
      <c r="M733" s="1091"/>
      <c r="N733" s="1091"/>
      <c r="O733" s="1091"/>
      <c r="P733" s="1091"/>
      <c r="Q733" s="332">
        <f t="shared" ref="Q733:R733" si="297">Q732</f>
        <v>1744.5934999999999</v>
      </c>
      <c r="R733" s="332">
        <f t="shared" si="297"/>
        <v>1744.5934999999999</v>
      </c>
      <c r="S733" s="332">
        <f t="shared" ref="S733:T733" si="298">S732</f>
        <v>1744.5934999999999</v>
      </c>
      <c r="T733" s="332">
        <f t="shared" si="298"/>
        <v>1744.5934999999999</v>
      </c>
      <c r="U733" s="332">
        <f t="shared" ref="U733:V733" si="299">U732</f>
        <v>1744.5934999999999</v>
      </c>
      <c r="V733" s="332">
        <f t="shared" si="299"/>
        <v>1744.5934999999999</v>
      </c>
      <c r="W733" s="332">
        <f t="shared" ref="W733:X733" si="300">W732</f>
        <v>1744.5934999999999</v>
      </c>
      <c r="X733" s="332">
        <f t="shared" si="300"/>
        <v>1744.5934999999999</v>
      </c>
      <c r="Y733" s="861">
        <f t="shared" ref="Y733:AF733" si="301">Y732</f>
        <v>1163.0623333333333</v>
      </c>
      <c r="Z733" s="332">
        <f t="shared" si="301"/>
        <v>1134.0923399999999</v>
      </c>
      <c r="AA733" s="775">
        <f t="shared" si="301"/>
        <v>0</v>
      </c>
      <c r="AB733" s="332">
        <f t="shared" si="301"/>
        <v>0</v>
      </c>
      <c r="AC733" s="332">
        <f t="shared" si="301"/>
        <v>-28.969993333333377</v>
      </c>
      <c r="AD733" s="332">
        <f t="shared" si="301"/>
        <v>0</v>
      </c>
      <c r="AE733" s="332">
        <f t="shared" si="301"/>
        <v>-1.83978</v>
      </c>
      <c r="AF733" s="332">
        <f t="shared" si="301"/>
        <v>1132.2525599999999</v>
      </c>
      <c r="AG733" s="951">
        <f>Z733+AB733+AE733-AF733</f>
        <v>0</v>
      </c>
      <c r="AH733" s="964"/>
      <c r="AJ733" s="2975"/>
      <c r="AN733" s="2022" t="s">
        <v>676</v>
      </c>
    </row>
    <row r="734" spans="1:40" x14ac:dyDescent="0.25">
      <c r="A734" s="137">
        <v>1</v>
      </c>
      <c r="B734" s="637"/>
      <c r="C734" s="637"/>
      <c r="D734" s="637"/>
      <c r="E734" s="255"/>
      <c r="F734" s="986"/>
      <c r="G734" s="986"/>
      <c r="H734" s="986"/>
      <c r="I734" s="1346"/>
      <c r="J734" s="1346"/>
      <c r="K734" s="739"/>
      <c r="L734" s="986"/>
      <c r="M734" s="986"/>
      <c r="N734" s="986"/>
      <c r="O734" s="986"/>
      <c r="P734" s="986"/>
      <c r="Q734" s="325"/>
      <c r="R734" s="325"/>
      <c r="S734" s="325"/>
      <c r="T734" s="325"/>
      <c r="U734" s="325"/>
      <c r="V734" s="325"/>
      <c r="W734" s="325"/>
      <c r="X734" s="325"/>
      <c r="Y734" s="364"/>
      <c r="Z734" s="325">
        <f t="shared" ref="Z734:Z740" si="302">AF734-AE734-AB734</f>
        <v>0</v>
      </c>
      <c r="AA734" s="773"/>
      <c r="AB734" s="325"/>
      <c r="AC734" s="325"/>
      <c r="AD734" s="325"/>
      <c r="AE734" s="325"/>
      <c r="AF734" s="325"/>
      <c r="AG734" s="951">
        <f>Z734+AB734+AE734-AF734</f>
        <v>0</v>
      </c>
      <c r="AH734" s="964"/>
      <c r="AN734" s="137" t="s">
        <v>677</v>
      </c>
    </row>
    <row r="735" spans="1:40" ht="45" x14ac:dyDescent="0.25">
      <c r="A735" s="137">
        <v>1</v>
      </c>
      <c r="B735" s="1361" t="s">
        <v>699</v>
      </c>
      <c r="C735" s="1362"/>
      <c r="D735" s="146"/>
      <c r="E735" s="276"/>
      <c r="F735" s="1343"/>
      <c r="G735" s="1343"/>
      <c r="H735" s="1363"/>
      <c r="I735" s="1364"/>
      <c r="J735" s="1364"/>
      <c r="K735" s="1365"/>
      <c r="L735" s="1363"/>
      <c r="M735" s="1363"/>
      <c r="N735" s="1366"/>
      <c r="O735" s="1343"/>
      <c r="P735" s="1366"/>
      <c r="Q735" s="325"/>
      <c r="R735" s="325"/>
      <c r="S735" s="325"/>
      <c r="T735" s="325"/>
      <c r="U735" s="325"/>
      <c r="V735" s="325"/>
      <c r="W735" s="325"/>
      <c r="X735" s="325"/>
      <c r="Y735" s="364"/>
      <c r="Z735" s="325">
        <f t="shared" si="302"/>
        <v>0</v>
      </c>
      <c r="AA735" s="773"/>
      <c r="AB735" s="325"/>
      <c r="AC735" s="325"/>
      <c r="AD735" s="325"/>
      <c r="AE735" s="325"/>
      <c r="AF735" s="325"/>
      <c r="AG735" s="951">
        <f>Z735+AB735+AE735-AF735</f>
        <v>0</v>
      </c>
      <c r="AH735" s="964"/>
      <c r="AN735" s="2022" t="s">
        <v>677</v>
      </c>
    </row>
    <row r="736" spans="1:40" x14ac:dyDescent="0.25">
      <c r="A736" s="137">
        <v>1</v>
      </c>
      <c r="B736" s="1207"/>
      <c r="C736" s="1208"/>
      <c r="D736" s="1367"/>
      <c r="E736" s="220"/>
      <c r="F736" s="1363"/>
      <c r="G736" s="122"/>
      <c r="H736" s="122"/>
      <c r="I736" s="1350"/>
      <c r="J736" s="1368"/>
      <c r="K736" s="1366"/>
      <c r="L736" s="122"/>
      <c r="M736" s="1369"/>
      <c r="N736" s="122"/>
      <c r="O736" s="1366"/>
      <c r="P736" s="122"/>
      <c r="Q736" s="326"/>
      <c r="R736" s="326"/>
      <c r="S736" s="326"/>
      <c r="T736" s="326"/>
      <c r="U736" s="326"/>
      <c r="V736" s="326"/>
      <c r="W736" s="326"/>
      <c r="X736" s="326"/>
      <c r="Y736" s="859"/>
      <c r="Z736" s="326">
        <f t="shared" si="302"/>
        <v>0</v>
      </c>
      <c r="AA736" s="770"/>
      <c r="AB736" s="326"/>
      <c r="AC736" s="326"/>
      <c r="AD736" s="326"/>
      <c r="AE736" s="326"/>
      <c r="AF736" s="326"/>
      <c r="AG736" s="951">
        <f>Z736+AB736+AE736-AF736</f>
        <v>0</v>
      </c>
      <c r="AH736" s="964"/>
      <c r="AN736" s="2022" t="s">
        <v>677</v>
      </c>
    </row>
    <row r="737" spans="1:40" ht="31.5" x14ac:dyDescent="0.25">
      <c r="A737" s="137">
        <v>1</v>
      </c>
      <c r="B737" s="35" t="s">
        <v>189</v>
      </c>
      <c r="C737" s="436"/>
      <c r="D737" s="1370"/>
      <c r="E737" s="222">
        <v>10379</v>
      </c>
      <c r="F737" s="142">
        <f>ROUND(E737/12*$B$4,0)</f>
        <v>6919</v>
      </c>
      <c r="G737" s="1371">
        <v>6795</v>
      </c>
      <c r="H737" s="1372">
        <f>G737/F737*100</f>
        <v>98.207833501951143</v>
      </c>
      <c r="I737" s="1364"/>
      <c r="J737" s="1368"/>
      <c r="K737" s="122"/>
      <c r="L737" s="122"/>
      <c r="M737" s="1369"/>
      <c r="N737" s="122"/>
      <c r="O737" s="122"/>
      <c r="P737" s="122"/>
      <c r="Q737" s="327"/>
      <c r="R737" s="327"/>
      <c r="S737" s="327"/>
      <c r="T737" s="327"/>
      <c r="U737" s="327"/>
      <c r="V737" s="327"/>
      <c r="W737" s="327"/>
      <c r="X737" s="327"/>
      <c r="Y737" s="859"/>
      <c r="Z737" s="327">
        <f t="shared" si="302"/>
        <v>48566.62876</v>
      </c>
      <c r="AA737" s="993"/>
      <c r="AB737" s="327"/>
      <c r="AC737" s="327"/>
      <c r="AD737" s="327"/>
      <c r="AE737" s="338">
        <v>0</v>
      </c>
      <c r="AF737" s="338">
        <v>48566.62876</v>
      </c>
      <c r="AG737" s="951">
        <f>Z737+AB737+AE737-AF737</f>
        <v>0</v>
      </c>
      <c r="AH737" s="964"/>
      <c r="AN737" s="2022" t="s">
        <v>677</v>
      </c>
    </row>
    <row r="738" spans="1:40" ht="49.5" customHeight="1" x14ac:dyDescent="0.25">
      <c r="A738" s="137">
        <v>1</v>
      </c>
      <c r="B738" s="35" t="s">
        <v>188</v>
      </c>
      <c r="C738" s="437"/>
      <c r="D738" s="1367"/>
      <c r="E738" s="222">
        <v>1950</v>
      </c>
      <c r="F738" s="123">
        <f>ROUND(E738/12*$B$4,0)</f>
        <v>1300</v>
      </c>
      <c r="G738" s="123">
        <v>1281</v>
      </c>
      <c r="H738" s="129">
        <f>G738/F738*100</f>
        <v>98.538461538461547</v>
      </c>
      <c r="I738" s="1368"/>
      <c r="J738" s="1368"/>
      <c r="K738" s="122"/>
      <c r="L738" s="1363"/>
      <c r="M738" s="1369"/>
      <c r="N738" s="1366"/>
      <c r="O738" s="122"/>
      <c r="P738" s="1366"/>
      <c r="Q738" s="327"/>
      <c r="R738" s="327"/>
      <c r="S738" s="327"/>
      <c r="T738" s="327"/>
      <c r="U738" s="327"/>
      <c r="V738" s="327"/>
      <c r="W738" s="327"/>
      <c r="X738" s="327"/>
      <c r="Y738" s="323"/>
      <c r="Z738" s="326">
        <f t="shared" si="302"/>
        <v>8723.166009999999</v>
      </c>
      <c r="AA738" s="993"/>
      <c r="AB738" s="327"/>
      <c r="AC738" s="327"/>
      <c r="AD738" s="326"/>
      <c r="AE738" s="365">
        <v>0</v>
      </c>
      <c r="AF738" s="338">
        <v>8723.166009999999</v>
      </c>
      <c r="AG738" s="951">
        <f>Z738+AB738+AE738-AF738</f>
        <v>0</v>
      </c>
      <c r="AH738" s="964"/>
      <c r="AN738" s="2022" t="s">
        <v>677</v>
      </c>
    </row>
    <row r="739" spans="1:40" ht="15.75" x14ac:dyDescent="0.25">
      <c r="A739" s="137">
        <v>1</v>
      </c>
      <c r="B739" s="35" t="s">
        <v>211</v>
      </c>
      <c r="C739" s="438"/>
      <c r="D739" s="146"/>
      <c r="E739" s="258">
        <v>985</v>
      </c>
      <c r="F739" s="123">
        <f>ROUND(E739/12*$B$4,0)</f>
        <v>657</v>
      </c>
      <c r="G739" s="123">
        <v>695</v>
      </c>
      <c r="H739" s="123">
        <f>G739/F739*100</f>
        <v>105.78386605783867</v>
      </c>
      <c r="I739" s="1350"/>
      <c r="J739" s="1350"/>
      <c r="K739" s="1366"/>
      <c r="L739" s="1369"/>
      <c r="M739" s="1369"/>
      <c r="N739" s="1369"/>
      <c r="O739" s="1366"/>
      <c r="P739" s="1369"/>
      <c r="Q739" s="327"/>
      <c r="R739" s="327"/>
      <c r="S739" s="327"/>
      <c r="T739" s="327"/>
      <c r="U739" s="327"/>
      <c r="V739" s="327"/>
      <c r="W739" s="327"/>
      <c r="X739" s="327"/>
      <c r="Y739" s="323"/>
      <c r="Z739" s="326">
        <f t="shared" si="302"/>
        <v>5099.5862299999999</v>
      </c>
      <c r="AA739" s="993"/>
      <c r="AB739" s="326"/>
      <c r="AC739" s="327"/>
      <c r="AD739" s="328"/>
      <c r="AE739" s="365">
        <v>0</v>
      </c>
      <c r="AF739" s="365">
        <v>5099.5862299999999</v>
      </c>
      <c r="AG739" s="951">
        <f>Z739+AB739+AE739-AF739</f>
        <v>0</v>
      </c>
      <c r="AH739" s="964"/>
      <c r="AN739" s="2022" t="s">
        <v>677</v>
      </c>
    </row>
    <row r="740" spans="1:40" s="147" customFormat="1" ht="16.5" thickBot="1" x14ac:dyDescent="0.3">
      <c r="A740" s="147">
        <v>1</v>
      </c>
      <c r="B740" s="1022" t="s">
        <v>209</v>
      </c>
      <c r="C740" s="888"/>
      <c r="D740" s="1373"/>
      <c r="E740" s="1374">
        <f>SUM(E737:E739)</f>
        <v>13314</v>
      </c>
      <c r="F740" s="276">
        <f>SUM(F737:F739)</f>
        <v>8876</v>
      </c>
      <c r="G740" s="276">
        <f>SUM(G737:G739)</f>
        <v>8771</v>
      </c>
      <c r="H740" s="1375">
        <f>G740/F740*100</f>
        <v>98.81703470031546</v>
      </c>
      <c r="I740" s="1376"/>
      <c r="J740" s="1376"/>
      <c r="K740" s="1377"/>
      <c r="L740" s="1377"/>
      <c r="M740" s="1377"/>
      <c r="N740" s="1377"/>
      <c r="O740" s="1377"/>
      <c r="P740" s="1377"/>
      <c r="Q740" s="409">
        <v>96011.991999999998</v>
      </c>
      <c r="R740" s="409">
        <v>96011.991999999998</v>
      </c>
      <c r="S740" s="409">
        <v>98054.015916666656</v>
      </c>
      <c r="T740" s="409">
        <v>98054.015916666656</v>
      </c>
      <c r="U740" s="409">
        <v>98054.015916666656</v>
      </c>
      <c r="V740" s="409">
        <v>98054.015916666656</v>
      </c>
      <c r="W740" s="409">
        <v>98054.015916666656</v>
      </c>
      <c r="X740" s="409">
        <v>94937.046719999984</v>
      </c>
      <c r="Y740" s="870">
        <f>Q740/12*$B$4+(R740-Q740)/11*7+(S740-R740)/10*6+(T740-S740)/9*5+(U740-T740)/8*4+(V740-U740)/7*3+(W740-V740)/6*2+(X740-W740)/5*1</f>
        <v>64609.815177333323</v>
      </c>
      <c r="Z740" s="328">
        <f t="shared" si="302"/>
        <v>62389.381000000001</v>
      </c>
      <c r="AA740" s="1378"/>
      <c r="AB740" s="889"/>
      <c r="AC740" s="409">
        <f>Z740-Y740</f>
        <v>-2220.4341773333217</v>
      </c>
      <c r="AD740" s="409"/>
      <c r="AE740" s="328">
        <f>SUM(AE737:AE739)</f>
        <v>0</v>
      </c>
      <c r="AF740" s="889">
        <f>SUM(AF737:AF739)</f>
        <v>62389.381000000001</v>
      </c>
      <c r="AG740" s="951"/>
      <c r="AH740" s="964"/>
      <c r="AN740" s="2022" t="s">
        <v>677</v>
      </c>
    </row>
    <row r="741" spans="1:40" ht="16.5" thickBot="1" x14ac:dyDescent="0.3">
      <c r="A741" s="137">
        <v>1</v>
      </c>
      <c r="B741" s="679" t="s">
        <v>277</v>
      </c>
      <c r="C741" s="679"/>
      <c r="D741" s="680"/>
      <c r="E741" s="251"/>
      <c r="F741" s="681"/>
      <c r="G741" s="681"/>
      <c r="H741" s="681"/>
      <c r="I741" s="682"/>
      <c r="J741" s="682"/>
      <c r="K741" s="683"/>
      <c r="L741" s="681"/>
      <c r="M741" s="681"/>
      <c r="N741" s="683"/>
      <c r="O741" s="683"/>
      <c r="P741" s="683"/>
      <c r="Q741" s="684">
        <f t="shared" ref="Q741:R741" si="303">Q740</f>
        <v>96011.991999999998</v>
      </c>
      <c r="R741" s="684">
        <f t="shared" si="303"/>
        <v>96011.991999999998</v>
      </c>
      <c r="S741" s="684">
        <f t="shared" ref="S741:T741" si="304">S740</f>
        <v>98054.015916666656</v>
      </c>
      <c r="T741" s="684">
        <f t="shared" si="304"/>
        <v>98054.015916666656</v>
      </c>
      <c r="U741" s="684">
        <f t="shared" ref="U741:V741" si="305">U740</f>
        <v>98054.015916666656</v>
      </c>
      <c r="V741" s="684">
        <f t="shared" si="305"/>
        <v>98054.015916666656</v>
      </c>
      <c r="W741" s="684">
        <f t="shared" ref="W741:X741" si="306">W740</f>
        <v>98054.015916666656</v>
      </c>
      <c r="X741" s="684">
        <f t="shared" si="306"/>
        <v>94937.046719999984</v>
      </c>
      <c r="Y741" s="871">
        <f t="shared" ref="Y741:AF741" si="307">Y740</f>
        <v>64609.815177333323</v>
      </c>
      <c r="Z741" s="684">
        <f t="shared" si="307"/>
        <v>62389.381000000001</v>
      </c>
      <c r="AA741" s="765">
        <f t="shared" si="307"/>
        <v>0</v>
      </c>
      <c r="AB741" s="684">
        <f t="shared" si="307"/>
        <v>0</v>
      </c>
      <c r="AC741" s="684">
        <f t="shared" si="307"/>
        <v>-2220.4341773333217</v>
      </c>
      <c r="AD741" s="684">
        <f t="shared" si="307"/>
        <v>0</v>
      </c>
      <c r="AE741" s="684">
        <f t="shared" si="307"/>
        <v>0</v>
      </c>
      <c r="AF741" s="2970">
        <f t="shared" si="307"/>
        <v>62389.381000000001</v>
      </c>
      <c r="AG741" s="951">
        <v>48226.804619999995</v>
      </c>
      <c r="AH741" s="964"/>
      <c r="AJ741" s="2952">
        <v>11502.51325</v>
      </c>
      <c r="AN741" s="2022" t="s">
        <v>677</v>
      </c>
    </row>
    <row r="742" spans="1:40" ht="43.5" x14ac:dyDescent="0.25">
      <c r="A742" s="137">
        <v>1</v>
      </c>
      <c r="B742" s="955" t="s">
        <v>700</v>
      </c>
      <c r="C742" s="1218"/>
      <c r="D742" s="440"/>
      <c r="E742" s="276"/>
      <c r="F742" s="1363"/>
      <c r="G742" s="1363"/>
      <c r="H742" s="1363"/>
      <c r="I742" s="1364"/>
      <c r="J742" s="1364"/>
      <c r="K742" s="1366"/>
      <c r="L742" s="1363"/>
      <c r="M742" s="1363"/>
      <c r="N742" s="1366"/>
      <c r="O742" s="1366"/>
      <c r="P742" s="1366"/>
      <c r="Q742" s="325"/>
      <c r="R742" s="325"/>
      <c r="S742" s="325"/>
      <c r="T742" s="325"/>
      <c r="U742" s="325"/>
      <c r="V742" s="325"/>
      <c r="W742" s="325"/>
      <c r="X742" s="325"/>
      <c r="Y742" s="364"/>
      <c r="Z742" s="325">
        <f>AF742-AE742-AB742</f>
        <v>0</v>
      </c>
      <c r="AA742" s="773"/>
      <c r="AB742" s="325"/>
      <c r="AC742" s="325"/>
      <c r="AD742" s="325"/>
      <c r="AE742" s="325"/>
      <c r="AF742" s="325"/>
      <c r="AG742" s="951">
        <f>Z742+AB742+AE742-AF742</f>
        <v>0</v>
      </c>
      <c r="AH742" s="964"/>
      <c r="AN742" s="137" t="s">
        <v>678</v>
      </c>
    </row>
    <row r="743" spans="1:40" x14ac:dyDescent="0.25">
      <c r="A743" s="137">
        <v>1</v>
      </c>
      <c r="B743" s="960" t="s">
        <v>5</v>
      </c>
      <c r="C743" s="1379"/>
      <c r="D743" s="146"/>
      <c r="E743" s="222"/>
      <c r="F743" s="142"/>
      <c r="G743" s="142"/>
      <c r="H743" s="142"/>
      <c r="I743" s="142"/>
      <c r="J743" s="142"/>
      <c r="K743" s="143"/>
      <c r="L743" s="142"/>
      <c r="M743" s="142"/>
      <c r="N743" s="142"/>
      <c r="O743" s="142"/>
      <c r="P743" s="142"/>
      <c r="Q743" s="326"/>
      <c r="R743" s="326"/>
      <c r="S743" s="326"/>
      <c r="T743" s="326"/>
      <c r="U743" s="326"/>
      <c r="V743" s="326"/>
      <c r="W743" s="326"/>
      <c r="X743" s="326"/>
      <c r="Y743" s="323"/>
      <c r="Z743" s="326">
        <f>AF743-AE743-AB743</f>
        <v>0</v>
      </c>
      <c r="AA743" s="770"/>
      <c r="AB743" s="326"/>
      <c r="AC743" s="326"/>
      <c r="AD743" s="326"/>
      <c r="AE743" s="326"/>
      <c r="AF743" s="326"/>
      <c r="AG743" s="951">
        <f>Z743+AB743+AE743-AF743</f>
        <v>0</v>
      </c>
      <c r="AH743" s="964"/>
      <c r="AN743" s="137" t="s">
        <v>678</v>
      </c>
    </row>
    <row r="744" spans="1:40" x14ac:dyDescent="0.25">
      <c r="A744" s="137">
        <v>1</v>
      </c>
      <c r="B744" s="15" t="s">
        <v>172</v>
      </c>
      <c r="C744" s="962" t="s">
        <v>256</v>
      </c>
      <c r="D744" s="141">
        <v>340</v>
      </c>
      <c r="E744" s="222">
        <v>1412</v>
      </c>
      <c r="F744" s="142">
        <f>E744/12*$B$4</f>
        <v>941.33333333333337</v>
      </c>
      <c r="G744" s="142">
        <v>979</v>
      </c>
      <c r="H744" s="142">
        <f>G744/F744*100</f>
        <v>104.0014164305949</v>
      </c>
      <c r="I744" s="1380">
        <v>11.4</v>
      </c>
      <c r="J744" s="152">
        <f>M744/G744</f>
        <v>10.897854954034729</v>
      </c>
      <c r="K744" s="1018">
        <f>ROUND(E744*I744,0)</f>
        <v>16097</v>
      </c>
      <c r="L744" s="142">
        <f>ROUND(K744/12*$B$4,0)</f>
        <v>10731</v>
      </c>
      <c r="M744" s="142">
        <v>10669</v>
      </c>
      <c r="N744" s="142">
        <f>M744/L744*100</f>
        <v>99.422234647283574</v>
      </c>
      <c r="O744" s="142">
        <f>ROUND(K744/D744,0)</f>
        <v>47</v>
      </c>
      <c r="P744" s="142">
        <f>M744/$B$4*12/O744</f>
        <v>340.5</v>
      </c>
      <c r="Q744" s="327"/>
      <c r="R744" s="327"/>
      <c r="S744" s="327"/>
      <c r="T744" s="327"/>
      <c r="U744" s="327"/>
      <c r="V744" s="327"/>
      <c r="W744" s="327"/>
      <c r="X744" s="327"/>
      <c r="Y744" s="862"/>
      <c r="Z744" s="326">
        <f>AF744-AE744-AB744</f>
        <v>0</v>
      </c>
      <c r="AA744" s="770"/>
      <c r="AB744" s="326"/>
      <c r="AC744" s="326"/>
      <c r="AD744" s="326"/>
      <c r="AE744" s="326"/>
      <c r="AF744" s="326"/>
      <c r="AG744" s="951">
        <f>Z744+AB744+AE744-AF744</f>
        <v>0</v>
      </c>
      <c r="AH744" s="964"/>
      <c r="AN744" s="137" t="s">
        <v>678</v>
      </c>
    </row>
    <row r="745" spans="1:40" ht="29.25" x14ac:dyDescent="0.25">
      <c r="A745" s="137">
        <v>1</v>
      </c>
      <c r="B745" s="981" t="s">
        <v>7</v>
      </c>
      <c r="C745" s="982"/>
      <c r="D745" s="1306"/>
      <c r="E745" s="229">
        <f>SUM(E744)</f>
        <v>1412</v>
      </c>
      <c r="F745" s="1381">
        <f>SUM(F744)</f>
        <v>941.33333333333337</v>
      </c>
      <c r="G745" s="1381">
        <f>SUM(G744)</f>
        <v>979</v>
      </c>
      <c r="H745" s="1381">
        <f>G745/F745*100</f>
        <v>104.0014164305949</v>
      </c>
      <c r="I745" s="1381">
        <f>SUM(I744)</f>
        <v>11.4</v>
      </c>
      <c r="J745" s="1381">
        <f>SUM(J744)</f>
        <v>10.897854954034729</v>
      </c>
      <c r="K745" s="1382">
        <f>SUM(K744)</f>
        <v>16097</v>
      </c>
      <c r="L745" s="1381">
        <f>SUM(L744)</f>
        <v>10731</v>
      </c>
      <c r="M745" s="1381">
        <f>M744</f>
        <v>10669</v>
      </c>
      <c r="N745" s="1381">
        <f>SUM(N744)</f>
        <v>99.422234647283574</v>
      </c>
      <c r="O745" s="1381">
        <f>SUM(O744)</f>
        <v>47</v>
      </c>
      <c r="P745" s="1381">
        <f>SUM(P744)</f>
        <v>340.5</v>
      </c>
      <c r="Q745" s="339">
        <v>125790.8221063408</v>
      </c>
      <c r="R745" s="339">
        <v>125790.8221063408</v>
      </c>
      <c r="S745" s="339">
        <v>126206.68750969511</v>
      </c>
      <c r="T745" s="339">
        <v>126206.68750969511</v>
      </c>
      <c r="U745" s="339">
        <v>126206.68750969511</v>
      </c>
      <c r="V745" s="339">
        <v>126206.68750969511</v>
      </c>
      <c r="W745" s="339">
        <v>126206.68750969511</v>
      </c>
      <c r="X745" s="339">
        <v>126206.68750969511</v>
      </c>
      <c r="Y745" s="856">
        <f>Q745/12*$B$4+(R745-Q745)/11*7+(S745-R745)/10*6+(T745-S745)/9*5+(U745-T745)/8*4+(V745-U745)/7*3+(W745-V745)/6*2+(X745-W745)/5*1</f>
        <v>84110.067312906453</v>
      </c>
      <c r="Z745" s="1383">
        <f>AF745-AE745-AB745-AA745</f>
        <v>83632.035759999999</v>
      </c>
      <c r="AA745" s="1384"/>
      <c r="AB745" s="1383"/>
      <c r="AC745" s="339">
        <f>Z745-Y745</f>
        <v>-478.03155290645373</v>
      </c>
      <c r="AD745" s="339"/>
      <c r="AE745" s="339">
        <v>-485.36084000000005</v>
      </c>
      <c r="AF745" s="339">
        <v>83146.674920000005</v>
      </c>
      <c r="AG745" s="951">
        <f>Z745+AB745+AE745-AF745</f>
        <v>0</v>
      </c>
      <c r="AH745" s="964"/>
      <c r="AN745" s="137" t="s">
        <v>678</v>
      </c>
    </row>
    <row r="746" spans="1:40" ht="43.5" x14ac:dyDescent="0.25">
      <c r="A746" s="137">
        <v>1</v>
      </c>
      <c r="B746" s="1355" t="s">
        <v>177</v>
      </c>
      <c r="C746" s="463"/>
      <c r="D746" s="965"/>
      <c r="E746" s="223">
        <v>60</v>
      </c>
      <c r="F746" s="1372">
        <f>E746/12*$B$4</f>
        <v>40</v>
      </c>
      <c r="G746" s="1372">
        <v>54</v>
      </c>
      <c r="H746" s="1372">
        <f>G746/F746*100</f>
        <v>135</v>
      </c>
      <c r="I746" s="142"/>
      <c r="J746" s="973"/>
      <c r="K746" s="974"/>
      <c r="L746" s="1372"/>
      <c r="M746" s="1372"/>
      <c r="N746" s="1385"/>
      <c r="O746" s="1385"/>
      <c r="P746" s="1385"/>
      <c r="Q746" s="1386">
        <v>8598.8375999999989</v>
      </c>
      <c r="R746" s="1386">
        <v>8598.8375999999989</v>
      </c>
      <c r="S746" s="1386">
        <v>8598.8375999999989</v>
      </c>
      <c r="T746" s="1386">
        <v>8598.8375999999989</v>
      </c>
      <c r="U746" s="1386">
        <v>8598.8375999999989</v>
      </c>
      <c r="V746" s="1386">
        <v>8598.8375999999989</v>
      </c>
      <c r="W746" s="1386">
        <v>8598.8375999999989</v>
      </c>
      <c r="X746" s="1386">
        <v>8598.8375999999989</v>
      </c>
      <c r="Y746" s="858">
        <f>X746/12*$B$4</f>
        <v>5732.558399999999</v>
      </c>
      <c r="Z746" s="327">
        <f>AF746-AE746-AB746-AA746</f>
        <v>7738.9538400000001</v>
      </c>
      <c r="AA746" s="1147"/>
      <c r="AB746" s="328"/>
      <c r="AC746" s="327">
        <f>Z746-Y746</f>
        <v>2006.3954400000011</v>
      </c>
      <c r="AD746" s="327"/>
      <c r="AE746" s="327">
        <v>0</v>
      </c>
      <c r="AF746" s="327">
        <v>7738.9538400000001</v>
      </c>
      <c r="AG746" s="951">
        <f>Z746+AB746+AE746-AF746</f>
        <v>0</v>
      </c>
      <c r="AH746" s="964"/>
      <c r="AN746" s="137" t="s">
        <v>678</v>
      </c>
    </row>
    <row r="747" spans="1:40" x14ac:dyDescent="0.25">
      <c r="A747" s="137">
        <v>1</v>
      </c>
      <c r="B747" s="465" t="s">
        <v>194</v>
      </c>
      <c r="C747" s="428"/>
      <c r="D747" s="123"/>
      <c r="E747" s="236"/>
      <c r="F747" s="122"/>
      <c r="G747" s="122"/>
      <c r="H747" s="122"/>
      <c r="I747" s="142"/>
      <c r="J747" s="122"/>
      <c r="K747" s="122"/>
      <c r="L747" s="122"/>
      <c r="M747" s="122"/>
      <c r="N747" s="122"/>
      <c r="O747" s="122"/>
      <c r="P747" s="122"/>
      <c r="Q747" s="484"/>
      <c r="R747" s="484"/>
      <c r="S747" s="484"/>
      <c r="T747" s="484"/>
      <c r="U747" s="484"/>
      <c r="V747" s="484"/>
      <c r="W747" s="484"/>
      <c r="X747" s="484"/>
      <c r="Y747" s="855">
        <f t="shared" ref="Y747" si="308">Q747/12*$B$4</f>
        <v>0</v>
      </c>
      <c r="Z747" s="484"/>
      <c r="AA747" s="766"/>
      <c r="AB747" s="122"/>
      <c r="AC747" s="484"/>
      <c r="AD747" s="484"/>
      <c r="AE747" s="484"/>
      <c r="AF747" s="484"/>
      <c r="AG747" s="951">
        <f>Z747+AB747+AE747-AF747</f>
        <v>0</v>
      </c>
      <c r="AH747" s="964"/>
      <c r="AN747" s="137" t="s">
        <v>678</v>
      </c>
    </row>
    <row r="748" spans="1:40" ht="29.25" x14ac:dyDescent="0.25">
      <c r="A748" s="137">
        <v>1</v>
      </c>
      <c r="B748" s="519" t="s">
        <v>310</v>
      </c>
      <c r="C748" s="428"/>
      <c r="D748" s="123"/>
      <c r="E748" s="236">
        <f>E751+E753+E754</f>
        <v>13800</v>
      </c>
      <c r="F748" s="122">
        <f>F750+F753+F754</f>
        <v>9200</v>
      </c>
      <c r="G748" s="122">
        <f>G750+G753+G754</f>
        <v>9642</v>
      </c>
      <c r="H748" s="122">
        <f>G748/F748*100</f>
        <v>104.80434782608697</v>
      </c>
      <c r="I748" s="142"/>
      <c r="J748" s="122"/>
      <c r="K748" s="122"/>
      <c r="L748" s="122"/>
      <c r="M748" s="122"/>
      <c r="N748" s="122"/>
      <c r="O748" s="122"/>
      <c r="P748" s="122"/>
      <c r="Q748" s="484">
        <v>67662.521800000017</v>
      </c>
      <c r="R748" s="484">
        <v>67662.521800000017</v>
      </c>
      <c r="S748" s="484">
        <v>67662.521800000017</v>
      </c>
      <c r="T748" s="484">
        <v>67662.521800000017</v>
      </c>
      <c r="U748" s="484">
        <v>67662.521800000017</v>
      </c>
      <c r="V748" s="484">
        <v>67662.521800000017</v>
      </c>
      <c r="W748" s="484">
        <v>67662.521800000017</v>
      </c>
      <c r="X748" s="484">
        <v>67662.521800000017</v>
      </c>
      <c r="Y748" s="855">
        <f>Q748/12*$B$4+(R748-Q748)/11*7+(S748-R748)/10*6+(T748-S748)/9*5+(U748-T748)/8*4+(V748-U748)/7*3+(W748-V748)/6*2+(X748-W748)/5*1</f>
        <v>45108.347866666678</v>
      </c>
      <c r="Z748" s="484">
        <f>AF748-AE748-AB748</f>
        <v>48664.389790000008</v>
      </c>
      <c r="AA748" s="766"/>
      <c r="AB748" s="122"/>
      <c r="AC748" s="484">
        <f>Z748-Y748</f>
        <v>3556.0419233333305</v>
      </c>
      <c r="AD748" s="484"/>
      <c r="AE748" s="484">
        <v>-24.76737</v>
      </c>
      <c r="AF748" s="484">
        <v>48639.622420000007</v>
      </c>
      <c r="AG748" s="951">
        <f>Z748+AB748+AE748-AF748</f>
        <v>0</v>
      </c>
      <c r="AH748" s="964"/>
      <c r="AN748" s="137" t="s">
        <v>678</v>
      </c>
    </row>
    <row r="749" spans="1:40" x14ac:dyDescent="0.25">
      <c r="A749" s="137">
        <v>1</v>
      </c>
      <c r="B749" s="4" t="s">
        <v>303</v>
      </c>
      <c r="C749" s="428"/>
      <c r="D749" s="123"/>
      <c r="E749" s="225"/>
      <c r="F749" s="122"/>
      <c r="G749" s="122"/>
      <c r="H749" s="122"/>
      <c r="I749" s="142"/>
      <c r="J749" s="122"/>
      <c r="K749" s="122"/>
      <c r="L749" s="122"/>
      <c r="M749" s="122"/>
      <c r="N749" s="122"/>
      <c r="O749" s="122"/>
      <c r="P749" s="122"/>
      <c r="Q749" s="484"/>
      <c r="R749" s="484"/>
      <c r="S749" s="484"/>
      <c r="T749" s="484"/>
      <c r="U749" s="484"/>
      <c r="V749" s="484"/>
      <c r="W749" s="484"/>
      <c r="X749" s="484"/>
      <c r="Y749" s="323"/>
      <c r="Z749" s="484"/>
      <c r="AA749" s="766"/>
      <c r="AB749" s="122"/>
      <c r="AC749" s="484"/>
      <c r="AD749" s="484"/>
      <c r="AE749" s="484"/>
      <c r="AF749" s="484"/>
      <c r="AG749" s="951">
        <f>Z749+AB749+AE749-AF749</f>
        <v>0</v>
      </c>
      <c r="AH749" s="964"/>
      <c r="AN749" s="137" t="s">
        <v>678</v>
      </c>
    </row>
    <row r="750" spans="1:40" ht="30" x14ac:dyDescent="0.25">
      <c r="A750" s="137">
        <v>1</v>
      </c>
      <c r="B750" s="531" t="s">
        <v>442</v>
      </c>
      <c r="C750" s="428"/>
      <c r="D750" s="123"/>
      <c r="E750" s="236">
        <f>E751</f>
        <v>12300</v>
      </c>
      <c r="F750" s="122">
        <f>F751</f>
        <v>8200</v>
      </c>
      <c r="G750" s="122">
        <f>G751</f>
        <v>8925</v>
      </c>
      <c r="H750" s="122">
        <f>G750/F750*100</f>
        <v>108.84146341463415</v>
      </c>
      <c r="I750" s="142"/>
      <c r="J750" s="122"/>
      <c r="K750" s="122"/>
      <c r="L750" s="122"/>
      <c r="M750" s="122"/>
      <c r="N750" s="122"/>
      <c r="O750" s="122"/>
      <c r="P750" s="122"/>
      <c r="Q750" s="484"/>
      <c r="R750" s="484"/>
      <c r="S750" s="484"/>
      <c r="T750" s="484"/>
      <c r="U750" s="484"/>
      <c r="V750" s="484"/>
      <c r="W750" s="484"/>
      <c r="X750" s="484"/>
      <c r="Y750" s="323"/>
      <c r="Z750" s="484"/>
      <c r="AA750" s="766"/>
      <c r="AB750" s="122"/>
      <c r="AC750" s="484"/>
      <c r="AD750" s="484"/>
      <c r="AE750" s="484"/>
      <c r="AF750" s="484"/>
      <c r="AG750" s="951">
        <f>Z750+AB750+AE750-AF750</f>
        <v>0</v>
      </c>
      <c r="AH750" s="964"/>
      <c r="AN750" s="137" t="s">
        <v>678</v>
      </c>
    </row>
    <row r="751" spans="1:40" x14ac:dyDescent="0.25">
      <c r="A751" s="137">
        <v>1</v>
      </c>
      <c r="B751" s="4" t="s">
        <v>443</v>
      </c>
      <c r="C751" s="428"/>
      <c r="D751" s="123"/>
      <c r="E751" s="225">
        <v>12300</v>
      </c>
      <c r="F751" s="142">
        <f>E751/12*$B$4</f>
        <v>8200</v>
      </c>
      <c r="G751" s="142">
        <v>8925</v>
      </c>
      <c r="H751" s="142">
        <f>G751/F751*100</f>
        <v>108.84146341463415</v>
      </c>
      <c r="I751" s="142"/>
      <c r="J751" s="122"/>
      <c r="K751" s="122"/>
      <c r="L751" s="122"/>
      <c r="M751" s="122"/>
      <c r="N751" s="122"/>
      <c r="O751" s="122"/>
      <c r="P751" s="122"/>
      <c r="Q751" s="484"/>
      <c r="R751" s="484"/>
      <c r="S751" s="484"/>
      <c r="T751" s="484"/>
      <c r="U751" s="484"/>
      <c r="V751" s="484"/>
      <c r="W751" s="484"/>
      <c r="X751" s="484"/>
      <c r="Y751" s="323"/>
      <c r="Z751" s="484"/>
      <c r="AA751" s="766"/>
      <c r="AB751" s="122"/>
      <c r="AC751" s="484"/>
      <c r="AD751" s="484"/>
      <c r="AE751" s="484"/>
      <c r="AF751" s="484"/>
      <c r="AG751" s="951">
        <f>Z751+AB751+AE751-AF751</f>
        <v>0</v>
      </c>
      <c r="AH751" s="964"/>
      <c r="AN751" s="137" t="s">
        <v>678</v>
      </c>
    </row>
    <row r="752" spans="1:40" ht="45" x14ac:dyDescent="0.25">
      <c r="A752" s="137">
        <v>1</v>
      </c>
      <c r="B752" s="4" t="s">
        <v>445</v>
      </c>
      <c r="C752" s="428"/>
      <c r="D752" s="123"/>
      <c r="E752" s="225"/>
      <c r="F752" s="142"/>
      <c r="G752" s="122"/>
      <c r="H752" s="122"/>
      <c r="I752" s="142"/>
      <c r="J752" s="122"/>
      <c r="K752" s="122"/>
      <c r="L752" s="122"/>
      <c r="M752" s="122"/>
      <c r="N752" s="122"/>
      <c r="O752" s="122"/>
      <c r="P752" s="122"/>
      <c r="Q752" s="484"/>
      <c r="R752" s="484"/>
      <c r="S752" s="484"/>
      <c r="T752" s="484"/>
      <c r="U752" s="484"/>
      <c r="V752" s="484"/>
      <c r="W752" s="484"/>
      <c r="X752" s="484"/>
      <c r="Y752" s="323"/>
      <c r="Z752" s="484"/>
      <c r="AA752" s="766"/>
      <c r="AB752" s="122"/>
      <c r="AC752" s="484"/>
      <c r="AD752" s="484"/>
      <c r="AE752" s="484"/>
      <c r="AF752" s="484"/>
      <c r="AG752" s="951">
        <f>Z752+AB752+AE752-AF752</f>
        <v>0</v>
      </c>
      <c r="AH752" s="964"/>
      <c r="AN752" s="137" t="s">
        <v>678</v>
      </c>
    </row>
    <row r="753" spans="1:40" ht="60" x14ac:dyDescent="0.25">
      <c r="A753" s="137">
        <v>1</v>
      </c>
      <c r="B753" s="4" t="s">
        <v>446</v>
      </c>
      <c r="C753" s="428"/>
      <c r="D753" s="123"/>
      <c r="E753" s="225"/>
      <c r="F753" s="142"/>
      <c r="G753" s="122"/>
      <c r="H753" s="122"/>
      <c r="I753" s="142"/>
      <c r="J753" s="122"/>
      <c r="K753" s="122"/>
      <c r="L753" s="122"/>
      <c r="M753" s="122"/>
      <c r="N753" s="122"/>
      <c r="O753" s="122"/>
      <c r="P753" s="122"/>
      <c r="Q753" s="484"/>
      <c r="R753" s="484"/>
      <c r="S753" s="484"/>
      <c r="T753" s="484"/>
      <c r="U753" s="484"/>
      <c r="V753" s="484"/>
      <c r="W753" s="484"/>
      <c r="X753" s="484"/>
      <c r="Y753" s="323"/>
      <c r="Z753" s="484"/>
      <c r="AA753" s="766"/>
      <c r="AB753" s="122"/>
      <c r="AC753" s="484"/>
      <c r="AD753" s="484"/>
      <c r="AE753" s="484"/>
      <c r="AF753" s="484"/>
      <c r="AG753" s="951">
        <f>Z753+AB753+AE753-AF753</f>
        <v>0</v>
      </c>
      <c r="AH753" s="964"/>
      <c r="AN753" s="137" t="s">
        <v>678</v>
      </c>
    </row>
    <row r="754" spans="1:40" ht="45" x14ac:dyDescent="0.25">
      <c r="A754" s="137">
        <v>1</v>
      </c>
      <c r="B754" s="532" t="s">
        <v>447</v>
      </c>
      <c r="C754" s="428"/>
      <c r="D754" s="123"/>
      <c r="E754" s="225">
        <v>1500</v>
      </c>
      <c r="F754" s="142">
        <f>E754/12*$B$4</f>
        <v>1000</v>
      </c>
      <c r="G754" s="142">
        <v>717</v>
      </c>
      <c r="H754" s="142">
        <f>G754/F754*100</f>
        <v>71.7</v>
      </c>
      <c r="I754" s="142"/>
      <c r="J754" s="122"/>
      <c r="K754" s="122"/>
      <c r="L754" s="122"/>
      <c r="M754" s="122"/>
      <c r="N754" s="122"/>
      <c r="O754" s="122"/>
      <c r="P754" s="122"/>
      <c r="Q754" s="484"/>
      <c r="R754" s="484"/>
      <c r="S754" s="484"/>
      <c r="T754" s="484"/>
      <c r="U754" s="484"/>
      <c r="V754" s="484"/>
      <c r="W754" s="484"/>
      <c r="X754" s="484"/>
      <c r="Y754" s="323"/>
      <c r="Z754" s="484"/>
      <c r="AA754" s="766"/>
      <c r="AB754" s="122"/>
      <c r="AC754" s="484"/>
      <c r="AD754" s="484"/>
      <c r="AE754" s="484"/>
      <c r="AF754" s="484"/>
      <c r="AG754" s="951">
        <f>Z754+AB754+AE754-AF754</f>
        <v>0</v>
      </c>
      <c r="AH754" s="964"/>
      <c r="AN754" s="137" t="s">
        <v>678</v>
      </c>
    </row>
    <row r="755" spans="1:40" ht="29.25" x14ac:dyDescent="0.25">
      <c r="A755" s="137">
        <v>1</v>
      </c>
      <c r="B755" s="519" t="s">
        <v>311</v>
      </c>
      <c r="C755" s="428"/>
      <c r="D755" s="123"/>
      <c r="E755" s="225">
        <f>E756</f>
        <v>25480</v>
      </c>
      <c r="F755" s="142">
        <f>E755/12*$B$4</f>
        <v>16986.666666666668</v>
      </c>
      <c r="G755" s="142">
        <f>G756</f>
        <v>18355</v>
      </c>
      <c r="H755" s="142">
        <f>G755/F755*100</f>
        <v>108.05533751962322</v>
      </c>
      <c r="I755" s="142"/>
      <c r="J755" s="122"/>
      <c r="K755" s="122"/>
      <c r="L755" s="122"/>
      <c r="M755" s="122"/>
      <c r="N755" s="122"/>
      <c r="O755" s="122"/>
      <c r="P755" s="122"/>
      <c r="Q755" s="484"/>
      <c r="R755" s="484"/>
      <c r="S755" s="484"/>
      <c r="T755" s="484"/>
      <c r="U755" s="484"/>
      <c r="V755" s="484"/>
      <c r="W755" s="484"/>
      <c r="X755" s="484"/>
      <c r="Y755" s="323"/>
      <c r="Z755" s="484"/>
      <c r="AA755" s="766"/>
      <c r="AB755" s="122"/>
      <c r="AC755" s="484"/>
      <c r="AD755" s="484"/>
      <c r="AE755" s="484"/>
      <c r="AF755" s="484"/>
      <c r="AG755" s="951">
        <f>Z755+AB755+AE755-AF755</f>
        <v>0</v>
      </c>
      <c r="AH755" s="964"/>
      <c r="AN755" s="137" t="s">
        <v>678</v>
      </c>
    </row>
    <row r="756" spans="1:40" s="2022" customFormat="1" x14ac:dyDescent="0.25">
      <c r="A756" s="2022">
        <v>1</v>
      </c>
      <c r="B756" s="4" t="s">
        <v>319</v>
      </c>
      <c r="C756" s="428"/>
      <c r="D756" s="123"/>
      <c r="E756" s="225">
        <v>25480</v>
      </c>
      <c r="F756" s="142">
        <f>E756/12*$B$4</f>
        <v>16986.666666666668</v>
      </c>
      <c r="G756" s="142">
        <v>18355</v>
      </c>
      <c r="H756" s="142">
        <f>G756/F756*100</f>
        <v>108.05533751962322</v>
      </c>
      <c r="I756" s="142"/>
      <c r="J756" s="122"/>
      <c r="K756" s="122"/>
      <c r="L756" s="122"/>
      <c r="M756" s="122"/>
      <c r="N756" s="122"/>
      <c r="O756" s="122"/>
      <c r="P756" s="122"/>
      <c r="Q756" s="484"/>
      <c r="R756" s="484"/>
      <c r="S756" s="484"/>
      <c r="T756" s="484"/>
      <c r="U756" s="484"/>
      <c r="V756" s="484"/>
      <c r="W756" s="484"/>
      <c r="X756" s="484"/>
      <c r="Y756" s="323"/>
      <c r="Z756" s="484"/>
      <c r="AA756" s="766"/>
      <c r="AB756" s="122"/>
      <c r="AC756" s="484"/>
      <c r="AD756" s="484"/>
      <c r="AE756" s="484"/>
      <c r="AF756" s="484"/>
      <c r="AG756" s="951">
        <f>Z756+AB756+AE756-AF756</f>
        <v>0</v>
      </c>
      <c r="AH756" s="964"/>
      <c r="AN756" s="2022" t="s">
        <v>678</v>
      </c>
    </row>
    <row r="757" spans="1:40" ht="29.25" x14ac:dyDescent="0.25">
      <c r="A757" s="137">
        <v>1</v>
      </c>
      <c r="B757" s="519" t="s">
        <v>304</v>
      </c>
      <c r="C757" s="428"/>
      <c r="D757" s="123"/>
      <c r="E757" s="225">
        <f>E758</f>
        <v>0</v>
      </c>
      <c r="F757" s="122"/>
      <c r="G757" s="122"/>
      <c r="H757" s="122"/>
      <c r="I757" s="142"/>
      <c r="J757" s="122"/>
      <c r="K757" s="122"/>
      <c r="L757" s="122"/>
      <c r="M757" s="122"/>
      <c r="N757" s="122"/>
      <c r="O757" s="122"/>
      <c r="P757" s="122"/>
      <c r="Q757" s="484"/>
      <c r="R757" s="484"/>
      <c r="S757" s="484"/>
      <c r="T757" s="484"/>
      <c r="U757" s="484"/>
      <c r="V757" s="484"/>
      <c r="W757" s="484"/>
      <c r="X757" s="484"/>
      <c r="Y757" s="323"/>
      <c r="Z757" s="484"/>
      <c r="AA757" s="766"/>
      <c r="AB757" s="122"/>
      <c r="AC757" s="484"/>
      <c r="AD757" s="484"/>
      <c r="AE757" s="484"/>
      <c r="AF757" s="484"/>
      <c r="AG757" s="951">
        <f>Z757+AB757+AE757-AF757</f>
        <v>0</v>
      </c>
      <c r="AH757" s="964"/>
      <c r="AN757" s="137" t="s">
        <v>678</v>
      </c>
    </row>
    <row r="758" spans="1:40" ht="30" x14ac:dyDescent="0.25">
      <c r="A758" s="137">
        <v>1</v>
      </c>
      <c r="B758" s="515" t="s">
        <v>191</v>
      </c>
      <c r="C758" s="428"/>
      <c r="D758" s="123"/>
      <c r="E758" s="225"/>
      <c r="F758" s="122"/>
      <c r="G758" s="122"/>
      <c r="H758" s="122"/>
      <c r="I758" s="142"/>
      <c r="J758" s="122"/>
      <c r="K758" s="122"/>
      <c r="L758" s="122"/>
      <c r="M758" s="122"/>
      <c r="N758" s="122"/>
      <c r="O758" s="122"/>
      <c r="P758" s="122"/>
      <c r="Q758" s="484"/>
      <c r="R758" s="484"/>
      <c r="S758" s="484"/>
      <c r="T758" s="484"/>
      <c r="U758" s="484"/>
      <c r="V758" s="484"/>
      <c r="W758" s="484"/>
      <c r="X758" s="484"/>
      <c r="Y758" s="323"/>
      <c r="Z758" s="484"/>
      <c r="AA758" s="766"/>
      <c r="AB758" s="122"/>
      <c r="AC758" s="484"/>
      <c r="AD758" s="484"/>
      <c r="AE758" s="484"/>
      <c r="AF758" s="484"/>
      <c r="AG758" s="951">
        <f>Z758+AB758+AE758-AF758</f>
        <v>0</v>
      </c>
      <c r="AH758" s="964"/>
      <c r="AN758" s="137" t="s">
        <v>678</v>
      </c>
    </row>
    <row r="759" spans="1:40" ht="57.75" x14ac:dyDescent="0.25">
      <c r="A759" s="137">
        <v>1</v>
      </c>
      <c r="B759" s="519" t="s">
        <v>305</v>
      </c>
      <c r="C759" s="428"/>
      <c r="D759" s="123"/>
      <c r="E759" s="225"/>
      <c r="F759" s="122"/>
      <c r="G759" s="122"/>
      <c r="H759" s="122"/>
      <c r="I759" s="142"/>
      <c r="J759" s="122"/>
      <c r="K759" s="122"/>
      <c r="L759" s="122"/>
      <c r="M759" s="122"/>
      <c r="N759" s="122"/>
      <c r="O759" s="122"/>
      <c r="P759" s="122"/>
      <c r="Q759" s="484"/>
      <c r="R759" s="484"/>
      <c r="S759" s="484"/>
      <c r="T759" s="484"/>
      <c r="U759" s="484"/>
      <c r="V759" s="484"/>
      <c r="W759" s="484"/>
      <c r="X759" s="484"/>
      <c r="Y759" s="323"/>
      <c r="Z759" s="484"/>
      <c r="AA759" s="766"/>
      <c r="AB759" s="122"/>
      <c r="AC759" s="484"/>
      <c r="AD759" s="484"/>
      <c r="AE759" s="484"/>
      <c r="AF759" s="484"/>
      <c r="AG759" s="951">
        <f>Z759+AB759+AE759-AF759</f>
        <v>0</v>
      </c>
      <c r="AH759" s="964"/>
      <c r="AN759" s="137" t="s">
        <v>678</v>
      </c>
    </row>
    <row r="760" spans="1:40" x14ac:dyDescent="0.25">
      <c r="A760" s="137">
        <v>1</v>
      </c>
      <c r="B760" s="466" t="s">
        <v>132</v>
      </c>
      <c r="C760" s="428"/>
      <c r="D760" s="123"/>
      <c r="E760" s="236">
        <f>E761</f>
        <v>8400</v>
      </c>
      <c r="F760" s="122">
        <f>F761</f>
        <v>5600</v>
      </c>
      <c r="G760" s="122">
        <f>G761+G762</f>
        <v>5800</v>
      </c>
      <c r="H760" s="122">
        <f>G760/F760*100</f>
        <v>103.57142857142858</v>
      </c>
      <c r="I760" s="142"/>
      <c r="J760" s="122"/>
      <c r="K760" s="122"/>
      <c r="L760" s="122"/>
      <c r="M760" s="122"/>
      <c r="N760" s="122"/>
      <c r="O760" s="122"/>
      <c r="P760" s="122"/>
      <c r="Q760" s="484">
        <v>5423.3760000000002</v>
      </c>
      <c r="R760" s="484">
        <v>5423.3760000000002</v>
      </c>
      <c r="S760" s="484">
        <v>5423.3760000000002</v>
      </c>
      <c r="T760" s="484">
        <v>5423.3760000000002</v>
      </c>
      <c r="U760" s="484">
        <v>5423.3760000000002</v>
      </c>
      <c r="V760" s="484">
        <v>5423.3760000000002</v>
      </c>
      <c r="W760" s="484">
        <v>5423.3760000000002</v>
      </c>
      <c r="X760" s="484">
        <v>5423.3760000000002</v>
      </c>
      <c r="Y760" s="323">
        <f>Q760/12*$B$4+(R760-Q760)/11*7+(S760-R760)/10*6+(T760-S760)/9*5+(U760-T760)/8*4+(V760-U760)/7*3+(W760-V760)/6*2+(X760-W760)/5*1</f>
        <v>3615.5840000000003</v>
      </c>
      <c r="Z760" s="484">
        <f>AF760-AE760-AB760</f>
        <v>3729.8622800000003</v>
      </c>
      <c r="AA760" s="766"/>
      <c r="AB760" s="122">
        <v>14.84972</v>
      </c>
      <c r="AC760" s="484">
        <f>Z760-Y760</f>
        <v>114.27828</v>
      </c>
      <c r="AD760" s="484"/>
      <c r="AE760" s="484">
        <v>0</v>
      </c>
      <c r="AF760" s="484">
        <v>3744.7120000000004</v>
      </c>
      <c r="AG760" s="951">
        <f>Z760+AB760+AE760-AF760</f>
        <v>0</v>
      </c>
      <c r="AH760" s="964"/>
      <c r="AN760" s="137" t="s">
        <v>678</v>
      </c>
    </row>
    <row r="761" spans="1:40" ht="45" x14ac:dyDescent="0.25">
      <c r="A761" s="137">
        <v>1</v>
      </c>
      <c r="B761" s="307" t="s">
        <v>295</v>
      </c>
      <c r="C761" s="428"/>
      <c r="D761" s="123"/>
      <c r="E761" s="225">
        <v>8400</v>
      </c>
      <c r="F761" s="142">
        <f>E761/12*$B$4</f>
        <v>5600</v>
      </c>
      <c r="G761" s="142">
        <v>5777</v>
      </c>
      <c r="H761" s="142">
        <f>G761/F761*100</f>
        <v>103.16071428571429</v>
      </c>
      <c r="I761" s="142"/>
      <c r="J761" s="122"/>
      <c r="K761" s="122"/>
      <c r="L761" s="122"/>
      <c r="M761" s="122"/>
      <c r="N761" s="122"/>
      <c r="O761" s="122"/>
      <c r="P761" s="122"/>
      <c r="Q761" s="484"/>
      <c r="R761" s="484"/>
      <c r="S761" s="484"/>
      <c r="T761" s="484"/>
      <c r="U761" s="484"/>
      <c r="V761" s="484"/>
      <c r="W761" s="484"/>
      <c r="X761" s="484"/>
      <c r="Y761" s="323"/>
      <c r="Z761" s="484"/>
      <c r="AA761" s="766"/>
      <c r="AB761" s="122"/>
      <c r="AC761" s="484"/>
      <c r="AD761" s="484"/>
      <c r="AE761" s="484"/>
      <c r="AF761" s="484"/>
      <c r="AG761" s="951">
        <f>Z761+AB761+AE761-AF761</f>
        <v>0</v>
      </c>
      <c r="AH761" s="964"/>
      <c r="AN761" s="137" t="s">
        <v>678</v>
      </c>
    </row>
    <row r="762" spans="1:40" ht="45" x14ac:dyDescent="0.25">
      <c r="A762" s="137">
        <v>1</v>
      </c>
      <c r="B762" s="307" t="s">
        <v>332</v>
      </c>
      <c r="C762" s="428"/>
      <c r="D762" s="123"/>
      <c r="E762" s="225"/>
      <c r="F762" s="142"/>
      <c r="G762" s="142">
        <v>23</v>
      </c>
      <c r="H762" s="142"/>
      <c r="I762" s="142"/>
      <c r="J762" s="122"/>
      <c r="K762" s="122"/>
      <c r="L762" s="122"/>
      <c r="M762" s="122"/>
      <c r="N762" s="122"/>
      <c r="O762" s="122"/>
      <c r="P762" s="122"/>
      <c r="Q762" s="484"/>
      <c r="R762" s="484"/>
      <c r="S762" s="484"/>
      <c r="T762" s="484"/>
      <c r="U762" s="484"/>
      <c r="V762" s="484"/>
      <c r="W762" s="484"/>
      <c r="X762" s="484"/>
      <c r="Y762" s="323"/>
      <c r="Z762" s="484"/>
      <c r="AA762" s="766"/>
      <c r="AB762" s="122"/>
      <c r="AC762" s="484"/>
      <c r="AD762" s="484"/>
      <c r="AE762" s="484"/>
      <c r="AF762" s="484"/>
      <c r="AG762" s="951">
        <f>Z762+AB762+AE762-AF762</f>
        <v>0</v>
      </c>
      <c r="AH762" s="964"/>
      <c r="AN762" s="137" t="s">
        <v>678</v>
      </c>
    </row>
    <row r="763" spans="1:40" x14ac:dyDescent="0.25">
      <c r="A763" s="137">
        <v>1</v>
      </c>
      <c r="B763" s="469" t="s">
        <v>260</v>
      </c>
      <c r="C763" s="429"/>
      <c r="D763" s="123"/>
      <c r="E763" s="225">
        <f>E748</f>
        <v>13800</v>
      </c>
      <c r="F763" s="123">
        <f>F748</f>
        <v>9200</v>
      </c>
      <c r="G763" s="124">
        <f>G748</f>
        <v>9642</v>
      </c>
      <c r="H763" s="123">
        <f>G763/F763*100</f>
        <v>104.80434782608697</v>
      </c>
      <c r="I763" s="142"/>
      <c r="J763" s="123"/>
      <c r="K763" s="124"/>
      <c r="L763" s="123"/>
      <c r="M763" s="124"/>
      <c r="N763" s="122"/>
      <c r="O763" s="122"/>
      <c r="P763" s="122"/>
      <c r="Q763" s="340"/>
      <c r="R763" s="340"/>
      <c r="S763" s="340"/>
      <c r="T763" s="340"/>
      <c r="U763" s="340"/>
      <c r="V763" s="340"/>
      <c r="W763" s="340"/>
      <c r="X763" s="340"/>
      <c r="Y763" s="341"/>
      <c r="Z763" s="340"/>
      <c r="AA763" s="767"/>
      <c r="AB763" s="340"/>
      <c r="AC763" s="342"/>
      <c r="AD763" s="342"/>
      <c r="AE763" s="340"/>
      <c r="AF763" s="342"/>
      <c r="AG763" s="951">
        <f>Z763+AB763+AE763-AF763</f>
        <v>0</v>
      </c>
      <c r="AH763" s="964"/>
      <c r="AN763" s="137" t="s">
        <v>678</v>
      </c>
    </row>
    <row r="764" spans="1:40" ht="29.25" x14ac:dyDescent="0.25">
      <c r="A764" s="137">
        <v>1</v>
      </c>
      <c r="B764" s="469" t="s">
        <v>261</v>
      </c>
      <c r="C764" s="429"/>
      <c r="D764" s="123"/>
      <c r="E764" s="225">
        <f>E755</f>
        <v>25480</v>
      </c>
      <c r="F764" s="123">
        <f>F755</f>
        <v>16986.666666666668</v>
      </c>
      <c r="G764" s="124">
        <f>G755</f>
        <v>18355</v>
      </c>
      <c r="H764" s="123">
        <f>G764/F764*100</f>
        <v>108.05533751962322</v>
      </c>
      <c r="I764" s="142"/>
      <c r="J764" s="123"/>
      <c r="K764" s="124"/>
      <c r="L764" s="123"/>
      <c r="M764" s="124"/>
      <c r="N764" s="123"/>
      <c r="O764" s="124"/>
      <c r="P764" s="123"/>
      <c r="Q764" s="340"/>
      <c r="R764" s="340"/>
      <c r="S764" s="340"/>
      <c r="T764" s="340"/>
      <c r="U764" s="340"/>
      <c r="V764" s="340"/>
      <c r="W764" s="340"/>
      <c r="X764" s="340"/>
      <c r="Y764" s="341"/>
      <c r="Z764" s="340"/>
      <c r="AA764" s="767"/>
      <c r="AB764" s="340"/>
      <c r="AC764" s="342"/>
      <c r="AD764" s="342"/>
      <c r="AE764" s="340"/>
      <c r="AF764" s="342"/>
      <c r="AG764" s="951">
        <f>Z764+AB764+AE764-AF764</f>
        <v>0</v>
      </c>
      <c r="AH764" s="964"/>
      <c r="AN764" s="137" t="s">
        <v>678</v>
      </c>
    </row>
    <row r="765" spans="1:40" ht="29.25" x14ac:dyDescent="0.25">
      <c r="A765" s="137">
        <v>1</v>
      </c>
      <c r="B765" s="485" t="s">
        <v>262</v>
      </c>
      <c r="C765" s="430"/>
      <c r="D765" s="123"/>
      <c r="E765" s="225"/>
      <c r="F765" s="123">
        <f>ROUND(E765/12*$B$4,0)</f>
        <v>0</v>
      </c>
      <c r="G765" s="124"/>
      <c r="H765" s="123"/>
      <c r="I765" s="124"/>
      <c r="J765" s="123"/>
      <c r="K765" s="124"/>
      <c r="L765" s="123"/>
      <c r="M765" s="124"/>
      <c r="N765" s="123"/>
      <c r="O765" s="124"/>
      <c r="P765" s="123"/>
      <c r="Q765" s="340"/>
      <c r="R765" s="340"/>
      <c r="S765" s="340"/>
      <c r="T765" s="340"/>
      <c r="U765" s="340"/>
      <c r="V765" s="340"/>
      <c r="W765" s="340"/>
      <c r="X765" s="340"/>
      <c r="Y765" s="2874"/>
      <c r="Z765" s="2876"/>
      <c r="AA765" s="2878"/>
      <c r="AB765" s="340"/>
      <c r="AC765" s="2881"/>
      <c r="AD765" s="2881"/>
      <c r="AE765" s="2876"/>
      <c r="AF765" s="2881"/>
      <c r="AG765" s="951">
        <f>Z765+AB765+AE765-AF765</f>
        <v>0</v>
      </c>
      <c r="AH765" s="964"/>
      <c r="AN765" s="137" t="s">
        <v>678</v>
      </c>
    </row>
    <row r="766" spans="1:40" x14ac:dyDescent="0.25">
      <c r="A766" s="137">
        <v>1</v>
      </c>
      <c r="B766" s="2907" t="s">
        <v>134</v>
      </c>
      <c r="C766" s="439"/>
      <c r="D766" s="130"/>
      <c r="E766" s="237">
        <f>E764*4.2+E763</f>
        <v>120816</v>
      </c>
      <c r="F766" s="131">
        <f>F764*4.2+F763</f>
        <v>80544.000000000015</v>
      </c>
      <c r="G766" s="131">
        <f>G764*4.2+G763</f>
        <v>86733</v>
      </c>
      <c r="H766" s="131">
        <f>G766/F766*100</f>
        <v>107.68399880810486</v>
      </c>
      <c r="I766" s="131"/>
      <c r="J766" s="130"/>
      <c r="K766" s="131"/>
      <c r="L766" s="130"/>
      <c r="M766" s="131"/>
      <c r="N766" s="130"/>
      <c r="O766" s="131"/>
      <c r="P766" s="130"/>
      <c r="Q766" s="343">
        <f t="shared" ref="Q766:R766" si="309">Q748+Q760</f>
        <v>73085.897800000021</v>
      </c>
      <c r="R766" s="343">
        <f t="shared" si="309"/>
        <v>73085.897800000021</v>
      </c>
      <c r="S766" s="343">
        <f t="shared" ref="S766:T766" si="310">S748+S760</f>
        <v>73085.897800000021</v>
      </c>
      <c r="T766" s="343">
        <f t="shared" si="310"/>
        <v>73085.897800000021</v>
      </c>
      <c r="U766" s="343">
        <f t="shared" ref="U766:V766" si="311">U748+U760</f>
        <v>73085.897800000021</v>
      </c>
      <c r="V766" s="343">
        <f t="shared" si="311"/>
        <v>73085.897800000021</v>
      </c>
      <c r="W766" s="343">
        <f t="shared" ref="W766:X766" si="312">W748+W760</f>
        <v>73085.897800000021</v>
      </c>
      <c r="X766" s="343">
        <f t="shared" si="312"/>
        <v>73085.897800000021</v>
      </c>
      <c r="Y766" s="2875">
        <f t="shared" ref="Y766:AF766" si="313">Y748+Y760</f>
        <v>48723.93186666668</v>
      </c>
      <c r="Z766" s="2877">
        <f t="shared" si="313"/>
        <v>52394.25207000001</v>
      </c>
      <c r="AA766" s="2879">
        <f t="shared" si="313"/>
        <v>0</v>
      </c>
      <c r="AB766" s="2880">
        <f t="shared" si="313"/>
        <v>14.84972</v>
      </c>
      <c r="AC766" s="2877">
        <f t="shared" si="313"/>
        <v>3670.3202033333305</v>
      </c>
      <c r="AD766" s="2877">
        <f t="shared" si="313"/>
        <v>0</v>
      </c>
      <c r="AE766" s="2877">
        <f t="shared" si="313"/>
        <v>-24.76737</v>
      </c>
      <c r="AF766" s="2877">
        <f t="shared" si="313"/>
        <v>52384.334420000007</v>
      </c>
      <c r="AG766" s="951">
        <f>Z766+AB766+AE766-AF766</f>
        <v>0</v>
      </c>
      <c r="AH766" s="964"/>
      <c r="AN766" s="137" t="s">
        <v>678</v>
      </c>
    </row>
    <row r="767" spans="1:40" x14ac:dyDescent="0.25">
      <c r="A767" s="137">
        <v>1</v>
      </c>
      <c r="B767" s="1356"/>
      <c r="C767" s="440"/>
      <c r="D767" s="126"/>
      <c r="E767" s="238"/>
      <c r="F767" s="126"/>
      <c r="G767" s="127"/>
      <c r="H767" s="126"/>
      <c r="I767" s="127"/>
      <c r="J767" s="126"/>
      <c r="K767" s="127"/>
      <c r="L767" s="126"/>
      <c r="M767" s="127"/>
      <c r="N767" s="126"/>
      <c r="O767" s="127"/>
      <c r="P767" s="126"/>
      <c r="Q767" s="344"/>
      <c r="R767" s="344"/>
      <c r="S767" s="344"/>
      <c r="T767" s="344"/>
      <c r="U767" s="344"/>
      <c r="V767" s="344"/>
      <c r="W767" s="344"/>
      <c r="X767" s="344"/>
      <c r="Y767" s="345"/>
      <c r="Z767" s="346"/>
      <c r="AA767" s="768"/>
      <c r="AB767" s="344"/>
      <c r="AC767" s="347"/>
      <c r="AD767" s="347"/>
      <c r="AE767" s="344"/>
      <c r="AF767" s="347"/>
      <c r="AG767" s="951">
        <f>Z767+AB767+AE767-AF767</f>
        <v>0</v>
      </c>
      <c r="AH767" s="964"/>
      <c r="AN767" s="137" t="s">
        <v>678</v>
      </c>
    </row>
    <row r="768" spans="1:40" x14ac:dyDescent="0.25">
      <c r="A768" s="137">
        <v>1</v>
      </c>
      <c r="B768" s="138" t="s">
        <v>28</v>
      </c>
      <c r="C768" s="441"/>
      <c r="D768" s="139"/>
      <c r="E768" s="239"/>
      <c r="F768" s="139"/>
      <c r="G768" s="140"/>
      <c r="H768" s="139"/>
      <c r="I768" s="140"/>
      <c r="J768" s="139"/>
      <c r="K768" s="140"/>
      <c r="L768" s="139"/>
      <c r="M768" s="140"/>
      <c r="N768" s="139"/>
      <c r="O768" s="140"/>
      <c r="P768" s="139"/>
      <c r="Q768" s="348"/>
      <c r="R768" s="348"/>
      <c r="S768" s="348"/>
      <c r="T768" s="348"/>
      <c r="U768" s="348"/>
      <c r="V768" s="348"/>
      <c r="W768" s="348"/>
      <c r="X768" s="348"/>
      <c r="Y768" s="349"/>
      <c r="Z768" s="348"/>
      <c r="AA768" s="769"/>
      <c r="AB768" s="348"/>
      <c r="AC768" s="350"/>
      <c r="AD768" s="350"/>
      <c r="AE768" s="348"/>
      <c r="AF768" s="350"/>
      <c r="AG768" s="951">
        <f>Z768+AB768+AE768-AF768</f>
        <v>0</v>
      </c>
      <c r="AH768" s="964"/>
      <c r="AN768" s="137" t="s">
        <v>678</v>
      </c>
    </row>
    <row r="769" spans="1:40" x14ac:dyDescent="0.25">
      <c r="A769" s="137">
        <v>1</v>
      </c>
      <c r="B769" s="2" t="s">
        <v>146</v>
      </c>
      <c r="C769" s="442"/>
      <c r="D769" s="141"/>
      <c r="E769" s="222"/>
      <c r="F769" s="142"/>
      <c r="G769" s="142"/>
      <c r="H769" s="142"/>
      <c r="I769" s="142"/>
      <c r="J769" s="142"/>
      <c r="K769" s="143"/>
      <c r="L769" s="142"/>
      <c r="M769" s="142"/>
      <c r="N769" s="142"/>
      <c r="O769" s="142"/>
      <c r="P769" s="142"/>
      <c r="Q769" s="326"/>
      <c r="R769" s="326"/>
      <c r="S769" s="326"/>
      <c r="T769" s="326"/>
      <c r="U769" s="326"/>
      <c r="V769" s="326"/>
      <c r="W769" s="326"/>
      <c r="X769" s="326"/>
      <c r="Y769" s="323"/>
      <c r="Z769" s="326"/>
      <c r="AA769" s="770"/>
      <c r="AB769" s="326"/>
      <c r="AC769" s="326"/>
      <c r="AD769" s="326"/>
      <c r="AE769" s="326"/>
      <c r="AF769" s="326"/>
      <c r="AG769" s="951">
        <f>Z769+AB769+AE769-AF769</f>
        <v>0</v>
      </c>
      <c r="AH769" s="964"/>
      <c r="AN769" s="137" t="s">
        <v>678</v>
      </c>
    </row>
    <row r="770" spans="1:40" s="147" customFormat="1" ht="14.25" customHeight="1" x14ac:dyDescent="0.25">
      <c r="A770" s="137">
        <v>1</v>
      </c>
      <c r="B770" s="15" t="s">
        <v>172</v>
      </c>
      <c r="C770" s="443"/>
      <c r="D770" s="141">
        <v>300</v>
      </c>
      <c r="E770" s="222">
        <v>172</v>
      </c>
      <c r="F770" s="142">
        <f>E770/12*$B$4</f>
        <v>114.66666666666667</v>
      </c>
      <c r="G770" s="142">
        <v>116</v>
      </c>
      <c r="H770" s="142">
        <f>G770/F770*100</f>
        <v>101.16279069767442</v>
      </c>
      <c r="I770" s="142">
        <v>14</v>
      </c>
      <c r="J770" s="142">
        <f>M770/G770</f>
        <v>13.224137931034482</v>
      </c>
      <c r="K770" s="143">
        <f>ROUND(E770*I770,0)</f>
        <v>2408</v>
      </c>
      <c r="L770" s="142">
        <f>ROUND(K770/12*$B$4,0)</f>
        <v>1605</v>
      </c>
      <c r="M770" s="142">
        <v>1534</v>
      </c>
      <c r="N770" s="142">
        <f>M770/L770*100</f>
        <v>95.576323987538942</v>
      </c>
      <c r="O770" s="142">
        <f>ROUND(K770/D770,0)</f>
        <v>8</v>
      </c>
      <c r="P770" s="142">
        <f>M770/$B$4*12/O770</f>
        <v>287.625</v>
      </c>
      <c r="Q770" s="326"/>
      <c r="R770" s="326"/>
      <c r="S770" s="326"/>
      <c r="T770" s="326"/>
      <c r="U770" s="326"/>
      <c r="V770" s="326"/>
      <c r="W770" s="326"/>
      <c r="X770" s="326"/>
      <c r="Y770" s="323"/>
      <c r="Z770" s="326"/>
      <c r="AA770" s="770"/>
      <c r="AB770" s="326"/>
      <c r="AC770" s="326"/>
      <c r="AD770" s="326"/>
      <c r="AE770" s="326"/>
      <c r="AF770" s="326"/>
      <c r="AG770" s="951">
        <f>Z770+AB770+AE770-AF770</f>
        <v>0</v>
      </c>
      <c r="AH770" s="964"/>
      <c r="AN770" s="147" t="s">
        <v>678</v>
      </c>
    </row>
    <row r="771" spans="1:40" s="147" customFormat="1" x14ac:dyDescent="0.25">
      <c r="A771" s="137">
        <v>1</v>
      </c>
      <c r="B771" s="145" t="s">
        <v>75</v>
      </c>
      <c r="C771" s="444"/>
      <c r="D771" s="146"/>
      <c r="E771" s="224">
        <f>SUM(E770)</f>
        <v>172</v>
      </c>
      <c r="F771" s="186">
        <f>SUM(F770)</f>
        <v>114.66666666666667</v>
      </c>
      <c r="G771" s="183">
        <f t="shared" ref="G771:P771" si="314">SUM(G770)</f>
        <v>116</v>
      </c>
      <c r="H771" s="183">
        <f>G771/F771*100</f>
        <v>101.16279069767442</v>
      </c>
      <c r="I771" s="183">
        <f t="shared" ref="I771" si="315">SUM(I770)</f>
        <v>14</v>
      </c>
      <c r="J771" s="183">
        <f t="shared" si="314"/>
        <v>13.224137931034482</v>
      </c>
      <c r="K771" s="183">
        <f t="shared" si="314"/>
        <v>2408</v>
      </c>
      <c r="L771" s="186">
        <f t="shared" si="314"/>
        <v>1605</v>
      </c>
      <c r="M771" s="317">
        <f t="shared" si="314"/>
        <v>1534</v>
      </c>
      <c r="N771" s="186">
        <f t="shared" si="314"/>
        <v>95.576323987538942</v>
      </c>
      <c r="O771" s="186">
        <f t="shared" si="314"/>
        <v>8</v>
      </c>
      <c r="P771" s="186">
        <f t="shared" si="314"/>
        <v>287.625</v>
      </c>
      <c r="Q771" s="351"/>
      <c r="R771" s="351"/>
      <c r="S771" s="351"/>
      <c r="T771" s="351"/>
      <c r="U771" s="351"/>
      <c r="V771" s="351"/>
      <c r="W771" s="351"/>
      <c r="X771" s="351"/>
      <c r="Y771" s="352"/>
      <c r="Z771" s="351"/>
      <c r="AA771" s="771"/>
      <c r="AB771" s="351"/>
      <c r="AC771" s="351"/>
      <c r="AD771" s="351"/>
      <c r="AE771" s="351"/>
      <c r="AF771" s="351"/>
      <c r="AG771" s="951">
        <f>Z771+AB771+AE771-AF771</f>
        <v>0</v>
      </c>
      <c r="AH771" s="964"/>
      <c r="AN771" s="147" t="s">
        <v>678</v>
      </c>
    </row>
    <row r="772" spans="1:40" s="147" customFormat="1" x14ac:dyDescent="0.25">
      <c r="A772" s="137">
        <v>1</v>
      </c>
      <c r="B772" s="2" t="s">
        <v>16</v>
      </c>
      <c r="C772" s="442"/>
      <c r="D772" s="123"/>
      <c r="E772" s="240"/>
      <c r="F772" s="186"/>
      <c r="G772" s="2014"/>
      <c r="H772" s="186"/>
      <c r="I772" s="2014"/>
      <c r="J772" s="186"/>
      <c r="K772" s="186"/>
      <c r="L772" s="186"/>
      <c r="M772" s="2014"/>
      <c r="N772" s="186"/>
      <c r="O772" s="186"/>
      <c r="P772" s="186"/>
      <c r="Q772" s="351"/>
      <c r="R772" s="351"/>
      <c r="S772" s="351"/>
      <c r="T772" s="351"/>
      <c r="U772" s="351"/>
      <c r="V772" s="351"/>
      <c r="W772" s="351"/>
      <c r="X772" s="351"/>
      <c r="Y772" s="352"/>
      <c r="Z772" s="351"/>
      <c r="AA772" s="771"/>
      <c r="AB772" s="351"/>
      <c r="AC772" s="351"/>
      <c r="AD772" s="351"/>
      <c r="AE772" s="351"/>
      <c r="AF772" s="351"/>
      <c r="AG772" s="951">
        <f>Z772+AB772+AE772-AF772</f>
        <v>0</v>
      </c>
      <c r="AH772" s="964"/>
      <c r="AN772" s="147" t="s">
        <v>678</v>
      </c>
    </row>
    <row r="773" spans="1:40" s="147" customFormat="1" x14ac:dyDescent="0.25">
      <c r="A773" s="137">
        <v>1</v>
      </c>
      <c r="B773" s="132" t="s">
        <v>172</v>
      </c>
      <c r="C773" s="445"/>
      <c r="D773" s="133">
        <v>240</v>
      </c>
      <c r="E773" s="235">
        <v>900</v>
      </c>
      <c r="F773" s="186">
        <f>E773/12*$B$4</f>
        <v>600</v>
      </c>
      <c r="G773" s="2014">
        <v>591</v>
      </c>
      <c r="H773" s="186">
        <f>G773/F773*100</f>
        <v>98.5</v>
      </c>
      <c r="I773" s="2014">
        <v>8</v>
      </c>
      <c r="J773" s="186">
        <f>M773/G773</f>
        <v>8.2284263959390866</v>
      </c>
      <c r="K773" s="186">
        <f>ROUND(E773*I773,0)</f>
        <v>7200</v>
      </c>
      <c r="L773" s="186">
        <f>ROUND(K773/12*$B$4,0)</f>
        <v>4800</v>
      </c>
      <c r="M773" s="2014">
        <v>4863</v>
      </c>
      <c r="N773" s="186">
        <f>M773/L773*100</f>
        <v>101.3125</v>
      </c>
      <c r="O773" s="186">
        <f>ROUND(K773/D773,0)</f>
        <v>30</v>
      </c>
      <c r="P773" s="186">
        <f>M773/$B$4*12/O773</f>
        <v>243.15</v>
      </c>
      <c r="Q773" s="351"/>
      <c r="R773" s="351"/>
      <c r="S773" s="351"/>
      <c r="T773" s="351"/>
      <c r="U773" s="351"/>
      <c r="V773" s="351"/>
      <c r="W773" s="351"/>
      <c r="X773" s="351"/>
      <c r="Y773" s="352"/>
      <c r="Z773" s="351"/>
      <c r="AA773" s="771"/>
      <c r="AB773" s="351"/>
      <c r="AC773" s="351"/>
      <c r="AD773" s="351"/>
      <c r="AE773" s="351"/>
      <c r="AF773" s="351"/>
      <c r="AG773" s="951">
        <f>Z773+AB773+AE773-AF773</f>
        <v>0</v>
      </c>
      <c r="AH773" s="964"/>
      <c r="AN773" s="147" t="s">
        <v>678</v>
      </c>
    </row>
    <row r="774" spans="1:40" s="151" customFormat="1" x14ac:dyDescent="0.25">
      <c r="A774" s="137">
        <v>1</v>
      </c>
      <c r="B774" s="136" t="s">
        <v>176</v>
      </c>
      <c r="C774" s="808"/>
      <c r="D774" s="134"/>
      <c r="E774" s="241">
        <f>E773</f>
        <v>900</v>
      </c>
      <c r="F774" s="135">
        <f>F773</f>
        <v>600</v>
      </c>
      <c r="G774" s="135">
        <f>G773</f>
        <v>591</v>
      </c>
      <c r="H774" s="186">
        <f>G774/F774*100</f>
        <v>98.5</v>
      </c>
      <c r="I774" s="2014">
        <f>I773</f>
        <v>8</v>
      </c>
      <c r="J774" s="186">
        <f>SUM(J773)</f>
        <v>8.2284263959390866</v>
      </c>
      <c r="K774" s="135">
        <f>K773</f>
        <v>7200</v>
      </c>
      <c r="L774" s="135">
        <f>L773</f>
        <v>4800</v>
      </c>
      <c r="M774" s="135">
        <f>M773</f>
        <v>4863</v>
      </c>
      <c r="N774" s="186">
        <f>M774/L774*100</f>
        <v>101.3125</v>
      </c>
      <c r="O774" s="135">
        <f>O773</f>
        <v>30</v>
      </c>
      <c r="P774" s="186">
        <f>M774/$B$4*12/O774</f>
        <v>243.15</v>
      </c>
      <c r="Q774" s="351"/>
      <c r="R774" s="351"/>
      <c r="S774" s="351"/>
      <c r="T774" s="351"/>
      <c r="U774" s="351"/>
      <c r="V774" s="351"/>
      <c r="W774" s="351"/>
      <c r="X774" s="351"/>
      <c r="Y774" s="750"/>
      <c r="Z774" s="351"/>
      <c r="AA774" s="771"/>
      <c r="AB774" s="351"/>
      <c r="AC774" s="351"/>
      <c r="AD774" s="351"/>
      <c r="AE774" s="351"/>
      <c r="AF774" s="351"/>
      <c r="AG774" s="951">
        <f>Z774+AB774+AE774-AF774</f>
        <v>0</v>
      </c>
      <c r="AH774" s="964"/>
      <c r="AN774" s="151" t="s">
        <v>678</v>
      </c>
    </row>
    <row r="775" spans="1:40" ht="30" thickBot="1" x14ac:dyDescent="0.3">
      <c r="A775" s="137">
        <v>1</v>
      </c>
      <c r="B775" s="148" t="s">
        <v>196</v>
      </c>
      <c r="C775" s="148"/>
      <c r="D775" s="149"/>
      <c r="E775" s="232">
        <f>E774+E771</f>
        <v>1072</v>
      </c>
      <c r="F775" s="150">
        <f>F774+F771</f>
        <v>714.66666666666663</v>
      </c>
      <c r="G775" s="150">
        <f>G774+G771</f>
        <v>707</v>
      </c>
      <c r="H775" s="150">
        <f>G775/F775*100</f>
        <v>98.927238805970148</v>
      </c>
      <c r="I775" s="150">
        <f>IF(E775=0,0,K775/E775)</f>
        <v>8.9626865671641784</v>
      </c>
      <c r="J775" s="150">
        <f>SUM(J771)</f>
        <v>13.224137931034482</v>
      </c>
      <c r="K775" s="150">
        <f>K774+K771</f>
        <v>9608</v>
      </c>
      <c r="L775" s="150">
        <f>L774+L771</f>
        <v>6405</v>
      </c>
      <c r="M775" s="150">
        <f>M774+M771</f>
        <v>6397</v>
      </c>
      <c r="N775" s="150">
        <f>M775/L775*100</f>
        <v>99.87509758001562</v>
      </c>
      <c r="O775" s="150">
        <f>O774+O771</f>
        <v>38</v>
      </c>
      <c r="P775" s="150">
        <f>M775/$B$4*12/O775</f>
        <v>252.51315789473685</v>
      </c>
      <c r="Q775" s="331">
        <v>25015.1398586328</v>
      </c>
      <c r="R775" s="331">
        <v>25015.1398586328</v>
      </c>
      <c r="S775" s="331">
        <v>24844.973343554364</v>
      </c>
      <c r="T775" s="331">
        <v>24844.973343554364</v>
      </c>
      <c r="U775" s="331">
        <v>24844.973343554364</v>
      </c>
      <c r="V775" s="331">
        <v>24844.973343554364</v>
      </c>
      <c r="W775" s="331">
        <v>24844.973343554364</v>
      </c>
      <c r="X775" s="331">
        <v>24844.973343554364</v>
      </c>
      <c r="Y775" s="865">
        <f>Q775/12*$B$4+(R775-Q775)/11*7+(S775-R775)/10*6+(T775-S775)/9*5+(U775-T775)/8*4+(V775-U775)/7*3+(W775-V775)/6*2+(X775-W775)/5*1</f>
        <v>16574.659996708138</v>
      </c>
      <c r="Z775" s="331">
        <f>AF775-AE775</f>
        <v>18378.092249999998</v>
      </c>
      <c r="AA775" s="772"/>
      <c r="AB775" s="331"/>
      <c r="AC775" s="331">
        <f>Z775-Y775</f>
        <v>1803.4322532918595</v>
      </c>
      <c r="AD775" s="331"/>
      <c r="AE775" s="331">
        <v>-130.76214999999999</v>
      </c>
      <c r="AF775" s="331">
        <v>18247.330099999999</v>
      </c>
      <c r="AG775" s="951">
        <f>Z775+AB775+AE775-AF775</f>
        <v>0</v>
      </c>
      <c r="AH775" s="964"/>
      <c r="AN775" s="137" t="s">
        <v>678</v>
      </c>
    </row>
    <row r="776" spans="1:40" ht="16.5" thickBot="1" x14ac:dyDescent="0.3">
      <c r="A776" s="137">
        <v>1</v>
      </c>
      <c r="B776" s="1046" t="s">
        <v>277</v>
      </c>
      <c r="C776" s="1046"/>
      <c r="D776" s="1358"/>
      <c r="E776" s="227"/>
      <c r="F776" s="1359"/>
      <c r="G776" s="1359"/>
      <c r="H776" s="1359"/>
      <c r="I776" s="1322"/>
      <c r="J776" s="1322"/>
      <c r="K776" s="1360"/>
      <c r="L776" s="1359"/>
      <c r="M776" s="1359">
        <f>SUM(M775,M745)</f>
        <v>17066</v>
      </c>
      <c r="N776" s="1360"/>
      <c r="O776" s="1360"/>
      <c r="P776" s="1360"/>
      <c r="Q776" s="332">
        <f t="shared" ref="Q776:AA776" si="316">SUM(Q775,Q745,Q766)</f>
        <v>223891.85976497363</v>
      </c>
      <c r="R776" s="332">
        <f t="shared" ref="R776:S776" si="317">SUM(R775,R745,R766)</f>
        <v>223891.85976497363</v>
      </c>
      <c r="S776" s="332">
        <f t="shared" si="317"/>
        <v>224137.55865324952</v>
      </c>
      <c r="T776" s="332">
        <f t="shared" ref="T776:U776" si="318">SUM(T775,T745,T766)</f>
        <v>224137.55865324952</v>
      </c>
      <c r="U776" s="332">
        <f t="shared" si="318"/>
        <v>224137.55865324952</v>
      </c>
      <c r="V776" s="332">
        <f t="shared" ref="V776:W776" si="319">SUM(V775,V745,V766)</f>
        <v>224137.55865324952</v>
      </c>
      <c r="W776" s="332">
        <f t="shared" si="319"/>
        <v>224137.55865324952</v>
      </c>
      <c r="X776" s="332">
        <f t="shared" ref="X776" si="320">SUM(X775,X745,X766)</f>
        <v>224137.55865324952</v>
      </c>
      <c r="Y776" s="332">
        <f t="shared" si="316"/>
        <v>149408.65917628127</v>
      </c>
      <c r="Z776" s="332">
        <f t="shared" si="316"/>
        <v>154404.38008</v>
      </c>
      <c r="AA776" s="775">
        <f t="shared" si="316"/>
        <v>0</v>
      </c>
      <c r="AB776" s="332">
        <f>SUM(AB775,AB745,AB766)</f>
        <v>14.84972</v>
      </c>
      <c r="AC776" s="332">
        <f>SUM(AC775,AC745,AC766)</f>
        <v>4995.7209037187367</v>
      </c>
      <c r="AD776" s="332">
        <f>SUM(AD775,AD745,AD766)</f>
        <v>0</v>
      </c>
      <c r="AE776" s="332">
        <f>SUM(AE775,AE745,AE766)</f>
        <v>-640.8903600000001</v>
      </c>
      <c r="AF776" s="332">
        <f>SUM(AF775,AF745,AF766)</f>
        <v>153778.33944000001</v>
      </c>
      <c r="AG776" s="951">
        <f>Z776+AB776+AE776-AF776</f>
        <v>0</v>
      </c>
      <c r="AH776" s="964"/>
      <c r="AN776" s="137" t="s">
        <v>678</v>
      </c>
    </row>
    <row r="777" spans="1:40" x14ac:dyDescent="0.25">
      <c r="A777" s="137">
        <v>1</v>
      </c>
      <c r="B777" s="1387"/>
      <c r="C777" s="1387"/>
      <c r="D777" s="1387"/>
      <c r="E777" s="1388"/>
      <c r="F777" s="1389"/>
      <c r="G777" s="1389"/>
      <c r="H777" s="1389"/>
      <c r="I777" s="1390"/>
      <c r="J777" s="1390"/>
      <c r="K777" s="1391"/>
      <c r="L777" s="1392"/>
      <c r="M777" s="1392"/>
      <c r="N777" s="1392"/>
      <c r="O777" s="1392"/>
      <c r="P777" s="1392"/>
      <c r="Q777" s="353">
        <f t="shared" ref="Q777:V777" si="321">Q778-Q779-Q814-Q818-Q823</f>
        <v>8.7311491370201111E-10</v>
      </c>
      <c r="R777" s="353">
        <f t="shared" si="321"/>
        <v>8.7311491370201111E-10</v>
      </c>
      <c r="S777" s="353">
        <f t="shared" si="321"/>
        <v>7.5669959187507629E-10</v>
      </c>
      <c r="T777" s="353">
        <f t="shared" si="321"/>
        <v>-1.57160684466362E-9</v>
      </c>
      <c r="U777" s="353">
        <f t="shared" si="321"/>
        <v>-1.57160684466362E-9</v>
      </c>
      <c r="V777" s="353">
        <f t="shared" si="321"/>
        <v>-1.57160684466362E-9</v>
      </c>
      <c r="W777" s="353">
        <f t="shared" ref="W777:X777" si="322">W778-W779-W814-W818-W823</f>
        <v>2.0372681319713593E-9</v>
      </c>
      <c r="X777" s="353">
        <f t="shared" si="322"/>
        <v>4.6566128730773926E-10</v>
      </c>
      <c r="Y777" s="353">
        <f t="shared" ref="Y777:AF777" si="323">Y778-Y779-Y814-Y818-Y823</f>
        <v>-1.1350493878126144E-9</v>
      </c>
      <c r="Z777" s="353">
        <f t="shared" si="323"/>
        <v>-3.4924596548080444E-10</v>
      </c>
      <c r="AA777" s="770">
        <f t="shared" si="323"/>
        <v>0</v>
      </c>
      <c r="AB777" s="353">
        <f t="shared" si="323"/>
        <v>0</v>
      </c>
      <c r="AC777" s="353">
        <f t="shared" si="323"/>
        <v>0</v>
      </c>
      <c r="AD777" s="353">
        <f t="shared" si="323"/>
        <v>2.2737367544323206E-13</v>
      </c>
      <c r="AE777" s="353">
        <f t="shared" si="323"/>
        <v>-7.2759576141834259E-12</v>
      </c>
      <c r="AF777" s="353">
        <f t="shared" si="323"/>
        <v>0</v>
      </c>
      <c r="AG777" s="951">
        <f>Z777+AB777+AE777-AF777</f>
        <v>-3.5652192309498787E-10</v>
      </c>
      <c r="AH777" s="964"/>
      <c r="AN777" s="137"/>
    </row>
    <row r="778" spans="1:40" x14ac:dyDescent="0.25">
      <c r="A778" s="137">
        <v>1</v>
      </c>
      <c r="B778" s="1393" t="s">
        <v>277</v>
      </c>
      <c r="C778" s="1394"/>
      <c r="D778" s="1395"/>
      <c r="E778" s="1396"/>
      <c r="F778" s="1395"/>
      <c r="G778" s="1395"/>
      <c r="H778" s="1395"/>
      <c r="I778" s="1397"/>
      <c r="J778" s="1397"/>
      <c r="K778" s="1398"/>
      <c r="L778" s="1395"/>
      <c r="M778" s="1395"/>
      <c r="N778" s="1395"/>
      <c r="O778" s="1395"/>
      <c r="P778" s="1395"/>
      <c r="Q778" s="354">
        <f t="shared" ref="Q778:AF778" si="324">SUM(Q776,Q741,Q733,Q714,Q667,Q650,Q621,Q607,Q593,Q560,Q479,Q357,Q276,Q191,Q138)</f>
        <v>12060904.219750827</v>
      </c>
      <c r="R778" s="354">
        <f t="shared" si="324"/>
        <v>12060904.219750827</v>
      </c>
      <c r="S778" s="354">
        <f t="shared" si="324"/>
        <v>12079780.791429115</v>
      </c>
      <c r="T778" s="354">
        <f t="shared" si="324"/>
        <v>12081506.424617283</v>
      </c>
      <c r="U778" s="354">
        <f t="shared" si="324"/>
        <v>12081506.424617283</v>
      </c>
      <c r="V778" s="354">
        <f t="shared" si="324"/>
        <v>12081506.424617283</v>
      </c>
      <c r="W778" s="354">
        <f t="shared" si="324"/>
        <v>12088981.217675894</v>
      </c>
      <c r="X778" s="354">
        <f t="shared" si="324"/>
        <v>12110028.743482055</v>
      </c>
      <c r="Y778" s="354">
        <f t="shared" si="324"/>
        <v>8059588.5441261642</v>
      </c>
      <c r="Z778" s="354">
        <f t="shared" si="324"/>
        <v>8120456.4129199991</v>
      </c>
      <c r="AA778" s="770">
        <f t="shared" si="324"/>
        <v>0</v>
      </c>
      <c r="AB778" s="354">
        <f t="shared" si="324"/>
        <v>8882.371149999999</v>
      </c>
      <c r="AC778" s="354">
        <f t="shared" si="324"/>
        <v>60867.868793834896</v>
      </c>
      <c r="AD778" s="354">
        <f t="shared" si="324"/>
        <v>-3243.7177799999999</v>
      </c>
      <c r="AE778" s="354">
        <f t="shared" si="324"/>
        <v>-65149.586050000005</v>
      </c>
      <c r="AF778" s="354">
        <f t="shared" si="324"/>
        <v>8064189.19802</v>
      </c>
      <c r="AG778" s="951">
        <f>Z778+AB778+AE778-AF778</f>
        <v>0</v>
      </c>
      <c r="AH778" s="964"/>
      <c r="AN778" s="137"/>
    </row>
    <row r="779" spans="1:40" x14ac:dyDescent="0.25">
      <c r="A779" s="137">
        <v>1</v>
      </c>
      <c r="B779" s="1399" t="s">
        <v>77</v>
      </c>
      <c r="C779" s="1400"/>
      <c r="D779" s="1401"/>
      <c r="E779" s="1402">
        <f>SUM(E745,E627,E373,E293,E201,E151,E39)</f>
        <v>77655</v>
      </c>
      <c r="F779" s="1401">
        <f>SUM(F745,F627,F373,F293,F201,F151,F39)</f>
        <v>51770</v>
      </c>
      <c r="G779" s="1401">
        <f>SUM(G745,G627,G373,G293,G201,G151,G39)</f>
        <v>53661</v>
      </c>
      <c r="H779" s="1401">
        <f>G779/F779*100</f>
        <v>103.65269461077844</v>
      </c>
      <c r="I779" s="1403">
        <f>IF(E779=0,0,K779/E779)</f>
        <v>9.1943081578777921</v>
      </c>
      <c r="J779" s="1401">
        <f>M779/G779</f>
        <v>8.6907251076200591</v>
      </c>
      <c r="K779" s="1401">
        <f>SUM(K745,K627,K373,K293,K201,K151,K39)</f>
        <v>713984</v>
      </c>
      <c r="L779" s="1401">
        <f>SUM(L745,L627,L373,L293,L201,L151,L39)</f>
        <v>475989</v>
      </c>
      <c r="M779" s="1401">
        <f>SUM(M745,M627,M373,M293,M201,M151,M39)</f>
        <v>466353</v>
      </c>
      <c r="N779" s="1404">
        <f>M779/L779*100</f>
        <v>97.975583469365887</v>
      </c>
      <c r="O779" s="1401">
        <f>SUM(O745,O627,O373,O293,O201,O151,O39)</f>
        <v>2137</v>
      </c>
      <c r="P779" s="1404">
        <f>M779/$B$4*12/O779</f>
        <v>327.34183434721569</v>
      </c>
      <c r="Q779" s="353">
        <f t="shared" ref="Q779:AF779" si="325">SUM(Q745,Q627,Q373,Q293,Q201,Q151,Q39)</f>
        <v>7833372.95347727</v>
      </c>
      <c r="R779" s="353">
        <f t="shared" si="325"/>
        <v>7833372.95347727</v>
      </c>
      <c r="S779" s="353">
        <f t="shared" si="325"/>
        <v>7839527.9796860432</v>
      </c>
      <c r="T779" s="353">
        <f t="shared" si="325"/>
        <v>7839536.9300989956</v>
      </c>
      <c r="U779" s="353">
        <f t="shared" si="325"/>
        <v>7839536.9300989956</v>
      </c>
      <c r="V779" s="353">
        <f t="shared" si="325"/>
        <v>7839536.9300989956</v>
      </c>
      <c r="W779" s="353">
        <f t="shared" si="325"/>
        <v>7442310.874476511</v>
      </c>
      <c r="X779" s="353">
        <f t="shared" si="325"/>
        <v>7465104.1061314093</v>
      </c>
      <c r="Y779" s="353">
        <f t="shared" si="325"/>
        <v>5098096.5849519027</v>
      </c>
      <c r="Z779" s="353">
        <f t="shared" si="325"/>
        <v>5022112.6005499996</v>
      </c>
      <c r="AA779" s="770">
        <f t="shared" si="325"/>
        <v>0</v>
      </c>
      <c r="AB779" s="353">
        <f t="shared" si="325"/>
        <v>-16064.87924</v>
      </c>
      <c r="AC779" s="353">
        <f t="shared" si="325"/>
        <v>-75983.984401902824</v>
      </c>
      <c r="AD779" s="353">
        <f t="shared" si="325"/>
        <v>-1972.0100200000002</v>
      </c>
      <c r="AE779" s="353">
        <f t="shared" si="325"/>
        <v>-50678.632769999997</v>
      </c>
      <c r="AF779" s="353">
        <f t="shared" si="325"/>
        <v>4955369.0885399999</v>
      </c>
      <c r="AG779" s="951">
        <f>Z779+AB779+AE779-AF779</f>
        <v>0</v>
      </c>
      <c r="AH779" s="964"/>
      <c r="AN779" s="137"/>
    </row>
    <row r="780" spans="1:40" ht="43.5" x14ac:dyDescent="0.25">
      <c r="A780" s="137">
        <v>1</v>
      </c>
      <c r="B780" s="1405" t="s">
        <v>177</v>
      </c>
      <c r="C780" s="1406"/>
      <c r="D780" s="1407"/>
      <c r="E780" s="872">
        <f>SUM(E746,E628,E376,E294,E202,E152,E40,)</f>
        <v>6832</v>
      </c>
      <c r="F780" s="1401">
        <f>SUM(F746,F628,F376,F294,F202,F152,F40,)</f>
        <v>4554.6666666666661</v>
      </c>
      <c r="G780" s="1401">
        <f>SUM(G746,G628,G376,G294,G202,G152,G40,)</f>
        <v>4141</v>
      </c>
      <c r="H780" s="1407">
        <f>G780/F780*100</f>
        <v>90.917740046838418</v>
      </c>
      <c r="I780" s="1407"/>
      <c r="J780" s="1407"/>
      <c r="K780" s="1408"/>
      <c r="L780" s="1407"/>
      <c r="M780" s="1407"/>
      <c r="N780" s="1407"/>
      <c r="O780" s="1407"/>
      <c r="P780" s="1407"/>
      <c r="Q780" s="355">
        <f t="shared" ref="Q780:AF780" si="326">SUM(Q746,Q628,Q376,Q294,Q202,Q152,Q40,)</f>
        <v>1579261.1722208001</v>
      </c>
      <c r="R780" s="355">
        <f t="shared" si="326"/>
        <v>1579261.1722208001</v>
      </c>
      <c r="S780" s="355">
        <f t="shared" si="326"/>
        <v>1579091.5027208</v>
      </c>
      <c r="T780" s="355">
        <f t="shared" si="326"/>
        <v>1579091.5027208</v>
      </c>
      <c r="U780" s="355">
        <f t="shared" si="326"/>
        <v>1579091.5027208</v>
      </c>
      <c r="V780" s="355">
        <f t="shared" si="326"/>
        <v>1579091.5027208</v>
      </c>
      <c r="W780" s="355">
        <f t="shared" si="326"/>
        <v>1601885.0311199999</v>
      </c>
      <c r="X780" s="355">
        <f t="shared" si="326"/>
        <v>1606732.2656399999</v>
      </c>
      <c r="Y780" s="355">
        <f t="shared" si="326"/>
        <v>1071154.8437599998</v>
      </c>
      <c r="Z780" s="355">
        <f t="shared" si="326"/>
        <v>989142.28565000009</v>
      </c>
      <c r="AA780" s="770">
        <f t="shared" si="326"/>
        <v>0</v>
      </c>
      <c r="AB780" s="355">
        <f t="shared" si="326"/>
        <v>0</v>
      </c>
      <c r="AC780" s="355">
        <f t="shared" si="326"/>
        <v>-82012.558109999896</v>
      </c>
      <c r="AD780" s="355">
        <f t="shared" si="326"/>
        <v>0</v>
      </c>
      <c r="AE780" s="355">
        <f t="shared" si="326"/>
        <v>0</v>
      </c>
      <c r="AF780" s="355">
        <f t="shared" si="326"/>
        <v>989142.28565000009</v>
      </c>
      <c r="AG780" s="951">
        <f>Z780+AB780+AE780-AF780</f>
        <v>0</v>
      </c>
      <c r="AH780" s="964"/>
      <c r="AN780" s="137"/>
    </row>
    <row r="781" spans="1:40" x14ac:dyDescent="0.25">
      <c r="A781" s="137">
        <v>1</v>
      </c>
      <c r="B781" s="1399" t="s">
        <v>178</v>
      </c>
      <c r="C781" s="1400"/>
      <c r="D781" s="1401"/>
      <c r="E781" s="1402">
        <f>E18+E144</f>
        <v>1043</v>
      </c>
      <c r="F781" s="1401">
        <f>F18+F144</f>
        <v>695.33333333333337</v>
      </c>
      <c r="G781" s="1401">
        <f>G18+G144</f>
        <v>740</v>
      </c>
      <c r="H781" s="1401">
        <f>H31</f>
        <v>123</v>
      </c>
      <c r="I781" s="1403">
        <f>IF(E781=0,0,K781/E781)</f>
        <v>18.89837008628955</v>
      </c>
      <c r="J781" s="1403">
        <f>M781/G781</f>
        <v>15.198648648648648</v>
      </c>
      <c r="K781" s="1401">
        <f>K18+K144</f>
        <v>19711</v>
      </c>
      <c r="L781" s="1401">
        <f>L18+L144</f>
        <v>13140.666666666668</v>
      </c>
      <c r="M781" s="1401">
        <f>M18+M144</f>
        <v>11247</v>
      </c>
      <c r="N781" s="1401">
        <f>N18</f>
        <v>79.725400457665913</v>
      </c>
      <c r="O781" s="1401">
        <f>O18+O144</f>
        <v>58</v>
      </c>
      <c r="P781" s="1404"/>
      <c r="Q781" s="356">
        <f t="shared" ref="Q781:AF781" si="327">Q18+Q144</f>
        <v>121789.80499999999</v>
      </c>
      <c r="R781" s="356">
        <f t="shared" si="327"/>
        <v>121789.80499999999</v>
      </c>
      <c r="S781" s="356">
        <f t="shared" si="327"/>
        <v>126867.27900000001</v>
      </c>
      <c r="T781" s="356">
        <f t="shared" si="327"/>
        <v>126867.27900000001</v>
      </c>
      <c r="U781" s="356">
        <f t="shared" si="327"/>
        <v>126867.27900000001</v>
      </c>
      <c r="V781" s="356">
        <f t="shared" si="327"/>
        <v>126867.27900000001</v>
      </c>
      <c r="W781" s="356">
        <f t="shared" si="327"/>
        <v>126867.27900000001</v>
      </c>
      <c r="X781" s="356">
        <f t="shared" si="327"/>
        <v>122954.71599999999</v>
      </c>
      <c r="Y781" s="356">
        <f t="shared" si="327"/>
        <v>83457.175133333338</v>
      </c>
      <c r="Z781" s="356">
        <f t="shared" si="327"/>
        <v>84220.017839999986</v>
      </c>
      <c r="AA781" s="770">
        <f t="shared" si="327"/>
        <v>0</v>
      </c>
      <c r="AB781" s="353">
        <f t="shared" si="327"/>
        <v>0</v>
      </c>
      <c r="AC781" s="356">
        <f t="shared" si="327"/>
        <v>762.84270666665543</v>
      </c>
      <c r="AD781" s="356">
        <f t="shared" si="327"/>
        <v>0</v>
      </c>
      <c r="AE781" s="356">
        <f t="shared" si="327"/>
        <v>-208.66104000000001</v>
      </c>
      <c r="AF781" s="356">
        <f t="shared" si="327"/>
        <v>84011.35679999998</v>
      </c>
      <c r="AG781" s="951">
        <f>Z781+AB781+AE781-AF781</f>
        <v>0</v>
      </c>
      <c r="AH781" s="964"/>
      <c r="AN781" s="137"/>
    </row>
    <row r="782" spans="1:40" ht="15.75" x14ac:dyDescent="0.25">
      <c r="A782" s="137">
        <v>1</v>
      </c>
      <c r="B782" s="664" t="s">
        <v>194</v>
      </c>
      <c r="C782" s="446"/>
      <c r="D782" s="1401"/>
      <c r="E782" s="1402"/>
      <c r="F782" s="1401"/>
      <c r="G782" s="1401"/>
      <c r="H782" s="1401"/>
      <c r="I782" s="1403"/>
      <c r="J782" s="1403"/>
      <c r="K782" s="1409"/>
      <c r="L782" s="1401"/>
      <c r="M782" s="1401"/>
      <c r="N782" s="1401"/>
      <c r="O782" s="1401"/>
      <c r="P782" s="1401"/>
      <c r="Q782" s="353">
        <f t="shared" ref="Q782:AF782" si="328">SUM(Q747,Q717,Q670,Q629,Q610,Q596,Q563,Q481,Q377,Q295,Q203,Q153,Q41)</f>
        <v>0</v>
      </c>
      <c r="R782" s="353">
        <f t="shared" si="328"/>
        <v>0</v>
      </c>
      <c r="S782" s="353">
        <f t="shared" si="328"/>
        <v>0</v>
      </c>
      <c r="T782" s="353">
        <f t="shared" si="328"/>
        <v>0</v>
      </c>
      <c r="U782" s="353">
        <f t="shared" si="328"/>
        <v>0</v>
      </c>
      <c r="V782" s="353">
        <f t="shared" si="328"/>
        <v>0</v>
      </c>
      <c r="W782" s="353">
        <f t="shared" si="328"/>
        <v>0</v>
      </c>
      <c r="X782" s="353">
        <f t="shared" si="328"/>
        <v>0</v>
      </c>
      <c r="Y782" s="353">
        <f t="shared" si="328"/>
        <v>0</v>
      </c>
      <c r="Z782" s="353">
        <f t="shared" si="328"/>
        <v>0</v>
      </c>
      <c r="AA782" s="770">
        <f t="shared" si="328"/>
        <v>0</v>
      </c>
      <c r="AB782" s="353">
        <f t="shared" si="328"/>
        <v>0</v>
      </c>
      <c r="AC782" s="353">
        <f t="shared" si="328"/>
        <v>0</v>
      </c>
      <c r="AD782" s="353">
        <f t="shared" si="328"/>
        <v>0</v>
      </c>
      <c r="AE782" s="353">
        <f t="shared" si="328"/>
        <v>0</v>
      </c>
      <c r="AF782" s="353">
        <f t="shared" si="328"/>
        <v>0</v>
      </c>
      <c r="AG782" s="951">
        <f>Z782+AB782+AE782-AF782</f>
        <v>0</v>
      </c>
      <c r="AH782" s="964"/>
      <c r="AN782" s="137"/>
    </row>
    <row r="783" spans="1:40" s="2022" customFormat="1" ht="100.5" x14ac:dyDescent="0.25">
      <c r="B783" s="3118" t="s">
        <v>622</v>
      </c>
      <c r="C783" s="446"/>
      <c r="D783" s="1401"/>
      <c r="E783" s="1402">
        <f t="shared" ref="E783:H784" si="329">E378</f>
        <v>20</v>
      </c>
      <c r="F783" s="1402">
        <f t="shared" si="329"/>
        <v>6.666666666666667</v>
      </c>
      <c r="G783" s="1402">
        <f t="shared" si="329"/>
        <v>0</v>
      </c>
      <c r="H783" s="1402">
        <f t="shared" si="329"/>
        <v>0</v>
      </c>
      <c r="I783" s="1403"/>
      <c r="J783" s="1403"/>
      <c r="K783" s="1409"/>
      <c r="L783" s="1401"/>
      <c r="M783" s="1401"/>
      <c r="N783" s="1401"/>
      <c r="O783" s="1401"/>
      <c r="P783" s="1401"/>
      <c r="Q783" s="353"/>
      <c r="R783" s="353"/>
      <c r="S783" s="353"/>
      <c r="T783" s="353"/>
      <c r="U783" s="353"/>
      <c r="V783" s="353"/>
      <c r="W783" s="353">
        <f t="shared" ref="W783:AF783" si="330">W378</f>
        <v>87.984399999999994</v>
      </c>
      <c r="X783" s="353">
        <f t="shared" si="330"/>
        <v>87.984399999999994</v>
      </c>
      <c r="Y783" s="353">
        <f t="shared" si="330"/>
        <v>29.32813333333333</v>
      </c>
      <c r="Z783" s="353">
        <f t="shared" si="330"/>
        <v>0</v>
      </c>
      <c r="AA783" s="770">
        <f t="shared" si="330"/>
        <v>0</v>
      </c>
      <c r="AB783" s="353">
        <f t="shared" si="330"/>
        <v>0</v>
      </c>
      <c r="AC783" s="353">
        <f t="shared" si="330"/>
        <v>-29.32813333333333</v>
      </c>
      <c r="AD783" s="353">
        <f t="shared" si="330"/>
        <v>0</v>
      </c>
      <c r="AE783" s="353">
        <f t="shared" si="330"/>
        <v>0</v>
      </c>
      <c r="AF783" s="353">
        <f t="shared" si="330"/>
        <v>0</v>
      </c>
      <c r="AG783" s="951"/>
      <c r="AH783" s="964"/>
    </row>
    <row r="784" spans="1:40" s="2022" customFormat="1" x14ac:dyDescent="0.25">
      <c r="B784" s="307" t="s">
        <v>623</v>
      </c>
      <c r="C784" s="446"/>
      <c r="D784" s="1401"/>
      <c r="E784" s="1402">
        <f t="shared" si="329"/>
        <v>20</v>
      </c>
      <c r="F784" s="1402">
        <f t="shared" si="329"/>
        <v>6.666666666666667</v>
      </c>
      <c r="G784" s="1402">
        <f t="shared" si="329"/>
        <v>0</v>
      </c>
      <c r="H784" s="1402">
        <f t="shared" si="329"/>
        <v>0</v>
      </c>
      <c r="I784" s="1403"/>
      <c r="J784" s="1403"/>
      <c r="K784" s="1409"/>
      <c r="L784" s="1401"/>
      <c r="M784" s="1401"/>
      <c r="N784" s="1401"/>
      <c r="O784" s="1401"/>
      <c r="P784" s="1401"/>
      <c r="Q784" s="353"/>
      <c r="R784" s="353"/>
      <c r="S784" s="353"/>
      <c r="T784" s="353"/>
      <c r="U784" s="353"/>
      <c r="V784" s="353"/>
      <c r="W784" s="353"/>
      <c r="X784" s="353"/>
      <c r="Y784" s="353"/>
      <c r="Z784" s="353"/>
      <c r="AA784" s="770"/>
      <c r="AB784" s="353"/>
      <c r="AC784" s="353"/>
      <c r="AD784" s="353"/>
      <c r="AE784" s="353"/>
      <c r="AF784" s="353"/>
      <c r="AG784" s="951"/>
      <c r="AH784" s="964"/>
    </row>
    <row r="785" spans="1:40" ht="29.25" x14ac:dyDescent="0.25">
      <c r="A785" s="137">
        <v>1</v>
      </c>
      <c r="B785" s="1414" t="s">
        <v>310</v>
      </c>
      <c r="C785" s="1411"/>
      <c r="D785" s="1401"/>
      <c r="E785" s="1402">
        <f>SUM(E718,E671,E630,E611,E597,E564,E482,E382,E296,E204,E154,E42,E748)</f>
        <v>521847</v>
      </c>
      <c r="F785" s="1401">
        <f>SUM(F718,F671,F630,F611,F597,F564,F482,F382,F296,F204,F154,F42,F748)</f>
        <v>347897.66666666663</v>
      </c>
      <c r="G785" s="1401">
        <f>SUM(G718,G671,G630,G611,G597,G564,G482,G382,G296,G204,G154,G42,G748)</f>
        <v>345334.84749999997</v>
      </c>
      <c r="H785" s="1401">
        <f t="shared" ref="H785:H794" si="331">G785/F785*100</f>
        <v>99.26334108784863</v>
      </c>
      <c r="I785" s="1403"/>
      <c r="J785" s="1403"/>
      <c r="K785" s="1409"/>
      <c r="L785" s="1401"/>
      <c r="M785" s="1401"/>
      <c r="N785" s="1401"/>
      <c r="O785" s="1401"/>
      <c r="P785" s="1401"/>
      <c r="Q785" s="353">
        <f t="shared" ref="Q785:AF785" si="332">SUM(Q718,Q671,Q630,Q611,Q597,Q564,Q482,Q382,Q296,Q204,Q154,Q42,Q748)</f>
        <v>831192.83518000005</v>
      </c>
      <c r="R785" s="353">
        <f t="shared" si="332"/>
        <v>831192.83518000005</v>
      </c>
      <c r="S785" s="353">
        <f t="shared" si="332"/>
        <v>831192.83518000005</v>
      </c>
      <c r="T785" s="353">
        <f t="shared" si="332"/>
        <v>831192.83518000005</v>
      </c>
      <c r="U785" s="353">
        <f t="shared" si="332"/>
        <v>831192.83518000005</v>
      </c>
      <c r="V785" s="353">
        <f t="shared" si="332"/>
        <v>831192.83518000005</v>
      </c>
      <c r="W785" s="353">
        <f t="shared" si="332"/>
        <v>831837.94068</v>
      </c>
      <c r="X785" s="353">
        <f t="shared" si="332"/>
        <v>828227.74267999991</v>
      </c>
      <c r="Y785" s="353">
        <f t="shared" si="332"/>
        <v>553621.55235333345</v>
      </c>
      <c r="Z785" s="353">
        <f t="shared" si="332"/>
        <v>561649.17837999994</v>
      </c>
      <c r="AA785" s="770">
        <f t="shared" si="332"/>
        <v>0</v>
      </c>
      <c r="AB785" s="353">
        <f t="shared" si="332"/>
        <v>-4.2951999999999941</v>
      </c>
      <c r="AC785" s="353">
        <f t="shared" si="332"/>
        <v>8027.6260266666095</v>
      </c>
      <c r="AD785" s="353">
        <f t="shared" si="332"/>
        <v>-47.873140000000006</v>
      </c>
      <c r="AE785" s="353">
        <f t="shared" si="332"/>
        <v>-574.37483999999995</v>
      </c>
      <c r="AF785" s="353">
        <f t="shared" si="332"/>
        <v>561070.50833999994</v>
      </c>
      <c r="AG785" s="951">
        <f>Z785+AB785+AE785-AF785</f>
        <v>0</v>
      </c>
      <c r="AH785" s="964"/>
      <c r="AN785" s="137"/>
    </row>
    <row r="786" spans="1:40" x14ac:dyDescent="0.25">
      <c r="A786" s="137">
        <v>1</v>
      </c>
      <c r="B786" s="1410" t="s">
        <v>303</v>
      </c>
      <c r="C786" s="1411"/>
      <c r="D786" s="1401"/>
      <c r="E786" s="1402">
        <f>SUM(E719,E672,E631,E565,E483,E383,E297,E205,E155,E43)</f>
        <v>21000</v>
      </c>
      <c r="F786" s="1401">
        <f>SUM(F719,F672,F631,F565,F483,F383,F297,F205,F155,F43)</f>
        <v>14000</v>
      </c>
      <c r="G786" s="1401">
        <f>SUM(G719,G672,G631,G565,G483,G383,G297,G205,G155,G43)</f>
        <v>13972</v>
      </c>
      <c r="H786" s="1401">
        <f t="shared" si="331"/>
        <v>99.8</v>
      </c>
      <c r="I786" s="1403"/>
      <c r="J786" s="1403"/>
      <c r="K786" s="1409"/>
      <c r="L786" s="1401"/>
      <c r="M786" s="1401"/>
      <c r="N786" s="1401"/>
      <c r="O786" s="1401"/>
      <c r="P786" s="1401"/>
      <c r="Q786" s="353"/>
      <c r="R786" s="353"/>
      <c r="S786" s="353"/>
      <c r="T786" s="353"/>
      <c r="U786" s="353"/>
      <c r="V786" s="353"/>
      <c r="W786" s="353"/>
      <c r="X786" s="353"/>
      <c r="Y786" s="353"/>
      <c r="Z786" s="353"/>
      <c r="AA786" s="770"/>
      <c r="AB786" s="353"/>
      <c r="AC786" s="353"/>
      <c r="AD786" s="353"/>
      <c r="AE786" s="353"/>
      <c r="AF786" s="353"/>
      <c r="AG786" s="951">
        <f>Z786+AB786+AE786-AF786</f>
        <v>0</v>
      </c>
      <c r="AH786" s="964"/>
      <c r="AN786" s="137"/>
    </row>
    <row r="787" spans="1:40" ht="30" x14ac:dyDescent="0.25">
      <c r="A787" s="137">
        <v>1</v>
      </c>
      <c r="B787" s="1412" t="s">
        <v>442</v>
      </c>
      <c r="C787" s="1413"/>
      <c r="D787" s="1401"/>
      <c r="E787" s="1402">
        <f>SUM(E750,E720,E673,E632,E612,E598,E566,E484,E384,E298,E206,E156,E44)</f>
        <v>457093</v>
      </c>
      <c r="F787" s="1401">
        <f>SUM(F750,F720,F673,F632,F612,F598,F566,F484,F384,F298,F206,F156,F44)</f>
        <v>304728.33333333331</v>
      </c>
      <c r="G787" s="1401">
        <f>SUM(G750,G720,G673,G632,G612,G598,G566,G484,G384,G298,G206,G156,G44)</f>
        <v>303290.84749999997</v>
      </c>
      <c r="H787" s="1401">
        <f t="shared" si="331"/>
        <v>99.528272997259847</v>
      </c>
      <c r="I787" s="1403"/>
      <c r="J787" s="1403"/>
      <c r="K787" s="1409"/>
      <c r="L787" s="1401"/>
      <c r="M787" s="1401"/>
      <c r="N787" s="1401"/>
      <c r="O787" s="1401"/>
      <c r="P787" s="1401"/>
      <c r="Q787" s="353"/>
      <c r="R787" s="353"/>
      <c r="S787" s="353"/>
      <c r="T787" s="353"/>
      <c r="U787" s="353"/>
      <c r="V787" s="353"/>
      <c r="W787" s="353"/>
      <c r="X787" s="353"/>
      <c r="Y787" s="353"/>
      <c r="Z787" s="353"/>
      <c r="AA787" s="770"/>
      <c r="AB787" s="353"/>
      <c r="AC787" s="353"/>
      <c r="AD787" s="353"/>
      <c r="AE787" s="353"/>
      <c r="AF787" s="353"/>
      <c r="AG787" s="951">
        <f>Z787+AB787+AE787-AF787</f>
        <v>0</v>
      </c>
      <c r="AH787" s="964"/>
      <c r="AN787" s="137"/>
    </row>
    <row r="788" spans="1:40" x14ac:dyDescent="0.25">
      <c r="A788" s="137">
        <v>1</v>
      </c>
      <c r="B788" s="1412" t="s">
        <v>443</v>
      </c>
      <c r="C788" s="1413"/>
      <c r="D788" s="1401"/>
      <c r="E788" s="1402">
        <f>SUM(E751,E721,E674,E633,E567,E485,E385,E299,E207,E157,E45,E386)</f>
        <v>414978</v>
      </c>
      <c r="F788" s="1401">
        <f>SUM(F751,F721,F674,F633,F567,F485,F385,F299,F207,F157,F45,F386)</f>
        <v>276651.66666666663</v>
      </c>
      <c r="G788" s="1401">
        <f>SUM(G751,G721,G674,G633,G567,G485,G385,G299,G207,G157,G45,G386)</f>
        <v>275063</v>
      </c>
      <c r="H788" s="1401">
        <f t="shared" si="331"/>
        <v>99.425751998602351</v>
      </c>
      <c r="I788" s="1403"/>
      <c r="J788" s="1403"/>
      <c r="K788" s="1409"/>
      <c r="L788" s="1401"/>
      <c r="M788" s="1401"/>
      <c r="N788" s="1401"/>
      <c r="O788" s="1401"/>
      <c r="P788" s="1401"/>
      <c r="Q788" s="353"/>
      <c r="R788" s="353"/>
      <c r="S788" s="353"/>
      <c r="T788" s="353"/>
      <c r="U788" s="353"/>
      <c r="V788" s="353"/>
      <c r="W788" s="353"/>
      <c r="X788" s="353"/>
      <c r="Y788" s="353"/>
      <c r="Z788" s="353"/>
      <c r="AA788" s="770"/>
      <c r="AB788" s="353"/>
      <c r="AC788" s="353"/>
      <c r="AD788" s="353"/>
      <c r="AE788" s="353"/>
      <c r="AF788" s="353"/>
      <c r="AG788" s="951">
        <f>Z788+AB788+AE788-AF788</f>
        <v>0</v>
      </c>
      <c r="AH788" s="964"/>
      <c r="AN788" s="137"/>
    </row>
    <row r="789" spans="1:40" ht="30" x14ac:dyDescent="0.25">
      <c r="A789" s="137">
        <v>1</v>
      </c>
      <c r="B789" s="1412" t="s">
        <v>444</v>
      </c>
      <c r="C789" s="1413"/>
      <c r="D789" s="1401"/>
      <c r="E789" s="1402">
        <f>SUM(E613,E599,E568,E486,E46)</f>
        <v>63060</v>
      </c>
      <c r="F789" s="1401">
        <f>SUM(F613,F599,F568,F486,F46)</f>
        <v>42040</v>
      </c>
      <c r="G789" s="1401">
        <f>SUM(G613,G599,G568,G486,G46)</f>
        <v>39375.39</v>
      </c>
      <c r="H789" s="1401">
        <f t="shared" si="331"/>
        <v>93.661726926736449</v>
      </c>
      <c r="I789" s="1403"/>
      <c r="J789" s="1403"/>
      <c r="K789" s="1409"/>
      <c r="L789" s="1401"/>
      <c r="M789" s="1401"/>
      <c r="N789" s="1401"/>
      <c r="O789" s="1401"/>
      <c r="P789" s="1401"/>
      <c r="Q789" s="353"/>
      <c r="R789" s="353"/>
      <c r="S789" s="353"/>
      <c r="T789" s="353"/>
      <c r="U789" s="353"/>
      <c r="V789" s="353"/>
      <c r="W789" s="353"/>
      <c r="X789" s="353"/>
      <c r="Y789" s="353"/>
      <c r="Z789" s="353"/>
      <c r="AA789" s="770"/>
      <c r="AB789" s="353"/>
      <c r="AC789" s="353"/>
      <c r="AD789" s="353"/>
      <c r="AE789" s="353"/>
      <c r="AF789" s="353"/>
      <c r="AG789" s="951">
        <f>Z789+AB789+AE789-AF789</f>
        <v>0</v>
      </c>
      <c r="AH789" s="964"/>
    </row>
    <row r="790" spans="1:40" ht="45" x14ac:dyDescent="0.25">
      <c r="A790" s="137">
        <v>1</v>
      </c>
      <c r="B790" s="1412" t="s">
        <v>445</v>
      </c>
      <c r="C790" s="1413"/>
      <c r="D790" s="1401"/>
      <c r="E790" s="1402">
        <f>SUM(E752,E722,E675,E634,E569,E487,E387,E300,E208,E158,E47)</f>
        <v>26350</v>
      </c>
      <c r="F790" s="1401">
        <f>SUM(F752,F722,F675,F634,F569,F487,F387,F300,F208,F158,F47)</f>
        <v>17566.666666666668</v>
      </c>
      <c r="G790" s="1401">
        <f>SUM(G752,G722,G675,G634,G569,G487,G387,G300,G208,G158,G47)</f>
        <v>18384</v>
      </c>
      <c r="H790" s="1401">
        <f t="shared" si="331"/>
        <v>104.65275142314989</v>
      </c>
      <c r="I790" s="1403"/>
      <c r="J790" s="1403"/>
      <c r="K790" s="1409"/>
      <c r="L790" s="1401"/>
      <c r="M790" s="1401"/>
      <c r="N790" s="1401"/>
      <c r="O790" s="1401"/>
      <c r="P790" s="1401"/>
      <c r="Q790" s="353"/>
      <c r="R790" s="353"/>
      <c r="S790" s="353"/>
      <c r="T790" s="353"/>
      <c r="U790" s="353"/>
      <c r="V790" s="353"/>
      <c r="W790" s="353"/>
      <c r="X790" s="353"/>
      <c r="Y790" s="353"/>
      <c r="Z790" s="353"/>
      <c r="AA790" s="770"/>
      <c r="AB790" s="353"/>
      <c r="AC790" s="353"/>
      <c r="AD790" s="353"/>
      <c r="AE790" s="353"/>
      <c r="AF790" s="353"/>
      <c r="AG790" s="951">
        <f>Z790+AB790+AE790-AF790</f>
        <v>0</v>
      </c>
      <c r="AH790" s="964"/>
      <c r="AN790" s="137"/>
    </row>
    <row r="791" spans="1:40" ht="60" x14ac:dyDescent="0.25">
      <c r="A791" s="137">
        <v>1</v>
      </c>
      <c r="B791" s="1412" t="s">
        <v>446</v>
      </c>
      <c r="C791" s="1413"/>
      <c r="D791" s="1401"/>
      <c r="E791" s="1402">
        <f>SUM(E753,E723,E635,E488,E570,E388,E301,E209,E159,E48)</f>
        <v>3420</v>
      </c>
      <c r="F791" s="1401">
        <f>SUM(F753,F723,F635,F488,F570,F388,F301,F209,F159,F48)</f>
        <v>2280</v>
      </c>
      <c r="G791" s="1401">
        <f>SUM(G753,G723,G635,G488,G570,G388,G301,G209,G159,G48)</f>
        <v>2262</v>
      </c>
      <c r="H791" s="1401">
        <f t="shared" si="331"/>
        <v>99.210526315789465</v>
      </c>
      <c r="I791" s="1403"/>
      <c r="J791" s="1403"/>
      <c r="K791" s="1409"/>
      <c r="L791" s="1401"/>
      <c r="M791" s="1401"/>
      <c r="N791" s="1401"/>
      <c r="O791" s="1401"/>
      <c r="P791" s="1401"/>
      <c r="Q791" s="353"/>
      <c r="R791" s="353"/>
      <c r="S791" s="353"/>
      <c r="T791" s="353"/>
      <c r="U791" s="353"/>
      <c r="V791" s="353"/>
      <c r="W791" s="353"/>
      <c r="X791" s="353"/>
      <c r="Y791" s="353"/>
      <c r="Z791" s="353"/>
      <c r="AA791" s="770"/>
      <c r="AB791" s="353"/>
      <c r="AC791" s="353"/>
      <c r="AD791" s="353"/>
      <c r="AE791" s="353"/>
      <c r="AF791" s="353"/>
      <c r="AG791" s="951">
        <f>Z791+AB791+AE791-AF791</f>
        <v>0</v>
      </c>
      <c r="AH791" s="964"/>
      <c r="AN791" s="137"/>
    </row>
    <row r="792" spans="1:40" ht="45" x14ac:dyDescent="0.25">
      <c r="A792" s="137">
        <v>1</v>
      </c>
      <c r="B792" s="1412" t="s">
        <v>447</v>
      </c>
      <c r="C792" s="1413"/>
      <c r="D792" s="1401"/>
      <c r="E792" s="1402">
        <f>SUM(E754,E724,E677,E636,E571,E489,E389,E302,E210,E160,E49,E390)</f>
        <v>37124</v>
      </c>
      <c r="F792" s="1401">
        <f>SUM(F754,F724,F677,F636,F571,F489,F389,F302,F210,F160,F49,F390)</f>
        <v>24749.333333333332</v>
      </c>
      <c r="G792" s="1401">
        <f>SUM(G754,G724,G677,G636,G571,G489,G389,G302,G210,G160,G49,G390)</f>
        <v>22885</v>
      </c>
      <c r="H792" s="1401">
        <f t="shared" si="331"/>
        <v>92.467137161943754</v>
      </c>
      <c r="I792" s="1403"/>
      <c r="J792" s="1403"/>
      <c r="K792" s="1409"/>
      <c r="L792" s="1401"/>
      <c r="M792" s="1401"/>
      <c r="N792" s="1401"/>
      <c r="O792" s="1401"/>
      <c r="P792" s="1401"/>
      <c r="Q792" s="353"/>
      <c r="R792" s="353"/>
      <c r="S792" s="353"/>
      <c r="T792" s="353"/>
      <c r="U792" s="353"/>
      <c r="V792" s="353"/>
      <c r="W792" s="353"/>
      <c r="X792" s="353"/>
      <c r="Y792" s="353"/>
      <c r="Z792" s="353"/>
      <c r="AA792" s="770"/>
      <c r="AB792" s="353"/>
      <c r="AC792" s="353"/>
      <c r="AD792" s="353"/>
      <c r="AE792" s="353"/>
      <c r="AF792" s="353"/>
      <c r="AG792" s="951">
        <f>Z792+AB792+AE792-AF792</f>
        <v>0</v>
      </c>
      <c r="AH792" s="964"/>
      <c r="AN792" s="137"/>
    </row>
    <row r="793" spans="1:40" ht="90" x14ac:dyDescent="0.25">
      <c r="A793" s="137">
        <v>1</v>
      </c>
      <c r="B793" s="1412" t="s">
        <v>448</v>
      </c>
      <c r="C793" s="1413"/>
      <c r="D793" s="1401"/>
      <c r="E793" s="1402">
        <f>E490+E50</f>
        <v>110</v>
      </c>
      <c r="F793" s="1401">
        <f>F490+F50</f>
        <v>73.333333333333343</v>
      </c>
      <c r="G793" s="1401">
        <f>G490+G50</f>
        <v>0</v>
      </c>
      <c r="H793" s="1401">
        <f t="shared" si="331"/>
        <v>0</v>
      </c>
      <c r="I793" s="1403"/>
      <c r="J793" s="1403"/>
      <c r="K793" s="1409"/>
      <c r="L793" s="1401"/>
      <c r="M793" s="1401"/>
      <c r="N793" s="1401"/>
      <c r="O793" s="1401"/>
      <c r="P793" s="1401"/>
      <c r="Q793" s="353"/>
      <c r="R793" s="353"/>
      <c r="S793" s="353"/>
      <c r="T793" s="353"/>
      <c r="U793" s="353"/>
      <c r="V793" s="353"/>
      <c r="W793" s="353"/>
      <c r="X793" s="353"/>
      <c r="Y793" s="353"/>
      <c r="Z793" s="353"/>
      <c r="AA793" s="770"/>
      <c r="AB793" s="353"/>
      <c r="AC793" s="353"/>
      <c r="AD793" s="353"/>
      <c r="AE793" s="353"/>
      <c r="AF793" s="353"/>
      <c r="AG793" s="951">
        <f>Z793+AB793+AE793-AF793</f>
        <v>0</v>
      </c>
      <c r="AH793" s="964"/>
      <c r="AN793" s="137"/>
    </row>
    <row r="794" spans="1:40" s="2022" customFormat="1" ht="43.5" x14ac:dyDescent="0.25">
      <c r="A794" s="2022">
        <v>1</v>
      </c>
      <c r="B794" s="1414" t="s">
        <v>497</v>
      </c>
      <c r="C794" s="1415"/>
      <c r="D794" s="1426"/>
      <c r="E794" s="1427">
        <f>E303</f>
        <v>50</v>
      </c>
      <c r="F794" s="1426">
        <f>F303</f>
        <v>33.333333333333336</v>
      </c>
      <c r="G794" s="1426">
        <f>G303</f>
        <v>43</v>
      </c>
      <c r="H794" s="1426">
        <f t="shared" si="331"/>
        <v>128.99999999999997</v>
      </c>
      <c r="I794" s="1403"/>
      <c r="J794" s="1403"/>
      <c r="K794" s="1409"/>
      <c r="L794" s="1401"/>
      <c r="M794" s="1401"/>
      <c r="N794" s="1401"/>
      <c r="O794" s="1401"/>
      <c r="P794" s="1401"/>
      <c r="Q794" s="353">
        <f t="shared" ref="Q794:AF794" si="333">Q303</f>
        <v>0</v>
      </c>
      <c r="R794" s="353">
        <f t="shared" si="333"/>
        <v>0</v>
      </c>
      <c r="S794" s="353">
        <f t="shared" si="333"/>
        <v>0</v>
      </c>
      <c r="T794" s="353">
        <f t="shared" si="333"/>
        <v>0</v>
      </c>
      <c r="U794" s="353">
        <f t="shared" si="333"/>
        <v>0</v>
      </c>
      <c r="V794" s="353">
        <f t="shared" si="333"/>
        <v>0</v>
      </c>
      <c r="W794" s="353">
        <f t="shared" si="333"/>
        <v>0</v>
      </c>
      <c r="X794" s="353">
        <f t="shared" si="333"/>
        <v>0</v>
      </c>
      <c r="Y794" s="353">
        <f t="shared" si="333"/>
        <v>0</v>
      </c>
      <c r="Z794" s="353">
        <f t="shared" si="333"/>
        <v>0</v>
      </c>
      <c r="AA794" s="770">
        <f t="shared" si="333"/>
        <v>0</v>
      </c>
      <c r="AB794" s="353">
        <f t="shared" si="333"/>
        <v>0</v>
      </c>
      <c r="AC794" s="353">
        <f t="shared" si="333"/>
        <v>0</v>
      </c>
      <c r="AD794" s="353">
        <f t="shared" si="333"/>
        <v>0</v>
      </c>
      <c r="AE794" s="353">
        <f t="shared" si="333"/>
        <v>0</v>
      </c>
      <c r="AF794" s="353">
        <f t="shared" si="333"/>
        <v>0</v>
      </c>
      <c r="AG794" s="951">
        <f>Z794+AB794+AE794-AF794</f>
        <v>0</v>
      </c>
      <c r="AH794" s="964"/>
    </row>
    <row r="795" spans="1:40" s="2022" customFormat="1" ht="30" x14ac:dyDescent="0.25">
      <c r="A795" s="2022">
        <v>1</v>
      </c>
      <c r="B795" s="1412" t="s">
        <v>498</v>
      </c>
      <c r="C795" s="1413"/>
      <c r="D795" s="1401"/>
      <c r="E795" s="1402"/>
      <c r="F795" s="1401"/>
      <c r="G795" s="1401"/>
      <c r="H795" s="1401"/>
      <c r="I795" s="1403"/>
      <c r="J795" s="1403"/>
      <c r="K795" s="1409"/>
      <c r="L795" s="1401"/>
      <c r="M795" s="1401"/>
      <c r="N795" s="1401"/>
      <c r="O795" s="1401"/>
      <c r="P795" s="1401"/>
      <c r="Q795" s="353"/>
      <c r="R795" s="353"/>
      <c r="S795" s="353"/>
      <c r="T795" s="353"/>
      <c r="U795" s="353"/>
      <c r="V795" s="353"/>
      <c r="W795" s="353"/>
      <c r="X795" s="353"/>
      <c r="Y795" s="353"/>
      <c r="Z795" s="353"/>
      <c r="AA795" s="770"/>
      <c r="AB795" s="353"/>
      <c r="AC795" s="353"/>
      <c r="AD795" s="353"/>
      <c r="AE795" s="353"/>
      <c r="AF795" s="353"/>
      <c r="AG795" s="951">
        <f>Z795+AB795+AE795-AF795</f>
        <v>0</v>
      </c>
      <c r="AH795" s="964"/>
    </row>
    <row r="796" spans="1:40" s="2022" customFormat="1" ht="30" x14ac:dyDescent="0.25">
      <c r="A796" s="2022">
        <v>1</v>
      </c>
      <c r="B796" s="1412" t="s">
        <v>499</v>
      </c>
      <c r="C796" s="1413"/>
      <c r="D796" s="1401"/>
      <c r="E796" s="1402"/>
      <c r="F796" s="1401"/>
      <c r="G796" s="1401"/>
      <c r="H796" s="1401"/>
      <c r="I796" s="1403"/>
      <c r="J796" s="1403"/>
      <c r="K796" s="1409"/>
      <c r="L796" s="1401"/>
      <c r="M796" s="1401"/>
      <c r="N796" s="1401"/>
      <c r="O796" s="1401"/>
      <c r="P796" s="1401"/>
      <c r="Q796" s="353"/>
      <c r="R796" s="353"/>
      <c r="S796" s="353"/>
      <c r="T796" s="353"/>
      <c r="U796" s="353"/>
      <c r="V796" s="353"/>
      <c r="W796" s="353"/>
      <c r="X796" s="353"/>
      <c r="Y796" s="353"/>
      <c r="Z796" s="353"/>
      <c r="AA796" s="770"/>
      <c r="AB796" s="353"/>
      <c r="AC796" s="353"/>
      <c r="AD796" s="353"/>
      <c r="AE796" s="353"/>
      <c r="AF796" s="353"/>
      <c r="AG796" s="951">
        <f>Z796+AB796+AE796-AF796</f>
        <v>0</v>
      </c>
      <c r="AH796" s="964"/>
    </row>
    <row r="797" spans="1:40" s="2022" customFormat="1" ht="30" x14ac:dyDescent="0.25">
      <c r="A797" s="2022">
        <v>1</v>
      </c>
      <c r="B797" s="1412" t="s">
        <v>500</v>
      </c>
      <c r="C797" s="1413"/>
      <c r="D797" s="1401"/>
      <c r="E797" s="1402">
        <f>E304</f>
        <v>50</v>
      </c>
      <c r="F797" s="1401">
        <f>F304</f>
        <v>33.333333333333336</v>
      </c>
      <c r="G797" s="1401">
        <f>G304</f>
        <v>43</v>
      </c>
      <c r="H797" s="1401">
        <f t="shared" ref="H797:H808" si="334">G797/F797*100</f>
        <v>128.99999999999997</v>
      </c>
      <c r="I797" s="1403"/>
      <c r="J797" s="1403"/>
      <c r="K797" s="1409"/>
      <c r="L797" s="1401"/>
      <c r="M797" s="1401"/>
      <c r="N797" s="1401"/>
      <c r="O797" s="1401"/>
      <c r="P797" s="1401"/>
      <c r="Q797" s="353"/>
      <c r="R797" s="353"/>
      <c r="S797" s="353"/>
      <c r="T797" s="353"/>
      <c r="U797" s="353"/>
      <c r="V797" s="353"/>
      <c r="W797" s="353"/>
      <c r="X797" s="353"/>
      <c r="Y797" s="353"/>
      <c r="Z797" s="353"/>
      <c r="AA797" s="770"/>
      <c r="AB797" s="353"/>
      <c r="AC797" s="353"/>
      <c r="AD797" s="353"/>
      <c r="AE797" s="353"/>
      <c r="AF797" s="353"/>
      <c r="AG797" s="951">
        <f>Z797+AB797+AE797-AF797</f>
        <v>0</v>
      </c>
      <c r="AH797" s="964"/>
    </row>
    <row r="798" spans="1:40" s="2022" customFormat="1" ht="30" x14ac:dyDescent="0.25">
      <c r="A798" s="2022">
        <v>1</v>
      </c>
      <c r="B798" s="1412" t="s">
        <v>618</v>
      </c>
      <c r="C798" s="1413"/>
      <c r="D798" s="1401"/>
      <c r="E798" s="1402">
        <f>E391</f>
        <v>2600</v>
      </c>
      <c r="F798" s="1401">
        <f>F391</f>
        <v>1733.3333333333333</v>
      </c>
      <c r="G798" s="1401">
        <f>G391</f>
        <v>2495</v>
      </c>
      <c r="H798" s="1401">
        <f t="shared" si="334"/>
        <v>143.94230769230768</v>
      </c>
      <c r="I798" s="1403"/>
      <c r="J798" s="1403"/>
      <c r="K798" s="1409"/>
      <c r="L798" s="1401"/>
      <c r="M798" s="1401"/>
      <c r="N798" s="1401"/>
      <c r="O798" s="1401"/>
      <c r="P798" s="1401"/>
      <c r="Q798" s="353"/>
      <c r="R798" s="353"/>
      <c r="S798" s="353"/>
      <c r="T798" s="353"/>
      <c r="U798" s="353"/>
      <c r="V798" s="353"/>
      <c r="W798" s="353"/>
      <c r="X798" s="353"/>
      <c r="Y798" s="353"/>
      <c r="Z798" s="353"/>
      <c r="AA798" s="770"/>
      <c r="AB798" s="353"/>
      <c r="AC798" s="353"/>
      <c r="AD798" s="353"/>
      <c r="AE798" s="353"/>
      <c r="AF798" s="353"/>
      <c r="AG798" s="951">
        <f>Z798+AB798+AE798-AF798</f>
        <v>0</v>
      </c>
      <c r="AH798" s="964"/>
    </row>
    <row r="799" spans="1:40" x14ac:dyDescent="0.25">
      <c r="A799" s="137">
        <v>1</v>
      </c>
      <c r="B799" s="1412" t="s">
        <v>311</v>
      </c>
      <c r="C799" s="1413"/>
      <c r="D799" s="1401"/>
      <c r="E799" s="1402">
        <f>SUM(E755,E725,E678,E637,E614,E600,E572,E491,E392,E305,E211,E161,E51)</f>
        <v>155667.02127659574</v>
      </c>
      <c r="F799" s="1401">
        <f>SUM(F755,F725,F678,F637,F614,F600,F572,F491,F392,F305,F211,F161,F51)</f>
        <v>103777.97872340425</v>
      </c>
      <c r="G799" s="1401">
        <f>SUM(G755,G725,G678,G637,G614,G600,G572,G491,G392,G305,G211,G161,G51)</f>
        <v>103462.46914893616</v>
      </c>
      <c r="H799" s="1401">
        <f t="shared" si="334"/>
        <v>99.695976373456844</v>
      </c>
      <c r="I799" s="1403"/>
      <c r="J799" s="1403"/>
      <c r="K799" s="1409"/>
      <c r="L799" s="1401"/>
      <c r="M799" s="1401"/>
      <c r="N799" s="1401"/>
      <c r="O799" s="1401"/>
      <c r="P799" s="1401"/>
      <c r="Q799" s="353"/>
      <c r="R799" s="353"/>
      <c r="S799" s="353"/>
      <c r="T799" s="353"/>
      <c r="U799" s="353"/>
      <c r="V799" s="353"/>
      <c r="W799" s="353"/>
      <c r="X799" s="353"/>
      <c r="Y799" s="353"/>
      <c r="Z799" s="353"/>
      <c r="AA799" s="770"/>
      <c r="AB799" s="353"/>
      <c r="AC799" s="353"/>
      <c r="AD799" s="353"/>
      <c r="AE799" s="353"/>
      <c r="AF799" s="353"/>
      <c r="AG799" s="951">
        <f>Z799+AB799+AE799-AF799</f>
        <v>0</v>
      </c>
      <c r="AH799" s="964"/>
      <c r="AN799" s="137"/>
    </row>
    <row r="800" spans="1:40" x14ac:dyDescent="0.25">
      <c r="A800" s="137">
        <v>1</v>
      </c>
      <c r="B800" s="1412" t="s">
        <v>319</v>
      </c>
      <c r="C800" s="1413"/>
      <c r="D800" s="1401"/>
      <c r="E800" s="1402">
        <f>E573+E492+E755+E392+E305+E211+E161</f>
        <v>84440</v>
      </c>
      <c r="F800" s="1401">
        <f>F756+F573+F492+F393+F306+F212+F162</f>
        <v>56293.333333333336</v>
      </c>
      <c r="G800" s="1401">
        <f>G756+G573+G492+G393+G306+G212+G162</f>
        <v>55483</v>
      </c>
      <c r="H800" s="1401">
        <f t="shared" si="334"/>
        <v>98.560516342965414</v>
      </c>
      <c r="I800" s="1403"/>
      <c r="J800" s="1403"/>
      <c r="K800" s="1409"/>
      <c r="L800" s="1401"/>
      <c r="M800" s="1401"/>
      <c r="N800" s="1401"/>
      <c r="O800" s="1401"/>
      <c r="P800" s="1401"/>
      <c r="Q800" s="353"/>
      <c r="R800" s="353"/>
      <c r="S800" s="353"/>
      <c r="T800" s="353"/>
      <c r="U800" s="353"/>
      <c r="V800" s="353"/>
      <c r="W800" s="353"/>
      <c r="X800" s="353"/>
      <c r="Y800" s="353"/>
      <c r="Z800" s="353"/>
      <c r="AA800" s="770"/>
      <c r="AB800" s="353"/>
      <c r="AC800" s="353"/>
      <c r="AD800" s="353"/>
      <c r="AE800" s="353"/>
      <c r="AF800" s="353"/>
      <c r="AG800" s="951">
        <f>Z800+AB800+AE800-AF800</f>
        <v>0</v>
      </c>
      <c r="AH800" s="964"/>
      <c r="AN800" s="137"/>
    </row>
    <row r="801" spans="1:40" x14ac:dyDescent="0.25">
      <c r="A801" s="137">
        <v>1</v>
      </c>
      <c r="B801" s="1414" t="s">
        <v>320</v>
      </c>
      <c r="C801" s="1415"/>
      <c r="D801" s="1401"/>
      <c r="E801" s="1402">
        <f t="shared" ref="E801:G802" si="335">SUM(E615,E601,E574,E493,E52)</f>
        <v>70627.02127659574</v>
      </c>
      <c r="F801" s="1401">
        <f t="shared" si="335"/>
        <v>47084.645390070917</v>
      </c>
      <c r="G801" s="1401">
        <f t="shared" si="335"/>
        <v>47568.469148936158</v>
      </c>
      <c r="H801" s="1401">
        <f t="shared" si="334"/>
        <v>101.02756164957178</v>
      </c>
      <c r="I801" s="1403"/>
      <c r="J801" s="1403"/>
      <c r="K801" s="1409"/>
      <c r="L801" s="1401"/>
      <c r="M801" s="1401"/>
      <c r="N801" s="1401"/>
      <c r="O801" s="1401"/>
      <c r="P801" s="1401"/>
      <c r="Q801" s="353"/>
      <c r="R801" s="353"/>
      <c r="S801" s="353"/>
      <c r="T801" s="353"/>
      <c r="U801" s="353"/>
      <c r="V801" s="353"/>
      <c r="W801" s="353"/>
      <c r="X801" s="353"/>
      <c r="Y801" s="353"/>
      <c r="Z801" s="353"/>
      <c r="AA801" s="770"/>
      <c r="AB801" s="353"/>
      <c r="AC801" s="353"/>
      <c r="AD801" s="353"/>
      <c r="AE801" s="353"/>
      <c r="AF801" s="353"/>
      <c r="AG801" s="951">
        <f>Z801+AB801+AE801-AF801</f>
        <v>0</v>
      </c>
      <c r="AH801" s="964"/>
      <c r="AN801" s="137"/>
    </row>
    <row r="802" spans="1:40" x14ac:dyDescent="0.25">
      <c r="A802" s="137">
        <v>1</v>
      </c>
      <c r="B802" s="1416" t="s">
        <v>321</v>
      </c>
      <c r="C802" s="1417"/>
      <c r="D802" s="1401"/>
      <c r="E802" s="1402">
        <f t="shared" si="335"/>
        <v>663894</v>
      </c>
      <c r="F802" s="1401">
        <f t="shared" si="335"/>
        <v>442595.66666666663</v>
      </c>
      <c r="G802" s="1401">
        <f t="shared" si="335"/>
        <v>447143.60999999993</v>
      </c>
      <c r="H802" s="1401">
        <f t="shared" si="334"/>
        <v>101.02756164957181</v>
      </c>
      <c r="I802" s="1403"/>
      <c r="J802" s="1403"/>
      <c r="K802" s="1409"/>
      <c r="L802" s="1401"/>
      <c r="M802" s="1401"/>
      <c r="N802" s="1401"/>
      <c r="O802" s="1401"/>
      <c r="P802" s="1401"/>
      <c r="Q802" s="353"/>
      <c r="R802" s="353"/>
      <c r="S802" s="353"/>
      <c r="T802" s="353"/>
      <c r="U802" s="353"/>
      <c r="V802" s="353"/>
      <c r="W802" s="353"/>
      <c r="X802" s="353"/>
      <c r="Y802" s="353"/>
      <c r="Z802" s="353"/>
      <c r="AA802" s="770"/>
      <c r="AB802" s="353"/>
      <c r="AC802" s="353"/>
      <c r="AD802" s="353"/>
      <c r="AE802" s="353"/>
      <c r="AF802" s="353"/>
      <c r="AG802" s="951">
        <f>Z802+AB802+AE802-AF802</f>
        <v>0</v>
      </c>
      <c r="AH802" s="964"/>
    </row>
    <row r="803" spans="1:40" x14ac:dyDescent="0.25">
      <c r="A803" s="137">
        <v>1</v>
      </c>
      <c r="B803" s="1410" t="s">
        <v>322</v>
      </c>
      <c r="C803" s="1411"/>
      <c r="D803" s="1401"/>
      <c r="E803" s="1402">
        <f>E603</f>
        <v>0</v>
      </c>
      <c r="F803" s="1401">
        <f>F603</f>
        <v>0</v>
      </c>
      <c r="G803" s="1401">
        <f>G603</f>
        <v>0</v>
      </c>
      <c r="H803" s="1401"/>
      <c r="I803" s="1403"/>
      <c r="J803" s="1403"/>
      <c r="K803" s="1409"/>
      <c r="L803" s="1401"/>
      <c r="M803" s="1401"/>
      <c r="N803" s="1401"/>
      <c r="O803" s="1401"/>
      <c r="P803" s="1401"/>
      <c r="Q803" s="353"/>
      <c r="R803" s="353"/>
      <c r="S803" s="353"/>
      <c r="T803" s="353"/>
      <c r="U803" s="353"/>
      <c r="V803" s="353"/>
      <c r="W803" s="353"/>
      <c r="X803" s="353"/>
      <c r="Y803" s="353"/>
      <c r="Z803" s="353"/>
      <c r="AA803" s="770"/>
      <c r="AB803" s="353"/>
      <c r="AC803" s="353"/>
      <c r="AD803" s="353"/>
      <c r="AE803" s="353"/>
      <c r="AF803" s="353"/>
      <c r="AG803" s="951">
        <f>Z803+AB803+AE803-AF803</f>
        <v>0</v>
      </c>
      <c r="AH803" s="964"/>
      <c r="AN803" s="137"/>
    </row>
    <row r="804" spans="1:40" s="2022" customFormat="1" x14ac:dyDescent="0.25">
      <c r="A804" s="2022">
        <v>1</v>
      </c>
      <c r="B804" s="1414" t="s">
        <v>494</v>
      </c>
      <c r="C804" s="1411"/>
      <c r="D804" s="1401"/>
      <c r="E804" s="1402">
        <f>E576</f>
        <v>600</v>
      </c>
      <c r="F804" s="1401">
        <f>F576</f>
        <v>400</v>
      </c>
      <c r="G804" s="1401">
        <f>G576</f>
        <v>411</v>
      </c>
      <c r="H804" s="1401">
        <f t="shared" si="334"/>
        <v>102.75000000000001</v>
      </c>
      <c r="I804" s="1403"/>
      <c r="J804" s="1403"/>
      <c r="K804" s="1409"/>
      <c r="L804" s="1401"/>
      <c r="M804" s="1401"/>
      <c r="N804" s="1401"/>
      <c r="O804" s="1401"/>
      <c r="P804" s="1401"/>
      <c r="Q804" s="353">
        <f t="shared" ref="Q804:AF804" si="336">Q576</f>
        <v>19615.342850000001</v>
      </c>
      <c r="R804" s="353">
        <f t="shared" ref="R804:S804" si="337">R576</f>
        <v>19615.342850000001</v>
      </c>
      <c r="S804" s="353">
        <f t="shared" si="337"/>
        <v>19615.342850000001</v>
      </c>
      <c r="T804" s="353">
        <f t="shared" ref="T804:U804" si="338">T576</f>
        <v>19615.342850000001</v>
      </c>
      <c r="U804" s="353">
        <f t="shared" si="338"/>
        <v>19615.342850000001</v>
      </c>
      <c r="V804" s="353">
        <f t="shared" ref="V804:W804" si="339">V576</f>
        <v>19615.342850000001</v>
      </c>
      <c r="W804" s="353">
        <f t="shared" si="339"/>
        <v>19615.342850000001</v>
      </c>
      <c r="X804" s="353">
        <f t="shared" ref="X804" si="340">X576</f>
        <v>19615.342850000001</v>
      </c>
      <c r="Y804" s="353">
        <f t="shared" si="336"/>
        <v>13076.895233333335</v>
      </c>
      <c r="Z804" s="353">
        <f t="shared" si="336"/>
        <v>13593.111330000002</v>
      </c>
      <c r="AA804" s="770">
        <f t="shared" si="336"/>
        <v>0</v>
      </c>
      <c r="AB804" s="353">
        <f t="shared" si="336"/>
        <v>0</v>
      </c>
      <c r="AC804" s="353">
        <f t="shared" si="336"/>
        <v>516.216096666667</v>
      </c>
      <c r="AD804" s="353">
        <f t="shared" si="336"/>
        <v>0</v>
      </c>
      <c r="AE804" s="353">
        <f t="shared" si="336"/>
        <v>0</v>
      </c>
      <c r="AF804" s="353">
        <f t="shared" si="336"/>
        <v>13593.111330000002</v>
      </c>
      <c r="AG804" s="951">
        <f>Z804+AB804+AE804-AF804</f>
        <v>0</v>
      </c>
      <c r="AH804" s="964"/>
    </row>
    <row r="805" spans="1:40" ht="29.25" x14ac:dyDescent="0.25">
      <c r="A805" s="137">
        <v>1</v>
      </c>
      <c r="B805" s="1414" t="s">
        <v>304</v>
      </c>
      <c r="C805" s="1411"/>
      <c r="D805" s="1401"/>
      <c r="E805" s="1402">
        <f>E307+E213+E163</f>
        <v>51900</v>
      </c>
      <c r="F805" s="1401">
        <f>F307+F213+F163</f>
        <v>34600</v>
      </c>
      <c r="G805" s="1401">
        <f>G307+G213+G163</f>
        <v>36684</v>
      </c>
      <c r="H805" s="1401">
        <f t="shared" si="334"/>
        <v>106.02312138728325</v>
      </c>
      <c r="I805" s="1403"/>
      <c r="J805" s="1403"/>
      <c r="K805" s="1409"/>
      <c r="L805" s="1401"/>
      <c r="M805" s="1401"/>
      <c r="N805" s="1401"/>
      <c r="O805" s="1401"/>
      <c r="P805" s="1401"/>
      <c r="Q805" s="353"/>
      <c r="R805" s="353"/>
      <c r="S805" s="353"/>
      <c r="T805" s="353"/>
      <c r="U805" s="353"/>
      <c r="V805" s="353"/>
      <c r="W805" s="353"/>
      <c r="X805" s="353"/>
      <c r="Y805" s="353"/>
      <c r="Z805" s="353"/>
      <c r="AA805" s="770"/>
      <c r="AB805" s="353"/>
      <c r="AC805" s="353"/>
      <c r="AD805" s="353"/>
      <c r="AE805" s="353"/>
      <c r="AF805" s="353"/>
      <c r="AG805" s="951">
        <f>Z805+AB805+AE805-AF805</f>
        <v>0</v>
      </c>
      <c r="AH805" s="964"/>
      <c r="AN805" s="137"/>
    </row>
    <row r="806" spans="1:40" ht="30" x14ac:dyDescent="0.25">
      <c r="A806" s="137">
        <v>1</v>
      </c>
      <c r="B806" s="1410" t="s">
        <v>191</v>
      </c>
      <c r="C806" s="1411"/>
      <c r="D806" s="1401"/>
      <c r="E806" s="1402">
        <f>E308+E164</f>
        <v>51900</v>
      </c>
      <c r="F806" s="1401">
        <f>F308+F164</f>
        <v>34600</v>
      </c>
      <c r="G806" s="1401">
        <f>G308+G164</f>
        <v>36684</v>
      </c>
      <c r="H806" s="1401">
        <f t="shared" si="334"/>
        <v>106.02312138728325</v>
      </c>
      <c r="I806" s="1403"/>
      <c r="J806" s="1403"/>
      <c r="K806" s="1409"/>
      <c r="L806" s="1401"/>
      <c r="M806" s="1401"/>
      <c r="N806" s="1401"/>
      <c r="O806" s="1401"/>
      <c r="P806" s="1401"/>
      <c r="Q806" s="353"/>
      <c r="R806" s="353"/>
      <c r="S806" s="353"/>
      <c r="T806" s="353"/>
      <c r="U806" s="353"/>
      <c r="V806" s="353"/>
      <c r="W806" s="353"/>
      <c r="X806" s="353"/>
      <c r="Y806" s="353"/>
      <c r="Z806" s="353"/>
      <c r="AA806" s="770"/>
      <c r="AB806" s="353"/>
      <c r="AC806" s="353"/>
      <c r="AD806" s="353"/>
      <c r="AE806" s="353"/>
      <c r="AF806" s="353"/>
      <c r="AG806" s="951">
        <f>Z806+AB806+AE806-AF806</f>
        <v>0</v>
      </c>
      <c r="AH806" s="964"/>
      <c r="AN806" s="137"/>
    </row>
    <row r="807" spans="1:40" ht="57.75" x14ac:dyDescent="0.25">
      <c r="A807" s="137">
        <v>1</v>
      </c>
      <c r="B807" s="1414" t="s">
        <v>305</v>
      </c>
      <c r="C807" s="1413"/>
      <c r="D807" s="740"/>
      <c r="E807" s="1418">
        <f>E309+E215+E165+E56</f>
        <v>65900</v>
      </c>
      <c r="F807" s="740">
        <f>F309+F215+F165+F56</f>
        <v>43933.333333333328</v>
      </c>
      <c r="G807" s="740">
        <f>G309+G215+G165+G56</f>
        <v>49336</v>
      </c>
      <c r="H807" s="1401">
        <f t="shared" si="334"/>
        <v>112.29742033383916</v>
      </c>
      <c r="I807" s="1419"/>
      <c r="J807" s="1419"/>
      <c r="K807" s="1420"/>
      <c r="L807" s="1421"/>
      <c r="M807" s="1421"/>
      <c r="N807" s="1421"/>
      <c r="O807" s="1421"/>
      <c r="P807" s="1421"/>
      <c r="Q807" s="353"/>
      <c r="R807" s="353"/>
      <c r="S807" s="353"/>
      <c r="T807" s="353"/>
      <c r="U807" s="353"/>
      <c r="V807" s="353"/>
      <c r="W807" s="353"/>
      <c r="X807" s="353"/>
      <c r="Y807" s="353"/>
      <c r="Z807" s="353"/>
      <c r="AA807" s="770"/>
      <c r="AB807" s="353"/>
      <c r="AC807" s="353"/>
      <c r="AD807" s="353"/>
      <c r="AE807" s="353"/>
      <c r="AF807" s="353"/>
      <c r="AG807" s="951">
        <f>Z807+AB807+AE807-AF807</f>
        <v>0</v>
      </c>
      <c r="AH807" s="964"/>
      <c r="AN807" s="137"/>
    </row>
    <row r="808" spans="1:40" ht="15.75" x14ac:dyDescent="0.25">
      <c r="A808" s="137">
        <v>1</v>
      </c>
      <c r="B808" s="1422" t="s">
        <v>217</v>
      </c>
      <c r="C808" s="1413"/>
      <c r="D808" s="740"/>
      <c r="E808" s="1418">
        <f>SUM(E760,E682,E653,E497,E397,E310,E216,E166,E57)</f>
        <v>1116990</v>
      </c>
      <c r="F808" s="740">
        <f>SUM(F760,F682,F653,F497,F397,F310,F216,F166,F57)</f>
        <v>744639.00000000023</v>
      </c>
      <c r="G808" s="740">
        <f>SUM(G760,G682,G653,G497,G397,G310,G216,G166,G57)</f>
        <v>818231</v>
      </c>
      <c r="H808" s="740">
        <f t="shared" si="334"/>
        <v>109.88290970523968</v>
      </c>
      <c r="I808" s="1419"/>
      <c r="J808" s="1419"/>
      <c r="K808" s="1420"/>
      <c r="L808" s="1421"/>
      <c r="M808" s="1421"/>
      <c r="N808" s="1421"/>
      <c r="O808" s="1421"/>
      <c r="P808" s="1421"/>
      <c r="Q808" s="353">
        <f t="shared" ref="Q808:AF808" si="341">SUM(Q760,Q682,Q653,Q497,Q397,Q310,Q216,Q166,Q57)</f>
        <v>948127.79468199995</v>
      </c>
      <c r="R808" s="353">
        <f t="shared" si="341"/>
        <v>948127.79468199995</v>
      </c>
      <c r="S808" s="353">
        <f t="shared" si="341"/>
        <v>948127.79468199995</v>
      </c>
      <c r="T808" s="353">
        <f t="shared" si="341"/>
        <v>949836.47628199996</v>
      </c>
      <c r="U808" s="353">
        <f t="shared" si="341"/>
        <v>949836.47628199996</v>
      </c>
      <c r="V808" s="353">
        <f t="shared" si="341"/>
        <v>949836.47628199996</v>
      </c>
      <c r="W808" s="353">
        <f t="shared" si="341"/>
        <v>972266.50129000004</v>
      </c>
      <c r="X808" s="353">
        <f t="shared" si="341"/>
        <v>976347.83709999989</v>
      </c>
      <c r="Y808" s="353">
        <f t="shared" si="341"/>
        <v>641327.40617488883</v>
      </c>
      <c r="Z808" s="353">
        <f t="shared" si="341"/>
        <v>661100.29303000006</v>
      </c>
      <c r="AA808" s="770">
        <f t="shared" si="341"/>
        <v>0</v>
      </c>
      <c r="AB808" s="353">
        <f t="shared" si="341"/>
        <v>23814.034390000001</v>
      </c>
      <c r="AC808" s="353">
        <f t="shared" si="341"/>
        <v>19772.886855111181</v>
      </c>
      <c r="AD808" s="353">
        <f t="shared" si="341"/>
        <v>-313.6318</v>
      </c>
      <c r="AE808" s="353">
        <f t="shared" si="341"/>
        <v>-273.64327000000003</v>
      </c>
      <c r="AF808" s="353">
        <f t="shared" si="341"/>
        <v>684640.6841500001</v>
      </c>
      <c r="AG808" s="951">
        <f>Z808+AB808+AE808-AF808</f>
        <v>0</v>
      </c>
      <c r="AH808" s="964"/>
      <c r="AN808" s="137"/>
    </row>
    <row r="809" spans="1:40" ht="31.5" x14ac:dyDescent="0.25">
      <c r="A809" s="137">
        <v>1</v>
      </c>
      <c r="B809" s="1422" t="s">
        <v>294</v>
      </c>
      <c r="C809" s="1413"/>
      <c r="D809" s="740"/>
      <c r="E809" s="1418">
        <f>SUM(E460,E338,E254,E178,E101,E549)</f>
        <v>0</v>
      </c>
      <c r="F809" s="740">
        <f>SUM(F460,F338,F254,F178,F101,F549)</f>
        <v>0</v>
      </c>
      <c r="G809" s="740">
        <f>SUM(G460,G338,G254,G178,G101,G549,G707)</f>
        <v>2345</v>
      </c>
      <c r="H809" s="740"/>
      <c r="I809" s="1419"/>
      <c r="J809" s="1419"/>
      <c r="K809" s="1420"/>
      <c r="L809" s="1421"/>
      <c r="M809" s="1421"/>
      <c r="N809" s="1421"/>
      <c r="O809" s="1421"/>
      <c r="P809" s="1421"/>
      <c r="Q809" s="353">
        <f>SUM(Q460,Q338,Q254,Q178,Q101)</f>
        <v>0</v>
      </c>
      <c r="R809" s="353">
        <f>SUM(R460,R338,R254,R178,R101)</f>
        <v>0</v>
      </c>
      <c r="S809" s="353">
        <f>SUM(S460,S338,S254,S178,S101)</f>
        <v>0</v>
      </c>
      <c r="T809" s="353">
        <f t="shared" ref="T809:AF809" si="342">SUM(T460,T338,T254,T178,T101,T549,T708)</f>
        <v>0</v>
      </c>
      <c r="U809" s="353">
        <f t="shared" si="342"/>
        <v>0</v>
      </c>
      <c r="V809" s="353">
        <f t="shared" si="342"/>
        <v>0</v>
      </c>
      <c r="W809" s="353">
        <f t="shared" si="342"/>
        <v>0</v>
      </c>
      <c r="X809" s="353">
        <f t="shared" si="342"/>
        <v>0</v>
      </c>
      <c r="Y809" s="353">
        <f t="shared" si="342"/>
        <v>0</v>
      </c>
      <c r="Z809" s="353">
        <f t="shared" si="342"/>
        <v>-1.4699999999999989</v>
      </c>
      <c r="AA809" s="770">
        <f t="shared" si="342"/>
        <v>0</v>
      </c>
      <c r="AB809" s="353">
        <f t="shared" si="342"/>
        <v>1137.5112000000001</v>
      </c>
      <c r="AC809" s="353">
        <f t="shared" si="342"/>
        <v>-1.4699999999999989</v>
      </c>
      <c r="AD809" s="353">
        <f t="shared" si="342"/>
        <v>-1.47</v>
      </c>
      <c r="AE809" s="353">
        <f t="shared" si="342"/>
        <v>-0.76439999999999997</v>
      </c>
      <c r="AF809" s="353">
        <f t="shared" si="342"/>
        <v>1135.2768000000001</v>
      </c>
      <c r="AG809" s="951">
        <f>Z809+AB809+AE809-AF809</f>
        <v>0</v>
      </c>
      <c r="AH809" s="964"/>
      <c r="AN809" s="137"/>
    </row>
    <row r="810" spans="1:40" s="2022" customFormat="1" ht="63" x14ac:dyDescent="0.25">
      <c r="B810" s="1422" t="s">
        <v>774</v>
      </c>
      <c r="C810" s="1413"/>
      <c r="D810" s="740"/>
      <c r="E810" s="1418">
        <f>E461</f>
        <v>20</v>
      </c>
      <c r="F810" s="740">
        <f t="shared" ref="F810:H810" si="343">F461</f>
        <v>6.666666666666667</v>
      </c>
      <c r="G810" s="740">
        <f t="shared" si="343"/>
        <v>0</v>
      </c>
      <c r="H810" s="740">
        <f t="shared" si="343"/>
        <v>0</v>
      </c>
      <c r="I810" s="1419"/>
      <c r="J810" s="1419"/>
      <c r="K810" s="1420"/>
      <c r="L810" s="1421"/>
      <c r="M810" s="1421"/>
      <c r="N810" s="1421"/>
      <c r="O810" s="1421"/>
      <c r="P810" s="1421"/>
      <c r="Q810" s="353">
        <f t="shared" ref="Q810:AF810" si="344">Q461</f>
        <v>0</v>
      </c>
      <c r="R810" s="353">
        <f t="shared" si="344"/>
        <v>0</v>
      </c>
      <c r="S810" s="353">
        <f t="shared" si="344"/>
        <v>0</v>
      </c>
      <c r="T810" s="353">
        <f t="shared" si="344"/>
        <v>0</v>
      </c>
      <c r="U810" s="353">
        <f t="shared" si="344"/>
        <v>0</v>
      </c>
      <c r="V810" s="353">
        <f t="shared" si="344"/>
        <v>0</v>
      </c>
      <c r="W810" s="353">
        <f t="shared" si="344"/>
        <v>87.984399999999994</v>
      </c>
      <c r="X810" s="353">
        <f t="shared" si="344"/>
        <v>87.984399999999994</v>
      </c>
      <c r="Y810" s="353">
        <f t="shared" si="344"/>
        <v>29.32813333333333</v>
      </c>
      <c r="Z810" s="353">
        <f t="shared" si="344"/>
        <v>0</v>
      </c>
      <c r="AA810" s="770">
        <f t="shared" si="344"/>
        <v>0</v>
      </c>
      <c r="AB810" s="353">
        <f t="shared" si="344"/>
        <v>0</v>
      </c>
      <c r="AC810" s="353">
        <f t="shared" si="344"/>
        <v>-29.32813333333333</v>
      </c>
      <c r="AD810" s="353">
        <f t="shared" si="344"/>
        <v>0</v>
      </c>
      <c r="AE810" s="353">
        <f t="shared" si="344"/>
        <v>0</v>
      </c>
      <c r="AF810" s="353">
        <f t="shared" si="344"/>
        <v>0</v>
      </c>
      <c r="AG810" s="951"/>
      <c r="AH810" s="964"/>
    </row>
    <row r="811" spans="1:40" ht="15.75" x14ac:dyDescent="0.25">
      <c r="A811" s="137">
        <v>1</v>
      </c>
      <c r="B811" s="1423" t="s">
        <v>260</v>
      </c>
      <c r="C811" s="1413"/>
      <c r="D811" s="1401"/>
      <c r="E811" s="1402">
        <f>SUM(E763,E729,E709,E641,E618,E604,E584,E550,E339,E255,E179,E102,E462)</f>
        <v>521847</v>
      </c>
      <c r="F811" s="1401">
        <f>SUM(F763,F729,F709,F641,F618,F604,F584,F550,F339,F255,F179,F102,F462)</f>
        <v>347897.66666666669</v>
      </c>
      <c r="G811" s="1401">
        <f>SUM(G763,G729,G709,G641,G618,G604,G584,G550,G339,G255,G179,G102,G462)</f>
        <v>345334.84749999997</v>
      </c>
      <c r="H811" s="1401">
        <f>G811/F811*100</f>
        <v>99.263341087848616</v>
      </c>
      <c r="I811" s="1403"/>
      <c r="J811" s="1403"/>
      <c r="K811" s="1409"/>
      <c r="L811" s="1401"/>
      <c r="M811" s="1401"/>
      <c r="N811" s="1401"/>
      <c r="O811" s="1401"/>
      <c r="P811" s="1401"/>
      <c r="Q811" s="353"/>
      <c r="R811" s="353"/>
      <c r="S811" s="353"/>
      <c r="T811" s="353"/>
      <c r="U811" s="353"/>
      <c r="V811" s="353"/>
      <c r="W811" s="353"/>
      <c r="X811" s="353"/>
      <c r="Y811" s="353"/>
      <c r="Z811" s="353"/>
      <c r="AA811" s="770"/>
      <c r="AB811" s="353"/>
      <c r="AC811" s="353"/>
      <c r="AD811" s="353"/>
      <c r="AE811" s="353"/>
      <c r="AF811" s="353"/>
      <c r="AG811" s="951">
        <f>Z811+AB811+AE811-AF811</f>
        <v>0</v>
      </c>
      <c r="AH811" s="964"/>
      <c r="AN811" s="137"/>
    </row>
    <row r="812" spans="1:40" ht="31.5" x14ac:dyDescent="0.25">
      <c r="A812" s="137">
        <v>1</v>
      </c>
      <c r="B812" s="1424" t="s">
        <v>261</v>
      </c>
      <c r="C812" s="1425"/>
      <c r="D812" s="1426"/>
      <c r="E812" s="1427">
        <f>SUM(E764,E730,E710,E642,E619,E605,E585,E551,E463,E340,E256,E180,E103)</f>
        <v>155667.02127659574</v>
      </c>
      <c r="F812" s="1426">
        <f>SUM(F764,F730,F710,F642,F619,F605,F585,F551,F463,F340,F256,F180,F103)</f>
        <v>103777.97872340425</v>
      </c>
      <c r="G812" s="1426">
        <f>SUM(G764,G730,G710,G642,G619,G605,G585,G551,G463,G340,G256,G180,G103)</f>
        <v>103462.46914893616</v>
      </c>
      <c r="H812" s="1426">
        <f>G812/F812*100</f>
        <v>99.695976373456844</v>
      </c>
      <c r="I812" s="1401"/>
      <c r="J812" s="1399"/>
      <c r="K812" s="1428"/>
      <c r="L812" s="1399"/>
      <c r="M812" s="1399"/>
      <c r="N812" s="1399"/>
      <c r="O812" s="1399"/>
      <c r="P812" s="1399"/>
      <c r="Q812" s="353"/>
      <c r="R812" s="353"/>
      <c r="S812" s="353"/>
      <c r="T812" s="353"/>
      <c r="U812" s="353"/>
      <c r="V812" s="353"/>
      <c r="W812" s="353"/>
      <c r="X812" s="353"/>
      <c r="Y812" s="353"/>
      <c r="Z812" s="353"/>
      <c r="AA812" s="770"/>
      <c r="AB812" s="353"/>
      <c r="AC812" s="353"/>
      <c r="AD812" s="353"/>
      <c r="AE812" s="353"/>
      <c r="AF812" s="353"/>
      <c r="AG812" s="951">
        <f>Z812+AB812+AE812-AF812</f>
        <v>0</v>
      </c>
      <c r="AH812" s="964"/>
      <c r="AN812" s="137"/>
    </row>
    <row r="813" spans="1:40" ht="31.5" x14ac:dyDescent="0.25">
      <c r="A813" s="137">
        <v>1</v>
      </c>
      <c r="B813" s="1423" t="s">
        <v>262</v>
      </c>
      <c r="C813" s="1413"/>
      <c r="D813" s="1426"/>
      <c r="E813" s="1427">
        <f>SUM(E341,E257,E181,E104)</f>
        <v>117800</v>
      </c>
      <c r="F813" s="1426">
        <f>SUM(F341,F257,F181,F104)</f>
        <v>78533.333333333328</v>
      </c>
      <c r="G813" s="1426">
        <f>SUM(G341,G257,G181,G104)</f>
        <v>86020</v>
      </c>
      <c r="H813" s="1426">
        <f>G813/F813*100</f>
        <v>109.53310696095078</v>
      </c>
      <c r="I813" s="1403"/>
      <c r="J813" s="1403"/>
      <c r="K813" s="1429"/>
      <c r="L813" s="1404"/>
      <c r="M813" s="1404"/>
      <c r="N813" s="1404"/>
      <c r="O813" s="1404"/>
      <c r="P813" s="1404"/>
      <c r="Q813" s="353">
        <f t="shared" ref="Q813:AF813" si="345">Q341+Q257+Q181+Q104</f>
        <v>0</v>
      </c>
      <c r="R813" s="353">
        <f t="shared" si="345"/>
        <v>0</v>
      </c>
      <c r="S813" s="353">
        <f t="shared" si="345"/>
        <v>0</v>
      </c>
      <c r="T813" s="353">
        <f t="shared" si="345"/>
        <v>0</v>
      </c>
      <c r="U813" s="353">
        <f t="shared" si="345"/>
        <v>0</v>
      </c>
      <c r="V813" s="353">
        <f t="shared" si="345"/>
        <v>0</v>
      </c>
      <c r="W813" s="353">
        <f t="shared" si="345"/>
        <v>0</v>
      </c>
      <c r="X813" s="353">
        <f t="shared" si="345"/>
        <v>0</v>
      </c>
      <c r="Y813" s="353">
        <f t="shared" si="345"/>
        <v>0</v>
      </c>
      <c r="Z813" s="353">
        <f t="shared" si="345"/>
        <v>0</v>
      </c>
      <c r="AA813" s="770">
        <f t="shared" si="345"/>
        <v>0</v>
      </c>
      <c r="AB813" s="353">
        <f t="shared" si="345"/>
        <v>0</v>
      </c>
      <c r="AC813" s="353">
        <f t="shared" si="345"/>
        <v>0</v>
      </c>
      <c r="AD813" s="353">
        <f t="shared" si="345"/>
        <v>0</v>
      </c>
      <c r="AE813" s="353">
        <f t="shared" si="345"/>
        <v>0</v>
      </c>
      <c r="AF813" s="353">
        <f t="shared" si="345"/>
        <v>0</v>
      </c>
      <c r="AG813" s="951">
        <f>Z813+AB813+AE813-AF813</f>
        <v>0</v>
      </c>
      <c r="AH813" s="964"/>
      <c r="AN813" s="137"/>
    </row>
    <row r="814" spans="1:40" ht="31.5" x14ac:dyDescent="0.25">
      <c r="A814" s="137">
        <v>1</v>
      </c>
      <c r="B814" s="1423" t="s">
        <v>134</v>
      </c>
      <c r="C814" s="1413"/>
      <c r="D814" s="1426"/>
      <c r="E814" s="1427">
        <f>SUM(E766,E732,E712,E661,E644,E620,E606,E587,E553,E465,E342,E258,E182,E105)</f>
        <v>1064081</v>
      </c>
      <c r="F814" s="1426">
        <f>SUM(F766,F732,F712,F661,F644,F620,F606,F587,F553,F465,F342,F258,F182,F105)</f>
        <v>709369.58730158734</v>
      </c>
      <c r="G814" s="1426">
        <f>SUM(G766,G732,G712,G661,G644,G620,G606,G587,G553,G465,G342,G258,G182,G105)</f>
        <v>715551.41178571421</v>
      </c>
      <c r="H814" s="1426">
        <f>G814/F814*100</f>
        <v>100.87145327270686</v>
      </c>
      <c r="I814" s="1403"/>
      <c r="J814" s="1403"/>
      <c r="K814" s="1429"/>
      <c r="L814" s="1404"/>
      <c r="M814" s="1404"/>
      <c r="N814" s="1404"/>
      <c r="O814" s="1404"/>
      <c r="P814" s="1404"/>
      <c r="Q814" s="353">
        <f t="shared" ref="Q814:AF814" si="346">SUM(Q766,Q732,Q712,Q661,Q644,Q620,Q606,Q587,Q553,Q465,Q342,Q258,Q182,Q105)</f>
        <v>1798935.9727119999</v>
      </c>
      <c r="R814" s="353">
        <f t="shared" si="346"/>
        <v>1798935.9727119999</v>
      </c>
      <c r="S814" s="353">
        <f t="shared" si="346"/>
        <v>1798935.9727119999</v>
      </c>
      <c r="T814" s="353">
        <f t="shared" si="346"/>
        <v>1800644.6543120001</v>
      </c>
      <c r="U814" s="353">
        <f t="shared" si="346"/>
        <v>1800644.6543120001</v>
      </c>
      <c r="V814" s="353">
        <f t="shared" si="346"/>
        <v>1800644.6543120001</v>
      </c>
      <c r="W814" s="353">
        <f t="shared" si="346"/>
        <v>1823807.7692200001</v>
      </c>
      <c r="X814" s="353">
        <f t="shared" si="346"/>
        <v>1824278.9070299999</v>
      </c>
      <c r="Y814" s="353">
        <f t="shared" si="346"/>
        <v>1208055.1818948889</v>
      </c>
      <c r="Z814" s="353">
        <f t="shared" si="346"/>
        <v>1236341.11274</v>
      </c>
      <c r="AA814" s="770">
        <f t="shared" si="346"/>
        <v>0</v>
      </c>
      <c r="AB814" s="353">
        <f t="shared" si="346"/>
        <v>24947.250390000001</v>
      </c>
      <c r="AC814" s="353">
        <f t="shared" si="346"/>
        <v>28285.930845111125</v>
      </c>
      <c r="AD814" s="353">
        <f t="shared" si="346"/>
        <v>-362.97494</v>
      </c>
      <c r="AE814" s="353">
        <f t="shared" si="346"/>
        <v>-848.78251</v>
      </c>
      <c r="AF814" s="353">
        <f t="shared" si="346"/>
        <v>1260439.5806199999</v>
      </c>
      <c r="AG814" s="951">
        <f>Z814+AB814+AE814-AF814</f>
        <v>0</v>
      </c>
      <c r="AH814" s="964"/>
      <c r="AN814" s="137"/>
    </row>
    <row r="815" spans="1:40" x14ac:dyDescent="0.25">
      <c r="A815" s="137">
        <v>1</v>
      </c>
      <c r="B815" s="1430" t="s">
        <v>28</v>
      </c>
      <c r="C815" s="1431"/>
      <c r="D815" s="1426"/>
      <c r="E815" s="1427"/>
      <c r="F815" s="1426"/>
      <c r="G815" s="1426"/>
      <c r="H815" s="1426"/>
      <c r="I815" s="1403"/>
      <c r="J815" s="1403"/>
      <c r="K815" s="1429"/>
      <c r="L815" s="1404"/>
      <c r="M815" s="1404"/>
      <c r="N815" s="1404"/>
      <c r="O815" s="1404"/>
      <c r="P815" s="1404"/>
      <c r="Q815" s="353"/>
      <c r="R815" s="353"/>
      <c r="S815" s="353"/>
      <c r="T815" s="353"/>
      <c r="U815" s="353"/>
      <c r="V815" s="353"/>
      <c r="W815" s="353"/>
      <c r="X815" s="353"/>
      <c r="Y815" s="353"/>
      <c r="Z815" s="353"/>
      <c r="AA815" s="770"/>
      <c r="AB815" s="353"/>
      <c r="AC815" s="353"/>
      <c r="AD815" s="353"/>
      <c r="AE815" s="353"/>
      <c r="AF815" s="353"/>
      <c r="AG815" s="951">
        <f>Z815+AB815+AE815-AF815</f>
        <v>0</v>
      </c>
      <c r="AH815" s="964"/>
      <c r="AN815" s="137"/>
    </row>
    <row r="816" spans="1:40" x14ac:dyDescent="0.25">
      <c r="A816" s="137">
        <v>1</v>
      </c>
      <c r="B816" s="1399" t="s">
        <v>159</v>
      </c>
      <c r="C816" s="1400"/>
      <c r="D816" s="1401"/>
      <c r="E816" s="1402">
        <f>SUM(E771,E470,E350,E262,E189,E131,)</f>
        <v>9721</v>
      </c>
      <c r="F816" s="1401">
        <f>SUM(F771,F470,F350,F262,F189,F131,)</f>
        <v>6481.333333333333</v>
      </c>
      <c r="G816" s="1401">
        <f>SUM(G771,G470,G350,G262,G189,G131,)</f>
        <v>6661</v>
      </c>
      <c r="H816" s="1401">
        <f>G816/F816*100</f>
        <v>102.77206336144826</v>
      </c>
      <c r="I816" s="1403">
        <f>K816/E816</f>
        <v>15.900010287007509</v>
      </c>
      <c r="J816" s="1403">
        <f>M816/G816</f>
        <v>14.804383726167242</v>
      </c>
      <c r="K816" s="1401">
        <f>SUM(K771,K470,K350,K262,K189,K131,)</f>
        <v>154564</v>
      </c>
      <c r="L816" s="1401">
        <f>SUM(L771,L470,L350,L262,L189,L131,)</f>
        <v>103042.33333333333</v>
      </c>
      <c r="M816" s="1401">
        <f>SUM(M771,M470,M350,M262,M189,M131,)</f>
        <v>98612</v>
      </c>
      <c r="N816" s="1432">
        <f>M816/L816*100</f>
        <v>95.700472621285101</v>
      </c>
      <c r="O816" s="1401">
        <f>SUM(O771,O470,O350,O262,O189,O131,)</f>
        <v>472</v>
      </c>
      <c r="P816" s="1421">
        <f>M816/$B$4*12/O816</f>
        <v>313.38559322033899</v>
      </c>
      <c r="Q816" s="353"/>
      <c r="R816" s="353"/>
      <c r="S816" s="353"/>
      <c r="T816" s="353"/>
      <c r="U816" s="353"/>
      <c r="V816" s="353"/>
      <c r="W816" s="353"/>
      <c r="X816" s="353"/>
      <c r="Y816" s="353"/>
      <c r="Z816" s="353"/>
      <c r="AA816" s="770"/>
      <c r="AB816" s="353"/>
      <c r="AC816" s="353"/>
      <c r="AD816" s="353"/>
      <c r="AE816" s="353"/>
      <c r="AF816" s="353"/>
      <c r="AG816" s="951">
        <f>Z816+AB816+AE816-AF816</f>
        <v>0</v>
      </c>
      <c r="AH816" s="964"/>
      <c r="AN816" s="137"/>
    </row>
    <row r="817" spans="1:40" ht="29.25" x14ac:dyDescent="0.25">
      <c r="A817" s="137">
        <v>1</v>
      </c>
      <c r="B817" s="1433" t="s">
        <v>268</v>
      </c>
      <c r="C817" s="1434"/>
      <c r="D817" s="1395"/>
      <c r="E817" s="1396">
        <f>SUM(E774,E665,E648,E591,E558,E476,E355,E266,E136,)</f>
        <v>19107</v>
      </c>
      <c r="F817" s="1395">
        <f>SUM(F774,F665,F648,F591,F558,F476,F355,F266,F136,)</f>
        <v>12737.333333333332</v>
      </c>
      <c r="G817" s="1395">
        <f>SUM(G774,G665,G648,G591,G558,G476,G355,G266,G136,)</f>
        <v>12661</v>
      </c>
      <c r="H817" s="1395">
        <f>G817/F817*100</f>
        <v>99.400711818276989</v>
      </c>
      <c r="I817" s="1397">
        <f>K817/E817</f>
        <v>6.813262155231067</v>
      </c>
      <c r="J817" s="1397">
        <f>M817/G817</f>
        <v>6.5905536687465442</v>
      </c>
      <c r="K817" s="1395">
        <f>SUM(K774,K665,K648,K591,K558,K476,K355,K266,K136,)</f>
        <v>130181</v>
      </c>
      <c r="L817" s="1395">
        <f>SUM(L774,L665,L648,L591,L558,L476,L355,L266,L136,)</f>
        <v>86787.333333333343</v>
      </c>
      <c r="M817" s="1395">
        <f>SUM(M774,M665,M648,M591,M558,M476,M355,M266,M136,)</f>
        <v>83443</v>
      </c>
      <c r="N817" s="1435">
        <f>M817/L817*100</f>
        <v>96.146519077284694</v>
      </c>
      <c r="O817" s="1395">
        <f>SUM(O774,O665,O648,O591,O558,O476,O355,O266,O136,)</f>
        <v>540</v>
      </c>
      <c r="P817" s="1436">
        <f>M817/$B$4*12/O817</f>
        <v>231.7861111111111</v>
      </c>
      <c r="Q817" s="354"/>
      <c r="R817" s="354"/>
      <c r="S817" s="354"/>
      <c r="T817" s="354"/>
      <c r="U817" s="354"/>
      <c r="V817" s="354"/>
      <c r="W817" s="354"/>
      <c r="X817" s="354"/>
      <c r="Y817" s="354"/>
      <c r="Z817" s="354"/>
      <c r="AA817" s="993"/>
      <c r="AB817" s="354"/>
      <c r="AC817" s="354"/>
      <c r="AD817" s="354"/>
      <c r="AE817" s="354"/>
      <c r="AF817" s="354"/>
      <c r="AG817" s="951">
        <f>Z817+AB817+AE817-AF817</f>
        <v>0</v>
      </c>
      <c r="AH817" s="964"/>
      <c r="AN817" s="137"/>
    </row>
    <row r="818" spans="1:40" ht="29.25" x14ac:dyDescent="0.25">
      <c r="A818" s="137">
        <v>1</v>
      </c>
      <c r="B818" s="1437" t="s">
        <v>196</v>
      </c>
      <c r="C818" s="1437"/>
      <c r="D818" s="1438"/>
      <c r="E818" s="1439">
        <f>SUM(E775,E666,E649,E592,E559,E356,E477,E267,E190,E137,)</f>
        <v>28828</v>
      </c>
      <c r="F818" s="1438">
        <f>SUM(F775,F666,F649,F592,F559,F356,F477,F267,F190,F137,)</f>
        <v>19218.666666666668</v>
      </c>
      <c r="G818" s="1438">
        <f>SUM(G775,G666,G649,G592,G559,G356,G477,G267,G190,G137,)</f>
        <v>19322</v>
      </c>
      <c r="H818" s="1438">
        <f>G818/F818*100</f>
        <v>100.53767170806161</v>
      </c>
      <c r="I818" s="1438">
        <f>K818/E818</f>
        <v>9.8773761620646585</v>
      </c>
      <c r="J818" s="1438">
        <f>M818/G818</f>
        <v>9.4221612669495904</v>
      </c>
      <c r="K818" s="1438">
        <f>SUM(K775,K666,K649,K592,K559,K356,K477,K267,K190,K137,)</f>
        <v>284745</v>
      </c>
      <c r="L818" s="1438">
        <f>SUM(L775,L666,L649,L592,L559,L356,L477,L267,L190,L137,)</f>
        <v>189829.66666666666</v>
      </c>
      <c r="M818" s="1438">
        <f>SUM(M775,M666,M649,M592,M559,M356,M477,M267,M190,M137,)</f>
        <v>182055</v>
      </c>
      <c r="N818" s="1440">
        <f>M818/L818*100</f>
        <v>95.904398504624325</v>
      </c>
      <c r="O818" s="1438">
        <f>SUM(O775,O666,O649,O592,O559,O356,O477,O267,O190,O137,)</f>
        <v>1012</v>
      </c>
      <c r="P818" s="1441">
        <f>M818/$B$4*12/O818</f>
        <v>269.84436758893281</v>
      </c>
      <c r="Q818" s="357">
        <f t="shared" ref="Q818:AF818" si="347">SUM(Q775,Q666,Q649,Q592,Q559,Q356,Q477,Q267,Q190,Q137,)</f>
        <v>2107081.9180715564</v>
      </c>
      <c r="R818" s="357">
        <f t="shared" si="347"/>
        <v>2107081.9180715564</v>
      </c>
      <c r="S818" s="357">
        <f t="shared" si="347"/>
        <v>2114238.3608677383</v>
      </c>
      <c r="T818" s="357">
        <f t="shared" si="347"/>
        <v>2114246.3620429556</v>
      </c>
      <c r="U818" s="357">
        <f t="shared" si="347"/>
        <v>2114246.3620429556</v>
      </c>
      <c r="V818" s="357">
        <f t="shared" si="347"/>
        <v>2114246.3620429556</v>
      </c>
      <c r="W818" s="357">
        <f t="shared" si="347"/>
        <v>2495082.2322177147</v>
      </c>
      <c r="X818" s="357">
        <f t="shared" si="347"/>
        <v>2513384.1494206456</v>
      </c>
      <c r="Y818" s="357">
        <f t="shared" si="347"/>
        <v>1539625.2629882626</v>
      </c>
      <c r="Z818" s="357">
        <f t="shared" si="347"/>
        <v>1673805.1916999999</v>
      </c>
      <c r="AA818" s="774">
        <f t="shared" si="347"/>
        <v>0</v>
      </c>
      <c r="AB818" s="357">
        <f t="shared" si="347"/>
        <v>0</v>
      </c>
      <c r="AC818" s="357">
        <f t="shared" si="347"/>
        <v>134179.92871173774</v>
      </c>
      <c r="AD818" s="357">
        <f t="shared" si="347"/>
        <v>-908.73281999999995</v>
      </c>
      <c r="AE818" s="357">
        <f t="shared" si="347"/>
        <v>-12334.358850000001</v>
      </c>
      <c r="AF818" s="357">
        <f t="shared" si="347"/>
        <v>1661470.8328500001</v>
      </c>
      <c r="AG818" s="951">
        <f>Z818+AB818+AE818-AF818</f>
        <v>0</v>
      </c>
      <c r="AH818" s="964"/>
      <c r="AN818" s="137"/>
    </row>
    <row r="819" spans="1:40" s="2022" customFormat="1" x14ac:dyDescent="0.25">
      <c r="A819" s="2022">
        <v>1</v>
      </c>
      <c r="B819" s="2962" t="s">
        <v>232</v>
      </c>
      <c r="C819" s="2910"/>
      <c r="D819" s="2911"/>
      <c r="E819" s="2912">
        <f>E478</f>
        <v>30</v>
      </c>
      <c r="F819" s="2911">
        <f>F478</f>
        <v>20</v>
      </c>
      <c r="G819" s="3107">
        <f>G478</f>
        <v>19</v>
      </c>
      <c r="H819" s="3107">
        <f>G819/F819*100</f>
        <v>95</v>
      </c>
      <c r="I819" s="2911"/>
      <c r="J819" s="2911"/>
      <c r="K819" s="2911"/>
      <c r="L819" s="2911"/>
      <c r="M819" s="2911"/>
      <c r="N819" s="2913"/>
      <c r="O819" s="2911"/>
      <c r="P819" s="2914"/>
      <c r="Q819" s="2915">
        <f t="shared" ref="Q819:AF819" si="348">Q478</f>
        <v>3478.04394</v>
      </c>
      <c r="R819" s="2915">
        <f t="shared" ref="R819:S819" si="349">R478</f>
        <v>3478.04394</v>
      </c>
      <c r="S819" s="2915">
        <f t="shared" si="349"/>
        <v>3478.04394</v>
      </c>
      <c r="T819" s="2915">
        <f t="shared" ref="T819:U819" si="350">T478</f>
        <v>3478.04394</v>
      </c>
      <c r="U819" s="2915">
        <f t="shared" si="350"/>
        <v>3478.04394</v>
      </c>
      <c r="V819" s="2915">
        <f t="shared" ref="V819:W819" si="351">V478</f>
        <v>3478.04394</v>
      </c>
      <c r="W819" s="2915">
        <f t="shared" si="351"/>
        <v>6956.087880000001</v>
      </c>
      <c r="X819" s="2915">
        <f t="shared" ref="X819" si="352">X478</f>
        <v>6956.087880000001</v>
      </c>
      <c r="Y819" s="2915">
        <f t="shared" si="348"/>
        <v>4637.3919200000009</v>
      </c>
      <c r="Z819" s="2915">
        <f t="shared" si="348"/>
        <v>4405.5223999999998</v>
      </c>
      <c r="AA819" s="772">
        <f t="shared" si="348"/>
        <v>0</v>
      </c>
      <c r="AB819" s="2915">
        <f t="shared" si="348"/>
        <v>0</v>
      </c>
      <c r="AC819" s="2915">
        <f t="shared" si="348"/>
        <v>-231.8695200000011</v>
      </c>
      <c r="AD819" s="2915">
        <f t="shared" si="348"/>
        <v>0</v>
      </c>
      <c r="AE819" s="2915">
        <f t="shared" si="348"/>
        <v>0</v>
      </c>
      <c r="AF819" s="2915">
        <f t="shared" si="348"/>
        <v>4405.5223999999998</v>
      </c>
      <c r="AG819" s="951">
        <f>Z819+AB819+AE819-AF819</f>
        <v>0</v>
      </c>
      <c r="AH819" s="964"/>
    </row>
    <row r="820" spans="1:40" ht="33.75" customHeight="1" x14ac:dyDescent="0.25">
      <c r="A820" s="137">
        <v>1</v>
      </c>
      <c r="B820" s="3105" t="s">
        <v>216</v>
      </c>
      <c r="C820" s="1442"/>
      <c r="D820" s="872"/>
      <c r="E820" s="872">
        <f t="shared" ref="E820:AF820" si="353">E261</f>
        <v>1200</v>
      </c>
      <c r="F820" s="872">
        <f t="shared" si="353"/>
        <v>800</v>
      </c>
      <c r="G820" s="872">
        <f t="shared" si="353"/>
        <v>781</v>
      </c>
      <c r="H820" s="1407">
        <f t="shared" si="353"/>
        <v>97.625</v>
      </c>
      <c r="I820" s="1407">
        <f t="shared" si="353"/>
        <v>9.8000000000000007</v>
      </c>
      <c r="J820" s="1443">
        <f t="shared" si="353"/>
        <v>10.084507042253522</v>
      </c>
      <c r="K820" s="872">
        <f t="shared" si="353"/>
        <v>11760</v>
      </c>
      <c r="L820" s="872">
        <f t="shared" si="353"/>
        <v>7840</v>
      </c>
      <c r="M820" s="872">
        <f t="shared" si="353"/>
        <v>7876</v>
      </c>
      <c r="N820" s="1444">
        <f t="shared" si="353"/>
        <v>100.4591836734694</v>
      </c>
      <c r="O820" s="872">
        <f t="shared" si="353"/>
        <v>39</v>
      </c>
      <c r="P820" s="1444">
        <f t="shared" si="353"/>
        <v>302.92307692307691</v>
      </c>
      <c r="Q820" s="355">
        <f t="shared" si="353"/>
        <v>153131.31099999999</v>
      </c>
      <c r="R820" s="355">
        <f t="shared" si="353"/>
        <v>153131.31099999999</v>
      </c>
      <c r="S820" s="355">
        <f t="shared" si="353"/>
        <v>153131.31099999999</v>
      </c>
      <c r="T820" s="355">
        <f t="shared" si="353"/>
        <v>153131.31099999999</v>
      </c>
      <c r="U820" s="355">
        <f t="shared" si="353"/>
        <v>153131.31099999999</v>
      </c>
      <c r="V820" s="353">
        <f t="shared" si="353"/>
        <v>153131.31099999999</v>
      </c>
      <c r="W820" s="353">
        <f t="shared" si="353"/>
        <v>153131.31099999999</v>
      </c>
      <c r="X820" s="353">
        <f t="shared" si="353"/>
        <v>153131.31099999999</v>
      </c>
      <c r="Y820" s="353">
        <f t="shared" si="353"/>
        <v>102087.54066666665</v>
      </c>
      <c r="Z820" s="353">
        <f t="shared" si="353"/>
        <v>102299.10902</v>
      </c>
      <c r="AA820" s="770">
        <f t="shared" si="353"/>
        <v>0</v>
      </c>
      <c r="AB820" s="353">
        <f t="shared" si="353"/>
        <v>0</v>
      </c>
      <c r="AC820" s="353">
        <f t="shared" si="353"/>
        <v>211.56835333335039</v>
      </c>
      <c r="AD820" s="353">
        <f t="shared" si="353"/>
        <v>0</v>
      </c>
      <c r="AE820" s="353">
        <f t="shared" si="353"/>
        <v>-258.29504000000003</v>
      </c>
      <c r="AF820" s="353">
        <f t="shared" si="353"/>
        <v>102040.81398000001</v>
      </c>
      <c r="AG820" s="951">
        <f>Z820+AB820+AE820-AF820</f>
        <v>0</v>
      </c>
      <c r="AH820" s="964"/>
      <c r="AN820" s="137"/>
    </row>
    <row r="821" spans="1:40" ht="30" x14ac:dyDescent="0.25">
      <c r="A821" s="137">
        <v>1</v>
      </c>
      <c r="B821" s="2916" t="s">
        <v>235</v>
      </c>
      <c r="C821" s="1442"/>
      <c r="D821" s="872"/>
      <c r="E821" s="872">
        <f>E592+E122</f>
        <v>2745</v>
      </c>
      <c r="F821" s="872">
        <f>F592+F122</f>
        <v>1829.6666666666667</v>
      </c>
      <c r="G821" s="872">
        <f>G592+G122</f>
        <v>1843</v>
      </c>
      <c r="H821" s="1407">
        <f>H590</f>
        <v>100.7730535615682</v>
      </c>
      <c r="I821" s="1407">
        <f>I590</f>
        <v>10</v>
      </c>
      <c r="J821" s="1443">
        <f>J590</f>
        <v>9.844383561643836</v>
      </c>
      <c r="K821" s="872">
        <f>K592+K122</f>
        <v>27562</v>
      </c>
      <c r="L821" s="872">
        <f>L592+L122</f>
        <v>18374.666666666664</v>
      </c>
      <c r="M821" s="872">
        <f>M592+M122</f>
        <v>18164</v>
      </c>
      <c r="N821" s="1444">
        <f>N590</f>
        <v>99.186602870813402</v>
      </c>
      <c r="O821" s="872">
        <f>O590</f>
        <v>113</v>
      </c>
      <c r="P821" s="1444">
        <f>P590</f>
        <v>238.48672566371681</v>
      </c>
      <c r="Q821" s="355">
        <f t="shared" ref="Q821:AF821" si="354">Q592+Q122</f>
        <v>96270.105119999993</v>
      </c>
      <c r="R821" s="355">
        <f t="shared" si="354"/>
        <v>96270.105119999993</v>
      </c>
      <c r="S821" s="355">
        <f t="shared" si="354"/>
        <v>101435.002678</v>
      </c>
      <c r="T821" s="355">
        <f t="shared" si="354"/>
        <v>101435.002678</v>
      </c>
      <c r="U821" s="355">
        <f t="shared" si="354"/>
        <v>101435.002678</v>
      </c>
      <c r="V821" s="355">
        <f t="shared" si="354"/>
        <v>101435.002678</v>
      </c>
      <c r="W821" s="355">
        <f t="shared" si="354"/>
        <v>101435.002678</v>
      </c>
      <c r="X821" s="355">
        <f t="shared" si="354"/>
        <v>101435.002678</v>
      </c>
      <c r="Y821" s="355">
        <f t="shared" si="354"/>
        <v>67279.008614799997</v>
      </c>
      <c r="Z821" s="355">
        <f t="shared" si="354"/>
        <v>68990.511130000014</v>
      </c>
      <c r="AA821" s="770">
        <f t="shared" si="354"/>
        <v>0</v>
      </c>
      <c r="AB821" s="355">
        <f t="shared" si="354"/>
        <v>0</v>
      </c>
      <c r="AC821" s="355">
        <f t="shared" si="354"/>
        <v>1711.5025152000082</v>
      </c>
      <c r="AD821" s="355">
        <f t="shared" si="354"/>
        <v>-35.809980000000003</v>
      </c>
      <c r="AE821" s="355">
        <f t="shared" si="354"/>
        <v>0</v>
      </c>
      <c r="AF821" s="355">
        <f t="shared" si="354"/>
        <v>68990.511130000014</v>
      </c>
      <c r="AG821" s="951">
        <f>Z821+AB821+AE821-AF821</f>
        <v>0</v>
      </c>
      <c r="AH821" s="964"/>
      <c r="AN821" s="137"/>
    </row>
    <row r="822" spans="1:40" s="2022" customFormat="1" x14ac:dyDescent="0.25">
      <c r="B822" s="3106" t="s">
        <v>767</v>
      </c>
      <c r="C822" s="3102"/>
      <c r="D822" s="2912"/>
      <c r="E822" s="2912">
        <f>E474</f>
        <v>660</v>
      </c>
      <c r="F822" s="2912">
        <f t="shared" ref="F822:P822" si="355">F474</f>
        <v>440</v>
      </c>
      <c r="G822" s="2912">
        <f t="shared" si="355"/>
        <v>241</v>
      </c>
      <c r="H822" s="2911">
        <f t="shared" si="355"/>
        <v>54.772727272727273</v>
      </c>
      <c r="I822" s="2911">
        <f t="shared" si="355"/>
        <v>7.9</v>
      </c>
      <c r="J822" s="3103">
        <f t="shared" si="355"/>
        <v>5.8174273858921159</v>
      </c>
      <c r="K822" s="3104">
        <f t="shared" si="355"/>
        <v>5214</v>
      </c>
      <c r="L822" s="2912">
        <f t="shared" si="355"/>
        <v>3476</v>
      </c>
      <c r="M822" s="2912">
        <f t="shared" si="355"/>
        <v>1402</v>
      </c>
      <c r="N822" s="2913">
        <f t="shared" si="355"/>
        <v>40.333716915995396</v>
      </c>
      <c r="O822" s="2912">
        <f t="shared" si="355"/>
        <v>22</v>
      </c>
      <c r="P822" s="2913">
        <f t="shared" si="355"/>
        <v>95.590909090909093</v>
      </c>
      <c r="Q822" s="2915"/>
      <c r="R822" s="2915"/>
      <c r="S822" s="2915"/>
      <c r="T822" s="2915"/>
      <c r="U822" s="2915"/>
      <c r="V822" s="2915"/>
      <c r="W822" s="2915"/>
      <c r="X822" s="2915"/>
      <c r="Y822" s="2915"/>
      <c r="Z822" s="2915"/>
      <c r="AA822" s="1134"/>
      <c r="AB822" s="2915"/>
      <c r="AC822" s="2915"/>
      <c r="AD822" s="2915"/>
      <c r="AE822" s="2915"/>
      <c r="AF822" s="2915"/>
      <c r="AG822" s="951">
        <f>Z822+AB822+AE822-AF822</f>
        <v>0</v>
      </c>
      <c r="AH822" s="964"/>
    </row>
    <row r="823" spans="1:40" ht="15.75" thickBot="1" x14ac:dyDescent="0.3">
      <c r="A823" s="137">
        <v>1</v>
      </c>
      <c r="B823" s="1445" t="s">
        <v>210</v>
      </c>
      <c r="C823" s="1446"/>
      <c r="D823" s="1447"/>
      <c r="E823" s="1448">
        <f>E740+E275+E115+E345+E186</f>
        <v>43623</v>
      </c>
      <c r="F823" s="1447">
        <f>F740+F275+F115+F345+F186</f>
        <v>29080.666666666668</v>
      </c>
      <c r="G823" s="1447">
        <f>G740+G275+G115+G345+G186</f>
        <v>26569</v>
      </c>
      <c r="H823" s="1447">
        <f>G823/F823*100</f>
        <v>91.363104926526205</v>
      </c>
      <c r="I823" s="1449"/>
      <c r="J823" s="1449"/>
      <c r="K823" s="1450"/>
      <c r="L823" s="1449"/>
      <c r="M823" s="1449"/>
      <c r="N823" s="1449"/>
      <c r="O823" s="1449"/>
      <c r="P823" s="1449"/>
      <c r="Q823" s="358">
        <f t="shared" ref="Q823:AF823" si="356">Q740+Q275+Q115+Q345+Q186</f>
        <v>321513.37549000006</v>
      </c>
      <c r="R823" s="358">
        <f t="shared" si="356"/>
        <v>321513.37549000006</v>
      </c>
      <c r="S823" s="358">
        <f t="shared" si="356"/>
        <v>327078.47816333332</v>
      </c>
      <c r="T823" s="358">
        <f t="shared" si="356"/>
        <v>327078.47816333332</v>
      </c>
      <c r="U823" s="358">
        <f t="shared" si="356"/>
        <v>327078.47816333332</v>
      </c>
      <c r="V823" s="358">
        <f t="shared" si="356"/>
        <v>327078.47816333332</v>
      </c>
      <c r="W823" s="358">
        <f t="shared" si="356"/>
        <v>327780.34176166664</v>
      </c>
      <c r="X823" s="358">
        <f t="shared" si="356"/>
        <v>307261.58089999994</v>
      </c>
      <c r="Y823" s="358">
        <f t="shared" si="356"/>
        <v>213811.51429111112</v>
      </c>
      <c r="Z823" s="358">
        <f t="shared" si="356"/>
        <v>188197.50792999996</v>
      </c>
      <c r="AA823" s="993">
        <f t="shared" si="356"/>
        <v>0</v>
      </c>
      <c r="AB823" s="358">
        <f t="shared" si="356"/>
        <v>0</v>
      </c>
      <c r="AC823" s="358">
        <f t="shared" si="356"/>
        <v>-25614.006361111115</v>
      </c>
      <c r="AD823" s="358">
        <f t="shared" si="356"/>
        <v>0</v>
      </c>
      <c r="AE823" s="358">
        <f t="shared" si="356"/>
        <v>-1287.8119200000001</v>
      </c>
      <c r="AF823" s="358">
        <f t="shared" si="356"/>
        <v>186909.69600999999</v>
      </c>
      <c r="AG823" s="951">
        <f>Z823+AB823+AE823-AF823</f>
        <v>0</v>
      </c>
      <c r="AH823" s="964"/>
      <c r="AN823" s="137"/>
    </row>
    <row r="824" spans="1:40" x14ac:dyDescent="0.25">
      <c r="A824" s="137">
        <v>1</v>
      </c>
      <c r="B824" s="1451" t="s">
        <v>11</v>
      </c>
      <c r="C824" s="1452"/>
      <c r="D824" s="1451"/>
      <c r="E824" s="276"/>
      <c r="F824" s="1453"/>
      <c r="G824" s="1453"/>
      <c r="H824" s="1453"/>
      <c r="I824" s="1454"/>
      <c r="J824" s="1454"/>
      <c r="K824" s="1455"/>
      <c r="L824" s="1324"/>
      <c r="M824" s="1324"/>
      <c r="N824" s="1324"/>
      <c r="O824" s="1324"/>
      <c r="P824" s="1324"/>
      <c r="Q824" s="325"/>
      <c r="R824" s="325"/>
      <c r="S824" s="325"/>
      <c r="T824" s="325"/>
      <c r="U824" s="325"/>
      <c r="V824" s="325"/>
      <c r="W824" s="325"/>
      <c r="X824" s="325"/>
      <c r="Y824" s="364"/>
      <c r="Z824" s="325"/>
      <c r="AA824" s="1161"/>
      <c r="AB824" s="325"/>
      <c r="AC824" s="325"/>
      <c r="AD824" s="325"/>
      <c r="AE824" s="325"/>
      <c r="AF824" s="325"/>
      <c r="AG824" s="951">
        <f>Z824+AB824+AE824-AF824</f>
        <v>0</v>
      </c>
      <c r="AH824" s="964"/>
      <c r="AN824" s="137" t="s">
        <v>679</v>
      </c>
    </row>
    <row r="825" spans="1:40" x14ac:dyDescent="0.25">
      <c r="A825" s="137">
        <v>1</v>
      </c>
      <c r="B825" s="1456"/>
      <c r="C825" s="1457"/>
      <c r="D825" s="1456"/>
      <c r="E825" s="222"/>
      <c r="F825" s="142"/>
      <c r="G825" s="142"/>
      <c r="H825" s="142"/>
      <c r="I825" s="1350"/>
      <c r="J825" s="1350"/>
      <c r="K825" s="893"/>
      <c r="L825" s="183"/>
      <c r="M825" s="183"/>
      <c r="N825" s="183"/>
      <c r="O825" s="183"/>
      <c r="P825" s="183"/>
      <c r="Q825" s="326"/>
      <c r="R825" s="326"/>
      <c r="S825" s="326"/>
      <c r="T825" s="326"/>
      <c r="U825" s="326"/>
      <c r="V825" s="326"/>
      <c r="W825" s="326"/>
      <c r="X825" s="326"/>
      <c r="Y825" s="752"/>
      <c r="Z825" s="326"/>
      <c r="AA825" s="770"/>
      <c r="AB825" s="326"/>
      <c r="AC825" s="326"/>
      <c r="AD825" s="326"/>
      <c r="AE825" s="326"/>
      <c r="AF825" s="326"/>
      <c r="AG825" s="951">
        <f>Z825+AB825+AE825-AF825</f>
        <v>0</v>
      </c>
      <c r="AH825" s="964"/>
      <c r="AN825" s="2022" t="s">
        <v>679</v>
      </c>
    </row>
    <row r="826" spans="1:40" ht="43.5" x14ac:dyDescent="0.25">
      <c r="A826" s="137">
        <v>1</v>
      </c>
      <c r="B826" s="955" t="s">
        <v>703</v>
      </c>
      <c r="C826" s="955"/>
      <c r="D826" s="1456"/>
      <c r="E826" s="222"/>
      <c r="F826" s="187"/>
      <c r="G826" s="187"/>
      <c r="H826" s="187"/>
      <c r="I826" s="1350"/>
      <c r="J826" s="1350"/>
      <c r="K826" s="893"/>
      <c r="L826" s="183"/>
      <c r="M826" s="183"/>
      <c r="N826" s="183"/>
      <c r="O826" s="183"/>
      <c r="P826" s="183"/>
      <c r="Q826" s="326"/>
      <c r="R826" s="326"/>
      <c r="S826" s="326"/>
      <c r="T826" s="326"/>
      <c r="U826" s="326"/>
      <c r="V826" s="326"/>
      <c r="W826" s="326"/>
      <c r="X826" s="326"/>
      <c r="Y826" s="752"/>
      <c r="Z826" s="326">
        <f t="shared" ref="Z826:Z838" si="357">AF826-AE826-AB826</f>
        <v>0</v>
      </c>
      <c r="AA826" s="770"/>
      <c r="AB826" s="326"/>
      <c r="AC826" s="326"/>
      <c r="AD826" s="326"/>
      <c r="AE826" s="326"/>
      <c r="AF826" s="326"/>
      <c r="AG826" s="951">
        <f>Z826+AB826+AE826-AF826</f>
        <v>0</v>
      </c>
      <c r="AH826" s="964"/>
      <c r="AJ826" s="2999"/>
      <c r="AN826" s="2022" t="s">
        <v>679</v>
      </c>
    </row>
    <row r="827" spans="1:40" x14ac:dyDescent="0.25">
      <c r="A827" s="137">
        <v>1</v>
      </c>
      <c r="B827" s="1351" t="s">
        <v>5</v>
      </c>
      <c r="C827" s="1352"/>
      <c r="D827" s="1351"/>
      <c r="E827" s="222"/>
      <c r="F827" s="187"/>
      <c r="G827" s="187"/>
      <c r="H827" s="187"/>
      <c r="I827" s="824"/>
      <c r="J827" s="824"/>
      <c r="K827" s="893"/>
      <c r="L827" s="183"/>
      <c r="M827" s="183"/>
      <c r="N827" s="183"/>
      <c r="O827" s="183"/>
      <c r="P827" s="183"/>
      <c r="Q827" s="326"/>
      <c r="R827" s="326"/>
      <c r="S827" s="326"/>
      <c r="T827" s="326"/>
      <c r="U827" s="326"/>
      <c r="V827" s="326"/>
      <c r="W827" s="326"/>
      <c r="X827" s="326"/>
      <c r="Y827" s="752"/>
      <c r="Z827" s="326">
        <f t="shared" si="357"/>
        <v>0</v>
      </c>
      <c r="AA827" s="770"/>
      <c r="AB827" s="326"/>
      <c r="AC827" s="326"/>
      <c r="AD827" s="326"/>
      <c r="AE827" s="326"/>
      <c r="AF827" s="326"/>
      <c r="AG827" s="951">
        <f>Z827+AB827+AE827-AF827</f>
        <v>0</v>
      </c>
      <c r="AH827" s="964"/>
      <c r="AJ827" s="2999"/>
      <c r="AN827" s="2022" t="s">
        <v>679</v>
      </c>
    </row>
    <row r="828" spans="1:40" x14ac:dyDescent="0.25">
      <c r="A828" s="137">
        <v>1</v>
      </c>
      <c r="B828" s="3" t="s">
        <v>23</v>
      </c>
      <c r="C828" s="962" t="s">
        <v>256</v>
      </c>
      <c r="D828" s="187">
        <v>340</v>
      </c>
      <c r="E828" s="235">
        <v>2325</v>
      </c>
      <c r="F828" s="123">
        <f t="shared" ref="F828:F835" si="358">E828/12*$B$4</f>
        <v>1550</v>
      </c>
      <c r="G828" s="123">
        <v>1443</v>
      </c>
      <c r="H828" s="123">
        <f t="shared" ref="H828:H837" si="359">G828/F828*100</f>
        <v>93.096774193548384</v>
      </c>
      <c r="I828" s="824">
        <v>6</v>
      </c>
      <c r="J828" s="152">
        <f t="shared" ref="J828:J836" si="360">M828/G828</f>
        <v>5.6625086625086629</v>
      </c>
      <c r="K828" s="1018">
        <f t="shared" ref="K828:K835" si="361">ROUND(E828*I828,0)</f>
        <v>13950</v>
      </c>
      <c r="L828" s="153">
        <f t="shared" ref="L828:L835" si="362">ROUND(F828*I828,0)</f>
        <v>9300</v>
      </c>
      <c r="M828" s="153">
        <v>8171</v>
      </c>
      <c r="N828" s="153">
        <f t="shared" ref="N828:N836" si="363">M828/L828*100</f>
        <v>87.86021505376344</v>
      </c>
      <c r="O828" s="1014">
        <f t="shared" ref="O828:O835" si="364">ROUND(K828/D828,0)</f>
        <v>41</v>
      </c>
      <c r="P828" s="153">
        <f t="shared" ref="P828:P836" si="365">M828/$B$4*12/O828</f>
        <v>298.9390243902439</v>
      </c>
      <c r="Q828" s="326"/>
      <c r="R828" s="326"/>
      <c r="S828" s="326"/>
      <c r="T828" s="326"/>
      <c r="U828" s="326"/>
      <c r="V828" s="326"/>
      <c r="W828" s="326"/>
      <c r="X828" s="326"/>
      <c r="Y828" s="752"/>
      <c r="Z828" s="326">
        <f t="shared" si="357"/>
        <v>0</v>
      </c>
      <c r="AA828" s="770"/>
      <c r="AB828" s="326"/>
      <c r="AC828" s="326"/>
      <c r="AD828" s="326"/>
      <c r="AE828" s="326"/>
      <c r="AF828" s="326"/>
      <c r="AG828" s="951">
        <f>Z828+AB828+AE828-AF828</f>
        <v>0</v>
      </c>
      <c r="AH828" s="964"/>
      <c r="AJ828" s="2999"/>
      <c r="AN828" s="2022" t="s">
        <v>679</v>
      </c>
    </row>
    <row r="829" spans="1:40" x14ac:dyDescent="0.25">
      <c r="A829" s="137">
        <v>1</v>
      </c>
      <c r="B829" s="3" t="s">
        <v>22</v>
      </c>
      <c r="C829" s="962" t="s">
        <v>256</v>
      </c>
      <c r="D829" s="187">
        <v>270</v>
      </c>
      <c r="E829" s="235">
        <v>2220</v>
      </c>
      <c r="F829" s="123">
        <f t="shared" si="358"/>
        <v>1480</v>
      </c>
      <c r="G829" s="123">
        <v>1532</v>
      </c>
      <c r="H829" s="123">
        <f t="shared" si="359"/>
        <v>103.51351351351352</v>
      </c>
      <c r="I829" s="824">
        <v>7.5</v>
      </c>
      <c r="J829" s="152">
        <f t="shared" si="360"/>
        <v>5.870104438642298</v>
      </c>
      <c r="K829" s="1018">
        <f t="shared" si="361"/>
        <v>16650</v>
      </c>
      <c r="L829" s="153">
        <f t="shared" si="362"/>
        <v>11100</v>
      </c>
      <c r="M829" s="153">
        <v>8993</v>
      </c>
      <c r="N829" s="153">
        <f t="shared" si="363"/>
        <v>81.018018018018026</v>
      </c>
      <c r="O829" s="1014">
        <f t="shared" si="364"/>
        <v>62</v>
      </c>
      <c r="P829" s="153">
        <f t="shared" si="365"/>
        <v>217.57258064516128</v>
      </c>
      <c r="Q829" s="326"/>
      <c r="R829" s="326"/>
      <c r="S829" s="326"/>
      <c r="T829" s="326"/>
      <c r="U829" s="326"/>
      <c r="V829" s="326"/>
      <c r="W829" s="326"/>
      <c r="X829" s="326"/>
      <c r="Y829" s="752"/>
      <c r="Z829" s="326">
        <f t="shared" si="357"/>
        <v>0</v>
      </c>
      <c r="AA829" s="770"/>
      <c r="AB829" s="326"/>
      <c r="AC829" s="326"/>
      <c r="AD829" s="326"/>
      <c r="AE829" s="326"/>
      <c r="AF829" s="326"/>
      <c r="AG829" s="951">
        <f>Z829+AB829+AE829-AF829</f>
        <v>0</v>
      </c>
      <c r="AH829" s="964"/>
      <c r="AJ829" s="2999"/>
      <c r="AN829" s="2022" t="s">
        <v>679</v>
      </c>
    </row>
    <row r="830" spans="1:40" x14ac:dyDescent="0.25">
      <c r="A830" s="137">
        <v>1</v>
      </c>
      <c r="B830" s="3" t="s">
        <v>161</v>
      </c>
      <c r="C830" s="962" t="s">
        <v>256</v>
      </c>
      <c r="D830" s="187">
        <v>340</v>
      </c>
      <c r="E830" s="235">
        <v>3803</v>
      </c>
      <c r="F830" s="123">
        <f t="shared" si="358"/>
        <v>2535.3333333333335</v>
      </c>
      <c r="G830" s="123">
        <v>2446</v>
      </c>
      <c r="H830" s="123">
        <f t="shared" si="359"/>
        <v>96.476465947935836</v>
      </c>
      <c r="I830" s="824">
        <v>7</v>
      </c>
      <c r="J830" s="152">
        <f t="shared" si="360"/>
        <v>7.4026982829108752</v>
      </c>
      <c r="K830" s="1018">
        <f t="shared" si="361"/>
        <v>26621</v>
      </c>
      <c r="L830" s="153">
        <f t="shared" si="362"/>
        <v>17747</v>
      </c>
      <c r="M830" s="153">
        <v>18107</v>
      </c>
      <c r="N830" s="153">
        <f t="shared" si="363"/>
        <v>102.02851186115964</v>
      </c>
      <c r="O830" s="1014">
        <f t="shared" si="364"/>
        <v>78</v>
      </c>
      <c r="P830" s="153">
        <f t="shared" si="365"/>
        <v>348.21153846153845</v>
      </c>
      <c r="Q830" s="326"/>
      <c r="R830" s="326"/>
      <c r="S830" s="326"/>
      <c r="T830" s="326"/>
      <c r="U830" s="326"/>
      <c r="V830" s="326"/>
      <c r="W830" s="326"/>
      <c r="X830" s="326"/>
      <c r="Y830" s="752"/>
      <c r="Z830" s="326">
        <f t="shared" si="357"/>
        <v>0</v>
      </c>
      <c r="AA830" s="770"/>
      <c r="AB830" s="326"/>
      <c r="AC830" s="326"/>
      <c r="AD830" s="326"/>
      <c r="AE830" s="326"/>
      <c r="AF830" s="326"/>
      <c r="AG830" s="951">
        <f>Z830+AB830+AE830-AF830</f>
        <v>0</v>
      </c>
      <c r="AH830" s="964"/>
      <c r="AJ830" s="2999"/>
      <c r="AN830" s="2022" t="s">
        <v>679</v>
      </c>
    </row>
    <row r="831" spans="1:40" x14ac:dyDescent="0.25">
      <c r="A831" s="137">
        <v>1</v>
      </c>
      <c r="B831" s="3" t="s">
        <v>20</v>
      </c>
      <c r="C831" s="962" t="s">
        <v>256</v>
      </c>
      <c r="D831" s="187">
        <v>340</v>
      </c>
      <c r="E831" s="235">
        <v>983</v>
      </c>
      <c r="F831" s="123">
        <f t="shared" si="358"/>
        <v>655.33333333333337</v>
      </c>
      <c r="G831" s="123">
        <v>553</v>
      </c>
      <c r="H831" s="123">
        <f t="shared" si="359"/>
        <v>84.384537131230914</v>
      </c>
      <c r="I831" s="824">
        <v>12</v>
      </c>
      <c r="J831" s="152">
        <f t="shared" si="360"/>
        <v>10.551537070524413</v>
      </c>
      <c r="K831" s="1018">
        <f t="shared" si="361"/>
        <v>11796</v>
      </c>
      <c r="L831" s="153">
        <f t="shared" si="362"/>
        <v>7864</v>
      </c>
      <c r="M831" s="153">
        <v>5835</v>
      </c>
      <c r="N831" s="153">
        <f t="shared" si="363"/>
        <v>74.198880976602226</v>
      </c>
      <c r="O831" s="1014">
        <f t="shared" si="364"/>
        <v>35</v>
      </c>
      <c r="P831" s="153">
        <f t="shared" si="365"/>
        <v>250.07142857142858</v>
      </c>
      <c r="Q831" s="326"/>
      <c r="R831" s="326"/>
      <c r="S831" s="326"/>
      <c r="T831" s="326"/>
      <c r="U831" s="326"/>
      <c r="V831" s="326"/>
      <c r="W831" s="326"/>
      <c r="X831" s="326"/>
      <c r="Y831" s="752"/>
      <c r="Z831" s="326">
        <f t="shared" si="357"/>
        <v>0</v>
      </c>
      <c r="AA831" s="770"/>
      <c r="AB831" s="326"/>
      <c r="AC831" s="326"/>
      <c r="AD831" s="326"/>
      <c r="AE831" s="326"/>
      <c r="AF831" s="326"/>
      <c r="AG831" s="951">
        <f>Z831+AB831+AE831-AF831</f>
        <v>0</v>
      </c>
      <c r="AH831" s="964"/>
      <c r="AJ831" s="2999"/>
      <c r="AN831" s="2022" t="s">
        <v>679</v>
      </c>
    </row>
    <row r="832" spans="1:40" x14ac:dyDescent="0.25">
      <c r="A832" s="137">
        <v>1</v>
      </c>
      <c r="B832" s="3" t="s">
        <v>10</v>
      </c>
      <c r="C832" s="962" t="s">
        <v>256</v>
      </c>
      <c r="D832" s="187">
        <v>340</v>
      </c>
      <c r="E832" s="235">
        <v>1802</v>
      </c>
      <c r="F832" s="123">
        <f t="shared" si="358"/>
        <v>1201.3333333333333</v>
      </c>
      <c r="G832" s="123">
        <v>1247</v>
      </c>
      <c r="H832" s="123">
        <f t="shared" si="359"/>
        <v>103.80133185349611</v>
      </c>
      <c r="I832" s="824">
        <v>11</v>
      </c>
      <c r="J832" s="152">
        <f t="shared" si="360"/>
        <v>9.7241379310344822</v>
      </c>
      <c r="K832" s="1018">
        <f t="shared" si="361"/>
        <v>19822</v>
      </c>
      <c r="L832" s="153">
        <f t="shared" si="362"/>
        <v>13215</v>
      </c>
      <c r="M832" s="153">
        <v>12126</v>
      </c>
      <c r="N832" s="153">
        <f t="shared" si="363"/>
        <v>91.759364358683314</v>
      </c>
      <c r="O832" s="1014">
        <f t="shared" si="364"/>
        <v>58</v>
      </c>
      <c r="P832" s="153">
        <f t="shared" si="365"/>
        <v>313.60344827586209</v>
      </c>
      <c r="Q832" s="326"/>
      <c r="R832" s="326"/>
      <c r="S832" s="326"/>
      <c r="T832" s="326"/>
      <c r="U832" s="326"/>
      <c r="V832" s="326"/>
      <c r="W832" s="326"/>
      <c r="X832" s="326"/>
      <c r="Y832" s="752"/>
      <c r="Z832" s="326">
        <f t="shared" si="357"/>
        <v>0</v>
      </c>
      <c r="AA832" s="770"/>
      <c r="AB832" s="326"/>
      <c r="AC832" s="326"/>
      <c r="AD832" s="326"/>
      <c r="AE832" s="326"/>
      <c r="AF832" s="326"/>
      <c r="AG832" s="951">
        <f>Z832+AB832+AE832-AF832</f>
        <v>0</v>
      </c>
      <c r="AH832" s="964"/>
      <c r="AJ832" s="2999"/>
      <c r="AN832" s="2022" t="s">
        <v>679</v>
      </c>
    </row>
    <row r="833" spans="1:40" x14ac:dyDescent="0.25">
      <c r="A833" s="137">
        <v>1</v>
      </c>
      <c r="B833" s="3" t="s">
        <v>21</v>
      </c>
      <c r="C833" s="962" t="s">
        <v>256</v>
      </c>
      <c r="D833" s="187">
        <v>340</v>
      </c>
      <c r="E833" s="235">
        <v>390</v>
      </c>
      <c r="F833" s="123">
        <f t="shared" si="358"/>
        <v>260</v>
      </c>
      <c r="G833" s="123">
        <v>256</v>
      </c>
      <c r="H833" s="123">
        <f t="shared" si="359"/>
        <v>98.461538461538467</v>
      </c>
      <c r="I833" s="824">
        <v>5</v>
      </c>
      <c r="J833" s="152">
        <f t="shared" si="360"/>
        <v>5.05859375</v>
      </c>
      <c r="K833" s="1018">
        <f t="shared" si="361"/>
        <v>1950</v>
      </c>
      <c r="L833" s="153">
        <f t="shared" si="362"/>
        <v>1300</v>
      </c>
      <c r="M833" s="153">
        <v>1295</v>
      </c>
      <c r="N833" s="153">
        <f t="shared" si="363"/>
        <v>99.615384615384613</v>
      </c>
      <c r="O833" s="1014">
        <f t="shared" si="364"/>
        <v>6</v>
      </c>
      <c r="P833" s="153">
        <f t="shared" si="365"/>
        <v>323.75</v>
      </c>
      <c r="Q833" s="326"/>
      <c r="R833" s="326"/>
      <c r="S833" s="326"/>
      <c r="T833" s="326"/>
      <c r="U833" s="326"/>
      <c r="V833" s="326"/>
      <c r="W833" s="326"/>
      <c r="X833" s="326"/>
      <c r="Y833" s="752"/>
      <c r="Z833" s="326">
        <f t="shared" si="357"/>
        <v>0</v>
      </c>
      <c r="AA833" s="770"/>
      <c r="AB833" s="326"/>
      <c r="AC833" s="326"/>
      <c r="AD833" s="326"/>
      <c r="AE833" s="326"/>
      <c r="AF833" s="326"/>
      <c r="AG833" s="951">
        <f>Z833+AB833+AE833-AF833</f>
        <v>0</v>
      </c>
      <c r="AH833" s="964"/>
      <c r="AJ833" s="2999"/>
      <c r="AN833" s="2022" t="s">
        <v>679</v>
      </c>
    </row>
    <row r="834" spans="1:40" x14ac:dyDescent="0.25">
      <c r="A834" s="137">
        <v>1</v>
      </c>
      <c r="B834" s="3" t="s">
        <v>18</v>
      </c>
      <c r="C834" s="962" t="s">
        <v>256</v>
      </c>
      <c r="D834" s="187">
        <v>340</v>
      </c>
      <c r="E834" s="235">
        <v>2155</v>
      </c>
      <c r="F834" s="123">
        <f t="shared" si="358"/>
        <v>1436.6666666666667</v>
      </c>
      <c r="G834" s="123">
        <v>1291</v>
      </c>
      <c r="H834" s="123">
        <f t="shared" si="359"/>
        <v>89.860788863109036</v>
      </c>
      <c r="I834" s="824">
        <v>8</v>
      </c>
      <c r="J834" s="152">
        <f t="shared" si="360"/>
        <v>6.8226181254841212</v>
      </c>
      <c r="K834" s="1018">
        <f t="shared" si="361"/>
        <v>17240</v>
      </c>
      <c r="L834" s="153">
        <f t="shared" si="362"/>
        <v>11493</v>
      </c>
      <c r="M834" s="153">
        <v>8808</v>
      </c>
      <c r="N834" s="153">
        <f t="shared" si="363"/>
        <v>76.637953536935527</v>
      </c>
      <c r="O834" s="1014">
        <f t="shared" si="364"/>
        <v>51</v>
      </c>
      <c r="P834" s="153">
        <f t="shared" si="365"/>
        <v>259.05882352941177</v>
      </c>
      <c r="Q834" s="2675"/>
      <c r="R834" s="2675"/>
      <c r="S834" s="2675"/>
      <c r="T834" s="2675"/>
      <c r="U834" s="2675"/>
      <c r="V834" s="2675"/>
      <c r="W834" s="2675"/>
      <c r="X834" s="2675"/>
      <c r="Y834" s="752"/>
      <c r="Z834" s="326">
        <f t="shared" si="357"/>
        <v>0</v>
      </c>
      <c r="AA834" s="770"/>
      <c r="AB834" s="326"/>
      <c r="AC834" s="326"/>
      <c r="AD834" s="326"/>
      <c r="AE834" s="326"/>
      <c r="AF834" s="326"/>
      <c r="AG834" s="951">
        <f>Z834+AB834+AE834-AF834</f>
        <v>0</v>
      </c>
      <c r="AH834" s="964"/>
      <c r="AJ834" s="2999"/>
      <c r="AN834" s="2022" t="s">
        <v>679</v>
      </c>
    </row>
    <row r="835" spans="1:40" s="147" customFormat="1" x14ac:dyDescent="0.25">
      <c r="A835" s="137">
        <v>1</v>
      </c>
      <c r="B835" s="1465" t="s">
        <v>6</v>
      </c>
      <c r="C835" s="962" t="s">
        <v>256</v>
      </c>
      <c r="D835" s="1459">
        <v>340</v>
      </c>
      <c r="E835" s="235">
        <v>2088</v>
      </c>
      <c r="F835" s="129">
        <f t="shared" si="358"/>
        <v>1392</v>
      </c>
      <c r="G835" s="129">
        <v>1346</v>
      </c>
      <c r="H835" s="129">
        <f t="shared" si="359"/>
        <v>96.695402298850581</v>
      </c>
      <c r="I835" s="1353">
        <v>8</v>
      </c>
      <c r="J835" s="973">
        <f t="shared" si="360"/>
        <v>7.0208023774145616</v>
      </c>
      <c r="K835" s="974">
        <f t="shared" si="361"/>
        <v>16704</v>
      </c>
      <c r="L835" s="278">
        <f t="shared" si="362"/>
        <v>11136</v>
      </c>
      <c r="M835" s="278">
        <v>9450</v>
      </c>
      <c r="N835" s="278">
        <f t="shared" si="363"/>
        <v>84.859913793103445</v>
      </c>
      <c r="O835" s="967">
        <f t="shared" si="364"/>
        <v>49</v>
      </c>
      <c r="P835" s="278">
        <f t="shared" si="365"/>
        <v>289.28571428571428</v>
      </c>
      <c r="Q835" s="327"/>
      <c r="R835" s="327"/>
      <c r="S835" s="327"/>
      <c r="T835" s="327"/>
      <c r="U835" s="327"/>
      <c r="V835" s="327"/>
      <c r="W835" s="327"/>
      <c r="X835" s="327"/>
      <c r="Y835" s="873"/>
      <c r="Z835" s="327">
        <f t="shared" si="357"/>
        <v>0</v>
      </c>
      <c r="AA835" s="993"/>
      <c r="AB835" s="327"/>
      <c r="AC835" s="327"/>
      <c r="AD835" s="327"/>
      <c r="AE835" s="327"/>
      <c r="AF835" s="327"/>
      <c r="AG835" s="951">
        <f>Z835+AB835+AE835-AF835</f>
        <v>0</v>
      </c>
      <c r="AH835" s="964"/>
      <c r="AJ835" s="2999"/>
      <c r="AN835" s="2022" t="s">
        <v>679</v>
      </c>
    </row>
    <row r="836" spans="1:40" s="147" customFormat="1" x14ac:dyDescent="0.25">
      <c r="A836" s="137">
        <v>1</v>
      </c>
      <c r="B836" s="1010" t="s">
        <v>7</v>
      </c>
      <c r="C836" s="1009"/>
      <c r="D836" s="1010"/>
      <c r="E836" s="229">
        <f>SUM(E828:E835)</f>
        <v>15766</v>
      </c>
      <c r="F836" s="1381">
        <f>SUM(F828:F835)</f>
        <v>10510.666666666666</v>
      </c>
      <c r="G836" s="1381">
        <f>SUM(G828:G835)</f>
        <v>10114</v>
      </c>
      <c r="H836" s="1381">
        <f t="shared" si="359"/>
        <v>96.226056070024114</v>
      </c>
      <c r="I836" s="8">
        <f>IF(E836=0,0,K836/E836)</f>
        <v>7.911518457440061</v>
      </c>
      <c r="J836" s="8">
        <f t="shared" si="360"/>
        <v>7.1964603519873442</v>
      </c>
      <c r="K836" s="1382">
        <f>SUM(K828:K835)</f>
        <v>124733</v>
      </c>
      <c r="L836" s="1381">
        <f>SUM(L828:L835)</f>
        <v>83155</v>
      </c>
      <c r="M836" s="1381">
        <f>SUM(M828:M835)</f>
        <v>72785</v>
      </c>
      <c r="N836" s="983">
        <f t="shared" si="363"/>
        <v>87.529312729240573</v>
      </c>
      <c r="O836" s="1460">
        <f>SUM(O828:O835)</f>
        <v>380</v>
      </c>
      <c r="P836" s="983">
        <f t="shared" si="365"/>
        <v>287.30921052631578</v>
      </c>
      <c r="Q836" s="324">
        <v>811944.56582332018</v>
      </c>
      <c r="R836" s="324">
        <v>811944.56582332018</v>
      </c>
      <c r="S836" s="324">
        <v>811945.19563682599</v>
      </c>
      <c r="T836" s="324">
        <v>811945.19563682599</v>
      </c>
      <c r="U836" s="324">
        <v>811859.59386633232</v>
      </c>
      <c r="V836" s="324">
        <v>811859.59386633232</v>
      </c>
      <c r="W836" s="324">
        <v>789660.26375000004</v>
      </c>
      <c r="X836" s="324">
        <v>720999.75496116048</v>
      </c>
      <c r="Y836" s="2007">
        <f>Q836/12*$B$4+(R836-Q836)/11*7+(S836-R836)/10*6+(T836-S836)/9*5+(U836-T836)/8*4+(V836-U836)/7*3+(W836-V836)/6*2+(X836-W836)/5*1</f>
        <v>520122.07575519144</v>
      </c>
      <c r="Z836" s="324">
        <f t="shared" si="357"/>
        <v>439804.05913000001</v>
      </c>
      <c r="AA836" s="774"/>
      <c r="AB836" s="324">
        <v>-51.885660000000001</v>
      </c>
      <c r="AC836" s="324">
        <f>Z836-Y836</f>
        <v>-80318.016625191434</v>
      </c>
      <c r="AD836" s="324">
        <v>-483.68433999999996</v>
      </c>
      <c r="AE836" s="324">
        <v>-6293.4904699999988</v>
      </c>
      <c r="AF836" s="324">
        <v>433458.68299999996</v>
      </c>
      <c r="AG836" s="951">
        <f>Z836+AB836+AE836-AF836</f>
        <v>0</v>
      </c>
      <c r="AH836" s="964"/>
      <c r="AJ836" s="2999"/>
      <c r="AN836" s="2022" t="s">
        <v>679</v>
      </c>
    </row>
    <row r="837" spans="1:40" ht="43.5" x14ac:dyDescent="0.25">
      <c r="A837" s="137">
        <v>1</v>
      </c>
      <c r="B837" s="985" t="s">
        <v>177</v>
      </c>
      <c r="C837" s="810"/>
      <c r="D837" s="1343"/>
      <c r="E837" s="230">
        <v>440</v>
      </c>
      <c r="F837" s="1343">
        <f>ROUND(E837/12*$B$4,0)</f>
        <v>293</v>
      </c>
      <c r="G837" s="1343">
        <v>309</v>
      </c>
      <c r="H837" s="1343">
        <f t="shared" si="359"/>
        <v>105.46075085324232</v>
      </c>
      <c r="I837" s="282"/>
      <c r="J837" s="282"/>
      <c r="K837" s="1365"/>
      <c r="L837" s="1343"/>
      <c r="M837" s="1343"/>
      <c r="N837" s="987"/>
      <c r="O837" s="1462"/>
      <c r="P837" s="987"/>
      <c r="Q837" s="325">
        <v>55029.475140000002</v>
      </c>
      <c r="R837" s="325">
        <v>55029.475140000002</v>
      </c>
      <c r="S837" s="325">
        <v>55029.475140000002</v>
      </c>
      <c r="T837" s="325">
        <v>55029.475140000002</v>
      </c>
      <c r="U837" s="325">
        <v>56711.174339999998</v>
      </c>
      <c r="V837" s="325">
        <v>56711.174339999998</v>
      </c>
      <c r="W837" s="325">
        <v>56711.174339999998</v>
      </c>
      <c r="X837" s="325">
        <v>56711.174339999998</v>
      </c>
      <c r="Y837" s="2008">
        <f>X837/12*$B$4</f>
        <v>37807.449560000001</v>
      </c>
      <c r="Z837" s="325">
        <f t="shared" si="357"/>
        <v>37019.322990000001</v>
      </c>
      <c r="AA837" s="773"/>
      <c r="AB837" s="325"/>
      <c r="AC837" s="325">
        <f>Z837-Y837</f>
        <v>-788.12657000000036</v>
      </c>
      <c r="AD837" s="325"/>
      <c r="AE837" s="325">
        <v>0</v>
      </c>
      <c r="AF837" s="325">
        <v>37019.322990000001</v>
      </c>
      <c r="AG837" s="951">
        <f>Z837+AB837+AE837-AF837</f>
        <v>0</v>
      </c>
      <c r="AH837" s="964"/>
      <c r="AJ837" s="2999"/>
      <c r="AN837" s="2022" t="s">
        <v>679</v>
      </c>
    </row>
    <row r="838" spans="1:40" ht="60" x14ac:dyDescent="0.25">
      <c r="A838" s="137">
        <v>1</v>
      </c>
      <c r="B838" s="2969" t="s">
        <v>324</v>
      </c>
      <c r="C838" s="1466"/>
      <c r="D838" s="530"/>
      <c r="E838" s="222"/>
      <c r="F838" s="187"/>
      <c r="G838" s="187"/>
      <c r="H838" s="187"/>
      <c r="I838" s="1350"/>
      <c r="J838" s="1350"/>
      <c r="K838" s="893"/>
      <c r="L838" s="183"/>
      <c r="M838" s="183"/>
      <c r="N838" s="183"/>
      <c r="O838" s="183"/>
      <c r="P838" s="183"/>
      <c r="Q838" s="326">
        <v>70958.561470000001</v>
      </c>
      <c r="R838" s="326">
        <v>70958.561470000001</v>
      </c>
      <c r="S838" s="326">
        <v>82213.233439999996</v>
      </c>
      <c r="T838" s="326">
        <v>82213.233439999996</v>
      </c>
      <c r="U838" s="326">
        <v>82213.233439999996</v>
      </c>
      <c r="V838" s="326">
        <v>82213.233439999996</v>
      </c>
      <c r="W838" s="326">
        <v>82213.233439999996</v>
      </c>
      <c r="X838" s="326">
        <v>82213.233439999996</v>
      </c>
      <c r="Y838" s="874">
        <f>Q838/12*$B$4+(R838-Q838)/11*7+(S838-R838)/10*6+(T838-S838)/9*5+(U838-T838)/8*4+(V838-U838)/7*3+(W838-V838)/6*2+(X838-W838)/5*1</f>
        <v>54058.510828666665</v>
      </c>
      <c r="Z838" s="326">
        <f t="shared" si="357"/>
        <v>51465.64632</v>
      </c>
      <c r="AA838" s="770"/>
      <c r="AB838" s="326"/>
      <c r="AC838" s="326">
        <f>Z838-Y838</f>
        <v>-2592.8645086666656</v>
      </c>
      <c r="AD838" s="326"/>
      <c r="AE838" s="326">
        <v>-11.00393</v>
      </c>
      <c r="AF838" s="326">
        <v>51454.642390000001</v>
      </c>
      <c r="AG838" s="951">
        <f>Z838+AB838+AE838-AF838</f>
        <v>0</v>
      </c>
      <c r="AH838" s="964"/>
      <c r="AJ838" s="2999"/>
      <c r="AN838" s="2022" t="s">
        <v>679</v>
      </c>
    </row>
    <row r="839" spans="1:40" s="2044" customFormat="1" ht="29.25" x14ac:dyDescent="0.25">
      <c r="A839" s="2044">
        <v>1</v>
      </c>
      <c r="B839" s="519" t="s">
        <v>270</v>
      </c>
      <c r="C839" s="2680"/>
      <c r="D839" s="307"/>
      <c r="E839" s="818">
        <f>E841+E842+E843+E844+E846*5+E847*5</f>
        <v>74225</v>
      </c>
      <c r="F839" s="2681">
        <f t="shared" ref="F839:G839" si="366">F841+F842+F843+F844+F846*5+F847*5</f>
        <v>49483.333333333336</v>
      </c>
      <c r="G839" s="2681">
        <f t="shared" si="366"/>
        <v>61937</v>
      </c>
      <c r="H839" s="539">
        <f>G839/F839*100</f>
        <v>125.16739642977433</v>
      </c>
      <c r="I839" s="2682"/>
      <c r="J839" s="2682"/>
      <c r="K839" s="2683"/>
      <c r="L839" s="539"/>
      <c r="M839" s="539"/>
      <c r="N839" s="539"/>
      <c r="O839" s="539"/>
      <c r="P839" s="539"/>
      <c r="Q839" s="2675"/>
      <c r="R839" s="2675"/>
      <c r="S839" s="2675"/>
      <c r="T839" s="2675"/>
      <c r="U839" s="2675"/>
      <c r="V839" s="2675"/>
      <c r="W839" s="2675"/>
      <c r="X839" s="2675"/>
      <c r="Y839" s="874"/>
      <c r="Z839" s="326"/>
      <c r="AA839" s="770"/>
      <c r="AB839" s="326"/>
      <c r="AC839" s="326"/>
      <c r="AD839" s="326"/>
      <c r="AE839" s="326"/>
      <c r="AF839" s="326"/>
      <c r="AG839" s="951">
        <f>Z839+AB839+AE839-AF839</f>
        <v>0</v>
      </c>
      <c r="AH839" s="2677"/>
      <c r="AJ839" s="2999"/>
      <c r="AN839" s="2022" t="s">
        <v>679</v>
      </c>
    </row>
    <row r="840" spans="1:40" s="2044" customFormat="1" ht="30" x14ac:dyDescent="0.25">
      <c r="A840" s="2044">
        <v>1</v>
      </c>
      <c r="B840" s="532" t="s">
        <v>193</v>
      </c>
      <c r="C840" s="2680"/>
      <c r="D840" s="307"/>
      <c r="E840" s="818"/>
      <c r="F840" s="539"/>
      <c r="G840" s="539"/>
      <c r="H840" s="539"/>
      <c r="I840" s="2682"/>
      <c r="J840" s="2682"/>
      <c r="K840" s="2683"/>
      <c r="L840" s="539"/>
      <c r="M840" s="539"/>
      <c r="N840" s="539"/>
      <c r="O840" s="539"/>
      <c r="P840" s="539"/>
      <c r="Q840" s="2675"/>
      <c r="R840" s="2675"/>
      <c r="S840" s="2675"/>
      <c r="T840" s="2675"/>
      <c r="U840" s="2675"/>
      <c r="V840" s="2675"/>
      <c r="W840" s="2675"/>
      <c r="X840" s="2675"/>
      <c r="Y840" s="2675"/>
      <c r="Z840" s="2675"/>
      <c r="AA840" s="2675"/>
      <c r="AB840" s="2675"/>
      <c r="AC840" s="2675"/>
      <c r="AD840" s="2675"/>
      <c r="AE840" s="2675"/>
      <c r="AF840" s="2675"/>
      <c r="AG840" s="951">
        <f>Z840+AB840+AE840-AF840</f>
        <v>0</v>
      </c>
      <c r="AH840" s="2677"/>
      <c r="AJ840" s="2999"/>
      <c r="AN840" s="2022" t="s">
        <v>679</v>
      </c>
    </row>
    <row r="841" spans="1:40" s="2044" customFormat="1" ht="30" x14ac:dyDescent="0.25">
      <c r="A841" s="2044">
        <v>1</v>
      </c>
      <c r="B841" s="4" t="s">
        <v>453</v>
      </c>
      <c r="C841" s="2680"/>
      <c r="D841" s="307"/>
      <c r="E841" s="819">
        <v>50000</v>
      </c>
      <c r="F841" s="539">
        <f>E841/12*$B$4</f>
        <v>33333.333333333336</v>
      </c>
      <c r="G841" s="539">
        <v>37909</v>
      </c>
      <c r="H841" s="539">
        <f t="shared" ref="H841:H851" si="367">G841/F841*100</f>
        <v>113.727</v>
      </c>
      <c r="I841" s="2682"/>
      <c r="J841" s="2682"/>
      <c r="K841" s="2683"/>
      <c r="L841" s="539"/>
      <c r="M841" s="539"/>
      <c r="N841" s="539"/>
      <c r="O841" s="539"/>
      <c r="P841" s="539"/>
      <c r="Q841" s="2675"/>
      <c r="R841" s="2675"/>
      <c r="S841" s="2675"/>
      <c r="T841" s="2675"/>
      <c r="U841" s="2675"/>
      <c r="V841" s="2675"/>
      <c r="W841" s="2675"/>
      <c r="X841" s="2675"/>
      <c r="Y841" s="2675"/>
      <c r="Z841" s="2675"/>
      <c r="AA841" s="2675"/>
      <c r="AB841" s="2675"/>
      <c r="AC841" s="2675"/>
      <c r="AD841" s="2675"/>
      <c r="AE841" s="2675"/>
      <c r="AF841" s="2675"/>
      <c r="AG841" s="951">
        <f>Z841+AB841+AE841-AF841</f>
        <v>0</v>
      </c>
      <c r="AH841" s="2677"/>
      <c r="AJ841" s="2999"/>
      <c r="AN841" s="2022" t="s">
        <v>679</v>
      </c>
    </row>
    <row r="842" spans="1:40" s="2044" customFormat="1" ht="60" x14ac:dyDescent="0.25">
      <c r="A842" s="2044">
        <v>1</v>
      </c>
      <c r="B842" s="4" t="s">
        <v>454</v>
      </c>
      <c r="C842" s="2680"/>
      <c r="D842" s="307"/>
      <c r="E842" s="819">
        <v>15000</v>
      </c>
      <c r="F842" s="539">
        <f>E842/12*$B$4</f>
        <v>10000</v>
      </c>
      <c r="G842" s="539">
        <v>17589</v>
      </c>
      <c r="H842" s="539">
        <f t="shared" si="367"/>
        <v>175.89</v>
      </c>
      <c r="I842" s="2682"/>
      <c r="J842" s="2682"/>
      <c r="K842" s="2683"/>
      <c r="L842" s="539"/>
      <c r="M842" s="539"/>
      <c r="N842" s="539"/>
      <c r="O842" s="539"/>
      <c r="P842" s="539"/>
      <c r="Q842" s="2675"/>
      <c r="R842" s="2675"/>
      <c r="S842" s="2675"/>
      <c r="T842" s="2675"/>
      <c r="U842" s="2675"/>
      <c r="V842" s="2675"/>
      <c r="W842" s="2675"/>
      <c r="X842" s="2675"/>
      <c r="Y842" s="2675"/>
      <c r="Z842" s="2675"/>
      <c r="AA842" s="2675"/>
      <c r="AB842" s="2675"/>
      <c r="AC842" s="2675"/>
      <c r="AD842" s="2675"/>
      <c r="AE842" s="2675"/>
      <c r="AF842" s="2675"/>
      <c r="AG842" s="951">
        <f>Z842+AB842+AE842-AF842</f>
        <v>0</v>
      </c>
      <c r="AH842" s="2677"/>
      <c r="AJ842" s="2999"/>
      <c r="AN842" s="2022" t="s">
        <v>679</v>
      </c>
    </row>
    <row r="843" spans="1:40" s="2044" customFormat="1" ht="45" x14ac:dyDescent="0.25">
      <c r="A843" s="2044">
        <v>1</v>
      </c>
      <c r="B843" s="4" t="s">
        <v>455</v>
      </c>
      <c r="C843" s="2680"/>
      <c r="D843" s="307"/>
      <c r="E843" s="819">
        <v>7000</v>
      </c>
      <c r="F843" s="539">
        <f>E843/12*$B$4</f>
        <v>4666.666666666667</v>
      </c>
      <c r="G843" s="539">
        <v>6319</v>
      </c>
      <c r="H843" s="539">
        <f t="shared" si="367"/>
        <v>135.40714285714287</v>
      </c>
      <c r="I843" s="2682"/>
      <c r="J843" s="2682"/>
      <c r="K843" s="2683"/>
      <c r="L843" s="539"/>
      <c r="M843" s="539"/>
      <c r="N843" s="539"/>
      <c r="O843" s="539"/>
      <c r="P843" s="539"/>
      <c r="Q843" s="2675"/>
      <c r="R843" s="2675"/>
      <c r="S843" s="2675"/>
      <c r="T843" s="2675"/>
      <c r="U843" s="2675"/>
      <c r="V843" s="2675"/>
      <c r="W843" s="2675"/>
      <c r="X843" s="2675"/>
      <c r="Y843" s="2675"/>
      <c r="Z843" s="2675"/>
      <c r="AA843" s="2675"/>
      <c r="AB843" s="2675"/>
      <c r="AC843" s="2675"/>
      <c r="AD843" s="2675"/>
      <c r="AE843" s="2675"/>
      <c r="AF843" s="2675"/>
      <c r="AG843" s="951">
        <f>Z843+AB843+AE843-AF843</f>
        <v>0</v>
      </c>
      <c r="AH843" s="2677"/>
      <c r="AJ843" s="2999"/>
      <c r="AN843" s="2022" t="s">
        <v>679</v>
      </c>
    </row>
    <row r="844" spans="1:40" s="2044" customFormat="1" ht="90" x14ac:dyDescent="0.25">
      <c r="A844" s="2044">
        <v>1</v>
      </c>
      <c r="B844" s="4" t="s">
        <v>456</v>
      </c>
      <c r="C844" s="2680"/>
      <c r="D844" s="307"/>
      <c r="E844" s="2807">
        <v>2000</v>
      </c>
      <c r="F844" s="539">
        <f>E844/12*$B$4</f>
        <v>1333.3333333333333</v>
      </c>
      <c r="G844" s="539">
        <v>0</v>
      </c>
      <c r="H844" s="539">
        <f t="shared" si="367"/>
        <v>0</v>
      </c>
      <c r="I844" s="2682"/>
      <c r="J844" s="2682"/>
      <c r="K844" s="2683"/>
      <c r="L844" s="539"/>
      <c r="M844" s="539"/>
      <c r="N844" s="539"/>
      <c r="O844" s="539"/>
      <c r="P844" s="539"/>
      <c r="Q844" s="2675"/>
      <c r="R844" s="2675"/>
      <c r="S844" s="2675"/>
      <c r="T844" s="2675"/>
      <c r="U844" s="2675"/>
      <c r="V844" s="2675"/>
      <c r="W844" s="2675"/>
      <c r="X844" s="2675"/>
      <c r="Y844" s="2675"/>
      <c r="Z844" s="2675"/>
      <c r="AA844" s="2675"/>
      <c r="AB844" s="2675"/>
      <c r="AC844" s="2675"/>
      <c r="AD844" s="2675"/>
      <c r="AE844" s="2675"/>
      <c r="AF844" s="2675"/>
      <c r="AG844" s="951">
        <f>Z844+AB844+AE844-AF844</f>
        <v>0</v>
      </c>
      <c r="AH844" s="2677"/>
      <c r="AJ844" s="2999"/>
      <c r="AN844" s="2022" t="s">
        <v>679</v>
      </c>
    </row>
    <row r="845" spans="1:40" s="2044" customFormat="1" ht="42.75" x14ac:dyDescent="0.25">
      <c r="A845" s="2044">
        <v>1</v>
      </c>
      <c r="B845" s="916" t="s">
        <v>619</v>
      </c>
      <c r="C845" s="2680"/>
      <c r="D845" s="307"/>
      <c r="E845" s="3010">
        <f>E846+E847</f>
        <v>45</v>
      </c>
      <c r="F845" s="2683">
        <f t="shared" ref="F845:G845" si="368">F846+F847</f>
        <v>30</v>
      </c>
      <c r="G845" s="2683">
        <f t="shared" si="368"/>
        <v>24</v>
      </c>
      <c r="H845" s="539">
        <f t="shared" si="367"/>
        <v>80</v>
      </c>
      <c r="I845" s="2682"/>
      <c r="J845" s="2682"/>
      <c r="K845" s="2683"/>
      <c r="L845" s="539"/>
      <c r="M845" s="539"/>
      <c r="N845" s="539"/>
      <c r="O845" s="539"/>
      <c r="P845" s="539"/>
      <c r="Q845" s="2675"/>
      <c r="R845" s="2675"/>
      <c r="S845" s="2675"/>
      <c r="T845" s="2675"/>
      <c r="U845" s="2675"/>
      <c r="V845" s="2675"/>
      <c r="W845" s="2675"/>
      <c r="X845" s="2675"/>
      <c r="Y845" s="2675"/>
      <c r="Z845" s="2675"/>
      <c r="AA845" s="2675"/>
      <c r="AB845" s="2675"/>
      <c r="AC845" s="2675"/>
      <c r="AD845" s="2675"/>
      <c r="AE845" s="2675"/>
      <c r="AF845" s="2675"/>
      <c r="AG845" s="951">
        <f>Z845+AB845+AE845-AF845</f>
        <v>0</v>
      </c>
      <c r="AH845" s="2677"/>
      <c r="AJ845" s="2999"/>
      <c r="AN845" s="2022" t="s">
        <v>679</v>
      </c>
    </row>
    <row r="846" spans="1:40" s="2044" customFormat="1" ht="30" x14ac:dyDescent="0.25">
      <c r="A846" s="2044">
        <v>1</v>
      </c>
      <c r="B846" s="532" t="s">
        <v>620</v>
      </c>
      <c r="C846" s="2680"/>
      <c r="D846" s="307"/>
      <c r="E846" s="2807">
        <v>5</v>
      </c>
      <c r="F846" s="2683">
        <f t="shared" ref="F846:F851" si="369">E846/12*$B$4</f>
        <v>3.3333333333333335</v>
      </c>
      <c r="G846" s="2683">
        <v>0</v>
      </c>
      <c r="H846" s="539">
        <f t="shared" si="367"/>
        <v>0</v>
      </c>
      <c r="I846" s="2682"/>
      <c r="J846" s="2682"/>
      <c r="K846" s="2683"/>
      <c r="L846" s="539"/>
      <c r="M846" s="539"/>
      <c r="N846" s="539"/>
      <c r="O846" s="539"/>
      <c r="P846" s="539"/>
      <c r="Q846" s="2675"/>
      <c r="R846" s="2675"/>
      <c r="S846" s="2675"/>
      <c r="T846" s="2675"/>
      <c r="U846" s="2675"/>
      <c r="V846" s="2675"/>
      <c r="W846" s="2675"/>
      <c r="X846" s="2675"/>
      <c r="Y846" s="2675"/>
      <c r="Z846" s="2675"/>
      <c r="AA846" s="2675"/>
      <c r="AB846" s="2675"/>
      <c r="AC846" s="2675"/>
      <c r="AD846" s="2675"/>
      <c r="AE846" s="2675"/>
      <c r="AF846" s="2675"/>
      <c r="AG846" s="951">
        <f>Z846+AB846+AE846-AF846</f>
        <v>0</v>
      </c>
      <c r="AH846" s="2677"/>
      <c r="AJ846" s="2999"/>
      <c r="AN846" s="2022" t="s">
        <v>679</v>
      </c>
    </row>
    <row r="847" spans="1:40" s="2044" customFormat="1" ht="30" x14ac:dyDescent="0.25">
      <c r="A847" s="2044">
        <v>1</v>
      </c>
      <c r="B847" s="532" t="s">
        <v>621</v>
      </c>
      <c r="C847" s="2680"/>
      <c r="D847" s="307"/>
      <c r="E847" s="2807">
        <v>40</v>
      </c>
      <c r="F847" s="2683">
        <f t="shared" si="369"/>
        <v>26.666666666666668</v>
      </c>
      <c r="G847" s="2683">
        <v>24</v>
      </c>
      <c r="H847" s="539">
        <f t="shared" si="367"/>
        <v>89.999999999999986</v>
      </c>
      <c r="I847" s="2682"/>
      <c r="J847" s="2682"/>
      <c r="K847" s="2683"/>
      <c r="L847" s="539"/>
      <c r="M847" s="539"/>
      <c r="N847" s="539"/>
      <c r="O847" s="539"/>
      <c r="P847" s="539"/>
      <c r="Q847" s="2675"/>
      <c r="R847" s="2675"/>
      <c r="S847" s="2675"/>
      <c r="T847" s="2675"/>
      <c r="U847" s="2675"/>
      <c r="V847" s="2675"/>
      <c r="W847" s="2675"/>
      <c r="X847" s="2675"/>
      <c r="Y847" s="2675"/>
      <c r="Z847" s="2675"/>
      <c r="AA847" s="2675"/>
      <c r="AB847" s="2675"/>
      <c r="AC847" s="2675"/>
      <c r="AD847" s="2675"/>
      <c r="AE847" s="2675"/>
      <c r="AF847" s="2675"/>
      <c r="AG847" s="951">
        <f>Z847+AB847+AE847-AF847</f>
        <v>0</v>
      </c>
      <c r="AH847" s="2677"/>
      <c r="AJ847" s="2999"/>
      <c r="AN847" s="2022" t="s">
        <v>679</v>
      </c>
    </row>
    <row r="848" spans="1:40" s="2044" customFormat="1" ht="29.25" x14ac:dyDescent="0.25">
      <c r="A848" s="2044">
        <v>1</v>
      </c>
      <c r="B848" s="584" t="s">
        <v>131</v>
      </c>
      <c r="C848" s="2680"/>
      <c r="D848" s="307"/>
      <c r="E848" s="818">
        <f>E849+E850</f>
        <v>40000</v>
      </c>
      <c r="F848" s="2683">
        <f t="shared" ref="F848:G848" si="370">F849+F850</f>
        <v>26666.666666666668</v>
      </c>
      <c r="G848" s="2683">
        <f t="shared" si="370"/>
        <v>26401</v>
      </c>
      <c r="H848" s="539">
        <f t="shared" si="367"/>
        <v>99.003749999999997</v>
      </c>
      <c r="I848" s="2682"/>
      <c r="J848" s="2682"/>
      <c r="K848" s="2683"/>
      <c r="L848" s="539"/>
      <c r="M848" s="539"/>
      <c r="N848" s="539"/>
      <c r="O848" s="539"/>
      <c r="P848" s="539"/>
      <c r="Q848" s="2675"/>
      <c r="R848" s="2675"/>
      <c r="S848" s="2675"/>
      <c r="T848" s="2675"/>
      <c r="U848" s="2675"/>
      <c r="V848" s="2675"/>
      <c r="W848" s="2675"/>
      <c r="X848" s="2675"/>
      <c r="Y848" s="2675"/>
      <c r="Z848" s="2675"/>
      <c r="AA848" s="2675"/>
      <c r="AB848" s="2675"/>
      <c r="AC848" s="2675"/>
      <c r="AD848" s="2675"/>
      <c r="AE848" s="2675"/>
      <c r="AF848" s="2675"/>
      <c r="AG848" s="951">
        <f>Z848+AB848+AE848-AF848</f>
        <v>0</v>
      </c>
      <c r="AH848" s="2677"/>
      <c r="AJ848" s="2999"/>
      <c r="AN848" s="2022" t="s">
        <v>679</v>
      </c>
    </row>
    <row r="849" spans="1:40" s="2044" customFormat="1" x14ac:dyDescent="0.25">
      <c r="A849" s="2044">
        <v>1</v>
      </c>
      <c r="B849" s="515" t="s">
        <v>222</v>
      </c>
      <c r="C849" s="2680"/>
      <c r="D849" s="307"/>
      <c r="E849" s="819">
        <f>40000-4000</f>
        <v>36000</v>
      </c>
      <c r="F849" s="2683">
        <f t="shared" si="369"/>
        <v>24000</v>
      </c>
      <c r="G849" s="2683">
        <v>24003</v>
      </c>
      <c r="H849" s="539">
        <f t="shared" si="367"/>
        <v>100.01249999999999</v>
      </c>
      <c r="I849" s="2682"/>
      <c r="J849" s="2682"/>
      <c r="K849" s="2683"/>
      <c r="L849" s="539"/>
      <c r="M849" s="539"/>
      <c r="N849" s="539"/>
      <c r="O849" s="539"/>
      <c r="P849" s="539"/>
      <c r="Q849" s="2675"/>
      <c r="R849" s="2675"/>
      <c r="S849" s="2675"/>
      <c r="T849" s="2675"/>
      <c r="U849" s="2675"/>
      <c r="V849" s="2675"/>
      <c r="W849" s="2675"/>
      <c r="X849" s="2675"/>
      <c r="Y849" s="2675"/>
      <c r="Z849" s="2675"/>
      <c r="AA849" s="2675"/>
      <c r="AB849" s="2675"/>
      <c r="AC849" s="2675"/>
      <c r="AD849" s="2675"/>
      <c r="AE849" s="2675"/>
      <c r="AF849" s="2675"/>
      <c r="AG849" s="951">
        <f>Z849+AB849+AE849-AF849</f>
        <v>0</v>
      </c>
      <c r="AH849" s="2677"/>
      <c r="AJ849" s="2999"/>
      <c r="AN849" s="2022" t="s">
        <v>679</v>
      </c>
    </row>
    <row r="850" spans="1:40" s="2044" customFormat="1" ht="75" x14ac:dyDescent="0.25">
      <c r="A850" s="2044">
        <v>1</v>
      </c>
      <c r="B850" s="165" t="s">
        <v>501</v>
      </c>
      <c r="C850" s="2680"/>
      <c r="D850" s="307"/>
      <c r="E850" s="819">
        <v>4000</v>
      </c>
      <c r="F850" s="489">
        <f t="shared" si="369"/>
        <v>2666.6666666666665</v>
      </c>
      <c r="G850" s="489">
        <v>2398</v>
      </c>
      <c r="H850" s="539">
        <f t="shared" si="367"/>
        <v>89.925000000000011</v>
      </c>
      <c r="I850" s="2809"/>
      <c r="J850" s="2682"/>
      <c r="K850" s="2683"/>
      <c r="L850" s="539"/>
      <c r="M850" s="539"/>
      <c r="N850" s="539"/>
      <c r="O850" s="539"/>
      <c r="P850" s="539"/>
      <c r="Q850" s="2675"/>
      <c r="R850" s="2675"/>
      <c r="S850" s="2675"/>
      <c r="T850" s="2675"/>
      <c r="U850" s="2675"/>
      <c r="V850" s="2675"/>
      <c r="W850" s="2675"/>
      <c r="X850" s="2675"/>
      <c r="Y850" s="2675"/>
      <c r="Z850" s="2675"/>
      <c r="AA850" s="2675"/>
      <c r="AB850" s="2675"/>
      <c r="AC850" s="2675"/>
      <c r="AD850" s="2675"/>
      <c r="AE850" s="2675"/>
      <c r="AF850" s="2675"/>
      <c r="AG850" s="951">
        <f>Z850+AB850+AE850-AF850</f>
        <v>0</v>
      </c>
      <c r="AH850" s="2677"/>
      <c r="AJ850" s="2999"/>
      <c r="AN850" s="2022" t="s">
        <v>679</v>
      </c>
    </row>
    <row r="851" spans="1:40" s="2044" customFormat="1" ht="29.25" x14ac:dyDescent="0.25">
      <c r="A851" s="2044">
        <v>1</v>
      </c>
      <c r="B851" s="281" t="s">
        <v>626</v>
      </c>
      <c r="C851" s="2933"/>
      <c r="D851" s="2017"/>
      <c r="E851" s="818">
        <v>12000</v>
      </c>
      <c r="F851" s="488">
        <f t="shared" si="369"/>
        <v>8000</v>
      </c>
      <c r="G851" s="488">
        <v>3637</v>
      </c>
      <c r="H851" s="2681">
        <f t="shared" si="367"/>
        <v>45.462499999999999</v>
      </c>
      <c r="I851" s="2809"/>
      <c r="J851" s="2682"/>
      <c r="K851" s="2683"/>
      <c r="L851" s="539"/>
      <c r="M851" s="539"/>
      <c r="N851" s="539"/>
      <c r="O851" s="539"/>
      <c r="P851" s="539"/>
      <c r="Q851" s="2675"/>
      <c r="R851" s="2675"/>
      <c r="S851" s="2675"/>
      <c r="T851" s="2675"/>
      <c r="U851" s="2675"/>
      <c r="V851" s="2675"/>
      <c r="W851" s="2675"/>
      <c r="X851" s="2675"/>
      <c r="Y851" s="2675"/>
      <c r="Z851" s="2675"/>
      <c r="AA851" s="2675"/>
      <c r="AB851" s="2675"/>
      <c r="AC851" s="2675"/>
      <c r="AD851" s="2675"/>
      <c r="AE851" s="2675"/>
      <c r="AF851" s="2675"/>
      <c r="AG851" s="951">
        <f>Z851+AB851+AE851-AF851</f>
        <v>0</v>
      </c>
      <c r="AH851" s="2677"/>
      <c r="AJ851" s="2999"/>
      <c r="AN851" s="2022" t="s">
        <v>679</v>
      </c>
    </row>
    <row r="852" spans="1:40" s="2044" customFormat="1" x14ac:dyDescent="0.25">
      <c r="A852" s="2044">
        <v>1</v>
      </c>
      <c r="B852" s="817" t="s">
        <v>194</v>
      </c>
      <c r="C852" s="2680"/>
      <c r="D852" s="307"/>
      <c r="E852" s="819"/>
      <c r="F852" s="539">
        <f>E852/12*$B$4</f>
        <v>0</v>
      </c>
      <c r="G852" s="539"/>
      <c r="H852" s="539"/>
      <c r="I852" s="2682"/>
      <c r="J852" s="2682"/>
      <c r="K852" s="2683"/>
      <c r="L852" s="539"/>
      <c r="M852" s="539"/>
      <c r="N852" s="539"/>
      <c r="O852" s="539"/>
      <c r="P852" s="539"/>
      <c r="Q852" s="2675"/>
      <c r="R852" s="2675"/>
      <c r="S852" s="2675"/>
      <c r="T852" s="2675"/>
      <c r="U852" s="2675"/>
      <c r="V852" s="2675"/>
      <c r="W852" s="2675"/>
      <c r="X852" s="2675"/>
      <c r="Y852" s="2675"/>
      <c r="Z852" s="2675"/>
      <c r="AA852" s="2675"/>
      <c r="AB852" s="2675"/>
      <c r="AC852" s="2675"/>
      <c r="AD852" s="2675"/>
      <c r="AE852" s="2675"/>
      <c r="AF852" s="2675"/>
      <c r="AG852" s="951">
        <f>Z852+AB852+AE852-AF852</f>
        <v>0</v>
      </c>
      <c r="AH852" s="2677"/>
      <c r="AJ852" s="2999"/>
      <c r="AN852" s="2022" t="s">
        <v>679</v>
      </c>
    </row>
    <row r="853" spans="1:40" s="2044" customFormat="1" ht="110.25" customHeight="1" x14ac:dyDescent="0.25">
      <c r="A853" s="2044">
        <v>1</v>
      </c>
      <c r="B853" s="2017" t="s">
        <v>622</v>
      </c>
      <c r="C853" s="2933"/>
      <c r="D853" s="2017"/>
      <c r="E853" s="818">
        <v>23300</v>
      </c>
      <c r="F853" s="2689">
        <f>ROUND(E853/12*$B$4,0)</f>
        <v>15533</v>
      </c>
      <c r="G853" s="2681">
        <v>10913</v>
      </c>
      <c r="H853" s="2681">
        <f t="shared" ref="H853:H860" si="371">G853/F853*100</f>
        <v>70.256872465074366</v>
      </c>
      <c r="I853" s="2682"/>
      <c r="J853" s="2682"/>
      <c r="K853" s="2683"/>
      <c r="L853" s="539"/>
      <c r="M853" s="539"/>
      <c r="N853" s="539"/>
      <c r="O853" s="539"/>
      <c r="P853" s="539"/>
      <c r="Q853" s="2675">
        <v>72798.07892</v>
      </c>
      <c r="R853" s="2675">
        <v>72798.07892</v>
      </c>
      <c r="S853" s="2675">
        <v>72798.07892</v>
      </c>
      <c r="T853" s="2675">
        <v>72798.07892</v>
      </c>
      <c r="U853" s="2675">
        <v>72798.07892</v>
      </c>
      <c r="V853" s="2675">
        <v>72798.07892</v>
      </c>
      <c r="W853" s="2675">
        <v>72798.07892</v>
      </c>
      <c r="X853" s="2675">
        <v>72798.07892</v>
      </c>
      <c r="Y853" s="2684">
        <f>Q853/12*$B$4+(R853-Q853)/11*7+(S853-R853)/10*6+(T853-S853)/9*5+(U853-T853)/8*4+(V853-U853)/7*3+(W853-V853)/6*2+(X853-W853)/5*1</f>
        <v>48532.052613333333</v>
      </c>
      <c r="Z853" s="2675">
        <f>AF853-AE853-AB853</f>
        <v>35718.943680000004</v>
      </c>
      <c r="AA853" s="2675"/>
      <c r="AB853" s="2675"/>
      <c r="AC853" s="2675">
        <f>Z853-Y853</f>
        <v>-12813.108933333329</v>
      </c>
      <c r="AD853" s="2675"/>
      <c r="AE853" s="2675">
        <v>-11.084709999999999</v>
      </c>
      <c r="AF853" s="2675">
        <v>35707.858970000001</v>
      </c>
      <c r="AG853" s="951">
        <f>Z853+AB853+AE853-AF853</f>
        <v>0</v>
      </c>
      <c r="AH853" s="2677"/>
      <c r="AJ853" s="2999"/>
      <c r="AN853" s="2022" t="s">
        <v>679</v>
      </c>
    </row>
    <row r="854" spans="1:40" s="2044" customFormat="1" ht="15" customHeight="1" x14ac:dyDescent="0.25">
      <c r="A854" s="2044">
        <v>1</v>
      </c>
      <c r="B854" s="307" t="s">
        <v>623</v>
      </c>
      <c r="C854" s="2680"/>
      <c r="D854" s="307"/>
      <c r="E854" s="819">
        <v>4018</v>
      </c>
      <c r="F854" s="505">
        <f t="shared" ref="F854:F856" si="372">E854/12*$B$4</f>
        <v>2678.6666666666665</v>
      </c>
      <c r="G854" s="539">
        <v>1739</v>
      </c>
      <c r="H854" s="539">
        <f t="shared" si="371"/>
        <v>64.920358387257352</v>
      </c>
      <c r="I854" s="2682"/>
      <c r="J854" s="2682"/>
      <c r="K854" s="2683"/>
      <c r="L854" s="539"/>
      <c r="M854" s="539"/>
      <c r="N854" s="539"/>
      <c r="O854" s="539"/>
      <c r="P854" s="539"/>
      <c r="Q854" s="2675"/>
      <c r="R854" s="2675"/>
      <c r="S854" s="2675"/>
      <c r="T854" s="2675"/>
      <c r="U854" s="2675"/>
      <c r="V854" s="2675"/>
      <c r="W854" s="2675"/>
      <c r="X854" s="2675"/>
      <c r="Y854" s="2684"/>
      <c r="Z854" s="2675"/>
      <c r="AA854" s="2675"/>
      <c r="AB854" s="2675"/>
      <c r="AC854" s="2675"/>
      <c r="AD854" s="2675"/>
      <c r="AE854" s="2675"/>
      <c r="AF854" s="2675"/>
      <c r="AG854" s="951">
        <f>Z854+AB854+AE854-AF854</f>
        <v>0</v>
      </c>
      <c r="AH854" s="2677"/>
      <c r="AJ854" s="2999"/>
      <c r="AN854" s="2022" t="s">
        <v>679</v>
      </c>
    </row>
    <row r="855" spans="1:40" s="2044" customFormat="1" ht="18.75" customHeight="1" x14ac:dyDescent="0.25">
      <c r="A855" s="2044">
        <v>1</v>
      </c>
      <c r="B855" s="307" t="s">
        <v>624</v>
      </c>
      <c r="C855" s="2680"/>
      <c r="D855" s="307"/>
      <c r="E855" s="819">
        <v>5334</v>
      </c>
      <c r="F855" s="505">
        <f t="shared" si="372"/>
        <v>3556</v>
      </c>
      <c r="G855" s="539">
        <v>1272</v>
      </c>
      <c r="H855" s="539">
        <f t="shared" si="371"/>
        <v>35.770528683914513</v>
      </c>
      <c r="I855" s="2682"/>
      <c r="J855" s="2682"/>
      <c r="K855" s="2683"/>
      <c r="L855" s="539"/>
      <c r="M855" s="539"/>
      <c r="N855" s="539"/>
      <c r="O855" s="539"/>
      <c r="P855" s="539"/>
      <c r="Q855" s="2675"/>
      <c r="R855" s="2675"/>
      <c r="S855" s="2675"/>
      <c r="T855" s="2675"/>
      <c r="U855" s="2675"/>
      <c r="V855" s="2675"/>
      <c r="W855" s="2675"/>
      <c r="X855" s="2675"/>
      <c r="Y855" s="2684"/>
      <c r="Z855" s="2675"/>
      <c r="AA855" s="2675"/>
      <c r="AB855" s="2675"/>
      <c r="AC855" s="2675"/>
      <c r="AD855" s="2675"/>
      <c r="AE855" s="2675"/>
      <c r="AF855" s="2675"/>
      <c r="AG855" s="951">
        <f>Z855+AB855+AE855-AF855</f>
        <v>0</v>
      </c>
      <c r="AH855" s="2677"/>
      <c r="AJ855" s="2999"/>
      <c r="AN855" s="2022" t="s">
        <v>679</v>
      </c>
    </row>
    <row r="856" spans="1:40" s="2044" customFormat="1" ht="18.75" customHeight="1" x14ac:dyDescent="0.25">
      <c r="A856" s="2044">
        <v>1</v>
      </c>
      <c r="B856" s="307" t="s">
        <v>625</v>
      </c>
      <c r="C856" s="2680"/>
      <c r="D856" s="307"/>
      <c r="E856" s="819">
        <v>11168</v>
      </c>
      <c r="F856" s="505">
        <f t="shared" si="372"/>
        <v>7445.333333333333</v>
      </c>
      <c r="G856" s="539">
        <v>6193</v>
      </c>
      <c r="H856" s="539">
        <f t="shared" si="371"/>
        <v>83.179620343839545</v>
      </c>
      <c r="I856" s="2682"/>
      <c r="J856" s="2682"/>
      <c r="K856" s="2683"/>
      <c r="L856" s="539"/>
      <c r="M856" s="539"/>
      <c r="N856" s="539"/>
      <c r="O856" s="539"/>
      <c r="P856" s="539"/>
      <c r="Q856" s="2675"/>
      <c r="R856" s="2675"/>
      <c r="S856" s="2675"/>
      <c r="T856" s="2675"/>
      <c r="U856" s="2675"/>
      <c r="V856" s="2675"/>
      <c r="W856" s="2675"/>
      <c r="X856" s="2675"/>
      <c r="Y856" s="2684"/>
      <c r="Z856" s="2675"/>
      <c r="AA856" s="2675"/>
      <c r="AB856" s="2675"/>
      <c r="AC856" s="2675"/>
      <c r="AD856" s="2675"/>
      <c r="AE856" s="2675"/>
      <c r="AF856" s="2675"/>
      <c r="AG856" s="951">
        <f>Z856+AB856+AE856-AF856</f>
        <v>0</v>
      </c>
      <c r="AH856" s="2677"/>
      <c r="AJ856" s="2999"/>
      <c r="AN856" s="2022" t="s">
        <v>679</v>
      </c>
    </row>
    <row r="857" spans="1:40" s="2044" customFormat="1" ht="47.25" x14ac:dyDescent="0.25">
      <c r="A857" s="2044">
        <v>1</v>
      </c>
      <c r="B857" s="585" t="s">
        <v>458</v>
      </c>
      <c r="C857" s="2680"/>
      <c r="D857" s="307"/>
      <c r="E857" s="818">
        <f>E858+E866</f>
        <v>45244</v>
      </c>
      <c r="F857" s="2689">
        <f t="shared" ref="F857:G857" si="373">F858+F866</f>
        <v>30162.666666666668</v>
      </c>
      <c r="G857" s="2681">
        <f t="shared" si="373"/>
        <v>29435</v>
      </c>
      <c r="H857" s="2681">
        <f t="shared" si="371"/>
        <v>97.587525417734938</v>
      </c>
      <c r="I857" s="2682"/>
      <c r="J857" s="2682"/>
      <c r="K857" s="2683"/>
      <c r="L857" s="539"/>
      <c r="M857" s="539"/>
      <c r="N857" s="539"/>
      <c r="O857" s="539"/>
      <c r="P857" s="539"/>
      <c r="Q857" s="2675">
        <f t="shared" ref="Q857:AF857" si="374">Q858+Q866</f>
        <v>137248.27635</v>
      </c>
      <c r="R857" s="2675">
        <f t="shared" ref="R857:S857" si="375">R858+R866</f>
        <v>137248.27635</v>
      </c>
      <c r="S857" s="2675">
        <f t="shared" si="375"/>
        <v>137248.27635</v>
      </c>
      <c r="T857" s="2675">
        <f t="shared" ref="T857:U857" si="376">T858+T866</f>
        <v>137248.27635</v>
      </c>
      <c r="U857" s="2675">
        <f t="shared" si="376"/>
        <v>137248.27635</v>
      </c>
      <c r="V857" s="2675">
        <f t="shared" ref="V857:W857" si="377">V858+V866</f>
        <v>137248.27635</v>
      </c>
      <c r="W857" s="2675">
        <f t="shared" si="377"/>
        <v>137248.27635</v>
      </c>
      <c r="X857" s="2675">
        <f t="shared" ref="X857" si="378">X858+X866</f>
        <v>137248.27635</v>
      </c>
      <c r="Y857" s="2675">
        <f t="shared" ref="Y857" si="379">Y858+Y866</f>
        <v>91498.850900000005</v>
      </c>
      <c r="Z857" s="2675">
        <f t="shared" si="374"/>
        <v>90396.992320000005</v>
      </c>
      <c r="AA857" s="2675">
        <f t="shared" si="374"/>
        <v>0</v>
      </c>
      <c r="AB857" s="2675">
        <f t="shared" si="374"/>
        <v>0</v>
      </c>
      <c r="AC857" s="2675">
        <f t="shared" si="374"/>
        <v>-1101.8585800000101</v>
      </c>
      <c r="AD857" s="2675">
        <f t="shared" si="374"/>
        <v>0</v>
      </c>
      <c r="AE857" s="2675">
        <f t="shared" si="374"/>
        <v>-43.866410000000002</v>
      </c>
      <c r="AF857" s="2675">
        <f t="shared" si="374"/>
        <v>90353.125910000002</v>
      </c>
      <c r="AG857" s="951">
        <f>Z857+AB857+AE857-AF857</f>
        <v>0</v>
      </c>
      <c r="AH857" s="2677"/>
      <c r="AJ857" s="2999"/>
      <c r="AN857" s="2022" t="s">
        <v>679</v>
      </c>
    </row>
    <row r="858" spans="1:40" s="2685" customFormat="1" ht="30" x14ac:dyDescent="0.25">
      <c r="A858" s="2044">
        <v>1</v>
      </c>
      <c r="B858" s="531" t="s">
        <v>271</v>
      </c>
      <c r="C858" s="2680"/>
      <c r="D858" s="307"/>
      <c r="E858" s="818">
        <f>E859+E864+E865+E862+E863</f>
        <v>34242</v>
      </c>
      <c r="F858" s="2689">
        <f t="shared" ref="F858:G858" si="380">F859+F864+F865+F862+F863</f>
        <v>22828</v>
      </c>
      <c r="G858" s="2681">
        <f t="shared" si="380"/>
        <v>22429</v>
      </c>
      <c r="H858" s="2681">
        <f t="shared" si="371"/>
        <v>98.252146486770627</v>
      </c>
      <c r="I858" s="2682"/>
      <c r="J858" s="2682"/>
      <c r="K858" s="2683"/>
      <c r="L858" s="539"/>
      <c r="M858" s="539"/>
      <c r="N858" s="539"/>
      <c r="O858" s="539"/>
      <c r="P858" s="539"/>
      <c r="Q858" s="2675">
        <f t="shared" ref="Q858" si="381">Q859+Q860+Q864+Q865+Q862+Q863</f>
        <v>120886.43201</v>
      </c>
      <c r="R858" s="2675">
        <f t="shared" ref="R858:S858" si="382">R859+R860+R864+R865+R862+R863</f>
        <v>120886.43201</v>
      </c>
      <c r="S858" s="2675">
        <f t="shared" si="382"/>
        <v>120886.43201</v>
      </c>
      <c r="T858" s="2675">
        <f t="shared" ref="T858:U858" si="383">T859+T860+T864+T865+T862+T863</f>
        <v>120886.43201</v>
      </c>
      <c r="U858" s="2675">
        <f t="shared" si="383"/>
        <v>120886.43201</v>
      </c>
      <c r="V858" s="2675">
        <f t="shared" ref="V858:Y858" si="384">V859+V864+V865+V862+V863</f>
        <v>120886.43201</v>
      </c>
      <c r="W858" s="2675">
        <f t="shared" ref="W858:X858" si="385">W859+W864+W865+W862+W863</f>
        <v>120886.43201</v>
      </c>
      <c r="X858" s="2675">
        <f t="shared" si="385"/>
        <v>120886.43201</v>
      </c>
      <c r="Y858" s="2699">
        <f t="shared" si="384"/>
        <v>80590.954673333341</v>
      </c>
      <c r="Z858" s="2675">
        <f t="shared" ref="Z858:AE858" si="386">Z859+Z864+Z865+Z862+Z863</f>
        <v>79962.02549</v>
      </c>
      <c r="AA858" s="2675">
        <f t="shared" si="386"/>
        <v>0</v>
      </c>
      <c r="AB858" s="2675">
        <f t="shared" si="386"/>
        <v>0</v>
      </c>
      <c r="AC858" s="2675">
        <f t="shared" si="386"/>
        <v>-628.92918333334183</v>
      </c>
      <c r="AD858" s="2675">
        <f t="shared" si="386"/>
        <v>0</v>
      </c>
      <c r="AE858" s="2675">
        <f t="shared" si="386"/>
        <v>-43.866410000000002</v>
      </c>
      <c r="AF858" s="2675">
        <f t="shared" ref="AF858" si="387">AF859+AF864+AF865+AF862+AF863</f>
        <v>79918.159079999998</v>
      </c>
      <c r="AG858" s="951">
        <f>Z858+AB858+AE858-AF858</f>
        <v>0</v>
      </c>
      <c r="AH858" s="2677"/>
      <c r="AJ858" s="2999"/>
      <c r="AN858" s="2022" t="s">
        <v>679</v>
      </c>
    </row>
    <row r="859" spans="1:40" s="2044" customFormat="1" ht="30" x14ac:dyDescent="0.25">
      <c r="A859" s="2044">
        <v>1</v>
      </c>
      <c r="B859" s="4" t="s">
        <v>459</v>
      </c>
      <c r="C859" s="2686"/>
      <c r="D859" s="2017"/>
      <c r="E859" s="819">
        <v>29692</v>
      </c>
      <c r="F859" s="539">
        <f>E859/12*$B$4</f>
        <v>19794.666666666668</v>
      </c>
      <c r="G859" s="539">
        <v>19216</v>
      </c>
      <c r="H859" s="539">
        <f t="shared" si="371"/>
        <v>97.076653644079201</v>
      </c>
      <c r="I859" s="2682"/>
      <c r="J859" s="2682"/>
      <c r="K859" s="2687"/>
      <c r="L859" s="2681"/>
      <c r="M859" s="2681"/>
      <c r="N859" s="2681"/>
      <c r="O859" s="2681"/>
      <c r="P859" s="2681"/>
      <c r="Q859" s="2675">
        <v>112829.6</v>
      </c>
      <c r="R859" s="2675">
        <v>112829.6</v>
      </c>
      <c r="S859" s="2675">
        <v>112829.6</v>
      </c>
      <c r="T859" s="2675">
        <v>112829.6</v>
      </c>
      <c r="U859" s="2675">
        <v>112829.6</v>
      </c>
      <c r="V859" s="2675">
        <v>112829.6</v>
      </c>
      <c r="W859" s="2675">
        <v>112829.6</v>
      </c>
      <c r="X859" s="2675">
        <v>112829.6</v>
      </c>
      <c r="Y859" s="2675">
        <f>Q859/12*$B$4+(R859-Q859)/11*7+(S859-R859)/10*6+(T859-S859)/9*5+(U859-T859)/8*4+(V859-U859)/7*3+(W859-V859)/6*2+(X859-W859)/5*1</f>
        <v>75219.733333333337</v>
      </c>
      <c r="Z859" s="2702">
        <f>AF859-AE859-AB859</f>
        <v>74428.286309999996</v>
      </c>
      <c r="AA859" s="2702"/>
      <c r="AB859" s="2675"/>
      <c r="AC859" s="2676">
        <f>Z859-Y859</f>
        <v>-791.44702333334135</v>
      </c>
      <c r="AD859" s="2675"/>
      <c r="AE859" s="2702">
        <v>-34.372959999999999</v>
      </c>
      <c r="AF859" s="2675">
        <v>74393.913350000003</v>
      </c>
      <c r="AG859" s="951">
        <f>Z859+AB859+AE859-AF859</f>
        <v>0</v>
      </c>
      <c r="AH859" s="2677"/>
      <c r="AJ859" s="2999"/>
      <c r="AN859" s="2022" t="s">
        <v>679</v>
      </c>
    </row>
    <row r="860" spans="1:40" s="2044" customFormat="1" ht="60" x14ac:dyDescent="0.25">
      <c r="A860" s="2044">
        <v>1</v>
      </c>
      <c r="B860" s="4" t="s">
        <v>761</v>
      </c>
      <c r="C860" s="2688"/>
      <c r="D860" s="307"/>
      <c r="E860" s="819">
        <v>5797</v>
      </c>
      <c r="F860" s="3090">
        <f>E860/8*4</f>
        <v>2898.5</v>
      </c>
      <c r="G860" s="539">
        <v>380</v>
      </c>
      <c r="H860" s="539">
        <f t="shared" si="371"/>
        <v>13.110229429015007</v>
      </c>
      <c r="I860" s="2682"/>
      <c r="J860" s="2682"/>
      <c r="K860" s="2683"/>
      <c r="L860" s="539"/>
      <c r="M860" s="539"/>
      <c r="N860" s="539"/>
      <c r="O860" s="539"/>
      <c r="P860" s="539"/>
      <c r="Q860" s="2676"/>
      <c r="R860" s="2676"/>
      <c r="S860" s="2676"/>
      <c r="T860" s="2676"/>
      <c r="U860" s="2676"/>
      <c r="V860" s="2676"/>
      <c r="W860" s="2676"/>
      <c r="X860" s="2676"/>
      <c r="Y860" s="2675">
        <f t="shared" ref="Y860" si="388">Q860/12*$B$4+(R860-Q860)/11*4+(S860-R860)/10*3+(T860-S860)/9*2+(U860-T860)/8*1</f>
        <v>0</v>
      </c>
      <c r="Z860" s="2675">
        <f>AF860</f>
        <v>540.27032000000008</v>
      </c>
      <c r="AA860" s="2702"/>
      <c r="AB860" s="2675"/>
      <c r="AC860" s="2676"/>
      <c r="AD860" s="2675"/>
      <c r="AE860" s="2675">
        <v>0</v>
      </c>
      <c r="AF860" s="2676">
        <v>540.27032000000008</v>
      </c>
      <c r="AG860" s="951">
        <f>Z860+AB860+AE860-AF860</f>
        <v>0</v>
      </c>
      <c r="AH860" s="2677"/>
      <c r="AJ860" s="2999"/>
      <c r="AN860" s="2022" t="s">
        <v>679</v>
      </c>
    </row>
    <row r="861" spans="1:40" s="2044" customFormat="1" ht="60" x14ac:dyDescent="0.25">
      <c r="B861" s="4" t="s">
        <v>762</v>
      </c>
      <c r="C861" s="2688"/>
      <c r="D861" s="307"/>
      <c r="E861" s="818"/>
      <c r="F861" s="505"/>
      <c r="G861" s="539"/>
      <c r="H861" s="539"/>
      <c r="I861" s="2682"/>
      <c r="J861" s="2682"/>
      <c r="K861" s="2683"/>
      <c r="L861" s="539"/>
      <c r="M861" s="539"/>
      <c r="N861" s="539"/>
      <c r="O861" s="539"/>
      <c r="P861" s="539"/>
      <c r="Q861" s="2676"/>
      <c r="R861" s="2676"/>
      <c r="S861" s="2676"/>
      <c r="T861" s="2676"/>
      <c r="U861" s="2676"/>
      <c r="V861" s="2676"/>
      <c r="W861" s="2676"/>
      <c r="X861" s="2676"/>
      <c r="Y861" s="2675"/>
      <c r="Z861" s="2675"/>
      <c r="AA861" s="2675"/>
      <c r="AB861" s="2676"/>
      <c r="AC861" s="2676"/>
      <c r="AD861" s="2676"/>
      <c r="AE861" s="2675"/>
      <c r="AF861" s="2676"/>
      <c r="AG861" s="951">
        <f>Z861+AB861+AE861-AF861</f>
        <v>0</v>
      </c>
      <c r="AH861" s="2677"/>
      <c r="AJ861" s="2999"/>
      <c r="AN861" s="2022"/>
    </row>
    <row r="862" spans="1:40" s="2044" customFormat="1" ht="30" x14ac:dyDescent="0.25">
      <c r="A862" s="2044">
        <v>1</v>
      </c>
      <c r="B862" s="4" t="s">
        <v>460</v>
      </c>
      <c r="C862" s="2680"/>
      <c r="D862" s="307"/>
      <c r="E862" s="820">
        <v>4550</v>
      </c>
      <c r="F862" s="539">
        <f>E862/12*$B$4</f>
        <v>3033.3333333333335</v>
      </c>
      <c r="G862" s="539">
        <v>3213</v>
      </c>
      <c r="H862" s="539">
        <f>G862/F862*100</f>
        <v>105.92307692307692</v>
      </c>
      <c r="I862" s="2682"/>
      <c r="J862" s="2682"/>
      <c r="K862" s="2683"/>
      <c r="L862" s="539"/>
      <c r="M862" s="539"/>
      <c r="N862" s="539"/>
      <c r="O862" s="539"/>
      <c r="P862" s="539"/>
      <c r="Q862" s="2675">
        <v>8056.8320100000001</v>
      </c>
      <c r="R862" s="2675">
        <v>8056.8320100000001</v>
      </c>
      <c r="S862" s="2675">
        <v>8056.8320100000001</v>
      </c>
      <c r="T862" s="2675">
        <v>8056.8320100000001</v>
      </c>
      <c r="U862" s="2675">
        <v>8056.8320100000001</v>
      </c>
      <c r="V862" s="2675">
        <v>8056.8320100000001</v>
      </c>
      <c r="W862" s="2675">
        <v>8056.8320100000001</v>
      </c>
      <c r="X862" s="2675">
        <v>8056.8320100000001</v>
      </c>
      <c r="Y862" s="2675">
        <f>Q862/12*$B$4+(R862-Q862)/11*7+(S862-R862)/10*6+(T862-S862)/9*5+(U862-T862)/8*4+(V862-U862)/7*3+(W862-V862)/6*2+(X862-W862)/5*1</f>
        <v>5371.2213400000001</v>
      </c>
      <c r="Z862" s="2675">
        <f>AF862-AE862-AB862</f>
        <v>5533.7391799999996</v>
      </c>
      <c r="AA862" s="2675"/>
      <c r="AB862" s="2675"/>
      <c r="AC862" s="2675">
        <f>Z862-Y862</f>
        <v>162.51783999999952</v>
      </c>
      <c r="AD862" s="2675"/>
      <c r="AE862" s="2675">
        <v>-9.4934499999999993</v>
      </c>
      <c r="AF862" s="2675">
        <v>5524.2457299999996</v>
      </c>
      <c r="AG862" s="951">
        <f>Z862+AB862+AE862-AF862</f>
        <v>0</v>
      </c>
      <c r="AH862" s="2677"/>
      <c r="AJ862" s="2999"/>
      <c r="AN862" s="2022" t="s">
        <v>679</v>
      </c>
    </row>
    <row r="863" spans="1:40" s="2044" customFormat="1" ht="30" x14ac:dyDescent="0.25">
      <c r="A863" s="2044">
        <v>1</v>
      </c>
      <c r="B863" s="4" t="s">
        <v>461</v>
      </c>
      <c r="C863" s="2680"/>
      <c r="D863" s="307"/>
      <c r="E863" s="820"/>
      <c r="F863" s="2689"/>
      <c r="G863" s="2681"/>
      <c r="H863" s="539"/>
      <c r="I863" s="2682"/>
      <c r="J863" s="2682"/>
      <c r="K863" s="2683"/>
      <c r="L863" s="539"/>
      <c r="M863" s="539"/>
      <c r="N863" s="539"/>
      <c r="O863" s="539"/>
      <c r="P863" s="539"/>
      <c r="Q863" s="2675"/>
      <c r="R863" s="2675"/>
      <c r="S863" s="2675"/>
      <c r="T863" s="2675"/>
      <c r="U863" s="2675"/>
      <c r="V863" s="2675"/>
      <c r="W863" s="2675"/>
      <c r="X863" s="2675"/>
      <c r="Y863" s="2675"/>
      <c r="Z863" s="2675">
        <f>AF863-AE863-AB863</f>
        <v>0</v>
      </c>
      <c r="AA863" s="2675"/>
      <c r="AB863" s="2675"/>
      <c r="AC863" s="2675">
        <f>Z863-Y863</f>
        <v>0</v>
      </c>
      <c r="AD863" s="2675"/>
      <c r="AE863" s="2675">
        <v>0</v>
      </c>
      <c r="AF863" s="2675">
        <v>0</v>
      </c>
      <c r="AG863" s="951">
        <f>Z863+AB863+AE863-AF863</f>
        <v>0</v>
      </c>
      <c r="AH863" s="2677"/>
      <c r="AJ863" s="2999"/>
      <c r="AN863" s="2022" t="s">
        <v>679</v>
      </c>
    </row>
    <row r="864" spans="1:40" s="2044" customFormat="1" ht="45" x14ac:dyDescent="0.25">
      <c r="A864" s="2044">
        <v>1</v>
      </c>
      <c r="B864" s="4" t="s">
        <v>462</v>
      </c>
      <c r="C864" s="2690"/>
      <c r="D864" s="307"/>
      <c r="E864" s="818"/>
      <c r="F864" s="505">
        <f t="shared" ref="F864:F865" si="389">E864/12*$B$4</f>
        <v>0</v>
      </c>
      <c r="G864" s="539"/>
      <c r="H864" s="539"/>
      <c r="I864" s="2682"/>
      <c r="J864" s="2682"/>
      <c r="K864" s="2683"/>
      <c r="L864" s="539"/>
      <c r="M864" s="539"/>
      <c r="N864" s="539"/>
      <c r="O864" s="539"/>
      <c r="P864" s="539"/>
      <c r="Q864" s="2675"/>
      <c r="R864" s="2675"/>
      <c r="S864" s="2675"/>
      <c r="T864" s="2675"/>
      <c r="U864" s="2675"/>
      <c r="V864" s="2675"/>
      <c r="W864" s="2675"/>
      <c r="X864" s="2675"/>
      <c r="Y864" s="2675"/>
      <c r="Z864" s="2675">
        <f>AF864-AE864-AB864</f>
        <v>0</v>
      </c>
      <c r="AA864" s="2675"/>
      <c r="AB864" s="2675"/>
      <c r="AC864" s="2675"/>
      <c r="AD864" s="2675"/>
      <c r="AE864" s="2675"/>
      <c r="AF864" s="2675"/>
      <c r="AG864" s="951">
        <f>Z864+AB864+AE864-AF864</f>
        <v>0</v>
      </c>
      <c r="AH864" s="2677"/>
      <c r="AJ864" s="2999"/>
      <c r="AN864" s="2022" t="s">
        <v>679</v>
      </c>
    </row>
    <row r="865" spans="1:40" s="2044" customFormat="1" ht="30" x14ac:dyDescent="0.25">
      <c r="A865" s="2044">
        <v>1</v>
      </c>
      <c r="B865" s="4" t="s">
        <v>463</v>
      </c>
      <c r="C865" s="2690"/>
      <c r="D865" s="307"/>
      <c r="E865" s="818"/>
      <c r="F865" s="539">
        <f t="shared" si="389"/>
        <v>0</v>
      </c>
      <c r="G865" s="539"/>
      <c r="H865" s="539"/>
      <c r="I865" s="2682"/>
      <c r="J865" s="2682"/>
      <c r="K865" s="2683"/>
      <c r="L865" s="539"/>
      <c r="M865" s="539"/>
      <c r="N865" s="539"/>
      <c r="O865" s="539"/>
      <c r="P865" s="539"/>
      <c r="Q865" s="2675"/>
      <c r="R865" s="2675"/>
      <c r="S865" s="2675"/>
      <c r="T865" s="2675"/>
      <c r="U865" s="2675"/>
      <c r="V865" s="2675"/>
      <c r="W865" s="2675"/>
      <c r="X865" s="2675"/>
      <c r="Y865" s="2675"/>
      <c r="Z865" s="2675"/>
      <c r="AA865" s="2675"/>
      <c r="AB865" s="2675"/>
      <c r="AC865" s="2675"/>
      <c r="AD865" s="2675"/>
      <c r="AE865" s="2675"/>
      <c r="AF865" s="2675"/>
      <c r="AG865" s="951">
        <f>Z865+AB865+AE865-AF865</f>
        <v>0</v>
      </c>
      <c r="AH865" s="2677"/>
      <c r="AJ865" s="2999"/>
      <c r="AN865" s="2022" t="s">
        <v>679</v>
      </c>
    </row>
    <row r="866" spans="1:40" s="2044" customFormat="1" ht="45" x14ac:dyDescent="0.25">
      <c r="A866" s="2044">
        <v>1</v>
      </c>
      <c r="B866" s="531" t="s">
        <v>272</v>
      </c>
      <c r="C866" s="2680"/>
      <c r="D866" s="307"/>
      <c r="E866" s="818">
        <f>E867+E868+E869</f>
        <v>11002</v>
      </c>
      <c r="F866" s="505">
        <f t="shared" ref="F866:G866" si="390">F867+F868+F869</f>
        <v>7334.666666666667</v>
      </c>
      <c r="G866" s="539">
        <f t="shared" si="390"/>
        <v>7006</v>
      </c>
      <c r="H866" s="539">
        <f>G866/F866*100</f>
        <v>95.518996546082519</v>
      </c>
      <c r="I866" s="2682"/>
      <c r="J866" s="2682"/>
      <c r="K866" s="2683"/>
      <c r="L866" s="539"/>
      <c r="M866" s="539"/>
      <c r="N866" s="539"/>
      <c r="O866" s="539"/>
      <c r="P866" s="539"/>
      <c r="Q866" s="2675">
        <f t="shared" ref="Q866:AF866" si="391">Q867+Q868+Q869</f>
        <v>16361.844340000001</v>
      </c>
      <c r="R866" s="2675">
        <f t="shared" ref="R866:S866" si="392">R867+R868+R869</f>
        <v>16361.844340000001</v>
      </c>
      <c r="S866" s="2675">
        <f t="shared" si="392"/>
        <v>16361.844340000001</v>
      </c>
      <c r="T866" s="2675">
        <f t="shared" ref="T866:U866" si="393">T867+T868+T869</f>
        <v>16361.844340000001</v>
      </c>
      <c r="U866" s="2675">
        <f t="shared" si="393"/>
        <v>16361.844340000001</v>
      </c>
      <c r="V866" s="2675">
        <f t="shared" ref="V866:W866" si="394">V867+V868+V869</f>
        <v>16361.844340000001</v>
      </c>
      <c r="W866" s="2675">
        <f t="shared" si="394"/>
        <v>16361.844340000001</v>
      </c>
      <c r="X866" s="2675">
        <f t="shared" ref="X866" si="395">X867+X868+X869</f>
        <v>16361.844340000001</v>
      </c>
      <c r="Y866" s="2675">
        <f t="shared" si="391"/>
        <v>10907.896226666668</v>
      </c>
      <c r="Z866" s="2675">
        <f t="shared" si="391"/>
        <v>10434.966829999999</v>
      </c>
      <c r="AA866" s="2675">
        <f t="shared" si="391"/>
        <v>0</v>
      </c>
      <c r="AB866" s="2675">
        <f t="shared" si="391"/>
        <v>0</v>
      </c>
      <c r="AC866" s="2675">
        <f t="shared" si="391"/>
        <v>-472.92939666666825</v>
      </c>
      <c r="AD866" s="2675">
        <f t="shared" si="391"/>
        <v>0</v>
      </c>
      <c r="AE866" s="2675">
        <f t="shared" si="391"/>
        <v>0</v>
      </c>
      <c r="AF866" s="2675">
        <f t="shared" si="391"/>
        <v>10434.966829999999</v>
      </c>
      <c r="AG866" s="951">
        <f>Z866+AB866+AE866-AF866</f>
        <v>0</v>
      </c>
      <c r="AH866" s="2677"/>
      <c r="AJ866" s="2999"/>
      <c r="AN866" s="2022" t="s">
        <v>679</v>
      </c>
    </row>
    <row r="867" spans="1:40" s="2044" customFormat="1" ht="30" x14ac:dyDescent="0.25">
      <c r="A867" s="2044">
        <v>1</v>
      </c>
      <c r="B867" s="4" t="s">
        <v>464</v>
      </c>
      <c r="C867" s="2680"/>
      <c r="D867" s="307"/>
      <c r="E867" s="819">
        <v>11002</v>
      </c>
      <c r="F867" s="505">
        <f t="shared" ref="F867:F869" si="396">E867/12*$B$4</f>
        <v>7334.666666666667</v>
      </c>
      <c r="G867" s="505">
        <v>7006</v>
      </c>
      <c r="H867" s="539">
        <f>G867/F867*100</f>
        <v>95.518996546082519</v>
      </c>
      <c r="I867" s="2682"/>
      <c r="J867" s="2682"/>
      <c r="K867" s="2683"/>
      <c r="L867" s="539"/>
      <c r="M867" s="539"/>
      <c r="N867" s="539"/>
      <c r="O867" s="539"/>
      <c r="P867" s="539"/>
      <c r="Q867" s="2675">
        <v>16361.844340000001</v>
      </c>
      <c r="R867" s="2675">
        <v>16361.844340000001</v>
      </c>
      <c r="S867" s="2675">
        <v>16361.844340000001</v>
      </c>
      <c r="T867" s="2675">
        <v>16361.844340000001</v>
      </c>
      <c r="U867" s="2675">
        <v>16361.844340000001</v>
      </c>
      <c r="V867" s="2675">
        <v>16361.844340000001</v>
      </c>
      <c r="W867" s="2675">
        <v>16361.844340000001</v>
      </c>
      <c r="X867" s="2675">
        <v>16361.844340000001</v>
      </c>
      <c r="Y867" s="2675">
        <f>Q867/12*$B$4+(R867-Q867)/11*7+(S867-R867)/10*6+(T867-S867)/9*5+(U867-T867)/8*4+(V867-U867)/7*3+(W867-V867)/6*2+(X867-W867)/5*1</f>
        <v>10907.896226666668</v>
      </c>
      <c r="Z867" s="2675">
        <f>AF867-AE867-AB867</f>
        <v>10434.966829999999</v>
      </c>
      <c r="AA867" s="2675"/>
      <c r="AB867" s="2675"/>
      <c r="AC867" s="2675">
        <f>Z867-Y867</f>
        <v>-472.92939666666825</v>
      </c>
      <c r="AD867" s="2675"/>
      <c r="AE867" s="2675">
        <v>0</v>
      </c>
      <c r="AF867" s="2675">
        <v>10434.966829999999</v>
      </c>
      <c r="AG867" s="951">
        <f>Z867+AB867+AE867-AF867</f>
        <v>0</v>
      </c>
      <c r="AH867" s="2677"/>
      <c r="AJ867" s="2999"/>
      <c r="AN867" s="2022" t="s">
        <v>679</v>
      </c>
    </row>
    <row r="868" spans="1:40" s="2044" customFormat="1" ht="60" x14ac:dyDescent="0.25">
      <c r="A868" s="2044">
        <v>1</v>
      </c>
      <c r="B868" s="4" t="s">
        <v>465</v>
      </c>
      <c r="C868" s="2680"/>
      <c r="D868" s="307"/>
      <c r="E868" s="818"/>
      <c r="F868" s="505">
        <f t="shared" si="396"/>
        <v>0</v>
      </c>
      <c r="G868" s="505"/>
      <c r="H868" s="539"/>
      <c r="I868" s="2682"/>
      <c r="J868" s="2682"/>
      <c r="K868" s="2683"/>
      <c r="L868" s="539"/>
      <c r="M868" s="539"/>
      <c r="N868" s="539"/>
      <c r="O868" s="539"/>
      <c r="P868" s="539"/>
      <c r="Q868" s="2675"/>
      <c r="R868" s="2675"/>
      <c r="S868" s="2675"/>
      <c r="T868" s="2675"/>
      <c r="U868" s="2675"/>
      <c r="V868" s="2675"/>
      <c r="W868" s="2675"/>
      <c r="X868" s="2675"/>
      <c r="Y868" s="2675"/>
      <c r="Z868" s="2675">
        <f>AF868-AE868-AB868</f>
        <v>0</v>
      </c>
      <c r="AA868" s="2675"/>
      <c r="AB868" s="2675"/>
      <c r="AC868" s="2675">
        <f>Z868-Y868</f>
        <v>0</v>
      </c>
      <c r="AD868" s="2675"/>
      <c r="AE868" s="2675"/>
      <c r="AF868" s="2675"/>
      <c r="AG868" s="951">
        <f>Z868+AB868+AE868-AF868</f>
        <v>0</v>
      </c>
      <c r="AH868" s="2677"/>
      <c r="AJ868" s="2999"/>
      <c r="AN868" s="2022" t="s">
        <v>679</v>
      </c>
    </row>
    <row r="869" spans="1:40" s="2044" customFormat="1" ht="45" x14ac:dyDescent="0.25">
      <c r="A869" s="2044">
        <v>1</v>
      </c>
      <c r="B869" s="4" t="s">
        <v>466</v>
      </c>
      <c r="C869" s="2680"/>
      <c r="D869" s="307"/>
      <c r="E869" s="820"/>
      <c r="F869" s="2681">
        <f t="shared" si="396"/>
        <v>0</v>
      </c>
      <c r="G869" s="2681"/>
      <c r="H869" s="2681"/>
      <c r="I869" s="2682"/>
      <c r="J869" s="2682"/>
      <c r="K869" s="2683"/>
      <c r="L869" s="539"/>
      <c r="M869" s="539"/>
      <c r="N869" s="539"/>
      <c r="O869" s="539"/>
      <c r="P869" s="539"/>
      <c r="Q869" s="2675"/>
      <c r="R869" s="2675"/>
      <c r="S869" s="2675"/>
      <c r="T869" s="2675"/>
      <c r="U869" s="2675"/>
      <c r="V869" s="2675"/>
      <c r="W869" s="2675"/>
      <c r="X869" s="2675"/>
      <c r="Y869" s="2675"/>
      <c r="Z869" s="2675">
        <f>AF869-AE869-AB869</f>
        <v>0</v>
      </c>
      <c r="AA869" s="2675"/>
      <c r="AB869" s="2675"/>
      <c r="AC869" s="2675"/>
      <c r="AD869" s="2675"/>
      <c r="AE869" s="2675"/>
      <c r="AF869" s="2675"/>
      <c r="AG869" s="951">
        <f>Z869+AB869+AE869-AF869</f>
        <v>0</v>
      </c>
      <c r="AH869" s="2677"/>
      <c r="AJ869" s="2999"/>
      <c r="AN869" s="2022" t="s">
        <v>679</v>
      </c>
    </row>
    <row r="870" spans="1:40" s="2044" customFormat="1" ht="29.25" x14ac:dyDescent="0.25">
      <c r="A870" s="2044">
        <v>1</v>
      </c>
      <c r="B870" s="519" t="s">
        <v>310</v>
      </c>
      <c r="C870" s="2680"/>
      <c r="D870" s="307"/>
      <c r="E870" s="821">
        <f>E871+E872+E876+E877+E878+E879</f>
        <v>8958</v>
      </c>
      <c r="F870" s="539">
        <f t="shared" ref="F870:G870" si="397">F871+F872+F876+F877+F878+F879</f>
        <v>5972</v>
      </c>
      <c r="G870" s="539">
        <f t="shared" si="397"/>
        <v>7123</v>
      </c>
      <c r="H870" s="539">
        <f>G870/F870*100</f>
        <v>119.27327528466176</v>
      </c>
      <c r="I870" s="2682"/>
      <c r="J870" s="2682"/>
      <c r="K870" s="2683"/>
      <c r="L870" s="539"/>
      <c r="M870" s="539"/>
      <c r="N870" s="539"/>
      <c r="O870" s="539"/>
      <c r="P870" s="539"/>
      <c r="Q870" s="2675">
        <v>18040.716499999999</v>
      </c>
      <c r="R870" s="2675">
        <v>18040.716499999999</v>
      </c>
      <c r="S870" s="2675">
        <v>18040.716499999999</v>
      </c>
      <c r="T870" s="2675">
        <v>18040.716499999999</v>
      </c>
      <c r="U870" s="2675">
        <v>18040.716499999999</v>
      </c>
      <c r="V870" s="2675">
        <v>18040.716499999999</v>
      </c>
      <c r="W870" s="2675">
        <v>18040.716499999999</v>
      </c>
      <c r="X870" s="2675">
        <v>18040.716499999999</v>
      </c>
      <c r="Y870" s="2675">
        <f>Q870/12*$B$4+(R870-Q870)/11*7+(S870-R870)/10*6+(T870-S870)/9*5+(U870-T870)/8*4+(V870-U870)/7*3+(W870-V870)/6*2+(X870-W870)/5*1</f>
        <v>12027.144333333332</v>
      </c>
      <c r="Z870" s="2675">
        <f>AF870-AE870-AB870</f>
        <v>18163.564120000003</v>
      </c>
      <c r="AA870" s="2675"/>
      <c r="AB870" s="2675"/>
      <c r="AC870" s="2675">
        <f>Z870-Y870</f>
        <v>6136.4197866666709</v>
      </c>
      <c r="AD870" s="2675">
        <v>-58.431429999999992</v>
      </c>
      <c r="AE870" s="2675">
        <v>-6.6613381477509392E-16</v>
      </c>
      <c r="AF870" s="2675">
        <v>18163.564120000003</v>
      </c>
      <c r="AG870" s="951">
        <f>Z870+AB870+AE870-AF870</f>
        <v>0</v>
      </c>
      <c r="AH870" s="2677"/>
      <c r="AJ870" s="2999"/>
      <c r="AN870" s="2022" t="s">
        <v>679</v>
      </c>
    </row>
    <row r="871" spans="1:40" s="2044" customFormat="1" x14ac:dyDescent="0.25">
      <c r="A871" s="2044">
        <v>1</v>
      </c>
      <c r="B871" s="4" t="s">
        <v>303</v>
      </c>
      <c r="C871" s="2680"/>
      <c r="D871" s="307"/>
      <c r="E871" s="494"/>
      <c r="F871" s="2681"/>
      <c r="G871" s="2681"/>
      <c r="H871" s="2681"/>
      <c r="I871" s="2682"/>
      <c r="J871" s="2682"/>
      <c r="K871" s="2683"/>
      <c r="L871" s="539"/>
      <c r="M871" s="539"/>
      <c r="N871" s="539"/>
      <c r="O871" s="539"/>
      <c r="P871" s="539"/>
      <c r="Q871" s="2675"/>
      <c r="R871" s="2675"/>
      <c r="S871" s="2675"/>
      <c r="T871" s="2675"/>
      <c r="U871" s="2675"/>
      <c r="V871" s="2675"/>
      <c r="W871" s="2675"/>
      <c r="X871" s="2675"/>
      <c r="Y871" s="2675"/>
      <c r="Z871" s="2675"/>
      <c r="AA871" s="2675"/>
      <c r="AB871" s="2675"/>
      <c r="AC871" s="2675"/>
      <c r="AD871" s="2675"/>
      <c r="AE871" s="2675"/>
      <c r="AF871" s="2675"/>
      <c r="AG871" s="951">
        <f>Z871+AB871+AE871-AF871</f>
        <v>0</v>
      </c>
      <c r="AH871" s="2677"/>
      <c r="AJ871" s="2999"/>
      <c r="AN871" s="2022" t="s">
        <v>679</v>
      </c>
    </row>
    <row r="872" spans="1:40" s="2044" customFormat="1" ht="30" x14ac:dyDescent="0.25">
      <c r="A872" s="2044">
        <v>1</v>
      </c>
      <c r="B872" s="531" t="s">
        <v>442</v>
      </c>
      <c r="C872" s="2680"/>
      <c r="D872" s="307"/>
      <c r="E872" s="494">
        <f>E873+E874/4+E875</f>
        <v>0</v>
      </c>
      <c r="F872" s="539">
        <f t="shared" ref="F872:G872" si="398">F873+F874/4+F875</f>
        <v>0</v>
      </c>
      <c r="G872" s="539">
        <f t="shared" si="398"/>
        <v>0</v>
      </c>
      <c r="H872" s="539"/>
      <c r="I872" s="2682"/>
      <c r="J872" s="2682"/>
      <c r="K872" s="2683"/>
      <c r="L872" s="539"/>
      <c r="M872" s="539"/>
      <c r="N872" s="539"/>
      <c r="O872" s="539"/>
      <c r="P872" s="539"/>
      <c r="Q872" s="2675"/>
      <c r="R872" s="2675"/>
      <c r="S872" s="2675"/>
      <c r="T872" s="2675"/>
      <c r="U872" s="2675"/>
      <c r="V872" s="2675"/>
      <c r="W872" s="2675"/>
      <c r="X872" s="2675"/>
      <c r="Y872" s="2675"/>
      <c r="Z872" s="2675"/>
      <c r="AA872" s="2675"/>
      <c r="AB872" s="2675"/>
      <c r="AC872" s="2675"/>
      <c r="AD872" s="2675"/>
      <c r="AE872" s="2675"/>
      <c r="AF872" s="2675"/>
      <c r="AG872" s="951">
        <f>Z872+AB872+AE872-AF872</f>
        <v>0</v>
      </c>
      <c r="AH872" s="2677"/>
      <c r="AJ872" s="2999"/>
      <c r="AN872" s="2022" t="s">
        <v>679</v>
      </c>
    </row>
    <row r="873" spans="1:40" s="2044" customFormat="1" x14ac:dyDescent="0.25">
      <c r="A873" s="2044">
        <v>1</v>
      </c>
      <c r="B873" s="4" t="s">
        <v>443</v>
      </c>
      <c r="C873" s="2680"/>
      <c r="D873" s="307"/>
      <c r="E873" s="142"/>
      <c r="F873" s="539">
        <f t="shared" ref="F873" si="399">E873/12*$B$4</f>
        <v>0</v>
      </c>
      <c r="G873" s="539"/>
      <c r="H873" s="539"/>
      <c r="I873" s="2682"/>
      <c r="J873" s="2682"/>
      <c r="K873" s="2683"/>
      <c r="L873" s="539"/>
      <c r="M873" s="539"/>
      <c r="N873" s="539"/>
      <c r="O873" s="539"/>
      <c r="P873" s="539"/>
      <c r="Q873" s="2675"/>
      <c r="R873" s="2675"/>
      <c r="S873" s="2675"/>
      <c r="T873" s="2675"/>
      <c r="U873" s="2675"/>
      <c r="V873" s="2675"/>
      <c r="W873" s="2675"/>
      <c r="X873" s="2675"/>
      <c r="Y873" s="2675"/>
      <c r="Z873" s="2675"/>
      <c r="AA873" s="2675"/>
      <c r="AB873" s="2675"/>
      <c r="AC873" s="2675"/>
      <c r="AD873" s="2675"/>
      <c r="AE873" s="2675"/>
      <c r="AF873" s="2675"/>
      <c r="AG873" s="951">
        <f>Z873+AB873+AE873-AF873</f>
        <v>0</v>
      </c>
      <c r="AH873" s="2677"/>
      <c r="AJ873" s="2999"/>
      <c r="AN873" s="2022" t="s">
        <v>679</v>
      </c>
    </row>
    <row r="874" spans="1:40" s="2044" customFormat="1" ht="30" x14ac:dyDescent="0.25">
      <c r="A874" s="2044">
        <v>1</v>
      </c>
      <c r="B874" s="4" t="s">
        <v>444</v>
      </c>
      <c r="C874" s="2680"/>
      <c r="D874" s="307"/>
      <c r="E874" s="494"/>
      <c r="F874" s="539"/>
      <c r="G874" s="539"/>
      <c r="H874" s="539"/>
      <c r="I874" s="2682"/>
      <c r="J874" s="2682"/>
      <c r="K874" s="2683"/>
      <c r="L874" s="539"/>
      <c r="M874" s="539"/>
      <c r="N874" s="539"/>
      <c r="O874" s="539"/>
      <c r="P874" s="539"/>
      <c r="Q874" s="2675"/>
      <c r="R874" s="2675"/>
      <c r="S874" s="2675"/>
      <c r="T874" s="2675"/>
      <c r="U874" s="2675"/>
      <c r="V874" s="2675"/>
      <c r="W874" s="2675"/>
      <c r="X874" s="2675"/>
      <c r="Y874" s="2675"/>
      <c r="Z874" s="2675"/>
      <c r="AA874" s="2675"/>
      <c r="AB874" s="2675"/>
      <c r="AC874" s="2675"/>
      <c r="AD874" s="2675"/>
      <c r="AE874" s="2675"/>
      <c r="AF874" s="2675"/>
      <c r="AG874" s="951">
        <f>Z874+AB874+AE874-AF874</f>
        <v>0</v>
      </c>
      <c r="AH874" s="2677"/>
      <c r="AJ874" s="2999"/>
      <c r="AN874" s="2022" t="s">
        <v>679</v>
      </c>
    </row>
    <row r="875" spans="1:40" s="2044" customFormat="1" ht="45" x14ac:dyDescent="0.25">
      <c r="A875" s="2044">
        <v>1</v>
      </c>
      <c r="B875" s="4" t="s">
        <v>445</v>
      </c>
      <c r="C875" s="2680"/>
      <c r="D875" s="307"/>
      <c r="E875" s="823"/>
      <c r="F875" s="505"/>
      <c r="G875" s="505"/>
      <c r="H875" s="539"/>
      <c r="I875" s="2682"/>
      <c r="J875" s="2682"/>
      <c r="K875" s="2683"/>
      <c r="L875" s="539"/>
      <c r="M875" s="539"/>
      <c r="N875" s="539"/>
      <c r="O875" s="539"/>
      <c r="P875" s="539"/>
      <c r="Q875" s="2675"/>
      <c r="R875" s="2675"/>
      <c r="S875" s="2675"/>
      <c r="T875" s="2675"/>
      <c r="U875" s="2675"/>
      <c r="V875" s="2675"/>
      <c r="W875" s="2675"/>
      <c r="X875" s="2675"/>
      <c r="Y875" s="2675"/>
      <c r="Z875" s="2675">
        <f>AF875-AE875-AB875</f>
        <v>0</v>
      </c>
      <c r="AA875" s="2675"/>
      <c r="AB875" s="2675"/>
      <c r="AC875" s="2675"/>
      <c r="AD875" s="2675"/>
      <c r="AE875" s="2675"/>
      <c r="AF875" s="2675"/>
      <c r="AG875" s="951">
        <f>Z875+AB875+AE875-AF875</f>
        <v>0</v>
      </c>
      <c r="AH875" s="2677"/>
      <c r="AJ875" s="2999"/>
      <c r="AN875" s="2022" t="s">
        <v>679</v>
      </c>
    </row>
    <row r="876" spans="1:40" s="2044" customFormat="1" ht="60" x14ac:dyDescent="0.25">
      <c r="A876" s="2044">
        <v>1</v>
      </c>
      <c r="B876" s="4" t="s">
        <v>446</v>
      </c>
      <c r="C876" s="2680"/>
      <c r="D876" s="307"/>
      <c r="E876" s="821"/>
      <c r="F876" s="505">
        <f>E876/12*$B$4</f>
        <v>0</v>
      </c>
      <c r="G876" s="505"/>
      <c r="H876" s="539"/>
      <c r="I876" s="2682"/>
      <c r="J876" s="2682"/>
      <c r="K876" s="2683"/>
      <c r="L876" s="539"/>
      <c r="M876" s="539"/>
      <c r="N876" s="539"/>
      <c r="O876" s="539"/>
      <c r="P876" s="539"/>
      <c r="Q876" s="2675"/>
      <c r="R876" s="2675"/>
      <c r="S876" s="2675"/>
      <c r="T876" s="2675"/>
      <c r="U876" s="2675"/>
      <c r="V876" s="2675"/>
      <c r="W876" s="2675"/>
      <c r="X876" s="2675"/>
      <c r="Y876" s="2675"/>
      <c r="Z876" s="2675">
        <f>AF876-AE876-AB876</f>
        <v>0</v>
      </c>
      <c r="AA876" s="2675"/>
      <c r="AB876" s="2675"/>
      <c r="AC876" s="2675"/>
      <c r="AD876" s="2675"/>
      <c r="AE876" s="2675"/>
      <c r="AF876" s="2675"/>
      <c r="AG876" s="951">
        <f>Z876+AB876+AE876-AF876</f>
        <v>0</v>
      </c>
      <c r="AH876" s="2677"/>
      <c r="AJ876" s="2999"/>
      <c r="AN876" s="2022" t="s">
        <v>679</v>
      </c>
    </row>
    <row r="877" spans="1:40" s="2044" customFormat="1" ht="45" x14ac:dyDescent="0.25">
      <c r="A877" s="2044">
        <v>1</v>
      </c>
      <c r="B877" s="532" t="s">
        <v>447</v>
      </c>
      <c r="C877" s="2680"/>
      <c r="D877" s="307"/>
      <c r="E877" s="494"/>
      <c r="F877" s="505">
        <f>ROUND(E877/12*$B$4,0)</f>
        <v>0</v>
      </c>
      <c r="G877" s="505"/>
      <c r="H877" s="539"/>
      <c r="I877" s="2682"/>
      <c r="J877" s="2682"/>
      <c r="K877" s="2683"/>
      <c r="L877" s="539"/>
      <c r="M877" s="539"/>
      <c r="N877" s="539"/>
      <c r="O877" s="539"/>
      <c r="P877" s="539"/>
      <c r="Q877" s="2675"/>
      <c r="R877" s="2675"/>
      <c r="S877" s="2675"/>
      <c r="T877" s="2675"/>
      <c r="U877" s="2675"/>
      <c r="V877" s="2675"/>
      <c r="W877" s="2675"/>
      <c r="X877" s="2675"/>
      <c r="Y877" s="2675"/>
      <c r="Z877" s="2675"/>
      <c r="AA877" s="2675"/>
      <c r="AB877" s="2675"/>
      <c r="AC877" s="2675"/>
      <c r="AD877" s="2675"/>
      <c r="AE877" s="2675"/>
      <c r="AF877" s="2675"/>
      <c r="AG877" s="951">
        <f>Z877+AB877+AE877-AF877</f>
        <v>0</v>
      </c>
      <c r="AH877" s="2677"/>
      <c r="AJ877" s="2999"/>
      <c r="AN877" s="2022" t="s">
        <v>679</v>
      </c>
    </row>
    <row r="878" spans="1:40" s="2044" customFormat="1" ht="90" x14ac:dyDescent="0.25">
      <c r="A878" s="2044">
        <v>1</v>
      </c>
      <c r="B878" s="532" t="s">
        <v>448</v>
      </c>
      <c r="C878" s="2680"/>
      <c r="D878" s="307"/>
      <c r="E878" s="494">
        <v>50</v>
      </c>
      <c r="F878" s="505">
        <f t="shared" ref="F878:F879" si="400">E878/12*$B$4</f>
        <v>33.333333333333336</v>
      </c>
      <c r="G878" s="505"/>
      <c r="H878" s="539">
        <f>G878/F878*100</f>
        <v>0</v>
      </c>
      <c r="I878" s="2682"/>
      <c r="J878" s="2682"/>
      <c r="K878" s="2683"/>
      <c r="L878" s="539"/>
      <c r="M878" s="539"/>
      <c r="N878" s="539"/>
      <c r="O878" s="539"/>
      <c r="P878" s="539"/>
      <c r="Q878" s="2675"/>
      <c r="R878" s="2675"/>
      <c r="S878" s="2675"/>
      <c r="T878" s="2675"/>
      <c r="U878" s="2675"/>
      <c r="V878" s="2675"/>
      <c r="W878" s="2675"/>
      <c r="X878" s="2675"/>
      <c r="Y878" s="2675"/>
      <c r="Z878" s="2675">
        <f>AF878-AE878-AB878</f>
        <v>0</v>
      </c>
      <c r="AA878" s="2675"/>
      <c r="AB878" s="2675"/>
      <c r="AC878" s="2675">
        <f>Z878-Y878</f>
        <v>0</v>
      </c>
      <c r="AD878" s="2675"/>
      <c r="AE878" s="2675"/>
      <c r="AF878" s="2675"/>
      <c r="AG878" s="951">
        <f>Z878+AB878+AE878-AF878</f>
        <v>0</v>
      </c>
      <c r="AH878" s="2677"/>
      <c r="AJ878" s="2999"/>
      <c r="AN878" s="2022" t="s">
        <v>679</v>
      </c>
    </row>
    <row r="879" spans="1:40" s="2044" customFormat="1" ht="42" customHeight="1" x14ac:dyDescent="0.25">
      <c r="A879" s="2044">
        <v>1</v>
      </c>
      <c r="B879" s="307" t="s">
        <v>467</v>
      </c>
      <c r="C879" s="2680"/>
      <c r="D879" s="307"/>
      <c r="E879" s="494">
        <v>8908</v>
      </c>
      <c r="F879" s="505">
        <f t="shared" si="400"/>
        <v>5938.666666666667</v>
      </c>
      <c r="G879" s="505">
        <v>7123</v>
      </c>
      <c r="H879" s="539">
        <f>G879/F879*100</f>
        <v>119.94274809160305</v>
      </c>
      <c r="I879" s="2682"/>
      <c r="J879" s="2682"/>
      <c r="K879" s="2683"/>
      <c r="L879" s="539"/>
      <c r="M879" s="539"/>
      <c r="N879" s="539"/>
      <c r="O879" s="539"/>
      <c r="P879" s="539"/>
      <c r="Q879" s="2675">
        <v>20933.8</v>
      </c>
      <c r="R879" s="2675">
        <v>20933.8</v>
      </c>
      <c r="S879" s="2675">
        <v>20933.8</v>
      </c>
      <c r="T879" s="2675">
        <v>20933.8</v>
      </c>
      <c r="U879" s="2675">
        <v>20933.8</v>
      </c>
      <c r="V879" s="2675">
        <v>20933.8</v>
      </c>
      <c r="W879" s="2675">
        <v>20933.8</v>
      </c>
      <c r="X879" s="2675">
        <v>20933.8</v>
      </c>
      <c r="Y879" s="2675">
        <f>Q879/12*$B$4+(R879-Q879)/11*7+(S879-R879)/10*6+(T879-S879)/9*5+(U879-T879)/8*4+(V879-U879)/7*3+(W879-V879)/6*2+(X879-W879)/5*1</f>
        <v>13955.866666666667</v>
      </c>
      <c r="Z879" s="2675">
        <f>AF879-AE879-AB879</f>
        <v>15534.496649999999</v>
      </c>
      <c r="AA879" s="2675"/>
      <c r="AB879" s="2675"/>
      <c r="AC879" s="2675">
        <f>Z879-Y879</f>
        <v>1578.6299833333323</v>
      </c>
      <c r="AD879" s="2675"/>
      <c r="AE879" s="2675">
        <v>-0.24697999999999998</v>
      </c>
      <c r="AF879" s="2675">
        <v>15534.249669999999</v>
      </c>
      <c r="AG879" s="951">
        <f>Z879+AB879+AE879-AF879</f>
        <v>0</v>
      </c>
      <c r="AH879" s="2677"/>
      <c r="AJ879" s="2999"/>
      <c r="AN879" s="2022" t="s">
        <v>679</v>
      </c>
    </row>
    <row r="880" spans="1:40" s="2044" customFormat="1" ht="29.25" x14ac:dyDescent="0.25">
      <c r="A880" s="2044">
        <v>1</v>
      </c>
      <c r="B880" s="2017" t="s">
        <v>311</v>
      </c>
      <c r="C880" s="2680"/>
      <c r="D880" s="307"/>
      <c r="E880" s="492">
        <f>E881</f>
        <v>200</v>
      </c>
      <c r="F880" s="2689">
        <f>F881</f>
        <v>133.33333333333334</v>
      </c>
      <c r="G880" s="2689">
        <f>G881</f>
        <v>1</v>
      </c>
      <c r="H880" s="2681">
        <f>G880/F880*100</f>
        <v>0.75</v>
      </c>
      <c r="I880" s="2682"/>
      <c r="J880" s="2682"/>
      <c r="K880" s="2683"/>
      <c r="L880" s="539"/>
      <c r="M880" s="539"/>
      <c r="N880" s="539"/>
      <c r="O880" s="539"/>
      <c r="P880" s="539"/>
      <c r="Q880" s="2675"/>
      <c r="R880" s="2675"/>
      <c r="S880" s="2675"/>
      <c r="T880" s="2675"/>
      <c r="U880" s="2675"/>
      <c r="V880" s="2675"/>
      <c r="W880" s="2675"/>
      <c r="X880" s="2675"/>
      <c r="Y880" s="2675"/>
      <c r="Z880" s="2675">
        <f>AF880-AE880-AB880</f>
        <v>0</v>
      </c>
      <c r="AA880" s="2675"/>
      <c r="AB880" s="2675"/>
      <c r="AC880" s="2675"/>
      <c r="AD880" s="2675"/>
      <c r="AE880" s="2675"/>
      <c r="AF880" s="2675"/>
      <c r="AG880" s="951">
        <f>Z880+AB880+AE880-AF880</f>
        <v>0</v>
      </c>
      <c r="AH880" s="2677"/>
      <c r="AJ880" s="2999"/>
      <c r="AN880" s="2022" t="s">
        <v>679</v>
      </c>
    </row>
    <row r="881" spans="1:40" s="2044" customFormat="1" x14ac:dyDescent="0.25">
      <c r="A881" s="2044">
        <v>1</v>
      </c>
      <c r="B881" s="307" t="s">
        <v>319</v>
      </c>
      <c r="C881" s="2680"/>
      <c r="D881" s="307"/>
      <c r="E881" s="492">
        <v>200</v>
      </c>
      <c r="F881" s="505">
        <f>E881/12*$B$4</f>
        <v>133.33333333333334</v>
      </c>
      <c r="G881" s="505">
        <v>1</v>
      </c>
      <c r="H881" s="539">
        <f>G881/F881*100</f>
        <v>0.75</v>
      </c>
      <c r="I881" s="2682"/>
      <c r="J881" s="2682"/>
      <c r="K881" s="2683"/>
      <c r="L881" s="539"/>
      <c r="M881" s="539"/>
      <c r="N881" s="539"/>
      <c r="O881" s="539"/>
      <c r="P881" s="539"/>
      <c r="Q881" s="2675"/>
      <c r="R881" s="2675"/>
      <c r="S881" s="2675"/>
      <c r="T881" s="2675"/>
      <c r="U881" s="2675"/>
      <c r="V881" s="2675"/>
      <c r="W881" s="2675"/>
      <c r="X881" s="2675"/>
      <c r="Y881" s="2675"/>
      <c r="Z881" s="2675">
        <f>AF881-AE881-AB881</f>
        <v>0</v>
      </c>
      <c r="AA881" s="2675"/>
      <c r="AB881" s="2675"/>
      <c r="AC881" s="2675"/>
      <c r="AD881" s="2675"/>
      <c r="AE881" s="2675"/>
      <c r="AF881" s="2675"/>
      <c r="AG881" s="951">
        <f>Z881+AB881+AE881-AF881</f>
        <v>0</v>
      </c>
      <c r="AH881" s="2677"/>
      <c r="AJ881" s="2999"/>
      <c r="AN881" s="2022" t="s">
        <v>679</v>
      </c>
    </row>
    <row r="882" spans="1:40" s="2044" customFormat="1" x14ac:dyDescent="0.25">
      <c r="A882" s="2044">
        <v>1</v>
      </c>
      <c r="B882" s="307" t="s">
        <v>320</v>
      </c>
      <c r="C882" s="2694"/>
      <c r="D882" s="307"/>
      <c r="E882" s="492"/>
      <c r="F882" s="2695"/>
      <c r="G882" s="505"/>
      <c r="H882" s="2696"/>
      <c r="I882" s="2697"/>
      <c r="J882" s="2697"/>
      <c r="K882" s="2698"/>
      <c r="L882" s="2696"/>
      <c r="M882" s="2696"/>
      <c r="N882" s="2696"/>
      <c r="O882" s="2696"/>
      <c r="P882" s="2696"/>
      <c r="Q882" s="2675"/>
      <c r="R882" s="2675"/>
      <c r="S882" s="2675"/>
      <c r="T882" s="2675"/>
      <c r="U882" s="2675"/>
      <c r="V882" s="2675"/>
      <c r="W882" s="2675"/>
      <c r="X882" s="2675"/>
      <c r="Y882" s="2699"/>
      <c r="Z882" s="2675">
        <f>AF882-AE882-AB882</f>
        <v>0</v>
      </c>
      <c r="AA882" s="2699"/>
      <c r="AB882" s="2699"/>
      <c r="AC882" s="2675"/>
      <c r="AD882" s="2675"/>
      <c r="AE882" s="2675"/>
      <c r="AF882" s="2675"/>
      <c r="AG882" s="951">
        <f>Z882+AB882+AE882-AF882</f>
        <v>0</v>
      </c>
      <c r="AH882" s="2677"/>
      <c r="AJ882" s="2999"/>
      <c r="AN882" s="2022" t="s">
        <v>679</v>
      </c>
    </row>
    <row r="883" spans="1:40" s="2044" customFormat="1" ht="29.25" x14ac:dyDescent="0.25">
      <c r="A883" s="2044">
        <v>1</v>
      </c>
      <c r="B883" s="2017" t="s">
        <v>304</v>
      </c>
      <c r="C883" s="2680"/>
      <c r="D883" s="2700"/>
      <c r="E883" s="492">
        <f>E884</f>
        <v>11000</v>
      </c>
      <c r="F883" s="2695">
        <f t="shared" ref="F883:G883" si="401">F884</f>
        <v>7333.333333333333</v>
      </c>
      <c r="G883" s="2701">
        <f t="shared" si="401"/>
        <v>10225</v>
      </c>
      <c r="H883" s="2696">
        <f t="shared" ref="H883:H897" si="402">G883/F883*100</f>
        <v>139.43181818181819</v>
      </c>
      <c r="I883" s="2697"/>
      <c r="J883" s="2697"/>
      <c r="K883" s="2698"/>
      <c r="L883" s="2696"/>
      <c r="M883" s="2696"/>
      <c r="N883" s="2696"/>
      <c r="O883" s="2696"/>
      <c r="P883" s="2696"/>
      <c r="Q883" s="2675"/>
      <c r="R883" s="2675"/>
      <c r="S883" s="2675"/>
      <c r="T883" s="2675"/>
      <c r="U883" s="2675"/>
      <c r="V883" s="2675"/>
      <c r="W883" s="2675"/>
      <c r="X883" s="2675"/>
      <c r="Y883" s="2699"/>
      <c r="Z883" s="2702"/>
      <c r="AA883" s="2699"/>
      <c r="AB883" s="2699"/>
      <c r="AC883" s="2675"/>
      <c r="AD883" s="2675"/>
      <c r="AE883" s="2675"/>
      <c r="AF883" s="2675"/>
      <c r="AG883" s="951">
        <f>Z883+AB883+AE883-AF883</f>
        <v>0</v>
      </c>
      <c r="AH883" s="2677"/>
      <c r="AJ883" s="2999"/>
      <c r="AN883" s="2022" t="s">
        <v>679</v>
      </c>
    </row>
    <row r="884" spans="1:40" s="2044" customFormat="1" ht="30" x14ac:dyDescent="0.25">
      <c r="A884" s="2044">
        <v>1</v>
      </c>
      <c r="B884" s="165" t="s">
        <v>191</v>
      </c>
      <c r="C884" s="2680"/>
      <c r="D884" s="2700"/>
      <c r="E884" s="490">
        <v>11000</v>
      </c>
      <c r="F884" s="2695">
        <f>E884/12*$B$4</f>
        <v>7333.333333333333</v>
      </c>
      <c r="G884" s="2701">
        <v>10225</v>
      </c>
      <c r="H884" s="2696">
        <f t="shared" si="402"/>
        <v>139.43181818181819</v>
      </c>
      <c r="I884" s="2697"/>
      <c r="J884" s="2697"/>
      <c r="K884" s="2698"/>
      <c r="L884" s="2696"/>
      <c r="M884" s="2696"/>
      <c r="N884" s="2696"/>
      <c r="O884" s="2696"/>
      <c r="P884" s="2696"/>
      <c r="Q884" s="2675"/>
      <c r="R884" s="2675"/>
      <c r="S884" s="2675"/>
      <c r="T884" s="2675"/>
      <c r="U884" s="2675"/>
      <c r="V884" s="2675"/>
      <c r="W884" s="2675"/>
      <c r="X884" s="2675"/>
      <c r="Y884" s="2699"/>
      <c r="Z884" s="2675"/>
      <c r="AA884" s="2699"/>
      <c r="AB884" s="2699"/>
      <c r="AC884" s="2675"/>
      <c r="AD884" s="2675"/>
      <c r="AE884" s="2675"/>
      <c r="AF884" s="2675"/>
      <c r="AG884" s="951">
        <f>Z884+AB884+AE884-AF884</f>
        <v>0</v>
      </c>
      <c r="AH884" s="2677"/>
      <c r="AJ884" s="2999"/>
      <c r="AN884" s="2022" t="s">
        <v>679</v>
      </c>
    </row>
    <row r="885" spans="1:40" s="2044" customFormat="1" ht="72" x14ac:dyDescent="0.25">
      <c r="A885" s="2044">
        <v>1</v>
      </c>
      <c r="B885" s="2017" t="s">
        <v>312</v>
      </c>
      <c r="C885" s="2703"/>
      <c r="D885" s="2700"/>
      <c r="E885" s="490">
        <v>4000</v>
      </c>
      <c r="F885" s="2695">
        <f>E885/12*$B$4</f>
        <v>2666.6666666666665</v>
      </c>
      <c r="G885" s="2701">
        <v>5289</v>
      </c>
      <c r="H885" s="2696">
        <f t="shared" si="402"/>
        <v>198.33750000000001</v>
      </c>
      <c r="I885" s="2697"/>
      <c r="J885" s="2697"/>
      <c r="K885" s="2698"/>
      <c r="L885" s="2696"/>
      <c r="M885" s="2696"/>
      <c r="N885" s="2696"/>
      <c r="O885" s="2696"/>
      <c r="P885" s="2696"/>
      <c r="Q885" s="2675"/>
      <c r="R885" s="2675"/>
      <c r="S885" s="2675"/>
      <c r="T885" s="2675"/>
      <c r="U885" s="2675"/>
      <c r="V885" s="2675"/>
      <c r="W885" s="2675"/>
      <c r="X885" s="2675"/>
      <c r="Y885" s="2699"/>
      <c r="Z885" s="2675"/>
      <c r="AA885" s="2699"/>
      <c r="AB885" s="2699"/>
      <c r="AC885" s="2675"/>
      <c r="AD885" s="2675"/>
      <c r="AE885" s="2675"/>
      <c r="AF885" s="2675"/>
      <c r="AG885" s="951">
        <f>Z885+AB885+AE885-AF885</f>
        <v>0</v>
      </c>
      <c r="AH885" s="2677"/>
      <c r="AJ885" s="2999"/>
      <c r="AN885" s="2022" t="s">
        <v>679</v>
      </c>
    </row>
    <row r="886" spans="1:40" s="2044" customFormat="1" x14ac:dyDescent="0.25">
      <c r="A886" s="2044">
        <v>1</v>
      </c>
      <c r="B886" s="169" t="s">
        <v>132</v>
      </c>
      <c r="C886" s="2704"/>
      <c r="D886" s="2705"/>
      <c r="E886" s="2706">
        <f>SUM(E887:E901)</f>
        <v>8870</v>
      </c>
      <c r="F886" s="2689">
        <f>SUM(F887:F901)</f>
        <v>5914</v>
      </c>
      <c r="G886" s="540">
        <f>SUM(G887:G901)</f>
        <v>10424</v>
      </c>
      <c r="H886" s="2681">
        <f t="shared" si="402"/>
        <v>176.25972269191749</v>
      </c>
      <c r="I886" s="2697"/>
      <c r="J886" s="2697"/>
      <c r="K886" s="2698"/>
      <c r="L886" s="2696"/>
      <c r="M886" s="2696"/>
      <c r="N886" s="2696"/>
      <c r="O886" s="2696"/>
      <c r="P886" s="2696"/>
      <c r="Q886" s="2675">
        <v>17991.263300000002</v>
      </c>
      <c r="R886" s="2675">
        <v>17991.263300000002</v>
      </c>
      <c r="S886" s="2675">
        <v>17550.699100000002</v>
      </c>
      <c r="T886" s="2675">
        <v>17550.699100000002</v>
      </c>
      <c r="U886" s="2675">
        <v>17550.699100000002</v>
      </c>
      <c r="V886" s="2675">
        <v>17550.699100000002</v>
      </c>
      <c r="W886" s="2675">
        <v>17550.699100000002</v>
      </c>
      <c r="X886" s="2675">
        <v>17550.699100000002</v>
      </c>
      <c r="Y886" s="2684">
        <f>Q886/12*$B$4+(R886-Q886)/11*7+(S886-R886)/10*6+(T886-S886)/9*5+(U886-T886)/8*4+(V886-U886)/7*3+(W886-V886)/6*2+(X886-W886)/5*1</f>
        <v>11729.837013333334</v>
      </c>
      <c r="Z886" s="2675">
        <f>AF886-AE886-AB886</f>
        <v>18022.503320000003</v>
      </c>
      <c r="AA886" s="2699"/>
      <c r="AB886" s="2699">
        <v>121.74642</v>
      </c>
      <c r="AC886" s="2675">
        <f>Z886-Y886</f>
        <v>6292.6663066666697</v>
      </c>
      <c r="AD886" s="2675"/>
      <c r="AE886" s="2675">
        <v>0</v>
      </c>
      <c r="AF886" s="2675">
        <v>18144.249740000003</v>
      </c>
      <c r="AG886" s="951">
        <f>Z886+AB886+AE886-AF886</f>
        <v>0</v>
      </c>
      <c r="AH886" s="2677"/>
      <c r="AJ886" s="2999"/>
      <c r="AN886" s="2022" t="s">
        <v>679</v>
      </c>
    </row>
    <row r="887" spans="1:40" s="2044" customFormat="1" x14ac:dyDescent="0.25">
      <c r="A887" s="2044">
        <v>1</v>
      </c>
      <c r="B887" s="473" t="s">
        <v>243</v>
      </c>
      <c r="C887" s="460"/>
      <c r="D887" s="162"/>
      <c r="E887" s="2707">
        <v>560</v>
      </c>
      <c r="F887" s="505">
        <f t="shared" ref="F887:F901" si="403">ROUND(E887/12*$B$4,0)</f>
        <v>373</v>
      </c>
      <c r="G887" s="505">
        <v>443</v>
      </c>
      <c r="H887" s="505">
        <f t="shared" si="402"/>
        <v>118.76675603217157</v>
      </c>
      <c r="I887" s="2697"/>
      <c r="J887" s="2697"/>
      <c r="K887" s="2698"/>
      <c r="L887" s="2696"/>
      <c r="M887" s="2696"/>
      <c r="N887" s="2696"/>
      <c r="O887" s="2696"/>
      <c r="P887" s="2696"/>
      <c r="Q887" s="2702"/>
      <c r="R887" s="2702"/>
      <c r="S887" s="2702"/>
      <c r="T887" s="2702"/>
      <c r="U887" s="2702"/>
      <c r="V887" s="2702"/>
      <c r="W887" s="2702"/>
      <c r="X887" s="2702"/>
      <c r="Y887" s="2675"/>
      <c r="Z887" s="2675"/>
      <c r="AA887" s="2699"/>
      <c r="AB887" s="2675"/>
      <c r="AC887" s="2675"/>
      <c r="AD887" s="2675"/>
      <c r="AE887" s="2675"/>
      <c r="AF887" s="2675"/>
      <c r="AG887" s="951">
        <f>Z887+AB887+AE887-AF887</f>
        <v>0</v>
      </c>
      <c r="AH887" s="2677"/>
      <c r="AJ887" s="2999"/>
      <c r="AN887" s="2022" t="s">
        <v>679</v>
      </c>
    </row>
    <row r="888" spans="1:40" s="2044" customFormat="1" ht="30" x14ac:dyDescent="0.25">
      <c r="A888" s="2044">
        <v>1</v>
      </c>
      <c r="B888" s="473" t="s">
        <v>405</v>
      </c>
      <c r="C888" s="460"/>
      <c r="D888" s="162"/>
      <c r="E888" s="2707"/>
      <c r="F888" s="505">
        <f t="shared" si="403"/>
        <v>0</v>
      </c>
      <c r="G888" s="505"/>
      <c r="H888" s="505"/>
      <c r="I888" s="2697"/>
      <c r="J888" s="2697"/>
      <c r="K888" s="2698"/>
      <c r="L888" s="2696"/>
      <c r="M888" s="2696"/>
      <c r="N888" s="2696"/>
      <c r="O888" s="2696"/>
      <c r="P888" s="2696"/>
      <c r="Q888" s="2696"/>
      <c r="R888" s="2696"/>
      <c r="S888" s="2696"/>
      <c r="T888" s="2696"/>
      <c r="U888" s="2696"/>
      <c r="V888" s="2696"/>
      <c r="W888" s="2696"/>
      <c r="X888" s="2696"/>
      <c r="Y888" s="2675"/>
      <c r="Z888" s="2675"/>
      <c r="AA888" s="2699"/>
      <c r="AB888" s="2675"/>
      <c r="AC888" s="2675"/>
      <c r="AD888" s="2675"/>
      <c r="AE888" s="2675"/>
      <c r="AF888" s="2675"/>
      <c r="AG888" s="951">
        <f>Z888+AB888+AE888-AF888</f>
        <v>0</v>
      </c>
      <c r="AH888" s="2677"/>
      <c r="AJ888" s="2999"/>
      <c r="AN888" s="2022" t="s">
        <v>679</v>
      </c>
    </row>
    <row r="889" spans="1:40" s="2044" customFormat="1" x14ac:dyDescent="0.25">
      <c r="A889" s="2044">
        <v>1</v>
      </c>
      <c r="B889" s="2708" t="s">
        <v>65</v>
      </c>
      <c r="C889" s="460"/>
      <c r="D889" s="162"/>
      <c r="E889" s="2707">
        <v>750</v>
      </c>
      <c r="F889" s="505">
        <f t="shared" si="403"/>
        <v>500</v>
      </c>
      <c r="G889" s="505">
        <v>2332</v>
      </c>
      <c r="H889" s="505">
        <f t="shared" si="402"/>
        <v>466.4</v>
      </c>
      <c r="I889" s="2697"/>
      <c r="J889" s="2697"/>
      <c r="K889" s="2698"/>
      <c r="L889" s="2696"/>
      <c r="M889" s="2696"/>
      <c r="N889" s="2696"/>
      <c r="O889" s="2696"/>
      <c r="P889" s="2696"/>
      <c r="Q889" s="2675"/>
      <c r="R889" s="2675"/>
      <c r="S889" s="2675"/>
      <c r="T889" s="2675"/>
      <c r="U889" s="2675"/>
      <c r="V889" s="2675"/>
      <c r="W889" s="2675"/>
      <c r="X889" s="2675"/>
      <c r="Y889" s="2675"/>
      <c r="Z889" s="2675"/>
      <c r="AA889" s="2699"/>
      <c r="AB889" s="2702"/>
      <c r="AC889" s="2702"/>
      <c r="AD889" s="2675"/>
      <c r="AE889" s="2675"/>
      <c r="AF889" s="2675"/>
      <c r="AG889" s="951">
        <f>Z889+AB889+AE889-AF889</f>
        <v>0</v>
      </c>
      <c r="AH889" s="2677"/>
      <c r="AJ889" s="2999"/>
      <c r="AN889" s="2022" t="s">
        <v>679</v>
      </c>
    </row>
    <row r="890" spans="1:40" s="2044" customFormat="1" ht="30" x14ac:dyDescent="0.25">
      <c r="A890" s="2044">
        <v>1</v>
      </c>
      <c r="B890" s="473" t="s">
        <v>122</v>
      </c>
      <c r="C890" s="460"/>
      <c r="D890" s="162"/>
      <c r="E890" s="2707">
        <v>460</v>
      </c>
      <c r="F890" s="505">
        <f t="shared" si="403"/>
        <v>307</v>
      </c>
      <c r="G890" s="505">
        <v>396</v>
      </c>
      <c r="H890" s="505">
        <f t="shared" si="402"/>
        <v>128.99022801302931</v>
      </c>
      <c r="I890" s="2697"/>
      <c r="J890" s="2697"/>
      <c r="K890" s="2698"/>
      <c r="L890" s="2696"/>
      <c r="M890" s="2696"/>
      <c r="N890" s="2696"/>
      <c r="O890" s="2696"/>
      <c r="P890" s="2696"/>
      <c r="Q890" s="2675"/>
      <c r="R890" s="2675"/>
      <c r="S890" s="2675"/>
      <c r="T890" s="2675"/>
      <c r="U890" s="2675"/>
      <c r="V890" s="2675"/>
      <c r="W890" s="2675"/>
      <c r="X890" s="2675"/>
      <c r="Y890" s="2675"/>
      <c r="Z890" s="2675"/>
      <c r="AA890" s="2699"/>
      <c r="AB890" s="2699"/>
      <c r="AC890" s="2675"/>
      <c r="AD890" s="2702"/>
      <c r="AE890" s="2675"/>
      <c r="AF890" s="2675"/>
      <c r="AG890" s="951">
        <f>Z890+AB890+AE890-AF890</f>
        <v>0</v>
      </c>
      <c r="AH890" s="2677"/>
      <c r="AJ890" s="2999"/>
      <c r="AN890" s="2022" t="s">
        <v>679</v>
      </c>
    </row>
    <row r="891" spans="1:40" s="2044" customFormat="1" ht="45" x14ac:dyDescent="0.25">
      <c r="A891" s="2044">
        <v>1</v>
      </c>
      <c r="B891" s="473" t="s">
        <v>295</v>
      </c>
      <c r="C891" s="460"/>
      <c r="D891" s="162"/>
      <c r="E891" s="2707">
        <v>1750</v>
      </c>
      <c r="F891" s="505">
        <f t="shared" si="403"/>
        <v>1167</v>
      </c>
      <c r="G891" s="505">
        <v>2340</v>
      </c>
      <c r="H891" s="505">
        <f t="shared" si="402"/>
        <v>200.5141388174807</v>
      </c>
      <c r="I891" s="2697"/>
      <c r="J891" s="2697"/>
      <c r="K891" s="2698"/>
      <c r="L891" s="2696"/>
      <c r="M891" s="2696"/>
      <c r="N891" s="2696"/>
      <c r="O891" s="2696"/>
      <c r="P891" s="2696"/>
      <c r="Q891" s="2675"/>
      <c r="R891" s="2675"/>
      <c r="S891" s="2675"/>
      <c r="T891" s="2675"/>
      <c r="U891" s="2675"/>
      <c r="V891" s="2675"/>
      <c r="W891" s="2675"/>
      <c r="X891" s="2675"/>
      <c r="Y891" s="2675"/>
      <c r="Z891" s="2675"/>
      <c r="AA891" s="2699"/>
      <c r="AB891" s="2699"/>
      <c r="AC891" s="2675"/>
      <c r="AD891" s="2675"/>
      <c r="AE891" s="2675"/>
      <c r="AF891" s="2675"/>
      <c r="AG891" s="951">
        <f>Z891+AB891+AE891-AF891</f>
        <v>0</v>
      </c>
      <c r="AH891" s="2677"/>
      <c r="AJ891" s="2999"/>
      <c r="AN891" s="2022" t="s">
        <v>679</v>
      </c>
    </row>
    <row r="892" spans="1:40" s="2044" customFormat="1" ht="90" x14ac:dyDescent="0.25">
      <c r="A892" s="2044">
        <v>1</v>
      </c>
      <c r="B892" s="473" t="s">
        <v>306</v>
      </c>
      <c r="C892" s="826"/>
      <c r="D892" s="168"/>
      <c r="E892" s="2707">
        <v>2000</v>
      </c>
      <c r="F892" s="505">
        <f t="shared" si="403"/>
        <v>1333</v>
      </c>
      <c r="G892" s="505">
        <v>2049</v>
      </c>
      <c r="H892" s="505">
        <f t="shared" si="402"/>
        <v>153.71342835708927</v>
      </c>
      <c r="I892" s="2697"/>
      <c r="J892" s="2697"/>
      <c r="K892" s="2698"/>
      <c r="L892" s="2696"/>
      <c r="M892" s="2696"/>
      <c r="N892" s="2696"/>
      <c r="O892" s="2696"/>
      <c r="P892" s="2696"/>
      <c r="Q892" s="2675"/>
      <c r="R892" s="2675"/>
      <c r="S892" s="2675"/>
      <c r="T892" s="2675"/>
      <c r="U892" s="2675"/>
      <c r="V892" s="2675"/>
      <c r="W892" s="2675"/>
      <c r="X892" s="2675"/>
      <c r="Y892" s="2675"/>
      <c r="Z892" s="2675"/>
      <c r="AA892" s="2699"/>
      <c r="AB892" s="2699"/>
      <c r="AC892" s="2699"/>
      <c r="AD892" s="2699"/>
      <c r="AE892" s="2675"/>
      <c r="AF892" s="2675"/>
      <c r="AG892" s="951">
        <f>Z892+AB892+AE892-AF892</f>
        <v>0</v>
      </c>
      <c r="AH892" s="2677"/>
      <c r="AJ892" s="2999"/>
      <c r="AN892" s="2022" t="s">
        <v>679</v>
      </c>
    </row>
    <row r="893" spans="1:40" s="2044" customFormat="1" ht="90" x14ac:dyDescent="0.25">
      <c r="B893" s="473" t="s">
        <v>763</v>
      </c>
      <c r="C893" s="826"/>
      <c r="D893" s="168"/>
      <c r="E893" s="2707"/>
      <c r="F893" s="505"/>
      <c r="G893" s="505">
        <v>9</v>
      </c>
      <c r="H893" s="505"/>
      <c r="I893" s="2697"/>
      <c r="J893" s="2697"/>
      <c r="K893" s="2698"/>
      <c r="L893" s="2696"/>
      <c r="M893" s="2696"/>
      <c r="N893" s="2696"/>
      <c r="O893" s="2696"/>
      <c r="P893" s="2696"/>
      <c r="Q893" s="2699"/>
      <c r="R893" s="2699"/>
      <c r="S893" s="2699"/>
      <c r="T893" s="2699"/>
      <c r="U893" s="2699"/>
      <c r="V893" s="2699"/>
      <c r="W893" s="2699"/>
      <c r="X893" s="2699"/>
      <c r="Y893" s="2675"/>
      <c r="Z893" s="2675"/>
      <c r="AA893" s="2699"/>
      <c r="AB893" s="2699"/>
      <c r="AC893" s="2699"/>
      <c r="AD893" s="2699"/>
      <c r="AE893" s="2675"/>
      <c r="AF893" s="2675"/>
      <c r="AG893" s="951">
        <f>Z893+AB893+AE893-AF893</f>
        <v>0</v>
      </c>
      <c r="AH893" s="2677"/>
      <c r="AJ893" s="2999"/>
      <c r="AN893" s="2022"/>
    </row>
    <row r="894" spans="1:40" s="2044" customFormat="1" ht="60" x14ac:dyDescent="0.25">
      <c r="A894" s="2044">
        <v>1</v>
      </c>
      <c r="B894" s="473" t="s">
        <v>450</v>
      </c>
      <c r="C894" s="826"/>
      <c r="D894" s="168"/>
      <c r="E894" s="2707">
        <v>20</v>
      </c>
      <c r="F894" s="505">
        <f t="shared" si="403"/>
        <v>13</v>
      </c>
      <c r="G894" s="505">
        <v>21</v>
      </c>
      <c r="H894" s="505">
        <f t="shared" si="402"/>
        <v>161.53846153846155</v>
      </c>
      <c r="I894" s="2697"/>
      <c r="J894" s="2697"/>
      <c r="K894" s="2698"/>
      <c r="L894" s="2696"/>
      <c r="M894" s="2696"/>
      <c r="N894" s="2696"/>
      <c r="O894" s="2696"/>
      <c r="P894" s="2696"/>
      <c r="Q894" s="2699"/>
      <c r="R894" s="2699"/>
      <c r="S894" s="2699"/>
      <c r="T894" s="2699"/>
      <c r="U894" s="2699"/>
      <c r="V894" s="2699"/>
      <c r="W894" s="2699"/>
      <c r="X894" s="2699"/>
      <c r="Y894" s="2675"/>
      <c r="Z894" s="2675"/>
      <c r="AA894" s="2699"/>
      <c r="AB894" s="2699"/>
      <c r="AC894" s="2699"/>
      <c r="AD894" s="2699"/>
      <c r="AE894" s="2675"/>
      <c r="AF894" s="2675"/>
      <c r="AG894" s="951">
        <f>Z894+AB894+AE894-AF894</f>
        <v>0</v>
      </c>
      <c r="AH894" s="2677"/>
      <c r="AJ894" s="2999"/>
      <c r="AN894" s="2022" t="s">
        <v>679</v>
      </c>
    </row>
    <row r="895" spans="1:40" s="2044" customFormat="1" ht="75" x14ac:dyDescent="0.25">
      <c r="B895" s="473" t="s">
        <v>770</v>
      </c>
      <c r="C895" s="826"/>
      <c r="D895" s="168"/>
      <c r="E895" s="2707"/>
      <c r="F895" s="505"/>
      <c r="G895" s="505">
        <v>9</v>
      </c>
      <c r="H895" s="505"/>
      <c r="I895" s="2697"/>
      <c r="J895" s="2697"/>
      <c r="K895" s="2698"/>
      <c r="L895" s="2696"/>
      <c r="M895" s="2696"/>
      <c r="N895" s="2696"/>
      <c r="O895" s="2696"/>
      <c r="P895" s="2696"/>
      <c r="Q895" s="2699"/>
      <c r="R895" s="2699"/>
      <c r="S895" s="2699"/>
      <c r="T895" s="2699"/>
      <c r="U895" s="2699"/>
      <c r="V895" s="2699"/>
      <c r="W895" s="2699"/>
      <c r="X895" s="2699"/>
      <c r="Y895" s="2675"/>
      <c r="Z895" s="2675"/>
      <c r="AA895" s="2699"/>
      <c r="AB895" s="2699"/>
      <c r="AC895" s="2699"/>
      <c r="AD895" s="2699"/>
      <c r="AE895" s="2675"/>
      <c r="AF895" s="2675"/>
      <c r="AG895" s="951">
        <f>Z895+AB895+AE895-AF895</f>
        <v>0</v>
      </c>
      <c r="AH895" s="2677"/>
      <c r="AJ895" s="2999"/>
      <c r="AN895" s="2022"/>
    </row>
    <row r="896" spans="1:40" s="2044" customFormat="1" x14ac:dyDescent="0.25">
      <c r="A896" s="2044">
        <v>1</v>
      </c>
      <c r="B896" s="473" t="s">
        <v>523</v>
      </c>
      <c r="C896" s="826"/>
      <c r="D896" s="168"/>
      <c r="E896" s="2707"/>
      <c r="F896" s="505"/>
      <c r="G896" s="505"/>
      <c r="H896" s="505"/>
      <c r="I896" s="2697"/>
      <c r="J896" s="2697"/>
      <c r="K896" s="2698"/>
      <c r="L896" s="2696"/>
      <c r="M896" s="2696"/>
      <c r="N896" s="2696"/>
      <c r="O896" s="2696"/>
      <c r="P896" s="2696"/>
      <c r="Q896" s="2699"/>
      <c r="R896" s="2699"/>
      <c r="S896" s="2699"/>
      <c r="T896" s="2699"/>
      <c r="U896" s="2699"/>
      <c r="V896" s="2699"/>
      <c r="W896" s="2699"/>
      <c r="X896" s="2699"/>
      <c r="Y896" s="2675"/>
      <c r="Z896" s="2675"/>
      <c r="AA896" s="2699"/>
      <c r="AB896" s="2699"/>
      <c r="AC896" s="2699"/>
      <c r="AD896" s="2699"/>
      <c r="AE896" s="2675"/>
      <c r="AF896" s="2675"/>
      <c r="AG896" s="951">
        <f>Z896+AB896+AE896-AF896</f>
        <v>0</v>
      </c>
      <c r="AH896" s="2677"/>
      <c r="AJ896" s="2999"/>
      <c r="AN896" s="2022" t="s">
        <v>679</v>
      </c>
    </row>
    <row r="897" spans="1:40" s="2044" customFormat="1" ht="30" x14ac:dyDescent="0.25">
      <c r="A897" s="2044">
        <v>1</v>
      </c>
      <c r="B897" s="473" t="s">
        <v>157</v>
      </c>
      <c r="C897" s="826"/>
      <c r="D897" s="168"/>
      <c r="E897" s="2707">
        <v>900</v>
      </c>
      <c r="F897" s="505">
        <f t="shared" si="403"/>
        <v>600</v>
      </c>
      <c r="G897" s="505">
        <v>251</v>
      </c>
      <c r="H897" s="505">
        <f t="shared" si="402"/>
        <v>41.833333333333336</v>
      </c>
      <c r="I897" s="2697"/>
      <c r="J897" s="2697"/>
      <c r="K897" s="2698"/>
      <c r="L897" s="2696"/>
      <c r="M897" s="2696"/>
      <c r="N897" s="2696"/>
      <c r="O897" s="2696"/>
      <c r="P897" s="2696"/>
      <c r="Q897" s="2699"/>
      <c r="R897" s="2699"/>
      <c r="S897" s="2699"/>
      <c r="T897" s="2699"/>
      <c r="U897" s="2699"/>
      <c r="V897" s="2699"/>
      <c r="W897" s="2699"/>
      <c r="X897" s="2699"/>
      <c r="Y897" s="2675"/>
      <c r="Z897" s="2675"/>
      <c r="AA897" s="2699"/>
      <c r="AB897" s="2699"/>
      <c r="AC897" s="2699"/>
      <c r="AD897" s="2699"/>
      <c r="AE897" s="2675"/>
      <c r="AF897" s="2675"/>
      <c r="AG897" s="951">
        <f>Z897+AB897+AE897-AF897</f>
        <v>0</v>
      </c>
      <c r="AH897" s="2677"/>
      <c r="AJ897" s="2999"/>
      <c r="AN897" s="2022" t="s">
        <v>679</v>
      </c>
    </row>
    <row r="898" spans="1:40" s="2044" customFormat="1" ht="30" x14ac:dyDescent="0.25">
      <c r="A898" s="2044">
        <v>1</v>
      </c>
      <c r="B898" s="473" t="s">
        <v>259</v>
      </c>
      <c r="C898" s="826"/>
      <c r="D898" s="168"/>
      <c r="E898" s="2707">
        <v>450</v>
      </c>
      <c r="F898" s="505">
        <f t="shared" si="403"/>
        <v>300</v>
      </c>
      <c r="G898" s="505">
        <v>446</v>
      </c>
      <c r="H898" s="505">
        <f>G898/F898*100</f>
        <v>148.66666666666666</v>
      </c>
      <c r="I898" s="2697"/>
      <c r="J898" s="2697"/>
      <c r="K898" s="2698"/>
      <c r="L898" s="2696"/>
      <c r="M898" s="2696"/>
      <c r="N898" s="2696"/>
      <c r="O898" s="2696"/>
      <c r="P898" s="2696"/>
      <c r="Q898" s="2699"/>
      <c r="R898" s="2699"/>
      <c r="S898" s="2699"/>
      <c r="T898" s="2699"/>
      <c r="U898" s="2699"/>
      <c r="V898" s="2699"/>
      <c r="W898" s="2699"/>
      <c r="X898" s="2699"/>
      <c r="Y898" s="2675"/>
      <c r="Z898" s="2675"/>
      <c r="AA898" s="2699"/>
      <c r="AB898" s="2699"/>
      <c r="AC898" s="2699"/>
      <c r="AD898" s="2699"/>
      <c r="AE898" s="2675"/>
      <c r="AF898" s="2675"/>
      <c r="AG898" s="951">
        <f>Z898+AB898+AE898-AF898</f>
        <v>0</v>
      </c>
      <c r="AH898" s="2677"/>
      <c r="AJ898" s="2999"/>
      <c r="AN898" s="2022" t="s">
        <v>679</v>
      </c>
    </row>
    <row r="899" spans="1:40" s="2044" customFormat="1" ht="30" x14ac:dyDescent="0.25">
      <c r="A899" s="2044">
        <v>1</v>
      </c>
      <c r="B899" s="473" t="s">
        <v>264</v>
      </c>
      <c r="C899" s="826"/>
      <c r="D899" s="168"/>
      <c r="E899" s="2707">
        <v>700</v>
      </c>
      <c r="F899" s="505">
        <f t="shared" si="403"/>
        <v>467</v>
      </c>
      <c r="G899" s="505">
        <v>627</v>
      </c>
      <c r="H899" s="505">
        <f>G899/F899*100</f>
        <v>134.26124197002142</v>
      </c>
      <c r="I899" s="2697"/>
      <c r="J899" s="2697"/>
      <c r="K899" s="2698"/>
      <c r="L899" s="2696"/>
      <c r="M899" s="2696"/>
      <c r="N899" s="2696"/>
      <c r="O899" s="2696"/>
      <c r="P899" s="2696"/>
      <c r="Q899" s="2699"/>
      <c r="R899" s="2699"/>
      <c r="S899" s="2699"/>
      <c r="T899" s="2699"/>
      <c r="U899" s="2699"/>
      <c r="V899" s="2699"/>
      <c r="W899" s="2699"/>
      <c r="X899" s="2699"/>
      <c r="Y899" s="2675"/>
      <c r="Z899" s="2675"/>
      <c r="AA899" s="2699"/>
      <c r="AB899" s="2699"/>
      <c r="AC899" s="2675"/>
      <c r="AD899" s="2675"/>
      <c r="AE899" s="2675"/>
      <c r="AF899" s="2675"/>
      <c r="AG899" s="951">
        <f>Z899+AB899+AE899-AF899</f>
        <v>0</v>
      </c>
      <c r="AH899" s="2677"/>
      <c r="AJ899" s="2999"/>
      <c r="AN899" s="2022" t="s">
        <v>679</v>
      </c>
    </row>
    <row r="900" spans="1:40" s="2044" customFormat="1" x14ac:dyDescent="0.25">
      <c r="A900" s="2044">
        <v>1</v>
      </c>
      <c r="B900" s="473" t="s">
        <v>34</v>
      </c>
      <c r="C900" s="826"/>
      <c r="D900" s="168"/>
      <c r="E900" s="2707">
        <v>700</v>
      </c>
      <c r="F900" s="505">
        <f t="shared" si="403"/>
        <v>467</v>
      </c>
      <c r="G900" s="505">
        <v>147</v>
      </c>
      <c r="H900" s="505">
        <f>G900/F900*100</f>
        <v>31.477516059957171</v>
      </c>
      <c r="I900" s="2697"/>
      <c r="J900" s="2697"/>
      <c r="K900" s="2698"/>
      <c r="L900" s="2696"/>
      <c r="M900" s="2696"/>
      <c r="N900" s="2696"/>
      <c r="O900" s="2696"/>
      <c r="P900" s="2696"/>
      <c r="Q900" s="2699"/>
      <c r="R900" s="2699"/>
      <c r="S900" s="2699"/>
      <c r="T900" s="2699"/>
      <c r="U900" s="2699"/>
      <c r="V900" s="2699"/>
      <c r="W900" s="2699"/>
      <c r="X900" s="2699"/>
      <c r="Y900" s="2675"/>
      <c r="Z900" s="2675"/>
      <c r="AA900" s="2699"/>
      <c r="AB900" s="2699"/>
      <c r="AC900" s="2675"/>
      <c r="AD900" s="2702"/>
      <c r="AE900" s="2702"/>
      <c r="AF900" s="2675"/>
      <c r="AG900" s="951">
        <f>Z900+AB900+AE900-AF900</f>
        <v>0</v>
      </c>
      <c r="AH900" s="2677"/>
      <c r="AJ900" s="2999"/>
      <c r="AN900" s="2022" t="s">
        <v>679</v>
      </c>
    </row>
    <row r="901" spans="1:40" s="2044" customFormat="1" ht="30" x14ac:dyDescent="0.25">
      <c r="A901" s="2044">
        <v>1</v>
      </c>
      <c r="B901" s="473" t="s">
        <v>71</v>
      </c>
      <c r="C901" s="826"/>
      <c r="D901" s="168"/>
      <c r="E901" s="2707">
        <v>580</v>
      </c>
      <c r="F901" s="505">
        <f t="shared" si="403"/>
        <v>387</v>
      </c>
      <c r="G901" s="505">
        <v>1354</v>
      </c>
      <c r="H901" s="505">
        <f>G901/F901*100</f>
        <v>349.8708010335917</v>
      </c>
      <c r="I901" s="2697"/>
      <c r="J901" s="2697"/>
      <c r="K901" s="2698"/>
      <c r="L901" s="2696"/>
      <c r="M901" s="2696"/>
      <c r="N901" s="2696"/>
      <c r="O901" s="2696"/>
      <c r="P901" s="2696"/>
      <c r="Q901" s="2699"/>
      <c r="R901" s="2699"/>
      <c r="S901" s="2699"/>
      <c r="T901" s="2699"/>
      <c r="U901" s="2699"/>
      <c r="V901" s="2699"/>
      <c r="W901" s="2699"/>
      <c r="X901" s="2699"/>
      <c r="Y901" s="2675"/>
      <c r="Z901" s="2675"/>
      <c r="AA901" s="2699"/>
      <c r="AB901" s="2699"/>
      <c r="AC901" s="2675"/>
      <c r="AD901" s="2675"/>
      <c r="AE901" s="2675"/>
      <c r="AF901" s="2675"/>
      <c r="AG901" s="951">
        <f>Z901+AB901+AE901-AF901</f>
        <v>0</v>
      </c>
      <c r="AH901" s="2677"/>
      <c r="AJ901" s="2999"/>
      <c r="AN901" s="2022" t="s">
        <v>679</v>
      </c>
    </row>
    <row r="902" spans="1:40" s="2044" customFormat="1" ht="30" x14ac:dyDescent="0.25">
      <c r="A902" s="2044">
        <v>1</v>
      </c>
      <c r="B902" s="2709" t="s">
        <v>307</v>
      </c>
      <c r="C902" s="434"/>
      <c r="D902" s="163"/>
      <c r="E902" s="2710"/>
      <c r="F902" s="2695">
        <f t="shared" ref="F902:F908" si="404">E902/12*$B$4</f>
        <v>0</v>
      </c>
      <c r="G902" s="2695"/>
      <c r="H902" s="2695"/>
      <c r="I902" s="2697"/>
      <c r="J902" s="2697"/>
      <c r="K902" s="2698"/>
      <c r="L902" s="2696"/>
      <c r="M902" s="2696"/>
      <c r="N902" s="2696"/>
      <c r="O902" s="2696"/>
      <c r="P902" s="2696"/>
      <c r="Q902" s="2699"/>
      <c r="R902" s="2699"/>
      <c r="S902" s="2699"/>
      <c r="T902" s="2699"/>
      <c r="U902" s="2699"/>
      <c r="V902" s="2699"/>
      <c r="W902" s="2699"/>
      <c r="X902" s="2699"/>
      <c r="Y902" s="2699"/>
      <c r="Z902" s="2699"/>
      <c r="AA902" s="2699"/>
      <c r="AB902" s="2699"/>
      <c r="AC902" s="2675"/>
      <c r="AD902" s="2675"/>
      <c r="AE902" s="2675"/>
      <c r="AF902" s="2675"/>
      <c r="AG902" s="951">
        <f>Z902+AB902+AE902-AF902</f>
        <v>0</v>
      </c>
      <c r="AH902" s="2677"/>
      <c r="AJ902" s="2999"/>
      <c r="AN902" s="2022" t="s">
        <v>679</v>
      </c>
    </row>
    <row r="903" spans="1:40" s="2044" customFormat="1" ht="30" x14ac:dyDescent="0.25">
      <c r="A903" s="2044">
        <v>1</v>
      </c>
      <c r="B903" s="2711" t="s">
        <v>308</v>
      </c>
      <c r="C903" s="434"/>
      <c r="D903" s="163"/>
      <c r="E903" s="2710"/>
      <c r="F903" s="2695">
        <f t="shared" si="404"/>
        <v>0</v>
      </c>
      <c r="G903" s="2695">
        <v>23</v>
      </c>
      <c r="H903" s="2695"/>
      <c r="I903" s="2697"/>
      <c r="J903" s="2697"/>
      <c r="K903" s="2698"/>
      <c r="L903" s="2696"/>
      <c r="M903" s="2696"/>
      <c r="N903" s="2696"/>
      <c r="O903" s="2696"/>
      <c r="P903" s="2696"/>
      <c r="Q903" s="2699"/>
      <c r="R903" s="2699"/>
      <c r="S903" s="2699"/>
      <c r="T903" s="2699"/>
      <c r="U903" s="2699"/>
      <c r="V903" s="2699"/>
      <c r="W903" s="2699"/>
      <c r="X903" s="2699"/>
      <c r="Y903" s="2675"/>
      <c r="Z903" s="2699"/>
      <c r="AA903" s="2699"/>
      <c r="AB903" s="2699"/>
      <c r="AC903" s="2675"/>
      <c r="AD903" s="2675"/>
      <c r="AE903" s="2675"/>
      <c r="AF903" s="2675"/>
      <c r="AG903" s="951">
        <f>Z903+AB903+AE903-AF903</f>
        <v>0</v>
      </c>
      <c r="AH903" s="2677"/>
      <c r="AJ903" s="2999"/>
      <c r="AN903" s="2022" t="s">
        <v>679</v>
      </c>
    </row>
    <row r="904" spans="1:40" s="2044" customFormat="1" ht="30" x14ac:dyDescent="0.25">
      <c r="A904" s="2044">
        <v>1</v>
      </c>
      <c r="B904" s="2709" t="s">
        <v>309</v>
      </c>
      <c r="C904" s="434"/>
      <c r="D904" s="163"/>
      <c r="E904" s="2710"/>
      <c r="F904" s="2695">
        <f t="shared" si="404"/>
        <v>0</v>
      </c>
      <c r="G904" s="2695"/>
      <c r="H904" s="2695"/>
      <c r="I904" s="2697"/>
      <c r="J904" s="2697"/>
      <c r="K904" s="2698"/>
      <c r="L904" s="2696"/>
      <c r="M904" s="2696"/>
      <c r="N904" s="2696"/>
      <c r="O904" s="2696"/>
      <c r="P904" s="2696"/>
      <c r="Q904" s="2699"/>
      <c r="R904" s="2699"/>
      <c r="S904" s="2699"/>
      <c r="T904" s="2699"/>
      <c r="U904" s="2699"/>
      <c r="V904" s="2699"/>
      <c r="W904" s="2699"/>
      <c r="X904" s="2699"/>
      <c r="Y904" s="2675"/>
      <c r="Z904" s="2699"/>
      <c r="AA904" s="2699"/>
      <c r="AB904" s="2699"/>
      <c r="AC904" s="2675"/>
      <c r="AD904" s="2675"/>
      <c r="AE904" s="2675"/>
      <c r="AF904" s="2675"/>
      <c r="AG904" s="951">
        <f>Z904+AB904+AE904-AF904</f>
        <v>0</v>
      </c>
      <c r="AH904" s="2677"/>
      <c r="AJ904" s="2999"/>
      <c r="AN904" s="2022" t="s">
        <v>679</v>
      </c>
    </row>
    <row r="905" spans="1:40" s="2044" customFormat="1" ht="60" x14ac:dyDescent="0.25">
      <c r="A905" s="2044">
        <v>1</v>
      </c>
      <c r="B905" s="2712" t="s">
        <v>314</v>
      </c>
      <c r="C905" s="434"/>
      <c r="D905" s="163"/>
      <c r="E905" s="2710"/>
      <c r="F905" s="2695">
        <f t="shared" si="404"/>
        <v>0</v>
      </c>
      <c r="G905" s="2695"/>
      <c r="H905" s="2695"/>
      <c r="I905" s="2697"/>
      <c r="J905" s="2697"/>
      <c r="K905" s="2698"/>
      <c r="L905" s="2696"/>
      <c r="M905" s="2696"/>
      <c r="N905" s="2696"/>
      <c r="O905" s="2696"/>
      <c r="P905" s="2696"/>
      <c r="Q905" s="2699"/>
      <c r="R905" s="2699"/>
      <c r="S905" s="2699"/>
      <c r="T905" s="2699"/>
      <c r="U905" s="2699"/>
      <c r="V905" s="2699"/>
      <c r="W905" s="2699"/>
      <c r="X905" s="2699"/>
      <c r="Y905" s="2702"/>
      <c r="Z905" s="2699"/>
      <c r="AA905" s="2699"/>
      <c r="AB905" s="2699"/>
      <c r="AC905" s="2675"/>
      <c r="AD905" s="2675"/>
      <c r="AE905" s="2675"/>
      <c r="AF905" s="2675"/>
      <c r="AG905" s="951">
        <f>Z905+AB905+AE905-AF905</f>
        <v>0</v>
      </c>
      <c r="AH905" s="2677"/>
      <c r="AJ905" s="2999"/>
      <c r="AN905" s="2022" t="s">
        <v>679</v>
      </c>
    </row>
    <row r="906" spans="1:40" s="2044" customFormat="1" ht="75" x14ac:dyDescent="0.25">
      <c r="A906" s="2044">
        <v>1</v>
      </c>
      <c r="B906" s="2712" t="s">
        <v>315</v>
      </c>
      <c r="C906" s="434"/>
      <c r="D906" s="163"/>
      <c r="E906" s="2710"/>
      <c r="F906" s="2695">
        <f t="shared" si="404"/>
        <v>0</v>
      </c>
      <c r="G906" s="2695"/>
      <c r="H906" s="2695"/>
      <c r="I906" s="2697"/>
      <c r="J906" s="2697"/>
      <c r="K906" s="2698"/>
      <c r="L906" s="2696"/>
      <c r="M906" s="2696"/>
      <c r="N906" s="2696"/>
      <c r="O906" s="2696"/>
      <c r="P906" s="2696"/>
      <c r="Q906" s="2699"/>
      <c r="R906" s="2699"/>
      <c r="S906" s="2699"/>
      <c r="T906" s="2699"/>
      <c r="U906" s="2699"/>
      <c r="V906" s="2699"/>
      <c r="W906" s="2699"/>
      <c r="X906" s="2699"/>
      <c r="Y906" s="2675"/>
      <c r="Z906" s="2699"/>
      <c r="AA906" s="2699"/>
      <c r="AB906" s="2699"/>
      <c r="AC906" s="2675"/>
      <c r="AD906" s="2675"/>
      <c r="AE906" s="2675"/>
      <c r="AF906" s="2675"/>
      <c r="AG906" s="951">
        <f>Z906+AB906+AE906-AF906</f>
        <v>0</v>
      </c>
      <c r="AH906" s="2677"/>
      <c r="AJ906" s="2999"/>
      <c r="AN906" s="2022" t="s">
        <v>679</v>
      </c>
    </row>
    <row r="907" spans="1:40" s="2044" customFormat="1" ht="75" x14ac:dyDescent="0.25">
      <c r="A907" s="2044">
        <v>1</v>
      </c>
      <c r="B907" s="2712" t="s">
        <v>316</v>
      </c>
      <c r="C907" s="434"/>
      <c r="D907" s="163"/>
      <c r="E907" s="2710"/>
      <c r="F907" s="2695">
        <f t="shared" si="404"/>
        <v>0</v>
      </c>
      <c r="G907" s="2695"/>
      <c r="H907" s="2695"/>
      <c r="I907" s="2697"/>
      <c r="J907" s="2697"/>
      <c r="K907" s="2698"/>
      <c r="L907" s="2696"/>
      <c r="M907" s="2696"/>
      <c r="N907" s="2696"/>
      <c r="O907" s="2696"/>
      <c r="P907" s="2696"/>
      <c r="Q907" s="2699"/>
      <c r="R907" s="2699"/>
      <c r="S907" s="2699"/>
      <c r="T907" s="2699"/>
      <c r="U907" s="2699"/>
      <c r="V907" s="2699"/>
      <c r="W907" s="2699"/>
      <c r="X907" s="2699"/>
      <c r="Y907" s="2675"/>
      <c r="Z907" s="2699"/>
      <c r="AA907" s="2699"/>
      <c r="AB907" s="2699"/>
      <c r="AC907" s="2675"/>
      <c r="AD907" s="2675"/>
      <c r="AE907" s="2675"/>
      <c r="AF907" s="2675"/>
      <c r="AG907" s="951">
        <f>Z907+AB907+AE907-AF907</f>
        <v>0</v>
      </c>
      <c r="AH907" s="2677"/>
      <c r="AJ907" s="2999"/>
      <c r="AN907" s="2022" t="s">
        <v>679</v>
      </c>
    </row>
    <row r="908" spans="1:40" ht="75" x14ac:dyDescent="0.25">
      <c r="A908" s="137">
        <v>1</v>
      </c>
      <c r="B908" s="1064" t="s">
        <v>317</v>
      </c>
      <c r="C908" s="445"/>
      <c r="D908" s="2020"/>
      <c r="E908" s="226"/>
      <c r="F908" s="129">
        <f t="shared" si="404"/>
        <v>0</v>
      </c>
      <c r="G908" s="129"/>
      <c r="H908" s="129"/>
      <c r="I908" s="1368"/>
      <c r="J908" s="1368"/>
      <c r="K908" s="1469"/>
      <c r="L908" s="911"/>
      <c r="M908" s="911"/>
      <c r="N908" s="911"/>
      <c r="O908" s="911"/>
      <c r="P908" s="911"/>
      <c r="Q908" s="327"/>
      <c r="R908" s="327"/>
      <c r="S908" s="327"/>
      <c r="T908" s="327"/>
      <c r="U908" s="327"/>
      <c r="V908" s="327"/>
      <c r="W908" s="327"/>
      <c r="X908" s="327"/>
      <c r="Y908" s="752"/>
      <c r="Z908" s="327"/>
      <c r="AA908" s="993"/>
      <c r="AB908" s="327"/>
      <c r="AC908" s="326"/>
      <c r="AD908" s="326"/>
      <c r="AE908" s="326"/>
      <c r="AF908" s="326"/>
      <c r="AG908" s="951">
        <f>Z908+AB908+AE908-AF908</f>
        <v>0</v>
      </c>
      <c r="AH908" s="964"/>
      <c r="AJ908" s="2999"/>
      <c r="AN908" s="2022" t="s">
        <v>679</v>
      </c>
    </row>
    <row r="909" spans="1:40" ht="31.5" x14ac:dyDescent="0.25">
      <c r="A909" s="137">
        <v>1</v>
      </c>
      <c r="B909" s="698" t="s">
        <v>294</v>
      </c>
      <c r="C909" s="1007"/>
      <c r="D909" s="693"/>
      <c r="E909" s="697">
        <f>SUM(E902:E908)</f>
        <v>0</v>
      </c>
      <c r="F909" s="694">
        <f>SUM(F902:F908)</f>
        <v>0</v>
      </c>
      <c r="G909" s="694">
        <f>SUM(G902:G908)</f>
        <v>23</v>
      </c>
      <c r="H909" s="694"/>
      <c r="I909" s="1368"/>
      <c r="J909" s="1368"/>
      <c r="K909" s="1469"/>
      <c r="L909" s="911"/>
      <c r="M909" s="911"/>
      <c r="N909" s="911"/>
      <c r="O909" s="911"/>
      <c r="P909" s="911"/>
      <c r="Q909" s="327"/>
      <c r="R909" s="327"/>
      <c r="S909" s="327"/>
      <c r="T909" s="327"/>
      <c r="U909" s="327"/>
      <c r="V909" s="327"/>
      <c r="W909" s="327"/>
      <c r="X909" s="327"/>
      <c r="Y909" s="874">
        <f>Q909/12*$B$4</f>
        <v>0</v>
      </c>
      <c r="Z909" s="327">
        <f>AF909-AE909-AB909</f>
        <v>0</v>
      </c>
      <c r="AA909" s="993"/>
      <c r="AB909" s="327">
        <v>8.3719999999999999</v>
      </c>
      <c r="AC909" s="326">
        <f>Z909-Y909</f>
        <v>0</v>
      </c>
      <c r="AD909" s="326"/>
      <c r="AE909" s="326">
        <v>0</v>
      </c>
      <c r="AF909" s="326">
        <v>8.3719999999999999</v>
      </c>
      <c r="AG909" s="951">
        <f>Z909+AB909+AE909-AF909</f>
        <v>0</v>
      </c>
      <c r="AH909" s="964"/>
      <c r="AJ909" s="2999"/>
      <c r="AN909" s="2022" t="s">
        <v>679</v>
      </c>
    </row>
    <row r="910" spans="1:40" s="2022" customFormat="1" ht="86.25" x14ac:dyDescent="0.25">
      <c r="A910" s="2022">
        <v>1</v>
      </c>
      <c r="B910" s="469" t="s">
        <v>506</v>
      </c>
      <c r="C910" s="1007"/>
      <c r="D910" s="693"/>
      <c r="E910" s="743">
        <f>E853</f>
        <v>23300</v>
      </c>
      <c r="F910" s="743">
        <f>F853</f>
        <v>15533</v>
      </c>
      <c r="G910" s="694">
        <f>G853</f>
        <v>10913</v>
      </c>
      <c r="H910" s="694">
        <f t="shared" ref="H910:H915" si="405">G910/F910*100</f>
        <v>70.256872465074366</v>
      </c>
      <c r="I910" s="1368"/>
      <c r="J910" s="1368"/>
      <c r="K910" s="1469"/>
      <c r="L910" s="911"/>
      <c r="M910" s="911"/>
      <c r="N910" s="911"/>
      <c r="O910" s="911"/>
      <c r="P910" s="911"/>
      <c r="Q910" s="327">
        <f t="shared" ref="Q910:AF910" si="406">Q853</f>
        <v>72798.07892</v>
      </c>
      <c r="R910" s="327">
        <f t="shared" si="406"/>
        <v>72798.07892</v>
      </c>
      <c r="S910" s="327">
        <f t="shared" si="406"/>
        <v>72798.07892</v>
      </c>
      <c r="T910" s="327">
        <f t="shared" ref="T910:U910" si="407">T853</f>
        <v>72798.07892</v>
      </c>
      <c r="U910" s="327">
        <f t="shared" si="407"/>
        <v>72798.07892</v>
      </c>
      <c r="V910" s="327">
        <f t="shared" ref="V910:W910" si="408">V853</f>
        <v>72798.07892</v>
      </c>
      <c r="W910" s="327">
        <f t="shared" si="408"/>
        <v>72798.07892</v>
      </c>
      <c r="X910" s="327">
        <f t="shared" ref="X910" si="409">X853</f>
        <v>72798.07892</v>
      </c>
      <c r="Y910" s="2011">
        <f t="shared" si="406"/>
        <v>48532.052613333333</v>
      </c>
      <c r="Z910" s="327">
        <f t="shared" si="406"/>
        <v>35718.943680000004</v>
      </c>
      <c r="AA910" s="993">
        <f t="shared" si="406"/>
        <v>0</v>
      </c>
      <c r="AB910" s="327">
        <f t="shared" si="406"/>
        <v>0</v>
      </c>
      <c r="AC910" s="326">
        <f t="shared" si="406"/>
        <v>-12813.108933333329</v>
      </c>
      <c r="AD910" s="326">
        <f t="shared" si="406"/>
        <v>0</v>
      </c>
      <c r="AE910" s="326">
        <f t="shared" si="406"/>
        <v>-11.084709999999999</v>
      </c>
      <c r="AF910" s="326">
        <f t="shared" si="406"/>
        <v>35707.858970000001</v>
      </c>
      <c r="AG910" s="951">
        <f>Z910+AB910+AE910-AF910</f>
        <v>0</v>
      </c>
      <c r="AH910" s="964"/>
      <c r="AJ910" s="2999"/>
      <c r="AN910" s="2022" t="s">
        <v>679</v>
      </c>
    </row>
    <row r="911" spans="1:40" x14ac:dyDescent="0.25">
      <c r="A911" s="137">
        <v>1</v>
      </c>
      <c r="B911" s="516" t="s">
        <v>260</v>
      </c>
      <c r="C911" s="445"/>
      <c r="D911" s="2020"/>
      <c r="E911" s="822">
        <f>E839+E870</f>
        <v>83183</v>
      </c>
      <c r="F911" s="822">
        <f>F839+F870</f>
        <v>55455.333333333336</v>
      </c>
      <c r="G911" s="495">
        <f>G839+G870</f>
        <v>69060</v>
      </c>
      <c r="H911" s="158">
        <f t="shared" si="405"/>
        <v>124.53265691307118</v>
      </c>
      <c r="I911" s="1368"/>
      <c r="J911" s="1368"/>
      <c r="K911" s="1469"/>
      <c r="L911" s="911"/>
      <c r="M911" s="911"/>
      <c r="N911" s="911"/>
      <c r="O911" s="911"/>
      <c r="P911" s="911"/>
      <c r="Q911" s="327"/>
      <c r="R911" s="327"/>
      <c r="S911" s="327"/>
      <c r="T911" s="327"/>
      <c r="U911" s="327"/>
      <c r="V911" s="327"/>
      <c r="W911" s="327"/>
      <c r="X911" s="327"/>
      <c r="Y911" s="752"/>
      <c r="Z911" s="327"/>
      <c r="AA911" s="993"/>
      <c r="AB911" s="327"/>
      <c r="AC911" s="326"/>
      <c r="AD911" s="326"/>
      <c r="AE911" s="326"/>
      <c r="AF911" s="326"/>
      <c r="AG911" s="951">
        <f>Z911+AB911+AE911-AF911</f>
        <v>0</v>
      </c>
      <c r="AH911" s="964"/>
      <c r="AJ911" s="2999"/>
      <c r="AN911" s="2022" t="s">
        <v>679</v>
      </c>
    </row>
    <row r="912" spans="1:40" ht="29.25" x14ac:dyDescent="0.25">
      <c r="A912" s="137">
        <v>1</v>
      </c>
      <c r="B912" s="516" t="s">
        <v>273</v>
      </c>
      <c r="C912" s="445"/>
      <c r="D912" s="2020"/>
      <c r="E912" s="822">
        <f>E857</f>
        <v>45244</v>
      </c>
      <c r="F912" s="822">
        <f>F857</f>
        <v>30162.666666666668</v>
      </c>
      <c r="G912" s="495">
        <f>G857</f>
        <v>29435</v>
      </c>
      <c r="H912" s="158">
        <f t="shared" si="405"/>
        <v>97.587525417734938</v>
      </c>
      <c r="I912" s="1368"/>
      <c r="J912" s="1368"/>
      <c r="K912" s="1469"/>
      <c r="L912" s="911"/>
      <c r="M912" s="911"/>
      <c r="N912" s="911"/>
      <c r="O912" s="911"/>
      <c r="P912" s="911"/>
      <c r="Q912" s="327"/>
      <c r="R912" s="327"/>
      <c r="S912" s="327"/>
      <c r="T912" s="327"/>
      <c r="U912" s="327"/>
      <c r="V912" s="327"/>
      <c r="W912" s="327"/>
      <c r="X912" s="327"/>
      <c r="Y912" s="752"/>
      <c r="Z912" s="327"/>
      <c r="AA912" s="993">
        <f>AA879+AA857</f>
        <v>0</v>
      </c>
      <c r="AB912" s="327"/>
      <c r="AC912" s="326"/>
      <c r="AD912" s="326"/>
      <c r="AE912" s="326"/>
      <c r="AF912" s="326"/>
      <c r="AG912" s="951">
        <f>Z912+AB912+AE912-AF912</f>
        <v>0</v>
      </c>
      <c r="AH912" s="964"/>
      <c r="AJ912" s="2999"/>
      <c r="AN912" s="2022" t="s">
        <v>679</v>
      </c>
    </row>
    <row r="913" spans="1:40" ht="29.25" x14ac:dyDescent="0.25">
      <c r="A913" s="137">
        <v>1</v>
      </c>
      <c r="B913" s="516" t="s">
        <v>261</v>
      </c>
      <c r="C913" s="445"/>
      <c r="D913" s="2020"/>
      <c r="E913" s="822">
        <f>E848+E880</f>
        <v>40200</v>
      </c>
      <c r="F913" s="822">
        <f>F848+F880</f>
        <v>26800</v>
      </c>
      <c r="G913" s="495">
        <f>G848+G880</f>
        <v>26402</v>
      </c>
      <c r="H913" s="158">
        <f t="shared" si="405"/>
        <v>98.514925373134332</v>
      </c>
      <c r="I913" s="1368"/>
      <c r="J913" s="1368"/>
      <c r="K913" s="1469"/>
      <c r="L913" s="911"/>
      <c r="M913" s="911"/>
      <c r="N913" s="911"/>
      <c r="O913" s="911"/>
      <c r="P913" s="911"/>
      <c r="Q913" s="327"/>
      <c r="R913" s="327"/>
      <c r="S913" s="327"/>
      <c r="T913" s="327"/>
      <c r="U913" s="327"/>
      <c r="V913" s="327"/>
      <c r="W913" s="327"/>
      <c r="X913" s="327"/>
      <c r="Y913" s="751"/>
      <c r="Z913" s="327"/>
      <c r="AA913" s="993"/>
      <c r="AB913" s="326"/>
      <c r="AC913" s="326"/>
      <c r="AD913" s="326"/>
      <c r="AE913" s="326"/>
      <c r="AF913" s="326"/>
      <c r="AG913" s="951">
        <f>Z913+AB913+AE913-AF913</f>
        <v>0</v>
      </c>
      <c r="AH913" s="964"/>
      <c r="AJ913" s="2999"/>
      <c r="AN913" s="2022" t="s">
        <v>679</v>
      </c>
    </row>
    <row r="914" spans="1:40" ht="29.25" x14ac:dyDescent="0.25">
      <c r="A914" s="137">
        <v>1</v>
      </c>
      <c r="B914" s="516" t="s">
        <v>262</v>
      </c>
      <c r="C914" s="1474"/>
      <c r="D914" s="1475"/>
      <c r="E914" s="1645">
        <f>E883+E885+E851</f>
        <v>27000</v>
      </c>
      <c r="F914" s="2808">
        <f>F883+F885+F851</f>
        <v>18000</v>
      </c>
      <c r="G914" s="221">
        <f>G883+G885+G851</f>
        <v>19151</v>
      </c>
      <c r="H914" s="1476">
        <f t="shared" si="405"/>
        <v>106.39444444444443</v>
      </c>
      <c r="I914" s="1368"/>
      <c r="J914" s="1368"/>
      <c r="K914" s="1469"/>
      <c r="L914" s="911"/>
      <c r="M914" s="911"/>
      <c r="N914" s="911"/>
      <c r="O914" s="911"/>
      <c r="P914" s="911"/>
      <c r="Q914" s="333"/>
      <c r="R914" s="333"/>
      <c r="S914" s="333"/>
      <c r="T914" s="333"/>
      <c r="U914" s="333"/>
      <c r="V914" s="333"/>
      <c r="W914" s="333"/>
      <c r="X914" s="333"/>
      <c r="Y914" s="874">
        <f>Q914/12*$B$4</f>
        <v>0</v>
      </c>
      <c r="Z914" s="333">
        <f>AF914-AE914-AB914</f>
        <v>0</v>
      </c>
      <c r="AA914" s="1008"/>
      <c r="AB914" s="329"/>
      <c r="AC914" s="329">
        <f>Z914-Y914</f>
        <v>0</v>
      </c>
      <c r="AD914" s="329"/>
      <c r="AE914" s="329"/>
      <c r="AF914" s="329"/>
      <c r="AG914" s="951">
        <f>Z914+AB914+AE914-AF914</f>
        <v>0</v>
      </c>
      <c r="AH914" s="964"/>
      <c r="AJ914" s="2999"/>
      <c r="AN914" s="2022" t="s">
        <v>679</v>
      </c>
    </row>
    <row r="915" spans="1:40" x14ac:dyDescent="0.25">
      <c r="A915" s="137">
        <v>1</v>
      </c>
      <c r="B915" s="1010" t="s">
        <v>134</v>
      </c>
      <c r="C915" s="1009"/>
      <c r="D915" s="1477"/>
      <c r="E915" s="1681">
        <f>E911+E912+E913*2.6+E914+E910*2.6</f>
        <v>320527</v>
      </c>
      <c r="F915" s="825">
        <f t="shared" ref="F915:G915" si="410">F911+F912+F913*2.6+F914+F910*2.6</f>
        <v>213683.8</v>
      </c>
      <c r="G915" s="244">
        <f t="shared" si="410"/>
        <v>214665</v>
      </c>
      <c r="H915" s="825">
        <f t="shared" si="405"/>
        <v>100.45918314818438</v>
      </c>
      <c r="I915" s="1478"/>
      <c r="J915" s="1478"/>
      <c r="K915" s="1479"/>
      <c r="L915" s="1480"/>
      <c r="M915" s="1480"/>
      <c r="N915" s="1480"/>
      <c r="O915" s="1480"/>
      <c r="P915" s="1480"/>
      <c r="Q915" s="324">
        <f t="shared" ref="Q915:AA915" si="411">Q914+Q886+Q879+Q870+Q857+Q853+Q838</f>
        <v>337970.69654000003</v>
      </c>
      <c r="R915" s="324">
        <f t="shared" si="411"/>
        <v>337970.69654000003</v>
      </c>
      <c r="S915" s="324">
        <f t="shared" si="411"/>
        <v>348784.80430999998</v>
      </c>
      <c r="T915" s="324">
        <f t="shared" ref="T915:U915" si="412">T914+T886+T879+T870+T857+T853+T838</f>
        <v>348784.80430999998</v>
      </c>
      <c r="U915" s="324">
        <f t="shared" si="412"/>
        <v>348784.80430999998</v>
      </c>
      <c r="V915" s="324">
        <f t="shared" ref="V915:W915" si="413">V914+V886+V879+V870+V857+V853+V838</f>
        <v>348784.80430999998</v>
      </c>
      <c r="W915" s="324">
        <f t="shared" si="413"/>
        <v>348784.80430999998</v>
      </c>
      <c r="X915" s="324">
        <f t="shared" ref="X915" si="414">X914+X886+X879+X870+X857+X853+X838</f>
        <v>348784.80430999998</v>
      </c>
      <c r="Y915" s="875">
        <f t="shared" si="411"/>
        <v>231802.26235533331</v>
      </c>
      <c r="Z915" s="324">
        <f t="shared" si="411"/>
        <v>229302.14641000002</v>
      </c>
      <c r="AA915" s="774">
        <f t="shared" si="411"/>
        <v>0</v>
      </c>
      <c r="AB915" s="324">
        <f>AB914+AB886+AB879+AB870+AB857+AB853+AB838+AB909</f>
        <v>130.11842000000001</v>
      </c>
      <c r="AC915" s="324">
        <f>AC914+AC886+AC879+AC870+AC857+AC853+AC838+AC909</f>
        <v>-2500.1159453333312</v>
      </c>
      <c r="AD915" s="324">
        <f>AD914+AD886+AD879+AD870+AD857+AD853+AD838+AD909</f>
        <v>-58.431429999999992</v>
      </c>
      <c r="AE915" s="324">
        <f>AE914+AE886+AE879+AE870+AE857+AE853+AE838+AE909</f>
        <v>-66.202030000000008</v>
      </c>
      <c r="AF915" s="324">
        <f>AF914+AF886+AF879+AF870+AF857+AF853+AF838+AF909</f>
        <v>229366.06280000001</v>
      </c>
      <c r="AG915" s="951">
        <f>Z915+AB915+AE915-AF915</f>
        <v>0</v>
      </c>
      <c r="AH915" s="964"/>
      <c r="AJ915" s="2999"/>
      <c r="AN915" s="2022" t="s">
        <v>679</v>
      </c>
    </row>
    <row r="916" spans="1:40" x14ac:dyDescent="0.25">
      <c r="A916" s="137">
        <v>1</v>
      </c>
      <c r="B916" s="2" t="s">
        <v>28</v>
      </c>
      <c r="C916" s="442"/>
      <c r="D916" s="2"/>
      <c r="E916" s="239"/>
      <c r="F916" s="831"/>
      <c r="G916" s="187"/>
      <c r="H916" s="187"/>
      <c r="I916" s="1350"/>
      <c r="J916" s="1350"/>
      <c r="K916" s="893"/>
      <c r="L916" s="183"/>
      <c r="M916" s="183"/>
      <c r="N916" s="183"/>
      <c r="O916" s="183"/>
      <c r="P916" s="183"/>
      <c r="Q916" s="326"/>
      <c r="R916" s="326"/>
      <c r="S916" s="326"/>
      <c r="T916" s="326"/>
      <c r="U916" s="326"/>
      <c r="V916" s="326"/>
      <c r="W916" s="326"/>
      <c r="X916" s="326"/>
      <c r="Y916" s="752"/>
      <c r="Z916" s="326">
        <f t="shared" ref="Z916:Z920" si="415">AF916-AE916-AB916</f>
        <v>0</v>
      </c>
      <c r="AA916" s="770"/>
      <c r="AB916" s="326"/>
      <c r="AC916" s="326"/>
      <c r="AD916" s="326"/>
      <c r="AE916" s="326"/>
      <c r="AF916" s="326"/>
      <c r="AG916" s="951">
        <f>Z916+AB916+AE916-AF916</f>
        <v>0</v>
      </c>
      <c r="AH916" s="964"/>
      <c r="AJ916" s="2999"/>
      <c r="AN916" s="2022" t="s">
        <v>679</v>
      </c>
    </row>
    <row r="917" spans="1:40" x14ac:dyDescent="0.25">
      <c r="A917" s="137">
        <v>1</v>
      </c>
      <c r="B917" s="496" t="s">
        <v>23</v>
      </c>
      <c r="C917" s="449"/>
      <c r="D917" s="187">
        <v>300</v>
      </c>
      <c r="E917" s="222">
        <v>25</v>
      </c>
      <c r="F917" s="123">
        <f t="shared" ref="F917:F923" si="416">ROUND(E917/12*$B$4,0)</f>
        <v>17</v>
      </c>
      <c r="G917" s="123">
        <v>28</v>
      </c>
      <c r="H917" s="123">
        <f t="shared" ref="H917:H924" si="417">G917/F917*100</f>
        <v>164.70588235294116</v>
      </c>
      <c r="I917" s="824">
        <v>6</v>
      </c>
      <c r="J917" s="152">
        <f t="shared" ref="J917:J924" si="418">M917/G917</f>
        <v>2.1428571428571428</v>
      </c>
      <c r="K917" s="1018">
        <f t="shared" ref="K917:K923" si="419">ROUND(E917*I917,0)</f>
        <v>150</v>
      </c>
      <c r="L917" s="153">
        <f t="shared" ref="L917:L923" si="420">ROUND(K917/12*$B$4,0)</f>
        <v>100</v>
      </c>
      <c r="M917" s="153">
        <v>60</v>
      </c>
      <c r="N917" s="153">
        <f t="shared" ref="N917:N924" si="421">M917/L917*100</f>
        <v>60</v>
      </c>
      <c r="O917" s="1014">
        <f t="shared" ref="O917:O923" si="422">ROUND(K917/D917,0)</f>
        <v>1</v>
      </c>
      <c r="P917" s="153">
        <f t="shared" ref="P917:P924" si="423">M917/$B$4*12/O917</f>
        <v>90</v>
      </c>
      <c r="Q917" s="326"/>
      <c r="R917" s="326"/>
      <c r="S917" s="326"/>
      <c r="T917" s="326"/>
      <c r="U917" s="326"/>
      <c r="V917" s="326"/>
      <c r="W917" s="326"/>
      <c r="X917" s="326"/>
      <c r="Y917" s="752"/>
      <c r="Z917" s="326">
        <f t="shared" si="415"/>
        <v>0</v>
      </c>
      <c r="AA917" s="770"/>
      <c r="AB917" s="326"/>
      <c r="AC917" s="326"/>
      <c r="AD917" s="326"/>
      <c r="AE917" s="326"/>
      <c r="AF917" s="326"/>
      <c r="AG917" s="951">
        <f>Z917+AB917+AE917-AF917</f>
        <v>0</v>
      </c>
      <c r="AH917" s="964"/>
      <c r="AJ917" s="2999"/>
      <c r="AN917" s="2022" t="s">
        <v>679</v>
      </c>
    </row>
    <row r="918" spans="1:40" x14ac:dyDescent="0.25">
      <c r="A918" s="137">
        <v>1</v>
      </c>
      <c r="B918" s="496" t="s">
        <v>22</v>
      </c>
      <c r="C918" s="449"/>
      <c r="D918" s="187">
        <v>300</v>
      </c>
      <c r="E918" s="222">
        <v>113</v>
      </c>
      <c r="F918" s="123">
        <f t="shared" si="416"/>
        <v>75</v>
      </c>
      <c r="G918" s="123">
        <v>74</v>
      </c>
      <c r="H918" s="123">
        <f t="shared" si="417"/>
        <v>98.666666666666671</v>
      </c>
      <c r="I918" s="824">
        <v>29</v>
      </c>
      <c r="J918" s="152">
        <f t="shared" si="418"/>
        <v>27.445945945945947</v>
      </c>
      <c r="K918" s="1018">
        <f t="shared" si="419"/>
        <v>3277</v>
      </c>
      <c r="L918" s="153">
        <f t="shared" si="420"/>
        <v>2185</v>
      </c>
      <c r="M918" s="153">
        <v>2031</v>
      </c>
      <c r="N918" s="153">
        <f t="shared" si="421"/>
        <v>92.951945080091534</v>
      </c>
      <c r="O918" s="1014">
        <f t="shared" si="422"/>
        <v>11</v>
      </c>
      <c r="P918" s="153">
        <f t="shared" si="423"/>
        <v>276.95454545454544</v>
      </c>
      <c r="Q918" s="326"/>
      <c r="R918" s="326"/>
      <c r="S918" s="326"/>
      <c r="T918" s="326"/>
      <c r="U918" s="326"/>
      <c r="V918" s="326"/>
      <c r="W918" s="326"/>
      <c r="X918" s="326"/>
      <c r="Y918" s="752"/>
      <c r="Z918" s="326">
        <f t="shared" si="415"/>
        <v>0</v>
      </c>
      <c r="AA918" s="770"/>
      <c r="AB918" s="326"/>
      <c r="AC918" s="326"/>
      <c r="AD918" s="326"/>
      <c r="AE918" s="326"/>
      <c r="AF918" s="326"/>
      <c r="AG918" s="951">
        <f>Z918+AB918+AE918-AF918</f>
        <v>0</v>
      </c>
      <c r="AH918" s="964"/>
      <c r="AJ918" s="2999"/>
      <c r="AN918" s="2022" t="s">
        <v>679</v>
      </c>
    </row>
    <row r="919" spans="1:40" x14ac:dyDescent="0.25">
      <c r="A919" s="137">
        <v>1</v>
      </c>
      <c r="B919" s="496" t="s">
        <v>161</v>
      </c>
      <c r="C919" s="449"/>
      <c r="D919" s="187">
        <v>300</v>
      </c>
      <c r="E919" s="222">
        <v>93</v>
      </c>
      <c r="F919" s="123">
        <f t="shared" si="416"/>
        <v>62</v>
      </c>
      <c r="G919" s="123">
        <v>63</v>
      </c>
      <c r="H919" s="123">
        <f t="shared" si="417"/>
        <v>101.61290322580645</v>
      </c>
      <c r="I919" s="824">
        <v>9.5</v>
      </c>
      <c r="J919" s="152">
        <f t="shared" si="418"/>
        <v>5.0793650793650791</v>
      </c>
      <c r="K919" s="1018">
        <f t="shared" si="419"/>
        <v>884</v>
      </c>
      <c r="L919" s="153">
        <f t="shared" si="420"/>
        <v>589</v>
      </c>
      <c r="M919" s="153">
        <v>320</v>
      </c>
      <c r="N919" s="153">
        <f t="shared" si="421"/>
        <v>54.329371816638371</v>
      </c>
      <c r="O919" s="1014">
        <f t="shared" si="422"/>
        <v>3</v>
      </c>
      <c r="P919" s="153">
        <f t="shared" si="423"/>
        <v>160</v>
      </c>
      <c r="Q919" s="326"/>
      <c r="R919" s="326"/>
      <c r="S919" s="326"/>
      <c r="T919" s="326"/>
      <c r="U919" s="326"/>
      <c r="V919" s="326"/>
      <c r="W919" s="326"/>
      <c r="X919" s="326"/>
      <c r="Y919" s="752"/>
      <c r="Z919" s="326">
        <f t="shared" si="415"/>
        <v>0</v>
      </c>
      <c r="AA919" s="770"/>
      <c r="AB919" s="326"/>
      <c r="AC919" s="326"/>
      <c r="AD919" s="326"/>
      <c r="AE919" s="326"/>
      <c r="AF919" s="326"/>
      <c r="AG919" s="951">
        <f>Z919+AB919+AE919-AF919</f>
        <v>0</v>
      </c>
      <c r="AH919" s="964"/>
      <c r="AJ919" s="2999"/>
      <c r="AN919" s="2022" t="s">
        <v>679</v>
      </c>
    </row>
    <row r="920" spans="1:40" x14ac:dyDescent="0.25">
      <c r="A920" s="137">
        <v>1</v>
      </c>
      <c r="B920" s="496" t="s">
        <v>20</v>
      </c>
      <c r="C920" s="449"/>
      <c r="D920" s="187">
        <v>300</v>
      </c>
      <c r="E920" s="222">
        <v>15</v>
      </c>
      <c r="F920" s="123">
        <f t="shared" si="416"/>
        <v>10</v>
      </c>
      <c r="G920" s="123">
        <v>17</v>
      </c>
      <c r="H920" s="123">
        <f t="shared" si="417"/>
        <v>170</v>
      </c>
      <c r="I920" s="824">
        <v>9.8000000000000007</v>
      </c>
      <c r="J920" s="152">
        <f t="shared" si="418"/>
        <v>9.117647058823529</v>
      </c>
      <c r="K920" s="1018">
        <f t="shared" si="419"/>
        <v>147</v>
      </c>
      <c r="L920" s="153">
        <f t="shared" si="420"/>
        <v>98</v>
      </c>
      <c r="M920" s="153">
        <v>155</v>
      </c>
      <c r="N920" s="153">
        <f t="shared" si="421"/>
        <v>158.16326530612247</v>
      </c>
      <c r="O920" s="1014">
        <f t="shared" si="422"/>
        <v>0</v>
      </c>
      <c r="P920" s="153" t="e">
        <f t="shared" si="423"/>
        <v>#DIV/0!</v>
      </c>
      <c r="Q920" s="326"/>
      <c r="R920" s="326"/>
      <c r="S920" s="326"/>
      <c r="T920" s="326"/>
      <c r="U920" s="326"/>
      <c r="V920" s="326"/>
      <c r="W920" s="326"/>
      <c r="X920" s="326"/>
      <c r="Y920" s="752"/>
      <c r="Z920" s="326">
        <f t="shared" si="415"/>
        <v>0</v>
      </c>
      <c r="AA920" s="770"/>
      <c r="AB920" s="326"/>
      <c r="AC920" s="326"/>
      <c r="AD920" s="326"/>
      <c r="AE920" s="326"/>
      <c r="AF920" s="326"/>
      <c r="AG920" s="951">
        <f>Z920+AB920+AE920-AF920</f>
        <v>0</v>
      </c>
      <c r="AH920" s="964"/>
      <c r="AJ920" s="2999"/>
      <c r="AN920" s="2022" t="s">
        <v>679</v>
      </c>
    </row>
    <row r="921" spans="1:40" x14ac:dyDescent="0.25">
      <c r="A921" s="137">
        <v>1</v>
      </c>
      <c r="B921" s="496" t="s">
        <v>10</v>
      </c>
      <c r="C921" s="449"/>
      <c r="D921" s="187">
        <v>300</v>
      </c>
      <c r="E921" s="222">
        <v>59</v>
      </c>
      <c r="F921" s="123">
        <f t="shared" si="416"/>
        <v>39</v>
      </c>
      <c r="G921" s="123">
        <v>50</v>
      </c>
      <c r="H921" s="123">
        <f t="shared" si="417"/>
        <v>128.2051282051282</v>
      </c>
      <c r="I921" s="824">
        <v>8.1999999999999993</v>
      </c>
      <c r="J921" s="152">
        <f t="shared" si="418"/>
        <v>10.5</v>
      </c>
      <c r="K921" s="1018">
        <f t="shared" si="419"/>
        <v>484</v>
      </c>
      <c r="L921" s="153">
        <f t="shared" si="420"/>
        <v>323</v>
      </c>
      <c r="M921" s="153">
        <v>525</v>
      </c>
      <c r="N921" s="153">
        <f t="shared" si="421"/>
        <v>162.53869969040247</v>
      </c>
      <c r="O921" s="966">
        <f t="shared" si="422"/>
        <v>2</v>
      </c>
      <c r="P921" s="153">
        <f t="shared" si="423"/>
        <v>393.75</v>
      </c>
      <c r="Q921" s="326"/>
      <c r="R921" s="326"/>
      <c r="S921" s="326"/>
      <c r="T921" s="326"/>
      <c r="U921" s="326"/>
      <c r="V921" s="326"/>
      <c r="W921" s="326"/>
      <c r="X921" s="326"/>
      <c r="Y921" s="752"/>
      <c r="Z921" s="326"/>
      <c r="AA921" s="770"/>
      <c r="AB921" s="326"/>
      <c r="AC921" s="326"/>
      <c r="AD921" s="326"/>
      <c r="AE921" s="326"/>
      <c r="AF921" s="326"/>
      <c r="AG921" s="951">
        <f>Z921+AB921+AE921-AF921</f>
        <v>0</v>
      </c>
      <c r="AH921" s="964"/>
      <c r="AJ921" s="2999"/>
      <c r="AN921" s="2022" t="s">
        <v>679</v>
      </c>
    </row>
    <row r="922" spans="1:40" x14ac:dyDescent="0.25">
      <c r="A922" s="137">
        <v>1</v>
      </c>
      <c r="B922" s="496" t="s">
        <v>18</v>
      </c>
      <c r="C922" s="449"/>
      <c r="D922" s="187">
        <v>300</v>
      </c>
      <c r="E922" s="222">
        <v>30</v>
      </c>
      <c r="F922" s="123">
        <f t="shared" si="416"/>
        <v>20</v>
      </c>
      <c r="G922" s="123">
        <v>22</v>
      </c>
      <c r="H922" s="123">
        <f t="shared" si="417"/>
        <v>110.00000000000001</v>
      </c>
      <c r="I922" s="824">
        <v>9</v>
      </c>
      <c r="J922" s="152">
        <f t="shared" si="418"/>
        <v>6.3636363636363633</v>
      </c>
      <c r="K922" s="1018">
        <f t="shared" si="419"/>
        <v>270</v>
      </c>
      <c r="L922" s="153">
        <f t="shared" si="420"/>
        <v>180</v>
      </c>
      <c r="M922" s="153">
        <v>140</v>
      </c>
      <c r="N922" s="153">
        <f t="shared" si="421"/>
        <v>77.777777777777786</v>
      </c>
      <c r="O922" s="153">
        <f t="shared" si="422"/>
        <v>1</v>
      </c>
      <c r="P922" s="153">
        <f t="shared" si="423"/>
        <v>210</v>
      </c>
      <c r="Q922" s="326"/>
      <c r="R922" s="326"/>
      <c r="S922" s="326"/>
      <c r="T922" s="326"/>
      <c r="U922" s="326"/>
      <c r="V922" s="326"/>
      <c r="W922" s="326"/>
      <c r="X922" s="326"/>
      <c r="Y922" s="752"/>
      <c r="Z922" s="326"/>
      <c r="AA922" s="770"/>
      <c r="AB922" s="326"/>
      <c r="AC922" s="326"/>
      <c r="AD922" s="326"/>
      <c r="AE922" s="326"/>
      <c r="AF922" s="326"/>
      <c r="AG922" s="951">
        <f>Z922+AB922+AE922-AF922</f>
        <v>0</v>
      </c>
      <c r="AH922" s="964"/>
      <c r="AJ922" s="2999"/>
      <c r="AN922" s="2022" t="s">
        <v>679</v>
      </c>
    </row>
    <row r="923" spans="1:40" x14ac:dyDescent="0.25">
      <c r="A923" s="137">
        <v>1</v>
      </c>
      <c r="B923" s="496" t="s">
        <v>6</v>
      </c>
      <c r="C923" s="449"/>
      <c r="D923" s="187">
        <v>300</v>
      </c>
      <c r="E923" s="222">
        <v>27</v>
      </c>
      <c r="F923" s="123">
        <f t="shared" si="416"/>
        <v>18</v>
      </c>
      <c r="G923" s="123">
        <v>23</v>
      </c>
      <c r="H923" s="123">
        <f t="shared" si="417"/>
        <v>127.77777777777777</v>
      </c>
      <c r="I923" s="824">
        <v>10.4</v>
      </c>
      <c r="J923" s="152">
        <f t="shared" si="418"/>
        <v>10.565217391304348</v>
      </c>
      <c r="K923" s="1018">
        <f t="shared" si="419"/>
        <v>281</v>
      </c>
      <c r="L923" s="153">
        <f t="shared" si="420"/>
        <v>187</v>
      </c>
      <c r="M923" s="153">
        <v>243</v>
      </c>
      <c r="N923" s="153">
        <f t="shared" si="421"/>
        <v>129.94652406417114</v>
      </c>
      <c r="O923" s="153">
        <f t="shared" si="422"/>
        <v>1</v>
      </c>
      <c r="P923" s="153">
        <f t="shared" si="423"/>
        <v>364.5</v>
      </c>
      <c r="Q923" s="326"/>
      <c r="R923" s="326"/>
      <c r="S923" s="326"/>
      <c r="T923" s="326"/>
      <c r="U923" s="326"/>
      <c r="V923" s="326"/>
      <c r="W923" s="326"/>
      <c r="X923" s="326"/>
      <c r="Y923" s="752"/>
      <c r="Z923" s="326">
        <f t="shared" ref="Z923:Z930" si="424">AF923-AE923-AB923</f>
        <v>0</v>
      </c>
      <c r="AA923" s="770"/>
      <c r="AB923" s="326"/>
      <c r="AC923" s="326"/>
      <c r="AD923" s="326"/>
      <c r="AE923" s="326"/>
      <c r="AF923" s="326"/>
      <c r="AG923" s="951">
        <f>Z923+AB923+AE923-AF923</f>
        <v>0</v>
      </c>
      <c r="AH923" s="964"/>
      <c r="AJ923" s="2999"/>
      <c r="AN923" s="2022" t="s">
        <v>679</v>
      </c>
    </row>
    <row r="924" spans="1:40" x14ac:dyDescent="0.25">
      <c r="A924" s="137">
        <v>1</v>
      </c>
      <c r="B924" s="145" t="s">
        <v>75</v>
      </c>
      <c r="C924" s="1029"/>
      <c r="D924" s="1481"/>
      <c r="E924" s="220">
        <f>SUM(E917:E923)</f>
        <v>362</v>
      </c>
      <c r="F924" s="1482">
        <f>SUM(F917:F923)</f>
        <v>241</v>
      </c>
      <c r="G924" s="1482">
        <f>SUM(G917:G923)</f>
        <v>277</v>
      </c>
      <c r="H924" s="1482">
        <f t="shared" si="417"/>
        <v>114.93775933609957</v>
      </c>
      <c r="I924" s="196">
        <f>IF(E924=0,0,K924/E924)</f>
        <v>15.174033149171271</v>
      </c>
      <c r="J924" s="196">
        <f t="shared" si="418"/>
        <v>12.541516245487365</v>
      </c>
      <c r="K924" s="1483">
        <f>SUM(K917:K923)</f>
        <v>5493</v>
      </c>
      <c r="L924" s="1482">
        <f>SUM(L917:L923)</f>
        <v>3662</v>
      </c>
      <c r="M924" s="1482">
        <f>SUM(M917:M923)</f>
        <v>3474</v>
      </c>
      <c r="N924" s="153">
        <f t="shared" si="421"/>
        <v>94.866193336974334</v>
      </c>
      <c r="O924" s="1194">
        <f>SUM(O917:O923)</f>
        <v>19</v>
      </c>
      <c r="P924" s="153">
        <f t="shared" si="423"/>
        <v>274.26315789473682</v>
      </c>
      <c r="Q924" s="326"/>
      <c r="R924" s="326"/>
      <c r="S924" s="326"/>
      <c r="T924" s="326"/>
      <c r="U924" s="326"/>
      <c r="V924" s="326"/>
      <c r="W924" s="326"/>
      <c r="X924" s="326"/>
      <c r="Y924" s="752"/>
      <c r="Z924" s="326">
        <f t="shared" si="424"/>
        <v>0</v>
      </c>
      <c r="AA924" s="770"/>
      <c r="AB924" s="326"/>
      <c r="AC924" s="326"/>
      <c r="AD924" s="326"/>
      <c r="AE924" s="326"/>
      <c r="AF924" s="326"/>
      <c r="AG924" s="951">
        <f>Z924+AB924+AE924-AF924</f>
        <v>0</v>
      </c>
      <c r="AH924" s="964"/>
      <c r="AJ924" s="2999"/>
      <c r="AN924" s="2022" t="s">
        <v>679</v>
      </c>
    </row>
    <row r="925" spans="1:40" x14ac:dyDescent="0.25">
      <c r="A925" s="137">
        <v>1</v>
      </c>
      <c r="B925" s="1207" t="s">
        <v>16</v>
      </c>
      <c r="C925" s="1208"/>
      <c r="D925" s="1481"/>
      <c r="E925" s="220"/>
      <c r="F925" s="1482"/>
      <c r="G925" s="1482"/>
      <c r="H925" s="1482"/>
      <c r="I925" s="196"/>
      <c r="J925" s="196"/>
      <c r="K925" s="1483"/>
      <c r="L925" s="1482"/>
      <c r="M925" s="1482"/>
      <c r="N925" s="153"/>
      <c r="O925" s="153"/>
      <c r="P925" s="153"/>
      <c r="Q925" s="326"/>
      <c r="R925" s="326"/>
      <c r="S925" s="326"/>
      <c r="T925" s="326"/>
      <c r="U925" s="326"/>
      <c r="V925" s="326"/>
      <c r="W925" s="326"/>
      <c r="X925" s="326"/>
      <c r="Y925" s="752"/>
      <c r="Z925" s="326">
        <f t="shared" si="424"/>
        <v>0</v>
      </c>
      <c r="AA925" s="770"/>
      <c r="AB925" s="326"/>
      <c r="AC925" s="326"/>
      <c r="AD925" s="326"/>
      <c r="AE925" s="326"/>
      <c r="AF925" s="326"/>
      <c r="AG925" s="951">
        <f>Z925+AB925+AE925-AF925</f>
        <v>0</v>
      </c>
      <c r="AH925" s="964"/>
      <c r="AJ925" s="2999"/>
      <c r="AN925" s="2022" t="s">
        <v>679</v>
      </c>
    </row>
    <row r="926" spans="1:40" s="147" customFormat="1" ht="30" x14ac:dyDescent="0.25">
      <c r="A926" s="137">
        <v>1</v>
      </c>
      <c r="B926" s="132" t="s">
        <v>323</v>
      </c>
      <c r="C926" s="418"/>
      <c r="D926" s="3">
        <v>240</v>
      </c>
      <c r="E926" s="218">
        <v>540</v>
      </c>
      <c r="F926" s="123">
        <f>ROUND(E926/12*$B$4,0)</f>
        <v>360</v>
      </c>
      <c r="G926" s="123">
        <v>379</v>
      </c>
      <c r="H926" s="123">
        <f t="shared" ref="H926:H932" si="425">G926/F926*100</f>
        <v>105.27777777777779</v>
      </c>
      <c r="I926" s="824">
        <v>1</v>
      </c>
      <c r="J926" s="152">
        <f>M926/G926</f>
        <v>1.3482849604221636</v>
      </c>
      <c r="K926" s="1018">
        <f>ROUND(E926*I926,0)</f>
        <v>540</v>
      </c>
      <c r="L926" s="153">
        <f>ROUND(K926/12*$B$4,0)</f>
        <v>360</v>
      </c>
      <c r="M926" s="153">
        <v>511</v>
      </c>
      <c r="N926" s="153">
        <f>M926/L926*100</f>
        <v>141.94444444444446</v>
      </c>
      <c r="O926" s="979">
        <f>ROUND(K926/D926,0)</f>
        <v>2</v>
      </c>
      <c r="P926" s="153">
        <f>M926/$B$4*12/O926</f>
        <v>383.25</v>
      </c>
      <c r="Q926" s="326"/>
      <c r="R926" s="326"/>
      <c r="S926" s="326"/>
      <c r="T926" s="326"/>
      <c r="U926" s="326"/>
      <c r="V926" s="326"/>
      <c r="W926" s="326"/>
      <c r="X926" s="326"/>
      <c r="Y926" s="752"/>
      <c r="Z926" s="326">
        <f t="shared" si="424"/>
        <v>0</v>
      </c>
      <c r="AA926" s="770"/>
      <c r="AB926" s="326"/>
      <c r="AC926" s="326"/>
      <c r="AD926" s="326"/>
      <c r="AE926" s="326"/>
      <c r="AF926" s="326"/>
      <c r="AG926" s="951">
        <f>Z926+AB926+AE926-AF926</f>
        <v>0</v>
      </c>
      <c r="AH926" s="964"/>
      <c r="AJ926" s="2999"/>
      <c r="AN926" s="2022" t="s">
        <v>679</v>
      </c>
    </row>
    <row r="927" spans="1:40" s="147" customFormat="1" ht="15.95" customHeight="1" x14ac:dyDescent="0.25">
      <c r="A927" s="137">
        <v>1</v>
      </c>
      <c r="B927" s="132" t="s">
        <v>44</v>
      </c>
      <c r="C927" s="418"/>
      <c r="D927" s="3">
        <v>240</v>
      </c>
      <c r="E927" s="218">
        <v>1303</v>
      </c>
      <c r="F927" s="123">
        <f>ROUND(E927/12*$B$4,0)</f>
        <v>869</v>
      </c>
      <c r="G927" s="123">
        <v>1019</v>
      </c>
      <c r="H927" s="123">
        <f t="shared" si="425"/>
        <v>117.26121979286536</v>
      </c>
      <c r="I927" s="824">
        <v>8</v>
      </c>
      <c r="J927" s="152">
        <f>M927/G927</f>
        <v>8.0736015701668311</v>
      </c>
      <c r="K927" s="1018">
        <f>ROUND(E927*I927,0)</f>
        <v>10424</v>
      </c>
      <c r="L927" s="153">
        <f>ROUND(K927/12*$B$4,0)</f>
        <v>6949</v>
      </c>
      <c r="M927" s="153">
        <v>8227</v>
      </c>
      <c r="N927" s="153">
        <f>M927/L927*100</f>
        <v>118.39113541516765</v>
      </c>
      <c r="O927" s="979">
        <f>ROUND(K927/D927,0)</f>
        <v>43</v>
      </c>
      <c r="P927" s="153">
        <f>M927/$B$4*12/O927</f>
        <v>286.98837209302326</v>
      </c>
      <c r="Q927" s="326"/>
      <c r="R927" s="326"/>
      <c r="S927" s="326"/>
      <c r="T927" s="326"/>
      <c r="U927" s="326"/>
      <c r="V927" s="326"/>
      <c r="W927" s="326"/>
      <c r="X927" s="326"/>
      <c r="Y927" s="752"/>
      <c r="Z927" s="326">
        <f t="shared" si="424"/>
        <v>0</v>
      </c>
      <c r="AA927" s="770"/>
      <c r="AB927" s="326"/>
      <c r="AC927" s="326"/>
      <c r="AD927" s="326"/>
      <c r="AE927" s="326"/>
      <c r="AF927" s="326"/>
      <c r="AG927" s="951">
        <f>Z927+AB927+AE927-AF927</f>
        <v>0</v>
      </c>
      <c r="AH927" s="964"/>
      <c r="AJ927" s="2999"/>
      <c r="AN927" s="2022" t="s">
        <v>679</v>
      </c>
    </row>
    <row r="928" spans="1:40" x14ac:dyDescent="0.25">
      <c r="A928" s="137">
        <v>1</v>
      </c>
      <c r="B928" s="1484" t="s">
        <v>176</v>
      </c>
      <c r="C928" s="1136"/>
      <c r="D928" s="1485"/>
      <c r="E928" s="221">
        <f>SUM(E926:E927)</f>
        <v>1843</v>
      </c>
      <c r="F928" s="1486">
        <f>SUM(F926:F927)</f>
        <v>1229</v>
      </c>
      <c r="G928" s="1486">
        <f>SUM(G926:G927)</f>
        <v>1398</v>
      </c>
      <c r="H928" s="129">
        <f t="shared" si="425"/>
        <v>113.75101708706265</v>
      </c>
      <c r="I928" s="1350">
        <f>IF(E928=0,0,K928/E928)</f>
        <v>5.9489962018448184</v>
      </c>
      <c r="J928" s="973">
        <f>M928/G928</f>
        <v>6.2503576537911298</v>
      </c>
      <c r="K928" s="1487">
        <f>SUM(K926:K927)</f>
        <v>10964</v>
      </c>
      <c r="L928" s="1486">
        <f>SUM(L926:L927)</f>
        <v>7309</v>
      </c>
      <c r="M928" s="1486">
        <f>SUM(M926:M927)</f>
        <v>8738</v>
      </c>
      <c r="N928" s="278">
        <f>M928/L928*100</f>
        <v>119.55123819948011</v>
      </c>
      <c r="O928" s="1194">
        <f>SUM(O926:O927)</f>
        <v>45</v>
      </c>
      <c r="P928" s="278">
        <f>M928/$B$4*12/O928</f>
        <v>291.26666666666665</v>
      </c>
      <c r="Q928" s="327"/>
      <c r="R928" s="327"/>
      <c r="S928" s="327"/>
      <c r="T928" s="327"/>
      <c r="U928" s="327"/>
      <c r="V928" s="327"/>
      <c r="W928" s="327"/>
      <c r="X928" s="327"/>
      <c r="Y928" s="873"/>
      <c r="Z928" s="327">
        <f t="shared" si="424"/>
        <v>0</v>
      </c>
      <c r="AA928" s="993"/>
      <c r="AB928" s="327"/>
      <c r="AC928" s="327"/>
      <c r="AD928" s="327"/>
      <c r="AE928" s="327"/>
      <c r="AF928" s="327"/>
      <c r="AG928" s="951">
        <f>Z928+AB928+AE928-AF928</f>
        <v>0</v>
      </c>
      <c r="AH928" s="964"/>
      <c r="AJ928" s="2999"/>
      <c r="AN928" s="2022" t="s">
        <v>679</v>
      </c>
    </row>
    <row r="929" spans="1:40" ht="29.25" x14ac:dyDescent="0.25">
      <c r="A929" s="137">
        <v>1</v>
      </c>
      <c r="B929" s="1140" t="s">
        <v>201</v>
      </c>
      <c r="C929" s="1140"/>
      <c r="D929" s="1140"/>
      <c r="E929" s="250">
        <f>SUM(E928,E924)</f>
        <v>2205</v>
      </c>
      <c r="F929" s="1488">
        <f>SUM(F928,F924)</f>
        <v>1470</v>
      </c>
      <c r="G929" s="1488">
        <f>SUM(G928,G924)</f>
        <v>1675</v>
      </c>
      <c r="H929" s="1463">
        <f t="shared" si="425"/>
        <v>113.94557823129252</v>
      </c>
      <c r="I929" s="1043">
        <f>IF(E929=0,0,K929/E929)</f>
        <v>7.4634920634920636</v>
      </c>
      <c r="J929" s="973">
        <f>M929/G929</f>
        <v>7.2907462686567168</v>
      </c>
      <c r="K929" s="1488">
        <f>SUM(K928,K924)</f>
        <v>16457</v>
      </c>
      <c r="L929" s="1488">
        <f>SUM(L928,L924)</f>
        <v>10971</v>
      </c>
      <c r="M929" s="1488">
        <f>SUM(M928,M924)</f>
        <v>12212</v>
      </c>
      <c r="N929" s="1045">
        <f>M929/L929*100</f>
        <v>111.31163977759549</v>
      </c>
      <c r="O929" s="181">
        <f>SUM(O928,O924)</f>
        <v>64</v>
      </c>
      <c r="P929" s="1059">
        <f>M929/$B$4*12/O929</f>
        <v>286.21875</v>
      </c>
      <c r="Q929" s="324">
        <v>52045.241787302395</v>
      </c>
      <c r="R929" s="324">
        <v>52045.241787302395</v>
      </c>
      <c r="S929" s="324">
        <v>53995.244147533056</v>
      </c>
      <c r="T929" s="324">
        <v>53995.244147533056</v>
      </c>
      <c r="U929" s="324">
        <v>53988.534267591458</v>
      </c>
      <c r="V929" s="324">
        <v>53988.534267591458</v>
      </c>
      <c r="W929" s="324">
        <v>53988.534267591458</v>
      </c>
      <c r="X929" s="324">
        <v>53988.534267591458</v>
      </c>
      <c r="Y929" s="877">
        <f>Q929/12*$B$4+(R929-Q929)/11*7+(S929-R929)/10*6+(T929-S929)/9*5+(U929-T929)/8*4+(V929-U929)/7*3+(W929-V929)/6*2+(X929-W929)/5*1</f>
        <v>35863.474334369195</v>
      </c>
      <c r="Z929" s="331">
        <f t="shared" si="424"/>
        <v>41958.888380000011</v>
      </c>
      <c r="AA929" s="774"/>
      <c r="AB929" s="331"/>
      <c r="AC929" s="331">
        <f>Z929-Y929</f>
        <v>6095.414045630816</v>
      </c>
      <c r="AD929" s="331"/>
      <c r="AE929" s="331">
        <v>-83.389839999999992</v>
      </c>
      <c r="AF929" s="331">
        <v>41875.498540000008</v>
      </c>
      <c r="AG929" s="951">
        <f>Z929+AB929+AE929-AF929</f>
        <v>0</v>
      </c>
      <c r="AH929" s="964"/>
      <c r="AJ929" s="2999"/>
      <c r="AN929" s="2022" t="s">
        <v>679</v>
      </c>
    </row>
    <row r="930" spans="1:40" ht="69" customHeight="1" x14ac:dyDescent="0.25">
      <c r="A930" s="137">
        <v>1</v>
      </c>
      <c r="B930" s="309" t="s">
        <v>189</v>
      </c>
      <c r="C930" s="2727"/>
      <c r="D930" s="2726"/>
      <c r="E930" s="294">
        <v>15</v>
      </c>
      <c r="F930" s="521">
        <f t="shared" ref="F930:F932" si="426">ROUND(E930/12*$B$4,0)</f>
        <v>10</v>
      </c>
      <c r="G930" s="1847">
        <v>1</v>
      </c>
      <c r="H930" s="1847">
        <f t="shared" si="425"/>
        <v>10</v>
      </c>
      <c r="I930" s="1043"/>
      <c r="J930" s="2723"/>
      <c r="K930" s="2720"/>
      <c r="L930" s="2720"/>
      <c r="M930" s="2720"/>
      <c r="N930" s="1145"/>
      <c r="O930" s="2721"/>
      <c r="P930" s="1145"/>
      <c r="Q930" s="328"/>
      <c r="R930" s="328"/>
      <c r="S930" s="328"/>
      <c r="T930" s="328"/>
      <c r="U930" s="328"/>
      <c r="V930" s="328"/>
      <c r="W930" s="328"/>
      <c r="X930" s="328"/>
      <c r="Y930" s="880"/>
      <c r="Z930" s="331">
        <f t="shared" si="424"/>
        <v>0</v>
      </c>
      <c r="AA930" s="1147"/>
      <c r="AB930" s="334"/>
      <c r="AC930" s="331">
        <f>Z930-Y930</f>
        <v>0</v>
      </c>
      <c r="AD930" s="331"/>
      <c r="AE930" s="334"/>
      <c r="AF930" s="331"/>
      <c r="AG930" s="951">
        <f>Z930+AB930+AE930-AF930</f>
        <v>0</v>
      </c>
      <c r="AH930" s="964"/>
      <c r="AJ930" s="2999"/>
      <c r="AN930" s="2022" t="s">
        <v>679</v>
      </c>
    </row>
    <row r="931" spans="1:40" s="2022" customFormat="1" ht="31.5" x14ac:dyDescent="0.25">
      <c r="A931" s="2022">
        <v>1</v>
      </c>
      <c r="B931" s="2719" t="s">
        <v>248</v>
      </c>
      <c r="C931" s="447"/>
      <c r="D931" s="701"/>
      <c r="E931" s="1781">
        <v>30</v>
      </c>
      <c r="F931" s="1839">
        <f t="shared" si="426"/>
        <v>20</v>
      </c>
      <c r="G931" s="1324">
        <v>7</v>
      </c>
      <c r="H931" s="187">
        <f t="shared" si="425"/>
        <v>35</v>
      </c>
      <c r="I931" s="1005"/>
      <c r="J931" s="1832"/>
      <c r="K931" s="1839"/>
      <c r="L931" s="1839"/>
      <c r="M931" s="521"/>
      <c r="N931" s="153"/>
      <c r="O931" s="1194"/>
      <c r="P931" s="153"/>
      <c r="Q931" s="326"/>
      <c r="R931" s="326"/>
      <c r="S931" s="326"/>
      <c r="T931" s="326"/>
      <c r="U931" s="326"/>
      <c r="V931" s="326"/>
      <c r="W931" s="326"/>
      <c r="X931" s="326"/>
      <c r="Y931" s="2011"/>
      <c r="Z931" s="327"/>
      <c r="AA931" s="770"/>
      <c r="AB931" s="326"/>
      <c r="AC931" s="326"/>
      <c r="AD931" s="327"/>
      <c r="AE931" s="326"/>
      <c r="AF931" s="326"/>
      <c r="AG931" s="951">
        <f>Z931+AB931+AE931-AF931</f>
        <v>0</v>
      </c>
      <c r="AH931" s="964"/>
      <c r="AJ931" s="2999"/>
      <c r="AN931" s="2022" t="s">
        <v>679</v>
      </c>
    </row>
    <row r="932" spans="1:40" s="2022" customFormat="1" ht="31.5" x14ac:dyDescent="0.25">
      <c r="A932" s="2022">
        <v>1</v>
      </c>
      <c r="B932" s="2719" t="s">
        <v>627</v>
      </c>
      <c r="C932" s="447"/>
      <c r="D932" s="701"/>
      <c r="E932" s="1781">
        <v>15</v>
      </c>
      <c r="F932" s="1577">
        <f t="shared" si="426"/>
        <v>10</v>
      </c>
      <c r="G932" s="187">
        <v>17</v>
      </c>
      <c r="H932" s="1324">
        <f t="shared" si="425"/>
        <v>170</v>
      </c>
      <c r="I932" s="1005"/>
      <c r="J932" s="1629"/>
      <c r="K932" s="1490"/>
      <c r="L932" s="521"/>
      <c r="M932" s="1839"/>
      <c r="N932" s="153"/>
      <c r="O932" s="1124"/>
      <c r="P932" s="153"/>
      <c r="Q932" s="328"/>
      <c r="R932" s="328"/>
      <c r="S932" s="328"/>
      <c r="T932" s="328"/>
      <c r="U932" s="328"/>
      <c r="V932" s="328"/>
      <c r="W932" s="328"/>
      <c r="X932" s="328"/>
      <c r="Y932" s="874"/>
      <c r="Z932" s="327"/>
      <c r="AA932" s="1134"/>
      <c r="AB932" s="328"/>
      <c r="AC932" s="326"/>
      <c r="AD932" s="327"/>
      <c r="AE932" s="328"/>
      <c r="AF932" s="328"/>
      <c r="AG932" s="951">
        <f>Z932+AB932+AE932-AF932</f>
        <v>0</v>
      </c>
      <c r="AH932" s="964"/>
      <c r="AJ932" s="2999"/>
      <c r="AN932" s="2022" t="s">
        <v>679</v>
      </c>
    </row>
    <row r="933" spans="1:40" s="2022" customFormat="1" ht="16.5" thickBot="1" x14ac:dyDescent="0.3">
      <c r="A933" s="2022">
        <v>1</v>
      </c>
      <c r="B933" s="2719" t="s">
        <v>210</v>
      </c>
      <c r="C933" s="2728"/>
      <c r="D933" s="1489"/>
      <c r="E933" s="2725">
        <f>SUM(E930:E932)</f>
        <v>60</v>
      </c>
      <c r="F933" s="2724">
        <f t="shared" ref="F933:G933" si="427">SUM(F930:F932)</f>
        <v>40</v>
      </c>
      <c r="G933" s="2724">
        <f t="shared" si="427"/>
        <v>25</v>
      </c>
      <c r="H933" s="2724">
        <f>G933/F933*100</f>
        <v>62.5</v>
      </c>
      <c r="I933" s="2722"/>
      <c r="J933" s="3036"/>
      <c r="K933" s="2724"/>
      <c r="L933" s="2724"/>
      <c r="M933" s="2724"/>
      <c r="N933" s="1628"/>
      <c r="O933" s="2729"/>
      <c r="P933" s="966"/>
      <c r="Q933" s="409">
        <v>1328.0071499999999</v>
      </c>
      <c r="R933" s="409">
        <v>1328.0071499999999</v>
      </c>
      <c r="S933" s="409">
        <v>1361.207525</v>
      </c>
      <c r="T933" s="409">
        <v>1361.207525</v>
      </c>
      <c r="U933" s="409">
        <v>1361.207525</v>
      </c>
      <c r="V933" s="409">
        <v>1361.207525</v>
      </c>
      <c r="W933" s="409">
        <v>1361.207525</v>
      </c>
      <c r="X933" s="409">
        <v>1361.207525</v>
      </c>
      <c r="Y933" s="2730">
        <f>Q933/12*$B$4+(R933-Q933)/11*7+(S933-R933)/10*6+(T933-S933)/9*5+(U933-T933)/8*4+(V933-U933)/7*3+(W933-V933)/6*2+(X933-W933)/5*1</f>
        <v>905.25832500000001</v>
      </c>
      <c r="Z933" s="409">
        <f>AF933-AE933-AB933</f>
        <v>390.16037</v>
      </c>
      <c r="AA933" s="1378"/>
      <c r="AB933" s="409"/>
      <c r="AC933" s="889">
        <f>Z933-Y933</f>
        <v>-515.09795499999996</v>
      </c>
      <c r="AD933" s="409"/>
      <c r="AE933" s="409">
        <v>0</v>
      </c>
      <c r="AF933" s="409">
        <v>390.16037</v>
      </c>
      <c r="AG933" s="951">
        <f>Z933+AB933+AE933-AF933</f>
        <v>0</v>
      </c>
      <c r="AH933" s="964"/>
      <c r="AJ933" s="2999"/>
      <c r="AN933" s="2022" t="s">
        <v>679</v>
      </c>
    </row>
    <row r="934" spans="1:40" ht="15.75" thickBot="1" x14ac:dyDescent="0.3">
      <c r="A934" s="137">
        <v>1</v>
      </c>
      <c r="B934" s="1491" t="s">
        <v>277</v>
      </c>
      <c r="C934" s="1492"/>
      <c r="D934" s="1491"/>
      <c r="E934" s="227"/>
      <c r="F934" s="1359"/>
      <c r="G934" s="1359"/>
      <c r="H934" s="1359"/>
      <c r="I934" s="1322"/>
      <c r="J934" s="1322"/>
      <c r="K934" s="1360"/>
      <c r="L934" s="1359"/>
      <c r="M934" s="1359">
        <f>SUM(M929,M915,M836)</f>
        <v>84997</v>
      </c>
      <c r="N934" s="1359"/>
      <c r="O934" s="1359"/>
      <c r="P934" s="1359"/>
      <c r="Q934" s="332">
        <f t="shared" ref="Q934:AF934" si="428">SUM(Q933,Q929,Q915,Q836)</f>
        <v>1203288.5113006225</v>
      </c>
      <c r="R934" s="332">
        <f t="shared" si="428"/>
        <v>1203288.5113006225</v>
      </c>
      <c r="S934" s="332">
        <f t="shared" si="428"/>
        <v>1216086.451619359</v>
      </c>
      <c r="T934" s="332">
        <f t="shared" ref="T934:U934" si="429">SUM(T933,T929,T915,T836)</f>
        <v>1216086.451619359</v>
      </c>
      <c r="U934" s="332">
        <f t="shared" si="429"/>
        <v>1215994.1399689238</v>
      </c>
      <c r="V934" s="332">
        <f t="shared" ref="V934:W934" si="430">SUM(V933,V929,V915,V836)</f>
        <v>1215994.1399689238</v>
      </c>
      <c r="W934" s="332">
        <f t="shared" si="430"/>
        <v>1193794.8098525915</v>
      </c>
      <c r="X934" s="332">
        <f t="shared" ref="X934" si="431">SUM(X933,X929,X915,X836)</f>
        <v>1125134.3010637518</v>
      </c>
      <c r="Y934" s="753">
        <f t="shared" si="428"/>
        <v>788693.07076989394</v>
      </c>
      <c r="Z934" s="332">
        <f>SUM(Z933,Z929,Z915,Z836)</f>
        <v>711455.25429000007</v>
      </c>
      <c r="AA934" s="775">
        <f t="shared" si="428"/>
        <v>0</v>
      </c>
      <c r="AB934" s="156">
        <f t="shared" si="428"/>
        <v>78.232760000000013</v>
      </c>
      <c r="AC934" s="332">
        <f t="shared" si="428"/>
        <v>-77237.816479893954</v>
      </c>
      <c r="AD934" s="332">
        <f t="shared" si="428"/>
        <v>-542.11577</v>
      </c>
      <c r="AE934" s="332">
        <f t="shared" si="428"/>
        <v>-6443.082339999999</v>
      </c>
      <c r="AF934" s="332">
        <f t="shared" si="428"/>
        <v>705090.40470999992</v>
      </c>
      <c r="AG934" s="951">
        <f>Z934+AB934+AE934-AF934</f>
        <v>0</v>
      </c>
      <c r="AH934" s="964"/>
      <c r="AJ934" s="2999">
        <v>147725781.98999998</v>
      </c>
      <c r="AK934" s="3047">
        <f>AF934*1000-AJ934</f>
        <v>557364622.71999991</v>
      </c>
      <c r="AN934" s="2022" t="s">
        <v>679</v>
      </c>
    </row>
    <row r="935" spans="1:40" x14ac:dyDescent="0.25">
      <c r="A935" s="137">
        <v>1</v>
      </c>
      <c r="B935" s="1493"/>
      <c r="C935" s="1494"/>
      <c r="D935" s="1493"/>
      <c r="E935" s="231"/>
      <c r="F935" s="1495"/>
      <c r="G935" s="1495"/>
      <c r="H935" s="1495"/>
      <c r="I935" s="1496"/>
      <c r="J935" s="1496"/>
      <c r="K935" s="1497"/>
      <c r="L935" s="1498"/>
      <c r="M935" s="1498"/>
      <c r="N935" s="1498"/>
      <c r="O935" s="1498"/>
      <c r="P935" s="1498"/>
      <c r="Q935" s="325"/>
      <c r="R935" s="325"/>
      <c r="S935" s="325"/>
      <c r="T935" s="325"/>
      <c r="U935" s="325"/>
      <c r="V935" s="325"/>
      <c r="W935" s="325"/>
      <c r="X935" s="325"/>
      <c r="Y935" s="751"/>
      <c r="Z935" s="325">
        <f>AF935-AE935-AB935</f>
        <v>0</v>
      </c>
      <c r="AA935" s="773"/>
      <c r="AB935" s="325"/>
      <c r="AC935" s="325"/>
      <c r="AD935" s="325"/>
      <c r="AE935" s="325"/>
      <c r="AF935" s="325"/>
      <c r="AG935" s="951">
        <f>Z935+AB935+AE935-AF935</f>
        <v>0</v>
      </c>
      <c r="AH935" s="964"/>
      <c r="AJ935" s="2999"/>
      <c r="AN935" s="137" t="s">
        <v>680</v>
      </c>
    </row>
    <row r="936" spans="1:40" ht="57.75" x14ac:dyDescent="0.25">
      <c r="A936" s="137">
        <v>1</v>
      </c>
      <c r="B936" s="955" t="s">
        <v>702</v>
      </c>
      <c r="C936" s="955"/>
      <c r="D936" s="701"/>
      <c r="E936" s="220"/>
      <c r="F936" s="520"/>
      <c r="G936" s="520"/>
      <c r="H936" s="520"/>
      <c r="I936" s="1350"/>
      <c r="J936" s="1350"/>
      <c r="K936" s="1499"/>
      <c r="L936" s="122"/>
      <c r="M936" s="122"/>
      <c r="N936" s="122"/>
      <c r="O936" s="122"/>
      <c r="P936" s="122"/>
      <c r="Q936" s="326"/>
      <c r="R936" s="326"/>
      <c r="S936" s="326"/>
      <c r="T936" s="326"/>
      <c r="U936" s="326"/>
      <c r="V936" s="326"/>
      <c r="W936" s="326"/>
      <c r="X936" s="326"/>
      <c r="Y936" s="752"/>
      <c r="Z936" s="326">
        <f>AF936-AE936-AB936</f>
        <v>0</v>
      </c>
      <c r="AA936" s="770"/>
      <c r="AB936" s="326"/>
      <c r="AC936" s="326"/>
      <c r="AD936" s="326"/>
      <c r="AE936" s="326"/>
      <c r="AF936" s="326"/>
      <c r="AG936" s="951">
        <f>Z936+AB936+AE936-AF936</f>
        <v>0</v>
      </c>
      <c r="AH936" s="964"/>
      <c r="AJ936" s="2999"/>
      <c r="AN936" s="2022" t="s">
        <v>680</v>
      </c>
    </row>
    <row r="937" spans="1:40" x14ac:dyDescent="0.25">
      <c r="A937" s="137">
        <v>1</v>
      </c>
      <c r="B937" s="1351" t="s">
        <v>5</v>
      </c>
      <c r="C937" s="1352"/>
      <c r="D937" s="1351"/>
      <c r="E937" s="220"/>
      <c r="F937" s="122"/>
      <c r="G937" s="122"/>
      <c r="H937" s="122"/>
      <c r="I937" s="1350"/>
      <c r="J937" s="1350"/>
      <c r="K937" s="520"/>
      <c r="L937" s="520"/>
      <c r="M937" s="520"/>
      <c r="N937" s="520"/>
      <c r="O937" s="520"/>
      <c r="P937" s="520"/>
      <c r="Q937" s="326"/>
      <c r="R937" s="326"/>
      <c r="S937" s="326"/>
      <c r="T937" s="326"/>
      <c r="U937" s="326"/>
      <c r="V937" s="326"/>
      <c r="W937" s="326"/>
      <c r="X937" s="326"/>
      <c r="Y937" s="752"/>
      <c r="Z937" s="326">
        <f>AF937-AE937-AB937</f>
        <v>0</v>
      </c>
      <c r="AA937" s="770"/>
      <c r="AB937" s="326"/>
      <c r="AC937" s="326"/>
      <c r="AD937" s="326"/>
      <c r="AE937" s="326"/>
      <c r="AF937" s="326"/>
      <c r="AG937" s="951">
        <f>Z937+AB937+AE937-AF937</f>
        <v>0</v>
      </c>
      <c r="AH937" s="964"/>
      <c r="AJ937" s="2999"/>
      <c r="AN937" s="2022" t="s">
        <v>680</v>
      </c>
    </row>
    <row r="938" spans="1:40" x14ac:dyDescent="0.25">
      <c r="A938" s="137">
        <v>1</v>
      </c>
      <c r="B938" s="3" t="s">
        <v>23</v>
      </c>
      <c r="C938" s="962" t="s">
        <v>256</v>
      </c>
      <c r="D938" s="1319">
        <v>340</v>
      </c>
      <c r="E938" s="222">
        <f>2303+141</f>
        <v>2444</v>
      </c>
      <c r="F938" s="123">
        <f t="shared" ref="F938:F942" si="432">ROUND(E938/12*$B$4,0)</f>
        <v>1629</v>
      </c>
      <c r="G938" s="123">
        <v>1652</v>
      </c>
      <c r="H938" s="123">
        <f t="shared" ref="H938:H944" si="433">G938/F938*100</f>
        <v>101.41190914671579</v>
      </c>
      <c r="I938" s="824">
        <v>6.5</v>
      </c>
      <c r="J938" s="152">
        <f t="shared" ref="J938:J943" si="434">M938/G938</f>
        <v>4.3474576271186445</v>
      </c>
      <c r="K938" s="153">
        <f>ROUND(E938*I938,0)</f>
        <v>15886</v>
      </c>
      <c r="L938" s="153">
        <f t="shared" ref="L938:L942" si="435">ROUND(K938/12*$B$4,0)</f>
        <v>10591</v>
      </c>
      <c r="M938" s="153">
        <v>7182</v>
      </c>
      <c r="N938" s="153">
        <f t="shared" ref="N938:N943" si="436">M938/L938*100</f>
        <v>67.812293456708531</v>
      </c>
      <c r="O938" s="1014">
        <f>ROUND(K938/D938,0)</f>
        <v>47</v>
      </c>
      <c r="P938" s="153">
        <f t="shared" ref="P938:P943" si="437">M938/$B$4*12/O938</f>
        <v>229.21276595744681</v>
      </c>
      <c r="Q938" s="326"/>
      <c r="R938" s="326"/>
      <c r="S938" s="326"/>
      <c r="T938" s="326"/>
      <c r="U938" s="326"/>
      <c r="V938" s="326"/>
      <c r="W938" s="326"/>
      <c r="X938" s="326"/>
      <c r="Y938" s="752"/>
      <c r="Z938" s="326">
        <f>AF938-AE938-AB938</f>
        <v>0</v>
      </c>
      <c r="AA938" s="770"/>
      <c r="AB938" s="326"/>
      <c r="AC938" s="326"/>
      <c r="AD938" s="326"/>
      <c r="AE938" s="326"/>
      <c r="AF938" s="326"/>
      <c r="AG938" s="951">
        <f>Z938+AB938+AE938-AF938</f>
        <v>0</v>
      </c>
      <c r="AH938" s="964"/>
      <c r="AJ938" s="2999"/>
      <c r="AN938" s="2022" t="s">
        <v>680</v>
      </c>
    </row>
    <row r="939" spans="1:40" x14ac:dyDescent="0.25">
      <c r="A939" s="137">
        <v>1</v>
      </c>
      <c r="B939" s="1500" t="s">
        <v>8</v>
      </c>
      <c r="C939" s="962" t="s">
        <v>256</v>
      </c>
      <c r="D939" s="1319">
        <v>340</v>
      </c>
      <c r="E939" s="222">
        <f>2144-146</f>
        <v>1998</v>
      </c>
      <c r="F939" s="123">
        <f t="shared" si="432"/>
        <v>1332</v>
      </c>
      <c r="G939" s="123">
        <v>1293</v>
      </c>
      <c r="H939" s="123">
        <f t="shared" si="433"/>
        <v>97.072072072072075</v>
      </c>
      <c r="I939" s="824">
        <v>8.9</v>
      </c>
      <c r="J939" s="152">
        <f t="shared" si="434"/>
        <v>7.4137664346481049</v>
      </c>
      <c r="K939" s="153">
        <f>ROUND(E939*I939,0)</f>
        <v>17782</v>
      </c>
      <c r="L939" s="153">
        <f t="shared" si="435"/>
        <v>11855</v>
      </c>
      <c r="M939" s="153">
        <v>9586</v>
      </c>
      <c r="N939" s="153">
        <f t="shared" si="436"/>
        <v>80.860396457191058</v>
      </c>
      <c r="O939" s="1014">
        <f>ROUND(K939/D939,0)</f>
        <v>52</v>
      </c>
      <c r="P939" s="153">
        <f t="shared" si="437"/>
        <v>276.51923076923077</v>
      </c>
      <c r="Q939" s="326"/>
      <c r="R939" s="326"/>
      <c r="S939" s="326"/>
      <c r="T939" s="326"/>
      <c r="U939" s="326"/>
      <c r="V939" s="326"/>
      <c r="W939" s="326"/>
      <c r="X939" s="326"/>
      <c r="Y939" s="752"/>
      <c r="Z939" s="326">
        <f t="shared" ref="Z939:Z947" si="438">AF939-AE939-AB939</f>
        <v>0</v>
      </c>
      <c r="AA939" s="770"/>
      <c r="AB939" s="326"/>
      <c r="AC939" s="326">
        <f>Z936-Z939</f>
        <v>0</v>
      </c>
      <c r="AD939" s="326"/>
      <c r="AE939" s="326"/>
      <c r="AF939" s="326"/>
      <c r="AG939" s="951">
        <f>Z939+AB939+AE939-AF939</f>
        <v>0</v>
      </c>
      <c r="AH939" s="964"/>
      <c r="AJ939" s="2999"/>
      <c r="AN939" s="2022" t="s">
        <v>680</v>
      </c>
    </row>
    <row r="940" spans="1:40" x14ac:dyDescent="0.25">
      <c r="A940" s="137">
        <v>1</v>
      </c>
      <c r="B940" s="1500" t="s">
        <v>10</v>
      </c>
      <c r="C940" s="962" t="s">
        <v>256</v>
      </c>
      <c r="D940" s="1319">
        <v>340</v>
      </c>
      <c r="E940" s="222">
        <f>1867-217</f>
        <v>1650</v>
      </c>
      <c r="F940" s="123">
        <f t="shared" si="432"/>
        <v>1100</v>
      </c>
      <c r="G940" s="123">
        <v>1002</v>
      </c>
      <c r="H940" s="123">
        <f t="shared" si="433"/>
        <v>91.090909090909093</v>
      </c>
      <c r="I940" s="824">
        <v>9.6999999999999993</v>
      </c>
      <c r="J940" s="152">
        <f t="shared" si="434"/>
        <v>9.3612774451097813</v>
      </c>
      <c r="K940" s="153">
        <f>ROUND(E940*I940,0)</f>
        <v>16005</v>
      </c>
      <c r="L940" s="153">
        <f t="shared" si="435"/>
        <v>10670</v>
      </c>
      <c r="M940" s="153">
        <v>9380</v>
      </c>
      <c r="N940" s="153">
        <f t="shared" si="436"/>
        <v>87.910028116213681</v>
      </c>
      <c r="O940" s="1014">
        <f>ROUND(K940/D940,0)</f>
        <v>47</v>
      </c>
      <c r="P940" s="153">
        <f t="shared" si="437"/>
        <v>299.36170212765956</v>
      </c>
      <c r="Q940" s="326"/>
      <c r="R940" s="326"/>
      <c r="S940" s="326"/>
      <c r="T940" s="326"/>
      <c r="U940" s="326"/>
      <c r="V940" s="326"/>
      <c r="W940" s="326"/>
      <c r="X940" s="326"/>
      <c r="Y940" s="752"/>
      <c r="Z940" s="326">
        <f t="shared" si="438"/>
        <v>0</v>
      </c>
      <c r="AA940" s="770"/>
      <c r="AB940" s="326"/>
      <c r="AC940" s="326"/>
      <c r="AD940" s="326"/>
      <c r="AE940" s="326"/>
      <c r="AF940" s="326"/>
      <c r="AG940" s="951">
        <f>Z940+AB940+AE940-AF940</f>
        <v>0</v>
      </c>
      <c r="AH940" s="964"/>
      <c r="AJ940" s="2999"/>
      <c r="AN940" s="2022" t="s">
        <v>680</v>
      </c>
    </row>
    <row r="941" spans="1:40" x14ac:dyDescent="0.25">
      <c r="A941" s="137">
        <v>1</v>
      </c>
      <c r="B941" s="1500" t="s">
        <v>6</v>
      </c>
      <c r="C941" s="962" t="s">
        <v>256</v>
      </c>
      <c r="D941" s="1319">
        <v>340</v>
      </c>
      <c r="E941" s="222">
        <f>1773+26</f>
        <v>1799</v>
      </c>
      <c r="F941" s="123">
        <f t="shared" si="432"/>
        <v>1199</v>
      </c>
      <c r="G941" s="123">
        <v>1140</v>
      </c>
      <c r="H941" s="123">
        <f t="shared" si="433"/>
        <v>95.079232693911592</v>
      </c>
      <c r="I941" s="824">
        <v>7.1</v>
      </c>
      <c r="J941" s="152">
        <f t="shared" si="434"/>
        <v>6.4447368421052635</v>
      </c>
      <c r="K941" s="153">
        <f>ROUND(E941*I941,0)</f>
        <v>12773</v>
      </c>
      <c r="L941" s="153">
        <f t="shared" si="435"/>
        <v>8515</v>
      </c>
      <c r="M941" s="153">
        <v>7347</v>
      </c>
      <c r="N941" s="153">
        <f t="shared" si="436"/>
        <v>86.283029947152087</v>
      </c>
      <c r="O941" s="1014">
        <f>ROUND(K941/D941,0)</f>
        <v>38</v>
      </c>
      <c r="P941" s="153">
        <f t="shared" si="437"/>
        <v>290.01315789473682</v>
      </c>
      <c r="Q941" s="326"/>
      <c r="R941" s="326"/>
      <c r="S941" s="326"/>
      <c r="T941" s="326"/>
      <c r="U941" s="326"/>
      <c r="V941" s="326"/>
      <c r="W941" s="326"/>
      <c r="X941" s="326"/>
      <c r="Y941" s="752"/>
      <c r="Z941" s="326">
        <f t="shared" si="438"/>
        <v>0</v>
      </c>
      <c r="AA941" s="770"/>
      <c r="AB941" s="326"/>
      <c r="AC941" s="326"/>
      <c r="AD941" s="326"/>
      <c r="AE941" s="326"/>
      <c r="AF941" s="326"/>
      <c r="AG941" s="951">
        <f>Z941+AB941+AE941-AF941</f>
        <v>0</v>
      </c>
      <c r="AH941" s="964"/>
      <c r="AJ941" s="2999"/>
      <c r="AN941" s="2022" t="s">
        <v>680</v>
      </c>
    </row>
    <row r="942" spans="1:40" x14ac:dyDescent="0.25">
      <c r="A942" s="137">
        <v>1</v>
      </c>
      <c r="B942" s="3" t="s">
        <v>109</v>
      </c>
      <c r="C942" s="962" t="s">
        <v>256</v>
      </c>
      <c r="D942" s="187">
        <v>340</v>
      </c>
      <c r="E942" s="222">
        <f>1532+12</f>
        <v>1544</v>
      </c>
      <c r="F942" s="123">
        <f t="shared" si="432"/>
        <v>1029</v>
      </c>
      <c r="G942" s="123">
        <v>1000</v>
      </c>
      <c r="H942" s="123">
        <f t="shared" si="433"/>
        <v>97.181729834791071</v>
      </c>
      <c r="I942" s="824">
        <v>8.6</v>
      </c>
      <c r="J942" s="152">
        <f t="shared" si="434"/>
        <v>7.3250000000000002</v>
      </c>
      <c r="K942" s="153">
        <f>ROUND(E942*I942,0)</f>
        <v>13278</v>
      </c>
      <c r="L942" s="153">
        <f t="shared" si="435"/>
        <v>8852</v>
      </c>
      <c r="M942" s="153">
        <v>7325</v>
      </c>
      <c r="N942" s="153">
        <f t="shared" si="436"/>
        <v>82.74966109353818</v>
      </c>
      <c r="O942" s="1014">
        <f>ROUND(K942/D942,0)</f>
        <v>39</v>
      </c>
      <c r="P942" s="153">
        <f t="shared" si="437"/>
        <v>281.73076923076923</v>
      </c>
      <c r="Q942" s="326"/>
      <c r="R942" s="326"/>
      <c r="S942" s="326"/>
      <c r="T942" s="326"/>
      <c r="U942" s="326"/>
      <c r="V942" s="326"/>
      <c r="W942" s="326"/>
      <c r="X942" s="326"/>
      <c r="Y942" s="873"/>
      <c r="Z942" s="326">
        <f t="shared" si="438"/>
        <v>0</v>
      </c>
      <c r="AA942" s="770"/>
      <c r="AB942" s="326"/>
      <c r="AC942" s="326"/>
      <c r="AD942" s="326"/>
      <c r="AE942" s="326"/>
      <c r="AF942" s="326"/>
      <c r="AG942" s="951">
        <f>Z942+AB942+AE942-AF942</f>
        <v>0</v>
      </c>
      <c r="AH942" s="964"/>
      <c r="AJ942" s="2999"/>
      <c r="AN942" s="2022" t="s">
        <v>680</v>
      </c>
    </row>
    <row r="943" spans="1:40" x14ac:dyDescent="0.25">
      <c r="A943" s="137">
        <v>1</v>
      </c>
      <c r="B943" s="1010" t="s">
        <v>7</v>
      </c>
      <c r="C943" s="1009"/>
      <c r="D943" s="1010"/>
      <c r="E943" s="229">
        <f>SUM(E938:E942)</f>
        <v>9435</v>
      </c>
      <c r="F943" s="1354">
        <f>SUM(F938:F942)</f>
        <v>6289</v>
      </c>
      <c r="G943" s="1354">
        <f>SUM(G938:G942)</f>
        <v>6087</v>
      </c>
      <c r="H943" s="1354">
        <f t="shared" si="433"/>
        <v>96.788042614088084</v>
      </c>
      <c r="I943" s="8">
        <f>IF(E943=0,0,K943/E943)</f>
        <v>8.0258611552729207</v>
      </c>
      <c r="J943" s="8">
        <f t="shared" si="434"/>
        <v>6.7060949564645966</v>
      </c>
      <c r="K943" s="1354">
        <f>SUM(K938:K942)</f>
        <v>75724</v>
      </c>
      <c r="L943" s="1354">
        <f>SUM(L938:L942)</f>
        <v>50483</v>
      </c>
      <c r="M943" s="1354">
        <f>SUM(M938:M942)</f>
        <v>40820</v>
      </c>
      <c r="N943" s="181">
        <f t="shared" si="436"/>
        <v>80.858902997048503</v>
      </c>
      <c r="O943" s="1501">
        <f>SUM(O938:O942)</f>
        <v>223</v>
      </c>
      <c r="P943" s="181">
        <f t="shared" si="437"/>
        <v>274.57399103139011</v>
      </c>
      <c r="Q943" s="324">
        <v>456045.18347300502</v>
      </c>
      <c r="R943" s="324">
        <v>456045.18347300502</v>
      </c>
      <c r="S943" s="324">
        <v>456385.8839215</v>
      </c>
      <c r="T943" s="324">
        <v>456385.8839215</v>
      </c>
      <c r="U943" s="324">
        <v>456385.8839215</v>
      </c>
      <c r="V943" s="324">
        <v>456385.8839215</v>
      </c>
      <c r="W943" s="324">
        <v>458718.28463999997</v>
      </c>
      <c r="X943" s="324">
        <v>461229.54966521112</v>
      </c>
      <c r="Y943" s="877">
        <f>Q943/12*$B$4+(R943-Q943)/11*7+(S943-R943)/10*6+(T943-S943)/9*5+(U943-T943)/8*4+(V943-U943)/7*3+(W943-V943)/6*2+(X943-W943)/5*1</f>
        <v>305514.26249564247</v>
      </c>
      <c r="Z943" s="324">
        <f t="shared" si="438"/>
        <v>299563.41248000006</v>
      </c>
      <c r="AA943" s="774"/>
      <c r="AB943" s="324">
        <v>-312.89232000000004</v>
      </c>
      <c r="AC943" s="324">
        <f>Z943-Y943</f>
        <v>-5950.8500156424125</v>
      </c>
      <c r="AD943" s="324">
        <v>-312.52125999999998</v>
      </c>
      <c r="AE943" s="324">
        <v>-1412.1669400000001</v>
      </c>
      <c r="AF943" s="324">
        <v>297838.35322000005</v>
      </c>
      <c r="AG943" s="951">
        <f>Z943+AB943+AE943-AF943</f>
        <v>0</v>
      </c>
      <c r="AH943" s="964"/>
      <c r="AJ943" s="2999"/>
      <c r="AN943" s="2022" t="s">
        <v>680</v>
      </c>
    </row>
    <row r="944" spans="1:40" ht="43.5" x14ac:dyDescent="0.25">
      <c r="A944" s="137">
        <v>1</v>
      </c>
      <c r="B944" s="985" t="s">
        <v>177</v>
      </c>
      <c r="C944" s="810"/>
      <c r="D944" s="1343"/>
      <c r="E944" s="230">
        <v>40</v>
      </c>
      <c r="F944" s="1343">
        <f>ROUND(E944/12*$B$4,0)</f>
        <v>27</v>
      </c>
      <c r="G944" s="1343">
        <v>25</v>
      </c>
      <c r="H944" s="1343">
        <f t="shared" si="433"/>
        <v>92.592592592592595</v>
      </c>
      <c r="I944" s="282"/>
      <c r="J944" s="282"/>
      <c r="K944" s="1365"/>
      <c r="L944" s="1343"/>
      <c r="M944" s="1343"/>
      <c r="N944" s="987"/>
      <c r="O944" s="1462"/>
      <c r="P944" s="987"/>
      <c r="Q944" s="325">
        <v>6677.365084</v>
      </c>
      <c r="R944" s="325">
        <v>6677.365084</v>
      </c>
      <c r="S944" s="325">
        <v>6677.365084</v>
      </c>
      <c r="T944" s="325">
        <v>6677.365084</v>
      </c>
      <c r="U944" s="325">
        <v>6677.365084</v>
      </c>
      <c r="V944" s="325">
        <v>6677.365084</v>
      </c>
      <c r="W944" s="325">
        <v>6677.365084</v>
      </c>
      <c r="X944" s="325">
        <v>8895.0231239999994</v>
      </c>
      <c r="Y944" s="880">
        <f>X944/12*$B$4</f>
        <v>5930.0154159999993</v>
      </c>
      <c r="Z944" s="325">
        <f t="shared" si="438"/>
        <v>5519.0442800000001</v>
      </c>
      <c r="AA944" s="773"/>
      <c r="AB944" s="325"/>
      <c r="AC944" s="325">
        <f>Z944-Y944</f>
        <v>-410.97113599999921</v>
      </c>
      <c r="AD944" s="325"/>
      <c r="AE944" s="325">
        <v>0</v>
      </c>
      <c r="AF944" s="325">
        <v>5519.0442800000001</v>
      </c>
      <c r="AG944" s="951">
        <f>Z944+AB944+AE944-AF944</f>
        <v>0</v>
      </c>
      <c r="AH944" s="964"/>
      <c r="AJ944" s="2999"/>
      <c r="AN944" s="2022" t="s">
        <v>680</v>
      </c>
    </row>
    <row r="945" spans="1:40" ht="30" x14ac:dyDescent="0.25">
      <c r="A945" s="137">
        <v>1</v>
      </c>
      <c r="B945" s="1502" t="s">
        <v>194</v>
      </c>
      <c r="C945" s="1019"/>
      <c r="D945" s="125"/>
      <c r="E945" s="220"/>
      <c r="F945" s="520"/>
      <c r="G945" s="520" t="s">
        <v>220</v>
      </c>
      <c r="H945" s="520"/>
      <c r="I945" s="520"/>
      <c r="J945" s="520"/>
      <c r="K945" s="520"/>
      <c r="L945" s="520"/>
      <c r="M945" s="520"/>
      <c r="N945" s="520"/>
      <c r="O945" s="520"/>
      <c r="P945" s="520"/>
      <c r="Q945" s="359">
        <v>8784</v>
      </c>
      <c r="R945" s="359">
        <v>8784</v>
      </c>
      <c r="S945" s="359">
        <v>8784</v>
      </c>
      <c r="T945" s="359">
        <v>8784</v>
      </c>
      <c r="U945" s="359">
        <v>8784</v>
      </c>
      <c r="V945" s="359">
        <v>8784</v>
      </c>
      <c r="W945" s="359">
        <v>8784</v>
      </c>
      <c r="X945" s="359">
        <v>8784</v>
      </c>
      <c r="Y945" s="874">
        <f>Q945/12*$B$4+(R945-Q945)/11*7+(S945-R945)/10*6+(T945-S945)/9*5+(U945-T945)/8*4+(V945-U945)/7*3+(W945-V945)/6*2+(X945-W945)/5*1</f>
        <v>5856</v>
      </c>
      <c r="Z945" s="359">
        <f t="shared" si="438"/>
        <v>2022.6623999999999</v>
      </c>
      <c r="AA945" s="928"/>
      <c r="AB945" s="359"/>
      <c r="AC945" s="359">
        <f>Z945-Y945</f>
        <v>-3833.3375999999998</v>
      </c>
      <c r="AD945" s="359">
        <v>-3.5136000000000003</v>
      </c>
      <c r="AE945" s="359">
        <v>0</v>
      </c>
      <c r="AF945" s="359">
        <v>2022.6623999999999</v>
      </c>
      <c r="AG945" s="951">
        <f>Z945+AB945+AE945-AF945</f>
        <v>0</v>
      </c>
      <c r="AH945" s="964"/>
      <c r="AJ945" s="2999"/>
      <c r="AN945" s="2022" t="s">
        <v>680</v>
      </c>
    </row>
    <row r="946" spans="1:40" s="2022" customFormat="1" ht="72" x14ac:dyDescent="0.25">
      <c r="A946" s="2022">
        <v>1</v>
      </c>
      <c r="B946" s="519" t="s">
        <v>312</v>
      </c>
      <c r="C946" s="1019"/>
      <c r="D946" s="125"/>
      <c r="E946" s="230">
        <v>7500</v>
      </c>
      <c r="F946" s="741">
        <f>ROUND(E946/12*$B$4,0)</f>
        <v>5000</v>
      </c>
      <c r="G946" s="741">
        <v>1727</v>
      </c>
      <c r="H946" s="741">
        <f t="shared" ref="H946:H957" si="439">G946/F946*100</f>
        <v>34.54</v>
      </c>
      <c r="I946" s="520"/>
      <c r="J946" s="305"/>
      <c r="K946" s="305"/>
      <c r="L946" s="305"/>
      <c r="M946" s="305"/>
      <c r="N946" s="520"/>
      <c r="O946" s="520"/>
      <c r="P946" s="520"/>
      <c r="Q946" s="359"/>
      <c r="R946" s="359"/>
      <c r="S946" s="359"/>
      <c r="T946" s="359"/>
      <c r="U946" s="359"/>
      <c r="V946" s="359"/>
      <c r="W946" s="359"/>
      <c r="X946" s="359"/>
      <c r="Y946" s="874"/>
      <c r="Z946" s="359"/>
      <c r="AA946" s="922"/>
      <c r="AB946" s="362"/>
      <c r="AC946" s="362"/>
      <c r="AD946" s="362"/>
      <c r="AE946" s="359"/>
      <c r="AF946" s="914"/>
      <c r="AG946" s="951">
        <f>Z946+AB946+AE946-AF946</f>
        <v>0</v>
      </c>
      <c r="AH946" s="964"/>
      <c r="AJ946" s="2999"/>
      <c r="AN946" s="2022" t="s">
        <v>680</v>
      </c>
    </row>
    <row r="947" spans="1:40" s="147" customFormat="1" x14ac:dyDescent="0.25">
      <c r="A947" s="137">
        <v>1</v>
      </c>
      <c r="B947" s="994" t="s">
        <v>132</v>
      </c>
      <c r="C947" s="1471"/>
      <c r="D947" s="121"/>
      <c r="E947" s="230">
        <f>SUM(E948:E955)</f>
        <v>10255</v>
      </c>
      <c r="F947" s="741">
        <f>SUM(F948:F955)</f>
        <v>6838</v>
      </c>
      <c r="G947" s="741">
        <f>SUM(G948:G955)</f>
        <v>16100</v>
      </c>
      <c r="H947" s="741">
        <f t="shared" si="439"/>
        <v>235.44896168470314</v>
      </c>
      <c r="I947" s="520"/>
      <c r="J947" s="305"/>
      <c r="K947" s="305"/>
      <c r="L947" s="305"/>
      <c r="M947" s="305"/>
      <c r="N947" s="520"/>
      <c r="O947" s="520"/>
      <c r="P947" s="520"/>
      <c r="Q947" s="359">
        <v>27301.486560000001</v>
      </c>
      <c r="R947" s="359">
        <v>27301.486560000001</v>
      </c>
      <c r="S947" s="359">
        <v>27301.486560000001</v>
      </c>
      <c r="T947" s="359">
        <v>27301.486560000001</v>
      </c>
      <c r="U947" s="359">
        <v>27301.486560000001</v>
      </c>
      <c r="V947" s="359">
        <v>27301.486560000001</v>
      </c>
      <c r="W947" s="359">
        <v>27301.486560000001</v>
      </c>
      <c r="X947" s="359">
        <v>31196.28656</v>
      </c>
      <c r="Y947" s="874">
        <f>Q947/12*$B$4+(R947-Q947)/11*7+(S947-R947)/10*6+(T947-S947)/9*5+(U947-T947)/8*4+(V947-U947)/7*3+(W947-V947)/6*2+(X947-W947)/5*1</f>
        <v>18979.95104</v>
      </c>
      <c r="Z947" s="359">
        <f t="shared" si="438"/>
        <v>36318.868130000003</v>
      </c>
      <c r="AA947" s="922"/>
      <c r="AB947" s="362">
        <v>415.95740999999998</v>
      </c>
      <c r="AC947" s="362">
        <f>Z947-Y947</f>
        <v>17338.917090000003</v>
      </c>
      <c r="AD947" s="362"/>
      <c r="AE947" s="359">
        <v>-12.022080000000003</v>
      </c>
      <c r="AF947" s="359">
        <v>36722.803460000003</v>
      </c>
      <c r="AG947" s="951">
        <f>Z947+AB947+AE947-AF947</f>
        <v>0</v>
      </c>
      <c r="AH947" s="964"/>
      <c r="AJ947" s="2999"/>
      <c r="AN947" s="2022" t="s">
        <v>680</v>
      </c>
    </row>
    <row r="948" spans="1:40" s="147" customFormat="1" x14ac:dyDescent="0.25">
      <c r="A948" s="2022">
        <v>1</v>
      </c>
      <c r="B948" s="473" t="s">
        <v>243</v>
      </c>
      <c r="C948" s="1471"/>
      <c r="D948" s="121"/>
      <c r="E948" s="239">
        <v>250</v>
      </c>
      <c r="F948" s="831">
        <f t="shared" ref="F948:F955" si="440">ROUND(E948/12*$B$4,0)</f>
        <v>167</v>
      </c>
      <c r="G948" s="831">
        <v>193</v>
      </c>
      <c r="H948" s="831">
        <f t="shared" si="439"/>
        <v>115.56886227544909</v>
      </c>
      <c r="I948" s="305"/>
      <c r="J948" s="305"/>
      <c r="K948" s="305"/>
      <c r="L948" s="305"/>
      <c r="M948" s="305"/>
      <c r="N948" s="1138"/>
      <c r="O948" s="520"/>
      <c r="P948" s="305"/>
      <c r="Q948" s="914"/>
      <c r="R948" s="914"/>
      <c r="S948" s="914"/>
      <c r="T948" s="914"/>
      <c r="U948" s="914"/>
      <c r="V948" s="914"/>
      <c r="W948" s="914"/>
      <c r="X948" s="914"/>
      <c r="Y948" s="895"/>
      <c r="Z948" s="362"/>
      <c r="AA948" s="922"/>
      <c r="AB948" s="362"/>
      <c r="AC948" s="362"/>
      <c r="AD948" s="362"/>
      <c r="AE948" s="362"/>
      <c r="AF948" s="362"/>
      <c r="AG948" s="951">
        <f>Z948+AB948+AE948-AF948</f>
        <v>0</v>
      </c>
      <c r="AH948" s="964"/>
      <c r="AJ948" s="2999"/>
      <c r="AN948" s="2022" t="s">
        <v>680</v>
      </c>
    </row>
    <row r="949" spans="1:40" s="147" customFormat="1" ht="30" x14ac:dyDescent="0.25">
      <c r="A949" s="2022">
        <v>1</v>
      </c>
      <c r="B949" s="473" t="s">
        <v>405</v>
      </c>
      <c r="C949" s="1471"/>
      <c r="D949" s="121"/>
      <c r="E949" s="239">
        <v>1200</v>
      </c>
      <c r="F949" s="831">
        <f t="shared" si="440"/>
        <v>800</v>
      </c>
      <c r="G949" s="831">
        <v>136</v>
      </c>
      <c r="H949" s="831">
        <f t="shared" si="439"/>
        <v>17</v>
      </c>
      <c r="I949" s="305"/>
      <c r="J949" s="305"/>
      <c r="K949" s="305"/>
      <c r="L949" s="305"/>
      <c r="M949" s="305"/>
      <c r="N949" s="305"/>
      <c r="O949" s="520"/>
      <c r="P949" s="305"/>
      <c r="Q949" s="359"/>
      <c r="R949" s="359"/>
      <c r="S949" s="359"/>
      <c r="T949" s="359"/>
      <c r="U949" s="359"/>
      <c r="V949" s="359"/>
      <c r="W949" s="359"/>
      <c r="X949" s="359"/>
      <c r="Y949" s="895"/>
      <c r="Z949" s="362"/>
      <c r="AA949" s="922"/>
      <c r="AB949" s="362"/>
      <c r="AC949" s="362"/>
      <c r="AD949" s="362"/>
      <c r="AE949" s="362"/>
      <c r="AF949" s="359"/>
      <c r="AG949" s="951">
        <f>Z949+AB949+AE949-AF949</f>
        <v>0</v>
      </c>
      <c r="AH949" s="964"/>
      <c r="AJ949" s="2999"/>
      <c r="AN949" s="2022" t="s">
        <v>680</v>
      </c>
    </row>
    <row r="950" spans="1:40" s="147" customFormat="1" ht="29.25" customHeight="1" x14ac:dyDescent="0.25">
      <c r="A950" s="2022">
        <v>1</v>
      </c>
      <c r="B950" s="2708" t="s">
        <v>65</v>
      </c>
      <c r="C950" s="1471"/>
      <c r="D950" s="121"/>
      <c r="E950" s="239">
        <v>6000</v>
      </c>
      <c r="F950" s="831">
        <f t="shared" si="440"/>
        <v>4000</v>
      </c>
      <c r="G950" s="831">
        <v>13189</v>
      </c>
      <c r="H950" s="831">
        <f t="shared" si="439"/>
        <v>329.72500000000002</v>
      </c>
      <c r="I950" s="305"/>
      <c r="J950" s="305"/>
      <c r="K950" s="305"/>
      <c r="L950" s="305"/>
      <c r="M950" s="305"/>
      <c r="N950" s="305"/>
      <c r="O950" s="520"/>
      <c r="P950" s="305"/>
      <c r="Q950" s="359"/>
      <c r="R950" s="359"/>
      <c r="S950" s="359"/>
      <c r="T950" s="359"/>
      <c r="U950" s="359"/>
      <c r="V950" s="359"/>
      <c r="W950" s="359"/>
      <c r="X950" s="359"/>
      <c r="Y950" s="895"/>
      <c r="Z950" s="362"/>
      <c r="AA950" s="922"/>
      <c r="AB950" s="362"/>
      <c r="AC950" s="362"/>
      <c r="AD950" s="362"/>
      <c r="AE950" s="362"/>
      <c r="AF950" s="359"/>
      <c r="AG950" s="951">
        <f>Z950+AB950+AE950-AF950</f>
        <v>0</v>
      </c>
      <c r="AH950" s="964"/>
      <c r="AJ950" s="2999"/>
      <c r="AN950" s="2022" t="s">
        <v>680</v>
      </c>
    </row>
    <row r="951" spans="1:40" s="147" customFormat="1" ht="37.5" customHeight="1" x14ac:dyDescent="0.25">
      <c r="A951" s="2022">
        <v>1</v>
      </c>
      <c r="B951" s="473" t="s">
        <v>122</v>
      </c>
      <c r="C951" s="1471"/>
      <c r="D951" s="121"/>
      <c r="E951" s="239">
        <v>2020</v>
      </c>
      <c r="F951" s="831">
        <f t="shared" si="440"/>
        <v>1347</v>
      </c>
      <c r="G951" s="831">
        <v>1771</v>
      </c>
      <c r="H951" s="831">
        <f t="shared" si="439"/>
        <v>131.47735708982927</v>
      </c>
      <c r="I951" s="305"/>
      <c r="J951" s="305"/>
      <c r="K951" s="305"/>
      <c r="L951" s="305"/>
      <c r="M951" s="305"/>
      <c r="N951" s="520"/>
      <c r="O951" s="520"/>
      <c r="P951" s="305"/>
      <c r="Q951" s="914"/>
      <c r="R951" s="914"/>
      <c r="S951" s="914"/>
      <c r="T951" s="914"/>
      <c r="U951" s="914"/>
      <c r="V951" s="914"/>
      <c r="W951" s="914"/>
      <c r="X951" s="914"/>
      <c r="Y951" s="895"/>
      <c r="Z951" s="362"/>
      <c r="AA951" s="922"/>
      <c r="AB951" s="362"/>
      <c r="AC951" s="362"/>
      <c r="AD951" s="362"/>
      <c r="AE951" s="362"/>
      <c r="AF951" s="914"/>
      <c r="AG951" s="951">
        <f>Z951+AB951+AE951-AF951</f>
        <v>0</v>
      </c>
      <c r="AH951" s="964"/>
      <c r="AJ951" s="2999"/>
      <c r="AN951" s="2022" t="s">
        <v>680</v>
      </c>
    </row>
    <row r="952" spans="1:40" s="147" customFormat="1" ht="117.75" customHeight="1" x14ac:dyDescent="0.25">
      <c r="A952" s="2022">
        <v>1</v>
      </c>
      <c r="B952" s="297" t="s">
        <v>306</v>
      </c>
      <c r="C952" s="1471"/>
      <c r="D952" s="121"/>
      <c r="E952" s="239">
        <v>60</v>
      </c>
      <c r="F952" s="831">
        <f t="shared" si="440"/>
        <v>40</v>
      </c>
      <c r="G952" s="831">
        <v>55</v>
      </c>
      <c r="H952" s="831">
        <f t="shared" si="439"/>
        <v>137.5</v>
      </c>
      <c r="I952" s="305"/>
      <c r="J952" s="305"/>
      <c r="K952" s="305"/>
      <c r="L952" s="305"/>
      <c r="M952" s="305"/>
      <c r="N952" s="520"/>
      <c r="O952" s="520"/>
      <c r="P952" s="305"/>
      <c r="Q952" s="359"/>
      <c r="R952" s="359"/>
      <c r="S952" s="359"/>
      <c r="T952" s="359"/>
      <c r="U952" s="359"/>
      <c r="V952" s="359"/>
      <c r="W952" s="359"/>
      <c r="X952" s="359"/>
      <c r="Y952" s="895"/>
      <c r="Z952" s="362"/>
      <c r="AA952" s="922"/>
      <c r="AB952" s="362"/>
      <c r="AC952" s="362"/>
      <c r="AD952" s="362"/>
      <c r="AE952" s="362"/>
      <c r="AF952" s="359"/>
      <c r="AG952" s="951">
        <f>Z952+AB952+AE952-AF952</f>
        <v>0</v>
      </c>
      <c r="AH952" s="964"/>
      <c r="AJ952" s="2999"/>
      <c r="AN952" s="2022" t="s">
        <v>680</v>
      </c>
    </row>
    <row r="953" spans="1:40" s="147" customFormat="1" ht="117.75" customHeight="1" x14ac:dyDescent="0.25">
      <c r="A953" s="2022"/>
      <c r="B953" s="297" t="s">
        <v>763</v>
      </c>
      <c r="C953" s="1471"/>
      <c r="D953" s="121"/>
      <c r="E953" s="239"/>
      <c r="F953" s="1324"/>
      <c r="G953" s="831">
        <v>181</v>
      </c>
      <c r="H953" s="187"/>
      <c r="I953" s="305"/>
      <c r="J953" s="305"/>
      <c r="K953" s="305"/>
      <c r="L953" s="305"/>
      <c r="M953" s="305"/>
      <c r="N953" s="520"/>
      <c r="O953" s="520"/>
      <c r="P953" s="305"/>
      <c r="Q953" s="359"/>
      <c r="R953" s="359"/>
      <c r="S953" s="359"/>
      <c r="T953" s="359"/>
      <c r="U953" s="359"/>
      <c r="V953" s="359"/>
      <c r="W953" s="359"/>
      <c r="X953" s="359"/>
      <c r="Y953" s="895"/>
      <c r="Z953" s="362"/>
      <c r="AA953" s="922"/>
      <c r="AB953" s="362"/>
      <c r="AC953" s="362"/>
      <c r="AD953" s="362"/>
      <c r="AE953" s="362"/>
      <c r="AF953" s="362"/>
      <c r="AG953" s="951">
        <f>Z953+AB953+AE953-AF953</f>
        <v>0</v>
      </c>
      <c r="AH953" s="964"/>
      <c r="AJ953" s="2999"/>
      <c r="AN953" s="2022"/>
    </row>
    <row r="954" spans="1:40" s="2663" customFormat="1" ht="45" customHeight="1" x14ac:dyDescent="0.25">
      <c r="A954" s="2662">
        <v>1</v>
      </c>
      <c r="B954" s="473" t="s">
        <v>259</v>
      </c>
      <c r="C954" s="996"/>
      <c r="D954" s="997"/>
      <c r="E954" s="216">
        <v>25</v>
      </c>
      <c r="F954" s="123">
        <f t="shared" si="440"/>
        <v>17</v>
      </c>
      <c r="G954" s="123">
        <v>1</v>
      </c>
      <c r="H954" s="976">
        <f t="shared" si="439"/>
        <v>5.8823529411764701</v>
      </c>
      <c r="I954" s="305"/>
      <c r="J954" s="305"/>
      <c r="K954" s="305"/>
      <c r="L954" s="520"/>
      <c r="M954" s="520"/>
      <c r="N954" s="520"/>
      <c r="O954" s="520"/>
      <c r="P954" s="305"/>
      <c r="Q954" s="359"/>
      <c r="R954" s="359"/>
      <c r="S954" s="359"/>
      <c r="T954" s="359"/>
      <c r="U954" s="359"/>
      <c r="V954" s="359"/>
      <c r="W954" s="359"/>
      <c r="X954" s="359"/>
      <c r="Y954" s="874"/>
      <c r="Z954" s="362"/>
      <c r="AA954" s="928"/>
      <c r="AB954" s="362"/>
      <c r="AC954" s="359"/>
      <c r="AD954" s="362"/>
      <c r="AE954" s="359"/>
      <c r="AF954" s="362"/>
      <c r="AG954" s="951">
        <f>Z954+AB954+AE954-AF954</f>
        <v>0</v>
      </c>
      <c r="AH954" s="964"/>
      <c r="AI954" s="147"/>
      <c r="AJ954" s="2999"/>
      <c r="AK954" s="147"/>
      <c r="AL954" s="147"/>
      <c r="AM954" s="147"/>
      <c r="AN954" s="2022" t="s">
        <v>680</v>
      </c>
    </row>
    <row r="955" spans="1:40" s="147" customFormat="1" ht="30" x14ac:dyDescent="0.25">
      <c r="A955" s="137">
        <v>1</v>
      </c>
      <c r="B955" s="473" t="s">
        <v>71</v>
      </c>
      <c r="C955" s="1061"/>
      <c r="D955" s="1003"/>
      <c r="E955" s="226">
        <v>700</v>
      </c>
      <c r="F955" s="129">
        <f t="shared" si="440"/>
        <v>467</v>
      </c>
      <c r="G955" s="129">
        <v>574</v>
      </c>
      <c r="H955" s="129">
        <f t="shared" si="439"/>
        <v>122.91220556745182</v>
      </c>
      <c r="I955" s="305"/>
      <c r="J955" s="305"/>
      <c r="K955" s="305"/>
      <c r="L955" s="305"/>
      <c r="M955" s="305"/>
      <c r="N955" s="305"/>
      <c r="O955" s="362"/>
      <c r="P955" s="362"/>
      <c r="Q955" s="362"/>
      <c r="R955" s="362"/>
      <c r="S955" s="362"/>
      <c r="T955" s="362"/>
      <c r="U955" s="362"/>
      <c r="V955" s="362"/>
      <c r="W955" s="362"/>
      <c r="X955" s="362"/>
      <c r="Y955" s="876"/>
      <c r="Z955" s="359"/>
      <c r="AA955" s="922"/>
      <c r="AB955" s="362"/>
      <c r="AC955" s="362"/>
      <c r="AD955" s="362"/>
      <c r="AE955" s="362"/>
      <c r="AF955" s="359"/>
      <c r="AG955" s="951">
        <f>Z955+AB955+AE955-AF955</f>
        <v>0</v>
      </c>
      <c r="AH955" s="964"/>
      <c r="AJ955" s="2999"/>
      <c r="AN955" s="2022" t="s">
        <v>680</v>
      </c>
    </row>
    <row r="956" spans="1:40" s="147" customFormat="1" ht="29.25" x14ac:dyDescent="0.25">
      <c r="A956" s="137">
        <v>1</v>
      </c>
      <c r="B956" s="1503" t="s">
        <v>262</v>
      </c>
      <c r="C956" s="1504"/>
      <c r="D956" s="1505"/>
      <c r="E956" s="247">
        <f>E946</f>
        <v>7500</v>
      </c>
      <c r="F956" s="209">
        <f>F946</f>
        <v>5000</v>
      </c>
      <c r="G956" s="209">
        <f>G946</f>
        <v>1727</v>
      </c>
      <c r="H956" s="522">
        <f t="shared" si="439"/>
        <v>34.54</v>
      </c>
      <c r="I956" s="209"/>
      <c r="J956" s="305"/>
      <c r="K956" s="209"/>
      <c r="L956" s="209"/>
      <c r="M956" s="209"/>
      <c r="N956" s="209"/>
      <c r="O956" s="209"/>
      <c r="P956" s="209"/>
      <c r="Q956" s="360"/>
      <c r="R956" s="360"/>
      <c r="S956" s="360"/>
      <c r="T956" s="360"/>
      <c r="U956" s="360"/>
      <c r="V956" s="360"/>
      <c r="W956" s="360"/>
      <c r="X956" s="360"/>
      <c r="Y956" s="879">
        <f>Q956/12*$B$4</f>
        <v>0</v>
      </c>
      <c r="Z956" s="360"/>
      <c r="AA956" s="1509"/>
      <c r="AB956" s="362"/>
      <c r="AC956" s="360"/>
      <c r="AD956" s="362"/>
      <c r="AE956" s="360"/>
      <c r="AF956" s="360"/>
      <c r="AG956" s="951">
        <f>Z956+AB956+AE956-AF956</f>
        <v>0</v>
      </c>
      <c r="AH956" s="964"/>
      <c r="AJ956" s="2999"/>
      <c r="AN956" s="2022" t="s">
        <v>680</v>
      </c>
    </row>
    <row r="957" spans="1:40" ht="29.25" x14ac:dyDescent="0.25">
      <c r="A957" s="137">
        <v>1</v>
      </c>
      <c r="B957" s="1506" t="s">
        <v>134</v>
      </c>
      <c r="C957" s="1507"/>
      <c r="D957" s="1010"/>
      <c r="E957" s="229">
        <f>E956</f>
        <v>7500</v>
      </c>
      <c r="F957" s="1354">
        <f t="shared" ref="F957:G957" si="441">F956</f>
        <v>5000</v>
      </c>
      <c r="G957" s="1464">
        <f t="shared" si="441"/>
        <v>1727</v>
      </c>
      <c r="H957" s="36">
        <f t="shared" si="439"/>
        <v>34.54</v>
      </c>
      <c r="I957" s="1464"/>
      <c r="J957" s="1354"/>
      <c r="K957" s="1464"/>
      <c r="L957" s="1464"/>
      <c r="M957" s="1354"/>
      <c r="N957" s="1354"/>
      <c r="O957" s="1354"/>
      <c r="P957" s="1354"/>
      <c r="Q957" s="1508">
        <f t="shared" ref="Q957:V957" si="442">SUM(Q956,Q947,Q945)</f>
        <v>36085.486560000005</v>
      </c>
      <c r="R957" s="1508">
        <f t="shared" si="442"/>
        <v>36085.486560000005</v>
      </c>
      <c r="S957" s="1508">
        <f t="shared" si="442"/>
        <v>36085.486560000005</v>
      </c>
      <c r="T957" s="1508">
        <f t="shared" si="442"/>
        <v>36085.486560000005</v>
      </c>
      <c r="U957" s="1508">
        <f t="shared" si="442"/>
        <v>36085.486560000005</v>
      </c>
      <c r="V957" s="1508">
        <f t="shared" si="442"/>
        <v>36085.486560000005</v>
      </c>
      <c r="W957" s="1508">
        <f t="shared" ref="W957:X957" si="443">SUM(W956,W947,W945)</f>
        <v>36085.486560000005</v>
      </c>
      <c r="X957" s="1508">
        <f t="shared" si="443"/>
        <v>39980.28656</v>
      </c>
      <c r="Y957" s="875">
        <f t="shared" ref="Y957:AF957" si="444">SUM(Y956,Y947,Y945)</f>
        <v>24835.95104</v>
      </c>
      <c r="Z957" s="2010">
        <f t="shared" si="444"/>
        <v>38341.530530000004</v>
      </c>
      <c r="AA957" s="2009">
        <f t="shared" si="444"/>
        <v>0</v>
      </c>
      <c r="AB957" s="1508">
        <f t="shared" si="444"/>
        <v>415.95740999999998</v>
      </c>
      <c r="AC957" s="2010">
        <f t="shared" si="444"/>
        <v>13505.579490000004</v>
      </c>
      <c r="AD957" s="1508">
        <f t="shared" si="444"/>
        <v>-3.5136000000000003</v>
      </c>
      <c r="AE957" s="361">
        <f t="shared" si="444"/>
        <v>-12.022080000000003</v>
      </c>
      <c r="AF957" s="361">
        <f t="shared" si="444"/>
        <v>38745.465860000004</v>
      </c>
      <c r="AG957" s="951">
        <f>Z957+AB957+AE957-AF957</f>
        <v>0</v>
      </c>
      <c r="AH957" s="964"/>
      <c r="AJ957" s="2999"/>
      <c r="AN957" s="2022" t="s">
        <v>680</v>
      </c>
    </row>
    <row r="958" spans="1:40" x14ac:dyDescent="0.25">
      <c r="A958" s="137">
        <v>1</v>
      </c>
      <c r="B958" s="1510" t="s">
        <v>28</v>
      </c>
      <c r="C958" s="1511"/>
      <c r="D958" s="1356"/>
      <c r="E958" s="230"/>
      <c r="F958" s="741"/>
      <c r="G958" s="1357"/>
      <c r="H958" s="741"/>
      <c r="I958" s="1290"/>
      <c r="J958" s="1290"/>
      <c r="K958" s="1357"/>
      <c r="L958" s="1357"/>
      <c r="M958" s="1357"/>
      <c r="N958" s="979"/>
      <c r="O958" s="1512"/>
      <c r="P958" s="967"/>
      <c r="Q958" s="325"/>
      <c r="R958" s="325"/>
      <c r="S958" s="325"/>
      <c r="T958" s="325"/>
      <c r="U958" s="325"/>
      <c r="V958" s="325"/>
      <c r="W958" s="325"/>
      <c r="X958" s="325"/>
      <c r="Y958" s="751"/>
      <c r="Z958" s="334">
        <f t="shared" ref="Z958:Z969" si="445">AF958-AE958-AB958</f>
        <v>0</v>
      </c>
      <c r="AA958" s="773"/>
      <c r="AB958" s="325"/>
      <c r="AC958" s="334"/>
      <c r="AD958" s="334"/>
      <c r="AE958" s="334"/>
      <c r="AF958" s="334"/>
      <c r="AG958" s="951">
        <f>Z958+AB958+AE958-AF958</f>
        <v>0</v>
      </c>
      <c r="AH958" s="964"/>
      <c r="AJ958" s="2999"/>
      <c r="AN958" s="2022" t="s">
        <v>680</v>
      </c>
    </row>
    <row r="959" spans="1:40" x14ac:dyDescent="0.25">
      <c r="A959" s="137">
        <v>1</v>
      </c>
      <c r="B959" s="2" t="s">
        <v>146</v>
      </c>
      <c r="C959" s="442"/>
      <c r="D959" s="1114"/>
      <c r="E959" s="220"/>
      <c r="F959" s="520"/>
      <c r="G959" s="520"/>
      <c r="H959" s="520"/>
      <c r="I959" s="196"/>
      <c r="J959" s="196"/>
      <c r="K959" s="520"/>
      <c r="L959" s="520"/>
      <c r="M959" s="520"/>
      <c r="N959" s="153"/>
      <c r="O959" s="1083"/>
      <c r="P959" s="153"/>
      <c r="Q959" s="326"/>
      <c r="R959" s="326"/>
      <c r="S959" s="326"/>
      <c r="T959" s="326"/>
      <c r="U959" s="326"/>
      <c r="V959" s="326"/>
      <c r="W959" s="326"/>
      <c r="X959" s="326"/>
      <c r="Y959" s="752"/>
      <c r="Z959" s="326">
        <f t="shared" si="445"/>
        <v>0</v>
      </c>
      <c r="AA959" s="770"/>
      <c r="AB959" s="326"/>
      <c r="AC959" s="326"/>
      <c r="AD959" s="326"/>
      <c r="AE959" s="326"/>
      <c r="AF959" s="326"/>
      <c r="AG959" s="951">
        <f>Z959+AB959+AE959-AF959</f>
        <v>0</v>
      </c>
      <c r="AH959" s="964"/>
      <c r="AJ959" s="2999"/>
      <c r="AN959" s="2022" t="s">
        <v>680</v>
      </c>
    </row>
    <row r="960" spans="1:40" x14ac:dyDescent="0.25">
      <c r="A960" s="137">
        <v>1</v>
      </c>
      <c r="B960" s="3" t="s">
        <v>23</v>
      </c>
      <c r="C960" s="449"/>
      <c r="D960" s="187">
        <v>300</v>
      </c>
      <c r="E960" s="222">
        <v>185</v>
      </c>
      <c r="F960" s="123">
        <f>ROUND(E960/12*$B$4,0)</f>
        <v>123</v>
      </c>
      <c r="G960" s="187">
        <v>103</v>
      </c>
      <c r="H960" s="129">
        <f>G960/F960*100</f>
        <v>83.739837398373979</v>
      </c>
      <c r="I960" s="824">
        <v>4</v>
      </c>
      <c r="J960" s="152">
        <f>M960/G960</f>
        <v>2.0194174757281553</v>
      </c>
      <c r="K960" s="153">
        <f>ROUND(E960*I960,0)</f>
        <v>740</v>
      </c>
      <c r="L960" s="153">
        <f>ROUND(K960/12*$B$4,0)</f>
        <v>493</v>
      </c>
      <c r="M960" s="187">
        <v>208</v>
      </c>
      <c r="N960" s="153">
        <f>M960/L960*100</f>
        <v>42.190669371196755</v>
      </c>
      <c r="O960" s="278">
        <f>ROUND(K960/D960,0)</f>
        <v>2</v>
      </c>
      <c r="P960" s="979">
        <f>M960/$B$4*12/O960</f>
        <v>156</v>
      </c>
      <c r="Q960" s="326"/>
      <c r="R960" s="326"/>
      <c r="S960" s="326"/>
      <c r="T960" s="326"/>
      <c r="U960" s="326"/>
      <c r="V960" s="326"/>
      <c r="W960" s="326"/>
      <c r="X960" s="326"/>
      <c r="Y960" s="752"/>
      <c r="Z960" s="326">
        <f t="shared" si="445"/>
        <v>0</v>
      </c>
      <c r="AA960" s="770"/>
      <c r="AB960" s="326"/>
      <c r="AC960" s="326"/>
      <c r="AD960" s="326"/>
      <c r="AE960" s="326"/>
      <c r="AF960" s="326"/>
      <c r="AG960" s="951">
        <f>Z960+AB960+AE960-AF960</f>
        <v>0</v>
      </c>
      <c r="AH960" s="964"/>
      <c r="AJ960" s="2999"/>
      <c r="AN960" s="2022" t="s">
        <v>680</v>
      </c>
    </row>
    <row r="961" spans="1:40" x14ac:dyDescent="0.25">
      <c r="A961" s="137">
        <v>1</v>
      </c>
      <c r="B961" s="3" t="s">
        <v>10</v>
      </c>
      <c r="C961" s="1513"/>
      <c r="D961" s="1459">
        <v>300</v>
      </c>
      <c r="E961" s="223">
        <v>144</v>
      </c>
      <c r="F961" s="129">
        <f>ROUND(E961/12*$B$4,0)</f>
        <v>96</v>
      </c>
      <c r="G961" s="1459">
        <v>106</v>
      </c>
      <c r="H961" s="129">
        <f>G961/F961*100</f>
        <v>110.41666666666667</v>
      </c>
      <c r="I961" s="1353">
        <v>8</v>
      </c>
      <c r="J961" s="152">
        <f>M961/G961</f>
        <v>11.471698113207546</v>
      </c>
      <c r="K961" s="153">
        <f>ROUND(E961*I961,0)</f>
        <v>1152</v>
      </c>
      <c r="L961" s="278">
        <f>ROUND(K961/12*$B$4,0)</f>
        <v>768</v>
      </c>
      <c r="M961" s="1459">
        <v>1216</v>
      </c>
      <c r="N961" s="278">
        <f>M961/L961*100</f>
        <v>158.33333333333331</v>
      </c>
      <c r="O961" s="278">
        <f>ROUND(K961/D961,0)</f>
        <v>4</v>
      </c>
      <c r="P961" s="966">
        <f>M961/$B$4*12/O961</f>
        <v>456</v>
      </c>
      <c r="Q961" s="327"/>
      <c r="R961" s="327"/>
      <c r="S961" s="327"/>
      <c r="T961" s="327"/>
      <c r="U961" s="327"/>
      <c r="V961" s="327"/>
      <c r="W961" s="327"/>
      <c r="X961" s="327"/>
      <c r="Y961" s="873"/>
      <c r="Z961" s="327">
        <f t="shared" si="445"/>
        <v>0</v>
      </c>
      <c r="AA961" s="993"/>
      <c r="AB961" s="327"/>
      <c r="AC961" s="327"/>
      <c r="AD961" s="327"/>
      <c r="AE961" s="327"/>
      <c r="AF961" s="327"/>
      <c r="AG961" s="951">
        <f>Z961+AB961+AE961-AF961</f>
        <v>0</v>
      </c>
      <c r="AH961" s="964"/>
      <c r="AJ961" s="2999"/>
      <c r="AN961" s="2022" t="s">
        <v>680</v>
      </c>
    </row>
    <row r="962" spans="1:40" x14ac:dyDescent="0.25">
      <c r="A962" s="137">
        <v>1</v>
      </c>
      <c r="B962" s="145" t="s">
        <v>75</v>
      </c>
      <c r="C962" s="1078"/>
      <c r="D962" s="1505"/>
      <c r="E962" s="224">
        <f>SUM(E960:E961)</f>
        <v>329</v>
      </c>
      <c r="F962" s="305">
        <f>SUM(F960:F961)</f>
        <v>219</v>
      </c>
      <c r="G962" s="305">
        <f>SUM(G960:G961)</f>
        <v>209</v>
      </c>
      <c r="H962" s="129">
        <f>G962/F962*100</f>
        <v>95.433789954337897</v>
      </c>
      <c r="I962" s="1005">
        <f>IF(E962=0,0,K962/E962)</f>
        <v>5.7507598784194531</v>
      </c>
      <c r="J962" s="305">
        <f>SUM(J960:J960)</f>
        <v>2.0194174757281553</v>
      </c>
      <c r="K962" s="305">
        <f>SUM(K960:K961)</f>
        <v>1892</v>
      </c>
      <c r="L962" s="305">
        <f>SUM(L960:L961)</f>
        <v>1261</v>
      </c>
      <c r="M962" s="305">
        <f>SUM(M960:M961)</f>
        <v>1424</v>
      </c>
      <c r="N962" s="278">
        <f>M962/L962*100</f>
        <v>112.92624900872323</v>
      </c>
      <c r="O962" s="1514">
        <f>SUM(O960:O961)</f>
        <v>6</v>
      </c>
      <c r="P962" s="278">
        <f>M962/$B$4*12/O962</f>
        <v>356</v>
      </c>
      <c r="Q962" s="327"/>
      <c r="R962" s="327"/>
      <c r="S962" s="327"/>
      <c r="T962" s="327"/>
      <c r="U962" s="327"/>
      <c r="V962" s="327"/>
      <c r="W962" s="327"/>
      <c r="X962" s="327"/>
      <c r="Y962" s="873"/>
      <c r="Z962" s="327">
        <f t="shared" si="445"/>
        <v>0</v>
      </c>
      <c r="AA962" s="993"/>
      <c r="AB962" s="327"/>
      <c r="AC962" s="327"/>
      <c r="AD962" s="327"/>
      <c r="AE962" s="327"/>
      <c r="AF962" s="327"/>
      <c r="AG962" s="951">
        <f>Z962+AB962+AE962-AF962</f>
        <v>0</v>
      </c>
      <c r="AH962" s="964"/>
      <c r="AJ962" s="2999"/>
      <c r="AN962" s="2022" t="s">
        <v>680</v>
      </c>
    </row>
    <row r="963" spans="1:40" ht="29.25" x14ac:dyDescent="0.25">
      <c r="A963" s="137">
        <v>1</v>
      </c>
      <c r="B963" s="1140" t="s">
        <v>201</v>
      </c>
      <c r="C963" s="1140"/>
      <c r="D963" s="1010"/>
      <c r="E963" s="229">
        <f>SUM(E962)</f>
        <v>329</v>
      </c>
      <c r="F963" s="1354">
        <f>SUM(F962)</f>
        <v>219</v>
      </c>
      <c r="G963" s="1354">
        <f>SUM(G962)</f>
        <v>209</v>
      </c>
      <c r="H963" s="36">
        <f>G963/F963*100</f>
        <v>95.433789954337897</v>
      </c>
      <c r="I963" s="8">
        <f>IF(E963=0,0,K963/E963)</f>
        <v>5.7507598784194531</v>
      </c>
      <c r="J963" s="1354">
        <f>SUM(J962:J962)</f>
        <v>2.0194174757281553</v>
      </c>
      <c r="K963" s="1354">
        <f>SUM(K962)</f>
        <v>1892</v>
      </c>
      <c r="L963" s="1354">
        <f>SUM(L962)</f>
        <v>1261</v>
      </c>
      <c r="M963" s="1354">
        <f>SUM(M962)</f>
        <v>1424</v>
      </c>
      <c r="N963" s="181">
        <f>M963/L963*100</f>
        <v>112.92624900872323</v>
      </c>
      <c r="O963" s="1501">
        <f>SUM(O962)</f>
        <v>6</v>
      </c>
      <c r="P963" s="1501">
        <f>M963/$B$4*12/O963</f>
        <v>356</v>
      </c>
      <c r="Q963" s="324">
        <v>6024.8464919999988</v>
      </c>
      <c r="R963" s="324">
        <v>6024.8464919999988</v>
      </c>
      <c r="S963" s="324">
        <v>6276.1010619999997</v>
      </c>
      <c r="T963" s="324">
        <v>6276.1010619999997</v>
      </c>
      <c r="U963" s="324">
        <v>6276.1010619999997</v>
      </c>
      <c r="V963" s="324">
        <v>6276.1010619999997</v>
      </c>
      <c r="W963" s="324">
        <v>6276.1010619999997</v>
      </c>
      <c r="X963" s="324">
        <v>4412.4124659999998</v>
      </c>
      <c r="Y963" s="875">
        <f>Q963/12*$B$4+(R963-Q963)/11*7+(S963-R963)/10*6+(T963-S963)/9*5+(U963-T963)/8*4+(V963-U963)/7*3+(W963-V963)/6*2+(X963-W963)/5*1</f>
        <v>3794.5793507999992</v>
      </c>
      <c r="Z963" s="324">
        <f t="shared" si="445"/>
        <v>3009.3313299999995</v>
      </c>
      <c r="AA963" s="774"/>
      <c r="AB963" s="324"/>
      <c r="AC963" s="324">
        <f>Z963-Y963</f>
        <v>-785.24802079999972</v>
      </c>
      <c r="AD963" s="324"/>
      <c r="AE963" s="324">
        <v>-1.79491</v>
      </c>
      <c r="AF963" s="324">
        <v>3007.5364199999995</v>
      </c>
      <c r="AG963" s="951">
        <f>Z963+AB963+AE963-AF963</f>
        <v>0</v>
      </c>
      <c r="AH963" s="964"/>
      <c r="AJ963" s="2999"/>
      <c r="AN963" s="2022" t="s">
        <v>680</v>
      </c>
    </row>
    <row r="964" spans="1:40" s="2022" customFormat="1" ht="15.75" x14ac:dyDescent="0.25">
      <c r="A964" s="2022">
        <v>1</v>
      </c>
      <c r="B964" s="35" t="s">
        <v>635</v>
      </c>
      <c r="C964" s="442"/>
      <c r="D964" s="1114"/>
      <c r="E964" s="220">
        <v>2</v>
      </c>
      <c r="F964" s="520">
        <f t="shared" ref="F964:F967" si="446">ROUND(E964/12*$B$4,0)</f>
        <v>1</v>
      </c>
      <c r="G964" s="520"/>
      <c r="H964" s="520"/>
      <c r="I964" s="196"/>
      <c r="J964" s="196"/>
      <c r="K964" s="520"/>
      <c r="L964" s="520"/>
      <c r="M964" s="520"/>
      <c r="N964" s="153"/>
      <c r="O964" s="1083"/>
      <c r="P964" s="153"/>
      <c r="Q964" s="326"/>
      <c r="R964" s="326"/>
      <c r="S964" s="326"/>
      <c r="T964" s="326"/>
      <c r="U964" s="326"/>
      <c r="V964" s="326"/>
      <c r="W964" s="326"/>
      <c r="X964" s="326"/>
      <c r="Y964" s="752"/>
      <c r="Z964" s="326"/>
      <c r="AA964" s="770"/>
      <c r="AB964" s="326"/>
      <c r="AC964" s="326"/>
      <c r="AD964" s="326"/>
      <c r="AE964" s="326"/>
      <c r="AF964" s="326"/>
      <c r="AG964" s="951">
        <f>Z964+AB964+AE964-AF964</f>
        <v>0</v>
      </c>
      <c r="AH964" s="964"/>
      <c r="AJ964" s="2999"/>
      <c r="AN964" s="2022" t="s">
        <v>680</v>
      </c>
    </row>
    <row r="965" spans="1:40" s="2022" customFormat="1" ht="31.5" x14ac:dyDescent="0.25">
      <c r="A965" s="2022">
        <v>1</v>
      </c>
      <c r="B965" s="35" t="s">
        <v>248</v>
      </c>
      <c r="C965" s="442"/>
      <c r="D965" s="1114"/>
      <c r="E965" s="220">
        <v>2</v>
      </c>
      <c r="F965" s="520">
        <f t="shared" si="446"/>
        <v>1</v>
      </c>
      <c r="G965" s="520">
        <v>1</v>
      </c>
      <c r="H965" s="520"/>
      <c r="I965" s="196"/>
      <c r="J965" s="196"/>
      <c r="K965" s="520"/>
      <c r="L965" s="520"/>
      <c r="M965" s="520"/>
      <c r="N965" s="153"/>
      <c r="O965" s="1083"/>
      <c r="P965" s="153"/>
      <c r="Q965" s="326"/>
      <c r="R965" s="326"/>
      <c r="S965" s="326"/>
      <c r="T965" s="326"/>
      <c r="U965" s="326"/>
      <c r="V965" s="326"/>
      <c r="W965" s="326"/>
      <c r="X965" s="326"/>
      <c r="Y965" s="752"/>
      <c r="Z965" s="326"/>
      <c r="AA965" s="770"/>
      <c r="AB965" s="326"/>
      <c r="AC965" s="326"/>
      <c r="AD965" s="326"/>
      <c r="AE965" s="326"/>
      <c r="AF965" s="326"/>
      <c r="AG965" s="951">
        <f>Z965+AB965+AE965-AF965</f>
        <v>0</v>
      </c>
      <c r="AH965" s="964"/>
      <c r="AJ965" s="2999"/>
      <c r="AN965" s="2022" t="s">
        <v>680</v>
      </c>
    </row>
    <row r="966" spans="1:40" s="2022" customFormat="1" ht="31.5" x14ac:dyDescent="0.25">
      <c r="A966" s="2022">
        <v>1</v>
      </c>
      <c r="B966" s="35" t="s">
        <v>189</v>
      </c>
      <c r="C966" s="442"/>
      <c r="D966" s="1114"/>
      <c r="E966" s="220">
        <v>10</v>
      </c>
      <c r="F966" s="520">
        <f t="shared" si="446"/>
        <v>7</v>
      </c>
      <c r="G966" s="520">
        <v>3</v>
      </c>
      <c r="H966" s="520">
        <f t="shared" ref="H966:H967" si="447">G966/F966*100</f>
        <v>42.857142857142854</v>
      </c>
      <c r="I966" s="196"/>
      <c r="J966" s="196"/>
      <c r="K966" s="520"/>
      <c r="L966" s="520"/>
      <c r="M966" s="520"/>
      <c r="N966" s="153"/>
      <c r="O966" s="1083"/>
      <c r="P966" s="153"/>
      <c r="Q966" s="326"/>
      <c r="R966" s="326"/>
      <c r="S966" s="326"/>
      <c r="T966" s="326"/>
      <c r="U966" s="326"/>
      <c r="V966" s="326"/>
      <c r="W966" s="326"/>
      <c r="X966" s="326"/>
      <c r="Y966" s="752"/>
      <c r="Z966" s="326"/>
      <c r="AA966" s="770"/>
      <c r="AB966" s="326"/>
      <c r="AC966" s="326"/>
      <c r="AD966" s="326"/>
      <c r="AE966" s="326"/>
      <c r="AF966" s="326"/>
      <c r="AG966" s="951">
        <f>Z966+AB966+AE966-AF966</f>
        <v>0</v>
      </c>
      <c r="AH966" s="964"/>
      <c r="AJ966" s="2999"/>
      <c r="AN966" s="2022" t="s">
        <v>680</v>
      </c>
    </row>
    <row r="967" spans="1:40" s="2022" customFormat="1" ht="15.75" x14ac:dyDescent="0.25">
      <c r="A967" s="2022">
        <v>1</v>
      </c>
      <c r="B967" s="35" t="s">
        <v>636</v>
      </c>
      <c r="C967" s="442"/>
      <c r="D967" s="1114"/>
      <c r="E967" s="220">
        <v>10</v>
      </c>
      <c r="F967" s="520">
        <f t="shared" si="446"/>
        <v>7</v>
      </c>
      <c r="G967" s="520"/>
      <c r="H967" s="520">
        <f t="shared" si="447"/>
        <v>0</v>
      </c>
      <c r="I967" s="196"/>
      <c r="J967" s="196"/>
      <c r="K967" s="520"/>
      <c r="L967" s="520"/>
      <c r="M967" s="520"/>
      <c r="N967" s="153"/>
      <c r="O967" s="1083"/>
      <c r="P967" s="153"/>
      <c r="Q967" s="326"/>
      <c r="R967" s="326"/>
      <c r="S967" s="326"/>
      <c r="T967" s="326"/>
      <c r="U967" s="326"/>
      <c r="V967" s="326"/>
      <c r="W967" s="326"/>
      <c r="X967" s="326"/>
      <c r="Y967" s="752"/>
      <c r="Z967" s="326"/>
      <c r="AA967" s="770"/>
      <c r="AB967" s="326"/>
      <c r="AC967" s="326"/>
      <c r="AD967" s="326"/>
      <c r="AE967" s="326"/>
      <c r="AF967" s="326"/>
      <c r="AG967" s="951">
        <f>Z967+AB967+AE967-AF967</f>
        <v>0</v>
      </c>
      <c r="AH967" s="964"/>
      <c r="AJ967" s="2999"/>
      <c r="AN967" s="2022" t="s">
        <v>680</v>
      </c>
    </row>
    <row r="968" spans="1:40" s="2022" customFormat="1" x14ac:dyDescent="0.25">
      <c r="A968" s="2022">
        <v>1</v>
      </c>
      <c r="B968" s="1022" t="s">
        <v>209</v>
      </c>
      <c r="C968" s="442"/>
      <c r="D968" s="1114"/>
      <c r="E968" s="220">
        <f>SUM(E964:E967)</f>
        <v>24</v>
      </c>
      <c r="F968" s="520">
        <f t="shared" ref="F968:G968" si="448">SUM(F964:F967)</f>
        <v>16</v>
      </c>
      <c r="G968" s="520">
        <f t="shared" si="448"/>
        <v>4</v>
      </c>
      <c r="H968" s="520">
        <f>G968/F968*100</f>
        <v>25</v>
      </c>
      <c r="I968" s="196"/>
      <c r="J968" s="196"/>
      <c r="K968" s="520"/>
      <c r="L968" s="520"/>
      <c r="M968" s="520"/>
      <c r="N968" s="153"/>
      <c r="O968" s="1083"/>
      <c r="P968" s="153"/>
      <c r="Q968" s="326">
        <v>251.44993999999997</v>
      </c>
      <c r="R968" s="326">
        <v>251.44993999999997</v>
      </c>
      <c r="S968" s="326">
        <v>257.73617333333334</v>
      </c>
      <c r="T968" s="326">
        <v>257.73617333333334</v>
      </c>
      <c r="U968" s="326">
        <v>257.73617333333334</v>
      </c>
      <c r="V968" s="326">
        <v>257.73617333333334</v>
      </c>
      <c r="W968" s="326">
        <v>257.73617333333334</v>
      </c>
      <c r="X968" s="326">
        <v>257.73617333333334</v>
      </c>
      <c r="Y968" s="752">
        <f>Q968/12*$B$4+(R968-Q968)/11*7+(S968-R968)/10*6+(T968-S968)/9*5+(U968-T968)/8*4+(V968-U968)/7*3+(W968-V968)/6*2+(X968-W968)/5*1</f>
        <v>171.40503333333334</v>
      </c>
      <c r="Z968" s="326">
        <f t="shared" ref="Z968" si="449">AF968-AE968-AB968</f>
        <v>59.537999999999997</v>
      </c>
      <c r="AA968" s="770"/>
      <c r="AB968" s="326"/>
      <c r="AC968" s="326">
        <f>Z968-Y968</f>
        <v>-111.86703333333334</v>
      </c>
      <c r="AD968" s="326">
        <v>-19.973369999999999</v>
      </c>
      <c r="AE968" s="326">
        <v>0</v>
      </c>
      <c r="AF968" s="326">
        <v>59.537999999999997</v>
      </c>
      <c r="AG968" s="951">
        <f>Z968+AB968+AE968-AF968</f>
        <v>0</v>
      </c>
      <c r="AH968" s="964"/>
      <c r="AJ968" s="2999"/>
      <c r="AN968" s="2022" t="s">
        <v>680</v>
      </c>
    </row>
    <row r="969" spans="1:40" ht="15.75" thickBot="1" x14ac:dyDescent="0.3">
      <c r="A969" s="137">
        <v>1</v>
      </c>
      <c r="B969" s="2"/>
      <c r="C969" s="442"/>
      <c r="D969" s="1114"/>
      <c r="E969" s="220"/>
      <c r="F969" s="520"/>
      <c r="G969" s="520"/>
      <c r="H969" s="520"/>
      <c r="I969" s="196"/>
      <c r="J969" s="196"/>
      <c r="K969" s="520"/>
      <c r="L969" s="520"/>
      <c r="M969" s="520"/>
      <c r="N969" s="153"/>
      <c r="O969" s="1083"/>
      <c r="P969" s="153"/>
      <c r="Q969" s="326"/>
      <c r="R969" s="326"/>
      <c r="S969" s="326"/>
      <c r="T969" s="326"/>
      <c r="U969" s="326"/>
      <c r="V969" s="326"/>
      <c r="W969" s="326"/>
      <c r="X969" s="326"/>
      <c r="Y969" s="752"/>
      <c r="Z969" s="326">
        <f t="shared" si="445"/>
        <v>0</v>
      </c>
      <c r="AA969" s="770"/>
      <c r="AB969" s="326"/>
      <c r="AC969" s="326"/>
      <c r="AD969" s="326"/>
      <c r="AE969" s="326"/>
      <c r="AF969" s="326"/>
      <c r="AG969" s="951">
        <f>Z969+AB969+AE969-AF969</f>
        <v>0</v>
      </c>
      <c r="AH969" s="964"/>
      <c r="AJ969" s="2999"/>
      <c r="AN969" s="2022" t="s">
        <v>680</v>
      </c>
    </row>
    <row r="970" spans="1:40" ht="15.75" thickBot="1" x14ac:dyDescent="0.3">
      <c r="A970" s="137">
        <v>1</v>
      </c>
      <c r="B970" s="1515" t="s">
        <v>277</v>
      </c>
      <c r="C970" s="1515"/>
      <c r="D970" s="1515"/>
      <c r="E970" s="227"/>
      <c r="F970" s="703"/>
      <c r="G970" s="703"/>
      <c r="H970" s="703"/>
      <c r="I970" s="1322"/>
      <c r="J970" s="1322"/>
      <c r="K970" s="703"/>
      <c r="L970" s="703"/>
      <c r="M970" s="703">
        <f>SUM(M963,M957,M943)</f>
        <v>42244</v>
      </c>
      <c r="N970" s="703"/>
      <c r="O970" s="703"/>
      <c r="P970" s="703"/>
      <c r="Q970" s="332">
        <f t="shared" ref="Q970:V970" si="450">SUM(Q963,Q957,Q943,Q968)</f>
        <v>498406.96646500501</v>
      </c>
      <c r="R970" s="332">
        <f t="shared" si="450"/>
        <v>498406.96646500501</v>
      </c>
      <c r="S970" s="332">
        <f t="shared" si="450"/>
        <v>499005.20771683333</v>
      </c>
      <c r="T970" s="332">
        <f t="shared" si="450"/>
        <v>499005.20771683333</v>
      </c>
      <c r="U970" s="332">
        <f t="shared" si="450"/>
        <v>499005.20771683333</v>
      </c>
      <c r="V970" s="332">
        <f t="shared" si="450"/>
        <v>499005.20771683333</v>
      </c>
      <c r="W970" s="332">
        <f t="shared" ref="W970:X970" si="451">SUM(W963,W957,W943,W968)</f>
        <v>501337.6084353333</v>
      </c>
      <c r="X970" s="332">
        <f t="shared" si="451"/>
        <v>505879.98486454441</v>
      </c>
      <c r="Y970" s="753">
        <f t="shared" ref="Y970:AF970" si="452">SUM(Y963,Y957,Y943,Y968)</f>
        <v>334316.19791977579</v>
      </c>
      <c r="Z970" s="332">
        <f t="shared" si="452"/>
        <v>340973.81234000006</v>
      </c>
      <c r="AA970" s="775">
        <f t="shared" si="452"/>
        <v>0</v>
      </c>
      <c r="AB970" s="156">
        <f t="shared" si="452"/>
        <v>103.06508999999994</v>
      </c>
      <c r="AC970" s="332">
        <f t="shared" si="452"/>
        <v>6657.6144202242585</v>
      </c>
      <c r="AD970" s="332">
        <f t="shared" si="452"/>
        <v>-336.00822999999997</v>
      </c>
      <c r="AE970" s="332">
        <f t="shared" si="452"/>
        <v>-1425.9839300000001</v>
      </c>
      <c r="AF970" s="332">
        <f t="shared" si="452"/>
        <v>339650.89350000006</v>
      </c>
      <c r="AG970" s="951">
        <f>Z970+AB970+AE970-AF970</f>
        <v>0</v>
      </c>
      <c r="AH970" s="951">
        <f>Z970+AB970+AE970-AF970</f>
        <v>0</v>
      </c>
      <c r="AJ970" s="2999">
        <f>Z970+AB970+AE970-AF970</f>
        <v>0</v>
      </c>
      <c r="AK970" s="137">
        <f>AF970*1000-AJ970</f>
        <v>339650893.50000006</v>
      </c>
      <c r="AN970" s="2022" t="s">
        <v>680</v>
      </c>
    </row>
    <row r="971" spans="1:40" x14ac:dyDescent="0.25">
      <c r="A971" s="137">
        <v>1</v>
      </c>
      <c r="B971" s="1516"/>
      <c r="C971" s="1516"/>
      <c r="D971" s="1516"/>
      <c r="E971" s="239"/>
      <c r="F971" s="831"/>
      <c r="G971" s="831"/>
      <c r="H971" s="831"/>
      <c r="I971" s="1346"/>
      <c r="J971" s="1346"/>
      <c r="K971" s="831"/>
      <c r="L971" s="831"/>
      <c r="M971" s="831"/>
      <c r="N971" s="831"/>
      <c r="O971" s="831"/>
      <c r="P971" s="831"/>
      <c r="Q971" s="325"/>
      <c r="R971" s="325"/>
      <c r="S971" s="325"/>
      <c r="T971" s="325"/>
      <c r="U971" s="325"/>
      <c r="V971" s="325"/>
      <c r="W971" s="325"/>
      <c r="X971" s="325"/>
      <c r="Y971" s="751"/>
      <c r="Z971" s="325">
        <f>AF971-AE971-AB971</f>
        <v>0</v>
      </c>
      <c r="AA971" s="773"/>
      <c r="AB971" s="325"/>
      <c r="AC971" s="325"/>
      <c r="AD971" s="325"/>
      <c r="AE971" s="325"/>
      <c r="AF971" s="325"/>
      <c r="AG971" s="951">
        <f>Z971+AB971+AE971-AF971</f>
        <v>0</v>
      </c>
      <c r="AH971" s="964"/>
      <c r="AJ971" s="2999">
        <f>Z971+AB971+AE971-AF971</f>
        <v>0</v>
      </c>
      <c r="AK971" s="137">
        <f>AF971*1000-AJ971</f>
        <v>0</v>
      </c>
      <c r="AN971" s="137" t="s">
        <v>681</v>
      </c>
    </row>
    <row r="972" spans="1:40" ht="57.75" x14ac:dyDescent="0.25">
      <c r="A972" s="137">
        <v>1</v>
      </c>
      <c r="B972" s="955" t="s">
        <v>701</v>
      </c>
      <c r="C972" s="955"/>
      <c r="D972" s="701"/>
      <c r="E972" s="222"/>
      <c r="F972" s="187"/>
      <c r="G972" s="187"/>
      <c r="H972" s="187"/>
      <c r="I972" s="824"/>
      <c r="J972" s="824"/>
      <c r="K972" s="187"/>
      <c r="L972" s="187"/>
      <c r="M972" s="187"/>
      <c r="N972" s="187"/>
      <c r="O972" s="187"/>
      <c r="P972" s="187"/>
      <c r="Q972" s="326" t="s">
        <v>72</v>
      </c>
      <c r="R972" s="326" t="s">
        <v>72</v>
      </c>
      <c r="S972" s="326" t="s">
        <v>72</v>
      </c>
      <c r="T972" s="326" t="s">
        <v>72</v>
      </c>
      <c r="U972" s="326" t="s">
        <v>72</v>
      </c>
      <c r="V972" s="326" t="s">
        <v>72</v>
      </c>
      <c r="W972" s="326" t="s">
        <v>72</v>
      </c>
      <c r="X972" s="326" t="s">
        <v>72</v>
      </c>
      <c r="Y972" s="752" t="s">
        <v>72</v>
      </c>
      <c r="Z972" s="326"/>
      <c r="AA972" s="770"/>
      <c r="AB972" s="326"/>
      <c r="AC972" s="326" t="s">
        <v>72</v>
      </c>
      <c r="AD972" s="326"/>
      <c r="AE972" s="326"/>
      <c r="AF972" s="326" t="s">
        <v>72</v>
      </c>
      <c r="AG972" s="951" t="e">
        <f>Z972+AB972+AE972-AF972</f>
        <v>#VALUE!</v>
      </c>
      <c r="AH972" s="964"/>
      <c r="AJ972" s="2999" t="e">
        <f>Z972+AB972+AE972-AF972</f>
        <v>#VALUE!</v>
      </c>
      <c r="AK972" s="137" t="e">
        <f>AF972*1000-AJ972</f>
        <v>#VALUE!</v>
      </c>
      <c r="AN972" s="2022" t="s">
        <v>681</v>
      </c>
    </row>
    <row r="973" spans="1:40" x14ac:dyDescent="0.25">
      <c r="A973" s="137">
        <v>1</v>
      </c>
      <c r="B973" s="1351" t="s">
        <v>5</v>
      </c>
      <c r="C973" s="1352"/>
      <c r="D973" s="1351"/>
      <c r="E973" s="222"/>
      <c r="F973" s="187"/>
      <c r="G973" s="187"/>
      <c r="H973" s="187"/>
      <c r="I973" s="824"/>
      <c r="J973" s="824"/>
      <c r="K973" s="187"/>
      <c r="L973" s="187"/>
      <c r="M973" s="187"/>
      <c r="N973" s="187"/>
      <c r="O973" s="187"/>
      <c r="P973" s="187"/>
      <c r="Q973" s="326"/>
      <c r="R973" s="326"/>
      <c r="S973" s="326"/>
      <c r="T973" s="326"/>
      <c r="U973" s="326"/>
      <c r="V973" s="326"/>
      <c r="W973" s="326"/>
      <c r="X973" s="326"/>
      <c r="Y973" s="752"/>
      <c r="Z973" s="326">
        <f>AF973-AE973-AB973</f>
        <v>0</v>
      </c>
      <c r="AA973" s="770"/>
      <c r="AB973" s="326"/>
      <c r="AC973" s="326"/>
      <c r="AD973" s="326"/>
      <c r="AE973" s="326"/>
      <c r="AF973" s="326"/>
      <c r="AG973" s="951">
        <f>Z973+AB973+AE973-AF973</f>
        <v>0</v>
      </c>
      <c r="AH973" s="964"/>
      <c r="AJ973" s="2999">
        <f>Z973+AB973+AE973-AF973</f>
        <v>0</v>
      </c>
      <c r="AK973" s="137">
        <f>AF973*1000-AJ973</f>
        <v>0</v>
      </c>
      <c r="AN973" s="2022" t="s">
        <v>681</v>
      </c>
    </row>
    <row r="974" spans="1:40" x14ac:dyDescent="0.25">
      <c r="A974" s="137">
        <v>1</v>
      </c>
      <c r="B974" s="3" t="s">
        <v>64</v>
      </c>
      <c r="C974" s="962" t="s">
        <v>256</v>
      </c>
      <c r="D974" s="187">
        <v>320</v>
      </c>
      <c r="E974" s="222">
        <v>1793</v>
      </c>
      <c r="F974" s="123">
        <f t="shared" ref="F974" si="453">ROUND(E974/12*$B$4,0)</f>
        <v>1195</v>
      </c>
      <c r="G974" s="123">
        <v>940</v>
      </c>
      <c r="H974" s="123">
        <f>G974/F974*100</f>
        <v>78.661087866108787</v>
      </c>
      <c r="I974" s="824">
        <v>11.6</v>
      </c>
      <c r="J974" s="152">
        <f>M974/G974</f>
        <v>8.4170212765957455</v>
      </c>
      <c r="K974" s="153">
        <f>ROUND(E974*I974,0)</f>
        <v>20799</v>
      </c>
      <c r="L974" s="153">
        <f>ROUND(K974/12*$B$4,0)</f>
        <v>13866</v>
      </c>
      <c r="M974" s="153">
        <v>7912</v>
      </c>
      <c r="N974" s="153">
        <f>M974/L974*100</f>
        <v>57.060435597865279</v>
      </c>
      <c r="O974" s="1014">
        <f>ROUND(K974/D974,0)</f>
        <v>65</v>
      </c>
      <c r="P974" s="153">
        <f>M974/$B$4*12/O974</f>
        <v>182.58461538461538</v>
      </c>
      <c r="Q974" s="326"/>
      <c r="R974" s="326"/>
      <c r="S974" s="326"/>
      <c r="T974" s="326"/>
      <c r="U974" s="326"/>
      <c r="V974" s="326"/>
      <c r="W974" s="326"/>
      <c r="X974" s="326"/>
      <c r="Y974" s="752"/>
      <c r="Z974" s="326">
        <f>AF974-AE974-AB974</f>
        <v>0</v>
      </c>
      <c r="AA974" s="770"/>
      <c r="AB974" s="326"/>
      <c r="AC974" s="326"/>
      <c r="AD974" s="326"/>
      <c r="AE974" s="326"/>
      <c r="AF974" s="326"/>
      <c r="AG974" s="951">
        <f>Z974+AB974+AE974-AF974</f>
        <v>0</v>
      </c>
      <c r="AH974" s="964"/>
      <c r="AJ974" s="2999">
        <f>Z974+AB974+AE974-AF974</f>
        <v>0</v>
      </c>
      <c r="AK974" s="137">
        <f>AF974*1000-AJ974</f>
        <v>0</v>
      </c>
      <c r="AN974" s="2022" t="s">
        <v>681</v>
      </c>
    </row>
    <row r="975" spans="1:40" x14ac:dyDescent="0.25">
      <c r="A975" s="137">
        <v>1</v>
      </c>
      <c r="B975" s="1010" t="s">
        <v>7</v>
      </c>
      <c r="C975" s="1009"/>
      <c r="D975" s="1010"/>
      <c r="E975" s="229">
        <f>SUM(E974:E974)</f>
        <v>1793</v>
      </c>
      <c r="F975" s="1381">
        <f>SUM(F974:F974)</f>
        <v>1195</v>
      </c>
      <c r="G975" s="1381">
        <f>SUM(G974:G974)</f>
        <v>940</v>
      </c>
      <c r="H975" s="1381">
        <f>G975/F975*100</f>
        <v>78.661087866108787</v>
      </c>
      <c r="I975" s="8">
        <f>IF(E975=0,0,K975/E975)</f>
        <v>11.600111544896821</v>
      </c>
      <c r="J975" s="8">
        <f>M975/G975</f>
        <v>8.4170212765957455</v>
      </c>
      <c r="K975" s="1381">
        <f>SUM(K974:K974)</f>
        <v>20799</v>
      </c>
      <c r="L975" s="1381">
        <f>SUM(L974:L974)</f>
        <v>13866</v>
      </c>
      <c r="M975" s="1381">
        <f>SUM(M974:M974)</f>
        <v>7912</v>
      </c>
      <c r="N975" s="1059">
        <f>M975/L975*100</f>
        <v>57.060435597865279</v>
      </c>
      <c r="O975" s="181">
        <f>SUM(O974:O974)</f>
        <v>65</v>
      </c>
      <c r="P975" s="1059">
        <f>M975/$B$4*12/O975</f>
        <v>182.58461538461538</v>
      </c>
      <c r="Q975" s="324">
        <v>69233.908715252808</v>
      </c>
      <c r="R975" s="324">
        <v>69233.908715252808</v>
      </c>
      <c r="S975" s="324">
        <v>70748.069769330468</v>
      </c>
      <c r="T975" s="324">
        <v>70748.069769330468</v>
      </c>
      <c r="U975" s="324">
        <v>70748.069769330468</v>
      </c>
      <c r="V975" s="324">
        <v>70748.069769330468</v>
      </c>
      <c r="W975" s="324">
        <v>70748.069769330468</v>
      </c>
      <c r="X975" s="324">
        <v>70748.069769330468</v>
      </c>
      <c r="Y975" s="875">
        <f t="shared" ref="Y975:Y976" si="454">Q975/12*$B$4+(R975-Q975)/11*7+(S975-R975)/10*6+(T975-S975)/9*5+(U975-T975)/8*4+(V975-U975)/7*3+(W975-V975)/6*2+(X975-W975)/5*1</f>
        <v>47064.435775948463</v>
      </c>
      <c r="Z975" s="324">
        <f>AF975-AE975-AB975</f>
        <v>39346.631269999998</v>
      </c>
      <c r="AA975" s="774"/>
      <c r="AB975" s="324"/>
      <c r="AC975" s="324">
        <f>Z975-Y975</f>
        <v>-7717.8045059484648</v>
      </c>
      <c r="AD975" s="324"/>
      <c r="AE975" s="324">
        <v>-104.27951000000002</v>
      </c>
      <c r="AF975" s="324">
        <v>39242.351759999998</v>
      </c>
      <c r="AG975" s="951">
        <f>Z975+AB975+AE975-AF975</f>
        <v>0</v>
      </c>
      <c r="AH975" s="964"/>
      <c r="AJ975" s="2999">
        <f>Z975+AB975+AE975-AF975</f>
        <v>0</v>
      </c>
      <c r="AK975" s="137">
        <f>AF975*1000-AJ975</f>
        <v>39242351.759999998</v>
      </c>
      <c r="AN975" s="2022" t="s">
        <v>681</v>
      </c>
    </row>
    <row r="976" spans="1:40" ht="28.5" customHeight="1" x14ac:dyDescent="0.25">
      <c r="A976" s="137">
        <v>1</v>
      </c>
      <c r="B976" s="486" t="s">
        <v>324</v>
      </c>
      <c r="C976" s="428"/>
      <c r="D976" s="121"/>
      <c r="E976" s="239"/>
      <c r="F976" s="140"/>
      <c r="G976" s="140"/>
      <c r="H976" s="140"/>
      <c r="I976" s="1342"/>
      <c r="J976" s="1342"/>
      <c r="K976" s="1343"/>
      <c r="L976" s="1343"/>
      <c r="M976" s="1343"/>
      <c r="N976" s="1343"/>
      <c r="O976" s="1343"/>
      <c r="P976" s="1343"/>
      <c r="Q976" s="325">
        <v>87165.717909999992</v>
      </c>
      <c r="R976" s="325">
        <v>87165.717909999992</v>
      </c>
      <c r="S976" s="325">
        <v>85872.932130000001</v>
      </c>
      <c r="T976" s="325">
        <v>85872.932130000001</v>
      </c>
      <c r="U976" s="325">
        <v>85872.932130000001</v>
      </c>
      <c r="V976" s="325">
        <v>85872.932130000001</v>
      </c>
      <c r="W976" s="325">
        <v>85872.932130000001</v>
      </c>
      <c r="X976" s="325">
        <v>85872.932130000001</v>
      </c>
      <c r="Y976" s="3039">
        <f t="shared" si="454"/>
        <v>57334.807138666671</v>
      </c>
      <c r="Z976" s="325">
        <f>AF976-AE976-AB976</f>
        <v>54278.458890000002</v>
      </c>
      <c r="AA976" s="773"/>
      <c r="AB976" s="325"/>
      <c r="AC976" s="325">
        <f>Z976-Y976</f>
        <v>-3056.348248666669</v>
      </c>
      <c r="AD976" s="325"/>
      <c r="AE976" s="325">
        <v>-39.892219999999995</v>
      </c>
      <c r="AF976" s="325">
        <v>54238.56667</v>
      </c>
      <c r="AG976" s="951">
        <f>Z976+AB976+AE976-AF976</f>
        <v>0</v>
      </c>
      <c r="AH976" s="964"/>
      <c r="AJ976" s="2999">
        <f>Z976+AB976+AE976-AF976</f>
        <v>0</v>
      </c>
      <c r="AK976" s="137">
        <f>AF976*1000-AJ976</f>
        <v>54238566.670000002</v>
      </c>
      <c r="AN976" s="2022" t="s">
        <v>681</v>
      </c>
    </row>
    <row r="977" spans="1:40" ht="29.25" x14ac:dyDescent="0.25">
      <c r="A977" s="137">
        <v>1</v>
      </c>
      <c r="B977" s="2017" t="s">
        <v>270</v>
      </c>
      <c r="C977" s="1517"/>
      <c r="D977" s="519"/>
      <c r="E977" s="488">
        <f>E979+E981+E980+E982+E984*10</f>
        <v>17675</v>
      </c>
      <c r="F977" s="743">
        <f t="shared" ref="F977:G977" si="455">F979+F981+F980+F982+F984*10</f>
        <v>11783</v>
      </c>
      <c r="G977" s="743">
        <f t="shared" si="455"/>
        <v>13536</v>
      </c>
      <c r="H977" s="743">
        <f>G977/F977*100</f>
        <v>114.8773656963422</v>
      </c>
      <c r="I977" s="1350"/>
      <c r="J977" s="1350"/>
      <c r="K977" s="122"/>
      <c r="L977" s="122"/>
      <c r="M977" s="122"/>
      <c r="N977" s="122"/>
      <c r="O977" s="122"/>
      <c r="P977" s="122"/>
      <c r="Q977" s="326"/>
      <c r="R977" s="326"/>
      <c r="S977" s="326"/>
      <c r="T977" s="326"/>
      <c r="U977" s="326"/>
      <c r="V977" s="326"/>
      <c r="W977" s="326"/>
      <c r="X977" s="326"/>
      <c r="Y977" s="751"/>
      <c r="Z977" s="326">
        <f>AF977-AE977-AB977</f>
        <v>0</v>
      </c>
      <c r="AA977" s="770"/>
      <c r="AB977" s="326"/>
      <c r="AC977" s="326"/>
      <c r="AD977" s="326"/>
      <c r="AE977" s="326"/>
      <c r="AF977" s="326"/>
      <c r="AG977" s="951">
        <f>Z977+AB977+AE977-AF977</f>
        <v>0</v>
      </c>
      <c r="AH977" s="964"/>
      <c r="AJ977" s="2999">
        <f>Z977+AB977+AE977-AF977</f>
        <v>0</v>
      </c>
      <c r="AK977" s="137">
        <f>AF977*1000-AJ977</f>
        <v>0</v>
      </c>
      <c r="AN977" s="2022" t="s">
        <v>681</v>
      </c>
    </row>
    <row r="978" spans="1:40" ht="30" x14ac:dyDescent="0.25">
      <c r="A978" s="137">
        <v>1</v>
      </c>
      <c r="B978" s="306" t="s">
        <v>193</v>
      </c>
      <c r="C978" s="429"/>
      <c r="D978" s="4"/>
      <c r="E978" s="488"/>
      <c r="F978" s="183"/>
      <c r="G978" s="183"/>
      <c r="H978" s="183"/>
      <c r="I978" s="1350"/>
      <c r="J978" s="1350"/>
      <c r="K978" s="122"/>
      <c r="L978" s="122"/>
      <c r="M978" s="122"/>
      <c r="N978" s="122"/>
      <c r="O978" s="122"/>
      <c r="P978" s="122"/>
      <c r="Q978" s="326"/>
      <c r="R978" s="326"/>
      <c r="S978" s="326"/>
      <c r="T978" s="326"/>
      <c r="U978" s="326"/>
      <c r="V978" s="326"/>
      <c r="W978" s="326"/>
      <c r="X978" s="326"/>
      <c r="Y978" s="752"/>
      <c r="Z978" s="326"/>
      <c r="AA978" s="770"/>
      <c r="AB978" s="326"/>
      <c r="AC978" s="326"/>
      <c r="AD978" s="326"/>
      <c r="AE978" s="326"/>
      <c r="AF978" s="326"/>
      <c r="AG978" s="951">
        <f>Z978+AB978+AE978-AF978</f>
        <v>0</v>
      </c>
      <c r="AH978" s="964"/>
      <c r="AJ978" s="2999">
        <f>Z978+AB978+AE978-AF978</f>
        <v>0</v>
      </c>
      <c r="AK978" s="137">
        <f>AF978*1000-AJ978</f>
        <v>0</v>
      </c>
      <c r="AN978" s="2022" t="s">
        <v>681</v>
      </c>
    </row>
    <row r="979" spans="1:40" ht="30" x14ac:dyDescent="0.25">
      <c r="A979" s="137">
        <v>1</v>
      </c>
      <c r="B979" s="307" t="s">
        <v>453</v>
      </c>
      <c r="C979" s="429"/>
      <c r="D979" s="4"/>
      <c r="E979" s="489">
        <v>11675</v>
      </c>
      <c r="F979" s="183">
        <f t="shared" ref="F979" si="456">ROUND(E979/12*$B$4,0)</f>
        <v>7783</v>
      </c>
      <c r="G979" s="183">
        <v>8592</v>
      </c>
      <c r="H979" s="183">
        <f>G979/F979*100</f>
        <v>110.39444944108956</v>
      </c>
      <c r="I979" s="1350"/>
      <c r="J979" s="1350"/>
      <c r="K979" s="122"/>
      <c r="L979" s="122"/>
      <c r="M979" s="122"/>
      <c r="N979" s="122"/>
      <c r="O979" s="122"/>
      <c r="P979" s="122"/>
      <c r="Q979" s="326"/>
      <c r="R979" s="326"/>
      <c r="S979" s="326"/>
      <c r="T979" s="326"/>
      <c r="U979" s="326"/>
      <c r="V979" s="326"/>
      <c r="W979" s="326"/>
      <c r="X979" s="326"/>
      <c r="Y979" s="752"/>
      <c r="Z979" s="326"/>
      <c r="AA979" s="770"/>
      <c r="AB979" s="326"/>
      <c r="AC979" s="326"/>
      <c r="AD979" s="326"/>
      <c r="AE979" s="326"/>
      <c r="AF979" s="326"/>
      <c r="AG979" s="951">
        <f>Z979+AB979+AE979-AF979</f>
        <v>0</v>
      </c>
      <c r="AH979" s="964"/>
      <c r="AJ979" s="2999">
        <f>Z979+AB979+AE979-AF979</f>
        <v>0</v>
      </c>
      <c r="AK979" s="137">
        <f>AF979*1000-AJ979</f>
        <v>0</v>
      </c>
      <c r="AN979" s="2022" t="s">
        <v>681</v>
      </c>
    </row>
    <row r="980" spans="1:40" ht="60" x14ac:dyDescent="0.25">
      <c r="A980" s="137">
        <v>1</v>
      </c>
      <c r="B980" s="307" t="s">
        <v>454</v>
      </c>
      <c r="C980" s="429"/>
      <c r="D980" s="4"/>
      <c r="E980" s="488"/>
      <c r="F980" s="183"/>
      <c r="G980" s="183"/>
      <c r="H980" s="183"/>
      <c r="I980" s="1350"/>
      <c r="J980" s="1350"/>
      <c r="K980" s="122"/>
      <c r="L980" s="122"/>
      <c r="M980" s="122"/>
      <c r="N980" s="122"/>
      <c r="O980" s="122"/>
      <c r="P980" s="122"/>
      <c r="Q980" s="326"/>
      <c r="R980" s="326"/>
      <c r="S980" s="326"/>
      <c r="T980" s="326"/>
      <c r="U980" s="326"/>
      <c r="V980" s="326"/>
      <c r="W980" s="326"/>
      <c r="X980" s="326"/>
      <c r="Y980" s="752"/>
      <c r="Z980" s="326"/>
      <c r="AA980" s="770"/>
      <c r="AB980" s="326"/>
      <c r="AC980" s="326"/>
      <c r="AD980" s="326"/>
      <c r="AE980" s="326"/>
      <c r="AF980" s="326"/>
      <c r="AG980" s="951">
        <f>Z980+AB980+AE980-AF980</f>
        <v>0</v>
      </c>
      <c r="AH980" s="964"/>
      <c r="AJ980" s="2999">
        <f>Z980+AB980+AE980-AF980</f>
        <v>0</v>
      </c>
      <c r="AK980" s="137">
        <f>AF980*1000-AJ980</f>
        <v>0</v>
      </c>
      <c r="AN980" s="2022" t="s">
        <v>681</v>
      </c>
    </row>
    <row r="981" spans="1:40" ht="45" x14ac:dyDescent="0.25">
      <c r="A981" s="137">
        <v>1</v>
      </c>
      <c r="B981" s="307" t="s">
        <v>455</v>
      </c>
      <c r="C981" s="429"/>
      <c r="D981" s="4"/>
      <c r="E981" s="489">
        <v>4650</v>
      </c>
      <c r="F981" s="183">
        <f t="shared" ref="F981:F984" si="457">ROUND(E981/12*$B$4,0)</f>
        <v>3100</v>
      </c>
      <c r="G981" s="183">
        <v>4534</v>
      </c>
      <c r="H981" s="183">
        <f t="shared" ref="H981:H988" si="458">G981/F981*100</f>
        <v>146.25806451612902</v>
      </c>
      <c r="I981" s="1350"/>
      <c r="J981" s="1350"/>
      <c r="K981" s="122"/>
      <c r="L981" s="122"/>
      <c r="M981" s="122"/>
      <c r="N981" s="122"/>
      <c r="O981" s="122"/>
      <c r="P981" s="122"/>
      <c r="Q981" s="326"/>
      <c r="R981" s="326"/>
      <c r="S981" s="326"/>
      <c r="T981" s="326"/>
      <c r="U981" s="326"/>
      <c r="V981" s="326"/>
      <c r="W981" s="326"/>
      <c r="X981" s="326"/>
      <c r="Y981" s="752"/>
      <c r="Z981" s="326"/>
      <c r="AA981" s="770"/>
      <c r="AB981" s="326"/>
      <c r="AC981" s="326"/>
      <c r="AD981" s="326"/>
      <c r="AE981" s="326"/>
      <c r="AF981" s="326"/>
      <c r="AG981" s="951">
        <f>Z981+AB981+AE981-AF981</f>
        <v>0</v>
      </c>
      <c r="AH981" s="964"/>
      <c r="AJ981" s="2999">
        <f>Z981+AB981+AE981-AF981</f>
        <v>0</v>
      </c>
      <c r="AK981" s="137">
        <f>AF981*1000-AJ981</f>
        <v>0</v>
      </c>
      <c r="AN981" s="2022" t="s">
        <v>681</v>
      </c>
    </row>
    <row r="982" spans="1:40" s="2022" customFormat="1" ht="90" x14ac:dyDescent="0.25">
      <c r="A982" s="2022">
        <v>1</v>
      </c>
      <c r="B982" s="307" t="s">
        <v>456</v>
      </c>
      <c r="C982" s="429"/>
      <c r="D982" s="4"/>
      <c r="E982" s="489">
        <v>750</v>
      </c>
      <c r="F982" s="183">
        <f t="shared" si="457"/>
        <v>500</v>
      </c>
      <c r="G982" s="183"/>
      <c r="H982" s="183">
        <f t="shared" si="458"/>
        <v>0</v>
      </c>
      <c r="I982" s="1350"/>
      <c r="J982" s="1350"/>
      <c r="K982" s="122"/>
      <c r="L982" s="122"/>
      <c r="M982" s="122"/>
      <c r="N982" s="122"/>
      <c r="O982" s="122"/>
      <c r="P982" s="122"/>
      <c r="Q982" s="326"/>
      <c r="R982" s="326"/>
      <c r="S982" s="326"/>
      <c r="T982" s="326"/>
      <c r="U982" s="326"/>
      <c r="V982" s="326"/>
      <c r="W982" s="326"/>
      <c r="X982" s="326"/>
      <c r="Y982" s="752"/>
      <c r="Z982" s="326"/>
      <c r="AA982" s="770"/>
      <c r="AB982" s="326"/>
      <c r="AC982" s="326"/>
      <c r="AD982" s="326"/>
      <c r="AE982" s="326"/>
      <c r="AF982" s="326"/>
      <c r="AG982" s="951">
        <f>Z982+AB982+AE982-AF982</f>
        <v>0</v>
      </c>
      <c r="AH982" s="964"/>
      <c r="AJ982" s="2999">
        <f>Z982+AB982+AE982-AF982</f>
        <v>0</v>
      </c>
      <c r="AK982" s="2022">
        <f>AF982*1000-AJ982</f>
        <v>0</v>
      </c>
      <c r="AN982" s="2022" t="s">
        <v>681</v>
      </c>
    </row>
    <row r="983" spans="1:40" s="2022" customFormat="1" ht="43.5" x14ac:dyDescent="0.25">
      <c r="A983" s="2022">
        <v>1</v>
      </c>
      <c r="B983" s="2017" t="s">
        <v>619</v>
      </c>
      <c r="C983" s="1517"/>
      <c r="D983" s="519"/>
      <c r="E983" s="488">
        <f>E984</f>
        <v>60</v>
      </c>
      <c r="F983" s="743">
        <f t="shared" ref="F983:G983" si="459">F984</f>
        <v>40</v>
      </c>
      <c r="G983" s="743">
        <f t="shared" si="459"/>
        <v>41</v>
      </c>
      <c r="H983" s="743">
        <f t="shared" si="458"/>
        <v>102.49999999999999</v>
      </c>
      <c r="I983" s="1350"/>
      <c r="J983" s="1350"/>
      <c r="K983" s="122"/>
      <c r="L983" s="122"/>
      <c r="M983" s="122"/>
      <c r="N983" s="122"/>
      <c r="O983" s="122"/>
      <c r="P983" s="122"/>
      <c r="Q983" s="326"/>
      <c r="R983" s="326"/>
      <c r="S983" s="326"/>
      <c r="T983" s="326"/>
      <c r="U983" s="326"/>
      <c r="V983" s="326"/>
      <c r="W983" s="326"/>
      <c r="X983" s="326"/>
      <c r="Y983" s="752"/>
      <c r="Z983" s="326"/>
      <c r="AA983" s="770"/>
      <c r="AB983" s="326"/>
      <c r="AC983" s="326"/>
      <c r="AD983" s="326"/>
      <c r="AE983" s="326"/>
      <c r="AF983" s="326"/>
      <c r="AG983" s="951">
        <f>Z983+AB983+AE983-AF983</f>
        <v>0</v>
      </c>
      <c r="AH983" s="964"/>
      <c r="AJ983" s="2999">
        <f>Z983+AB983+AE983-AF983</f>
        <v>0</v>
      </c>
      <c r="AK983" s="2022">
        <f>AF983*1000-AJ983</f>
        <v>0</v>
      </c>
      <c r="AN983" s="2022" t="s">
        <v>681</v>
      </c>
    </row>
    <row r="984" spans="1:40" s="2022" customFormat="1" ht="30" x14ac:dyDescent="0.25">
      <c r="A984" s="2022">
        <v>1</v>
      </c>
      <c r="B984" s="307" t="s">
        <v>628</v>
      </c>
      <c r="C984" s="429"/>
      <c r="D984" s="4"/>
      <c r="E984" s="489">
        <v>60</v>
      </c>
      <c r="F984" s="183">
        <f t="shared" si="457"/>
        <v>40</v>
      </c>
      <c r="G984" s="183">
        <v>41</v>
      </c>
      <c r="H984" s="183">
        <f t="shared" si="458"/>
        <v>102.49999999999999</v>
      </c>
      <c r="I984" s="1350"/>
      <c r="J984" s="1350"/>
      <c r="K984" s="122"/>
      <c r="L984" s="122"/>
      <c r="M984" s="122"/>
      <c r="N984" s="122"/>
      <c r="O984" s="122"/>
      <c r="P984" s="122"/>
      <c r="Q984" s="326"/>
      <c r="R984" s="326"/>
      <c r="S984" s="326"/>
      <c r="T984" s="326"/>
      <c r="U984" s="326"/>
      <c r="V984" s="326"/>
      <c r="W984" s="326"/>
      <c r="X984" s="326"/>
      <c r="Y984" s="752"/>
      <c r="Z984" s="326"/>
      <c r="AA984" s="770"/>
      <c r="AB984" s="326"/>
      <c r="AC984" s="326"/>
      <c r="AD984" s="326"/>
      <c r="AE984" s="326"/>
      <c r="AF984" s="326"/>
      <c r="AG984" s="951">
        <f>Z984+AB984+AE984-AF984</f>
        <v>0</v>
      </c>
      <c r="AH984" s="964"/>
      <c r="AJ984" s="2999">
        <f>Z984+AB984+AE984-AF984</f>
        <v>0</v>
      </c>
      <c r="AK984" s="2022">
        <f>AF984*1000-AJ984</f>
        <v>0</v>
      </c>
      <c r="AN984" s="2022" t="s">
        <v>681</v>
      </c>
    </row>
    <row r="985" spans="1:40" ht="29.25" x14ac:dyDescent="0.25">
      <c r="A985" s="137">
        <v>1</v>
      </c>
      <c r="B985" s="281" t="s">
        <v>131</v>
      </c>
      <c r="C985" s="429"/>
      <c r="D985" s="4"/>
      <c r="E985" s="488">
        <f>E986+E987</f>
        <v>20014</v>
      </c>
      <c r="F985" s="743">
        <f t="shared" ref="F985:G985" si="460">F986+F987</f>
        <v>13342.666666666666</v>
      </c>
      <c r="G985" s="743">
        <f t="shared" si="460"/>
        <v>13010</v>
      </c>
      <c r="H985" s="743">
        <f t="shared" si="458"/>
        <v>97.506745278305189</v>
      </c>
      <c r="I985" s="1350"/>
      <c r="J985" s="1350"/>
      <c r="K985" s="122"/>
      <c r="L985" s="122"/>
      <c r="M985" s="122"/>
      <c r="N985" s="122"/>
      <c r="O985" s="122"/>
      <c r="P985" s="122"/>
      <c r="Q985" s="326"/>
      <c r="R985" s="326"/>
      <c r="S985" s="326"/>
      <c r="T985" s="326"/>
      <c r="U985" s="326"/>
      <c r="V985" s="326"/>
      <c r="W985" s="326"/>
      <c r="X985" s="326"/>
      <c r="Y985" s="752"/>
      <c r="Z985" s="326"/>
      <c r="AA985" s="770"/>
      <c r="AB985" s="326"/>
      <c r="AC985" s="326"/>
      <c r="AD985" s="326"/>
      <c r="AE985" s="326"/>
      <c r="AF985" s="326"/>
      <c r="AG985" s="951">
        <f>Z985+AB985+AE985-AF985</f>
        <v>0</v>
      </c>
      <c r="AH985" s="964"/>
      <c r="AJ985" s="2999">
        <f>Z985+AB985+AE985-AF985</f>
        <v>0</v>
      </c>
      <c r="AK985" s="137">
        <f>AF985*1000-AJ985</f>
        <v>0</v>
      </c>
      <c r="AN985" s="2022" t="s">
        <v>681</v>
      </c>
    </row>
    <row r="986" spans="1:40" x14ac:dyDescent="0.25">
      <c r="A986" s="137">
        <v>1</v>
      </c>
      <c r="B986" s="165" t="s">
        <v>222</v>
      </c>
      <c r="C986" s="429"/>
      <c r="D986" s="4"/>
      <c r="E986" s="489">
        <v>17413</v>
      </c>
      <c r="F986" s="183">
        <f>E986/12*$B$4</f>
        <v>11608.666666666666</v>
      </c>
      <c r="G986" s="183">
        <v>11088</v>
      </c>
      <c r="H986" s="183">
        <f t="shared" si="458"/>
        <v>95.514845230574863</v>
      </c>
      <c r="I986" s="1350"/>
      <c r="J986" s="1350"/>
      <c r="K986" s="122"/>
      <c r="L986" s="122"/>
      <c r="M986" s="122"/>
      <c r="N986" s="122"/>
      <c r="O986" s="122"/>
      <c r="P986" s="122"/>
      <c r="Q986" s="326"/>
      <c r="R986" s="326"/>
      <c r="S986" s="326"/>
      <c r="T986" s="326"/>
      <c r="U986" s="326"/>
      <c r="V986" s="326"/>
      <c r="W986" s="326"/>
      <c r="X986" s="326"/>
      <c r="Y986" s="752"/>
      <c r="Z986" s="326"/>
      <c r="AA986" s="770"/>
      <c r="AB986" s="326"/>
      <c r="AC986" s="326"/>
      <c r="AD986" s="326"/>
      <c r="AE986" s="326"/>
      <c r="AF986" s="326"/>
      <c r="AG986" s="951">
        <f>Z986+AB986+AE986-AF986</f>
        <v>0</v>
      </c>
      <c r="AH986" s="964"/>
      <c r="AJ986" s="2999">
        <f>Z986+AB986+AE986-AF986</f>
        <v>0</v>
      </c>
      <c r="AK986" s="137">
        <f>AF986*1000-AJ986</f>
        <v>0</v>
      </c>
      <c r="AN986" s="2022" t="s">
        <v>681</v>
      </c>
    </row>
    <row r="987" spans="1:40" ht="45" x14ac:dyDescent="0.25">
      <c r="A987" s="137">
        <v>1</v>
      </c>
      <c r="B987" s="165" t="s">
        <v>457</v>
      </c>
      <c r="C987" s="429"/>
      <c r="D987" s="4"/>
      <c r="E987" s="489">
        <v>2601</v>
      </c>
      <c r="F987" s="183">
        <f t="shared" ref="F987:F988" si="461">ROUND(E987/12*$B$4,0)</f>
        <v>1734</v>
      </c>
      <c r="G987" s="183">
        <v>1922</v>
      </c>
      <c r="H987" s="743">
        <f t="shared" si="458"/>
        <v>110.84198385236448</v>
      </c>
      <c r="I987" s="1350"/>
      <c r="J987" s="1350"/>
      <c r="K987" s="122"/>
      <c r="L987" s="122"/>
      <c r="M987" s="122"/>
      <c r="N987" s="122"/>
      <c r="O987" s="122"/>
      <c r="P987" s="122"/>
      <c r="Q987" s="326"/>
      <c r="R987" s="326"/>
      <c r="S987" s="326"/>
      <c r="T987" s="326"/>
      <c r="U987" s="326"/>
      <c r="V987" s="326"/>
      <c r="W987" s="326"/>
      <c r="X987" s="326"/>
      <c r="Y987" s="752"/>
      <c r="Z987" s="326"/>
      <c r="AA987" s="770"/>
      <c r="AB987" s="326"/>
      <c r="AC987" s="326"/>
      <c r="AD987" s="326"/>
      <c r="AE987" s="326"/>
      <c r="AF987" s="326"/>
      <c r="AG987" s="951">
        <f>Z987+AB987+AE987-AF987</f>
        <v>0</v>
      </c>
      <c r="AH987" s="964"/>
      <c r="AJ987" s="2999">
        <f>Z987+AB987+AE987-AF987</f>
        <v>0</v>
      </c>
      <c r="AK987" s="137">
        <f>AF987*1000-AJ987</f>
        <v>0</v>
      </c>
      <c r="AN987" s="2022" t="s">
        <v>681</v>
      </c>
    </row>
    <row r="988" spans="1:40" s="2022" customFormat="1" ht="29.25" x14ac:dyDescent="0.25">
      <c r="A988" s="2022">
        <v>1</v>
      </c>
      <c r="B988" s="584" t="s">
        <v>343</v>
      </c>
      <c r="C988" s="429"/>
      <c r="D988" s="4"/>
      <c r="E988" s="489">
        <v>8700</v>
      </c>
      <c r="F988" s="183">
        <f t="shared" si="461"/>
        <v>5800</v>
      </c>
      <c r="G988" s="183">
        <v>5650</v>
      </c>
      <c r="H988" s="743">
        <f t="shared" si="458"/>
        <v>97.41379310344827</v>
      </c>
      <c r="I988" s="1350"/>
      <c r="J988" s="1350"/>
      <c r="K988" s="122"/>
      <c r="L988" s="122"/>
      <c r="M988" s="122"/>
      <c r="N988" s="122"/>
      <c r="O988" s="122"/>
      <c r="P988" s="122"/>
      <c r="Q988" s="326"/>
      <c r="R988" s="326"/>
      <c r="S988" s="326"/>
      <c r="T988" s="326"/>
      <c r="U988" s="326"/>
      <c r="V988" s="326"/>
      <c r="W988" s="326"/>
      <c r="X988" s="326"/>
      <c r="Y988" s="752"/>
      <c r="Z988" s="326"/>
      <c r="AA988" s="770"/>
      <c r="AB988" s="326"/>
      <c r="AC988" s="326"/>
      <c r="AD988" s="326"/>
      <c r="AE988" s="326"/>
      <c r="AF988" s="326"/>
      <c r="AG988" s="951">
        <f>Z988+AB988+AE988-AF988</f>
        <v>0</v>
      </c>
      <c r="AH988" s="964"/>
      <c r="AJ988" s="2999">
        <f>Z988+AB988+AE988-AF988</f>
        <v>0</v>
      </c>
      <c r="AK988" s="2022">
        <f>AF988*1000-AJ988</f>
        <v>0</v>
      </c>
      <c r="AN988" s="2022" t="s">
        <v>681</v>
      </c>
    </row>
    <row r="989" spans="1:40" x14ac:dyDescent="0.25">
      <c r="A989" s="137">
        <v>1</v>
      </c>
      <c r="B989" s="465" t="s">
        <v>194</v>
      </c>
      <c r="C989" s="429"/>
      <c r="D989" s="4"/>
      <c r="E989" s="489"/>
      <c r="F989" s="183"/>
      <c r="G989" s="183"/>
      <c r="H989" s="183"/>
      <c r="I989" s="1350"/>
      <c r="J989" s="1350"/>
      <c r="K989" s="122"/>
      <c r="L989" s="122"/>
      <c r="M989" s="122"/>
      <c r="N989" s="122"/>
      <c r="O989" s="122"/>
      <c r="P989" s="122"/>
      <c r="Q989" s="326"/>
      <c r="R989" s="326"/>
      <c r="S989" s="326"/>
      <c r="T989" s="326"/>
      <c r="U989" s="326"/>
      <c r="V989" s="326"/>
      <c r="W989" s="326"/>
      <c r="X989" s="326"/>
      <c r="Y989" s="752"/>
      <c r="Z989" s="326"/>
      <c r="AA989" s="770"/>
      <c r="AB989" s="326"/>
      <c r="AC989" s="326"/>
      <c r="AD989" s="326"/>
      <c r="AE989" s="326"/>
      <c r="AF989" s="326"/>
      <c r="AG989" s="951">
        <f>Z989+AB989+AE989-AF989</f>
        <v>0</v>
      </c>
      <c r="AH989" s="964"/>
      <c r="AJ989" s="2999">
        <f>Z989+AB989+AE989-AF989</f>
        <v>0</v>
      </c>
      <c r="AK989" s="137">
        <f>AF989*1000-AJ989</f>
        <v>0</v>
      </c>
      <c r="AN989" s="2022" t="s">
        <v>681</v>
      </c>
    </row>
    <row r="990" spans="1:40" ht="47.25" x14ac:dyDescent="0.25">
      <c r="A990" s="137">
        <v>1</v>
      </c>
      <c r="B990" s="487" t="s">
        <v>468</v>
      </c>
      <c r="C990" s="1517"/>
      <c r="D990" s="519"/>
      <c r="E990" s="488">
        <f>E991+E996</f>
        <v>11269</v>
      </c>
      <c r="F990" s="522">
        <f>F991+F996</f>
        <v>7512.666666666667</v>
      </c>
      <c r="G990" s="743">
        <f>G991+G996</f>
        <v>7850</v>
      </c>
      <c r="H990" s="743">
        <f>G990/F990*100</f>
        <v>104.49019433845062</v>
      </c>
      <c r="I990" s="1350"/>
      <c r="J990" s="1350"/>
      <c r="K990" s="122"/>
      <c r="L990" s="122"/>
      <c r="M990" s="122"/>
      <c r="N990" s="122"/>
      <c r="O990" s="122"/>
      <c r="P990" s="122"/>
      <c r="Q990" s="326">
        <f t="shared" ref="Q990:AF990" si="462">Q991+Q996</f>
        <v>33935.49482</v>
      </c>
      <c r="R990" s="326">
        <f t="shared" ref="R990:S990" si="463">R991+R996</f>
        <v>33935.49482</v>
      </c>
      <c r="S990" s="326">
        <f t="shared" si="463"/>
        <v>33935.49482</v>
      </c>
      <c r="T990" s="326">
        <f t="shared" ref="T990:U990" si="464">T991+T996</f>
        <v>33935.49482</v>
      </c>
      <c r="U990" s="326">
        <f t="shared" si="464"/>
        <v>33935.49482</v>
      </c>
      <c r="V990" s="326">
        <f t="shared" ref="V990:W990" si="465">V991+V996</f>
        <v>33935.49482</v>
      </c>
      <c r="W990" s="326">
        <f t="shared" si="465"/>
        <v>33935.49482</v>
      </c>
      <c r="X990" s="326">
        <f t="shared" ref="X990" si="466">X991+X996</f>
        <v>33935.49482</v>
      </c>
      <c r="Y990" s="874">
        <f t="shared" ref="Y990" si="467">Y991+Y996</f>
        <v>22623.663213333333</v>
      </c>
      <c r="Z990" s="326">
        <f t="shared" si="462"/>
        <v>23254.69731</v>
      </c>
      <c r="AA990" s="770">
        <f t="shared" si="462"/>
        <v>0</v>
      </c>
      <c r="AB990" s="326">
        <f t="shared" si="462"/>
        <v>0</v>
      </c>
      <c r="AC990" s="326">
        <f t="shared" si="462"/>
        <v>631.03409666666676</v>
      </c>
      <c r="AD990" s="326">
        <f t="shared" si="462"/>
        <v>0</v>
      </c>
      <c r="AE990" s="326">
        <f t="shared" si="462"/>
        <v>-4.7411000000000003</v>
      </c>
      <c r="AF990" s="326">
        <f t="shared" si="462"/>
        <v>23249.95621</v>
      </c>
      <c r="AG990" s="951">
        <f>Z990+AB990+AE990-AF990</f>
        <v>0</v>
      </c>
      <c r="AH990" s="964"/>
      <c r="AJ990" s="2999">
        <f>Z990+AB990+AE990-AF990</f>
        <v>0</v>
      </c>
      <c r="AK990" s="137">
        <f>AF990*1000-AJ990</f>
        <v>23249956.210000001</v>
      </c>
      <c r="AN990" s="2022" t="s">
        <v>681</v>
      </c>
    </row>
    <row r="991" spans="1:40" s="151" customFormat="1" ht="30" x14ac:dyDescent="0.25">
      <c r="A991" s="137">
        <v>1</v>
      </c>
      <c r="B991" s="467" t="s">
        <v>271</v>
      </c>
      <c r="C991" s="429"/>
      <c r="D991" s="4"/>
      <c r="E991" s="489">
        <f>SUM(E992:E995)</f>
        <v>147</v>
      </c>
      <c r="F991" s="123">
        <f>SUM(F992:F995)</f>
        <v>98</v>
      </c>
      <c r="G991" s="183">
        <f>SUM(G992:G995)</f>
        <v>142</v>
      </c>
      <c r="H991" s="183">
        <f>G991/F991*100</f>
        <v>144.89795918367346</v>
      </c>
      <c r="I991" s="1350"/>
      <c r="J991" s="1350"/>
      <c r="K991" s="122"/>
      <c r="L991" s="122"/>
      <c r="M991" s="122"/>
      <c r="N991" s="122"/>
      <c r="O991" s="122"/>
      <c r="P991" s="122"/>
      <c r="Q991" s="326">
        <f t="shared" ref="Q991:AF991" si="468">SUM(Q992:Q995)</f>
        <v>1155.6405</v>
      </c>
      <c r="R991" s="326">
        <f t="shared" ref="R991:S991" si="469">SUM(R992:R995)</f>
        <v>1155.6405</v>
      </c>
      <c r="S991" s="326">
        <f t="shared" si="469"/>
        <v>1155.6405</v>
      </c>
      <c r="T991" s="326">
        <f t="shared" ref="T991:U991" si="470">SUM(T992:T995)</f>
        <v>1155.6405</v>
      </c>
      <c r="U991" s="326">
        <f t="shared" si="470"/>
        <v>1155.6405</v>
      </c>
      <c r="V991" s="326">
        <f t="shared" ref="V991:W991" si="471">SUM(V992:V995)</f>
        <v>1155.6405</v>
      </c>
      <c r="W991" s="326">
        <f t="shared" si="471"/>
        <v>1155.6405</v>
      </c>
      <c r="X991" s="326">
        <f t="shared" ref="X991" si="472">SUM(X992:X995)</f>
        <v>1155.6405</v>
      </c>
      <c r="Y991" s="752">
        <f>SUM(Y992:Y995)</f>
        <v>770.42699999999991</v>
      </c>
      <c r="Z991" s="327">
        <f t="shared" si="468"/>
        <v>1116.3330000000001</v>
      </c>
      <c r="AA991" s="770">
        <f t="shared" si="468"/>
        <v>0</v>
      </c>
      <c r="AB991" s="327">
        <f t="shared" si="468"/>
        <v>0</v>
      </c>
      <c r="AC991" s="327">
        <f t="shared" si="468"/>
        <v>345.90600000000001</v>
      </c>
      <c r="AD991" s="327">
        <f t="shared" si="468"/>
        <v>0</v>
      </c>
      <c r="AE991" s="326">
        <f t="shared" si="468"/>
        <v>-3.1446000000000001</v>
      </c>
      <c r="AF991" s="327">
        <f t="shared" si="468"/>
        <v>1113.1884</v>
      </c>
      <c r="AG991" s="951">
        <f>Z991+AB991+AE991-AF991</f>
        <v>0</v>
      </c>
      <c r="AH991" s="964"/>
      <c r="AJ991" s="2999">
        <f>Z991+AB991+AE991-AF991</f>
        <v>0</v>
      </c>
      <c r="AK991" s="151">
        <f>AF991*1000-AJ991</f>
        <v>1113188.3999999999</v>
      </c>
      <c r="AN991" s="2022" t="s">
        <v>681</v>
      </c>
    </row>
    <row r="992" spans="1:40" ht="30" x14ac:dyDescent="0.25">
      <c r="A992" s="137">
        <v>1</v>
      </c>
      <c r="B992" s="307" t="s">
        <v>459</v>
      </c>
      <c r="C992" s="146"/>
      <c r="D992" s="519"/>
      <c r="E992" s="488"/>
      <c r="F992" s="743"/>
      <c r="G992" s="743"/>
      <c r="H992" s="743"/>
      <c r="I992" s="1350"/>
      <c r="J992" s="1350"/>
      <c r="K992" s="122"/>
      <c r="L992" s="122"/>
      <c r="M992" s="122"/>
      <c r="N992" s="122"/>
      <c r="O992" s="122"/>
      <c r="P992" s="122"/>
      <c r="Q992" s="328"/>
      <c r="R992" s="328"/>
      <c r="S992" s="328"/>
      <c r="T992" s="328"/>
      <c r="U992" s="328"/>
      <c r="V992" s="328"/>
      <c r="W992" s="328"/>
      <c r="X992" s="328"/>
      <c r="Y992" s="752">
        <f>Q992/12*$B$4</f>
        <v>0</v>
      </c>
      <c r="Z992" s="326">
        <f>AF992-AE992-AB992</f>
        <v>0</v>
      </c>
      <c r="AA992" s="773"/>
      <c r="AB992" s="326"/>
      <c r="AC992" s="327">
        <f>Z992-Y992</f>
        <v>0</v>
      </c>
      <c r="AD992" s="326"/>
      <c r="AE992" s="328"/>
      <c r="AF992" s="326"/>
      <c r="AG992" s="951">
        <f>Z992+AB992+AE992-AF992</f>
        <v>0</v>
      </c>
      <c r="AH992" s="964"/>
      <c r="AJ992" s="2999">
        <f>Z992+AB992+AE992-AF992</f>
        <v>0</v>
      </c>
      <c r="AK992" s="137">
        <f>AF992*1000-AJ992</f>
        <v>0</v>
      </c>
      <c r="AN992" s="2022" t="s">
        <v>681</v>
      </c>
    </row>
    <row r="993" spans="1:40" ht="60" x14ac:dyDescent="0.25">
      <c r="A993" s="137">
        <v>1</v>
      </c>
      <c r="B993" s="307" t="s">
        <v>478</v>
      </c>
      <c r="C993" s="1466"/>
      <c r="D993" s="4"/>
      <c r="E993" s="488"/>
      <c r="F993" s="123"/>
      <c r="G993" s="183"/>
      <c r="H993" s="183"/>
      <c r="I993" s="1350"/>
      <c r="J993" s="1350"/>
      <c r="K993" s="122"/>
      <c r="L993" s="122"/>
      <c r="M993" s="122"/>
      <c r="N993" s="122"/>
      <c r="O993" s="122"/>
      <c r="P993" s="122"/>
      <c r="Q993" s="326"/>
      <c r="R993" s="326"/>
      <c r="S993" s="326"/>
      <c r="T993" s="326"/>
      <c r="U993" s="326"/>
      <c r="V993" s="326"/>
      <c r="W993" s="326"/>
      <c r="X993" s="326"/>
      <c r="Y993" s="751"/>
      <c r="Z993" s="325">
        <f>AF993-AE993-AB993</f>
        <v>0</v>
      </c>
      <c r="AA993" s="773"/>
      <c r="AB993" s="325"/>
      <c r="AC993" s="326"/>
      <c r="AD993" s="326"/>
      <c r="AE993" s="326"/>
      <c r="AF993" s="325"/>
      <c r="AG993" s="951">
        <f>Z993+AB993+AE993-AF993</f>
        <v>0</v>
      </c>
      <c r="AH993" s="964"/>
      <c r="AJ993" s="2999">
        <f>Z993+AB993+AE993-AF993</f>
        <v>0</v>
      </c>
      <c r="AK993" s="137">
        <f>AF993*1000-AJ993</f>
        <v>0</v>
      </c>
      <c r="AN993" s="2022" t="s">
        <v>681</v>
      </c>
    </row>
    <row r="994" spans="1:40" ht="45" x14ac:dyDescent="0.25">
      <c r="A994" s="137">
        <v>1</v>
      </c>
      <c r="B994" s="307" t="s">
        <v>462</v>
      </c>
      <c r="C994" s="429"/>
      <c r="D994" s="4"/>
      <c r="E994" s="489">
        <v>80</v>
      </c>
      <c r="F994" s="183">
        <f>E994/12*$B$4</f>
        <v>53.333333333333336</v>
      </c>
      <c r="G994" s="183">
        <v>80</v>
      </c>
      <c r="H994" s="183">
        <f>G994/F994*100</f>
        <v>150</v>
      </c>
      <c r="I994" s="1350"/>
      <c r="J994" s="1350"/>
      <c r="K994" s="122"/>
      <c r="L994" s="122"/>
      <c r="M994" s="122"/>
      <c r="N994" s="122"/>
      <c r="O994" s="122"/>
      <c r="P994" s="122"/>
      <c r="Q994" s="326">
        <v>628.91999999999996</v>
      </c>
      <c r="R994" s="326">
        <v>628.91999999999996</v>
      </c>
      <c r="S994" s="326">
        <v>628.91999999999996</v>
      </c>
      <c r="T994" s="326">
        <v>628.91999999999996</v>
      </c>
      <c r="U994" s="326">
        <v>628.91999999999996</v>
      </c>
      <c r="V994" s="326">
        <v>628.91999999999996</v>
      </c>
      <c r="W994" s="326">
        <v>628.91999999999996</v>
      </c>
      <c r="X994" s="326">
        <v>628.91999999999996</v>
      </c>
      <c r="Y994" s="752">
        <f t="shared" ref="Y994:Y995" si="473">Q994/12*$B$4+(R994-Q994)/11*7+(S994-R994)/10*6+(T994-S994)/9*5+(U994-T994)/8*4+(V994-U994)/7*3+(W994-V994)/6*2+(X994-W994)/5*1</f>
        <v>419.28</v>
      </c>
      <c r="Z994" s="326">
        <f>AF994-AE994-AB994</f>
        <v>628.91999999999996</v>
      </c>
      <c r="AA994" s="770"/>
      <c r="AB994" s="326"/>
      <c r="AC994" s="326">
        <f>Z994-Y994</f>
        <v>209.64</v>
      </c>
      <c r="AD994" s="326"/>
      <c r="AE994" s="326">
        <v>-1.5723</v>
      </c>
      <c r="AF994" s="326">
        <v>627.34769999999992</v>
      </c>
      <c r="AG994" s="951">
        <f>Z994+AB994+AE994-AF994</f>
        <v>0</v>
      </c>
      <c r="AH994" s="964"/>
      <c r="AJ994" s="2999">
        <f>Z994+AB994+AE994-AF994</f>
        <v>0</v>
      </c>
      <c r="AK994" s="137">
        <f>AF994*1000-AJ994</f>
        <v>627347.69999999995</v>
      </c>
      <c r="AN994" s="2022" t="s">
        <v>681</v>
      </c>
    </row>
    <row r="995" spans="1:40" ht="30" x14ac:dyDescent="0.25">
      <c r="A995" s="137">
        <v>1</v>
      </c>
      <c r="B995" s="307" t="s">
        <v>463</v>
      </c>
      <c r="C995" s="1467"/>
      <c r="D995" s="4"/>
      <c r="E995" s="489">
        <v>67</v>
      </c>
      <c r="F995" s="183">
        <f>E995/12*$B$4</f>
        <v>44.666666666666664</v>
      </c>
      <c r="G995" s="183">
        <v>62</v>
      </c>
      <c r="H995" s="183">
        <f>G995/F995*100</f>
        <v>138.80597014925374</v>
      </c>
      <c r="I995" s="1350"/>
      <c r="J995" s="1350"/>
      <c r="K995" s="122"/>
      <c r="L995" s="122"/>
      <c r="M995" s="122"/>
      <c r="N995" s="122"/>
      <c r="O995" s="122"/>
      <c r="P995" s="122"/>
      <c r="Q995" s="326">
        <v>526.72050000000002</v>
      </c>
      <c r="R995" s="326">
        <v>526.72050000000002</v>
      </c>
      <c r="S995" s="326">
        <v>526.72050000000002</v>
      </c>
      <c r="T995" s="326">
        <v>526.72050000000002</v>
      </c>
      <c r="U995" s="326">
        <v>526.72050000000002</v>
      </c>
      <c r="V995" s="326">
        <v>526.72050000000002</v>
      </c>
      <c r="W995" s="326">
        <v>526.72050000000002</v>
      </c>
      <c r="X995" s="326">
        <v>526.72050000000002</v>
      </c>
      <c r="Y995" s="752">
        <f t="shared" si="473"/>
        <v>351.14699999999999</v>
      </c>
      <c r="Z995" s="326">
        <f>AF995-AE995-AB995</f>
        <v>487.41300000000001</v>
      </c>
      <c r="AA995" s="770"/>
      <c r="AB995" s="326"/>
      <c r="AC995" s="326">
        <f>Z995-Y995</f>
        <v>136.26600000000002</v>
      </c>
      <c r="AD995" s="326"/>
      <c r="AE995" s="326">
        <v>-1.5723</v>
      </c>
      <c r="AF995" s="326">
        <v>485.84070000000003</v>
      </c>
      <c r="AG995" s="951">
        <f>Z995+AB995+AE995-AF995</f>
        <v>0</v>
      </c>
      <c r="AH995" s="964"/>
      <c r="AJ995" s="2999">
        <f>Z995+AB995+AE995-AF995</f>
        <v>0</v>
      </c>
      <c r="AK995" s="137">
        <f>AF995*1000-AJ995</f>
        <v>485840.7</v>
      </c>
      <c r="AN995" s="2022" t="s">
        <v>681</v>
      </c>
    </row>
    <row r="996" spans="1:40" ht="45" x14ac:dyDescent="0.25">
      <c r="A996" s="137">
        <v>1</v>
      </c>
      <c r="B996" s="467" t="s">
        <v>272</v>
      </c>
      <c r="C996" s="429"/>
      <c r="D996" s="4"/>
      <c r="E996" s="489">
        <f>SUM(E997:E999)</f>
        <v>11122</v>
      </c>
      <c r="F996" s="124">
        <f>SUM(F997:F999)</f>
        <v>7414.666666666667</v>
      </c>
      <c r="G996" s="1518">
        <f>SUM(G997:G999)</f>
        <v>7708</v>
      </c>
      <c r="H996" s="183">
        <f>G996/F996*100</f>
        <v>103.95612299946053</v>
      </c>
      <c r="I996" s="1350"/>
      <c r="J996" s="1350"/>
      <c r="K996" s="122"/>
      <c r="L996" s="122"/>
      <c r="M996" s="122"/>
      <c r="N996" s="122"/>
      <c r="O996" s="122"/>
      <c r="P996" s="122"/>
      <c r="Q996" s="326">
        <f t="shared" ref="Q996:AF996" si="474">SUM(Q997:Q999)</f>
        <v>32779.854319999999</v>
      </c>
      <c r="R996" s="326">
        <f t="shared" ref="R996:S996" si="475">SUM(R997:R999)</f>
        <v>32779.854319999999</v>
      </c>
      <c r="S996" s="326">
        <f t="shared" si="475"/>
        <v>32779.854319999999</v>
      </c>
      <c r="T996" s="326">
        <f t="shared" ref="T996:U996" si="476">SUM(T997:T999)</f>
        <v>32779.854319999999</v>
      </c>
      <c r="U996" s="326">
        <f t="shared" si="476"/>
        <v>32779.854319999999</v>
      </c>
      <c r="V996" s="326">
        <f t="shared" ref="V996:W996" si="477">SUM(V997:V999)</f>
        <v>32779.854319999999</v>
      </c>
      <c r="W996" s="326">
        <f t="shared" si="477"/>
        <v>32779.854319999999</v>
      </c>
      <c r="X996" s="326">
        <f t="shared" ref="X996" si="478">SUM(X997:X999)</f>
        <v>32779.854319999999</v>
      </c>
      <c r="Y996" s="752">
        <f t="shared" si="474"/>
        <v>21853.236213333334</v>
      </c>
      <c r="Z996" s="326">
        <f t="shared" si="474"/>
        <v>22138.364310000001</v>
      </c>
      <c r="AA996" s="770">
        <f t="shared" si="474"/>
        <v>0</v>
      </c>
      <c r="AB996" s="326">
        <f t="shared" si="474"/>
        <v>0</v>
      </c>
      <c r="AC996" s="326">
        <f t="shared" si="474"/>
        <v>285.12809666666681</v>
      </c>
      <c r="AD996" s="326">
        <f t="shared" si="474"/>
        <v>0</v>
      </c>
      <c r="AE996" s="326">
        <f t="shared" si="474"/>
        <v>-1.5965</v>
      </c>
      <c r="AF996" s="326">
        <f t="shared" si="474"/>
        <v>22136.767810000001</v>
      </c>
      <c r="AG996" s="951">
        <f>Z996+AB996+AE996-AF996</f>
        <v>0</v>
      </c>
      <c r="AH996" s="964"/>
      <c r="AJ996" s="2999">
        <f>Z996+AB996+AE996-AF996</f>
        <v>0</v>
      </c>
      <c r="AK996" s="137">
        <f>AF996*1000-AJ996</f>
        <v>22136767.810000002</v>
      </c>
      <c r="AN996" s="2022" t="s">
        <v>681</v>
      </c>
    </row>
    <row r="997" spans="1:40" ht="30" x14ac:dyDescent="0.25">
      <c r="A997" s="137">
        <v>1</v>
      </c>
      <c r="B997" s="307" t="s">
        <v>464</v>
      </c>
      <c r="C997" s="429"/>
      <c r="D997" s="4"/>
      <c r="E997" s="488"/>
      <c r="F997" s="123"/>
      <c r="G997" s="183"/>
      <c r="H997" s="183"/>
      <c r="I997" s="1350"/>
      <c r="J997" s="1350"/>
      <c r="K997" s="122"/>
      <c r="L997" s="122"/>
      <c r="M997" s="122"/>
      <c r="N997" s="122"/>
      <c r="O997" s="122"/>
      <c r="P997" s="122"/>
      <c r="Q997" s="326"/>
      <c r="R997" s="326"/>
      <c r="S997" s="326"/>
      <c r="T997" s="326"/>
      <c r="U997" s="326"/>
      <c r="V997" s="326"/>
      <c r="W997" s="326"/>
      <c r="X997" s="326"/>
      <c r="Y997" s="752"/>
      <c r="Z997" s="326">
        <f>AF997-AE997-AB997</f>
        <v>0</v>
      </c>
      <c r="AA997" s="770"/>
      <c r="AB997" s="326"/>
      <c r="AC997" s="326"/>
      <c r="AD997" s="326"/>
      <c r="AE997" s="326"/>
      <c r="AF997" s="326"/>
      <c r="AG997" s="951">
        <f>Z997+AB997+AE997-AF997</f>
        <v>0</v>
      </c>
      <c r="AH997" s="964"/>
      <c r="AJ997" s="2999">
        <f>Z997+AB997+AE997-AF997</f>
        <v>0</v>
      </c>
      <c r="AK997" s="137">
        <f>AF997*1000-AJ997</f>
        <v>0</v>
      </c>
      <c r="AN997" s="2022" t="s">
        <v>681</v>
      </c>
    </row>
    <row r="998" spans="1:40" ht="60" x14ac:dyDescent="0.25">
      <c r="A998" s="137">
        <v>1</v>
      </c>
      <c r="B998" s="307" t="s">
        <v>465</v>
      </c>
      <c r="C998" s="429"/>
      <c r="D998" s="4"/>
      <c r="E998" s="489">
        <v>8962</v>
      </c>
      <c r="F998" s="183">
        <f>E998/12*$B$4</f>
        <v>5974.666666666667</v>
      </c>
      <c r="G998" s="183">
        <v>6234</v>
      </c>
      <c r="H998" s="183">
        <f>G998/F998*100</f>
        <v>104.34054898460165</v>
      </c>
      <c r="I998" s="1350"/>
      <c r="J998" s="1350"/>
      <c r="K998" s="122"/>
      <c r="L998" s="122"/>
      <c r="M998" s="122"/>
      <c r="N998" s="122"/>
      <c r="O998" s="122"/>
      <c r="P998" s="122"/>
      <c r="Q998" s="326">
        <v>29380.662319999999</v>
      </c>
      <c r="R998" s="326">
        <v>29380.662319999999</v>
      </c>
      <c r="S998" s="326">
        <v>29380.662319999999</v>
      </c>
      <c r="T998" s="326">
        <v>29380.662319999999</v>
      </c>
      <c r="U998" s="326">
        <v>29380.662319999999</v>
      </c>
      <c r="V998" s="326">
        <v>29380.662319999999</v>
      </c>
      <c r="W998" s="326">
        <v>29380.662319999999</v>
      </c>
      <c r="X998" s="326">
        <v>29380.662319999999</v>
      </c>
      <c r="Y998" s="752">
        <f t="shared" ref="Y998:Y1000" si="479">Q998/12*$B$4+(R998-Q998)/11*7+(S998-R998)/10*6+(T998-S998)/9*5+(U998-T998)/8*4+(V998-U998)/7*3+(W998-V998)/6*2+(X998-W998)/5*1</f>
        <v>19587.108213333333</v>
      </c>
      <c r="Z998" s="326">
        <f>AF998-AE998-AB998</f>
        <v>19903.92539</v>
      </c>
      <c r="AA998" s="770"/>
      <c r="AB998" s="326"/>
      <c r="AC998" s="326">
        <f>Z998-Y998</f>
        <v>316.81717666666736</v>
      </c>
      <c r="AD998" s="326"/>
      <c r="AE998" s="326">
        <v>-1.47594</v>
      </c>
      <c r="AF998" s="326">
        <v>19902.44945</v>
      </c>
      <c r="AG998" s="951">
        <f>Z998+AB998+AE998-AF998</f>
        <v>0</v>
      </c>
      <c r="AH998" s="964"/>
      <c r="AJ998" s="2999">
        <f>Z998+AB998+AE998-AF998</f>
        <v>0</v>
      </c>
      <c r="AK998" s="137">
        <f>AF998*1000-AJ998</f>
        <v>19902449.449999999</v>
      </c>
      <c r="AN998" s="2022" t="s">
        <v>681</v>
      </c>
    </row>
    <row r="999" spans="1:40" ht="45" x14ac:dyDescent="0.25">
      <c r="A999" s="137">
        <v>1</v>
      </c>
      <c r="B999" s="307" t="s">
        <v>466</v>
      </c>
      <c r="C999" s="429"/>
      <c r="D999" s="4"/>
      <c r="E999" s="489">
        <v>2160</v>
      </c>
      <c r="F999" s="183">
        <f>E999/12*$B$4</f>
        <v>1440</v>
      </c>
      <c r="G999" s="123">
        <v>1474</v>
      </c>
      <c r="H999" s="183">
        <f>G999/F999*100</f>
        <v>102.3611111111111</v>
      </c>
      <c r="I999" s="1350"/>
      <c r="J999" s="1350"/>
      <c r="K999" s="122"/>
      <c r="L999" s="122"/>
      <c r="M999" s="122"/>
      <c r="N999" s="122"/>
      <c r="O999" s="122"/>
      <c r="P999" s="122"/>
      <c r="Q999" s="326">
        <v>3399.192</v>
      </c>
      <c r="R999" s="326">
        <v>3399.192</v>
      </c>
      <c r="S999" s="326">
        <v>3399.192</v>
      </c>
      <c r="T999" s="326">
        <v>3399.192</v>
      </c>
      <c r="U999" s="326">
        <v>3399.192</v>
      </c>
      <c r="V999" s="326">
        <v>3399.192</v>
      </c>
      <c r="W999" s="326">
        <v>3399.192</v>
      </c>
      <c r="X999" s="326">
        <v>3399.192</v>
      </c>
      <c r="Y999" s="752">
        <f t="shared" si="479"/>
        <v>2266.1280000000002</v>
      </c>
      <c r="Z999" s="326">
        <f>AF999-AE999-AB999</f>
        <v>2234.4389199999996</v>
      </c>
      <c r="AA999" s="770"/>
      <c r="AB999" s="326"/>
      <c r="AC999" s="326">
        <f>Z999-Y999</f>
        <v>-31.689080000000558</v>
      </c>
      <c r="AD999" s="326"/>
      <c r="AE999" s="326">
        <v>-0.12056</v>
      </c>
      <c r="AF999" s="326">
        <v>2234.3183599999998</v>
      </c>
      <c r="AG999" s="951">
        <f>Z999+AB999+AE999-AF999</f>
        <v>0</v>
      </c>
      <c r="AH999" s="964"/>
      <c r="AJ999" s="2999">
        <f>Z999+AB999+AE999-AF999</f>
        <v>0</v>
      </c>
      <c r="AK999" s="137">
        <f>AF999*1000-AJ999</f>
        <v>2234318.36</v>
      </c>
      <c r="AN999" s="2022" t="s">
        <v>681</v>
      </c>
    </row>
    <row r="1000" spans="1:40" ht="43.5" x14ac:dyDescent="0.25">
      <c r="A1000" s="137">
        <v>1</v>
      </c>
      <c r="B1000" s="2017" t="s">
        <v>302</v>
      </c>
      <c r="C1000" s="429"/>
      <c r="D1000" s="4"/>
      <c r="E1000" s="488">
        <f>E1001+E1002+E1007+E1008+E1006</f>
        <v>17400</v>
      </c>
      <c r="F1000" s="743">
        <f t="shared" ref="F1000:G1000" si="480">F1001+F1002+F1007+F1008+F1006</f>
        <v>11600</v>
      </c>
      <c r="G1000" s="522">
        <f t="shared" si="480"/>
        <v>14732</v>
      </c>
      <c r="H1000" s="743">
        <f>G1000/F1000*100</f>
        <v>127</v>
      </c>
      <c r="I1000" s="1350"/>
      <c r="J1000" s="1350"/>
      <c r="K1000" s="122"/>
      <c r="L1000" s="122"/>
      <c r="M1000" s="122"/>
      <c r="N1000" s="122"/>
      <c r="O1000" s="122"/>
      <c r="P1000" s="122"/>
      <c r="Q1000" s="326">
        <v>19434.084999999999</v>
      </c>
      <c r="R1000" s="326">
        <v>19434.084999999999</v>
      </c>
      <c r="S1000" s="326">
        <v>19434.084999999999</v>
      </c>
      <c r="T1000" s="326">
        <v>19434.084999999999</v>
      </c>
      <c r="U1000" s="326">
        <v>19434.084999999999</v>
      </c>
      <c r="V1000" s="326">
        <v>19434.084999999999</v>
      </c>
      <c r="W1000" s="326">
        <v>19434.084999999999</v>
      </c>
      <c r="X1000" s="326">
        <v>19434.084999999999</v>
      </c>
      <c r="Y1000" s="752">
        <f t="shared" si="479"/>
        <v>12956.056666666665</v>
      </c>
      <c r="Z1000" s="326">
        <f>AF1000-AE1000-AB1000</f>
        <v>15733.635319999999</v>
      </c>
      <c r="AA1000" s="770"/>
      <c r="AB1000" s="326"/>
      <c r="AC1000" s="326">
        <f>Z1000-Y1000</f>
        <v>2777.5786533333339</v>
      </c>
      <c r="AD1000" s="326"/>
      <c r="AE1000" s="326">
        <v>0</v>
      </c>
      <c r="AF1000" s="326">
        <v>15733.635319999999</v>
      </c>
      <c r="AG1000" s="951">
        <f>Z1000+AB1000+AE1000-AF1000</f>
        <v>0</v>
      </c>
      <c r="AH1000" s="964"/>
      <c r="AJ1000" s="2999">
        <f>Z1000+AB1000+AE1000-AF1000</f>
        <v>0</v>
      </c>
      <c r="AK1000" s="137">
        <f>AF1000*1000-AJ1000</f>
        <v>15733635.32</v>
      </c>
      <c r="AN1000" s="2022" t="s">
        <v>681</v>
      </c>
    </row>
    <row r="1001" spans="1:40" s="147" customFormat="1" x14ac:dyDescent="0.25">
      <c r="A1001" s="137">
        <v>1</v>
      </c>
      <c r="B1001" s="307" t="s">
        <v>303</v>
      </c>
      <c r="C1001" s="1517"/>
      <c r="D1001" s="519"/>
      <c r="E1001" s="490"/>
      <c r="F1001" s="522"/>
      <c r="G1001" s="522"/>
      <c r="H1001" s="743"/>
      <c r="I1001" s="1350"/>
      <c r="J1001" s="1350"/>
      <c r="K1001" s="122"/>
      <c r="L1001" s="122"/>
      <c r="M1001" s="122"/>
      <c r="N1001" s="122"/>
      <c r="O1001" s="122"/>
      <c r="P1001" s="122"/>
      <c r="Q1001" s="326"/>
      <c r="R1001" s="326"/>
      <c r="S1001" s="326"/>
      <c r="T1001" s="326"/>
      <c r="U1001" s="326"/>
      <c r="V1001" s="326"/>
      <c r="W1001" s="326"/>
      <c r="X1001" s="326"/>
      <c r="Y1001" s="752"/>
      <c r="Z1001" s="326"/>
      <c r="AA1001" s="770"/>
      <c r="AB1001" s="326"/>
      <c r="AC1001" s="326"/>
      <c r="AD1001" s="326"/>
      <c r="AE1001" s="326"/>
      <c r="AF1001" s="326"/>
      <c r="AG1001" s="951">
        <f>Z1001+AB1001+AE1001-AF1001</f>
        <v>0</v>
      </c>
      <c r="AH1001" s="964"/>
      <c r="AJ1001" s="2999">
        <f>Z1001+AB1001+AE1001-AF1001</f>
        <v>0</v>
      </c>
      <c r="AK1001" s="147">
        <f>AF1001*1000-AJ1001</f>
        <v>0</v>
      </c>
      <c r="AN1001" s="2022" t="s">
        <v>681</v>
      </c>
    </row>
    <row r="1002" spans="1:40" ht="30" x14ac:dyDescent="0.25">
      <c r="A1002" s="137">
        <v>1</v>
      </c>
      <c r="B1002" s="467" t="s">
        <v>442</v>
      </c>
      <c r="C1002" s="429"/>
      <c r="D1002" s="4"/>
      <c r="E1002" s="490">
        <f>E1003+E1005</f>
        <v>15400</v>
      </c>
      <c r="F1002" s="123">
        <f t="shared" ref="F1002:G1002" si="481">F1003+F1005</f>
        <v>10266.666666666666</v>
      </c>
      <c r="G1002" s="123">
        <f t="shared" si="481"/>
        <v>13329</v>
      </c>
      <c r="H1002" s="183">
        <f>G1002/F1002*100</f>
        <v>129.8279220779221</v>
      </c>
      <c r="I1002" s="1350"/>
      <c r="J1002" s="1350"/>
      <c r="K1002" s="122"/>
      <c r="L1002" s="122"/>
      <c r="M1002" s="122"/>
      <c r="N1002" s="122"/>
      <c r="O1002" s="122"/>
      <c r="P1002" s="122"/>
      <c r="Q1002" s="326"/>
      <c r="R1002" s="326"/>
      <c r="S1002" s="326"/>
      <c r="T1002" s="326"/>
      <c r="U1002" s="326"/>
      <c r="V1002" s="326"/>
      <c r="W1002" s="326"/>
      <c r="X1002" s="326"/>
      <c r="Y1002" s="752"/>
      <c r="Z1002" s="326"/>
      <c r="AA1002" s="770"/>
      <c r="AB1002" s="326"/>
      <c r="AC1002" s="326"/>
      <c r="AD1002" s="326"/>
      <c r="AE1002" s="326"/>
      <c r="AF1002" s="326"/>
      <c r="AG1002" s="951">
        <f>Z1002+AB1002+AE1002-AF1002</f>
        <v>0</v>
      </c>
      <c r="AH1002" s="964"/>
      <c r="AJ1002" s="2999">
        <f>Z1002+AB1002+AE1002-AF1002</f>
        <v>0</v>
      </c>
      <c r="AK1002" s="137">
        <f>AF1002*1000-AJ1002</f>
        <v>0</v>
      </c>
      <c r="AN1002" s="2022" t="s">
        <v>681</v>
      </c>
    </row>
    <row r="1003" spans="1:40" x14ac:dyDescent="0.25">
      <c r="A1003" s="137">
        <v>1</v>
      </c>
      <c r="B1003" s="307" t="s">
        <v>443</v>
      </c>
      <c r="C1003" s="429"/>
      <c r="D1003" s="4"/>
      <c r="E1003" s="2692">
        <v>14200</v>
      </c>
      <c r="F1003" s="123">
        <f t="shared" ref="F1003:F1008" si="482">E1003/12*$B$4</f>
        <v>9466.6666666666661</v>
      </c>
      <c r="G1003" s="123">
        <v>11753</v>
      </c>
      <c r="H1003" s="183">
        <f>G1003/F1003*100</f>
        <v>124.15140845070422</v>
      </c>
      <c r="I1003" s="1350"/>
      <c r="J1003" s="1350"/>
      <c r="K1003" s="122"/>
      <c r="L1003" s="122"/>
      <c r="M1003" s="122"/>
      <c r="N1003" s="122"/>
      <c r="O1003" s="122"/>
      <c r="P1003" s="122"/>
      <c r="Q1003" s="326"/>
      <c r="R1003" s="326"/>
      <c r="S1003" s="326"/>
      <c r="T1003" s="326"/>
      <c r="U1003" s="326"/>
      <c r="V1003" s="326"/>
      <c r="W1003" s="326"/>
      <c r="X1003" s="326"/>
      <c r="Y1003" s="752"/>
      <c r="Z1003" s="326"/>
      <c r="AA1003" s="770"/>
      <c r="AB1003" s="326"/>
      <c r="AC1003" s="326"/>
      <c r="AD1003" s="326"/>
      <c r="AE1003" s="326"/>
      <c r="AF1003" s="326"/>
      <c r="AG1003" s="951">
        <f>Z1003+AB1003+AE1003-AF1003</f>
        <v>0</v>
      </c>
      <c r="AH1003" s="964"/>
      <c r="AJ1003" s="2999">
        <f>Z1003+AB1003+AE1003-AF1003</f>
        <v>0</v>
      </c>
      <c r="AK1003" s="137">
        <f>AF1003*1000-AJ1003</f>
        <v>0</v>
      </c>
      <c r="AN1003" s="2022" t="s">
        <v>681</v>
      </c>
    </row>
    <row r="1004" spans="1:40" ht="30" x14ac:dyDescent="0.25">
      <c r="A1004" s="137">
        <v>1</v>
      </c>
      <c r="B1004" s="307" t="s">
        <v>444</v>
      </c>
      <c r="C1004" s="429"/>
      <c r="D1004" s="4"/>
      <c r="E1004" s="492"/>
      <c r="F1004" s="123">
        <f t="shared" si="482"/>
        <v>0</v>
      </c>
      <c r="G1004" s="123"/>
      <c r="H1004" s="183"/>
      <c r="I1004" s="1350"/>
      <c r="J1004" s="1350"/>
      <c r="K1004" s="122"/>
      <c r="L1004" s="122"/>
      <c r="M1004" s="122"/>
      <c r="N1004" s="122"/>
      <c r="O1004" s="122"/>
      <c r="P1004" s="122"/>
      <c r="Q1004" s="326"/>
      <c r="R1004" s="326"/>
      <c r="S1004" s="326"/>
      <c r="T1004" s="326"/>
      <c r="U1004" s="326"/>
      <c r="V1004" s="326"/>
      <c r="W1004" s="326"/>
      <c r="X1004" s="326"/>
      <c r="Y1004" s="752"/>
      <c r="Z1004" s="326"/>
      <c r="AA1004" s="770"/>
      <c r="AB1004" s="326"/>
      <c r="AC1004" s="326"/>
      <c r="AD1004" s="326"/>
      <c r="AE1004" s="326"/>
      <c r="AF1004" s="326"/>
      <c r="AG1004" s="951">
        <f>Z1004+AB1004+AE1004-AF1004</f>
        <v>0</v>
      </c>
      <c r="AH1004" s="964"/>
      <c r="AJ1004" s="2999">
        <f>Z1004+AB1004+AE1004-AF1004</f>
        <v>0</v>
      </c>
      <c r="AK1004" s="137">
        <f>AF1004*1000-AJ1004</f>
        <v>0</v>
      </c>
      <c r="AN1004" s="2022" t="s">
        <v>681</v>
      </c>
    </row>
    <row r="1005" spans="1:40" ht="45" x14ac:dyDescent="0.25">
      <c r="A1005" s="137">
        <v>1</v>
      </c>
      <c r="B1005" s="307" t="s">
        <v>445</v>
      </c>
      <c r="C1005" s="429"/>
      <c r="D1005" s="4"/>
      <c r="E1005" s="492">
        <v>1200</v>
      </c>
      <c r="F1005" s="123">
        <f t="shared" si="482"/>
        <v>800</v>
      </c>
      <c r="G1005" s="123">
        <v>1576</v>
      </c>
      <c r="H1005" s="183">
        <f>G1005/F1005*100</f>
        <v>197</v>
      </c>
      <c r="I1005" s="1350"/>
      <c r="J1005" s="1350"/>
      <c r="K1005" s="122"/>
      <c r="L1005" s="122"/>
      <c r="M1005" s="122"/>
      <c r="N1005" s="122"/>
      <c r="O1005" s="122"/>
      <c r="P1005" s="122"/>
      <c r="Q1005" s="326"/>
      <c r="R1005" s="326"/>
      <c r="S1005" s="326"/>
      <c r="T1005" s="326"/>
      <c r="U1005" s="326"/>
      <c r="V1005" s="326"/>
      <c r="W1005" s="326"/>
      <c r="X1005" s="326"/>
      <c r="Y1005" s="752"/>
      <c r="Z1005" s="326"/>
      <c r="AA1005" s="770"/>
      <c r="AB1005" s="326"/>
      <c r="AC1005" s="326"/>
      <c r="AD1005" s="326"/>
      <c r="AE1005" s="326"/>
      <c r="AF1005" s="326"/>
      <c r="AG1005" s="951">
        <f>Z1005+AB1005+AE1005-AF1005</f>
        <v>0</v>
      </c>
      <c r="AH1005" s="964"/>
      <c r="AJ1005" s="2999">
        <f>Z1005+AB1005+AE1005-AF1005</f>
        <v>0</v>
      </c>
      <c r="AK1005" s="137">
        <f>AF1005*1000-AJ1005</f>
        <v>0</v>
      </c>
      <c r="AN1005" s="2022" t="s">
        <v>681</v>
      </c>
    </row>
    <row r="1006" spans="1:40" ht="60" x14ac:dyDescent="0.25">
      <c r="A1006" s="137">
        <v>1</v>
      </c>
      <c r="B1006" s="307" t="s">
        <v>446</v>
      </c>
      <c r="C1006" s="429"/>
      <c r="D1006" s="4"/>
      <c r="E1006" s="492"/>
      <c r="F1006" s="123">
        <f t="shared" si="482"/>
        <v>0</v>
      </c>
      <c r="G1006" s="123"/>
      <c r="H1006" s="183"/>
      <c r="I1006" s="1350"/>
      <c r="J1006" s="1350"/>
      <c r="K1006" s="122"/>
      <c r="L1006" s="122"/>
      <c r="M1006" s="122"/>
      <c r="N1006" s="122"/>
      <c r="O1006" s="122"/>
      <c r="P1006" s="122"/>
      <c r="Q1006" s="326"/>
      <c r="R1006" s="326"/>
      <c r="S1006" s="326"/>
      <c r="T1006" s="326"/>
      <c r="U1006" s="326"/>
      <c r="V1006" s="326"/>
      <c r="W1006" s="326"/>
      <c r="X1006" s="326"/>
      <c r="Y1006" s="752"/>
      <c r="Z1006" s="326"/>
      <c r="AA1006" s="770"/>
      <c r="AB1006" s="326"/>
      <c r="AC1006" s="326"/>
      <c r="AD1006" s="326"/>
      <c r="AE1006" s="326"/>
      <c r="AF1006" s="326"/>
      <c r="AG1006" s="951">
        <f>Z1006+AB1006+AE1006-AF1006</f>
        <v>0</v>
      </c>
      <c r="AH1006" s="964"/>
      <c r="AJ1006" s="2999">
        <f>Z1006+AB1006+AE1006-AF1006</f>
        <v>0</v>
      </c>
      <c r="AK1006" s="137">
        <f>AF1006*1000-AJ1006</f>
        <v>0</v>
      </c>
      <c r="AN1006" s="2022" t="s">
        <v>681</v>
      </c>
    </row>
    <row r="1007" spans="1:40" ht="45" x14ac:dyDescent="0.25">
      <c r="A1007" s="137">
        <v>1</v>
      </c>
      <c r="B1007" s="307" t="s">
        <v>447</v>
      </c>
      <c r="C1007" s="429"/>
      <c r="D1007" s="4"/>
      <c r="E1007" s="492">
        <v>2000</v>
      </c>
      <c r="F1007" s="123">
        <f t="shared" si="482"/>
        <v>1333.3333333333333</v>
      </c>
      <c r="G1007" s="123">
        <v>1403</v>
      </c>
      <c r="H1007" s="183">
        <f>G1007/F1007*100</f>
        <v>105.22500000000001</v>
      </c>
      <c r="I1007" s="1350"/>
      <c r="J1007" s="1350"/>
      <c r="K1007" s="122"/>
      <c r="L1007" s="122"/>
      <c r="M1007" s="122"/>
      <c r="N1007" s="122"/>
      <c r="O1007" s="122"/>
      <c r="P1007" s="122"/>
      <c r="Q1007" s="326"/>
      <c r="R1007" s="326"/>
      <c r="S1007" s="326"/>
      <c r="T1007" s="326"/>
      <c r="U1007" s="326"/>
      <c r="V1007" s="326"/>
      <c r="W1007" s="326"/>
      <c r="X1007" s="326"/>
      <c r="Y1007" s="752"/>
      <c r="Z1007" s="326"/>
      <c r="AA1007" s="770"/>
      <c r="AB1007" s="326"/>
      <c r="AC1007" s="326"/>
      <c r="AD1007" s="326"/>
      <c r="AE1007" s="326"/>
      <c r="AF1007" s="326"/>
      <c r="AG1007" s="951">
        <f>Z1007+AB1007+AE1007-AF1007</f>
        <v>0</v>
      </c>
      <c r="AH1007" s="964"/>
      <c r="AJ1007" s="2999">
        <f>Z1007+AB1007+AE1007-AF1007</f>
        <v>0</v>
      </c>
      <c r="AK1007" s="137">
        <f>AF1007*1000-AJ1007</f>
        <v>0</v>
      </c>
      <c r="AN1007" s="2022" t="s">
        <v>681</v>
      </c>
    </row>
    <row r="1008" spans="1:40" ht="90" x14ac:dyDescent="0.25">
      <c r="A1008" s="137">
        <v>1</v>
      </c>
      <c r="B1008" s="306" t="s">
        <v>448</v>
      </c>
      <c r="C1008" s="429"/>
      <c r="D1008" s="4"/>
      <c r="E1008" s="490"/>
      <c r="F1008" s="123">
        <f t="shared" si="482"/>
        <v>0</v>
      </c>
      <c r="G1008" s="123"/>
      <c r="H1008" s="183"/>
      <c r="I1008" s="1350"/>
      <c r="J1008" s="1350"/>
      <c r="K1008" s="122"/>
      <c r="L1008" s="122"/>
      <c r="M1008" s="122"/>
      <c r="N1008" s="122"/>
      <c r="O1008" s="122"/>
      <c r="P1008" s="122"/>
      <c r="Q1008" s="326"/>
      <c r="R1008" s="326"/>
      <c r="S1008" s="326"/>
      <c r="T1008" s="326"/>
      <c r="U1008" s="326"/>
      <c r="V1008" s="326"/>
      <c r="W1008" s="326"/>
      <c r="X1008" s="326"/>
      <c r="Y1008" s="752"/>
      <c r="Z1008" s="326"/>
      <c r="AA1008" s="770"/>
      <c r="AB1008" s="326"/>
      <c r="AC1008" s="326"/>
      <c r="AD1008" s="326"/>
      <c r="AE1008" s="326"/>
      <c r="AF1008" s="326"/>
      <c r="AG1008" s="951">
        <f>Z1008+AB1008+AE1008-AF1008</f>
        <v>0</v>
      </c>
      <c r="AH1008" s="964"/>
      <c r="AJ1008" s="2999">
        <f>Z1008+AB1008+AE1008-AF1008</f>
        <v>0</v>
      </c>
      <c r="AK1008" s="137">
        <f>AF1008*1000-AJ1008</f>
        <v>0</v>
      </c>
      <c r="AN1008" s="2022" t="s">
        <v>681</v>
      </c>
    </row>
    <row r="1009" spans="1:40" ht="43.5" x14ac:dyDescent="0.25">
      <c r="A1009" s="137">
        <v>1</v>
      </c>
      <c r="B1009" s="519" t="s">
        <v>313</v>
      </c>
      <c r="C1009" s="429"/>
      <c r="D1009" s="4"/>
      <c r="E1009" s="242">
        <f>E1010</f>
        <v>7500</v>
      </c>
      <c r="F1009" s="522">
        <f>F1010</f>
        <v>5000</v>
      </c>
      <c r="G1009" s="522">
        <f>G1010</f>
        <v>5632</v>
      </c>
      <c r="H1009" s="743">
        <f>G1009/F1009*100</f>
        <v>112.64</v>
      </c>
      <c r="I1009" s="1350"/>
      <c r="J1009" s="1350"/>
      <c r="K1009" s="122"/>
      <c r="L1009" s="122"/>
      <c r="M1009" s="122"/>
      <c r="N1009" s="122"/>
      <c r="O1009" s="122"/>
      <c r="P1009" s="122"/>
      <c r="Q1009" s="326"/>
      <c r="R1009" s="326"/>
      <c r="S1009" s="326"/>
      <c r="T1009" s="326"/>
      <c r="U1009" s="326"/>
      <c r="V1009" s="326"/>
      <c r="W1009" s="326"/>
      <c r="X1009" s="326"/>
      <c r="Y1009" s="752"/>
      <c r="Z1009" s="326"/>
      <c r="AA1009" s="770"/>
      <c r="AB1009" s="326"/>
      <c r="AC1009" s="326"/>
      <c r="AD1009" s="326"/>
      <c r="AE1009" s="326"/>
      <c r="AF1009" s="326"/>
      <c r="AG1009" s="951">
        <f>Z1009+AB1009+AE1009-AF1009</f>
        <v>0</v>
      </c>
      <c r="AH1009" s="964"/>
      <c r="AJ1009" s="2999">
        <f>Z1009+AB1009+AE1009-AF1009</f>
        <v>0</v>
      </c>
      <c r="AK1009" s="137">
        <f>AF1009*1000-AJ1009</f>
        <v>0</v>
      </c>
      <c r="AN1009" s="2022" t="s">
        <v>681</v>
      </c>
    </row>
    <row r="1010" spans="1:40" x14ac:dyDescent="0.25">
      <c r="A1010" s="137">
        <v>1</v>
      </c>
      <c r="B1010" s="519" t="s">
        <v>319</v>
      </c>
      <c r="C1010" s="1517"/>
      <c r="D1010" s="519"/>
      <c r="E1010" s="218">
        <v>7500</v>
      </c>
      <c r="F1010" s="123">
        <f>E1010/12*$B$4</f>
        <v>5000</v>
      </c>
      <c r="G1010" s="123">
        <v>5632</v>
      </c>
      <c r="H1010" s="183">
        <f>G1010/F1010*100</f>
        <v>112.64</v>
      </c>
      <c r="I1010" s="1350"/>
      <c r="J1010" s="1350"/>
      <c r="K1010" s="122"/>
      <c r="L1010" s="122"/>
      <c r="M1010" s="122"/>
      <c r="N1010" s="122"/>
      <c r="O1010" s="122"/>
      <c r="P1010" s="122"/>
      <c r="Q1010" s="326"/>
      <c r="R1010" s="326"/>
      <c r="S1010" s="326"/>
      <c r="T1010" s="326"/>
      <c r="U1010" s="326"/>
      <c r="V1010" s="326"/>
      <c r="W1010" s="326"/>
      <c r="X1010" s="326"/>
      <c r="Y1010" s="752"/>
      <c r="Z1010" s="326"/>
      <c r="AA1010" s="770"/>
      <c r="AB1010" s="326"/>
      <c r="AC1010" s="326"/>
      <c r="AD1010" s="326"/>
      <c r="AE1010" s="326"/>
      <c r="AF1010" s="326"/>
      <c r="AG1010" s="951">
        <f>Z1010+AB1010+AE1010-AF1010</f>
        <v>0</v>
      </c>
      <c r="AH1010" s="964"/>
      <c r="AJ1010" s="2999">
        <f>Z1010+AB1010+AE1010-AF1010</f>
        <v>0</v>
      </c>
      <c r="AK1010" s="137">
        <f>AF1010*1000-AJ1010</f>
        <v>0</v>
      </c>
      <c r="AN1010" s="2022" t="s">
        <v>681</v>
      </c>
    </row>
    <row r="1011" spans="1:40" x14ac:dyDescent="0.25">
      <c r="A1011" s="137">
        <v>1</v>
      </c>
      <c r="B1011" s="4" t="s">
        <v>320</v>
      </c>
      <c r="C1011" s="1517"/>
      <c r="D1011" s="519"/>
      <c r="E1011" s="242"/>
      <c r="F1011" s="522">
        <f>ROUND(E1011/12*$B$4,0)</f>
        <v>0</v>
      </c>
      <c r="G1011" s="522"/>
      <c r="H1011" s="743"/>
      <c r="I1011" s="1350"/>
      <c r="J1011" s="1350"/>
      <c r="K1011" s="122"/>
      <c r="L1011" s="122"/>
      <c r="M1011" s="122"/>
      <c r="N1011" s="122"/>
      <c r="O1011" s="122"/>
      <c r="P1011" s="122"/>
      <c r="Q1011" s="326"/>
      <c r="R1011" s="326"/>
      <c r="S1011" s="326"/>
      <c r="T1011" s="326"/>
      <c r="U1011" s="326"/>
      <c r="V1011" s="326"/>
      <c r="W1011" s="326"/>
      <c r="X1011" s="326"/>
      <c r="Y1011" s="752"/>
      <c r="Z1011" s="326">
        <f>AF1011-AE1011-AB1011</f>
        <v>0</v>
      </c>
      <c r="AA1011" s="770"/>
      <c r="AB1011" s="326"/>
      <c r="AC1011" s="326"/>
      <c r="AD1011" s="326"/>
      <c r="AE1011" s="326"/>
      <c r="AF1011" s="326"/>
      <c r="AG1011" s="951">
        <f>Z1011+AB1011+AE1011-AF1011</f>
        <v>0</v>
      </c>
      <c r="AH1011" s="964"/>
      <c r="AJ1011" s="2999">
        <f>Z1011+AB1011+AE1011-AF1011</f>
        <v>0</v>
      </c>
      <c r="AK1011" s="137">
        <f>AF1011*1000-AJ1011</f>
        <v>0</v>
      </c>
      <c r="AN1011" s="2022" t="s">
        <v>681</v>
      </c>
    </row>
    <row r="1012" spans="1:40" x14ac:dyDescent="0.25">
      <c r="A1012" s="137">
        <v>1</v>
      </c>
      <c r="B1012" s="1472" t="s">
        <v>132</v>
      </c>
      <c r="C1012" s="995"/>
      <c r="D1012" s="2021"/>
      <c r="E1012" s="230">
        <f>SUM(E1013:E1021)</f>
        <v>25050</v>
      </c>
      <c r="F1012" s="520">
        <f>SUM(F1013:F1021)</f>
        <v>16699</v>
      </c>
      <c r="G1012" s="520">
        <f>SUM(G1013:G1021)</f>
        <v>19459</v>
      </c>
      <c r="H1012" s="741">
        <f t="shared" ref="H1012:H1021" si="483">G1012/F1012*100</f>
        <v>116.5279358045392</v>
      </c>
      <c r="I1012" s="1342"/>
      <c r="J1012" s="1350"/>
      <c r="K1012" s="1350"/>
      <c r="L1012" s="1350"/>
      <c r="M1012" s="1350"/>
      <c r="N1012" s="1342"/>
      <c r="O1012" s="1350"/>
      <c r="P1012" s="1350"/>
      <c r="Q1012" s="359">
        <v>7795.5050000000001</v>
      </c>
      <c r="R1012" s="359">
        <v>7795.5050000000001</v>
      </c>
      <c r="S1012" s="359">
        <v>7795.5050000000001</v>
      </c>
      <c r="T1012" s="359">
        <v>7795.5050000000001</v>
      </c>
      <c r="U1012" s="359">
        <v>7795.5050000000001</v>
      </c>
      <c r="V1012" s="359">
        <v>7795.5050000000001</v>
      </c>
      <c r="W1012" s="359">
        <v>7795.5050000000001</v>
      </c>
      <c r="X1012" s="359">
        <v>7795.5050000000001</v>
      </c>
      <c r="Y1012" s="874">
        <f>Q1012/12*$B$4+(R1012-Q1012)/11*7+(S1012-R1012)/10*6+(T1012-S1012)/9*5+(U1012-T1012)/8*4+(V1012-U1012)/7*3+(W1012-V1012)/6*2+(X1012-W1012)/5*1</f>
        <v>5197.0033333333331</v>
      </c>
      <c r="Z1012" s="359">
        <f>AF1012-AE1012-AB1012</f>
        <v>5940.3487299999997</v>
      </c>
      <c r="AA1012" s="928"/>
      <c r="AB1012" s="359"/>
      <c r="AC1012" s="359">
        <f>Z1012-Y1012</f>
        <v>743.3453966666666</v>
      </c>
      <c r="AD1012" s="359">
        <v>-7.7572000000000001</v>
      </c>
      <c r="AE1012" s="359">
        <v>-0.74073</v>
      </c>
      <c r="AF1012" s="359">
        <v>5939.6079999999993</v>
      </c>
      <c r="AG1012" s="951">
        <f>Z1012+AB1012+AE1012-AF1012</f>
        <v>0</v>
      </c>
      <c r="AH1012" s="964"/>
      <c r="AJ1012" s="2999">
        <f>Z1012+AB1012+AE1012-AF1012</f>
        <v>0</v>
      </c>
      <c r="AK1012" s="137">
        <f>AF1012*1000-AJ1012</f>
        <v>5939607.9999999991</v>
      </c>
      <c r="AN1012" s="2022" t="s">
        <v>681</v>
      </c>
    </row>
    <row r="1013" spans="1:40" ht="30" x14ac:dyDescent="0.25">
      <c r="A1013" s="137">
        <v>1</v>
      </c>
      <c r="B1013" s="497" t="s">
        <v>116</v>
      </c>
      <c r="C1013" s="1471"/>
      <c r="D1013" s="2021"/>
      <c r="E1013" s="239">
        <v>12000</v>
      </c>
      <c r="F1013" s="187">
        <f t="shared" ref="F1013:F1021" si="484">ROUND(E1013/12*$B$4,0)</f>
        <v>8000</v>
      </c>
      <c r="G1013" s="187">
        <v>10320</v>
      </c>
      <c r="H1013" s="831">
        <f t="shared" si="483"/>
        <v>129</v>
      </c>
      <c r="I1013" s="1342"/>
      <c r="J1013" s="1350"/>
      <c r="K1013" s="1350"/>
      <c r="L1013" s="1350"/>
      <c r="M1013" s="1350"/>
      <c r="N1013" s="1342"/>
      <c r="O1013" s="1350"/>
      <c r="P1013" s="1350"/>
      <c r="Q1013" s="359"/>
      <c r="R1013" s="359"/>
      <c r="S1013" s="359"/>
      <c r="T1013" s="359"/>
      <c r="U1013" s="359"/>
      <c r="V1013" s="359"/>
      <c r="W1013" s="359"/>
      <c r="X1013" s="359"/>
      <c r="Y1013" s="881"/>
      <c r="Z1013" s="359"/>
      <c r="AA1013" s="928"/>
      <c r="AB1013" s="359"/>
      <c r="AC1013" s="359"/>
      <c r="AD1013" s="359"/>
      <c r="AE1013" s="359"/>
      <c r="AF1013" s="359"/>
      <c r="AG1013" s="951">
        <f>Z1013+AB1013+AE1013-AF1013</f>
        <v>0</v>
      </c>
      <c r="AH1013" s="964"/>
      <c r="AJ1013" s="2999">
        <f>Z1013+AB1013+AE1013-AF1013</f>
        <v>0</v>
      </c>
      <c r="AK1013" s="137">
        <f>AF1013*1000-AJ1013</f>
        <v>0</v>
      </c>
      <c r="AN1013" s="2022" t="s">
        <v>681</v>
      </c>
    </row>
    <row r="1014" spans="1:40" x14ac:dyDescent="0.25">
      <c r="A1014" s="137">
        <v>1</v>
      </c>
      <c r="B1014" s="498" t="s">
        <v>62</v>
      </c>
      <c r="C1014" s="1471"/>
      <c r="D1014" s="2021"/>
      <c r="E1014" s="239">
        <v>4500</v>
      </c>
      <c r="F1014" s="187">
        <f t="shared" si="484"/>
        <v>3000</v>
      </c>
      <c r="G1014" s="187">
        <v>3226</v>
      </c>
      <c r="H1014" s="831">
        <f t="shared" si="483"/>
        <v>107.53333333333333</v>
      </c>
      <c r="I1014" s="1342"/>
      <c r="J1014" s="1350"/>
      <c r="K1014" s="1350"/>
      <c r="L1014" s="1350"/>
      <c r="M1014" s="1350"/>
      <c r="N1014" s="1342"/>
      <c r="O1014" s="1350"/>
      <c r="P1014" s="1350"/>
      <c r="Q1014" s="359"/>
      <c r="R1014" s="359"/>
      <c r="S1014" s="359"/>
      <c r="T1014" s="359"/>
      <c r="U1014" s="359"/>
      <c r="V1014" s="359"/>
      <c r="W1014" s="359"/>
      <c r="X1014" s="359"/>
      <c r="Y1014" s="881"/>
      <c r="Z1014" s="359"/>
      <c r="AA1014" s="928"/>
      <c r="AB1014" s="359"/>
      <c r="AC1014" s="359"/>
      <c r="AD1014" s="359"/>
      <c r="AE1014" s="359"/>
      <c r="AF1014" s="359"/>
      <c r="AG1014" s="951">
        <f>Z1014+AB1014+AE1014-AF1014</f>
        <v>0</v>
      </c>
      <c r="AH1014" s="964"/>
      <c r="AJ1014" s="2999">
        <f>Z1014+AB1014+AE1014-AF1014</f>
        <v>0</v>
      </c>
      <c r="AK1014" s="137">
        <f>AF1014*1000-AJ1014</f>
        <v>0</v>
      </c>
      <c r="AN1014" s="2022" t="s">
        <v>681</v>
      </c>
    </row>
    <row r="1015" spans="1:40" x14ac:dyDescent="0.25">
      <c r="A1015" s="137">
        <v>1</v>
      </c>
      <c r="B1015" s="498" t="s">
        <v>87</v>
      </c>
      <c r="C1015" s="1471"/>
      <c r="D1015" s="2021"/>
      <c r="E1015" s="239">
        <v>3700</v>
      </c>
      <c r="F1015" s="187">
        <f t="shared" si="484"/>
        <v>2467</v>
      </c>
      <c r="G1015" s="187">
        <v>2120</v>
      </c>
      <c r="H1015" s="831">
        <f t="shared" si="483"/>
        <v>85.934333198216464</v>
      </c>
      <c r="I1015" s="1342"/>
      <c r="J1015" s="1350"/>
      <c r="K1015" s="1350"/>
      <c r="L1015" s="1350"/>
      <c r="M1015" s="1350"/>
      <c r="N1015" s="1342"/>
      <c r="O1015" s="1350"/>
      <c r="P1015" s="1350"/>
      <c r="Q1015" s="359"/>
      <c r="R1015" s="359"/>
      <c r="S1015" s="359"/>
      <c r="T1015" s="359"/>
      <c r="U1015" s="359"/>
      <c r="V1015" s="359"/>
      <c r="W1015" s="359"/>
      <c r="X1015" s="359"/>
      <c r="Y1015" s="881"/>
      <c r="Z1015" s="359"/>
      <c r="AA1015" s="928"/>
      <c r="AB1015" s="359"/>
      <c r="AC1015" s="359"/>
      <c r="AD1015" s="359"/>
      <c r="AE1015" s="359"/>
      <c r="AF1015" s="359"/>
      <c r="AG1015" s="951">
        <f>Z1015+AB1015+AE1015-AF1015</f>
        <v>0</v>
      </c>
      <c r="AH1015" s="964"/>
      <c r="AJ1015" s="2999">
        <f>Z1015+AB1015+AE1015-AF1015</f>
        <v>0</v>
      </c>
      <c r="AK1015" s="137">
        <f>AF1015*1000-AJ1015</f>
        <v>0</v>
      </c>
      <c r="AN1015" s="2022" t="s">
        <v>681</v>
      </c>
    </row>
    <row r="1016" spans="1:40" x14ac:dyDescent="0.25">
      <c r="A1016" s="137">
        <v>1</v>
      </c>
      <c r="B1016" s="499" t="s">
        <v>112</v>
      </c>
      <c r="C1016" s="996"/>
      <c r="D1016" s="3"/>
      <c r="E1016" s="222">
        <v>150</v>
      </c>
      <c r="F1016" s="123">
        <f t="shared" si="484"/>
        <v>100</v>
      </c>
      <c r="G1016" s="123">
        <v>140</v>
      </c>
      <c r="H1016" s="123">
        <f t="shared" si="483"/>
        <v>140</v>
      </c>
      <c r="I1016" s="1342"/>
      <c r="J1016" s="1350"/>
      <c r="K1016" s="1350"/>
      <c r="L1016" s="1350"/>
      <c r="M1016" s="1350"/>
      <c r="N1016" s="1350"/>
      <c r="O1016" s="1350"/>
      <c r="P1016" s="1350"/>
      <c r="Q1016" s="359"/>
      <c r="R1016" s="359"/>
      <c r="S1016" s="359"/>
      <c r="T1016" s="359"/>
      <c r="U1016" s="359"/>
      <c r="V1016" s="359"/>
      <c r="W1016" s="359"/>
      <c r="X1016" s="359"/>
      <c r="Y1016" s="881"/>
      <c r="Z1016" s="359"/>
      <c r="AA1016" s="928"/>
      <c r="AB1016" s="359"/>
      <c r="AC1016" s="359"/>
      <c r="AD1016" s="359"/>
      <c r="AE1016" s="359"/>
      <c r="AF1016" s="359"/>
      <c r="AG1016" s="951">
        <f>Z1016+AB1016+AE1016-AF1016</f>
        <v>0</v>
      </c>
      <c r="AH1016" s="964"/>
      <c r="AJ1016" s="2999">
        <f>Z1016+AB1016+AE1016-AF1016</f>
        <v>0</v>
      </c>
      <c r="AK1016" s="137">
        <f>AF1016*1000-AJ1016</f>
        <v>0</v>
      </c>
      <c r="AN1016" s="2022" t="s">
        <v>681</v>
      </c>
    </row>
    <row r="1017" spans="1:40" x14ac:dyDescent="0.25">
      <c r="A1017" s="137">
        <v>1</v>
      </c>
      <c r="B1017" s="499" t="s">
        <v>258</v>
      </c>
      <c r="C1017" s="996"/>
      <c r="D1017" s="3"/>
      <c r="E1017" s="222">
        <v>1500</v>
      </c>
      <c r="F1017" s="123">
        <f t="shared" si="484"/>
        <v>1000</v>
      </c>
      <c r="G1017" s="123">
        <v>1162</v>
      </c>
      <c r="H1017" s="123">
        <f t="shared" si="483"/>
        <v>116.19999999999999</v>
      </c>
      <c r="I1017" s="1342"/>
      <c r="J1017" s="1350"/>
      <c r="K1017" s="1350"/>
      <c r="L1017" s="1350"/>
      <c r="M1017" s="1350"/>
      <c r="N1017" s="1350"/>
      <c r="O1017" s="1350"/>
      <c r="P1017" s="1350"/>
      <c r="Q1017" s="359"/>
      <c r="R1017" s="359"/>
      <c r="S1017" s="359"/>
      <c r="T1017" s="359"/>
      <c r="U1017" s="359"/>
      <c r="V1017" s="359"/>
      <c r="W1017" s="359"/>
      <c r="X1017" s="359"/>
      <c r="Y1017" s="881"/>
      <c r="Z1017" s="359"/>
      <c r="AA1017" s="928"/>
      <c r="AB1017" s="359"/>
      <c r="AC1017" s="359"/>
      <c r="AD1017" s="359"/>
      <c r="AE1017" s="359"/>
      <c r="AF1017" s="359"/>
      <c r="AG1017" s="951">
        <f>Z1017+AB1017+AE1017-AF1017</f>
        <v>0</v>
      </c>
      <c r="AH1017" s="964"/>
      <c r="AJ1017" s="2999">
        <f>Z1017+AB1017+AE1017-AF1017</f>
        <v>0</v>
      </c>
      <c r="AK1017" s="137">
        <f>AF1017*1000-AJ1017</f>
        <v>0</v>
      </c>
      <c r="AN1017" s="2022" t="s">
        <v>681</v>
      </c>
    </row>
    <row r="1018" spans="1:40" ht="30" x14ac:dyDescent="0.25">
      <c r="A1018" s="137">
        <v>1</v>
      </c>
      <c r="B1018" s="497" t="s">
        <v>274</v>
      </c>
      <c r="C1018" s="996"/>
      <c r="D1018" s="3"/>
      <c r="E1018" s="222">
        <v>1400</v>
      </c>
      <c r="F1018" s="123">
        <f t="shared" si="484"/>
        <v>933</v>
      </c>
      <c r="G1018" s="123">
        <v>1192</v>
      </c>
      <c r="H1018" s="123">
        <f t="shared" si="483"/>
        <v>127.7599142550911</v>
      </c>
      <c r="I1018" s="1342"/>
      <c r="J1018" s="1350"/>
      <c r="K1018" s="1350"/>
      <c r="L1018" s="1350"/>
      <c r="M1018" s="1350"/>
      <c r="N1018" s="1350"/>
      <c r="O1018" s="1350"/>
      <c r="P1018" s="1350"/>
      <c r="Q1018" s="359"/>
      <c r="R1018" s="359"/>
      <c r="S1018" s="359"/>
      <c r="T1018" s="359"/>
      <c r="U1018" s="359"/>
      <c r="V1018" s="359"/>
      <c r="W1018" s="359"/>
      <c r="X1018" s="359"/>
      <c r="Y1018" s="881"/>
      <c r="Z1018" s="359"/>
      <c r="AA1018" s="928"/>
      <c r="AB1018" s="359"/>
      <c r="AC1018" s="359"/>
      <c r="AD1018" s="359"/>
      <c r="AE1018" s="359"/>
      <c r="AF1018" s="359"/>
      <c r="AG1018" s="951">
        <f>Z1018+AB1018+AE1018-AF1018</f>
        <v>0</v>
      </c>
      <c r="AH1018" s="964"/>
      <c r="AJ1018" s="2999">
        <f>Z1018+AB1018+AE1018-AF1018</f>
        <v>0</v>
      </c>
      <c r="AK1018" s="137">
        <f>AF1018*1000-AJ1018</f>
        <v>0</v>
      </c>
      <c r="AN1018" s="2022" t="s">
        <v>681</v>
      </c>
    </row>
    <row r="1019" spans="1:40" x14ac:dyDescent="0.25">
      <c r="A1019" s="137">
        <v>1</v>
      </c>
      <c r="B1019" s="499" t="s">
        <v>29</v>
      </c>
      <c r="C1019" s="996"/>
      <c r="D1019" s="3"/>
      <c r="E1019" s="222">
        <v>200</v>
      </c>
      <c r="F1019" s="123">
        <f t="shared" si="484"/>
        <v>133</v>
      </c>
      <c r="G1019" s="123">
        <v>164</v>
      </c>
      <c r="H1019" s="123">
        <f t="shared" si="483"/>
        <v>123.30827067669172</v>
      </c>
      <c r="I1019" s="1342"/>
      <c r="J1019" s="1350"/>
      <c r="K1019" s="1350"/>
      <c r="L1019" s="1350"/>
      <c r="M1019" s="1350"/>
      <c r="N1019" s="1350"/>
      <c r="O1019" s="1350"/>
      <c r="P1019" s="1350"/>
      <c r="Q1019" s="359"/>
      <c r="R1019" s="359"/>
      <c r="S1019" s="359"/>
      <c r="T1019" s="359"/>
      <c r="U1019" s="359"/>
      <c r="V1019" s="359"/>
      <c r="W1019" s="359"/>
      <c r="X1019" s="359"/>
      <c r="Y1019" s="881"/>
      <c r="Z1019" s="359"/>
      <c r="AA1019" s="928"/>
      <c r="AB1019" s="359"/>
      <c r="AC1019" s="359"/>
      <c r="AD1019" s="359"/>
      <c r="AE1019" s="359"/>
      <c r="AF1019" s="359"/>
      <c r="AG1019" s="951">
        <f>Z1019+AB1019+AE1019-AF1019</f>
        <v>0</v>
      </c>
      <c r="AH1019" s="964"/>
      <c r="AJ1019" s="2999">
        <f>Z1019+AB1019+AE1019-AF1019</f>
        <v>0</v>
      </c>
      <c r="AK1019" s="137">
        <f>AF1019*1000-AJ1019</f>
        <v>0</v>
      </c>
      <c r="AN1019" s="2022" t="s">
        <v>681</v>
      </c>
    </row>
    <row r="1020" spans="1:40" x14ac:dyDescent="0.25">
      <c r="A1020" s="137">
        <v>1</v>
      </c>
      <c r="B1020" s="501" t="s">
        <v>88</v>
      </c>
      <c r="C1020" s="996"/>
      <c r="D1020" s="3"/>
      <c r="E1020" s="222">
        <v>200</v>
      </c>
      <c r="F1020" s="123">
        <f t="shared" si="484"/>
        <v>133</v>
      </c>
      <c r="G1020" s="123">
        <v>163</v>
      </c>
      <c r="H1020" s="123">
        <f t="shared" si="483"/>
        <v>122.55639097744361</v>
      </c>
      <c r="I1020" s="1342"/>
      <c r="J1020" s="1350"/>
      <c r="K1020" s="1350"/>
      <c r="L1020" s="1350"/>
      <c r="M1020" s="1350"/>
      <c r="N1020" s="1350"/>
      <c r="O1020" s="1350"/>
      <c r="P1020" s="1350"/>
      <c r="Q1020" s="359"/>
      <c r="R1020" s="359"/>
      <c r="S1020" s="359"/>
      <c r="T1020" s="359"/>
      <c r="U1020" s="359"/>
      <c r="V1020" s="359"/>
      <c r="W1020" s="359"/>
      <c r="X1020" s="359"/>
      <c r="Y1020" s="881"/>
      <c r="Z1020" s="359"/>
      <c r="AA1020" s="928"/>
      <c r="AB1020" s="359"/>
      <c r="AC1020" s="359"/>
      <c r="AD1020" s="359"/>
      <c r="AE1020" s="359"/>
      <c r="AF1020" s="359"/>
      <c r="AG1020" s="951">
        <f>Z1020+AB1020+AE1020-AF1020</f>
        <v>0</v>
      </c>
      <c r="AH1020" s="964"/>
      <c r="AJ1020" s="2999">
        <f>Z1020+AB1020+AE1020-AF1020</f>
        <v>0</v>
      </c>
      <c r="AK1020" s="137">
        <f>AF1020*1000-AJ1020</f>
        <v>0</v>
      </c>
      <c r="AN1020" s="2022" t="s">
        <v>681</v>
      </c>
    </row>
    <row r="1021" spans="1:40" s="2022" customFormat="1" ht="30" x14ac:dyDescent="0.25">
      <c r="A1021" s="2022">
        <v>1</v>
      </c>
      <c r="B1021" s="500" t="s">
        <v>71</v>
      </c>
      <c r="C1021" s="1061"/>
      <c r="D1021" s="1465"/>
      <c r="E1021" s="222">
        <v>1400</v>
      </c>
      <c r="F1021" s="123">
        <f t="shared" si="484"/>
        <v>933</v>
      </c>
      <c r="G1021" s="123">
        <v>972</v>
      </c>
      <c r="H1021" s="123">
        <f t="shared" si="483"/>
        <v>104.18006430868168</v>
      </c>
      <c r="I1021" s="1342"/>
      <c r="J1021" s="1350"/>
      <c r="K1021" s="1350"/>
      <c r="L1021" s="1350"/>
      <c r="M1021" s="1350"/>
      <c r="N1021" s="1350"/>
      <c r="O1021" s="1368"/>
      <c r="P1021" s="1350"/>
      <c r="Q1021" s="362"/>
      <c r="R1021" s="362"/>
      <c r="S1021" s="362"/>
      <c r="T1021" s="362"/>
      <c r="U1021" s="362"/>
      <c r="V1021" s="362"/>
      <c r="W1021" s="362"/>
      <c r="X1021" s="362"/>
      <c r="Y1021" s="882"/>
      <c r="Z1021" s="362"/>
      <c r="AA1021" s="922"/>
      <c r="AB1021" s="362"/>
      <c r="AC1021" s="362"/>
      <c r="AD1021" s="362"/>
      <c r="AE1021" s="362"/>
      <c r="AF1021" s="362"/>
      <c r="AG1021" s="951">
        <f>Z1021+AB1021+AE1021-AF1021</f>
        <v>0</v>
      </c>
      <c r="AH1021" s="964"/>
      <c r="AJ1021" s="2999">
        <f>Z1021+AB1021+AE1021-AF1021</f>
        <v>0</v>
      </c>
      <c r="AK1021" s="2022">
        <f>AF1021*1000-AJ1021</f>
        <v>0</v>
      </c>
      <c r="AN1021" s="2022" t="s">
        <v>681</v>
      </c>
    </row>
    <row r="1022" spans="1:40" x14ac:dyDescent="0.25">
      <c r="A1022" s="137">
        <v>1</v>
      </c>
      <c r="B1022" s="485" t="s">
        <v>260</v>
      </c>
      <c r="C1022" s="1061"/>
      <c r="D1022" s="1465"/>
      <c r="E1022" s="493">
        <f>E1000+E977</f>
        <v>35075</v>
      </c>
      <c r="F1022" s="522">
        <f>F1000+F977</f>
        <v>23383</v>
      </c>
      <c r="G1022" s="522">
        <f>G1000+G977</f>
        <v>28268</v>
      </c>
      <c r="H1022" s="123">
        <f>G1022/F1022*100</f>
        <v>120.89124577684642</v>
      </c>
      <c r="I1022" s="1465"/>
      <c r="J1022" s="1465"/>
      <c r="K1022" s="1465"/>
      <c r="L1022" s="1465"/>
      <c r="M1022" s="1465"/>
      <c r="N1022" s="1465"/>
      <c r="O1022" s="1465"/>
      <c r="P1022" s="1465"/>
      <c r="Q1022" s="1465"/>
      <c r="R1022" s="1465"/>
      <c r="S1022" s="1465"/>
      <c r="T1022" s="1465"/>
      <c r="U1022" s="1465"/>
      <c r="V1022" s="1465"/>
      <c r="W1022" s="1465"/>
      <c r="X1022" s="1465"/>
      <c r="Y1022" s="882"/>
      <c r="Z1022" s="362"/>
      <c r="AA1022" s="922"/>
      <c r="AB1022" s="362"/>
      <c r="AC1022" s="362"/>
      <c r="AD1022" s="362"/>
      <c r="AE1022" s="362"/>
      <c r="AF1022" s="362"/>
      <c r="AG1022" s="951">
        <f>Z1022+AB1022+AE1022-AF1022</f>
        <v>0</v>
      </c>
      <c r="AH1022" s="964"/>
      <c r="AJ1022" s="2999">
        <f>Z1022+AB1022+AE1022-AF1022</f>
        <v>0</v>
      </c>
      <c r="AK1022" s="137">
        <f>AF1022*1000-AJ1022</f>
        <v>0</v>
      </c>
      <c r="AN1022" s="2022" t="s">
        <v>681</v>
      </c>
    </row>
    <row r="1023" spans="1:40" ht="29.25" x14ac:dyDescent="0.25">
      <c r="A1023" s="137">
        <v>1</v>
      </c>
      <c r="B1023" s="485" t="s">
        <v>273</v>
      </c>
      <c r="C1023" s="1061"/>
      <c r="D1023" s="1465"/>
      <c r="E1023" s="493">
        <f>E990</f>
        <v>11269</v>
      </c>
      <c r="F1023" s="522">
        <f>F990</f>
        <v>7512.666666666667</v>
      </c>
      <c r="G1023" s="522">
        <f>G990</f>
        <v>7850</v>
      </c>
      <c r="H1023" s="123">
        <f>G1023/F1023*100</f>
        <v>104.49019433845062</v>
      </c>
      <c r="I1023" s="1465"/>
      <c r="J1023" s="1465"/>
      <c r="K1023" s="1465"/>
      <c r="L1023" s="1465"/>
      <c r="M1023" s="1465"/>
      <c r="N1023" s="1465"/>
      <c r="O1023" s="1465"/>
      <c r="P1023" s="1465"/>
      <c r="Q1023" s="359"/>
      <c r="R1023" s="359"/>
      <c r="S1023" s="359"/>
      <c r="T1023" s="359"/>
      <c r="U1023" s="359"/>
      <c r="V1023" s="359"/>
      <c r="W1023" s="359"/>
      <c r="X1023" s="359"/>
      <c r="Y1023" s="882"/>
      <c r="Z1023" s="362"/>
      <c r="AA1023" s="922">
        <f>AA990</f>
        <v>0</v>
      </c>
      <c r="AB1023" s="362"/>
      <c r="AC1023" s="362"/>
      <c r="AD1023" s="362"/>
      <c r="AE1023" s="362"/>
      <c r="AF1023" s="362"/>
      <c r="AG1023" s="951">
        <f>Z1023+AB1023+AE1023-AF1023</f>
        <v>0</v>
      </c>
      <c r="AH1023" s="964"/>
      <c r="AJ1023" s="2999">
        <f>Z1023+AB1023+AE1023-AF1023</f>
        <v>0</v>
      </c>
      <c r="AK1023" s="137">
        <f>AF1023*1000-AJ1023</f>
        <v>0</v>
      </c>
      <c r="AN1023" s="2022" t="s">
        <v>681</v>
      </c>
    </row>
    <row r="1024" spans="1:40" ht="29.25" x14ac:dyDescent="0.25">
      <c r="A1024" s="137">
        <v>1</v>
      </c>
      <c r="B1024" s="485" t="s">
        <v>261</v>
      </c>
      <c r="C1024" s="1061"/>
      <c r="D1024" s="1465"/>
      <c r="E1024" s="493">
        <f>E1010+E985</f>
        <v>27514</v>
      </c>
      <c r="F1024" s="522">
        <f>F1010+F985</f>
        <v>18342.666666666664</v>
      </c>
      <c r="G1024" s="522">
        <f>G1010+G985</f>
        <v>18642</v>
      </c>
      <c r="H1024" s="123">
        <f>G1024/F1024*100</f>
        <v>101.63189648906013</v>
      </c>
      <c r="I1024" s="1465"/>
      <c r="J1024" s="1465"/>
      <c r="K1024" s="1465"/>
      <c r="L1024" s="1465"/>
      <c r="M1024" s="1465"/>
      <c r="N1024" s="1465"/>
      <c r="O1024" s="1465"/>
      <c r="P1024" s="1465"/>
      <c r="Q1024" s="1465"/>
      <c r="R1024" s="1465"/>
      <c r="S1024" s="1465"/>
      <c r="T1024" s="1465"/>
      <c r="U1024" s="1465"/>
      <c r="V1024" s="1465"/>
      <c r="W1024" s="1465"/>
      <c r="X1024" s="1465"/>
      <c r="Y1024" s="882"/>
      <c r="Z1024" s="362"/>
      <c r="AA1024" s="922"/>
      <c r="AB1024" s="362"/>
      <c r="AC1024" s="362"/>
      <c r="AD1024" s="362"/>
      <c r="AE1024" s="362"/>
      <c r="AF1024" s="362"/>
      <c r="AG1024" s="951">
        <f>Z1024+AB1024+AE1024-AF1024</f>
        <v>0</v>
      </c>
      <c r="AH1024" s="964"/>
      <c r="AJ1024" s="2999">
        <f>Z1024+AB1024+AE1024-AF1024</f>
        <v>0</v>
      </c>
      <c r="AK1024" s="137">
        <f>AF1024*1000-AJ1024</f>
        <v>0</v>
      </c>
      <c r="AN1024" s="2022" t="s">
        <v>681</v>
      </c>
    </row>
    <row r="1025" spans="1:40" ht="29.25" x14ac:dyDescent="0.25">
      <c r="A1025" s="137">
        <v>1</v>
      </c>
      <c r="B1025" s="485" t="s">
        <v>262</v>
      </c>
      <c r="C1025" s="1061"/>
      <c r="D1025" s="1465"/>
      <c r="E1025" s="502">
        <f>E988</f>
        <v>8700</v>
      </c>
      <c r="F1025" s="522">
        <f>F988</f>
        <v>5800</v>
      </c>
      <c r="G1025" s="522">
        <f>G988</f>
        <v>5650</v>
      </c>
      <c r="H1025" s="123">
        <f>G1025/F1025*100</f>
        <v>97.41379310344827</v>
      </c>
      <c r="I1025" s="1465"/>
      <c r="J1025" s="1465"/>
      <c r="K1025" s="1465"/>
      <c r="L1025" s="1465"/>
      <c r="M1025" s="1465"/>
      <c r="N1025" s="1465"/>
      <c r="O1025" s="1465"/>
      <c r="P1025" s="1465"/>
      <c r="Q1025" s="362"/>
      <c r="R1025" s="362"/>
      <c r="S1025" s="362"/>
      <c r="T1025" s="362"/>
      <c r="U1025" s="362"/>
      <c r="V1025" s="362"/>
      <c r="W1025" s="362"/>
      <c r="X1025" s="362"/>
      <c r="Y1025" s="874">
        <f t="shared" ref="Y1025" si="485">Q1025/12*$B$4</f>
        <v>0</v>
      </c>
      <c r="Z1025" s="362">
        <f>AF1025-AE1025-AB1025</f>
        <v>0</v>
      </c>
      <c r="AA1025" s="922"/>
      <c r="AB1025" s="362"/>
      <c r="AC1025" s="362">
        <f>Z1025-Y1025</f>
        <v>0</v>
      </c>
      <c r="AD1025" s="362"/>
      <c r="AE1025" s="362"/>
      <c r="AF1025" s="362"/>
      <c r="AG1025" s="951">
        <f>Z1025+AB1025+AE1025-AF1025</f>
        <v>0</v>
      </c>
      <c r="AH1025" s="964"/>
      <c r="AJ1025" s="2999">
        <f>Z1025+AB1025+AE1025-AF1025</f>
        <v>0</v>
      </c>
      <c r="AK1025" s="137">
        <f>AF1025*1000-AJ1025</f>
        <v>0</v>
      </c>
      <c r="AN1025" s="2022" t="s">
        <v>681</v>
      </c>
    </row>
    <row r="1026" spans="1:40" x14ac:dyDescent="0.25">
      <c r="A1026" s="137">
        <v>1</v>
      </c>
      <c r="B1026" s="1010" t="s">
        <v>134</v>
      </c>
      <c r="C1026" s="1009"/>
      <c r="D1026" s="1521"/>
      <c r="E1026" s="503">
        <f>E1022+E1023+E1025+E1024*2.6</f>
        <v>126580.40000000001</v>
      </c>
      <c r="F1026" s="825">
        <f>F1022+F1023+F1025+F1024*2.6</f>
        <v>84386.6</v>
      </c>
      <c r="G1026" s="825">
        <f>G1022+G1023+G1025+G1024*2.6</f>
        <v>90237.200000000012</v>
      </c>
      <c r="H1026" s="36">
        <f>G1026/F1026*100</f>
        <v>106.93309127278503</v>
      </c>
      <c r="I1026" s="1478"/>
      <c r="J1026" s="1478"/>
      <c r="K1026" s="1381"/>
      <c r="L1026" s="1381"/>
      <c r="M1026" s="1381"/>
      <c r="N1026" s="1381"/>
      <c r="O1026" s="1381"/>
      <c r="P1026" s="1381"/>
      <c r="Q1026" s="324">
        <f t="shared" ref="Q1026:AF1026" si="486">SUM(Q1025,Q1012,Q1000,Q990,Q976)</f>
        <v>148330.80273</v>
      </c>
      <c r="R1026" s="324">
        <f t="shared" si="486"/>
        <v>148330.80273</v>
      </c>
      <c r="S1026" s="324">
        <f t="shared" ref="S1026:T1026" si="487">SUM(S1025,S1012,S1000,S990,S976)</f>
        <v>147038.01695000002</v>
      </c>
      <c r="T1026" s="324">
        <f t="shared" si="487"/>
        <v>147038.01695000002</v>
      </c>
      <c r="U1026" s="324">
        <f t="shared" ref="U1026:V1026" si="488">SUM(U1025,U1012,U1000,U990,U976)</f>
        <v>147038.01695000002</v>
      </c>
      <c r="V1026" s="324">
        <f t="shared" si="488"/>
        <v>147038.01695000002</v>
      </c>
      <c r="W1026" s="324">
        <f t="shared" ref="W1026:X1026" si="489">SUM(W1025,W1012,W1000,W990,W976)</f>
        <v>147038.01695000002</v>
      </c>
      <c r="X1026" s="324">
        <f t="shared" si="489"/>
        <v>147038.01695000002</v>
      </c>
      <c r="Y1026" s="875">
        <f t="shared" si="486"/>
        <v>98111.530352000002</v>
      </c>
      <c r="Z1026" s="324">
        <f t="shared" si="486"/>
        <v>99207.140249999997</v>
      </c>
      <c r="AA1026" s="774">
        <f t="shared" si="486"/>
        <v>0</v>
      </c>
      <c r="AB1026" s="324">
        <f t="shared" si="486"/>
        <v>0</v>
      </c>
      <c r="AC1026" s="324">
        <f t="shared" si="486"/>
        <v>1095.6098979999988</v>
      </c>
      <c r="AD1026" s="324">
        <f t="shared" si="486"/>
        <v>-7.7572000000000001</v>
      </c>
      <c r="AE1026" s="324">
        <f t="shared" si="486"/>
        <v>-45.374049999999997</v>
      </c>
      <c r="AF1026" s="324">
        <f t="shared" si="486"/>
        <v>99161.766199999998</v>
      </c>
      <c r="AG1026" s="951">
        <f>Z1026+AB1026+AE1026-AF1026</f>
        <v>0</v>
      </c>
      <c r="AH1026" s="964"/>
      <c r="AJ1026" s="2999">
        <f>Z1026+AB1026+AE1026-AF1026</f>
        <v>0</v>
      </c>
      <c r="AK1026" s="137">
        <f>AF1026*1000-AJ1026</f>
        <v>99161766.200000003</v>
      </c>
      <c r="AN1026" s="2022" t="s">
        <v>681</v>
      </c>
    </row>
    <row r="1027" spans="1:40" x14ac:dyDescent="0.25">
      <c r="A1027" s="137">
        <v>1</v>
      </c>
      <c r="B1027" s="2" t="s">
        <v>28</v>
      </c>
      <c r="C1027" s="442"/>
      <c r="D1027" s="2"/>
      <c r="E1027" s="222"/>
      <c r="F1027" s="187"/>
      <c r="G1027" s="187"/>
      <c r="H1027" s="187"/>
      <c r="I1027" s="824"/>
      <c r="J1027" s="824"/>
      <c r="K1027" s="183"/>
      <c r="L1027" s="183"/>
      <c r="M1027" s="183"/>
      <c r="N1027" s="183"/>
      <c r="O1027" s="183"/>
      <c r="P1027" s="183"/>
      <c r="Q1027" s="326"/>
      <c r="R1027" s="326"/>
      <c r="S1027" s="326"/>
      <c r="T1027" s="326"/>
      <c r="U1027" s="326"/>
      <c r="V1027" s="326"/>
      <c r="W1027" s="326"/>
      <c r="X1027" s="326"/>
      <c r="Y1027" s="752"/>
      <c r="Z1027" s="326">
        <f t="shared" ref="Z1027:Z1041" si="490">AF1027-AE1027-AB1027</f>
        <v>0</v>
      </c>
      <c r="AA1027" s="770"/>
      <c r="AB1027" s="326"/>
      <c r="AC1027" s="326"/>
      <c r="AD1027" s="326"/>
      <c r="AE1027" s="326"/>
      <c r="AF1027" s="326"/>
      <c r="AG1027" s="951">
        <f>Z1027+AB1027+AE1027-AF1027</f>
        <v>0</v>
      </c>
      <c r="AH1027" s="964"/>
      <c r="AJ1027" s="2999">
        <f>Z1027+AB1027+AE1027-AF1027</f>
        <v>0</v>
      </c>
      <c r="AK1027" s="137">
        <f>AF1027*1000-AJ1027</f>
        <v>0</v>
      </c>
      <c r="AN1027" s="2022" t="s">
        <v>681</v>
      </c>
    </row>
    <row r="1028" spans="1:40" s="147" customFormat="1" x14ac:dyDescent="0.25">
      <c r="A1028" s="137">
        <v>1</v>
      </c>
      <c r="B1028" s="3" t="s">
        <v>129</v>
      </c>
      <c r="C1028" s="449"/>
      <c r="D1028" s="3">
        <v>300</v>
      </c>
      <c r="E1028" s="222">
        <v>130</v>
      </c>
      <c r="F1028" s="123">
        <f>ROUND(E1028/12*$B$4,0)</f>
        <v>87</v>
      </c>
      <c r="G1028" s="123"/>
      <c r="H1028" s="123">
        <f>G1028/F1028*100</f>
        <v>0</v>
      </c>
      <c r="I1028" s="824">
        <v>11</v>
      </c>
      <c r="J1028" s="152" t="e">
        <f>M1028/G1028</f>
        <v>#DIV/0!</v>
      </c>
      <c r="K1028" s="153">
        <f>ROUND(E1028*I1028,0)</f>
        <v>1430</v>
      </c>
      <c r="L1028" s="153">
        <f>ROUND(K1028/12*$B$4,0)</f>
        <v>953</v>
      </c>
      <c r="M1028" s="153"/>
      <c r="N1028" s="153">
        <f>M1028/L1028*100</f>
        <v>0</v>
      </c>
      <c r="O1028" s="153">
        <f>ROUND(K1028/D1028,0)</f>
        <v>5</v>
      </c>
      <c r="P1028" s="153">
        <f>M1028/$B$4*12/O1028</f>
        <v>0</v>
      </c>
      <c r="Q1028" s="326"/>
      <c r="R1028" s="326"/>
      <c r="S1028" s="326"/>
      <c r="T1028" s="326"/>
      <c r="U1028" s="326"/>
      <c r="V1028" s="326"/>
      <c r="W1028" s="326"/>
      <c r="X1028" s="326"/>
      <c r="Y1028" s="752"/>
      <c r="Z1028" s="326">
        <f t="shared" si="490"/>
        <v>0</v>
      </c>
      <c r="AA1028" s="770"/>
      <c r="AB1028" s="326"/>
      <c r="AC1028" s="326"/>
      <c r="AD1028" s="326"/>
      <c r="AE1028" s="326"/>
      <c r="AF1028" s="326"/>
      <c r="AG1028" s="951">
        <f>Z1028+AB1028+AE1028-AF1028</f>
        <v>0</v>
      </c>
      <c r="AH1028" s="964"/>
      <c r="AJ1028" s="2999">
        <f>Z1028+AB1028+AE1028-AF1028</f>
        <v>0</v>
      </c>
      <c r="AK1028" s="147">
        <f>AF1028*1000-AJ1028</f>
        <v>0</v>
      </c>
      <c r="AN1028" s="2022" t="s">
        <v>681</v>
      </c>
    </row>
    <row r="1029" spans="1:40" s="147" customFormat="1" x14ac:dyDescent="0.25">
      <c r="A1029" s="137">
        <v>1</v>
      </c>
      <c r="B1029" s="145" t="s">
        <v>75</v>
      </c>
      <c r="C1029" s="1029"/>
      <c r="D1029" s="1481"/>
      <c r="E1029" s="220">
        <f>E1028</f>
        <v>130</v>
      </c>
      <c r="F1029" s="520">
        <f>F1028</f>
        <v>87</v>
      </c>
      <c r="G1029" s="520">
        <f>G1028</f>
        <v>0</v>
      </c>
      <c r="H1029" s="520">
        <f>G1029/F1029*100</f>
        <v>0</v>
      </c>
      <c r="I1029" s="1350">
        <f>I1028</f>
        <v>11</v>
      </c>
      <c r="J1029" s="196" t="e">
        <f>M1029/G1029</f>
        <v>#DIV/0!</v>
      </c>
      <c r="K1029" s="743">
        <f>K1028</f>
        <v>1430</v>
      </c>
      <c r="L1029" s="743">
        <f>L1028</f>
        <v>953</v>
      </c>
      <c r="M1029" s="743">
        <f>M1028</f>
        <v>0</v>
      </c>
      <c r="N1029" s="153">
        <f>M1029/L1029*100</f>
        <v>0</v>
      </c>
      <c r="O1029" s="1124">
        <f>SUM(O1028)</f>
        <v>5</v>
      </c>
      <c r="P1029" s="153">
        <f>M1029/$B$4*12/O1029</f>
        <v>0</v>
      </c>
      <c r="Q1029" s="326"/>
      <c r="R1029" s="326"/>
      <c r="S1029" s="326"/>
      <c r="T1029" s="326"/>
      <c r="U1029" s="326"/>
      <c r="V1029" s="326"/>
      <c r="W1029" s="326"/>
      <c r="X1029" s="326"/>
      <c r="Y1029" s="752"/>
      <c r="Z1029" s="326">
        <f t="shared" si="490"/>
        <v>0</v>
      </c>
      <c r="AA1029" s="770"/>
      <c r="AB1029" s="326"/>
      <c r="AC1029" s="326"/>
      <c r="AD1029" s="326"/>
      <c r="AE1029" s="326"/>
      <c r="AF1029" s="326"/>
      <c r="AG1029" s="951">
        <f>Z1029+AB1029+AE1029-AF1029</f>
        <v>0</v>
      </c>
      <c r="AH1029" s="964"/>
      <c r="AJ1029" s="2999">
        <f>Z1029+AB1029+AE1029-AF1029</f>
        <v>0</v>
      </c>
      <c r="AK1029" s="147">
        <f>AF1029*1000-AJ1029</f>
        <v>0</v>
      </c>
      <c r="AN1029" s="2022" t="s">
        <v>681</v>
      </c>
    </row>
    <row r="1030" spans="1:40" x14ac:dyDescent="0.25">
      <c r="A1030" s="137">
        <v>1</v>
      </c>
      <c r="B1030" s="2" t="s">
        <v>16</v>
      </c>
      <c r="C1030" s="442"/>
      <c r="D1030" s="1481"/>
      <c r="E1030" s="220"/>
      <c r="F1030" s="520"/>
      <c r="G1030" s="520"/>
      <c r="H1030" s="520"/>
      <c r="I1030" s="1350"/>
      <c r="J1030" s="196"/>
      <c r="K1030" s="743"/>
      <c r="L1030" s="743"/>
      <c r="M1030" s="743"/>
      <c r="N1030" s="153"/>
      <c r="O1030" s="1124"/>
      <c r="P1030" s="153"/>
      <c r="Q1030" s="326"/>
      <c r="R1030" s="326"/>
      <c r="S1030" s="326"/>
      <c r="T1030" s="326"/>
      <c r="U1030" s="326"/>
      <c r="V1030" s="326"/>
      <c r="W1030" s="326"/>
      <c r="X1030" s="326"/>
      <c r="Y1030" s="752"/>
      <c r="Z1030" s="326">
        <f t="shared" si="490"/>
        <v>0</v>
      </c>
      <c r="AA1030" s="770"/>
      <c r="AB1030" s="326"/>
      <c r="AC1030" s="326"/>
      <c r="AD1030" s="326"/>
      <c r="AE1030" s="326"/>
      <c r="AF1030" s="326"/>
      <c r="AG1030" s="951">
        <f>Z1030+AB1030+AE1030-AF1030</f>
        <v>0</v>
      </c>
      <c r="AH1030" s="964"/>
      <c r="AJ1030" s="2999">
        <f>Z1030+AB1030+AE1030-AF1030</f>
        <v>0</v>
      </c>
      <c r="AK1030" s="137">
        <f>AF1030*1000-AJ1030</f>
        <v>0</v>
      </c>
      <c r="AN1030" s="2022" t="s">
        <v>681</v>
      </c>
    </row>
    <row r="1031" spans="1:40" s="147" customFormat="1" x14ac:dyDescent="0.25">
      <c r="A1031" s="137">
        <v>1</v>
      </c>
      <c r="B1031" s="1458" t="s">
        <v>64</v>
      </c>
      <c r="C1031" s="1522"/>
      <c r="D1031" s="3">
        <v>240</v>
      </c>
      <c r="E1031" s="218">
        <v>670</v>
      </c>
      <c r="F1031" s="123">
        <f>ROUND(E1031/12*$B$4,0)</f>
        <v>447</v>
      </c>
      <c r="G1031" s="123">
        <v>261</v>
      </c>
      <c r="H1031" s="123">
        <f>G1031/F1031*100</f>
        <v>58.389261744966447</v>
      </c>
      <c r="I1031" s="824">
        <v>8</v>
      </c>
      <c r="J1031" s="152">
        <f>M1031/G1031</f>
        <v>7.1226053639846745</v>
      </c>
      <c r="K1031" s="153">
        <f>ROUND(E1031*I1031,0)</f>
        <v>5360</v>
      </c>
      <c r="L1031" s="153">
        <f>ROUND(K1031/12*$B$4,0)</f>
        <v>3573</v>
      </c>
      <c r="M1031" s="153">
        <v>1859</v>
      </c>
      <c r="N1031" s="153">
        <f>M1031/L1031*100</f>
        <v>52.029107192835156</v>
      </c>
      <c r="O1031" s="1014">
        <f>ROUND(K1031/D1031,0)</f>
        <v>22</v>
      </c>
      <c r="P1031" s="153">
        <f>M1031/$B$4*12/O1031</f>
        <v>126.75</v>
      </c>
      <c r="Q1031" s="326"/>
      <c r="R1031" s="326"/>
      <c r="S1031" s="326"/>
      <c r="T1031" s="326"/>
      <c r="U1031" s="326"/>
      <c r="V1031" s="326"/>
      <c r="W1031" s="326"/>
      <c r="X1031" s="326"/>
      <c r="Y1031" s="752"/>
      <c r="Z1031" s="326">
        <f t="shared" si="490"/>
        <v>0</v>
      </c>
      <c r="AA1031" s="770"/>
      <c r="AB1031" s="326"/>
      <c r="AC1031" s="326"/>
      <c r="AD1031" s="326"/>
      <c r="AE1031" s="326"/>
      <c r="AF1031" s="326"/>
      <c r="AG1031" s="951">
        <f>Z1031+AB1031+AE1031-AF1031</f>
        <v>0</v>
      </c>
      <c r="AH1031" s="964"/>
      <c r="AJ1031" s="2999">
        <f>Z1031+AB1031+AE1031-AF1031</f>
        <v>0</v>
      </c>
      <c r="AK1031" s="147">
        <f>AF1031*1000-AJ1031</f>
        <v>0</v>
      </c>
      <c r="AN1031" s="2022" t="s">
        <v>681</v>
      </c>
    </row>
    <row r="1032" spans="1:40" x14ac:dyDescent="0.25">
      <c r="A1032" s="137">
        <v>1</v>
      </c>
      <c r="B1032" s="1484" t="s">
        <v>176</v>
      </c>
      <c r="C1032" s="1038"/>
      <c r="D1032" s="1485"/>
      <c r="E1032" s="221">
        <f>SUM(E1031)</f>
        <v>670</v>
      </c>
      <c r="F1032" s="1486">
        <f>SUM(F1031)</f>
        <v>447</v>
      </c>
      <c r="G1032" s="1486">
        <f>SUM(G1031)</f>
        <v>261</v>
      </c>
      <c r="H1032" s="158">
        <f>G1032/F1032*100</f>
        <v>58.389261744966447</v>
      </c>
      <c r="I1032" s="1368">
        <f>IF(E1032=0,0,K1032/E1032)</f>
        <v>8</v>
      </c>
      <c r="J1032" s="1005">
        <f>M1032/G1032</f>
        <v>7.1226053639846745</v>
      </c>
      <c r="K1032" s="1063">
        <f>SUM(K1031)</f>
        <v>5360</v>
      </c>
      <c r="L1032" s="1063">
        <f>SUM(L1031)</f>
        <v>3573</v>
      </c>
      <c r="M1032" s="1063">
        <f>SUM(M1031)</f>
        <v>1859</v>
      </c>
      <c r="N1032" s="1063">
        <f>M1032/L1032*100</f>
        <v>52.029107192835156</v>
      </c>
      <c r="O1032" s="1067">
        <f>SUM(O1031)</f>
        <v>22</v>
      </c>
      <c r="P1032" s="278">
        <f>M1032/$B$4*12/O1032</f>
        <v>126.75</v>
      </c>
      <c r="Q1032" s="327"/>
      <c r="R1032" s="327"/>
      <c r="S1032" s="327"/>
      <c r="T1032" s="327"/>
      <c r="U1032" s="327"/>
      <c r="V1032" s="327"/>
      <c r="W1032" s="327"/>
      <c r="X1032" s="327"/>
      <c r="Y1032" s="873"/>
      <c r="Z1032" s="327">
        <f t="shared" si="490"/>
        <v>0</v>
      </c>
      <c r="AA1032" s="993"/>
      <c r="AB1032" s="327"/>
      <c r="AC1032" s="327"/>
      <c r="AD1032" s="327"/>
      <c r="AE1032" s="327"/>
      <c r="AF1032" s="327"/>
      <c r="AG1032" s="951">
        <f>Z1032+AB1032+AE1032-AF1032</f>
        <v>0</v>
      </c>
      <c r="AH1032" s="964"/>
      <c r="AJ1032" s="2999">
        <f>Z1032+AB1032+AE1032-AF1032</f>
        <v>0</v>
      </c>
      <c r="AK1032" s="137">
        <f>AF1032*1000-AJ1032</f>
        <v>0</v>
      </c>
      <c r="AN1032" s="2022" t="s">
        <v>681</v>
      </c>
    </row>
    <row r="1033" spans="1:40" ht="30" thickBot="1" x14ac:dyDescent="0.3">
      <c r="A1033" s="137">
        <v>1</v>
      </c>
      <c r="B1033" s="148" t="s">
        <v>201</v>
      </c>
      <c r="C1033" s="148"/>
      <c r="D1033" s="148"/>
      <c r="E1033" s="249">
        <f>SUM(E1032,E1029)</f>
        <v>800</v>
      </c>
      <c r="F1033" s="1523">
        <f>SUM(F1032,F1029)</f>
        <v>534</v>
      </c>
      <c r="G1033" s="1523">
        <f>SUM(G1032,G1029)</f>
        <v>261</v>
      </c>
      <c r="H1033" s="1523">
        <f>G1033/F1033*100</f>
        <v>48.876404494382022</v>
      </c>
      <c r="I1033" s="1043">
        <f>IF(E1033=0,0,K1033/E1033)</f>
        <v>8.4875000000000007</v>
      </c>
      <c r="J1033" s="1524">
        <f>IF(F1033=0,0,L1033/F1033)</f>
        <v>8.4756554307116101</v>
      </c>
      <c r="K1033" s="1523">
        <f>SUM(K1032,K1029)</f>
        <v>6790</v>
      </c>
      <c r="L1033" s="1523">
        <f>SUM(L1032,L1029)</f>
        <v>4526</v>
      </c>
      <c r="M1033" s="1523">
        <f>SUM(M1032,M1029)</f>
        <v>1859</v>
      </c>
      <c r="N1033" s="1045">
        <f>M1033/L1033*100</f>
        <v>41.073795846221827</v>
      </c>
      <c r="O1033" s="1089">
        <f>SUM(O1031,O1028)</f>
        <v>27</v>
      </c>
      <c r="P1033" s="1045">
        <f>M1033/$B$4*12/O1033</f>
        <v>103.27777777777777</v>
      </c>
      <c r="Q1033" s="331">
        <v>15321.817560000001</v>
      </c>
      <c r="R1033" s="331">
        <v>15321.817560000001</v>
      </c>
      <c r="S1033" s="331">
        <v>15589.432436666666</v>
      </c>
      <c r="T1033" s="331">
        <v>15589.432436666666</v>
      </c>
      <c r="U1033" s="331">
        <v>15589.432436666666</v>
      </c>
      <c r="V1033" s="331">
        <v>15589.432436666666</v>
      </c>
      <c r="W1033" s="331">
        <v>15589.432436666666</v>
      </c>
      <c r="X1033" s="331">
        <v>15589.432436666666</v>
      </c>
      <c r="Y1033" s="878">
        <f>Q1033/12*$B$4+(R1033-Q1033)/11*7+(S1033-R1033)/10*6+(T1033-S1033)/9*5+(U1033-T1033)/8*4+(V1033-U1033)/7*3+(W1033-V1033)/6*2+(X1033-W1033)/5*1</f>
        <v>10375.113965999999</v>
      </c>
      <c r="Z1033" s="331">
        <f t="shared" si="490"/>
        <v>5423.89959</v>
      </c>
      <c r="AA1033" s="772"/>
      <c r="AB1033" s="331"/>
      <c r="AC1033" s="331">
        <f>Z1033-Y1033</f>
        <v>-4951.214375999999</v>
      </c>
      <c r="AD1033" s="331"/>
      <c r="AE1033" s="331">
        <v>-2.0621199999999997</v>
      </c>
      <c r="AF1033" s="331">
        <v>5421.8374700000004</v>
      </c>
      <c r="AG1033" s="951">
        <f>Z1033+AB1033+AE1033-AF1033</f>
        <v>0</v>
      </c>
      <c r="AH1033" s="964"/>
      <c r="AJ1033" s="2999">
        <f>Z1033+AB1033+AE1033-AF1033</f>
        <v>0</v>
      </c>
      <c r="AK1033" s="137">
        <f>AF1033*1000-AJ1033</f>
        <v>5421837.4700000007</v>
      </c>
      <c r="AN1033" s="2022" t="s">
        <v>681</v>
      </c>
    </row>
    <row r="1034" spans="1:40" ht="15.75" thickBot="1" x14ac:dyDescent="0.3">
      <c r="A1034" s="137">
        <v>1</v>
      </c>
      <c r="B1034" s="1491" t="s">
        <v>277</v>
      </c>
      <c r="C1034" s="1492"/>
      <c r="D1034" s="1491"/>
      <c r="E1034" s="227"/>
      <c r="F1034" s="1359"/>
      <c r="G1034" s="1359"/>
      <c r="H1034" s="1359"/>
      <c r="I1034" s="1322"/>
      <c r="J1034" s="1322"/>
      <c r="K1034" s="1359"/>
      <c r="L1034" s="1359"/>
      <c r="M1034" s="1525">
        <f>SUM(M1033,M1026,M975)</f>
        <v>9771</v>
      </c>
      <c r="N1034" s="1359"/>
      <c r="O1034" s="1359"/>
      <c r="P1034" s="1359"/>
      <c r="Q1034" s="332">
        <f t="shared" ref="Q1034:Y1034" si="491">SUM(Q1033,Q1026,Q975)</f>
        <v>232886.52900525281</v>
      </c>
      <c r="R1034" s="332">
        <f t="shared" si="491"/>
        <v>232886.52900525281</v>
      </c>
      <c r="S1034" s="332">
        <f t="shared" si="491"/>
        <v>233375.51915599714</v>
      </c>
      <c r="T1034" s="332">
        <f t="shared" si="491"/>
        <v>233375.51915599714</v>
      </c>
      <c r="U1034" s="332">
        <f t="shared" si="491"/>
        <v>233375.51915599714</v>
      </c>
      <c r="V1034" s="332">
        <f t="shared" ref="V1034:W1034" si="492">SUM(V1033,V1026,V975)</f>
        <v>233375.51915599714</v>
      </c>
      <c r="W1034" s="332">
        <f t="shared" si="492"/>
        <v>233375.51915599714</v>
      </c>
      <c r="X1034" s="332">
        <f t="shared" ref="X1034" si="493">SUM(X1033,X1026,X975)</f>
        <v>233375.51915599714</v>
      </c>
      <c r="Y1034" s="753">
        <f t="shared" si="491"/>
        <v>155551.08009394846</v>
      </c>
      <c r="Z1034" s="332">
        <f t="shared" si="490"/>
        <v>143977.67111</v>
      </c>
      <c r="AA1034" s="775">
        <f t="shared" ref="AA1034:AF1034" si="494">SUM(AA1033,AA1026,AA975)</f>
        <v>0</v>
      </c>
      <c r="AB1034" s="156">
        <f t="shared" si="494"/>
        <v>0</v>
      </c>
      <c r="AC1034" s="332">
        <f t="shared" si="494"/>
        <v>-11573.408983948466</v>
      </c>
      <c r="AD1034" s="332">
        <f t="shared" si="494"/>
        <v>-7.7572000000000001</v>
      </c>
      <c r="AE1034" s="156">
        <f t="shared" si="494"/>
        <v>-151.71568000000002</v>
      </c>
      <c r="AF1034" s="332">
        <f t="shared" si="494"/>
        <v>143825.95543</v>
      </c>
      <c r="AG1034" s="951">
        <f>Z1034+AB1034+AE1034-AF1034</f>
        <v>0</v>
      </c>
      <c r="AH1034" s="964"/>
      <c r="AJ1034" s="2999">
        <f>Z1034+AB1034+AE1034-AF1034</f>
        <v>0</v>
      </c>
      <c r="AK1034" s="137">
        <f>AF1034*1000-AJ1034</f>
        <v>143825955.43000001</v>
      </c>
      <c r="AN1034" s="2022" t="s">
        <v>681</v>
      </c>
    </row>
    <row r="1035" spans="1:40" x14ac:dyDescent="0.25">
      <c r="A1035" s="137">
        <v>1</v>
      </c>
      <c r="B1035" s="1526"/>
      <c r="C1035" s="1527"/>
      <c r="D1035" s="1526"/>
      <c r="E1035" s="239"/>
      <c r="F1035" s="831"/>
      <c r="G1035" s="831"/>
      <c r="H1035" s="831"/>
      <c r="I1035" s="1346"/>
      <c r="J1035" s="1346"/>
      <c r="K1035" s="1343"/>
      <c r="L1035" s="1343"/>
      <c r="M1035" s="1343"/>
      <c r="N1035" s="1343"/>
      <c r="O1035" s="1343"/>
      <c r="P1035" s="1343"/>
      <c r="Q1035" s="325"/>
      <c r="R1035" s="325"/>
      <c r="S1035" s="325"/>
      <c r="T1035" s="325"/>
      <c r="U1035" s="325"/>
      <c r="V1035" s="325"/>
      <c r="W1035" s="325"/>
      <c r="X1035" s="325"/>
      <c r="Y1035" s="751"/>
      <c r="Z1035" s="325">
        <f t="shared" si="490"/>
        <v>0</v>
      </c>
      <c r="AA1035" s="773"/>
      <c r="AB1035" s="325"/>
      <c r="AC1035" s="325"/>
      <c r="AD1035" s="325"/>
      <c r="AE1035" s="325"/>
      <c r="AF1035" s="325"/>
      <c r="AG1035" s="951">
        <f>Z1035+AB1035+AE1035-AF1035</f>
        <v>0</v>
      </c>
      <c r="AH1035" s="964"/>
      <c r="AJ1035" s="2999">
        <f>Z1035+AB1035+AE1035-AF1035</f>
        <v>0</v>
      </c>
      <c r="AK1035" s="137">
        <f>AF1035*1000-AJ1035</f>
        <v>0</v>
      </c>
      <c r="AN1035" s="137" t="s">
        <v>682</v>
      </c>
    </row>
    <row r="1036" spans="1:40" s="151" customFormat="1" ht="43.5" x14ac:dyDescent="0.25">
      <c r="A1036" s="137">
        <v>1</v>
      </c>
      <c r="B1036" s="955" t="s">
        <v>358</v>
      </c>
      <c r="C1036" s="955"/>
      <c r="D1036" s="1456"/>
      <c r="E1036" s="222"/>
      <c r="F1036" s="187"/>
      <c r="G1036" s="187"/>
      <c r="H1036" s="187"/>
      <c r="I1036" s="824"/>
      <c r="J1036" s="824"/>
      <c r="K1036" s="122"/>
      <c r="L1036" s="122"/>
      <c r="M1036" s="122"/>
      <c r="N1036" s="122"/>
      <c r="O1036" s="122"/>
      <c r="P1036" s="122"/>
      <c r="Q1036" s="326"/>
      <c r="R1036" s="326"/>
      <c r="S1036" s="326"/>
      <c r="T1036" s="326"/>
      <c r="U1036" s="326"/>
      <c r="V1036" s="326"/>
      <c r="W1036" s="326"/>
      <c r="X1036" s="326"/>
      <c r="Y1036" s="752"/>
      <c r="Z1036" s="326">
        <f t="shared" si="490"/>
        <v>0</v>
      </c>
      <c r="AA1036" s="770"/>
      <c r="AB1036" s="326"/>
      <c r="AC1036" s="326"/>
      <c r="AD1036" s="326"/>
      <c r="AE1036" s="326"/>
      <c r="AF1036" s="326"/>
      <c r="AG1036" s="951">
        <f>Z1036+AB1036+AE1036-AF1036</f>
        <v>0</v>
      </c>
      <c r="AH1036" s="964"/>
      <c r="AJ1036" s="2999">
        <f>Z1036+AB1036+AE1036-AF1036</f>
        <v>0</v>
      </c>
      <c r="AK1036" s="151">
        <f>AF1036*1000-AJ1036</f>
        <v>0</v>
      </c>
      <c r="AN1036" s="151" t="s">
        <v>682</v>
      </c>
    </row>
    <row r="1037" spans="1:40" x14ac:dyDescent="0.25">
      <c r="A1037" s="137">
        <v>1</v>
      </c>
      <c r="B1037" s="1351" t="s">
        <v>5</v>
      </c>
      <c r="C1037" s="1352"/>
      <c r="D1037" s="1351"/>
      <c r="E1037" s="222"/>
      <c r="F1037" s="187"/>
      <c r="G1037" s="187"/>
      <c r="H1037" s="187"/>
      <c r="I1037" s="1350"/>
      <c r="J1037" s="1350"/>
      <c r="K1037" s="187"/>
      <c r="L1037" s="187"/>
      <c r="M1037" s="187"/>
      <c r="N1037" s="187"/>
      <c r="O1037" s="187"/>
      <c r="P1037" s="187"/>
      <c r="Q1037" s="326"/>
      <c r="R1037" s="326"/>
      <c r="S1037" s="326"/>
      <c r="T1037" s="326"/>
      <c r="U1037" s="326"/>
      <c r="V1037" s="326"/>
      <c r="W1037" s="326"/>
      <c r="X1037" s="326"/>
      <c r="Y1037" s="752"/>
      <c r="Z1037" s="326">
        <f t="shared" si="490"/>
        <v>0</v>
      </c>
      <c r="AA1037" s="770"/>
      <c r="AB1037" s="326"/>
      <c r="AC1037" s="326"/>
      <c r="AD1037" s="326"/>
      <c r="AE1037" s="326"/>
      <c r="AF1037" s="326"/>
      <c r="AG1037" s="951">
        <f>Z1037+AB1037+AE1037-AF1037</f>
        <v>0</v>
      </c>
      <c r="AH1037" s="964"/>
      <c r="AJ1037" s="2999">
        <f>Z1037+AB1037+AE1037-AF1037</f>
        <v>0</v>
      </c>
      <c r="AK1037" s="137">
        <f>AF1037*1000-AJ1037</f>
        <v>0</v>
      </c>
      <c r="AN1037" s="137" t="s">
        <v>682</v>
      </c>
    </row>
    <row r="1038" spans="1:40" x14ac:dyDescent="0.25">
      <c r="A1038" s="137">
        <v>1</v>
      </c>
      <c r="B1038" s="1465" t="s">
        <v>43</v>
      </c>
      <c r="C1038" s="962" t="s">
        <v>256</v>
      </c>
      <c r="D1038" s="1465">
        <v>320</v>
      </c>
      <c r="E1038" s="223">
        <v>1772</v>
      </c>
      <c r="F1038" s="129">
        <f>ROUND(E1038/12*$B$4,0)</f>
        <v>1181</v>
      </c>
      <c r="G1038" s="129">
        <v>1079</v>
      </c>
      <c r="H1038" s="129">
        <f>G1038/F1038*100</f>
        <v>91.363251481795089</v>
      </c>
      <c r="I1038" s="1353">
        <v>10.5</v>
      </c>
      <c r="J1038" s="973">
        <f>M1038/G1038</f>
        <v>8.2910101946246524</v>
      </c>
      <c r="K1038" s="278">
        <f>ROUND(E1038*I1038,0)</f>
        <v>18606</v>
      </c>
      <c r="L1038" s="278">
        <f>ROUND(K1038/12*$B$4,0)</f>
        <v>12404</v>
      </c>
      <c r="M1038" s="278">
        <v>8946</v>
      </c>
      <c r="N1038" s="278">
        <f>M1038/L1038*100</f>
        <v>72.121896162528216</v>
      </c>
      <c r="O1038" s="278">
        <f>ROUND(K1038/D1038,0)</f>
        <v>58</v>
      </c>
      <c r="P1038" s="278">
        <f>M1038/$B$4*12/O1038</f>
        <v>231.36206896551724</v>
      </c>
      <c r="Q1038" s="327"/>
      <c r="R1038" s="327"/>
      <c r="S1038" s="327"/>
      <c r="T1038" s="327"/>
      <c r="U1038" s="327"/>
      <c r="V1038" s="327"/>
      <c r="W1038" s="327"/>
      <c r="X1038" s="327"/>
      <c r="Y1038" s="873"/>
      <c r="Z1038" s="327">
        <f t="shared" si="490"/>
        <v>0</v>
      </c>
      <c r="AA1038" s="993"/>
      <c r="AB1038" s="327"/>
      <c r="AC1038" s="327"/>
      <c r="AD1038" s="327"/>
      <c r="AE1038" s="327"/>
      <c r="AF1038" s="327"/>
      <c r="AG1038" s="951">
        <f>Z1038+AB1038+AE1038-AF1038</f>
        <v>0</v>
      </c>
      <c r="AH1038" s="964"/>
      <c r="AJ1038" s="2999">
        <f>Z1038+AB1038+AE1038-AF1038</f>
        <v>0</v>
      </c>
      <c r="AK1038" s="137">
        <f>AF1038*1000-AJ1038</f>
        <v>0</v>
      </c>
      <c r="AN1038" s="137" t="s">
        <v>682</v>
      </c>
    </row>
    <row r="1039" spans="1:40" x14ac:dyDescent="0.25">
      <c r="A1039" s="137">
        <v>1</v>
      </c>
      <c r="B1039" s="1010" t="s">
        <v>7</v>
      </c>
      <c r="C1039" s="1009"/>
      <c r="D1039" s="1010"/>
      <c r="E1039" s="229">
        <f>SUM(E1038:E1038)</f>
        <v>1772</v>
      </c>
      <c r="F1039" s="1354">
        <f>SUM(F1038:F1038)</f>
        <v>1181</v>
      </c>
      <c r="G1039" s="1354">
        <f>SUM(G1038:G1038)</f>
        <v>1079</v>
      </c>
      <c r="H1039" s="1354">
        <f>G1039/F1039*100</f>
        <v>91.363251481795089</v>
      </c>
      <c r="I1039" s="8">
        <f>K1039/E1039</f>
        <v>10.5</v>
      </c>
      <c r="J1039" s="8">
        <f>M1039/G1039</f>
        <v>8.2910101946246524</v>
      </c>
      <c r="K1039" s="1354">
        <f>SUM(K1038:K1038)</f>
        <v>18606</v>
      </c>
      <c r="L1039" s="1354">
        <f>SUM(L1038:L1038)</f>
        <v>12404</v>
      </c>
      <c r="M1039" s="1354">
        <f>SUM(M1038:M1038)</f>
        <v>8946</v>
      </c>
      <c r="N1039" s="1059">
        <f>M1039/L1039*100</f>
        <v>72.121896162528216</v>
      </c>
      <c r="O1039" s="1460">
        <f>SUM(O1038)</f>
        <v>58</v>
      </c>
      <c r="P1039" s="1059">
        <f>M1039/$B$4*12/O1039</f>
        <v>231.36206896551724</v>
      </c>
      <c r="Q1039" s="324">
        <v>81467.253489510374</v>
      </c>
      <c r="R1039" s="324">
        <v>81467.253489510374</v>
      </c>
      <c r="S1039" s="324">
        <v>77761.371442233401</v>
      </c>
      <c r="T1039" s="324">
        <v>77761.371442233401</v>
      </c>
      <c r="U1039" s="324">
        <v>77761.371442233401</v>
      </c>
      <c r="V1039" s="324">
        <v>77761.371442233401</v>
      </c>
      <c r="W1039" s="324">
        <v>77761.371442233401</v>
      </c>
      <c r="X1039" s="324">
        <v>77761.371442233401</v>
      </c>
      <c r="Y1039" s="2007">
        <f t="shared" ref="Y1039:Y1040" si="495">Q1039/12*$B$4+(R1039-Q1039)/11*7+(S1039-R1039)/10*6+(T1039-S1039)/9*5+(U1039-T1039)/8*4+(V1039-U1039)/7*3+(W1039-V1039)/6*2+(X1039-W1039)/5*1</f>
        <v>52087.973097974063</v>
      </c>
      <c r="Z1039" s="324">
        <f t="shared" si="490"/>
        <v>49549.483140000011</v>
      </c>
      <c r="AA1039" s="774"/>
      <c r="AB1039" s="324">
        <v>-14.84972</v>
      </c>
      <c r="AC1039" s="324">
        <f>Z1039-Y1039</f>
        <v>-2538.4899579740522</v>
      </c>
      <c r="AD1039" s="324"/>
      <c r="AE1039" s="324">
        <v>-38.763980000000004</v>
      </c>
      <c r="AF1039" s="324">
        <v>49495.869440000009</v>
      </c>
      <c r="AG1039" s="951">
        <f>Z1039+AB1039+AE1039-AF1039</f>
        <v>0</v>
      </c>
      <c r="AH1039" s="964"/>
      <c r="AJ1039" s="2999">
        <f>Z1039+AB1039+AE1039-AF1039</f>
        <v>0</v>
      </c>
      <c r="AK1039" s="137">
        <f>AF1039*1000-AJ1039</f>
        <v>49495869.440000013</v>
      </c>
      <c r="AN1039" s="137" t="s">
        <v>682</v>
      </c>
    </row>
    <row r="1040" spans="1:40" x14ac:dyDescent="0.25">
      <c r="A1040" s="137">
        <v>1</v>
      </c>
      <c r="B1040" s="486" t="s">
        <v>324</v>
      </c>
      <c r="C1040" s="428"/>
      <c r="D1040" s="1470"/>
      <c r="E1040" s="230"/>
      <c r="F1040" s="741"/>
      <c r="G1040" s="741"/>
      <c r="H1040" s="741"/>
      <c r="I1040" s="282"/>
      <c r="J1040" s="282"/>
      <c r="K1040" s="741"/>
      <c r="L1040" s="741"/>
      <c r="M1040" s="741"/>
      <c r="N1040" s="979"/>
      <c r="O1040" s="1462"/>
      <c r="P1040" s="979"/>
      <c r="Q1040" s="325">
        <v>142575.49759000001</v>
      </c>
      <c r="R1040" s="325">
        <v>142575.49759000001</v>
      </c>
      <c r="S1040" s="325">
        <v>165902.42046999998</v>
      </c>
      <c r="T1040" s="325">
        <v>165902.42046999998</v>
      </c>
      <c r="U1040" s="325">
        <v>165902.42046999998</v>
      </c>
      <c r="V1040" s="325">
        <v>165902.42046999998</v>
      </c>
      <c r="W1040" s="325">
        <v>165902.42046999998</v>
      </c>
      <c r="X1040" s="325">
        <v>165902.42046999998</v>
      </c>
      <c r="Y1040" s="2008">
        <f t="shared" si="495"/>
        <v>109046.48545466666</v>
      </c>
      <c r="Z1040" s="325">
        <f t="shared" si="490"/>
        <v>103618.66297</v>
      </c>
      <c r="AA1040" s="773"/>
      <c r="AB1040" s="325"/>
      <c r="AC1040" s="325">
        <f>Z1040-Y1040</f>
        <v>-5427.8224846666562</v>
      </c>
      <c r="AD1040" s="325"/>
      <c r="AE1040" s="325">
        <v>-48.491099999999996</v>
      </c>
      <c r="AF1040" s="325">
        <v>103570.17187000001</v>
      </c>
      <c r="AG1040" s="951">
        <f>Z1040+AB1040+AE1040-AF1040</f>
        <v>0</v>
      </c>
      <c r="AH1040" s="964"/>
      <c r="AJ1040" s="2999">
        <f>Z1040+AB1040+AE1040-AF1040</f>
        <v>0</v>
      </c>
      <c r="AK1040" s="137">
        <f>AF1040*1000-AJ1040</f>
        <v>103570171.87</v>
      </c>
      <c r="AN1040" s="137" t="s">
        <v>682</v>
      </c>
    </row>
    <row r="1041" spans="1:40" s="147" customFormat="1" ht="29.25" x14ac:dyDescent="0.25">
      <c r="A1041" s="137">
        <v>1</v>
      </c>
      <c r="B1041" s="2017" t="s">
        <v>270</v>
      </c>
      <c r="C1041" s="1517"/>
      <c r="D1041" s="519"/>
      <c r="E1041" s="488">
        <f>E1043+E1044+E1045+E1046</f>
        <v>29950</v>
      </c>
      <c r="F1041" s="220">
        <f t="shared" ref="F1041:G1041" si="496">F1043+F1044+F1045+F1046</f>
        <v>19966</v>
      </c>
      <c r="G1041" s="220">
        <f t="shared" si="496"/>
        <v>26099</v>
      </c>
      <c r="H1041" s="520">
        <f>G1041/F1041*100</f>
        <v>130.71721927276369</v>
      </c>
      <c r="I1041" s="196"/>
      <c r="J1041" s="196"/>
      <c r="K1041" s="520"/>
      <c r="L1041" s="520"/>
      <c r="M1041" s="520"/>
      <c r="N1041" s="991"/>
      <c r="O1041" s="991"/>
      <c r="P1041" s="991"/>
      <c r="Q1041" s="326"/>
      <c r="R1041" s="326"/>
      <c r="S1041" s="326"/>
      <c r="T1041" s="326"/>
      <c r="U1041" s="326"/>
      <c r="V1041" s="326"/>
      <c r="W1041" s="326"/>
      <c r="X1041" s="326"/>
      <c r="Y1041" s="752"/>
      <c r="Z1041" s="326">
        <f t="shared" si="490"/>
        <v>0</v>
      </c>
      <c r="AA1041" s="770"/>
      <c r="AB1041" s="326"/>
      <c r="AC1041" s="326"/>
      <c r="AD1041" s="326"/>
      <c r="AE1041" s="326"/>
      <c r="AF1041" s="326"/>
      <c r="AG1041" s="951">
        <f>Z1041+AB1041+AE1041-AF1041</f>
        <v>0</v>
      </c>
      <c r="AH1041" s="964"/>
      <c r="AJ1041" s="2999">
        <f>Z1041+AB1041+AE1041-AF1041</f>
        <v>0</v>
      </c>
      <c r="AK1041" s="147">
        <f>AF1041*1000-AJ1041</f>
        <v>0</v>
      </c>
      <c r="AN1041" s="147" t="s">
        <v>682</v>
      </c>
    </row>
    <row r="1042" spans="1:40" ht="30" x14ac:dyDescent="0.25">
      <c r="A1042" s="137">
        <v>1</v>
      </c>
      <c r="B1042" s="306" t="s">
        <v>193</v>
      </c>
      <c r="C1042" s="429"/>
      <c r="D1042" s="4"/>
      <c r="E1042" s="488"/>
      <c r="F1042" s="187"/>
      <c r="G1042" s="187"/>
      <c r="H1042" s="187"/>
      <c r="I1042" s="196"/>
      <c r="J1042" s="196"/>
      <c r="K1042" s="520"/>
      <c r="L1042" s="520"/>
      <c r="M1042" s="520"/>
      <c r="N1042" s="153"/>
      <c r="O1042" s="153"/>
      <c r="P1042" s="153"/>
      <c r="Q1042" s="326"/>
      <c r="R1042" s="326"/>
      <c r="S1042" s="326"/>
      <c r="T1042" s="326"/>
      <c r="U1042" s="326"/>
      <c r="V1042" s="326"/>
      <c r="W1042" s="326"/>
      <c r="X1042" s="326"/>
      <c r="Y1042" s="752"/>
      <c r="Z1042" s="326"/>
      <c r="AA1042" s="770"/>
      <c r="AB1042" s="326"/>
      <c r="AC1042" s="326"/>
      <c r="AD1042" s="326"/>
      <c r="AE1042" s="326"/>
      <c r="AF1042" s="326"/>
      <c r="AG1042" s="951">
        <f>Z1042+AB1042+AE1042-AF1042</f>
        <v>0</v>
      </c>
      <c r="AH1042" s="964"/>
      <c r="AJ1042" s="2999">
        <f>Z1042+AB1042+AE1042-AF1042</f>
        <v>0</v>
      </c>
      <c r="AK1042" s="137">
        <f>AF1042*1000-AJ1042</f>
        <v>0</v>
      </c>
      <c r="AN1042" s="137" t="s">
        <v>682</v>
      </c>
    </row>
    <row r="1043" spans="1:40" ht="30" x14ac:dyDescent="0.25">
      <c r="A1043" s="137">
        <v>1</v>
      </c>
      <c r="B1043" s="307" t="s">
        <v>453</v>
      </c>
      <c r="C1043" s="429"/>
      <c r="D1043" s="4"/>
      <c r="E1043" s="489">
        <v>6750</v>
      </c>
      <c r="F1043" s="187">
        <f>ROUND(E1043/12*$B$4,0)</f>
        <v>4500</v>
      </c>
      <c r="G1043" s="187">
        <v>6271</v>
      </c>
      <c r="H1043" s="187">
        <f>G1043/F1043*100</f>
        <v>139.35555555555555</v>
      </c>
      <c r="I1043" s="196"/>
      <c r="J1043" s="196"/>
      <c r="K1043" s="520"/>
      <c r="L1043" s="520"/>
      <c r="M1043" s="520"/>
      <c r="N1043" s="153"/>
      <c r="O1043" s="153"/>
      <c r="P1043" s="153"/>
      <c r="Q1043" s="326"/>
      <c r="R1043" s="326"/>
      <c r="S1043" s="326"/>
      <c r="T1043" s="326"/>
      <c r="U1043" s="326"/>
      <c r="V1043" s="326"/>
      <c r="W1043" s="326"/>
      <c r="X1043" s="326"/>
      <c r="Y1043" s="752"/>
      <c r="Z1043" s="326"/>
      <c r="AA1043" s="770"/>
      <c r="AB1043" s="326"/>
      <c r="AC1043" s="326"/>
      <c r="AD1043" s="326"/>
      <c r="AE1043" s="326"/>
      <c r="AF1043" s="326"/>
      <c r="AG1043" s="951">
        <f>Z1043+AB1043+AE1043-AF1043</f>
        <v>0</v>
      </c>
      <c r="AH1043" s="964"/>
      <c r="AJ1043" s="2999">
        <f>Z1043+AB1043+AE1043-AF1043</f>
        <v>0</v>
      </c>
      <c r="AK1043" s="137">
        <f>AF1043*1000-AJ1043</f>
        <v>0</v>
      </c>
      <c r="AN1043" s="137" t="s">
        <v>682</v>
      </c>
    </row>
    <row r="1044" spans="1:40" ht="60" x14ac:dyDescent="0.25">
      <c r="A1044" s="137">
        <v>1</v>
      </c>
      <c r="B1044" s="307" t="s">
        <v>454</v>
      </c>
      <c r="C1044" s="429"/>
      <c r="D1044" s="4"/>
      <c r="E1044" s="489">
        <v>3200</v>
      </c>
      <c r="F1044" s="187">
        <f t="shared" ref="F1044:F1045" si="497">ROUND(E1044/12*$B$4,0)</f>
        <v>2133</v>
      </c>
      <c r="G1044" s="187">
        <v>2624</v>
      </c>
      <c r="H1044" s="187">
        <f>G1044/F1044*100</f>
        <v>123.01922175339897</v>
      </c>
      <c r="I1044" s="196"/>
      <c r="J1044" s="196"/>
      <c r="K1044" s="520"/>
      <c r="L1044" s="520"/>
      <c r="M1044" s="520"/>
      <c r="N1044" s="153"/>
      <c r="O1044" s="153"/>
      <c r="P1044" s="153"/>
      <c r="Q1044" s="326"/>
      <c r="R1044" s="326"/>
      <c r="S1044" s="326"/>
      <c r="T1044" s="326"/>
      <c r="U1044" s="326"/>
      <c r="V1044" s="326"/>
      <c r="W1044" s="326"/>
      <c r="X1044" s="326"/>
      <c r="Y1044" s="752"/>
      <c r="Z1044" s="326"/>
      <c r="AA1044" s="770"/>
      <c r="AB1044" s="326"/>
      <c r="AC1044" s="326"/>
      <c r="AD1044" s="326"/>
      <c r="AE1044" s="326"/>
      <c r="AF1044" s="326"/>
      <c r="AG1044" s="951">
        <f>Z1044+AB1044+AE1044-AF1044</f>
        <v>0</v>
      </c>
      <c r="AH1044" s="964"/>
      <c r="AJ1044" s="2999">
        <f>Z1044+AB1044+AE1044-AF1044</f>
        <v>0</v>
      </c>
      <c r="AK1044" s="137">
        <f>AF1044*1000-AJ1044</f>
        <v>0</v>
      </c>
      <c r="AN1044" s="137" t="s">
        <v>682</v>
      </c>
    </row>
    <row r="1045" spans="1:40" s="2022" customFormat="1" ht="45" x14ac:dyDescent="0.25">
      <c r="A1045" s="2022">
        <v>1</v>
      </c>
      <c r="B1045" s="307" t="s">
        <v>455</v>
      </c>
      <c r="C1045" s="429"/>
      <c r="D1045" s="4"/>
      <c r="E1045" s="489">
        <v>20000</v>
      </c>
      <c r="F1045" s="187">
        <f t="shared" si="497"/>
        <v>13333</v>
      </c>
      <c r="G1045" s="187">
        <v>17204</v>
      </c>
      <c r="H1045" s="187">
        <f>G1045/F1045*100</f>
        <v>129.03322583064576</v>
      </c>
      <c r="I1045" s="196"/>
      <c r="J1045" s="196"/>
      <c r="K1045" s="520"/>
      <c r="L1045" s="520"/>
      <c r="M1045" s="520"/>
      <c r="N1045" s="153"/>
      <c r="O1045" s="153"/>
      <c r="P1045" s="153"/>
      <c r="Q1045" s="326"/>
      <c r="R1045" s="326"/>
      <c r="S1045" s="326"/>
      <c r="T1045" s="326"/>
      <c r="U1045" s="326"/>
      <c r="V1045" s="326"/>
      <c r="W1045" s="326"/>
      <c r="X1045" s="326"/>
      <c r="Y1045" s="752"/>
      <c r="Z1045" s="326"/>
      <c r="AA1045" s="770"/>
      <c r="AB1045" s="326"/>
      <c r="AC1045" s="326"/>
      <c r="AD1045" s="326"/>
      <c r="AE1045" s="326"/>
      <c r="AF1045" s="326"/>
      <c r="AG1045" s="951">
        <f>Z1045+AB1045+AE1045-AF1045</f>
        <v>0</v>
      </c>
      <c r="AH1045" s="964"/>
      <c r="AJ1045" s="2999">
        <f>Z1045+AB1045+AE1045-AF1045</f>
        <v>0</v>
      </c>
      <c r="AK1045" s="2022">
        <f>AF1045*1000-AJ1045</f>
        <v>0</v>
      </c>
      <c r="AN1045" s="2022" t="s">
        <v>682</v>
      </c>
    </row>
    <row r="1046" spans="1:40" ht="90" x14ac:dyDescent="0.25">
      <c r="A1046" s="137">
        <v>1</v>
      </c>
      <c r="B1046" s="307" t="s">
        <v>456</v>
      </c>
      <c r="C1046" s="429"/>
      <c r="D1046" s="4"/>
      <c r="E1046" s="489"/>
      <c r="F1046" s="187">
        <f>ROUND(E1046/12*$B$4,0)</f>
        <v>0</v>
      </c>
      <c r="G1046" s="187"/>
      <c r="H1046" s="187"/>
      <c r="I1046" s="196"/>
      <c r="J1046" s="196"/>
      <c r="K1046" s="520"/>
      <c r="L1046" s="520"/>
      <c r="M1046" s="520"/>
      <c r="N1046" s="153"/>
      <c r="O1046" s="153"/>
      <c r="P1046" s="153"/>
      <c r="Q1046" s="326"/>
      <c r="R1046" s="326"/>
      <c r="S1046" s="326"/>
      <c r="T1046" s="326"/>
      <c r="U1046" s="326"/>
      <c r="V1046" s="326"/>
      <c r="W1046" s="326"/>
      <c r="X1046" s="326"/>
      <c r="Y1046" s="752"/>
      <c r="Z1046" s="326"/>
      <c r="AA1046" s="770"/>
      <c r="AB1046" s="326"/>
      <c r="AC1046" s="326"/>
      <c r="AD1046" s="326"/>
      <c r="AE1046" s="326"/>
      <c r="AF1046" s="326"/>
      <c r="AG1046" s="951">
        <f>Z1046+AB1046+AE1046-AF1046</f>
        <v>0</v>
      </c>
      <c r="AH1046" s="964"/>
      <c r="AJ1046" s="2999">
        <f>Z1046+AB1046+AE1046-AF1046</f>
        <v>0</v>
      </c>
      <c r="AK1046" s="137">
        <f>AF1046*1000-AJ1046</f>
        <v>0</v>
      </c>
      <c r="AN1046" s="137" t="s">
        <v>682</v>
      </c>
    </row>
    <row r="1047" spans="1:40" ht="29.25" x14ac:dyDescent="0.25">
      <c r="A1047" s="137">
        <v>1</v>
      </c>
      <c r="B1047" s="281" t="s">
        <v>131</v>
      </c>
      <c r="C1047" s="429"/>
      <c r="D1047" s="4"/>
      <c r="E1047" s="488">
        <f>E1048+E1049</f>
        <v>40300</v>
      </c>
      <c r="F1047" s="520">
        <f t="shared" ref="F1047:G1047" si="498">F1048+F1049</f>
        <v>26866</v>
      </c>
      <c r="G1047" s="520">
        <f t="shared" si="498"/>
        <v>29814</v>
      </c>
      <c r="H1047" s="520">
        <f>G1047/F1047*100</f>
        <v>110.97297699694781</v>
      </c>
      <c r="I1047" s="196"/>
      <c r="J1047" s="196"/>
      <c r="K1047" s="520"/>
      <c r="L1047" s="520"/>
      <c r="M1047" s="520"/>
      <c r="N1047" s="153"/>
      <c r="O1047" s="153"/>
      <c r="P1047" s="153"/>
      <c r="Q1047" s="326"/>
      <c r="R1047" s="326"/>
      <c r="S1047" s="326"/>
      <c r="T1047" s="326"/>
      <c r="U1047" s="326"/>
      <c r="V1047" s="326"/>
      <c r="W1047" s="326"/>
      <c r="X1047" s="326"/>
      <c r="Y1047" s="752"/>
      <c r="Z1047" s="326"/>
      <c r="AA1047" s="770"/>
      <c r="AB1047" s="326"/>
      <c r="AC1047" s="326"/>
      <c r="AD1047" s="326"/>
      <c r="AE1047" s="326"/>
      <c r="AF1047" s="326"/>
      <c r="AG1047" s="951">
        <f>Z1047+AB1047+AE1047-AF1047</f>
        <v>0</v>
      </c>
      <c r="AH1047" s="964"/>
      <c r="AJ1047" s="2999">
        <f>Z1047+AB1047+AE1047-AF1047</f>
        <v>0</v>
      </c>
      <c r="AK1047" s="137">
        <f>AF1047*1000-AJ1047</f>
        <v>0</v>
      </c>
      <c r="AN1047" s="137" t="s">
        <v>682</v>
      </c>
    </row>
    <row r="1048" spans="1:40" x14ac:dyDescent="0.25">
      <c r="A1048" s="137">
        <v>1</v>
      </c>
      <c r="B1048" s="165" t="s">
        <v>222</v>
      </c>
      <c r="C1048" s="429"/>
      <c r="D1048" s="4"/>
      <c r="E1048" s="489">
        <v>33800</v>
      </c>
      <c r="F1048" s="187">
        <f t="shared" ref="F1048:F1050" si="499">ROUND(E1048/12*$B$4,0)</f>
        <v>22533</v>
      </c>
      <c r="G1048" s="187">
        <v>24549</v>
      </c>
      <c r="H1048" s="187">
        <f>G1048/F1048*100</f>
        <v>108.94687791239515</v>
      </c>
      <c r="I1048" s="196"/>
      <c r="J1048" s="196"/>
      <c r="K1048" s="520"/>
      <c r="L1048" s="520"/>
      <c r="M1048" s="520"/>
      <c r="N1048" s="153"/>
      <c r="O1048" s="153"/>
      <c r="P1048" s="153"/>
      <c r="Q1048" s="326"/>
      <c r="R1048" s="326"/>
      <c r="S1048" s="326"/>
      <c r="T1048" s="326"/>
      <c r="U1048" s="326"/>
      <c r="V1048" s="326"/>
      <c r="W1048" s="326"/>
      <c r="X1048" s="326"/>
      <c r="Y1048" s="752"/>
      <c r="Z1048" s="326"/>
      <c r="AA1048" s="770"/>
      <c r="AB1048" s="326"/>
      <c r="AC1048" s="326"/>
      <c r="AD1048" s="326"/>
      <c r="AE1048" s="326"/>
      <c r="AF1048" s="326"/>
      <c r="AG1048" s="951">
        <f>Z1048+AB1048+AE1048-AF1048</f>
        <v>0</v>
      </c>
      <c r="AH1048" s="964"/>
      <c r="AJ1048" s="2999">
        <f>Z1048+AB1048+AE1048-AF1048</f>
        <v>0</v>
      </c>
      <c r="AK1048" s="137">
        <f>AF1048*1000-AJ1048</f>
        <v>0</v>
      </c>
      <c r="AN1048" s="137" t="s">
        <v>682</v>
      </c>
    </row>
    <row r="1049" spans="1:40" ht="45" x14ac:dyDescent="0.25">
      <c r="A1049" s="137">
        <v>1</v>
      </c>
      <c r="B1049" s="165" t="s">
        <v>457</v>
      </c>
      <c r="C1049" s="429"/>
      <c r="D1049" s="4"/>
      <c r="E1049" s="489">
        <v>6500</v>
      </c>
      <c r="F1049" s="187">
        <f t="shared" si="499"/>
        <v>4333</v>
      </c>
      <c r="G1049" s="187">
        <v>5265</v>
      </c>
      <c r="H1049" s="520">
        <f>G1049/F1049*100</f>
        <v>121.50934687283636</v>
      </c>
      <c r="I1049" s="196"/>
      <c r="J1049" s="196"/>
      <c r="K1049" s="520"/>
      <c r="L1049" s="520"/>
      <c r="M1049" s="520"/>
      <c r="N1049" s="153"/>
      <c r="O1049" s="153"/>
      <c r="P1049" s="153"/>
      <c r="Q1049" s="326"/>
      <c r="R1049" s="326"/>
      <c r="S1049" s="326"/>
      <c r="T1049" s="326"/>
      <c r="U1049" s="326"/>
      <c r="V1049" s="326"/>
      <c r="W1049" s="326"/>
      <c r="X1049" s="326"/>
      <c r="Y1049" s="752"/>
      <c r="Z1049" s="326"/>
      <c r="AA1049" s="770"/>
      <c r="AB1049" s="326"/>
      <c r="AC1049" s="326"/>
      <c r="AD1049" s="326"/>
      <c r="AE1049" s="326"/>
      <c r="AF1049" s="326"/>
      <c r="AG1049" s="951">
        <f>Z1049+AB1049+AE1049-AF1049</f>
        <v>0</v>
      </c>
      <c r="AH1049" s="964"/>
      <c r="AJ1049" s="2999">
        <f>Z1049+AB1049+AE1049-AF1049</f>
        <v>0</v>
      </c>
      <c r="AK1049" s="137">
        <f>AF1049*1000-AJ1049</f>
        <v>0</v>
      </c>
      <c r="AN1049" s="137" t="s">
        <v>682</v>
      </c>
    </row>
    <row r="1050" spans="1:40" s="2022" customFormat="1" ht="29.25" x14ac:dyDescent="0.25">
      <c r="A1050" s="2022">
        <v>1</v>
      </c>
      <c r="B1050" s="281" t="s">
        <v>343</v>
      </c>
      <c r="C1050" s="1517"/>
      <c r="D1050" s="1530"/>
      <c r="E1050" s="488">
        <v>16400</v>
      </c>
      <c r="F1050" s="520">
        <f t="shared" si="499"/>
        <v>10933</v>
      </c>
      <c r="G1050" s="520">
        <v>9320</v>
      </c>
      <c r="H1050" s="520">
        <f>G1050/F1050*100</f>
        <v>85.246501417726151</v>
      </c>
      <c r="I1050" s="196"/>
      <c r="J1050" s="1005"/>
      <c r="K1050" s="520"/>
      <c r="L1050" s="520"/>
      <c r="M1050" s="305"/>
      <c r="N1050" s="153"/>
      <c r="O1050" s="153"/>
      <c r="P1050" s="153"/>
      <c r="Q1050" s="326"/>
      <c r="R1050" s="326"/>
      <c r="S1050" s="326"/>
      <c r="T1050" s="326"/>
      <c r="U1050" s="326"/>
      <c r="V1050" s="326"/>
      <c r="W1050" s="326"/>
      <c r="X1050" s="326"/>
      <c r="Y1050" s="752"/>
      <c r="Z1050" s="326"/>
      <c r="AA1050" s="770"/>
      <c r="AB1050" s="326"/>
      <c r="AC1050" s="326"/>
      <c r="AD1050" s="326"/>
      <c r="AE1050" s="326"/>
      <c r="AF1050" s="326"/>
      <c r="AG1050" s="951">
        <f>Z1050+AB1050+AE1050-AF1050</f>
        <v>0</v>
      </c>
      <c r="AH1050" s="964"/>
      <c r="AJ1050" s="2999">
        <f>Z1050+AB1050+AE1050-AF1050</f>
        <v>0</v>
      </c>
      <c r="AK1050" s="2022">
        <f>AF1050*1000-AJ1050</f>
        <v>0</v>
      </c>
      <c r="AN1050" s="2022" t="s">
        <v>682</v>
      </c>
    </row>
    <row r="1051" spans="1:40" x14ac:dyDescent="0.25">
      <c r="A1051" s="137">
        <v>1</v>
      </c>
      <c r="B1051" s="465" t="s">
        <v>194</v>
      </c>
      <c r="C1051" s="429"/>
      <c r="D1051" s="1475"/>
      <c r="E1051" s="489"/>
      <c r="F1051" s="123"/>
      <c r="G1051" s="187"/>
      <c r="H1051" s="187"/>
      <c r="I1051" s="196"/>
      <c r="J1051" s="1005"/>
      <c r="K1051" s="520"/>
      <c r="L1051" s="520"/>
      <c r="M1051" s="305"/>
      <c r="N1051" s="153"/>
      <c r="O1051" s="153"/>
      <c r="P1051" s="153"/>
      <c r="Q1051" s="326"/>
      <c r="R1051" s="326"/>
      <c r="S1051" s="326"/>
      <c r="T1051" s="326"/>
      <c r="U1051" s="326"/>
      <c r="V1051" s="326"/>
      <c r="W1051" s="326"/>
      <c r="X1051" s="326"/>
      <c r="Y1051" s="752"/>
      <c r="Z1051" s="326">
        <f>AF1051-AE1051-AB1051</f>
        <v>0</v>
      </c>
      <c r="AA1051" s="770"/>
      <c r="AB1051" s="326"/>
      <c r="AC1051" s="326"/>
      <c r="AD1051" s="326"/>
      <c r="AE1051" s="326"/>
      <c r="AF1051" s="326"/>
      <c r="AG1051" s="951">
        <f>Z1051+AB1051+AE1051-AF1051</f>
        <v>0</v>
      </c>
      <c r="AH1051" s="964"/>
      <c r="AJ1051" s="2999">
        <f>Z1051+AB1051+AE1051-AF1051</f>
        <v>0</v>
      </c>
      <c r="AK1051" s="137">
        <f>AF1051*1000-AJ1051</f>
        <v>0</v>
      </c>
      <c r="AN1051" s="137" t="s">
        <v>682</v>
      </c>
    </row>
    <row r="1052" spans="1:40" ht="47.25" x14ac:dyDescent="0.25">
      <c r="A1052" s="137">
        <v>1</v>
      </c>
      <c r="B1052" s="487" t="s">
        <v>458</v>
      </c>
      <c r="C1052" s="1528"/>
      <c r="D1052" s="530"/>
      <c r="E1052" s="488">
        <f>E1053+E1058</f>
        <v>28288</v>
      </c>
      <c r="F1052" s="741">
        <f>F1053+F1058</f>
        <v>18859</v>
      </c>
      <c r="G1052" s="741">
        <f>G1053+G1058</f>
        <v>18565</v>
      </c>
      <c r="H1052" s="741">
        <f>G1052/F1052*100</f>
        <v>98.441062622620507</v>
      </c>
      <c r="I1052" s="1342"/>
      <c r="J1052" s="196"/>
      <c r="K1052" s="186"/>
      <c r="L1052" s="186"/>
      <c r="M1052" s="183"/>
      <c r="N1052" s="2014"/>
      <c r="O1052" s="186"/>
      <c r="P1052" s="186"/>
      <c r="Q1052" s="326">
        <f t="shared" ref="Q1052:AF1052" si="500">Q1053+Q1058</f>
        <v>89235.319999999992</v>
      </c>
      <c r="R1052" s="326">
        <f t="shared" ref="R1052:S1052" si="501">R1053+R1058</f>
        <v>89235.319999999992</v>
      </c>
      <c r="S1052" s="326">
        <f t="shared" si="501"/>
        <v>89235.319999999992</v>
      </c>
      <c r="T1052" s="326">
        <f t="shared" ref="T1052:U1052" si="502">T1053+T1058</f>
        <v>89235.319999999992</v>
      </c>
      <c r="U1052" s="326">
        <f t="shared" si="502"/>
        <v>89235.319999999992</v>
      </c>
      <c r="V1052" s="326">
        <f t="shared" ref="V1052:W1052" si="503">V1053+V1058</f>
        <v>89235.319999999992</v>
      </c>
      <c r="W1052" s="326">
        <f t="shared" si="503"/>
        <v>89235.319999999992</v>
      </c>
      <c r="X1052" s="326">
        <f t="shared" ref="X1052" si="504">X1053+X1058</f>
        <v>89235.319999999992</v>
      </c>
      <c r="Y1052" s="874">
        <f t="shared" ref="Y1052" si="505">Y1053+Y1058</f>
        <v>59490.213333333333</v>
      </c>
      <c r="Z1052" s="326">
        <f t="shared" si="500"/>
        <v>62901.711080000001</v>
      </c>
      <c r="AA1052" s="770">
        <f t="shared" si="500"/>
        <v>0</v>
      </c>
      <c r="AB1052" s="326">
        <f t="shared" si="500"/>
        <v>0</v>
      </c>
      <c r="AC1052" s="326">
        <f t="shared" si="500"/>
        <v>3411.4977466666651</v>
      </c>
      <c r="AD1052" s="326">
        <f t="shared" si="500"/>
        <v>0</v>
      </c>
      <c r="AE1052" s="326">
        <f t="shared" si="500"/>
        <v>0</v>
      </c>
      <c r="AF1052" s="326">
        <f t="shared" si="500"/>
        <v>62901.711080000001</v>
      </c>
      <c r="AG1052" s="951">
        <f>Z1052+AB1052+AE1052-AF1052</f>
        <v>0</v>
      </c>
      <c r="AH1052" s="964"/>
      <c r="AJ1052" s="2999">
        <f>Z1052+AB1052+AE1052-AF1052</f>
        <v>0</v>
      </c>
      <c r="AK1052" s="137">
        <f>AF1052*1000-AJ1052</f>
        <v>62901711.079999998</v>
      </c>
      <c r="AN1052" s="137" t="s">
        <v>682</v>
      </c>
    </row>
    <row r="1053" spans="1:40" ht="30" x14ac:dyDescent="0.25">
      <c r="A1053" s="137">
        <v>1</v>
      </c>
      <c r="B1053" s="467" t="s">
        <v>271</v>
      </c>
      <c r="C1053" s="429"/>
      <c r="D1053" s="4"/>
      <c r="E1053" s="488">
        <f>SUM(E1054:E1057)</f>
        <v>240</v>
      </c>
      <c r="F1053" s="183">
        <f>SUM(F1054:F1057)</f>
        <v>160</v>
      </c>
      <c r="G1053" s="183">
        <f>SUM(G1054:G1057)</f>
        <v>236</v>
      </c>
      <c r="H1053" s="183">
        <f>G1053/F1053*100</f>
        <v>147.5</v>
      </c>
      <c r="I1053" s="1350"/>
      <c r="J1053" s="1350"/>
      <c r="K1053" s="122"/>
      <c r="L1053" s="122"/>
      <c r="M1053" s="122"/>
      <c r="N1053" s="122"/>
      <c r="O1053" s="122"/>
      <c r="P1053" s="122"/>
      <c r="Q1053" s="326">
        <f t="shared" ref="Q1053:AF1053" si="506">SUM(Q1054:Q1057)</f>
        <v>1886.7599999999998</v>
      </c>
      <c r="R1053" s="326">
        <f t="shared" ref="R1053:S1053" si="507">SUM(R1054:R1057)</f>
        <v>1886.7599999999998</v>
      </c>
      <c r="S1053" s="326">
        <f t="shared" si="507"/>
        <v>1886.7599999999998</v>
      </c>
      <c r="T1053" s="326">
        <f t="shared" ref="T1053:U1053" si="508">SUM(T1054:T1057)</f>
        <v>1886.7599999999998</v>
      </c>
      <c r="U1053" s="326">
        <f t="shared" si="508"/>
        <v>1886.7599999999998</v>
      </c>
      <c r="V1053" s="326">
        <f t="shared" ref="V1053:W1053" si="509">SUM(V1054:V1057)</f>
        <v>1886.7599999999998</v>
      </c>
      <c r="W1053" s="326">
        <f t="shared" si="509"/>
        <v>1886.7599999999998</v>
      </c>
      <c r="X1053" s="326">
        <f t="shared" ref="X1053" si="510">SUM(X1054:X1057)</f>
        <v>1886.7599999999998</v>
      </c>
      <c r="Y1053" s="752">
        <f t="shared" si="506"/>
        <v>1257.8399999999999</v>
      </c>
      <c r="Z1053" s="326">
        <f t="shared" si="506"/>
        <v>1855.3139999999999</v>
      </c>
      <c r="AA1053" s="770">
        <f t="shared" si="506"/>
        <v>0</v>
      </c>
      <c r="AB1053" s="326">
        <f t="shared" si="506"/>
        <v>0</v>
      </c>
      <c r="AC1053" s="326">
        <f t="shared" si="506"/>
        <v>597.47399999999993</v>
      </c>
      <c r="AD1053" s="326">
        <f t="shared" si="506"/>
        <v>0</v>
      </c>
      <c r="AE1053" s="326">
        <f t="shared" si="506"/>
        <v>0</v>
      </c>
      <c r="AF1053" s="326">
        <f t="shared" si="506"/>
        <v>1855.3139999999999</v>
      </c>
      <c r="AG1053" s="951">
        <f>Z1053+AB1053+AE1053-AF1053</f>
        <v>0</v>
      </c>
      <c r="AH1053" s="964"/>
      <c r="AJ1053" s="2999">
        <f>Z1053+AB1053+AE1053-AF1053</f>
        <v>0</v>
      </c>
      <c r="AK1053" s="137">
        <f>AF1053*1000-AJ1053</f>
        <v>1855313.9999999998</v>
      </c>
      <c r="AN1053" s="137" t="s">
        <v>682</v>
      </c>
    </row>
    <row r="1054" spans="1:40" ht="30" x14ac:dyDescent="0.25">
      <c r="A1054" s="137">
        <v>1</v>
      </c>
      <c r="B1054" s="307" t="s">
        <v>459</v>
      </c>
      <c r="C1054" s="429"/>
      <c r="D1054" s="4"/>
      <c r="E1054" s="488"/>
      <c r="F1054" s="183"/>
      <c r="G1054" s="183"/>
      <c r="H1054" s="183"/>
      <c r="I1054" s="1350"/>
      <c r="J1054" s="1350"/>
      <c r="K1054" s="122"/>
      <c r="L1054" s="122"/>
      <c r="M1054" s="122"/>
      <c r="N1054" s="122"/>
      <c r="O1054" s="122"/>
      <c r="P1054" s="122"/>
      <c r="Q1054" s="326"/>
      <c r="R1054" s="326"/>
      <c r="S1054" s="326"/>
      <c r="T1054" s="326"/>
      <c r="U1054" s="326"/>
      <c r="V1054" s="326"/>
      <c r="W1054" s="326"/>
      <c r="X1054" s="326"/>
      <c r="Y1054" s="752"/>
      <c r="Z1054" s="326"/>
      <c r="AA1054" s="770"/>
      <c r="AB1054" s="326"/>
      <c r="AC1054" s="326"/>
      <c r="AD1054" s="326"/>
      <c r="AE1054" s="326"/>
      <c r="AF1054" s="326"/>
      <c r="AG1054" s="951">
        <f>Z1054+AB1054+AE1054-AF1054</f>
        <v>0</v>
      </c>
      <c r="AH1054" s="964"/>
      <c r="AJ1054" s="2999">
        <f>Z1054+AB1054+AE1054-AF1054</f>
        <v>0</v>
      </c>
      <c r="AK1054" s="137">
        <f>AF1054*1000-AJ1054</f>
        <v>0</v>
      </c>
      <c r="AN1054" s="137" t="s">
        <v>682</v>
      </c>
    </row>
    <row r="1055" spans="1:40" ht="60" x14ac:dyDescent="0.25">
      <c r="A1055" s="137">
        <v>1</v>
      </c>
      <c r="B1055" s="307" t="s">
        <v>478</v>
      </c>
      <c r="C1055" s="429"/>
      <c r="D1055" s="4"/>
      <c r="E1055" s="488"/>
      <c r="F1055" s="183"/>
      <c r="G1055" s="183"/>
      <c r="H1055" s="183"/>
      <c r="I1055" s="1350"/>
      <c r="J1055" s="1350"/>
      <c r="K1055" s="122"/>
      <c r="L1055" s="122"/>
      <c r="M1055" s="122"/>
      <c r="N1055" s="122"/>
      <c r="O1055" s="122"/>
      <c r="P1055" s="122"/>
      <c r="Q1055" s="326"/>
      <c r="R1055" s="326"/>
      <c r="S1055" s="326"/>
      <c r="T1055" s="326"/>
      <c r="U1055" s="326"/>
      <c r="V1055" s="326"/>
      <c r="W1055" s="326"/>
      <c r="X1055" s="326"/>
      <c r="Y1055" s="752"/>
      <c r="Z1055" s="326"/>
      <c r="AA1055" s="770"/>
      <c r="AB1055" s="326"/>
      <c r="AC1055" s="326"/>
      <c r="AD1055" s="326"/>
      <c r="AE1055" s="326"/>
      <c r="AF1055" s="326"/>
      <c r="AG1055" s="951">
        <f>Z1055+AB1055+AE1055-AF1055</f>
        <v>0</v>
      </c>
      <c r="AH1055" s="964"/>
      <c r="AJ1055" s="2999">
        <f>Z1055+AB1055+AE1055-AF1055</f>
        <v>0</v>
      </c>
      <c r="AK1055" s="137">
        <f>AF1055*1000-AJ1055</f>
        <v>0</v>
      </c>
      <c r="AN1055" s="137" t="s">
        <v>682</v>
      </c>
    </row>
    <row r="1056" spans="1:40" ht="45" x14ac:dyDescent="0.25">
      <c r="A1056" s="137">
        <v>1</v>
      </c>
      <c r="B1056" s="307" t="s">
        <v>462</v>
      </c>
      <c r="C1056" s="429"/>
      <c r="D1056" s="4"/>
      <c r="E1056" s="489">
        <v>80</v>
      </c>
      <c r="F1056" s="187">
        <f>ROUND(E1056/12*$B$4,0)</f>
        <v>53</v>
      </c>
      <c r="G1056" s="183">
        <v>65</v>
      </c>
      <c r="H1056" s="183">
        <f>G1056/F1056*100</f>
        <v>122.64150943396226</v>
      </c>
      <c r="I1056" s="1350"/>
      <c r="J1056" s="1350"/>
      <c r="K1056" s="122"/>
      <c r="L1056" s="122"/>
      <c r="M1056" s="122"/>
      <c r="N1056" s="122"/>
      <c r="O1056" s="122"/>
      <c r="P1056" s="122"/>
      <c r="Q1056" s="326">
        <v>628.91999999999996</v>
      </c>
      <c r="R1056" s="326">
        <v>628.91999999999996</v>
      </c>
      <c r="S1056" s="326">
        <v>628.91999999999996</v>
      </c>
      <c r="T1056" s="326">
        <v>628.91999999999996</v>
      </c>
      <c r="U1056" s="326">
        <v>628.91999999999996</v>
      </c>
      <c r="V1056" s="326">
        <v>628.91999999999996</v>
      </c>
      <c r="W1056" s="326">
        <v>628.91999999999996</v>
      </c>
      <c r="X1056" s="326">
        <v>628.91999999999996</v>
      </c>
      <c r="Y1056" s="752">
        <f t="shared" ref="Y1056:Y1057" si="511">Q1056/12*$B$4+(R1056-Q1056)/11*7+(S1056-R1056)/10*6+(T1056-S1056)/9*5+(U1056-T1056)/8*4+(V1056-U1056)/7*3+(W1056-V1056)/6*2+(X1056-W1056)/5*1</f>
        <v>419.28</v>
      </c>
      <c r="Z1056" s="326">
        <f>AF1056-AE1056-AB1056</f>
        <v>510.9975</v>
      </c>
      <c r="AA1056" s="770"/>
      <c r="AB1056" s="326"/>
      <c r="AC1056" s="326">
        <f>Z1056-Y1056</f>
        <v>91.71750000000003</v>
      </c>
      <c r="AD1056" s="326"/>
      <c r="AE1056" s="326">
        <v>0</v>
      </c>
      <c r="AF1056" s="326">
        <v>510.9975</v>
      </c>
      <c r="AG1056" s="951">
        <f>Z1056+AB1056+AE1056-AF1056</f>
        <v>0</v>
      </c>
      <c r="AH1056" s="964"/>
      <c r="AJ1056" s="2999">
        <f>Z1056+AB1056+AE1056-AF1056</f>
        <v>0</v>
      </c>
      <c r="AK1056" s="137">
        <f>AF1056*1000-AJ1056</f>
        <v>510997.5</v>
      </c>
      <c r="AN1056" s="137" t="s">
        <v>682</v>
      </c>
    </row>
    <row r="1057" spans="1:40" ht="30" x14ac:dyDescent="0.25">
      <c r="A1057" s="137">
        <v>1</v>
      </c>
      <c r="B1057" s="307" t="s">
        <v>463</v>
      </c>
      <c r="C1057" s="429"/>
      <c r="D1057" s="4"/>
      <c r="E1057" s="489">
        <v>160</v>
      </c>
      <c r="F1057" s="187">
        <f>ROUND(E1057/12*$B$4,0)</f>
        <v>107</v>
      </c>
      <c r="G1057" s="183">
        <v>171</v>
      </c>
      <c r="H1057" s="183">
        <f>G1057/F1057*100</f>
        <v>159.81308411214954</v>
      </c>
      <c r="I1057" s="1350"/>
      <c r="J1057" s="1350"/>
      <c r="K1057" s="122"/>
      <c r="L1057" s="122"/>
      <c r="M1057" s="122"/>
      <c r="N1057" s="122"/>
      <c r="O1057" s="122"/>
      <c r="P1057" s="122"/>
      <c r="Q1057" s="326">
        <v>1257.8399999999999</v>
      </c>
      <c r="R1057" s="326">
        <v>1257.8399999999999</v>
      </c>
      <c r="S1057" s="326">
        <v>1257.8399999999999</v>
      </c>
      <c r="T1057" s="326">
        <v>1257.8399999999999</v>
      </c>
      <c r="U1057" s="326">
        <v>1257.8399999999999</v>
      </c>
      <c r="V1057" s="326">
        <v>1257.8399999999999</v>
      </c>
      <c r="W1057" s="326">
        <v>1257.8399999999999</v>
      </c>
      <c r="X1057" s="326">
        <v>1257.8399999999999</v>
      </c>
      <c r="Y1057" s="752">
        <f t="shared" si="511"/>
        <v>838.56</v>
      </c>
      <c r="Z1057" s="326">
        <f>AF1057-AE1057-AB1057</f>
        <v>1344.3164999999999</v>
      </c>
      <c r="AA1057" s="770"/>
      <c r="AB1057" s="326"/>
      <c r="AC1057" s="326">
        <f>Z1057-Y1057</f>
        <v>505.75649999999996</v>
      </c>
      <c r="AD1057" s="326"/>
      <c r="AE1057" s="326">
        <v>0</v>
      </c>
      <c r="AF1057" s="326">
        <v>1344.3164999999999</v>
      </c>
      <c r="AG1057" s="951">
        <f>Z1057+AB1057+AE1057-AF1057</f>
        <v>0</v>
      </c>
      <c r="AH1057" s="964"/>
      <c r="AJ1057" s="2999">
        <f>Z1057+AB1057+AE1057-AF1057</f>
        <v>0</v>
      </c>
      <c r="AK1057" s="137">
        <f>AF1057*1000-AJ1057</f>
        <v>1344316.5</v>
      </c>
      <c r="AN1057" s="137" t="s">
        <v>682</v>
      </c>
    </row>
    <row r="1058" spans="1:40" ht="45" x14ac:dyDescent="0.25">
      <c r="A1058" s="137">
        <v>1</v>
      </c>
      <c r="B1058" s="467" t="s">
        <v>272</v>
      </c>
      <c r="C1058" s="429"/>
      <c r="D1058" s="4"/>
      <c r="E1058" s="488">
        <f>SUM(E1059:E1061)</f>
        <v>28048</v>
      </c>
      <c r="F1058" s="1518">
        <f>SUM(F1059:F1061)</f>
        <v>18699</v>
      </c>
      <c r="G1058" s="1518">
        <f>SUM(G1059:G1061)</f>
        <v>18329</v>
      </c>
      <c r="H1058" s="1518">
        <f>G1058/F1058*100</f>
        <v>98.021284560671688</v>
      </c>
      <c r="I1058" s="1350"/>
      <c r="J1058" s="1350"/>
      <c r="K1058" s="122"/>
      <c r="L1058" s="122"/>
      <c r="M1058" s="122"/>
      <c r="N1058" s="122"/>
      <c r="O1058" s="122"/>
      <c r="P1058" s="122"/>
      <c r="Q1058" s="326">
        <f t="shared" ref="Q1058:AF1058" si="512">SUM(Q1059:Q1061)</f>
        <v>87348.56</v>
      </c>
      <c r="R1058" s="326">
        <f t="shared" ref="R1058:S1058" si="513">SUM(R1059:R1061)</f>
        <v>87348.56</v>
      </c>
      <c r="S1058" s="326">
        <f t="shared" si="513"/>
        <v>87348.56</v>
      </c>
      <c r="T1058" s="326">
        <f t="shared" ref="T1058:U1058" si="514">SUM(T1059:T1061)</f>
        <v>87348.56</v>
      </c>
      <c r="U1058" s="326">
        <f t="shared" si="514"/>
        <v>87348.56</v>
      </c>
      <c r="V1058" s="326">
        <f t="shared" ref="V1058:W1058" si="515">SUM(V1059:V1061)</f>
        <v>87348.56</v>
      </c>
      <c r="W1058" s="326">
        <f t="shared" si="515"/>
        <v>87348.56</v>
      </c>
      <c r="X1058" s="326">
        <f t="shared" ref="X1058" si="516">SUM(X1059:X1061)</f>
        <v>87348.56</v>
      </c>
      <c r="Y1058" s="752">
        <f t="shared" si="512"/>
        <v>58232.373333333337</v>
      </c>
      <c r="Z1058" s="326">
        <f t="shared" si="512"/>
        <v>61046.397080000002</v>
      </c>
      <c r="AA1058" s="770">
        <f t="shared" si="512"/>
        <v>0</v>
      </c>
      <c r="AB1058" s="326">
        <f t="shared" si="512"/>
        <v>0</v>
      </c>
      <c r="AC1058" s="326">
        <f t="shared" si="512"/>
        <v>2814.0237466666649</v>
      </c>
      <c r="AD1058" s="326">
        <f t="shared" si="512"/>
        <v>0</v>
      </c>
      <c r="AE1058" s="326">
        <f t="shared" si="512"/>
        <v>0</v>
      </c>
      <c r="AF1058" s="326">
        <f t="shared" si="512"/>
        <v>61046.397080000002</v>
      </c>
      <c r="AG1058" s="951">
        <f>Z1058+AB1058+AE1058-AF1058</f>
        <v>0</v>
      </c>
      <c r="AH1058" s="964"/>
      <c r="AJ1058" s="2999">
        <f>Z1058+AB1058+AE1058-AF1058</f>
        <v>0</v>
      </c>
      <c r="AK1058" s="137">
        <f>AF1058*1000-AJ1058</f>
        <v>61046397.080000006</v>
      </c>
      <c r="AN1058" s="137" t="s">
        <v>682</v>
      </c>
    </row>
    <row r="1059" spans="1:40" ht="30" x14ac:dyDescent="0.25">
      <c r="A1059" s="137">
        <v>1</v>
      </c>
      <c r="B1059" s="307" t="s">
        <v>464</v>
      </c>
      <c r="C1059" s="429"/>
      <c r="D1059" s="4"/>
      <c r="E1059" s="490"/>
      <c r="F1059" s="183"/>
      <c r="G1059" s="183"/>
      <c r="H1059" s="183"/>
      <c r="I1059" s="1350"/>
      <c r="J1059" s="1350"/>
      <c r="K1059" s="122"/>
      <c r="L1059" s="122"/>
      <c r="M1059" s="122"/>
      <c r="N1059" s="122"/>
      <c r="O1059" s="122"/>
      <c r="P1059" s="122"/>
      <c r="Q1059" s="326"/>
      <c r="R1059" s="326"/>
      <c r="S1059" s="326"/>
      <c r="T1059" s="326"/>
      <c r="U1059" s="326"/>
      <c r="V1059" s="326"/>
      <c r="W1059" s="326"/>
      <c r="X1059" s="326"/>
      <c r="Y1059" s="752"/>
      <c r="Z1059" s="326"/>
      <c r="AA1059" s="770"/>
      <c r="AB1059" s="326"/>
      <c r="AC1059" s="326"/>
      <c r="AD1059" s="326"/>
      <c r="AE1059" s="326"/>
      <c r="AF1059" s="326"/>
      <c r="AG1059" s="951">
        <f>Z1059+AB1059+AE1059-AF1059</f>
        <v>0</v>
      </c>
      <c r="AH1059" s="964"/>
      <c r="AJ1059" s="2999">
        <f>Z1059+AB1059+AE1059-AF1059</f>
        <v>0</v>
      </c>
      <c r="AK1059" s="137">
        <f>AF1059*1000-AJ1059</f>
        <v>0</v>
      </c>
      <c r="AN1059" s="137" t="s">
        <v>682</v>
      </c>
    </row>
    <row r="1060" spans="1:40" ht="60" x14ac:dyDescent="0.25">
      <c r="A1060" s="137">
        <v>1</v>
      </c>
      <c r="B1060" s="307" t="s">
        <v>465</v>
      </c>
      <c r="C1060" s="429"/>
      <c r="D1060" s="4"/>
      <c r="E1060" s="490">
        <v>22000</v>
      </c>
      <c r="F1060" s="187">
        <f>ROUND(E1060/12*$B$4,0)</f>
        <v>14667</v>
      </c>
      <c r="G1060" s="183">
        <v>14423</v>
      </c>
      <c r="H1060" s="183">
        <f>G1060/F1060*100</f>
        <v>98.3364014454217</v>
      </c>
      <c r="I1060" s="1350"/>
      <c r="J1060" s="1350"/>
      <c r="K1060" s="122"/>
      <c r="L1060" s="122"/>
      <c r="M1060" s="122"/>
      <c r="N1060" s="122"/>
      <c r="O1060" s="122"/>
      <c r="P1060" s="122"/>
      <c r="Q1060" s="326">
        <v>77641.52</v>
      </c>
      <c r="R1060" s="326">
        <v>77641.52</v>
      </c>
      <c r="S1060" s="326">
        <v>77641.52</v>
      </c>
      <c r="T1060" s="326">
        <v>77641.52</v>
      </c>
      <c r="U1060" s="326">
        <v>77641.52</v>
      </c>
      <c r="V1060" s="326">
        <v>77641.52</v>
      </c>
      <c r="W1060" s="326">
        <v>77641.52</v>
      </c>
      <c r="X1060" s="326">
        <v>77641.52</v>
      </c>
      <c r="Y1060" s="752">
        <f t="shared" ref="Y1060:Y1062" si="517">Q1060/12*$B$4+(R1060-Q1060)/11*7+(S1060-R1060)/10*6+(T1060-S1060)/9*5+(U1060-T1060)/8*4+(V1060-U1060)/7*3+(W1060-V1060)/6*2+(X1060-W1060)/5*1</f>
        <v>51761.013333333336</v>
      </c>
      <c r="Z1060" s="326">
        <f>AF1060-AE1060-AB1060</f>
        <v>54211.87945</v>
      </c>
      <c r="AA1060" s="770"/>
      <c r="AB1060" s="326"/>
      <c r="AC1060" s="326">
        <f>Z1060-Y1060</f>
        <v>2450.8661166666643</v>
      </c>
      <c r="AD1060" s="326"/>
      <c r="AE1060" s="326">
        <v>0</v>
      </c>
      <c r="AF1060" s="326">
        <v>54211.87945</v>
      </c>
      <c r="AG1060" s="951">
        <f>Z1060+AB1060+AE1060-AF1060</f>
        <v>0</v>
      </c>
      <c r="AH1060" s="964"/>
      <c r="AJ1060" s="2999">
        <f>Z1060+AB1060+AE1060-AF1060</f>
        <v>0</v>
      </c>
      <c r="AK1060" s="137">
        <f>AF1060*1000-AJ1060</f>
        <v>54211879.450000003</v>
      </c>
      <c r="AN1060" s="137" t="s">
        <v>682</v>
      </c>
    </row>
    <row r="1061" spans="1:40" ht="45" x14ac:dyDescent="0.25">
      <c r="A1061" s="137">
        <v>1</v>
      </c>
      <c r="B1061" s="307" t="s">
        <v>466</v>
      </c>
      <c r="C1061" s="429"/>
      <c r="D1061" s="4"/>
      <c r="E1061" s="492">
        <v>6048</v>
      </c>
      <c r="F1061" s="187">
        <f>ROUND(E1061/12*$B$4,0)</f>
        <v>4032</v>
      </c>
      <c r="G1061" s="183">
        <v>3906</v>
      </c>
      <c r="H1061" s="183">
        <f>G1061/F1061*100</f>
        <v>96.875</v>
      </c>
      <c r="I1061" s="1350"/>
      <c r="J1061" s="1350"/>
      <c r="K1061" s="122"/>
      <c r="L1061" s="122"/>
      <c r="M1061" s="122"/>
      <c r="N1061" s="122"/>
      <c r="O1061" s="122"/>
      <c r="P1061" s="122"/>
      <c r="Q1061" s="326">
        <v>9707.0400000000009</v>
      </c>
      <c r="R1061" s="326">
        <v>9707.0400000000009</v>
      </c>
      <c r="S1061" s="326">
        <v>9707.0400000000009</v>
      </c>
      <c r="T1061" s="326">
        <v>9707.0400000000009</v>
      </c>
      <c r="U1061" s="326">
        <v>9707.0400000000009</v>
      </c>
      <c r="V1061" s="326">
        <v>9707.0400000000009</v>
      </c>
      <c r="W1061" s="326">
        <v>9707.0400000000009</v>
      </c>
      <c r="X1061" s="326">
        <v>9707.0400000000009</v>
      </c>
      <c r="Y1061" s="752">
        <f t="shared" si="517"/>
        <v>6471.3600000000006</v>
      </c>
      <c r="Z1061" s="326">
        <f>AF1061-AE1061-AB1061</f>
        <v>6834.5176300000012</v>
      </c>
      <c r="AA1061" s="770"/>
      <c r="AB1061" s="326"/>
      <c r="AC1061" s="326">
        <f>Z1061-Y1061</f>
        <v>363.15763000000061</v>
      </c>
      <c r="AD1061" s="326"/>
      <c r="AE1061" s="326">
        <v>0</v>
      </c>
      <c r="AF1061" s="326">
        <v>6834.5176300000012</v>
      </c>
      <c r="AG1061" s="951">
        <f>Z1061+AB1061+AE1061-AF1061</f>
        <v>0</v>
      </c>
      <c r="AH1061" s="964"/>
      <c r="AJ1061" s="2999">
        <f>Z1061+AB1061+AE1061-AF1061</f>
        <v>0</v>
      </c>
      <c r="AK1061" s="137">
        <f>AF1061*1000-AJ1061</f>
        <v>6834517.6300000008</v>
      </c>
      <c r="AN1061" s="137" t="s">
        <v>682</v>
      </c>
    </row>
    <row r="1062" spans="1:40" ht="29.25" x14ac:dyDescent="0.25">
      <c r="A1062" s="137">
        <v>1</v>
      </c>
      <c r="B1062" s="2017" t="s">
        <v>310</v>
      </c>
      <c r="C1062" s="429"/>
      <c r="D1062" s="4"/>
      <c r="E1062" s="492">
        <f>E1063+E1064+E1068+E1069+E1070</f>
        <v>0</v>
      </c>
      <c r="F1062" s="123"/>
      <c r="G1062" s="183"/>
      <c r="H1062" s="183"/>
      <c r="I1062" s="1350"/>
      <c r="J1062" s="1350"/>
      <c r="K1062" s="122"/>
      <c r="L1062" s="122"/>
      <c r="M1062" s="122"/>
      <c r="N1062" s="122"/>
      <c r="O1062" s="122"/>
      <c r="P1062" s="122"/>
      <c r="Q1062" s="326">
        <v>936.96</v>
      </c>
      <c r="R1062" s="326">
        <v>936.96</v>
      </c>
      <c r="S1062" s="326">
        <v>936.96</v>
      </c>
      <c r="T1062" s="326">
        <v>936.96</v>
      </c>
      <c r="U1062" s="326">
        <v>936.96</v>
      </c>
      <c r="V1062" s="326">
        <v>936.96</v>
      </c>
      <c r="W1062" s="326">
        <v>936.96</v>
      </c>
      <c r="X1062" s="326">
        <v>936.96</v>
      </c>
      <c r="Y1062" s="752">
        <f t="shared" si="517"/>
        <v>624.64</v>
      </c>
      <c r="Z1062" s="326">
        <f>AF1062-AE1062-AB1062</f>
        <v>236.58240000000626</v>
      </c>
      <c r="AA1062" s="770"/>
      <c r="AB1062" s="326"/>
      <c r="AC1062" s="326">
        <f>Z1062-Y1062</f>
        <v>-388.05759999999373</v>
      </c>
      <c r="AD1062" s="326"/>
      <c r="AE1062" s="326">
        <v>0</v>
      </c>
      <c r="AF1062" s="326">
        <v>236.58240000000626</v>
      </c>
      <c r="AG1062" s="951">
        <f>Z1062+AB1062+AE1062-AF1062</f>
        <v>0</v>
      </c>
      <c r="AH1062" s="964"/>
      <c r="AJ1062" s="2999">
        <f>Z1062+AB1062+AE1062-AF1062</f>
        <v>0</v>
      </c>
      <c r="AK1062" s="137">
        <f>AF1062*1000-AJ1062</f>
        <v>236582.40000000625</v>
      </c>
      <c r="AN1062" s="137" t="s">
        <v>682</v>
      </c>
    </row>
    <row r="1063" spans="1:40" x14ac:dyDescent="0.25">
      <c r="A1063" s="137">
        <v>1</v>
      </c>
      <c r="B1063" s="307" t="s">
        <v>303</v>
      </c>
      <c r="C1063" s="429"/>
      <c r="D1063" s="4"/>
      <c r="E1063" s="492"/>
      <c r="F1063" s="183"/>
      <c r="G1063" s="183"/>
      <c r="H1063" s="183"/>
      <c r="I1063" s="1350"/>
      <c r="J1063" s="1350"/>
      <c r="K1063" s="122"/>
      <c r="L1063" s="122"/>
      <c r="M1063" s="122"/>
      <c r="N1063" s="122"/>
      <c r="O1063" s="122"/>
      <c r="P1063" s="122"/>
      <c r="Q1063" s="326"/>
      <c r="R1063" s="326"/>
      <c r="S1063" s="326"/>
      <c r="T1063" s="326"/>
      <c r="U1063" s="326"/>
      <c r="V1063" s="326"/>
      <c r="W1063" s="326"/>
      <c r="X1063" s="326"/>
      <c r="Y1063" s="752"/>
      <c r="Z1063" s="326"/>
      <c r="AA1063" s="770"/>
      <c r="AB1063" s="326"/>
      <c r="AC1063" s="326"/>
      <c r="AD1063" s="326"/>
      <c r="AE1063" s="326"/>
      <c r="AF1063" s="326"/>
      <c r="AG1063" s="951">
        <f>Z1063+AB1063+AE1063-AF1063</f>
        <v>0</v>
      </c>
      <c r="AH1063" s="964"/>
      <c r="AJ1063" s="2999">
        <f>Z1063+AB1063+AE1063-AF1063</f>
        <v>0</v>
      </c>
      <c r="AK1063" s="137">
        <f>AF1063*1000-AJ1063</f>
        <v>0</v>
      </c>
      <c r="AN1063" s="137" t="s">
        <v>682</v>
      </c>
    </row>
    <row r="1064" spans="1:40" ht="30" x14ac:dyDescent="0.25">
      <c r="A1064" s="137">
        <v>1</v>
      </c>
      <c r="B1064" s="467" t="s">
        <v>442</v>
      </c>
      <c r="C1064" s="429"/>
      <c r="D1064" s="4"/>
      <c r="E1064" s="492"/>
      <c r="F1064" s="183"/>
      <c r="G1064" s="183"/>
      <c r="H1064" s="183"/>
      <c r="I1064" s="1350"/>
      <c r="J1064" s="1350"/>
      <c r="K1064" s="122"/>
      <c r="L1064" s="122"/>
      <c r="M1064" s="122"/>
      <c r="N1064" s="122"/>
      <c r="O1064" s="122"/>
      <c r="P1064" s="122"/>
      <c r="Q1064" s="326"/>
      <c r="R1064" s="326"/>
      <c r="S1064" s="326"/>
      <c r="T1064" s="326"/>
      <c r="U1064" s="326"/>
      <c r="V1064" s="326"/>
      <c r="W1064" s="326"/>
      <c r="X1064" s="326"/>
      <c r="Y1064" s="752"/>
      <c r="Z1064" s="326"/>
      <c r="AA1064" s="770"/>
      <c r="AB1064" s="326"/>
      <c r="AC1064" s="326"/>
      <c r="AD1064" s="326"/>
      <c r="AE1064" s="326"/>
      <c r="AF1064" s="326"/>
      <c r="AG1064" s="951">
        <f>Z1064+AB1064+AE1064-AF1064</f>
        <v>0</v>
      </c>
      <c r="AH1064" s="964"/>
      <c r="AJ1064" s="2999">
        <f>Z1064+AB1064+AE1064-AF1064</f>
        <v>0</v>
      </c>
      <c r="AK1064" s="137">
        <f>AF1064*1000-AJ1064</f>
        <v>0</v>
      </c>
      <c r="AN1064" s="137" t="s">
        <v>682</v>
      </c>
    </row>
    <row r="1065" spans="1:40" x14ac:dyDescent="0.25">
      <c r="A1065" s="137">
        <v>1</v>
      </c>
      <c r="B1065" s="307" t="s">
        <v>443</v>
      </c>
      <c r="C1065" s="429"/>
      <c r="D1065" s="4"/>
      <c r="E1065" s="2692"/>
      <c r="F1065" s="183"/>
      <c r="G1065" s="183"/>
      <c r="H1065" s="183"/>
      <c r="I1065" s="1350"/>
      <c r="J1065" s="1350"/>
      <c r="K1065" s="122"/>
      <c r="L1065" s="122"/>
      <c r="M1065" s="122"/>
      <c r="N1065" s="122"/>
      <c r="O1065" s="122"/>
      <c r="P1065" s="122"/>
      <c r="Q1065" s="326"/>
      <c r="R1065" s="326"/>
      <c r="S1065" s="326"/>
      <c r="T1065" s="326"/>
      <c r="U1065" s="326"/>
      <c r="V1065" s="326"/>
      <c r="W1065" s="326"/>
      <c r="X1065" s="326"/>
      <c r="Y1065" s="752"/>
      <c r="Z1065" s="326"/>
      <c r="AA1065" s="770"/>
      <c r="AB1065" s="326"/>
      <c r="AC1065" s="326"/>
      <c r="AD1065" s="326"/>
      <c r="AE1065" s="326"/>
      <c r="AF1065" s="326"/>
      <c r="AG1065" s="951">
        <f>Z1065+AB1065+AE1065-AF1065</f>
        <v>0</v>
      </c>
      <c r="AH1065" s="964"/>
      <c r="AJ1065" s="2999">
        <f>Z1065+AB1065+AE1065-AF1065</f>
        <v>0</v>
      </c>
      <c r="AK1065" s="137">
        <f>AF1065*1000-AJ1065</f>
        <v>0</v>
      </c>
      <c r="AN1065" s="137" t="s">
        <v>682</v>
      </c>
    </row>
    <row r="1066" spans="1:40" ht="30" x14ac:dyDescent="0.25">
      <c r="A1066" s="137">
        <v>1</v>
      </c>
      <c r="B1066" s="307" t="s">
        <v>444</v>
      </c>
      <c r="C1066" s="429"/>
      <c r="D1066" s="4"/>
      <c r="E1066" s="492"/>
      <c r="F1066" s="183"/>
      <c r="G1066" s="183"/>
      <c r="H1066" s="183"/>
      <c r="I1066" s="1350"/>
      <c r="J1066" s="1350"/>
      <c r="K1066" s="122"/>
      <c r="L1066" s="122"/>
      <c r="M1066" s="122"/>
      <c r="N1066" s="122"/>
      <c r="O1066" s="122"/>
      <c r="P1066" s="122"/>
      <c r="Q1066" s="326"/>
      <c r="R1066" s="326"/>
      <c r="S1066" s="326"/>
      <c r="T1066" s="326"/>
      <c r="U1066" s="326"/>
      <c r="V1066" s="326"/>
      <c r="W1066" s="326"/>
      <c r="X1066" s="326"/>
      <c r="Y1066" s="752"/>
      <c r="Z1066" s="326"/>
      <c r="AA1066" s="770"/>
      <c r="AB1066" s="326"/>
      <c r="AC1066" s="326"/>
      <c r="AD1066" s="326"/>
      <c r="AE1066" s="326"/>
      <c r="AF1066" s="326"/>
      <c r="AG1066" s="951">
        <f>Z1066+AB1066+AE1066-AF1066</f>
        <v>0</v>
      </c>
      <c r="AH1066" s="964"/>
      <c r="AJ1066" s="2999">
        <f>Z1066+AB1066+AE1066-AF1066</f>
        <v>0</v>
      </c>
      <c r="AK1066" s="137">
        <f>AF1066*1000-AJ1066</f>
        <v>0</v>
      </c>
      <c r="AN1066" s="137" t="s">
        <v>682</v>
      </c>
    </row>
    <row r="1067" spans="1:40" ht="45" x14ac:dyDescent="0.25">
      <c r="A1067" s="137">
        <v>1</v>
      </c>
      <c r="B1067" s="307" t="s">
        <v>445</v>
      </c>
      <c r="C1067" s="429"/>
      <c r="D1067" s="4"/>
      <c r="E1067" s="492"/>
      <c r="F1067" s="183"/>
      <c r="G1067" s="183"/>
      <c r="H1067" s="183"/>
      <c r="I1067" s="1350"/>
      <c r="J1067" s="1350"/>
      <c r="K1067" s="122"/>
      <c r="L1067" s="122"/>
      <c r="M1067" s="122"/>
      <c r="N1067" s="122"/>
      <c r="O1067" s="122"/>
      <c r="P1067" s="122"/>
      <c r="Q1067" s="326"/>
      <c r="R1067" s="326"/>
      <c r="S1067" s="326"/>
      <c r="T1067" s="326"/>
      <c r="U1067" s="326"/>
      <c r="V1067" s="326"/>
      <c r="W1067" s="326"/>
      <c r="X1067" s="326"/>
      <c r="Y1067" s="752"/>
      <c r="Z1067" s="326"/>
      <c r="AA1067" s="770"/>
      <c r="AB1067" s="326"/>
      <c r="AC1067" s="326"/>
      <c r="AD1067" s="326"/>
      <c r="AE1067" s="326"/>
      <c r="AF1067" s="326"/>
      <c r="AG1067" s="951">
        <f>Z1067+AB1067+AE1067-AF1067</f>
        <v>0</v>
      </c>
      <c r="AH1067" s="964"/>
      <c r="AJ1067" s="2999">
        <f>Z1067+AB1067+AE1067-AF1067</f>
        <v>0</v>
      </c>
      <c r="AK1067" s="137">
        <f>AF1067*1000-AJ1067</f>
        <v>0</v>
      </c>
      <c r="AN1067" s="137" t="s">
        <v>682</v>
      </c>
    </row>
    <row r="1068" spans="1:40" ht="60" x14ac:dyDescent="0.25">
      <c r="A1068" s="137">
        <v>1</v>
      </c>
      <c r="B1068" s="307" t="s">
        <v>446</v>
      </c>
      <c r="C1068" s="429"/>
      <c r="D1068" s="4"/>
      <c r="E1068" s="492"/>
      <c r="F1068" s="183"/>
      <c r="G1068" s="183"/>
      <c r="H1068" s="183"/>
      <c r="I1068" s="1350"/>
      <c r="J1068" s="1350"/>
      <c r="K1068" s="122"/>
      <c r="L1068" s="122"/>
      <c r="M1068" s="122"/>
      <c r="N1068" s="122"/>
      <c r="O1068" s="122"/>
      <c r="P1068" s="122"/>
      <c r="Q1068" s="326"/>
      <c r="R1068" s="326"/>
      <c r="S1068" s="326"/>
      <c r="T1068" s="326"/>
      <c r="U1068" s="326"/>
      <c r="V1068" s="326"/>
      <c r="W1068" s="326"/>
      <c r="X1068" s="326"/>
      <c r="Y1068" s="752"/>
      <c r="Z1068" s="326"/>
      <c r="AA1068" s="770"/>
      <c r="AB1068" s="326"/>
      <c r="AC1068" s="326"/>
      <c r="AD1068" s="326"/>
      <c r="AE1068" s="326"/>
      <c r="AF1068" s="326"/>
      <c r="AG1068" s="951">
        <f>Z1068+AB1068+AE1068-AF1068</f>
        <v>0</v>
      </c>
      <c r="AH1068" s="964"/>
      <c r="AJ1068" s="2999">
        <f>Z1068+AB1068+AE1068-AF1068</f>
        <v>0</v>
      </c>
      <c r="AK1068" s="137">
        <f>AF1068*1000-AJ1068</f>
        <v>0</v>
      </c>
      <c r="AN1068" s="137" t="s">
        <v>682</v>
      </c>
    </row>
    <row r="1069" spans="1:40" ht="45" x14ac:dyDescent="0.25">
      <c r="A1069" s="137">
        <v>1</v>
      </c>
      <c r="B1069" s="307" t="s">
        <v>447</v>
      </c>
      <c r="C1069" s="429"/>
      <c r="D1069" s="4"/>
      <c r="E1069" s="492"/>
      <c r="F1069" s="183"/>
      <c r="G1069" s="183"/>
      <c r="H1069" s="183"/>
      <c r="I1069" s="1350"/>
      <c r="J1069" s="1350"/>
      <c r="K1069" s="122"/>
      <c r="L1069" s="122"/>
      <c r="M1069" s="122"/>
      <c r="N1069" s="122"/>
      <c r="O1069" s="122"/>
      <c r="P1069" s="122"/>
      <c r="Q1069" s="326"/>
      <c r="R1069" s="326"/>
      <c r="S1069" s="326"/>
      <c r="T1069" s="326"/>
      <c r="U1069" s="326"/>
      <c r="V1069" s="326"/>
      <c r="W1069" s="326"/>
      <c r="X1069" s="326"/>
      <c r="Y1069" s="752"/>
      <c r="Z1069" s="326"/>
      <c r="AA1069" s="770"/>
      <c r="AB1069" s="326"/>
      <c r="AC1069" s="326"/>
      <c r="AD1069" s="326"/>
      <c r="AE1069" s="326"/>
      <c r="AF1069" s="326"/>
      <c r="AG1069" s="951">
        <f>Z1069+AB1069+AE1069-AF1069</f>
        <v>0</v>
      </c>
      <c r="AH1069" s="964"/>
      <c r="AJ1069" s="2999">
        <f>Z1069+AB1069+AE1069-AF1069</f>
        <v>0</v>
      </c>
      <c r="AK1069" s="137">
        <f>AF1069*1000-AJ1069</f>
        <v>0</v>
      </c>
      <c r="AN1069" s="137" t="s">
        <v>682</v>
      </c>
    </row>
    <row r="1070" spans="1:40" ht="90" x14ac:dyDescent="0.25">
      <c r="A1070" s="137">
        <v>1</v>
      </c>
      <c r="B1070" s="306" t="s">
        <v>448</v>
      </c>
      <c r="C1070" s="429"/>
      <c r="D1070" s="4"/>
      <c r="E1070" s="492"/>
      <c r="F1070" s="183"/>
      <c r="G1070" s="183"/>
      <c r="H1070" s="183"/>
      <c r="I1070" s="1350"/>
      <c r="J1070" s="1350"/>
      <c r="K1070" s="122"/>
      <c r="L1070" s="122"/>
      <c r="M1070" s="122"/>
      <c r="N1070" s="122"/>
      <c r="O1070" s="122"/>
      <c r="P1070" s="122"/>
      <c r="Q1070" s="326"/>
      <c r="R1070" s="326"/>
      <c r="S1070" s="326"/>
      <c r="T1070" s="326"/>
      <c r="U1070" s="326"/>
      <c r="V1070" s="326"/>
      <c r="W1070" s="326"/>
      <c r="X1070" s="326"/>
      <c r="Y1070" s="752"/>
      <c r="Z1070" s="326"/>
      <c r="AA1070" s="770"/>
      <c r="AB1070" s="326"/>
      <c r="AC1070" s="326"/>
      <c r="AD1070" s="326"/>
      <c r="AE1070" s="326"/>
      <c r="AF1070" s="326"/>
      <c r="AG1070" s="951">
        <f>Z1070+AB1070+AE1070-AF1070</f>
        <v>0</v>
      </c>
      <c r="AH1070" s="964"/>
      <c r="AJ1070" s="2999">
        <f>Z1070+AB1070+AE1070-AF1070</f>
        <v>0</v>
      </c>
      <c r="AK1070" s="137">
        <f>AF1070*1000-AJ1070</f>
        <v>0</v>
      </c>
      <c r="AN1070" s="137" t="s">
        <v>682</v>
      </c>
    </row>
    <row r="1071" spans="1:40" ht="29.25" x14ac:dyDescent="0.25">
      <c r="A1071" s="137">
        <v>1</v>
      </c>
      <c r="B1071" s="466" t="s">
        <v>311</v>
      </c>
      <c r="C1071" s="429"/>
      <c r="D1071" s="4"/>
      <c r="E1071" s="218">
        <f>E1072+E1073+E1074</f>
        <v>90</v>
      </c>
      <c r="F1071" s="123">
        <f t="shared" ref="F1071:G1071" si="518">F1072+F1073+F1074</f>
        <v>38.571428571428569</v>
      </c>
      <c r="G1071" s="183">
        <f t="shared" si="518"/>
        <v>21</v>
      </c>
      <c r="H1071" s="183">
        <f t="shared" ref="H1071" si="519">G1071/F1071*100</f>
        <v>54.44444444444445</v>
      </c>
      <c r="I1071" s="1350"/>
      <c r="J1071" s="1350"/>
      <c r="K1071" s="122"/>
      <c r="L1071" s="122"/>
      <c r="M1071" s="122"/>
      <c r="N1071" s="122"/>
      <c r="O1071" s="122"/>
      <c r="P1071" s="122"/>
      <c r="Q1071" s="326"/>
      <c r="R1071" s="326"/>
      <c r="S1071" s="326"/>
      <c r="T1071" s="326"/>
      <c r="U1071" s="326"/>
      <c r="V1071" s="326"/>
      <c r="W1071" s="326"/>
      <c r="X1071" s="326"/>
      <c r="Y1071" s="752"/>
      <c r="Z1071" s="326">
        <f t="shared" ref="Z1071:Z1082" si="520">AF1071-AE1071-AB1071</f>
        <v>0</v>
      </c>
      <c r="AA1071" s="770"/>
      <c r="AB1071" s="326"/>
      <c r="AC1071" s="326"/>
      <c r="AD1071" s="326"/>
      <c r="AE1071" s="326"/>
      <c r="AF1071" s="326"/>
      <c r="AG1071" s="951">
        <f>Z1071+AB1071+AE1071-AF1071</f>
        <v>0</v>
      </c>
      <c r="AH1071" s="964"/>
      <c r="AJ1071" s="2999">
        <f>Z1071+AB1071+AE1071-AF1071</f>
        <v>0</v>
      </c>
      <c r="AK1071" s="137">
        <f>AF1071*1000-AJ1071</f>
        <v>0</v>
      </c>
      <c r="AN1071" s="137" t="s">
        <v>682</v>
      </c>
    </row>
    <row r="1072" spans="1:40" x14ac:dyDescent="0.25">
      <c r="A1072" s="137">
        <v>1</v>
      </c>
      <c r="B1072" s="466" t="s">
        <v>319</v>
      </c>
      <c r="C1072" s="1467"/>
      <c r="D1072" s="4"/>
      <c r="E1072" s="218"/>
      <c r="F1072" s="183"/>
      <c r="G1072" s="183"/>
      <c r="H1072" s="183"/>
      <c r="I1072" s="1350"/>
      <c r="J1072" s="1350"/>
      <c r="K1072" s="122"/>
      <c r="L1072" s="122"/>
      <c r="M1072" s="122"/>
      <c r="N1072" s="122"/>
      <c r="O1072" s="122"/>
      <c r="P1072" s="122"/>
      <c r="Q1072" s="326"/>
      <c r="R1072" s="326"/>
      <c r="S1072" s="326"/>
      <c r="T1072" s="326"/>
      <c r="U1072" s="326"/>
      <c r="V1072" s="326"/>
      <c r="W1072" s="326"/>
      <c r="X1072" s="326"/>
      <c r="Y1072" s="752"/>
      <c r="Z1072" s="326">
        <f t="shared" si="520"/>
        <v>0</v>
      </c>
      <c r="AA1072" s="770"/>
      <c r="AB1072" s="326"/>
      <c r="AC1072" s="326"/>
      <c r="AD1072" s="326"/>
      <c r="AE1072" s="326"/>
      <c r="AF1072" s="326"/>
      <c r="AG1072" s="951">
        <f>Z1072+AB1072+AE1072-AF1072</f>
        <v>0</v>
      </c>
      <c r="AH1072" s="964"/>
      <c r="AJ1072" s="2999">
        <f>Z1072+AB1072+AE1072-AF1072</f>
        <v>0</v>
      </c>
      <c r="AK1072" s="137">
        <f>AF1072*1000-AJ1072</f>
        <v>0</v>
      </c>
      <c r="AN1072" s="137" t="s">
        <v>682</v>
      </c>
    </row>
    <row r="1073" spans="1:40" x14ac:dyDescent="0.25">
      <c r="A1073" s="137">
        <v>1</v>
      </c>
      <c r="B1073" s="307" t="s">
        <v>320</v>
      </c>
      <c r="C1073" s="429"/>
      <c r="D1073" s="4"/>
      <c r="E1073" s="218"/>
      <c r="F1073" s="123"/>
      <c r="G1073" s="123"/>
      <c r="H1073" s="183"/>
      <c r="I1073" s="1350"/>
      <c r="J1073" s="1350"/>
      <c r="K1073" s="122"/>
      <c r="L1073" s="122"/>
      <c r="M1073" s="122"/>
      <c r="N1073" s="122"/>
      <c r="O1073" s="122"/>
      <c r="P1073" s="122"/>
      <c r="Q1073" s="326"/>
      <c r="R1073" s="326"/>
      <c r="S1073" s="326"/>
      <c r="T1073" s="326"/>
      <c r="U1073" s="326"/>
      <c r="V1073" s="326"/>
      <c r="W1073" s="326"/>
      <c r="X1073" s="326"/>
      <c r="Y1073" s="752"/>
      <c r="Z1073" s="326">
        <f t="shared" si="520"/>
        <v>0</v>
      </c>
      <c r="AA1073" s="770"/>
      <c r="AB1073" s="326"/>
      <c r="AC1073" s="326"/>
      <c r="AD1073" s="326"/>
      <c r="AE1073" s="326"/>
      <c r="AF1073" s="326"/>
      <c r="AG1073" s="951">
        <f>Z1073+AB1073+AE1073-AF1073</f>
        <v>0</v>
      </c>
      <c r="AH1073" s="964"/>
      <c r="AJ1073" s="2999">
        <f>Z1073+AB1073+AE1073-AF1073</f>
        <v>0</v>
      </c>
      <c r="AK1073" s="137">
        <f>AF1073*1000-AJ1073</f>
        <v>0</v>
      </c>
      <c r="AN1073" s="137" t="s">
        <v>682</v>
      </c>
    </row>
    <row r="1074" spans="1:40" s="2022" customFormat="1" x14ac:dyDescent="0.25">
      <c r="B1074" s="2017" t="s">
        <v>494</v>
      </c>
      <c r="C1074" s="429"/>
      <c r="D1074" s="4"/>
      <c r="E1074" s="821">
        <f>E1075+E1076+E1077+E1078</f>
        <v>90</v>
      </c>
      <c r="F1074" s="522">
        <f t="shared" ref="F1074:G1074" si="521">F1075+F1076+F1077+F1078</f>
        <v>38.571428571428569</v>
      </c>
      <c r="G1074" s="522">
        <f t="shared" si="521"/>
        <v>21</v>
      </c>
      <c r="H1074" s="743">
        <f t="shared" ref="H1074:H1078" si="522">G1074/F1074*100</f>
        <v>54.44444444444445</v>
      </c>
      <c r="I1074" s="1350"/>
      <c r="J1074" s="1350"/>
      <c r="K1074" s="122"/>
      <c r="L1074" s="122"/>
      <c r="M1074" s="122"/>
      <c r="N1074" s="122"/>
      <c r="O1074" s="122"/>
      <c r="P1074" s="122"/>
      <c r="Q1074" s="326"/>
      <c r="R1074" s="326"/>
      <c r="S1074" s="326"/>
      <c r="T1074" s="326"/>
      <c r="U1074" s="326"/>
      <c r="V1074" s="326">
        <v>3340.3827000000001</v>
      </c>
      <c r="W1074" s="326">
        <v>3340.3827000000001</v>
      </c>
      <c r="X1074" s="326">
        <v>3340.3827000000001</v>
      </c>
      <c r="Y1074" s="752">
        <f>Q1074/12*$B$4+(R1074-Q1074)/11*7+(S1074-R1074)/10*6+(T1074-S1074)/9*5+(U1074-T1074)/8*4+(V1074-U1074)/7*3+(W1074-V1074)/6*2+(X1074-W1074)/5*1</f>
        <v>1431.5925857142856</v>
      </c>
      <c r="Z1074" s="326">
        <f>AF1074-AE1074-AB1074</f>
        <v>618.65390999999988</v>
      </c>
      <c r="AA1074" s="770"/>
      <c r="AB1074" s="326"/>
      <c r="AC1074" s="326">
        <f>Z1074-Y1074</f>
        <v>-812.93867571428575</v>
      </c>
      <c r="AD1074" s="326"/>
      <c r="AE1074" s="326">
        <v>0</v>
      </c>
      <c r="AF1074" s="326">
        <v>618.65390999999988</v>
      </c>
      <c r="AG1074" s="951">
        <f>Z1074+AB1074+AE1074-AF1074</f>
        <v>0</v>
      </c>
      <c r="AH1074" s="964"/>
      <c r="AJ1074" s="2999"/>
    </row>
    <row r="1075" spans="1:40" s="2022" customFormat="1" ht="75" x14ac:dyDescent="0.25">
      <c r="B1075" s="306" t="s">
        <v>431</v>
      </c>
      <c r="C1075" s="429"/>
      <c r="D1075" s="4"/>
      <c r="E1075" s="820">
        <v>20</v>
      </c>
      <c r="F1075" s="2932">
        <f>E1075/7*3</f>
        <v>8.5714285714285712</v>
      </c>
      <c r="G1075" s="123">
        <v>7</v>
      </c>
      <c r="H1075" s="183">
        <f t="shared" si="522"/>
        <v>81.666666666666671</v>
      </c>
      <c r="I1075" s="1350"/>
      <c r="J1075" s="1350"/>
      <c r="K1075" s="122"/>
      <c r="L1075" s="122"/>
      <c r="M1075" s="122"/>
      <c r="N1075" s="122"/>
      <c r="O1075" s="122"/>
      <c r="P1075" s="122"/>
      <c r="Q1075" s="326"/>
      <c r="R1075" s="326"/>
      <c r="S1075" s="326"/>
      <c r="T1075" s="326"/>
      <c r="U1075" s="326"/>
      <c r="V1075" s="326"/>
      <c r="W1075" s="326"/>
      <c r="X1075" s="326"/>
      <c r="Y1075" s="752"/>
      <c r="Z1075" s="326"/>
      <c r="AA1075" s="770"/>
      <c r="AB1075" s="326"/>
      <c r="AC1075" s="326"/>
      <c r="AD1075" s="326"/>
      <c r="AE1075" s="326"/>
      <c r="AF1075" s="326"/>
      <c r="AG1075" s="951">
        <f>Z1075+AB1075+AE1075-AF1075</f>
        <v>0</v>
      </c>
      <c r="AH1075" s="964"/>
      <c r="AJ1075" s="2999"/>
    </row>
    <row r="1076" spans="1:40" s="2022" customFormat="1" ht="60" x14ac:dyDescent="0.25">
      <c r="B1076" s="306" t="s">
        <v>766</v>
      </c>
      <c r="C1076" s="429"/>
      <c r="D1076" s="4"/>
      <c r="E1076" s="820">
        <v>40</v>
      </c>
      <c r="F1076" s="2932">
        <f>E1076/7*3</f>
        <v>17.142857142857142</v>
      </c>
      <c r="G1076" s="123">
        <v>2</v>
      </c>
      <c r="H1076" s="183">
        <f t="shared" si="522"/>
        <v>11.666666666666666</v>
      </c>
      <c r="I1076" s="1350"/>
      <c r="J1076" s="1350"/>
      <c r="K1076" s="122"/>
      <c r="L1076" s="122"/>
      <c r="M1076" s="122"/>
      <c r="N1076" s="122"/>
      <c r="O1076" s="122"/>
      <c r="P1076" s="122"/>
      <c r="Q1076" s="326"/>
      <c r="R1076" s="326"/>
      <c r="S1076" s="326"/>
      <c r="T1076" s="326"/>
      <c r="U1076" s="326"/>
      <c r="V1076" s="326"/>
      <c r="W1076" s="326"/>
      <c r="X1076" s="326"/>
      <c r="Y1076" s="752"/>
      <c r="Z1076" s="326"/>
      <c r="AA1076" s="770"/>
      <c r="AB1076" s="326"/>
      <c r="AC1076" s="326"/>
      <c r="AD1076" s="326"/>
      <c r="AE1076" s="326"/>
      <c r="AF1076" s="326"/>
      <c r="AG1076" s="951">
        <f>Z1076+AB1076+AE1076-AF1076</f>
        <v>0</v>
      </c>
      <c r="AH1076" s="964"/>
      <c r="AJ1076" s="2999"/>
    </row>
    <row r="1077" spans="1:40" s="2022" customFormat="1" ht="60" x14ac:dyDescent="0.25">
      <c r="B1077" s="306" t="s">
        <v>433</v>
      </c>
      <c r="C1077" s="429"/>
      <c r="D1077" s="4"/>
      <c r="E1077" s="820">
        <v>10</v>
      </c>
      <c r="F1077" s="2932">
        <f>E1077/7*3</f>
        <v>4.2857142857142856</v>
      </c>
      <c r="G1077" s="123">
        <v>11</v>
      </c>
      <c r="H1077" s="183">
        <f t="shared" si="522"/>
        <v>256.66666666666669</v>
      </c>
      <c r="I1077" s="1350"/>
      <c r="J1077" s="1350"/>
      <c r="K1077" s="122"/>
      <c r="L1077" s="122"/>
      <c r="M1077" s="122"/>
      <c r="N1077" s="122"/>
      <c r="O1077" s="122"/>
      <c r="P1077" s="122"/>
      <c r="Q1077" s="326"/>
      <c r="R1077" s="326"/>
      <c r="S1077" s="326"/>
      <c r="T1077" s="326"/>
      <c r="U1077" s="326"/>
      <c r="V1077" s="326"/>
      <c r="W1077" s="326"/>
      <c r="X1077" s="326"/>
      <c r="Y1077" s="752"/>
      <c r="Z1077" s="326"/>
      <c r="AA1077" s="770"/>
      <c r="AB1077" s="326"/>
      <c r="AC1077" s="326"/>
      <c r="AD1077" s="326"/>
      <c r="AE1077" s="326"/>
      <c r="AF1077" s="326"/>
      <c r="AG1077" s="951">
        <f>Z1077+AB1077+AE1077-AF1077</f>
        <v>0</v>
      </c>
      <c r="AH1077" s="964"/>
      <c r="AJ1077" s="2999"/>
    </row>
    <row r="1078" spans="1:40" s="2022" customFormat="1" ht="60" x14ac:dyDescent="0.25">
      <c r="B1078" s="306" t="s">
        <v>435</v>
      </c>
      <c r="C1078" s="429"/>
      <c r="D1078" s="4"/>
      <c r="E1078" s="820">
        <v>20</v>
      </c>
      <c r="F1078" s="2932">
        <f>E1078/7*3</f>
        <v>8.5714285714285712</v>
      </c>
      <c r="G1078" s="123">
        <v>1</v>
      </c>
      <c r="H1078" s="183">
        <f t="shared" si="522"/>
        <v>11.666666666666666</v>
      </c>
      <c r="I1078" s="1350"/>
      <c r="J1078" s="1350"/>
      <c r="K1078" s="122"/>
      <c r="L1078" s="122"/>
      <c r="M1078" s="122"/>
      <c r="N1078" s="122"/>
      <c r="O1078" s="122"/>
      <c r="P1078" s="122"/>
      <c r="Q1078" s="326"/>
      <c r="R1078" s="326"/>
      <c r="S1078" s="326"/>
      <c r="T1078" s="326"/>
      <c r="U1078" s="326"/>
      <c r="V1078" s="326"/>
      <c r="W1078" s="326"/>
      <c r="X1078" s="326"/>
      <c r="Y1078" s="752"/>
      <c r="Z1078" s="326"/>
      <c r="AA1078" s="770"/>
      <c r="AB1078" s="326"/>
      <c r="AC1078" s="326"/>
      <c r="AD1078" s="326"/>
      <c r="AE1078" s="326"/>
      <c r="AF1078" s="326"/>
      <c r="AG1078" s="951">
        <f>Z1078+AB1078+AE1078-AF1078</f>
        <v>0</v>
      </c>
      <c r="AH1078" s="964"/>
      <c r="AJ1078" s="2999"/>
    </row>
    <row r="1079" spans="1:40" ht="29.25" x14ac:dyDescent="0.25">
      <c r="A1079" s="137">
        <v>1</v>
      </c>
      <c r="B1079" s="466" t="s">
        <v>304</v>
      </c>
      <c r="C1079" s="429"/>
      <c r="D1079" s="4"/>
      <c r="E1079" s="218"/>
      <c r="F1079" s="123">
        <f>ROUND(E1079/12*$B$4,0)</f>
        <v>0</v>
      </c>
      <c r="G1079" s="183"/>
      <c r="H1079" s="183"/>
      <c r="I1079" s="1350"/>
      <c r="J1079" s="1350"/>
      <c r="K1079" s="122"/>
      <c r="L1079" s="122"/>
      <c r="M1079" s="122"/>
      <c r="N1079" s="122"/>
      <c r="O1079" s="122"/>
      <c r="P1079" s="122"/>
      <c r="Q1079" s="326"/>
      <c r="R1079" s="326"/>
      <c r="S1079" s="326"/>
      <c r="T1079" s="326"/>
      <c r="U1079" s="326"/>
      <c r="V1079" s="326"/>
      <c r="W1079" s="326"/>
      <c r="X1079" s="326"/>
      <c r="Y1079" s="752"/>
      <c r="Z1079" s="326">
        <f t="shared" si="520"/>
        <v>0</v>
      </c>
      <c r="AA1079" s="770"/>
      <c r="AB1079" s="326"/>
      <c r="AC1079" s="326"/>
      <c r="AD1079" s="326"/>
      <c r="AE1079" s="326"/>
      <c r="AF1079" s="326"/>
      <c r="AG1079" s="951">
        <f>Z1079+AB1079+AE1079-AF1079</f>
        <v>0</v>
      </c>
      <c r="AH1079" s="964"/>
      <c r="AJ1079" s="2999">
        <f>Z1079+AB1079+AE1079-AF1079</f>
        <v>0</v>
      </c>
      <c r="AK1079" s="137">
        <f>AF1079*1000-AJ1079</f>
        <v>0</v>
      </c>
      <c r="AN1079" s="137" t="s">
        <v>682</v>
      </c>
    </row>
    <row r="1080" spans="1:40" ht="30" x14ac:dyDescent="0.25">
      <c r="A1080" s="137">
        <v>1</v>
      </c>
      <c r="B1080" s="165" t="s">
        <v>191</v>
      </c>
      <c r="C1080" s="429"/>
      <c r="D1080" s="4"/>
      <c r="E1080" s="218"/>
      <c r="F1080" s="183"/>
      <c r="G1080" s="183"/>
      <c r="H1080" s="183"/>
      <c r="I1080" s="1350"/>
      <c r="J1080" s="1350"/>
      <c r="K1080" s="122"/>
      <c r="L1080" s="122"/>
      <c r="M1080" s="122"/>
      <c r="N1080" s="122"/>
      <c r="O1080" s="122"/>
      <c r="P1080" s="122"/>
      <c r="Q1080" s="326"/>
      <c r="R1080" s="326"/>
      <c r="S1080" s="326"/>
      <c r="T1080" s="326"/>
      <c r="U1080" s="326"/>
      <c r="V1080" s="326"/>
      <c r="W1080" s="326"/>
      <c r="X1080" s="326"/>
      <c r="Y1080" s="752"/>
      <c r="Z1080" s="326">
        <f t="shared" si="520"/>
        <v>0</v>
      </c>
      <c r="AA1080" s="770"/>
      <c r="AB1080" s="326"/>
      <c r="AC1080" s="326"/>
      <c r="AD1080" s="326"/>
      <c r="AE1080" s="326"/>
      <c r="AF1080" s="326"/>
      <c r="AG1080" s="951">
        <f>Z1080+AB1080+AE1080-AF1080</f>
        <v>0</v>
      </c>
      <c r="AH1080" s="964"/>
      <c r="AJ1080" s="2999">
        <f>Z1080+AB1080+AE1080-AF1080</f>
        <v>0</v>
      </c>
      <c r="AK1080" s="137">
        <f>AF1080*1000-AJ1080</f>
        <v>0</v>
      </c>
      <c r="AN1080" s="137" t="s">
        <v>682</v>
      </c>
    </row>
    <row r="1081" spans="1:40" ht="72" x14ac:dyDescent="0.25">
      <c r="A1081" s="137">
        <v>1</v>
      </c>
      <c r="B1081" s="466" t="s">
        <v>312</v>
      </c>
      <c r="C1081" s="429"/>
      <c r="D1081" s="4"/>
      <c r="E1081" s="218">
        <v>800</v>
      </c>
      <c r="F1081" s="123">
        <f>E1081/12*$B$4</f>
        <v>533.33333333333337</v>
      </c>
      <c r="G1081" s="123">
        <v>202</v>
      </c>
      <c r="H1081" s="183">
        <f t="shared" ref="H1081:H1090" si="523">G1081/F1081*100</f>
        <v>37.875</v>
      </c>
      <c r="I1081" s="1350"/>
      <c r="J1081" s="1350"/>
      <c r="K1081" s="122"/>
      <c r="L1081" s="122"/>
      <c r="M1081" s="122"/>
      <c r="N1081" s="122"/>
      <c r="O1081" s="122"/>
      <c r="P1081" s="122"/>
      <c r="Q1081" s="326"/>
      <c r="R1081" s="326"/>
      <c r="S1081" s="326"/>
      <c r="T1081" s="326"/>
      <c r="U1081" s="326"/>
      <c r="V1081" s="326"/>
      <c r="W1081" s="326"/>
      <c r="X1081" s="326"/>
      <c r="Y1081" s="752"/>
      <c r="Z1081" s="326">
        <f t="shared" si="520"/>
        <v>0</v>
      </c>
      <c r="AA1081" s="770"/>
      <c r="AB1081" s="326"/>
      <c r="AC1081" s="326"/>
      <c r="AD1081" s="326"/>
      <c r="AE1081" s="326"/>
      <c r="AF1081" s="326"/>
      <c r="AG1081" s="951">
        <f>Z1081+AB1081+AE1081-AF1081</f>
        <v>0</v>
      </c>
      <c r="AH1081" s="964"/>
      <c r="AJ1081" s="2999">
        <f>Z1081+AB1081+AE1081-AF1081</f>
        <v>0</v>
      </c>
      <c r="AK1081" s="137">
        <f>AF1081*1000-AJ1081</f>
        <v>0</v>
      </c>
      <c r="AN1081" s="137" t="s">
        <v>682</v>
      </c>
    </row>
    <row r="1082" spans="1:40" ht="21.75" customHeight="1" x14ac:dyDescent="0.25">
      <c r="A1082" s="137">
        <v>1</v>
      </c>
      <c r="B1082" s="504" t="s">
        <v>217</v>
      </c>
      <c r="C1082" s="429"/>
      <c r="D1082" s="4"/>
      <c r="E1082" s="242">
        <f>SUM(E1083:E1085)</f>
        <v>2570</v>
      </c>
      <c r="F1082" s="522">
        <f>SUM(F1083:F1085)</f>
        <v>1713.3333333333333</v>
      </c>
      <c r="G1082" s="522">
        <f>SUM(G1083:G1085)</f>
        <v>2436</v>
      </c>
      <c r="H1082" s="743">
        <f t="shared" si="523"/>
        <v>142.17898832684824</v>
      </c>
      <c r="I1082" s="1350"/>
      <c r="J1082" s="1350"/>
      <c r="K1082" s="122"/>
      <c r="L1082" s="122"/>
      <c r="M1082" s="122"/>
      <c r="N1082" s="122"/>
      <c r="O1082" s="122"/>
      <c r="P1082" s="122"/>
      <c r="Q1082" s="326">
        <v>2106.0518999999999</v>
      </c>
      <c r="R1082" s="326">
        <v>2106.0518999999999</v>
      </c>
      <c r="S1082" s="326">
        <v>2106.0518999999999</v>
      </c>
      <c r="T1082" s="326">
        <v>2106.0518999999999</v>
      </c>
      <c r="U1082" s="326">
        <v>2106.0518999999999</v>
      </c>
      <c r="V1082" s="326">
        <v>2106.0518999999999</v>
      </c>
      <c r="W1082" s="326">
        <v>2106.0518999999999</v>
      </c>
      <c r="X1082" s="326">
        <v>2106.0518999999999</v>
      </c>
      <c r="Y1082" s="874">
        <f>Q1082/12*$B$4+(R1082-Q1082)/11*7+(S1082-R1082)/10*6+(T1082-S1082)/9*5+(U1082-T1082)/8*4+(V1082-U1082)/7*3+(W1082-V1082)/6*2+(X1082-W1082)/5*1</f>
        <v>1404.0346</v>
      </c>
      <c r="Z1082" s="326">
        <f t="shared" si="520"/>
        <v>2052.0563400000001</v>
      </c>
      <c r="AA1082" s="770"/>
      <c r="AB1082" s="326"/>
      <c r="AC1082" s="326">
        <f>Z1082-Y1082</f>
        <v>648.02174000000014</v>
      </c>
      <c r="AD1082" s="326"/>
      <c r="AE1082" s="326">
        <v>0</v>
      </c>
      <c r="AF1082" s="326">
        <v>2052.0563400000001</v>
      </c>
      <c r="AG1082" s="951">
        <f>Z1082+AB1082+AE1082-AF1082</f>
        <v>0</v>
      </c>
      <c r="AH1082" s="964"/>
      <c r="AJ1082" s="2999">
        <f>Z1082+AB1082+AE1082-AF1082</f>
        <v>0</v>
      </c>
      <c r="AK1082" s="137">
        <f>AF1082*1000-AJ1082</f>
        <v>2052056.34</v>
      </c>
      <c r="AN1082" s="137" t="s">
        <v>682</v>
      </c>
    </row>
    <row r="1083" spans="1:40" ht="30" x14ac:dyDescent="0.25">
      <c r="A1083" s="137">
        <v>1</v>
      </c>
      <c r="B1083" s="9" t="s">
        <v>275</v>
      </c>
      <c r="C1083" s="429"/>
      <c r="D1083" s="4"/>
      <c r="E1083" s="218">
        <v>400</v>
      </c>
      <c r="F1083" s="123">
        <f>E1083/12*$B$4</f>
        <v>266.66666666666669</v>
      </c>
      <c r="G1083" s="123">
        <v>816</v>
      </c>
      <c r="H1083" s="183">
        <f t="shared" si="523"/>
        <v>305.99999999999994</v>
      </c>
      <c r="I1083" s="1350"/>
      <c r="J1083" s="1350"/>
      <c r="K1083" s="122"/>
      <c r="L1083" s="122"/>
      <c r="M1083" s="122"/>
      <c r="N1083" s="122"/>
      <c r="O1083" s="122"/>
      <c r="P1083" s="122"/>
      <c r="Q1083" s="326"/>
      <c r="R1083" s="326"/>
      <c r="S1083" s="326"/>
      <c r="T1083" s="326"/>
      <c r="U1083" s="326"/>
      <c r="V1083" s="326"/>
      <c r="W1083" s="326"/>
      <c r="X1083" s="326"/>
      <c r="Y1083" s="874"/>
      <c r="Z1083" s="326"/>
      <c r="AA1083" s="770"/>
      <c r="AB1083" s="326"/>
      <c r="AC1083" s="326"/>
      <c r="AD1083" s="326"/>
      <c r="AE1083" s="326"/>
      <c r="AF1083" s="326"/>
      <c r="AG1083" s="951">
        <f>Z1083+AB1083+AE1083-AF1083</f>
        <v>0</v>
      </c>
      <c r="AH1083" s="964"/>
      <c r="AJ1083" s="2999">
        <f>Z1083+AB1083+AE1083-AF1083</f>
        <v>0</v>
      </c>
      <c r="AK1083" s="137">
        <f>AF1083*1000-AJ1083</f>
        <v>0</v>
      </c>
      <c r="AN1083" s="137" t="s">
        <v>682</v>
      </c>
    </row>
    <row r="1084" spans="1:40" ht="30" x14ac:dyDescent="0.25">
      <c r="A1084" s="137">
        <v>1</v>
      </c>
      <c r="B1084" s="9" t="s">
        <v>274</v>
      </c>
      <c r="C1084" s="429"/>
      <c r="D1084" s="4"/>
      <c r="E1084" s="218">
        <v>2000</v>
      </c>
      <c r="F1084" s="123">
        <f>E1084/12*$B$4</f>
        <v>1333.3333333333333</v>
      </c>
      <c r="G1084" s="123">
        <v>1527</v>
      </c>
      <c r="H1084" s="183">
        <f t="shared" si="523"/>
        <v>114.52500000000001</v>
      </c>
      <c r="I1084" s="1350"/>
      <c r="J1084" s="1350"/>
      <c r="K1084" s="122"/>
      <c r="L1084" s="122"/>
      <c r="M1084" s="122"/>
      <c r="N1084" s="122"/>
      <c r="O1084" s="122"/>
      <c r="P1084" s="122"/>
      <c r="Q1084" s="326"/>
      <c r="R1084" s="326"/>
      <c r="S1084" s="326"/>
      <c r="T1084" s="326"/>
      <c r="U1084" s="326"/>
      <c r="V1084" s="326"/>
      <c r="W1084" s="326"/>
      <c r="X1084" s="326"/>
      <c r="Y1084" s="752"/>
      <c r="Z1084" s="326">
        <f>AF1084-AE1084-AB1084</f>
        <v>0</v>
      </c>
      <c r="AA1084" s="770"/>
      <c r="AB1084" s="326"/>
      <c r="AC1084" s="326"/>
      <c r="AD1084" s="326"/>
      <c r="AE1084" s="326"/>
      <c r="AF1084" s="326"/>
      <c r="AG1084" s="951">
        <f>Z1084+AB1084+AE1084-AF1084</f>
        <v>0</v>
      </c>
      <c r="AH1084" s="964"/>
      <c r="AJ1084" s="2999">
        <f>Z1084+AB1084+AE1084-AF1084</f>
        <v>0</v>
      </c>
      <c r="AK1084" s="137">
        <f>AF1084*1000-AJ1084</f>
        <v>0</v>
      </c>
      <c r="AN1084" s="137" t="s">
        <v>682</v>
      </c>
    </row>
    <row r="1085" spans="1:40" ht="30" x14ac:dyDescent="0.25">
      <c r="A1085" s="137">
        <v>1</v>
      </c>
      <c r="B1085" s="9" t="s">
        <v>71</v>
      </c>
      <c r="C1085" s="1520"/>
      <c r="D1085" s="1475"/>
      <c r="E1085" s="243">
        <v>170</v>
      </c>
      <c r="F1085" s="129">
        <f>E1085/12*$B$4</f>
        <v>113.33333333333333</v>
      </c>
      <c r="G1085" s="129">
        <v>93</v>
      </c>
      <c r="H1085" s="183">
        <f t="shared" si="523"/>
        <v>82.058823529411768</v>
      </c>
      <c r="I1085" s="1368"/>
      <c r="J1085" s="1368"/>
      <c r="K1085" s="1369"/>
      <c r="L1085" s="1369"/>
      <c r="M1085" s="1369"/>
      <c r="N1085" s="1369"/>
      <c r="O1085" s="1369"/>
      <c r="P1085" s="1369"/>
      <c r="Q1085" s="327"/>
      <c r="R1085" s="327"/>
      <c r="S1085" s="327"/>
      <c r="T1085" s="327"/>
      <c r="U1085" s="327"/>
      <c r="V1085" s="327"/>
      <c r="W1085" s="327"/>
      <c r="X1085" s="327"/>
      <c r="Y1085" s="873"/>
      <c r="Z1085" s="327"/>
      <c r="AA1085" s="993"/>
      <c r="AB1085" s="327"/>
      <c r="AC1085" s="327"/>
      <c r="AD1085" s="327"/>
      <c r="AE1085" s="327"/>
      <c r="AF1085" s="327"/>
      <c r="AG1085" s="951">
        <f>Z1085+AB1085+AE1085-AF1085</f>
        <v>0</v>
      </c>
      <c r="AH1085" s="964"/>
      <c r="AJ1085" s="2999">
        <f>Z1085+AB1085+AE1085-AF1085</f>
        <v>0</v>
      </c>
      <c r="AK1085" s="137">
        <f>AF1085*1000-AJ1085</f>
        <v>0</v>
      </c>
      <c r="AN1085" s="137" t="s">
        <v>682</v>
      </c>
    </row>
    <row r="1086" spans="1:40" x14ac:dyDescent="0.25">
      <c r="A1086" s="137">
        <v>1</v>
      </c>
      <c r="B1086" s="469" t="s">
        <v>260</v>
      </c>
      <c r="C1086" s="1520"/>
      <c r="D1086" s="1475"/>
      <c r="E1086" s="221">
        <f>E1062+E1041</f>
        <v>29950</v>
      </c>
      <c r="F1086" s="158">
        <f>F1062+F1041</f>
        <v>19966</v>
      </c>
      <c r="G1086" s="158">
        <f>G1062+G1041</f>
        <v>26099</v>
      </c>
      <c r="H1086" s="743">
        <f t="shared" si="523"/>
        <v>130.71721927276369</v>
      </c>
      <c r="I1086" s="1368"/>
      <c r="J1086" s="1368"/>
      <c r="K1086" s="1369"/>
      <c r="L1086" s="1369"/>
      <c r="M1086" s="1369"/>
      <c r="N1086" s="1369"/>
      <c r="O1086" s="1369"/>
      <c r="P1086" s="1369"/>
      <c r="Q1086" s="327"/>
      <c r="R1086" s="327"/>
      <c r="S1086" s="327"/>
      <c r="T1086" s="327"/>
      <c r="U1086" s="327"/>
      <c r="V1086" s="327"/>
      <c r="W1086" s="327"/>
      <c r="X1086" s="327"/>
      <c r="Y1086" s="873"/>
      <c r="Z1086" s="327"/>
      <c r="AA1086" s="993"/>
      <c r="AB1086" s="327"/>
      <c r="AC1086" s="327"/>
      <c r="AD1086" s="327"/>
      <c r="AE1086" s="327"/>
      <c r="AF1086" s="327"/>
      <c r="AG1086" s="951">
        <f>Z1086+AB1086+AE1086-AF1086</f>
        <v>0</v>
      </c>
      <c r="AH1086" s="964"/>
      <c r="AJ1086" s="2999">
        <f>Z1086+AB1086+AE1086-AF1086</f>
        <v>0</v>
      </c>
      <c r="AK1086" s="137">
        <f>AF1086*1000-AJ1086</f>
        <v>0</v>
      </c>
      <c r="AN1086" s="137" t="s">
        <v>682</v>
      </c>
    </row>
    <row r="1087" spans="1:40" ht="29.25" x14ac:dyDescent="0.25">
      <c r="A1087" s="137">
        <v>1</v>
      </c>
      <c r="B1087" s="469" t="s">
        <v>273</v>
      </c>
      <c r="C1087" s="1520"/>
      <c r="D1087" s="1475"/>
      <c r="E1087" s="221">
        <f>E1052</f>
        <v>28288</v>
      </c>
      <c r="F1087" s="158">
        <f>F1052</f>
        <v>18859</v>
      </c>
      <c r="G1087" s="158">
        <f>G1052</f>
        <v>18565</v>
      </c>
      <c r="H1087" s="743">
        <f t="shared" si="523"/>
        <v>98.441062622620507</v>
      </c>
      <c r="I1087" s="1368"/>
      <c r="J1087" s="1368"/>
      <c r="K1087" s="1369"/>
      <c r="L1087" s="1369"/>
      <c r="M1087" s="1369"/>
      <c r="N1087" s="1369"/>
      <c r="O1087" s="1369"/>
      <c r="P1087" s="1369"/>
      <c r="Q1087" s="327"/>
      <c r="R1087" s="327"/>
      <c r="S1087" s="327"/>
      <c r="T1087" s="327"/>
      <c r="U1087" s="327"/>
      <c r="V1087" s="327"/>
      <c r="W1087" s="327"/>
      <c r="X1087" s="327"/>
      <c r="Y1087" s="873"/>
      <c r="Z1087" s="327"/>
      <c r="AA1087" s="993">
        <f t="shared" ref="AA1087" si="524">AA1052</f>
        <v>0</v>
      </c>
      <c r="AB1087" s="327"/>
      <c r="AC1087" s="327"/>
      <c r="AD1087" s="327"/>
      <c r="AE1087" s="327"/>
      <c r="AF1087" s="327"/>
      <c r="AG1087" s="951">
        <f>Z1087+AB1087+AE1087-AF1087</f>
        <v>0</v>
      </c>
      <c r="AH1087" s="964"/>
      <c r="AJ1087" s="2999">
        <f>Z1087+AB1087+AE1087-AF1087</f>
        <v>0</v>
      </c>
      <c r="AK1087" s="137">
        <f>AF1087*1000-AJ1087</f>
        <v>0</v>
      </c>
      <c r="AN1087" s="137" t="s">
        <v>682</v>
      </c>
    </row>
    <row r="1088" spans="1:40" s="151" customFormat="1" ht="29.25" x14ac:dyDescent="0.25">
      <c r="A1088" s="137">
        <v>1</v>
      </c>
      <c r="B1088" s="469" t="s">
        <v>261</v>
      </c>
      <c r="C1088" s="448"/>
      <c r="D1088" s="1475"/>
      <c r="E1088" s="221">
        <f>E1071+E1047</f>
        <v>40390</v>
      </c>
      <c r="F1088" s="158">
        <f>F1071+F1047</f>
        <v>26904.571428571428</v>
      </c>
      <c r="G1088" s="158">
        <f>G1071+G1047</f>
        <v>29835</v>
      </c>
      <c r="H1088" s="743">
        <f t="shared" si="523"/>
        <v>110.89193551812757</v>
      </c>
      <c r="I1088" s="1368"/>
      <c r="J1088" s="1368"/>
      <c r="K1088" s="1369"/>
      <c r="L1088" s="1369"/>
      <c r="M1088" s="1369"/>
      <c r="N1088" s="1369"/>
      <c r="O1088" s="1369"/>
      <c r="P1088" s="1369"/>
      <c r="Q1088" s="327"/>
      <c r="R1088" s="327"/>
      <c r="S1088" s="327"/>
      <c r="T1088" s="327"/>
      <c r="U1088" s="327"/>
      <c r="V1088" s="327"/>
      <c r="W1088" s="327"/>
      <c r="X1088" s="327"/>
      <c r="Y1088" s="873"/>
      <c r="Z1088" s="326">
        <f>AF1088-AE1088-AB1088</f>
        <v>0</v>
      </c>
      <c r="AA1088" s="993"/>
      <c r="AB1088" s="326"/>
      <c r="AC1088" s="327"/>
      <c r="AD1088" s="326"/>
      <c r="AE1088" s="326"/>
      <c r="AF1088" s="326"/>
      <c r="AG1088" s="951">
        <f>Z1088+AB1088+AE1088-AF1088</f>
        <v>0</v>
      </c>
      <c r="AH1088" s="964"/>
      <c r="AJ1088" s="2999">
        <f>Z1088+AB1088+AE1088-AF1088</f>
        <v>0</v>
      </c>
      <c r="AK1088" s="151">
        <f>AF1088*1000-AJ1088</f>
        <v>0</v>
      </c>
      <c r="AN1088" s="151" t="s">
        <v>682</v>
      </c>
    </row>
    <row r="1089" spans="1:40" ht="29.25" x14ac:dyDescent="0.25">
      <c r="A1089" s="137">
        <v>1</v>
      </c>
      <c r="B1089" s="469" t="s">
        <v>262</v>
      </c>
      <c r="C1089" s="146"/>
      <c r="D1089" s="1530"/>
      <c r="E1089" s="221">
        <f>E1079+E1081+E1050</f>
        <v>17200</v>
      </c>
      <c r="F1089" s="1476">
        <f t="shared" ref="F1089:G1089" si="525">F1079+F1081+F1050</f>
        <v>11466.333333333334</v>
      </c>
      <c r="G1089" s="1476">
        <f t="shared" si="525"/>
        <v>9522</v>
      </c>
      <c r="H1089" s="1476">
        <f t="shared" si="523"/>
        <v>83.043111718363903</v>
      </c>
      <c r="I1089" s="1368"/>
      <c r="J1089" s="1368"/>
      <c r="K1089" s="1369"/>
      <c r="L1089" s="1369"/>
      <c r="M1089" s="1369"/>
      <c r="N1089" s="1369"/>
      <c r="O1089" s="1369"/>
      <c r="P1089" s="1369"/>
      <c r="Q1089" s="333"/>
      <c r="R1089" s="333"/>
      <c r="S1089" s="333"/>
      <c r="T1089" s="333"/>
      <c r="U1089" s="333"/>
      <c r="V1089" s="333"/>
      <c r="W1089" s="333"/>
      <c r="X1089" s="333"/>
      <c r="Y1089" s="874">
        <f t="shared" ref="Y1089" si="526">Q1089/12*$B$4</f>
        <v>0</v>
      </c>
      <c r="Z1089" s="329">
        <f>AF1089-AE1089-AB1089</f>
        <v>0</v>
      </c>
      <c r="AA1089" s="1008"/>
      <c r="AB1089" s="329"/>
      <c r="AC1089" s="333">
        <f>Z1089-Y1089</f>
        <v>0</v>
      </c>
      <c r="AD1089" s="329"/>
      <c r="AE1089" s="329"/>
      <c r="AF1089" s="329"/>
      <c r="AG1089" s="951">
        <f>Z1089+AB1089+AE1089-AF1089</f>
        <v>0</v>
      </c>
      <c r="AH1089" s="964"/>
      <c r="AJ1089" s="2999">
        <f>Z1089+AB1089+AE1089-AF1089</f>
        <v>0</v>
      </c>
      <c r="AK1089" s="137">
        <f>AF1089*1000-AJ1089</f>
        <v>0</v>
      </c>
      <c r="AN1089" s="137" t="s">
        <v>682</v>
      </c>
    </row>
    <row r="1090" spans="1:40" x14ac:dyDescent="0.25">
      <c r="A1090" s="137">
        <v>1</v>
      </c>
      <c r="B1090" s="1010" t="s">
        <v>134</v>
      </c>
      <c r="C1090" s="1009"/>
      <c r="D1090" s="1010"/>
      <c r="E1090" s="229">
        <f>E1086+E1087+E1047*2.6+E1089+E1074*10</f>
        <v>181118</v>
      </c>
      <c r="F1090" s="1488">
        <f t="shared" ref="F1090:G1090" si="527">F1086+F1087+F1047*2.6+F1089+F1074*10</f>
        <v>120528.64761904762</v>
      </c>
      <c r="G1090" s="1488">
        <f t="shared" si="527"/>
        <v>131912.40000000002</v>
      </c>
      <c r="H1090" s="825">
        <f t="shared" si="523"/>
        <v>109.44485199645879</v>
      </c>
      <c r="I1090" s="1478"/>
      <c r="J1090" s="1478"/>
      <c r="K1090" s="1531"/>
      <c r="L1090" s="1381"/>
      <c r="M1090" s="1381"/>
      <c r="N1090" s="1381"/>
      <c r="O1090" s="1532"/>
      <c r="P1090" s="1381"/>
      <c r="Q1090" s="324">
        <f t="shared" ref="Q1090:U1090" si="528">Q1089+Q1082+Q1052++Q1040+Q1062</f>
        <v>234853.82949</v>
      </c>
      <c r="R1090" s="324">
        <f t="shared" si="528"/>
        <v>234853.82949</v>
      </c>
      <c r="S1090" s="324">
        <f t="shared" si="528"/>
        <v>258180.75236999997</v>
      </c>
      <c r="T1090" s="324">
        <f t="shared" si="528"/>
        <v>258180.75236999997</v>
      </c>
      <c r="U1090" s="324">
        <f t="shared" si="528"/>
        <v>258180.75236999997</v>
      </c>
      <c r="V1090" s="324">
        <f>V1089+V1082+V1052++V1040+V1062+V1074</f>
        <v>261521.13506999996</v>
      </c>
      <c r="W1090" s="324">
        <f>W1089+W1082+W1052++W1040+W1062+W1074</f>
        <v>261521.13506999996</v>
      </c>
      <c r="X1090" s="324">
        <f>X1089+X1082+X1052++X1040+X1062+X1074</f>
        <v>261521.13506999996</v>
      </c>
      <c r="Y1090" s="875">
        <f t="shared" ref="Y1090:AF1090" si="529">Y1089+Y1082+Y1052++Y1040+Y1062+Y1074</f>
        <v>171996.96597371428</v>
      </c>
      <c r="Z1090" s="324">
        <f t="shared" si="529"/>
        <v>169427.6667</v>
      </c>
      <c r="AA1090" s="774">
        <f t="shared" si="529"/>
        <v>0</v>
      </c>
      <c r="AB1090" s="324">
        <f t="shared" si="529"/>
        <v>0</v>
      </c>
      <c r="AC1090" s="324">
        <f t="shared" si="529"/>
        <v>-2569.2992737142704</v>
      </c>
      <c r="AD1090" s="324">
        <f t="shared" si="529"/>
        <v>0</v>
      </c>
      <c r="AE1090" s="324">
        <f t="shared" si="529"/>
        <v>-48.491099999999996</v>
      </c>
      <c r="AF1090" s="324">
        <f t="shared" si="529"/>
        <v>169379.17560000002</v>
      </c>
      <c r="AG1090" s="951">
        <f>Z1090+AB1090+AE1090-AF1090</f>
        <v>0</v>
      </c>
      <c r="AH1090" s="964"/>
      <c r="AJ1090" s="2999">
        <f>Z1090+AB1090+AE1090-AF1090</f>
        <v>0</v>
      </c>
      <c r="AK1090" s="137">
        <f>AF1090*1000-AJ1090</f>
        <v>169379175.60000002</v>
      </c>
      <c r="AN1090" s="137" t="s">
        <v>682</v>
      </c>
    </row>
    <row r="1091" spans="1:40" s="147" customFormat="1" x14ac:dyDescent="0.25">
      <c r="A1091" s="137">
        <v>1</v>
      </c>
      <c r="B1091" s="2" t="s">
        <v>16</v>
      </c>
      <c r="C1091" s="442"/>
      <c r="D1091" s="1207"/>
      <c r="E1091" s="220"/>
      <c r="F1091" s="520"/>
      <c r="G1091" s="520"/>
      <c r="H1091" s="520"/>
      <c r="I1091" s="1342"/>
      <c r="J1091" s="196"/>
      <c r="K1091" s="520"/>
      <c r="L1091" s="520"/>
      <c r="M1091" s="520"/>
      <c r="N1091" s="743"/>
      <c r="O1091" s="520"/>
      <c r="P1091" s="743"/>
      <c r="Q1091" s="326"/>
      <c r="R1091" s="326"/>
      <c r="S1091" s="326"/>
      <c r="T1091" s="326"/>
      <c r="U1091" s="326"/>
      <c r="V1091" s="326"/>
      <c r="W1091" s="326"/>
      <c r="X1091" s="326"/>
      <c r="Y1091" s="752"/>
      <c r="Z1091" s="326">
        <f>AF1091-AE1091-AB1091</f>
        <v>0</v>
      </c>
      <c r="AA1091" s="770"/>
      <c r="AB1091" s="326"/>
      <c r="AC1091" s="326"/>
      <c r="AD1091" s="326"/>
      <c r="AE1091" s="326"/>
      <c r="AF1091" s="326"/>
      <c r="AG1091" s="951">
        <f>Z1091+AB1091+AE1091-AF1091</f>
        <v>0</v>
      </c>
      <c r="AH1091" s="964"/>
      <c r="AJ1091" s="2999">
        <f>Z1091+AB1091+AE1091-AF1091</f>
        <v>0</v>
      </c>
      <c r="AK1091" s="147">
        <f>AF1091*1000-AJ1091</f>
        <v>0</v>
      </c>
      <c r="AN1091" s="147" t="s">
        <v>682</v>
      </c>
    </row>
    <row r="1092" spans="1:40" s="147" customFormat="1" x14ac:dyDescent="0.25">
      <c r="A1092" s="137">
        <v>1</v>
      </c>
      <c r="B1092" s="1500" t="s">
        <v>9</v>
      </c>
      <c r="C1092" s="1533"/>
      <c r="D1092" s="3">
        <v>240</v>
      </c>
      <c r="E1092" s="222">
        <v>1040</v>
      </c>
      <c r="F1092" s="123">
        <f>E1092/12*$B$4</f>
        <v>693.33333333333337</v>
      </c>
      <c r="G1092" s="123">
        <v>50</v>
      </c>
      <c r="H1092" s="123">
        <f>G1092/F1092*100</f>
        <v>7.2115384615384608</v>
      </c>
      <c r="I1092" s="824">
        <v>8</v>
      </c>
      <c r="J1092" s="152">
        <f>M1092/G1092</f>
        <v>1</v>
      </c>
      <c r="K1092" s="153">
        <f>ROUND(E1092*I1092,0)</f>
        <v>8320</v>
      </c>
      <c r="L1092" s="153">
        <f>ROUND(F1092*I1092,0)</f>
        <v>5547</v>
      </c>
      <c r="M1092" s="1075">
        <v>50</v>
      </c>
      <c r="N1092" s="991">
        <f>M1092/L1092*100</f>
        <v>0.90138813773210746</v>
      </c>
      <c r="O1092" s="153">
        <f>ROUND(K1092/D1092,0)</f>
        <v>35</v>
      </c>
      <c r="P1092" s="153">
        <f>M1092/$B$4*12/O1092</f>
        <v>2.1428571428571428</v>
      </c>
      <c r="Q1092" s="326"/>
      <c r="R1092" s="326"/>
      <c r="S1092" s="326"/>
      <c r="T1092" s="326"/>
      <c r="U1092" s="326"/>
      <c r="V1092" s="326"/>
      <c r="W1092" s="326"/>
      <c r="X1092" s="326"/>
      <c r="Y1092" s="752"/>
      <c r="Z1092" s="326">
        <f>AF1092-AE1092-AB1092</f>
        <v>0</v>
      </c>
      <c r="AA1092" s="770"/>
      <c r="AB1092" s="326"/>
      <c r="AC1092" s="326"/>
      <c r="AD1092" s="326"/>
      <c r="AE1092" s="326"/>
      <c r="AF1092" s="326"/>
      <c r="AG1092" s="951">
        <f>Z1092+AB1092+AE1092-AF1092</f>
        <v>0</v>
      </c>
      <c r="AH1092" s="964"/>
      <c r="AJ1092" s="2999">
        <f>Z1092+AB1092+AE1092-AF1092</f>
        <v>0</v>
      </c>
      <c r="AK1092" s="147">
        <f>AF1092*1000-AJ1092</f>
        <v>0</v>
      </c>
      <c r="AN1092" s="147" t="s">
        <v>682</v>
      </c>
    </row>
    <row r="1093" spans="1:40" s="147" customFormat="1" x14ac:dyDescent="0.25">
      <c r="A1093" s="137">
        <v>1</v>
      </c>
      <c r="B1093" s="1534" t="s">
        <v>64</v>
      </c>
      <c r="C1093" s="1535"/>
      <c r="D1093" s="1465">
        <v>240</v>
      </c>
      <c r="E1093" s="246">
        <v>1081</v>
      </c>
      <c r="F1093" s="129">
        <f>E1093/12*$B$4</f>
        <v>720.66666666666663</v>
      </c>
      <c r="G1093" s="128">
        <v>1548</v>
      </c>
      <c r="H1093" s="128">
        <f>G1093/F1093*100</f>
        <v>214.80111008325628</v>
      </c>
      <c r="I1093" s="1353">
        <v>8</v>
      </c>
      <c r="J1093" s="977">
        <f>M1093/G1093</f>
        <v>6.2726098191214472</v>
      </c>
      <c r="K1093" s="278">
        <f>ROUND(E1093*I1093,0)</f>
        <v>8648</v>
      </c>
      <c r="L1093" s="278">
        <f>ROUND(F1093*I1093,0)</f>
        <v>5765</v>
      </c>
      <c r="M1093" s="1536">
        <v>9710</v>
      </c>
      <c r="N1093" s="1063">
        <f>M1093/L1093*100</f>
        <v>168.43018213356461</v>
      </c>
      <c r="O1093" s="278">
        <f>ROUND(K1093/D1093,0)</f>
        <v>36</v>
      </c>
      <c r="P1093" s="278">
        <f>M1093/$B$4*12/O1093</f>
        <v>404.58333333333331</v>
      </c>
      <c r="Q1093" s="327"/>
      <c r="R1093" s="327"/>
      <c r="S1093" s="327"/>
      <c r="T1093" s="327"/>
      <c r="U1093" s="327"/>
      <c r="V1093" s="327"/>
      <c r="W1093" s="327"/>
      <c r="X1093" s="327"/>
      <c r="Y1093" s="873"/>
      <c r="Z1093" s="327"/>
      <c r="AA1093" s="993"/>
      <c r="AB1093" s="327"/>
      <c r="AC1093" s="327"/>
      <c r="AD1093" s="327"/>
      <c r="AE1093" s="327"/>
      <c r="AF1093" s="327"/>
      <c r="AG1093" s="951">
        <f>Z1093+AB1093+AE1093-AF1093</f>
        <v>0</v>
      </c>
      <c r="AH1093" s="964"/>
      <c r="AJ1093" s="2999">
        <f>Z1093+AB1093+AE1093-AF1093</f>
        <v>0</v>
      </c>
      <c r="AK1093" s="147">
        <f>AF1093*1000-AJ1093</f>
        <v>0</v>
      </c>
      <c r="AN1093" s="147" t="s">
        <v>682</v>
      </c>
    </row>
    <row r="1094" spans="1:40" s="147" customFormat="1" x14ac:dyDescent="0.25">
      <c r="A1094" s="137">
        <v>1</v>
      </c>
      <c r="B1094" s="1228" t="s">
        <v>176</v>
      </c>
      <c r="C1094" s="1213"/>
      <c r="D1094" s="1537"/>
      <c r="E1094" s="276">
        <f>SUM(E1092:E1093)</f>
        <v>2121</v>
      </c>
      <c r="F1094" s="1354">
        <f>SUM(F1092:F1093)</f>
        <v>1414</v>
      </c>
      <c r="G1094" s="1138">
        <f>SUM(G1092:G1093)</f>
        <v>1598</v>
      </c>
      <c r="H1094" s="1101">
        <f>G1094/F1094*100</f>
        <v>113.01272984441302</v>
      </c>
      <c r="I1094" s="1478">
        <f>K1094/E1094</f>
        <v>8</v>
      </c>
      <c r="J1094" s="1068">
        <f>M1094/G1094</f>
        <v>6.1076345431789738</v>
      </c>
      <c r="K1094" s="983">
        <f>SUM(K1092:K1093)</f>
        <v>16968</v>
      </c>
      <c r="L1094" s="983">
        <f>SUM(L1092:L1093)</f>
        <v>11312</v>
      </c>
      <c r="M1094" s="1032">
        <f>SUM(M1092:M1093)</f>
        <v>9760</v>
      </c>
      <c r="N1094" s="983">
        <f>M1094/L1094*100</f>
        <v>86.280056577086285</v>
      </c>
      <c r="O1094" s="983">
        <f>SUM(O1092:O1093)</f>
        <v>71</v>
      </c>
      <c r="P1094" s="1059">
        <f>M1094/$B$4*12/O1094</f>
        <v>206.19718309859155</v>
      </c>
      <c r="Q1094" s="324"/>
      <c r="R1094" s="324"/>
      <c r="S1094" s="324"/>
      <c r="T1094" s="324"/>
      <c r="U1094" s="324"/>
      <c r="V1094" s="324"/>
      <c r="W1094" s="324"/>
      <c r="X1094" s="324"/>
      <c r="Y1094" s="875"/>
      <c r="Z1094" s="324">
        <f t="shared" ref="Z1094:Z1097" si="530">AF1094-AE1094-AB1094</f>
        <v>0</v>
      </c>
      <c r="AA1094" s="774"/>
      <c r="AB1094" s="324"/>
      <c r="AC1094" s="324"/>
      <c r="AD1094" s="324"/>
      <c r="AE1094" s="324"/>
      <c r="AF1094" s="324"/>
      <c r="AG1094" s="951">
        <f>Z1094+AB1094+AE1094-AF1094</f>
        <v>0</v>
      </c>
      <c r="AH1094" s="964"/>
      <c r="AJ1094" s="2999">
        <f>Z1094+AB1094+AE1094-AF1094</f>
        <v>0</v>
      </c>
      <c r="AK1094" s="147">
        <f>AF1094*1000-AJ1094</f>
        <v>0</v>
      </c>
      <c r="AN1094" s="147" t="s">
        <v>682</v>
      </c>
    </row>
    <row r="1095" spans="1:40" ht="30" thickBot="1" x14ac:dyDescent="0.3">
      <c r="A1095" s="137">
        <v>1</v>
      </c>
      <c r="B1095" s="148" t="s">
        <v>201</v>
      </c>
      <c r="C1095" s="148"/>
      <c r="D1095" s="148"/>
      <c r="E1095" s="245">
        <f>E1094</f>
        <v>2121</v>
      </c>
      <c r="F1095" s="1463">
        <f>F1094</f>
        <v>1414</v>
      </c>
      <c r="G1095" s="1463">
        <f>G1094</f>
        <v>1598</v>
      </c>
      <c r="H1095" s="1463">
        <f>G1095/F1095*100</f>
        <v>113.01272984441302</v>
      </c>
      <c r="I1095" s="1043">
        <f>K1095/E1095</f>
        <v>8</v>
      </c>
      <c r="J1095" s="1043">
        <f>M1095/G1095</f>
        <v>6.1076345431789738</v>
      </c>
      <c r="K1095" s="1463">
        <f>K1094</f>
        <v>16968</v>
      </c>
      <c r="L1095" s="1463">
        <f>L1094</f>
        <v>11312</v>
      </c>
      <c r="M1095" s="1463">
        <f>M1094</f>
        <v>9760</v>
      </c>
      <c r="N1095" s="1142">
        <f>M1095/L1095*100</f>
        <v>86.280056577086285</v>
      </c>
      <c r="O1095" s="1142">
        <f>O1094</f>
        <v>71</v>
      </c>
      <c r="P1095" s="1045">
        <f>M1095/$B$4*12/O1095</f>
        <v>206.19718309859155</v>
      </c>
      <c r="Q1095" s="331">
        <v>68132.796191731206</v>
      </c>
      <c r="R1095" s="331">
        <v>68132.796191731206</v>
      </c>
      <c r="S1095" s="331">
        <v>70406.954937949864</v>
      </c>
      <c r="T1095" s="331">
        <v>70406.954937949864</v>
      </c>
      <c r="U1095" s="331">
        <v>70406.954937949864</v>
      </c>
      <c r="V1095" s="331">
        <v>70406.954937949864</v>
      </c>
      <c r="W1095" s="331">
        <v>70406.954937949864</v>
      </c>
      <c r="X1095" s="331">
        <v>70406.954937949864</v>
      </c>
      <c r="Y1095" s="874">
        <f>Q1095/12*$B$4+(R1095-Q1095)/11*7+(S1095-R1095)/10*6+(T1095-S1095)/9*5+(U1095-T1095)/8*4+(V1095-U1095)/7*3+(W1095-V1095)/6*2+(X1095-W1095)/5*1</f>
        <v>46786.359375551998</v>
      </c>
      <c r="Z1095" s="331">
        <f t="shared" si="530"/>
        <v>48071.874569999993</v>
      </c>
      <c r="AA1095" s="772"/>
      <c r="AB1095" s="331"/>
      <c r="AC1095" s="331">
        <f>Z1095-Y1095</f>
        <v>1285.5151944479949</v>
      </c>
      <c r="AD1095" s="331">
        <v>-6.5965800000000003</v>
      </c>
      <c r="AE1095" s="331">
        <v>0</v>
      </c>
      <c r="AF1095" s="331">
        <v>48071.874569999993</v>
      </c>
      <c r="AG1095" s="951">
        <f>Z1095+AB1095+AE1095-AF1095</f>
        <v>0</v>
      </c>
      <c r="AH1095" s="964"/>
      <c r="AJ1095" s="2999">
        <f>Z1095+AB1095+AE1095-AF1095</f>
        <v>0</v>
      </c>
      <c r="AK1095" s="137">
        <f>AF1095*1000-AJ1095</f>
        <v>48071874.569999993</v>
      </c>
      <c r="AN1095" s="137" t="s">
        <v>682</v>
      </c>
    </row>
    <row r="1096" spans="1:40" ht="15.75" thickBot="1" x14ac:dyDescent="0.3">
      <c r="A1096" s="137">
        <v>1</v>
      </c>
      <c r="B1096" s="1538" t="s">
        <v>277</v>
      </c>
      <c r="C1096" s="1538"/>
      <c r="D1096" s="1538"/>
      <c r="E1096" s="227"/>
      <c r="F1096" s="1359"/>
      <c r="G1096" s="1359"/>
      <c r="H1096" s="1359"/>
      <c r="I1096" s="1322"/>
      <c r="J1096" s="1322"/>
      <c r="K1096" s="1359"/>
      <c r="L1096" s="1359"/>
      <c r="M1096" s="1359">
        <f>SUM(M1095,M1039)</f>
        <v>18706</v>
      </c>
      <c r="N1096" s="1359"/>
      <c r="O1096" s="1359"/>
      <c r="P1096" s="1359"/>
      <c r="Q1096" s="332">
        <f t="shared" ref="Q1096:Y1096" si="531">SUM(Q1039,Q1090,Q1095)</f>
        <v>384453.87917124154</v>
      </c>
      <c r="R1096" s="332">
        <f t="shared" ref="R1096:S1096" si="532">SUM(R1039,R1090,R1095)</f>
        <v>384453.87917124154</v>
      </c>
      <c r="S1096" s="332">
        <f t="shared" si="532"/>
        <v>406349.07875018322</v>
      </c>
      <c r="T1096" s="332">
        <f t="shared" ref="T1096:U1096" si="533">SUM(T1039,T1090,T1095)</f>
        <v>406349.07875018322</v>
      </c>
      <c r="U1096" s="332">
        <f t="shared" si="533"/>
        <v>406349.07875018322</v>
      </c>
      <c r="V1096" s="332">
        <f t="shared" ref="V1096:W1096" si="534">SUM(V1039,V1090,V1095)</f>
        <v>409689.46145018318</v>
      </c>
      <c r="W1096" s="332">
        <f t="shared" si="534"/>
        <v>409689.46145018318</v>
      </c>
      <c r="X1096" s="332">
        <f t="shared" ref="X1096" si="535">SUM(X1039,X1090,X1095)</f>
        <v>409689.46145018318</v>
      </c>
      <c r="Y1096" s="753">
        <f t="shared" si="531"/>
        <v>270871.29844724032</v>
      </c>
      <c r="Z1096" s="332">
        <f t="shared" si="530"/>
        <v>267049.02441000001</v>
      </c>
      <c r="AA1096" s="775">
        <f t="shared" ref="AA1096:AF1096" si="536">SUM(AA1039,AA1090,AA1095)</f>
        <v>0</v>
      </c>
      <c r="AB1096" s="156">
        <f t="shared" si="536"/>
        <v>-14.84972</v>
      </c>
      <c r="AC1096" s="332">
        <f t="shared" si="536"/>
        <v>-3822.2740372403277</v>
      </c>
      <c r="AD1096" s="332">
        <f t="shared" si="536"/>
        <v>-6.5965800000000003</v>
      </c>
      <c r="AE1096" s="332">
        <f t="shared" si="536"/>
        <v>-87.255079999999992</v>
      </c>
      <c r="AF1096" s="332">
        <f t="shared" si="536"/>
        <v>266946.91961000004</v>
      </c>
      <c r="AG1096" s="951">
        <f>Z1096+AB1096+AE1096-AF1096</f>
        <v>0</v>
      </c>
      <c r="AH1096" s="964"/>
      <c r="AJ1096" s="2999">
        <f>Z1096+AB1096+AE1096-AF1096</f>
        <v>0</v>
      </c>
      <c r="AK1096" s="137">
        <f>AF1096*1000-AJ1096</f>
        <v>266946919.61000004</v>
      </c>
      <c r="AN1096" s="137" t="s">
        <v>682</v>
      </c>
    </row>
    <row r="1097" spans="1:40" x14ac:dyDescent="0.25">
      <c r="A1097" s="137">
        <v>1</v>
      </c>
      <c r="B1097" s="1526"/>
      <c r="C1097" s="1527"/>
      <c r="D1097" s="1526"/>
      <c r="E1097" s="230"/>
      <c r="F1097" s="741"/>
      <c r="G1097" s="741"/>
      <c r="H1097" s="741"/>
      <c r="I1097" s="1342"/>
      <c r="J1097" s="1342"/>
      <c r="K1097" s="741"/>
      <c r="L1097" s="741"/>
      <c r="M1097" s="741"/>
      <c r="N1097" s="741"/>
      <c r="O1097" s="741"/>
      <c r="P1097" s="741"/>
      <c r="Q1097" s="325"/>
      <c r="R1097" s="325"/>
      <c r="S1097" s="325"/>
      <c r="T1097" s="325"/>
      <c r="U1097" s="325"/>
      <c r="V1097" s="325"/>
      <c r="W1097" s="325"/>
      <c r="X1097" s="325"/>
      <c r="Y1097" s="751"/>
      <c r="Z1097" s="325">
        <f t="shared" si="530"/>
        <v>0</v>
      </c>
      <c r="AA1097" s="773"/>
      <c r="AB1097" s="325"/>
      <c r="AC1097" s="325"/>
      <c r="AD1097" s="325"/>
      <c r="AE1097" s="325"/>
      <c r="AF1097" s="325"/>
      <c r="AG1097" s="951">
        <f>Z1097+AB1097+AE1097-AF1097</f>
        <v>0</v>
      </c>
      <c r="AH1097" s="964"/>
      <c r="AJ1097" s="2999">
        <f>Z1097+AB1097+AE1097-AF1097</f>
        <v>0</v>
      </c>
      <c r="AK1097" s="137">
        <f>AF1097*1000-AJ1097</f>
        <v>0</v>
      </c>
      <c r="AN1097" s="137" t="s">
        <v>683</v>
      </c>
    </row>
    <row r="1098" spans="1:40" ht="29.25" x14ac:dyDescent="0.25">
      <c r="A1098" s="137">
        <v>1</v>
      </c>
      <c r="B1098" s="955" t="s">
        <v>527</v>
      </c>
      <c r="C1098" s="955"/>
      <c r="D1098" s="1367"/>
      <c r="E1098" s="222"/>
      <c r="F1098" s="187"/>
      <c r="G1098" s="187"/>
      <c r="H1098" s="187"/>
      <c r="I1098" s="824"/>
      <c r="J1098" s="824"/>
      <c r="K1098" s="187"/>
      <c r="L1098" s="187"/>
      <c r="M1098" s="187"/>
      <c r="N1098" s="187"/>
      <c r="O1098" s="187"/>
      <c r="P1098" s="187"/>
      <c r="Q1098" s="326"/>
      <c r="R1098" s="326"/>
      <c r="S1098" s="326"/>
      <c r="T1098" s="326"/>
      <c r="U1098" s="326"/>
      <c r="V1098" s="326"/>
      <c r="W1098" s="326"/>
      <c r="X1098" s="326"/>
      <c r="Y1098" s="752"/>
      <c r="Z1098" s="326">
        <f t="shared" ref="Z1098:Z1104" si="537">AF1098-AE1098-AB1098</f>
        <v>0</v>
      </c>
      <c r="AA1098" s="770"/>
      <c r="AB1098" s="326"/>
      <c r="AC1098" s="326"/>
      <c r="AD1098" s="326"/>
      <c r="AE1098" s="326"/>
      <c r="AF1098" s="326"/>
      <c r="AG1098" s="951">
        <f>Z1098+AB1098+AE1098-AF1098</f>
        <v>0</v>
      </c>
      <c r="AH1098" s="964"/>
      <c r="AJ1098" s="2999">
        <f>Z1098+AB1098+AE1098-AF1098</f>
        <v>0</v>
      </c>
      <c r="AK1098" s="137">
        <f>AF1098*1000-AJ1098</f>
        <v>0</v>
      </c>
      <c r="AN1098" s="2022" t="s">
        <v>683</v>
      </c>
    </row>
    <row r="1099" spans="1:40" x14ac:dyDescent="0.25">
      <c r="A1099" s="137">
        <v>1</v>
      </c>
      <c r="B1099" s="1351" t="s">
        <v>5</v>
      </c>
      <c r="C1099" s="1352"/>
      <c r="D1099" s="1351"/>
      <c r="E1099" s="222"/>
      <c r="F1099" s="187"/>
      <c r="G1099" s="187"/>
      <c r="H1099" s="187"/>
      <c r="I1099" s="824"/>
      <c r="J1099" s="824"/>
      <c r="K1099" s="187"/>
      <c r="L1099" s="187"/>
      <c r="M1099" s="187"/>
      <c r="N1099" s="187"/>
      <c r="O1099" s="187"/>
      <c r="P1099" s="187"/>
      <c r="Q1099" s="326"/>
      <c r="R1099" s="326"/>
      <c r="S1099" s="326"/>
      <c r="T1099" s="326"/>
      <c r="U1099" s="326"/>
      <c r="V1099" s="326"/>
      <c r="W1099" s="326"/>
      <c r="X1099" s="326"/>
      <c r="Y1099" s="752"/>
      <c r="Z1099" s="326">
        <f t="shared" si="537"/>
        <v>0</v>
      </c>
      <c r="AA1099" s="770"/>
      <c r="AB1099" s="326"/>
      <c r="AC1099" s="326"/>
      <c r="AD1099" s="326"/>
      <c r="AE1099" s="326"/>
      <c r="AF1099" s="326"/>
      <c r="AG1099" s="951">
        <f>Z1099+AB1099+AE1099-AF1099</f>
        <v>0</v>
      </c>
      <c r="AH1099" s="964"/>
      <c r="AJ1099" s="2999">
        <f>Z1099+AB1099+AE1099-AF1099</f>
        <v>0</v>
      </c>
      <c r="AK1099" s="137">
        <f>AF1099*1000-AJ1099</f>
        <v>0</v>
      </c>
      <c r="AN1099" s="2022" t="s">
        <v>683</v>
      </c>
    </row>
    <row r="1100" spans="1:40" x14ac:dyDescent="0.25">
      <c r="A1100" s="137">
        <v>1</v>
      </c>
      <c r="B1100" s="3" t="s">
        <v>24</v>
      </c>
      <c r="C1100" s="962" t="s">
        <v>256</v>
      </c>
      <c r="D1100" s="3">
        <v>300</v>
      </c>
      <c r="E1100" s="252">
        <v>3600</v>
      </c>
      <c r="F1100" s="123">
        <f>E1100/12*$B$4</f>
        <v>2400</v>
      </c>
      <c r="G1100" s="123">
        <v>2247</v>
      </c>
      <c r="H1100" s="123">
        <f>G1100/F1100*100</f>
        <v>93.625</v>
      </c>
      <c r="I1100" s="824">
        <v>4.5</v>
      </c>
      <c r="J1100" s="152">
        <f>M1100/G1100</f>
        <v>3.8589230084557187</v>
      </c>
      <c r="K1100" s="153">
        <f>ROUND(E1100*I1100,0)</f>
        <v>16200</v>
      </c>
      <c r="L1100" s="153">
        <f>ROUND(K1100/12*$B$4,0)</f>
        <v>10800</v>
      </c>
      <c r="M1100" s="153">
        <v>8671</v>
      </c>
      <c r="N1100" s="153">
        <f>M1100/L1100*100</f>
        <v>80.287037037037038</v>
      </c>
      <c r="O1100" s="153">
        <f>ROUND(K1100/D1100,0)</f>
        <v>54</v>
      </c>
      <c r="P1100" s="153">
        <f>M1100/$B$4*12/O1100</f>
        <v>240.86111111111111</v>
      </c>
      <c r="Q1100" s="326"/>
      <c r="R1100" s="326"/>
      <c r="S1100" s="326"/>
      <c r="T1100" s="326"/>
      <c r="U1100" s="326"/>
      <c r="V1100" s="326"/>
      <c r="W1100" s="326"/>
      <c r="X1100" s="326"/>
      <c r="Y1100" s="752"/>
      <c r="Z1100" s="326">
        <f t="shared" si="537"/>
        <v>0</v>
      </c>
      <c r="AA1100" s="770"/>
      <c r="AB1100" s="326"/>
      <c r="AC1100" s="326"/>
      <c r="AD1100" s="326"/>
      <c r="AE1100" s="326"/>
      <c r="AF1100" s="326"/>
      <c r="AG1100" s="951">
        <f>Z1100+AB1100+AE1100-AF1100</f>
        <v>0</v>
      </c>
      <c r="AH1100" s="964"/>
      <c r="AJ1100" s="2999">
        <f>Z1100+AB1100+AE1100-AF1100</f>
        <v>0</v>
      </c>
      <c r="AK1100" s="137">
        <f>AF1100*1000-AJ1100</f>
        <v>0</v>
      </c>
      <c r="AN1100" s="2022" t="s">
        <v>683</v>
      </c>
    </row>
    <row r="1101" spans="1:40" x14ac:dyDescent="0.25">
      <c r="A1101" s="137">
        <v>1</v>
      </c>
      <c r="B1101" s="1465" t="s">
        <v>25</v>
      </c>
      <c r="C1101" s="962" t="s">
        <v>256</v>
      </c>
      <c r="D1101" s="1465">
        <v>340</v>
      </c>
      <c r="E1101" s="223">
        <v>3390</v>
      </c>
      <c r="F1101" s="129">
        <f>E1101/12*$B$4</f>
        <v>2260</v>
      </c>
      <c r="G1101" s="129">
        <v>2442</v>
      </c>
      <c r="H1101" s="129">
        <f>G1101/F1101*100</f>
        <v>108.05309734513276</v>
      </c>
      <c r="I1101" s="824">
        <v>4</v>
      </c>
      <c r="J1101" s="973">
        <f>M1101/G1101</f>
        <v>3.5270270270270272</v>
      </c>
      <c r="K1101" s="278">
        <f>ROUND(E1101*I1101,0)</f>
        <v>13560</v>
      </c>
      <c r="L1101" s="278">
        <f>ROUND(K1101/12*$B$4,0)</f>
        <v>9040</v>
      </c>
      <c r="M1101" s="278">
        <v>8613</v>
      </c>
      <c r="N1101" s="278">
        <f>M1101/L1101*100</f>
        <v>95.276548672566378</v>
      </c>
      <c r="O1101" s="278">
        <f>ROUND(K1101/D1101,0)</f>
        <v>40</v>
      </c>
      <c r="P1101" s="278">
        <f>M1101/$B$4*12/O1101</f>
        <v>322.98750000000001</v>
      </c>
      <c r="Q1101" s="327"/>
      <c r="R1101" s="327"/>
      <c r="S1101" s="327"/>
      <c r="T1101" s="327"/>
      <c r="U1101" s="327"/>
      <c r="V1101" s="327"/>
      <c r="W1101" s="327"/>
      <c r="X1101" s="327"/>
      <c r="Y1101" s="873"/>
      <c r="Z1101" s="327">
        <f t="shared" si="537"/>
        <v>0</v>
      </c>
      <c r="AA1101" s="993"/>
      <c r="AB1101" s="327"/>
      <c r="AC1101" s="327"/>
      <c r="AD1101" s="327"/>
      <c r="AE1101" s="327"/>
      <c r="AF1101" s="327"/>
      <c r="AG1101" s="951">
        <f>Z1101+AB1101+AE1101-AF1101</f>
        <v>0</v>
      </c>
      <c r="AH1101" s="964"/>
      <c r="AJ1101" s="2999">
        <f>Z1101+AB1101+AE1101-AF1101</f>
        <v>0</v>
      </c>
      <c r="AK1101" s="137">
        <f>AF1101*1000-AJ1101</f>
        <v>0</v>
      </c>
      <c r="AN1101" s="2022" t="s">
        <v>683</v>
      </c>
    </row>
    <row r="1102" spans="1:40" x14ac:dyDescent="0.25">
      <c r="A1102" s="137">
        <v>1</v>
      </c>
      <c r="B1102" s="1010" t="s">
        <v>7</v>
      </c>
      <c r="C1102" s="1009"/>
      <c r="D1102" s="1010"/>
      <c r="E1102" s="229">
        <f>SUM(E1100:E1101)</f>
        <v>6990</v>
      </c>
      <c r="F1102" s="1381">
        <f>SUM(F1100:F1101)</f>
        <v>4660</v>
      </c>
      <c r="G1102" s="1381">
        <f>SUM(G1100:G1101)</f>
        <v>4689</v>
      </c>
      <c r="H1102" s="1381">
        <f>G1102/F1102*100</f>
        <v>100.62231759656652</v>
      </c>
      <c r="I1102" s="8">
        <f>IF(E1102=0,0,K1102/E1102)</f>
        <v>4.2575107296137338</v>
      </c>
      <c r="J1102" s="8">
        <f>M1102/G1102</f>
        <v>3.6860737897206226</v>
      </c>
      <c r="K1102" s="1381">
        <f>SUM(K1100:K1101)</f>
        <v>29760</v>
      </c>
      <c r="L1102" s="1381">
        <f>SUM(L1100:L1101)</f>
        <v>19840</v>
      </c>
      <c r="M1102" s="1381">
        <f>SUM(M1100:M1101)</f>
        <v>17284</v>
      </c>
      <c r="N1102" s="1059">
        <f>M1102/L1102*100</f>
        <v>87.116935483870975</v>
      </c>
      <c r="O1102" s="1460">
        <f>SUM(O1100:O1101)</f>
        <v>94</v>
      </c>
      <c r="P1102" s="1059">
        <f>M1102/$B$4*12/O1102</f>
        <v>275.80851063829789</v>
      </c>
      <c r="Q1102" s="324">
        <v>443484.96514559997</v>
      </c>
      <c r="R1102" s="324">
        <v>443484.96514559997</v>
      </c>
      <c r="S1102" s="324">
        <v>441907.19816179998</v>
      </c>
      <c r="T1102" s="324">
        <v>441907.19816179998</v>
      </c>
      <c r="U1102" s="324">
        <v>441907.19816179998</v>
      </c>
      <c r="V1102" s="324">
        <v>441907.19816179998</v>
      </c>
      <c r="W1102" s="324">
        <v>441907.19816179998</v>
      </c>
      <c r="X1102" s="324">
        <v>441907.19816179998</v>
      </c>
      <c r="Y1102" s="875">
        <f>Q1102/12*$B$4+(R1102-Q1102)/11*7+(S1102-R1102)/10*6+(T1102-S1102)/9*5+(U1102-T1102)/8*4+(V1102-U1102)/7*3+(W1102-V1102)/6*2+(X1102-W1102)/5*1</f>
        <v>294709.98324012</v>
      </c>
      <c r="Z1102" s="324">
        <f t="shared" si="537"/>
        <v>293169.21695000003</v>
      </c>
      <c r="AA1102" s="774"/>
      <c r="AB1102" s="324">
        <v>-188.09861999999998</v>
      </c>
      <c r="AC1102" s="324">
        <f>Z1102-Y1102</f>
        <v>-1540.7662901199656</v>
      </c>
      <c r="AD1102" s="324"/>
      <c r="AE1102" s="324">
        <v>-413.84098</v>
      </c>
      <c r="AF1102" s="324">
        <v>292567.27735000005</v>
      </c>
      <c r="AG1102" s="951">
        <f>Z1102+AB1102+AE1102-AF1102</f>
        <v>0</v>
      </c>
      <c r="AH1102" s="964"/>
      <c r="AJ1102" s="2999">
        <f>Z1102+AB1102+AE1102-AF1102</f>
        <v>0</v>
      </c>
      <c r="AK1102" s="137">
        <f>AF1102*1000-AJ1102</f>
        <v>292567277.35000002</v>
      </c>
      <c r="AN1102" s="2022" t="s">
        <v>683</v>
      </c>
    </row>
    <row r="1103" spans="1:40" x14ac:dyDescent="0.25">
      <c r="A1103" s="137">
        <v>1</v>
      </c>
      <c r="B1103" s="1549" t="s">
        <v>194</v>
      </c>
      <c r="C1103" s="1549"/>
      <c r="D1103" s="121"/>
      <c r="E1103" s="239"/>
      <c r="F1103" s="831"/>
      <c r="G1103" s="831"/>
      <c r="H1103" s="831"/>
      <c r="I1103" s="1346"/>
      <c r="J1103" s="1346"/>
      <c r="K1103" s="741"/>
      <c r="L1103" s="741"/>
      <c r="M1103" s="741"/>
      <c r="N1103" s="741"/>
      <c r="O1103" s="741"/>
      <c r="P1103" s="741"/>
      <c r="Q1103" s="325"/>
      <c r="R1103" s="325"/>
      <c r="S1103" s="325"/>
      <c r="T1103" s="325"/>
      <c r="U1103" s="325"/>
      <c r="V1103" s="325"/>
      <c r="W1103" s="325"/>
      <c r="X1103" s="325"/>
      <c r="Y1103" s="874">
        <f t="shared" ref="Y1103" si="538">Q1103/12*$B$4+(R1103-Q1103)/11*4+(S1103-R1103)/10*3+(T1103-S1103)/9*2+(U1103-T1103)/8*1</f>
        <v>0</v>
      </c>
      <c r="Z1103" s="325">
        <f t="shared" si="537"/>
        <v>0</v>
      </c>
      <c r="AA1103" s="773"/>
      <c r="AB1103" s="325"/>
      <c r="AC1103" s="325">
        <f>Z1103-Y1103</f>
        <v>0</v>
      </c>
      <c r="AD1103" s="325"/>
      <c r="AE1103" s="325"/>
      <c r="AF1103" s="325"/>
      <c r="AG1103" s="951">
        <f>Z1103+AB1103+AE1103-AF1103</f>
        <v>0</v>
      </c>
      <c r="AH1103" s="964"/>
      <c r="AJ1103" s="2999">
        <f>Z1103+AB1103+AE1103-AF1103</f>
        <v>0</v>
      </c>
      <c r="AK1103" s="137">
        <f>AF1103*1000-AJ1103</f>
        <v>0</v>
      </c>
      <c r="AN1103" s="2022" t="s">
        <v>683</v>
      </c>
    </row>
    <row r="1104" spans="1:40" ht="29.25" x14ac:dyDescent="0.25">
      <c r="A1104" s="137">
        <v>1</v>
      </c>
      <c r="B1104" s="2017" t="s">
        <v>310</v>
      </c>
      <c r="C1104" s="429"/>
      <c r="D1104" s="4"/>
      <c r="E1104" s="822">
        <f>E1105+E1106+E1111+E1110</f>
        <v>80909.25</v>
      </c>
      <c r="F1104" s="743">
        <f>F1105+F1106+F1111+F1110</f>
        <v>53939.5</v>
      </c>
      <c r="G1104" s="743">
        <f>G1105+G1106+G1111+G1110</f>
        <v>57784.847500000003</v>
      </c>
      <c r="H1104" s="743">
        <f>G1104/F1104*100</f>
        <v>107.12900101039126</v>
      </c>
      <c r="I1104" s="1350"/>
      <c r="J1104" s="1350"/>
      <c r="K1104" s="122"/>
      <c r="L1104" s="122"/>
      <c r="M1104" s="122"/>
      <c r="N1104" s="122"/>
      <c r="O1104" s="122"/>
      <c r="P1104" s="122"/>
      <c r="Q1104" s="326">
        <v>152839.05356999999</v>
      </c>
      <c r="R1104" s="326">
        <v>152839.05356999999</v>
      </c>
      <c r="S1104" s="326">
        <v>154057.02816999998</v>
      </c>
      <c r="T1104" s="326">
        <v>154057.02816999998</v>
      </c>
      <c r="U1104" s="326">
        <v>154057.02816999998</v>
      </c>
      <c r="V1104" s="326">
        <v>154057.02816999998</v>
      </c>
      <c r="W1104" s="326">
        <v>154057.02816999998</v>
      </c>
      <c r="X1104" s="326">
        <v>154057.02816999998</v>
      </c>
      <c r="Y1104" s="752">
        <f>Q1104/12*$B$4+(R1104-Q1104)/11*7+(S1104-R1104)/10*6+(T1104-S1104)/9*5+(U1104-T1104)/8*4+(V1104-U1104)/7*3+(W1104-V1104)/6*2+(X1104-W1104)/5*1</f>
        <v>102623.48713999998</v>
      </c>
      <c r="Z1104" s="326">
        <f t="shared" si="537"/>
        <v>105783.62638000002</v>
      </c>
      <c r="AA1104" s="770"/>
      <c r="AB1104" s="326">
        <v>-1.1779999999999999</v>
      </c>
      <c r="AC1104" s="326">
        <f>Z1104-Y1104</f>
        <v>3160.1392400000332</v>
      </c>
      <c r="AD1104" s="326">
        <v>-8.4146800000000006</v>
      </c>
      <c r="AE1104" s="326">
        <v>-5.0887300000000009</v>
      </c>
      <c r="AF1104" s="326">
        <v>105777.35965000001</v>
      </c>
      <c r="AG1104" s="951">
        <f>Z1104+AB1104+AE1104-AF1104</f>
        <v>0</v>
      </c>
      <c r="AH1104" s="964"/>
      <c r="AJ1104" s="2999">
        <f>Z1104+AB1104+AE1104-AF1104</f>
        <v>0</v>
      </c>
      <c r="AK1104" s="137">
        <f>AF1104*1000-AJ1104</f>
        <v>105777359.65000001</v>
      </c>
      <c r="AN1104" s="2022" t="s">
        <v>683</v>
      </c>
    </row>
    <row r="1105" spans="1:40" x14ac:dyDescent="0.25">
      <c r="A1105" s="137">
        <v>1</v>
      </c>
      <c r="B1105" s="307" t="s">
        <v>303</v>
      </c>
      <c r="C1105" s="429"/>
      <c r="D1105" s="4"/>
      <c r="E1105" s="494"/>
      <c r="F1105" s="183"/>
      <c r="G1105" s="183"/>
      <c r="H1105" s="183"/>
      <c r="I1105" s="1350"/>
      <c r="J1105" s="1350"/>
      <c r="K1105" s="122"/>
      <c r="L1105" s="122"/>
      <c r="M1105" s="122"/>
      <c r="N1105" s="122"/>
      <c r="O1105" s="122"/>
      <c r="P1105" s="122"/>
      <c r="Q1105" s="326"/>
      <c r="R1105" s="326"/>
      <c r="S1105" s="326"/>
      <c r="T1105" s="326"/>
      <c r="U1105" s="326"/>
      <c r="V1105" s="326"/>
      <c r="W1105" s="326"/>
      <c r="X1105" s="326"/>
      <c r="Y1105" s="752"/>
      <c r="Z1105" s="326"/>
      <c r="AA1105" s="770"/>
      <c r="AB1105" s="326"/>
      <c r="AC1105" s="326"/>
      <c r="AD1105" s="326"/>
      <c r="AE1105" s="326"/>
      <c r="AF1105" s="326"/>
      <c r="AG1105" s="951">
        <f>Z1105+AB1105+AE1105-AF1105</f>
        <v>0</v>
      </c>
      <c r="AH1105" s="964"/>
      <c r="AJ1105" s="2999">
        <f>Z1105+AB1105+AE1105-AF1105</f>
        <v>0</v>
      </c>
      <c r="AK1105" s="137">
        <f>AF1105*1000-AJ1105</f>
        <v>0</v>
      </c>
      <c r="AN1105" s="2022" t="s">
        <v>683</v>
      </c>
    </row>
    <row r="1106" spans="1:40" ht="30" x14ac:dyDescent="0.25">
      <c r="A1106" s="137">
        <v>1</v>
      </c>
      <c r="B1106" s="467" t="s">
        <v>442</v>
      </c>
      <c r="C1106" s="429"/>
      <c r="D1106" s="4"/>
      <c r="E1106" s="494">
        <f>E1107+E1108/4</f>
        <v>73016.25</v>
      </c>
      <c r="F1106" s="183">
        <f>F1107+F1108/4</f>
        <v>48677.5</v>
      </c>
      <c r="G1106" s="183">
        <f>G1107+G1108/4</f>
        <v>54281.847500000003</v>
      </c>
      <c r="H1106" s="183">
        <f>G1106/F1106*100</f>
        <v>111.51321966000719</v>
      </c>
      <c r="I1106" s="1350"/>
      <c r="J1106" s="1350"/>
      <c r="K1106" s="122"/>
      <c r="L1106" s="122"/>
      <c r="M1106" s="122"/>
      <c r="N1106" s="122"/>
      <c r="O1106" s="122"/>
      <c r="P1106" s="122"/>
      <c r="Q1106" s="326"/>
      <c r="R1106" s="326"/>
      <c r="S1106" s="326"/>
      <c r="T1106" s="326"/>
      <c r="U1106" s="326"/>
      <c r="V1106" s="326"/>
      <c r="W1106" s="326"/>
      <c r="X1106" s="326"/>
      <c r="Y1106" s="752"/>
      <c r="Z1106" s="326"/>
      <c r="AA1106" s="770"/>
      <c r="AB1106" s="326"/>
      <c r="AC1106" s="326"/>
      <c r="AD1106" s="326"/>
      <c r="AE1106" s="326"/>
      <c r="AF1106" s="326"/>
      <c r="AG1106" s="951">
        <f>Z1106+AB1106+AE1106-AF1106</f>
        <v>0</v>
      </c>
      <c r="AH1106" s="964"/>
      <c r="AJ1106" s="2999">
        <f>Z1106+AB1106+AE1106-AF1106</f>
        <v>0</v>
      </c>
      <c r="AK1106" s="137">
        <f>AF1106*1000-AJ1106</f>
        <v>0</v>
      </c>
      <c r="AN1106" s="2022" t="s">
        <v>683</v>
      </c>
    </row>
    <row r="1107" spans="1:40" x14ac:dyDescent="0.25">
      <c r="A1107" s="137">
        <v>1</v>
      </c>
      <c r="B1107" s="307" t="s">
        <v>443</v>
      </c>
      <c r="C1107" s="429"/>
      <c r="D1107" s="4"/>
      <c r="E1107" s="142">
        <v>72600</v>
      </c>
      <c r="F1107" s="183">
        <f>E1107/12*$B$4</f>
        <v>48400</v>
      </c>
      <c r="G1107" s="183">
        <v>53940</v>
      </c>
      <c r="H1107" s="183">
        <f>G1107/F1107*100</f>
        <v>111.44628099173555</v>
      </c>
      <c r="I1107" s="1350"/>
      <c r="J1107" s="1350"/>
      <c r="K1107" s="122"/>
      <c r="L1107" s="122"/>
      <c r="M1107" s="122"/>
      <c r="N1107" s="122"/>
      <c r="O1107" s="122"/>
      <c r="P1107" s="122"/>
      <c r="Q1107" s="326"/>
      <c r="R1107" s="326"/>
      <c r="S1107" s="326"/>
      <c r="T1107" s="326"/>
      <c r="U1107" s="326"/>
      <c r="V1107" s="326"/>
      <c r="W1107" s="326"/>
      <c r="X1107" s="326"/>
      <c r="Y1107" s="752"/>
      <c r="Z1107" s="326"/>
      <c r="AA1107" s="770"/>
      <c r="AB1107" s="326"/>
      <c r="AC1107" s="326"/>
      <c r="AD1107" s="326"/>
      <c r="AE1107" s="326"/>
      <c r="AF1107" s="326"/>
      <c r="AG1107" s="951">
        <f>Z1107+AB1107+AE1107-AF1107</f>
        <v>0</v>
      </c>
      <c r="AH1107" s="964"/>
      <c r="AJ1107" s="2999">
        <f>Z1107+AB1107+AE1107-AF1107</f>
        <v>0</v>
      </c>
      <c r="AK1107" s="137">
        <f>AF1107*1000-AJ1107</f>
        <v>0</v>
      </c>
      <c r="AN1107" s="2022" t="s">
        <v>683</v>
      </c>
    </row>
    <row r="1108" spans="1:40" ht="30" x14ac:dyDescent="0.25">
      <c r="A1108" s="137">
        <v>1</v>
      </c>
      <c r="B1108" s="307" t="s">
        <v>444</v>
      </c>
      <c r="C1108" s="429"/>
      <c r="D1108" s="4"/>
      <c r="E1108" s="494">
        <v>1665</v>
      </c>
      <c r="F1108" s="183">
        <f>E1108/12*$B$4</f>
        <v>1110</v>
      </c>
      <c r="G1108" s="183">
        <v>1367.39</v>
      </c>
      <c r="H1108" s="183">
        <f>G1108/F1108*100</f>
        <v>123.18828828828829</v>
      </c>
      <c r="I1108" s="1350"/>
      <c r="J1108" s="1350"/>
      <c r="K1108" s="122"/>
      <c r="L1108" s="122"/>
      <c r="M1108" s="122"/>
      <c r="N1108" s="122"/>
      <c r="O1108" s="122"/>
      <c r="P1108" s="122"/>
      <c r="Q1108" s="326"/>
      <c r="R1108" s="326"/>
      <c r="S1108" s="326"/>
      <c r="T1108" s="326"/>
      <c r="U1108" s="326"/>
      <c r="V1108" s="326"/>
      <c r="W1108" s="326"/>
      <c r="X1108" s="326"/>
      <c r="Y1108" s="752"/>
      <c r="Z1108" s="326"/>
      <c r="AA1108" s="770"/>
      <c r="AB1108" s="326"/>
      <c r="AC1108" s="326"/>
      <c r="AD1108" s="326"/>
      <c r="AE1108" s="326"/>
      <c r="AF1108" s="326"/>
      <c r="AG1108" s="951">
        <f>Z1108+AB1108+AE1108-AF1108</f>
        <v>0</v>
      </c>
      <c r="AH1108" s="964"/>
      <c r="AJ1108" s="2999">
        <f>Z1108+AB1108+AE1108-AF1108</f>
        <v>0</v>
      </c>
      <c r="AK1108" s="137">
        <f>AF1108*1000-AJ1108</f>
        <v>0</v>
      </c>
      <c r="AN1108" s="2022" t="s">
        <v>683</v>
      </c>
    </row>
    <row r="1109" spans="1:40" ht="45" x14ac:dyDescent="0.25">
      <c r="A1109" s="137">
        <v>1</v>
      </c>
      <c r="B1109" s="307" t="s">
        <v>445</v>
      </c>
      <c r="C1109" s="429"/>
      <c r="D1109" s="4"/>
      <c r="E1109" s="494"/>
      <c r="F1109" s="183"/>
      <c r="G1109" s="183"/>
      <c r="H1109" s="183"/>
      <c r="I1109" s="1350"/>
      <c r="J1109" s="1350"/>
      <c r="K1109" s="122"/>
      <c r="L1109" s="122"/>
      <c r="M1109" s="122"/>
      <c r="N1109" s="122"/>
      <c r="O1109" s="122"/>
      <c r="P1109" s="122"/>
      <c r="Q1109" s="326"/>
      <c r="R1109" s="326"/>
      <c r="S1109" s="326"/>
      <c r="T1109" s="326"/>
      <c r="U1109" s="326"/>
      <c r="V1109" s="326"/>
      <c r="W1109" s="326"/>
      <c r="X1109" s="326"/>
      <c r="Y1109" s="752"/>
      <c r="Z1109" s="326"/>
      <c r="AA1109" s="770"/>
      <c r="AB1109" s="326"/>
      <c r="AC1109" s="326"/>
      <c r="AD1109" s="326"/>
      <c r="AE1109" s="326"/>
      <c r="AF1109" s="326"/>
      <c r="AG1109" s="951">
        <f>Z1109+AB1109+AE1109-AF1109</f>
        <v>0</v>
      </c>
      <c r="AH1109" s="964"/>
      <c r="AJ1109" s="2999">
        <f>Z1109+AB1109+AE1109-AF1109</f>
        <v>0</v>
      </c>
      <c r="AK1109" s="137">
        <f>AF1109*1000-AJ1109</f>
        <v>0</v>
      </c>
      <c r="AN1109" s="2022" t="s">
        <v>683</v>
      </c>
    </row>
    <row r="1110" spans="1:40" ht="60" x14ac:dyDescent="0.25">
      <c r="A1110" s="137">
        <v>1</v>
      </c>
      <c r="B1110" s="307" t="s">
        <v>446</v>
      </c>
      <c r="C1110" s="429"/>
      <c r="D1110" s="4"/>
      <c r="E1110" s="494"/>
      <c r="F1110" s="183"/>
      <c r="G1110" s="183"/>
      <c r="H1110" s="183"/>
      <c r="I1110" s="1350"/>
      <c r="J1110" s="1350"/>
      <c r="K1110" s="122"/>
      <c r="L1110" s="122"/>
      <c r="M1110" s="122"/>
      <c r="N1110" s="122"/>
      <c r="O1110" s="122"/>
      <c r="P1110" s="122"/>
      <c r="Q1110" s="326"/>
      <c r="R1110" s="326"/>
      <c r="S1110" s="326"/>
      <c r="T1110" s="326"/>
      <c r="U1110" s="326"/>
      <c r="V1110" s="326"/>
      <c r="W1110" s="326"/>
      <c r="X1110" s="326"/>
      <c r="Y1110" s="752"/>
      <c r="Z1110" s="326"/>
      <c r="AA1110" s="770"/>
      <c r="AB1110" s="326"/>
      <c r="AC1110" s="326"/>
      <c r="AD1110" s="326"/>
      <c r="AE1110" s="326"/>
      <c r="AF1110" s="326"/>
      <c r="AG1110" s="951">
        <f>Z1110+AB1110+AE1110-AF1110</f>
        <v>0</v>
      </c>
      <c r="AH1110" s="964"/>
      <c r="AJ1110" s="2999">
        <f>Z1110+AB1110+AE1110-AF1110</f>
        <v>0</v>
      </c>
      <c r="AK1110" s="137">
        <f>AF1110*1000-AJ1110</f>
        <v>0</v>
      </c>
      <c r="AN1110" s="2022" t="s">
        <v>683</v>
      </c>
    </row>
    <row r="1111" spans="1:40" ht="45" x14ac:dyDescent="0.25">
      <c r="A1111" s="137">
        <v>1</v>
      </c>
      <c r="B1111" s="307" t="s">
        <v>447</v>
      </c>
      <c r="C1111" s="429"/>
      <c r="D1111" s="4"/>
      <c r="E1111" s="494">
        <v>7893</v>
      </c>
      <c r="F1111" s="183">
        <f>E1111/12*$B$4</f>
        <v>5262</v>
      </c>
      <c r="G1111" s="183">
        <v>3503</v>
      </c>
      <c r="H1111" s="183">
        <f>G1111/F1111*100</f>
        <v>66.571645762067661</v>
      </c>
      <c r="I1111" s="1350"/>
      <c r="J1111" s="1350"/>
      <c r="K1111" s="122"/>
      <c r="L1111" s="122"/>
      <c r="M1111" s="122"/>
      <c r="N1111" s="122"/>
      <c r="O1111" s="122"/>
      <c r="P1111" s="122"/>
      <c r="Q1111" s="326"/>
      <c r="R1111" s="326"/>
      <c r="S1111" s="326"/>
      <c r="T1111" s="326"/>
      <c r="U1111" s="326"/>
      <c r="V1111" s="326"/>
      <c r="W1111" s="326"/>
      <c r="X1111" s="326"/>
      <c r="Y1111" s="752"/>
      <c r="Z1111" s="326"/>
      <c r="AA1111" s="770"/>
      <c r="AB1111" s="326"/>
      <c r="AC1111" s="326"/>
      <c r="AD1111" s="326"/>
      <c r="AE1111" s="326"/>
      <c r="AF1111" s="326"/>
      <c r="AG1111" s="951">
        <f>Z1111+AB1111+AE1111-AF1111</f>
        <v>0</v>
      </c>
      <c r="AH1111" s="964"/>
      <c r="AJ1111" s="2999">
        <f>Z1111+AB1111+AE1111-AF1111</f>
        <v>0</v>
      </c>
      <c r="AK1111" s="137">
        <f>AF1111*1000-AJ1111</f>
        <v>0</v>
      </c>
      <c r="AN1111" s="2022" t="s">
        <v>683</v>
      </c>
    </row>
    <row r="1112" spans="1:40" ht="29.25" x14ac:dyDescent="0.25">
      <c r="A1112" s="137">
        <v>1</v>
      </c>
      <c r="B1112" s="519" t="s">
        <v>311</v>
      </c>
      <c r="C1112" s="429"/>
      <c r="D1112" s="4"/>
      <c r="E1112" s="494">
        <f>E1113+E1115/9.4</f>
        <v>41224.127659574471</v>
      </c>
      <c r="F1112" s="183">
        <f>F1113+F1115/9.4</f>
        <v>27482.751773049647</v>
      </c>
      <c r="G1112" s="183">
        <f>G1113+G1115/9.4</f>
        <v>27462.248936170214</v>
      </c>
      <c r="H1112" s="183">
        <f>G1112/F1112*100</f>
        <v>99.925397438186891</v>
      </c>
      <c r="I1112" s="1350"/>
      <c r="J1112" s="1350"/>
      <c r="K1112" s="122"/>
      <c r="L1112" s="122"/>
      <c r="M1112" s="122"/>
      <c r="N1112" s="122"/>
      <c r="O1112" s="122"/>
      <c r="P1112" s="122"/>
      <c r="Q1112" s="326"/>
      <c r="R1112" s="326"/>
      <c r="S1112" s="326"/>
      <c r="T1112" s="326"/>
      <c r="U1112" s="326"/>
      <c r="V1112" s="326"/>
      <c r="W1112" s="326"/>
      <c r="X1112" s="326"/>
      <c r="Y1112" s="752"/>
      <c r="Z1112" s="326"/>
      <c r="AA1112" s="770"/>
      <c r="AB1112" s="326"/>
      <c r="AC1112" s="326"/>
      <c r="AD1112" s="326"/>
      <c r="AE1112" s="326"/>
      <c r="AF1112" s="326"/>
      <c r="AG1112" s="951">
        <f>Z1112+AB1112+AE1112-AF1112</f>
        <v>0</v>
      </c>
      <c r="AH1112" s="964"/>
      <c r="AJ1112" s="2999">
        <f>Z1112+AB1112+AE1112-AF1112</f>
        <v>0</v>
      </c>
      <c r="AK1112" s="137">
        <f>AF1112*1000-AJ1112</f>
        <v>0</v>
      </c>
      <c r="AN1112" s="2022" t="s">
        <v>683</v>
      </c>
    </row>
    <row r="1113" spans="1:40" x14ac:dyDescent="0.25">
      <c r="A1113" s="137">
        <v>1</v>
      </c>
      <c r="B1113" s="519" t="s">
        <v>319</v>
      </c>
      <c r="C1113" s="429"/>
      <c r="D1113" s="4"/>
      <c r="E1113" s="494">
        <v>40237</v>
      </c>
      <c r="F1113" s="183">
        <f>E1113/12*$B$4</f>
        <v>26824.666666666668</v>
      </c>
      <c r="G1113" s="183">
        <v>27181</v>
      </c>
      <c r="H1113" s="183">
        <f>G1113/F1113*100</f>
        <v>101.32837935233741</v>
      </c>
      <c r="I1113" s="1350"/>
      <c r="J1113" s="1350"/>
      <c r="K1113" s="122"/>
      <c r="L1113" s="122"/>
      <c r="M1113" s="122"/>
      <c r="N1113" s="122"/>
      <c r="O1113" s="122"/>
      <c r="P1113" s="122"/>
      <c r="Q1113" s="326"/>
      <c r="R1113" s="326"/>
      <c r="S1113" s="326"/>
      <c r="T1113" s="326"/>
      <c r="U1113" s="326"/>
      <c r="V1113" s="326"/>
      <c r="W1113" s="326"/>
      <c r="X1113" s="326"/>
      <c r="Y1113" s="752"/>
      <c r="Z1113" s="326"/>
      <c r="AA1113" s="770"/>
      <c r="AB1113" s="326"/>
      <c r="AC1113" s="326"/>
      <c r="AD1113" s="326"/>
      <c r="AE1113" s="326"/>
      <c r="AF1113" s="326"/>
      <c r="AG1113" s="951">
        <f>Z1113+AB1113+AE1113-AF1113</f>
        <v>0</v>
      </c>
      <c r="AH1113" s="964"/>
      <c r="AJ1113" s="2999">
        <f>Z1113+AB1113+AE1113-AF1113</f>
        <v>0</v>
      </c>
      <c r="AK1113" s="137">
        <f>AF1113*1000-AJ1113</f>
        <v>0</v>
      </c>
      <c r="AN1113" s="2022" t="s">
        <v>683</v>
      </c>
    </row>
    <row r="1114" spans="1:40" x14ac:dyDescent="0.25">
      <c r="A1114" s="137">
        <v>1</v>
      </c>
      <c r="B1114" s="4" t="s">
        <v>320</v>
      </c>
      <c r="C1114" s="429"/>
      <c r="D1114" s="4"/>
      <c r="E1114" s="494">
        <f>E1115/9.4</f>
        <v>987.127659574468</v>
      </c>
      <c r="F1114" s="183">
        <f>F1115/9.4</f>
        <v>658.08510638297867</v>
      </c>
      <c r="G1114" s="183">
        <f>G1115/9.4</f>
        <v>281.24893617021274</v>
      </c>
      <c r="H1114" s="183">
        <f>G1114/F1114*100</f>
        <v>42.737471710313613</v>
      </c>
      <c r="I1114" s="1350"/>
      <c r="J1114" s="1350"/>
      <c r="K1114" s="122"/>
      <c r="L1114" s="122"/>
      <c r="M1114" s="122"/>
      <c r="N1114" s="122"/>
      <c r="O1114" s="122"/>
      <c r="P1114" s="122"/>
      <c r="Q1114" s="326"/>
      <c r="R1114" s="326"/>
      <c r="S1114" s="326"/>
      <c r="T1114" s="326"/>
      <c r="U1114" s="326"/>
      <c r="V1114" s="326"/>
      <c r="W1114" s="326"/>
      <c r="X1114" s="326"/>
      <c r="Y1114" s="752"/>
      <c r="Z1114" s="326"/>
      <c r="AA1114" s="770"/>
      <c r="AB1114" s="326"/>
      <c r="AC1114" s="326"/>
      <c r="AD1114" s="326"/>
      <c r="AE1114" s="326"/>
      <c r="AF1114" s="326"/>
      <c r="AG1114" s="951">
        <f>Z1114+AB1114+AE1114-AF1114</f>
        <v>0</v>
      </c>
      <c r="AH1114" s="964"/>
      <c r="AJ1114" s="2999">
        <f>Z1114+AB1114+AE1114-AF1114</f>
        <v>0</v>
      </c>
      <c r="AK1114" s="137">
        <f>AF1114*1000-AJ1114</f>
        <v>0</v>
      </c>
      <c r="AN1114" s="2022" t="s">
        <v>683</v>
      </c>
    </row>
    <row r="1115" spans="1:40" x14ac:dyDescent="0.25">
      <c r="A1115" s="137">
        <v>1</v>
      </c>
      <c r="B1115" s="533" t="s">
        <v>321</v>
      </c>
      <c r="C1115" s="429"/>
      <c r="D1115" s="4"/>
      <c r="E1115" s="494">
        <v>9279</v>
      </c>
      <c r="F1115" s="183">
        <f>E1115/12*$B$4</f>
        <v>6186</v>
      </c>
      <c r="G1115" s="183">
        <v>2643.74</v>
      </c>
      <c r="H1115" s="183">
        <f>G1115/F1115*100</f>
        <v>42.737471710313606</v>
      </c>
      <c r="I1115" s="1350"/>
      <c r="J1115" s="1350"/>
      <c r="K1115" s="122"/>
      <c r="L1115" s="122"/>
      <c r="M1115" s="122"/>
      <c r="N1115" s="122"/>
      <c r="O1115" s="122"/>
      <c r="P1115" s="122"/>
      <c r="Q1115" s="326"/>
      <c r="R1115" s="326"/>
      <c r="S1115" s="326"/>
      <c r="T1115" s="326"/>
      <c r="U1115" s="326"/>
      <c r="V1115" s="326"/>
      <c r="W1115" s="326"/>
      <c r="X1115" s="326"/>
      <c r="Y1115" s="752"/>
      <c r="Z1115" s="326"/>
      <c r="AA1115" s="770"/>
      <c r="AB1115" s="326"/>
      <c r="AC1115" s="326"/>
      <c r="AD1115" s="326"/>
      <c r="AE1115" s="326"/>
      <c r="AF1115" s="326"/>
      <c r="AG1115" s="951">
        <f>Z1115+AB1115+AE1115-AF1115</f>
        <v>0</v>
      </c>
      <c r="AH1115" s="964"/>
      <c r="AJ1115" s="2999">
        <f>Z1115+AB1115+AE1115-AF1115</f>
        <v>0</v>
      </c>
      <c r="AK1115" s="137">
        <f>AF1115*1000-AJ1115</f>
        <v>0</v>
      </c>
      <c r="AN1115" s="2022" t="s">
        <v>683</v>
      </c>
    </row>
    <row r="1116" spans="1:40" ht="29.25" x14ac:dyDescent="0.25">
      <c r="A1116" s="137">
        <v>1</v>
      </c>
      <c r="B1116" s="519" t="s">
        <v>304</v>
      </c>
      <c r="C1116" s="429"/>
      <c r="D1116" s="4"/>
      <c r="E1116" s="494"/>
      <c r="F1116" s="183"/>
      <c r="G1116" s="183"/>
      <c r="H1116" s="183"/>
      <c r="I1116" s="1350"/>
      <c r="J1116" s="1350"/>
      <c r="K1116" s="122"/>
      <c r="L1116" s="122"/>
      <c r="M1116" s="122"/>
      <c r="N1116" s="122"/>
      <c r="O1116" s="122"/>
      <c r="P1116" s="122"/>
      <c r="Q1116" s="326"/>
      <c r="R1116" s="326"/>
      <c r="S1116" s="326"/>
      <c r="T1116" s="326"/>
      <c r="U1116" s="326"/>
      <c r="V1116" s="326"/>
      <c r="W1116" s="326"/>
      <c r="X1116" s="326"/>
      <c r="Y1116" s="752"/>
      <c r="Z1116" s="326"/>
      <c r="AA1116" s="770"/>
      <c r="AB1116" s="326"/>
      <c r="AC1116" s="326"/>
      <c r="AD1116" s="326"/>
      <c r="AE1116" s="326"/>
      <c r="AF1116" s="326"/>
      <c r="AG1116" s="951">
        <f>Z1116+AB1116+AE1116-AF1116</f>
        <v>0</v>
      </c>
      <c r="AH1116" s="964"/>
      <c r="AJ1116" s="2999">
        <f>Z1116+AB1116+AE1116-AF1116</f>
        <v>0</v>
      </c>
      <c r="AK1116" s="137">
        <f>AF1116*1000-AJ1116</f>
        <v>0</v>
      </c>
      <c r="AN1116" s="2022" t="s">
        <v>683</v>
      </c>
    </row>
    <row r="1117" spans="1:40" ht="30" x14ac:dyDescent="0.25">
      <c r="A1117" s="137">
        <v>1</v>
      </c>
      <c r="B1117" s="515" t="s">
        <v>191</v>
      </c>
      <c r="C1117" s="429"/>
      <c r="D1117" s="4"/>
      <c r="E1117" s="494"/>
      <c r="F1117" s="183"/>
      <c r="G1117" s="183"/>
      <c r="H1117" s="183"/>
      <c r="I1117" s="1350"/>
      <c r="J1117" s="1350"/>
      <c r="K1117" s="122"/>
      <c r="L1117" s="122"/>
      <c r="M1117" s="122"/>
      <c r="N1117" s="122"/>
      <c r="O1117" s="122"/>
      <c r="P1117" s="122"/>
      <c r="Q1117" s="326"/>
      <c r="R1117" s="326"/>
      <c r="S1117" s="326"/>
      <c r="T1117" s="326"/>
      <c r="U1117" s="326"/>
      <c r="V1117" s="326"/>
      <c r="W1117" s="326"/>
      <c r="X1117" s="326"/>
      <c r="Y1117" s="752"/>
      <c r="Z1117" s="326"/>
      <c r="AA1117" s="770"/>
      <c r="AB1117" s="326"/>
      <c r="AC1117" s="326"/>
      <c r="AD1117" s="326"/>
      <c r="AE1117" s="326"/>
      <c r="AF1117" s="326"/>
      <c r="AG1117" s="951">
        <f>Z1117+AB1117+AE1117-AF1117</f>
        <v>0</v>
      </c>
      <c r="AH1117" s="964"/>
      <c r="AJ1117" s="2999">
        <f>Z1117+AB1117+AE1117-AF1117</f>
        <v>0</v>
      </c>
      <c r="AK1117" s="137">
        <f>AF1117*1000-AJ1117</f>
        <v>0</v>
      </c>
      <c r="AN1117" s="2022" t="s">
        <v>683</v>
      </c>
    </row>
    <row r="1118" spans="1:40" ht="72" x14ac:dyDescent="0.25">
      <c r="A1118" s="137">
        <v>1</v>
      </c>
      <c r="B1118" s="516" t="s">
        <v>312</v>
      </c>
      <c r="C1118" s="429"/>
      <c r="D1118" s="4"/>
      <c r="E1118" s="494">
        <v>900</v>
      </c>
      <c r="F1118" s="183">
        <f>E1118/12*$B$4</f>
        <v>600</v>
      </c>
      <c r="G1118" s="183">
        <v>161</v>
      </c>
      <c r="H1118" s="183">
        <f t="shared" ref="H1118:H1126" si="539">G1118/F1118*100</f>
        <v>26.833333333333332</v>
      </c>
      <c r="I1118" s="1350"/>
      <c r="J1118" s="1350"/>
      <c r="K1118" s="122"/>
      <c r="L1118" s="122"/>
      <c r="M1118" s="122"/>
      <c r="N1118" s="122"/>
      <c r="O1118" s="122"/>
      <c r="P1118" s="122"/>
      <c r="Q1118" s="326"/>
      <c r="R1118" s="326"/>
      <c r="S1118" s="326"/>
      <c r="T1118" s="326"/>
      <c r="U1118" s="326"/>
      <c r="V1118" s="326"/>
      <c r="W1118" s="326"/>
      <c r="X1118" s="326"/>
      <c r="Y1118" s="752"/>
      <c r="Z1118" s="326"/>
      <c r="AA1118" s="770"/>
      <c r="AB1118" s="326"/>
      <c r="AC1118" s="326"/>
      <c r="AD1118" s="326"/>
      <c r="AE1118" s="326"/>
      <c r="AF1118" s="326"/>
      <c r="AG1118" s="951">
        <f>Z1118+AB1118+AE1118-AF1118</f>
        <v>0</v>
      </c>
      <c r="AH1118" s="964"/>
      <c r="AJ1118" s="2999">
        <f>Z1118+AB1118+AE1118-AF1118</f>
        <v>0</v>
      </c>
      <c r="AK1118" s="137">
        <f>AF1118*1000-AJ1118</f>
        <v>0</v>
      </c>
      <c r="AN1118" s="2022" t="s">
        <v>683</v>
      </c>
    </row>
    <row r="1119" spans="1:40" s="147" customFormat="1" x14ac:dyDescent="0.25">
      <c r="A1119" s="137">
        <v>1</v>
      </c>
      <c r="B1119" s="507" t="s">
        <v>217</v>
      </c>
      <c r="C1119" s="1517"/>
      <c r="D1119" s="519"/>
      <c r="E1119" s="242">
        <f>SUM(E1120:E1122)</f>
        <v>2830</v>
      </c>
      <c r="F1119" s="743">
        <f t="shared" ref="F1119:G1119" si="540">SUM(F1120:F1122)</f>
        <v>1886</v>
      </c>
      <c r="G1119" s="743">
        <f t="shared" si="540"/>
        <v>2439</v>
      </c>
      <c r="H1119" s="743">
        <f t="shared" si="539"/>
        <v>129.32131495227998</v>
      </c>
      <c r="I1119" s="1350"/>
      <c r="J1119" s="1350"/>
      <c r="K1119" s="122"/>
      <c r="L1119" s="122"/>
      <c r="M1119" s="122"/>
      <c r="N1119" s="122"/>
      <c r="O1119" s="122"/>
      <c r="P1119" s="122"/>
      <c r="Q1119" s="326">
        <v>2709.4194000000002</v>
      </c>
      <c r="R1119" s="326">
        <v>2709.4194000000002</v>
      </c>
      <c r="S1119" s="326">
        <v>3070.9746999999998</v>
      </c>
      <c r="T1119" s="326">
        <v>3070.9746999999998</v>
      </c>
      <c r="U1119" s="326">
        <v>3070.9746999999998</v>
      </c>
      <c r="V1119" s="326">
        <v>3070.9746999999998</v>
      </c>
      <c r="W1119" s="326">
        <v>3070.9746999999998</v>
      </c>
      <c r="X1119" s="326">
        <v>3070.9746999999998</v>
      </c>
      <c r="Y1119" s="874">
        <f>Q1119/12*$B$4+(R1119-Q1119)/11*7+(S1119-R1119)/10*6+(T1119-S1119)/9*5+(U1119-T1119)/8*4+(V1119-U1119)/7*3+(W1119-V1119)/6*2+(X1119-W1119)/5*1</f>
        <v>2023.2127799999998</v>
      </c>
      <c r="Z1119" s="326">
        <f>AF1119-AE1119-AB1119</f>
        <v>2686.2902099999997</v>
      </c>
      <c r="AA1119" s="770"/>
      <c r="AB1119" s="326"/>
      <c r="AC1119" s="326">
        <f>Z1119-Y1119</f>
        <v>663.07742999999982</v>
      </c>
      <c r="AD1119" s="326"/>
      <c r="AE1119" s="326">
        <v>0</v>
      </c>
      <c r="AF1119" s="326">
        <v>2686.2902099999997</v>
      </c>
      <c r="AG1119" s="951">
        <f>Z1119+AB1119+AE1119-AF1119</f>
        <v>0</v>
      </c>
      <c r="AH1119" s="964"/>
      <c r="AJ1119" s="2999">
        <f>Z1119+AB1119+AE1119-AF1119</f>
        <v>0</v>
      </c>
      <c r="AK1119" s="147">
        <f>AF1119*1000-AJ1119</f>
        <v>2686290.2099999995</v>
      </c>
      <c r="AN1119" s="2022" t="s">
        <v>683</v>
      </c>
    </row>
    <row r="1120" spans="1:40" s="147" customFormat="1" ht="60" x14ac:dyDescent="0.25">
      <c r="A1120" s="2022">
        <v>1</v>
      </c>
      <c r="B1120" s="508" t="s">
        <v>296</v>
      </c>
      <c r="C1120" s="1520"/>
      <c r="D1120" s="1530"/>
      <c r="E1120" s="243">
        <v>50</v>
      </c>
      <c r="F1120" s="123">
        <f>ROUND(E1120/12*$B$4,0)</f>
        <v>33</v>
      </c>
      <c r="G1120" s="911">
        <v>0</v>
      </c>
      <c r="H1120" s="743">
        <f t="shared" si="539"/>
        <v>0</v>
      </c>
      <c r="I1120" s="1350"/>
      <c r="J1120" s="1368"/>
      <c r="K1120" s="122"/>
      <c r="L1120" s="1369"/>
      <c r="M1120" s="1369"/>
      <c r="N1120" s="1369"/>
      <c r="O1120" s="1369"/>
      <c r="P1120" s="1369"/>
      <c r="Q1120" s="327"/>
      <c r="R1120" s="327"/>
      <c r="S1120" s="327"/>
      <c r="T1120" s="327"/>
      <c r="U1120" s="327"/>
      <c r="V1120" s="327"/>
      <c r="W1120" s="327"/>
      <c r="X1120" s="327"/>
      <c r="Y1120" s="895"/>
      <c r="Z1120" s="326"/>
      <c r="AA1120" s="993"/>
      <c r="AB1120" s="327"/>
      <c r="AC1120" s="327"/>
      <c r="AD1120" s="327"/>
      <c r="AE1120" s="327"/>
      <c r="AF1120" s="327"/>
      <c r="AG1120" s="951">
        <f>Z1120+AB1120+AE1120-AF1120</f>
        <v>0</v>
      </c>
      <c r="AH1120" s="964"/>
      <c r="AJ1120" s="2999">
        <f>Z1120+AB1120+AE1120-AF1120</f>
        <v>0</v>
      </c>
      <c r="AN1120" s="2022"/>
    </row>
    <row r="1121" spans="1:40" ht="45" x14ac:dyDescent="0.25">
      <c r="A1121" s="137">
        <v>1</v>
      </c>
      <c r="B1121" s="508" t="s">
        <v>413</v>
      </c>
      <c r="C1121" s="1520"/>
      <c r="D1121" s="1530"/>
      <c r="E1121" s="243">
        <v>140</v>
      </c>
      <c r="F1121" s="123">
        <f>ROUND(E1121/12*$B$4,0)</f>
        <v>93</v>
      </c>
      <c r="G1121" s="911">
        <v>904</v>
      </c>
      <c r="H1121" s="1476">
        <f t="shared" si="539"/>
        <v>972.04301075268825</v>
      </c>
      <c r="I1121" s="1350"/>
      <c r="J1121" s="1368"/>
      <c r="K1121" s="122"/>
      <c r="L1121" s="1369"/>
      <c r="M1121" s="1369"/>
      <c r="N1121" s="1369"/>
      <c r="O1121" s="1369"/>
      <c r="P1121" s="1369"/>
      <c r="Q1121" s="327"/>
      <c r="R1121" s="327"/>
      <c r="S1121" s="327"/>
      <c r="T1121" s="327"/>
      <c r="U1121" s="327"/>
      <c r="V1121" s="327"/>
      <c r="W1121" s="327"/>
      <c r="X1121" s="327"/>
      <c r="Y1121" s="873"/>
      <c r="Z1121" s="326">
        <f>AF1121-AE1121-AB1121</f>
        <v>0</v>
      </c>
      <c r="AA1121" s="993"/>
      <c r="AB1121" s="327"/>
      <c r="AC1121" s="327"/>
      <c r="AD1121" s="327"/>
      <c r="AE1121" s="327"/>
      <c r="AF1121" s="327"/>
      <c r="AG1121" s="951">
        <f>Z1121+AB1121+AE1121-AF1121</f>
        <v>0</v>
      </c>
      <c r="AH1121" s="964"/>
      <c r="AJ1121" s="2999">
        <f>Z1121+AB1121+AE1121-AF1121</f>
        <v>0</v>
      </c>
      <c r="AK1121" s="137">
        <f>AF1121*1000-AJ1121</f>
        <v>0</v>
      </c>
      <c r="AN1121" s="2022" t="s">
        <v>683</v>
      </c>
    </row>
    <row r="1122" spans="1:40" ht="45" x14ac:dyDescent="0.25">
      <c r="A1122" s="137">
        <v>1</v>
      </c>
      <c r="B1122" s="508" t="s">
        <v>345</v>
      </c>
      <c r="C1122" s="1520"/>
      <c r="D1122" s="1530"/>
      <c r="E1122" s="243">
        <v>2640</v>
      </c>
      <c r="F1122" s="123">
        <f>ROUND(E1122/12*$B$4,0)</f>
        <v>1760</v>
      </c>
      <c r="G1122" s="911">
        <v>1535</v>
      </c>
      <c r="H1122" s="1476">
        <f t="shared" si="539"/>
        <v>87.215909090909093</v>
      </c>
      <c r="I1122" s="1364"/>
      <c r="J1122" s="1368"/>
      <c r="K1122" s="122"/>
      <c r="L1122" s="1369"/>
      <c r="M1122" s="1369"/>
      <c r="N1122" s="1369"/>
      <c r="O1122" s="1369"/>
      <c r="P1122" s="1369"/>
      <c r="Q1122" s="327"/>
      <c r="R1122" s="327"/>
      <c r="S1122" s="327"/>
      <c r="T1122" s="327"/>
      <c r="U1122" s="327"/>
      <c r="V1122" s="327"/>
      <c r="W1122" s="327"/>
      <c r="X1122" s="327"/>
      <c r="Y1122" s="873"/>
      <c r="Z1122" s="326"/>
      <c r="AA1122" s="993"/>
      <c r="AB1122" s="327"/>
      <c r="AC1122" s="327"/>
      <c r="AD1122" s="327"/>
      <c r="AE1122" s="327"/>
      <c r="AF1122" s="327"/>
      <c r="AG1122" s="951">
        <f>Z1122+AB1122+AE1122-AF1122</f>
        <v>0</v>
      </c>
      <c r="AH1122" s="964"/>
      <c r="AJ1122" s="2999">
        <f>Z1122+AB1122+AE1122-AF1122</f>
        <v>0</v>
      </c>
      <c r="AK1122" s="137">
        <f>AF1122*1000-AJ1122</f>
        <v>0</v>
      </c>
      <c r="AN1122" s="2022" t="s">
        <v>683</v>
      </c>
    </row>
    <row r="1123" spans="1:40" x14ac:dyDescent="0.25">
      <c r="A1123" s="137">
        <v>1</v>
      </c>
      <c r="B1123" s="469" t="s">
        <v>260</v>
      </c>
      <c r="C1123" s="1520"/>
      <c r="D1123" s="1530"/>
      <c r="E1123" s="243">
        <f>E1104</f>
        <v>80909.25</v>
      </c>
      <c r="F1123" s="976">
        <f>F1104</f>
        <v>53939.5</v>
      </c>
      <c r="G1123" s="911">
        <f>G1104</f>
        <v>57784.847500000003</v>
      </c>
      <c r="H1123" s="1476">
        <f t="shared" si="539"/>
        <v>107.12900101039126</v>
      </c>
      <c r="I1123" s="1350"/>
      <c r="J1123" s="1368"/>
      <c r="K1123" s="1363"/>
      <c r="L1123" s="1369"/>
      <c r="M1123" s="1369"/>
      <c r="N1123" s="1369"/>
      <c r="O1123" s="1369"/>
      <c r="P1123" s="1369"/>
      <c r="Q1123" s="327"/>
      <c r="R1123" s="327"/>
      <c r="S1123" s="327"/>
      <c r="T1123" s="327"/>
      <c r="U1123" s="327"/>
      <c r="V1123" s="327"/>
      <c r="W1123" s="327"/>
      <c r="X1123" s="327"/>
      <c r="Y1123" s="873"/>
      <c r="Z1123" s="326"/>
      <c r="AA1123" s="993"/>
      <c r="AB1123" s="327"/>
      <c r="AC1123" s="327"/>
      <c r="AD1123" s="327"/>
      <c r="AE1123" s="327"/>
      <c r="AF1123" s="327"/>
      <c r="AG1123" s="951">
        <f>Z1123+AB1123+AE1123-AF1123</f>
        <v>0</v>
      </c>
      <c r="AH1123" s="964"/>
      <c r="AJ1123" s="2999">
        <f>Z1123+AB1123+AE1123-AF1123</f>
        <v>0</v>
      </c>
      <c r="AK1123" s="137">
        <f>AF1123*1000-AJ1123</f>
        <v>0</v>
      </c>
      <c r="AN1123" s="2022" t="s">
        <v>683</v>
      </c>
    </row>
    <row r="1124" spans="1:40" ht="29.25" x14ac:dyDescent="0.25">
      <c r="A1124" s="137">
        <v>1</v>
      </c>
      <c r="B1124" s="469" t="s">
        <v>261</v>
      </c>
      <c r="C1124" s="1520"/>
      <c r="D1124" s="1530"/>
      <c r="E1124" s="243">
        <f>E1112</f>
        <v>41224.127659574471</v>
      </c>
      <c r="F1124" s="123">
        <f>F1112</f>
        <v>27482.751773049647</v>
      </c>
      <c r="G1124" s="911">
        <f>G1112</f>
        <v>27462.248936170214</v>
      </c>
      <c r="H1124" s="1476">
        <f t="shared" si="539"/>
        <v>99.925397438186891</v>
      </c>
      <c r="I1124" s="1368"/>
      <c r="J1124" s="1368"/>
      <c r="K1124" s="122"/>
      <c r="L1124" s="1369"/>
      <c r="M1124" s="1369"/>
      <c r="N1124" s="1369"/>
      <c r="O1124" s="1369"/>
      <c r="P1124" s="1369"/>
      <c r="Q1124" s="327"/>
      <c r="R1124" s="327"/>
      <c r="S1124" s="327"/>
      <c r="T1124" s="327"/>
      <c r="U1124" s="327"/>
      <c r="V1124" s="327"/>
      <c r="W1124" s="327"/>
      <c r="X1124" s="327"/>
      <c r="Y1124" s="873"/>
      <c r="Z1124" s="325"/>
      <c r="AA1124" s="993"/>
      <c r="AB1124" s="327"/>
      <c r="AC1124" s="327"/>
      <c r="AD1124" s="327"/>
      <c r="AE1124" s="327"/>
      <c r="AF1124" s="327"/>
      <c r="AG1124" s="951">
        <f>Z1124+AB1124+AE1124-AF1124</f>
        <v>0</v>
      </c>
      <c r="AH1124" s="964"/>
      <c r="AJ1124" s="2999">
        <f>Z1124+AB1124+AE1124-AF1124</f>
        <v>0</v>
      </c>
      <c r="AK1124" s="137">
        <f>AF1124*1000-AJ1124</f>
        <v>0</v>
      </c>
      <c r="AN1124" s="2022" t="s">
        <v>683</v>
      </c>
    </row>
    <row r="1125" spans="1:40" ht="29.25" x14ac:dyDescent="0.25">
      <c r="A1125" s="137">
        <v>1</v>
      </c>
      <c r="B1125" s="469" t="s">
        <v>262</v>
      </c>
      <c r="C1125" s="1520"/>
      <c r="D1125" s="1530"/>
      <c r="E1125" s="243">
        <f>E1118+E1116</f>
        <v>900</v>
      </c>
      <c r="F1125" s="976">
        <f>F1118+F1116</f>
        <v>600</v>
      </c>
      <c r="G1125" s="911">
        <f>G1118+G1116</f>
        <v>161</v>
      </c>
      <c r="H1125" s="1476">
        <f t="shared" si="539"/>
        <v>26.833333333333332</v>
      </c>
      <c r="I1125" s="1350"/>
      <c r="J1125" s="1368"/>
      <c r="K1125" s="1363"/>
      <c r="L1125" s="1369"/>
      <c r="M1125" s="1369"/>
      <c r="N1125" s="1369"/>
      <c r="O1125" s="1369"/>
      <c r="P1125" s="1369"/>
      <c r="Q1125" s="327"/>
      <c r="R1125" s="327"/>
      <c r="S1125" s="327"/>
      <c r="T1125" s="327"/>
      <c r="U1125" s="327"/>
      <c r="V1125" s="327"/>
      <c r="W1125" s="327"/>
      <c r="X1125" s="327"/>
      <c r="Y1125" s="874"/>
      <c r="Z1125" s="325">
        <f>AF1125-AE1125-AB1125</f>
        <v>0</v>
      </c>
      <c r="AA1125" s="993"/>
      <c r="AB1125" s="327"/>
      <c r="AC1125" s="327">
        <f>Z1125-Y1125</f>
        <v>0</v>
      </c>
      <c r="AD1125" s="327"/>
      <c r="AE1125" s="327"/>
      <c r="AF1125" s="327"/>
      <c r="AG1125" s="951">
        <f>Z1125+AB1125+AE1125-AF1125</f>
        <v>0</v>
      </c>
      <c r="AH1125" s="964"/>
      <c r="AJ1125" s="2999">
        <f>Z1125+AB1125+AE1125-AF1125</f>
        <v>0</v>
      </c>
      <c r="AK1125" s="137">
        <f>AF1125*1000-AJ1125</f>
        <v>0</v>
      </c>
      <c r="AN1125" s="2022" t="s">
        <v>683</v>
      </c>
    </row>
    <row r="1126" spans="1:40" x14ac:dyDescent="0.25">
      <c r="A1126" s="137">
        <v>1</v>
      </c>
      <c r="B1126" s="470" t="s">
        <v>134</v>
      </c>
      <c r="C1126" s="1520"/>
      <c r="D1126" s="519"/>
      <c r="E1126" s="242">
        <f>E1123+E1125+E1113*2.6+E1115/4.2</f>
        <v>188634.73571428572</v>
      </c>
      <c r="F1126" s="522">
        <f>F1123+F1125+F1113*2.6+F1115/4.2</f>
        <v>125756.49047619049</v>
      </c>
      <c r="G1126" s="743">
        <f>G1123+G1125+G1113*2.6+G1115/4.2</f>
        <v>129245.90940476191</v>
      </c>
      <c r="H1126" s="1476">
        <f t="shared" si="539"/>
        <v>102.77474261197841</v>
      </c>
      <c r="I1126" s="1350"/>
      <c r="J1126" s="1350"/>
      <c r="K1126" s="122"/>
      <c r="L1126" s="1369"/>
      <c r="M1126" s="122"/>
      <c r="N1126" s="122"/>
      <c r="O1126" s="1369"/>
      <c r="P1126" s="122"/>
      <c r="Q1126" s="326">
        <f t="shared" ref="Q1126:AF1126" si="541">Q1119+Q1104+Q1125</f>
        <v>155548.47297</v>
      </c>
      <c r="R1126" s="326">
        <f t="shared" ref="R1126:S1126" si="542">R1119+R1104+R1125</f>
        <v>155548.47297</v>
      </c>
      <c r="S1126" s="326">
        <f t="shared" si="542"/>
        <v>157128.00286999997</v>
      </c>
      <c r="T1126" s="326">
        <f t="shared" ref="T1126:U1126" si="543">T1119+T1104+T1125</f>
        <v>157128.00286999997</v>
      </c>
      <c r="U1126" s="326">
        <f t="shared" si="543"/>
        <v>157128.00286999997</v>
      </c>
      <c r="V1126" s="326">
        <f t="shared" ref="V1126:W1126" si="544">V1119+V1104+V1125</f>
        <v>157128.00286999997</v>
      </c>
      <c r="W1126" s="326">
        <f t="shared" si="544"/>
        <v>157128.00286999997</v>
      </c>
      <c r="X1126" s="326">
        <f t="shared" ref="X1126" si="545">X1119+X1104+X1125</f>
        <v>157128.00286999997</v>
      </c>
      <c r="Y1126" s="873">
        <f t="shared" si="541"/>
        <v>104646.69991999998</v>
      </c>
      <c r="Z1126" s="325">
        <f t="shared" si="541"/>
        <v>108469.91659000002</v>
      </c>
      <c r="AA1126" s="993">
        <f t="shared" si="541"/>
        <v>0</v>
      </c>
      <c r="AB1126" s="327">
        <f t="shared" si="541"/>
        <v>-1.1779999999999999</v>
      </c>
      <c r="AC1126" s="327">
        <f t="shared" si="541"/>
        <v>3823.216670000033</v>
      </c>
      <c r="AD1126" s="327">
        <f t="shared" si="541"/>
        <v>-8.4146800000000006</v>
      </c>
      <c r="AE1126" s="327">
        <f t="shared" si="541"/>
        <v>-5.0887300000000009</v>
      </c>
      <c r="AF1126" s="327">
        <f t="shared" si="541"/>
        <v>108463.64986000002</v>
      </c>
      <c r="AG1126" s="951">
        <f>Z1126+AB1126+AE1126-AF1126</f>
        <v>0</v>
      </c>
      <c r="AH1126" s="964"/>
      <c r="AJ1126" s="2999">
        <f>Z1126+AB1126+AE1126-AF1126</f>
        <v>0</v>
      </c>
      <c r="AK1126" s="137">
        <f>AF1126*1000-AJ1126</f>
        <v>108463649.86000001</v>
      </c>
      <c r="AN1126" s="2022" t="s">
        <v>683</v>
      </c>
    </row>
    <row r="1127" spans="1:40" x14ac:dyDescent="0.25">
      <c r="A1127" s="137">
        <v>1</v>
      </c>
      <c r="B1127" s="1013" t="s">
        <v>28</v>
      </c>
      <c r="C1127" s="442"/>
      <c r="D1127" s="1013"/>
      <c r="E1127" s="239"/>
      <c r="F1127" s="831"/>
      <c r="G1127" s="831"/>
      <c r="H1127" s="187"/>
      <c r="I1127" s="1342"/>
      <c r="J1127" s="1342"/>
      <c r="K1127" s="741"/>
      <c r="L1127" s="520"/>
      <c r="M1127" s="741"/>
      <c r="N1127" s="741"/>
      <c r="O1127" s="520"/>
      <c r="P1127" s="741"/>
      <c r="Q1127" s="325"/>
      <c r="R1127" s="325"/>
      <c r="S1127" s="325"/>
      <c r="T1127" s="325"/>
      <c r="U1127" s="325"/>
      <c r="V1127" s="325"/>
      <c r="W1127" s="325"/>
      <c r="X1127" s="325"/>
      <c r="Y1127" s="752"/>
      <c r="Z1127" s="325">
        <f>AF1127-AE1127-AB1127</f>
        <v>0</v>
      </c>
      <c r="AA1127" s="770"/>
      <c r="AB1127" s="326"/>
      <c r="AC1127" s="326"/>
      <c r="AD1127" s="326"/>
      <c r="AE1127" s="326"/>
      <c r="AF1127" s="326"/>
      <c r="AG1127" s="951">
        <f>Z1127+AB1127+AE1127-AF1127</f>
        <v>0</v>
      </c>
      <c r="AH1127" s="964"/>
      <c r="AJ1127" s="2999">
        <f>Z1127+AB1127+AE1127-AF1127</f>
        <v>0</v>
      </c>
      <c r="AK1127" s="137">
        <f>AF1127*1000-AJ1127</f>
        <v>0</v>
      </c>
      <c r="AN1127" s="2022" t="s">
        <v>683</v>
      </c>
    </row>
    <row r="1128" spans="1:40" x14ac:dyDescent="0.25">
      <c r="A1128" s="137">
        <v>1</v>
      </c>
      <c r="B1128" s="2" t="s">
        <v>16</v>
      </c>
      <c r="C1128" s="442"/>
      <c r="D1128" s="2"/>
      <c r="E1128" s="222"/>
      <c r="F1128" s="187"/>
      <c r="G1128" s="187"/>
      <c r="H1128" s="187"/>
      <c r="I1128" s="1350"/>
      <c r="J1128" s="1350"/>
      <c r="K1128" s="520"/>
      <c r="L1128" s="520"/>
      <c r="M1128" s="520"/>
      <c r="N1128" s="520"/>
      <c r="O1128" s="520"/>
      <c r="P1128" s="520"/>
      <c r="Q1128" s="326"/>
      <c r="R1128" s="326"/>
      <c r="S1128" s="326"/>
      <c r="T1128" s="326"/>
      <c r="U1128" s="326"/>
      <c r="V1128" s="326"/>
      <c r="W1128" s="326"/>
      <c r="X1128" s="326"/>
      <c r="Y1128" s="752"/>
      <c r="Z1128" s="326">
        <f>AF1128-AE1128-AB1128</f>
        <v>0</v>
      </c>
      <c r="AA1128" s="770"/>
      <c r="AB1128" s="326"/>
      <c r="AC1128" s="326"/>
      <c r="AD1128" s="326"/>
      <c r="AE1128" s="326"/>
      <c r="AF1128" s="326"/>
      <c r="AG1128" s="951">
        <f>Z1128+AB1128+AE1128-AF1128</f>
        <v>0</v>
      </c>
      <c r="AH1128" s="964"/>
      <c r="AJ1128" s="2999">
        <f>Z1128+AB1128+AE1128-AF1128</f>
        <v>0</v>
      </c>
      <c r="AK1128" s="137">
        <f>AF1128*1000-AJ1128</f>
        <v>0</v>
      </c>
      <c r="AN1128" s="2022" t="s">
        <v>683</v>
      </c>
    </row>
    <row r="1129" spans="1:40" s="147" customFormat="1" x14ac:dyDescent="0.25">
      <c r="A1129" s="137">
        <v>1</v>
      </c>
      <c r="B1129" s="1542" t="s">
        <v>23</v>
      </c>
      <c r="C1129" s="1550"/>
      <c r="D1129" s="3">
        <v>240</v>
      </c>
      <c r="E1129" s="222">
        <v>786</v>
      </c>
      <c r="F1129" s="123">
        <f>ROUND(E1129/12*$B$4,0)</f>
        <v>524</v>
      </c>
      <c r="G1129" s="123">
        <v>420</v>
      </c>
      <c r="H1129" s="123">
        <f>G1129/F1129*100</f>
        <v>80.152671755725194</v>
      </c>
      <c r="I1129" s="824">
        <v>6</v>
      </c>
      <c r="J1129" s="152">
        <f>M1129/G1129</f>
        <v>5.711904761904762</v>
      </c>
      <c r="K1129" s="153">
        <f>ROUND(E1129*I1129,0)</f>
        <v>4716</v>
      </c>
      <c r="L1129" s="153">
        <f>ROUND(K1129/12*$B$4,0)</f>
        <v>3144</v>
      </c>
      <c r="M1129" s="153">
        <v>2399</v>
      </c>
      <c r="N1129" s="153">
        <f>M1129/L1129*100</f>
        <v>76.304071246819333</v>
      </c>
      <c r="O1129" s="153">
        <f>ROUND(K1129/D1129,0)</f>
        <v>20</v>
      </c>
      <c r="P1129" s="153">
        <f>M1129/$B$4*12/O1129</f>
        <v>179.92500000000001</v>
      </c>
      <c r="Q1129" s="326"/>
      <c r="R1129" s="326"/>
      <c r="S1129" s="326"/>
      <c r="T1129" s="326"/>
      <c r="U1129" s="326"/>
      <c r="V1129" s="326"/>
      <c r="W1129" s="326"/>
      <c r="X1129" s="326"/>
      <c r="Y1129" s="752"/>
      <c r="Z1129" s="326">
        <f>AF1129-AE1129-AB1129</f>
        <v>0</v>
      </c>
      <c r="AA1129" s="770"/>
      <c r="AB1129" s="326"/>
      <c r="AC1129" s="326">
        <f>Z1129-Y1129</f>
        <v>0</v>
      </c>
      <c r="AD1129" s="326"/>
      <c r="AE1129" s="326"/>
      <c r="AF1129" s="326"/>
      <c r="AG1129" s="951">
        <f>Z1129+AB1129+AE1129-AF1129</f>
        <v>0</v>
      </c>
      <c r="AH1129" s="964"/>
      <c r="AJ1129" s="2999">
        <f>Z1129+AB1129+AE1129-AF1129</f>
        <v>0</v>
      </c>
      <c r="AK1129" s="147">
        <f>AF1129*1000-AJ1129</f>
        <v>0</v>
      </c>
      <c r="AN1129" s="2022" t="s">
        <v>683</v>
      </c>
    </row>
    <row r="1130" spans="1:40" s="147" customFormat="1" x14ac:dyDescent="0.25">
      <c r="A1130" s="137">
        <v>1</v>
      </c>
      <c r="B1130" s="1534" t="s">
        <v>25</v>
      </c>
      <c r="C1130" s="1535"/>
      <c r="D1130" s="1465">
        <v>240</v>
      </c>
      <c r="E1130" s="223">
        <v>1786</v>
      </c>
      <c r="F1130" s="129">
        <f>ROUND(E1130/12*$B$4,0)</f>
        <v>1191</v>
      </c>
      <c r="G1130" s="129">
        <v>1341</v>
      </c>
      <c r="H1130" s="129">
        <f>G1130/F1130*100</f>
        <v>112.59445843828715</v>
      </c>
      <c r="I1130" s="1353">
        <v>7</v>
      </c>
      <c r="J1130" s="973">
        <f>M1130/G1130</f>
        <v>6.2274422073079787</v>
      </c>
      <c r="K1130" s="278">
        <f>ROUND(E1130*I1130,0)</f>
        <v>12502</v>
      </c>
      <c r="L1130" s="278">
        <f>ROUND(K1130/12*$B$4,0)</f>
        <v>8335</v>
      </c>
      <c r="M1130" s="278">
        <v>8351</v>
      </c>
      <c r="N1130" s="153">
        <f>M1130/L1130*100</f>
        <v>100.19196160767846</v>
      </c>
      <c r="O1130" s="153">
        <f>ROUND(K1130/D1130,0)</f>
        <v>52</v>
      </c>
      <c r="P1130" s="153">
        <f>M1130/$B$4*12/O1130</f>
        <v>240.89423076923077</v>
      </c>
      <c r="Q1130" s="327"/>
      <c r="R1130" s="327"/>
      <c r="S1130" s="327"/>
      <c r="T1130" s="327"/>
      <c r="U1130" s="327"/>
      <c r="V1130" s="327"/>
      <c r="W1130" s="327"/>
      <c r="X1130" s="327"/>
      <c r="Y1130" s="873"/>
      <c r="Z1130" s="327"/>
      <c r="AA1130" s="993"/>
      <c r="AB1130" s="327"/>
      <c r="AC1130" s="327"/>
      <c r="AD1130" s="327"/>
      <c r="AE1130" s="327"/>
      <c r="AF1130" s="327"/>
      <c r="AG1130" s="951">
        <f>Z1130+AB1130+AE1130-AF1130</f>
        <v>0</v>
      </c>
      <c r="AH1130" s="964"/>
      <c r="AJ1130" s="2999">
        <f>Z1130+AB1130+AE1130-AF1130</f>
        <v>0</v>
      </c>
      <c r="AK1130" s="147">
        <f>AF1130*1000-AJ1130</f>
        <v>0</v>
      </c>
      <c r="AN1130" s="2022" t="s">
        <v>683</v>
      </c>
    </row>
    <row r="1131" spans="1:40" x14ac:dyDescent="0.25">
      <c r="A1131" s="137">
        <v>1</v>
      </c>
      <c r="B1131" s="1037" t="s">
        <v>176</v>
      </c>
      <c r="C1131" s="1038"/>
      <c r="D1131" s="1485"/>
      <c r="E1131" s="224">
        <f>SUM(E1129:E1130)</f>
        <v>2572</v>
      </c>
      <c r="F1131" s="305">
        <f>SUM(F1129:F1130)</f>
        <v>1715</v>
      </c>
      <c r="G1131" s="305">
        <f>SUM(G1129:G1130)</f>
        <v>1761</v>
      </c>
      <c r="H1131" s="158">
        <f>G1131/F1131*100</f>
        <v>102.68221574344022</v>
      </c>
      <c r="I1131" s="1368">
        <f>IF(E1131=0,0,K1131/E1131)</f>
        <v>6.6944012441679623</v>
      </c>
      <c r="J1131" s="1005">
        <f>M1131/G1131</f>
        <v>6.1044860874503124</v>
      </c>
      <c r="K1131" s="1063">
        <f>SUM(K1129:K1130)</f>
        <v>17218</v>
      </c>
      <c r="L1131" s="1063">
        <f>SUM(L1129:L1130)</f>
        <v>11479</v>
      </c>
      <c r="M1131" s="1063">
        <f>SUM(M1129:M1130)</f>
        <v>10750</v>
      </c>
      <c r="N1131" s="1063">
        <f>M1131/L1131*100</f>
        <v>93.649272584719924</v>
      </c>
      <c r="O1131" s="1063">
        <f>SUM(O1129:O1130)</f>
        <v>72</v>
      </c>
      <c r="P1131" s="278">
        <f>M1131/$B$4*12/O1131</f>
        <v>223.95833333333334</v>
      </c>
      <c r="Q1131" s="327"/>
      <c r="R1131" s="327"/>
      <c r="S1131" s="327"/>
      <c r="T1131" s="327"/>
      <c r="U1131" s="327"/>
      <c r="V1131" s="327"/>
      <c r="W1131" s="327"/>
      <c r="X1131" s="327"/>
      <c r="Y1131" s="879"/>
      <c r="Z1131" s="327">
        <f>AF1131-AE1131-AB1131</f>
        <v>0</v>
      </c>
      <c r="AA1131" s="993"/>
      <c r="AB1131" s="327"/>
      <c r="AC1131" s="327"/>
      <c r="AD1131" s="327"/>
      <c r="AE1131" s="327"/>
      <c r="AF1131" s="327"/>
      <c r="AG1131" s="951">
        <f>Z1131+AB1131+AE1131-AF1131</f>
        <v>0</v>
      </c>
      <c r="AH1131" s="964"/>
      <c r="AJ1131" s="2999">
        <f>Z1131+AB1131+AE1131-AF1131</f>
        <v>0</v>
      </c>
      <c r="AK1131" s="137">
        <f>AF1131*1000-AJ1131</f>
        <v>0</v>
      </c>
      <c r="AN1131" s="2022" t="s">
        <v>683</v>
      </c>
    </row>
    <row r="1132" spans="1:40" ht="30" thickBot="1" x14ac:dyDescent="0.3">
      <c r="A1132" s="137">
        <v>1</v>
      </c>
      <c r="B1132" s="148" t="s">
        <v>201</v>
      </c>
      <c r="C1132" s="148"/>
      <c r="D1132" s="148"/>
      <c r="E1132" s="245">
        <f>SUM(E1131)</f>
        <v>2572</v>
      </c>
      <c r="F1132" s="1551">
        <f>SUM(F1131)</f>
        <v>1715</v>
      </c>
      <c r="G1132" s="1551">
        <f>SUM(G1131)</f>
        <v>1761</v>
      </c>
      <c r="H1132" s="1551">
        <f>G1132/F1132*100</f>
        <v>102.68221574344022</v>
      </c>
      <c r="I1132" s="1043">
        <f>IF(E1132=0,0,K1132/E1132)</f>
        <v>6.6944012441679623</v>
      </c>
      <c r="J1132" s="1044">
        <f>M1132/G1132</f>
        <v>6.1044860874503124</v>
      </c>
      <c r="K1132" s="1464">
        <f>SUM(K1131)</f>
        <v>17218</v>
      </c>
      <c r="L1132" s="1464">
        <f>SUM(L1131)</f>
        <v>11479</v>
      </c>
      <c r="M1132" s="1464">
        <f>SUM(M1131)</f>
        <v>10750</v>
      </c>
      <c r="N1132" s="1045">
        <f>M1132/L1132*100</f>
        <v>93.649272584719924</v>
      </c>
      <c r="O1132" s="1089">
        <f>SUM(O1131)</f>
        <v>72</v>
      </c>
      <c r="P1132" s="1045">
        <f>SUM(P1131)</f>
        <v>223.95833333333334</v>
      </c>
      <c r="Q1132" s="331">
        <v>45184.217231999988</v>
      </c>
      <c r="R1132" s="331">
        <v>45184.217231999988</v>
      </c>
      <c r="S1132" s="331">
        <v>47068.537618666669</v>
      </c>
      <c r="T1132" s="331">
        <v>47068.537618666669</v>
      </c>
      <c r="U1132" s="331">
        <v>47068.537618666669</v>
      </c>
      <c r="V1132" s="331">
        <v>47068.537618666669</v>
      </c>
      <c r="W1132" s="331">
        <v>47068.537618666669</v>
      </c>
      <c r="X1132" s="331">
        <v>47068.537618666669</v>
      </c>
      <c r="Y1132" s="2008">
        <f>Q1132/12*$B$4+(R1132-Q1132)/11*7+(S1132-R1132)/10*6+(T1132-S1132)/9*5+(U1132-T1132)/8*4+(V1132-U1132)/7*3+(W1132-V1132)/6*2+(X1132-W1132)/5*1</f>
        <v>31253.403720000002</v>
      </c>
      <c r="Z1132" s="331">
        <f>AF1132-AE1132-AB1132</f>
        <v>32239.377920000003</v>
      </c>
      <c r="AA1132" s="772"/>
      <c r="AB1132" s="331"/>
      <c r="AC1132" s="331">
        <f>Z1132-Y1132</f>
        <v>985.97420000000056</v>
      </c>
      <c r="AD1132" s="331">
        <v>-18.622209999999999</v>
      </c>
      <c r="AE1132" s="331">
        <v>0</v>
      </c>
      <c r="AF1132" s="331">
        <v>32239.377920000003</v>
      </c>
      <c r="AG1132" s="951">
        <f>Z1132+AB1132+AE1132-AF1132</f>
        <v>0</v>
      </c>
      <c r="AH1132" s="964"/>
      <c r="AJ1132" s="2999">
        <f>Z1132+AB1132+AE1132-AF1132</f>
        <v>0</v>
      </c>
      <c r="AK1132" s="137">
        <f>AF1132*1000-AJ1132</f>
        <v>32239377.920000002</v>
      </c>
      <c r="AN1132" s="2022" t="s">
        <v>683</v>
      </c>
    </row>
    <row r="1133" spans="1:40" ht="15.75" thickBot="1" x14ac:dyDescent="0.3">
      <c r="A1133" s="137">
        <v>1</v>
      </c>
      <c r="B1133" s="1491" t="s">
        <v>277</v>
      </c>
      <c r="C1133" s="1492"/>
      <c r="D1133" s="1491"/>
      <c r="E1133" s="227"/>
      <c r="F1133" s="703"/>
      <c r="G1133" s="703"/>
      <c r="H1133" s="703"/>
      <c r="I1133" s="1322"/>
      <c r="J1133" s="1322"/>
      <c r="K1133" s="703"/>
      <c r="L1133" s="703"/>
      <c r="M1133" s="703">
        <f>M1102+M1132</f>
        <v>28034</v>
      </c>
      <c r="N1133" s="703"/>
      <c r="O1133" s="703"/>
      <c r="P1133" s="703"/>
      <c r="Q1133" s="332">
        <f t="shared" ref="Q1133:AF1133" si="546">Q1132+Q1126+Q1102</f>
        <v>644217.6553476</v>
      </c>
      <c r="R1133" s="332">
        <f t="shared" ref="R1133:S1133" si="547">R1132+R1126+R1102</f>
        <v>644217.6553476</v>
      </c>
      <c r="S1133" s="332">
        <f t="shared" si="547"/>
        <v>646103.73865046655</v>
      </c>
      <c r="T1133" s="332">
        <f t="shared" ref="T1133:U1133" si="548">T1132+T1126+T1102</f>
        <v>646103.73865046655</v>
      </c>
      <c r="U1133" s="332">
        <f t="shared" si="548"/>
        <v>646103.73865046655</v>
      </c>
      <c r="V1133" s="332">
        <f t="shared" ref="V1133:W1133" si="549">V1132+V1126+V1102</f>
        <v>646103.73865046655</v>
      </c>
      <c r="W1133" s="332">
        <f t="shared" si="549"/>
        <v>646103.73865046655</v>
      </c>
      <c r="X1133" s="332">
        <f t="shared" ref="X1133" si="550">X1132+X1126+X1102</f>
        <v>646103.73865046655</v>
      </c>
      <c r="Y1133" s="753">
        <f t="shared" si="546"/>
        <v>430610.08688011998</v>
      </c>
      <c r="Z1133" s="332">
        <f t="shared" si="546"/>
        <v>433878.51146000007</v>
      </c>
      <c r="AA1133" s="775">
        <f t="shared" si="546"/>
        <v>0</v>
      </c>
      <c r="AB1133" s="156">
        <f t="shared" si="546"/>
        <v>-189.27661999999998</v>
      </c>
      <c r="AC1133" s="332">
        <f t="shared" si="546"/>
        <v>3268.4245798800675</v>
      </c>
      <c r="AD1133" s="156">
        <f t="shared" si="546"/>
        <v>-27.03689</v>
      </c>
      <c r="AE1133" s="332">
        <f t="shared" si="546"/>
        <v>-418.92971</v>
      </c>
      <c r="AF1133" s="332">
        <f t="shared" si="546"/>
        <v>433270.30513000011</v>
      </c>
      <c r="AG1133" s="951">
        <f>Z1133+AB1133+AE1133-AF1133</f>
        <v>0</v>
      </c>
      <c r="AH1133" s="964"/>
      <c r="AJ1133" s="2999">
        <f>Z1133+AB1133+AE1133-AF1133</f>
        <v>0</v>
      </c>
      <c r="AK1133" s="137">
        <f>AF1133*1000-AJ1133</f>
        <v>433270305.13000011</v>
      </c>
      <c r="AN1133" s="2022" t="s">
        <v>683</v>
      </c>
    </row>
    <row r="1134" spans="1:40" x14ac:dyDescent="0.25">
      <c r="A1134" s="137">
        <v>1</v>
      </c>
      <c r="B1134" s="1544"/>
      <c r="C1134" s="1545"/>
      <c r="D1134" s="1544"/>
      <c r="E1134" s="239"/>
      <c r="F1134" s="831"/>
      <c r="G1134" s="831"/>
      <c r="H1134" s="831"/>
      <c r="I1134" s="1342"/>
      <c r="J1134" s="1342"/>
      <c r="K1134" s="741"/>
      <c r="L1134" s="741"/>
      <c r="M1134" s="741"/>
      <c r="N1134" s="741"/>
      <c r="O1134" s="741"/>
      <c r="P1134" s="741"/>
      <c r="Q1134" s="325"/>
      <c r="R1134" s="325"/>
      <c r="S1134" s="325"/>
      <c r="T1134" s="325"/>
      <c r="U1134" s="325"/>
      <c r="V1134" s="325"/>
      <c r="W1134" s="325"/>
      <c r="X1134" s="325"/>
      <c r="Y1134" s="751"/>
      <c r="Z1134" s="325">
        <f>AF1134-AE1134-AB1134</f>
        <v>0</v>
      </c>
      <c r="AA1134" s="773"/>
      <c r="AB1134" s="325"/>
      <c r="AC1134" s="325"/>
      <c r="AD1134" s="325"/>
      <c r="AE1134" s="325"/>
      <c r="AF1134" s="325"/>
      <c r="AG1134" s="951">
        <f>Z1134+AB1134+AE1134-AF1134</f>
        <v>0</v>
      </c>
      <c r="AH1134" s="964"/>
      <c r="AJ1134" s="2999">
        <f>Z1134+AB1134+AE1134-AF1134</f>
        <v>0</v>
      </c>
      <c r="AK1134" s="137">
        <f>AF1134*1000-AJ1134</f>
        <v>0</v>
      </c>
      <c r="AN1134" s="137" t="s">
        <v>684</v>
      </c>
    </row>
    <row r="1135" spans="1:40" ht="43.5" x14ac:dyDescent="0.25">
      <c r="A1135" s="137">
        <v>1</v>
      </c>
      <c r="B1135" s="955" t="s">
        <v>359</v>
      </c>
      <c r="C1135" s="955"/>
      <c r="D1135" s="1552"/>
      <c r="E1135" s="220"/>
      <c r="F1135" s="520"/>
      <c r="G1135" s="520"/>
      <c r="H1135" s="520"/>
      <c r="I1135" s="1350"/>
      <c r="J1135" s="1350"/>
      <c r="K1135" s="520"/>
      <c r="L1135" s="520"/>
      <c r="M1135" s="520"/>
      <c r="N1135" s="520"/>
      <c r="O1135" s="520"/>
      <c r="P1135" s="520"/>
      <c r="Q1135" s="326"/>
      <c r="R1135" s="326"/>
      <c r="S1135" s="326"/>
      <c r="T1135" s="326"/>
      <c r="U1135" s="326"/>
      <c r="V1135" s="326"/>
      <c r="W1135" s="326"/>
      <c r="X1135" s="326"/>
      <c r="Y1135" s="752"/>
      <c r="Z1135" s="326">
        <f>AF1135-AE1135-AB1135</f>
        <v>0</v>
      </c>
      <c r="AA1135" s="770"/>
      <c r="AB1135" s="326"/>
      <c r="AC1135" s="326"/>
      <c r="AD1135" s="326"/>
      <c r="AE1135" s="326"/>
      <c r="AF1135" s="326"/>
      <c r="AG1135" s="951">
        <f>Z1135+AB1135+AE1135-AF1135</f>
        <v>0</v>
      </c>
      <c r="AH1135" s="964"/>
      <c r="AJ1135" s="2999">
        <f>Z1135+AB1135+AE1135-AF1135</f>
        <v>0</v>
      </c>
      <c r="AK1135" s="137">
        <f>AF1135*1000-AJ1135</f>
        <v>0</v>
      </c>
      <c r="AN1135" s="137" t="s">
        <v>684</v>
      </c>
    </row>
    <row r="1136" spans="1:40" x14ac:dyDescent="0.25">
      <c r="A1136" s="137">
        <v>1</v>
      </c>
      <c r="B1136" s="486" t="s">
        <v>324</v>
      </c>
      <c r="C1136" s="1553"/>
      <c r="D1136" s="530"/>
      <c r="E1136" s="220"/>
      <c r="F1136" s="520"/>
      <c r="G1136" s="520"/>
      <c r="H1136" s="520"/>
      <c r="I1136" s="1350"/>
      <c r="J1136" s="1350"/>
      <c r="K1136" s="520"/>
      <c r="L1136" s="520"/>
      <c r="M1136" s="520"/>
      <c r="N1136" s="520"/>
      <c r="O1136" s="520"/>
      <c r="P1136" s="520"/>
      <c r="Q1136" s="326">
        <v>111787.92425</v>
      </c>
      <c r="R1136" s="326">
        <v>111787.92425</v>
      </c>
      <c r="S1136" s="326">
        <v>109857.11264000001</v>
      </c>
      <c r="T1136" s="326">
        <v>109857.11264000001</v>
      </c>
      <c r="U1136" s="326">
        <v>109857.11264000001</v>
      </c>
      <c r="V1136" s="326">
        <v>109857.11264000001</v>
      </c>
      <c r="W1136" s="326">
        <v>109857.11264000001</v>
      </c>
      <c r="X1136" s="326">
        <v>109857.11264000001</v>
      </c>
      <c r="Y1136" s="874">
        <f>Q1136/12*$B$4+(R1136-Q1136)/11*7+(S1136-R1136)/10*6+(T1136-S1136)/9*5+(U1136-T1136)/8*4+(V1136-U1136)/7*3+(W1136-V1136)/6*2+(X1136-W1136)/5*1</f>
        <v>73366.795867333334</v>
      </c>
      <c r="Z1136" s="326">
        <f>AF1136-AE1136-AB1136</f>
        <v>69863.025869999983</v>
      </c>
      <c r="AA1136" s="770"/>
      <c r="AB1136" s="326"/>
      <c r="AC1136" s="326">
        <f>Z1136-Y1136</f>
        <v>-3503.7699973333511</v>
      </c>
      <c r="AD1136" s="326"/>
      <c r="AE1136" s="326">
        <v>-0.71818000000000004</v>
      </c>
      <c r="AF1136" s="326">
        <v>69862.307689999987</v>
      </c>
      <c r="AG1136" s="951">
        <f>Z1136+AB1136+AE1136-AF1136</f>
        <v>0</v>
      </c>
      <c r="AH1136" s="964"/>
      <c r="AJ1136" s="2999">
        <f>Z1136+AB1136+AE1136-AF1136</f>
        <v>0</v>
      </c>
      <c r="AK1136" s="137">
        <f>AF1136*1000-AJ1136</f>
        <v>69862307.689999983</v>
      </c>
      <c r="AN1136" s="137" t="s">
        <v>684</v>
      </c>
    </row>
    <row r="1137" spans="1:40" ht="29.25" x14ac:dyDescent="0.25">
      <c r="A1137" s="137">
        <v>1</v>
      </c>
      <c r="B1137" s="2017" t="s">
        <v>270</v>
      </c>
      <c r="C1137" s="429"/>
      <c r="D1137" s="4"/>
      <c r="E1137" s="488">
        <f>E1138+E1139+E1141+E1142+E1140+E1143*5</f>
        <v>49479</v>
      </c>
      <c r="F1137" s="488">
        <f t="shared" ref="F1137:G1137" si="551">F1138+F1139+F1141+F1142+F1140+F1143*5</f>
        <v>32985</v>
      </c>
      <c r="G1137" s="488">
        <f t="shared" si="551"/>
        <v>40984</v>
      </c>
      <c r="H1137" s="743">
        <f>G1137/F1137*100</f>
        <v>124.25041685614673</v>
      </c>
      <c r="I1137" s="1350"/>
      <c r="J1137" s="1350"/>
      <c r="K1137" s="122"/>
      <c r="L1137" s="122"/>
      <c r="M1137" s="122"/>
      <c r="N1137" s="122"/>
      <c r="O1137" s="122"/>
      <c r="P1137" s="122"/>
      <c r="Q1137" s="326"/>
      <c r="R1137" s="326"/>
      <c r="S1137" s="326"/>
      <c r="T1137" s="326"/>
      <c r="U1137" s="326"/>
      <c r="V1137" s="326"/>
      <c r="W1137" s="326"/>
      <c r="X1137" s="326"/>
      <c r="Y1137" s="752"/>
      <c r="Z1137" s="326">
        <f>AF1137-AE1137-AB1137</f>
        <v>0</v>
      </c>
      <c r="AA1137" s="770"/>
      <c r="AB1137" s="326"/>
      <c r="AC1137" s="326"/>
      <c r="AD1137" s="326"/>
      <c r="AE1137" s="326"/>
      <c r="AF1137" s="326"/>
      <c r="AG1137" s="951">
        <f>Z1137+AB1137+AE1137-AF1137</f>
        <v>0</v>
      </c>
      <c r="AH1137" s="964"/>
      <c r="AJ1137" s="2999">
        <f>Z1137+AB1137+AE1137-AF1137</f>
        <v>0</v>
      </c>
      <c r="AK1137" s="137">
        <f>AF1137*1000-AJ1137</f>
        <v>0</v>
      </c>
      <c r="AN1137" s="137" t="s">
        <v>684</v>
      </c>
    </row>
    <row r="1138" spans="1:40" ht="30" x14ac:dyDescent="0.25">
      <c r="A1138" s="137">
        <v>1</v>
      </c>
      <c r="B1138" s="306" t="s">
        <v>193</v>
      </c>
      <c r="C1138" s="429"/>
      <c r="D1138" s="4"/>
      <c r="E1138" s="488"/>
      <c r="F1138" s="183"/>
      <c r="G1138" s="183"/>
      <c r="H1138" s="183"/>
      <c r="I1138" s="1350"/>
      <c r="J1138" s="1350"/>
      <c r="K1138" s="122"/>
      <c r="L1138" s="122"/>
      <c r="M1138" s="122"/>
      <c r="N1138" s="122"/>
      <c r="O1138" s="122"/>
      <c r="P1138" s="122"/>
      <c r="Q1138" s="326"/>
      <c r="R1138" s="326"/>
      <c r="S1138" s="326"/>
      <c r="T1138" s="326"/>
      <c r="U1138" s="326"/>
      <c r="V1138" s="326"/>
      <c r="W1138" s="326"/>
      <c r="X1138" s="326"/>
      <c r="Y1138" s="752"/>
      <c r="Z1138" s="326"/>
      <c r="AA1138" s="770"/>
      <c r="AB1138" s="326"/>
      <c r="AC1138" s="326"/>
      <c r="AD1138" s="326"/>
      <c r="AE1138" s="326"/>
      <c r="AF1138" s="326"/>
      <c r="AG1138" s="951">
        <f>Z1138+AB1138+AE1138-AF1138</f>
        <v>0</v>
      </c>
      <c r="AH1138" s="964"/>
      <c r="AJ1138" s="2999">
        <f>Z1138+AB1138+AE1138-AF1138</f>
        <v>0</v>
      </c>
      <c r="AK1138" s="137">
        <f>AF1138*1000-AJ1138</f>
        <v>0</v>
      </c>
      <c r="AN1138" s="137" t="s">
        <v>684</v>
      </c>
    </row>
    <row r="1139" spans="1:40" ht="30" x14ac:dyDescent="0.25">
      <c r="A1139" s="137">
        <v>1</v>
      </c>
      <c r="B1139" s="307" t="s">
        <v>453</v>
      </c>
      <c r="C1139" s="429"/>
      <c r="D1139" s="4"/>
      <c r="E1139" s="489">
        <v>30879</v>
      </c>
      <c r="F1139" s="183">
        <f>ROUND(E1139/12*$B$4,0)</f>
        <v>20586</v>
      </c>
      <c r="G1139" s="183">
        <v>32067</v>
      </c>
      <c r="H1139" s="183">
        <f t="shared" ref="H1139:H1149" si="552">G1139/F1139*100</f>
        <v>155.77091227047509</v>
      </c>
      <c r="I1139" s="1350"/>
      <c r="J1139" s="1350"/>
      <c r="K1139" s="122"/>
      <c r="L1139" s="122"/>
      <c r="M1139" s="122"/>
      <c r="N1139" s="122"/>
      <c r="O1139" s="122"/>
      <c r="P1139" s="122"/>
      <c r="Q1139" s="326"/>
      <c r="R1139" s="326"/>
      <c r="S1139" s="326"/>
      <c r="T1139" s="326"/>
      <c r="U1139" s="326"/>
      <c r="V1139" s="326"/>
      <c r="W1139" s="326"/>
      <c r="X1139" s="326"/>
      <c r="Y1139" s="752"/>
      <c r="Z1139" s="326"/>
      <c r="AA1139" s="770"/>
      <c r="AB1139" s="326"/>
      <c r="AC1139" s="326"/>
      <c r="AD1139" s="326"/>
      <c r="AE1139" s="326"/>
      <c r="AF1139" s="326"/>
      <c r="AG1139" s="951">
        <f>Z1139+AB1139+AE1139-AF1139</f>
        <v>0</v>
      </c>
      <c r="AH1139" s="964"/>
      <c r="AJ1139" s="2999">
        <f>Z1139+AB1139+AE1139-AF1139</f>
        <v>0</v>
      </c>
      <c r="AK1139" s="137">
        <f>AF1139*1000-AJ1139</f>
        <v>0</v>
      </c>
      <c r="AN1139" s="137" t="s">
        <v>684</v>
      </c>
    </row>
    <row r="1140" spans="1:40" ht="60" x14ac:dyDescent="0.25">
      <c r="A1140" s="137">
        <v>1</v>
      </c>
      <c r="B1140" s="307" t="s">
        <v>454</v>
      </c>
      <c r="C1140" s="429"/>
      <c r="D1140" s="4"/>
      <c r="E1140" s="489">
        <v>1500</v>
      </c>
      <c r="F1140" s="183">
        <f t="shared" ref="F1140:F1145" si="553">ROUND(E1140/12*$B$4,0)</f>
        <v>1000</v>
      </c>
      <c r="G1140" s="183">
        <v>18</v>
      </c>
      <c r="H1140" s="183">
        <f t="shared" si="552"/>
        <v>1.7999999999999998</v>
      </c>
      <c r="I1140" s="1350"/>
      <c r="J1140" s="1350"/>
      <c r="K1140" s="122"/>
      <c r="L1140" s="122"/>
      <c r="M1140" s="122"/>
      <c r="N1140" s="122"/>
      <c r="O1140" s="122"/>
      <c r="P1140" s="122"/>
      <c r="Q1140" s="326"/>
      <c r="R1140" s="326"/>
      <c r="S1140" s="326"/>
      <c r="T1140" s="326"/>
      <c r="U1140" s="326"/>
      <c r="V1140" s="326"/>
      <c r="W1140" s="326"/>
      <c r="X1140" s="326"/>
      <c r="Y1140" s="752"/>
      <c r="Z1140" s="326"/>
      <c r="AA1140" s="770"/>
      <c r="AB1140" s="326"/>
      <c r="AC1140" s="326"/>
      <c r="AD1140" s="326"/>
      <c r="AE1140" s="326"/>
      <c r="AF1140" s="326"/>
      <c r="AG1140" s="951">
        <f>Z1140+AB1140+AE1140-AF1140</f>
        <v>0</v>
      </c>
      <c r="AH1140" s="964"/>
      <c r="AJ1140" s="2999">
        <f>Z1140+AB1140+AE1140-AF1140</f>
        <v>0</v>
      </c>
      <c r="AK1140" s="137">
        <f>AF1140*1000-AJ1140</f>
        <v>0</v>
      </c>
      <c r="AN1140" s="137" t="s">
        <v>684</v>
      </c>
    </row>
    <row r="1141" spans="1:40" ht="45" x14ac:dyDescent="0.25">
      <c r="A1141" s="137">
        <v>1</v>
      </c>
      <c r="B1141" s="307" t="s">
        <v>455</v>
      </c>
      <c r="C1141" s="429"/>
      <c r="D1141" s="4"/>
      <c r="E1141" s="489">
        <v>16000</v>
      </c>
      <c r="F1141" s="183">
        <f t="shared" si="553"/>
        <v>10667</v>
      </c>
      <c r="G1141" s="183">
        <v>8849</v>
      </c>
      <c r="H1141" s="183">
        <f t="shared" si="552"/>
        <v>82.956782600543733</v>
      </c>
      <c r="I1141" s="1350"/>
      <c r="J1141" s="1350"/>
      <c r="K1141" s="122"/>
      <c r="L1141" s="122"/>
      <c r="M1141" s="122"/>
      <c r="N1141" s="122"/>
      <c r="O1141" s="122"/>
      <c r="P1141" s="122"/>
      <c r="Q1141" s="326"/>
      <c r="R1141" s="326"/>
      <c r="S1141" s="326"/>
      <c r="T1141" s="326"/>
      <c r="U1141" s="326"/>
      <c r="V1141" s="326"/>
      <c r="W1141" s="326"/>
      <c r="X1141" s="326"/>
      <c r="Y1141" s="752"/>
      <c r="Z1141" s="326"/>
      <c r="AA1141" s="770"/>
      <c r="AB1141" s="326"/>
      <c r="AC1141" s="326"/>
      <c r="AD1141" s="326"/>
      <c r="AE1141" s="326"/>
      <c r="AF1141" s="326"/>
      <c r="AG1141" s="951">
        <f>Z1141+AB1141+AE1141-AF1141</f>
        <v>0</v>
      </c>
      <c r="AH1141" s="964"/>
      <c r="AJ1141" s="2999">
        <f>Z1141+AB1141+AE1141-AF1141</f>
        <v>0</v>
      </c>
      <c r="AK1141" s="137">
        <f>AF1141*1000-AJ1141</f>
        <v>0</v>
      </c>
      <c r="AN1141" s="137" t="s">
        <v>684</v>
      </c>
    </row>
    <row r="1142" spans="1:40" ht="90" x14ac:dyDescent="0.25">
      <c r="A1142" s="137">
        <v>1</v>
      </c>
      <c r="B1142" s="307" t="s">
        <v>456</v>
      </c>
      <c r="C1142" s="429"/>
      <c r="D1142" s="4"/>
      <c r="E1142" s="489">
        <v>1000</v>
      </c>
      <c r="F1142" s="183">
        <f t="shared" si="553"/>
        <v>667</v>
      </c>
      <c r="G1142" s="183">
        <v>0</v>
      </c>
      <c r="H1142" s="183">
        <f t="shared" si="552"/>
        <v>0</v>
      </c>
      <c r="I1142" s="1350"/>
      <c r="J1142" s="1350"/>
      <c r="K1142" s="122"/>
      <c r="L1142" s="122"/>
      <c r="M1142" s="122"/>
      <c r="N1142" s="122"/>
      <c r="O1142" s="122"/>
      <c r="P1142" s="122"/>
      <c r="Q1142" s="326"/>
      <c r="R1142" s="326"/>
      <c r="S1142" s="326"/>
      <c r="T1142" s="326"/>
      <c r="U1142" s="326"/>
      <c r="V1142" s="326"/>
      <c r="W1142" s="326"/>
      <c r="X1142" s="326"/>
      <c r="Y1142" s="752"/>
      <c r="Z1142" s="326"/>
      <c r="AA1142" s="770"/>
      <c r="AB1142" s="326"/>
      <c r="AC1142" s="326"/>
      <c r="AD1142" s="326"/>
      <c r="AE1142" s="326"/>
      <c r="AF1142" s="326"/>
      <c r="AG1142" s="951">
        <f>Z1142+AB1142+AE1142-AF1142</f>
        <v>0</v>
      </c>
      <c r="AH1142" s="964"/>
      <c r="AJ1142" s="2999">
        <f>Z1142+AB1142+AE1142-AF1142</f>
        <v>0</v>
      </c>
      <c r="AK1142" s="137">
        <f>AF1142*1000-AJ1142</f>
        <v>0</v>
      </c>
      <c r="AN1142" s="137" t="s">
        <v>684</v>
      </c>
    </row>
    <row r="1143" spans="1:40" s="2022" customFormat="1" ht="43.5" x14ac:dyDescent="0.25">
      <c r="A1143" s="2022">
        <v>1</v>
      </c>
      <c r="B1143" s="519" t="s">
        <v>619</v>
      </c>
      <c r="C1143" s="429"/>
      <c r="D1143" s="4"/>
      <c r="E1143" s="818">
        <f>E1144+E1145</f>
        <v>20</v>
      </c>
      <c r="F1143" s="183">
        <f t="shared" ref="F1143:G1143" si="554">F1144+F1145</f>
        <v>13</v>
      </c>
      <c r="G1143" s="183">
        <f t="shared" si="554"/>
        <v>10</v>
      </c>
      <c r="H1143" s="183">
        <f t="shared" si="552"/>
        <v>76.923076923076934</v>
      </c>
      <c r="I1143" s="1350"/>
      <c r="J1143" s="1350"/>
      <c r="K1143" s="122"/>
      <c r="L1143" s="122"/>
      <c r="M1143" s="122"/>
      <c r="N1143" s="122"/>
      <c r="O1143" s="122"/>
      <c r="P1143" s="122"/>
      <c r="Q1143" s="326"/>
      <c r="R1143" s="326"/>
      <c r="S1143" s="326"/>
      <c r="T1143" s="326"/>
      <c r="U1143" s="326"/>
      <c r="V1143" s="326"/>
      <c r="W1143" s="326"/>
      <c r="X1143" s="326"/>
      <c r="Y1143" s="752"/>
      <c r="Z1143" s="326"/>
      <c r="AA1143" s="770"/>
      <c r="AB1143" s="326"/>
      <c r="AC1143" s="326"/>
      <c r="AD1143" s="326"/>
      <c r="AE1143" s="326"/>
      <c r="AF1143" s="326"/>
      <c r="AG1143" s="951">
        <f>Z1143+AB1143+AE1143-AF1143</f>
        <v>0</v>
      </c>
      <c r="AH1143" s="964"/>
      <c r="AJ1143" s="2999">
        <f>Z1143+AB1143+AE1143-AF1143</f>
        <v>0</v>
      </c>
      <c r="AK1143" s="2022">
        <f>AF1143*1000-AJ1143</f>
        <v>0</v>
      </c>
      <c r="AN1143" s="2022" t="s">
        <v>684</v>
      </c>
    </row>
    <row r="1144" spans="1:40" s="2022" customFormat="1" ht="30" x14ac:dyDescent="0.25">
      <c r="A1144" s="2022">
        <v>1</v>
      </c>
      <c r="B1144" s="4" t="s">
        <v>620</v>
      </c>
      <c r="C1144" s="429"/>
      <c r="D1144" s="4"/>
      <c r="E1144" s="819">
        <v>5</v>
      </c>
      <c r="F1144" s="183">
        <f t="shared" si="553"/>
        <v>3</v>
      </c>
      <c r="G1144" s="183">
        <v>2</v>
      </c>
      <c r="H1144" s="183">
        <f t="shared" si="552"/>
        <v>66.666666666666657</v>
      </c>
      <c r="I1144" s="1350"/>
      <c r="J1144" s="1350"/>
      <c r="K1144" s="122"/>
      <c r="L1144" s="122"/>
      <c r="M1144" s="122"/>
      <c r="N1144" s="122"/>
      <c r="O1144" s="122"/>
      <c r="P1144" s="122"/>
      <c r="Q1144" s="326"/>
      <c r="R1144" s="326"/>
      <c r="S1144" s="326"/>
      <c r="T1144" s="326"/>
      <c r="U1144" s="326"/>
      <c r="V1144" s="326"/>
      <c r="W1144" s="326"/>
      <c r="X1144" s="326"/>
      <c r="Y1144" s="752"/>
      <c r="Z1144" s="326"/>
      <c r="AA1144" s="770"/>
      <c r="AB1144" s="326"/>
      <c r="AC1144" s="326"/>
      <c r="AD1144" s="326"/>
      <c r="AE1144" s="326"/>
      <c r="AF1144" s="326"/>
      <c r="AG1144" s="951">
        <f>Z1144+AB1144+AE1144-AF1144</f>
        <v>0</v>
      </c>
      <c r="AH1144" s="964"/>
      <c r="AJ1144" s="2999">
        <f>Z1144+AB1144+AE1144-AF1144</f>
        <v>0</v>
      </c>
      <c r="AK1144" s="2022">
        <f>AF1144*1000-AJ1144</f>
        <v>0</v>
      </c>
      <c r="AN1144" s="2022" t="s">
        <v>684</v>
      </c>
    </row>
    <row r="1145" spans="1:40" s="2022" customFormat="1" ht="30" x14ac:dyDescent="0.25">
      <c r="A1145" s="2022">
        <v>1</v>
      </c>
      <c r="B1145" s="4" t="s">
        <v>621</v>
      </c>
      <c r="C1145" s="429"/>
      <c r="D1145" s="4"/>
      <c r="E1145" s="819">
        <v>15</v>
      </c>
      <c r="F1145" s="183">
        <f t="shared" si="553"/>
        <v>10</v>
      </c>
      <c r="G1145" s="183">
        <v>8</v>
      </c>
      <c r="H1145" s="183">
        <f t="shared" si="552"/>
        <v>80</v>
      </c>
      <c r="I1145" s="1350"/>
      <c r="J1145" s="1350"/>
      <c r="K1145" s="122"/>
      <c r="L1145" s="122"/>
      <c r="M1145" s="122"/>
      <c r="N1145" s="122"/>
      <c r="O1145" s="122"/>
      <c r="P1145" s="122"/>
      <c r="Q1145" s="326"/>
      <c r="R1145" s="326"/>
      <c r="S1145" s="326"/>
      <c r="T1145" s="326"/>
      <c r="U1145" s="326"/>
      <c r="V1145" s="326"/>
      <c r="W1145" s="326"/>
      <c r="X1145" s="326"/>
      <c r="Y1145" s="752"/>
      <c r="Z1145" s="326"/>
      <c r="AA1145" s="770"/>
      <c r="AB1145" s="326"/>
      <c r="AC1145" s="326"/>
      <c r="AD1145" s="326"/>
      <c r="AE1145" s="326"/>
      <c r="AF1145" s="326"/>
      <c r="AG1145" s="951">
        <f>Z1145+AB1145+AE1145-AF1145</f>
        <v>0</v>
      </c>
      <c r="AH1145" s="964"/>
      <c r="AJ1145" s="2999">
        <f>Z1145+AB1145+AE1145-AF1145</f>
        <v>0</v>
      </c>
      <c r="AK1145" s="2022">
        <f>AF1145*1000-AJ1145</f>
        <v>0</v>
      </c>
      <c r="AN1145" s="2022" t="s">
        <v>684</v>
      </c>
    </row>
    <row r="1146" spans="1:40" ht="29.25" x14ac:dyDescent="0.25">
      <c r="A1146" s="137">
        <v>1</v>
      </c>
      <c r="B1146" s="281" t="s">
        <v>131</v>
      </c>
      <c r="C1146" s="429"/>
      <c r="D1146" s="4"/>
      <c r="E1146" s="488">
        <f>E1147+E1148</f>
        <v>64274</v>
      </c>
      <c r="F1146" s="743">
        <f t="shared" ref="F1146:G1146" si="555">F1147+F1148</f>
        <v>42849</v>
      </c>
      <c r="G1146" s="743">
        <f t="shared" si="555"/>
        <v>21325</v>
      </c>
      <c r="H1146" s="743">
        <f t="shared" si="552"/>
        <v>49.767789213283855</v>
      </c>
      <c r="I1146" s="1350"/>
      <c r="J1146" s="1350"/>
      <c r="K1146" s="122"/>
      <c r="L1146" s="122"/>
      <c r="M1146" s="122"/>
      <c r="N1146" s="122"/>
      <c r="O1146" s="122"/>
      <c r="P1146" s="122"/>
      <c r="Q1146" s="326"/>
      <c r="R1146" s="326"/>
      <c r="S1146" s="326"/>
      <c r="T1146" s="326"/>
      <c r="U1146" s="326"/>
      <c r="V1146" s="326"/>
      <c r="W1146" s="326"/>
      <c r="X1146" s="326"/>
      <c r="Y1146" s="752"/>
      <c r="Z1146" s="326"/>
      <c r="AA1146" s="770"/>
      <c r="AB1146" s="326"/>
      <c r="AC1146" s="326"/>
      <c r="AD1146" s="326"/>
      <c r="AE1146" s="326"/>
      <c r="AF1146" s="326"/>
      <c r="AG1146" s="951">
        <f>Z1146+AB1146+AE1146-AF1146</f>
        <v>0</v>
      </c>
      <c r="AH1146" s="964"/>
      <c r="AJ1146" s="2999">
        <f>Z1146+AB1146+AE1146-AF1146</f>
        <v>0</v>
      </c>
      <c r="AK1146" s="137">
        <f>AF1146*1000-AJ1146</f>
        <v>0</v>
      </c>
      <c r="AN1146" s="137" t="s">
        <v>684</v>
      </c>
    </row>
    <row r="1147" spans="1:40" x14ac:dyDescent="0.25">
      <c r="A1147" s="137">
        <v>1</v>
      </c>
      <c r="B1147" s="165" t="s">
        <v>222</v>
      </c>
      <c r="C1147" s="429"/>
      <c r="D1147" s="4"/>
      <c r="E1147" s="489">
        <v>58274</v>
      </c>
      <c r="F1147" s="183">
        <f>ROUND(E1147/12*$B$4,0)</f>
        <v>38849</v>
      </c>
      <c r="G1147" s="183">
        <v>20466</v>
      </c>
      <c r="H1147" s="183">
        <f t="shared" si="552"/>
        <v>52.680892687070454</v>
      </c>
      <c r="I1147" s="1350"/>
      <c r="J1147" s="1350"/>
      <c r="K1147" s="122"/>
      <c r="L1147" s="122"/>
      <c r="M1147" s="122"/>
      <c r="N1147" s="122"/>
      <c r="O1147" s="122"/>
      <c r="P1147" s="122"/>
      <c r="Q1147" s="326"/>
      <c r="R1147" s="326"/>
      <c r="S1147" s="326"/>
      <c r="T1147" s="326"/>
      <c r="U1147" s="326"/>
      <c r="V1147" s="326"/>
      <c r="W1147" s="326"/>
      <c r="X1147" s="326"/>
      <c r="Y1147" s="752"/>
      <c r="Z1147" s="326"/>
      <c r="AA1147" s="770"/>
      <c r="AB1147" s="326"/>
      <c r="AC1147" s="326"/>
      <c r="AD1147" s="326"/>
      <c r="AE1147" s="326"/>
      <c r="AF1147" s="326"/>
      <c r="AG1147" s="951">
        <f>Z1147+AB1147+AE1147-AF1147</f>
        <v>0</v>
      </c>
      <c r="AH1147" s="964"/>
      <c r="AJ1147" s="2999">
        <f>Z1147+AB1147+AE1147-AF1147</f>
        <v>0</v>
      </c>
      <c r="AK1147" s="137">
        <f>AF1147*1000-AJ1147</f>
        <v>0</v>
      </c>
      <c r="AN1147" s="137" t="s">
        <v>684</v>
      </c>
    </row>
    <row r="1148" spans="1:40" ht="75" x14ac:dyDescent="0.25">
      <c r="A1148" s="137">
        <v>1</v>
      </c>
      <c r="B1148" s="165" t="s">
        <v>501</v>
      </c>
      <c r="C1148" s="429"/>
      <c r="D1148" s="4"/>
      <c r="E1148" s="489">
        <v>6000</v>
      </c>
      <c r="F1148" s="183">
        <f t="shared" ref="F1148:F1149" si="556">ROUND(E1148/12*$B$4,0)</f>
        <v>4000</v>
      </c>
      <c r="G1148" s="183">
        <v>859</v>
      </c>
      <c r="H1148" s="183">
        <f t="shared" si="552"/>
        <v>21.475000000000001</v>
      </c>
      <c r="I1148" s="1350"/>
      <c r="J1148" s="1350"/>
      <c r="K1148" s="122"/>
      <c r="L1148" s="122"/>
      <c r="M1148" s="122"/>
      <c r="N1148" s="122"/>
      <c r="O1148" s="122"/>
      <c r="P1148" s="122"/>
      <c r="Q1148" s="326"/>
      <c r="R1148" s="326"/>
      <c r="S1148" s="326"/>
      <c r="T1148" s="326"/>
      <c r="U1148" s="326"/>
      <c r="V1148" s="326"/>
      <c r="W1148" s="326"/>
      <c r="X1148" s="326"/>
      <c r="Y1148" s="752"/>
      <c r="Z1148" s="326"/>
      <c r="AA1148" s="770"/>
      <c r="AB1148" s="326"/>
      <c r="AC1148" s="326"/>
      <c r="AD1148" s="326"/>
      <c r="AE1148" s="326"/>
      <c r="AF1148" s="326"/>
      <c r="AG1148" s="951">
        <f>Z1148+AB1148+AE1148-AF1148</f>
        <v>0</v>
      </c>
      <c r="AH1148" s="964"/>
      <c r="AJ1148" s="2999">
        <f>Z1148+AB1148+AE1148-AF1148</f>
        <v>0</v>
      </c>
      <c r="AK1148" s="137">
        <f>AF1148*1000-AJ1148</f>
        <v>0</v>
      </c>
      <c r="AN1148" s="137" t="s">
        <v>684</v>
      </c>
    </row>
    <row r="1149" spans="1:40" s="2022" customFormat="1" ht="29.25" x14ac:dyDescent="0.25">
      <c r="A1149" s="2022">
        <v>1</v>
      </c>
      <c r="B1149" s="519" t="s">
        <v>343</v>
      </c>
      <c r="C1149" s="429"/>
      <c r="D1149" s="4"/>
      <c r="E1149" s="819">
        <v>15000</v>
      </c>
      <c r="F1149" s="183">
        <f t="shared" si="556"/>
        <v>10000</v>
      </c>
      <c r="G1149" s="183">
        <v>8768</v>
      </c>
      <c r="H1149" s="183">
        <f t="shared" si="552"/>
        <v>87.68</v>
      </c>
      <c r="I1149" s="1350"/>
      <c r="J1149" s="1350"/>
      <c r="K1149" s="122"/>
      <c r="L1149" s="122"/>
      <c r="M1149" s="122"/>
      <c r="N1149" s="122"/>
      <c r="O1149" s="122"/>
      <c r="P1149" s="122"/>
      <c r="Q1149" s="326"/>
      <c r="R1149" s="326"/>
      <c r="S1149" s="326"/>
      <c r="T1149" s="326"/>
      <c r="U1149" s="326"/>
      <c r="V1149" s="326"/>
      <c r="W1149" s="326"/>
      <c r="X1149" s="326"/>
      <c r="Y1149" s="752"/>
      <c r="Z1149" s="326"/>
      <c r="AA1149" s="770"/>
      <c r="AB1149" s="326"/>
      <c r="AC1149" s="326"/>
      <c r="AD1149" s="326"/>
      <c r="AE1149" s="326"/>
      <c r="AF1149" s="326"/>
      <c r="AG1149" s="951">
        <f>Z1149+AB1149+AE1149-AF1149</f>
        <v>0</v>
      </c>
      <c r="AH1149" s="964"/>
      <c r="AJ1149" s="2999">
        <f>Z1149+AB1149+AE1149-AF1149</f>
        <v>0</v>
      </c>
      <c r="AK1149" s="2022">
        <f>AF1149*1000-AJ1149</f>
        <v>0</v>
      </c>
      <c r="AN1149" s="2022" t="s">
        <v>684</v>
      </c>
    </row>
    <row r="1150" spans="1:40" x14ac:dyDescent="0.25">
      <c r="A1150" s="137">
        <v>1</v>
      </c>
      <c r="B1150" s="2691" t="s">
        <v>194</v>
      </c>
      <c r="C1150" s="429"/>
      <c r="D1150" s="4"/>
      <c r="E1150" s="489"/>
      <c r="F1150" s="183"/>
      <c r="G1150" s="183"/>
      <c r="H1150" s="183"/>
      <c r="I1150" s="1350"/>
      <c r="J1150" s="1350"/>
      <c r="K1150" s="122"/>
      <c r="L1150" s="122"/>
      <c r="M1150" s="122"/>
      <c r="N1150" s="122"/>
      <c r="O1150" s="122"/>
      <c r="P1150" s="122"/>
      <c r="Q1150" s="326"/>
      <c r="R1150" s="326"/>
      <c r="S1150" s="326"/>
      <c r="T1150" s="326"/>
      <c r="U1150" s="326"/>
      <c r="V1150" s="326"/>
      <c r="W1150" s="326"/>
      <c r="X1150" s="326"/>
      <c r="Y1150" s="752"/>
      <c r="Z1150" s="326"/>
      <c r="AA1150" s="770"/>
      <c r="AB1150" s="326"/>
      <c r="AC1150" s="326"/>
      <c r="AD1150" s="326"/>
      <c r="AE1150" s="326"/>
      <c r="AF1150" s="326"/>
      <c r="AG1150" s="951">
        <f>Z1150+AB1150+AE1150-AF1150</f>
        <v>0</v>
      </c>
      <c r="AH1150" s="964"/>
      <c r="AJ1150" s="2999">
        <f>Z1150+AB1150+AE1150-AF1150</f>
        <v>0</v>
      </c>
      <c r="AK1150" s="137">
        <f>AF1150*1000-AJ1150</f>
        <v>0</v>
      </c>
      <c r="AN1150" s="137" t="s">
        <v>684</v>
      </c>
    </row>
    <row r="1151" spans="1:40" ht="105.75" customHeight="1" x14ac:dyDescent="0.25">
      <c r="A1151" s="137">
        <v>1</v>
      </c>
      <c r="B1151" s="307" t="s">
        <v>503</v>
      </c>
      <c r="C1151" s="429"/>
      <c r="D1151" s="4"/>
      <c r="E1151" s="488">
        <v>23018</v>
      </c>
      <c r="F1151" s="522">
        <f t="shared" ref="F1151:F1154" si="557">ROUND(E1151/12*$B$4,0)</f>
        <v>15345</v>
      </c>
      <c r="G1151" s="743">
        <v>10300</v>
      </c>
      <c r="H1151" s="743">
        <f t="shared" ref="H1151:H1160" si="558">G1151/F1151*100</f>
        <v>67.122841316389696</v>
      </c>
      <c r="I1151" s="1350"/>
      <c r="J1151" s="1350"/>
      <c r="K1151" s="122"/>
      <c r="L1151" s="122"/>
      <c r="M1151" s="122"/>
      <c r="N1151" s="122"/>
      <c r="O1151" s="122"/>
      <c r="P1151" s="122"/>
      <c r="Q1151" s="326">
        <v>71919.015700000004</v>
      </c>
      <c r="R1151" s="326">
        <v>71919.015700000004</v>
      </c>
      <c r="S1151" s="326">
        <v>71919.015700000004</v>
      </c>
      <c r="T1151" s="326">
        <v>71919.015700000004</v>
      </c>
      <c r="U1151" s="326">
        <v>71919.015700000004</v>
      </c>
      <c r="V1151" s="326">
        <v>71919.015700000004</v>
      </c>
      <c r="W1151" s="326">
        <v>71919.015700000004</v>
      </c>
      <c r="X1151" s="326">
        <v>71919.015700000004</v>
      </c>
      <c r="Y1151" s="874">
        <f>Q1151/12*$B$4+(R1151-Q1151)/11*7+(S1151-R1151)/10*6+(T1151-S1151)/9*5+(U1151-T1151)/8*4+(V1151-U1151)/7*3+(W1151-V1151)/6*2+(X1151-W1151)/5*1</f>
        <v>47946.010466666667</v>
      </c>
      <c r="Z1151" s="326">
        <f>AF1151-AE1151-AB1151</f>
        <v>32795.762720000006</v>
      </c>
      <c r="AA1151" s="770"/>
      <c r="AB1151" s="326"/>
      <c r="AC1151" s="326">
        <f>Z1151-Y1151</f>
        <v>-15150.247746666661</v>
      </c>
      <c r="AD1151" s="326"/>
      <c r="AE1151" s="326">
        <v>0</v>
      </c>
      <c r="AF1151" s="326">
        <v>32795.762720000006</v>
      </c>
      <c r="AG1151" s="951">
        <f>Z1151+AB1151+AE1151-AF1151</f>
        <v>0</v>
      </c>
      <c r="AH1151" s="964"/>
      <c r="AJ1151" s="2999">
        <f>Z1151+AB1151+AE1151-AF1151</f>
        <v>0</v>
      </c>
      <c r="AK1151" s="137">
        <f>AF1151*1000-AJ1151</f>
        <v>32795762.720000006</v>
      </c>
      <c r="AN1151" s="137" t="s">
        <v>684</v>
      </c>
    </row>
    <row r="1152" spans="1:40" s="2022" customFormat="1" ht="27.75" customHeight="1" x14ac:dyDescent="0.25">
      <c r="A1152" s="2022">
        <v>1</v>
      </c>
      <c r="B1152" s="307" t="s">
        <v>623</v>
      </c>
      <c r="C1152" s="429"/>
      <c r="D1152" s="4"/>
      <c r="E1152" s="489">
        <v>3970</v>
      </c>
      <c r="F1152" s="124">
        <f t="shared" si="557"/>
        <v>2647</v>
      </c>
      <c r="G1152" s="743">
        <v>811</v>
      </c>
      <c r="H1152" s="743">
        <f t="shared" si="558"/>
        <v>30.638458632414057</v>
      </c>
      <c r="I1152" s="1350"/>
      <c r="J1152" s="1350"/>
      <c r="K1152" s="122"/>
      <c r="L1152" s="122"/>
      <c r="M1152" s="122"/>
      <c r="N1152" s="122"/>
      <c r="O1152" s="122"/>
      <c r="P1152" s="122"/>
      <c r="Q1152" s="326"/>
      <c r="R1152" s="326"/>
      <c r="S1152" s="326"/>
      <c r="T1152" s="326"/>
      <c r="U1152" s="326"/>
      <c r="V1152" s="326"/>
      <c r="W1152" s="326"/>
      <c r="X1152" s="326"/>
      <c r="Y1152" s="874"/>
      <c r="Z1152" s="326"/>
      <c r="AA1152" s="770"/>
      <c r="AB1152" s="326"/>
      <c r="AC1152" s="326"/>
      <c r="AD1152" s="326"/>
      <c r="AE1152" s="326"/>
      <c r="AF1152" s="326"/>
      <c r="AG1152" s="951">
        <f>Z1152+AB1152+AE1152-AF1152</f>
        <v>0</v>
      </c>
      <c r="AH1152" s="964"/>
      <c r="AJ1152" s="2999">
        <f>Z1152+AB1152+AE1152-AF1152</f>
        <v>0</v>
      </c>
      <c r="AK1152" s="2022">
        <f>AF1152*1000-AJ1152</f>
        <v>0</v>
      </c>
      <c r="AN1152" s="2022" t="s">
        <v>684</v>
      </c>
    </row>
    <row r="1153" spans="1:40" s="2022" customFormat="1" ht="32.25" customHeight="1" x14ac:dyDescent="0.25">
      <c r="A1153" s="2022">
        <v>1</v>
      </c>
      <c r="B1153" s="307" t="s">
        <v>624</v>
      </c>
      <c r="C1153" s="429"/>
      <c r="D1153" s="4"/>
      <c r="E1153" s="489">
        <v>5269</v>
      </c>
      <c r="F1153" s="124">
        <f t="shared" si="557"/>
        <v>3513</v>
      </c>
      <c r="G1153" s="743">
        <v>997</v>
      </c>
      <c r="H1153" s="743">
        <f t="shared" si="558"/>
        <v>28.380301736407631</v>
      </c>
      <c r="I1153" s="1350"/>
      <c r="J1153" s="1350"/>
      <c r="K1153" s="122"/>
      <c r="L1153" s="122"/>
      <c r="M1153" s="122"/>
      <c r="N1153" s="122"/>
      <c r="O1153" s="122"/>
      <c r="P1153" s="122"/>
      <c r="Q1153" s="326"/>
      <c r="R1153" s="326"/>
      <c r="S1153" s="326"/>
      <c r="T1153" s="326"/>
      <c r="U1153" s="326"/>
      <c r="V1153" s="326"/>
      <c r="W1153" s="326"/>
      <c r="X1153" s="326"/>
      <c r="Y1153" s="874"/>
      <c r="Z1153" s="326"/>
      <c r="AA1153" s="770"/>
      <c r="AB1153" s="326"/>
      <c r="AC1153" s="326"/>
      <c r="AD1153" s="326"/>
      <c r="AE1153" s="326"/>
      <c r="AF1153" s="326"/>
      <c r="AG1153" s="951">
        <f>Z1153+AB1153+AE1153-AF1153</f>
        <v>0</v>
      </c>
      <c r="AH1153" s="964"/>
      <c r="AJ1153" s="2999">
        <f>Z1153+AB1153+AE1153-AF1153</f>
        <v>0</v>
      </c>
      <c r="AK1153" s="2022">
        <f>AF1153*1000-AJ1153</f>
        <v>0</v>
      </c>
      <c r="AN1153" s="2022" t="s">
        <v>684</v>
      </c>
    </row>
    <row r="1154" spans="1:40" s="2022" customFormat="1" ht="32.25" customHeight="1" x14ac:dyDescent="0.25">
      <c r="A1154" s="2022">
        <v>1</v>
      </c>
      <c r="B1154" s="307" t="s">
        <v>625</v>
      </c>
      <c r="C1154" s="429"/>
      <c r="D1154" s="4"/>
      <c r="E1154" s="489">
        <v>11033</v>
      </c>
      <c r="F1154" s="124">
        <f t="shared" si="557"/>
        <v>7355</v>
      </c>
      <c r="G1154" s="743">
        <v>6485</v>
      </c>
      <c r="H1154" s="743">
        <f t="shared" si="558"/>
        <v>88.171312032630865</v>
      </c>
      <c r="I1154" s="1350"/>
      <c r="J1154" s="1350"/>
      <c r="K1154" s="122"/>
      <c r="L1154" s="122"/>
      <c r="M1154" s="122"/>
      <c r="N1154" s="122"/>
      <c r="O1154" s="122"/>
      <c r="P1154" s="122"/>
      <c r="Q1154" s="326"/>
      <c r="R1154" s="326"/>
      <c r="S1154" s="326"/>
      <c r="T1154" s="326"/>
      <c r="U1154" s="326"/>
      <c r="V1154" s="326"/>
      <c r="W1154" s="326"/>
      <c r="X1154" s="326"/>
      <c r="Y1154" s="874"/>
      <c r="Z1154" s="326"/>
      <c r="AA1154" s="770"/>
      <c r="AB1154" s="326"/>
      <c r="AC1154" s="326"/>
      <c r="AD1154" s="326"/>
      <c r="AE1154" s="326"/>
      <c r="AF1154" s="326"/>
      <c r="AG1154" s="951">
        <f>Z1154+AB1154+AE1154-AF1154</f>
        <v>0</v>
      </c>
      <c r="AH1154" s="964"/>
      <c r="AJ1154" s="2999">
        <f>Z1154+AB1154+AE1154-AF1154</f>
        <v>0</v>
      </c>
      <c r="AK1154" s="2022">
        <f>AF1154*1000-AJ1154</f>
        <v>0</v>
      </c>
      <c r="AN1154" s="2022" t="s">
        <v>684</v>
      </c>
    </row>
    <row r="1155" spans="1:40" ht="47.25" x14ac:dyDescent="0.25">
      <c r="A1155" s="137">
        <v>1</v>
      </c>
      <c r="B1155" s="487" t="s">
        <v>458</v>
      </c>
      <c r="C1155" s="429"/>
      <c r="D1155" s="4"/>
      <c r="E1155" s="488">
        <f>SUM(E1156,E1164)</f>
        <v>44702</v>
      </c>
      <c r="F1155" s="522">
        <f>SUM(F1156,F1164)</f>
        <v>29801</v>
      </c>
      <c r="G1155" s="743">
        <f>SUM(G1156,G1164)</f>
        <v>27693</v>
      </c>
      <c r="H1155" s="183">
        <f t="shared" si="558"/>
        <v>92.926411865373652</v>
      </c>
      <c r="I1155" s="1350"/>
      <c r="J1155" s="1350"/>
      <c r="K1155" s="122"/>
      <c r="L1155" s="122"/>
      <c r="M1155" s="122"/>
      <c r="N1155" s="122"/>
      <c r="O1155" s="122"/>
      <c r="P1155" s="122"/>
      <c r="Q1155" s="326">
        <f t="shared" ref="Q1155:AF1155" si="559">SUM(Q1156,Q1164)</f>
        <v>137249.55267</v>
      </c>
      <c r="R1155" s="326">
        <f t="shared" ref="R1155:S1155" si="560">SUM(R1156,R1164)</f>
        <v>137249.55267</v>
      </c>
      <c r="S1155" s="326">
        <f t="shared" si="560"/>
        <v>137249.55267</v>
      </c>
      <c r="T1155" s="326">
        <f t="shared" ref="T1155:U1155" si="561">SUM(T1156,T1164)</f>
        <v>137249.55267</v>
      </c>
      <c r="U1155" s="326">
        <f t="shared" si="561"/>
        <v>137249.55267</v>
      </c>
      <c r="V1155" s="326">
        <f t="shared" ref="V1155:W1155" si="562">SUM(V1156,V1164)</f>
        <v>137249.55267</v>
      </c>
      <c r="W1155" s="326">
        <f t="shared" si="562"/>
        <v>137249.55267</v>
      </c>
      <c r="X1155" s="326">
        <f t="shared" ref="X1155" si="563">SUM(X1156,X1164)</f>
        <v>137249.55267</v>
      </c>
      <c r="Y1155" s="752">
        <f t="shared" si="559"/>
        <v>91499.701780000003</v>
      </c>
      <c r="Z1155" s="326">
        <f t="shared" si="559"/>
        <v>84817.042379999999</v>
      </c>
      <c r="AA1155" s="770">
        <f t="shared" si="559"/>
        <v>0</v>
      </c>
      <c r="AB1155" s="326">
        <f t="shared" si="559"/>
        <v>0</v>
      </c>
      <c r="AC1155" s="326">
        <f t="shared" si="559"/>
        <v>-6682.6593999999968</v>
      </c>
      <c r="AD1155" s="326">
        <f t="shared" si="559"/>
        <v>-272.74764000000033</v>
      </c>
      <c r="AE1155" s="326">
        <f t="shared" si="559"/>
        <v>-17.446890000000003</v>
      </c>
      <c r="AF1155" s="326">
        <f t="shared" si="559"/>
        <v>84799.595489999992</v>
      </c>
      <c r="AG1155" s="951">
        <f>Z1155+AB1155+AE1155-AF1155</f>
        <v>0</v>
      </c>
      <c r="AH1155" s="964"/>
      <c r="AJ1155" s="2999">
        <f>Z1155+AB1155+AE1155-AF1155</f>
        <v>0</v>
      </c>
      <c r="AK1155" s="137">
        <f>AF1155*1000-AJ1155</f>
        <v>84799595.489999995</v>
      </c>
      <c r="AN1155" s="137" t="s">
        <v>684</v>
      </c>
    </row>
    <row r="1156" spans="1:40" ht="30" x14ac:dyDescent="0.25">
      <c r="A1156" s="137">
        <v>1</v>
      </c>
      <c r="B1156" s="467" t="s">
        <v>271</v>
      </c>
      <c r="C1156" s="429"/>
      <c r="D1156" s="4"/>
      <c r="E1156" s="489">
        <f>E1157+E1160</f>
        <v>33831</v>
      </c>
      <c r="F1156" s="123">
        <f t="shared" ref="F1156:G1156" si="564">F1157+F1160</f>
        <v>22554</v>
      </c>
      <c r="G1156" s="183">
        <f t="shared" si="564"/>
        <v>21554</v>
      </c>
      <c r="H1156" s="183">
        <f t="shared" si="558"/>
        <v>95.566196683515116</v>
      </c>
      <c r="I1156" s="1350"/>
      <c r="J1156" s="1350"/>
      <c r="K1156" s="122"/>
      <c r="L1156" s="122"/>
      <c r="M1156" s="122"/>
      <c r="N1156" s="122"/>
      <c r="O1156" s="122"/>
      <c r="P1156" s="122"/>
      <c r="Q1156" s="326">
        <f t="shared" ref="Q1156:AF1156" si="565">Q1157+Q1160</f>
        <v>120910.87450999999</v>
      </c>
      <c r="R1156" s="326">
        <f t="shared" si="565"/>
        <v>120910.87450999999</v>
      </c>
      <c r="S1156" s="326">
        <f t="shared" si="565"/>
        <v>120910.87450999999</v>
      </c>
      <c r="T1156" s="326">
        <f t="shared" si="565"/>
        <v>120910.87450999999</v>
      </c>
      <c r="U1156" s="326">
        <f t="shared" si="565"/>
        <v>120910.87450999999</v>
      </c>
      <c r="V1156" s="326">
        <f t="shared" si="565"/>
        <v>120910.87450999999</v>
      </c>
      <c r="W1156" s="326">
        <f t="shared" si="565"/>
        <v>120910.87450999999</v>
      </c>
      <c r="X1156" s="326">
        <f t="shared" ref="X1156" si="566">X1157+X1160</f>
        <v>120910.87450999999</v>
      </c>
      <c r="Y1156" s="752">
        <f t="shared" si="565"/>
        <v>80607.249673333339</v>
      </c>
      <c r="Z1156" s="326">
        <f t="shared" si="565"/>
        <v>75448.739690000002</v>
      </c>
      <c r="AA1156" s="770">
        <f t="shared" si="565"/>
        <v>0</v>
      </c>
      <c r="AB1156" s="326">
        <f t="shared" si="565"/>
        <v>0</v>
      </c>
      <c r="AC1156" s="326">
        <f t="shared" si="565"/>
        <v>-5158.5099833333315</v>
      </c>
      <c r="AD1156" s="326">
        <f t="shared" si="565"/>
        <v>-272.74764000000033</v>
      </c>
      <c r="AE1156" s="326">
        <f t="shared" si="565"/>
        <v>-17.446890000000003</v>
      </c>
      <c r="AF1156" s="326">
        <f t="shared" si="565"/>
        <v>75431.292799999996</v>
      </c>
      <c r="AG1156" s="951">
        <f>Z1156+AB1156+AE1156-AF1156</f>
        <v>0</v>
      </c>
      <c r="AH1156" s="964"/>
      <c r="AJ1156" s="2999">
        <f>Z1156+AB1156+AE1156-AF1156</f>
        <v>0</v>
      </c>
      <c r="AK1156" s="137">
        <f>AF1156*1000-AJ1156</f>
        <v>75431292.799999997</v>
      </c>
      <c r="AN1156" s="137" t="s">
        <v>684</v>
      </c>
    </row>
    <row r="1157" spans="1:40" ht="30" x14ac:dyDescent="0.25">
      <c r="A1157" s="137">
        <v>1</v>
      </c>
      <c r="B1157" s="307" t="s">
        <v>459</v>
      </c>
      <c r="C1157" s="429"/>
      <c r="D1157" s="4"/>
      <c r="E1157" s="489">
        <v>29340</v>
      </c>
      <c r="F1157" s="123">
        <f>ROUND(E1157/12*$B$4,0)</f>
        <v>19560</v>
      </c>
      <c r="G1157" s="183">
        <v>17459</v>
      </c>
      <c r="H1157" s="183">
        <f t="shared" si="558"/>
        <v>89.258691206543972</v>
      </c>
      <c r="I1157" s="1350"/>
      <c r="J1157" s="1350"/>
      <c r="K1157" s="122"/>
      <c r="L1157" s="122"/>
      <c r="M1157" s="122"/>
      <c r="N1157" s="122"/>
      <c r="O1157" s="122"/>
      <c r="P1157" s="122"/>
      <c r="Q1157" s="326">
        <v>112959</v>
      </c>
      <c r="R1157" s="326">
        <v>112959</v>
      </c>
      <c r="S1157" s="326">
        <v>112959</v>
      </c>
      <c r="T1157" s="326">
        <v>112959</v>
      </c>
      <c r="U1157" s="326">
        <v>112959</v>
      </c>
      <c r="V1157" s="326">
        <v>112959</v>
      </c>
      <c r="W1157" s="326">
        <v>112959</v>
      </c>
      <c r="X1157" s="326">
        <v>112959</v>
      </c>
      <c r="Y1157" s="752">
        <f>Q1157/12*$B$4+(R1157-Q1157)/11*7+(S1157-R1157)/10*6+(T1157-S1157)/9*5+(U1157-T1157)/8*4+(V1157-U1157)/7*3+(W1157-V1157)/6*2+(X1157-W1157)/5*1</f>
        <v>75306</v>
      </c>
      <c r="Z1157" s="326">
        <f>AF1157-AE1157-AB1157</f>
        <v>68739.41042</v>
      </c>
      <c r="AA1157" s="770"/>
      <c r="AB1157" s="326"/>
      <c r="AC1157" s="326">
        <f>Z1157-Y1157</f>
        <v>-6566.5895799999998</v>
      </c>
      <c r="AD1157" s="326">
        <v>-272.74764000000033</v>
      </c>
      <c r="AE1157" s="326">
        <v>-14.510830000000002</v>
      </c>
      <c r="AF1157" s="326">
        <v>68724.899590000001</v>
      </c>
      <c r="AG1157" s="951">
        <f>Z1157+AB1157+AE1157-AF1157</f>
        <v>0</v>
      </c>
      <c r="AH1157" s="964"/>
      <c r="AJ1157" s="2999">
        <f>Z1157+AB1157+AE1157-AF1157</f>
        <v>0</v>
      </c>
      <c r="AK1157" s="137">
        <f>AF1157*1000-AJ1157</f>
        <v>68724899.590000004</v>
      </c>
      <c r="AN1157" s="137" t="s">
        <v>684</v>
      </c>
    </row>
    <row r="1158" spans="1:40" s="2022" customFormat="1" ht="60" x14ac:dyDescent="0.25">
      <c r="B1158" s="307" t="s">
        <v>761</v>
      </c>
      <c r="C1158" s="1520"/>
      <c r="D1158" s="4"/>
      <c r="E1158" s="489">
        <v>5191</v>
      </c>
      <c r="F1158" s="3091">
        <f>E1158/8*4</f>
        <v>2595.5</v>
      </c>
      <c r="G1158" s="183">
        <v>3</v>
      </c>
      <c r="H1158" s="183">
        <f t="shared" si="558"/>
        <v>0.11558466576767482</v>
      </c>
      <c r="I1158" s="1350"/>
      <c r="J1158" s="1368"/>
      <c r="K1158" s="122"/>
      <c r="L1158" s="1369"/>
      <c r="M1158" s="1369"/>
      <c r="N1158" s="1369"/>
      <c r="O1158" s="122"/>
      <c r="P1158" s="122"/>
      <c r="Q1158" s="327"/>
      <c r="R1158" s="327"/>
      <c r="S1158" s="327"/>
      <c r="T1158" s="327"/>
      <c r="U1158" s="327"/>
      <c r="V1158" s="327"/>
      <c r="W1158" s="327"/>
      <c r="X1158" s="327"/>
      <c r="Y1158" s="873"/>
      <c r="Z1158" s="326">
        <f>AF1158</f>
        <v>4.6833400000000003</v>
      </c>
      <c r="AA1158" s="770"/>
      <c r="AB1158" s="327"/>
      <c r="AC1158" s="326"/>
      <c r="AD1158" s="327"/>
      <c r="AE1158" s="327">
        <v>0</v>
      </c>
      <c r="AF1158" s="327">
        <v>4.6833400000000003</v>
      </c>
      <c r="AG1158" s="951">
        <f>Z1158+AB1158+AE1158-AF1158</f>
        <v>0</v>
      </c>
      <c r="AH1158" s="964"/>
      <c r="AJ1158" s="2999"/>
    </row>
    <row r="1159" spans="1:40" s="2022" customFormat="1" ht="60" x14ac:dyDescent="0.25">
      <c r="B1159" s="307" t="s">
        <v>762</v>
      </c>
      <c r="C1159" s="1520"/>
      <c r="D1159" s="4"/>
      <c r="E1159" s="489"/>
      <c r="F1159" s="129"/>
      <c r="G1159" s="183"/>
      <c r="H1159" s="183"/>
      <c r="I1159" s="1350"/>
      <c r="J1159" s="1368"/>
      <c r="K1159" s="122"/>
      <c r="L1159" s="1369"/>
      <c r="M1159" s="1369"/>
      <c r="N1159" s="1369"/>
      <c r="O1159" s="122"/>
      <c r="P1159" s="122"/>
      <c r="Q1159" s="327"/>
      <c r="R1159" s="327"/>
      <c r="S1159" s="327"/>
      <c r="T1159" s="327"/>
      <c r="U1159" s="327"/>
      <c r="V1159" s="327"/>
      <c r="W1159" s="327"/>
      <c r="X1159" s="327"/>
      <c r="Y1159" s="873"/>
      <c r="Z1159" s="326"/>
      <c r="AA1159" s="770"/>
      <c r="AB1159" s="327"/>
      <c r="AC1159" s="326"/>
      <c r="AD1159" s="327"/>
      <c r="AE1159" s="327"/>
      <c r="AF1159" s="327"/>
      <c r="AG1159" s="951">
        <f>Z1159+AB1159+AE1159-AF1159</f>
        <v>0</v>
      </c>
      <c r="AH1159" s="964"/>
      <c r="AJ1159" s="2999"/>
    </row>
    <row r="1160" spans="1:40" ht="30" x14ac:dyDescent="0.25">
      <c r="A1160" s="137">
        <v>1</v>
      </c>
      <c r="B1160" s="307" t="s">
        <v>460</v>
      </c>
      <c r="C1160" s="1520"/>
      <c r="D1160" s="4"/>
      <c r="E1160" s="489">
        <v>4491</v>
      </c>
      <c r="F1160" s="129">
        <f>ROUND(E1160/12*$B$4,0)</f>
        <v>2994</v>
      </c>
      <c r="G1160" s="183">
        <v>4095</v>
      </c>
      <c r="H1160" s="183">
        <f t="shared" si="558"/>
        <v>136.77354709418839</v>
      </c>
      <c r="I1160" s="1350"/>
      <c r="J1160" s="1368"/>
      <c r="K1160" s="122"/>
      <c r="L1160" s="1369"/>
      <c r="M1160" s="1369"/>
      <c r="N1160" s="1369"/>
      <c r="O1160" s="122"/>
      <c r="P1160" s="122"/>
      <c r="Q1160" s="327">
        <v>7951.8745099999996</v>
      </c>
      <c r="R1160" s="327">
        <v>7951.8745099999996</v>
      </c>
      <c r="S1160" s="327">
        <v>7951.8745099999996</v>
      </c>
      <c r="T1160" s="327">
        <v>7951.8745099999996</v>
      </c>
      <c r="U1160" s="327">
        <v>7951.8745099999996</v>
      </c>
      <c r="V1160" s="327">
        <v>7951.8745099999996</v>
      </c>
      <c r="W1160" s="327">
        <v>7951.8745099999996</v>
      </c>
      <c r="X1160" s="327">
        <v>7951.8745099999996</v>
      </c>
      <c r="Y1160" s="873">
        <f>Q1160/12*$B$4+(R1160-Q1160)/11*7+(S1160-R1160)/10*6+(T1160-S1160)/9*5+(U1160-T1160)/8*4+(V1160-U1160)/7*3+(W1160-V1160)/6*2+(X1160-W1160)/5*1</f>
        <v>5301.2496733333328</v>
      </c>
      <c r="Z1160" s="326">
        <f>AF1160-AE1160-AB1160</f>
        <v>6709.3292700000011</v>
      </c>
      <c r="AA1160" s="770"/>
      <c r="AB1160" s="327"/>
      <c r="AC1160" s="326">
        <f>Z1160-Y1160</f>
        <v>1408.0795966666683</v>
      </c>
      <c r="AD1160" s="327"/>
      <c r="AE1160" s="327">
        <v>-2.9360599999999999</v>
      </c>
      <c r="AF1160" s="327">
        <v>6706.3932100000011</v>
      </c>
      <c r="AG1160" s="951">
        <f>Z1160+AB1160+AE1160-AF1160</f>
        <v>0</v>
      </c>
      <c r="AH1160" s="964"/>
      <c r="AJ1160" s="2999">
        <f>Z1160+AB1160+AE1160-AF1160</f>
        <v>0</v>
      </c>
      <c r="AK1160" s="137">
        <f>AF1160*1000-AJ1160</f>
        <v>6706393.2100000009</v>
      </c>
      <c r="AN1160" s="137" t="s">
        <v>684</v>
      </c>
    </row>
    <row r="1161" spans="1:40" ht="30" x14ac:dyDescent="0.25">
      <c r="A1161" s="137">
        <v>1</v>
      </c>
      <c r="B1161" s="307" t="s">
        <v>461</v>
      </c>
      <c r="C1161" s="1517"/>
      <c r="D1161" s="1576"/>
      <c r="E1161" s="489"/>
      <c r="F1161" s="1476"/>
      <c r="G1161" s="317"/>
      <c r="H1161" s="183"/>
      <c r="I1161" s="1364"/>
      <c r="J1161" s="1368"/>
      <c r="K1161" s="1363"/>
      <c r="L1161" s="122"/>
      <c r="M1161" s="1369"/>
      <c r="N1161" s="122"/>
      <c r="O1161" s="122"/>
      <c r="P1161" s="1363"/>
      <c r="Q1161" s="327"/>
      <c r="R1161" s="327"/>
      <c r="S1161" s="327"/>
      <c r="T1161" s="327"/>
      <c r="U1161" s="327"/>
      <c r="V1161" s="327"/>
      <c r="W1161" s="327"/>
      <c r="X1161" s="327"/>
      <c r="Y1161" s="873">
        <f>Q1161/12*$B$4</f>
        <v>0</v>
      </c>
      <c r="Z1161" s="328">
        <f>AF1161-AE1161-AB1161</f>
        <v>0</v>
      </c>
      <c r="AA1161" s="1134"/>
      <c r="AB1161" s="326"/>
      <c r="AC1161" s="328">
        <f>Z1161-Y1161</f>
        <v>0</v>
      </c>
      <c r="AD1161" s="326"/>
      <c r="AE1161" s="326">
        <v>0</v>
      </c>
      <c r="AF1161" s="326">
        <v>0</v>
      </c>
      <c r="AG1161" s="951">
        <f>Z1161+AB1161+AE1161-AF1161</f>
        <v>0</v>
      </c>
      <c r="AH1161" s="964"/>
      <c r="AJ1161" s="2999">
        <f>Z1161+AB1161+AE1161-AF1161</f>
        <v>0</v>
      </c>
      <c r="AK1161" s="137">
        <f>AF1161*1000-AJ1161</f>
        <v>0</v>
      </c>
      <c r="AN1161" s="137" t="s">
        <v>684</v>
      </c>
    </row>
    <row r="1162" spans="1:40" ht="45" x14ac:dyDescent="0.25">
      <c r="A1162" s="137">
        <v>1</v>
      </c>
      <c r="B1162" s="307" t="s">
        <v>462</v>
      </c>
      <c r="C1162" s="428"/>
      <c r="D1162" s="4"/>
      <c r="E1162" s="489"/>
      <c r="F1162" s="123"/>
      <c r="G1162" s="2014"/>
      <c r="H1162" s="186"/>
      <c r="I1162" s="1350"/>
      <c r="J1162" s="1350"/>
      <c r="K1162" s="122"/>
      <c r="L1162" s="1343"/>
      <c r="M1162" s="122"/>
      <c r="N1162" s="1343"/>
      <c r="O1162" s="1343"/>
      <c r="P1162" s="122"/>
      <c r="Q1162" s="326"/>
      <c r="R1162" s="326"/>
      <c r="S1162" s="326"/>
      <c r="T1162" s="326"/>
      <c r="U1162" s="326"/>
      <c r="V1162" s="326"/>
      <c r="W1162" s="326"/>
      <c r="X1162" s="326"/>
      <c r="Y1162" s="752"/>
      <c r="Z1162" s="326">
        <f>AF1162-AE1162-AB1162</f>
        <v>0</v>
      </c>
      <c r="AA1162" s="770"/>
      <c r="AB1162" s="326"/>
      <c r="AC1162" s="326"/>
      <c r="AD1162" s="325"/>
      <c r="AE1162" s="325"/>
      <c r="AF1162" s="326"/>
      <c r="AG1162" s="951">
        <f>Z1162+AB1162+AE1162-AF1162</f>
        <v>0</v>
      </c>
      <c r="AH1162" s="964"/>
      <c r="AJ1162" s="2999">
        <f>Z1162+AB1162+AE1162-AF1162</f>
        <v>0</v>
      </c>
      <c r="AK1162" s="137">
        <f>AF1162*1000-AJ1162</f>
        <v>0</v>
      </c>
      <c r="AN1162" s="137" t="s">
        <v>684</v>
      </c>
    </row>
    <row r="1163" spans="1:40" ht="30" x14ac:dyDescent="0.25">
      <c r="A1163" s="137">
        <v>1</v>
      </c>
      <c r="B1163" s="307" t="s">
        <v>463</v>
      </c>
      <c r="C1163" s="428"/>
      <c r="D1163" s="1470"/>
      <c r="E1163" s="489"/>
      <c r="F1163" s="126"/>
      <c r="G1163" s="2014"/>
      <c r="H1163" s="186"/>
      <c r="I1163" s="1342"/>
      <c r="J1163" s="1342"/>
      <c r="K1163" s="1343"/>
      <c r="L1163" s="1343"/>
      <c r="M1163" s="1343"/>
      <c r="N1163" s="1343"/>
      <c r="O1163" s="1343"/>
      <c r="P1163" s="1343"/>
      <c r="Q1163" s="326"/>
      <c r="R1163" s="326"/>
      <c r="S1163" s="326"/>
      <c r="T1163" s="326"/>
      <c r="U1163" s="326"/>
      <c r="V1163" s="326"/>
      <c r="W1163" s="326"/>
      <c r="X1163" s="326"/>
      <c r="Y1163" s="752"/>
      <c r="Z1163" s="326"/>
      <c r="AA1163" s="770"/>
      <c r="AB1163" s="326"/>
      <c r="AC1163" s="326"/>
      <c r="AD1163" s="326"/>
      <c r="AE1163" s="326"/>
      <c r="AF1163" s="326"/>
      <c r="AG1163" s="951">
        <f>Z1163+AB1163+AE1163-AF1163</f>
        <v>0</v>
      </c>
      <c r="AH1163" s="964"/>
      <c r="AJ1163" s="2999">
        <f>Z1163+AB1163+AE1163-AF1163</f>
        <v>0</v>
      </c>
      <c r="AK1163" s="137">
        <f>AF1163*1000-AJ1163</f>
        <v>0</v>
      </c>
      <c r="AN1163" s="137" t="s">
        <v>684</v>
      </c>
    </row>
    <row r="1164" spans="1:40" ht="45" x14ac:dyDescent="0.25">
      <c r="A1164" s="137">
        <v>1</v>
      </c>
      <c r="B1164" s="467" t="s">
        <v>272</v>
      </c>
      <c r="C1164" s="429"/>
      <c r="D1164" s="4"/>
      <c r="E1164" s="488">
        <f>E1165+E1167+E1168</f>
        <v>10871</v>
      </c>
      <c r="F1164" s="743">
        <f t="shared" ref="F1164:G1164" si="567">F1165+F1167+F1168</f>
        <v>7247</v>
      </c>
      <c r="G1164" s="743">
        <f t="shared" si="567"/>
        <v>6139</v>
      </c>
      <c r="H1164" s="743">
        <f>G1164/F1164*100</f>
        <v>84.710914861321925</v>
      </c>
      <c r="I1164" s="1350"/>
      <c r="J1164" s="1350"/>
      <c r="K1164" s="122"/>
      <c r="L1164" s="122"/>
      <c r="M1164" s="122"/>
      <c r="N1164" s="122"/>
      <c r="O1164" s="122"/>
      <c r="P1164" s="122"/>
      <c r="Q1164" s="326">
        <f t="shared" ref="Q1164:R1164" si="568">Q1165+Q1167+Q1168</f>
        <v>16338.678159999999</v>
      </c>
      <c r="R1164" s="326">
        <f t="shared" si="568"/>
        <v>16338.678159999999</v>
      </c>
      <c r="S1164" s="326">
        <f t="shared" ref="S1164:T1164" si="569">S1165+S1167+S1168</f>
        <v>16338.678159999999</v>
      </c>
      <c r="T1164" s="326">
        <f t="shared" si="569"/>
        <v>16338.678159999999</v>
      </c>
      <c r="U1164" s="326">
        <f t="shared" ref="U1164:V1164" si="570">U1165+U1167+U1168</f>
        <v>16338.678159999999</v>
      </c>
      <c r="V1164" s="326">
        <f t="shared" si="570"/>
        <v>16338.678159999999</v>
      </c>
      <c r="W1164" s="326">
        <f t="shared" ref="W1164:X1164" si="571">W1165+W1167+W1168</f>
        <v>16338.678159999999</v>
      </c>
      <c r="X1164" s="326">
        <f t="shared" si="571"/>
        <v>16338.678159999999</v>
      </c>
      <c r="Y1164" s="752">
        <f t="shared" ref="Y1164" si="572">Y1165+Y1167+Y1168</f>
        <v>10892.452106666666</v>
      </c>
      <c r="Z1164" s="326">
        <f t="shared" ref="Z1164" si="573">Z1165+Z1167+Z1168</f>
        <v>9368.3026900000004</v>
      </c>
      <c r="AA1164" s="770">
        <f t="shared" ref="AA1164" si="574">AA1165+AA1167+AA1168</f>
        <v>0</v>
      </c>
      <c r="AB1164" s="326">
        <f t="shared" ref="AB1164" si="575">AB1165+AB1167+AB1168</f>
        <v>0</v>
      </c>
      <c r="AC1164" s="326">
        <f t="shared" ref="AC1164" si="576">AC1165+AC1167+AC1168</f>
        <v>-1524.1494166666653</v>
      </c>
      <c r="AD1164" s="326">
        <f t="shared" ref="AD1164" si="577">AD1165+AD1167+AD1168</f>
        <v>0</v>
      </c>
      <c r="AE1164" s="326">
        <f t="shared" ref="AE1164" si="578">AE1165+AE1167+AE1168</f>
        <v>0</v>
      </c>
      <c r="AF1164" s="326">
        <f t="shared" ref="AF1164" si="579">AF1165+AF1167+AF1168</f>
        <v>9368.3026900000004</v>
      </c>
      <c r="AG1164" s="951">
        <f>Z1164+AB1164+AE1164-AF1164</f>
        <v>0</v>
      </c>
      <c r="AH1164" s="964"/>
      <c r="AJ1164" s="2999">
        <f>Z1164+AB1164+AE1164-AF1164</f>
        <v>0</v>
      </c>
      <c r="AK1164" s="137">
        <f>AF1164*1000-AJ1164</f>
        <v>9368302.6900000013</v>
      </c>
      <c r="AN1164" s="137" t="s">
        <v>684</v>
      </c>
    </row>
    <row r="1165" spans="1:40" ht="30" x14ac:dyDescent="0.25">
      <c r="A1165" s="137">
        <v>1</v>
      </c>
      <c r="B1165" s="307" t="s">
        <v>464</v>
      </c>
      <c r="C1165" s="429"/>
      <c r="D1165" s="4"/>
      <c r="E1165" s="489">
        <v>10871</v>
      </c>
      <c r="F1165" s="123">
        <f>ROUND(E1165/12*$B$4,0)</f>
        <v>7247</v>
      </c>
      <c r="G1165" s="183">
        <v>6139</v>
      </c>
      <c r="H1165" s="183">
        <f>G1165/F1165*100</f>
        <v>84.710914861321925</v>
      </c>
      <c r="I1165" s="1350"/>
      <c r="J1165" s="1350"/>
      <c r="K1165" s="122"/>
      <c r="L1165" s="122"/>
      <c r="M1165" s="122"/>
      <c r="N1165" s="122"/>
      <c r="O1165" s="122"/>
      <c r="P1165" s="122"/>
      <c r="Q1165" s="326">
        <v>16338.678159999999</v>
      </c>
      <c r="R1165" s="326">
        <v>16338.678159999999</v>
      </c>
      <c r="S1165" s="326">
        <v>16338.678159999999</v>
      </c>
      <c r="T1165" s="326">
        <v>16338.678159999999</v>
      </c>
      <c r="U1165" s="326">
        <v>16338.678159999999</v>
      </c>
      <c r="V1165" s="326">
        <v>16338.678159999999</v>
      </c>
      <c r="W1165" s="326">
        <v>16338.678159999999</v>
      </c>
      <c r="X1165" s="326">
        <v>16338.678159999999</v>
      </c>
      <c r="Y1165" s="752">
        <f>Q1165/12*$B$4+(R1165-Q1165)/11*7+(S1165-R1165)/10*6+(T1165-S1165)/9*5+(U1165-T1165)/8*4+(V1165-U1165)/7*3+(W1165-V1165)/6*2+(X1165-W1165)/5*1</f>
        <v>10892.452106666666</v>
      </c>
      <c r="Z1165" s="326">
        <f>AF1165-AE1165-AB1165</f>
        <v>9368.3026900000004</v>
      </c>
      <c r="AA1165" s="770"/>
      <c r="AB1165" s="326"/>
      <c r="AC1165" s="326">
        <f>Z1165-Y1165</f>
        <v>-1524.1494166666653</v>
      </c>
      <c r="AD1165" s="326"/>
      <c r="AE1165" s="326">
        <v>0</v>
      </c>
      <c r="AF1165" s="326">
        <v>9368.3026900000004</v>
      </c>
      <c r="AG1165" s="951">
        <f>Z1165+AB1165+AE1165-AF1165</f>
        <v>0</v>
      </c>
      <c r="AH1165" s="964"/>
      <c r="AJ1165" s="2999">
        <f>Z1165+AB1165+AE1165-AF1165</f>
        <v>0</v>
      </c>
      <c r="AK1165" s="137">
        <f>AF1165*1000-AJ1165</f>
        <v>9368302.6900000013</v>
      </c>
      <c r="AN1165" s="137" t="s">
        <v>684</v>
      </c>
    </row>
    <row r="1166" spans="1:40" s="2022" customFormat="1" ht="30" x14ac:dyDescent="0.25">
      <c r="A1166" s="2022">
        <v>1</v>
      </c>
      <c r="B1166" s="307" t="s">
        <v>492</v>
      </c>
      <c r="C1166" s="429"/>
      <c r="D1166" s="4"/>
      <c r="E1166" s="489"/>
      <c r="F1166" s="123"/>
      <c r="G1166" s="183"/>
      <c r="H1166" s="183"/>
      <c r="I1166" s="1350"/>
      <c r="J1166" s="1350"/>
      <c r="K1166" s="122"/>
      <c r="L1166" s="122"/>
      <c r="M1166" s="122"/>
      <c r="N1166" s="122"/>
      <c r="O1166" s="122"/>
      <c r="P1166" s="122"/>
      <c r="Q1166" s="326"/>
      <c r="R1166" s="326"/>
      <c r="S1166" s="326"/>
      <c r="T1166" s="326"/>
      <c r="U1166" s="326"/>
      <c r="V1166" s="326"/>
      <c r="W1166" s="326"/>
      <c r="X1166" s="326"/>
      <c r="Y1166" s="752"/>
      <c r="Z1166" s="326"/>
      <c r="AA1166" s="770"/>
      <c r="AB1166" s="326"/>
      <c r="AC1166" s="326"/>
      <c r="AD1166" s="326"/>
      <c r="AE1166" s="326"/>
      <c r="AF1166" s="326"/>
      <c r="AG1166" s="951">
        <f>Z1166+AB1166+AE1166-AF1166</f>
        <v>0</v>
      </c>
      <c r="AH1166" s="964"/>
      <c r="AJ1166" s="2999">
        <f>Z1166+AB1166+AE1166-AF1166</f>
        <v>0</v>
      </c>
      <c r="AK1166" s="2022">
        <f>AF1166*1000-AJ1166</f>
        <v>0</v>
      </c>
      <c r="AN1166" s="2022" t="s">
        <v>684</v>
      </c>
    </row>
    <row r="1167" spans="1:40" ht="60" x14ac:dyDescent="0.25">
      <c r="A1167" s="137">
        <v>1</v>
      </c>
      <c r="B1167" s="307" t="s">
        <v>465</v>
      </c>
      <c r="C1167" s="429"/>
      <c r="D1167" s="4"/>
      <c r="E1167" s="488"/>
      <c r="F1167" s="123"/>
      <c r="G1167" s="183"/>
      <c r="H1167" s="183"/>
      <c r="I1167" s="1350"/>
      <c r="J1167" s="1350"/>
      <c r="K1167" s="122"/>
      <c r="L1167" s="122"/>
      <c r="M1167" s="122"/>
      <c r="N1167" s="122"/>
      <c r="O1167" s="122"/>
      <c r="P1167" s="122"/>
      <c r="Q1167" s="326"/>
      <c r="R1167" s="326"/>
      <c r="S1167" s="326"/>
      <c r="T1167" s="326"/>
      <c r="U1167" s="326"/>
      <c r="V1167" s="326"/>
      <c r="W1167" s="326"/>
      <c r="X1167" s="326"/>
      <c r="Y1167" s="752"/>
      <c r="Z1167" s="326"/>
      <c r="AA1167" s="770"/>
      <c r="AB1167" s="326"/>
      <c r="AC1167" s="326"/>
      <c r="AD1167" s="326"/>
      <c r="AE1167" s="326"/>
      <c r="AF1167" s="326"/>
      <c r="AG1167" s="951">
        <f>Z1167+AB1167+AE1167-AF1167</f>
        <v>0</v>
      </c>
      <c r="AH1167" s="964"/>
      <c r="AJ1167" s="2999">
        <f>Z1167+AB1167+AE1167-AF1167</f>
        <v>0</v>
      </c>
      <c r="AK1167" s="137">
        <f>AF1167*1000-AJ1167</f>
        <v>0</v>
      </c>
      <c r="AN1167" s="137" t="s">
        <v>684</v>
      </c>
    </row>
    <row r="1168" spans="1:40" ht="45" x14ac:dyDescent="0.25">
      <c r="A1168" s="137">
        <v>1</v>
      </c>
      <c r="B1168" s="307" t="s">
        <v>466</v>
      </c>
      <c r="C1168" s="429"/>
      <c r="D1168" s="4"/>
      <c r="E1168" s="488"/>
      <c r="F1168" s="123"/>
      <c r="G1168" s="183"/>
      <c r="H1168" s="183"/>
      <c r="I1168" s="1350"/>
      <c r="J1168" s="1350"/>
      <c r="K1168" s="122"/>
      <c r="L1168" s="122"/>
      <c r="M1168" s="122"/>
      <c r="N1168" s="122"/>
      <c r="O1168" s="122"/>
      <c r="P1168" s="122"/>
      <c r="Q1168" s="326"/>
      <c r="R1168" s="326"/>
      <c r="S1168" s="326"/>
      <c r="T1168" s="326"/>
      <c r="U1168" s="326"/>
      <c r="V1168" s="326"/>
      <c r="W1168" s="326"/>
      <c r="X1168" s="326"/>
      <c r="Y1168" s="752"/>
      <c r="Z1168" s="326"/>
      <c r="AA1168" s="770"/>
      <c r="AB1168" s="326"/>
      <c r="AC1168" s="326"/>
      <c r="AD1168" s="326"/>
      <c r="AE1168" s="326"/>
      <c r="AF1168" s="326"/>
      <c r="AG1168" s="951">
        <f>Z1168+AB1168+AE1168-AF1168</f>
        <v>0</v>
      </c>
      <c r="AH1168" s="964"/>
      <c r="AJ1168" s="2999">
        <f>Z1168+AB1168+AE1168-AF1168</f>
        <v>0</v>
      </c>
      <c r="AK1168" s="137">
        <f>AF1168*1000-AJ1168</f>
        <v>0</v>
      </c>
      <c r="AN1168" s="137" t="s">
        <v>684</v>
      </c>
    </row>
    <row r="1169" spans="1:40" ht="29.25" x14ac:dyDescent="0.25">
      <c r="A1169" s="137">
        <v>1</v>
      </c>
      <c r="B1169" s="2017" t="s">
        <v>310</v>
      </c>
      <c r="C1169" s="429"/>
      <c r="D1169" s="4"/>
      <c r="E1169" s="488">
        <f>E1170+E1171+E1175+E1176+E1177+E1178</f>
        <v>8902</v>
      </c>
      <c r="F1169" s="522">
        <f t="shared" ref="F1169:G1169" si="580">F1170+F1171+F1175+F1176+F1177+F1178</f>
        <v>5935</v>
      </c>
      <c r="G1169" s="743">
        <f t="shared" si="580"/>
        <v>6770</v>
      </c>
      <c r="H1169" s="743">
        <f>G1169/F1169*100</f>
        <v>114.06908171861836</v>
      </c>
      <c r="I1169" s="1350"/>
      <c r="J1169" s="1350"/>
      <c r="K1169" s="122"/>
      <c r="L1169" s="122"/>
      <c r="M1169" s="122"/>
      <c r="N1169" s="122"/>
      <c r="O1169" s="122"/>
      <c r="P1169" s="122"/>
      <c r="Q1169" s="326">
        <v>41.289000000000001</v>
      </c>
      <c r="R1169" s="326">
        <v>41.289000000000001</v>
      </c>
      <c r="S1169" s="326">
        <v>41.289000000000001</v>
      </c>
      <c r="T1169" s="326">
        <v>41.289000000000001</v>
      </c>
      <c r="U1169" s="326">
        <v>41.289000000000001</v>
      </c>
      <c r="V1169" s="326">
        <v>41.289000000000001</v>
      </c>
      <c r="W1169" s="326">
        <v>41.289000000000001</v>
      </c>
      <c r="X1169" s="326">
        <v>41.289000000000001</v>
      </c>
      <c r="Y1169" s="752">
        <f>Q1169/12*$B$4+(R1169-Q1169)/11*7+(S1169-R1169)/10*6+(T1169-S1169)/9*5+(U1169-T1169)/8*4+(V1169-U1169)/7*3+(W1169-V1169)/6*2+(X1169-W1169)/5*1</f>
        <v>27.526</v>
      </c>
      <c r="Z1169" s="326">
        <f>AF1169-AE1169-AB1169</f>
        <v>0</v>
      </c>
      <c r="AA1169" s="770"/>
      <c r="AB1169" s="326"/>
      <c r="AC1169" s="326">
        <f>Z1169-Y1169</f>
        <v>-27.526</v>
      </c>
      <c r="AD1169" s="326"/>
      <c r="AE1169" s="326"/>
      <c r="AF1169" s="326"/>
      <c r="AG1169" s="951">
        <f>Z1169+AB1169+AE1169-AF1169</f>
        <v>0</v>
      </c>
      <c r="AH1169" s="964"/>
      <c r="AJ1169" s="2999">
        <f>Z1169+AB1169+AE1169-AF1169</f>
        <v>0</v>
      </c>
      <c r="AK1169" s="137">
        <f>AF1169*1000-AJ1169</f>
        <v>0</v>
      </c>
      <c r="AN1169" s="137" t="s">
        <v>684</v>
      </c>
    </row>
    <row r="1170" spans="1:40" x14ac:dyDescent="0.25">
      <c r="A1170" s="137">
        <v>1</v>
      </c>
      <c r="B1170" s="307" t="s">
        <v>303</v>
      </c>
      <c r="C1170" s="429"/>
      <c r="D1170" s="4"/>
      <c r="E1170" s="488"/>
      <c r="F1170" s="123"/>
      <c r="G1170" s="183"/>
      <c r="H1170" s="183"/>
      <c r="I1170" s="1350"/>
      <c r="J1170" s="1350"/>
      <c r="K1170" s="122"/>
      <c r="L1170" s="122"/>
      <c r="M1170" s="122"/>
      <c r="N1170" s="122"/>
      <c r="O1170" s="122"/>
      <c r="P1170" s="122"/>
      <c r="Q1170" s="326"/>
      <c r="R1170" s="326"/>
      <c r="S1170" s="326"/>
      <c r="T1170" s="326"/>
      <c r="U1170" s="326"/>
      <c r="V1170" s="326"/>
      <c r="W1170" s="326"/>
      <c r="X1170" s="326"/>
      <c r="Y1170" s="752"/>
      <c r="Z1170" s="326"/>
      <c r="AA1170" s="770"/>
      <c r="AB1170" s="326"/>
      <c r="AC1170" s="326"/>
      <c r="AD1170" s="326"/>
      <c r="AE1170" s="326"/>
      <c r="AF1170" s="326"/>
      <c r="AG1170" s="951">
        <f>Z1170+AB1170+AE1170-AF1170</f>
        <v>0</v>
      </c>
      <c r="AH1170" s="964"/>
      <c r="AJ1170" s="2999">
        <f>Z1170+AB1170+AE1170-AF1170</f>
        <v>0</v>
      </c>
      <c r="AK1170" s="137">
        <f>AF1170*1000-AJ1170</f>
        <v>0</v>
      </c>
      <c r="AN1170" s="137" t="s">
        <v>684</v>
      </c>
    </row>
    <row r="1171" spans="1:40" ht="30" x14ac:dyDescent="0.25">
      <c r="A1171" s="137">
        <v>1</v>
      </c>
      <c r="B1171" s="467" t="s">
        <v>442</v>
      </c>
      <c r="C1171" s="429"/>
      <c r="D1171" s="4"/>
      <c r="E1171" s="488"/>
      <c r="F1171" s="123"/>
      <c r="G1171" s="183"/>
      <c r="H1171" s="183"/>
      <c r="I1171" s="1350"/>
      <c r="J1171" s="1350"/>
      <c r="K1171" s="122"/>
      <c r="L1171" s="122"/>
      <c r="M1171" s="122"/>
      <c r="N1171" s="122"/>
      <c r="O1171" s="122"/>
      <c r="P1171" s="122"/>
      <c r="Q1171" s="326"/>
      <c r="R1171" s="326"/>
      <c r="S1171" s="326"/>
      <c r="T1171" s="326"/>
      <c r="U1171" s="326"/>
      <c r="V1171" s="326"/>
      <c r="W1171" s="326"/>
      <c r="X1171" s="326"/>
      <c r="Y1171" s="752"/>
      <c r="Z1171" s="326"/>
      <c r="AA1171" s="770"/>
      <c r="AB1171" s="326"/>
      <c r="AC1171" s="326"/>
      <c r="AD1171" s="326"/>
      <c r="AE1171" s="326"/>
      <c r="AF1171" s="326"/>
      <c r="AG1171" s="951">
        <f>Z1171+AB1171+AE1171-AF1171</f>
        <v>0</v>
      </c>
      <c r="AH1171" s="964"/>
      <c r="AJ1171" s="2999">
        <f>Z1171+AB1171+AE1171-AF1171</f>
        <v>0</v>
      </c>
      <c r="AK1171" s="137">
        <f>AF1171*1000-AJ1171</f>
        <v>0</v>
      </c>
      <c r="AN1171" s="137" t="s">
        <v>684</v>
      </c>
    </row>
    <row r="1172" spans="1:40" x14ac:dyDescent="0.25">
      <c r="A1172" s="137">
        <v>1</v>
      </c>
      <c r="B1172" s="307" t="s">
        <v>443</v>
      </c>
      <c r="C1172" s="429"/>
      <c r="D1172" s="4"/>
      <c r="E1172" s="2692"/>
      <c r="F1172" s="123"/>
      <c r="G1172" s="183"/>
      <c r="H1172" s="183"/>
      <c r="I1172" s="1350"/>
      <c r="J1172" s="1350"/>
      <c r="K1172" s="122"/>
      <c r="L1172" s="122"/>
      <c r="M1172" s="122"/>
      <c r="N1172" s="122"/>
      <c r="O1172" s="122"/>
      <c r="P1172" s="122"/>
      <c r="Q1172" s="326"/>
      <c r="R1172" s="326"/>
      <c r="S1172" s="326"/>
      <c r="T1172" s="326"/>
      <c r="U1172" s="326"/>
      <c r="V1172" s="326"/>
      <c r="W1172" s="326"/>
      <c r="X1172" s="326"/>
      <c r="Y1172" s="752"/>
      <c r="Z1172" s="326"/>
      <c r="AA1172" s="770"/>
      <c r="AB1172" s="326"/>
      <c r="AC1172" s="326"/>
      <c r="AD1172" s="326"/>
      <c r="AE1172" s="326"/>
      <c r="AF1172" s="326"/>
      <c r="AG1172" s="951">
        <f>Z1172+AB1172+AE1172-AF1172</f>
        <v>0</v>
      </c>
      <c r="AH1172" s="964"/>
      <c r="AJ1172" s="2999">
        <f>Z1172+AB1172+AE1172-AF1172</f>
        <v>0</v>
      </c>
      <c r="AK1172" s="137">
        <f>AF1172*1000-AJ1172</f>
        <v>0</v>
      </c>
      <c r="AN1172" s="137" t="s">
        <v>684</v>
      </c>
    </row>
    <row r="1173" spans="1:40" ht="30" x14ac:dyDescent="0.25">
      <c r="A1173" s="137">
        <v>1</v>
      </c>
      <c r="B1173" s="307" t="s">
        <v>444</v>
      </c>
      <c r="C1173" s="429"/>
      <c r="D1173" s="4"/>
      <c r="E1173" s="488"/>
      <c r="F1173" s="123"/>
      <c r="G1173" s="183"/>
      <c r="H1173" s="183"/>
      <c r="I1173" s="1350"/>
      <c r="J1173" s="1350"/>
      <c r="K1173" s="122"/>
      <c r="L1173" s="122"/>
      <c r="M1173" s="122"/>
      <c r="N1173" s="122"/>
      <c r="O1173" s="122"/>
      <c r="P1173" s="122"/>
      <c r="Q1173" s="326"/>
      <c r="R1173" s="326"/>
      <c r="S1173" s="326"/>
      <c r="T1173" s="326"/>
      <c r="U1173" s="326"/>
      <c r="V1173" s="326"/>
      <c r="W1173" s="326"/>
      <c r="X1173" s="326"/>
      <c r="Y1173" s="752"/>
      <c r="Z1173" s="326"/>
      <c r="AA1173" s="770"/>
      <c r="AB1173" s="326"/>
      <c r="AC1173" s="326"/>
      <c r="AD1173" s="326"/>
      <c r="AE1173" s="326"/>
      <c r="AF1173" s="326"/>
      <c r="AG1173" s="951">
        <f>Z1173+AB1173+AE1173-AF1173</f>
        <v>0</v>
      </c>
      <c r="AH1173" s="964"/>
      <c r="AJ1173" s="2999">
        <f>Z1173+AB1173+AE1173-AF1173</f>
        <v>0</v>
      </c>
      <c r="AK1173" s="137">
        <f>AF1173*1000-AJ1173</f>
        <v>0</v>
      </c>
      <c r="AN1173" s="137" t="s">
        <v>684</v>
      </c>
    </row>
    <row r="1174" spans="1:40" ht="45" x14ac:dyDescent="0.25">
      <c r="A1174" s="137">
        <v>1</v>
      </c>
      <c r="B1174" s="307" t="s">
        <v>445</v>
      </c>
      <c r="C1174" s="429"/>
      <c r="D1174" s="4"/>
      <c r="E1174" s="488"/>
      <c r="F1174" s="123"/>
      <c r="G1174" s="183"/>
      <c r="H1174" s="183"/>
      <c r="I1174" s="1350"/>
      <c r="J1174" s="1350"/>
      <c r="K1174" s="122"/>
      <c r="L1174" s="122"/>
      <c r="M1174" s="122"/>
      <c r="N1174" s="122"/>
      <c r="O1174" s="122"/>
      <c r="P1174" s="122"/>
      <c r="Q1174" s="326"/>
      <c r="R1174" s="326"/>
      <c r="S1174" s="326"/>
      <c r="T1174" s="326"/>
      <c r="U1174" s="326"/>
      <c r="V1174" s="326"/>
      <c r="W1174" s="326"/>
      <c r="X1174" s="326"/>
      <c r="Y1174" s="752"/>
      <c r="Z1174" s="326"/>
      <c r="AA1174" s="770"/>
      <c r="AB1174" s="326"/>
      <c r="AC1174" s="326"/>
      <c r="AD1174" s="326"/>
      <c r="AE1174" s="326"/>
      <c r="AF1174" s="326"/>
      <c r="AG1174" s="951">
        <f>Z1174+AB1174+AE1174-AF1174</f>
        <v>0</v>
      </c>
      <c r="AH1174" s="964"/>
      <c r="AJ1174" s="2999">
        <f>Z1174+AB1174+AE1174-AF1174</f>
        <v>0</v>
      </c>
      <c r="AK1174" s="137">
        <f>AF1174*1000-AJ1174</f>
        <v>0</v>
      </c>
      <c r="AN1174" s="137" t="s">
        <v>684</v>
      </c>
    </row>
    <row r="1175" spans="1:40" ht="60" x14ac:dyDescent="0.25">
      <c r="A1175" s="137">
        <v>1</v>
      </c>
      <c r="B1175" s="307" t="s">
        <v>446</v>
      </c>
      <c r="C1175" s="429"/>
      <c r="D1175" s="4"/>
      <c r="E1175" s="488"/>
      <c r="F1175" s="123"/>
      <c r="G1175" s="183"/>
      <c r="H1175" s="183"/>
      <c r="I1175" s="1350"/>
      <c r="J1175" s="1350"/>
      <c r="K1175" s="122"/>
      <c r="L1175" s="122"/>
      <c r="M1175" s="122"/>
      <c r="N1175" s="122"/>
      <c r="O1175" s="122"/>
      <c r="P1175" s="122"/>
      <c r="Q1175" s="326"/>
      <c r="R1175" s="326"/>
      <c r="S1175" s="326"/>
      <c r="T1175" s="326"/>
      <c r="U1175" s="326"/>
      <c r="V1175" s="326"/>
      <c r="W1175" s="326"/>
      <c r="X1175" s="326"/>
      <c r="Y1175" s="752"/>
      <c r="Z1175" s="326"/>
      <c r="AA1175" s="770"/>
      <c r="AB1175" s="326"/>
      <c r="AC1175" s="326"/>
      <c r="AD1175" s="326"/>
      <c r="AE1175" s="326"/>
      <c r="AF1175" s="326"/>
      <c r="AG1175" s="951">
        <f>Z1175+AB1175+AE1175-AF1175</f>
        <v>0</v>
      </c>
      <c r="AH1175" s="964"/>
      <c r="AJ1175" s="2999">
        <f>Z1175+AB1175+AE1175-AF1175</f>
        <v>0</v>
      </c>
      <c r="AK1175" s="137">
        <f>AF1175*1000-AJ1175</f>
        <v>0</v>
      </c>
      <c r="AN1175" s="137" t="s">
        <v>684</v>
      </c>
    </row>
    <row r="1176" spans="1:40" ht="45" x14ac:dyDescent="0.25">
      <c r="A1176" s="137">
        <v>1</v>
      </c>
      <c r="B1176" s="306" t="s">
        <v>447</v>
      </c>
      <c r="C1176" s="429"/>
      <c r="D1176" s="4"/>
      <c r="E1176" s="488"/>
      <c r="F1176" s="123"/>
      <c r="G1176" s="183"/>
      <c r="H1176" s="183"/>
      <c r="I1176" s="1350"/>
      <c r="J1176" s="1350"/>
      <c r="K1176" s="122"/>
      <c r="L1176" s="122"/>
      <c r="M1176" s="122"/>
      <c r="N1176" s="122"/>
      <c r="O1176" s="122"/>
      <c r="P1176" s="122"/>
      <c r="Q1176" s="326"/>
      <c r="R1176" s="326"/>
      <c r="S1176" s="326"/>
      <c r="T1176" s="326"/>
      <c r="U1176" s="326"/>
      <c r="V1176" s="326"/>
      <c r="W1176" s="326"/>
      <c r="X1176" s="326"/>
      <c r="Y1176" s="752"/>
      <c r="Z1176" s="326"/>
      <c r="AA1176" s="770"/>
      <c r="AB1176" s="326"/>
      <c r="AC1176" s="326"/>
      <c r="AD1176" s="326"/>
      <c r="AE1176" s="326"/>
      <c r="AF1176" s="326"/>
      <c r="AG1176" s="951">
        <f>Z1176+AB1176+AE1176-AF1176</f>
        <v>0</v>
      </c>
      <c r="AH1176" s="964"/>
      <c r="AJ1176" s="2999">
        <f>Z1176+AB1176+AE1176-AF1176</f>
        <v>0</v>
      </c>
      <c r="AK1176" s="137">
        <f>AF1176*1000-AJ1176</f>
        <v>0</v>
      </c>
      <c r="AN1176" s="137" t="s">
        <v>684</v>
      </c>
    </row>
    <row r="1177" spans="1:40" ht="90" x14ac:dyDescent="0.25">
      <c r="A1177" s="137">
        <v>1</v>
      </c>
      <c r="B1177" s="306" t="s">
        <v>448</v>
      </c>
      <c r="C1177" s="429"/>
      <c r="D1177" s="4"/>
      <c r="E1177" s="492">
        <v>100</v>
      </c>
      <c r="F1177" s="123">
        <f t="shared" ref="F1177:F1178" si="581">ROUND(E1177/12*$B$4,0)</f>
        <v>67</v>
      </c>
      <c r="G1177" s="183"/>
      <c r="H1177" s="183">
        <f>G1177/F1177*100</f>
        <v>0</v>
      </c>
      <c r="I1177" s="1350"/>
      <c r="J1177" s="1350"/>
      <c r="K1177" s="122"/>
      <c r="L1177" s="122"/>
      <c r="M1177" s="122"/>
      <c r="N1177" s="122"/>
      <c r="O1177" s="122"/>
      <c r="P1177" s="122"/>
      <c r="Q1177" s="326"/>
      <c r="R1177" s="326"/>
      <c r="S1177" s="326"/>
      <c r="T1177" s="326"/>
      <c r="U1177" s="326"/>
      <c r="V1177" s="326"/>
      <c r="W1177" s="326"/>
      <c r="X1177" s="326"/>
      <c r="Y1177" s="874"/>
      <c r="Z1177" s="326">
        <f>AF1177-AE1177-AB1177</f>
        <v>0</v>
      </c>
      <c r="AA1177" s="770"/>
      <c r="AB1177" s="326"/>
      <c r="AC1177" s="326">
        <f>Z1177-Y1177</f>
        <v>0</v>
      </c>
      <c r="AD1177" s="326"/>
      <c r="AE1177" s="326"/>
      <c r="AF1177" s="326"/>
      <c r="AG1177" s="951">
        <f>Z1177+AB1177+AE1177-AF1177</f>
        <v>0</v>
      </c>
      <c r="AH1177" s="964"/>
      <c r="AJ1177" s="2999">
        <f>Z1177+AB1177+AE1177-AF1177</f>
        <v>0</v>
      </c>
      <c r="AK1177" s="137">
        <f>AF1177*1000-AJ1177</f>
        <v>0</v>
      </c>
      <c r="AN1177" s="137" t="s">
        <v>684</v>
      </c>
    </row>
    <row r="1178" spans="1:40" ht="30" x14ac:dyDescent="0.25">
      <c r="A1178" s="137">
        <v>1</v>
      </c>
      <c r="B1178" s="307" t="s">
        <v>467</v>
      </c>
      <c r="C1178" s="429"/>
      <c r="D1178" s="4"/>
      <c r="E1178" s="492">
        <v>8802</v>
      </c>
      <c r="F1178" s="123">
        <f t="shared" si="581"/>
        <v>5868</v>
      </c>
      <c r="G1178" s="183">
        <v>6770</v>
      </c>
      <c r="H1178" s="183">
        <f>G1178/F1178*100</f>
        <v>115.37150647580094</v>
      </c>
      <c r="I1178" s="1350"/>
      <c r="J1178" s="1350"/>
      <c r="K1178" s="122"/>
      <c r="L1178" s="122"/>
      <c r="M1178" s="122"/>
      <c r="N1178" s="122"/>
      <c r="O1178" s="122"/>
      <c r="P1178" s="122"/>
      <c r="Q1178" s="326">
        <v>20684.7</v>
      </c>
      <c r="R1178" s="326">
        <v>20684.7</v>
      </c>
      <c r="S1178" s="326">
        <v>20684.7</v>
      </c>
      <c r="T1178" s="326">
        <v>20684.7</v>
      </c>
      <c r="U1178" s="326">
        <v>20684.7</v>
      </c>
      <c r="V1178" s="326">
        <v>20684.7</v>
      </c>
      <c r="W1178" s="326">
        <v>20684.7</v>
      </c>
      <c r="X1178" s="326">
        <v>20684.7</v>
      </c>
      <c r="Y1178" s="752">
        <f>Q1178/12*$B$4+(R1178-Q1178)/11*7+(S1178-R1178)/10*6+(T1178-S1178)/9*5+(U1178-T1178)/8*4+(V1178-U1178)/7*3+(W1178-V1178)/6*2+(X1178-W1178)/5*1</f>
        <v>13789.800000000001</v>
      </c>
      <c r="Z1178" s="326">
        <f>AF1178-AE1178-AB1178</f>
        <v>14686.47242</v>
      </c>
      <c r="AA1178" s="770"/>
      <c r="AB1178" s="326"/>
      <c r="AC1178" s="326">
        <f>Z1178-Y1178</f>
        <v>896.67241999999897</v>
      </c>
      <c r="AD1178" s="326"/>
      <c r="AE1178" s="326">
        <v>-3.7788000000000004</v>
      </c>
      <c r="AF1178" s="326">
        <v>14682.69362</v>
      </c>
      <c r="AG1178" s="951">
        <f>Z1178+AB1178+AE1178-AF1178</f>
        <v>0</v>
      </c>
      <c r="AH1178" s="964"/>
      <c r="AJ1178" s="2999">
        <f>Z1178+AB1178+AE1178-AF1178</f>
        <v>0</v>
      </c>
      <c r="AK1178" s="137">
        <f>AF1178*1000-AJ1178</f>
        <v>14682693.619999999</v>
      </c>
      <c r="AN1178" s="137" t="s">
        <v>684</v>
      </c>
    </row>
    <row r="1179" spans="1:40" ht="29.25" x14ac:dyDescent="0.25">
      <c r="A1179" s="137">
        <v>1</v>
      </c>
      <c r="B1179" s="519" t="s">
        <v>311</v>
      </c>
      <c r="C1179" s="429"/>
      <c r="D1179" s="4"/>
      <c r="E1179" s="218"/>
      <c r="F1179" s="123"/>
      <c r="G1179" s="183"/>
      <c r="H1179" s="183"/>
      <c r="I1179" s="1350"/>
      <c r="J1179" s="1350"/>
      <c r="K1179" s="122"/>
      <c r="L1179" s="122"/>
      <c r="M1179" s="122"/>
      <c r="N1179" s="122"/>
      <c r="O1179" s="122"/>
      <c r="P1179" s="122"/>
      <c r="Q1179" s="326"/>
      <c r="R1179" s="326"/>
      <c r="S1179" s="326"/>
      <c r="T1179" s="326"/>
      <c r="U1179" s="326"/>
      <c r="V1179" s="326"/>
      <c r="W1179" s="326"/>
      <c r="X1179" s="326"/>
      <c r="Y1179" s="752"/>
      <c r="Z1179" s="326"/>
      <c r="AA1179" s="770"/>
      <c r="AB1179" s="326"/>
      <c r="AC1179" s="326"/>
      <c r="AD1179" s="326"/>
      <c r="AE1179" s="326"/>
      <c r="AF1179" s="326"/>
      <c r="AG1179" s="951">
        <f>Z1179+AB1179+AE1179-AF1179</f>
        <v>0</v>
      </c>
      <c r="AH1179" s="964"/>
      <c r="AJ1179" s="2999">
        <f>Z1179+AB1179+AE1179-AF1179</f>
        <v>0</v>
      </c>
      <c r="AK1179" s="137">
        <f>AF1179*1000-AJ1179</f>
        <v>0</v>
      </c>
      <c r="AN1179" s="137" t="s">
        <v>684</v>
      </c>
    </row>
    <row r="1180" spans="1:40" x14ac:dyDescent="0.25">
      <c r="A1180" s="137">
        <v>1</v>
      </c>
      <c r="B1180" s="519" t="s">
        <v>319</v>
      </c>
      <c r="C1180" s="429"/>
      <c r="D1180" s="4"/>
      <c r="E1180" s="218"/>
      <c r="F1180" s="123"/>
      <c r="G1180" s="183"/>
      <c r="H1180" s="183"/>
      <c r="I1180" s="1350"/>
      <c r="J1180" s="1350"/>
      <c r="K1180" s="122"/>
      <c r="L1180" s="122"/>
      <c r="M1180" s="122"/>
      <c r="N1180" s="122"/>
      <c r="O1180" s="122"/>
      <c r="P1180" s="122"/>
      <c r="Q1180" s="326"/>
      <c r="R1180" s="326"/>
      <c r="S1180" s="326"/>
      <c r="T1180" s="326"/>
      <c r="U1180" s="326"/>
      <c r="V1180" s="326"/>
      <c r="W1180" s="326"/>
      <c r="X1180" s="326"/>
      <c r="Y1180" s="752"/>
      <c r="Z1180" s="326"/>
      <c r="AA1180" s="770"/>
      <c r="AB1180" s="326"/>
      <c r="AC1180" s="326"/>
      <c r="AD1180" s="326"/>
      <c r="AE1180" s="326"/>
      <c r="AF1180" s="326"/>
      <c r="AG1180" s="951">
        <f>Z1180+AB1180+AE1180-AF1180</f>
        <v>0</v>
      </c>
      <c r="AH1180" s="964"/>
      <c r="AJ1180" s="2999">
        <f>Z1180+AB1180+AE1180-AF1180</f>
        <v>0</v>
      </c>
      <c r="AK1180" s="137">
        <f>AF1180*1000-AJ1180</f>
        <v>0</v>
      </c>
      <c r="AN1180" s="137" t="s">
        <v>684</v>
      </c>
    </row>
    <row r="1181" spans="1:40" x14ac:dyDescent="0.25">
      <c r="A1181" s="137">
        <v>1</v>
      </c>
      <c r="B1181" s="4" t="s">
        <v>320</v>
      </c>
      <c r="C1181" s="429"/>
      <c r="D1181" s="4"/>
      <c r="E1181" s="218"/>
      <c r="F1181" s="123"/>
      <c r="G1181" s="183"/>
      <c r="H1181" s="183"/>
      <c r="I1181" s="1350"/>
      <c r="J1181" s="1350"/>
      <c r="K1181" s="122"/>
      <c r="L1181" s="122"/>
      <c r="M1181" s="122"/>
      <c r="N1181" s="122"/>
      <c r="O1181" s="122"/>
      <c r="P1181" s="122"/>
      <c r="Q1181" s="326"/>
      <c r="R1181" s="326"/>
      <c r="S1181" s="326"/>
      <c r="T1181" s="326"/>
      <c r="U1181" s="326"/>
      <c r="V1181" s="326"/>
      <c r="W1181" s="326"/>
      <c r="X1181" s="326"/>
      <c r="Y1181" s="752"/>
      <c r="Z1181" s="326"/>
      <c r="AA1181" s="770"/>
      <c r="AB1181" s="326"/>
      <c r="AC1181" s="326"/>
      <c r="AD1181" s="326"/>
      <c r="AE1181" s="326"/>
      <c r="AF1181" s="326"/>
      <c r="AG1181" s="951">
        <f>Z1181+AB1181+AE1181-AF1181</f>
        <v>0</v>
      </c>
      <c r="AH1181" s="964"/>
      <c r="AJ1181" s="2999">
        <f>Z1181+AB1181+AE1181-AF1181</f>
        <v>0</v>
      </c>
      <c r="AK1181" s="137">
        <f>AF1181*1000-AJ1181</f>
        <v>0</v>
      </c>
      <c r="AN1181" s="137" t="s">
        <v>684</v>
      </c>
    </row>
    <row r="1182" spans="1:40" s="2022" customFormat="1" x14ac:dyDescent="0.25">
      <c r="A1182" s="2022">
        <v>1</v>
      </c>
      <c r="B1182" s="4" t="s">
        <v>321</v>
      </c>
      <c r="C1182" s="429"/>
      <c r="D1182" s="4"/>
      <c r="E1182" s="218"/>
      <c r="F1182" s="123"/>
      <c r="G1182" s="183"/>
      <c r="H1182" s="183"/>
      <c r="I1182" s="1350"/>
      <c r="J1182" s="1350"/>
      <c r="K1182" s="122"/>
      <c r="L1182" s="122"/>
      <c r="M1182" s="122"/>
      <c r="N1182" s="122"/>
      <c r="O1182" s="122"/>
      <c r="P1182" s="122"/>
      <c r="Q1182" s="326"/>
      <c r="R1182" s="326"/>
      <c r="S1182" s="326"/>
      <c r="T1182" s="326"/>
      <c r="U1182" s="326"/>
      <c r="V1182" s="326"/>
      <c r="W1182" s="326"/>
      <c r="X1182" s="326"/>
      <c r="Y1182" s="752"/>
      <c r="Z1182" s="326"/>
      <c r="AA1182" s="770"/>
      <c r="AB1182" s="326"/>
      <c r="AC1182" s="326"/>
      <c r="AD1182" s="326"/>
      <c r="AE1182" s="326"/>
      <c r="AF1182" s="326"/>
      <c r="AG1182" s="951">
        <f>Z1182+AB1182+AE1182-AF1182</f>
        <v>0</v>
      </c>
      <c r="AH1182" s="964"/>
      <c r="AJ1182" s="2999">
        <f>Z1182+AB1182+AE1182-AF1182</f>
        <v>0</v>
      </c>
      <c r="AK1182" s="2022">
        <f>AF1182*1000-AJ1182</f>
        <v>0</v>
      </c>
      <c r="AN1182" s="2022" t="s">
        <v>684</v>
      </c>
    </row>
    <row r="1183" spans="1:40" ht="29.25" x14ac:dyDescent="0.25">
      <c r="A1183" s="137">
        <v>1</v>
      </c>
      <c r="B1183" s="519" t="s">
        <v>304</v>
      </c>
      <c r="C1183" s="1467"/>
      <c r="D1183" s="531"/>
      <c r="E1183" s="218"/>
      <c r="F1183" s="183">
        <f>ROUND(E1183/12*$B$4,0)</f>
        <v>0</v>
      </c>
      <c r="G1183" s="183"/>
      <c r="H1183" s="183"/>
      <c r="I1183" s="1350"/>
      <c r="J1183" s="1350"/>
      <c r="K1183" s="122"/>
      <c r="L1183" s="122"/>
      <c r="M1183" s="122"/>
      <c r="N1183" s="122"/>
      <c r="O1183" s="122"/>
      <c r="P1183" s="122"/>
      <c r="Q1183" s="326"/>
      <c r="R1183" s="326"/>
      <c r="S1183" s="326"/>
      <c r="T1183" s="326"/>
      <c r="U1183" s="326"/>
      <c r="V1183" s="326"/>
      <c r="W1183" s="326"/>
      <c r="X1183" s="326"/>
      <c r="Y1183" s="752"/>
      <c r="Z1183" s="326">
        <f>AF1183-AE1183-AB1183</f>
        <v>0</v>
      </c>
      <c r="AA1183" s="770"/>
      <c r="AB1183" s="326"/>
      <c r="AC1183" s="326"/>
      <c r="AD1183" s="326"/>
      <c r="AE1183" s="326"/>
      <c r="AF1183" s="326"/>
      <c r="AG1183" s="951">
        <f>Z1183+AB1183+AE1183-AF1183</f>
        <v>0</v>
      </c>
      <c r="AH1183" s="964"/>
      <c r="AJ1183" s="2999">
        <f>Z1183+AB1183+AE1183-AF1183</f>
        <v>0</v>
      </c>
      <c r="AK1183" s="137">
        <f>AF1183*1000-AJ1183</f>
        <v>0</v>
      </c>
      <c r="AN1183" s="137" t="s">
        <v>684</v>
      </c>
    </row>
    <row r="1184" spans="1:40" ht="30" x14ac:dyDescent="0.25">
      <c r="A1184" s="137">
        <v>1</v>
      </c>
      <c r="B1184" s="515" t="s">
        <v>191</v>
      </c>
      <c r="C1184" s="429"/>
      <c r="D1184" s="4"/>
      <c r="E1184" s="218"/>
      <c r="F1184" s="123"/>
      <c r="G1184" s="183"/>
      <c r="H1184" s="183"/>
      <c r="I1184" s="1350"/>
      <c r="J1184" s="1350"/>
      <c r="K1184" s="122"/>
      <c r="L1184" s="122"/>
      <c r="M1184" s="122"/>
      <c r="N1184" s="122"/>
      <c r="O1184" s="122"/>
      <c r="P1184" s="122"/>
      <c r="Q1184" s="326"/>
      <c r="R1184" s="326"/>
      <c r="S1184" s="326"/>
      <c r="T1184" s="326"/>
      <c r="U1184" s="326"/>
      <c r="V1184" s="326"/>
      <c r="W1184" s="326"/>
      <c r="X1184" s="326"/>
      <c r="Y1184" s="752"/>
      <c r="Z1184" s="326">
        <f>AF1184-AE1184-AB1184</f>
        <v>0</v>
      </c>
      <c r="AA1184" s="770"/>
      <c r="AB1184" s="326"/>
      <c r="AC1184" s="326"/>
      <c r="AD1184" s="326"/>
      <c r="AE1184" s="326"/>
      <c r="AF1184" s="326"/>
      <c r="AG1184" s="951">
        <f>Z1184+AB1184+AE1184-AF1184</f>
        <v>0</v>
      </c>
      <c r="AH1184" s="964"/>
      <c r="AJ1184" s="2999">
        <f>Z1184+AB1184+AE1184-AF1184</f>
        <v>0</v>
      </c>
      <c r="AK1184" s="137">
        <f>AF1184*1000-AJ1184</f>
        <v>0</v>
      </c>
      <c r="AN1184" s="137" t="s">
        <v>684</v>
      </c>
    </row>
    <row r="1185" spans="1:40" x14ac:dyDescent="0.25">
      <c r="A1185" s="137">
        <v>1</v>
      </c>
      <c r="B1185" s="504" t="s">
        <v>217</v>
      </c>
      <c r="C1185" s="429"/>
      <c r="D1185" s="4"/>
      <c r="E1185" s="242">
        <f>SUM(E1186:E1191)</f>
        <v>10520</v>
      </c>
      <c r="F1185" s="522">
        <f>SUM(F1186:F1191)</f>
        <v>7012</v>
      </c>
      <c r="G1185" s="743">
        <f>SUM(G1186:G1191)</f>
        <v>6664</v>
      </c>
      <c r="H1185" s="743">
        <f t="shared" ref="H1185:H1197" si="582">G1185/F1185*100</f>
        <v>95.037079292641195</v>
      </c>
      <c r="I1185" s="1350"/>
      <c r="J1185" s="1350"/>
      <c r="K1185" s="122"/>
      <c r="L1185" s="122"/>
      <c r="M1185" s="122"/>
      <c r="N1185" s="122"/>
      <c r="O1185" s="122"/>
      <c r="P1185" s="122"/>
      <c r="Q1185" s="326">
        <v>16306.3856</v>
      </c>
      <c r="R1185" s="326">
        <v>16306.3856</v>
      </c>
      <c r="S1185" s="326">
        <v>16306.3856</v>
      </c>
      <c r="T1185" s="326">
        <v>16306.3856</v>
      </c>
      <c r="U1185" s="326">
        <v>16306.3856</v>
      </c>
      <c r="V1185" s="326">
        <v>16306.3856</v>
      </c>
      <c r="W1185" s="326">
        <v>11378.7865</v>
      </c>
      <c r="X1185" s="326">
        <v>11378.7865</v>
      </c>
      <c r="Y1185" s="874">
        <f>Q1185/12*$B$4+(R1185-Q1185)/11*7+(S1185-R1185)/10*6+(T1185-S1185)/9*5+(U1185-T1185)/8*4+(V1185-U1185)/7*3+(W1185-V1185)/6*2+(X1185-W1185)/5*1</f>
        <v>9228.3906999999999</v>
      </c>
      <c r="Z1185" s="326">
        <f>AF1185-AE1185-AB1185</f>
        <v>7235.7918600000003</v>
      </c>
      <c r="AA1185" s="770"/>
      <c r="AB1185" s="326"/>
      <c r="AC1185" s="326">
        <f>Z1185-Y1185</f>
        <v>-1992.5988399999997</v>
      </c>
      <c r="AD1185" s="326"/>
      <c r="AE1185" s="326">
        <v>0</v>
      </c>
      <c r="AF1185" s="326">
        <v>7235.7918600000003</v>
      </c>
      <c r="AG1185" s="951">
        <f>Z1185+AB1185+AE1185-AF1185</f>
        <v>0</v>
      </c>
      <c r="AH1185" s="964"/>
      <c r="AJ1185" s="2999">
        <f>Z1185+AB1185+AE1185-AF1185</f>
        <v>0</v>
      </c>
      <c r="AK1185" s="137">
        <f>AF1185*1000-AJ1185</f>
        <v>7235791.8600000003</v>
      </c>
      <c r="AN1185" s="137" t="s">
        <v>684</v>
      </c>
    </row>
    <row r="1186" spans="1:40" x14ac:dyDescent="0.25">
      <c r="A1186" s="137">
        <v>1</v>
      </c>
      <c r="B1186" s="509" t="s">
        <v>65</v>
      </c>
      <c r="C1186" s="429"/>
      <c r="D1186" s="4"/>
      <c r="E1186" s="218">
        <v>2700</v>
      </c>
      <c r="F1186" s="123">
        <f t="shared" ref="F1186:F1191" si="583">ROUND(E1186/12*$B$4,0)</f>
        <v>1800</v>
      </c>
      <c r="G1186" s="183">
        <v>1662</v>
      </c>
      <c r="H1186" s="183">
        <f t="shared" si="582"/>
        <v>92.333333333333329</v>
      </c>
      <c r="I1186" s="1350"/>
      <c r="J1186" s="1350"/>
      <c r="K1186" s="122"/>
      <c r="L1186" s="122"/>
      <c r="M1186" s="122"/>
      <c r="N1186" s="122"/>
      <c r="O1186" s="122"/>
      <c r="P1186" s="122"/>
      <c r="Q1186" s="326"/>
      <c r="R1186" s="326"/>
      <c r="S1186" s="326"/>
      <c r="T1186" s="326"/>
      <c r="U1186" s="326"/>
      <c r="V1186" s="326"/>
      <c r="W1186" s="326"/>
      <c r="X1186" s="326"/>
      <c r="Y1186" s="874"/>
      <c r="Z1186" s="326"/>
      <c r="AA1186" s="770"/>
      <c r="AB1186" s="326"/>
      <c r="AC1186" s="326"/>
      <c r="AD1186" s="326"/>
      <c r="AE1186" s="326"/>
      <c r="AF1186" s="326"/>
      <c r="AG1186" s="951">
        <f>Z1186+AB1186+AE1186-AF1186</f>
        <v>0</v>
      </c>
      <c r="AH1186" s="964"/>
      <c r="AJ1186" s="2999">
        <f>Z1186+AB1186+AE1186-AF1186</f>
        <v>0</v>
      </c>
      <c r="AK1186" s="137">
        <f>AF1186*1000-AJ1186</f>
        <v>0</v>
      </c>
      <c r="AN1186" s="137" t="s">
        <v>684</v>
      </c>
    </row>
    <row r="1187" spans="1:40" ht="30" x14ac:dyDescent="0.25">
      <c r="A1187" s="137">
        <v>1</v>
      </c>
      <c r="B1187" s="509" t="s">
        <v>122</v>
      </c>
      <c r="C1187" s="429"/>
      <c r="D1187" s="4"/>
      <c r="E1187" s="218">
        <v>20</v>
      </c>
      <c r="F1187" s="123">
        <f t="shared" si="583"/>
        <v>13</v>
      </c>
      <c r="G1187" s="183">
        <v>8</v>
      </c>
      <c r="H1187" s="183">
        <f t="shared" si="582"/>
        <v>61.53846153846154</v>
      </c>
      <c r="I1187" s="1350"/>
      <c r="J1187" s="1350"/>
      <c r="K1187" s="122"/>
      <c r="L1187" s="122"/>
      <c r="M1187" s="122"/>
      <c r="N1187" s="122"/>
      <c r="O1187" s="122"/>
      <c r="P1187" s="122"/>
      <c r="Q1187" s="326"/>
      <c r="R1187" s="326"/>
      <c r="S1187" s="326"/>
      <c r="T1187" s="326"/>
      <c r="U1187" s="326"/>
      <c r="V1187" s="326"/>
      <c r="W1187" s="326"/>
      <c r="X1187" s="326"/>
      <c r="Y1187" s="752"/>
      <c r="Z1187" s="326"/>
      <c r="AA1187" s="770"/>
      <c r="AB1187" s="326"/>
      <c r="AC1187" s="326"/>
      <c r="AD1187" s="326"/>
      <c r="AE1187" s="326"/>
      <c r="AF1187" s="326"/>
      <c r="AG1187" s="951">
        <f>Z1187+AB1187+AE1187-AF1187</f>
        <v>0</v>
      </c>
      <c r="AH1187" s="964"/>
      <c r="AJ1187" s="2999">
        <f>Z1187+AB1187+AE1187-AF1187</f>
        <v>0</v>
      </c>
      <c r="AK1187" s="137">
        <f>AF1187*1000-AJ1187</f>
        <v>0</v>
      </c>
      <c r="AN1187" s="137" t="s">
        <v>684</v>
      </c>
    </row>
    <row r="1188" spans="1:40" ht="45" x14ac:dyDescent="0.25">
      <c r="A1188" s="137">
        <v>1</v>
      </c>
      <c r="B1188" s="509" t="s">
        <v>295</v>
      </c>
      <c r="C1188" s="429"/>
      <c r="D1188" s="4"/>
      <c r="E1188" s="218">
        <v>1800</v>
      </c>
      <c r="F1188" s="123">
        <f t="shared" si="583"/>
        <v>1200</v>
      </c>
      <c r="G1188" s="183">
        <v>975</v>
      </c>
      <c r="H1188" s="183">
        <f t="shared" si="582"/>
        <v>81.25</v>
      </c>
      <c r="I1188" s="1350"/>
      <c r="J1188" s="1350"/>
      <c r="K1188" s="122"/>
      <c r="L1188" s="122"/>
      <c r="M1188" s="122"/>
      <c r="N1188" s="122"/>
      <c r="O1188" s="122"/>
      <c r="P1188" s="122"/>
      <c r="Q1188" s="326"/>
      <c r="R1188" s="326"/>
      <c r="S1188" s="326"/>
      <c r="T1188" s="326"/>
      <c r="U1188" s="326"/>
      <c r="V1188" s="326"/>
      <c r="W1188" s="326"/>
      <c r="X1188" s="326"/>
      <c r="Y1188" s="752"/>
      <c r="Z1188" s="326"/>
      <c r="AA1188" s="770"/>
      <c r="AB1188" s="326"/>
      <c r="AC1188" s="326"/>
      <c r="AD1188" s="326"/>
      <c r="AE1188" s="326"/>
      <c r="AF1188" s="326"/>
      <c r="AG1188" s="951">
        <f>Z1188+AB1188+AE1188-AF1188</f>
        <v>0</v>
      </c>
      <c r="AH1188" s="964"/>
      <c r="AJ1188" s="2999">
        <f>Z1188+AB1188+AE1188-AF1188</f>
        <v>0</v>
      </c>
      <c r="AK1188" s="137">
        <f>AF1188*1000-AJ1188</f>
        <v>0</v>
      </c>
      <c r="AN1188" s="137" t="s">
        <v>684</v>
      </c>
    </row>
    <row r="1189" spans="1:40" ht="30" x14ac:dyDescent="0.25">
      <c r="A1189" s="137">
        <v>1</v>
      </c>
      <c r="B1189" s="509" t="s">
        <v>275</v>
      </c>
      <c r="C1189" s="429"/>
      <c r="D1189" s="4"/>
      <c r="E1189" s="218">
        <v>2000</v>
      </c>
      <c r="F1189" s="123">
        <f t="shared" si="583"/>
        <v>1333</v>
      </c>
      <c r="G1189" s="183">
        <v>1819</v>
      </c>
      <c r="H1189" s="183">
        <f t="shared" si="582"/>
        <v>136.45911477869467</v>
      </c>
      <c r="I1189" s="1350"/>
      <c r="J1189" s="1350"/>
      <c r="K1189" s="122"/>
      <c r="L1189" s="122"/>
      <c r="M1189" s="122"/>
      <c r="N1189" s="122"/>
      <c r="O1189" s="122"/>
      <c r="P1189" s="122"/>
      <c r="Q1189" s="326"/>
      <c r="R1189" s="326"/>
      <c r="S1189" s="326"/>
      <c r="T1189" s="326"/>
      <c r="U1189" s="326"/>
      <c r="V1189" s="326"/>
      <c r="W1189" s="326"/>
      <c r="X1189" s="326"/>
      <c r="Y1189" s="752"/>
      <c r="Z1189" s="326"/>
      <c r="AA1189" s="770"/>
      <c r="AB1189" s="326"/>
      <c r="AC1189" s="326"/>
      <c r="AD1189" s="326"/>
      <c r="AE1189" s="326"/>
      <c r="AF1189" s="326"/>
      <c r="AG1189" s="951">
        <f>Z1189+AB1189+AE1189-AF1189</f>
        <v>0</v>
      </c>
      <c r="AH1189" s="964"/>
      <c r="AJ1189" s="2999">
        <f>Z1189+AB1189+AE1189-AF1189</f>
        <v>0</v>
      </c>
      <c r="AK1189" s="137">
        <f>AF1189*1000-AJ1189</f>
        <v>0</v>
      </c>
      <c r="AN1189" s="137" t="s">
        <v>684</v>
      </c>
    </row>
    <row r="1190" spans="1:40" ht="30" x14ac:dyDescent="0.25">
      <c r="A1190" s="137">
        <v>1</v>
      </c>
      <c r="B1190" s="509" t="s">
        <v>274</v>
      </c>
      <c r="C1190" s="429"/>
      <c r="D1190" s="4"/>
      <c r="E1190" s="218">
        <v>2000</v>
      </c>
      <c r="F1190" s="123">
        <f t="shared" si="583"/>
        <v>1333</v>
      </c>
      <c r="G1190" s="183">
        <v>898</v>
      </c>
      <c r="H1190" s="183">
        <f t="shared" si="582"/>
        <v>67.366841710427607</v>
      </c>
      <c r="I1190" s="1350"/>
      <c r="J1190" s="1350"/>
      <c r="K1190" s="122"/>
      <c r="L1190" s="122"/>
      <c r="M1190" s="122"/>
      <c r="N1190" s="122"/>
      <c r="O1190" s="122"/>
      <c r="P1190" s="122"/>
      <c r="Q1190" s="326"/>
      <c r="R1190" s="326"/>
      <c r="S1190" s="326"/>
      <c r="T1190" s="326"/>
      <c r="U1190" s="326"/>
      <c r="V1190" s="326"/>
      <c r="W1190" s="326"/>
      <c r="X1190" s="326"/>
      <c r="Y1190" s="752"/>
      <c r="Z1190" s="326"/>
      <c r="AA1190" s="770"/>
      <c r="AB1190" s="326"/>
      <c r="AC1190" s="326"/>
      <c r="AD1190" s="326"/>
      <c r="AE1190" s="326"/>
      <c r="AF1190" s="326"/>
      <c r="AG1190" s="951">
        <f>Z1190+AB1190+AE1190-AF1190</f>
        <v>0</v>
      </c>
      <c r="AH1190" s="964"/>
      <c r="AJ1190" s="2999">
        <f>Z1190+AB1190+AE1190-AF1190</f>
        <v>0</v>
      </c>
      <c r="AK1190" s="137">
        <f>AF1190*1000-AJ1190</f>
        <v>0</v>
      </c>
      <c r="AN1190" s="137" t="s">
        <v>684</v>
      </c>
    </row>
    <row r="1191" spans="1:40" ht="30" x14ac:dyDescent="0.25">
      <c r="A1191" s="137">
        <v>1</v>
      </c>
      <c r="B1191" s="509" t="s">
        <v>71</v>
      </c>
      <c r="C1191" s="429"/>
      <c r="D1191" s="4"/>
      <c r="E1191" s="218">
        <v>2000</v>
      </c>
      <c r="F1191" s="123">
        <f t="shared" si="583"/>
        <v>1333</v>
      </c>
      <c r="G1191" s="183">
        <v>1302</v>
      </c>
      <c r="H1191" s="183">
        <f t="shared" si="582"/>
        <v>97.674418604651152</v>
      </c>
      <c r="I1191" s="1350"/>
      <c r="J1191" s="1350"/>
      <c r="K1191" s="122"/>
      <c r="L1191" s="122"/>
      <c r="M1191" s="122"/>
      <c r="N1191" s="122"/>
      <c r="O1191" s="122"/>
      <c r="P1191" s="122"/>
      <c r="Q1191" s="326"/>
      <c r="R1191" s="326"/>
      <c r="S1191" s="326"/>
      <c r="T1191" s="326"/>
      <c r="U1191" s="326"/>
      <c r="V1191" s="326"/>
      <c r="W1191" s="326"/>
      <c r="X1191" s="326"/>
      <c r="Y1191" s="752"/>
      <c r="Z1191" s="326"/>
      <c r="AA1191" s="770"/>
      <c r="AB1191" s="326"/>
      <c r="AC1191" s="326"/>
      <c r="AD1191" s="326"/>
      <c r="AE1191" s="326"/>
      <c r="AF1191" s="326"/>
      <c r="AG1191" s="951">
        <f>Z1191+AB1191+AE1191-AF1191</f>
        <v>0</v>
      </c>
      <c r="AH1191" s="964"/>
      <c r="AJ1191" s="2999">
        <f>Z1191+AB1191+AE1191-AF1191</f>
        <v>0</v>
      </c>
      <c r="AK1191" s="137">
        <f>AF1191*1000-AJ1191</f>
        <v>0</v>
      </c>
      <c r="AN1191" s="137" t="s">
        <v>684</v>
      </c>
    </row>
    <row r="1192" spans="1:40" s="2022" customFormat="1" ht="86.25" x14ac:dyDescent="0.25">
      <c r="A1192" s="2022">
        <v>1</v>
      </c>
      <c r="B1192" s="469" t="s">
        <v>506</v>
      </c>
      <c r="C1192" s="429"/>
      <c r="D1192" s="4"/>
      <c r="E1192" s="829">
        <f>E1151</f>
        <v>23018</v>
      </c>
      <c r="F1192" s="522">
        <f>F1151</f>
        <v>15345</v>
      </c>
      <c r="G1192" s="743">
        <f>G1151</f>
        <v>10300</v>
      </c>
      <c r="H1192" s="743">
        <f t="shared" si="582"/>
        <v>67.122841316389696</v>
      </c>
      <c r="I1192" s="1350"/>
      <c r="J1192" s="1350"/>
      <c r="K1192" s="122"/>
      <c r="L1192" s="122"/>
      <c r="M1192" s="122"/>
      <c r="N1192" s="122"/>
      <c r="O1192" s="122"/>
      <c r="P1192" s="122"/>
      <c r="Q1192" s="326">
        <f t="shared" ref="Q1192:V1192" si="584">Q1151</f>
        <v>71919.015700000004</v>
      </c>
      <c r="R1192" s="326">
        <f t="shared" si="584"/>
        <v>71919.015700000004</v>
      </c>
      <c r="S1192" s="326">
        <f t="shared" si="584"/>
        <v>71919.015700000004</v>
      </c>
      <c r="T1192" s="326">
        <f t="shared" si="584"/>
        <v>71919.015700000004</v>
      </c>
      <c r="U1192" s="326">
        <f t="shared" si="584"/>
        <v>71919.015700000004</v>
      </c>
      <c r="V1192" s="326">
        <f t="shared" si="584"/>
        <v>71919.015700000004</v>
      </c>
      <c r="W1192" s="326">
        <f t="shared" ref="W1192:X1192" si="585">W1151</f>
        <v>71919.015700000004</v>
      </c>
      <c r="X1192" s="326">
        <f t="shared" si="585"/>
        <v>71919.015700000004</v>
      </c>
      <c r="Y1192" s="752">
        <f t="shared" ref="Y1192:AF1192" si="586">Y1151</f>
        <v>47946.010466666667</v>
      </c>
      <c r="Z1192" s="326">
        <f t="shared" si="586"/>
        <v>32795.762720000006</v>
      </c>
      <c r="AA1192" s="770">
        <f t="shared" si="586"/>
        <v>0</v>
      </c>
      <c r="AB1192" s="326">
        <f t="shared" si="586"/>
        <v>0</v>
      </c>
      <c r="AC1192" s="326">
        <f t="shared" si="586"/>
        <v>-15150.247746666661</v>
      </c>
      <c r="AD1192" s="326">
        <f t="shared" si="586"/>
        <v>0</v>
      </c>
      <c r="AE1192" s="326">
        <f t="shared" si="586"/>
        <v>0</v>
      </c>
      <c r="AF1192" s="326">
        <f t="shared" si="586"/>
        <v>32795.762720000006</v>
      </c>
      <c r="AG1192" s="951">
        <f>Z1192+AB1192+AE1192-AF1192</f>
        <v>0</v>
      </c>
      <c r="AH1192" s="964"/>
      <c r="AJ1192" s="2999">
        <f>Z1192+AB1192+AE1192-AF1192</f>
        <v>0</v>
      </c>
      <c r="AK1192" s="2022">
        <f>AF1192*1000-AJ1192</f>
        <v>32795762.720000006</v>
      </c>
      <c r="AN1192" s="2022" t="s">
        <v>684</v>
      </c>
    </row>
    <row r="1193" spans="1:40" x14ac:dyDescent="0.25">
      <c r="A1193" s="137">
        <v>1</v>
      </c>
      <c r="B1193" s="516" t="s">
        <v>260</v>
      </c>
      <c r="C1193" s="1467"/>
      <c r="D1193" s="531"/>
      <c r="E1193" s="829">
        <f>E1169+E1137</f>
        <v>58381</v>
      </c>
      <c r="F1193" s="743">
        <f>F1169+F1137</f>
        <v>38920</v>
      </c>
      <c r="G1193" s="743">
        <f>G1169+G1137</f>
        <v>47754</v>
      </c>
      <c r="H1193" s="743">
        <f t="shared" si="582"/>
        <v>122.69784172661871</v>
      </c>
      <c r="I1193" s="1350"/>
      <c r="J1193" s="1350"/>
      <c r="K1193" s="122"/>
      <c r="L1193" s="122"/>
      <c r="M1193" s="122"/>
      <c r="N1193" s="122"/>
      <c r="O1193" s="122"/>
      <c r="P1193" s="122"/>
      <c r="Q1193" s="326"/>
      <c r="R1193" s="326"/>
      <c r="S1193" s="326"/>
      <c r="T1193" s="326"/>
      <c r="U1193" s="326"/>
      <c r="V1193" s="326"/>
      <c r="W1193" s="326"/>
      <c r="X1193" s="326"/>
      <c r="Y1193" s="752"/>
      <c r="Z1193" s="326"/>
      <c r="AA1193" s="770"/>
      <c r="AB1193" s="326"/>
      <c r="AC1193" s="326"/>
      <c r="AD1193" s="326"/>
      <c r="AE1193" s="326"/>
      <c r="AF1193" s="326"/>
      <c r="AG1193" s="951">
        <f>Z1193+AB1193+AE1193-AF1193</f>
        <v>0</v>
      </c>
      <c r="AH1193" s="964"/>
      <c r="AJ1193" s="2999">
        <f>Z1193+AB1193+AE1193-AF1193</f>
        <v>0</v>
      </c>
      <c r="AK1193" s="137">
        <f>AF1193*1000-AJ1193</f>
        <v>0</v>
      </c>
      <c r="AN1193" s="137" t="s">
        <v>684</v>
      </c>
    </row>
    <row r="1194" spans="1:40" ht="29.25" x14ac:dyDescent="0.25">
      <c r="A1194" s="137">
        <v>1</v>
      </c>
      <c r="B1194" s="516" t="s">
        <v>273</v>
      </c>
      <c r="C1194" s="1467"/>
      <c r="D1194" s="531"/>
      <c r="E1194" s="829">
        <f>E1155</f>
        <v>44702</v>
      </c>
      <c r="F1194" s="743">
        <f>F1155</f>
        <v>29801</v>
      </c>
      <c r="G1194" s="743">
        <f>G1155</f>
        <v>27693</v>
      </c>
      <c r="H1194" s="743">
        <f t="shared" si="582"/>
        <v>92.926411865373652</v>
      </c>
      <c r="I1194" s="1350"/>
      <c r="J1194" s="1350"/>
      <c r="K1194" s="122"/>
      <c r="L1194" s="122"/>
      <c r="M1194" s="122"/>
      <c r="N1194" s="122"/>
      <c r="O1194" s="122"/>
      <c r="P1194" s="122"/>
      <c r="Q1194" s="326"/>
      <c r="R1194" s="326"/>
      <c r="S1194" s="326"/>
      <c r="T1194" s="326"/>
      <c r="U1194" s="326"/>
      <c r="V1194" s="326"/>
      <c r="W1194" s="326"/>
      <c r="X1194" s="326"/>
      <c r="Y1194" s="752"/>
      <c r="Z1194" s="326"/>
      <c r="AA1194" s="770">
        <f t="shared" ref="AA1194" si="587">AA1178+AA1155</f>
        <v>0</v>
      </c>
      <c r="AB1194" s="326"/>
      <c r="AC1194" s="326"/>
      <c r="AD1194" s="326"/>
      <c r="AE1194" s="326"/>
      <c r="AF1194" s="326"/>
      <c r="AG1194" s="951">
        <f>Z1194+AB1194+AE1194-AF1194</f>
        <v>0</v>
      </c>
      <c r="AH1194" s="964"/>
      <c r="AJ1194" s="2999">
        <f>Z1194+AB1194+AE1194-AF1194</f>
        <v>0</v>
      </c>
      <c r="AK1194" s="137">
        <f>AF1194*1000-AJ1194</f>
        <v>0</v>
      </c>
      <c r="AN1194" s="137" t="s">
        <v>684</v>
      </c>
    </row>
    <row r="1195" spans="1:40" ht="29.25" x14ac:dyDescent="0.25">
      <c r="A1195" s="137">
        <v>1</v>
      </c>
      <c r="B1195" s="516" t="s">
        <v>261</v>
      </c>
      <c r="C1195" s="429"/>
      <c r="D1195" s="4"/>
      <c r="E1195" s="829">
        <f>E1146</f>
        <v>64274</v>
      </c>
      <c r="F1195" s="522">
        <f>F1146</f>
        <v>42849</v>
      </c>
      <c r="G1195" s="743">
        <f>G1146</f>
        <v>21325</v>
      </c>
      <c r="H1195" s="743">
        <f t="shared" si="582"/>
        <v>49.767789213283855</v>
      </c>
      <c r="I1195" s="1350"/>
      <c r="J1195" s="1350"/>
      <c r="K1195" s="122"/>
      <c r="L1195" s="122"/>
      <c r="M1195" s="122"/>
      <c r="N1195" s="122"/>
      <c r="O1195" s="122"/>
      <c r="P1195" s="122"/>
      <c r="Q1195" s="326"/>
      <c r="R1195" s="326"/>
      <c r="S1195" s="326"/>
      <c r="T1195" s="326"/>
      <c r="U1195" s="326"/>
      <c r="V1195" s="326"/>
      <c r="W1195" s="326"/>
      <c r="X1195" s="326"/>
      <c r="Y1195" s="752"/>
      <c r="Z1195" s="326">
        <f>AF1195-AE1195-AB1195</f>
        <v>0</v>
      </c>
      <c r="AA1195" s="770"/>
      <c r="AB1195" s="326"/>
      <c r="AC1195" s="326"/>
      <c r="AD1195" s="326"/>
      <c r="AE1195" s="326"/>
      <c r="AF1195" s="326"/>
      <c r="AG1195" s="951">
        <f>Z1195+AB1195+AE1195-AF1195</f>
        <v>0</v>
      </c>
      <c r="AH1195" s="964"/>
      <c r="AJ1195" s="2999">
        <f>Z1195+AB1195+AE1195-AF1195</f>
        <v>0</v>
      </c>
      <c r="AK1195" s="137">
        <f>AF1195*1000-AJ1195</f>
        <v>0</v>
      </c>
      <c r="AN1195" s="137" t="s">
        <v>684</v>
      </c>
    </row>
    <row r="1196" spans="1:40" ht="29.25" x14ac:dyDescent="0.25">
      <c r="A1196" s="137">
        <v>1</v>
      </c>
      <c r="B1196" s="516" t="s">
        <v>262</v>
      </c>
      <c r="C1196" s="429"/>
      <c r="D1196" s="4"/>
      <c r="E1196" s="692">
        <f>E1183+E1149</f>
        <v>15000</v>
      </c>
      <c r="F1196" s="522">
        <f t="shared" ref="F1196:G1196" si="588">F1183+F1149</f>
        <v>10000</v>
      </c>
      <c r="G1196" s="743">
        <f t="shared" si="588"/>
        <v>8768</v>
      </c>
      <c r="H1196" s="743">
        <f t="shared" si="582"/>
        <v>87.68</v>
      </c>
      <c r="I1196" s="1350"/>
      <c r="J1196" s="1350"/>
      <c r="K1196" s="122"/>
      <c r="L1196" s="122"/>
      <c r="M1196" s="122"/>
      <c r="N1196" s="122"/>
      <c r="O1196" s="122"/>
      <c r="P1196" s="122"/>
      <c r="Q1196" s="326"/>
      <c r="R1196" s="326"/>
      <c r="S1196" s="326"/>
      <c r="T1196" s="326"/>
      <c r="U1196" s="326"/>
      <c r="V1196" s="326"/>
      <c r="W1196" s="326"/>
      <c r="X1196" s="326"/>
      <c r="Y1196" s="874"/>
      <c r="Z1196" s="326">
        <f>AF1196-AE1196-AB1196</f>
        <v>0</v>
      </c>
      <c r="AA1196" s="770"/>
      <c r="AB1196" s="326"/>
      <c r="AC1196" s="326">
        <f>Z1196-Y1196</f>
        <v>0</v>
      </c>
      <c r="AD1196" s="326"/>
      <c r="AE1196" s="326"/>
      <c r="AF1196" s="326"/>
      <c r="AG1196" s="951">
        <f>Z1196+AB1196+AE1196-AF1196</f>
        <v>0</v>
      </c>
      <c r="AH1196" s="964"/>
      <c r="AJ1196" s="2999">
        <f>Z1196+AB1196+AE1196-AF1196</f>
        <v>0</v>
      </c>
      <c r="AK1196" s="137">
        <f>AF1196*1000-AJ1196</f>
        <v>0</v>
      </c>
      <c r="AN1196" s="137" t="s">
        <v>684</v>
      </c>
    </row>
    <row r="1197" spans="1:40" x14ac:dyDescent="0.25">
      <c r="A1197" s="137">
        <v>1</v>
      </c>
      <c r="B1197" s="1010" t="s">
        <v>134</v>
      </c>
      <c r="C1197" s="1009"/>
      <c r="D1197" s="1010"/>
      <c r="E1197" s="202">
        <f>E1193+E1194+E1196+E1195*2.6+E1192*2.6</f>
        <v>345042.2</v>
      </c>
      <c r="F1197" s="1488">
        <f>F1193+F1194+F1196+F1195*2.6+F1192*2.6</f>
        <v>230025.40000000002</v>
      </c>
      <c r="G1197" s="1488">
        <f>G1193+G1194+G1196+G1195*2.6+G1192*2.6</f>
        <v>166440</v>
      </c>
      <c r="H1197" s="1488">
        <f t="shared" si="582"/>
        <v>72.35722663671055</v>
      </c>
      <c r="I1197" s="1478"/>
      <c r="J1197" s="1478"/>
      <c r="K1197" s="1354"/>
      <c r="L1197" s="1354"/>
      <c r="M1197" s="1354"/>
      <c r="N1197" s="1354"/>
      <c r="O1197" s="1354"/>
      <c r="P1197" s="1354"/>
      <c r="Q1197" s="324">
        <f t="shared" ref="Q1197:V1197" si="589">Q1196+Q1185+Q1178+Q1169+Q1155+Q1151+Q1136</f>
        <v>357988.86721999996</v>
      </c>
      <c r="R1197" s="324">
        <f t="shared" si="589"/>
        <v>357988.86721999996</v>
      </c>
      <c r="S1197" s="324">
        <f t="shared" si="589"/>
        <v>356058.05560999998</v>
      </c>
      <c r="T1197" s="324">
        <f t="shared" si="589"/>
        <v>356058.05560999998</v>
      </c>
      <c r="U1197" s="324">
        <f t="shared" si="589"/>
        <v>356058.05560999998</v>
      </c>
      <c r="V1197" s="324">
        <f t="shared" si="589"/>
        <v>356058.05560999998</v>
      </c>
      <c r="W1197" s="324">
        <f t="shared" ref="W1197:X1197" si="590">W1196+W1185+W1178+W1169+W1155+W1151+W1136</f>
        <v>351130.45650999999</v>
      </c>
      <c r="X1197" s="324">
        <f t="shared" si="590"/>
        <v>351130.45650999999</v>
      </c>
      <c r="Y1197" s="324">
        <f t="shared" ref="Y1197:AF1197" si="591">Y1196+Y1185+Y1178+Y1169+Y1155+Y1151+Y1136</f>
        <v>235858.22481400002</v>
      </c>
      <c r="Z1197" s="324">
        <f t="shared" si="591"/>
        <v>209398.09524999998</v>
      </c>
      <c r="AA1197" s="324">
        <f t="shared" si="591"/>
        <v>0</v>
      </c>
      <c r="AB1197" s="324">
        <f t="shared" si="591"/>
        <v>0</v>
      </c>
      <c r="AC1197" s="324">
        <f t="shared" si="591"/>
        <v>-26460.12956400001</v>
      </c>
      <c r="AD1197" s="324">
        <f t="shared" si="591"/>
        <v>-272.74764000000033</v>
      </c>
      <c r="AE1197" s="324">
        <f t="shared" si="591"/>
        <v>-21.943870000000004</v>
      </c>
      <c r="AF1197" s="324">
        <f t="shared" si="591"/>
        <v>209376.15138</v>
      </c>
      <c r="AG1197" s="951">
        <f>Z1197+AB1197+AE1197-AF1197</f>
        <v>0</v>
      </c>
      <c r="AH1197" s="964"/>
      <c r="AJ1197" s="2999">
        <f>Z1197+AB1197+AE1197-AF1197</f>
        <v>0</v>
      </c>
      <c r="AK1197" s="137">
        <f>AF1197*1000-AJ1197</f>
        <v>209376151.38</v>
      </c>
      <c r="AN1197" s="137" t="s">
        <v>684</v>
      </c>
    </row>
    <row r="1198" spans="1:40" x14ac:dyDescent="0.25">
      <c r="A1198" s="137">
        <v>1</v>
      </c>
      <c r="B1198" s="138" t="s">
        <v>28</v>
      </c>
      <c r="C1198" s="441"/>
      <c r="D1198" s="2"/>
      <c r="E1198" s="2811"/>
      <c r="F1198" s="187"/>
      <c r="G1198" s="187"/>
      <c r="H1198" s="831"/>
      <c r="I1198" s="824"/>
      <c r="J1198" s="1346"/>
      <c r="K1198" s="186"/>
      <c r="L1198" s="183"/>
      <c r="M1198" s="2014"/>
      <c r="N1198" s="186"/>
      <c r="O1198" s="183"/>
      <c r="P1198" s="183"/>
      <c r="Q1198" s="325"/>
      <c r="R1198" s="325"/>
      <c r="S1198" s="325"/>
      <c r="T1198" s="325"/>
      <c r="U1198" s="325"/>
      <c r="V1198" s="325"/>
      <c r="W1198" s="325"/>
      <c r="X1198" s="325"/>
      <c r="Y1198" s="752"/>
      <c r="Z1198" s="325">
        <f>AF1198-AE1198-AB1198</f>
        <v>0</v>
      </c>
      <c r="AA1198" s="770"/>
      <c r="AB1198" s="326"/>
      <c r="AC1198" s="326"/>
      <c r="AD1198" s="326"/>
      <c r="AE1198" s="326"/>
      <c r="AF1198" s="326"/>
      <c r="AG1198" s="951">
        <f>Z1198+AB1198+AE1198-AF1198</f>
        <v>0</v>
      </c>
      <c r="AH1198" s="964"/>
      <c r="AJ1198" s="2999">
        <f>Z1198+AB1198+AE1198-AF1198</f>
        <v>0</v>
      </c>
      <c r="AK1198" s="137">
        <f>AF1198*1000-AJ1198</f>
        <v>0</v>
      </c>
      <c r="AN1198" s="137" t="s">
        <v>684</v>
      </c>
    </row>
    <row r="1199" spans="1:40" x14ac:dyDescent="0.25">
      <c r="A1199" s="137">
        <v>1</v>
      </c>
      <c r="B1199" s="2" t="s">
        <v>123</v>
      </c>
      <c r="C1199" s="442"/>
      <c r="D1199" s="2"/>
      <c r="E1199" s="222"/>
      <c r="F1199" s="187"/>
      <c r="G1199" s="187"/>
      <c r="H1199" s="187"/>
      <c r="I1199" s="824"/>
      <c r="J1199" s="824"/>
      <c r="K1199" s="183"/>
      <c r="L1199" s="183"/>
      <c r="M1199" s="183"/>
      <c r="N1199" s="183"/>
      <c r="O1199" s="183"/>
      <c r="P1199" s="183"/>
      <c r="Q1199" s="326"/>
      <c r="R1199" s="326"/>
      <c r="S1199" s="326"/>
      <c r="T1199" s="326"/>
      <c r="U1199" s="326"/>
      <c r="V1199" s="326"/>
      <c r="W1199" s="326"/>
      <c r="X1199" s="326"/>
      <c r="Y1199" s="752"/>
      <c r="Z1199" s="326">
        <f>AF1199-AE1199-AB1199</f>
        <v>0</v>
      </c>
      <c r="AA1199" s="770"/>
      <c r="AB1199" s="326"/>
      <c r="AC1199" s="326"/>
      <c r="AD1199" s="326"/>
      <c r="AE1199" s="326"/>
      <c r="AF1199" s="326"/>
      <c r="AG1199" s="951">
        <f>Z1199+AB1199+AE1199-AF1199</f>
        <v>0</v>
      </c>
      <c r="AH1199" s="964"/>
      <c r="AJ1199" s="2999">
        <f>Z1199+AB1199+AE1199-AF1199</f>
        <v>0</v>
      </c>
      <c r="AK1199" s="137">
        <f>AF1199*1000-AJ1199</f>
        <v>0</v>
      </c>
      <c r="AN1199" s="137" t="s">
        <v>684</v>
      </c>
    </row>
    <row r="1200" spans="1:40" ht="30" x14ac:dyDescent="0.25">
      <c r="A1200" s="137">
        <v>1</v>
      </c>
      <c r="B1200" s="163" t="s">
        <v>155</v>
      </c>
      <c r="C1200" s="826"/>
      <c r="D1200" s="1554">
        <v>240</v>
      </c>
      <c r="E1200" s="258">
        <v>1817</v>
      </c>
      <c r="F1200" s="123">
        <f>ROUND(E1200/12*$B$4,0)</f>
        <v>1211</v>
      </c>
      <c r="G1200" s="976">
        <v>1289</v>
      </c>
      <c r="H1200" s="129">
        <f>G1200/F1200*100</f>
        <v>106.4409578860446</v>
      </c>
      <c r="I1200" s="1325">
        <v>3</v>
      </c>
      <c r="J1200" s="152">
        <f>M1200/G1200</f>
        <v>2.9992242048099302</v>
      </c>
      <c r="K1200" s="278">
        <f>ROUND(E1200*I1200,0)</f>
        <v>5451</v>
      </c>
      <c r="L1200" s="278">
        <f>ROUND(K1200/12*$B$4,0)</f>
        <v>3634</v>
      </c>
      <c r="M1200" s="278">
        <v>3866</v>
      </c>
      <c r="N1200" s="966">
        <f>M1200/L1200*100</f>
        <v>106.38414969730326</v>
      </c>
      <c r="O1200" s="278">
        <f>ROUND(K1200/D1200,0)</f>
        <v>23</v>
      </c>
      <c r="P1200" s="153">
        <f t="shared" ref="P1200:P1204" si="592">M1200/$B$4*12/O1200</f>
        <v>252.13043478260869</v>
      </c>
      <c r="Q1200" s="326"/>
      <c r="R1200" s="326"/>
      <c r="S1200" s="326"/>
      <c r="T1200" s="326"/>
      <c r="U1200" s="326"/>
      <c r="V1200" s="326"/>
      <c r="W1200" s="326"/>
      <c r="X1200" s="326"/>
      <c r="Y1200" s="752"/>
      <c r="Z1200" s="326"/>
      <c r="AA1200" s="770"/>
      <c r="AB1200" s="326"/>
      <c r="AC1200" s="326"/>
      <c r="AD1200" s="326"/>
      <c r="AE1200" s="326"/>
      <c r="AF1200" s="326"/>
      <c r="AG1200" s="951">
        <f>Z1200+AB1200+AE1200-AF1200</f>
        <v>0</v>
      </c>
      <c r="AH1200" s="964"/>
      <c r="AJ1200" s="2999">
        <f>Z1200+AB1200+AE1200-AF1200</f>
        <v>0</v>
      </c>
      <c r="AK1200" s="137">
        <f>AF1200*1000-AJ1200</f>
        <v>0</v>
      </c>
      <c r="AN1200" s="137" t="s">
        <v>684</v>
      </c>
    </row>
    <row r="1201" spans="1:40" x14ac:dyDescent="0.25">
      <c r="A1201" s="137">
        <v>1</v>
      </c>
      <c r="B1201" s="132" t="s">
        <v>44</v>
      </c>
      <c r="C1201" s="445"/>
      <c r="D1201" s="3">
        <v>240</v>
      </c>
      <c r="E1201" s="222">
        <v>2662</v>
      </c>
      <c r="F1201" s="123">
        <f>ROUND(E1201/12*$B$4,0)</f>
        <v>1775</v>
      </c>
      <c r="G1201" s="123">
        <v>1785</v>
      </c>
      <c r="H1201" s="123">
        <f>G1201/F1201*100</f>
        <v>100.56338028169014</v>
      </c>
      <c r="I1201" s="824">
        <v>8</v>
      </c>
      <c r="J1201" s="152">
        <f>M1201/G1201</f>
        <v>7.9288515406162468</v>
      </c>
      <c r="K1201" s="153">
        <f>ROUND(E1201*I1201,0)</f>
        <v>21296</v>
      </c>
      <c r="L1201" s="153">
        <f>ROUND(K1201/12*$B$4,0)</f>
        <v>14197</v>
      </c>
      <c r="M1201" s="153">
        <v>14153</v>
      </c>
      <c r="N1201" s="153">
        <f>M1201/L1201*100</f>
        <v>99.690075368035508</v>
      </c>
      <c r="O1201" s="153">
        <f>ROUND(K1201/D1201,0)</f>
        <v>89</v>
      </c>
      <c r="P1201" s="153">
        <f t="shared" si="592"/>
        <v>238.53370786516854</v>
      </c>
      <c r="Q1201" s="326"/>
      <c r="R1201" s="326"/>
      <c r="S1201" s="326"/>
      <c r="T1201" s="326"/>
      <c r="U1201" s="326"/>
      <c r="V1201" s="326"/>
      <c r="W1201" s="326"/>
      <c r="X1201" s="326"/>
      <c r="Y1201" s="752"/>
      <c r="Z1201" s="326">
        <f>AF1201-AE1201-AB1201</f>
        <v>0</v>
      </c>
      <c r="AA1201" s="770"/>
      <c r="AB1201" s="326"/>
      <c r="AC1201" s="326">
        <f>Z1201-Y1201</f>
        <v>0</v>
      </c>
      <c r="AD1201" s="326"/>
      <c r="AE1201" s="326"/>
      <c r="AF1201" s="326"/>
      <c r="AG1201" s="951">
        <f>Z1201+AB1201+AE1201-AF1201</f>
        <v>0</v>
      </c>
      <c r="AH1201" s="964"/>
      <c r="AJ1201" s="2999">
        <f>Z1201+AB1201+AE1201-AF1201</f>
        <v>0</v>
      </c>
      <c r="AK1201" s="137">
        <f>AF1201*1000-AJ1201</f>
        <v>0</v>
      </c>
      <c r="AN1201" s="137" t="s">
        <v>684</v>
      </c>
    </row>
    <row r="1202" spans="1:40" s="147" customFormat="1" x14ac:dyDescent="0.25">
      <c r="A1202" s="137">
        <v>1</v>
      </c>
      <c r="B1202" s="132" t="s">
        <v>6</v>
      </c>
      <c r="C1202" s="445"/>
      <c r="D1202" s="3">
        <v>240</v>
      </c>
      <c r="E1202" s="222">
        <v>880</v>
      </c>
      <c r="F1202" s="123">
        <f>ROUND(E1202/12*$B$4,0)</f>
        <v>587</v>
      </c>
      <c r="G1202" s="123">
        <v>657</v>
      </c>
      <c r="H1202" s="129">
        <f>G1202/F1202*100</f>
        <v>111.92504258943782</v>
      </c>
      <c r="I1202" s="824">
        <v>4</v>
      </c>
      <c r="J1202" s="973">
        <f>M1202/G1202</f>
        <v>4.012176560121766</v>
      </c>
      <c r="K1202" s="278">
        <f>ROUND(E1202*I1202,0)</f>
        <v>3520</v>
      </c>
      <c r="L1202" s="278">
        <f>ROUND(K1202/12*$B$4,0)</f>
        <v>2347</v>
      </c>
      <c r="M1202" s="278">
        <v>2636</v>
      </c>
      <c r="N1202" s="153">
        <f>M1202/L1202*100</f>
        <v>112.31359181934384</v>
      </c>
      <c r="O1202" s="278">
        <f>ROUND(K1202/D1202,0)</f>
        <v>15</v>
      </c>
      <c r="P1202" s="153">
        <f t="shared" si="592"/>
        <v>263.60000000000002</v>
      </c>
      <c r="Q1202" s="326"/>
      <c r="R1202" s="326"/>
      <c r="S1202" s="326"/>
      <c r="T1202" s="326"/>
      <c r="U1202" s="326"/>
      <c r="V1202" s="326"/>
      <c r="W1202" s="326"/>
      <c r="X1202" s="326"/>
      <c r="Y1202" s="752"/>
      <c r="Z1202" s="326">
        <f>AF1202-AE1202-AB1202</f>
        <v>0</v>
      </c>
      <c r="AA1202" s="770"/>
      <c r="AB1202" s="327"/>
      <c r="AC1202" s="327">
        <f>Z1202-Y1202</f>
        <v>0</v>
      </c>
      <c r="AD1202" s="327"/>
      <c r="AE1202" s="326"/>
      <c r="AF1202" s="326"/>
      <c r="AG1202" s="951">
        <f>Z1202+AB1202+AE1202-AF1202</f>
        <v>0</v>
      </c>
      <c r="AH1202" s="964"/>
      <c r="AJ1202" s="2999">
        <f>Z1202+AB1202+AE1202-AF1202</f>
        <v>0</v>
      </c>
      <c r="AK1202" s="147">
        <f>AF1202*1000-AJ1202</f>
        <v>0</v>
      </c>
      <c r="AN1202" s="147" t="s">
        <v>684</v>
      </c>
    </row>
    <row r="1203" spans="1:40" x14ac:dyDescent="0.25">
      <c r="A1203" s="137">
        <v>1</v>
      </c>
      <c r="B1203" s="1555" t="s">
        <v>176</v>
      </c>
      <c r="C1203" s="1556"/>
      <c r="D1203" s="1537"/>
      <c r="E1203" s="229">
        <f>SUM(E1200:E1202)</f>
        <v>5359</v>
      </c>
      <c r="F1203" s="1354">
        <f>SUM(F1200:F1202)</f>
        <v>3573</v>
      </c>
      <c r="G1203" s="1354">
        <f>SUM(G1200:G1202)</f>
        <v>3731</v>
      </c>
      <c r="H1203" s="36">
        <f>G1203/F1203*100</f>
        <v>104.42205429610971</v>
      </c>
      <c r="I1203" s="8">
        <f>IF(E1203=0,0,K1203/E1203)</f>
        <v>5.647882067549916</v>
      </c>
      <c r="J1203" s="1188">
        <f>M1203/G1203</f>
        <v>5.5360493165371212</v>
      </c>
      <c r="K1203" s="983">
        <f>SUM(K1200:K1202)</f>
        <v>30267</v>
      </c>
      <c r="L1203" s="983">
        <f>SUM(L1200:L1202)</f>
        <v>20178</v>
      </c>
      <c r="M1203" s="983">
        <f>SUM(M1200:M1202)</f>
        <v>20655</v>
      </c>
      <c r="N1203" s="1059">
        <f>M1203/L1203*100</f>
        <v>102.36396074933096</v>
      </c>
      <c r="O1203" s="983">
        <f>SUM(O1200:O1202)</f>
        <v>127</v>
      </c>
      <c r="P1203" s="1059">
        <f t="shared" si="592"/>
        <v>243.95669291338584</v>
      </c>
      <c r="Q1203" s="324"/>
      <c r="R1203" s="324"/>
      <c r="S1203" s="324"/>
      <c r="T1203" s="324"/>
      <c r="U1203" s="324"/>
      <c r="V1203" s="324"/>
      <c r="W1203" s="324"/>
      <c r="X1203" s="324"/>
      <c r="Y1203" s="875"/>
      <c r="Z1203" s="324">
        <f>AF1203-AE1203-AB1203</f>
        <v>0</v>
      </c>
      <c r="AA1203" s="774"/>
      <c r="AB1203" s="324"/>
      <c r="AC1203" s="324"/>
      <c r="AD1203" s="324"/>
      <c r="AE1203" s="324"/>
      <c r="AF1203" s="324"/>
      <c r="AG1203" s="951">
        <f>Z1203+AB1203+AE1203-AF1203</f>
        <v>0</v>
      </c>
      <c r="AH1203" s="964"/>
      <c r="AJ1203" s="2999">
        <f>Z1203+AB1203+AE1203-AF1203</f>
        <v>0</v>
      </c>
      <c r="AK1203" s="137">
        <f>AF1203*1000-AJ1203</f>
        <v>0</v>
      </c>
      <c r="AN1203" s="137" t="s">
        <v>684</v>
      </c>
    </row>
    <row r="1204" spans="1:40" ht="30" thickBot="1" x14ac:dyDescent="0.3">
      <c r="A1204" s="137">
        <v>1</v>
      </c>
      <c r="B1204" s="148" t="s">
        <v>201</v>
      </c>
      <c r="C1204" s="148"/>
      <c r="D1204" s="148"/>
      <c r="E1204" s="245">
        <f>SUM(E1203)</f>
        <v>5359</v>
      </c>
      <c r="F1204" s="1463">
        <f>SUM(F1203)</f>
        <v>3573</v>
      </c>
      <c r="G1204" s="1463">
        <f>SUM(G1203)</f>
        <v>3731</v>
      </c>
      <c r="H1204" s="1463">
        <f>G1204/F1204*100</f>
        <v>104.42205429610971</v>
      </c>
      <c r="I1204" s="1043">
        <f>IF(E1204=0,0,K1204/E1204)</f>
        <v>5.647882067549916</v>
      </c>
      <c r="J1204" s="1044">
        <f>M1204/G1204</f>
        <v>5.5360493165371212</v>
      </c>
      <c r="K1204" s="1463">
        <f>SUM(K1203)</f>
        <v>30267</v>
      </c>
      <c r="L1204" s="1463">
        <f>SUM(L1203)</f>
        <v>20178</v>
      </c>
      <c r="M1204" s="1463">
        <f>SUM(M1203)</f>
        <v>20655</v>
      </c>
      <c r="N1204" s="1045">
        <f>M1204/L1204*100</f>
        <v>102.36396074933096</v>
      </c>
      <c r="O1204" s="1089">
        <f>O1203</f>
        <v>127</v>
      </c>
      <c r="P1204" s="1045">
        <f t="shared" si="592"/>
        <v>243.95669291338584</v>
      </c>
      <c r="Q1204" s="331">
        <v>82961.284560379194</v>
      </c>
      <c r="R1204" s="331">
        <v>82961.284560379194</v>
      </c>
      <c r="S1204" s="331">
        <v>84880.645446844515</v>
      </c>
      <c r="T1204" s="331">
        <v>84880.645446844515</v>
      </c>
      <c r="U1204" s="331">
        <v>84880.645446844515</v>
      </c>
      <c r="V1204" s="331">
        <v>84880.645446844515</v>
      </c>
      <c r="W1204" s="331">
        <v>85373.660770000002</v>
      </c>
      <c r="X1204" s="331">
        <v>85373.660770000002</v>
      </c>
      <c r="Y1204" s="874">
        <f>Q1204/12*$B$4+(R1204-Q1204)/11*7+(S1204-R1204)/10*6+(T1204-S1204)/9*5+(U1204-T1204)/8*4+(V1204-U1204)/7*3+(W1204-V1204)/6*2+(X1204-W1204)/5*1</f>
        <v>56623.478013183812</v>
      </c>
      <c r="Z1204" s="331">
        <f>AF1204-AE1204-AB1204</f>
        <v>57410.493979999999</v>
      </c>
      <c r="AA1204" s="772"/>
      <c r="AB1204" s="331"/>
      <c r="AC1204" s="331">
        <f>Z1204-Y1204</f>
        <v>787.01596681618685</v>
      </c>
      <c r="AD1204" s="331"/>
      <c r="AE1204" s="331">
        <v>0</v>
      </c>
      <c r="AF1204" s="331">
        <v>57410.493979999999</v>
      </c>
      <c r="AG1204" s="951">
        <f>Z1204+AB1204+AE1204-AF1204</f>
        <v>0</v>
      </c>
      <c r="AH1204" s="964"/>
      <c r="AJ1204" s="2999">
        <f>Z1204+AB1204+AE1204-AF1204</f>
        <v>0</v>
      </c>
      <c r="AK1204" s="137">
        <f>AF1204*1000-AJ1204</f>
        <v>57410493.979999997</v>
      </c>
      <c r="AN1204" s="137" t="s">
        <v>684</v>
      </c>
    </row>
    <row r="1205" spans="1:40" ht="15.75" thickBot="1" x14ac:dyDescent="0.3">
      <c r="A1205" s="137">
        <v>1</v>
      </c>
      <c r="B1205" s="1491" t="s">
        <v>277</v>
      </c>
      <c r="C1205" s="1492"/>
      <c r="D1205" s="1491"/>
      <c r="E1205" s="227"/>
      <c r="F1205" s="703"/>
      <c r="G1205" s="703"/>
      <c r="H1205" s="703"/>
      <c r="I1205" s="1322"/>
      <c r="J1205" s="1322"/>
      <c r="K1205" s="703"/>
      <c r="L1205" s="703"/>
      <c r="M1205" s="703">
        <f>M1204</f>
        <v>20655</v>
      </c>
      <c r="N1205" s="703"/>
      <c r="O1205" s="703"/>
      <c r="P1205" s="703"/>
      <c r="Q1205" s="332">
        <f t="shared" ref="Q1205:AF1205" si="593">SUM(Q1204,Q1197)</f>
        <v>440950.15178037912</v>
      </c>
      <c r="R1205" s="332">
        <f t="shared" ref="R1205:S1205" si="594">SUM(R1204,R1197)</f>
        <v>440950.15178037912</v>
      </c>
      <c r="S1205" s="332">
        <f t="shared" si="594"/>
        <v>440938.7010568445</v>
      </c>
      <c r="T1205" s="332">
        <f t="shared" ref="T1205:U1205" si="595">SUM(T1204,T1197)</f>
        <v>440938.7010568445</v>
      </c>
      <c r="U1205" s="332">
        <f t="shared" si="595"/>
        <v>440938.7010568445</v>
      </c>
      <c r="V1205" s="332">
        <f t="shared" ref="V1205:W1205" si="596">SUM(V1204,V1197)</f>
        <v>440938.7010568445</v>
      </c>
      <c r="W1205" s="332">
        <f t="shared" si="596"/>
        <v>436504.11728000001</v>
      </c>
      <c r="X1205" s="332">
        <f t="shared" ref="X1205" si="597">SUM(X1204,X1197)</f>
        <v>436504.11728000001</v>
      </c>
      <c r="Y1205" s="753">
        <f t="shared" si="593"/>
        <v>292481.70282718382</v>
      </c>
      <c r="Z1205" s="332">
        <f t="shared" si="593"/>
        <v>266808.58922999998</v>
      </c>
      <c r="AA1205" s="775">
        <f t="shared" si="593"/>
        <v>0</v>
      </c>
      <c r="AB1205" s="156">
        <f t="shared" si="593"/>
        <v>0</v>
      </c>
      <c r="AC1205" s="332">
        <f t="shared" si="593"/>
        <v>-25673.113597183823</v>
      </c>
      <c r="AD1205" s="332">
        <f t="shared" si="593"/>
        <v>-272.74764000000033</v>
      </c>
      <c r="AE1205" s="332">
        <f t="shared" si="593"/>
        <v>-21.943870000000004</v>
      </c>
      <c r="AF1205" s="332">
        <f t="shared" si="593"/>
        <v>266786.64535999997</v>
      </c>
      <c r="AG1205" s="951">
        <f>Z1205+AB1205+AE1205-AF1205</f>
        <v>0</v>
      </c>
      <c r="AH1205" s="964"/>
      <c r="AJ1205" s="2999">
        <f>Z1205+AB1205+AE1205-AF1205</f>
        <v>0</v>
      </c>
      <c r="AK1205" s="137">
        <f>AF1205*1000-AJ1205</f>
        <v>266786645.35999995</v>
      </c>
      <c r="AN1205" s="137" t="s">
        <v>684</v>
      </c>
    </row>
    <row r="1206" spans="1:40" x14ac:dyDescent="0.25">
      <c r="A1206" s="137">
        <v>1</v>
      </c>
      <c r="B1206" s="1544"/>
      <c r="C1206" s="1545"/>
      <c r="D1206" s="1544"/>
      <c r="E1206" s="230"/>
      <c r="F1206" s="741"/>
      <c r="G1206" s="741"/>
      <c r="H1206" s="741"/>
      <c r="I1206" s="1342"/>
      <c r="J1206" s="1342"/>
      <c r="K1206" s="741"/>
      <c r="L1206" s="741"/>
      <c r="M1206" s="741"/>
      <c r="N1206" s="741"/>
      <c r="O1206" s="741"/>
      <c r="P1206" s="741"/>
      <c r="Q1206" s="325"/>
      <c r="R1206" s="325"/>
      <c r="S1206" s="325"/>
      <c r="T1206" s="325"/>
      <c r="U1206" s="325"/>
      <c r="V1206" s="325"/>
      <c r="W1206" s="325"/>
      <c r="X1206" s="325"/>
      <c r="Y1206" s="751"/>
      <c r="Z1206" s="325">
        <f>AF1206-AE1206-AB1206</f>
        <v>0</v>
      </c>
      <c r="AA1206" s="773"/>
      <c r="AB1206" s="325"/>
      <c r="AC1206" s="325"/>
      <c r="AD1206" s="325"/>
      <c r="AE1206" s="325"/>
      <c r="AF1206" s="325"/>
      <c r="AG1206" s="951">
        <f>Z1206+AB1206+AE1206-AF1206</f>
        <v>0</v>
      </c>
      <c r="AH1206" s="964"/>
      <c r="AJ1206" s="2999">
        <f>Z1206+AB1206+AE1206-AF1206</f>
        <v>0</v>
      </c>
      <c r="AK1206" s="137">
        <f>AF1206*1000-AJ1206</f>
        <v>0</v>
      </c>
      <c r="AN1206" s="137" t="s">
        <v>685</v>
      </c>
    </row>
    <row r="1207" spans="1:40" ht="29.25" x14ac:dyDescent="0.25">
      <c r="A1207" s="137">
        <v>1</v>
      </c>
      <c r="B1207" s="955" t="s">
        <v>360</v>
      </c>
      <c r="C1207" s="955"/>
      <c r="D1207" s="1367"/>
      <c r="E1207" s="220"/>
      <c r="F1207" s="520"/>
      <c r="G1207" s="520"/>
      <c r="H1207" s="520"/>
      <c r="I1207" s="1350"/>
      <c r="J1207" s="1350"/>
      <c r="K1207" s="520"/>
      <c r="L1207" s="520"/>
      <c r="M1207" s="520"/>
      <c r="N1207" s="520"/>
      <c r="O1207" s="520"/>
      <c r="P1207" s="520"/>
      <c r="Q1207" s="326"/>
      <c r="R1207" s="326"/>
      <c r="S1207" s="326"/>
      <c r="T1207" s="326"/>
      <c r="U1207" s="326"/>
      <c r="V1207" s="326"/>
      <c r="W1207" s="326"/>
      <c r="X1207" s="326"/>
      <c r="Y1207" s="752"/>
      <c r="Z1207" s="326">
        <f>AF1207-AE1207-AB1207</f>
        <v>0</v>
      </c>
      <c r="AA1207" s="770"/>
      <c r="AB1207" s="326"/>
      <c r="AC1207" s="326"/>
      <c r="AD1207" s="326"/>
      <c r="AE1207" s="326"/>
      <c r="AF1207" s="326"/>
      <c r="AG1207" s="951">
        <f>Z1207+AB1207+AE1207-AF1207</f>
        <v>0</v>
      </c>
      <c r="AH1207" s="964"/>
      <c r="AJ1207" s="2999">
        <f>Z1207+AB1207+AE1207-AF1207</f>
        <v>0</v>
      </c>
      <c r="AK1207" s="137">
        <f>AF1207*1000-AJ1207</f>
        <v>0</v>
      </c>
      <c r="AN1207" s="137" t="s">
        <v>685</v>
      </c>
    </row>
    <row r="1208" spans="1:40" x14ac:dyDescent="0.25">
      <c r="A1208" s="137">
        <v>1</v>
      </c>
      <c r="B1208" s="486" t="s">
        <v>324</v>
      </c>
      <c r="C1208" s="1553"/>
      <c r="D1208" s="530"/>
      <c r="E1208" s="220"/>
      <c r="F1208" s="520"/>
      <c r="G1208" s="520"/>
      <c r="H1208" s="520"/>
      <c r="I1208" s="1350"/>
      <c r="J1208" s="1350"/>
      <c r="K1208" s="520"/>
      <c r="L1208" s="520"/>
      <c r="M1208" s="520"/>
      <c r="N1208" s="520"/>
      <c r="O1208" s="520"/>
      <c r="P1208" s="520"/>
      <c r="Q1208" s="326">
        <v>48187.206299999998</v>
      </c>
      <c r="R1208" s="326">
        <v>48187.206299999998</v>
      </c>
      <c r="S1208" s="326">
        <v>46873.633100000014</v>
      </c>
      <c r="T1208" s="326">
        <v>46873.633100000014</v>
      </c>
      <c r="U1208" s="326">
        <v>46873.633100000014</v>
      </c>
      <c r="V1208" s="326">
        <v>46873.633100000014</v>
      </c>
      <c r="W1208" s="326">
        <v>46873.633100000014</v>
      </c>
      <c r="X1208" s="326">
        <v>46873.633100000014</v>
      </c>
      <c r="Y1208" s="874">
        <f>Q1208/12*$B$4+(R1208-Q1208)/11*7+(S1208-R1208)/10*6+(T1208-S1208)/9*5+(U1208-T1208)/8*4+(V1208-U1208)/7*3+(W1208-V1208)/6*2+(X1208-W1208)/5*1</f>
        <v>31336.660280000007</v>
      </c>
      <c r="Z1208" s="326">
        <f>AF1208-AE1208-AB1208</f>
        <v>29766.997210000005</v>
      </c>
      <c r="AA1208" s="770"/>
      <c r="AB1208" s="326">
        <v>-1067.52025</v>
      </c>
      <c r="AC1208" s="326">
        <f>Z1208-Y1208</f>
        <v>-1569.6630700000023</v>
      </c>
      <c r="AD1208" s="326"/>
      <c r="AE1208" s="326">
        <v>-29.910010000000003</v>
      </c>
      <c r="AF1208" s="326">
        <v>28669.566950000004</v>
      </c>
      <c r="AG1208" s="951">
        <f>Z1208+AB1208+AE1208-AF1208</f>
        <v>0</v>
      </c>
      <c r="AH1208" s="964"/>
      <c r="AJ1208" s="2999">
        <f>Z1208+AB1208+AE1208-AF1208</f>
        <v>0</v>
      </c>
      <c r="AK1208" s="137">
        <f>AF1208*1000-AJ1208</f>
        <v>28669566.950000003</v>
      </c>
      <c r="AN1208" s="137" t="s">
        <v>685</v>
      </c>
    </row>
    <row r="1209" spans="1:40" ht="29.25" x14ac:dyDescent="0.25">
      <c r="A1209" s="137">
        <v>1</v>
      </c>
      <c r="B1209" s="2017" t="s">
        <v>270</v>
      </c>
      <c r="C1209" s="1553"/>
      <c r="D1209" s="530"/>
      <c r="E1209" s="488">
        <f>E1211+E1213+E1214+E1215*5</f>
        <v>15585</v>
      </c>
      <c r="F1209" s="520">
        <f t="shared" ref="F1209:G1209" si="598">F1211+F1213+F1214+F1215*5</f>
        <v>10390</v>
      </c>
      <c r="G1209" s="520">
        <f t="shared" si="598"/>
        <v>9547</v>
      </c>
      <c r="H1209" s="520">
        <f>G1209/F1209*100</f>
        <v>91.886429258902794</v>
      </c>
      <c r="I1209" s="1350"/>
      <c r="J1209" s="1350"/>
      <c r="K1209" s="520"/>
      <c r="L1209" s="520"/>
      <c r="M1209" s="520"/>
      <c r="N1209" s="520"/>
      <c r="O1209" s="520"/>
      <c r="P1209" s="520"/>
      <c r="Q1209" s="326"/>
      <c r="R1209" s="326"/>
      <c r="S1209" s="326"/>
      <c r="T1209" s="326"/>
      <c r="U1209" s="326"/>
      <c r="V1209" s="326"/>
      <c r="W1209" s="326"/>
      <c r="X1209" s="326"/>
      <c r="Y1209" s="752"/>
      <c r="Z1209" s="326"/>
      <c r="AA1209" s="770"/>
      <c r="AB1209" s="326"/>
      <c r="AC1209" s="326"/>
      <c r="AD1209" s="326"/>
      <c r="AE1209" s="326"/>
      <c r="AF1209" s="326"/>
      <c r="AG1209" s="951">
        <f>Z1209+AB1209+AE1209-AF1209</f>
        <v>0</v>
      </c>
      <c r="AH1209" s="964"/>
      <c r="AJ1209" s="2999">
        <f>Z1209+AB1209+AE1209-AF1209</f>
        <v>0</v>
      </c>
      <c r="AK1209" s="137">
        <f>AF1209*1000-AJ1209</f>
        <v>0</v>
      </c>
      <c r="AN1209" s="137" t="s">
        <v>685</v>
      </c>
    </row>
    <row r="1210" spans="1:40" ht="30" x14ac:dyDescent="0.25">
      <c r="A1210" s="137">
        <v>1</v>
      </c>
      <c r="B1210" s="306" t="s">
        <v>193</v>
      </c>
      <c r="C1210" s="1553"/>
      <c r="D1210" s="530"/>
      <c r="E1210" s="488"/>
      <c r="F1210" s="520"/>
      <c r="G1210" s="520"/>
      <c r="H1210" s="520"/>
      <c r="I1210" s="1350"/>
      <c r="J1210" s="1350"/>
      <c r="K1210" s="520"/>
      <c r="L1210" s="520"/>
      <c r="M1210" s="520"/>
      <c r="N1210" s="520"/>
      <c r="O1210" s="520"/>
      <c r="P1210" s="520"/>
      <c r="Q1210" s="326"/>
      <c r="R1210" s="326"/>
      <c r="S1210" s="326"/>
      <c r="T1210" s="326"/>
      <c r="U1210" s="326"/>
      <c r="V1210" s="326"/>
      <c r="W1210" s="326"/>
      <c r="X1210" s="326"/>
      <c r="Y1210" s="752"/>
      <c r="Z1210" s="326"/>
      <c r="AA1210" s="770"/>
      <c r="AB1210" s="326"/>
      <c r="AC1210" s="326"/>
      <c r="AD1210" s="326"/>
      <c r="AE1210" s="326"/>
      <c r="AF1210" s="326"/>
      <c r="AG1210" s="951">
        <f>Z1210+AB1210+AE1210-AF1210</f>
        <v>0</v>
      </c>
      <c r="AH1210" s="964"/>
      <c r="AJ1210" s="2999">
        <f>Z1210+AB1210+AE1210-AF1210</f>
        <v>0</v>
      </c>
      <c r="AK1210" s="137">
        <f>AF1210*1000-AJ1210</f>
        <v>0</v>
      </c>
      <c r="AN1210" s="137" t="s">
        <v>685</v>
      </c>
    </row>
    <row r="1211" spans="1:40" ht="30" x14ac:dyDescent="0.25">
      <c r="A1211" s="137">
        <v>1</v>
      </c>
      <c r="B1211" s="307" t="s">
        <v>453</v>
      </c>
      <c r="C1211" s="1553"/>
      <c r="D1211" s="530"/>
      <c r="E1211" s="489">
        <v>9495</v>
      </c>
      <c r="F1211" s="187">
        <f>ROUND(E1211/12*$B$4,0)</f>
        <v>6330</v>
      </c>
      <c r="G1211" s="187">
        <v>6845</v>
      </c>
      <c r="H1211" s="187">
        <f>G1211/F1211*100</f>
        <v>108.13586097946288</v>
      </c>
      <c r="I1211" s="1350"/>
      <c r="J1211" s="1350"/>
      <c r="K1211" s="520"/>
      <c r="L1211" s="520"/>
      <c r="M1211" s="520"/>
      <c r="N1211" s="520"/>
      <c r="O1211" s="520"/>
      <c r="P1211" s="520"/>
      <c r="Q1211" s="326"/>
      <c r="R1211" s="326"/>
      <c r="S1211" s="326"/>
      <c r="T1211" s="326"/>
      <c r="U1211" s="326"/>
      <c r="V1211" s="326"/>
      <c r="W1211" s="326"/>
      <c r="X1211" s="326"/>
      <c r="Y1211" s="752"/>
      <c r="Z1211" s="326"/>
      <c r="AA1211" s="770"/>
      <c r="AB1211" s="326"/>
      <c r="AC1211" s="326"/>
      <c r="AD1211" s="326"/>
      <c r="AE1211" s="326"/>
      <c r="AF1211" s="326"/>
      <c r="AG1211" s="951">
        <f>Z1211+AB1211+AE1211-AF1211</f>
        <v>0</v>
      </c>
      <c r="AH1211" s="964"/>
      <c r="AJ1211" s="2999">
        <f>Z1211+AB1211+AE1211-AF1211</f>
        <v>0</v>
      </c>
      <c r="AK1211" s="137">
        <f>AF1211*1000-AJ1211</f>
        <v>0</v>
      </c>
      <c r="AN1211" s="137" t="s">
        <v>685</v>
      </c>
    </row>
    <row r="1212" spans="1:40" ht="60" x14ac:dyDescent="0.25">
      <c r="A1212" s="137">
        <v>1</v>
      </c>
      <c r="B1212" s="307" t="s">
        <v>454</v>
      </c>
      <c r="C1212" s="1553"/>
      <c r="D1212" s="530"/>
      <c r="E1212" s="488"/>
      <c r="F1212" s="520"/>
      <c r="G1212" s="520">
        <v>0</v>
      </c>
      <c r="H1212" s="520"/>
      <c r="I1212" s="1350"/>
      <c r="J1212" s="1350"/>
      <c r="K1212" s="520"/>
      <c r="L1212" s="520"/>
      <c r="M1212" s="520"/>
      <c r="N1212" s="520"/>
      <c r="O1212" s="520"/>
      <c r="P1212" s="520"/>
      <c r="Q1212" s="326"/>
      <c r="R1212" s="326"/>
      <c r="S1212" s="326"/>
      <c r="T1212" s="326"/>
      <c r="U1212" s="326"/>
      <c r="V1212" s="326"/>
      <c r="W1212" s="326"/>
      <c r="X1212" s="326"/>
      <c r="Y1212" s="752"/>
      <c r="Z1212" s="326"/>
      <c r="AA1212" s="770"/>
      <c r="AB1212" s="326"/>
      <c r="AC1212" s="326"/>
      <c r="AD1212" s="326"/>
      <c r="AE1212" s="326"/>
      <c r="AF1212" s="326"/>
      <c r="AG1212" s="951">
        <f>Z1212+AB1212+AE1212-AF1212</f>
        <v>0</v>
      </c>
      <c r="AH1212" s="964"/>
      <c r="AJ1212" s="2999">
        <f>Z1212+AB1212+AE1212-AF1212</f>
        <v>0</v>
      </c>
      <c r="AK1212" s="137">
        <f>AF1212*1000-AJ1212</f>
        <v>0</v>
      </c>
      <c r="AN1212" s="137" t="s">
        <v>685</v>
      </c>
    </row>
    <row r="1213" spans="1:40" ht="45" x14ac:dyDescent="0.25">
      <c r="A1213" s="137">
        <v>1</v>
      </c>
      <c r="B1213" s="307" t="s">
        <v>455</v>
      </c>
      <c r="C1213" s="1553"/>
      <c r="D1213" s="530"/>
      <c r="E1213" s="489">
        <v>5000</v>
      </c>
      <c r="F1213" s="187">
        <f>ROUND(E1213/12*$B$4,0)</f>
        <v>3333</v>
      </c>
      <c r="G1213" s="187">
        <v>2587</v>
      </c>
      <c r="H1213" s="187">
        <f t="shared" ref="H1213:H1219" si="599">G1213/F1213*100</f>
        <v>77.617761776177616</v>
      </c>
      <c r="I1213" s="1350"/>
      <c r="J1213" s="1350"/>
      <c r="K1213" s="520"/>
      <c r="L1213" s="520"/>
      <c r="M1213" s="520"/>
      <c r="N1213" s="520"/>
      <c r="O1213" s="520"/>
      <c r="P1213" s="520"/>
      <c r="Q1213" s="326"/>
      <c r="R1213" s="326"/>
      <c r="S1213" s="326"/>
      <c r="T1213" s="326"/>
      <c r="U1213" s="326"/>
      <c r="V1213" s="326"/>
      <c r="W1213" s="326"/>
      <c r="X1213" s="326"/>
      <c r="Y1213" s="752"/>
      <c r="Z1213" s="326"/>
      <c r="AA1213" s="770"/>
      <c r="AB1213" s="326"/>
      <c r="AC1213" s="326"/>
      <c r="AD1213" s="326"/>
      <c r="AE1213" s="326"/>
      <c r="AF1213" s="326"/>
      <c r="AG1213" s="951">
        <f>Z1213+AB1213+AE1213-AF1213</f>
        <v>0</v>
      </c>
      <c r="AH1213" s="964"/>
      <c r="AJ1213" s="2999">
        <f>Z1213+AB1213+AE1213-AF1213</f>
        <v>0</v>
      </c>
      <c r="AK1213" s="137">
        <f>AF1213*1000-AJ1213</f>
        <v>0</v>
      </c>
      <c r="AN1213" s="137" t="s">
        <v>685</v>
      </c>
    </row>
    <row r="1214" spans="1:40" ht="90" x14ac:dyDescent="0.25">
      <c r="A1214" s="137">
        <v>1</v>
      </c>
      <c r="B1214" s="307" t="s">
        <v>456</v>
      </c>
      <c r="C1214" s="1553"/>
      <c r="D1214" s="530"/>
      <c r="E1214" s="489">
        <v>1000</v>
      </c>
      <c r="F1214" s="187">
        <f>ROUND(E1214/12*$B$4,0)</f>
        <v>667</v>
      </c>
      <c r="G1214" s="187">
        <v>0</v>
      </c>
      <c r="H1214" s="187">
        <f t="shared" si="599"/>
        <v>0</v>
      </c>
      <c r="I1214" s="1350"/>
      <c r="J1214" s="1350"/>
      <c r="K1214" s="520"/>
      <c r="L1214" s="520"/>
      <c r="M1214" s="520"/>
      <c r="N1214" s="520"/>
      <c r="O1214" s="520"/>
      <c r="P1214" s="520"/>
      <c r="Q1214" s="326"/>
      <c r="R1214" s="326"/>
      <c r="S1214" s="326"/>
      <c r="T1214" s="326"/>
      <c r="U1214" s="326"/>
      <c r="V1214" s="326"/>
      <c r="W1214" s="326"/>
      <c r="X1214" s="326"/>
      <c r="Y1214" s="752"/>
      <c r="Z1214" s="326"/>
      <c r="AA1214" s="770"/>
      <c r="AB1214" s="326"/>
      <c r="AC1214" s="326"/>
      <c r="AD1214" s="326"/>
      <c r="AE1214" s="326"/>
      <c r="AF1214" s="326"/>
      <c r="AG1214" s="951">
        <f>Z1214+AB1214+AE1214-AF1214</f>
        <v>0</v>
      </c>
      <c r="AH1214" s="964"/>
      <c r="AJ1214" s="2999">
        <f>Z1214+AB1214+AE1214-AF1214</f>
        <v>0</v>
      </c>
      <c r="AK1214" s="137">
        <f>AF1214*1000-AJ1214</f>
        <v>0</v>
      </c>
      <c r="AN1214" s="137" t="s">
        <v>685</v>
      </c>
    </row>
    <row r="1215" spans="1:40" s="2022" customFormat="1" ht="42.75" x14ac:dyDescent="0.25">
      <c r="A1215" s="2022">
        <v>1</v>
      </c>
      <c r="B1215" s="916" t="s">
        <v>619</v>
      </c>
      <c r="C1215" s="1553"/>
      <c r="D1215" s="530"/>
      <c r="E1215" s="488">
        <f>E1216</f>
        <v>18</v>
      </c>
      <c r="F1215" s="520">
        <f t="shared" ref="F1215:G1215" si="600">F1216</f>
        <v>12</v>
      </c>
      <c r="G1215" s="520">
        <f t="shared" si="600"/>
        <v>23</v>
      </c>
      <c r="H1215" s="520">
        <f t="shared" si="599"/>
        <v>191.66666666666669</v>
      </c>
      <c r="I1215" s="1350"/>
      <c r="J1215" s="1350"/>
      <c r="K1215" s="520"/>
      <c r="L1215" s="520"/>
      <c r="M1215" s="520"/>
      <c r="N1215" s="520"/>
      <c r="O1215" s="520"/>
      <c r="P1215" s="520"/>
      <c r="Q1215" s="326"/>
      <c r="R1215" s="326"/>
      <c r="S1215" s="326"/>
      <c r="T1215" s="326"/>
      <c r="U1215" s="326"/>
      <c r="V1215" s="326"/>
      <c r="W1215" s="326"/>
      <c r="X1215" s="326"/>
      <c r="Y1215" s="752"/>
      <c r="Z1215" s="326"/>
      <c r="AA1215" s="770"/>
      <c r="AB1215" s="326"/>
      <c r="AC1215" s="326"/>
      <c r="AD1215" s="326"/>
      <c r="AE1215" s="326"/>
      <c r="AF1215" s="326"/>
      <c r="AG1215" s="951">
        <f>Z1215+AB1215+AE1215-AF1215</f>
        <v>0</v>
      </c>
      <c r="AH1215" s="964"/>
      <c r="AJ1215" s="2999">
        <f>Z1215+AB1215+AE1215-AF1215</f>
        <v>0</v>
      </c>
      <c r="AK1215" s="2022">
        <f>AF1215*1000-AJ1215</f>
        <v>0</v>
      </c>
      <c r="AN1215" s="2022" t="s">
        <v>685</v>
      </c>
    </row>
    <row r="1216" spans="1:40" s="2022" customFormat="1" ht="30" x14ac:dyDescent="0.25">
      <c r="A1216" s="2022">
        <v>1</v>
      </c>
      <c r="B1216" s="4" t="s">
        <v>621</v>
      </c>
      <c r="C1216" s="1553"/>
      <c r="D1216" s="530"/>
      <c r="E1216" s="489">
        <v>18</v>
      </c>
      <c r="F1216" s="187">
        <f>ROUND(E1216/12*$B$4,0)</f>
        <v>12</v>
      </c>
      <c r="G1216" s="187">
        <v>23</v>
      </c>
      <c r="H1216" s="187">
        <f t="shared" si="599"/>
        <v>191.66666666666669</v>
      </c>
      <c r="I1216" s="1350"/>
      <c r="J1216" s="1350"/>
      <c r="K1216" s="520"/>
      <c r="L1216" s="520"/>
      <c r="M1216" s="520"/>
      <c r="N1216" s="520"/>
      <c r="O1216" s="520"/>
      <c r="P1216" s="520"/>
      <c r="Q1216" s="326"/>
      <c r="R1216" s="326"/>
      <c r="S1216" s="326"/>
      <c r="T1216" s="326"/>
      <c r="U1216" s="326"/>
      <c r="V1216" s="326"/>
      <c r="W1216" s="326"/>
      <c r="X1216" s="326"/>
      <c r="Y1216" s="752"/>
      <c r="Z1216" s="326"/>
      <c r="AA1216" s="770"/>
      <c r="AB1216" s="326"/>
      <c r="AC1216" s="326"/>
      <c r="AD1216" s="326"/>
      <c r="AE1216" s="326"/>
      <c r="AF1216" s="326"/>
      <c r="AG1216" s="951">
        <f>Z1216+AB1216+AE1216-AF1216</f>
        <v>0</v>
      </c>
      <c r="AH1216" s="964"/>
      <c r="AJ1216" s="2999">
        <f>Z1216+AB1216+AE1216-AF1216</f>
        <v>0</v>
      </c>
      <c r="AK1216" s="2022">
        <f>AF1216*1000-AJ1216</f>
        <v>0</v>
      </c>
      <c r="AN1216" s="2022" t="s">
        <v>685</v>
      </c>
    </row>
    <row r="1217" spans="1:40" s="2022" customFormat="1" ht="29.25" x14ac:dyDescent="0.25">
      <c r="A1217" s="2022">
        <v>1</v>
      </c>
      <c r="B1217" s="281" t="s">
        <v>131</v>
      </c>
      <c r="C1217" s="1553"/>
      <c r="D1217" s="530"/>
      <c r="E1217" s="488">
        <f>E1218+E1219</f>
        <v>36000</v>
      </c>
      <c r="F1217" s="520">
        <f t="shared" ref="F1217:G1217" si="601">F1218+F1219</f>
        <v>24000</v>
      </c>
      <c r="G1217" s="520">
        <f t="shared" si="601"/>
        <v>17455</v>
      </c>
      <c r="H1217" s="520">
        <f t="shared" si="599"/>
        <v>72.729166666666671</v>
      </c>
      <c r="I1217" s="1350"/>
      <c r="J1217" s="1350"/>
      <c r="K1217" s="520"/>
      <c r="L1217" s="520"/>
      <c r="M1217" s="520"/>
      <c r="N1217" s="520"/>
      <c r="O1217" s="520"/>
      <c r="P1217" s="520"/>
      <c r="Q1217" s="326"/>
      <c r="R1217" s="326"/>
      <c r="S1217" s="326"/>
      <c r="T1217" s="326"/>
      <c r="U1217" s="326"/>
      <c r="V1217" s="326"/>
      <c r="W1217" s="326"/>
      <c r="X1217" s="326"/>
      <c r="Y1217" s="752"/>
      <c r="Z1217" s="326"/>
      <c r="AA1217" s="770"/>
      <c r="AB1217" s="326"/>
      <c r="AC1217" s="326"/>
      <c r="AD1217" s="326"/>
      <c r="AE1217" s="326"/>
      <c r="AF1217" s="326"/>
      <c r="AG1217" s="951">
        <f>Z1217+AB1217+AE1217-AF1217</f>
        <v>0</v>
      </c>
      <c r="AH1217" s="964"/>
      <c r="AJ1217" s="2999">
        <f>Z1217+AB1217+AE1217-AF1217</f>
        <v>0</v>
      </c>
      <c r="AK1217" s="2022">
        <f>AF1217*1000-AJ1217</f>
        <v>0</v>
      </c>
      <c r="AN1217" s="2022" t="s">
        <v>685</v>
      </c>
    </row>
    <row r="1218" spans="1:40" x14ac:dyDescent="0.25">
      <c r="A1218" s="137">
        <v>1</v>
      </c>
      <c r="B1218" s="165" t="s">
        <v>222</v>
      </c>
      <c r="C1218" s="1553"/>
      <c r="D1218" s="530"/>
      <c r="E1218" s="489">
        <f>36000-2300</f>
        <v>33700</v>
      </c>
      <c r="F1218" s="187">
        <f>ROUND(E1218/12*$B$4,0)</f>
        <v>22467</v>
      </c>
      <c r="G1218" s="187">
        <v>17084</v>
      </c>
      <c r="H1218" s="187">
        <f t="shared" si="599"/>
        <v>76.040414830640486</v>
      </c>
      <c r="I1218" s="1350"/>
      <c r="J1218" s="1350"/>
      <c r="K1218" s="520"/>
      <c r="L1218" s="520"/>
      <c r="M1218" s="520"/>
      <c r="N1218" s="520"/>
      <c r="O1218" s="520"/>
      <c r="P1218" s="520"/>
      <c r="Q1218" s="326"/>
      <c r="R1218" s="326"/>
      <c r="S1218" s="326"/>
      <c r="T1218" s="326"/>
      <c r="U1218" s="326"/>
      <c r="V1218" s="326"/>
      <c r="W1218" s="326"/>
      <c r="X1218" s="326"/>
      <c r="Y1218" s="752"/>
      <c r="Z1218" s="326"/>
      <c r="AA1218" s="770"/>
      <c r="AB1218" s="326"/>
      <c r="AC1218" s="326"/>
      <c r="AD1218" s="326"/>
      <c r="AE1218" s="326"/>
      <c r="AF1218" s="326"/>
      <c r="AG1218" s="951">
        <f>Z1218+AB1218+AE1218-AF1218</f>
        <v>0</v>
      </c>
      <c r="AH1218" s="964"/>
      <c r="AJ1218" s="2999">
        <f>Z1218+AB1218+AE1218-AF1218</f>
        <v>0</v>
      </c>
      <c r="AK1218" s="137">
        <f>AF1218*1000-AJ1218</f>
        <v>0</v>
      </c>
      <c r="AN1218" s="137" t="s">
        <v>685</v>
      </c>
    </row>
    <row r="1219" spans="1:40" ht="75" x14ac:dyDescent="0.25">
      <c r="A1219" s="137">
        <v>1</v>
      </c>
      <c r="B1219" s="165" t="s">
        <v>501</v>
      </c>
      <c r="C1219" s="1553"/>
      <c r="D1219" s="530"/>
      <c r="E1219" s="489">
        <v>2300</v>
      </c>
      <c r="F1219" s="187">
        <f>ROUND(E1219/12*$B$4,0)</f>
        <v>1533</v>
      </c>
      <c r="G1219" s="187">
        <v>371</v>
      </c>
      <c r="H1219" s="187">
        <f t="shared" si="599"/>
        <v>24.200913242009133</v>
      </c>
      <c r="I1219" s="1350"/>
      <c r="J1219" s="1350"/>
      <c r="K1219" s="520"/>
      <c r="L1219" s="520"/>
      <c r="M1219" s="520"/>
      <c r="N1219" s="520"/>
      <c r="O1219" s="520"/>
      <c r="P1219" s="520"/>
      <c r="Q1219" s="326"/>
      <c r="R1219" s="326"/>
      <c r="S1219" s="326"/>
      <c r="T1219" s="326"/>
      <c r="U1219" s="326"/>
      <c r="V1219" s="326"/>
      <c r="W1219" s="326"/>
      <c r="X1219" s="326"/>
      <c r="Y1219" s="752"/>
      <c r="Z1219" s="326"/>
      <c r="AA1219" s="770"/>
      <c r="AB1219" s="326"/>
      <c r="AC1219" s="326"/>
      <c r="AD1219" s="326"/>
      <c r="AE1219" s="326"/>
      <c r="AF1219" s="326"/>
      <c r="AG1219" s="951">
        <f>Z1219+AB1219+AE1219-AF1219</f>
        <v>0</v>
      </c>
      <c r="AH1219" s="964"/>
      <c r="AJ1219" s="2999">
        <f>Z1219+AB1219+AE1219-AF1219</f>
        <v>0</v>
      </c>
      <c r="AK1219" s="137">
        <f>AF1219*1000-AJ1219</f>
        <v>0</v>
      </c>
      <c r="AN1219" s="137" t="s">
        <v>685</v>
      </c>
    </row>
    <row r="1220" spans="1:40" s="2022" customFormat="1" ht="29.25" x14ac:dyDescent="0.25">
      <c r="A1220" s="2022">
        <v>1</v>
      </c>
      <c r="B1220" s="519" t="s">
        <v>343</v>
      </c>
      <c r="C1220" s="1553"/>
      <c r="D1220" s="530"/>
      <c r="E1220" s="489">
        <v>14000</v>
      </c>
      <c r="F1220" s="187">
        <f>ROUND(E1220/12*$B$4,0)</f>
        <v>9333</v>
      </c>
      <c r="G1220" s="187">
        <v>7254</v>
      </c>
      <c r="H1220" s="187">
        <f>G1220/F1220*100</f>
        <v>77.724204435872707</v>
      </c>
      <c r="I1220" s="1350"/>
      <c r="J1220" s="1350"/>
      <c r="K1220" s="520"/>
      <c r="L1220" s="520"/>
      <c r="M1220" s="520"/>
      <c r="N1220" s="520"/>
      <c r="O1220" s="520"/>
      <c r="P1220" s="520"/>
      <c r="Q1220" s="326"/>
      <c r="R1220" s="326"/>
      <c r="S1220" s="326"/>
      <c r="T1220" s="326"/>
      <c r="U1220" s="326"/>
      <c r="V1220" s="326"/>
      <c r="W1220" s="326"/>
      <c r="X1220" s="326"/>
      <c r="Y1220" s="752"/>
      <c r="Z1220" s="326"/>
      <c r="AA1220" s="770"/>
      <c r="AB1220" s="326"/>
      <c r="AC1220" s="326"/>
      <c r="AD1220" s="326"/>
      <c r="AE1220" s="326"/>
      <c r="AF1220" s="326"/>
      <c r="AG1220" s="951">
        <f>Z1220+AB1220+AE1220-AF1220</f>
        <v>0</v>
      </c>
      <c r="AH1220" s="964"/>
      <c r="AJ1220" s="2999">
        <f>Z1220+AB1220+AE1220-AF1220</f>
        <v>0</v>
      </c>
      <c r="AK1220" s="2022">
        <f>AF1220*1000-AJ1220</f>
        <v>0</v>
      </c>
      <c r="AN1220" s="2022" t="s">
        <v>685</v>
      </c>
    </row>
    <row r="1221" spans="1:40" x14ac:dyDescent="0.25">
      <c r="A1221" s="137">
        <v>1</v>
      </c>
      <c r="B1221" s="2691" t="s">
        <v>194</v>
      </c>
      <c r="C1221" s="1553"/>
      <c r="D1221" s="530"/>
      <c r="E1221" s="489"/>
      <c r="F1221" s="187"/>
      <c r="G1221" s="187"/>
      <c r="H1221" s="187"/>
      <c r="I1221" s="1350"/>
      <c r="J1221" s="1350"/>
      <c r="K1221" s="520"/>
      <c r="L1221" s="520"/>
      <c r="M1221" s="520"/>
      <c r="N1221" s="520"/>
      <c r="O1221" s="520"/>
      <c r="P1221" s="520"/>
      <c r="Q1221" s="326"/>
      <c r="R1221" s="326"/>
      <c r="S1221" s="326"/>
      <c r="T1221" s="326"/>
      <c r="U1221" s="326"/>
      <c r="V1221" s="326"/>
      <c r="W1221" s="326"/>
      <c r="X1221" s="326"/>
      <c r="Y1221" s="752"/>
      <c r="Z1221" s="326"/>
      <c r="AA1221" s="770"/>
      <c r="AB1221" s="326"/>
      <c r="AC1221" s="326"/>
      <c r="AD1221" s="326"/>
      <c r="AE1221" s="326"/>
      <c r="AF1221" s="326"/>
      <c r="AG1221" s="951">
        <f>Z1221+AB1221+AE1221-AF1221</f>
        <v>0</v>
      </c>
      <c r="AH1221" s="964"/>
      <c r="AJ1221" s="2999">
        <f>Z1221+AB1221+AE1221-AF1221</f>
        <v>0</v>
      </c>
      <c r="AK1221" s="137">
        <f>AF1221*1000-AJ1221</f>
        <v>0</v>
      </c>
      <c r="AN1221" s="137" t="s">
        <v>685</v>
      </c>
    </row>
    <row r="1222" spans="1:40" ht="104.25" x14ac:dyDescent="0.25">
      <c r="A1222" s="137">
        <v>1</v>
      </c>
      <c r="B1222" s="307" t="s">
        <v>629</v>
      </c>
      <c r="C1222" s="1553"/>
      <c r="D1222" s="530"/>
      <c r="E1222" s="488">
        <v>12630</v>
      </c>
      <c r="F1222" s="520">
        <f>ROUND(E1222/12*$B$4,0)</f>
        <v>8420</v>
      </c>
      <c r="G1222" s="520">
        <v>8220</v>
      </c>
      <c r="H1222" s="520">
        <f t="shared" ref="H1222:H1228" si="602">G1222/F1222*100</f>
        <v>97.62470308788599</v>
      </c>
      <c r="I1222" s="1350"/>
      <c r="J1222" s="1350"/>
      <c r="K1222" s="520"/>
      <c r="L1222" s="520"/>
      <c r="M1222" s="520"/>
      <c r="N1222" s="520"/>
      <c r="O1222" s="520"/>
      <c r="P1222" s="520"/>
      <c r="Q1222" s="326">
        <v>39461.505159999993</v>
      </c>
      <c r="R1222" s="326">
        <v>39461.505159999993</v>
      </c>
      <c r="S1222" s="326">
        <v>39461.505159999993</v>
      </c>
      <c r="T1222" s="326">
        <v>39461.505159999993</v>
      </c>
      <c r="U1222" s="326">
        <v>39461.505159999993</v>
      </c>
      <c r="V1222" s="326">
        <v>39461.505159999993</v>
      </c>
      <c r="W1222" s="326">
        <v>39461.505159999993</v>
      </c>
      <c r="X1222" s="326">
        <v>39461.505159999993</v>
      </c>
      <c r="Y1222" s="752">
        <f>Q1222/12*$B$4+(R1222-Q1222)/11*7+(S1222-R1222)/10*6+(T1222-S1222)/9*5+(U1222-T1222)/8*4+(V1222-U1222)/7*3+(W1222-V1222)/6*2+(X1222-W1222)/5*1</f>
        <v>26307.670106666661</v>
      </c>
      <c r="Z1222" s="326">
        <f>AF1222-AE1222-AB1222</f>
        <v>25671.743859999999</v>
      </c>
      <c r="AA1222" s="770"/>
      <c r="AB1222" s="326"/>
      <c r="AC1222" s="326">
        <f>Z1222-Y1222</f>
        <v>-635.92624666666234</v>
      </c>
      <c r="AD1222" s="326"/>
      <c r="AE1222" s="326">
        <v>-4.75563</v>
      </c>
      <c r="AF1222" s="326">
        <v>25666.988229999999</v>
      </c>
      <c r="AG1222" s="951">
        <f>Z1222+AB1222+AE1222-AF1222</f>
        <v>0</v>
      </c>
      <c r="AH1222" s="964"/>
      <c r="AJ1222" s="2999">
        <f>Z1222+AB1222+AE1222-AF1222</f>
        <v>0</v>
      </c>
      <c r="AK1222" s="137">
        <f>AF1222*1000-AJ1222</f>
        <v>25666988.23</v>
      </c>
      <c r="AN1222" s="137" t="s">
        <v>685</v>
      </c>
    </row>
    <row r="1223" spans="1:40" s="2022" customFormat="1" x14ac:dyDescent="0.25">
      <c r="A1223" s="2022">
        <v>1</v>
      </c>
      <c r="B1223" s="307" t="s">
        <v>623</v>
      </c>
      <c r="C1223" s="1553"/>
      <c r="D1223" s="530"/>
      <c r="E1223" s="489">
        <v>2178</v>
      </c>
      <c r="F1223" s="187">
        <f t="shared" ref="F1223:F1225" si="603">ROUND(E1223/12*$B$4,0)</f>
        <v>1452</v>
      </c>
      <c r="G1223" s="187">
        <v>1295</v>
      </c>
      <c r="H1223" s="187">
        <f t="shared" si="602"/>
        <v>89.187327823691462</v>
      </c>
      <c r="I1223" s="1350"/>
      <c r="J1223" s="1350"/>
      <c r="K1223" s="520"/>
      <c r="L1223" s="520"/>
      <c r="M1223" s="520"/>
      <c r="N1223" s="520"/>
      <c r="O1223" s="520"/>
      <c r="P1223" s="520"/>
      <c r="Q1223" s="326"/>
      <c r="R1223" s="326"/>
      <c r="S1223" s="326"/>
      <c r="T1223" s="326"/>
      <c r="U1223" s="326"/>
      <c r="V1223" s="326"/>
      <c r="W1223" s="326"/>
      <c r="X1223" s="326"/>
      <c r="Y1223" s="752"/>
      <c r="Z1223" s="326"/>
      <c r="AA1223" s="770"/>
      <c r="AB1223" s="326"/>
      <c r="AC1223" s="326"/>
      <c r="AD1223" s="326"/>
      <c r="AE1223" s="326"/>
      <c r="AF1223" s="326"/>
      <c r="AG1223" s="951">
        <f>Z1223+AB1223+AE1223-AF1223</f>
        <v>0</v>
      </c>
      <c r="AH1223" s="964"/>
      <c r="AJ1223" s="2999">
        <f>Z1223+AB1223+AE1223-AF1223</f>
        <v>0</v>
      </c>
      <c r="AK1223" s="2022">
        <f>AF1223*1000-AJ1223</f>
        <v>0</v>
      </c>
      <c r="AN1223" s="2022" t="s">
        <v>685</v>
      </c>
    </row>
    <row r="1224" spans="1:40" s="2022" customFormat="1" x14ac:dyDescent="0.25">
      <c r="A1224" s="2022">
        <v>1</v>
      </c>
      <c r="B1224" s="307" t="s">
        <v>624</v>
      </c>
      <c r="C1224" s="1553"/>
      <c r="D1224" s="530"/>
      <c r="E1224" s="489">
        <v>2891</v>
      </c>
      <c r="F1224" s="187">
        <f t="shared" si="603"/>
        <v>1927</v>
      </c>
      <c r="G1224" s="187">
        <v>1293</v>
      </c>
      <c r="H1224" s="187">
        <f t="shared" si="602"/>
        <v>67.099117799688628</v>
      </c>
      <c r="I1224" s="1350"/>
      <c r="J1224" s="1350"/>
      <c r="K1224" s="520"/>
      <c r="L1224" s="520"/>
      <c r="M1224" s="520"/>
      <c r="N1224" s="520"/>
      <c r="O1224" s="520"/>
      <c r="P1224" s="520"/>
      <c r="Q1224" s="326"/>
      <c r="R1224" s="326"/>
      <c r="S1224" s="326"/>
      <c r="T1224" s="326"/>
      <c r="U1224" s="326"/>
      <c r="V1224" s="326"/>
      <c r="W1224" s="326"/>
      <c r="X1224" s="326"/>
      <c r="Y1224" s="752"/>
      <c r="Z1224" s="326"/>
      <c r="AA1224" s="770"/>
      <c r="AB1224" s="326"/>
      <c r="AC1224" s="326"/>
      <c r="AD1224" s="326"/>
      <c r="AE1224" s="326"/>
      <c r="AF1224" s="326"/>
      <c r="AG1224" s="951">
        <f>Z1224+AB1224+AE1224-AF1224</f>
        <v>0</v>
      </c>
      <c r="AH1224" s="964"/>
      <c r="AJ1224" s="2999">
        <f>Z1224+AB1224+AE1224-AF1224</f>
        <v>0</v>
      </c>
      <c r="AK1224" s="2022">
        <f>AF1224*1000-AJ1224</f>
        <v>0</v>
      </c>
      <c r="AN1224" s="2022" t="s">
        <v>685</v>
      </c>
    </row>
    <row r="1225" spans="1:40" s="2022" customFormat="1" x14ac:dyDescent="0.25">
      <c r="A1225" s="2022">
        <v>1</v>
      </c>
      <c r="B1225" s="307" t="s">
        <v>625</v>
      </c>
      <c r="C1225" s="1553"/>
      <c r="D1225" s="530"/>
      <c r="E1225" s="489">
        <v>6054</v>
      </c>
      <c r="F1225" s="187">
        <f t="shared" si="603"/>
        <v>4036</v>
      </c>
      <c r="G1225" s="187">
        <v>4058</v>
      </c>
      <c r="H1225" s="187">
        <f t="shared" si="602"/>
        <v>100.54509415262636</v>
      </c>
      <c r="I1225" s="1350"/>
      <c r="J1225" s="1350"/>
      <c r="K1225" s="520"/>
      <c r="L1225" s="520"/>
      <c r="M1225" s="520"/>
      <c r="N1225" s="520"/>
      <c r="O1225" s="520"/>
      <c r="P1225" s="520"/>
      <c r="Q1225" s="326"/>
      <c r="R1225" s="326"/>
      <c r="S1225" s="326"/>
      <c r="T1225" s="326"/>
      <c r="U1225" s="326"/>
      <c r="V1225" s="326"/>
      <c r="W1225" s="326"/>
      <c r="X1225" s="326"/>
      <c r="Y1225" s="752"/>
      <c r="Z1225" s="326"/>
      <c r="AA1225" s="770"/>
      <c r="AB1225" s="326"/>
      <c r="AC1225" s="326"/>
      <c r="AD1225" s="326"/>
      <c r="AE1225" s="326"/>
      <c r="AF1225" s="326"/>
      <c r="AG1225" s="951">
        <f>Z1225+AB1225+AE1225-AF1225</f>
        <v>0</v>
      </c>
      <c r="AH1225" s="964"/>
      <c r="AJ1225" s="2999">
        <f>Z1225+AB1225+AE1225-AF1225</f>
        <v>0</v>
      </c>
      <c r="AK1225" s="2022">
        <f>AF1225*1000-AJ1225</f>
        <v>0</v>
      </c>
      <c r="AN1225" s="2022" t="s">
        <v>685</v>
      </c>
    </row>
    <row r="1226" spans="1:40" ht="47.25" x14ac:dyDescent="0.25">
      <c r="A1226" s="137">
        <v>1</v>
      </c>
      <c r="B1226" s="487" t="s">
        <v>458</v>
      </c>
      <c r="C1226" s="1553"/>
      <c r="D1226" s="530"/>
      <c r="E1226" s="488">
        <f>E1227+E1235</f>
        <v>24465</v>
      </c>
      <c r="F1226" s="520">
        <f>F1227+F1235</f>
        <v>16310</v>
      </c>
      <c r="G1226" s="520">
        <f>G1227+G1235</f>
        <v>15822</v>
      </c>
      <c r="H1226" s="520">
        <f t="shared" si="602"/>
        <v>97.007970570202332</v>
      </c>
      <c r="I1226" s="1350"/>
      <c r="J1226" s="1350"/>
      <c r="K1226" s="520"/>
      <c r="L1226" s="520"/>
      <c r="M1226" s="520"/>
      <c r="N1226" s="520"/>
      <c r="O1226" s="520"/>
      <c r="P1226" s="520"/>
      <c r="Q1226" s="326">
        <f t="shared" ref="Q1226:AF1226" si="604">Q1227+Q1235</f>
        <v>74216.412030000007</v>
      </c>
      <c r="R1226" s="326">
        <f t="shared" si="604"/>
        <v>74216.412030000007</v>
      </c>
      <c r="S1226" s="326">
        <f t="shared" si="604"/>
        <v>74216.412030000007</v>
      </c>
      <c r="T1226" s="326">
        <f t="shared" si="604"/>
        <v>74216.412030000007</v>
      </c>
      <c r="U1226" s="326">
        <f t="shared" si="604"/>
        <v>74216.412030000007</v>
      </c>
      <c r="V1226" s="326">
        <f t="shared" si="604"/>
        <v>74216.412030000007</v>
      </c>
      <c r="W1226" s="326">
        <f t="shared" si="604"/>
        <v>74216.412030000007</v>
      </c>
      <c r="X1226" s="326">
        <f t="shared" ref="X1226" si="605">X1227+X1235</f>
        <v>74216.412030000007</v>
      </c>
      <c r="Y1226" s="874">
        <f t="shared" si="604"/>
        <v>49477.60802</v>
      </c>
      <c r="Z1226" s="326">
        <f t="shared" si="604"/>
        <v>48095.052570000014</v>
      </c>
      <c r="AA1226" s="770">
        <f t="shared" si="604"/>
        <v>0</v>
      </c>
      <c r="AB1226" s="326">
        <f t="shared" si="604"/>
        <v>0</v>
      </c>
      <c r="AC1226" s="326">
        <f t="shared" si="604"/>
        <v>-1382.5554499999889</v>
      </c>
      <c r="AD1226" s="326">
        <f t="shared" si="604"/>
        <v>-12.846689999999999</v>
      </c>
      <c r="AE1226" s="326">
        <f t="shared" si="604"/>
        <v>-21.230009999999996</v>
      </c>
      <c r="AF1226" s="326">
        <f t="shared" si="604"/>
        <v>48073.822560000015</v>
      </c>
      <c r="AG1226" s="951">
        <f>Z1226+AB1226+AE1226-AF1226</f>
        <v>0</v>
      </c>
      <c r="AH1226" s="964"/>
      <c r="AJ1226" s="2999">
        <f>Z1226+AB1226+AE1226-AF1226</f>
        <v>0</v>
      </c>
      <c r="AK1226" s="137">
        <f>AF1226*1000-AJ1226</f>
        <v>48073822.560000017</v>
      </c>
      <c r="AN1226" s="137" t="s">
        <v>685</v>
      </c>
    </row>
    <row r="1227" spans="1:40" ht="30" x14ac:dyDescent="0.25">
      <c r="A1227" s="137">
        <v>1</v>
      </c>
      <c r="B1227" s="467" t="s">
        <v>271</v>
      </c>
      <c r="C1227" s="1553"/>
      <c r="D1227" s="530"/>
      <c r="E1227" s="489">
        <f>E1228+E1231</f>
        <v>18513</v>
      </c>
      <c r="F1227" s="187">
        <f>F1228+F1231</f>
        <v>12342</v>
      </c>
      <c r="G1227" s="187">
        <f>G1228+G1231</f>
        <v>12091</v>
      </c>
      <c r="H1227" s="187">
        <f t="shared" si="602"/>
        <v>97.966293955598772</v>
      </c>
      <c r="I1227" s="1350"/>
      <c r="J1227" s="1350"/>
      <c r="K1227" s="520"/>
      <c r="L1227" s="520"/>
      <c r="M1227" s="520"/>
      <c r="N1227" s="520"/>
      <c r="O1227" s="520"/>
      <c r="P1227" s="520"/>
      <c r="Q1227" s="326">
        <f t="shared" ref="Q1227:Y1227" si="606">SUM(Q1228:Q1234)</f>
        <v>65375.84691</v>
      </c>
      <c r="R1227" s="326">
        <f t="shared" si="606"/>
        <v>65375.84691</v>
      </c>
      <c r="S1227" s="326">
        <f t="shared" si="606"/>
        <v>65375.84691</v>
      </c>
      <c r="T1227" s="326">
        <f t="shared" si="606"/>
        <v>65375.84691</v>
      </c>
      <c r="U1227" s="326">
        <f t="shared" si="606"/>
        <v>65375.84691</v>
      </c>
      <c r="V1227" s="326">
        <f t="shared" si="606"/>
        <v>65375.84691</v>
      </c>
      <c r="W1227" s="326">
        <f t="shared" si="606"/>
        <v>65375.84691</v>
      </c>
      <c r="X1227" s="326">
        <f t="shared" ref="X1227" si="607">SUM(X1228:X1234)</f>
        <v>65375.84691</v>
      </c>
      <c r="Y1227" s="752">
        <f t="shared" si="606"/>
        <v>43583.897940000003</v>
      </c>
      <c r="Z1227" s="326">
        <f t="shared" ref="Z1227:AF1227" si="608">Z1228+Z1231</f>
        <v>42504.660150000011</v>
      </c>
      <c r="AA1227" s="770">
        <f t="shared" si="608"/>
        <v>0</v>
      </c>
      <c r="AB1227" s="326">
        <f t="shared" si="608"/>
        <v>0</v>
      </c>
      <c r="AC1227" s="326">
        <f t="shared" si="608"/>
        <v>-1079.2377899999892</v>
      </c>
      <c r="AD1227" s="326">
        <f t="shared" si="608"/>
        <v>-12.846689999999999</v>
      </c>
      <c r="AE1227" s="326">
        <f t="shared" si="608"/>
        <v>-20.083409999999997</v>
      </c>
      <c r="AF1227" s="326">
        <f t="shared" si="608"/>
        <v>42484.576740000011</v>
      </c>
      <c r="AG1227" s="951">
        <f>Z1227+AB1227+AE1227-AF1227</f>
        <v>0</v>
      </c>
      <c r="AH1227" s="964"/>
      <c r="AJ1227" s="2999">
        <f>Z1227+AB1227+AE1227-AF1227</f>
        <v>0</v>
      </c>
      <c r="AK1227" s="137">
        <f>AF1227*1000-AJ1227</f>
        <v>42484576.74000001</v>
      </c>
      <c r="AN1227" s="137" t="s">
        <v>685</v>
      </c>
    </row>
    <row r="1228" spans="1:40" ht="30" x14ac:dyDescent="0.25">
      <c r="A1228" s="137">
        <v>1</v>
      </c>
      <c r="B1228" s="307" t="s">
        <v>459</v>
      </c>
      <c r="C1228" s="1553"/>
      <c r="D1228" s="530"/>
      <c r="E1228" s="489">
        <v>16062</v>
      </c>
      <c r="F1228" s="187">
        <f t="shared" ref="F1228:F1232" si="609">ROUND(E1228/12*$B$4,0)</f>
        <v>10708</v>
      </c>
      <c r="G1228" s="187">
        <v>10138</v>
      </c>
      <c r="H1228" s="187">
        <f t="shared" si="602"/>
        <v>94.676877101232719</v>
      </c>
      <c r="I1228" s="1350"/>
      <c r="J1228" s="1350"/>
      <c r="K1228" s="520"/>
      <c r="L1228" s="520"/>
      <c r="M1228" s="520"/>
      <c r="N1228" s="520"/>
      <c r="O1228" s="520"/>
      <c r="P1228" s="520"/>
      <c r="Q1228" s="326">
        <v>61035.6</v>
      </c>
      <c r="R1228" s="326">
        <v>61035.6</v>
      </c>
      <c r="S1228" s="326">
        <v>61035.6</v>
      </c>
      <c r="T1228" s="326">
        <v>61035.6</v>
      </c>
      <c r="U1228" s="326">
        <v>61035.6</v>
      </c>
      <c r="V1228" s="326">
        <v>61035.6</v>
      </c>
      <c r="W1228" s="326">
        <v>61035.6</v>
      </c>
      <c r="X1228" s="326">
        <v>61035.6</v>
      </c>
      <c r="Y1228" s="752">
        <f>Q1228/12*$B$4+(R1228-Q1228)/11*7+(S1228-R1228)/10*6+(T1228-S1228)/9*5+(U1228-T1228)/8*4+(V1228-U1228)/7*3+(W1228-V1228)/6*2+(X1228-W1228)/5*1</f>
        <v>40690.400000000001</v>
      </c>
      <c r="Z1228" s="326">
        <f>AF1228-AE1228-AB1228</f>
        <v>39391.168020000012</v>
      </c>
      <c r="AA1228" s="770"/>
      <c r="AB1228" s="326"/>
      <c r="AC1228" s="326">
        <f>Z1228-Y1228</f>
        <v>-1299.2319799999896</v>
      </c>
      <c r="AD1228" s="326">
        <v>-12.846689999999999</v>
      </c>
      <c r="AE1228" s="326">
        <v>-17.535419999999998</v>
      </c>
      <c r="AF1228" s="326">
        <v>39373.632600000012</v>
      </c>
      <c r="AG1228" s="951">
        <f>Z1228+AB1228+AE1228-AF1228</f>
        <v>0</v>
      </c>
      <c r="AH1228" s="964"/>
      <c r="AJ1228" s="2999">
        <f>Z1228+AB1228+AE1228-AF1228</f>
        <v>0</v>
      </c>
      <c r="AK1228" s="137">
        <f>AF1228*1000-AJ1228</f>
        <v>39373632.600000009</v>
      </c>
      <c r="AN1228" s="137" t="s">
        <v>685</v>
      </c>
    </row>
    <row r="1229" spans="1:40" s="2022" customFormat="1" ht="60" x14ac:dyDescent="0.25">
      <c r="B1229" s="307" t="s">
        <v>761</v>
      </c>
      <c r="C1229" s="1553"/>
      <c r="D1229" s="530"/>
      <c r="E1229" s="490">
        <v>2953</v>
      </c>
      <c r="F1229" s="3092">
        <f>E1229/8*4</f>
        <v>1476.5</v>
      </c>
      <c r="G1229" s="187">
        <v>1</v>
      </c>
      <c r="H1229" s="187"/>
      <c r="I1229" s="1350"/>
      <c r="J1229" s="1350"/>
      <c r="K1229" s="520"/>
      <c r="L1229" s="520"/>
      <c r="M1229" s="520"/>
      <c r="N1229" s="520"/>
      <c r="O1229" s="520"/>
      <c r="P1229" s="520"/>
      <c r="Q1229" s="326"/>
      <c r="R1229" s="326"/>
      <c r="S1229" s="326"/>
      <c r="T1229" s="326"/>
      <c r="U1229" s="326"/>
      <c r="V1229" s="326"/>
      <c r="W1229" s="326"/>
      <c r="X1229" s="326"/>
      <c r="Y1229" s="752"/>
      <c r="Z1229" s="326">
        <f>AF1229</f>
        <v>0.77578000000000003</v>
      </c>
      <c r="AA1229" s="770"/>
      <c r="AB1229" s="326"/>
      <c r="AC1229" s="326"/>
      <c r="AD1229" s="326"/>
      <c r="AE1229" s="326">
        <v>0</v>
      </c>
      <c r="AF1229" s="326">
        <v>0.77578000000000003</v>
      </c>
      <c r="AG1229" s="951">
        <f>Z1229+AB1229+AE1229-AF1229</f>
        <v>0</v>
      </c>
      <c r="AH1229" s="964"/>
      <c r="AJ1229" s="2999"/>
    </row>
    <row r="1230" spans="1:40" s="2022" customFormat="1" ht="60" x14ac:dyDescent="0.25">
      <c r="B1230" s="307" t="s">
        <v>762</v>
      </c>
      <c r="C1230" s="1553"/>
      <c r="D1230" s="530"/>
      <c r="E1230" s="490"/>
      <c r="F1230" s="187"/>
      <c r="G1230" s="187"/>
      <c r="H1230" s="187"/>
      <c r="I1230" s="1350"/>
      <c r="J1230" s="1350"/>
      <c r="K1230" s="520"/>
      <c r="L1230" s="520"/>
      <c r="M1230" s="520"/>
      <c r="N1230" s="520"/>
      <c r="O1230" s="520"/>
      <c r="P1230" s="520"/>
      <c r="Q1230" s="326"/>
      <c r="R1230" s="326"/>
      <c r="S1230" s="326"/>
      <c r="T1230" s="326"/>
      <c r="U1230" s="326"/>
      <c r="V1230" s="326"/>
      <c r="W1230" s="326"/>
      <c r="X1230" s="326"/>
      <c r="Y1230" s="752"/>
      <c r="Z1230" s="326"/>
      <c r="AA1230" s="770"/>
      <c r="AB1230" s="326"/>
      <c r="AC1230" s="326"/>
      <c r="AD1230" s="326"/>
      <c r="AE1230" s="326"/>
      <c r="AF1230" s="326"/>
      <c r="AG1230" s="951">
        <f>Z1230+AB1230+AE1230-AF1230</f>
        <v>0</v>
      </c>
      <c r="AH1230" s="964"/>
      <c r="AJ1230" s="2999"/>
    </row>
    <row r="1231" spans="1:40" ht="30" x14ac:dyDescent="0.25">
      <c r="A1231" s="137">
        <v>1</v>
      </c>
      <c r="B1231" s="307" t="s">
        <v>460</v>
      </c>
      <c r="C1231" s="1553"/>
      <c r="D1231" s="530"/>
      <c r="E1231" s="490">
        <v>2451</v>
      </c>
      <c r="F1231" s="187">
        <f t="shared" si="609"/>
        <v>1634</v>
      </c>
      <c r="G1231" s="187">
        <v>1953</v>
      </c>
      <c r="H1231" s="187">
        <f>G1231/F1231*100</f>
        <v>119.52264381884945</v>
      </c>
      <c r="I1231" s="1350"/>
      <c r="J1231" s="1350"/>
      <c r="K1231" s="520"/>
      <c r="L1231" s="520"/>
      <c r="M1231" s="520"/>
      <c r="N1231" s="520"/>
      <c r="O1231" s="520"/>
      <c r="P1231" s="520"/>
      <c r="Q1231" s="326">
        <v>4340.2469099999998</v>
      </c>
      <c r="R1231" s="326">
        <v>4340.2469099999998</v>
      </c>
      <c r="S1231" s="326">
        <v>4340.2469099999998</v>
      </c>
      <c r="T1231" s="326">
        <v>4340.2469099999998</v>
      </c>
      <c r="U1231" s="326">
        <v>4340.2469099999998</v>
      </c>
      <c r="V1231" s="326">
        <v>4340.2469099999998</v>
      </c>
      <c r="W1231" s="326">
        <v>4340.2469099999998</v>
      </c>
      <c r="X1231" s="326">
        <v>4340.2469099999998</v>
      </c>
      <c r="Y1231" s="752">
        <f>Q1231/12*$B$4+(R1231-Q1231)/11*7+(S1231-R1231)/10*6+(T1231-S1231)/9*5+(U1231-T1231)/8*4+(V1231-U1231)/7*3+(W1231-V1231)/6*2+(X1231-W1231)/5*1</f>
        <v>2893.4979399999997</v>
      </c>
      <c r="Z1231" s="326">
        <f>AF1231-AE1231-AB1231</f>
        <v>3113.4921300000001</v>
      </c>
      <c r="AA1231" s="770"/>
      <c r="AB1231" s="326"/>
      <c r="AC1231" s="326">
        <f>Z1231-Y1231</f>
        <v>219.99419000000034</v>
      </c>
      <c r="AD1231" s="326"/>
      <c r="AE1231" s="326">
        <v>-2.54799</v>
      </c>
      <c r="AF1231" s="326">
        <v>3110.9441400000001</v>
      </c>
      <c r="AG1231" s="951">
        <f>Z1231+AB1231+AE1231-AF1231</f>
        <v>0</v>
      </c>
      <c r="AH1231" s="964"/>
      <c r="AJ1231" s="2999">
        <f>Z1231+AB1231+AE1231-AF1231</f>
        <v>0</v>
      </c>
      <c r="AK1231" s="137">
        <f>AF1231*1000-AJ1231</f>
        <v>3110944.14</v>
      </c>
      <c r="AN1231" s="137" t="s">
        <v>685</v>
      </c>
    </row>
    <row r="1232" spans="1:40" ht="30" x14ac:dyDescent="0.25">
      <c r="A1232" s="137">
        <v>1</v>
      </c>
      <c r="B1232" s="307" t="s">
        <v>461</v>
      </c>
      <c r="C1232" s="1553"/>
      <c r="D1232" s="530"/>
      <c r="E1232" s="490"/>
      <c r="F1232" s="187">
        <f t="shared" si="609"/>
        <v>0</v>
      </c>
      <c r="G1232" s="187"/>
      <c r="H1232" s="187"/>
      <c r="I1232" s="1350"/>
      <c r="J1232" s="1350"/>
      <c r="K1232" s="520"/>
      <c r="L1232" s="520"/>
      <c r="M1232" s="520"/>
      <c r="N1232" s="520"/>
      <c r="O1232" s="520"/>
      <c r="P1232" s="520"/>
      <c r="Q1232" s="326"/>
      <c r="R1232" s="326"/>
      <c r="S1232" s="326"/>
      <c r="T1232" s="326"/>
      <c r="U1232" s="326"/>
      <c r="V1232" s="326"/>
      <c r="W1232" s="326"/>
      <c r="X1232" s="326"/>
      <c r="Y1232" s="752"/>
      <c r="Z1232" s="326">
        <f>AF1232-AE1232-AB1232</f>
        <v>0</v>
      </c>
      <c r="AA1232" s="770"/>
      <c r="AB1232" s="326"/>
      <c r="AC1232" s="326">
        <f>Z1232-Y1232</f>
        <v>0</v>
      </c>
      <c r="AD1232" s="326"/>
      <c r="AE1232" s="326">
        <v>0</v>
      </c>
      <c r="AF1232" s="326">
        <v>0</v>
      </c>
      <c r="AG1232" s="951">
        <f>Z1232+AB1232+AE1232-AF1232</f>
        <v>0</v>
      </c>
      <c r="AH1232" s="964"/>
      <c r="AJ1232" s="2999">
        <f>Z1232+AB1232+AE1232-AF1232</f>
        <v>0</v>
      </c>
      <c r="AK1232" s="137">
        <f>AF1232*1000-AJ1232</f>
        <v>0</v>
      </c>
      <c r="AN1232" s="137" t="s">
        <v>685</v>
      </c>
    </row>
    <row r="1233" spans="1:40" ht="45" x14ac:dyDescent="0.25">
      <c r="A1233" s="137">
        <v>1</v>
      </c>
      <c r="B1233" s="307" t="s">
        <v>462</v>
      </c>
      <c r="C1233" s="1553"/>
      <c r="D1233" s="530"/>
      <c r="E1233" s="490"/>
      <c r="F1233" s="187"/>
      <c r="G1233" s="187"/>
      <c r="H1233" s="187"/>
      <c r="I1233" s="1350"/>
      <c r="J1233" s="1350"/>
      <c r="K1233" s="520"/>
      <c r="L1233" s="520"/>
      <c r="M1233" s="520"/>
      <c r="N1233" s="520"/>
      <c r="O1233" s="520"/>
      <c r="P1233" s="520"/>
      <c r="Q1233" s="326"/>
      <c r="R1233" s="326"/>
      <c r="S1233" s="326"/>
      <c r="T1233" s="326"/>
      <c r="U1233" s="326"/>
      <c r="V1233" s="326"/>
      <c r="W1233" s="326"/>
      <c r="X1233" s="326"/>
      <c r="Y1233" s="752"/>
      <c r="Z1233" s="326"/>
      <c r="AA1233" s="770"/>
      <c r="AB1233" s="326"/>
      <c r="AC1233" s="326"/>
      <c r="AD1233" s="326"/>
      <c r="AE1233" s="326"/>
      <c r="AF1233" s="326"/>
      <c r="AG1233" s="951">
        <f>Z1233+AB1233+AE1233-AF1233</f>
        <v>0</v>
      </c>
      <c r="AH1233" s="964"/>
      <c r="AJ1233" s="2999">
        <f>Z1233+AB1233+AE1233-AF1233</f>
        <v>0</v>
      </c>
      <c r="AK1233" s="137">
        <f>AF1233*1000-AJ1233</f>
        <v>0</v>
      </c>
      <c r="AN1233" s="137" t="s">
        <v>685</v>
      </c>
    </row>
    <row r="1234" spans="1:40" ht="30" x14ac:dyDescent="0.25">
      <c r="A1234" s="137">
        <v>1</v>
      </c>
      <c r="B1234" s="307" t="s">
        <v>463</v>
      </c>
      <c r="C1234" s="1553"/>
      <c r="D1234" s="530"/>
      <c r="E1234" s="492"/>
      <c r="F1234" s="187"/>
      <c r="G1234" s="187"/>
      <c r="H1234" s="187"/>
      <c r="I1234" s="1350"/>
      <c r="J1234" s="1350"/>
      <c r="K1234" s="520"/>
      <c r="L1234" s="520"/>
      <c r="M1234" s="520"/>
      <c r="N1234" s="520"/>
      <c r="O1234" s="520"/>
      <c r="P1234" s="520"/>
      <c r="Q1234" s="326"/>
      <c r="R1234" s="326"/>
      <c r="S1234" s="326"/>
      <c r="T1234" s="326"/>
      <c r="U1234" s="326"/>
      <c r="V1234" s="326"/>
      <c r="W1234" s="326"/>
      <c r="X1234" s="326"/>
      <c r="Y1234" s="752"/>
      <c r="Z1234" s="326"/>
      <c r="AA1234" s="770"/>
      <c r="AB1234" s="326"/>
      <c r="AC1234" s="326"/>
      <c r="AD1234" s="326"/>
      <c r="AE1234" s="326"/>
      <c r="AF1234" s="326"/>
      <c r="AG1234" s="951">
        <f>Z1234+AB1234+AE1234-AF1234</f>
        <v>0</v>
      </c>
      <c r="AH1234" s="964"/>
      <c r="AJ1234" s="2999">
        <f>Z1234+AB1234+AE1234-AF1234</f>
        <v>0</v>
      </c>
      <c r="AK1234" s="137">
        <f>AF1234*1000-AJ1234</f>
        <v>0</v>
      </c>
      <c r="AN1234" s="137" t="s">
        <v>685</v>
      </c>
    </row>
    <row r="1235" spans="1:40" ht="45" x14ac:dyDescent="0.25">
      <c r="A1235" s="137">
        <v>1</v>
      </c>
      <c r="B1235" s="467" t="s">
        <v>272</v>
      </c>
      <c r="C1235" s="1553"/>
      <c r="D1235" s="530"/>
      <c r="E1235" s="493">
        <f>SUM(E1236:E1238)</f>
        <v>5952</v>
      </c>
      <c r="F1235" s="520">
        <f t="shared" ref="F1235:G1235" si="610">SUM(F1236:F1238)</f>
        <v>3968</v>
      </c>
      <c r="G1235" s="520">
        <f t="shared" si="610"/>
        <v>3731</v>
      </c>
      <c r="H1235" s="520">
        <f>G1235/F1235*100</f>
        <v>94.027217741935488</v>
      </c>
      <c r="I1235" s="1350"/>
      <c r="J1235" s="1350"/>
      <c r="K1235" s="520"/>
      <c r="L1235" s="520"/>
      <c r="M1235" s="520"/>
      <c r="N1235" s="520"/>
      <c r="O1235" s="520"/>
      <c r="P1235" s="520"/>
      <c r="Q1235" s="326">
        <f t="shared" ref="Q1235:AF1235" si="611">SUM(Q1236:Q1238)</f>
        <v>8840.5651199999993</v>
      </c>
      <c r="R1235" s="326">
        <f t="shared" ref="R1235:S1235" si="612">SUM(R1236:R1238)</f>
        <v>8840.5651199999993</v>
      </c>
      <c r="S1235" s="326">
        <f t="shared" si="612"/>
        <v>8840.5651199999993</v>
      </c>
      <c r="T1235" s="326">
        <f t="shared" ref="T1235:U1235" si="613">SUM(T1236:T1238)</f>
        <v>8840.5651199999993</v>
      </c>
      <c r="U1235" s="326">
        <f t="shared" si="613"/>
        <v>8840.5651199999993</v>
      </c>
      <c r="V1235" s="326">
        <f t="shared" ref="V1235:W1235" si="614">SUM(V1236:V1238)</f>
        <v>8840.5651199999993</v>
      </c>
      <c r="W1235" s="326">
        <f t="shared" si="614"/>
        <v>8840.5651199999993</v>
      </c>
      <c r="X1235" s="326">
        <f t="shared" ref="X1235" si="615">SUM(X1236:X1238)</f>
        <v>8840.5651199999993</v>
      </c>
      <c r="Y1235" s="752">
        <f t="shared" si="611"/>
        <v>5893.7100799999998</v>
      </c>
      <c r="Z1235" s="326">
        <f t="shared" si="611"/>
        <v>5590.3924200000001</v>
      </c>
      <c r="AA1235" s="770">
        <f t="shared" si="611"/>
        <v>0</v>
      </c>
      <c r="AB1235" s="326">
        <f t="shared" si="611"/>
        <v>0</v>
      </c>
      <c r="AC1235" s="326">
        <f t="shared" si="611"/>
        <v>-303.31765999999971</v>
      </c>
      <c r="AD1235" s="326">
        <f t="shared" si="611"/>
        <v>0</v>
      </c>
      <c r="AE1235" s="326">
        <f t="shared" si="611"/>
        <v>-1.1465999999999998</v>
      </c>
      <c r="AF1235" s="326">
        <f t="shared" si="611"/>
        <v>5589.2458200000001</v>
      </c>
      <c r="AG1235" s="951">
        <f>Z1235+AB1235+AE1235-AF1235</f>
        <v>0</v>
      </c>
      <c r="AH1235" s="964"/>
      <c r="AJ1235" s="2999">
        <f>Z1235+AB1235+AE1235-AF1235</f>
        <v>0</v>
      </c>
      <c r="AK1235" s="137">
        <f>AF1235*1000-AJ1235</f>
        <v>5589245.8200000003</v>
      </c>
      <c r="AN1235" s="137" t="s">
        <v>685</v>
      </c>
    </row>
    <row r="1236" spans="1:40" ht="30" x14ac:dyDescent="0.25">
      <c r="A1236" s="137">
        <v>1</v>
      </c>
      <c r="B1236" s="307" t="s">
        <v>464</v>
      </c>
      <c r="C1236" s="1553"/>
      <c r="D1236" s="530"/>
      <c r="E1236" s="492">
        <v>5952</v>
      </c>
      <c r="F1236" s="187">
        <f t="shared" ref="F1236" si="616">ROUND(E1236/12*$B$4,0)</f>
        <v>3968</v>
      </c>
      <c r="G1236" s="187">
        <v>3731</v>
      </c>
      <c r="H1236" s="187">
        <f>G1236/F1236*100</f>
        <v>94.027217741935488</v>
      </c>
      <c r="I1236" s="1350"/>
      <c r="J1236" s="1350"/>
      <c r="K1236" s="520"/>
      <c r="L1236" s="520"/>
      <c r="M1236" s="520"/>
      <c r="N1236" s="520"/>
      <c r="O1236" s="520"/>
      <c r="P1236" s="520"/>
      <c r="Q1236" s="326">
        <v>8840.5651199999993</v>
      </c>
      <c r="R1236" s="326">
        <v>8840.5651199999993</v>
      </c>
      <c r="S1236" s="326">
        <v>8840.5651199999993</v>
      </c>
      <c r="T1236" s="326">
        <v>8840.5651199999993</v>
      </c>
      <c r="U1236" s="326">
        <v>8840.5651199999993</v>
      </c>
      <c r="V1236" s="326">
        <v>8840.5651199999993</v>
      </c>
      <c r="W1236" s="326">
        <v>8840.5651199999993</v>
      </c>
      <c r="X1236" s="326">
        <v>8840.5651199999993</v>
      </c>
      <c r="Y1236" s="752">
        <f>Q1236/12*$B$4+(R1236-Q1236)/11*7+(S1236-R1236)/10*6+(T1236-S1236)/9*5+(U1236-T1236)/8*4+(V1236-U1236)/7*3+(W1236-V1236)/6*2+(X1236-W1236)/5*1</f>
        <v>5893.7100799999998</v>
      </c>
      <c r="Z1236" s="326">
        <f>AF1236-AE1236-AB1236</f>
        <v>5590.3924200000001</v>
      </c>
      <c r="AA1236" s="770"/>
      <c r="AB1236" s="326"/>
      <c r="AC1236" s="326">
        <f>Z1236-Y1236</f>
        <v>-303.31765999999971</v>
      </c>
      <c r="AD1236" s="326"/>
      <c r="AE1236" s="326">
        <v>-1.1465999999999998</v>
      </c>
      <c r="AF1236" s="326">
        <v>5589.2458200000001</v>
      </c>
      <c r="AG1236" s="951">
        <f>Z1236+AB1236+AE1236-AF1236</f>
        <v>0</v>
      </c>
      <c r="AH1236" s="964"/>
      <c r="AJ1236" s="2999">
        <f>Z1236+AB1236+AE1236-AF1236</f>
        <v>0</v>
      </c>
      <c r="AK1236" s="137">
        <f>AF1236*1000-AJ1236</f>
        <v>5589245.8200000003</v>
      </c>
      <c r="AN1236" s="137" t="s">
        <v>685</v>
      </c>
    </row>
    <row r="1237" spans="1:40" ht="60" x14ac:dyDescent="0.25">
      <c r="A1237" s="137">
        <v>1</v>
      </c>
      <c r="B1237" s="307" t="s">
        <v>465</v>
      </c>
      <c r="C1237" s="1553"/>
      <c r="D1237" s="530"/>
      <c r="E1237" s="2693"/>
      <c r="F1237" s="187"/>
      <c r="G1237" s="187"/>
      <c r="H1237" s="187"/>
      <c r="I1237" s="1350"/>
      <c r="J1237" s="1350"/>
      <c r="K1237" s="520"/>
      <c r="L1237" s="520"/>
      <c r="M1237" s="520"/>
      <c r="N1237" s="520"/>
      <c r="O1237" s="520"/>
      <c r="P1237" s="520"/>
      <c r="Q1237" s="326"/>
      <c r="R1237" s="326"/>
      <c r="S1237" s="326"/>
      <c r="T1237" s="326"/>
      <c r="U1237" s="326"/>
      <c r="V1237" s="326"/>
      <c r="W1237" s="326"/>
      <c r="X1237" s="326"/>
      <c r="Y1237" s="752"/>
      <c r="Z1237" s="326"/>
      <c r="AA1237" s="770"/>
      <c r="AB1237" s="326"/>
      <c r="AC1237" s="326"/>
      <c r="AD1237" s="326"/>
      <c r="AE1237" s="326"/>
      <c r="AF1237" s="326"/>
      <c r="AG1237" s="951">
        <f>Z1237+AB1237+AE1237-AF1237</f>
        <v>0</v>
      </c>
      <c r="AH1237" s="964"/>
      <c r="AJ1237" s="2999">
        <f>Z1237+AB1237+AE1237-AF1237</f>
        <v>0</v>
      </c>
      <c r="AK1237" s="137">
        <f>AF1237*1000-AJ1237</f>
        <v>0</v>
      </c>
      <c r="AN1237" s="137" t="s">
        <v>685</v>
      </c>
    </row>
    <row r="1238" spans="1:40" ht="45" x14ac:dyDescent="0.25">
      <c r="A1238" s="137">
        <v>1</v>
      </c>
      <c r="B1238" s="307" t="s">
        <v>466</v>
      </c>
      <c r="C1238" s="1553"/>
      <c r="D1238" s="530"/>
      <c r="E1238" s="492"/>
      <c r="F1238" s="187"/>
      <c r="G1238" s="187"/>
      <c r="H1238" s="187"/>
      <c r="I1238" s="1350"/>
      <c r="J1238" s="1350"/>
      <c r="K1238" s="520"/>
      <c r="L1238" s="520"/>
      <c r="M1238" s="520"/>
      <c r="N1238" s="520"/>
      <c r="O1238" s="520"/>
      <c r="P1238" s="520"/>
      <c r="Q1238" s="326"/>
      <c r="R1238" s="326"/>
      <c r="S1238" s="326"/>
      <c r="T1238" s="326"/>
      <c r="U1238" s="326"/>
      <c r="V1238" s="326"/>
      <c r="W1238" s="326"/>
      <c r="X1238" s="326"/>
      <c r="Y1238" s="752"/>
      <c r="Z1238" s="326">
        <f>AF1238-AE1238-AB1238</f>
        <v>0</v>
      </c>
      <c r="AA1238" s="770"/>
      <c r="AB1238" s="326"/>
      <c r="AC1238" s="326">
        <f>Z1238-Y1238</f>
        <v>0</v>
      </c>
      <c r="AD1238" s="326"/>
      <c r="AE1238" s="326"/>
      <c r="AF1238" s="326"/>
      <c r="AG1238" s="951">
        <f>Z1238+AB1238+AE1238-AF1238</f>
        <v>0</v>
      </c>
      <c r="AH1238" s="964"/>
      <c r="AJ1238" s="2999">
        <f>Z1238+AB1238+AE1238-AF1238</f>
        <v>0</v>
      </c>
      <c r="AK1238" s="137">
        <f>AF1238*1000-AJ1238</f>
        <v>0</v>
      </c>
      <c r="AN1238" s="137" t="s">
        <v>685</v>
      </c>
    </row>
    <row r="1239" spans="1:40" ht="29.25" x14ac:dyDescent="0.25">
      <c r="A1239" s="137">
        <v>1</v>
      </c>
      <c r="B1239" s="2017" t="s">
        <v>310</v>
      </c>
      <c r="C1239" s="1553"/>
      <c r="D1239" s="530"/>
      <c r="E1239" s="493">
        <f>E1240+E1241+E1245+E1246+E1247+E1248</f>
        <v>4918.5999999999995</v>
      </c>
      <c r="F1239" s="520">
        <f t="shared" ref="F1239:G1239" si="617">F1240+F1241+F1245+F1246+F1247+F1248</f>
        <v>3279</v>
      </c>
      <c r="G1239" s="520">
        <f t="shared" si="617"/>
        <v>3233</v>
      </c>
      <c r="H1239" s="520">
        <f>G1239/F1239*100</f>
        <v>98.597133272339136</v>
      </c>
      <c r="I1239" s="1350"/>
      <c r="J1239" s="1350"/>
      <c r="K1239" s="520"/>
      <c r="L1239" s="520"/>
      <c r="M1239" s="520"/>
      <c r="N1239" s="520"/>
      <c r="O1239" s="520"/>
      <c r="P1239" s="520"/>
      <c r="Q1239" s="326">
        <v>41.289000000000001</v>
      </c>
      <c r="R1239" s="326">
        <v>41.289000000000001</v>
      </c>
      <c r="S1239" s="326">
        <v>41.289000000000001</v>
      </c>
      <c r="T1239" s="326">
        <v>41.289000000000001</v>
      </c>
      <c r="U1239" s="326">
        <v>41.289000000000001</v>
      </c>
      <c r="V1239" s="326">
        <v>41.289000000000001</v>
      </c>
      <c r="W1239" s="326">
        <v>41.289000000000001</v>
      </c>
      <c r="X1239" s="326">
        <v>41.289000000000001</v>
      </c>
      <c r="Y1239" s="752">
        <f>Q1239/12*$B$4+(R1239-Q1239)/11*7+(S1239-R1239)/10*6+(T1239-S1239)/9*5+(U1239-T1239)/8*4+(V1239-U1239)/7*3+(W1239-V1239)/6*2+(X1239-W1239)/5*1</f>
        <v>27.526</v>
      </c>
      <c r="Z1239" s="326">
        <f>AF1239-AE1239-AB1239</f>
        <v>0</v>
      </c>
      <c r="AA1239" s="770"/>
      <c r="AB1239" s="326"/>
      <c r="AC1239" s="326">
        <f>Z1239-Y1239</f>
        <v>-27.526</v>
      </c>
      <c r="AD1239" s="326"/>
      <c r="AE1239" s="326">
        <v>0</v>
      </c>
      <c r="AF1239" s="326">
        <v>0</v>
      </c>
      <c r="AG1239" s="951">
        <f>Z1239+AB1239+AE1239-AF1239</f>
        <v>0</v>
      </c>
      <c r="AH1239" s="964"/>
      <c r="AJ1239" s="2999">
        <f>Z1239+AB1239+AE1239-AF1239</f>
        <v>0</v>
      </c>
      <c r="AK1239" s="137">
        <f>AF1239*1000-AJ1239</f>
        <v>0</v>
      </c>
      <c r="AN1239" s="137" t="s">
        <v>685</v>
      </c>
    </row>
    <row r="1240" spans="1:40" x14ac:dyDescent="0.25">
      <c r="A1240" s="137">
        <v>1</v>
      </c>
      <c r="B1240" s="307" t="s">
        <v>303</v>
      </c>
      <c r="C1240" s="1553"/>
      <c r="D1240" s="530"/>
      <c r="E1240" s="491"/>
      <c r="F1240" s="520"/>
      <c r="G1240" s="520"/>
      <c r="H1240" s="520"/>
      <c r="I1240" s="1350"/>
      <c r="J1240" s="1350"/>
      <c r="K1240" s="520"/>
      <c r="L1240" s="520"/>
      <c r="M1240" s="520"/>
      <c r="N1240" s="520"/>
      <c r="O1240" s="520"/>
      <c r="P1240" s="520"/>
      <c r="Q1240" s="326"/>
      <c r="R1240" s="326"/>
      <c r="S1240" s="326"/>
      <c r="T1240" s="326"/>
      <c r="U1240" s="326"/>
      <c r="V1240" s="326"/>
      <c r="W1240" s="326"/>
      <c r="X1240" s="326"/>
      <c r="Y1240" s="752"/>
      <c r="Z1240" s="326"/>
      <c r="AA1240" s="770"/>
      <c r="AB1240" s="326"/>
      <c r="AC1240" s="326"/>
      <c r="AD1240" s="326"/>
      <c r="AE1240" s="326"/>
      <c r="AF1240" s="326"/>
      <c r="AG1240" s="951">
        <f>Z1240+AB1240+AE1240-AF1240</f>
        <v>0</v>
      </c>
      <c r="AH1240" s="964"/>
      <c r="AJ1240" s="2999">
        <f>Z1240+AB1240+AE1240-AF1240</f>
        <v>0</v>
      </c>
      <c r="AK1240" s="137">
        <f>AF1240*1000-AJ1240</f>
        <v>0</v>
      </c>
      <c r="AN1240" s="137" t="s">
        <v>685</v>
      </c>
    </row>
    <row r="1241" spans="1:40" ht="30" x14ac:dyDescent="0.25">
      <c r="A1241" s="137">
        <v>1</v>
      </c>
      <c r="B1241" s="467" t="s">
        <v>442</v>
      </c>
      <c r="C1241" s="1553"/>
      <c r="D1241" s="530"/>
      <c r="E1241" s="492"/>
      <c r="F1241" s="520"/>
      <c r="G1241" s="520"/>
      <c r="H1241" s="520"/>
      <c r="I1241" s="1350"/>
      <c r="J1241" s="1350"/>
      <c r="K1241" s="520"/>
      <c r="L1241" s="520"/>
      <c r="M1241" s="520"/>
      <c r="N1241" s="520"/>
      <c r="O1241" s="520"/>
      <c r="P1241" s="520"/>
      <c r="Q1241" s="326"/>
      <c r="R1241" s="326"/>
      <c r="S1241" s="326"/>
      <c r="T1241" s="326"/>
      <c r="U1241" s="326"/>
      <c r="V1241" s="326"/>
      <c r="W1241" s="326"/>
      <c r="X1241" s="326"/>
      <c r="Y1241" s="752"/>
      <c r="Z1241" s="326"/>
      <c r="AA1241" s="770"/>
      <c r="AB1241" s="326"/>
      <c r="AC1241" s="326"/>
      <c r="AD1241" s="326"/>
      <c r="AE1241" s="326"/>
      <c r="AF1241" s="326"/>
      <c r="AG1241" s="951">
        <f>Z1241+AB1241+AE1241-AF1241</f>
        <v>0</v>
      </c>
      <c r="AH1241" s="964"/>
      <c r="AJ1241" s="2999">
        <f>Z1241+AB1241+AE1241-AF1241</f>
        <v>0</v>
      </c>
      <c r="AK1241" s="137">
        <f>AF1241*1000-AJ1241</f>
        <v>0</v>
      </c>
      <c r="AN1241" s="137" t="s">
        <v>685</v>
      </c>
    </row>
    <row r="1242" spans="1:40" x14ac:dyDescent="0.25">
      <c r="A1242" s="137">
        <v>1</v>
      </c>
      <c r="B1242" s="307" t="s">
        <v>443</v>
      </c>
      <c r="C1242" s="1553"/>
      <c r="D1242" s="530"/>
      <c r="E1242" s="2692"/>
      <c r="F1242" s="520"/>
      <c r="G1242" s="520"/>
      <c r="H1242" s="520"/>
      <c r="I1242" s="1350"/>
      <c r="J1242" s="1350"/>
      <c r="K1242" s="520"/>
      <c r="L1242" s="520"/>
      <c r="M1242" s="520"/>
      <c r="N1242" s="520"/>
      <c r="O1242" s="520"/>
      <c r="P1242" s="520"/>
      <c r="Q1242" s="326"/>
      <c r="R1242" s="326"/>
      <c r="S1242" s="326"/>
      <c r="T1242" s="326"/>
      <c r="U1242" s="326"/>
      <c r="V1242" s="326"/>
      <c r="W1242" s="326"/>
      <c r="X1242" s="326"/>
      <c r="Y1242" s="752"/>
      <c r="Z1242" s="326"/>
      <c r="AA1242" s="770"/>
      <c r="AB1242" s="326"/>
      <c r="AC1242" s="326"/>
      <c r="AD1242" s="326"/>
      <c r="AE1242" s="326"/>
      <c r="AF1242" s="326"/>
      <c r="AG1242" s="951">
        <f>Z1242+AB1242+AE1242-AF1242</f>
        <v>0</v>
      </c>
      <c r="AH1242" s="964"/>
      <c r="AJ1242" s="2999">
        <f>Z1242+AB1242+AE1242-AF1242</f>
        <v>0</v>
      </c>
      <c r="AK1242" s="137">
        <f>AF1242*1000-AJ1242</f>
        <v>0</v>
      </c>
      <c r="AN1242" s="137" t="s">
        <v>685</v>
      </c>
    </row>
    <row r="1243" spans="1:40" ht="30" x14ac:dyDescent="0.25">
      <c r="A1243" s="137">
        <v>1</v>
      </c>
      <c r="B1243" s="307" t="s">
        <v>444</v>
      </c>
      <c r="C1243" s="1553"/>
      <c r="D1243" s="530"/>
      <c r="E1243" s="492"/>
      <c r="F1243" s="520"/>
      <c r="G1243" s="520"/>
      <c r="H1243" s="520"/>
      <c r="I1243" s="1350"/>
      <c r="J1243" s="1350"/>
      <c r="K1243" s="520"/>
      <c r="L1243" s="520"/>
      <c r="M1243" s="520"/>
      <c r="N1243" s="520"/>
      <c r="O1243" s="520"/>
      <c r="P1243" s="520"/>
      <c r="Q1243" s="326"/>
      <c r="R1243" s="326"/>
      <c r="S1243" s="326"/>
      <c r="T1243" s="326"/>
      <c r="U1243" s="326"/>
      <c r="V1243" s="326"/>
      <c r="W1243" s="326"/>
      <c r="X1243" s="326"/>
      <c r="Y1243" s="752"/>
      <c r="Z1243" s="326"/>
      <c r="AA1243" s="770"/>
      <c r="AB1243" s="326"/>
      <c r="AC1243" s="326"/>
      <c r="AD1243" s="326"/>
      <c r="AE1243" s="326"/>
      <c r="AF1243" s="326"/>
      <c r="AG1243" s="951">
        <f>Z1243+AB1243+AE1243-AF1243</f>
        <v>0</v>
      </c>
      <c r="AH1243" s="964"/>
      <c r="AJ1243" s="2999">
        <f>Z1243+AB1243+AE1243-AF1243</f>
        <v>0</v>
      </c>
      <c r="AK1243" s="137">
        <f>AF1243*1000-AJ1243</f>
        <v>0</v>
      </c>
      <c r="AN1243" s="137" t="s">
        <v>685</v>
      </c>
    </row>
    <row r="1244" spans="1:40" ht="45" x14ac:dyDescent="0.25">
      <c r="A1244" s="137">
        <v>1</v>
      </c>
      <c r="B1244" s="307" t="s">
        <v>445</v>
      </c>
      <c r="C1244" s="1553"/>
      <c r="D1244" s="530"/>
      <c r="E1244" s="492"/>
      <c r="F1244" s="520"/>
      <c r="G1244" s="520"/>
      <c r="H1244" s="520"/>
      <c r="I1244" s="1350"/>
      <c r="J1244" s="1350"/>
      <c r="K1244" s="520"/>
      <c r="L1244" s="520"/>
      <c r="M1244" s="520"/>
      <c r="N1244" s="520"/>
      <c r="O1244" s="520"/>
      <c r="P1244" s="520"/>
      <c r="Q1244" s="326"/>
      <c r="R1244" s="326"/>
      <c r="S1244" s="326"/>
      <c r="T1244" s="326"/>
      <c r="U1244" s="326"/>
      <c r="V1244" s="326"/>
      <c r="W1244" s="326"/>
      <c r="X1244" s="326"/>
      <c r="Y1244" s="752"/>
      <c r="Z1244" s="326"/>
      <c r="AA1244" s="770"/>
      <c r="AB1244" s="326"/>
      <c r="AC1244" s="326"/>
      <c r="AD1244" s="326"/>
      <c r="AE1244" s="326"/>
      <c r="AF1244" s="326"/>
      <c r="AG1244" s="951">
        <f>Z1244+AB1244+AE1244-AF1244</f>
        <v>0</v>
      </c>
      <c r="AH1244" s="964"/>
      <c r="AJ1244" s="2999">
        <f>Z1244+AB1244+AE1244-AF1244</f>
        <v>0</v>
      </c>
      <c r="AK1244" s="137">
        <f>AF1244*1000-AJ1244</f>
        <v>0</v>
      </c>
      <c r="AN1244" s="137" t="s">
        <v>685</v>
      </c>
    </row>
    <row r="1245" spans="1:40" ht="60" x14ac:dyDescent="0.25">
      <c r="A1245" s="137">
        <v>1</v>
      </c>
      <c r="B1245" s="307" t="s">
        <v>446</v>
      </c>
      <c r="C1245" s="429"/>
      <c r="D1245" s="1481"/>
      <c r="E1245" s="490"/>
      <c r="F1245" s="187">
        <f>ROUND(E1245/12*$B$4,0)</f>
        <v>0</v>
      </c>
      <c r="G1245" s="187"/>
      <c r="H1245" s="187"/>
      <c r="I1245" s="1350"/>
      <c r="J1245" s="1350"/>
      <c r="K1245" s="520"/>
      <c r="L1245" s="520"/>
      <c r="M1245" s="520"/>
      <c r="N1245" s="520"/>
      <c r="O1245" s="520"/>
      <c r="P1245" s="520"/>
      <c r="Q1245" s="326"/>
      <c r="R1245" s="326"/>
      <c r="S1245" s="326"/>
      <c r="T1245" s="326"/>
      <c r="U1245" s="326"/>
      <c r="V1245" s="326"/>
      <c r="W1245" s="326"/>
      <c r="X1245" s="326"/>
      <c r="Y1245" s="752"/>
      <c r="Z1245" s="326">
        <f>AF1245-AE1245-AB1245</f>
        <v>0</v>
      </c>
      <c r="AA1245" s="770"/>
      <c r="AB1245" s="326"/>
      <c r="AC1245" s="326"/>
      <c r="AD1245" s="326"/>
      <c r="AE1245" s="326"/>
      <c r="AF1245" s="326"/>
      <c r="AG1245" s="951">
        <f>Z1245+AB1245+AE1245-AF1245</f>
        <v>0</v>
      </c>
      <c r="AH1245" s="964"/>
      <c r="AJ1245" s="2999">
        <f>Z1245+AB1245+AE1245-AF1245</f>
        <v>0</v>
      </c>
      <c r="AK1245" s="137">
        <f>AF1245*1000-AJ1245</f>
        <v>0</v>
      </c>
      <c r="AN1245" s="137" t="s">
        <v>685</v>
      </c>
    </row>
    <row r="1246" spans="1:40" ht="45" x14ac:dyDescent="0.25">
      <c r="A1246" s="137">
        <v>1</v>
      </c>
      <c r="B1246" s="306" t="s">
        <v>447</v>
      </c>
      <c r="C1246" s="429"/>
      <c r="D1246" s="1481"/>
      <c r="E1246" s="490"/>
      <c r="F1246" s="187"/>
      <c r="G1246" s="187"/>
      <c r="H1246" s="187"/>
      <c r="I1246" s="1350"/>
      <c r="J1246" s="1350"/>
      <c r="K1246" s="520"/>
      <c r="L1246" s="520"/>
      <c r="M1246" s="520"/>
      <c r="N1246" s="520"/>
      <c r="O1246" s="520"/>
      <c r="P1246" s="520"/>
      <c r="Q1246" s="326"/>
      <c r="R1246" s="326"/>
      <c r="S1246" s="326"/>
      <c r="T1246" s="326"/>
      <c r="U1246" s="326"/>
      <c r="V1246" s="326"/>
      <c r="W1246" s="326"/>
      <c r="X1246" s="326"/>
      <c r="Y1246" s="752"/>
      <c r="Z1246" s="326"/>
      <c r="AA1246" s="770"/>
      <c r="AB1246" s="326"/>
      <c r="AC1246" s="326"/>
      <c r="AD1246" s="326"/>
      <c r="AE1246" s="326"/>
      <c r="AF1246" s="326"/>
      <c r="AG1246" s="951">
        <f>Z1246+AB1246+AE1246-AF1246</f>
        <v>0</v>
      </c>
      <c r="AH1246" s="964"/>
      <c r="AJ1246" s="2999">
        <f>Z1246+AB1246+AE1246-AF1246</f>
        <v>0</v>
      </c>
      <c r="AK1246" s="137">
        <f>AF1246*1000-AJ1246</f>
        <v>0</v>
      </c>
      <c r="AN1246" s="137" t="s">
        <v>685</v>
      </c>
    </row>
    <row r="1247" spans="1:40" ht="90" x14ac:dyDescent="0.25">
      <c r="A1247" s="137">
        <v>1</v>
      </c>
      <c r="B1247" s="306" t="s">
        <v>448</v>
      </c>
      <c r="C1247" s="429"/>
      <c r="D1247" s="1481"/>
      <c r="E1247" s="492">
        <v>100</v>
      </c>
      <c r="F1247" s="187">
        <f>ROUND(E1247/12*$B$4,0)</f>
        <v>67</v>
      </c>
      <c r="G1247" s="187"/>
      <c r="H1247" s="187">
        <f>G1247/F1247*100</f>
        <v>0</v>
      </c>
      <c r="I1247" s="1350"/>
      <c r="J1247" s="1350"/>
      <c r="K1247" s="520"/>
      <c r="L1247" s="520"/>
      <c r="M1247" s="520"/>
      <c r="N1247" s="520"/>
      <c r="O1247" s="520"/>
      <c r="P1247" s="520"/>
      <c r="Q1247" s="326"/>
      <c r="R1247" s="326"/>
      <c r="S1247" s="326"/>
      <c r="T1247" s="326"/>
      <c r="U1247" s="326"/>
      <c r="V1247" s="326"/>
      <c r="W1247" s="326"/>
      <c r="X1247" s="326"/>
      <c r="Y1247" s="752"/>
      <c r="Z1247" s="326"/>
      <c r="AA1247" s="770"/>
      <c r="AB1247" s="326"/>
      <c r="AC1247" s="326"/>
      <c r="AD1247" s="326"/>
      <c r="AE1247" s="326"/>
      <c r="AF1247" s="326"/>
      <c r="AG1247" s="951">
        <f>Z1247+AB1247+AE1247-AF1247</f>
        <v>0</v>
      </c>
      <c r="AH1247" s="964"/>
      <c r="AJ1247" s="2999">
        <f>Z1247+AB1247+AE1247-AF1247</f>
        <v>0</v>
      </c>
      <c r="AK1247" s="137">
        <f>AF1247*1000-AJ1247</f>
        <v>0</v>
      </c>
      <c r="AN1247" s="137" t="s">
        <v>685</v>
      </c>
    </row>
    <row r="1248" spans="1:40" ht="30" x14ac:dyDescent="0.25">
      <c r="A1248" s="137">
        <v>1</v>
      </c>
      <c r="B1248" s="307" t="s">
        <v>467</v>
      </c>
      <c r="C1248" s="429"/>
      <c r="D1248" s="1481"/>
      <c r="E1248" s="492">
        <v>4818.5999999999995</v>
      </c>
      <c r="F1248" s="187">
        <f>ROUND(E1248/12*$B$4,0)</f>
        <v>3212</v>
      </c>
      <c r="G1248" s="187">
        <v>3233</v>
      </c>
      <c r="H1248" s="187">
        <f>G1248/F1248*100</f>
        <v>100.65379825653797</v>
      </c>
      <c r="I1248" s="1350"/>
      <c r="J1248" s="1350"/>
      <c r="K1248" s="520"/>
      <c r="L1248" s="520"/>
      <c r="M1248" s="520"/>
      <c r="N1248" s="520"/>
      <c r="O1248" s="520"/>
      <c r="P1248" s="520"/>
      <c r="Q1248" s="326">
        <v>11324.65</v>
      </c>
      <c r="R1248" s="326">
        <v>11324.65</v>
      </c>
      <c r="S1248" s="326">
        <v>11324.65</v>
      </c>
      <c r="T1248" s="326">
        <v>11324.65</v>
      </c>
      <c r="U1248" s="326">
        <v>11324.65</v>
      </c>
      <c r="V1248" s="326">
        <v>11324.65</v>
      </c>
      <c r="W1248" s="326">
        <v>11324.65</v>
      </c>
      <c r="X1248" s="326">
        <v>11324.65</v>
      </c>
      <c r="Y1248" s="874">
        <f>Q1248/12*$B$4+(R1248-Q1248)/11*7+(S1248-R1248)/10*6+(T1248-S1248)/9*5+(U1248-T1248)/8*4+(V1248-U1248)/7*3+(W1248-V1248)/6*2+(X1248-W1248)/5*1</f>
        <v>7549.7666666666664</v>
      </c>
      <c r="Z1248" s="327">
        <f>AF1248-AE1248-AB1248</f>
        <v>7048.6678700000011</v>
      </c>
      <c r="AA1248" s="993"/>
      <c r="AB1248" s="327"/>
      <c r="AC1248" s="327">
        <f>Z1248-Y1248</f>
        <v>-501.09879666666529</v>
      </c>
      <c r="AD1248" s="326"/>
      <c r="AE1248" s="326">
        <v>0</v>
      </c>
      <c r="AF1248" s="326">
        <v>7048.6678700000011</v>
      </c>
      <c r="AG1248" s="951">
        <f>Z1248+AB1248+AE1248-AF1248</f>
        <v>0</v>
      </c>
      <c r="AH1248" s="964"/>
      <c r="AJ1248" s="2999">
        <f>Z1248+AB1248+AE1248-AF1248</f>
        <v>0</v>
      </c>
      <c r="AK1248" s="137">
        <f>AF1248*1000-AJ1248</f>
        <v>7048667.870000001</v>
      </c>
      <c r="AN1248" s="137" t="s">
        <v>685</v>
      </c>
    </row>
    <row r="1249" spans="1:40" ht="29.25" x14ac:dyDescent="0.25">
      <c r="A1249" s="137">
        <v>1</v>
      </c>
      <c r="B1249" s="519" t="s">
        <v>311</v>
      </c>
      <c r="C1249" s="429"/>
      <c r="D1249" s="4"/>
      <c r="E1249" s="218"/>
      <c r="F1249" s="123"/>
      <c r="G1249" s="183"/>
      <c r="H1249" s="183"/>
      <c r="I1249" s="1350"/>
      <c r="J1249" s="1350"/>
      <c r="K1249" s="122"/>
      <c r="L1249" s="122"/>
      <c r="M1249" s="122"/>
      <c r="N1249" s="122"/>
      <c r="O1249" s="122"/>
      <c r="P1249" s="122"/>
      <c r="Q1249" s="326"/>
      <c r="R1249" s="326"/>
      <c r="S1249" s="326"/>
      <c r="T1249" s="326"/>
      <c r="U1249" s="326"/>
      <c r="V1249" s="326"/>
      <c r="W1249" s="326"/>
      <c r="X1249" s="326"/>
      <c r="Y1249" s="752"/>
      <c r="Z1249" s="326">
        <f>AF1249-AE1249-AB1249</f>
        <v>0</v>
      </c>
      <c r="AA1249" s="770"/>
      <c r="AB1249" s="326"/>
      <c r="AC1249" s="326"/>
      <c r="AD1249" s="326"/>
      <c r="AE1249" s="326"/>
      <c r="AF1249" s="326"/>
      <c r="AG1249" s="951">
        <f>Z1249+AB1249+AE1249-AF1249</f>
        <v>0</v>
      </c>
      <c r="AH1249" s="964"/>
      <c r="AJ1249" s="2999">
        <f>Z1249+AB1249+AE1249-AF1249</f>
        <v>0</v>
      </c>
      <c r="AK1249" s="137">
        <f>AF1249*1000-AJ1249</f>
        <v>0</v>
      </c>
      <c r="AN1249" s="137" t="s">
        <v>685</v>
      </c>
    </row>
    <row r="1250" spans="1:40" x14ac:dyDescent="0.25">
      <c r="A1250" s="137">
        <v>1</v>
      </c>
      <c r="B1250" s="519" t="s">
        <v>319</v>
      </c>
      <c r="C1250" s="429"/>
      <c r="D1250" s="4"/>
      <c r="E1250" s="218"/>
      <c r="F1250" s="123"/>
      <c r="G1250" s="183"/>
      <c r="H1250" s="183"/>
      <c r="I1250" s="1350"/>
      <c r="J1250" s="1350"/>
      <c r="K1250" s="122"/>
      <c r="L1250" s="122"/>
      <c r="M1250" s="122"/>
      <c r="N1250" s="122"/>
      <c r="O1250" s="122"/>
      <c r="P1250" s="122"/>
      <c r="Q1250" s="326"/>
      <c r="R1250" s="326"/>
      <c r="S1250" s="326"/>
      <c r="T1250" s="326"/>
      <c r="U1250" s="326"/>
      <c r="V1250" s="326"/>
      <c r="W1250" s="326"/>
      <c r="X1250" s="326"/>
      <c r="Y1250" s="752"/>
      <c r="Z1250" s="326">
        <f>AF1250-AE1250-AB1250</f>
        <v>0</v>
      </c>
      <c r="AA1250" s="770"/>
      <c r="AB1250" s="326"/>
      <c r="AC1250" s="326"/>
      <c r="AD1250" s="326"/>
      <c r="AE1250" s="326"/>
      <c r="AF1250" s="326"/>
      <c r="AG1250" s="951">
        <f>Z1250+AB1250+AE1250-AF1250</f>
        <v>0</v>
      </c>
      <c r="AH1250" s="964"/>
      <c r="AJ1250" s="2999">
        <f>Z1250+AB1250+AE1250-AF1250</f>
        <v>0</v>
      </c>
      <c r="AK1250" s="137">
        <f>AF1250*1000-AJ1250</f>
        <v>0</v>
      </c>
      <c r="AN1250" s="137" t="s">
        <v>685</v>
      </c>
    </row>
    <row r="1251" spans="1:40" x14ac:dyDescent="0.25">
      <c r="A1251" s="137">
        <v>1</v>
      </c>
      <c r="B1251" s="4" t="s">
        <v>320</v>
      </c>
      <c r="C1251" s="429"/>
      <c r="D1251" s="4"/>
      <c r="E1251" s="218"/>
      <c r="F1251" s="123"/>
      <c r="G1251" s="183"/>
      <c r="H1251" s="183"/>
      <c r="I1251" s="1350"/>
      <c r="J1251" s="1350"/>
      <c r="K1251" s="122"/>
      <c r="L1251" s="122"/>
      <c r="M1251" s="122"/>
      <c r="N1251" s="122"/>
      <c r="O1251" s="122"/>
      <c r="P1251" s="122"/>
      <c r="Q1251" s="326"/>
      <c r="R1251" s="326"/>
      <c r="S1251" s="326"/>
      <c r="T1251" s="326"/>
      <c r="U1251" s="326"/>
      <c r="V1251" s="326"/>
      <c r="W1251" s="326"/>
      <c r="X1251" s="326"/>
      <c r="Y1251" s="752"/>
      <c r="Z1251" s="326">
        <f>AF1251-AE1251-AB1251</f>
        <v>0</v>
      </c>
      <c r="AA1251" s="770"/>
      <c r="AB1251" s="326"/>
      <c r="AC1251" s="326"/>
      <c r="AD1251" s="326"/>
      <c r="AE1251" s="326"/>
      <c r="AF1251" s="326"/>
      <c r="AG1251" s="951">
        <f>Z1251+AB1251+AE1251-AF1251</f>
        <v>0</v>
      </c>
      <c r="AH1251" s="964"/>
      <c r="AJ1251" s="2999">
        <f>Z1251+AB1251+AE1251-AF1251</f>
        <v>0</v>
      </c>
      <c r="AK1251" s="137">
        <f>AF1251*1000-AJ1251</f>
        <v>0</v>
      </c>
      <c r="AN1251" s="137" t="s">
        <v>685</v>
      </c>
    </row>
    <row r="1252" spans="1:40" ht="29.25" x14ac:dyDescent="0.25">
      <c r="A1252" s="137">
        <v>1</v>
      </c>
      <c r="B1252" s="519" t="s">
        <v>304</v>
      </c>
      <c r="C1252" s="429"/>
      <c r="D1252" s="4"/>
      <c r="E1252" s="218"/>
      <c r="F1252" s="123">
        <f>ROUND(E1252/12*$B$4,0)</f>
        <v>0</v>
      </c>
      <c r="G1252" s="183"/>
      <c r="H1252" s="183"/>
      <c r="I1252" s="1350"/>
      <c r="J1252" s="1350"/>
      <c r="K1252" s="122"/>
      <c r="L1252" s="122"/>
      <c r="M1252" s="122"/>
      <c r="N1252" s="122"/>
      <c r="O1252" s="122"/>
      <c r="P1252" s="122"/>
      <c r="Q1252" s="326"/>
      <c r="R1252" s="326"/>
      <c r="S1252" s="326"/>
      <c r="T1252" s="326"/>
      <c r="U1252" s="326"/>
      <c r="V1252" s="326"/>
      <c r="W1252" s="326"/>
      <c r="X1252" s="326"/>
      <c r="Y1252" s="752"/>
      <c r="Z1252" s="326">
        <f>AF1252-AE1252-AB1252</f>
        <v>0</v>
      </c>
      <c r="AA1252" s="770"/>
      <c r="AB1252" s="326"/>
      <c r="AC1252" s="326"/>
      <c r="AD1252" s="326"/>
      <c r="AE1252" s="326"/>
      <c r="AF1252" s="326"/>
      <c r="AG1252" s="951">
        <f>Z1252+AB1252+AE1252-AF1252</f>
        <v>0</v>
      </c>
      <c r="AH1252" s="964"/>
      <c r="AJ1252" s="2999">
        <f>Z1252+AB1252+AE1252-AF1252</f>
        <v>0</v>
      </c>
      <c r="AK1252" s="137">
        <f>AF1252*1000-AJ1252</f>
        <v>0</v>
      </c>
      <c r="AN1252" s="137" t="s">
        <v>685</v>
      </c>
    </row>
    <row r="1253" spans="1:40" ht="30" x14ac:dyDescent="0.25">
      <c r="A1253" s="137">
        <v>1</v>
      </c>
      <c r="B1253" s="515" t="s">
        <v>191</v>
      </c>
      <c r="C1253" s="429"/>
      <c r="D1253" s="4"/>
      <c r="E1253" s="218"/>
      <c r="F1253" s="123"/>
      <c r="G1253" s="183"/>
      <c r="H1253" s="183"/>
      <c r="I1253" s="1350"/>
      <c r="J1253" s="1350"/>
      <c r="K1253" s="122"/>
      <c r="L1253" s="122"/>
      <c r="M1253" s="122"/>
      <c r="N1253" s="122"/>
      <c r="O1253" s="122"/>
      <c r="P1253" s="122"/>
      <c r="Q1253" s="326"/>
      <c r="R1253" s="326"/>
      <c r="S1253" s="326"/>
      <c r="T1253" s="326"/>
      <c r="U1253" s="326"/>
      <c r="V1253" s="326"/>
      <c r="W1253" s="326"/>
      <c r="X1253" s="326"/>
      <c r="Y1253" s="752"/>
      <c r="Z1253" s="326"/>
      <c r="AA1253" s="770"/>
      <c r="AB1253" s="326"/>
      <c r="AC1253" s="326"/>
      <c r="AD1253" s="326"/>
      <c r="AE1253" s="326"/>
      <c r="AF1253" s="326"/>
      <c r="AG1253" s="951">
        <f>Z1253+AB1253+AE1253-AF1253</f>
        <v>0</v>
      </c>
      <c r="AH1253" s="964"/>
      <c r="AJ1253" s="2999">
        <f>Z1253+AB1253+AE1253-AF1253</f>
        <v>0</v>
      </c>
      <c r="AK1253" s="137">
        <f>AF1253*1000-AJ1253</f>
        <v>0</v>
      </c>
      <c r="AN1253" s="137" t="s">
        <v>685</v>
      </c>
    </row>
    <row r="1254" spans="1:40" ht="26.25" customHeight="1" x14ac:dyDescent="0.25">
      <c r="A1254" s="137">
        <v>1</v>
      </c>
      <c r="B1254" s="510" t="s">
        <v>217</v>
      </c>
      <c r="C1254" s="429"/>
      <c r="D1254" s="4"/>
      <c r="E1254" s="242">
        <f>SUM(E1255:E1258)</f>
        <v>5300</v>
      </c>
      <c r="F1254" s="522">
        <f>SUM(F1255:F1258)</f>
        <v>3533</v>
      </c>
      <c r="G1254" s="743">
        <f>SUM(G1255:G1258)</f>
        <v>2322</v>
      </c>
      <c r="H1254" s="743">
        <f t="shared" ref="H1254:H1264" si="618">G1254/F1254*100</f>
        <v>65.723181432210581</v>
      </c>
      <c r="I1254" s="1350"/>
      <c r="J1254" s="1350"/>
      <c r="K1254" s="122"/>
      <c r="L1254" s="122"/>
      <c r="M1254" s="122"/>
      <c r="N1254" s="122"/>
      <c r="O1254" s="122"/>
      <c r="P1254" s="122"/>
      <c r="Q1254" s="327">
        <v>4072.9209999999998</v>
      </c>
      <c r="R1254" s="327">
        <v>4072.9209999999998</v>
      </c>
      <c r="S1254" s="327">
        <v>4072.9209999999998</v>
      </c>
      <c r="T1254" s="327">
        <v>4072.9209999999998</v>
      </c>
      <c r="U1254" s="327">
        <v>4072.9209999999998</v>
      </c>
      <c r="V1254" s="327">
        <v>4072.9209999999998</v>
      </c>
      <c r="W1254" s="327">
        <v>4072.9209999999998</v>
      </c>
      <c r="X1254" s="327">
        <v>4072.9209999999998</v>
      </c>
      <c r="Y1254" s="874">
        <f>Q1254/12*$B$4+(R1254-Q1254)/11*7+(S1254-R1254)/10*6+(T1254-S1254)/9*5+(U1254-T1254)/8*4+(V1254-U1254)/7*3+(W1254-V1254)/6*2+(X1254-W1254)/5*1</f>
        <v>2715.2806666666665</v>
      </c>
      <c r="Z1254" s="327">
        <f>AF1254-AE1254-AB1254</f>
        <v>2738.8201400000003</v>
      </c>
      <c r="AA1254" s="993"/>
      <c r="AB1254" s="327"/>
      <c r="AC1254" s="327">
        <f>Z1254-Y1254</f>
        <v>23.539473333333717</v>
      </c>
      <c r="AD1254" s="326"/>
      <c r="AE1254" s="326">
        <v>0</v>
      </c>
      <c r="AF1254" s="326">
        <v>2738.8201400000003</v>
      </c>
      <c r="AG1254" s="951">
        <f>Z1254+AB1254+AE1254-AF1254</f>
        <v>0</v>
      </c>
      <c r="AH1254" s="964"/>
      <c r="AJ1254" s="2999">
        <f>Z1254+AB1254+AE1254-AF1254</f>
        <v>0</v>
      </c>
      <c r="AK1254" s="137">
        <f>AF1254*1000-AJ1254</f>
        <v>2738820.14</v>
      </c>
      <c r="AN1254" s="137" t="s">
        <v>685</v>
      </c>
    </row>
    <row r="1255" spans="1:40" s="2022" customFormat="1" x14ac:dyDescent="0.25">
      <c r="A1255" s="2022">
        <v>1</v>
      </c>
      <c r="B1255" s="511" t="s">
        <v>493</v>
      </c>
      <c r="C1255" s="429"/>
      <c r="D1255" s="4"/>
      <c r="E1255" s="218">
        <v>500</v>
      </c>
      <c r="F1255" s="123">
        <f>ROUND(E1255/12*$B$4,0)</f>
        <v>333</v>
      </c>
      <c r="G1255" s="183">
        <v>106</v>
      </c>
      <c r="H1255" s="183">
        <f t="shared" si="618"/>
        <v>31.831831831831831</v>
      </c>
      <c r="I1255" s="1350"/>
      <c r="J1255" s="1350"/>
      <c r="K1255" s="122"/>
      <c r="L1255" s="122"/>
      <c r="M1255" s="122"/>
      <c r="N1255" s="122"/>
      <c r="O1255" s="122"/>
      <c r="P1255" s="122"/>
      <c r="Q1255" s="327"/>
      <c r="R1255" s="327"/>
      <c r="S1255" s="327"/>
      <c r="T1255" s="327"/>
      <c r="U1255" s="327"/>
      <c r="V1255" s="327"/>
      <c r="W1255" s="327"/>
      <c r="X1255" s="327"/>
      <c r="Y1255" s="895"/>
      <c r="Z1255" s="327"/>
      <c r="AA1255" s="993"/>
      <c r="AB1255" s="327"/>
      <c r="AC1255" s="327"/>
      <c r="AD1255" s="328"/>
      <c r="AE1255" s="328"/>
      <c r="AF1255" s="328"/>
      <c r="AG1255" s="951">
        <f>Z1255+AB1255+AE1255-AF1255</f>
        <v>0</v>
      </c>
      <c r="AH1255" s="964"/>
      <c r="AJ1255" s="2999">
        <f>Z1255+AB1255+AE1255-AF1255</f>
        <v>0</v>
      </c>
      <c r="AK1255" s="2022">
        <f>AF1255*1000-AJ1255</f>
        <v>0</v>
      </c>
      <c r="AN1255" s="2022" t="s">
        <v>685</v>
      </c>
    </row>
    <row r="1256" spans="1:40" s="2022" customFormat="1" ht="30" x14ac:dyDescent="0.25">
      <c r="A1256" s="2022">
        <v>1</v>
      </c>
      <c r="B1256" s="511" t="s">
        <v>275</v>
      </c>
      <c r="C1256" s="429"/>
      <c r="D1256" s="4"/>
      <c r="E1256" s="218">
        <v>1500</v>
      </c>
      <c r="F1256" s="123">
        <f>ROUND(E1256/12*$B$4,0)</f>
        <v>1000</v>
      </c>
      <c r="G1256" s="183">
        <v>967</v>
      </c>
      <c r="H1256" s="183">
        <f t="shared" si="618"/>
        <v>96.7</v>
      </c>
      <c r="I1256" s="1350"/>
      <c r="J1256" s="1350"/>
      <c r="K1256" s="122"/>
      <c r="L1256" s="122"/>
      <c r="M1256" s="122"/>
      <c r="N1256" s="122"/>
      <c r="O1256" s="122"/>
      <c r="P1256" s="122"/>
      <c r="Q1256" s="327"/>
      <c r="R1256" s="327"/>
      <c r="S1256" s="327"/>
      <c r="T1256" s="327"/>
      <c r="U1256" s="327"/>
      <c r="V1256" s="327"/>
      <c r="W1256" s="327"/>
      <c r="X1256" s="327"/>
      <c r="Y1256" s="895"/>
      <c r="Z1256" s="327"/>
      <c r="AA1256" s="993"/>
      <c r="AB1256" s="327"/>
      <c r="AC1256" s="327"/>
      <c r="AD1256" s="326"/>
      <c r="AE1256" s="327"/>
      <c r="AF1256" s="326"/>
      <c r="AG1256" s="951">
        <f>Z1256+AB1256+AE1256-AF1256</f>
        <v>0</v>
      </c>
      <c r="AH1256" s="964"/>
      <c r="AJ1256" s="2999">
        <f>Z1256+AB1256+AE1256-AF1256</f>
        <v>0</v>
      </c>
      <c r="AK1256" s="2022">
        <f>AF1256*1000-AJ1256</f>
        <v>0</v>
      </c>
      <c r="AN1256" s="2022" t="s">
        <v>685</v>
      </c>
    </row>
    <row r="1257" spans="1:40" x14ac:dyDescent="0.25">
      <c r="A1257" s="137">
        <v>1</v>
      </c>
      <c r="B1257" s="511" t="s">
        <v>34</v>
      </c>
      <c r="C1257" s="1466"/>
      <c r="D1257" s="4"/>
      <c r="E1257" s="218">
        <v>2000</v>
      </c>
      <c r="F1257" s="123">
        <f>ROUND(E1257/12*$B$4,0)</f>
        <v>1333</v>
      </c>
      <c r="G1257" s="183">
        <v>1</v>
      </c>
      <c r="H1257" s="183">
        <f t="shared" si="618"/>
        <v>7.5018754688672168E-2</v>
      </c>
      <c r="I1257" s="1350"/>
      <c r="J1257" s="1350"/>
      <c r="K1257" s="122"/>
      <c r="L1257" s="122"/>
      <c r="M1257" s="122"/>
      <c r="N1257" s="122"/>
      <c r="O1257" s="122"/>
      <c r="P1257" s="122"/>
      <c r="Q1257" s="326"/>
      <c r="R1257" s="326"/>
      <c r="S1257" s="326"/>
      <c r="T1257" s="326"/>
      <c r="U1257" s="326"/>
      <c r="V1257" s="326"/>
      <c r="W1257" s="326"/>
      <c r="X1257" s="326"/>
      <c r="Y1257" s="873">
        <f>Q1257/12*$B$4</f>
        <v>0</v>
      </c>
      <c r="Z1257" s="326">
        <f>AF1257-AE1257-AB1257</f>
        <v>0</v>
      </c>
      <c r="AA1257" s="993"/>
      <c r="AB1257" s="327"/>
      <c r="AC1257" s="326">
        <f>Z1257-Y1257</f>
        <v>0</v>
      </c>
      <c r="AD1257" s="328"/>
      <c r="AE1257" s="326"/>
      <c r="AF1257" s="328"/>
      <c r="AG1257" s="951">
        <f>Z1257+AB1257+AE1257-AF1257</f>
        <v>0</v>
      </c>
      <c r="AH1257" s="964"/>
      <c r="AJ1257" s="2999">
        <f>Z1257+AB1257+AE1257-AF1257</f>
        <v>0</v>
      </c>
      <c r="AK1257" s="137">
        <f>AF1257*1000-AJ1257</f>
        <v>0</v>
      </c>
      <c r="AN1257" s="137" t="s">
        <v>685</v>
      </c>
    </row>
    <row r="1258" spans="1:40" ht="30" x14ac:dyDescent="0.25">
      <c r="A1258" s="137">
        <v>1</v>
      </c>
      <c r="B1258" s="512" t="s">
        <v>71</v>
      </c>
      <c r="C1258" s="2903"/>
      <c r="D1258" s="4"/>
      <c r="E1258" s="218">
        <v>1300</v>
      </c>
      <c r="F1258" s="123">
        <f>ROUND(E1258/12*$B$4,0)</f>
        <v>867</v>
      </c>
      <c r="G1258" s="183">
        <v>1248</v>
      </c>
      <c r="H1258" s="183">
        <f t="shared" si="618"/>
        <v>143.94463667820071</v>
      </c>
      <c r="I1258" s="1350"/>
      <c r="J1258" s="1350"/>
      <c r="K1258" s="122"/>
      <c r="L1258" s="122"/>
      <c r="M1258" s="122"/>
      <c r="N1258" s="122"/>
      <c r="O1258" s="122"/>
      <c r="P1258" s="122"/>
      <c r="Q1258" s="325"/>
      <c r="R1258" s="325"/>
      <c r="S1258" s="325"/>
      <c r="T1258" s="325"/>
      <c r="U1258" s="325"/>
      <c r="V1258" s="325"/>
      <c r="W1258" s="325"/>
      <c r="X1258" s="325"/>
      <c r="Y1258" s="752"/>
      <c r="Z1258" s="325">
        <f>AF1258-AE1258-AB1258</f>
        <v>0</v>
      </c>
      <c r="AA1258" s="770"/>
      <c r="AB1258" s="326"/>
      <c r="AC1258" s="326"/>
      <c r="AD1258" s="326"/>
      <c r="AE1258" s="326"/>
      <c r="AF1258" s="326"/>
      <c r="AG1258" s="951">
        <f>Z1258+AB1258+AE1258-AF1258</f>
        <v>0</v>
      </c>
      <c r="AH1258" s="964"/>
      <c r="AJ1258" s="2999">
        <f>Z1258+AB1258+AE1258-AF1258</f>
        <v>0</v>
      </c>
      <c r="AK1258" s="137">
        <f>AF1258*1000-AJ1258</f>
        <v>0</v>
      </c>
      <c r="AN1258" s="137" t="s">
        <v>685</v>
      </c>
    </row>
    <row r="1259" spans="1:40" s="2022" customFormat="1" ht="86.25" x14ac:dyDescent="0.25">
      <c r="A1259" s="2022">
        <v>1</v>
      </c>
      <c r="B1259" s="469" t="s">
        <v>506</v>
      </c>
      <c r="C1259" s="428"/>
      <c r="D1259" s="4"/>
      <c r="E1259" s="242">
        <f>E1222</f>
        <v>12630</v>
      </c>
      <c r="F1259" s="522">
        <f>F1222</f>
        <v>8420</v>
      </c>
      <c r="G1259" s="743">
        <f>G1222</f>
        <v>8220</v>
      </c>
      <c r="H1259" s="743">
        <f t="shared" si="618"/>
        <v>97.62470308788599</v>
      </c>
      <c r="I1259" s="1350"/>
      <c r="J1259" s="1350"/>
      <c r="K1259" s="122"/>
      <c r="L1259" s="122"/>
      <c r="M1259" s="122"/>
      <c r="N1259" s="122"/>
      <c r="O1259" s="122"/>
      <c r="P1259" s="122"/>
      <c r="Q1259" s="325">
        <f t="shared" ref="Q1259:AF1259" si="619">Q1222</f>
        <v>39461.505159999993</v>
      </c>
      <c r="R1259" s="325">
        <f t="shared" si="619"/>
        <v>39461.505159999993</v>
      </c>
      <c r="S1259" s="325">
        <f t="shared" si="619"/>
        <v>39461.505159999993</v>
      </c>
      <c r="T1259" s="325">
        <f t="shared" si="619"/>
        <v>39461.505159999993</v>
      </c>
      <c r="U1259" s="325">
        <f t="shared" si="619"/>
        <v>39461.505159999993</v>
      </c>
      <c r="V1259" s="325">
        <f t="shared" si="619"/>
        <v>39461.505159999993</v>
      </c>
      <c r="W1259" s="325">
        <f t="shared" si="619"/>
        <v>39461.505159999993</v>
      </c>
      <c r="X1259" s="325">
        <f t="shared" ref="X1259" si="620">X1222</f>
        <v>39461.505159999993</v>
      </c>
      <c r="Y1259" s="752">
        <f t="shared" si="619"/>
        <v>26307.670106666661</v>
      </c>
      <c r="Z1259" s="325">
        <f t="shared" si="619"/>
        <v>25671.743859999999</v>
      </c>
      <c r="AA1259" s="770">
        <f t="shared" si="619"/>
        <v>0</v>
      </c>
      <c r="AB1259" s="326">
        <f t="shared" si="619"/>
        <v>0</v>
      </c>
      <c r="AC1259" s="326">
        <f t="shared" si="619"/>
        <v>-635.92624666666234</v>
      </c>
      <c r="AD1259" s="326">
        <f t="shared" si="619"/>
        <v>0</v>
      </c>
      <c r="AE1259" s="326">
        <f t="shared" si="619"/>
        <v>-4.75563</v>
      </c>
      <c r="AF1259" s="326">
        <f t="shared" si="619"/>
        <v>25666.988229999999</v>
      </c>
      <c r="AG1259" s="951">
        <f>Z1259+AB1259+AE1259-AF1259</f>
        <v>0</v>
      </c>
      <c r="AH1259" s="964"/>
      <c r="AJ1259" s="2999">
        <f>Z1259+AB1259+AE1259-AF1259</f>
        <v>0</v>
      </c>
      <c r="AK1259" s="2022">
        <f>AF1259*1000-AJ1259</f>
        <v>25666988.23</v>
      </c>
      <c r="AN1259" s="2022" t="s">
        <v>685</v>
      </c>
    </row>
    <row r="1260" spans="1:40" x14ac:dyDescent="0.25">
      <c r="A1260" s="137">
        <v>1</v>
      </c>
      <c r="B1260" s="469" t="s">
        <v>260</v>
      </c>
      <c r="C1260" s="429"/>
      <c r="D1260" s="4"/>
      <c r="E1260" s="242">
        <f>E1239+E1209</f>
        <v>20503.599999999999</v>
      </c>
      <c r="F1260" s="522">
        <f>F1239+F1209</f>
        <v>13669</v>
      </c>
      <c r="G1260" s="743">
        <f>G1239+G1209</f>
        <v>12780</v>
      </c>
      <c r="H1260" s="743">
        <f t="shared" si="618"/>
        <v>93.496232350574289</v>
      </c>
      <c r="I1260" s="1350"/>
      <c r="J1260" s="1350"/>
      <c r="K1260" s="122"/>
      <c r="L1260" s="122"/>
      <c r="M1260" s="122"/>
      <c r="N1260" s="122"/>
      <c r="O1260" s="122"/>
      <c r="P1260" s="122"/>
      <c r="Q1260" s="326"/>
      <c r="R1260" s="326"/>
      <c r="S1260" s="326"/>
      <c r="T1260" s="326"/>
      <c r="U1260" s="326"/>
      <c r="V1260" s="326"/>
      <c r="W1260" s="326"/>
      <c r="X1260" s="326"/>
      <c r="Y1260" s="752"/>
      <c r="Z1260" s="326">
        <f>AF1260-AE1260-AB1260</f>
        <v>0</v>
      </c>
      <c r="AA1260" s="770"/>
      <c r="AB1260" s="326"/>
      <c r="AC1260" s="326"/>
      <c r="AD1260" s="326"/>
      <c r="AE1260" s="326"/>
      <c r="AF1260" s="326"/>
      <c r="AG1260" s="951">
        <f>Z1260+AB1260+AE1260-AF1260</f>
        <v>0</v>
      </c>
      <c r="AH1260" s="964"/>
      <c r="AJ1260" s="2999">
        <f>Z1260+AB1260+AE1260-AF1260</f>
        <v>0</v>
      </c>
      <c r="AK1260" s="137">
        <f>AF1260*1000-AJ1260</f>
        <v>0</v>
      </c>
      <c r="AN1260" s="137" t="s">
        <v>685</v>
      </c>
    </row>
    <row r="1261" spans="1:40" ht="29.25" x14ac:dyDescent="0.25">
      <c r="A1261" s="137">
        <v>1</v>
      </c>
      <c r="B1261" s="469" t="s">
        <v>273</v>
      </c>
      <c r="C1261" s="429"/>
      <c r="D1261" s="4"/>
      <c r="E1261" s="242">
        <f>E1226</f>
        <v>24465</v>
      </c>
      <c r="F1261" s="522">
        <f>F1226</f>
        <v>16310</v>
      </c>
      <c r="G1261" s="743">
        <f>G1226</f>
        <v>15822</v>
      </c>
      <c r="H1261" s="743">
        <f t="shared" si="618"/>
        <v>97.007970570202332</v>
      </c>
      <c r="I1261" s="1350"/>
      <c r="J1261" s="1350"/>
      <c r="K1261" s="122"/>
      <c r="L1261" s="122"/>
      <c r="M1261" s="122"/>
      <c r="N1261" s="122"/>
      <c r="O1261" s="122"/>
      <c r="P1261" s="122"/>
      <c r="Q1261" s="326"/>
      <c r="R1261" s="326"/>
      <c r="S1261" s="326"/>
      <c r="T1261" s="326"/>
      <c r="U1261" s="326"/>
      <c r="V1261" s="326"/>
      <c r="W1261" s="326"/>
      <c r="X1261" s="326"/>
      <c r="Y1261" s="752"/>
      <c r="Z1261" s="326"/>
      <c r="AA1261" s="770">
        <f>AA1248+AA1226</f>
        <v>0</v>
      </c>
      <c r="AB1261" s="326"/>
      <c r="AC1261" s="326"/>
      <c r="AD1261" s="326"/>
      <c r="AE1261" s="326"/>
      <c r="AF1261" s="326"/>
      <c r="AG1261" s="951">
        <f>Z1261+AB1261+AE1261-AF1261</f>
        <v>0</v>
      </c>
      <c r="AH1261" s="964"/>
      <c r="AJ1261" s="2999">
        <f>Z1261+AB1261+AE1261-AF1261</f>
        <v>0</v>
      </c>
      <c r="AK1261" s="137">
        <f>AF1261*1000-AJ1261</f>
        <v>0</v>
      </c>
      <c r="AN1261" s="137" t="s">
        <v>685</v>
      </c>
    </row>
    <row r="1262" spans="1:40" ht="29.25" x14ac:dyDescent="0.25">
      <c r="A1262" s="137">
        <v>1</v>
      </c>
      <c r="B1262" s="469" t="s">
        <v>261</v>
      </c>
      <c r="C1262" s="1467"/>
      <c r="D1262" s="4"/>
      <c r="E1262" s="242">
        <f>E1249+E1217</f>
        <v>36000</v>
      </c>
      <c r="F1262" s="743">
        <f>F1249+F1217</f>
        <v>24000</v>
      </c>
      <c r="G1262" s="743">
        <f>G1249+G1217</f>
        <v>17455</v>
      </c>
      <c r="H1262" s="743">
        <f t="shared" si="618"/>
        <v>72.729166666666671</v>
      </c>
      <c r="I1262" s="1350"/>
      <c r="J1262" s="1350"/>
      <c r="K1262" s="122"/>
      <c r="L1262" s="122"/>
      <c r="M1262" s="122"/>
      <c r="N1262" s="122"/>
      <c r="O1262" s="122"/>
      <c r="P1262" s="122"/>
      <c r="Q1262" s="326"/>
      <c r="R1262" s="326"/>
      <c r="S1262" s="326"/>
      <c r="T1262" s="326"/>
      <c r="U1262" s="326"/>
      <c r="V1262" s="326"/>
      <c r="W1262" s="326"/>
      <c r="X1262" s="326"/>
      <c r="Y1262" s="752"/>
      <c r="Z1262" s="326">
        <f>AF1262-AE1262-AB1262</f>
        <v>0</v>
      </c>
      <c r="AA1262" s="770"/>
      <c r="AB1262" s="326"/>
      <c r="AC1262" s="326"/>
      <c r="AD1262" s="326"/>
      <c r="AE1262" s="326"/>
      <c r="AF1262" s="326"/>
      <c r="AG1262" s="951">
        <f>Z1262+AB1262+AE1262-AF1262</f>
        <v>0</v>
      </c>
      <c r="AH1262" s="964"/>
      <c r="AJ1262" s="2999">
        <f>Z1262+AB1262+AE1262-AF1262</f>
        <v>0</v>
      </c>
      <c r="AK1262" s="137">
        <f>AF1262*1000-AJ1262</f>
        <v>0</v>
      </c>
      <c r="AN1262" s="137" t="s">
        <v>685</v>
      </c>
    </row>
    <row r="1263" spans="1:40" ht="29.25" x14ac:dyDescent="0.25">
      <c r="A1263" s="137">
        <v>1</v>
      </c>
      <c r="B1263" s="469" t="s">
        <v>262</v>
      </c>
      <c r="C1263" s="429"/>
      <c r="D1263" s="4"/>
      <c r="E1263" s="242">
        <f>E1220</f>
        <v>14000</v>
      </c>
      <c r="F1263" s="522">
        <f>F1220</f>
        <v>9333</v>
      </c>
      <c r="G1263" s="743">
        <f>G1220</f>
        <v>7254</v>
      </c>
      <c r="H1263" s="743">
        <f t="shared" si="618"/>
        <v>77.724204435872707</v>
      </c>
      <c r="I1263" s="1350"/>
      <c r="J1263" s="1350"/>
      <c r="K1263" s="122"/>
      <c r="L1263" s="122"/>
      <c r="M1263" s="122"/>
      <c r="N1263" s="122"/>
      <c r="O1263" s="122"/>
      <c r="P1263" s="122"/>
      <c r="Q1263" s="326"/>
      <c r="R1263" s="326"/>
      <c r="S1263" s="326"/>
      <c r="T1263" s="326"/>
      <c r="U1263" s="326"/>
      <c r="V1263" s="326"/>
      <c r="W1263" s="326"/>
      <c r="X1263" s="326"/>
      <c r="Y1263" s="874"/>
      <c r="Z1263" s="326">
        <f>AF1263-AE1263-AB1263</f>
        <v>0</v>
      </c>
      <c r="AA1263" s="770"/>
      <c r="AB1263" s="326"/>
      <c r="AC1263" s="326">
        <f>Z1263-Y1263</f>
        <v>0</v>
      </c>
      <c r="AD1263" s="326"/>
      <c r="AE1263" s="326"/>
      <c r="AF1263" s="326"/>
      <c r="AG1263" s="951">
        <f>Z1263+AB1263+AE1263-AF1263</f>
        <v>0</v>
      </c>
      <c r="AH1263" s="964"/>
      <c r="AJ1263" s="2999">
        <f>Z1263+AB1263+AE1263-AF1263</f>
        <v>0</v>
      </c>
      <c r="AK1263" s="137">
        <f>AF1263*1000-AJ1263</f>
        <v>0</v>
      </c>
      <c r="AN1263" s="137" t="s">
        <v>685</v>
      </c>
    </row>
    <row r="1264" spans="1:40" x14ac:dyDescent="0.25">
      <c r="A1264" s="137">
        <v>1</v>
      </c>
      <c r="B1264" s="470" t="s">
        <v>134</v>
      </c>
      <c r="C1264" s="429"/>
      <c r="D1264" s="4"/>
      <c r="E1264" s="242">
        <f>E1261+E1260+E1263+E1262*2.6+E1259*2.6</f>
        <v>185406.6</v>
      </c>
      <c r="F1264" s="522">
        <f>F1261+F1260+F1263+F1262*2.6+F1259*2.6</f>
        <v>123604</v>
      </c>
      <c r="G1264" s="743">
        <f>G1261+G1260+G1263+G1262*2.6+G1259*2.6</f>
        <v>102611</v>
      </c>
      <c r="H1264" s="743">
        <f t="shared" si="618"/>
        <v>83.015921814828005</v>
      </c>
      <c r="I1264" s="1350"/>
      <c r="J1264" s="1350"/>
      <c r="K1264" s="122"/>
      <c r="L1264" s="122"/>
      <c r="M1264" s="122"/>
      <c r="N1264" s="122"/>
      <c r="O1264" s="122"/>
      <c r="P1264" s="122"/>
      <c r="Q1264" s="326">
        <f t="shared" ref="Q1264:AF1264" si="621">Q1263+Q1254+Q1248+Q1239+Q1226+Q1222+Q1208</f>
        <v>177303.98348999998</v>
      </c>
      <c r="R1264" s="326">
        <f t="shared" si="621"/>
        <v>177303.98348999998</v>
      </c>
      <c r="S1264" s="326">
        <f t="shared" si="621"/>
        <v>175990.41029</v>
      </c>
      <c r="T1264" s="326">
        <f t="shared" si="621"/>
        <v>175990.41029</v>
      </c>
      <c r="U1264" s="326">
        <f t="shared" si="621"/>
        <v>175990.41029</v>
      </c>
      <c r="V1264" s="326">
        <f t="shared" si="621"/>
        <v>175990.41029</v>
      </c>
      <c r="W1264" s="326">
        <f t="shared" si="621"/>
        <v>175990.41029</v>
      </c>
      <c r="X1264" s="326">
        <f t="shared" ref="X1264" si="622">X1263+X1254+X1248+X1239+X1226+X1222+X1208</f>
        <v>175990.41029</v>
      </c>
      <c r="Y1264" s="752">
        <f t="shared" si="621"/>
        <v>117414.51174</v>
      </c>
      <c r="Z1264" s="326">
        <f t="shared" si="621"/>
        <v>113321.28165000002</v>
      </c>
      <c r="AA1264" s="770">
        <f t="shared" si="621"/>
        <v>0</v>
      </c>
      <c r="AB1264" s="326">
        <f t="shared" si="621"/>
        <v>-1067.52025</v>
      </c>
      <c r="AC1264" s="326">
        <f t="shared" si="621"/>
        <v>-4093.2300899999855</v>
      </c>
      <c r="AD1264" s="326">
        <f t="shared" si="621"/>
        <v>-12.846689999999999</v>
      </c>
      <c r="AE1264" s="326">
        <f t="shared" si="621"/>
        <v>-55.895650000000003</v>
      </c>
      <c r="AF1264" s="326">
        <f t="shared" si="621"/>
        <v>112197.86575000003</v>
      </c>
      <c r="AG1264" s="951">
        <f>Z1264+AB1264+AE1264-AF1264</f>
        <v>0</v>
      </c>
      <c r="AH1264" s="964"/>
      <c r="AJ1264" s="2999">
        <f>Z1264+AB1264+AE1264-AF1264</f>
        <v>0</v>
      </c>
      <c r="AK1264" s="137">
        <f>AF1264*1000-AJ1264</f>
        <v>112197865.75000003</v>
      </c>
      <c r="AN1264" s="137" t="s">
        <v>685</v>
      </c>
    </row>
    <row r="1265" spans="1:40" x14ac:dyDescent="0.25">
      <c r="A1265" s="137">
        <v>1</v>
      </c>
      <c r="B1265" s="1013" t="s">
        <v>28</v>
      </c>
      <c r="C1265" s="1341"/>
      <c r="D1265" s="1013"/>
      <c r="E1265" s="239"/>
      <c r="F1265" s="187"/>
      <c r="G1265" s="187"/>
      <c r="H1265" s="831"/>
      <c r="I1265" s="1342"/>
      <c r="J1265" s="1350"/>
      <c r="K1265" s="743"/>
      <c r="L1265" s="743"/>
      <c r="M1265" s="743"/>
      <c r="N1265" s="317"/>
      <c r="O1265" s="743"/>
      <c r="P1265" s="743"/>
      <c r="Q1265" s="326"/>
      <c r="R1265" s="326"/>
      <c r="S1265" s="326"/>
      <c r="T1265" s="326"/>
      <c r="U1265" s="326"/>
      <c r="V1265" s="326"/>
      <c r="W1265" s="326"/>
      <c r="X1265" s="326"/>
      <c r="Y1265" s="752"/>
      <c r="Z1265" s="325">
        <f>AF1265-AE1265-AB1265</f>
        <v>0</v>
      </c>
      <c r="AA1265" s="773"/>
      <c r="AB1265" s="325"/>
      <c r="AC1265" s="325"/>
      <c r="AD1265" s="325"/>
      <c r="AE1265" s="326"/>
      <c r="AF1265" s="326"/>
      <c r="AG1265" s="951">
        <f>Z1265+AB1265+AE1265-AF1265</f>
        <v>0</v>
      </c>
      <c r="AH1265" s="964"/>
      <c r="AJ1265" s="2999">
        <f>Z1265+AB1265+AE1265-AF1265</f>
        <v>0</v>
      </c>
      <c r="AK1265" s="137">
        <f>AF1265*1000-AJ1265</f>
        <v>0</v>
      </c>
      <c r="AN1265" s="137" t="s">
        <v>685</v>
      </c>
    </row>
    <row r="1266" spans="1:40" ht="29.25" x14ac:dyDescent="0.25">
      <c r="A1266" s="137">
        <v>1</v>
      </c>
      <c r="B1266" s="516" t="s">
        <v>123</v>
      </c>
      <c r="C1266" s="442"/>
      <c r="D1266" s="2"/>
      <c r="E1266" s="222"/>
      <c r="F1266" s="187"/>
      <c r="G1266" s="187"/>
      <c r="H1266" s="187"/>
      <c r="I1266" s="1350"/>
      <c r="J1266" s="1350"/>
      <c r="K1266" s="743"/>
      <c r="L1266" s="743"/>
      <c r="M1266" s="743"/>
      <c r="N1266" s="743"/>
      <c r="O1266" s="743"/>
      <c r="P1266" s="743"/>
      <c r="Q1266" s="326"/>
      <c r="R1266" s="326"/>
      <c r="S1266" s="326"/>
      <c r="T1266" s="326"/>
      <c r="U1266" s="326"/>
      <c r="V1266" s="326"/>
      <c r="W1266" s="326"/>
      <c r="X1266" s="326"/>
      <c r="Y1266" s="752"/>
      <c r="Z1266" s="326">
        <f>AF1266-AE1266-AB1266</f>
        <v>0</v>
      </c>
      <c r="AA1266" s="770"/>
      <c r="AB1266" s="326"/>
      <c r="AC1266" s="326"/>
      <c r="AD1266" s="326"/>
      <c r="AE1266" s="326"/>
      <c r="AF1266" s="326"/>
      <c r="AG1266" s="951">
        <f>Z1266+AB1266+AE1266-AF1266</f>
        <v>0</v>
      </c>
      <c r="AH1266" s="964"/>
      <c r="AJ1266" s="2999">
        <f>Z1266+AB1266+AE1266-AF1266</f>
        <v>0</v>
      </c>
      <c r="AK1266" s="137">
        <f>AF1266*1000-AJ1266</f>
        <v>0</v>
      </c>
      <c r="AN1266" s="137" t="s">
        <v>685</v>
      </c>
    </row>
    <row r="1267" spans="1:40" s="147" customFormat="1" x14ac:dyDescent="0.25">
      <c r="A1267" s="137">
        <v>1</v>
      </c>
      <c r="B1267" s="9" t="s">
        <v>10</v>
      </c>
      <c r="C1267" s="418"/>
      <c r="D1267" s="3">
        <v>240</v>
      </c>
      <c r="E1267" s="222">
        <v>2034</v>
      </c>
      <c r="F1267" s="123">
        <f>ROUND(E1267/12*$B$4,0)</f>
        <v>1356</v>
      </c>
      <c r="G1267" s="123">
        <v>1353</v>
      </c>
      <c r="H1267" s="123">
        <f>G1267/F1267*100</f>
        <v>99.778761061946909</v>
      </c>
      <c r="I1267" s="824">
        <v>8</v>
      </c>
      <c r="J1267" s="152">
        <f>M1267/G1267</f>
        <v>7.7524020694752398</v>
      </c>
      <c r="K1267" s="153">
        <f>ROUND(E1267*I1267,0)</f>
        <v>16272</v>
      </c>
      <c r="L1267" s="153">
        <f>ROUND(K1267/12*$B$4,0)</f>
        <v>10848</v>
      </c>
      <c r="M1267" s="153">
        <v>10489</v>
      </c>
      <c r="N1267" s="153">
        <f>M1267/L1267*100</f>
        <v>96.690634218289091</v>
      </c>
      <c r="O1267" s="153">
        <f>ROUND(K1267/D1267,0)</f>
        <v>68</v>
      </c>
      <c r="P1267" s="153">
        <f>M1267/$B$4*12/O1267</f>
        <v>231.375</v>
      </c>
      <c r="Q1267" s="326"/>
      <c r="R1267" s="326"/>
      <c r="S1267" s="326"/>
      <c r="T1267" s="326"/>
      <c r="U1267" s="326"/>
      <c r="V1267" s="326"/>
      <c r="W1267" s="326"/>
      <c r="X1267" s="326"/>
      <c r="Y1267" s="752"/>
      <c r="Z1267" s="326">
        <f>AF1267-AE1267-AB1267</f>
        <v>0</v>
      </c>
      <c r="AA1267" s="770"/>
      <c r="AB1267" s="326"/>
      <c r="AC1267" s="326">
        <f>Z1267-Y1267</f>
        <v>0</v>
      </c>
      <c r="AD1267" s="326"/>
      <c r="AE1267" s="326"/>
      <c r="AF1267" s="326"/>
      <c r="AG1267" s="951">
        <f>Z1267+AB1267+AE1267-AF1267</f>
        <v>0</v>
      </c>
      <c r="AH1267" s="964"/>
      <c r="AJ1267" s="2999">
        <f>Z1267+AB1267+AE1267-AF1267</f>
        <v>0</v>
      </c>
      <c r="AK1267" s="147">
        <f>AF1267*1000-AJ1267</f>
        <v>0</v>
      </c>
      <c r="AN1267" s="147" t="s">
        <v>685</v>
      </c>
    </row>
    <row r="1268" spans="1:40" s="147" customFormat="1" x14ac:dyDescent="0.25">
      <c r="A1268" s="137">
        <v>1</v>
      </c>
      <c r="B1268" s="1557" t="s">
        <v>176</v>
      </c>
      <c r="C1268" s="1136"/>
      <c r="D1268" s="1485"/>
      <c r="E1268" s="224">
        <f t="shared" ref="E1268:G1269" si="623">SUM(E1267)</f>
        <v>2034</v>
      </c>
      <c r="F1268" s="305">
        <f t="shared" si="623"/>
        <v>1356</v>
      </c>
      <c r="G1268" s="305">
        <f t="shared" si="623"/>
        <v>1353</v>
      </c>
      <c r="H1268" s="158">
        <f>G1268/F1268*100</f>
        <v>99.778761061946909</v>
      </c>
      <c r="I1268" s="1368">
        <f>IF(E1268=0,0,K1268/E1268)</f>
        <v>8</v>
      </c>
      <c r="J1268" s="1005">
        <f>M1268/G1268</f>
        <v>7.7524020694752398</v>
      </c>
      <c r="K1268" s="1063">
        <f t="shared" ref="K1268:M1269" si="624">SUM(K1267)</f>
        <v>16272</v>
      </c>
      <c r="L1268" s="1063">
        <f t="shared" si="624"/>
        <v>10848</v>
      </c>
      <c r="M1268" s="1063">
        <f t="shared" si="624"/>
        <v>10489</v>
      </c>
      <c r="N1268" s="1063">
        <f>M1268/L1268*100</f>
        <v>96.690634218289091</v>
      </c>
      <c r="O1268" s="1063">
        <f>SUM(O1267)</f>
        <v>68</v>
      </c>
      <c r="P1268" s="278">
        <f>M1268/$B$4*12/O1268</f>
        <v>231.375</v>
      </c>
      <c r="Q1268" s="327"/>
      <c r="R1268" s="327"/>
      <c r="S1268" s="327"/>
      <c r="T1268" s="327"/>
      <c r="U1268" s="327"/>
      <c r="V1268" s="327"/>
      <c r="W1268" s="327"/>
      <c r="X1268" s="327"/>
      <c r="Y1268" s="873"/>
      <c r="Z1268" s="327">
        <f>AF1268-AE1268-AB1268</f>
        <v>0</v>
      </c>
      <c r="AA1268" s="993"/>
      <c r="AB1268" s="327"/>
      <c r="AC1268" s="327"/>
      <c r="AD1268" s="327"/>
      <c r="AE1268" s="327"/>
      <c r="AF1268" s="327"/>
      <c r="AG1268" s="951">
        <f>Z1268+AB1268+AE1268-AF1268</f>
        <v>0</v>
      </c>
      <c r="AH1268" s="964"/>
      <c r="AJ1268" s="2999">
        <f>Z1268+AB1268+AE1268-AF1268</f>
        <v>0</v>
      </c>
      <c r="AK1268" s="147">
        <f>AF1268*1000-AJ1268</f>
        <v>0</v>
      </c>
      <c r="AN1268" s="147" t="s">
        <v>685</v>
      </c>
    </row>
    <row r="1269" spans="1:40" ht="40.5" customHeight="1" thickBot="1" x14ac:dyDescent="0.3">
      <c r="A1269" s="137">
        <v>1</v>
      </c>
      <c r="B1269" s="148" t="s">
        <v>201</v>
      </c>
      <c r="C1269" s="148"/>
      <c r="D1269" s="148"/>
      <c r="E1269" s="245">
        <f t="shared" si="623"/>
        <v>2034</v>
      </c>
      <c r="F1269" s="1463">
        <f t="shared" si="623"/>
        <v>1356</v>
      </c>
      <c r="G1269" s="1463">
        <f t="shared" si="623"/>
        <v>1353</v>
      </c>
      <c r="H1269" s="1463">
        <f>G1269/F1269*100</f>
        <v>99.778761061946909</v>
      </c>
      <c r="I1269" s="1043">
        <f>IF(E1269=0,0,K1269/E1269)</f>
        <v>8</v>
      </c>
      <c r="J1269" s="1043">
        <f>M1269/G1269</f>
        <v>7.7524020694752398</v>
      </c>
      <c r="K1269" s="1463">
        <f t="shared" si="624"/>
        <v>16272</v>
      </c>
      <c r="L1269" s="1463">
        <f t="shared" si="624"/>
        <v>10848</v>
      </c>
      <c r="M1269" s="1463">
        <f t="shared" si="624"/>
        <v>10489</v>
      </c>
      <c r="N1269" s="1142">
        <f>M1269/L1269*100</f>
        <v>96.690634218289091</v>
      </c>
      <c r="O1269" s="1089">
        <f>SUM(O1266:O1267)</f>
        <v>68</v>
      </c>
      <c r="P1269" s="1045">
        <f>M1269/$B$4*12/O1269</f>
        <v>231.375</v>
      </c>
      <c r="Q1269" s="331">
        <v>45395.296780588789</v>
      </c>
      <c r="R1269" s="331">
        <v>45395.296780588789</v>
      </c>
      <c r="S1269" s="331">
        <v>46642.190975570134</v>
      </c>
      <c r="T1269" s="331">
        <v>46642.190975570134</v>
      </c>
      <c r="U1269" s="331">
        <v>46642.190975570134</v>
      </c>
      <c r="V1269" s="331">
        <v>44655.993111211734</v>
      </c>
      <c r="W1269" s="331">
        <v>44655.993111211734</v>
      </c>
      <c r="X1269" s="331">
        <v>44655.993111211734</v>
      </c>
      <c r="Y1269" s="878">
        <f>Q1269/12*$B$4+(R1269-Q1269)/11*7+(S1269-R1269)/10*6+(T1269-S1269)/9*5+(U1269-T1269)/8*4+(V1269-U1269)/7*3+(W1269-V1269)/6*2+(X1269-W1269)/5*1</f>
        <v>30160.440047894401</v>
      </c>
      <c r="Z1269" s="331">
        <f>AF1269-AE1269-AB1269</f>
        <v>29048.277570000002</v>
      </c>
      <c r="AA1269" s="772"/>
      <c r="AB1269" s="331"/>
      <c r="AC1269" s="331">
        <f>Z1269-Y1269</f>
        <v>-1112.1624778943988</v>
      </c>
      <c r="AD1269" s="331">
        <v>-28.020679999999999</v>
      </c>
      <c r="AE1269" s="331">
        <v>-15.676310000000001</v>
      </c>
      <c r="AF1269" s="331">
        <v>29032.601260000003</v>
      </c>
      <c r="AG1269" s="951">
        <f>Z1269+AB1269+AE1269-AF1269</f>
        <v>0</v>
      </c>
      <c r="AH1269" s="964"/>
      <c r="AJ1269" s="2999">
        <f>Z1269+AB1269+AE1269-AF1269</f>
        <v>0</v>
      </c>
      <c r="AK1269" s="137">
        <f>AF1269*1000-AJ1269</f>
        <v>29032601.260000002</v>
      </c>
      <c r="AN1269" s="137" t="s">
        <v>685</v>
      </c>
    </row>
    <row r="1270" spans="1:40" ht="15.75" thickBot="1" x14ac:dyDescent="0.3">
      <c r="A1270" s="137">
        <v>1</v>
      </c>
      <c r="B1270" s="1358" t="s">
        <v>277</v>
      </c>
      <c r="C1270" s="1358"/>
      <c r="D1270" s="1358"/>
      <c r="E1270" s="227"/>
      <c r="F1270" s="703"/>
      <c r="G1270" s="703"/>
      <c r="H1270" s="703"/>
      <c r="I1270" s="1322"/>
      <c r="J1270" s="1322"/>
      <c r="K1270" s="703"/>
      <c r="L1270" s="703"/>
      <c r="M1270" s="703">
        <f>M1269</f>
        <v>10489</v>
      </c>
      <c r="N1270" s="703"/>
      <c r="O1270" s="703"/>
      <c r="P1270" s="703"/>
      <c r="Q1270" s="332">
        <f t="shared" ref="Q1270:Y1270" si="625">Q1269+Q1264</f>
        <v>222699.28027058876</v>
      </c>
      <c r="R1270" s="332">
        <f t="shared" ref="R1270:S1270" si="626">R1269+R1264</f>
        <v>222699.28027058876</v>
      </c>
      <c r="S1270" s="332">
        <f t="shared" si="626"/>
        <v>222632.60126557015</v>
      </c>
      <c r="T1270" s="332">
        <f t="shared" ref="T1270:U1270" si="627">T1269+T1264</f>
        <v>222632.60126557015</v>
      </c>
      <c r="U1270" s="332">
        <f t="shared" si="627"/>
        <v>222632.60126557015</v>
      </c>
      <c r="V1270" s="332">
        <f t="shared" ref="V1270:W1270" si="628">V1269+V1264</f>
        <v>220646.40340121172</v>
      </c>
      <c r="W1270" s="332">
        <f t="shared" si="628"/>
        <v>220646.40340121172</v>
      </c>
      <c r="X1270" s="332">
        <f t="shared" ref="X1270" si="629">X1269+X1264</f>
        <v>220646.40340121172</v>
      </c>
      <c r="Y1270" s="753">
        <f t="shared" si="625"/>
        <v>147574.95178789442</v>
      </c>
      <c r="Z1270" s="332">
        <f t="shared" ref="Z1270:AF1270" si="630">Z1269+Z1264</f>
        <v>142369.55922000002</v>
      </c>
      <c r="AA1270" s="775">
        <f t="shared" si="630"/>
        <v>0</v>
      </c>
      <c r="AB1270" s="156">
        <f>AB1269+AB1264</f>
        <v>-1067.52025</v>
      </c>
      <c r="AC1270" s="332">
        <f t="shared" si="630"/>
        <v>-5205.3925678943842</v>
      </c>
      <c r="AD1270" s="332">
        <f t="shared" si="630"/>
        <v>-40.867369999999994</v>
      </c>
      <c r="AE1270" s="332">
        <f t="shared" si="630"/>
        <v>-71.571960000000004</v>
      </c>
      <c r="AF1270" s="156">
        <f t="shared" si="630"/>
        <v>141230.46701000002</v>
      </c>
      <c r="AG1270" s="951">
        <f>Z1270+AB1270+AE1270-AF1270</f>
        <v>0</v>
      </c>
      <c r="AH1270" s="964"/>
      <c r="AJ1270" s="2999">
        <f>Z1270+AB1270+AE1270-AF1270</f>
        <v>0</v>
      </c>
      <c r="AK1270" s="137">
        <f>AF1270*1000-AJ1270</f>
        <v>141230467.01000002</v>
      </c>
      <c r="AN1270" s="137" t="s">
        <v>685</v>
      </c>
    </row>
    <row r="1271" spans="1:40" x14ac:dyDescent="0.25">
      <c r="A1271" s="137">
        <v>1</v>
      </c>
      <c r="B1271" s="1544"/>
      <c r="C1271" s="1545"/>
      <c r="D1271" s="1544"/>
      <c r="E1271" s="230"/>
      <c r="F1271" s="741"/>
      <c r="G1271" s="741"/>
      <c r="H1271" s="741"/>
      <c r="I1271" s="1342"/>
      <c r="J1271" s="1342"/>
      <c r="K1271" s="741"/>
      <c r="L1271" s="741"/>
      <c r="M1271" s="741"/>
      <c r="N1271" s="741"/>
      <c r="O1271" s="741"/>
      <c r="P1271" s="741"/>
      <c r="Q1271" s="325"/>
      <c r="R1271" s="325"/>
      <c r="S1271" s="325"/>
      <c r="T1271" s="325"/>
      <c r="U1271" s="325"/>
      <c r="V1271" s="325"/>
      <c r="W1271" s="325"/>
      <c r="X1271" s="325"/>
      <c r="Y1271" s="751"/>
      <c r="Z1271" s="325">
        <f t="shared" ref="Z1271:Z1278" si="631">AF1271-AE1271-AB1271</f>
        <v>0</v>
      </c>
      <c r="AA1271" s="773"/>
      <c r="AB1271" s="325"/>
      <c r="AC1271" s="325"/>
      <c r="AD1271" s="325"/>
      <c r="AE1271" s="325"/>
      <c r="AF1271" s="325"/>
      <c r="AG1271" s="951">
        <f>Z1271+AB1271+AE1271-AF1271</f>
        <v>0</v>
      </c>
      <c r="AH1271" s="964"/>
      <c r="AJ1271" s="2999">
        <f>Z1271+AB1271+AE1271-AF1271</f>
        <v>0</v>
      </c>
      <c r="AK1271" s="137">
        <f>AF1271*1000-AJ1271</f>
        <v>0</v>
      </c>
      <c r="AN1271" s="137" t="s">
        <v>686</v>
      </c>
    </row>
    <row r="1272" spans="1:40" ht="43.5" x14ac:dyDescent="0.25">
      <c r="A1272" s="137">
        <v>1</v>
      </c>
      <c r="B1272" s="955" t="s">
        <v>361</v>
      </c>
      <c r="C1272" s="955"/>
      <c r="D1272" s="1456"/>
      <c r="E1272" s="220"/>
      <c r="F1272" s="520"/>
      <c r="G1272" s="520"/>
      <c r="H1272" s="520"/>
      <c r="I1272" s="1350"/>
      <c r="J1272" s="1350"/>
      <c r="K1272" s="520"/>
      <c r="L1272" s="520"/>
      <c r="M1272" s="520"/>
      <c r="N1272" s="520"/>
      <c r="O1272" s="520"/>
      <c r="P1272" s="520"/>
      <c r="Q1272" s="326"/>
      <c r="R1272" s="326"/>
      <c r="S1272" s="326"/>
      <c r="T1272" s="326"/>
      <c r="U1272" s="326"/>
      <c r="V1272" s="326"/>
      <c r="W1272" s="326"/>
      <c r="X1272" s="326"/>
      <c r="Y1272" s="752"/>
      <c r="Z1272" s="326">
        <f t="shared" si="631"/>
        <v>0</v>
      </c>
      <c r="AA1272" s="770"/>
      <c r="AB1272" s="326"/>
      <c r="AC1272" s="326"/>
      <c r="AD1272" s="326"/>
      <c r="AE1272" s="326"/>
      <c r="AF1272" s="326"/>
      <c r="AG1272" s="951">
        <f>Z1272+AB1272+AE1272-AF1272</f>
        <v>0</v>
      </c>
      <c r="AH1272" s="964"/>
      <c r="AJ1272" s="2999">
        <f>Z1272+AB1272+AE1272-AF1272</f>
        <v>0</v>
      </c>
      <c r="AK1272" s="137">
        <f>AF1272*1000-AJ1272</f>
        <v>0</v>
      </c>
      <c r="AN1272" s="137" t="s">
        <v>686</v>
      </c>
    </row>
    <row r="1273" spans="1:40" x14ac:dyDescent="0.25">
      <c r="A1273" s="137">
        <v>1</v>
      </c>
      <c r="B1273" s="1351" t="s">
        <v>5</v>
      </c>
      <c r="C1273" s="1352"/>
      <c r="D1273" s="1351"/>
      <c r="E1273" s="220"/>
      <c r="F1273" s="520"/>
      <c r="G1273" s="520"/>
      <c r="H1273" s="520"/>
      <c r="I1273" s="1350"/>
      <c r="J1273" s="1350"/>
      <c r="K1273" s="520"/>
      <c r="L1273" s="520"/>
      <c r="M1273" s="520"/>
      <c r="N1273" s="520"/>
      <c r="O1273" s="520"/>
      <c r="P1273" s="520"/>
      <c r="Q1273" s="326"/>
      <c r="R1273" s="326"/>
      <c r="S1273" s="326"/>
      <c r="T1273" s="326"/>
      <c r="U1273" s="326"/>
      <c r="V1273" s="326"/>
      <c r="W1273" s="326"/>
      <c r="X1273" s="326"/>
      <c r="Y1273" s="752"/>
      <c r="Z1273" s="326">
        <f t="shared" si="631"/>
        <v>0</v>
      </c>
      <c r="AA1273" s="770"/>
      <c r="AB1273" s="326"/>
      <c r="AC1273" s="326"/>
      <c r="AD1273" s="326"/>
      <c r="AE1273" s="326"/>
      <c r="AF1273" s="326"/>
      <c r="AG1273" s="951">
        <f>Z1273+AB1273+AE1273-AF1273</f>
        <v>0</v>
      </c>
      <c r="AH1273" s="964"/>
      <c r="AJ1273" s="2999">
        <f>Z1273+AB1273+AE1273-AF1273</f>
        <v>0</v>
      </c>
      <c r="AK1273" s="137">
        <f>AF1273*1000-AJ1273</f>
        <v>0</v>
      </c>
      <c r="AN1273" s="137" t="s">
        <v>686</v>
      </c>
    </row>
    <row r="1274" spans="1:40" x14ac:dyDescent="0.25">
      <c r="A1274" s="137">
        <v>1</v>
      </c>
      <c r="B1274" s="3" t="s">
        <v>23</v>
      </c>
      <c r="C1274" s="962" t="s">
        <v>256</v>
      </c>
      <c r="D1274" s="3">
        <v>340</v>
      </c>
      <c r="E1274" s="252">
        <v>285</v>
      </c>
      <c r="F1274" s="123">
        <f>ROUND(E1274/12*$B$4,0)</f>
        <v>190</v>
      </c>
      <c r="G1274" s="123">
        <v>170</v>
      </c>
      <c r="H1274" s="123">
        <f>G1274/F1274*100</f>
        <v>89.473684210526315</v>
      </c>
      <c r="I1274" s="1461">
        <v>3.3</v>
      </c>
      <c r="J1274" s="152">
        <f>M1274/G1274</f>
        <v>2.9588235294117649</v>
      </c>
      <c r="K1274" s="153">
        <f>ROUND(E1274*I1274,0)</f>
        <v>941</v>
      </c>
      <c r="L1274" s="153">
        <f>ROUND(K1274/12*$B$4,0)</f>
        <v>627</v>
      </c>
      <c r="M1274" s="153">
        <v>503</v>
      </c>
      <c r="N1274" s="153">
        <f>M1274/L1274*100</f>
        <v>80.223285486443388</v>
      </c>
      <c r="O1274" s="153">
        <f>ROUND(K1274/D1274,0)</f>
        <v>3</v>
      </c>
      <c r="P1274" s="153">
        <f>M1274/$B$4*12/O1274</f>
        <v>251.5</v>
      </c>
      <c r="Q1274" s="326"/>
      <c r="R1274" s="326"/>
      <c r="S1274" s="326"/>
      <c r="T1274" s="326"/>
      <c r="U1274" s="326"/>
      <c r="V1274" s="326"/>
      <c r="W1274" s="326"/>
      <c r="X1274" s="326"/>
      <c r="Y1274" s="752"/>
      <c r="Z1274" s="326">
        <f t="shared" si="631"/>
        <v>0</v>
      </c>
      <c r="AA1274" s="770"/>
      <c r="AB1274" s="326"/>
      <c r="AC1274" s="326"/>
      <c r="AD1274" s="326"/>
      <c r="AE1274" s="326"/>
      <c r="AF1274" s="326"/>
      <c r="AG1274" s="951">
        <f>Z1274+AB1274+AE1274-AF1274</f>
        <v>0</v>
      </c>
      <c r="AH1274" s="964"/>
      <c r="AJ1274" s="2999">
        <f>Z1274+AB1274+AE1274-AF1274</f>
        <v>0</v>
      </c>
      <c r="AK1274" s="137">
        <f>AF1274*1000-AJ1274</f>
        <v>0</v>
      </c>
      <c r="AN1274" s="137" t="s">
        <v>686</v>
      </c>
    </row>
    <row r="1275" spans="1:40" x14ac:dyDescent="0.25">
      <c r="A1275" s="137">
        <v>1</v>
      </c>
      <c r="B1275" s="1465" t="s">
        <v>6</v>
      </c>
      <c r="C1275" s="962" t="s">
        <v>256</v>
      </c>
      <c r="D1275" s="1465">
        <v>340</v>
      </c>
      <c r="E1275" s="253">
        <v>299</v>
      </c>
      <c r="F1275" s="129">
        <f>ROUND(E1275/12*$B$4,0)</f>
        <v>199</v>
      </c>
      <c r="G1275" s="129">
        <v>212</v>
      </c>
      <c r="H1275" s="129">
        <f>G1275/F1275*100</f>
        <v>106.53266331658291</v>
      </c>
      <c r="I1275" s="1558">
        <v>3.8</v>
      </c>
      <c r="J1275" s="973">
        <f>M1275/G1275</f>
        <v>2.9103773584905661</v>
      </c>
      <c r="K1275" s="278">
        <f>ROUND(E1275*I1275,0)</f>
        <v>1136</v>
      </c>
      <c r="L1275" s="278">
        <f>ROUND(K1275/12*$B$4,0)</f>
        <v>757</v>
      </c>
      <c r="M1275" s="278">
        <v>617</v>
      </c>
      <c r="N1275" s="278">
        <f>M1275/L1275*100</f>
        <v>81.505944517833555</v>
      </c>
      <c r="O1275" s="278">
        <f>ROUND(K1275/D1275,0)</f>
        <v>3</v>
      </c>
      <c r="P1275" s="278">
        <f>M1275/$B$4*12/O1275</f>
        <v>308.5</v>
      </c>
      <c r="Q1275" s="327"/>
      <c r="R1275" s="327"/>
      <c r="S1275" s="327"/>
      <c r="T1275" s="327"/>
      <c r="U1275" s="327"/>
      <c r="V1275" s="327"/>
      <c r="W1275" s="327"/>
      <c r="X1275" s="327"/>
      <c r="Y1275" s="873"/>
      <c r="Z1275" s="327">
        <f t="shared" si="631"/>
        <v>0</v>
      </c>
      <c r="AA1275" s="993"/>
      <c r="AB1275" s="327"/>
      <c r="AC1275" s="327"/>
      <c r="AD1275" s="327"/>
      <c r="AE1275" s="327"/>
      <c r="AF1275" s="327"/>
      <c r="AG1275" s="951">
        <f>Z1275+AB1275+AE1275-AF1275</f>
        <v>0</v>
      </c>
      <c r="AH1275" s="964"/>
      <c r="AJ1275" s="2999">
        <f>Z1275+AB1275+AE1275-AF1275</f>
        <v>0</v>
      </c>
      <c r="AK1275" s="137">
        <f>AF1275*1000-AJ1275</f>
        <v>0</v>
      </c>
      <c r="AN1275" s="137" t="s">
        <v>686</v>
      </c>
    </row>
    <row r="1276" spans="1:40" x14ac:dyDescent="0.25">
      <c r="A1276" s="137">
        <v>1</v>
      </c>
      <c r="B1276" s="1010" t="s">
        <v>7</v>
      </c>
      <c r="C1276" s="1009"/>
      <c r="D1276" s="1010"/>
      <c r="E1276" s="229">
        <f>SUM(E1274:E1275)</f>
        <v>584</v>
      </c>
      <c r="F1276" s="1354">
        <f>SUM(F1274:F1275)</f>
        <v>389</v>
      </c>
      <c r="G1276" s="1354">
        <f>SUM(G1274:G1275)</f>
        <v>382</v>
      </c>
      <c r="H1276" s="1354">
        <f>G1276/F1276*100</f>
        <v>98.200514138817482</v>
      </c>
      <c r="I1276" s="8">
        <f>IF(E1276=0,0,K1276/E1276)</f>
        <v>3.5565068493150687</v>
      </c>
      <c r="J1276" s="8">
        <f>M1276/G1276</f>
        <v>2.9319371727748691</v>
      </c>
      <c r="K1276" s="1354">
        <f>SUM(K1274:K1275)</f>
        <v>2077</v>
      </c>
      <c r="L1276" s="1354">
        <f>SUM(L1274:L1275)</f>
        <v>1384</v>
      </c>
      <c r="M1276" s="1354">
        <f>SUM(M1274:M1275)</f>
        <v>1120</v>
      </c>
      <c r="N1276" s="1059">
        <f>M1276/L1276*100</f>
        <v>80.924855491329481</v>
      </c>
      <c r="O1276" s="181">
        <f>SUM(O1274:O1275)</f>
        <v>6</v>
      </c>
      <c r="P1276" s="1059">
        <f>M1276/$B$4*12/O1276</f>
        <v>280</v>
      </c>
      <c r="Q1276" s="324">
        <v>25552.798678399995</v>
      </c>
      <c r="R1276" s="324">
        <v>25552.798678399995</v>
      </c>
      <c r="S1276" s="324">
        <v>26229.181703899998</v>
      </c>
      <c r="T1276" s="324">
        <v>27547.053058981328</v>
      </c>
      <c r="U1276" s="324">
        <v>27547.053058981328</v>
      </c>
      <c r="V1276" s="324">
        <v>27547.053058981328</v>
      </c>
      <c r="W1276" s="324">
        <v>27547.053058981328</v>
      </c>
      <c r="X1276" s="324">
        <v>27547.053058981328</v>
      </c>
      <c r="Y1276" s="2007">
        <f t="shared" ref="Y1276:Y1277" si="632">Q1276/12*$B$4+(R1276-Q1276)/11*7+(S1276-R1276)/10*6+(T1276-S1276)/9*5+(U1276-T1276)/8*4+(V1276-U1276)/7*3+(W1276-V1276)/6*2+(X1276-W1276)/5*1</f>
        <v>18173.179687056294</v>
      </c>
      <c r="Z1276" s="324">
        <f t="shared" si="631"/>
        <v>20820.175620000002</v>
      </c>
      <c r="AA1276" s="774"/>
      <c r="AB1276" s="324"/>
      <c r="AC1276" s="324">
        <f>Z1276-Y1276</f>
        <v>2646.9959329437079</v>
      </c>
      <c r="AD1276" s="324"/>
      <c r="AE1276" s="324">
        <v>-32.113059999999997</v>
      </c>
      <c r="AF1276" s="324">
        <v>20788.062560000002</v>
      </c>
      <c r="AG1276" s="951">
        <f>Z1276+AB1276+AE1276-AF1276</f>
        <v>0</v>
      </c>
      <c r="AH1276" s="964"/>
      <c r="AJ1276" s="2999">
        <f>Z1276+AB1276+AE1276-AF1276</f>
        <v>0</v>
      </c>
      <c r="AK1276" s="137">
        <f>AF1276*1000-AJ1276</f>
        <v>20788062.560000002</v>
      </c>
      <c r="AN1276" s="137" t="s">
        <v>686</v>
      </c>
    </row>
    <row r="1277" spans="1:40" x14ac:dyDescent="0.25">
      <c r="A1277" s="137">
        <v>1</v>
      </c>
      <c r="B1277" s="486" t="s">
        <v>324</v>
      </c>
      <c r="C1277" s="1549"/>
      <c r="D1277" s="121"/>
      <c r="E1277" s="230"/>
      <c r="F1277" s="741"/>
      <c r="G1277" s="741"/>
      <c r="H1277" s="741"/>
      <c r="I1277" s="1342"/>
      <c r="J1277" s="1342"/>
      <c r="K1277" s="741"/>
      <c r="L1277" s="741"/>
      <c r="M1277" s="741"/>
      <c r="N1277" s="741"/>
      <c r="O1277" s="741"/>
      <c r="P1277" s="741"/>
      <c r="Q1277" s="325">
        <v>95555.510949999982</v>
      </c>
      <c r="R1277" s="325">
        <v>95555.510949999982</v>
      </c>
      <c r="S1277" s="325">
        <v>93070.782689999993</v>
      </c>
      <c r="T1277" s="325">
        <v>93070.782689999993</v>
      </c>
      <c r="U1277" s="325">
        <v>93070.782689999993</v>
      </c>
      <c r="V1277" s="325">
        <v>93070.782689999993</v>
      </c>
      <c r="W1277" s="325">
        <v>93070.782689999993</v>
      </c>
      <c r="X1277" s="325">
        <v>93070.782689999993</v>
      </c>
      <c r="Y1277" s="2008">
        <f t="shared" si="632"/>
        <v>62212.837010666663</v>
      </c>
      <c r="Z1277" s="325">
        <f t="shared" si="631"/>
        <v>59281.925840000004</v>
      </c>
      <c r="AA1277" s="773"/>
      <c r="AB1277" s="325">
        <v>-15.314</v>
      </c>
      <c r="AC1277" s="325">
        <f>Z1277-Y1277</f>
        <v>-2930.911170666659</v>
      </c>
      <c r="AD1277" s="325"/>
      <c r="AE1277" s="325">
        <v>-1.8135400000000002</v>
      </c>
      <c r="AF1277" s="325">
        <v>59264.798300000002</v>
      </c>
      <c r="AG1277" s="951">
        <f>Z1277+AB1277+AE1277-AF1277</f>
        <v>0</v>
      </c>
      <c r="AH1277" s="964"/>
      <c r="AJ1277" s="2999">
        <f>Z1277+AB1277+AE1277-AF1277</f>
        <v>0</v>
      </c>
      <c r="AK1277" s="137">
        <f>AF1277*1000-AJ1277</f>
        <v>59264798.300000004</v>
      </c>
      <c r="AN1277" s="137" t="s">
        <v>686</v>
      </c>
    </row>
    <row r="1278" spans="1:40" ht="29.25" x14ac:dyDescent="0.25">
      <c r="A1278" s="137">
        <v>1</v>
      </c>
      <c r="B1278" s="2017" t="s">
        <v>270</v>
      </c>
      <c r="C1278" s="429"/>
      <c r="D1278" s="1481"/>
      <c r="E1278" s="488">
        <f>E1279+E1280+E1282+E1283+E1281+E1284*5</f>
        <v>12500</v>
      </c>
      <c r="F1278" s="488">
        <f t="shared" ref="F1278:G1278" si="633">F1279+F1280+F1282+F1283+F1281+F1284*5</f>
        <v>8336</v>
      </c>
      <c r="G1278" s="488">
        <f t="shared" si="633"/>
        <v>10785</v>
      </c>
      <c r="H1278" s="520">
        <f>G1278/F1278*100</f>
        <v>129.37859884836854</v>
      </c>
      <c r="I1278" s="1350"/>
      <c r="J1278" s="1350"/>
      <c r="K1278" s="520"/>
      <c r="L1278" s="520"/>
      <c r="M1278" s="520"/>
      <c r="N1278" s="520"/>
      <c r="O1278" s="520"/>
      <c r="P1278" s="520"/>
      <c r="Q1278" s="326"/>
      <c r="R1278" s="326"/>
      <c r="S1278" s="326"/>
      <c r="T1278" s="326"/>
      <c r="U1278" s="326"/>
      <c r="V1278" s="326"/>
      <c r="W1278" s="326"/>
      <c r="X1278" s="326"/>
      <c r="Y1278" s="752"/>
      <c r="Z1278" s="326">
        <f t="shared" si="631"/>
        <v>0</v>
      </c>
      <c r="AA1278" s="770"/>
      <c r="AB1278" s="326"/>
      <c r="AC1278" s="326"/>
      <c r="AD1278" s="326"/>
      <c r="AE1278" s="326"/>
      <c r="AF1278" s="326"/>
      <c r="AG1278" s="951">
        <f>Z1278+AB1278+AE1278-AF1278</f>
        <v>0</v>
      </c>
      <c r="AH1278" s="964"/>
      <c r="AJ1278" s="2999">
        <f>Z1278+AB1278+AE1278-AF1278</f>
        <v>0</v>
      </c>
      <c r="AK1278" s="137">
        <f>AF1278*1000-AJ1278</f>
        <v>0</v>
      </c>
      <c r="AN1278" s="137" t="s">
        <v>686</v>
      </c>
    </row>
    <row r="1279" spans="1:40" ht="30" x14ac:dyDescent="0.25">
      <c r="A1279" s="137">
        <v>1</v>
      </c>
      <c r="B1279" s="306" t="s">
        <v>193</v>
      </c>
      <c r="C1279" s="429"/>
      <c r="D1279" s="1481"/>
      <c r="E1279" s="489"/>
      <c r="F1279" s="187"/>
      <c r="G1279" s="187"/>
      <c r="H1279" s="520"/>
      <c r="I1279" s="1350"/>
      <c r="J1279" s="1350"/>
      <c r="K1279" s="520"/>
      <c r="L1279" s="520"/>
      <c r="M1279" s="520"/>
      <c r="N1279" s="520"/>
      <c r="O1279" s="520"/>
      <c r="P1279" s="520"/>
      <c r="Q1279" s="326"/>
      <c r="R1279" s="326"/>
      <c r="S1279" s="326"/>
      <c r="T1279" s="326"/>
      <c r="U1279" s="326"/>
      <c r="V1279" s="326"/>
      <c r="W1279" s="326"/>
      <c r="X1279" s="326"/>
      <c r="Y1279" s="752"/>
      <c r="Z1279" s="326"/>
      <c r="AA1279" s="770"/>
      <c r="AB1279" s="326"/>
      <c r="AC1279" s="326"/>
      <c r="AD1279" s="326"/>
      <c r="AE1279" s="326"/>
      <c r="AF1279" s="326"/>
      <c r="AG1279" s="951">
        <f>Z1279+AB1279+AE1279-AF1279</f>
        <v>0</v>
      </c>
      <c r="AH1279" s="964"/>
      <c r="AJ1279" s="2999">
        <f>Z1279+AB1279+AE1279-AF1279</f>
        <v>0</v>
      </c>
      <c r="AK1279" s="137">
        <f>AF1279*1000-AJ1279</f>
        <v>0</v>
      </c>
      <c r="AN1279" s="137" t="s">
        <v>686</v>
      </c>
    </row>
    <row r="1280" spans="1:40" ht="30" x14ac:dyDescent="0.25">
      <c r="A1280" s="137">
        <v>1</v>
      </c>
      <c r="B1280" s="307" t="s">
        <v>453</v>
      </c>
      <c r="C1280" s="429"/>
      <c r="D1280" s="1481"/>
      <c r="E1280" s="489">
        <v>7000</v>
      </c>
      <c r="F1280" s="187">
        <f>ROUND(E1280/12*$B$4,0)</f>
        <v>4667</v>
      </c>
      <c r="G1280" s="187">
        <v>6430</v>
      </c>
      <c r="H1280" s="520">
        <f t="shared" ref="H1280:H1289" si="634">G1280/F1280*100</f>
        <v>137.77587315191772</v>
      </c>
      <c r="I1280" s="1350"/>
      <c r="J1280" s="1350"/>
      <c r="K1280" s="520"/>
      <c r="L1280" s="520"/>
      <c r="M1280" s="520"/>
      <c r="N1280" s="520"/>
      <c r="O1280" s="520"/>
      <c r="P1280" s="520"/>
      <c r="Q1280" s="326"/>
      <c r="R1280" s="326"/>
      <c r="S1280" s="326"/>
      <c r="T1280" s="326"/>
      <c r="U1280" s="326"/>
      <c r="V1280" s="326"/>
      <c r="W1280" s="326"/>
      <c r="X1280" s="326"/>
      <c r="Y1280" s="752"/>
      <c r="Z1280" s="326"/>
      <c r="AA1280" s="770"/>
      <c r="AB1280" s="326"/>
      <c r="AC1280" s="326"/>
      <c r="AD1280" s="326"/>
      <c r="AE1280" s="326"/>
      <c r="AF1280" s="326"/>
      <c r="AG1280" s="951">
        <f>Z1280+AB1280+AE1280-AF1280</f>
        <v>0</v>
      </c>
      <c r="AH1280" s="964"/>
      <c r="AJ1280" s="2999">
        <f>Z1280+AB1280+AE1280-AF1280</f>
        <v>0</v>
      </c>
      <c r="AK1280" s="137">
        <f>AF1280*1000-AJ1280</f>
        <v>0</v>
      </c>
      <c r="AN1280" s="137" t="s">
        <v>686</v>
      </c>
    </row>
    <row r="1281" spans="1:40" ht="60" x14ac:dyDescent="0.25">
      <c r="A1281" s="137">
        <v>1</v>
      </c>
      <c r="B1281" s="307" t="s">
        <v>454</v>
      </c>
      <c r="C1281" s="429"/>
      <c r="D1281" s="1481"/>
      <c r="E1281" s="489">
        <v>1000</v>
      </c>
      <c r="F1281" s="187">
        <f>ROUND(E1281/12*$B$4,0)</f>
        <v>667</v>
      </c>
      <c r="G1281" s="187">
        <v>1632</v>
      </c>
      <c r="H1281" s="520">
        <f t="shared" si="634"/>
        <v>244.6776611694153</v>
      </c>
      <c r="I1281" s="1350"/>
      <c r="J1281" s="1350"/>
      <c r="K1281" s="520"/>
      <c r="L1281" s="520"/>
      <c r="M1281" s="520"/>
      <c r="N1281" s="520"/>
      <c r="O1281" s="520"/>
      <c r="P1281" s="520"/>
      <c r="Q1281" s="326"/>
      <c r="R1281" s="326"/>
      <c r="S1281" s="326"/>
      <c r="T1281" s="326"/>
      <c r="U1281" s="326"/>
      <c r="V1281" s="326"/>
      <c r="W1281" s="326"/>
      <c r="X1281" s="326"/>
      <c r="Y1281" s="752"/>
      <c r="Z1281" s="326"/>
      <c r="AA1281" s="770"/>
      <c r="AB1281" s="326"/>
      <c r="AC1281" s="326"/>
      <c r="AD1281" s="326"/>
      <c r="AE1281" s="326"/>
      <c r="AF1281" s="326"/>
      <c r="AG1281" s="951">
        <f>Z1281+AB1281+AE1281-AF1281</f>
        <v>0</v>
      </c>
      <c r="AH1281" s="964"/>
      <c r="AJ1281" s="2999">
        <f>Z1281+AB1281+AE1281-AF1281</f>
        <v>0</v>
      </c>
      <c r="AK1281" s="137">
        <f>AF1281*1000-AJ1281</f>
        <v>0</v>
      </c>
      <c r="AN1281" s="137" t="s">
        <v>686</v>
      </c>
    </row>
    <row r="1282" spans="1:40" ht="45" x14ac:dyDescent="0.25">
      <c r="A1282" s="137">
        <v>1</v>
      </c>
      <c r="B1282" s="307" t="s">
        <v>455</v>
      </c>
      <c r="C1282" s="429"/>
      <c r="D1282" s="1481"/>
      <c r="E1282" s="489">
        <v>4000</v>
      </c>
      <c r="F1282" s="187">
        <f>ROUND(E1282/12*$B$4,0)</f>
        <v>2667</v>
      </c>
      <c r="G1282" s="187">
        <v>2403</v>
      </c>
      <c r="H1282" s="520">
        <f t="shared" si="634"/>
        <v>90.101237345331825</v>
      </c>
      <c r="I1282" s="1350"/>
      <c r="J1282" s="1350"/>
      <c r="K1282" s="520"/>
      <c r="L1282" s="520"/>
      <c r="M1282" s="520"/>
      <c r="N1282" s="520"/>
      <c r="O1282" s="520"/>
      <c r="P1282" s="520"/>
      <c r="Q1282" s="326"/>
      <c r="R1282" s="326"/>
      <c r="S1282" s="326"/>
      <c r="T1282" s="326"/>
      <c r="U1282" s="326"/>
      <c r="V1282" s="326"/>
      <c r="W1282" s="326"/>
      <c r="X1282" s="326"/>
      <c r="Y1282" s="752"/>
      <c r="Z1282" s="326"/>
      <c r="AA1282" s="770"/>
      <c r="AB1282" s="326"/>
      <c r="AC1282" s="326"/>
      <c r="AD1282" s="326"/>
      <c r="AE1282" s="326"/>
      <c r="AF1282" s="326"/>
      <c r="AG1282" s="951">
        <f>Z1282+AB1282+AE1282-AF1282</f>
        <v>0</v>
      </c>
      <c r="AH1282" s="964"/>
      <c r="AJ1282" s="2999">
        <f>Z1282+AB1282+AE1282-AF1282</f>
        <v>0</v>
      </c>
      <c r="AK1282" s="137">
        <f>AF1282*1000-AJ1282</f>
        <v>0</v>
      </c>
      <c r="AN1282" s="137" t="s">
        <v>686</v>
      </c>
    </row>
    <row r="1283" spans="1:40" ht="90" x14ac:dyDescent="0.25">
      <c r="A1283" s="137">
        <v>1</v>
      </c>
      <c r="B1283" s="307" t="s">
        <v>456</v>
      </c>
      <c r="C1283" s="429"/>
      <c r="D1283" s="1481"/>
      <c r="E1283" s="489"/>
      <c r="F1283" s="187">
        <f>ROUND(E1283/12*$B$4,0)</f>
        <v>0</v>
      </c>
      <c r="G1283" s="187">
        <v>0</v>
      </c>
      <c r="H1283" s="520" t="e">
        <f t="shared" si="634"/>
        <v>#DIV/0!</v>
      </c>
      <c r="I1283" s="1350"/>
      <c r="J1283" s="1350"/>
      <c r="K1283" s="520"/>
      <c r="L1283" s="520"/>
      <c r="M1283" s="520"/>
      <c r="N1283" s="520"/>
      <c r="O1283" s="520"/>
      <c r="P1283" s="520"/>
      <c r="Q1283" s="326"/>
      <c r="R1283" s="326"/>
      <c r="S1283" s="326"/>
      <c r="T1283" s="326"/>
      <c r="U1283" s="326"/>
      <c r="V1283" s="326"/>
      <c r="W1283" s="326"/>
      <c r="X1283" s="326"/>
      <c r="Y1283" s="752"/>
      <c r="Z1283" s="326"/>
      <c r="AA1283" s="770"/>
      <c r="AB1283" s="326"/>
      <c r="AC1283" s="326"/>
      <c r="AD1283" s="326"/>
      <c r="AE1283" s="326"/>
      <c r="AF1283" s="326"/>
      <c r="AG1283" s="951">
        <f>Z1283+AB1283+AE1283-AF1283</f>
        <v>0</v>
      </c>
      <c r="AH1283" s="964"/>
      <c r="AJ1283" s="2999">
        <f>Z1283+AB1283+AE1283-AF1283</f>
        <v>0</v>
      </c>
      <c r="AK1283" s="137">
        <f>AF1283*1000-AJ1283</f>
        <v>0</v>
      </c>
      <c r="AN1283" s="137" t="s">
        <v>686</v>
      </c>
    </row>
    <row r="1284" spans="1:40" s="2022" customFormat="1" ht="43.5" x14ac:dyDescent="0.25">
      <c r="A1284" s="2022">
        <v>1</v>
      </c>
      <c r="B1284" s="2017" t="s">
        <v>619</v>
      </c>
      <c r="C1284" s="1517"/>
      <c r="D1284" s="1481"/>
      <c r="E1284" s="818">
        <f>E1285</f>
        <v>100</v>
      </c>
      <c r="F1284" s="818">
        <f t="shared" ref="F1284:G1284" si="635">F1285</f>
        <v>67</v>
      </c>
      <c r="G1284" s="818">
        <f t="shared" si="635"/>
        <v>64</v>
      </c>
      <c r="H1284" s="520">
        <f t="shared" si="634"/>
        <v>95.522388059701484</v>
      </c>
      <c r="I1284" s="1350"/>
      <c r="J1284" s="1350"/>
      <c r="K1284" s="520"/>
      <c r="L1284" s="520"/>
      <c r="M1284" s="520"/>
      <c r="N1284" s="520"/>
      <c r="O1284" s="520"/>
      <c r="P1284" s="520"/>
      <c r="Q1284" s="326"/>
      <c r="R1284" s="326"/>
      <c r="S1284" s="326"/>
      <c r="T1284" s="326"/>
      <c r="U1284" s="326"/>
      <c r="V1284" s="326"/>
      <c r="W1284" s="326"/>
      <c r="X1284" s="326"/>
      <c r="Y1284" s="752"/>
      <c r="Z1284" s="326"/>
      <c r="AA1284" s="770"/>
      <c r="AB1284" s="326"/>
      <c r="AC1284" s="326"/>
      <c r="AD1284" s="326"/>
      <c r="AE1284" s="326"/>
      <c r="AF1284" s="326"/>
      <c r="AG1284" s="951">
        <f>Z1284+AB1284+AE1284-AF1284</f>
        <v>0</v>
      </c>
      <c r="AH1284" s="964"/>
      <c r="AJ1284" s="2999">
        <f>Z1284+AB1284+AE1284-AF1284</f>
        <v>0</v>
      </c>
      <c r="AK1284" s="2022">
        <f>AF1284*1000-AJ1284</f>
        <v>0</v>
      </c>
      <c r="AN1284" s="2022" t="s">
        <v>686</v>
      </c>
    </row>
    <row r="1285" spans="1:40" s="2022" customFormat="1" ht="30" x14ac:dyDescent="0.25">
      <c r="A1285" s="2022">
        <v>1</v>
      </c>
      <c r="B1285" s="307" t="s">
        <v>621</v>
      </c>
      <c r="C1285" s="429"/>
      <c r="D1285" s="1481"/>
      <c r="E1285" s="819">
        <v>100</v>
      </c>
      <c r="F1285" s="187">
        <f>ROUND(E1285/12*$B$4,0)</f>
        <v>67</v>
      </c>
      <c r="G1285" s="187">
        <v>64</v>
      </c>
      <c r="H1285" s="520">
        <f t="shared" si="634"/>
        <v>95.522388059701484</v>
      </c>
      <c r="I1285" s="1350"/>
      <c r="J1285" s="1350"/>
      <c r="K1285" s="520"/>
      <c r="L1285" s="520"/>
      <c r="M1285" s="520"/>
      <c r="N1285" s="520"/>
      <c r="O1285" s="520"/>
      <c r="P1285" s="520"/>
      <c r="Q1285" s="326"/>
      <c r="R1285" s="326"/>
      <c r="S1285" s="326"/>
      <c r="T1285" s="326"/>
      <c r="U1285" s="326"/>
      <c r="V1285" s="326"/>
      <c r="W1285" s="326"/>
      <c r="X1285" s="326"/>
      <c r="Y1285" s="752"/>
      <c r="Z1285" s="326"/>
      <c r="AA1285" s="770"/>
      <c r="AB1285" s="326"/>
      <c r="AC1285" s="326"/>
      <c r="AD1285" s="326"/>
      <c r="AE1285" s="326"/>
      <c r="AF1285" s="326"/>
      <c r="AG1285" s="951">
        <f>Z1285+AB1285+AE1285-AF1285</f>
        <v>0</v>
      </c>
      <c r="AH1285" s="964"/>
      <c r="AJ1285" s="2999">
        <f>Z1285+AB1285+AE1285-AF1285</f>
        <v>0</v>
      </c>
      <c r="AK1285" s="2022">
        <f>AF1285*1000-AJ1285</f>
        <v>0</v>
      </c>
      <c r="AN1285" s="2022" t="s">
        <v>686</v>
      </c>
    </row>
    <row r="1286" spans="1:40" ht="29.25" x14ac:dyDescent="0.25">
      <c r="A1286" s="137">
        <v>1</v>
      </c>
      <c r="B1286" s="281" t="s">
        <v>131</v>
      </c>
      <c r="C1286" s="429"/>
      <c r="D1286" s="1481"/>
      <c r="E1286" s="488">
        <f>E1287+E1288</f>
        <v>68960</v>
      </c>
      <c r="F1286" s="520">
        <f t="shared" ref="F1286:G1286" si="636">F1287+F1288</f>
        <v>45974</v>
      </c>
      <c r="G1286" s="520">
        <f t="shared" si="636"/>
        <v>41202</v>
      </c>
      <c r="H1286" s="520">
        <f t="shared" si="634"/>
        <v>89.620220124418154</v>
      </c>
      <c r="I1286" s="1350"/>
      <c r="J1286" s="1350"/>
      <c r="K1286" s="520"/>
      <c r="L1286" s="520"/>
      <c r="M1286" s="520"/>
      <c r="N1286" s="520"/>
      <c r="O1286" s="520"/>
      <c r="P1286" s="520"/>
      <c r="Q1286" s="326"/>
      <c r="R1286" s="326"/>
      <c r="S1286" s="326"/>
      <c r="T1286" s="326"/>
      <c r="U1286" s="326"/>
      <c r="V1286" s="326"/>
      <c r="W1286" s="326"/>
      <c r="X1286" s="326"/>
      <c r="Y1286" s="752"/>
      <c r="Z1286" s="326"/>
      <c r="AA1286" s="770"/>
      <c r="AB1286" s="326"/>
      <c r="AC1286" s="326"/>
      <c r="AD1286" s="326"/>
      <c r="AE1286" s="326"/>
      <c r="AF1286" s="326"/>
      <c r="AG1286" s="951">
        <f>Z1286+AB1286+AE1286-AF1286</f>
        <v>0</v>
      </c>
      <c r="AH1286" s="964"/>
      <c r="AJ1286" s="2999">
        <f>Z1286+AB1286+AE1286-AF1286</f>
        <v>0</v>
      </c>
      <c r="AK1286" s="137">
        <f>AF1286*1000-AJ1286</f>
        <v>0</v>
      </c>
      <c r="AN1286" s="137" t="s">
        <v>686</v>
      </c>
    </row>
    <row r="1287" spans="1:40" x14ac:dyDescent="0.25">
      <c r="A1287" s="137">
        <v>1</v>
      </c>
      <c r="B1287" s="165" t="s">
        <v>222</v>
      </c>
      <c r="C1287" s="429"/>
      <c r="D1287" s="1481"/>
      <c r="E1287" s="489">
        <v>64360</v>
      </c>
      <c r="F1287" s="187">
        <f>ROUND(E1287/12*$B$4,0)</f>
        <v>42907</v>
      </c>
      <c r="G1287" s="187">
        <v>38228</v>
      </c>
      <c r="H1287" s="520">
        <f t="shared" si="634"/>
        <v>89.095019460694061</v>
      </c>
      <c r="I1287" s="1350"/>
      <c r="J1287" s="1350"/>
      <c r="K1287" s="520"/>
      <c r="L1287" s="520"/>
      <c r="M1287" s="520"/>
      <c r="N1287" s="520"/>
      <c r="O1287" s="520"/>
      <c r="P1287" s="520"/>
      <c r="Q1287" s="326"/>
      <c r="R1287" s="326"/>
      <c r="S1287" s="326"/>
      <c r="T1287" s="326"/>
      <c r="U1287" s="326"/>
      <c r="V1287" s="326"/>
      <c r="W1287" s="326"/>
      <c r="X1287" s="326"/>
      <c r="Y1287" s="752"/>
      <c r="Z1287" s="326"/>
      <c r="AA1287" s="770"/>
      <c r="AB1287" s="326"/>
      <c r="AC1287" s="326"/>
      <c r="AD1287" s="326"/>
      <c r="AE1287" s="326"/>
      <c r="AF1287" s="326"/>
      <c r="AG1287" s="951">
        <f>Z1287+AB1287+AE1287-AF1287</f>
        <v>0</v>
      </c>
      <c r="AH1287" s="964"/>
      <c r="AJ1287" s="2999">
        <f>Z1287+AB1287+AE1287-AF1287</f>
        <v>0</v>
      </c>
      <c r="AK1287" s="137">
        <f>AF1287*1000-AJ1287</f>
        <v>0</v>
      </c>
      <c r="AN1287" s="137" t="s">
        <v>686</v>
      </c>
    </row>
    <row r="1288" spans="1:40" ht="74.25" customHeight="1" x14ac:dyDescent="0.25">
      <c r="A1288" s="137">
        <v>1</v>
      </c>
      <c r="B1288" s="165" t="s">
        <v>501</v>
      </c>
      <c r="C1288" s="1517"/>
      <c r="D1288" s="1481"/>
      <c r="E1288" s="489">
        <v>4600</v>
      </c>
      <c r="F1288" s="187">
        <f>ROUND(E1288/12*$B$4,0)</f>
        <v>3067</v>
      </c>
      <c r="G1288" s="187">
        <v>2974</v>
      </c>
      <c r="H1288" s="187">
        <f t="shared" si="634"/>
        <v>96.96772089990219</v>
      </c>
      <c r="I1288" s="1350"/>
      <c r="J1288" s="1350"/>
      <c r="K1288" s="520"/>
      <c r="L1288" s="520"/>
      <c r="M1288" s="520"/>
      <c r="N1288" s="520"/>
      <c r="O1288" s="520"/>
      <c r="P1288" s="520"/>
      <c r="Q1288" s="326"/>
      <c r="R1288" s="326"/>
      <c r="S1288" s="326"/>
      <c r="T1288" s="326"/>
      <c r="U1288" s="326"/>
      <c r="V1288" s="326"/>
      <c r="W1288" s="326"/>
      <c r="X1288" s="326"/>
      <c r="Y1288" s="752"/>
      <c r="Z1288" s="326"/>
      <c r="AA1288" s="770"/>
      <c r="AB1288" s="326"/>
      <c r="AC1288" s="326"/>
      <c r="AD1288" s="326"/>
      <c r="AE1288" s="326"/>
      <c r="AF1288" s="326"/>
      <c r="AG1288" s="951">
        <f>Z1288+AB1288+AE1288-AF1288</f>
        <v>0</v>
      </c>
      <c r="AH1288" s="964"/>
      <c r="AJ1288" s="2999">
        <f>Z1288+AB1288+AE1288-AF1288</f>
        <v>0</v>
      </c>
      <c r="AK1288" s="137">
        <f>AF1288*1000-AJ1288</f>
        <v>0</v>
      </c>
      <c r="AN1288" s="137" t="s">
        <v>686</v>
      </c>
    </row>
    <row r="1289" spans="1:40" s="2022" customFormat="1" ht="44.25" customHeight="1" x14ac:dyDescent="0.25">
      <c r="A1289" s="2022">
        <v>1</v>
      </c>
      <c r="B1289" s="519" t="s">
        <v>343</v>
      </c>
      <c r="C1289" s="1517"/>
      <c r="D1289" s="1481"/>
      <c r="E1289" s="488">
        <v>23000</v>
      </c>
      <c r="F1289" s="520">
        <f>ROUND(E1289/12*$B$4,0)</f>
        <v>15333</v>
      </c>
      <c r="G1289" s="520">
        <v>12437</v>
      </c>
      <c r="H1289" s="520">
        <f t="shared" si="634"/>
        <v>81.112632883323556</v>
      </c>
      <c r="I1289" s="1350"/>
      <c r="J1289" s="1350"/>
      <c r="K1289" s="520"/>
      <c r="L1289" s="520"/>
      <c r="M1289" s="520"/>
      <c r="N1289" s="520"/>
      <c r="O1289" s="520"/>
      <c r="P1289" s="520"/>
      <c r="Q1289" s="326"/>
      <c r="R1289" s="326"/>
      <c r="S1289" s="326"/>
      <c r="T1289" s="326"/>
      <c r="U1289" s="326"/>
      <c r="V1289" s="326"/>
      <c r="W1289" s="326"/>
      <c r="X1289" s="326"/>
      <c r="Y1289" s="752"/>
      <c r="Z1289" s="326"/>
      <c r="AA1289" s="770"/>
      <c r="AB1289" s="326"/>
      <c r="AC1289" s="326"/>
      <c r="AD1289" s="326"/>
      <c r="AE1289" s="326"/>
      <c r="AF1289" s="326"/>
      <c r="AG1289" s="951">
        <f>Z1289+AB1289+AE1289-AF1289</f>
        <v>0</v>
      </c>
      <c r="AH1289" s="964"/>
      <c r="AJ1289" s="2999">
        <f>Z1289+AB1289+AE1289-AF1289</f>
        <v>0</v>
      </c>
      <c r="AK1289" s="2022">
        <f>AF1289*1000-AJ1289</f>
        <v>0</v>
      </c>
      <c r="AN1289" s="2022" t="s">
        <v>686</v>
      </c>
    </row>
    <row r="1290" spans="1:40" x14ac:dyDescent="0.25">
      <c r="A1290" s="137">
        <v>1</v>
      </c>
      <c r="B1290" s="2691" t="s">
        <v>194</v>
      </c>
      <c r="C1290" s="429"/>
      <c r="D1290" s="1481"/>
      <c r="E1290" s="489"/>
      <c r="F1290" s="187"/>
      <c r="G1290" s="187"/>
      <c r="H1290" s="520"/>
      <c r="I1290" s="1350"/>
      <c r="J1290" s="1350"/>
      <c r="K1290" s="520"/>
      <c r="L1290" s="520"/>
      <c r="M1290" s="520"/>
      <c r="N1290" s="520"/>
      <c r="O1290" s="520"/>
      <c r="P1290" s="520"/>
      <c r="Q1290" s="326"/>
      <c r="R1290" s="326"/>
      <c r="S1290" s="326"/>
      <c r="T1290" s="326"/>
      <c r="U1290" s="326"/>
      <c r="V1290" s="326"/>
      <c r="W1290" s="326"/>
      <c r="X1290" s="326"/>
      <c r="Y1290" s="752"/>
      <c r="Z1290" s="326"/>
      <c r="AA1290" s="770"/>
      <c r="AB1290" s="326"/>
      <c r="AC1290" s="326"/>
      <c r="AD1290" s="326"/>
      <c r="AE1290" s="326"/>
      <c r="AF1290" s="326"/>
      <c r="AG1290" s="951">
        <f>Z1290+AB1290+AE1290-AF1290</f>
        <v>0</v>
      </c>
      <c r="AH1290" s="964"/>
      <c r="AJ1290" s="2999">
        <f>Z1290+AB1290+AE1290-AF1290</f>
        <v>0</v>
      </c>
      <c r="AK1290" s="137">
        <f>AF1290*1000-AJ1290</f>
        <v>0</v>
      </c>
      <c r="AN1290" s="137" t="s">
        <v>686</v>
      </c>
    </row>
    <row r="1291" spans="1:40" ht="104.25" x14ac:dyDescent="0.25">
      <c r="A1291" s="137">
        <v>1</v>
      </c>
      <c r="B1291" s="4" t="s">
        <v>630</v>
      </c>
      <c r="C1291" s="429"/>
      <c r="D1291" s="1481"/>
      <c r="E1291" s="819">
        <v>19809</v>
      </c>
      <c r="F1291" s="489">
        <f>ROUND(E1291/12*$B$4,0)</f>
        <v>13206</v>
      </c>
      <c r="G1291" s="489">
        <v>13232</v>
      </c>
      <c r="H1291" s="520">
        <f t="shared" ref="H1291:H1298" si="637">G1291/F1291*100</f>
        <v>100.19688020596698</v>
      </c>
      <c r="I1291" s="1350"/>
      <c r="J1291" s="1350"/>
      <c r="K1291" s="520"/>
      <c r="L1291" s="520"/>
      <c r="M1291" s="520"/>
      <c r="N1291" s="520"/>
      <c r="O1291" s="520"/>
      <c r="P1291" s="520"/>
      <c r="Q1291" s="326">
        <v>61891.398939999999</v>
      </c>
      <c r="R1291" s="326">
        <v>61891.398939999999</v>
      </c>
      <c r="S1291" s="326">
        <v>61891.398939999999</v>
      </c>
      <c r="T1291" s="326">
        <v>61891.398939999999</v>
      </c>
      <c r="U1291" s="326">
        <v>61891.398939999999</v>
      </c>
      <c r="V1291" s="326">
        <v>61891.398939999999</v>
      </c>
      <c r="W1291" s="326">
        <v>61891.398939999999</v>
      </c>
      <c r="X1291" s="326">
        <v>61891.398939999999</v>
      </c>
      <c r="Y1291" s="874">
        <f>Q1291/12*$B$4+(R1291-Q1291)/11*7+(S1291-R1291)/10*6+(T1291-S1291)/9*5+(U1291-T1291)/8*4+(V1291-U1291)/7*3+(W1291-V1291)/6*2+(X1291-W1291)/5*1</f>
        <v>41260.932626666669</v>
      </c>
      <c r="Z1291" s="326">
        <f>AF1291-AE1291-AB1291</f>
        <v>37932.257859999998</v>
      </c>
      <c r="AA1291" s="770"/>
      <c r="AB1291" s="326"/>
      <c r="AC1291" s="326">
        <f>Z1291-Y1291</f>
        <v>-3328.6747666666706</v>
      </c>
      <c r="AD1291" s="326"/>
      <c r="AE1291" s="326">
        <v>-35.729709999999997</v>
      </c>
      <c r="AF1291" s="326">
        <v>37896.528149999998</v>
      </c>
      <c r="AG1291" s="951">
        <f>Z1291+AB1291+AE1291-AF1291</f>
        <v>0</v>
      </c>
      <c r="AH1291" s="964"/>
      <c r="AJ1291" s="2999">
        <f>Z1291+AB1291+AE1291-AF1291</f>
        <v>0</v>
      </c>
      <c r="AK1291" s="137">
        <f>AF1291*1000-AJ1291</f>
        <v>37896528.149999999</v>
      </c>
      <c r="AN1291" s="137" t="s">
        <v>686</v>
      </c>
    </row>
    <row r="1292" spans="1:40" s="2022" customFormat="1" x14ac:dyDescent="0.25">
      <c r="A1292" s="2022">
        <v>1</v>
      </c>
      <c r="B1292" s="4" t="s">
        <v>623</v>
      </c>
      <c r="C1292" s="429"/>
      <c r="D1292" s="1481"/>
      <c r="E1292" s="819">
        <v>3416</v>
      </c>
      <c r="F1292" s="489">
        <f t="shared" ref="F1292:F1294" si="638">ROUND(E1292/12*$B$4,0)</f>
        <v>2277</v>
      </c>
      <c r="G1292" s="489">
        <v>561</v>
      </c>
      <c r="H1292" s="520">
        <f t="shared" si="637"/>
        <v>24.637681159420293</v>
      </c>
      <c r="I1292" s="1350"/>
      <c r="J1292" s="1350"/>
      <c r="K1292" s="520"/>
      <c r="L1292" s="520"/>
      <c r="M1292" s="520"/>
      <c r="N1292" s="520"/>
      <c r="O1292" s="520"/>
      <c r="P1292" s="520"/>
      <c r="Q1292" s="326"/>
      <c r="R1292" s="326"/>
      <c r="S1292" s="326"/>
      <c r="T1292" s="326"/>
      <c r="U1292" s="326"/>
      <c r="V1292" s="326"/>
      <c r="W1292" s="326"/>
      <c r="X1292" s="326"/>
      <c r="Y1292" s="874"/>
      <c r="Z1292" s="326"/>
      <c r="AA1292" s="770"/>
      <c r="AB1292" s="326"/>
      <c r="AC1292" s="326"/>
      <c r="AD1292" s="326"/>
      <c r="AE1292" s="326"/>
      <c r="AF1292" s="326"/>
      <c r="AG1292" s="951">
        <f>Z1292+AB1292+AE1292-AF1292</f>
        <v>0</v>
      </c>
      <c r="AH1292" s="964"/>
      <c r="AJ1292" s="2999">
        <f>Z1292+AB1292+AE1292-AF1292</f>
        <v>0</v>
      </c>
      <c r="AK1292" s="2022">
        <f>AF1292*1000-AJ1292</f>
        <v>0</v>
      </c>
      <c r="AN1292" s="2022" t="s">
        <v>686</v>
      </c>
    </row>
    <row r="1293" spans="1:40" s="2022" customFormat="1" x14ac:dyDescent="0.25">
      <c r="A1293" s="2022">
        <v>1</v>
      </c>
      <c r="B1293" s="3011" t="s">
        <v>624</v>
      </c>
      <c r="C1293" s="429"/>
      <c r="D1293" s="1481"/>
      <c r="E1293" s="819">
        <v>4535</v>
      </c>
      <c r="F1293" s="489">
        <f t="shared" si="638"/>
        <v>3023</v>
      </c>
      <c r="G1293" s="489">
        <v>1955</v>
      </c>
      <c r="H1293" s="520">
        <f t="shared" si="637"/>
        <v>64.670856764803176</v>
      </c>
      <c r="I1293" s="1350"/>
      <c r="J1293" s="1350"/>
      <c r="K1293" s="520"/>
      <c r="L1293" s="520"/>
      <c r="M1293" s="520"/>
      <c r="N1293" s="520"/>
      <c r="O1293" s="520"/>
      <c r="P1293" s="520"/>
      <c r="Q1293" s="326"/>
      <c r="R1293" s="326"/>
      <c r="S1293" s="326"/>
      <c r="T1293" s="326"/>
      <c r="U1293" s="326"/>
      <c r="V1293" s="326"/>
      <c r="W1293" s="326"/>
      <c r="X1293" s="326"/>
      <c r="Y1293" s="874"/>
      <c r="Z1293" s="326"/>
      <c r="AA1293" s="770"/>
      <c r="AB1293" s="326"/>
      <c r="AC1293" s="326"/>
      <c r="AD1293" s="326"/>
      <c r="AE1293" s="326"/>
      <c r="AF1293" s="326"/>
      <c r="AG1293" s="951">
        <f>Z1293+AB1293+AE1293-AF1293</f>
        <v>0</v>
      </c>
      <c r="AH1293" s="964"/>
      <c r="AJ1293" s="2999">
        <f>Z1293+AB1293+AE1293-AF1293</f>
        <v>0</v>
      </c>
      <c r="AK1293" s="2022">
        <f>AF1293*1000-AJ1293</f>
        <v>0</v>
      </c>
      <c r="AN1293" s="2022" t="s">
        <v>686</v>
      </c>
    </row>
    <row r="1294" spans="1:40" s="2022" customFormat="1" x14ac:dyDescent="0.25">
      <c r="A1294" s="2022">
        <v>1</v>
      </c>
      <c r="B1294" s="4" t="s">
        <v>625</v>
      </c>
      <c r="C1294" s="429"/>
      <c r="D1294" s="1481"/>
      <c r="E1294" s="819">
        <v>9495</v>
      </c>
      <c r="F1294" s="489">
        <f t="shared" si="638"/>
        <v>6330</v>
      </c>
      <c r="G1294" s="489">
        <v>6820</v>
      </c>
      <c r="H1294" s="520">
        <f t="shared" si="637"/>
        <v>107.74091627172196</v>
      </c>
      <c r="I1294" s="1350"/>
      <c r="J1294" s="1350"/>
      <c r="K1294" s="520"/>
      <c r="L1294" s="520"/>
      <c r="M1294" s="520"/>
      <c r="N1294" s="520"/>
      <c r="O1294" s="520"/>
      <c r="P1294" s="520"/>
      <c r="Q1294" s="326"/>
      <c r="R1294" s="326"/>
      <c r="S1294" s="326"/>
      <c r="T1294" s="326"/>
      <c r="U1294" s="326"/>
      <c r="V1294" s="326"/>
      <c r="W1294" s="326"/>
      <c r="X1294" s="326"/>
      <c r="Y1294" s="874"/>
      <c r="Z1294" s="326"/>
      <c r="AA1294" s="770"/>
      <c r="AB1294" s="326"/>
      <c r="AC1294" s="326"/>
      <c r="AD1294" s="326"/>
      <c r="AE1294" s="326"/>
      <c r="AF1294" s="326"/>
      <c r="AG1294" s="951">
        <f>Z1294+AB1294+AE1294-AF1294</f>
        <v>0</v>
      </c>
      <c r="AH1294" s="964"/>
      <c r="AJ1294" s="2999">
        <f>Z1294+AB1294+AE1294-AF1294</f>
        <v>0</v>
      </c>
      <c r="AK1294" s="2022">
        <f>AF1294*1000-AJ1294</f>
        <v>0</v>
      </c>
      <c r="AN1294" s="2022" t="s">
        <v>686</v>
      </c>
    </row>
    <row r="1295" spans="1:40" ht="47.25" x14ac:dyDescent="0.25">
      <c r="A1295" s="137">
        <v>1</v>
      </c>
      <c r="B1295" s="487" t="s">
        <v>458</v>
      </c>
      <c r="C1295" s="1467"/>
      <c r="D1295" s="817"/>
      <c r="E1295" s="488">
        <f>E1296+E1304</f>
        <v>38450</v>
      </c>
      <c r="F1295" s="520">
        <f>F1296+F1304</f>
        <v>25633</v>
      </c>
      <c r="G1295" s="520">
        <f>G1296+G1304</f>
        <v>26159</v>
      </c>
      <c r="H1295" s="520">
        <f t="shared" si="637"/>
        <v>102.05204228923652</v>
      </c>
      <c r="I1295" s="1350"/>
      <c r="J1295" s="1350"/>
      <c r="K1295" s="520"/>
      <c r="L1295" s="520"/>
      <c r="M1295" s="520"/>
      <c r="N1295" s="520"/>
      <c r="O1295" s="520"/>
      <c r="P1295" s="520"/>
      <c r="Q1295" s="326">
        <f t="shared" ref="Q1295:AF1295" si="639">Q1296+Q1304</f>
        <v>118319.74251</v>
      </c>
      <c r="R1295" s="326">
        <f t="shared" si="639"/>
        <v>118319.74251</v>
      </c>
      <c r="S1295" s="326">
        <f t="shared" si="639"/>
        <v>118319.74251</v>
      </c>
      <c r="T1295" s="326">
        <f t="shared" si="639"/>
        <v>118319.74251</v>
      </c>
      <c r="U1295" s="326">
        <f t="shared" si="639"/>
        <v>118319.74251</v>
      </c>
      <c r="V1295" s="326">
        <f t="shared" si="639"/>
        <v>118319.74251</v>
      </c>
      <c r="W1295" s="326">
        <f t="shared" si="639"/>
        <v>118319.74251</v>
      </c>
      <c r="X1295" s="326">
        <f t="shared" ref="X1295" si="640">X1296+X1304</f>
        <v>118319.74251</v>
      </c>
      <c r="Y1295" s="752">
        <f t="shared" si="639"/>
        <v>78879.828340000007</v>
      </c>
      <c r="Z1295" s="326">
        <f t="shared" si="639"/>
        <v>82152.732140000007</v>
      </c>
      <c r="AA1295" s="770">
        <f t="shared" si="639"/>
        <v>0</v>
      </c>
      <c r="AB1295" s="326">
        <f t="shared" si="639"/>
        <v>0</v>
      </c>
      <c r="AC1295" s="326">
        <f t="shared" si="639"/>
        <v>3272.9038000000078</v>
      </c>
      <c r="AD1295" s="326">
        <f t="shared" si="639"/>
        <v>0</v>
      </c>
      <c r="AE1295" s="326">
        <f t="shared" si="639"/>
        <v>-42.160969999999999</v>
      </c>
      <c r="AF1295" s="326">
        <f t="shared" si="639"/>
        <v>82110.57117000001</v>
      </c>
      <c r="AG1295" s="951">
        <f>Z1295+AB1295+AE1295-AF1295</f>
        <v>0</v>
      </c>
      <c r="AH1295" s="964"/>
      <c r="AJ1295" s="2999">
        <f>Z1295+AB1295+AE1295-AF1295</f>
        <v>0</v>
      </c>
      <c r="AK1295" s="137">
        <f>AF1295*1000-AJ1295</f>
        <v>82110571.170000017</v>
      </c>
      <c r="AN1295" s="137" t="s">
        <v>686</v>
      </c>
    </row>
    <row r="1296" spans="1:40" ht="30" x14ac:dyDescent="0.25">
      <c r="A1296" s="137">
        <v>1</v>
      </c>
      <c r="B1296" s="467" t="s">
        <v>271</v>
      </c>
      <c r="C1296" s="429"/>
      <c r="D1296" s="1481"/>
      <c r="E1296" s="490">
        <f>E1297+E1300</f>
        <v>29101</v>
      </c>
      <c r="F1296" s="123">
        <f>F1297+F1300</f>
        <v>19400</v>
      </c>
      <c r="G1296" s="187">
        <f>G1297+G1300</f>
        <v>19845</v>
      </c>
      <c r="H1296" s="520">
        <f t="shared" si="637"/>
        <v>102.29381443298968</v>
      </c>
      <c r="I1296" s="1350"/>
      <c r="J1296" s="1350"/>
      <c r="K1296" s="520"/>
      <c r="L1296" s="520"/>
      <c r="M1296" s="520"/>
      <c r="N1296" s="520"/>
      <c r="O1296" s="520"/>
      <c r="P1296" s="520"/>
      <c r="Q1296" s="326">
        <f t="shared" ref="Q1296:Y1296" si="641">SUM(Q1297:Q1303)</f>
        <v>103994.45679</v>
      </c>
      <c r="R1296" s="326">
        <f t="shared" si="641"/>
        <v>103994.45679</v>
      </c>
      <c r="S1296" s="326">
        <f t="shared" si="641"/>
        <v>103994.45679</v>
      </c>
      <c r="T1296" s="326">
        <f t="shared" si="641"/>
        <v>103994.45679</v>
      </c>
      <c r="U1296" s="326">
        <f t="shared" si="641"/>
        <v>103994.45679</v>
      </c>
      <c r="V1296" s="326">
        <f t="shared" si="641"/>
        <v>103994.45679</v>
      </c>
      <c r="W1296" s="326">
        <f t="shared" si="641"/>
        <v>103994.45679</v>
      </c>
      <c r="X1296" s="326">
        <f t="shared" ref="X1296" si="642">SUM(X1297:X1303)</f>
        <v>103994.45679</v>
      </c>
      <c r="Y1296" s="752">
        <f t="shared" si="641"/>
        <v>69329.637860000003</v>
      </c>
      <c r="Z1296" s="326">
        <f t="shared" ref="Z1296:AF1296" si="643">SUM(Z1297:Z1303)-Z1298</f>
        <v>72295.710770000005</v>
      </c>
      <c r="AA1296" s="770">
        <f t="shared" si="643"/>
        <v>0</v>
      </c>
      <c r="AB1296" s="326">
        <f t="shared" si="643"/>
        <v>0</v>
      </c>
      <c r="AC1296" s="326">
        <f t="shared" si="643"/>
        <v>2966.0729100000085</v>
      </c>
      <c r="AD1296" s="326">
        <f t="shared" si="643"/>
        <v>0</v>
      </c>
      <c r="AE1296" s="326">
        <f t="shared" si="643"/>
        <v>-42.160969999999999</v>
      </c>
      <c r="AF1296" s="326">
        <f t="shared" si="643"/>
        <v>72253.549800000008</v>
      </c>
      <c r="AG1296" s="951">
        <f>Z1296+AB1296+AE1296-AF1296</f>
        <v>0</v>
      </c>
      <c r="AH1296" s="964"/>
      <c r="AJ1296" s="2999">
        <f>Z1296+AB1296+AE1296-AF1296</f>
        <v>0</v>
      </c>
      <c r="AK1296" s="137">
        <f>AF1296*1000-AJ1296</f>
        <v>72253549.800000012</v>
      </c>
      <c r="AN1296" s="137" t="s">
        <v>686</v>
      </c>
    </row>
    <row r="1297" spans="1:40" ht="30" x14ac:dyDescent="0.25">
      <c r="A1297" s="137">
        <v>1</v>
      </c>
      <c r="B1297" s="307" t="s">
        <v>459</v>
      </c>
      <c r="C1297" s="429"/>
      <c r="D1297" s="1481"/>
      <c r="E1297" s="490">
        <v>25232</v>
      </c>
      <c r="F1297" s="187">
        <f>ROUND(E1297/12*$B$4,0)</f>
        <v>16821</v>
      </c>
      <c r="G1297" s="187">
        <v>17156</v>
      </c>
      <c r="H1297" s="520">
        <f t="shared" si="637"/>
        <v>101.99155817133345</v>
      </c>
      <c r="I1297" s="1350"/>
      <c r="J1297" s="1350"/>
      <c r="K1297" s="520"/>
      <c r="L1297" s="520"/>
      <c r="M1297" s="520"/>
      <c r="N1297" s="520"/>
      <c r="O1297" s="520"/>
      <c r="P1297" s="520"/>
      <c r="Q1297" s="326">
        <v>97143.2</v>
      </c>
      <c r="R1297" s="326">
        <v>97143.2</v>
      </c>
      <c r="S1297" s="326">
        <v>97143.2</v>
      </c>
      <c r="T1297" s="326">
        <v>97143.2</v>
      </c>
      <c r="U1297" s="326">
        <v>97143.2</v>
      </c>
      <c r="V1297" s="326">
        <v>97143.2</v>
      </c>
      <c r="W1297" s="326">
        <v>97143.2</v>
      </c>
      <c r="X1297" s="326">
        <v>97143.2</v>
      </c>
      <c r="Y1297" s="752">
        <f>Q1297/12*$B$4+(R1297-Q1297)/11*7+(S1297-R1297)/10*6+(T1297-S1297)/9*5+(U1297-T1297)/8*4+(V1297-U1297)/7*3+(W1297-V1297)/6*2+(X1297-W1297)/5*1</f>
        <v>64762.133333333331</v>
      </c>
      <c r="Z1297" s="326">
        <f>AF1297-AE1297-AB1297</f>
        <v>67913.505910000007</v>
      </c>
      <c r="AA1297" s="770"/>
      <c r="AB1297" s="326"/>
      <c r="AC1297" s="326">
        <f>Z1297-Y1297</f>
        <v>3151.3725766666757</v>
      </c>
      <c r="AD1297" s="326"/>
      <c r="AE1297" s="326">
        <v>-37.296729999999997</v>
      </c>
      <c r="AF1297" s="326">
        <v>67876.209180000005</v>
      </c>
      <c r="AG1297" s="951">
        <f>Z1297+AB1297+AE1297-AF1297</f>
        <v>0</v>
      </c>
      <c r="AH1297" s="964"/>
      <c r="AJ1297" s="2999">
        <f>Z1297+AB1297+AE1297-AF1297</f>
        <v>0</v>
      </c>
      <c r="AK1297" s="137">
        <f>AF1297*1000-AJ1297</f>
        <v>67876209.180000007</v>
      </c>
      <c r="AN1297" s="137" t="s">
        <v>686</v>
      </c>
    </row>
    <row r="1298" spans="1:40" s="2022" customFormat="1" ht="60" x14ac:dyDescent="0.25">
      <c r="B1298" s="307" t="s">
        <v>761</v>
      </c>
      <c r="C1298" s="429"/>
      <c r="D1298" s="1481"/>
      <c r="E1298" s="492">
        <v>4715</v>
      </c>
      <c r="F1298" s="3092">
        <f>E1298/8*4</f>
        <v>2357.5</v>
      </c>
      <c r="G1298" s="187">
        <v>192</v>
      </c>
      <c r="H1298" s="520">
        <f t="shared" si="637"/>
        <v>8.1442205726405099</v>
      </c>
      <c r="I1298" s="1350"/>
      <c r="J1298" s="1350"/>
      <c r="K1298" s="520"/>
      <c r="L1298" s="520"/>
      <c r="M1298" s="520"/>
      <c r="N1298" s="520"/>
      <c r="O1298" s="520"/>
      <c r="P1298" s="520"/>
      <c r="Q1298" s="326"/>
      <c r="R1298" s="326"/>
      <c r="S1298" s="326"/>
      <c r="T1298" s="326"/>
      <c r="U1298" s="326"/>
      <c r="V1298" s="326"/>
      <c r="W1298" s="326"/>
      <c r="X1298" s="326"/>
      <c r="Y1298" s="752"/>
      <c r="Z1298" s="326">
        <f>AF1298</f>
        <v>304.44576000000001</v>
      </c>
      <c r="AA1298" s="770"/>
      <c r="AB1298" s="326"/>
      <c r="AC1298" s="326"/>
      <c r="AD1298" s="326"/>
      <c r="AE1298" s="326">
        <v>0</v>
      </c>
      <c r="AF1298" s="326">
        <v>304.44576000000001</v>
      </c>
      <c r="AG1298" s="951">
        <f>Z1298+AB1298+AE1298-AF1298</f>
        <v>0</v>
      </c>
      <c r="AH1298" s="964"/>
      <c r="AJ1298" s="2999"/>
    </row>
    <row r="1299" spans="1:40" s="2022" customFormat="1" ht="60" x14ac:dyDescent="0.25">
      <c r="B1299" s="307" t="s">
        <v>762</v>
      </c>
      <c r="C1299" s="429"/>
      <c r="D1299" s="1481"/>
      <c r="E1299" s="492"/>
      <c r="F1299" s="187"/>
      <c r="G1299" s="187"/>
      <c r="H1299" s="520"/>
      <c r="I1299" s="1350"/>
      <c r="J1299" s="1350"/>
      <c r="K1299" s="520"/>
      <c r="L1299" s="520"/>
      <c r="M1299" s="520"/>
      <c r="N1299" s="520"/>
      <c r="O1299" s="520"/>
      <c r="P1299" s="520"/>
      <c r="Q1299" s="326"/>
      <c r="R1299" s="326"/>
      <c r="S1299" s="326"/>
      <c r="T1299" s="326"/>
      <c r="U1299" s="326"/>
      <c r="V1299" s="326"/>
      <c r="W1299" s="326"/>
      <c r="X1299" s="326"/>
      <c r="Y1299" s="752"/>
      <c r="Z1299" s="326"/>
      <c r="AA1299" s="770"/>
      <c r="AB1299" s="326"/>
      <c r="AC1299" s="326"/>
      <c r="AD1299" s="326"/>
      <c r="AE1299" s="326"/>
      <c r="AF1299" s="326"/>
      <c r="AG1299" s="951">
        <f>Z1299+AB1299+AE1299-AF1299</f>
        <v>0</v>
      </c>
      <c r="AH1299" s="964"/>
      <c r="AJ1299" s="2999"/>
    </row>
    <row r="1300" spans="1:40" ht="30" x14ac:dyDescent="0.25">
      <c r="A1300" s="137">
        <v>1</v>
      </c>
      <c r="B1300" s="307" t="s">
        <v>460</v>
      </c>
      <c r="C1300" s="429"/>
      <c r="D1300" s="1481"/>
      <c r="E1300" s="492">
        <v>3869</v>
      </c>
      <c r="F1300" s="187">
        <f>ROUND(E1300/12*$B$4,0)</f>
        <v>2579</v>
      </c>
      <c r="G1300" s="187">
        <v>2689</v>
      </c>
      <c r="H1300" s="520">
        <f>G1300/F1300*100</f>
        <v>104.26521907716169</v>
      </c>
      <c r="I1300" s="1350"/>
      <c r="J1300" s="1350"/>
      <c r="K1300" s="520"/>
      <c r="L1300" s="520"/>
      <c r="M1300" s="520"/>
      <c r="N1300" s="520"/>
      <c r="O1300" s="520"/>
      <c r="P1300" s="520"/>
      <c r="Q1300" s="326">
        <v>6851.2567900000004</v>
      </c>
      <c r="R1300" s="326">
        <v>6851.2567900000004</v>
      </c>
      <c r="S1300" s="326">
        <v>6851.2567900000004</v>
      </c>
      <c r="T1300" s="326">
        <v>6851.2567900000004</v>
      </c>
      <c r="U1300" s="326">
        <v>6851.2567900000004</v>
      </c>
      <c r="V1300" s="326">
        <v>6851.2567900000004</v>
      </c>
      <c r="W1300" s="326">
        <v>6851.2567900000004</v>
      </c>
      <c r="X1300" s="326">
        <v>6851.2567900000004</v>
      </c>
      <c r="Y1300" s="752">
        <f>Q1300/12*$B$4+(R1300-Q1300)/11*7+(S1300-R1300)/10*6+(T1300-S1300)/9*5+(U1300-T1300)/8*4+(V1300-U1300)/7*3+(W1300-V1300)/6*2+(X1300-W1300)/5*1</f>
        <v>4567.5045266666666</v>
      </c>
      <c r="Z1300" s="326">
        <f>AF1300-AE1300-AB1300</f>
        <v>4353.5553999999993</v>
      </c>
      <c r="AA1300" s="770"/>
      <c r="AB1300" s="326"/>
      <c r="AC1300" s="326">
        <f>Z1300-Y1300</f>
        <v>-213.94912666666733</v>
      </c>
      <c r="AD1300" s="326"/>
      <c r="AE1300" s="326">
        <v>-4.8642399999999997</v>
      </c>
      <c r="AF1300" s="326">
        <v>4348.6911599999994</v>
      </c>
      <c r="AG1300" s="951">
        <f>Z1300+AB1300+AE1300-AF1300</f>
        <v>0</v>
      </c>
      <c r="AH1300" s="964"/>
      <c r="AJ1300" s="2999">
        <f>Z1300+AB1300+AE1300-AF1300</f>
        <v>0</v>
      </c>
      <c r="AK1300" s="137">
        <f>AF1300*1000-AJ1300</f>
        <v>4348691.1599999992</v>
      </c>
      <c r="AN1300" s="137" t="s">
        <v>686</v>
      </c>
    </row>
    <row r="1301" spans="1:40" ht="30" x14ac:dyDescent="0.25">
      <c r="A1301" s="137">
        <v>1</v>
      </c>
      <c r="B1301" s="307" t="s">
        <v>461</v>
      </c>
      <c r="C1301" s="429"/>
      <c r="D1301" s="1481"/>
      <c r="E1301" s="492"/>
      <c r="F1301" s="1559"/>
      <c r="G1301" s="1559"/>
      <c r="H1301" s="742"/>
      <c r="I1301" s="1350"/>
      <c r="J1301" s="1350"/>
      <c r="K1301" s="520"/>
      <c r="L1301" s="520"/>
      <c r="M1301" s="520"/>
      <c r="N1301" s="520"/>
      <c r="O1301" s="520"/>
      <c r="P1301" s="520"/>
      <c r="Q1301" s="326"/>
      <c r="R1301" s="326"/>
      <c r="S1301" s="326"/>
      <c r="T1301" s="326"/>
      <c r="U1301" s="326"/>
      <c r="V1301" s="326"/>
      <c r="W1301" s="326"/>
      <c r="X1301" s="326"/>
      <c r="Y1301" s="752"/>
      <c r="Z1301" s="326">
        <f>AF1301-AE1301-AB1301</f>
        <v>28.649459999999998</v>
      </c>
      <c r="AA1301" s="770"/>
      <c r="AB1301" s="326"/>
      <c r="AC1301" s="326">
        <f>Z1301-Y1301</f>
        <v>28.649459999999998</v>
      </c>
      <c r="AD1301" s="326"/>
      <c r="AE1301" s="326">
        <v>0</v>
      </c>
      <c r="AF1301" s="326">
        <v>28.649459999999998</v>
      </c>
      <c r="AG1301" s="951">
        <f>Z1301+AB1301+AE1301-AF1301</f>
        <v>0</v>
      </c>
      <c r="AH1301" s="964"/>
      <c r="AJ1301" s="2999">
        <f>Z1301+AB1301+AE1301-AF1301</f>
        <v>0</v>
      </c>
      <c r="AK1301" s="137">
        <f>AF1301*1000-AJ1301</f>
        <v>28649.46</v>
      </c>
      <c r="AN1301" s="137" t="s">
        <v>686</v>
      </c>
    </row>
    <row r="1302" spans="1:40" ht="45" x14ac:dyDescent="0.25">
      <c r="A1302" s="137">
        <v>1</v>
      </c>
      <c r="B1302" s="307" t="s">
        <v>462</v>
      </c>
      <c r="C1302" s="429"/>
      <c r="D1302" s="1481"/>
      <c r="E1302" s="492"/>
      <c r="F1302" s="123"/>
      <c r="G1302" s="187"/>
      <c r="H1302" s="520"/>
      <c r="I1302" s="1350"/>
      <c r="J1302" s="1350"/>
      <c r="K1302" s="520"/>
      <c r="L1302" s="520"/>
      <c r="M1302" s="520"/>
      <c r="N1302" s="520"/>
      <c r="O1302" s="520"/>
      <c r="P1302" s="520"/>
      <c r="Q1302" s="326"/>
      <c r="R1302" s="326"/>
      <c r="S1302" s="326"/>
      <c r="T1302" s="326"/>
      <c r="U1302" s="326"/>
      <c r="V1302" s="326"/>
      <c r="W1302" s="326"/>
      <c r="X1302" s="326"/>
      <c r="Y1302" s="752"/>
      <c r="Z1302" s="326"/>
      <c r="AA1302" s="770"/>
      <c r="AB1302" s="326"/>
      <c r="AC1302" s="326"/>
      <c r="AD1302" s="326"/>
      <c r="AE1302" s="326"/>
      <c r="AF1302" s="326"/>
      <c r="AG1302" s="951">
        <f>Z1302+AB1302+AE1302-AF1302</f>
        <v>0</v>
      </c>
      <c r="AH1302" s="964"/>
      <c r="AJ1302" s="2999">
        <f>Z1302+AB1302+AE1302-AF1302</f>
        <v>0</v>
      </c>
      <c r="AK1302" s="137">
        <f>AF1302*1000-AJ1302</f>
        <v>0</v>
      </c>
      <c r="AN1302" s="137" t="s">
        <v>686</v>
      </c>
    </row>
    <row r="1303" spans="1:40" ht="30" x14ac:dyDescent="0.25">
      <c r="A1303" s="137">
        <v>1</v>
      </c>
      <c r="B1303" s="307" t="s">
        <v>463</v>
      </c>
      <c r="C1303" s="429"/>
      <c r="D1303" s="1481"/>
      <c r="E1303" s="492"/>
      <c r="F1303" s="187"/>
      <c r="G1303" s="187"/>
      <c r="H1303" s="520"/>
      <c r="I1303" s="1350"/>
      <c r="J1303" s="1350"/>
      <c r="K1303" s="520"/>
      <c r="L1303" s="520"/>
      <c r="M1303" s="520"/>
      <c r="N1303" s="520"/>
      <c r="O1303" s="520"/>
      <c r="P1303" s="520"/>
      <c r="Q1303" s="326"/>
      <c r="R1303" s="326"/>
      <c r="S1303" s="326"/>
      <c r="T1303" s="326"/>
      <c r="U1303" s="326"/>
      <c r="V1303" s="326"/>
      <c r="W1303" s="326"/>
      <c r="X1303" s="326"/>
      <c r="Y1303" s="752"/>
      <c r="Z1303" s="326"/>
      <c r="AA1303" s="770"/>
      <c r="AB1303" s="326"/>
      <c r="AC1303" s="326"/>
      <c r="AD1303" s="326"/>
      <c r="AE1303" s="326"/>
      <c r="AF1303" s="326"/>
      <c r="AG1303" s="951">
        <f>Z1303+AB1303+AE1303-AF1303</f>
        <v>0</v>
      </c>
      <c r="AH1303" s="964"/>
      <c r="AJ1303" s="2999">
        <f>Z1303+AB1303+AE1303-AF1303</f>
        <v>0</v>
      </c>
      <c r="AK1303" s="137">
        <f>AF1303*1000-AJ1303</f>
        <v>0</v>
      </c>
      <c r="AN1303" s="137" t="s">
        <v>686</v>
      </c>
    </row>
    <row r="1304" spans="1:40" ht="45" x14ac:dyDescent="0.25">
      <c r="A1304" s="137">
        <v>1</v>
      </c>
      <c r="B1304" s="467" t="s">
        <v>272</v>
      </c>
      <c r="C1304" s="429"/>
      <c r="D1304" s="1481"/>
      <c r="E1304" s="2693">
        <f>SUM(E1305:E1307)</f>
        <v>9349</v>
      </c>
      <c r="F1304" s="187">
        <f t="shared" ref="F1304:G1304" si="644">SUM(F1305:F1307)</f>
        <v>6233</v>
      </c>
      <c r="G1304" s="187">
        <f t="shared" si="644"/>
        <v>6314</v>
      </c>
      <c r="H1304" s="520">
        <f>G1304/F1304*100</f>
        <v>101.29953473447777</v>
      </c>
      <c r="I1304" s="1350"/>
      <c r="J1304" s="1350"/>
      <c r="K1304" s="520"/>
      <c r="L1304" s="520"/>
      <c r="M1304" s="520"/>
      <c r="N1304" s="520"/>
      <c r="O1304" s="520"/>
      <c r="P1304" s="520"/>
      <c r="Q1304" s="326">
        <f t="shared" ref="Q1304:AF1304" si="645">SUM(Q1305:Q1307)</f>
        <v>14325.28572</v>
      </c>
      <c r="R1304" s="326">
        <f t="shared" ref="R1304:S1304" si="646">SUM(R1305:R1307)</f>
        <v>14325.28572</v>
      </c>
      <c r="S1304" s="326">
        <f t="shared" si="646"/>
        <v>14325.28572</v>
      </c>
      <c r="T1304" s="326">
        <f t="shared" ref="T1304:U1304" si="647">SUM(T1305:T1307)</f>
        <v>14325.28572</v>
      </c>
      <c r="U1304" s="326">
        <f t="shared" si="647"/>
        <v>14325.28572</v>
      </c>
      <c r="V1304" s="326">
        <f t="shared" ref="V1304:W1304" si="648">SUM(V1305:V1307)</f>
        <v>14325.28572</v>
      </c>
      <c r="W1304" s="326">
        <f t="shared" si="648"/>
        <v>14325.28572</v>
      </c>
      <c r="X1304" s="326">
        <f t="shared" ref="X1304" si="649">SUM(X1305:X1307)</f>
        <v>14325.28572</v>
      </c>
      <c r="Y1304" s="752">
        <f t="shared" si="645"/>
        <v>9550.1904799999993</v>
      </c>
      <c r="Z1304" s="326">
        <f t="shared" si="645"/>
        <v>9857.0213699999986</v>
      </c>
      <c r="AA1304" s="770">
        <f t="shared" si="645"/>
        <v>0</v>
      </c>
      <c r="AB1304" s="326">
        <f t="shared" si="645"/>
        <v>0</v>
      </c>
      <c r="AC1304" s="326">
        <f t="shared" si="645"/>
        <v>306.83088999999927</v>
      </c>
      <c r="AD1304" s="326">
        <f t="shared" si="645"/>
        <v>0</v>
      </c>
      <c r="AE1304" s="326">
        <f t="shared" si="645"/>
        <v>0</v>
      </c>
      <c r="AF1304" s="326">
        <f t="shared" si="645"/>
        <v>9857.0213699999986</v>
      </c>
      <c r="AG1304" s="951">
        <f>Z1304+AB1304+AE1304-AF1304</f>
        <v>0</v>
      </c>
      <c r="AH1304" s="964"/>
      <c r="AJ1304" s="2999">
        <f>Z1304+AB1304+AE1304-AF1304</f>
        <v>0</v>
      </c>
      <c r="AK1304" s="137">
        <f>AF1304*1000-AJ1304</f>
        <v>9857021.3699999992</v>
      </c>
      <c r="AN1304" s="137" t="s">
        <v>686</v>
      </c>
    </row>
    <row r="1305" spans="1:40" ht="30" x14ac:dyDescent="0.25">
      <c r="A1305" s="137">
        <v>1</v>
      </c>
      <c r="B1305" s="307" t="s">
        <v>464</v>
      </c>
      <c r="C1305" s="429"/>
      <c r="D1305" s="1481"/>
      <c r="E1305" s="492">
        <v>9349</v>
      </c>
      <c r="F1305" s="187">
        <f>ROUND(E1305/12*$B$4,0)</f>
        <v>6233</v>
      </c>
      <c r="G1305" s="187">
        <v>6314</v>
      </c>
      <c r="H1305" s="520">
        <f>G1305/F1305*100</f>
        <v>101.29953473447777</v>
      </c>
      <c r="I1305" s="1350"/>
      <c r="J1305" s="1350"/>
      <c r="K1305" s="520"/>
      <c r="L1305" s="520"/>
      <c r="M1305" s="520"/>
      <c r="N1305" s="520"/>
      <c r="O1305" s="520"/>
      <c r="P1305" s="520"/>
      <c r="Q1305" s="326">
        <v>14325.28572</v>
      </c>
      <c r="R1305" s="326">
        <v>14325.28572</v>
      </c>
      <c r="S1305" s="326">
        <v>14325.28572</v>
      </c>
      <c r="T1305" s="326">
        <v>14325.28572</v>
      </c>
      <c r="U1305" s="326">
        <v>14325.28572</v>
      </c>
      <c r="V1305" s="326">
        <v>14325.28572</v>
      </c>
      <c r="W1305" s="326">
        <v>14325.28572</v>
      </c>
      <c r="X1305" s="326">
        <v>14325.28572</v>
      </c>
      <c r="Y1305" s="752">
        <f>Q1305/12*$B$4+(R1305-Q1305)/11*7+(S1305-R1305)/10*6+(T1305-S1305)/9*5+(U1305-T1305)/8*4+(V1305-U1305)/7*3+(W1305-V1305)/6*2+(X1305-W1305)/5*1</f>
        <v>9550.1904799999993</v>
      </c>
      <c r="Z1305" s="326">
        <f>AF1305-AE1305-AB1305</f>
        <v>9857.0213699999986</v>
      </c>
      <c r="AA1305" s="770"/>
      <c r="AB1305" s="326"/>
      <c r="AC1305" s="326">
        <f>Z1305-Y1305</f>
        <v>306.83088999999927</v>
      </c>
      <c r="AD1305" s="326"/>
      <c r="AE1305" s="326">
        <v>0</v>
      </c>
      <c r="AF1305" s="326">
        <v>9857.0213699999986</v>
      </c>
      <c r="AG1305" s="951">
        <f>Z1305+AB1305+AE1305-AF1305</f>
        <v>0</v>
      </c>
      <c r="AH1305" s="964"/>
      <c r="AJ1305" s="2999">
        <f>Z1305+AB1305+AE1305-AF1305</f>
        <v>0</v>
      </c>
      <c r="AK1305" s="137">
        <f>AF1305*1000-AJ1305</f>
        <v>9857021.3699999992</v>
      </c>
      <c r="AN1305" s="137" t="s">
        <v>686</v>
      </c>
    </row>
    <row r="1306" spans="1:40" ht="60" x14ac:dyDescent="0.25">
      <c r="A1306" s="137">
        <v>1</v>
      </c>
      <c r="B1306" s="307" t="s">
        <v>465</v>
      </c>
      <c r="C1306" s="429"/>
      <c r="D1306" s="1481"/>
      <c r="E1306" s="492"/>
      <c r="F1306" s="187"/>
      <c r="G1306" s="187"/>
      <c r="H1306" s="520"/>
      <c r="I1306" s="1350"/>
      <c r="J1306" s="1350"/>
      <c r="K1306" s="520"/>
      <c r="L1306" s="520"/>
      <c r="M1306" s="520"/>
      <c r="N1306" s="520"/>
      <c r="O1306" s="520"/>
      <c r="P1306" s="520"/>
      <c r="Q1306" s="326"/>
      <c r="R1306" s="326"/>
      <c r="S1306" s="326"/>
      <c r="T1306" s="326"/>
      <c r="U1306" s="326"/>
      <c r="V1306" s="326"/>
      <c r="W1306" s="326"/>
      <c r="X1306" s="326"/>
      <c r="Y1306" s="752"/>
      <c r="Z1306" s="326">
        <f>AF1306-AE1306-AB1306</f>
        <v>0</v>
      </c>
      <c r="AA1306" s="770"/>
      <c r="AB1306" s="326"/>
      <c r="AC1306" s="326">
        <f>Z1306-Y1306</f>
        <v>0</v>
      </c>
      <c r="AD1306" s="326"/>
      <c r="AE1306" s="326"/>
      <c r="AF1306" s="326"/>
      <c r="AG1306" s="951">
        <f>Z1306+AB1306+AE1306-AF1306</f>
        <v>0</v>
      </c>
      <c r="AH1306" s="964"/>
      <c r="AJ1306" s="2999">
        <f>Z1306+AB1306+AE1306-AF1306</f>
        <v>0</v>
      </c>
      <c r="AK1306" s="137">
        <f>AF1306*1000-AJ1306</f>
        <v>0</v>
      </c>
      <c r="AN1306" s="137" t="s">
        <v>686</v>
      </c>
    </row>
    <row r="1307" spans="1:40" ht="45" x14ac:dyDescent="0.25">
      <c r="A1307" s="137">
        <v>1</v>
      </c>
      <c r="B1307" s="307" t="s">
        <v>466</v>
      </c>
      <c r="C1307" s="429"/>
      <c r="D1307" s="1481"/>
      <c r="E1307" s="490"/>
      <c r="F1307" s="520"/>
      <c r="G1307" s="520"/>
      <c r="H1307" s="520"/>
      <c r="I1307" s="1350"/>
      <c r="J1307" s="1350"/>
      <c r="K1307" s="520"/>
      <c r="L1307" s="520"/>
      <c r="M1307" s="520"/>
      <c r="N1307" s="520"/>
      <c r="O1307" s="520"/>
      <c r="P1307" s="520"/>
      <c r="Q1307" s="326"/>
      <c r="R1307" s="326"/>
      <c r="S1307" s="326"/>
      <c r="T1307" s="326"/>
      <c r="U1307" s="326"/>
      <c r="V1307" s="326"/>
      <c r="W1307" s="326"/>
      <c r="X1307" s="326"/>
      <c r="Y1307" s="752"/>
      <c r="Z1307" s="326"/>
      <c r="AA1307" s="770"/>
      <c r="AB1307" s="326"/>
      <c r="AC1307" s="326"/>
      <c r="AD1307" s="326"/>
      <c r="AE1307" s="326"/>
      <c r="AF1307" s="326"/>
      <c r="AG1307" s="951">
        <f>Z1307+AB1307+AE1307-AF1307</f>
        <v>0</v>
      </c>
      <c r="AH1307" s="964"/>
      <c r="AJ1307" s="2999">
        <f>Z1307+AB1307+AE1307-AF1307</f>
        <v>0</v>
      </c>
      <c r="AK1307" s="137">
        <f>AF1307*1000-AJ1307</f>
        <v>0</v>
      </c>
      <c r="AN1307" s="137" t="s">
        <v>686</v>
      </c>
    </row>
    <row r="1308" spans="1:40" ht="29.25" x14ac:dyDescent="0.25">
      <c r="A1308" s="137">
        <v>1</v>
      </c>
      <c r="B1308" s="2017" t="s">
        <v>310</v>
      </c>
      <c r="C1308" s="429"/>
      <c r="D1308" s="1481"/>
      <c r="E1308" s="493">
        <f>E1309+E1310+E1314+E1315+E1316+E1317</f>
        <v>7819.5999999999995</v>
      </c>
      <c r="F1308" s="493">
        <f t="shared" ref="F1308:G1308" si="650">F1309+F1310+F1314+F1315+F1316+F1317</f>
        <v>5212</v>
      </c>
      <c r="G1308" s="493">
        <f t="shared" si="650"/>
        <v>5882</v>
      </c>
      <c r="H1308" s="520">
        <f>G1308/F1308*100</f>
        <v>112.85495011511895</v>
      </c>
      <c r="I1308" s="1350"/>
      <c r="J1308" s="1350"/>
      <c r="K1308" s="520"/>
      <c r="L1308" s="520"/>
      <c r="M1308" s="520"/>
      <c r="N1308" s="520"/>
      <c r="O1308" s="520"/>
      <c r="P1308" s="520"/>
      <c r="Q1308" s="326">
        <v>175.80049999999255</v>
      </c>
      <c r="R1308" s="326">
        <v>175.80049999999255</v>
      </c>
      <c r="S1308" s="326">
        <v>175.80049999999255</v>
      </c>
      <c r="T1308" s="326">
        <v>175.80049999999255</v>
      </c>
      <c r="U1308" s="326">
        <v>175.80049999999255</v>
      </c>
      <c r="V1308" s="326">
        <v>175.80049999999255</v>
      </c>
      <c r="W1308" s="326">
        <v>175.80049999999255</v>
      </c>
      <c r="X1308" s="326">
        <v>175.80049999999255</v>
      </c>
      <c r="Y1308" s="752">
        <f>Q1308/12*$B$4+(R1308-Q1308)/11*7+(S1308-R1308)/10*6+(T1308-S1308)/9*5+(U1308-T1308)/8*4+(V1308-U1308)/7*3+(W1308-V1308)/6*2+(X1308-W1308)/5*1</f>
        <v>117.20033333332837</v>
      </c>
      <c r="Z1308" s="326">
        <f>AF1308-AE1308-AB1308</f>
        <v>272.2987799999828</v>
      </c>
      <c r="AA1308" s="770"/>
      <c r="AB1308" s="326"/>
      <c r="AC1308" s="326">
        <f>Z1308-Y1308</f>
        <v>155.09844666665441</v>
      </c>
      <c r="AD1308" s="326">
        <v>-34.957419999999992</v>
      </c>
      <c r="AE1308" s="326">
        <v>0</v>
      </c>
      <c r="AF1308" s="326">
        <v>272.2987799999828</v>
      </c>
      <c r="AG1308" s="951">
        <f>Z1308+AB1308+AE1308-AF1308</f>
        <v>0</v>
      </c>
      <c r="AH1308" s="964"/>
      <c r="AJ1308" s="2999">
        <f>Z1308+AB1308+AE1308-AF1308</f>
        <v>0</v>
      </c>
      <c r="AK1308" s="137">
        <f>AF1308*1000-AJ1308</f>
        <v>272298.7799999828</v>
      </c>
      <c r="AN1308" s="137" t="s">
        <v>686</v>
      </c>
    </row>
    <row r="1309" spans="1:40" x14ac:dyDescent="0.25">
      <c r="A1309" s="137">
        <v>1</v>
      </c>
      <c r="B1309" s="307" t="s">
        <v>303</v>
      </c>
      <c r="C1309" s="429"/>
      <c r="D1309" s="1481"/>
      <c r="E1309" s="492"/>
      <c r="F1309" s="187"/>
      <c r="G1309" s="187"/>
      <c r="H1309" s="520"/>
      <c r="I1309" s="1350"/>
      <c r="J1309" s="1350"/>
      <c r="K1309" s="520"/>
      <c r="L1309" s="520"/>
      <c r="M1309" s="520"/>
      <c r="N1309" s="520"/>
      <c r="O1309" s="520"/>
      <c r="P1309" s="520"/>
      <c r="Q1309" s="326"/>
      <c r="R1309" s="326"/>
      <c r="S1309" s="326"/>
      <c r="T1309" s="326"/>
      <c r="U1309" s="326"/>
      <c r="V1309" s="326"/>
      <c r="W1309" s="326"/>
      <c r="X1309" s="326"/>
      <c r="Y1309" s="752"/>
      <c r="Z1309" s="326"/>
      <c r="AA1309" s="770"/>
      <c r="AB1309" s="326"/>
      <c r="AC1309" s="326"/>
      <c r="AD1309" s="326"/>
      <c r="AE1309" s="326"/>
      <c r="AF1309" s="326"/>
      <c r="AG1309" s="951">
        <f>Z1309+AB1309+AE1309-AF1309</f>
        <v>0</v>
      </c>
      <c r="AH1309" s="964"/>
      <c r="AJ1309" s="2999">
        <f>Z1309+AB1309+AE1309-AF1309</f>
        <v>0</v>
      </c>
      <c r="AK1309" s="137">
        <f>AF1309*1000-AJ1309</f>
        <v>0</v>
      </c>
      <c r="AN1309" s="137" t="s">
        <v>686</v>
      </c>
    </row>
    <row r="1310" spans="1:40" ht="30" x14ac:dyDescent="0.25">
      <c r="A1310" s="137">
        <v>1</v>
      </c>
      <c r="B1310" s="467" t="s">
        <v>442</v>
      </c>
      <c r="C1310" s="429"/>
      <c r="D1310" s="4"/>
      <c r="E1310" s="492">
        <f>SUM(E1311,E1313)</f>
        <v>200</v>
      </c>
      <c r="F1310" s="123">
        <f t="shared" ref="F1310:G1310" si="651">SUM(F1311,F1313)</f>
        <v>133</v>
      </c>
      <c r="G1310" s="183">
        <f t="shared" si="651"/>
        <v>351</v>
      </c>
      <c r="H1310" s="183">
        <f>G1310/F1310*100</f>
        <v>263.90977443609023</v>
      </c>
      <c r="I1310" s="1350"/>
      <c r="J1310" s="1350"/>
      <c r="K1310" s="122"/>
      <c r="L1310" s="122"/>
      <c r="M1310" s="122"/>
      <c r="N1310" s="122"/>
      <c r="O1310" s="122"/>
      <c r="P1310" s="122"/>
      <c r="Q1310" s="326"/>
      <c r="R1310" s="326"/>
      <c r="S1310" s="326"/>
      <c r="T1310" s="326"/>
      <c r="U1310" s="326"/>
      <c r="V1310" s="326"/>
      <c r="W1310" s="326"/>
      <c r="X1310" s="326"/>
      <c r="Y1310" s="752"/>
      <c r="Z1310" s="326">
        <f>AF1310-AE1310-AB1310</f>
        <v>0</v>
      </c>
      <c r="AA1310" s="770"/>
      <c r="AB1310" s="326"/>
      <c r="AC1310" s="326"/>
      <c r="AD1310" s="326"/>
      <c r="AE1310" s="326"/>
      <c r="AF1310" s="326"/>
      <c r="AG1310" s="951">
        <f>Z1310+AB1310+AE1310-AF1310</f>
        <v>0</v>
      </c>
      <c r="AH1310" s="964"/>
      <c r="AJ1310" s="2999">
        <f>Z1310+AB1310+AE1310-AF1310</f>
        <v>0</v>
      </c>
      <c r="AK1310" s="137">
        <f>AF1310*1000-AJ1310</f>
        <v>0</v>
      </c>
      <c r="AN1310" s="137" t="s">
        <v>686</v>
      </c>
    </row>
    <row r="1311" spans="1:40" x14ac:dyDescent="0.25">
      <c r="A1311" s="137">
        <v>1</v>
      </c>
      <c r="B1311" s="307" t="s">
        <v>443</v>
      </c>
      <c r="C1311" s="429"/>
      <c r="D1311" s="4"/>
      <c r="E1311" s="2692">
        <v>200</v>
      </c>
      <c r="F1311" s="123">
        <f>ROUND(E1311/12*$B$4,0)</f>
        <v>133</v>
      </c>
      <c r="G1311" s="183">
        <v>351</v>
      </c>
      <c r="H1311" s="183">
        <f>G1311/F1311*100</f>
        <v>263.90977443609023</v>
      </c>
      <c r="I1311" s="1350"/>
      <c r="J1311" s="1350"/>
      <c r="K1311" s="122"/>
      <c r="L1311" s="122"/>
      <c r="M1311" s="122"/>
      <c r="N1311" s="122"/>
      <c r="O1311" s="122"/>
      <c r="P1311" s="122"/>
      <c r="Q1311" s="326"/>
      <c r="R1311" s="326"/>
      <c r="S1311" s="326"/>
      <c r="T1311" s="326"/>
      <c r="U1311" s="326"/>
      <c r="V1311" s="326"/>
      <c r="W1311" s="326"/>
      <c r="X1311" s="326"/>
      <c r="Y1311" s="752"/>
      <c r="Z1311" s="326">
        <f>AF1311-AE1311-AB1311</f>
        <v>0</v>
      </c>
      <c r="AA1311" s="770"/>
      <c r="AB1311" s="326"/>
      <c r="AC1311" s="326"/>
      <c r="AD1311" s="326"/>
      <c r="AE1311" s="326"/>
      <c r="AF1311" s="326"/>
      <c r="AG1311" s="951">
        <f>Z1311+AB1311+AE1311-AF1311</f>
        <v>0</v>
      </c>
      <c r="AH1311" s="964"/>
      <c r="AJ1311" s="2999">
        <f>Z1311+AB1311+AE1311-AF1311</f>
        <v>0</v>
      </c>
      <c r="AK1311" s="137">
        <f>AF1311*1000-AJ1311</f>
        <v>0</v>
      </c>
      <c r="AN1311" s="137" t="s">
        <v>686</v>
      </c>
    </row>
    <row r="1312" spans="1:40" ht="30" x14ac:dyDescent="0.25">
      <c r="A1312" s="137">
        <v>1</v>
      </c>
      <c r="B1312" s="307" t="s">
        <v>444</v>
      </c>
      <c r="C1312" s="429"/>
      <c r="D1312" s="4"/>
      <c r="E1312" s="492"/>
      <c r="F1312" s="123"/>
      <c r="G1312" s="183"/>
      <c r="H1312" s="183"/>
      <c r="I1312" s="1350"/>
      <c r="J1312" s="1350"/>
      <c r="K1312" s="122"/>
      <c r="L1312" s="122"/>
      <c r="M1312" s="122"/>
      <c r="N1312" s="122"/>
      <c r="O1312" s="122"/>
      <c r="P1312" s="122"/>
      <c r="Q1312" s="326"/>
      <c r="R1312" s="326"/>
      <c r="S1312" s="326"/>
      <c r="T1312" s="326"/>
      <c r="U1312" s="326"/>
      <c r="V1312" s="326"/>
      <c r="W1312" s="326"/>
      <c r="X1312" s="326"/>
      <c r="Y1312" s="752"/>
      <c r="Z1312" s="326">
        <f>AF1312-AE1312-AB1312</f>
        <v>0</v>
      </c>
      <c r="AA1312" s="770"/>
      <c r="AB1312" s="326"/>
      <c r="AC1312" s="326"/>
      <c r="AD1312" s="326"/>
      <c r="AE1312" s="326"/>
      <c r="AF1312" s="326"/>
      <c r="AG1312" s="951">
        <f>Z1312+AB1312+AE1312-AF1312</f>
        <v>0</v>
      </c>
      <c r="AH1312" s="964"/>
      <c r="AJ1312" s="2999">
        <f>Z1312+AB1312+AE1312-AF1312</f>
        <v>0</v>
      </c>
      <c r="AK1312" s="137">
        <f>AF1312*1000-AJ1312</f>
        <v>0</v>
      </c>
      <c r="AN1312" s="137" t="s">
        <v>686</v>
      </c>
    </row>
    <row r="1313" spans="1:40" ht="45" x14ac:dyDescent="0.25">
      <c r="A1313" s="137">
        <v>1</v>
      </c>
      <c r="B1313" s="307" t="s">
        <v>445</v>
      </c>
      <c r="C1313" s="429"/>
      <c r="D1313" s="4"/>
      <c r="E1313" s="490"/>
      <c r="F1313" s="123"/>
      <c r="G1313" s="183"/>
      <c r="H1313" s="183"/>
      <c r="I1313" s="1350"/>
      <c r="J1313" s="1350"/>
      <c r="K1313" s="122"/>
      <c r="L1313" s="122"/>
      <c r="M1313" s="122"/>
      <c r="N1313" s="122"/>
      <c r="O1313" s="122"/>
      <c r="P1313" s="122"/>
      <c r="Q1313" s="326"/>
      <c r="R1313" s="326"/>
      <c r="S1313" s="326"/>
      <c r="T1313" s="326"/>
      <c r="U1313" s="326"/>
      <c r="V1313" s="326"/>
      <c r="W1313" s="326"/>
      <c r="X1313" s="326"/>
      <c r="Y1313" s="752"/>
      <c r="Z1313" s="326"/>
      <c r="AA1313" s="770"/>
      <c r="AB1313" s="326"/>
      <c r="AC1313" s="326"/>
      <c r="AD1313" s="326"/>
      <c r="AE1313" s="326"/>
      <c r="AF1313" s="326"/>
      <c r="AG1313" s="951">
        <f>Z1313+AB1313+AE1313-AF1313</f>
        <v>0</v>
      </c>
      <c r="AH1313" s="964"/>
      <c r="AJ1313" s="2999">
        <f>Z1313+AB1313+AE1313-AF1313</f>
        <v>0</v>
      </c>
      <c r="AK1313" s="137">
        <f>AF1313*1000-AJ1313</f>
        <v>0</v>
      </c>
      <c r="AN1313" s="137" t="s">
        <v>686</v>
      </c>
    </row>
    <row r="1314" spans="1:40" ht="60" x14ac:dyDescent="0.25">
      <c r="A1314" s="137">
        <v>1</v>
      </c>
      <c r="B1314" s="307" t="s">
        <v>446</v>
      </c>
      <c r="C1314" s="429"/>
      <c r="D1314" s="4"/>
      <c r="E1314" s="490"/>
      <c r="F1314" s="123">
        <f>ROUND(E1314/12*$B$4,0)</f>
        <v>0</v>
      </c>
      <c r="G1314" s="183"/>
      <c r="H1314" s="183"/>
      <c r="I1314" s="1350"/>
      <c r="J1314" s="1350"/>
      <c r="K1314" s="122"/>
      <c r="L1314" s="122"/>
      <c r="M1314" s="122"/>
      <c r="N1314" s="122"/>
      <c r="O1314" s="122"/>
      <c r="P1314" s="122"/>
      <c r="Q1314" s="326"/>
      <c r="R1314" s="326"/>
      <c r="S1314" s="326"/>
      <c r="T1314" s="326"/>
      <c r="U1314" s="326"/>
      <c r="V1314" s="326"/>
      <c r="W1314" s="326"/>
      <c r="X1314" s="326"/>
      <c r="Y1314" s="752"/>
      <c r="Z1314" s="326">
        <f>AF1314-AE1314-AB1314</f>
        <v>0</v>
      </c>
      <c r="AA1314" s="770"/>
      <c r="AB1314" s="326"/>
      <c r="AC1314" s="326"/>
      <c r="AD1314" s="326"/>
      <c r="AE1314" s="326"/>
      <c r="AF1314" s="326"/>
      <c r="AG1314" s="951">
        <f>Z1314+AB1314+AE1314-AF1314</f>
        <v>0</v>
      </c>
      <c r="AH1314" s="964"/>
      <c r="AJ1314" s="2999">
        <f>Z1314+AB1314+AE1314-AF1314</f>
        <v>0</v>
      </c>
      <c r="AK1314" s="137">
        <f>AF1314*1000-AJ1314</f>
        <v>0</v>
      </c>
      <c r="AN1314" s="137" t="s">
        <v>686</v>
      </c>
    </row>
    <row r="1315" spans="1:40" ht="45" x14ac:dyDescent="0.25">
      <c r="A1315" s="137">
        <v>1</v>
      </c>
      <c r="B1315" s="306" t="s">
        <v>447</v>
      </c>
      <c r="C1315" s="1520"/>
      <c r="D1315" s="1475"/>
      <c r="E1315" s="490"/>
      <c r="F1315" s="129">
        <f>ROUND(E1315/12*$B$4,0)</f>
        <v>0</v>
      </c>
      <c r="G1315" s="183"/>
      <c r="H1315" s="911"/>
      <c r="I1315" s="1368"/>
      <c r="J1315" s="1368"/>
      <c r="K1315" s="1369"/>
      <c r="L1315" s="1369"/>
      <c r="M1315" s="1369"/>
      <c r="N1315" s="1369"/>
      <c r="O1315" s="1369"/>
      <c r="P1315" s="1369"/>
      <c r="Q1315" s="326"/>
      <c r="R1315" s="326"/>
      <c r="S1315" s="326"/>
      <c r="T1315" s="326"/>
      <c r="U1315" s="326"/>
      <c r="V1315" s="326"/>
      <c r="W1315" s="326"/>
      <c r="X1315" s="326"/>
      <c r="Y1315" s="752"/>
      <c r="Z1315" s="326"/>
      <c r="AA1315" s="770"/>
      <c r="AB1315" s="326"/>
      <c r="AC1315" s="326"/>
      <c r="AD1315" s="326"/>
      <c r="AE1315" s="326"/>
      <c r="AF1315" s="326"/>
      <c r="AG1315" s="951">
        <f>Z1315+AB1315+AE1315-AF1315</f>
        <v>0</v>
      </c>
      <c r="AH1315" s="964"/>
      <c r="AJ1315" s="2999">
        <f>Z1315+AB1315+AE1315-AF1315</f>
        <v>0</v>
      </c>
      <c r="AK1315" s="137">
        <f>AF1315*1000-AJ1315</f>
        <v>0</v>
      </c>
      <c r="AN1315" s="137" t="s">
        <v>686</v>
      </c>
    </row>
    <row r="1316" spans="1:40" ht="90" x14ac:dyDescent="0.25">
      <c r="A1316" s="137">
        <v>1</v>
      </c>
      <c r="B1316" s="306" t="s">
        <v>448</v>
      </c>
      <c r="C1316" s="1520"/>
      <c r="D1316" s="1475"/>
      <c r="E1316" s="492">
        <v>50</v>
      </c>
      <c r="F1316" s="183">
        <f t="shared" ref="F1316:F1317" si="652">ROUND(E1316/12*$B$4,0)</f>
        <v>33</v>
      </c>
      <c r="G1316" s="494"/>
      <c r="H1316" s="911">
        <f>G1316/F1316*100</f>
        <v>0</v>
      </c>
      <c r="I1316" s="1368"/>
      <c r="J1316" s="1368"/>
      <c r="K1316" s="1369"/>
      <c r="L1316" s="1369"/>
      <c r="M1316" s="1369"/>
      <c r="N1316" s="1369"/>
      <c r="O1316" s="1369"/>
      <c r="P1316" s="1369"/>
      <c r="Q1316" s="326"/>
      <c r="R1316" s="326"/>
      <c r="S1316" s="326"/>
      <c r="T1316" s="326"/>
      <c r="U1316" s="326"/>
      <c r="V1316" s="326"/>
      <c r="W1316" s="326"/>
      <c r="X1316" s="326"/>
      <c r="Y1316" s="874"/>
      <c r="Z1316" s="359">
        <f>AF1316-AE1316-AB1316</f>
        <v>0</v>
      </c>
      <c r="AA1316" s="928"/>
      <c r="AB1316" s="359"/>
      <c r="AC1316" s="359">
        <f>Z1316-Y1316</f>
        <v>0</v>
      </c>
      <c r="AD1316" s="359"/>
      <c r="AE1316" s="359"/>
      <c r="AF1316" s="359"/>
      <c r="AG1316" s="951">
        <f>Z1316+AB1316+AE1316-AF1316</f>
        <v>0</v>
      </c>
      <c r="AH1316" s="964"/>
      <c r="AJ1316" s="2999">
        <f>Z1316+AB1316+AE1316-AF1316</f>
        <v>0</v>
      </c>
      <c r="AK1316" s="137">
        <f>AF1316*1000-AJ1316</f>
        <v>0</v>
      </c>
      <c r="AN1316" s="137" t="s">
        <v>686</v>
      </c>
    </row>
    <row r="1317" spans="1:40" ht="30" x14ac:dyDescent="0.25">
      <c r="A1317" s="137">
        <v>1</v>
      </c>
      <c r="B1317" s="307" t="s">
        <v>467</v>
      </c>
      <c r="C1317" s="1520"/>
      <c r="D1317" s="1475"/>
      <c r="E1317" s="489">
        <v>7569.5999999999995</v>
      </c>
      <c r="F1317" s="129">
        <f t="shared" si="652"/>
        <v>5046</v>
      </c>
      <c r="G1317" s="911">
        <v>5531</v>
      </c>
      <c r="H1317" s="911">
        <f>G1317/F1317*100</f>
        <v>109.61157352358303</v>
      </c>
      <c r="I1317" s="1368"/>
      <c r="J1317" s="1368"/>
      <c r="K1317" s="1369"/>
      <c r="L1317" s="1369"/>
      <c r="M1317" s="1369"/>
      <c r="N1317" s="1369"/>
      <c r="O1317" s="1369"/>
      <c r="P1317" s="1369"/>
      <c r="Q1317" s="326">
        <v>17789.5</v>
      </c>
      <c r="R1317" s="326">
        <v>17789.5</v>
      </c>
      <c r="S1317" s="326">
        <v>17789.5</v>
      </c>
      <c r="T1317" s="326">
        <v>17789.5</v>
      </c>
      <c r="U1317" s="326">
        <v>17789.5</v>
      </c>
      <c r="V1317" s="326">
        <v>17789.5</v>
      </c>
      <c r="W1317" s="326">
        <v>17789.5</v>
      </c>
      <c r="X1317" s="326">
        <v>17789.5</v>
      </c>
      <c r="Y1317" s="752">
        <f>Q1317/12*$B$4+(R1317-Q1317)/11*7+(S1317-R1317)/10*6+(T1317-S1317)/9*5+(U1317-T1317)/8*4+(V1317-U1317)/7*3+(W1317-V1317)/6*2+(X1317-W1317)/5*1</f>
        <v>11859.666666666666</v>
      </c>
      <c r="Z1317" s="326">
        <f>AF1317-AE1317-AB1317</f>
        <v>12043.160910000002</v>
      </c>
      <c r="AA1317" s="770"/>
      <c r="AB1317" s="326"/>
      <c r="AC1317" s="326">
        <f>Z1317-Y1317</f>
        <v>183.49424333333627</v>
      </c>
      <c r="AD1317" s="326"/>
      <c r="AE1317" s="326">
        <v>0</v>
      </c>
      <c r="AF1317" s="326">
        <v>12043.160910000002</v>
      </c>
      <c r="AG1317" s="951">
        <f>Z1317+AB1317+AE1317-AF1317</f>
        <v>0</v>
      </c>
      <c r="AH1317" s="964"/>
      <c r="AJ1317" s="2999">
        <f>Z1317+AB1317+AE1317-AF1317</f>
        <v>0</v>
      </c>
      <c r="AK1317" s="137">
        <f>AF1317*1000-AJ1317</f>
        <v>12043160.910000002</v>
      </c>
      <c r="AN1317" s="137" t="s">
        <v>686</v>
      </c>
    </row>
    <row r="1318" spans="1:40" ht="29.25" x14ac:dyDescent="0.25">
      <c r="A1318" s="137">
        <v>1</v>
      </c>
      <c r="B1318" s="519" t="s">
        <v>311</v>
      </c>
      <c r="C1318" s="429"/>
      <c r="D1318" s="4"/>
      <c r="E1318" s="218"/>
      <c r="F1318" s="129"/>
      <c r="G1318" s="183"/>
      <c r="H1318" s="183"/>
      <c r="I1318" s="1350"/>
      <c r="J1318" s="1368"/>
      <c r="K1318" s="1369"/>
      <c r="L1318" s="1369"/>
      <c r="M1318" s="122"/>
      <c r="N1318" s="1369"/>
      <c r="O1318" s="1369"/>
      <c r="P1318" s="1369"/>
      <c r="Q1318" s="327"/>
      <c r="R1318" s="327"/>
      <c r="S1318" s="327"/>
      <c r="T1318" s="327"/>
      <c r="U1318" s="327"/>
      <c r="V1318" s="327"/>
      <c r="W1318" s="327"/>
      <c r="X1318" s="327"/>
      <c r="Y1318" s="752"/>
      <c r="Z1318" s="327">
        <f t="shared" ref="Z1318:Z1323" si="653">AF1318-AE1318-AB1318</f>
        <v>0</v>
      </c>
      <c r="AA1318" s="993"/>
      <c r="AB1318" s="327"/>
      <c r="AC1318" s="327"/>
      <c r="AD1318" s="327"/>
      <c r="AE1318" s="327"/>
      <c r="AF1318" s="326"/>
      <c r="AG1318" s="951">
        <f>Z1318+AB1318+AE1318-AF1318</f>
        <v>0</v>
      </c>
      <c r="AH1318" s="964"/>
      <c r="AJ1318" s="2999">
        <f>Z1318+AB1318+AE1318-AF1318</f>
        <v>0</v>
      </c>
      <c r="AK1318" s="137">
        <f>AF1318*1000-AJ1318</f>
        <v>0</v>
      </c>
      <c r="AN1318" s="137" t="s">
        <v>686</v>
      </c>
    </row>
    <row r="1319" spans="1:40" x14ac:dyDescent="0.25">
      <c r="A1319" s="137">
        <v>1</v>
      </c>
      <c r="B1319" s="519" t="s">
        <v>319</v>
      </c>
      <c r="C1319" s="2012"/>
      <c r="D1319" s="1470"/>
      <c r="E1319" s="248"/>
      <c r="F1319" s="522"/>
      <c r="G1319" s="743"/>
      <c r="H1319" s="317"/>
      <c r="I1319" s="1364"/>
      <c r="J1319" s="1350"/>
      <c r="K1319" s="1369"/>
      <c r="L1319" s="122"/>
      <c r="M1319" s="1363"/>
      <c r="N1319" s="122"/>
      <c r="O1319" s="122"/>
      <c r="P1319" s="122"/>
      <c r="Q1319" s="326"/>
      <c r="R1319" s="326"/>
      <c r="S1319" s="326"/>
      <c r="T1319" s="326"/>
      <c r="U1319" s="326"/>
      <c r="V1319" s="326"/>
      <c r="W1319" s="326"/>
      <c r="X1319" s="326"/>
      <c r="Y1319" s="874">
        <f>Q1319/12*$B$4</f>
        <v>0</v>
      </c>
      <c r="Z1319" s="326">
        <f t="shared" si="653"/>
        <v>0</v>
      </c>
      <c r="AA1319" s="770"/>
      <c r="AB1319" s="326"/>
      <c r="AC1319" s="327">
        <f>Z1319-Y1319</f>
        <v>0</v>
      </c>
      <c r="AD1319" s="326"/>
      <c r="AE1319" s="327"/>
      <c r="AF1319" s="328"/>
      <c r="AG1319" s="951">
        <f>Z1319+AB1319+AE1319-AF1319</f>
        <v>0</v>
      </c>
      <c r="AH1319" s="964"/>
      <c r="AJ1319" s="2999">
        <f>Z1319+AB1319+AE1319-AF1319</f>
        <v>0</v>
      </c>
      <c r="AK1319" s="137">
        <f>AF1319*1000-AJ1319</f>
        <v>0</v>
      </c>
      <c r="AN1319" s="137" t="s">
        <v>686</v>
      </c>
    </row>
    <row r="1320" spans="1:40" x14ac:dyDescent="0.25">
      <c r="A1320" s="137">
        <v>1</v>
      </c>
      <c r="B1320" s="4" t="s">
        <v>320</v>
      </c>
      <c r="C1320" s="1466"/>
      <c r="D1320" s="1470"/>
      <c r="E1320" s="218"/>
      <c r="F1320" s="126"/>
      <c r="G1320" s="2014"/>
      <c r="H1320" s="186"/>
      <c r="I1320" s="1350"/>
      <c r="J1320" s="1350"/>
      <c r="K1320" s="122"/>
      <c r="L1320" s="122"/>
      <c r="M1320" s="122"/>
      <c r="N1320" s="1343"/>
      <c r="O1320" s="1343"/>
      <c r="P1320" s="122"/>
      <c r="Q1320" s="325"/>
      <c r="R1320" s="325"/>
      <c r="S1320" s="325"/>
      <c r="T1320" s="325"/>
      <c r="U1320" s="325"/>
      <c r="V1320" s="325"/>
      <c r="W1320" s="325"/>
      <c r="X1320" s="325"/>
      <c r="Y1320" s="752"/>
      <c r="Z1320" s="326">
        <f t="shared" si="653"/>
        <v>0</v>
      </c>
      <c r="AA1320" s="773"/>
      <c r="AB1320" s="326"/>
      <c r="AC1320" s="326"/>
      <c r="AD1320" s="325"/>
      <c r="AE1320" s="326"/>
      <c r="AF1320" s="326"/>
      <c r="AG1320" s="951">
        <f>Z1320+AB1320+AE1320-AF1320</f>
        <v>0</v>
      </c>
      <c r="AH1320" s="964"/>
      <c r="AJ1320" s="2999">
        <f>Z1320+AB1320+AE1320-AF1320</f>
        <v>0</v>
      </c>
      <c r="AK1320" s="137">
        <f>AF1320*1000-AJ1320</f>
        <v>0</v>
      </c>
      <c r="AN1320" s="137" t="s">
        <v>686</v>
      </c>
    </row>
    <row r="1321" spans="1:40" x14ac:dyDescent="0.25">
      <c r="A1321" s="137">
        <v>1</v>
      </c>
      <c r="B1321" s="533" t="s">
        <v>321</v>
      </c>
      <c r="C1321" s="429"/>
      <c r="D1321" s="4"/>
      <c r="E1321" s="218"/>
      <c r="F1321" s="183"/>
      <c r="G1321" s="183"/>
      <c r="H1321" s="183"/>
      <c r="I1321" s="1350"/>
      <c r="J1321" s="1350"/>
      <c r="K1321" s="122"/>
      <c r="L1321" s="122"/>
      <c r="M1321" s="122"/>
      <c r="N1321" s="122"/>
      <c r="O1321" s="122"/>
      <c r="P1321" s="122"/>
      <c r="Q1321" s="326"/>
      <c r="R1321" s="326"/>
      <c r="S1321" s="326"/>
      <c r="T1321" s="326"/>
      <c r="U1321" s="326"/>
      <c r="V1321" s="326"/>
      <c r="W1321" s="326"/>
      <c r="X1321" s="326"/>
      <c r="Y1321" s="752"/>
      <c r="Z1321" s="326">
        <f t="shared" si="653"/>
        <v>0</v>
      </c>
      <c r="AA1321" s="770"/>
      <c r="AB1321" s="326"/>
      <c r="AC1321" s="326"/>
      <c r="AD1321" s="326"/>
      <c r="AE1321" s="326"/>
      <c r="AF1321" s="326"/>
      <c r="AG1321" s="951">
        <f>Z1321+AB1321+AE1321-AF1321</f>
        <v>0</v>
      </c>
      <c r="AH1321" s="964"/>
      <c r="AJ1321" s="2999">
        <f>Z1321+AB1321+AE1321-AF1321</f>
        <v>0</v>
      </c>
      <c r="AK1321" s="137">
        <f>AF1321*1000-AJ1321</f>
        <v>0</v>
      </c>
      <c r="AN1321" s="137" t="s">
        <v>686</v>
      </c>
    </row>
    <row r="1322" spans="1:40" ht="29.25" x14ac:dyDescent="0.25">
      <c r="A1322" s="137">
        <v>1</v>
      </c>
      <c r="B1322" s="519" t="s">
        <v>304</v>
      </c>
      <c r="C1322" s="429"/>
      <c r="D1322" s="4"/>
      <c r="E1322" s="218"/>
      <c r="F1322" s="123">
        <f>ROUND(E1322/12*$B$4,0)</f>
        <v>0</v>
      </c>
      <c r="G1322" s="183"/>
      <c r="H1322" s="183"/>
      <c r="I1322" s="1350"/>
      <c r="J1322" s="1350"/>
      <c r="K1322" s="122"/>
      <c r="L1322" s="122"/>
      <c r="M1322" s="122"/>
      <c r="N1322" s="122"/>
      <c r="O1322" s="122"/>
      <c r="P1322" s="122"/>
      <c r="Q1322" s="326"/>
      <c r="R1322" s="326"/>
      <c r="S1322" s="326"/>
      <c r="T1322" s="326"/>
      <c r="U1322" s="326"/>
      <c r="V1322" s="326"/>
      <c r="W1322" s="326"/>
      <c r="X1322" s="326"/>
      <c r="Y1322" s="752"/>
      <c r="Z1322" s="326">
        <f t="shared" si="653"/>
        <v>0</v>
      </c>
      <c r="AA1322" s="770"/>
      <c r="AB1322" s="326"/>
      <c r="AC1322" s="326"/>
      <c r="AD1322" s="326"/>
      <c r="AE1322" s="326"/>
      <c r="AF1322" s="326"/>
      <c r="AG1322" s="951">
        <f>Z1322+AB1322+AE1322-AF1322</f>
        <v>0</v>
      </c>
      <c r="AH1322" s="964"/>
      <c r="AJ1322" s="2999">
        <f>Z1322+AB1322+AE1322-AF1322</f>
        <v>0</v>
      </c>
      <c r="AK1322" s="137">
        <f>AF1322*1000-AJ1322</f>
        <v>0</v>
      </c>
      <c r="AN1322" s="137" t="s">
        <v>686</v>
      </c>
    </row>
    <row r="1323" spans="1:40" ht="30" x14ac:dyDescent="0.25">
      <c r="A1323" s="137">
        <v>1</v>
      </c>
      <c r="B1323" s="515" t="s">
        <v>191</v>
      </c>
      <c r="C1323" s="1467"/>
      <c r="D1323" s="4"/>
      <c r="E1323" s="218"/>
      <c r="F1323" s="183"/>
      <c r="G1323" s="183"/>
      <c r="H1323" s="183"/>
      <c r="I1323" s="1350"/>
      <c r="J1323" s="1350"/>
      <c r="K1323" s="122"/>
      <c r="L1323" s="122"/>
      <c r="M1323" s="122"/>
      <c r="N1323" s="122"/>
      <c r="O1323" s="122"/>
      <c r="P1323" s="122"/>
      <c r="Q1323" s="326"/>
      <c r="R1323" s="326"/>
      <c r="S1323" s="326"/>
      <c r="T1323" s="326"/>
      <c r="U1323" s="326"/>
      <c r="V1323" s="326"/>
      <c r="W1323" s="326"/>
      <c r="X1323" s="326"/>
      <c r="Y1323" s="752"/>
      <c r="Z1323" s="326">
        <f t="shared" si="653"/>
        <v>0</v>
      </c>
      <c r="AA1323" s="770"/>
      <c r="AB1323" s="326"/>
      <c r="AC1323" s="326"/>
      <c r="AD1323" s="326"/>
      <c r="AE1323" s="326"/>
      <c r="AF1323" s="326"/>
      <c r="AG1323" s="951">
        <f>Z1323+AB1323+AE1323-AF1323</f>
        <v>0</v>
      </c>
      <c r="AH1323" s="964"/>
      <c r="AJ1323" s="2999">
        <f>Z1323+AB1323+AE1323-AF1323</f>
        <v>0</v>
      </c>
      <c r="AK1323" s="137">
        <f>AF1323*1000-AJ1323</f>
        <v>0</v>
      </c>
      <c r="AN1323" s="137" t="s">
        <v>686</v>
      </c>
    </row>
    <row r="1324" spans="1:40" s="2022" customFormat="1" x14ac:dyDescent="0.25">
      <c r="A1324" s="2022">
        <v>1</v>
      </c>
      <c r="B1324" s="515"/>
      <c r="C1324" s="1563"/>
      <c r="D1324" s="1470"/>
      <c r="E1324" s="218"/>
      <c r="F1324" s="2014"/>
      <c r="G1324" s="2014"/>
      <c r="H1324" s="183"/>
      <c r="I1324" s="1350"/>
      <c r="J1324" s="1350"/>
      <c r="K1324" s="122"/>
      <c r="L1324" s="122"/>
      <c r="M1324" s="122"/>
      <c r="N1324" s="122"/>
      <c r="O1324" s="122"/>
      <c r="P1324" s="122"/>
      <c r="Q1324" s="326"/>
      <c r="R1324" s="326"/>
      <c r="S1324" s="326"/>
      <c r="T1324" s="326"/>
      <c r="U1324" s="326"/>
      <c r="V1324" s="326"/>
      <c r="W1324" s="326"/>
      <c r="X1324" s="326"/>
      <c r="Y1324" s="752"/>
      <c r="Z1324" s="326"/>
      <c r="AA1324" s="770"/>
      <c r="AB1324" s="326"/>
      <c r="AC1324" s="326"/>
      <c r="AD1324" s="326"/>
      <c r="AE1324" s="326"/>
      <c r="AF1324" s="326"/>
      <c r="AG1324" s="951">
        <f>Z1324+AB1324+AE1324-AF1324</f>
        <v>0</v>
      </c>
      <c r="AH1324" s="964"/>
      <c r="AJ1324" s="2999">
        <f>Z1324+AB1324+AE1324-AF1324</f>
        <v>0</v>
      </c>
      <c r="AK1324" s="2022">
        <f>AF1324*1000-AJ1324</f>
        <v>0</v>
      </c>
      <c r="AN1324" s="2022" t="s">
        <v>686</v>
      </c>
    </row>
    <row r="1325" spans="1:40" x14ac:dyDescent="0.25">
      <c r="A1325" s="137">
        <v>1</v>
      </c>
      <c r="B1325" s="507" t="s">
        <v>217</v>
      </c>
      <c r="C1325" s="1471"/>
      <c r="D1325" s="1472"/>
      <c r="E1325" s="304">
        <f>SUM(E1326:E1342)</f>
        <v>112770</v>
      </c>
      <c r="F1325" s="1560">
        <f>SUM(F1326:F1342)</f>
        <v>75180</v>
      </c>
      <c r="G1325" s="744">
        <f>SUM(G1326:G1342)</f>
        <v>78264</v>
      </c>
      <c r="H1325" s="187">
        <f t="shared" ref="H1325:H1348" si="654">G1325/F1325*100</f>
        <v>104.10215482841181</v>
      </c>
      <c r="I1325" s="1350"/>
      <c r="J1325" s="1350"/>
      <c r="K1325" s="1350"/>
      <c r="L1325" s="1350"/>
      <c r="M1325" s="1350"/>
      <c r="N1325" s="1350"/>
      <c r="O1325" s="1350"/>
      <c r="P1325" s="1350"/>
      <c r="Q1325" s="359">
        <v>35244.15754</v>
      </c>
      <c r="R1325" s="359">
        <v>35244.15754</v>
      </c>
      <c r="S1325" s="359">
        <v>35244.15754</v>
      </c>
      <c r="T1325" s="359">
        <v>35661.658539999997</v>
      </c>
      <c r="U1325" s="359">
        <v>35661.658539999997</v>
      </c>
      <c r="V1325" s="359">
        <v>35661.658539999997</v>
      </c>
      <c r="W1325" s="359">
        <v>35661.658539999997</v>
      </c>
      <c r="X1325" s="359">
        <v>35661.658539999997</v>
      </c>
      <c r="Y1325" s="874">
        <f>Q1325/12*$B$4+(R1325-Q1325)/11*7+(S1325-R1325)/10*6+(T1325-S1325)/9*5+(U1325-T1325)/8*4+(V1325-U1325)/7*3+(W1325-V1325)/6*2+(X1325-W1325)/5*1</f>
        <v>23728.050026666668</v>
      </c>
      <c r="Z1325" s="359">
        <f>AF1325-AE1325-AB1325</f>
        <v>26280.141609999995</v>
      </c>
      <c r="AA1325" s="928"/>
      <c r="AB1325" s="359"/>
      <c r="AC1325" s="359">
        <f>Z1325-Y1325</f>
        <v>2552.0915833333274</v>
      </c>
      <c r="AD1325" s="359">
        <v>-1.30067</v>
      </c>
      <c r="AE1325" s="359">
        <v>0</v>
      </c>
      <c r="AF1325" s="359">
        <v>26280.141609999995</v>
      </c>
      <c r="AG1325" s="951">
        <f>Z1325+AB1325+AE1325-AF1325</f>
        <v>0</v>
      </c>
      <c r="AH1325" s="964"/>
      <c r="AJ1325" s="2999">
        <f>Z1325+AB1325+AE1325-AF1325</f>
        <v>0</v>
      </c>
      <c r="AK1325" s="137">
        <f>AF1325*1000-AJ1325</f>
        <v>26280141.609999996</v>
      </c>
      <c r="AN1325" s="137" t="s">
        <v>686</v>
      </c>
    </row>
    <row r="1326" spans="1:40" ht="30" x14ac:dyDescent="0.25">
      <c r="A1326" s="137">
        <v>1</v>
      </c>
      <c r="B1326" s="833" t="s">
        <v>116</v>
      </c>
      <c r="C1326" s="449"/>
      <c r="D1326" s="3"/>
      <c r="E1326" s="494">
        <v>2500</v>
      </c>
      <c r="F1326" s="123">
        <f t="shared" ref="F1326:F1342" si="655">ROUND(E1326/12*$B$4,0)</f>
        <v>1667</v>
      </c>
      <c r="G1326" s="123">
        <v>2812</v>
      </c>
      <c r="H1326" s="123">
        <f t="shared" si="654"/>
        <v>168.68626274745051</v>
      </c>
      <c r="I1326" s="1350"/>
      <c r="J1326" s="1350"/>
      <c r="K1326" s="1350"/>
      <c r="L1326" s="1350"/>
      <c r="M1326" s="1350"/>
      <c r="N1326" s="1350"/>
      <c r="O1326" s="1350"/>
      <c r="P1326" s="1350"/>
      <c r="Q1326" s="359"/>
      <c r="R1326" s="359"/>
      <c r="S1326" s="359"/>
      <c r="T1326" s="359"/>
      <c r="U1326" s="359"/>
      <c r="V1326" s="359"/>
      <c r="W1326" s="359"/>
      <c r="X1326" s="359"/>
      <c r="Y1326" s="881"/>
      <c r="Z1326" s="359"/>
      <c r="AA1326" s="928"/>
      <c r="AB1326" s="359"/>
      <c r="AC1326" s="359"/>
      <c r="AD1326" s="359"/>
      <c r="AE1326" s="359"/>
      <c r="AF1326" s="359"/>
      <c r="AG1326" s="951">
        <f>Z1326+AB1326+AE1326-AF1326</f>
        <v>0</v>
      </c>
      <c r="AH1326" s="964"/>
      <c r="AJ1326" s="2999">
        <f>Z1326+AB1326+AE1326-AF1326</f>
        <v>0</v>
      </c>
      <c r="AK1326" s="137">
        <f>AF1326*1000-AJ1326</f>
        <v>0</v>
      </c>
      <c r="AN1326" s="137" t="s">
        <v>686</v>
      </c>
    </row>
    <row r="1327" spans="1:40" ht="30" x14ac:dyDescent="0.25">
      <c r="A1327" s="137">
        <v>1</v>
      </c>
      <c r="B1327" s="833" t="s">
        <v>117</v>
      </c>
      <c r="C1327" s="449"/>
      <c r="D1327" s="3"/>
      <c r="E1327" s="494">
        <v>500</v>
      </c>
      <c r="F1327" s="123">
        <f t="shared" si="655"/>
        <v>333</v>
      </c>
      <c r="G1327" s="123">
        <v>291</v>
      </c>
      <c r="H1327" s="123">
        <f t="shared" si="654"/>
        <v>87.387387387387378</v>
      </c>
      <c r="I1327" s="1350"/>
      <c r="J1327" s="1350"/>
      <c r="K1327" s="1350"/>
      <c r="L1327" s="1350"/>
      <c r="M1327" s="1350"/>
      <c r="N1327" s="1350"/>
      <c r="O1327" s="1350"/>
      <c r="P1327" s="1350"/>
      <c r="Q1327" s="359"/>
      <c r="R1327" s="359"/>
      <c r="S1327" s="359"/>
      <c r="T1327" s="359"/>
      <c r="U1327" s="359"/>
      <c r="V1327" s="359"/>
      <c r="W1327" s="359"/>
      <c r="X1327" s="359"/>
      <c r="Y1327" s="881"/>
      <c r="Z1327" s="359"/>
      <c r="AA1327" s="928"/>
      <c r="AB1327" s="359"/>
      <c r="AC1327" s="359"/>
      <c r="AD1327" s="359"/>
      <c r="AE1327" s="359"/>
      <c r="AF1327" s="359"/>
      <c r="AG1327" s="951">
        <f>Z1327+AB1327+AE1327-AF1327</f>
        <v>0</v>
      </c>
      <c r="AH1327" s="964"/>
      <c r="AJ1327" s="2999">
        <f>Z1327+AB1327+AE1327-AF1327</f>
        <v>0</v>
      </c>
      <c r="AK1327" s="137">
        <f>AF1327*1000-AJ1327</f>
        <v>0</v>
      </c>
      <c r="AN1327" s="137" t="s">
        <v>686</v>
      </c>
    </row>
    <row r="1328" spans="1:40" x14ac:dyDescent="0.25">
      <c r="A1328" s="137">
        <v>1</v>
      </c>
      <c r="B1328" s="833" t="s">
        <v>243</v>
      </c>
      <c r="C1328" s="450"/>
      <c r="D1328" s="141"/>
      <c r="E1328" s="494">
        <v>550</v>
      </c>
      <c r="F1328" s="123">
        <f t="shared" si="655"/>
        <v>367</v>
      </c>
      <c r="G1328" s="123">
        <v>465</v>
      </c>
      <c r="H1328" s="123">
        <f t="shared" si="654"/>
        <v>126.70299727520435</v>
      </c>
      <c r="I1328" s="1350"/>
      <c r="J1328" s="1350"/>
      <c r="K1328" s="1350"/>
      <c r="L1328" s="1350"/>
      <c r="M1328" s="1350"/>
      <c r="N1328" s="1350"/>
      <c r="O1328" s="1350"/>
      <c r="P1328" s="1350"/>
      <c r="Q1328" s="359"/>
      <c r="R1328" s="359"/>
      <c r="S1328" s="359"/>
      <c r="T1328" s="359"/>
      <c r="U1328" s="359"/>
      <c r="V1328" s="359"/>
      <c r="W1328" s="359"/>
      <c r="X1328" s="359"/>
      <c r="Y1328" s="881"/>
      <c r="Z1328" s="359"/>
      <c r="AA1328" s="928"/>
      <c r="AB1328" s="359"/>
      <c r="AC1328" s="359"/>
      <c r="AD1328" s="359"/>
      <c r="AE1328" s="359"/>
      <c r="AF1328" s="359"/>
      <c r="AG1328" s="951">
        <f>Z1328+AB1328+AE1328-AF1328</f>
        <v>0</v>
      </c>
      <c r="AH1328" s="964"/>
      <c r="AJ1328" s="2999">
        <f>Z1328+AB1328+AE1328-AF1328</f>
        <v>0</v>
      </c>
      <c r="AK1328" s="137">
        <f>AF1328*1000-AJ1328</f>
        <v>0</v>
      </c>
      <c r="AN1328" s="137" t="s">
        <v>686</v>
      </c>
    </row>
    <row r="1329" spans="1:40" ht="34.5" customHeight="1" x14ac:dyDescent="0.25">
      <c r="A1329" s="137">
        <v>1</v>
      </c>
      <c r="B1329" s="833" t="s">
        <v>62</v>
      </c>
      <c r="C1329" s="449"/>
      <c r="D1329" s="3"/>
      <c r="E1329" s="494">
        <v>1000</v>
      </c>
      <c r="F1329" s="123">
        <f t="shared" si="655"/>
        <v>667</v>
      </c>
      <c r="G1329" s="123">
        <v>1079</v>
      </c>
      <c r="H1329" s="123">
        <f t="shared" si="654"/>
        <v>161.76911544227886</v>
      </c>
      <c r="I1329" s="1350"/>
      <c r="J1329" s="1350"/>
      <c r="K1329" s="1350"/>
      <c r="L1329" s="1350"/>
      <c r="M1329" s="1350"/>
      <c r="N1329" s="1350"/>
      <c r="O1329" s="1350"/>
      <c r="P1329" s="1350"/>
      <c r="Q1329" s="359"/>
      <c r="R1329" s="359"/>
      <c r="S1329" s="359"/>
      <c r="T1329" s="359"/>
      <c r="U1329" s="359"/>
      <c r="V1329" s="359"/>
      <c r="W1329" s="359"/>
      <c r="X1329" s="359"/>
      <c r="Y1329" s="881"/>
      <c r="Z1329" s="359"/>
      <c r="AA1329" s="928"/>
      <c r="AB1329" s="359"/>
      <c r="AC1329" s="359"/>
      <c r="AD1329" s="359"/>
      <c r="AE1329" s="359"/>
      <c r="AF1329" s="359"/>
      <c r="AG1329" s="951">
        <f>Z1329+AB1329+AE1329-AF1329</f>
        <v>0</v>
      </c>
      <c r="AH1329" s="964"/>
      <c r="AJ1329" s="2999">
        <f>Z1329+AB1329+AE1329-AF1329</f>
        <v>0</v>
      </c>
      <c r="AK1329" s="137">
        <f>AF1329*1000-AJ1329</f>
        <v>0</v>
      </c>
      <c r="AN1329" s="137" t="s">
        <v>686</v>
      </c>
    </row>
    <row r="1330" spans="1:40" ht="21.75" customHeight="1" x14ac:dyDescent="0.25">
      <c r="A1330" s="137">
        <v>1</v>
      </c>
      <c r="B1330" s="833" t="s">
        <v>114</v>
      </c>
      <c r="C1330" s="450"/>
      <c r="D1330" s="141"/>
      <c r="E1330" s="494">
        <v>500</v>
      </c>
      <c r="F1330" s="123">
        <f t="shared" si="655"/>
        <v>333</v>
      </c>
      <c r="G1330" s="123">
        <v>226</v>
      </c>
      <c r="H1330" s="123">
        <f t="shared" si="654"/>
        <v>67.867867867867872</v>
      </c>
      <c r="I1330" s="1350"/>
      <c r="J1330" s="1350"/>
      <c r="K1330" s="1350"/>
      <c r="L1330" s="1350"/>
      <c r="M1330" s="1350"/>
      <c r="N1330" s="1350"/>
      <c r="O1330" s="1350"/>
      <c r="P1330" s="1350"/>
      <c r="Q1330" s="359"/>
      <c r="R1330" s="359"/>
      <c r="S1330" s="359"/>
      <c r="T1330" s="359"/>
      <c r="U1330" s="359"/>
      <c r="V1330" s="359"/>
      <c r="W1330" s="359"/>
      <c r="X1330" s="359"/>
      <c r="Y1330" s="881"/>
      <c r="Z1330" s="359"/>
      <c r="AA1330" s="928"/>
      <c r="AB1330" s="359"/>
      <c r="AC1330" s="359"/>
      <c r="AD1330" s="359"/>
      <c r="AE1330" s="359"/>
      <c r="AF1330" s="359"/>
      <c r="AG1330" s="951">
        <f>Z1330+AB1330+AE1330-AF1330</f>
        <v>0</v>
      </c>
      <c r="AH1330" s="964"/>
      <c r="AJ1330" s="2999">
        <f>Z1330+AB1330+AE1330-AF1330</f>
        <v>0</v>
      </c>
      <c r="AK1330" s="137">
        <f>AF1330*1000-AJ1330</f>
        <v>0</v>
      </c>
      <c r="AN1330" s="137" t="s">
        <v>686</v>
      </c>
    </row>
    <row r="1331" spans="1:40" x14ac:dyDescent="0.25">
      <c r="A1331" s="137">
        <v>1</v>
      </c>
      <c r="B1331" s="833" t="s">
        <v>65</v>
      </c>
      <c r="C1331" s="450"/>
      <c r="D1331" s="141"/>
      <c r="E1331" s="494">
        <v>3000</v>
      </c>
      <c r="F1331" s="123">
        <f t="shared" si="655"/>
        <v>2000</v>
      </c>
      <c r="G1331" s="123">
        <v>2343</v>
      </c>
      <c r="H1331" s="123">
        <f t="shared" si="654"/>
        <v>117.15</v>
      </c>
      <c r="I1331" s="1350"/>
      <c r="J1331" s="1350"/>
      <c r="K1331" s="1350"/>
      <c r="L1331" s="1350"/>
      <c r="M1331" s="1350"/>
      <c r="N1331" s="1350"/>
      <c r="O1331" s="1350"/>
      <c r="P1331" s="1350"/>
      <c r="Q1331" s="359"/>
      <c r="R1331" s="359"/>
      <c r="S1331" s="359"/>
      <c r="T1331" s="359"/>
      <c r="U1331" s="359"/>
      <c r="V1331" s="359"/>
      <c r="W1331" s="359"/>
      <c r="X1331" s="359"/>
      <c r="Y1331" s="881"/>
      <c r="Z1331" s="359"/>
      <c r="AA1331" s="928"/>
      <c r="AB1331" s="359"/>
      <c r="AC1331" s="359"/>
      <c r="AD1331" s="359"/>
      <c r="AE1331" s="359"/>
      <c r="AF1331" s="359"/>
      <c r="AG1331" s="951">
        <f>Z1331+AB1331+AE1331-AF1331</f>
        <v>0</v>
      </c>
      <c r="AH1331" s="964"/>
      <c r="AJ1331" s="2999">
        <f>Z1331+AB1331+AE1331-AF1331</f>
        <v>0</v>
      </c>
      <c r="AK1331" s="137">
        <f>AF1331*1000-AJ1331</f>
        <v>0</v>
      </c>
      <c r="AN1331" s="137" t="s">
        <v>686</v>
      </c>
    </row>
    <row r="1332" spans="1:40" ht="30" x14ac:dyDescent="0.25">
      <c r="A1332" s="137">
        <v>1</v>
      </c>
      <c r="B1332" s="833" t="s">
        <v>122</v>
      </c>
      <c r="C1332" s="419"/>
      <c r="D1332" s="9"/>
      <c r="E1332" s="494">
        <v>1300</v>
      </c>
      <c r="F1332" s="123">
        <f t="shared" si="655"/>
        <v>867</v>
      </c>
      <c r="G1332" s="123">
        <v>880</v>
      </c>
      <c r="H1332" s="123">
        <f t="shared" si="654"/>
        <v>101.49942329873124</v>
      </c>
      <c r="I1332" s="1350"/>
      <c r="J1332" s="1350"/>
      <c r="K1332" s="1350"/>
      <c r="L1332" s="1350"/>
      <c r="M1332" s="1350"/>
      <c r="N1332" s="1350"/>
      <c r="O1332" s="1350"/>
      <c r="P1332" s="1350"/>
      <c r="Q1332" s="359"/>
      <c r="R1332" s="359"/>
      <c r="S1332" s="359"/>
      <c r="T1332" s="359"/>
      <c r="U1332" s="359"/>
      <c r="V1332" s="359"/>
      <c r="W1332" s="359"/>
      <c r="X1332" s="359"/>
      <c r="Y1332" s="881"/>
      <c r="Z1332" s="359"/>
      <c r="AA1332" s="928"/>
      <c r="AB1332" s="359"/>
      <c r="AC1332" s="359"/>
      <c r="AD1332" s="359"/>
      <c r="AE1332" s="359"/>
      <c r="AF1332" s="359"/>
      <c r="AG1332" s="951">
        <f>Z1332+AB1332+AE1332-AF1332</f>
        <v>0</v>
      </c>
      <c r="AH1332" s="964"/>
      <c r="AJ1332" s="2999">
        <f>Z1332+AB1332+AE1332-AF1332</f>
        <v>0</v>
      </c>
      <c r="AK1332" s="137">
        <f>AF1332*1000-AJ1332</f>
        <v>0</v>
      </c>
      <c r="AN1332" s="137" t="s">
        <v>686</v>
      </c>
    </row>
    <row r="1333" spans="1:40" s="2022" customFormat="1" x14ac:dyDescent="0.25">
      <c r="A1333" s="2022">
        <v>1</v>
      </c>
      <c r="B1333" s="833" t="s">
        <v>113</v>
      </c>
      <c r="C1333" s="419"/>
      <c r="D1333" s="9"/>
      <c r="E1333" s="494"/>
      <c r="F1333" s="123"/>
      <c r="G1333" s="123">
        <v>0</v>
      </c>
      <c r="H1333" s="123"/>
      <c r="I1333" s="1350"/>
      <c r="J1333" s="1350"/>
      <c r="K1333" s="1350"/>
      <c r="L1333" s="1350"/>
      <c r="M1333" s="1350"/>
      <c r="N1333" s="1350"/>
      <c r="O1333" s="1350"/>
      <c r="P1333" s="1350"/>
      <c r="Q1333" s="359"/>
      <c r="R1333" s="359"/>
      <c r="S1333" s="359"/>
      <c r="T1333" s="359"/>
      <c r="U1333" s="359"/>
      <c r="V1333" s="359"/>
      <c r="W1333" s="359"/>
      <c r="X1333" s="359"/>
      <c r="Y1333" s="359"/>
      <c r="Z1333" s="359"/>
      <c r="AA1333" s="359"/>
      <c r="AB1333" s="359"/>
      <c r="AC1333" s="359"/>
      <c r="AD1333" s="359"/>
      <c r="AE1333" s="359"/>
      <c r="AF1333" s="359"/>
      <c r="AG1333" s="951">
        <f>Z1333+AB1333+AE1333-AF1333</f>
        <v>0</v>
      </c>
      <c r="AH1333" s="964"/>
      <c r="AJ1333" s="2999">
        <f>Z1333+AB1333+AE1333-AF1333</f>
        <v>0</v>
      </c>
      <c r="AK1333" s="2022">
        <f>AF1333*1000-AJ1333</f>
        <v>0</v>
      </c>
      <c r="AN1333" s="2022" t="s">
        <v>686</v>
      </c>
    </row>
    <row r="1334" spans="1:40" s="2022" customFormat="1" x14ac:dyDescent="0.25">
      <c r="A1334" s="2022">
        <v>1</v>
      </c>
      <c r="B1334" s="833" t="s">
        <v>493</v>
      </c>
      <c r="C1334" s="419"/>
      <c r="D1334" s="9"/>
      <c r="E1334" s="494">
        <v>100</v>
      </c>
      <c r="F1334" s="123">
        <f t="shared" si="655"/>
        <v>67</v>
      </c>
      <c r="G1334" s="123">
        <v>3</v>
      </c>
      <c r="H1334" s="123">
        <f t="shared" si="654"/>
        <v>4.4776119402985071</v>
      </c>
      <c r="I1334" s="1350"/>
      <c r="J1334" s="1350"/>
      <c r="K1334" s="1350"/>
      <c r="L1334" s="1350"/>
      <c r="M1334" s="1350"/>
      <c r="N1334" s="1350"/>
      <c r="O1334" s="1350"/>
      <c r="P1334" s="1350"/>
      <c r="Q1334" s="359"/>
      <c r="R1334" s="359"/>
      <c r="S1334" s="359"/>
      <c r="T1334" s="359"/>
      <c r="U1334" s="359"/>
      <c r="V1334" s="359"/>
      <c r="W1334" s="359"/>
      <c r="X1334" s="359"/>
      <c r="Y1334" s="881"/>
      <c r="Z1334" s="359"/>
      <c r="AA1334" s="928"/>
      <c r="AB1334" s="359"/>
      <c r="AC1334" s="359"/>
      <c r="AD1334" s="359"/>
      <c r="AE1334" s="359"/>
      <c r="AF1334" s="359"/>
      <c r="AG1334" s="951">
        <f>Z1334+AB1334+AE1334-AF1334</f>
        <v>0</v>
      </c>
      <c r="AH1334" s="964"/>
      <c r="AJ1334" s="2999">
        <f>Z1334+AB1334+AE1334-AF1334</f>
        <v>0</v>
      </c>
      <c r="AK1334" s="2022">
        <f>AF1334*1000-AJ1334</f>
        <v>0</v>
      </c>
      <c r="AN1334" s="2022" t="s">
        <v>686</v>
      </c>
    </row>
    <row r="1335" spans="1:40" ht="90" x14ac:dyDescent="0.25">
      <c r="A1335" s="137">
        <v>1</v>
      </c>
      <c r="B1335" s="833" t="s">
        <v>306</v>
      </c>
      <c r="C1335" s="430"/>
      <c r="D1335" s="2021"/>
      <c r="E1335" s="494">
        <v>220</v>
      </c>
      <c r="F1335" s="123">
        <f t="shared" si="655"/>
        <v>147</v>
      </c>
      <c r="G1335" s="187">
        <v>353</v>
      </c>
      <c r="H1335" s="187">
        <f t="shared" si="654"/>
        <v>240.13605442176868</v>
      </c>
      <c r="I1335" s="1350"/>
      <c r="J1335" s="1350"/>
      <c r="K1335" s="1350"/>
      <c r="L1335" s="1350"/>
      <c r="M1335" s="1350"/>
      <c r="N1335" s="1350"/>
      <c r="O1335" s="1350"/>
      <c r="P1335" s="1350"/>
      <c r="Q1335" s="359"/>
      <c r="R1335" s="359"/>
      <c r="S1335" s="359"/>
      <c r="T1335" s="359"/>
      <c r="U1335" s="359"/>
      <c r="V1335" s="359"/>
      <c r="W1335" s="359"/>
      <c r="X1335" s="359"/>
      <c r="Y1335" s="881"/>
      <c r="Z1335" s="359"/>
      <c r="AA1335" s="928"/>
      <c r="AB1335" s="359"/>
      <c r="AC1335" s="359"/>
      <c r="AD1335" s="359"/>
      <c r="AE1335" s="359"/>
      <c r="AF1335" s="359"/>
      <c r="AG1335" s="951">
        <f>Z1335+AB1335+AE1335-AF1335</f>
        <v>0</v>
      </c>
      <c r="AH1335" s="964"/>
      <c r="AJ1335" s="2999">
        <f>Z1335+AB1335+AE1335-AF1335</f>
        <v>0</v>
      </c>
      <c r="AK1335" s="137">
        <f>AF1335*1000-AJ1335</f>
        <v>0</v>
      </c>
      <c r="AN1335" s="137" t="s">
        <v>686</v>
      </c>
    </row>
    <row r="1336" spans="1:40" ht="45" x14ac:dyDescent="0.25">
      <c r="A1336" s="137">
        <v>1</v>
      </c>
      <c r="B1336" s="833" t="s">
        <v>413</v>
      </c>
      <c r="C1336" s="430"/>
      <c r="D1336" s="2021"/>
      <c r="E1336" s="494">
        <v>350</v>
      </c>
      <c r="F1336" s="123">
        <f t="shared" si="655"/>
        <v>233</v>
      </c>
      <c r="G1336" s="187">
        <v>216</v>
      </c>
      <c r="H1336" s="187">
        <f t="shared" si="654"/>
        <v>92.703862660944196</v>
      </c>
      <c r="I1336" s="1350"/>
      <c r="J1336" s="1350"/>
      <c r="K1336" s="1350"/>
      <c r="L1336" s="1350"/>
      <c r="M1336" s="1350"/>
      <c r="N1336" s="1350"/>
      <c r="O1336" s="1350"/>
      <c r="P1336" s="1350"/>
      <c r="Q1336" s="359"/>
      <c r="R1336" s="359"/>
      <c r="S1336" s="359"/>
      <c r="T1336" s="359"/>
      <c r="U1336" s="359"/>
      <c r="V1336" s="359"/>
      <c r="W1336" s="359"/>
      <c r="X1336" s="359"/>
      <c r="Y1336" s="881"/>
      <c r="Z1336" s="359"/>
      <c r="AA1336" s="928"/>
      <c r="AB1336" s="359"/>
      <c r="AC1336" s="359"/>
      <c r="AD1336" s="359"/>
      <c r="AE1336" s="359"/>
      <c r="AF1336" s="359"/>
      <c r="AG1336" s="951">
        <f>Z1336+AB1336+AE1336-AF1336</f>
        <v>0</v>
      </c>
      <c r="AH1336" s="964"/>
      <c r="AJ1336" s="2999">
        <f>Z1336+AB1336+AE1336-AF1336</f>
        <v>0</v>
      </c>
      <c r="AK1336" s="137">
        <f>AF1336*1000-AJ1336</f>
        <v>0</v>
      </c>
      <c r="AN1336" s="137" t="s">
        <v>686</v>
      </c>
    </row>
    <row r="1337" spans="1:40" ht="45" x14ac:dyDescent="0.25">
      <c r="A1337" s="137">
        <v>1</v>
      </c>
      <c r="B1337" s="833" t="s">
        <v>345</v>
      </c>
      <c r="C1337" s="450"/>
      <c r="D1337" s="141"/>
      <c r="E1337" s="494">
        <v>950</v>
      </c>
      <c r="F1337" s="123">
        <f t="shared" si="655"/>
        <v>633</v>
      </c>
      <c r="G1337" s="123">
        <v>628</v>
      </c>
      <c r="H1337" s="123">
        <f t="shared" si="654"/>
        <v>99.210110584518162</v>
      </c>
      <c r="I1337" s="1350"/>
      <c r="J1337" s="1350"/>
      <c r="K1337" s="1350"/>
      <c r="L1337" s="1350"/>
      <c r="M1337" s="1350"/>
      <c r="N1337" s="1350"/>
      <c r="O1337" s="1350"/>
      <c r="P1337" s="1350"/>
      <c r="Q1337" s="359"/>
      <c r="R1337" s="359"/>
      <c r="S1337" s="359"/>
      <c r="T1337" s="359"/>
      <c r="U1337" s="359"/>
      <c r="V1337" s="359"/>
      <c r="W1337" s="359"/>
      <c r="X1337" s="359"/>
      <c r="Y1337" s="881"/>
      <c r="Z1337" s="359"/>
      <c r="AA1337" s="928"/>
      <c r="AB1337" s="359"/>
      <c r="AC1337" s="359"/>
      <c r="AD1337" s="359"/>
      <c r="AE1337" s="359"/>
      <c r="AF1337" s="359"/>
      <c r="AG1337" s="951">
        <f>Z1337+AB1337+AE1337-AF1337</f>
        <v>0</v>
      </c>
      <c r="AH1337" s="964"/>
      <c r="AJ1337" s="2999">
        <f>Z1337+AB1337+AE1337-AF1337</f>
        <v>0</v>
      </c>
      <c r="AK1337" s="137">
        <f>AF1337*1000-AJ1337</f>
        <v>0</v>
      </c>
      <c r="AN1337" s="137" t="s">
        <v>686</v>
      </c>
    </row>
    <row r="1338" spans="1:40" ht="30" x14ac:dyDescent="0.25">
      <c r="A1338" s="137">
        <v>1</v>
      </c>
      <c r="B1338" s="833" t="s">
        <v>275</v>
      </c>
      <c r="C1338" s="418"/>
      <c r="D1338" s="3"/>
      <c r="E1338" s="494">
        <v>2700</v>
      </c>
      <c r="F1338" s="123">
        <f t="shared" si="655"/>
        <v>1800</v>
      </c>
      <c r="G1338" s="123">
        <v>1990</v>
      </c>
      <c r="H1338" s="123">
        <f t="shared" si="654"/>
        <v>110.55555555555556</v>
      </c>
      <c r="I1338" s="1350"/>
      <c r="J1338" s="1350"/>
      <c r="K1338" s="1350"/>
      <c r="L1338" s="1350"/>
      <c r="M1338" s="1350"/>
      <c r="N1338" s="1350"/>
      <c r="O1338" s="1350"/>
      <c r="P1338" s="1350"/>
      <c r="Q1338" s="359"/>
      <c r="R1338" s="359"/>
      <c r="S1338" s="359"/>
      <c r="T1338" s="359"/>
      <c r="U1338" s="359"/>
      <c r="V1338" s="359"/>
      <c r="W1338" s="359"/>
      <c r="X1338" s="359"/>
      <c r="Y1338" s="881"/>
      <c r="Z1338" s="359"/>
      <c r="AA1338" s="928"/>
      <c r="AB1338" s="359"/>
      <c r="AC1338" s="359"/>
      <c r="AD1338" s="359"/>
      <c r="AE1338" s="359"/>
      <c r="AF1338" s="359"/>
      <c r="AG1338" s="951">
        <f>Z1338+AB1338+AE1338-AF1338</f>
        <v>0</v>
      </c>
      <c r="AH1338" s="964"/>
      <c r="AJ1338" s="2999">
        <f>Z1338+AB1338+AE1338-AF1338</f>
        <v>0</v>
      </c>
      <c r="AK1338" s="137">
        <f>AF1338*1000-AJ1338</f>
        <v>0</v>
      </c>
      <c r="AN1338" s="137" t="s">
        <v>686</v>
      </c>
    </row>
    <row r="1339" spans="1:40" s="2022" customFormat="1" ht="30" x14ac:dyDescent="0.25">
      <c r="A1339" s="2022">
        <v>1</v>
      </c>
      <c r="B1339" s="833" t="s">
        <v>274</v>
      </c>
      <c r="C1339" s="418"/>
      <c r="D1339" s="3"/>
      <c r="E1339" s="494">
        <v>1100</v>
      </c>
      <c r="F1339" s="123">
        <f t="shared" si="655"/>
        <v>733</v>
      </c>
      <c r="G1339" s="123">
        <v>847</v>
      </c>
      <c r="H1339" s="123">
        <f t="shared" si="654"/>
        <v>115.5525238744884</v>
      </c>
      <c r="I1339" s="1350"/>
      <c r="J1339" s="1350"/>
      <c r="K1339" s="1350"/>
      <c r="L1339" s="1350"/>
      <c r="M1339" s="1350"/>
      <c r="N1339" s="1350"/>
      <c r="O1339" s="1350"/>
      <c r="P1339" s="1350"/>
      <c r="Q1339" s="359"/>
      <c r="R1339" s="359"/>
      <c r="S1339" s="359"/>
      <c r="T1339" s="359"/>
      <c r="U1339" s="359"/>
      <c r="V1339" s="359"/>
      <c r="W1339" s="359"/>
      <c r="X1339" s="359"/>
      <c r="Y1339" s="881"/>
      <c r="Z1339" s="359"/>
      <c r="AA1339" s="928"/>
      <c r="AB1339" s="359"/>
      <c r="AC1339" s="359"/>
      <c r="AD1339" s="359"/>
      <c r="AE1339" s="359"/>
      <c r="AF1339" s="359"/>
      <c r="AG1339" s="951">
        <f>Z1339+AB1339+AE1339-AF1339</f>
        <v>0</v>
      </c>
      <c r="AH1339" s="964"/>
      <c r="AJ1339" s="2999">
        <f>Z1339+AB1339+AE1339-AF1339</f>
        <v>0</v>
      </c>
      <c r="AK1339" s="2022">
        <f>AF1339*1000-AJ1339</f>
        <v>0</v>
      </c>
      <c r="AN1339" s="2022" t="s">
        <v>686</v>
      </c>
    </row>
    <row r="1340" spans="1:40" x14ac:dyDescent="0.25">
      <c r="A1340" s="137">
        <v>1</v>
      </c>
      <c r="B1340" s="833" t="s">
        <v>34</v>
      </c>
      <c r="C1340" s="418"/>
      <c r="D1340" s="3"/>
      <c r="E1340" s="494">
        <v>800</v>
      </c>
      <c r="F1340" s="123">
        <f t="shared" si="655"/>
        <v>533</v>
      </c>
      <c r="G1340" s="123">
        <v>665</v>
      </c>
      <c r="H1340" s="123">
        <f t="shared" si="654"/>
        <v>124.76547842401501</v>
      </c>
      <c r="I1340" s="1350"/>
      <c r="J1340" s="1350"/>
      <c r="K1340" s="1350"/>
      <c r="L1340" s="1350"/>
      <c r="M1340" s="1350"/>
      <c r="N1340" s="1350"/>
      <c r="O1340" s="1350"/>
      <c r="P1340" s="1350"/>
      <c r="Q1340" s="359"/>
      <c r="R1340" s="359"/>
      <c r="S1340" s="359"/>
      <c r="T1340" s="359"/>
      <c r="U1340" s="359"/>
      <c r="V1340" s="359"/>
      <c r="W1340" s="359"/>
      <c r="X1340" s="359"/>
      <c r="Y1340" s="881"/>
      <c r="Z1340" s="359"/>
      <c r="AA1340" s="928"/>
      <c r="AB1340" s="359"/>
      <c r="AC1340" s="359"/>
      <c r="AD1340" s="359"/>
      <c r="AE1340" s="359"/>
      <c r="AF1340" s="359"/>
      <c r="AG1340" s="951">
        <f>Z1340+AB1340+AE1340-AF1340</f>
        <v>0</v>
      </c>
      <c r="AH1340" s="964"/>
      <c r="AJ1340" s="2999">
        <f>Z1340+AB1340+AE1340-AF1340</f>
        <v>0</v>
      </c>
      <c r="AK1340" s="137">
        <f>AF1340*1000-AJ1340</f>
        <v>0</v>
      </c>
      <c r="AN1340" s="137" t="s">
        <v>686</v>
      </c>
    </row>
    <row r="1341" spans="1:40" x14ac:dyDescent="0.25">
      <c r="A1341" s="137">
        <v>1</v>
      </c>
      <c r="B1341" s="833" t="s">
        <v>30</v>
      </c>
      <c r="C1341" s="419"/>
      <c r="D1341" s="3"/>
      <c r="E1341" s="494">
        <v>95000</v>
      </c>
      <c r="F1341" s="123">
        <f t="shared" si="655"/>
        <v>63333</v>
      </c>
      <c r="G1341" s="123">
        <v>63376</v>
      </c>
      <c r="H1341" s="123">
        <f t="shared" si="654"/>
        <v>100.06789509418471</v>
      </c>
      <c r="I1341" s="1350"/>
      <c r="J1341" s="1350"/>
      <c r="K1341" s="1350"/>
      <c r="L1341" s="1350"/>
      <c r="M1341" s="1350"/>
      <c r="N1341" s="1350"/>
      <c r="O1341" s="1350"/>
      <c r="P1341" s="1350"/>
      <c r="Q1341" s="359"/>
      <c r="R1341" s="359"/>
      <c r="S1341" s="359"/>
      <c r="T1341" s="359"/>
      <c r="U1341" s="359"/>
      <c r="V1341" s="359"/>
      <c r="W1341" s="359"/>
      <c r="X1341" s="359"/>
      <c r="Y1341" s="881"/>
      <c r="Z1341" s="359"/>
      <c r="AA1341" s="928"/>
      <c r="AB1341" s="359"/>
      <c r="AC1341" s="359"/>
      <c r="AD1341" s="359"/>
      <c r="AE1341" s="359"/>
      <c r="AF1341" s="359"/>
      <c r="AG1341" s="951">
        <f>Z1341+AB1341+AE1341-AF1341</f>
        <v>0</v>
      </c>
      <c r="AH1341" s="964"/>
      <c r="AJ1341" s="2999">
        <f>Z1341+AB1341+AE1341-AF1341</f>
        <v>0</v>
      </c>
      <c r="AK1341" s="137">
        <f>AF1341*1000-AJ1341</f>
        <v>0</v>
      </c>
      <c r="AN1341" s="137" t="s">
        <v>686</v>
      </c>
    </row>
    <row r="1342" spans="1:40" ht="30" x14ac:dyDescent="0.25">
      <c r="A1342" s="137">
        <v>1</v>
      </c>
      <c r="B1342" s="833" t="s">
        <v>71</v>
      </c>
      <c r="C1342" s="419"/>
      <c r="D1342" s="3"/>
      <c r="E1342" s="494">
        <v>2200</v>
      </c>
      <c r="F1342" s="123">
        <f t="shared" si="655"/>
        <v>1467</v>
      </c>
      <c r="G1342" s="123">
        <v>2090</v>
      </c>
      <c r="H1342" s="123">
        <f t="shared" si="654"/>
        <v>142.46762099522837</v>
      </c>
      <c r="I1342" s="1350"/>
      <c r="J1342" s="1350"/>
      <c r="K1342" s="1350"/>
      <c r="L1342" s="1350"/>
      <c r="M1342" s="1350"/>
      <c r="N1342" s="1350"/>
      <c r="O1342" s="1350"/>
      <c r="P1342" s="1350"/>
      <c r="Q1342" s="359"/>
      <c r="R1342" s="359"/>
      <c r="S1342" s="359"/>
      <c r="T1342" s="359"/>
      <c r="U1342" s="359"/>
      <c r="V1342" s="359"/>
      <c r="W1342" s="359"/>
      <c r="X1342" s="359"/>
      <c r="Y1342" s="881"/>
      <c r="Z1342" s="359"/>
      <c r="AA1342" s="928"/>
      <c r="AB1342" s="359"/>
      <c r="AC1342" s="359"/>
      <c r="AD1342" s="359"/>
      <c r="AE1342" s="359"/>
      <c r="AF1342" s="359"/>
      <c r="AG1342" s="951">
        <f>Z1342+AB1342+AE1342-AF1342</f>
        <v>0</v>
      </c>
      <c r="AH1342" s="964"/>
      <c r="AJ1342" s="2999">
        <f>Z1342+AB1342+AE1342-AF1342</f>
        <v>0</v>
      </c>
      <c r="AK1342" s="137">
        <f>AF1342*1000-AJ1342</f>
        <v>0</v>
      </c>
      <c r="AN1342" s="137" t="s">
        <v>686</v>
      </c>
    </row>
    <row r="1343" spans="1:40" s="2022" customFormat="1" ht="86.25" x14ac:dyDescent="0.25">
      <c r="A1343" s="2022">
        <v>1</v>
      </c>
      <c r="B1343" s="469" t="s">
        <v>506</v>
      </c>
      <c r="C1343" s="419"/>
      <c r="D1343" s="3"/>
      <c r="E1343" s="493">
        <f>E1291</f>
        <v>19809</v>
      </c>
      <c r="F1343" s="522">
        <f>F1291</f>
        <v>13206</v>
      </c>
      <c r="G1343" s="123">
        <f>G1291</f>
        <v>13232</v>
      </c>
      <c r="H1343" s="123">
        <f t="shared" si="654"/>
        <v>100.19688020596698</v>
      </c>
      <c r="I1343" s="1350"/>
      <c r="J1343" s="1350"/>
      <c r="K1343" s="1350"/>
      <c r="L1343" s="1350"/>
      <c r="M1343" s="1350"/>
      <c r="N1343" s="1350"/>
      <c r="O1343" s="1350"/>
      <c r="P1343" s="1350"/>
      <c r="Q1343" s="359">
        <f t="shared" ref="Q1343:AF1343" si="656">Q1291</f>
        <v>61891.398939999999</v>
      </c>
      <c r="R1343" s="359">
        <f t="shared" si="656"/>
        <v>61891.398939999999</v>
      </c>
      <c r="S1343" s="359">
        <f t="shared" si="656"/>
        <v>61891.398939999999</v>
      </c>
      <c r="T1343" s="359">
        <f t="shared" si="656"/>
        <v>61891.398939999999</v>
      </c>
      <c r="U1343" s="359">
        <f t="shared" si="656"/>
        <v>61891.398939999999</v>
      </c>
      <c r="V1343" s="359">
        <f t="shared" si="656"/>
        <v>61891.398939999999</v>
      </c>
      <c r="W1343" s="359">
        <f t="shared" si="656"/>
        <v>61891.398939999999</v>
      </c>
      <c r="X1343" s="359">
        <f t="shared" ref="X1343" si="657">X1291</f>
        <v>61891.398939999999</v>
      </c>
      <c r="Y1343" s="881">
        <f t="shared" si="656"/>
        <v>41260.932626666669</v>
      </c>
      <c r="Z1343" s="359">
        <f t="shared" si="656"/>
        <v>37932.257859999998</v>
      </c>
      <c r="AA1343" s="928">
        <f t="shared" si="656"/>
        <v>0</v>
      </c>
      <c r="AB1343" s="359">
        <f t="shared" si="656"/>
        <v>0</v>
      </c>
      <c r="AC1343" s="359">
        <f t="shared" si="656"/>
        <v>-3328.6747666666706</v>
      </c>
      <c r="AD1343" s="359">
        <f t="shared" si="656"/>
        <v>0</v>
      </c>
      <c r="AE1343" s="359">
        <f t="shared" si="656"/>
        <v>-35.729709999999997</v>
      </c>
      <c r="AF1343" s="359">
        <f t="shared" si="656"/>
        <v>37896.528149999998</v>
      </c>
      <c r="AG1343" s="951">
        <f>Z1343+AB1343+AE1343-AF1343</f>
        <v>0</v>
      </c>
      <c r="AH1343" s="964"/>
      <c r="AJ1343" s="2999">
        <f>Z1343+AB1343+AE1343-AF1343</f>
        <v>0</v>
      </c>
      <c r="AK1343" s="2022">
        <f>AF1343*1000-AJ1343</f>
        <v>37896528.149999999</v>
      </c>
      <c r="AN1343" s="2022" t="s">
        <v>686</v>
      </c>
    </row>
    <row r="1344" spans="1:40" x14ac:dyDescent="0.25">
      <c r="A1344" s="137">
        <v>1</v>
      </c>
      <c r="B1344" s="469" t="s">
        <v>260</v>
      </c>
      <c r="C1344" s="418"/>
      <c r="D1344" s="997"/>
      <c r="E1344" s="493">
        <f>E1308+E1278</f>
        <v>20319.599999999999</v>
      </c>
      <c r="F1344" s="522">
        <f>F1308+F1278</f>
        <v>13548</v>
      </c>
      <c r="G1344" s="522">
        <f>G1308+G1278</f>
        <v>16667</v>
      </c>
      <c r="H1344" s="522">
        <f t="shared" si="654"/>
        <v>123.02184824328315</v>
      </c>
      <c r="I1344" s="1350"/>
      <c r="J1344" s="1350"/>
      <c r="K1344" s="1350"/>
      <c r="L1344" s="1350"/>
      <c r="M1344" s="1350"/>
      <c r="N1344" s="1350"/>
      <c r="O1344" s="1350"/>
      <c r="P1344" s="1350"/>
      <c r="Q1344" s="359"/>
      <c r="R1344" s="359"/>
      <c r="S1344" s="359"/>
      <c r="T1344" s="359"/>
      <c r="U1344" s="359"/>
      <c r="V1344" s="359"/>
      <c r="W1344" s="359"/>
      <c r="X1344" s="359"/>
      <c r="Y1344" s="881"/>
      <c r="Z1344" s="359"/>
      <c r="AA1344" s="928"/>
      <c r="AB1344" s="359"/>
      <c r="AC1344" s="359"/>
      <c r="AD1344" s="359"/>
      <c r="AE1344" s="359"/>
      <c r="AF1344" s="359"/>
      <c r="AG1344" s="951">
        <f>Z1344+AB1344+AE1344-AF1344</f>
        <v>0</v>
      </c>
      <c r="AH1344" s="964"/>
      <c r="AJ1344" s="2999">
        <f>Z1344+AB1344+AE1344-AF1344</f>
        <v>0</v>
      </c>
      <c r="AK1344" s="137">
        <f>AF1344*1000-AJ1344</f>
        <v>0</v>
      </c>
      <c r="AN1344" s="137" t="s">
        <v>686</v>
      </c>
    </row>
    <row r="1345" spans="1:40" ht="29.25" x14ac:dyDescent="0.25">
      <c r="A1345" s="137">
        <v>1</v>
      </c>
      <c r="B1345" s="469" t="s">
        <v>273</v>
      </c>
      <c r="C1345" s="419"/>
      <c r="D1345" s="3"/>
      <c r="E1345" s="493">
        <f>E1295</f>
        <v>38450</v>
      </c>
      <c r="F1345" s="522">
        <f>F1295</f>
        <v>25633</v>
      </c>
      <c r="G1345" s="522">
        <f>G1295</f>
        <v>26159</v>
      </c>
      <c r="H1345" s="522">
        <f t="shared" si="654"/>
        <v>102.05204228923652</v>
      </c>
      <c r="I1345" s="1350"/>
      <c r="J1345" s="1350"/>
      <c r="K1345" s="1350"/>
      <c r="L1345" s="1350"/>
      <c r="M1345" s="1350"/>
      <c r="N1345" s="1350"/>
      <c r="O1345" s="1350"/>
      <c r="P1345" s="1350"/>
      <c r="Q1345" s="359"/>
      <c r="R1345" s="359"/>
      <c r="S1345" s="359"/>
      <c r="T1345" s="359"/>
      <c r="U1345" s="359"/>
      <c r="V1345" s="359"/>
      <c r="W1345" s="359"/>
      <c r="X1345" s="359"/>
      <c r="Y1345" s="881"/>
      <c r="Z1345" s="359"/>
      <c r="AA1345" s="928">
        <f>AA1317+AA1295</f>
        <v>0</v>
      </c>
      <c r="AB1345" s="359"/>
      <c r="AC1345" s="359"/>
      <c r="AD1345" s="359"/>
      <c r="AE1345" s="359"/>
      <c r="AF1345" s="359"/>
      <c r="AG1345" s="951">
        <f>Z1345+AB1345+AE1345-AF1345</f>
        <v>0</v>
      </c>
      <c r="AH1345" s="964"/>
      <c r="AJ1345" s="2999">
        <f>Z1345+AB1345+AE1345-AF1345</f>
        <v>0</v>
      </c>
      <c r="AK1345" s="137">
        <f>AF1345*1000-AJ1345</f>
        <v>0</v>
      </c>
      <c r="AN1345" s="137" t="s">
        <v>686</v>
      </c>
    </row>
    <row r="1346" spans="1:40" ht="29.25" x14ac:dyDescent="0.25">
      <c r="A1346" s="137">
        <v>1</v>
      </c>
      <c r="B1346" s="469" t="s">
        <v>261</v>
      </c>
      <c r="C1346" s="417"/>
      <c r="D1346" s="3"/>
      <c r="E1346" s="493">
        <f>E1318+E1286</f>
        <v>68960</v>
      </c>
      <c r="F1346" s="522">
        <f>F1318+F1286</f>
        <v>45974</v>
      </c>
      <c r="G1346" s="158">
        <f>G1318+G1286</f>
        <v>41202</v>
      </c>
      <c r="H1346" s="522">
        <f t="shared" si="654"/>
        <v>89.620220124418154</v>
      </c>
      <c r="I1346" s="1368"/>
      <c r="J1346" s="1368"/>
      <c r="K1346" s="1350"/>
      <c r="L1346" s="1350"/>
      <c r="M1346" s="1350"/>
      <c r="N1346" s="1350"/>
      <c r="O1346" s="1350"/>
      <c r="P1346" s="1350"/>
      <c r="Q1346" s="359"/>
      <c r="R1346" s="359"/>
      <c r="S1346" s="359"/>
      <c r="T1346" s="359"/>
      <c r="U1346" s="359"/>
      <c r="V1346" s="359"/>
      <c r="W1346" s="359"/>
      <c r="X1346" s="359"/>
      <c r="Y1346" s="882"/>
      <c r="Z1346" s="359"/>
      <c r="AA1346" s="928"/>
      <c r="AB1346" s="359"/>
      <c r="AC1346" s="359"/>
      <c r="AD1346" s="362"/>
      <c r="AE1346" s="359"/>
      <c r="AF1346" s="362"/>
      <c r="AG1346" s="951">
        <f>Z1346+AB1346+AE1346-AF1346</f>
        <v>0</v>
      </c>
      <c r="AH1346" s="964"/>
      <c r="AJ1346" s="2999">
        <f>Z1346+AB1346+AE1346-AF1346</f>
        <v>0</v>
      </c>
      <c r="AK1346" s="137">
        <f>AF1346*1000-AJ1346</f>
        <v>0</v>
      </c>
      <c r="AN1346" s="137" t="s">
        <v>686</v>
      </c>
    </row>
    <row r="1347" spans="1:40" ht="29.25" x14ac:dyDescent="0.25">
      <c r="A1347" s="137">
        <v>1</v>
      </c>
      <c r="B1347" s="469" t="s">
        <v>262</v>
      </c>
      <c r="C1347" s="439"/>
      <c r="D1347" s="2812"/>
      <c r="E1347" s="502">
        <f>E1322+E1324+E1289</f>
        <v>23000</v>
      </c>
      <c r="F1347" s="1106">
        <f>F1322+F1324+F1289</f>
        <v>15333</v>
      </c>
      <c r="G1347" s="1645">
        <f>G1322+G1324+G1289</f>
        <v>12437</v>
      </c>
      <c r="H1347" s="1681">
        <f t="shared" si="654"/>
        <v>81.112632883323556</v>
      </c>
      <c r="I1347" s="1571"/>
      <c r="J1347" s="1571"/>
      <c r="K1347" s="1610"/>
      <c r="L1347" s="1610"/>
      <c r="M1347" s="1381"/>
      <c r="N1347" s="1381"/>
      <c r="O1347" s="1381"/>
      <c r="P1347" s="1381"/>
      <c r="Q1347" s="329"/>
      <c r="R1347" s="329"/>
      <c r="S1347" s="329"/>
      <c r="T1347" s="329"/>
      <c r="U1347" s="329"/>
      <c r="V1347" s="329"/>
      <c r="W1347" s="329"/>
      <c r="X1347" s="329"/>
      <c r="Y1347" s="2735">
        <f t="shared" ref="Y1347" si="658">Q1347/12*$B$4</f>
        <v>0</v>
      </c>
      <c r="Z1347" s="329">
        <f>AF1347-AE1347-AB1347</f>
        <v>0</v>
      </c>
      <c r="AA1347" s="1611"/>
      <c r="AB1347" s="329"/>
      <c r="AC1347" s="329">
        <f>Z1347-Y1347</f>
        <v>0</v>
      </c>
      <c r="AD1347" s="333"/>
      <c r="AE1347" s="329"/>
      <c r="AF1347" s="333"/>
      <c r="AG1347" s="951">
        <f>Z1347+AB1347+AE1347-AF1347</f>
        <v>0</v>
      </c>
      <c r="AH1347" s="964"/>
      <c r="AJ1347" s="2999">
        <f>Z1347+AB1347+AE1347-AF1347</f>
        <v>0</v>
      </c>
      <c r="AK1347" s="137">
        <f>AF1347*1000-AJ1347</f>
        <v>0</v>
      </c>
      <c r="AN1347" s="137" t="s">
        <v>686</v>
      </c>
    </row>
    <row r="1348" spans="1:40" x14ac:dyDescent="0.25">
      <c r="A1348" s="137">
        <v>1</v>
      </c>
      <c r="B1348" s="470" t="s">
        <v>134</v>
      </c>
      <c r="C1348" s="1009"/>
      <c r="D1348" s="1010"/>
      <c r="E1348" s="503">
        <f>E1343*2.6+E1344+E1345+E1347+E1346*2.6</f>
        <v>312569</v>
      </c>
      <c r="F1348" s="1488">
        <f>F1343*2.6+F1344+F1345+F1347+F1346*2.6</f>
        <v>208382</v>
      </c>
      <c r="G1348" s="1488">
        <f>G1343*2.6+G1344+G1345+G1347+G1346*2.6</f>
        <v>196791.40000000002</v>
      </c>
      <c r="H1348" s="1488">
        <f t="shared" si="654"/>
        <v>94.437811327273963</v>
      </c>
      <c r="I1348" s="1478"/>
      <c r="J1348" s="1478"/>
      <c r="K1348" s="1354"/>
      <c r="L1348" s="1354"/>
      <c r="M1348" s="1354"/>
      <c r="N1348" s="1354"/>
      <c r="O1348" s="1354"/>
      <c r="P1348" s="1354"/>
      <c r="Q1348" s="324">
        <f t="shared" ref="Q1348:AF1348" si="659">SUM(Q1347,Q1325,Q1308,Q1295,Q1291,Q1277,Q1317)</f>
        <v>328976.11043999996</v>
      </c>
      <c r="R1348" s="324">
        <f t="shared" si="659"/>
        <v>328976.11043999996</v>
      </c>
      <c r="S1348" s="324">
        <f t="shared" si="659"/>
        <v>326491.38217999996</v>
      </c>
      <c r="T1348" s="324">
        <f t="shared" si="659"/>
        <v>326908.88318</v>
      </c>
      <c r="U1348" s="324">
        <f t="shared" si="659"/>
        <v>326908.88318</v>
      </c>
      <c r="V1348" s="324">
        <f t="shared" si="659"/>
        <v>326908.88318</v>
      </c>
      <c r="W1348" s="324">
        <f t="shared" si="659"/>
        <v>326908.88318</v>
      </c>
      <c r="X1348" s="324">
        <f t="shared" ref="X1348" si="660">SUM(X1347,X1325,X1308,X1295,X1291,X1277,X1317)</f>
        <v>326908.88318</v>
      </c>
      <c r="Y1348" s="324">
        <f t="shared" si="659"/>
        <v>218058.51500399999</v>
      </c>
      <c r="Z1348" s="324">
        <f t="shared" si="659"/>
        <v>217962.51714000001</v>
      </c>
      <c r="AA1348" s="324">
        <f t="shared" si="659"/>
        <v>0</v>
      </c>
      <c r="AB1348" s="324">
        <f t="shared" si="659"/>
        <v>-15.314</v>
      </c>
      <c r="AC1348" s="324">
        <f t="shared" si="659"/>
        <v>-95.997864000003574</v>
      </c>
      <c r="AD1348" s="324">
        <f t="shared" si="659"/>
        <v>-36.258089999999989</v>
      </c>
      <c r="AE1348" s="324">
        <f t="shared" si="659"/>
        <v>-79.704220000000007</v>
      </c>
      <c r="AF1348" s="324">
        <f t="shared" si="659"/>
        <v>217867.49891999998</v>
      </c>
      <c r="AG1348" s="951">
        <f>Z1348+AB1348+AE1348-AF1348</f>
        <v>0</v>
      </c>
      <c r="AH1348" s="964"/>
      <c r="AJ1348" s="2999">
        <f>Z1348+AB1348+AE1348-AF1348</f>
        <v>0</v>
      </c>
      <c r="AK1348" s="137">
        <f>AF1348*1000-AJ1348</f>
        <v>217867498.91999999</v>
      </c>
      <c r="AN1348" s="137" t="s">
        <v>686</v>
      </c>
    </row>
    <row r="1349" spans="1:40" s="147" customFormat="1" x14ac:dyDescent="0.25">
      <c r="A1349" s="137">
        <v>1</v>
      </c>
      <c r="B1349" s="138" t="s">
        <v>28</v>
      </c>
      <c r="C1349" s="441"/>
      <c r="D1349" s="1013"/>
      <c r="E1349" s="239"/>
      <c r="F1349" s="831"/>
      <c r="G1349" s="831"/>
      <c r="H1349" s="831"/>
      <c r="I1349" s="1342"/>
      <c r="J1349" s="1342"/>
      <c r="K1349" s="317"/>
      <c r="L1349" s="317"/>
      <c r="M1349" s="317"/>
      <c r="N1349" s="317"/>
      <c r="O1349" s="317"/>
      <c r="P1349" s="317"/>
      <c r="Q1349" s="325"/>
      <c r="R1349" s="325"/>
      <c r="S1349" s="325"/>
      <c r="T1349" s="325"/>
      <c r="U1349" s="325"/>
      <c r="V1349" s="325"/>
      <c r="W1349" s="325"/>
      <c r="X1349" s="325"/>
      <c r="Y1349" s="751"/>
      <c r="Z1349" s="325">
        <f>AF1349-AE1349-AB1349</f>
        <v>0</v>
      </c>
      <c r="AA1349" s="773"/>
      <c r="AB1349" s="325"/>
      <c r="AC1349" s="325"/>
      <c r="AD1349" s="325"/>
      <c r="AE1349" s="325"/>
      <c r="AF1349" s="325"/>
      <c r="AG1349" s="951">
        <f>Z1349+AB1349+AE1349-AF1349</f>
        <v>0</v>
      </c>
      <c r="AH1349" s="964"/>
      <c r="AJ1349" s="2999">
        <f>Z1349+AB1349+AE1349-AF1349</f>
        <v>0</v>
      </c>
      <c r="AK1349" s="147">
        <f>AF1349*1000-AJ1349</f>
        <v>0</v>
      </c>
      <c r="AN1349" s="147" t="s">
        <v>686</v>
      </c>
    </row>
    <row r="1350" spans="1:40" x14ac:dyDescent="0.25">
      <c r="A1350" s="137">
        <v>1</v>
      </c>
      <c r="B1350" s="2" t="s">
        <v>123</v>
      </c>
      <c r="C1350" s="442"/>
      <c r="D1350" s="1481"/>
      <c r="E1350" s="220"/>
      <c r="F1350" s="520"/>
      <c r="G1350" s="520"/>
      <c r="H1350" s="520"/>
      <c r="I1350" s="1350"/>
      <c r="J1350" s="1350"/>
      <c r="K1350" s="743"/>
      <c r="L1350" s="743"/>
      <c r="M1350" s="743"/>
      <c r="N1350" s="743"/>
      <c r="O1350" s="743"/>
      <c r="P1350" s="743"/>
      <c r="Q1350" s="326"/>
      <c r="R1350" s="326"/>
      <c r="S1350" s="326"/>
      <c r="T1350" s="326"/>
      <c r="U1350" s="326"/>
      <c r="V1350" s="326"/>
      <c r="W1350" s="326"/>
      <c r="X1350" s="326"/>
      <c r="Y1350" s="752"/>
      <c r="Z1350" s="326">
        <f>AF1350-AE1350-AB1350</f>
        <v>0</v>
      </c>
      <c r="AA1350" s="770"/>
      <c r="AB1350" s="326"/>
      <c r="AC1350" s="326"/>
      <c r="AD1350" s="326"/>
      <c r="AE1350" s="326"/>
      <c r="AF1350" s="326"/>
      <c r="AG1350" s="951">
        <f>Z1350+AB1350+AE1350-AF1350</f>
        <v>0</v>
      </c>
      <c r="AH1350" s="964"/>
      <c r="AJ1350" s="2999">
        <f>Z1350+AB1350+AE1350-AF1350</f>
        <v>0</v>
      </c>
      <c r="AK1350" s="137">
        <f>AF1350*1000-AJ1350</f>
        <v>0</v>
      </c>
      <c r="AN1350" s="137" t="s">
        <v>686</v>
      </c>
    </row>
    <row r="1351" spans="1:40" x14ac:dyDescent="0.25">
      <c r="A1351" s="137">
        <v>1</v>
      </c>
      <c r="B1351" s="132" t="s">
        <v>23</v>
      </c>
      <c r="C1351" s="445"/>
      <c r="D1351" s="1465">
        <v>240</v>
      </c>
      <c r="E1351" s="223">
        <v>115</v>
      </c>
      <c r="F1351" s="123">
        <f t="shared" ref="F1351:F1360" si="661">ROUND(E1351/12*$B$4,0)</f>
        <v>77</v>
      </c>
      <c r="G1351" s="129">
        <v>35</v>
      </c>
      <c r="H1351" s="123">
        <f t="shared" ref="H1351:H1362" si="662">G1351/F1351*100</f>
        <v>45.454545454545453</v>
      </c>
      <c r="I1351" s="1353">
        <v>4</v>
      </c>
      <c r="J1351" s="973">
        <f t="shared" ref="J1351:J1362" si="663">M1351/G1351</f>
        <v>3.7428571428571429</v>
      </c>
      <c r="K1351" s="278">
        <f t="shared" ref="K1351:K1360" si="664">ROUND(E1351*I1351,0)</f>
        <v>460</v>
      </c>
      <c r="L1351" s="153">
        <f t="shared" ref="L1351:L1360" si="665">ROUND(K1351/12*$B$4,0)</f>
        <v>307</v>
      </c>
      <c r="M1351" s="278">
        <v>131</v>
      </c>
      <c r="N1351" s="278">
        <f t="shared" ref="N1351:N1362" si="666">M1351/L1351*100</f>
        <v>42.671009771986974</v>
      </c>
      <c r="O1351" s="278">
        <f t="shared" ref="O1351:O1360" si="667">ROUND(K1351/D1351,0)</f>
        <v>2</v>
      </c>
      <c r="P1351" s="278">
        <f t="shared" ref="P1351:P1362" si="668">M1351/$B$4*12/O1351</f>
        <v>98.25</v>
      </c>
      <c r="Q1351" s="327"/>
      <c r="R1351" s="327"/>
      <c r="S1351" s="327"/>
      <c r="T1351" s="327"/>
      <c r="U1351" s="327"/>
      <c r="V1351" s="327"/>
      <c r="W1351" s="327"/>
      <c r="X1351" s="327"/>
      <c r="Y1351" s="873"/>
      <c r="Z1351" s="327"/>
      <c r="AA1351" s="993"/>
      <c r="AB1351" s="327"/>
      <c r="AC1351" s="327"/>
      <c r="AD1351" s="327"/>
      <c r="AE1351" s="327"/>
      <c r="AF1351" s="327"/>
      <c r="AG1351" s="951">
        <f>Z1351+AB1351+AE1351-AF1351</f>
        <v>0</v>
      </c>
      <c r="AH1351" s="964"/>
      <c r="AJ1351" s="2999">
        <f>Z1351+AB1351+AE1351-AF1351</f>
        <v>0</v>
      </c>
      <c r="AK1351" s="137">
        <f>AF1351*1000-AJ1351</f>
        <v>0</v>
      </c>
      <c r="AN1351" s="137" t="s">
        <v>686</v>
      </c>
    </row>
    <row r="1352" spans="1:40" x14ac:dyDescent="0.25">
      <c r="A1352" s="137">
        <v>1</v>
      </c>
      <c r="B1352" s="132" t="s">
        <v>8</v>
      </c>
      <c r="C1352" s="445"/>
      <c r="D1352" s="1465">
        <v>240</v>
      </c>
      <c r="E1352" s="223">
        <v>700</v>
      </c>
      <c r="F1352" s="123">
        <f t="shared" si="661"/>
        <v>467</v>
      </c>
      <c r="G1352" s="129">
        <v>391</v>
      </c>
      <c r="H1352" s="123">
        <f t="shared" si="662"/>
        <v>83.725910064239827</v>
      </c>
      <c r="I1352" s="1353">
        <v>8</v>
      </c>
      <c r="J1352" s="973">
        <f t="shared" si="663"/>
        <v>7.8951406649616365</v>
      </c>
      <c r="K1352" s="278">
        <f t="shared" si="664"/>
        <v>5600</v>
      </c>
      <c r="L1352" s="153">
        <f t="shared" si="665"/>
        <v>3733</v>
      </c>
      <c r="M1352" s="278">
        <v>3087</v>
      </c>
      <c r="N1352" s="278">
        <f t="shared" si="666"/>
        <v>82.694883471738549</v>
      </c>
      <c r="O1352" s="278">
        <f t="shared" si="667"/>
        <v>23</v>
      </c>
      <c r="P1352" s="278">
        <f t="shared" si="668"/>
        <v>201.32608695652175</v>
      </c>
      <c r="Q1352" s="327"/>
      <c r="R1352" s="327"/>
      <c r="S1352" s="327"/>
      <c r="T1352" s="327"/>
      <c r="U1352" s="327"/>
      <c r="V1352" s="327"/>
      <c r="W1352" s="327"/>
      <c r="X1352" s="327"/>
      <c r="Y1352" s="873"/>
      <c r="Z1352" s="327"/>
      <c r="AA1352" s="993"/>
      <c r="AB1352" s="327"/>
      <c r="AC1352" s="327"/>
      <c r="AD1352" s="327"/>
      <c r="AE1352" s="327"/>
      <c r="AF1352" s="327"/>
      <c r="AG1352" s="951">
        <f>Z1352+AB1352+AE1352-AF1352</f>
        <v>0</v>
      </c>
      <c r="AH1352" s="964"/>
      <c r="AJ1352" s="2999">
        <f>Z1352+AB1352+AE1352-AF1352</f>
        <v>0</v>
      </c>
      <c r="AK1352" s="137">
        <f>AF1352*1000-AJ1352</f>
        <v>0</v>
      </c>
      <c r="AN1352" s="137" t="s">
        <v>686</v>
      </c>
    </row>
    <row r="1353" spans="1:40" x14ac:dyDescent="0.25">
      <c r="A1353" s="137">
        <v>1</v>
      </c>
      <c r="B1353" s="132" t="s">
        <v>9</v>
      </c>
      <c r="C1353" s="445"/>
      <c r="D1353" s="1465">
        <v>240</v>
      </c>
      <c r="E1353" s="223">
        <v>147</v>
      </c>
      <c r="F1353" s="123">
        <f t="shared" si="661"/>
        <v>98</v>
      </c>
      <c r="G1353" s="129">
        <v>134</v>
      </c>
      <c r="H1353" s="123">
        <f t="shared" si="662"/>
        <v>136.73469387755102</v>
      </c>
      <c r="I1353" s="1353">
        <v>7</v>
      </c>
      <c r="J1353" s="973">
        <f t="shared" si="663"/>
        <v>7.2910447761194028</v>
      </c>
      <c r="K1353" s="278">
        <f t="shared" si="664"/>
        <v>1029</v>
      </c>
      <c r="L1353" s="153">
        <f t="shared" si="665"/>
        <v>686</v>
      </c>
      <c r="M1353" s="278">
        <v>977</v>
      </c>
      <c r="N1353" s="278">
        <f t="shared" si="666"/>
        <v>142.41982507288631</v>
      </c>
      <c r="O1353" s="278">
        <f t="shared" si="667"/>
        <v>4</v>
      </c>
      <c r="P1353" s="278">
        <f t="shared" si="668"/>
        <v>366.375</v>
      </c>
      <c r="Q1353" s="327"/>
      <c r="R1353" s="327"/>
      <c r="S1353" s="327"/>
      <c r="T1353" s="327"/>
      <c r="U1353" s="327"/>
      <c r="V1353" s="327"/>
      <c r="W1353" s="327"/>
      <c r="X1353" s="327"/>
      <c r="Y1353" s="873"/>
      <c r="Z1353" s="327"/>
      <c r="AA1353" s="993"/>
      <c r="AB1353" s="327"/>
      <c r="AC1353" s="327"/>
      <c r="AD1353" s="327"/>
      <c r="AE1353" s="327"/>
      <c r="AF1353" s="327"/>
      <c r="AG1353" s="951">
        <f>Z1353+AB1353+AE1353-AF1353</f>
        <v>0</v>
      </c>
      <c r="AH1353" s="964"/>
      <c r="AJ1353" s="2999">
        <f>Z1353+AB1353+AE1353-AF1353</f>
        <v>0</v>
      </c>
      <c r="AK1353" s="137">
        <f>AF1353*1000-AJ1353</f>
        <v>0</v>
      </c>
      <c r="AN1353" s="137" t="s">
        <v>686</v>
      </c>
    </row>
    <row r="1354" spans="1:40" ht="22.5" customHeight="1" x14ac:dyDescent="0.25">
      <c r="A1354" s="137">
        <v>1</v>
      </c>
      <c r="B1354" s="132" t="s">
        <v>125</v>
      </c>
      <c r="C1354" s="445"/>
      <c r="D1354" s="1465">
        <v>240</v>
      </c>
      <c r="E1354" s="223">
        <v>790</v>
      </c>
      <c r="F1354" s="123">
        <f t="shared" si="661"/>
        <v>527</v>
      </c>
      <c r="G1354" s="129">
        <v>394</v>
      </c>
      <c r="H1354" s="123">
        <f t="shared" si="662"/>
        <v>74.762808349146113</v>
      </c>
      <c r="I1354" s="1353">
        <v>3</v>
      </c>
      <c r="J1354" s="973">
        <f t="shared" si="663"/>
        <v>4.093908629441624</v>
      </c>
      <c r="K1354" s="278">
        <f t="shared" si="664"/>
        <v>2370</v>
      </c>
      <c r="L1354" s="153">
        <f t="shared" si="665"/>
        <v>1580</v>
      </c>
      <c r="M1354" s="278">
        <v>1613</v>
      </c>
      <c r="N1354" s="278">
        <f t="shared" si="666"/>
        <v>102.0886075949367</v>
      </c>
      <c r="O1354" s="278">
        <f t="shared" si="667"/>
        <v>10</v>
      </c>
      <c r="P1354" s="278">
        <f t="shared" si="668"/>
        <v>241.95</v>
      </c>
      <c r="Q1354" s="327"/>
      <c r="R1354" s="327"/>
      <c r="S1354" s="327"/>
      <c r="T1354" s="327"/>
      <c r="U1354" s="327"/>
      <c r="V1354" s="327"/>
      <c r="W1354" s="327"/>
      <c r="X1354" s="327"/>
      <c r="Y1354" s="873"/>
      <c r="Z1354" s="327"/>
      <c r="AA1354" s="993"/>
      <c r="AB1354" s="327"/>
      <c r="AC1354" s="327"/>
      <c r="AD1354" s="327"/>
      <c r="AE1354" s="327"/>
      <c r="AF1354" s="327"/>
      <c r="AG1354" s="951">
        <f>Z1354+AB1354+AE1354-AF1354</f>
        <v>0</v>
      </c>
      <c r="AH1354" s="964"/>
      <c r="AJ1354" s="2999">
        <f>Z1354+AB1354+AE1354-AF1354</f>
        <v>0</v>
      </c>
      <c r="AK1354" s="137">
        <f>AF1354*1000-AJ1354</f>
        <v>0</v>
      </c>
      <c r="AN1354" s="137" t="s">
        <v>686</v>
      </c>
    </row>
    <row r="1355" spans="1:40" ht="22.5" customHeight="1" x14ac:dyDescent="0.25">
      <c r="A1355" s="137">
        <v>1</v>
      </c>
      <c r="B1355" s="132" t="s">
        <v>333</v>
      </c>
      <c r="C1355" s="445"/>
      <c r="D1355" s="1465">
        <v>240</v>
      </c>
      <c r="E1355" s="223">
        <v>97</v>
      </c>
      <c r="F1355" s="123">
        <f t="shared" si="661"/>
        <v>65</v>
      </c>
      <c r="G1355" s="129">
        <v>64</v>
      </c>
      <c r="H1355" s="123">
        <f t="shared" si="662"/>
        <v>98.461538461538467</v>
      </c>
      <c r="I1355" s="1353">
        <v>5</v>
      </c>
      <c r="J1355" s="973">
        <f t="shared" si="663"/>
        <v>4.3125</v>
      </c>
      <c r="K1355" s="278">
        <f t="shared" si="664"/>
        <v>485</v>
      </c>
      <c r="L1355" s="153">
        <f t="shared" si="665"/>
        <v>323</v>
      </c>
      <c r="M1355" s="278">
        <v>276</v>
      </c>
      <c r="N1355" s="278">
        <f t="shared" si="666"/>
        <v>85.448916408668723</v>
      </c>
      <c r="O1355" s="278">
        <f t="shared" si="667"/>
        <v>2</v>
      </c>
      <c r="P1355" s="278">
        <f t="shared" si="668"/>
        <v>207</v>
      </c>
      <c r="Q1355" s="327"/>
      <c r="R1355" s="327"/>
      <c r="S1355" s="327"/>
      <c r="T1355" s="327"/>
      <c r="U1355" s="327"/>
      <c r="V1355" s="327"/>
      <c r="W1355" s="327"/>
      <c r="X1355" s="327"/>
      <c r="Y1355" s="873"/>
      <c r="Z1355" s="327"/>
      <c r="AA1355" s="993"/>
      <c r="AB1355" s="327"/>
      <c r="AC1355" s="327"/>
      <c r="AD1355" s="327"/>
      <c r="AE1355" s="327"/>
      <c r="AF1355" s="327"/>
      <c r="AG1355" s="951">
        <f>Z1355+AB1355+AE1355-AF1355</f>
        <v>0</v>
      </c>
      <c r="AH1355" s="964"/>
      <c r="AJ1355" s="2999">
        <f>Z1355+AB1355+AE1355-AF1355</f>
        <v>0</v>
      </c>
      <c r="AK1355" s="137">
        <f>AF1355*1000-AJ1355</f>
        <v>0</v>
      </c>
      <c r="AN1355" s="137" t="s">
        <v>686</v>
      </c>
    </row>
    <row r="1356" spans="1:40" ht="22.5" customHeight="1" x14ac:dyDescent="0.25">
      <c r="A1356" s="137">
        <v>1</v>
      </c>
      <c r="B1356" s="132" t="s">
        <v>80</v>
      </c>
      <c r="C1356" s="445"/>
      <c r="D1356" s="1465">
        <v>240</v>
      </c>
      <c r="E1356" s="223">
        <v>65</v>
      </c>
      <c r="F1356" s="123">
        <f t="shared" si="661"/>
        <v>43</v>
      </c>
      <c r="G1356" s="129">
        <v>6</v>
      </c>
      <c r="H1356" s="123">
        <f t="shared" si="662"/>
        <v>13.953488372093023</v>
      </c>
      <c r="I1356" s="1353">
        <v>4</v>
      </c>
      <c r="J1356" s="973">
        <f t="shared" si="663"/>
        <v>4</v>
      </c>
      <c r="K1356" s="278">
        <f t="shared" si="664"/>
        <v>260</v>
      </c>
      <c r="L1356" s="153">
        <f t="shared" si="665"/>
        <v>173</v>
      </c>
      <c r="M1356" s="278">
        <v>24</v>
      </c>
      <c r="N1356" s="278">
        <f t="shared" si="666"/>
        <v>13.872832369942195</v>
      </c>
      <c r="O1356" s="278">
        <f t="shared" si="667"/>
        <v>1</v>
      </c>
      <c r="P1356" s="278">
        <f t="shared" si="668"/>
        <v>36</v>
      </c>
      <c r="Q1356" s="327"/>
      <c r="R1356" s="327"/>
      <c r="S1356" s="327"/>
      <c r="T1356" s="327"/>
      <c r="U1356" s="327"/>
      <c r="V1356" s="327"/>
      <c r="W1356" s="327"/>
      <c r="X1356" s="327"/>
      <c r="Y1356" s="873"/>
      <c r="Z1356" s="327"/>
      <c r="AA1356" s="993"/>
      <c r="AB1356" s="327"/>
      <c r="AC1356" s="327"/>
      <c r="AD1356" s="327"/>
      <c r="AE1356" s="327"/>
      <c r="AF1356" s="327"/>
      <c r="AG1356" s="951">
        <f>Z1356+AB1356+AE1356-AF1356</f>
        <v>0</v>
      </c>
      <c r="AH1356" s="964"/>
      <c r="AJ1356" s="2999">
        <f>Z1356+AB1356+AE1356-AF1356</f>
        <v>0</v>
      </c>
      <c r="AK1356" s="137">
        <f>AF1356*1000-AJ1356</f>
        <v>0</v>
      </c>
      <c r="AN1356" s="137" t="s">
        <v>686</v>
      </c>
    </row>
    <row r="1357" spans="1:40" s="147" customFormat="1" x14ac:dyDescent="0.25">
      <c r="A1357" s="137">
        <v>1</v>
      </c>
      <c r="B1357" s="132" t="s">
        <v>10</v>
      </c>
      <c r="C1357" s="445"/>
      <c r="D1357" s="1465">
        <v>240</v>
      </c>
      <c r="E1357" s="223">
        <v>37</v>
      </c>
      <c r="F1357" s="123">
        <f t="shared" si="661"/>
        <v>25</v>
      </c>
      <c r="G1357" s="129">
        <v>84</v>
      </c>
      <c r="H1357" s="123">
        <f t="shared" si="662"/>
        <v>336</v>
      </c>
      <c r="I1357" s="1353">
        <v>8</v>
      </c>
      <c r="J1357" s="973">
        <f t="shared" si="663"/>
        <v>7.7619047619047619</v>
      </c>
      <c r="K1357" s="278">
        <f t="shared" si="664"/>
        <v>296</v>
      </c>
      <c r="L1357" s="153">
        <f t="shared" si="665"/>
        <v>197</v>
      </c>
      <c r="M1357" s="278">
        <v>652</v>
      </c>
      <c r="N1357" s="278">
        <f t="shared" si="666"/>
        <v>330.96446700507613</v>
      </c>
      <c r="O1357" s="278">
        <f t="shared" si="667"/>
        <v>1</v>
      </c>
      <c r="P1357" s="278">
        <f t="shared" si="668"/>
        <v>978</v>
      </c>
      <c r="Q1357" s="327"/>
      <c r="R1357" s="327"/>
      <c r="S1357" s="327"/>
      <c r="T1357" s="327"/>
      <c r="U1357" s="327"/>
      <c r="V1357" s="327"/>
      <c r="W1357" s="327"/>
      <c r="X1357" s="327"/>
      <c r="Y1357" s="873"/>
      <c r="Z1357" s="327"/>
      <c r="AA1357" s="993"/>
      <c r="AB1357" s="327"/>
      <c r="AC1357" s="327"/>
      <c r="AD1357" s="327"/>
      <c r="AE1357" s="327"/>
      <c r="AF1357" s="327"/>
      <c r="AG1357" s="951">
        <f>Z1357+AB1357+AE1357-AF1357</f>
        <v>0</v>
      </c>
      <c r="AH1357" s="964"/>
      <c r="AJ1357" s="2999">
        <f>Z1357+AB1357+AE1357-AF1357</f>
        <v>0</v>
      </c>
      <c r="AK1357" s="147">
        <f>AF1357*1000-AJ1357</f>
        <v>0</v>
      </c>
      <c r="AN1357" s="147" t="s">
        <v>686</v>
      </c>
    </row>
    <row r="1358" spans="1:40" s="147" customFormat="1" x14ac:dyDescent="0.25">
      <c r="A1358" s="137">
        <v>1</v>
      </c>
      <c r="B1358" s="132" t="s">
        <v>18</v>
      </c>
      <c r="C1358" s="445"/>
      <c r="D1358" s="1465">
        <v>240</v>
      </c>
      <c r="E1358" s="223">
        <v>141</v>
      </c>
      <c r="F1358" s="123">
        <f t="shared" si="661"/>
        <v>94</v>
      </c>
      <c r="G1358" s="129">
        <v>111</v>
      </c>
      <c r="H1358" s="123">
        <f t="shared" si="662"/>
        <v>118.08510638297874</v>
      </c>
      <c r="I1358" s="1353">
        <v>4</v>
      </c>
      <c r="J1358" s="973">
        <f t="shared" si="663"/>
        <v>4</v>
      </c>
      <c r="K1358" s="278">
        <f t="shared" si="664"/>
        <v>564</v>
      </c>
      <c r="L1358" s="153">
        <f t="shared" si="665"/>
        <v>376</v>
      </c>
      <c r="M1358" s="278">
        <v>444</v>
      </c>
      <c r="N1358" s="278">
        <f t="shared" si="666"/>
        <v>118.08510638297874</v>
      </c>
      <c r="O1358" s="278">
        <f t="shared" si="667"/>
        <v>2</v>
      </c>
      <c r="P1358" s="278">
        <f t="shared" si="668"/>
        <v>333</v>
      </c>
      <c r="Q1358" s="327"/>
      <c r="R1358" s="327"/>
      <c r="S1358" s="327"/>
      <c r="T1358" s="327"/>
      <c r="U1358" s="327"/>
      <c r="V1358" s="327"/>
      <c r="W1358" s="327"/>
      <c r="X1358" s="327"/>
      <c r="Y1358" s="873"/>
      <c r="Z1358" s="327"/>
      <c r="AA1358" s="993"/>
      <c r="AB1358" s="327"/>
      <c r="AC1358" s="327"/>
      <c r="AD1358" s="327"/>
      <c r="AE1358" s="327"/>
      <c r="AF1358" s="327"/>
      <c r="AG1358" s="951">
        <f>Z1358+AB1358+AE1358-AF1358</f>
        <v>0</v>
      </c>
      <c r="AH1358" s="964"/>
      <c r="AJ1358" s="2999">
        <f>Z1358+AB1358+AE1358-AF1358</f>
        <v>0</v>
      </c>
      <c r="AK1358" s="147">
        <f>AF1358*1000-AJ1358</f>
        <v>0</v>
      </c>
      <c r="AN1358" s="147" t="s">
        <v>686</v>
      </c>
    </row>
    <row r="1359" spans="1:40" s="147" customFormat="1" ht="15.95" customHeight="1" x14ac:dyDescent="0.25">
      <c r="A1359" s="137">
        <v>1</v>
      </c>
      <c r="B1359" s="9" t="s">
        <v>230</v>
      </c>
      <c r="C1359" s="445"/>
      <c r="D1359" s="1465">
        <v>240</v>
      </c>
      <c r="E1359" s="223">
        <v>1234</v>
      </c>
      <c r="F1359" s="123">
        <f t="shared" si="661"/>
        <v>823</v>
      </c>
      <c r="G1359" s="129">
        <v>367</v>
      </c>
      <c r="H1359" s="123">
        <f t="shared" si="662"/>
        <v>44.592952612393681</v>
      </c>
      <c r="I1359" s="1353">
        <v>4</v>
      </c>
      <c r="J1359" s="973">
        <f t="shared" si="663"/>
        <v>3.9972752043596729</v>
      </c>
      <c r="K1359" s="278">
        <f t="shared" si="664"/>
        <v>4936</v>
      </c>
      <c r="L1359" s="153">
        <f t="shared" si="665"/>
        <v>3291</v>
      </c>
      <c r="M1359" s="278">
        <v>1467</v>
      </c>
      <c r="N1359" s="278">
        <f t="shared" si="666"/>
        <v>44.576116681859617</v>
      </c>
      <c r="O1359" s="278">
        <f t="shared" si="667"/>
        <v>21</v>
      </c>
      <c r="P1359" s="278">
        <f t="shared" si="668"/>
        <v>104.78571428571429</v>
      </c>
      <c r="Q1359" s="327"/>
      <c r="R1359" s="327"/>
      <c r="S1359" s="327"/>
      <c r="T1359" s="327"/>
      <c r="U1359" s="327"/>
      <c r="V1359" s="327"/>
      <c r="W1359" s="327"/>
      <c r="X1359" s="327"/>
      <c r="Y1359" s="873"/>
      <c r="Z1359" s="327"/>
      <c r="AA1359" s="993"/>
      <c r="AB1359" s="327"/>
      <c r="AC1359" s="327"/>
      <c r="AD1359" s="327"/>
      <c r="AE1359" s="327"/>
      <c r="AF1359" s="327"/>
      <c r="AG1359" s="951">
        <f>Z1359+AB1359+AE1359-AF1359</f>
        <v>0</v>
      </c>
      <c r="AH1359" s="964"/>
      <c r="AJ1359" s="2999">
        <f>Z1359+AB1359+AE1359-AF1359</f>
        <v>0</v>
      </c>
      <c r="AK1359" s="147">
        <f>AF1359*1000-AJ1359</f>
        <v>0</v>
      </c>
      <c r="AN1359" s="147" t="s">
        <v>686</v>
      </c>
    </row>
    <row r="1360" spans="1:40" s="147" customFormat="1" ht="15.95" customHeight="1" x14ac:dyDescent="0.25">
      <c r="A1360" s="137">
        <v>1</v>
      </c>
      <c r="B1360" s="892" t="s">
        <v>334</v>
      </c>
      <c r="C1360" s="445"/>
      <c r="D1360" s="1465">
        <v>240</v>
      </c>
      <c r="E1360" s="223">
        <v>400</v>
      </c>
      <c r="F1360" s="123">
        <f t="shared" si="661"/>
        <v>267</v>
      </c>
      <c r="G1360" s="129">
        <v>309</v>
      </c>
      <c r="H1360" s="129">
        <f t="shared" si="662"/>
        <v>115.73033707865167</v>
      </c>
      <c r="I1360" s="1353">
        <v>8</v>
      </c>
      <c r="J1360" s="973">
        <f t="shared" si="663"/>
        <v>7.7799352750809065</v>
      </c>
      <c r="K1360" s="278">
        <f t="shared" si="664"/>
        <v>3200</v>
      </c>
      <c r="L1360" s="278">
        <f t="shared" si="665"/>
        <v>2133</v>
      </c>
      <c r="M1360" s="278">
        <v>2404</v>
      </c>
      <c r="N1360" s="278">
        <f t="shared" si="666"/>
        <v>112.7051101734646</v>
      </c>
      <c r="O1360" s="278">
        <f t="shared" si="667"/>
        <v>13</v>
      </c>
      <c r="P1360" s="278">
        <f t="shared" si="668"/>
        <v>277.38461538461536</v>
      </c>
      <c r="Q1360" s="327"/>
      <c r="R1360" s="327"/>
      <c r="S1360" s="327"/>
      <c r="T1360" s="327"/>
      <c r="U1360" s="327"/>
      <c r="V1360" s="327"/>
      <c r="W1360" s="327"/>
      <c r="X1360" s="327"/>
      <c r="Y1360" s="873"/>
      <c r="Z1360" s="327"/>
      <c r="AA1360" s="993"/>
      <c r="AB1360" s="327"/>
      <c r="AC1360" s="327"/>
      <c r="AD1360" s="327"/>
      <c r="AE1360" s="327"/>
      <c r="AF1360" s="327"/>
      <c r="AG1360" s="951">
        <f>Z1360+AB1360+AE1360-AF1360</f>
        <v>0</v>
      </c>
      <c r="AH1360" s="964"/>
      <c r="AJ1360" s="2999">
        <f>Z1360+AB1360+AE1360-AF1360</f>
        <v>0</v>
      </c>
      <c r="AK1360" s="147">
        <f>AF1360*1000-AJ1360</f>
        <v>0</v>
      </c>
      <c r="AN1360" s="147" t="s">
        <v>686</v>
      </c>
    </row>
    <row r="1361" spans="1:40" x14ac:dyDescent="0.25">
      <c r="A1361" s="137">
        <v>1</v>
      </c>
      <c r="B1361" s="1557" t="s">
        <v>176</v>
      </c>
      <c r="C1361" s="1229"/>
      <c r="D1361" s="1485"/>
      <c r="E1361" s="224">
        <f>SUM(E1351:E1360)</f>
        <v>3726</v>
      </c>
      <c r="F1361" s="305">
        <f>SUM(F1351:F1360)</f>
        <v>2486</v>
      </c>
      <c r="G1361" s="305">
        <f>SUM(G1351:G1360)</f>
        <v>1895</v>
      </c>
      <c r="H1361" s="129">
        <f t="shared" si="662"/>
        <v>76.226870474658085</v>
      </c>
      <c r="I1361" s="1368">
        <f>IF(E1361=0,0,K1361/E1361)</f>
        <v>5.1529790660225441</v>
      </c>
      <c r="J1361" s="973">
        <f t="shared" si="663"/>
        <v>5.844327176781003</v>
      </c>
      <c r="K1361" s="1063">
        <f>SUM(K1351:K1360)</f>
        <v>19200</v>
      </c>
      <c r="L1361" s="1063">
        <f>SUM(L1351:L1360)</f>
        <v>12799</v>
      </c>
      <c r="M1361" s="1063">
        <f>SUM(M1351:M1360)</f>
        <v>11075</v>
      </c>
      <c r="N1361" s="1063">
        <f t="shared" si="666"/>
        <v>86.530197671693102</v>
      </c>
      <c r="O1361" s="1083">
        <f>SUM(O1351:O1360)</f>
        <v>79</v>
      </c>
      <c r="P1361" s="278">
        <f t="shared" si="668"/>
        <v>210.28481012658227</v>
      </c>
      <c r="Q1361" s="327"/>
      <c r="R1361" s="327"/>
      <c r="S1361" s="327"/>
      <c r="T1361" s="327"/>
      <c r="U1361" s="327"/>
      <c r="V1361" s="327"/>
      <c r="W1361" s="327"/>
      <c r="X1361" s="327"/>
      <c r="Y1361" s="873"/>
      <c r="Z1361" s="327">
        <f>AF1361-AE1361-AB1361</f>
        <v>0</v>
      </c>
      <c r="AA1361" s="993"/>
      <c r="AB1361" s="327"/>
      <c r="AC1361" s="327"/>
      <c r="AD1361" s="327"/>
      <c r="AE1361" s="327"/>
      <c r="AF1361" s="327"/>
      <c r="AG1361" s="951">
        <f>Z1361+AB1361+AE1361-AF1361</f>
        <v>0</v>
      </c>
      <c r="AH1361" s="964"/>
      <c r="AJ1361" s="2999">
        <f>Z1361+AB1361+AE1361-AF1361</f>
        <v>0</v>
      </c>
      <c r="AK1361" s="137">
        <f>AF1361*1000-AJ1361</f>
        <v>0</v>
      </c>
      <c r="AN1361" s="137" t="s">
        <v>686</v>
      </c>
    </row>
    <row r="1362" spans="1:40" ht="30" thickBot="1" x14ac:dyDescent="0.3">
      <c r="A1362" s="137">
        <v>1</v>
      </c>
      <c r="B1362" s="148" t="s">
        <v>201</v>
      </c>
      <c r="C1362" s="148"/>
      <c r="D1362" s="148"/>
      <c r="E1362" s="232">
        <f>SUM(E1361)</f>
        <v>3726</v>
      </c>
      <c r="F1362" s="1464">
        <f>SUM(F1361)</f>
        <v>2486</v>
      </c>
      <c r="G1362" s="1464">
        <f>SUM(G1361)</f>
        <v>1895</v>
      </c>
      <c r="H1362" s="1561">
        <f t="shared" si="662"/>
        <v>76.226870474658085</v>
      </c>
      <c r="I1362" s="1043">
        <f>IF(E1362=0,0,K1362/E1362)</f>
        <v>5.1529790660225441</v>
      </c>
      <c r="J1362" s="1044">
        <f t="shared" si="663"/>
        <v>5.844327176781003</v>
      </c>
      <c r="K1362" s="1464">
        <f>SUM(K1361)</f>
        <v>19200</v>
      </c>
      <c r="L1362" s="1464">
        <f>SUM(L1361)</f>
        <v>12799</v>
      </c>
      <c r="M1362" s="1464">
        <f>SUM(M1361)</f>
        <v>11075</v>
      </c>
      <c r="N1362" s="1089">
        <f t="shared" si="666"/>
        <v>86.530197671693102</v>
      </c>
      <c r="O1362" s="1089">
        <f>SUM(O1361)</f>
        <v>79</v>
      </c>
      <c r="P1362" s="1045">
        <f t="shared" si="668"/>
        <v>210.28481012658227</v>
      </c>
      <c r="Q1362" s="331">
        <v>88876.494891455994</v>
      </c>
      <c r="R1362" s="331">
        <v>88876.494891455994</v>
      </c>
      <c r="S1362" s="331">
        <v>90903.244413882669</v>
      </c>
      <c r="T1362" s="331">
        <v>89169.657334874675</v>
      </c>
      <c r="U1362" s="331">
        <v>89169.657334874675</v>
      </c>
      <c r="V1362" s="331">
        <v>89169.657334874675</v>
      </c>
      <c r="W1362" s="331">
        <v>89169.657334874675</v>
      </c>
      <c r="X1362" s="331">
        <v>89169.657334874675</v>
      </c>
      <c r="Y1362" s="2007">
        <f>Q1362/12*$B$4+(R1362-Q1362)/11*7+(S1362-R1362)/10*6+(T1362-S1362)/9*5+(U1362-T1362)/8*4+(V1362-U1362)/7*3+(W1362-V1362)/6*2+(X1362-W1362)/5*1</f>
        <v>59503.942374977778</v>
      </c>
      <c r="Z1362" s="331">
        <f>AF1362-AE1362-AB1362</f>
        <v>45481.570320000006</v>
      </c>
      <c r="AA1362" s="772"/>
      <c r="AB1362" s="331"/>
      <c r="AC1362" s="331">
        <f>Z1362-Y1362</f>
        <v>-14022.372054977772</v>
      </c>
      <c r="AD1362" s="331">
        <v>-669.64913999999999</v>
      </c>
      <c r="AE1362" s="331">
        <v>-185.13274000000001</v>
      </c>
      <c r="AF1362" s="331">
        <v>45296.437580000005</v>
      </c>
      <c r="AG1362" s="951">
        <f>Z1362+AB1362+AE1362-AF1362</f>
        <v>0</v>
      </c>
      <c r="AH1362" s="964"/>
      <c r="AJ1362" s="2999">
        <f>Z1362+AB1362+AE1362-AF1362</f>
        <v>0</v>
      </c>
      <c r="AK1362" s="137">
        <f>AF1362*1000-AJ1362</f>
        <v>45296437.580000006</v>
      </c>
      <c r="AN1362" s="137" t="s">
        <v>686</v>
      </c>
    </row>
    <row r="1363" spans="1:40" ht="15.75" thickBot="1" x14ac:dyDescent="0.3">
      <c r="A1363" s="137">
        <v>1</v>
      </c>
      <c r="B1363" s="1358" t="s">
        <v>277</v>
      </c>
      <c r="C1363" s="1358"/>
      <c r="D1363" s="1358"/>
      <c r="E1363" s="227"/>
      <c r="F1363" s="703"/>
      <c r="G1363" s="703"/>
      <c r="H1363" s="703"/>
      <c r="I1363" s="1322"/>
      <c r="J1363" s="1322"/>
      <c r="K1363" s="703"/>
      <c r="L1363" s="703"/>
      <c r="M1363" s="703">
        <f>SUM(M1362,M1276)</f>
        <v>12195</v>
      </c>
      <c r="N1363" s="703"/>
      <c r="O1363" s="703"/>
      <c r="P1363" s="703"/>
      <c r="Q1363" s="332">
        <f t="shared" ref="Q1363:Z1363" si="669">SUM(Q1276,Q1348,Q1362)</f>
        <v>443405.40400985593</v>
      </c>
      <c r="R1363" s="332">
        <f t="shared" si="669"/>
        <v>443405.40400985593</v>
      </c>
      <c r="S1363" s="332">
        <f t="shared" si="669"/>
        <v>443623.80829778261</v>
      </c>
      <c r="T1363" s="332">
        <f t="shared" si="669"/>
        <v>443625.59357385599</v>
      </c>
      <c r="U1363" s="332">
        <f t="shared" si="669"/>
        <v>443625.59357385599</v>
      </c>
      <c r="V1363" s="332">
        <f t="shared" si="669"/>
        <v>443625.59357385599</v>
      </c>
      <c r="W1363" s="332">
        <f t="shared" si="669"/>
        <v>443625.59357385599</v>
      </c>
      <c r="X1363" s="332">
        <f t="shared" ref="X1363" si="670">SUM(X1276,X1348,X1362)</f>
        <v>443625.59357385599</v>
      </c>
      <c r="Y1363" s="753">
        <f t="shared" si="669"/>
        <v>295735.63706603402</v>
      </c>
      <c r="Z1363" s="332">
        <f t="shared" si="669"/>
        <v>284264.26308</v>
      </c>
      <c r="AA1363" s="775"/>
      <c r="AB1363" s="156">
        <f>SUM(AB1276,AB1348,AB1362)</f>
        <v>-15.314</v>
      </c>
      <c r="AC1363" s="332">
        <f>SUM(AC1276,AC1348,AC1362)</f>
        <v>-11471.373986034068</v>
      </c>
      <c r="AD1363" s="156">
        <f>SUM(AD1276,AD1348,AD1362)</f>
        <v>-705.90723000000003</v>
      </c>
      <c r="AE1363" s="332">
        <f>SUM(AE1276,AE1348,AE1362)</f>
        <v>-296.95001999999999</v>
      </c>
      <c r="AF1363" s="332">
        <f>SUM(AF1276,AF1348,AF1362)</f>
        <v>283951.99906</v>
      </c>
      <c r="AG1363" s="951">
        <f>Z1363+AB1363+AE1363-AF1363</f>
        <v>0</v>
      </c>
      <c r="AH1363" s="964"/>
      <c r="AJ1363" s="2999">
        <f>Z1363+AB1363+AE1363-AF1363</f>
        <v>0</v>
      </c>
      <c r="AK1363" s="137">
        <f>AF1363*1000-AJ1363</f>
        <v>283951999.06</v>
      </c>
      <c r="AN1363" s="137" t="s">
        <v>686</v>
      </c>
    </row>
    <row r="1364" spans="1:40" x14ac:dyDescent="0.25">
      <c r="A1364" s="137">
        <v>1</v>
      </c>
      <c r="B1364" s="1544"/>
      <c r="C1364" s="1545"/>
      <c r="D1364" s="1544"/>
      <c r="E1364" s="239"/>
      <c r="F1364" s="831"/>
      <c r="G1364" s="831"/>
      <c r="H1364" s="831"/>
      <c r="I1364" s="1342"/>
      <c r="J1364" s="1342"/>
      <c r="K1364" s="741"/>
      <c r="L1364" s="741"/>
      <c r="M1364" s="741"/>
      <c r="N1364" s="741"/>
      <c r="O1364" s="741"/>
      <c r="P1364" s="741"/>
      <c r="Q1364" s="325"/>
      <c r="R1364" s="325"/>
      <c r="S1364" s="325"/>
      <c r="T1364" s="325"/>
      <c r="U1364" s="325"/>
      <c r="V1364" s="325"/>
      <c r="W1364" s="325"/>
      <c r="X1364" s="325"/>
      <c r="Y1364" s="751"/>
      <c r="Z1364" s="325">
        <f>AF1364-AE1364-AB1364</f>
        <v>0</v>
      </c>
      <c r="AA1364" s="773"/>
      <c r="AB1364" s="325"/>
      <c r="AC1364" s="325"/>
      <c r="AD1364" s="325"/>
      <c r="AE1364" s="325"/>
      <c r="AF1364" s="325"/>
      <c r="AG1364" s="951">
        <f>Z1364+AB1364+AE1364-AF1364</f>
        <v>0</v>
      </c>
      <c r="AH1364" s="964"/>
      <c r="AJ1364" s="2999">
        <f>Z1364+AB1364+AE1364-AF1364</f>
        <v>0</v>
      </c>
      <c r="AK1364" s="137">
        <f>AF1364*1000-AJ1364</f>
        <v>0</v>
      </c>
      <c r="AN1364" s="137" t="s">
        <v>687</v>
      </c>
    </row>
    <row r="1365" spans="1:40" ht="43.5" x14ac:dyDescent="0.25">
      <c r="A1365" s="137">
        <v>1</v>
      </c>
      <c r="B1365" s="955" t="s">
        <v>528</v>
      </c>
      <c r="C1365" s="955"/>
      <c r="D1365" s="1367"/>
      <c r="E1365" s="222"/>
      <c r="F1365" s="187"/>
      <c r="G1365" s="187"/>
      <c r="H1365" s="187"/>
      <c r="I1365" s="1350"/>
      <c r="J1365" s="1350"/>
      <c r="K1365" s="520"/>
      <c r="L1365" s="520"/>
      <c r="M1365" s="520"/>
      <c r="N1365" s="520"/>
      <c r="O1365" s="520"/>
      <c r="P1365" s="520"/>
      <c r="Q1365" s="326"/>
      <c r="R1365" s="326"/>
      <c r="S1365" s="326"/>
      <c r="T1365" s="326"/>
      <c r="U1365" s="326"/>
      <c r="V1365" s="326"/>
      <c r="W1365" s="326"/>
      <c r="X1365" s="326"/>
      <c r="Y1365" s="752"/>
      <c r="Z1365" s="326">
        <f>AF1365-AE1365-AB1365</f>
        <v>0</v>
      </c>
      <c r="AA1365" s="770"/>
      <c r="AB1365" s="326"/>
      <c r="AC1365" s="326"/>
      <c r="AD1365" s="326"/>
      <c r="AE1365" s="326"/>
      <c r="AF1365" s="326"/>
      <c r="AG1365" s="951">
        <f>Z1365+AB1365+AE1365-AF1365</f>
        <v>0</v>
      </c>
      <c r="AH1365" s="964"/>
      <c r="AJ1365" s="2999">
        <f>Z1365+AB1365+AE1365-AF1365</f>
        <v>0</v>
      </c>
      <c r="AK1365" s="137">
        <f>AF1365*1000-AJ1365</f>
        <v>0</v>
      </c>
      <c r="AN1365" s="2022" t="s">
        <v>687</v>
      </c>
    </row>
    <row r="1366" spans="1:40" x14ac:dyDescent="0.25">
      <c r="A1366" s="137">
        <v>1</v>
      </c>
      <c r="B1366" s="486" t="s">
        <v>324</v>
      </c>
      <c r="C1366" s="428"/>
      <c r="D1366" s="530"/>
      <c r="E1366" s="222"/>
      <c r="F1366" s="187"/>
      <c r="G1366" s="187"/>
      <c r="H1366" s="187"/>
      <c r="I1366" s="1350"/>
      <c r="J1366" s="1350"/>
      <c r="K1366" s="520"/>
      <c r="L1366" s="520"/>
      <c r="M1366" s="520"/>
      <c r="N1366" s="520"/>
      <c r="O1366" s="520"/>
      <c r="P1366" s="520"/>
      <c r="Q1366" s="326">
        <v>227670.99369</v>
      </c>
      <c r="R1366" s="326">
        <v>227670.99369</v>
      </c>
      <c r="S1366" s="326">
        <v>225184.93227000005</v>
      </c>
      <c r="T1366" s="326">
        <v>225184.93227000005</v>
      </c>
      <c r="U1366" s="326">
        <v>225184.93227000005</v>
      </c>
      <c r="V1366" s="326">
        <v>225184.93227000005</v>
      </c>
      <c r="W1366" s="326">
        <v>225184.93227000005</v>
      </c>
      <c r="X1366" s="326">
        <v>225184.93227000005</v>
      </c>
      <c r="Y1366" s="874">
        <f>Q1366/12*$B$4+(R1366-Q1366)/11*7+(S1366-R1366)/10*6+(T1366-S1366)/9*5+(U1366-T1366)/8*4+(V1366-U1366)/7*3+(W1366-V1366)/6*2+(X1366-W1366)/5*1</f>
        <v>150289.02560800003</v>
      </c>
      <c r="Z1366" s="326">
        <f>AF1366-AE1366-AB1366</f>
        <v>143055.85880000005</v>
      </c>
      <c r="AA1366" s="770"/>
      <c r="AB1366" s="326">
        <v>-77.748000000000005</v>
      </c>
      <c r="AC1366" s="326">
        <f>Z1366-Y1366</f>
        <v>-7233.1668079999799</v>
      </c>
      <c r="AD1366" s="326"/>
      <c r="AE1366" s="326">
        <v>-85.176779999999994</v>
      </c>
      <c r="AF1366" s="326">
        <v>142892.93402000004</v>
      </c>
      <c r="AG1366" s="951">
        <f>Z1366+AB1366+AE1366-AF1366</f>
        <v>0</v>
      </c>
      <c r="AH1366" s="964"/>
      <c r="AJ1366" s="2999">
        <f>Z1366+AB1366+AE1366-AF1366</f>
        <v>0</v>
      </c>
      <c r="AK1366" s="137">
        <f>AF1366*1000-AJ1366</f>
        <v>142892934.02000004</v>
      </c>
      <c r="AN1366" s="2022" t="s">
        <v>687</v>
      </c>
    </row>
    <row r="1367" spans="1:40" ht="29.25" x14ac:dyDescent="0.25">
      <c r="A1367" s="137">
        <v>1</v>
      </c>
      <c r="B1367" s="2017" t="s">
        <v>270</v>
      </c>
      <c r="C1367" s="1517"/>
      <c r="D1367" s="519"/>
      <c r="E1367" s="488">
        <f>E1369+E1371+E1372+E1370</f>
        <v>29594</v>
      </c>
      <c r="F1367" s="488">
        <f t="shared" ref="F1367:G1367" si="671">F1369+F1371+F1372+F1370</f>
        <v>19730</v>
      </c>
      <c r="G1367" s="488">
        <f t="shared" si="671"/>
        <v>20396</v>
      </c>
      <c r="H1367" s="1459">
        <f>G1367/F1367*100</f>
        <v>103.37557019766852</v>
      </c>
      <c r="I1367" s="1350"/>
      <c r="J1367" s="1350"/>
      <c r="K1367" s="122"/>
      <c r="L1367" s="122"/>
      <c r="M1367" s="122"/>
      <c r="N1367" s="122"/>
      <c r="O1367" s="122"/>
      <c r="P1367" s="122"/>
      <c r="Q1367" s="326"/>
      <c r="R1367" s="326"/>
      <c r="S1367" s="326"/>
      <c r="T1367" s="326"/>
      <c r="U1367" s="326"/>
      <c r="V1367" s="326"/>
      <c r="W1367" s="326"/>
      <c r="X1367" s="326"/>
      <c r="Y1367" s="752"/>
      <c r="Z1367" s="326">
        <f>AF1367-AE1367-AB1367</f>
        <v>0</v>
      </c>
      <c r="AA1367" s="770"/>
      <c r="AB1367" s="326"/>
      <c r="AC1367" s="326"/>
      <c r="AD1367" s="326"/>
      <c r="AE1367" s="326"/>
      <c r="AF1367" s="326"/>
      <c r="AG1367" s="951">
        <f>Z1367+AB1367+AE1367-AF1367</f>
        <v>0</v>
      </c>
      <c r="AH1367" s="964"/>
      <c r="AJ1367" s="2999">
        <f>Z1367+AB1367+AE1367-AF1367</f>
        <v>0</v>
      </c>
      <c r="AK1367" s="137">
        <f>AF1367*1000-AJ1367</f>
        <v>0</v>
      </c>
      <c r="AN1367" s="2022" t="s">
        <v>687</v>
      </c>
    </row>
    <row r="1368" spans="1:40" ht="30" x14ac:dyDescent="0.25">
      <c r="A1368" s="137">
        <v>1</v>
      </c>
      <c r="B1368" s="306" t="s">
        <v>193</v>
      </c>
      <c r="C1368" s="429"/>
      <c r="D1368" s="4"/>
      <c r="E1368" s="488"/>
      <c r="F1368" s="123">
        <f>ROUND(E1368/12*$B$4,0)</f>
        <v>0</v>
      </c>
      <c r="G1368" s="123"/>
      <c r="H1368" s="1459"/>
      <c r="I1368" s="1350"/>
      <c r="J1368" s="1350"/>
      <c r="K1368" s="122"/>
      <c r="L1368" s="122"/>
      <c r="M1368" s="122"/>
      <c r="N1368" s="122"/>
      <c r="O1368" s="122"/>
      <c r="P1368" s="122"/>
      <c r="Q1368" s="326"/>
      <c r="R1368" s="326"/>
      <c r="S1368" s="326"/>
      <c r="T1368" s="326"/>
      <c r="U1368" s="326"/>
      <c r="V1368" s="326"/>
      <c r="W1368" s="326"/>
      <c r="X1368" s="326"/>
      <c r="Y1368" s="752"/>
      <c r="Z1368" s="326">
        <f>AF1368-AE1368-AB1368</f>
        <v>0</v>
      </c>
      <c r="AA1368" s="770"/>
      <c r="AB1368" s="326"/>
      <c r="AC1368" s="326"/>
      <c r="AD1368" s="326"/>
      <c r="AE1368" s="326"/>
      <c r="AF1368" s="326"/>
      <c r="AG1368" s="951">
        <f>Z1368+AB1368+AE1368-AF1368</f>
        <v>0</v>
      </c>
      <c r="AH1368" s="964"/>
      <c r="AJ1368" s="2999">
        <f>Z1368+AB1368+AE1368-AF1368</f>
        <v>0</v>
      </c>
      <c r="AK1368" s="137">
        <f>AF1368*1000-AJ1368</f>
        <v>0</v>
      </c>
      <c r="AN1368" s="2022" t="s">
        <v>687</v>
      </c>
    </row>
    <row r="1369" spans="1:40" ht="30" x14ac:dyDescent="0.25">
      <c r="A1369" s="137">
        <v>1</v>
      </c>
      <c r="B1369" s="307" t="s">
        <v>453</v>
      </c>
      <c r="C1369" s="429"/>
      <c r="D1369" s="4"/>
      <c r="E1369" s="489">
        <v>11700</v>
      </c>
      <c r="F1369" s="123">
        <f>ROUND(E1369/12*$B$4,0)</f>
        <v>7800</v>
      </c>
      <c r="G1369" s="123">
        <v>8527</v>
      </c>
      <c r="H1369" s="1459">
        <f>G1369/F1369*100</f>
        <v>109.32051282051283</v>
      </c>
      <c r="I1369" s="1350"/>
      <c r="J1369" s="1350"/>
      <c r="K1369" s="122"/>
      <c r="L1369" s="122"/>
      <c r="M1369" s="122"/>
      <c r="N1369" s="122"/>
      <c r="O1369" s="122"/>
      <c r="P1369" s="122"/>
      <c r="Q1369" s="326"/>
      <c r="R1369" s="326"/>
      <c r="S1369" s="326"/>
      <c r="T1369" s="326"/>
      <c r="U1369" s="326"/>
      <c r="V1369" s="326"/>
      <c r="W1369" s="326"/>
      <c r="X1369" s="326"/>
      <c r="Y1369" s="752"/>
      <c r="Z1369" s="326"/>
      <c r="AA1369" s="770"/>
      <c r="AB1369" s="326"/>
      <c r="AC1369" s="326"/>
      <c r="AD1369" s="326"/>
      <c r="AE1369" s="326"/>
      <c r="AF1369" s="326"/>
      <c r="AG1369" s="951">
        <f>Z1369+AB1369+AE1369-AF1369</f>
        <v>0</v>
      </c>
      <c r="AH1369" s="964"/>
      <c r="AJ1369" s="2999">
        <f>Z1369+AB1369+AE1369-AF1369</f>
        <v>0</v>
      </c>
      <c r="AK1369" s="137">
        <f>AF1369*1000-AJ1369</f>
        <v>0</v>
      </c>
      <c r="AN1369" s="2022" t="s">
        <v>687</v>
      </c>
    </row>
    <row r="1370" spans="1:40" ht="60" x14ac:dyDescent="0.25">
      <c r="A1370" s="137">
        <v>1</v>
      </c>
      <c r="B1370" s="307" t="s">
        <v>454</v>
      </c>
      <c r="C1370" s="429"/>
      <c r="D1370" s="4"/>
      <c r="E1370" s="489">
        <v>7000</v>
      </c>
      <c r="F1370" s="123">
        <f>ROUND(E1370/12*$B$4,0)</f>
        <v>4667</v>
      </c>
      <c r="G1370" s="123">
        <v>4179</v>
      </c>
      <c r="H1370" s="1459">
        <f>G1370/F1370*100</f>
        <v>89.543604028283696</v>
      </c>
      <c r="I1370" s="1350"/>
      <c r="J1370" s="1350"/>
      <c r="K1370" s="122"/>
      <c r="L1370" s="122"/>
      <c r="M1370" s="122"/>
      <c r="N1370" s="122"/>
      <c r="O1370" s="122"/>
      <c r="P1370" s="122"/>
      <c r="Q1370" s="326"/>
      <c r="R1370" s="326"/>
      <c r="S1370" s="326"/>
      <c r="T1370" s="326"/>
      <c r="U1370" s="326"/>
      <c r="V1370" s="326"/>
      <c r="W1370" s="326"/>
      <c r="X1370" s="326"/>
      <c r="Y1370" s="752"/>
      <c r="Z1370" s="326"/>
      <c r="AA1370" s="770"/>
      <c r="AB1370" s="326"/>
      <c r="AC1370" s="326"/>
      <c r="AD1370" s="326"/>
      <c r="AE1370" s="326"/>
      <c r="AF1370" s="326"/>
      <c r="AG1370" s="951">
        <f>Z1370+AB1370+AE1370-AF1370</f>
        <v>0</v>
      </c>
      <c r="AH1370" s="964"/>
      <c r="AJ1370" s="2999">
        <f>Z1370+AB1370+AE1370-AF1370</f>
        <v>0</v>
      </c>
      <c r="AK1370" s="137">
        <f>AF1370*1000-AJ1370</f>
        <v>0</v>
      </c>
      <c r="AN1370" s="2022" t="s">
        <v>687</v>
      </c>
    </row>
    <row r="1371" spans="1:40" ht="45" x14ac:dyDescent="0.25">
      <c r="A1371" s="137">
        <v>1</v>
      </c>
      <c r="B1371" s="307" t="s">
        <v>455</v>
      </c>
      <c r="C1371" s="429"/>
      <c r="D1371" s="4"/>
      <c r="E1371" s="489">
        <v>10894</v>
      </c>
      <c r="F1371" s="123">
        <f>ROUND(E1371/12*$B$4,0)</f>
        <v>7263</v>
      </c>
      <c r="G1371" s="123">
        <v>7690</v>
      </c>
      <c r="H1371" s="1459">
        <f>G1371/F1371*100</f>
        <v>105.87911331405755</v>
      </c>
      <c r="I1371" s="1350"/>
      <c r="J1371" s="1350"/>
      <c r="K1371" s="122"/>
      <c r="L1371" s="122"/>
      <c r="M1371" s="122"/>
      <c r="N1371" s="122"/>
      <c r="O1371" s="122"/>
      <c r="P1371" s="122"/>
      <c r="Q1371" s="326"/>
      <c r="R1371" s="326"/>
      <c r="S1371" s="326"/>
      <c r="T1371" s="326"/>
      <c r="U1371" s="326"/>
      <c r="V1371" s="326"/>
      <c r="W1371" s="326"/>
      <c r="X1371" s="326"/>
      <c r="Y1371" s="752"/>
      <c r="Z1371" s="326"/>
      <c r="AA1371" s="770"/>
      <c r="AB1371" s="326"/>
      <c r="AC1371" s="326"/>
      <c r="AD1371" s="326"/>
      <c r="AE1371" s="326"/>
      <c r="AF1371" s="326"/>
      <c r="AG1371" s="951">
        <f>Z1371+AB1371+AE1371-AF1371</f>
        <v>0</v>
      </c>
      <c r="AH1371" s="964"/>
      <c r="AJ1371" s="2999">
        <f>Z1371+AB1371+AE1371-AF1371</f>
        <v>0</v>
      </c>
      <c r="AK1371" s="137">
        <f>AF1371*1000-AJ1371</f>
        <v>0</v>
      </c>
      <c r="AN1371" s="2022" t="s">
        <v>687</v>
      </c>
    </row>
    <row r="1372" spans="1:40" ht="90" x14ac:dyDescent="0.25">
      <c r="A1372" s="137">
        <v>1</v>
      </c>
      <c r="B1372" s="307" t="s">
        <v>456</v>
      </c>
      <c r="C1372" s="429"/>
      <c r="D1372" s="4"/>
      <c r="E1372" s="489"/>
      <c r="F1372" s="123">
        <f>ROUND(E1372/12*$B$4,0)</f>
        <v>0</v>
      </c>
      <c r="G1372" s="123">
        <v>0</v>
      </c>
      <c r="H1372" s="1459"/>
      <c r="I1372" s="1350"/>
      <c r="J1372" s="1350"/>
      <c r="K1372" s="122"/>
      <c r="L1372" s="122"/>
      <c r="M1372" s="122"/>
      <c r="N1372" s="122"/>
      <c r="O1372" s="122"/>
      <c r="P1372" s="122"/>
      <c r="Q1372" s="326"/>
      <c r="R1372" s="326"/>
      <c r="S1372" s="326"/>
      <c r="T1372" s="326"/>
      <c r="U1372" s="326"/>
      <c r="V1372" s="326"/>
      <c r="W1372" s="326"/>
      <c r="X1372" s="326"/>
      <c r="Y1372" s="752"/>
      <c r="Z1372" s="326"/>
      <c r="AA1372" s="770"/>
      <c r="AB1372" s="326"/>
      <c r="AC1372" s="326"/>
      <c r="AD1372" s="326"/>
      <c r="AE1372" s="326"/>
      <c r="AF1372" s="326"/>
      <c r="AG1372" s="951">
        <f>Z1372+AB1372+AE1372-AF1372</f>
        <v>0</v>
      </c>
      <c r="AH1372" s="964"/>
      <c r="AJ1372" s="2999">
        <f>Z1372+AB1372+AE1372-AF1372</f>
        <v>0</v>
      </c>
      <c r="AK1372" s="137">
        <f>AF1372*1000-AJ1372</f>
        <v>0</v>
      </c>
      <c r="AN1372" s="2022" t="s">
        <v>687</v>
      </c>
    </row>
    <row r="1373" spans="1:40" ht="29.25" x14ac:dyDescent="0.25">
      <c r="A1373" s="137">
        <v>1</v>
      </c>
      <c r="B1373" s="281" t="s">
        <v>131</v>
      </c>
      <c r="C1373" s="429"/>
      <c r="D1373" s="4"/>
      <c r="E1373" s="488">
        <f t="shared" ref="E1373:G1373" si="672">E1374+E1375+E1376</f>
        <v>69500</v>
      </c>
      <c r="F1373" s="522">
        <f t="shared" si="672"/>
        <v>46333</v>
      </c>
      <c r="G1373" s="522">
        <f t="shared" si="672"/>
        <v>43292</v>
      </c>
      <c r="H1373" s="305">
        <f>G1373/F1373*100</f>
        <v>93.436643429089415</v>
      </c>
      <c r="I1373" s="1350"/>
      <c r="J1373" s="1350"/>
      <c r="K1373" s="122"/>
      <c r="L1373" s="122"/>
      <c r="M1373" s="122"/>
      <c r="N1373" s="122"/>
      <c r="O1373" s="122"/>
      <c r="P1373" s="122"/>
      <c r="Q1373" s="326"/>
      <c r="R1373" s="326"/>
      <c r="S1373" s="326"/>
      <c r="T1373" s="326"/>
      <c r="U1373" s="326"/>
      <c r="V1373" s="326"/>
      <c r="W1373" s="326"/>
      <c r="X1373" s="326"/>
      <c r="Y1373" s="752"/>
      <c r="Z1373" s="326"/>
      <c r="AA1373" s="770"/>
      <c r="AB1373" s="326"/>
      <c r="AC1373" s="326"/>
      <c r="AD1373" s="326"/>
      <c r="AE1373" s="326"/>
      <c r="AF1373" s="326"/>
      <c r="AG1373" s="951">
        <f>Z1373+AB1373+AE1373-AF1373</f>
        <v>0</v>
      </c>
      <c r="AH1373" s="964"/>
      <c r="AJ1373" s="2999">
        <f>Z1373+AB1373+AE1373-AF1373</f>
        <v>0</v>
      </c>
      <c r="AK1373" s="137">
        <f>AF1373*1000-AJ1373</f>
        <v>0</v>
      </c>
      <c r="AN1373" s="2022" t="s">
        <v>687</v>
      </c>
    </row>
    <row r="1374" spans="1:40" x14ac:dyDescent="0.25">
      <c r="A1374" s="137">
        <v>1</v>
      </c>
      <c r="B1374" s="307" t="s">
        <v>222</v>
      </c>
      <c r="C1374" s="429"/>
      <c r="D1374" s="4"/>
      <c r="E1374" s="489">
        <v>62400</v>
      </c>
      <c r="F1374" s="123">
        <f>ROUND(E1374/12*$B$4,0)</f>
        <v>41600</v>
      </c>
      <c r="G1374" s="123">
        <v>38988</v>
      </c>
      <c r="H1374" s="1459">
        <f>G1374/F1374*100</f>
        <v>93.721153846153854</v>
      </c>
      <c r="I1374" s="1350"/>
      <c r="J1374" s="1350"/>
      <c r="K1374" s="122"/>
      <c r="L1374" s="122"/>
      <c r="M1374" s="122"/>
      <c r="N1374" s="122"/>
      <c r="O1374" s="122"/>
      <c r="P1374" s="122"/>
      <c r="Q1374" s="326"/>
      <c r="R1374" s="326"/>
      <c r="S1374" s="326"/>
      <c r="T1374" s="326"/>
      <c r="U1374" s="326"/>
      <c r="V1374" s="326"/>
      <c r="W1374" s="326"/>
      <c r="X1374" s="326"/>
      <c r="Y1374" s="752"/>
      <c r="Z1374" s="326"/>
      <c r="AA1374" s="770"/>
      <c r="AB1374" s="326"/>
      <c r="AC1374" s="326"/>
      <c r="AD1374" s="326"/>
      <c r="AE1374" s="326"/>
      <c r="AF1374" s="326"/>
      <c r="AG1374" s="951">
        <f>Z1374+AB1374+AE1374-AF1374</f>
        <v>0</v>
      </c>
      <c r="AH1374" s="964"/>
      <c r="AJ1374" s="2999">
        <f>Z1374+AB1374+AE1374-AF1374</f>
        <v>0</v>
      </c>
      <c r="AK1374" s="137">
        <f>AF1374*1000-AJ1374</f>
        <v>0</v>
      </c>
      <c r="AN1374" s="2022" t="s">
        <v>687</v>
      </c>
    </row>
    <row r="1375" spans="1:40" ht="45" x14ac:dyDescent="0.25">
      <c r="A1375" s="137">
        <v>1</v>
      </c>
      <c r="B1375" s="307" t="s">
        <v>457</v>
      </c>
      <c r="C1375" s="429"/>
      <c r="D1375" s="4"/>
      <c r="E1375" s="489">
        <v>4200</v>
      </c>
      <c r="F1375" s="123">
        <f>ROUND(E1375/12*$B$4,0)</f>
        <v>2800</v>
      </c>
      <c r="G1375" s="123">
        <v>3016</v>
      </c>
      <c r="H1375" s="1459">
        <f>G1375/F1375*100</f>
        <v>107.71428571428572</v>
      </c>
      <c r="I1375" s="1350"/>
      <c r="J1375" s="1350"/>
      <c r="K1375" s="122"/>
      <c r="L1375" s="122"/>
      <c r="M1375" s="122"/>
      <c r="N1375" s="122"/>
      <c r="O1375" s="122"/>
      <c r="P1375" s="122"/>
      <c r="Q1375" s="326"/>
      <c r="R1375" s="326"/>
      <c r="S1375" s="326"/>
      <c r="T1375" s="326"/>
      <c r="U1375" s="326"/>
      <c r="V1375" s="326"/>
      <c r="W1375" s="326"/>
      <c r="X1375" s="326"/>
      <c r="Y1375" s="752"/>
      <c r="Z1375" s="326"/>
      <c r="AA1375" s="770"/>
      <c r="AB1375" s="326"/>
      <c r="AC1375" s="326"/>
      <c r="AD1375" s="326"/>
      <c r="AE1375" s="326"/>
      <c r="AF1375" s="326"/>
      <c r="AG1375" s="951">
        <f>Z1375+AB1375+AE1375-AF1375</f>
        <v>0</v>
      </c>
      <c r="AH1375" s="964"/>
      <c r="AJ1375" s="2999">
        <f>Z1375+AB1375+AE1375-AF1375</f>
        <v>0</v>
      </c>
      <c r="AK1375" s="137">
        <f>AF1375*1000-AJ1375</f>
        <v>0</v>
      </c>
      <c r="AN1375" s="2022" t="s">
        <v>687</v>
      </c>
    </row>
    <row r="1376" spans="1:40" s="2022" customFormat="1" ht="60" x14ac:dyDescent="0.25">
      <c r="A1376" s="2022">
        <v>1</v>
      </c>
      <c r="B1376" s="4" t="s">
        <v>504</v>
      </c>
      <c r="C1376" s="429"/>
      <c r="D1376" s="4"/>
      <c r="E1376" s="489">
        <v>2900</v>
      </c>
      <c r="F1376" s="123">
        <f t="shared" ref="F1376:F1377" si="673">ROUND(E1376/12*$B$4,0)</f>
        <v>1933</v>
      </c>
      <c r="G1376" s="123">
        <v>1288</v>
      </c>
      <c r="H1376" s="1459">
        <f>G1376/F1376*100</f>
        <v>66.632177961717545</v>
      </c>
      <c r="I1376" s="1350"/>
      <c r="J1376" s="1350"/>
      <c r="K1376" s="122"/>
      <c r="L1376" s="122"/>
      <c r="M1376" s="122"/>
      <c r="N1376" s="122"/>
      <c r="O1376" s="122"/>
      <c r="P1376" s="122"/>
      <c r="Q1376" s="326"/>
      <c r="R1376" s="326"/>
      <c r="S1376" s="326"/>
      <c r="T1376" s="326"/>
      <c r="U1376" s="326"/>
      <c r="V1376" s="326"/>
      <c r="W1376" s="326"/>
      <c r="X1376" s="326"/>
      <c r="Y1376" s="752"/>
      <c r="Z1376" s="326"/>
      <c r="AA1376" s="770"/>
      <c r="AB1376" s="326"/>
      <c r="AC1376" s="326"/>
      <c r="AD1376" s="326"/>
      <c r="AE1376" s="326"/>
      <c r="AF1376" s="326"/>
      <c r="AG1376" s="951">
        <f>Z1376+AB1376+AE1376-AF1376</f>
        <v>0</v>
      </c>
      <c r="AH1376" s="964"/>
      <c r="AJ1376" s="2999">
        <f>Z1376+AB1376+AE1376-AF1376</f>
        <v>0</v>
      </c>
      <c r="AK1376" s="2022">
        <f>AF1376*1000-AJ1376</f>
        <v>0</v>
      </c>
      <c r="AN1376" s="2022" t="s">
        <v>687</v>
      </c>
    </row>
    <row r="1377" spans="1:40" s="2022" customFormat="1" ht="29.25" x14ac:dyDescent="0.25">
      <c r="A1377" s="2022">
        <v>1</v>
      </c>
      <c r="B1377" s="519" t="s">
        <v>343</v>
      </c>
      <c r="C1377" s="429"/>
      <c r="D1377" s="4"/>
      <c r="E1377" s="819">
        <v>13000</v>
      </c>
      <c r="F1377" s="123">
        <f t="shared" si="673"/>
        <v>8667</v>
      </c>
      <c r="G1377" s="123">
        <v>8776</v>
      </c>
      <c r="H1377" s="1459">
        <f>G1377/F1377*100</f>
        <v>101.25764393677166</v>
      </c>
      <c r="I1377" s="1350"/>
      <c r="J1377" s="1350"/>
      <c r="K1377" s="122"/>
      <c r="L1377" s="122"/>
      <c r="M1377" s="122"/>
      <c r="N1377" s="122"/>
      <c r="O1377" s="122"/>
      <c r="P1377" s="122"/>
      <c r="Q1377" s="326"/>
      <c r="R1377" s="326"/>
      <c r="S1377" s="326"/>
      <c r="T1377" s="326"/>
      <c r="U1377" s="326"/>
      <c r="V1377" s="326"/>
      <c r="W1377" s="326"/>
      <c r="X1377" s="326"/>
      <c r="Y1377" s="752"/>
      <c r="Z1377" s="326"/>
      <c r="AA1377" s="770"/>
      <c r="AB1377" s="326"/>
      <c r="AC1377" s="326"/>
      <c r="AD1377" s="326"/>
      <c r="AE1377" s="326"/>
      <c r="AF1377" s="326"/>
      <c r="AG1377" s="951">
        <f>Z1377+AB1377+AE1377-AF1377</f>
        <v>0</v>
      </c>
      <c r="AH1377" s="964"/>
      <c r="AJ1377" s="2999">
        <f>Z1377+AB1377+AE1377-AF1377</f>
        <v>0</v>
      </c>
      <c r="AK1377" s="2022">
        <f>AF1377*1000-AJ1377</f>
        <v>0</v>
      </c>
      <c r="AN1377" s="2022" t="s">
        <v>687</v>
      </c>
    </row>
    <row r="1378" spans="1:40" x14ac:dyDescent="0.25">
      <c r="A1378" s="137">
        <v>1</v>
      </c>
      <c r="B1378" s="2691" t="s">
        <v>194</v>
      </c>
      <c r="C1378" s="429"/>
      <c r="D1378" s="4"/>
      <c r="E1378" s="489"/>
      <c r="F1378" s="123"/>
      <c r="G1378" s="123"/>
      <c r="H1378" s="1459"/>
      <c r="I1378" s="1350"/>
      <c r="J1378" s="1350"/>
      <c r="K1378" s="122"/>
      <c r="L1378" s="122"/>
      <c r="M1378" s="122"/>
      <c r="N1378" s="122"/>
      <c r="O1378" s="122"/>
      <c r="P1378" s="122"/>
      <c r="Q1378" s="326"/>
      <c r="R1378" s="326"/>
      <c r="S1378" s="326"/>
      <c r="T1378" s="326"/>
      <c r="U1378" s="326"/>
      <c r="V1378" s="326"/>
      <c r="W1378" s="326"/>
      <c r="X1378" s="326"/>
      <c r="Y1378" s="752"/>
      <c r="Z1378" s="326"/>
      <c r="AA1378" s="770"/>
      <c r="AB1378" s="326"/>
      <c r="AC1378" s="326"/>
      <c r="AD1378" s="326"/>
      <c r="AE1378" s="326"/>
      <c r="AF1378" s="326"/>
      <c r="AG1378" s="951">
        <f>Z1378+AB1378+AE1378-AF1378</f>
        <v>0</v>
      </c>
      <c r="AH1378" s="964"/>
      <c r="AJ1378" s="2999">
        <f>Z1378+AB1378+AE1378-AF1378</f>
        <v>0</v>
      </c>
      <c r="AK1378" s="137">
        <f>AF1378*1000-AJ1378</f>
        <v>0</v>
      </c>
      <c r="AN1378" s="2022" t="s">
        <v>687</v>
      </c>
    </row>
    <row r="1379" spans="1:40" ht="117" customHeight="1" x14ac:dyDescent="0.25">
      <c r="A1379" s="137">
        <v>1</v>
      </c>
      <c r="B1379" s="4" t="s">
        <v>630</v>
      </c>
      <c r="C1379" s="429"/>
      <c r="D1379" s="4"/>
      <c r="E1379" s="488">
        <v>13782</v>
      </c>
      <c r="F1379" s="522">
        <f>ROUND(E1379/12*$B$4,0)</f>
        <v>9188</v>
      </c>
      <c r="G1379" s="522">
        <v>7298</v>
      </c>
      <c r="H1379" s="305">
        <f t="shared" ref="H1379:H1386" si="674">G1379/F1379*100</f>
        <v>79.429690901175448</v>
      </c>
      <c r="I1379" s="1350"/>
      <c r="J1379" s="1350"/>
      <c r="K1379" s="122"/>
      <c r="L1379" s="122"/>
      <c r="M1379" s="122"/>
      <c r="N1379" s="122"/>
      <c r="O1379" s="122"/>
      <c r="P1379" s="122"/>
      <c r="Q1379" s="326">
        <v>43061.320540000001</v>
      </c>
      <c r="R1379" s="326">
        <v>43061.320540000001</v>
      </c>
      <c r="S1379" s="326">
        <v>43061.320540000001</v>
      </c>
      <c r="T1379" s="326">
        <v>43061.320540000001</v>
      </c>
      <c r="U1379" s="326">
        <v>43061.320540000001</v>
      </c>
      <c r="V1379" s="326">
        <v>43061.320540000001</v>
      </c>
      <c r="W1379" s="326">
        <v>43061.320540000001</v>
      </c>
      <c r="X1379" s="326">
        <v>43061.320540000001</v>
      </c>
      <c r="Y1379" s="874">
        <f>Q1379/12*$B$4+(R1379-Q1379)/11*7+(S1379-R1379)/10*6+(T1379-S1379)/9*5+(U1379-T1379)/8*4+(V1379-U1379)/7*3+(W1379-V1379)/6*2+(X1379-W1379)/5*1</f>
        <v>28707.547026666667</v>
      </c>
      <c r="Z1379" s="326">
        <f>AF1379-AE1379-AB1379</f>
        <v>22730.745940000004</v>
      </c>
      <c r="AA1379" s="770"/>
      <c r="AB1379" s="326"/>
      <c r="AC1379" s="326">
        <f>Z1379-Y1379</f>
        <v>-5976.8010866666627</v>
      </c>
      <c r="AD1379" s="326"/>
      <c r="AE1379" s="326">
        <v>-78.078639999999993</v>
      </c>
      <c r="AF1379" s="326">
        <v>22652.667300000005</v>
      </c>
      <c r="AG1379" s="951">
        <f>Z1379+AB1379+AE1379-AF1379</f>
        <v>0</v>
      </c>
      <c r="AH1379" s="964"/>
      <c r="AJ1379" s="2999">
        <f>Z1379+AB1379+AE1379-AF1379</f>
        <v>0</v>
      </c>
      <c r="AK1379" s="137">
        <f>AF1379*1000-AJ1379</f>
        <v>22652667.300000004</v>
      </c>
      <c r="AN1379" s="2022" t="s">
        <v>687</v>
      </c>
    </row>
    <row r="1380" spans="1:40" s="2022" customFormat="1" ht="28.5" customHeight="1" x14ac:dyDescent="0.25">
      <c r="A1380" s="2022">
        <v>1</v>
      </c>
      <c r="B1380" s="4" t="s">
        <v>623</v>
      </c>
      <c r="C1380" s="429"/>
      <c r="D1380" s="4"/>
      <c r="E1380" s="489">
        <v>2377</v>
      </c>
      <c r="F1380" s="123">
        <f t="shared" ref="F1380:F1382" si="675">ROUND(E1380/12*$B$4,0)</f>
        <v>1585</v>
      </c>
      <c r="G1380" s="123">
        <v>859</v>
      </c>
      <c r="H1380" s="1459">
        <f t="shared" si="674"/>
        <v>54.195583596214512</v>
      </c>
      <c r="I1380" s="1350"/>
      <c r="J1380" s="1350"/>
      <c r="K1380" s="122"/>
      <c r="L1380" s="122"/>
      <c r="M1380" s="122"/>
      <c r="N1380" s="122"/>
      <c r="O1380" s="122"/>
      <c r="P1380" s="122"/>
      <c r="Q1380" s="326"/>
      <c r="R1380" s="326"/>
      <c r="S1380" s="326"/>
      <c r="T1380" s="326"/>
      <c r="U1380" s="326"/>
      <c r="V1380" s="326"/>
      <c r="W1380" s="326"/>
      <c r="X1380" s="326"/>
      <c r="Y1380" s="874"/>
      <c r="Z1380" s="326"/>
      <c r="AA1380" s="770"/>
      <c r="AB1380" s="326"/>
      <c r="AC1380" s="326"/>
      <c r="AD1380" s="326"/>
      <c r="AE1380" s="326"/>
      <c r="AF1380" s="326"/>
      <c r="AG1380" s="951">
        <f>Z1380+AB1380+AE1380-AF1380</f>
        <v>0</v>
      </c>
      <c r="AH1380" s="964"/>
      <c r="AJ1380" s="2999">
        <f>Z1380+AB1380+AE1380-AF1380</f>
        <v>0</v>
      </c>
      <c r="AK1380" s="2022">
        <f>AF1380*1000-AJ1380</f>
        <v>0</v>
      </c>
      <c r="AN1380" s="2022" t="s">
        <v>687</v>
      </c>
    </row>
    <row r="1381" spans="1:40" s="2022" customFormat="1" ht="22.5" customHeight="1" x14ac:dyDescent="0.25">
      <c r="A1381" s="2022">
        <v>1</v>
      </c>
      <c r="B1381" s="3011" t="s">
        <v>624</v>
      </c>
      <c r="C1381" s="429"/>
      <c r="D1381" s="4"/>
      <c r="E1381" s="489">
        <v>3155</v>
      </c>
      <c r="F1381" s="123">
        <f t="shared" si="675"/>
        <v>2103</v>
      </c>
      <c r="G1381" s="123">
        <v>1206</v>
      </c>
      <c r="H1381" s="1459">
        <f t="shared" si="674"/>
        <v>57.346647646219687</v>
      </c>
      <c r="I1381" s="1350"/>
      <c r="J1381" s="1350"/>
      <c r="K1381" s="122"/>
      <c r="L1381" s="122"/>
      <c r="M1381" s="122"/>
      <c r="N1381" s="122"/>
      <c r="O1381" s="122"/>
      <c r="P1381" s="122"/>
      <c r="Q1381" s="326"/>
      <c r="R1381" s="326"/>
      <c r="S1381" s="326"/>
      <c r="T1381" s="326"/>
      <c r="U1381" s="326"/>
      <c r="V1381" s="326"/>
      <c r="W1381" s="326"/>
      <c r="X1381" s="326"/>
      <c r="Y1381" s="874"/>
      <c r="Z1381" s="326"/>
      <c r="AA1381" s="770"/>
      <c r="AB1381" s="326"/>
      <c r="AC1381" s="326"/>
      <c r="AD1381" s="326"/>
      <c r="AE1381" s="326"/>
      <c r="AF1381" s="326"/>
      <c r="AG1381" s="951">
        <f>Z1381+AB1381+AE1381-AF1381</f>
        <v>0</v>
      </c>
      <c r="AH1381" s="964"/>
      <c r="AJ1381" s="2999">
        <f>Z1381+AB1381+AE1381-AF1381</f>
        <v>0</v>
      </c>
      <c r="AK1381" s="2022">
        <f>AF1381*1000-AJ1381</f>
        <v>0</v>
      </c>
      <c r="AN1381" s="2022" t="s">
        <v>687</v>
      </c>
    </row>
    <row r="1382" spans="1:40" s="2022" customFormat="1" ht="38.25" customHeight="1" x14ac:dyDescent="0.25">
      <c r="A1382" s="2022">
        <v>1</v>
      </c>
      <c r="B1382" s="4" t="s">
        <v>625</v>
      </c>
      <c r="C1382" s="429"/>
      <c r="D1382" s="4"/>
      <c r="E1382" s="489">
        <v>6606</v>
      </c>
      <c r="F1382" s="123">
        <f t="shared" si="675"/>
        <v>4404</v>
      </c>
      <c r="G1382" s="123">
        <v>3968</v>
      </c>
      <c r="H1382" s="1459">
        <f t="shared" si="674"/>
        <v>90.09990917347865</v>
      </c>
      <c r="I1382" s="1350"/>
      <c r="J1382" s="1350"/>
      <c r="K1382" s="122"/>
      <c r="L1382" s="122"/>
      <c r="M1382" s="122"/>
      <c r="N1382" s="122"/>
      <c r="O1382" s="122"/>
      <c r="P1382" s="122"/>
      <c r="Q1382" s="326"/>
      <c r="R1382" s="326"/>
      <c r="S1382" s="326"/>
      <c r="T1382" s="326"/>
      <c r="U1382" s="326"/>
      <c r="V1382" s="326"/>
      <c r="W1382" s="326"/>
      <c r="X1382" s="326"/>
      <c r="Y1382" s="874"/>
      <c r="Z1382" s="326"/>
      <c r="AA1382" s="770"/>
      <c r="AB1382" s="326"/>
      <c r="AC1382" s="326"/>
      <c r="AD1382" s="326"/>
      <c r="AE1382" s="326"/>
      <c r="AF1382" s="326"/>
      <c r="AG1382" s="951">
        <f>Z1382+AB1382+AE1382-AF1382</f>
        <v>0</v>
      </c>
      <c r="AH1382" s="964"/>
      <c r="AJ1382" s="2999">
        <f>Z1382+AB1382+AE1382-AF1382</f>
        <v>0</v>
      </c>
      <c r="AK1382" s="2022">
        <f>AF1382*1000-AJ1382</f>
        <v>0</v>
      </c>
      <c r="AN1382" s="2022" t="s">
        <v>687</v>
      </c>
    </row>
    <row r="1383" spans="1:40" ht="47.25" x14ac:dyDescent="0.25">
      <c r="A1383" s="137">
        <v>1</v>
      </c>
      <c r="B1383" s="487" t="s">
        <v>458</v>
      </c>
      <c r="C1383" s="429"/>
      <c r="D1383" s="4"/>
      <c r="E1383" s="488">
        <f>E1384+E1392</f>
        <v>36079</v>
      </c>
      <c r="F1383" s="522">
        <f>F1384+F1392</f>
        <v>24053</v>
      </c>
      <c r="G1383" s="522">
        <f>G1384+G1392</f>
        <v>25293</v>
      </c>
      <c r="H1383" s="305">
        <f t="shared" si="674"/>
        <v>105.15528208539476</v>
      </c>
      <c r="I1383" s="1350"/>
      <c r="J1383" s="1350"/>
      <c r="K1383" s="122"/>
      <c r="L1383" s="122"/>
      <c r="M1383" s="122"/>
      <c r="N1383" s="122"/>
      <c r="O1383" s="122"/>
      <c r="P1383" s="122"/>
      <c r="Q1383" s="326">
        <f t="shared" ref="Q1383:AF1383" si="676">Q1384+Q1392</f>
        <v>107671.56084000002</v>
      </c>
      <c r="R1383" s="326">
        <f t="shared" si="676"/>
        <v>107671.56084000002</v>
      </c>
      <c r="S1383" s="326">
        <f t="shared" si="676"/>
        <v>107671.56084000002</v>
      </c>
      <c r="T1383" s="326">
        <f t="shared" si="676"/>
        <v>107671.56084000002</v>
      </c>
      <c r="U1383" s="326">
        <f t="shared" si="676"/>
        <v>107671.56084000002</v>
      </c>
      <c r="V1383" s="326">
        <f t="shared" si="676"/>
        <v>107671.56084000002</v>
      </c>
      <c r="W1383" s="326">
        <f t="shared" si="676"/>
        <v>107671.56084000002</v>
      </c>
      <c r="X1383" s="326">
        <f t="shared" ref="X1383" si="677">X1384+X1392</f>
        <v>107671.56084000002</v>
      </c>
      <c r="Y1383" s="752">
        <f t="shared" si="676"/>
        <v>71781.040560000009</v>
      </c>
      <c r="Z1383" s="326">
        <f t="shared" si="676"/>
        <v>78676.783949999997</v>
      </c>
      <c r="AA1383" s="770">
        <f t="shared" si="676"/>
        <v>0</v>
      </c>
      <c r="AB1383" s="326">
        <f t="shared" si="676"/>
        <v>0</v>
      </c>
      <c r="AC1383" s="326">
        <f t="shared" si="676"/>
        <v>6895.7433899999942</v>
      </c>
      <c r="AD1383" s="326">
        <f t="shared" si="676"/>
        <v>0</v>
      </c>
      <c r="AE1383" s="326">
        <f t="shared" si="676"/>
        <v>-88.924430000000001</v>
      </c>
      <c r="AF1383" s="326">
        <f t="shared" si="676"/>
        <v>78587.859519999998</v>
      </c>
      <c r="AG1383" s="951">
        <f>Z1383+AB1383+AE1383-AF1383</f>
        <v>0</v>
      </c>
      <c r="AH1383" s="964"/>
      <c r="AJ1383" s="2999">
        <f>Z1383+AB1383+AE1383-AF1383</f>
        <v>0</v>
      </c>
      <c r="AK1383" s="137">
        <f>AF1383*1000-AJ1383</f>
        <v>78587859.519999996</v>
      </c>
      <c r="AN1383" s="2022" t="s">
        <v>687</v>
      </c>
    </row>
    <row r="1384" spans="1:40" ht="30" x14ac:dyDescent="0.25">
      <c r="A1384" s="137">
        <v>1</v>
      </c>
      <c r="B1384" s="467" t="s">
        <v>271</v>
      </c>
      <c r="C1384" s="429"/>
      <c r="D1384" s="4"/>
      <c r="E1384" s="489">
        <f>E1385+E1388+E1390+E1391</f>
        <v>19390</v>
      </c>
      <c r="F1384" s="123">
        <f>F1385+F1388+F1390+F1391</f>
        <v>12927</v>
      </c>
      <c r="G1384" s="123">
        <f>G1385+G1388+G1390+G1391</f>
        <v>13479</v>
      </c>
      <c r="H1384" s="1459">
        <f t="shared" si="674"/>
        <v>104.27013228127176</v>
      </c>
      <c r="I1384" s="1350"/>
      <c r="J1384" s="1350"/>
      <c r="K1384" s="122"/>
      <c r="L1384" s="122"/>
      <c r="M1384" s="122"/>
      <c r="N1384" s="122"/>
      <c r="O1384" s="122"/>
      <c r="P1384" s="122"/>
      <c r="Q1384" s="326">
        <f t="shared" ref="Q1384:AF1384" si="678">Q1385+Q1388+Q1390+Q1391</f>
        <v>69219.728610000006</v>
      </c>
      <c r="R1384" s="326">
        <f t="shared" si="678"/>
        <v>69219.728610000006</v>
      </c>
      <c r="S1384" s="326">
        <f t="shared" si="678"/>
        <v>69219.728610000006</v>
      </c>
      <c r="T1384" s="326">
        <f t="shared" si="678"/>
        <v>69219.728610000006</v>
      </c>
      <c r="U1384" s="326">
        <f t="shared" si="678"/>
        <v>69219.728610000006</v>
      </c>
      <c r="V1384" s="326">
        <f t="shared" si="678"/>
        <v>69219.728610000006</v>
      </c>
      <c r="W1384" s="326">
        <f t="shared" si="678"/>
        <v>69219.728610000006</v>
      </c>
      <c r="X1384" s="326">
        <f t="shared" ref="X1384" si="679">X1385+X1388+X1390+X1391</f>
        <v>69219.728610000006</v>
      </c>
      <c r="Y1384" s="752">
        <f t="shared" si="678"/>
        <v>46146.485740000004</v>
      </c>
      <c r="Z1384" s="326">
        <f t="shared" si="678"/>
        <v>50536.361949999999</v>
      </c>
      <c r="AA1384" s="770">
        <f t="shared" si="678"/>
        <v>0</v>
      </c>
      <c r="AB1384" s="326">
        <f t="shared" si="678"/>
        <v>0</v>
      </c>
      <c r="AC1384" s="326">
        <f t="shared" si="678"/>
        <v>4389.8762099999931</v>
      </c>
      <c r="AD1384" s="326">
        <f t="shared" si="678"/>
        <v>0</v>
      </c>
      <c r="AE1384" s="326">
        <f t="shared" si="678"/>
        <v>-85.553889999999996</v>
      </c>
      <c r="AF1384" s="326">
        <f t="shared" si="678"/>
        <v>50450.808060000003</v>
      </c>
      <c r="AG1384" s="951">
        <f>Z1384+AB1384+AE1384-AF1384</f>
        <v>0</v>
      </c>
      <c r="AH1384" s="964"/>
      <c r="AJ1384" s="2999">
        <f>Z1384+AB1384+AE1384-AF1384</f>
        <v>0</v>
      </c>
      <c r="AK1384" s="137">
        <f>AF1384*1000-AJ1384</f>
        <v>50450808.060000002</v>
      </c>
      <c r="AN1384" s="2022" t="s">
        <v>687</v>
      </c>
    </row>
    <row r="1385" spans="1:40" ht="30" x14ac:dyDescent="0.25">
      <c r="A1385" s="137">
        <v>1</v>
      </c>
      <c r="B1385" s="307" t="s">
        <v>459</v>
      </c>
      <c r="C1385" s="429"/>
      <c r="D1385" s="4"/>
      <c r="E1385" s="489">
        <v>16513</v>
      </c>
      <c r="F1385" s="123">
        <f>ROUND(E1385/12*$B$4,0)</f>
        <v>11009</v>
      </c>
      <c r="G1385" s="123">
        <v>11362</v>
      </c>
      <c r="H1385" s="1459">
        <f t="shared" si="674"/>
        <v>103.20646743573441</v>
      </c>
      <c r="I1385" s="1350"/>
      <c r="J1385" s="1350"/>
      <c r="K1385" s="122"/>
      <c r="L1385" s="122"/>
      <c r="M1385" s="122"/>
      <c r="N1385" s="122"/>
      <c r="O1385" s="122"/>
      <c r="P1385" s="122"/>
      <c r="Q1385" s="326">
        <v>62749.4</v>
      </c>
      <c r="R1385" s="326">
        <v>62749.4</v>
      </c>
      <c r="S1385" s="326">
        <v>62749.4</v>
      </c>
      <c r="T1385" s="326">
        <v>62749.4</v>
      </c>
      <c r="U1385" s="326">
        <v>62749.4</v>
      </c>
      <c r="V1385" s="326">
        <v>62749.4</v>
      </c>
      <c r="W1385" s="326">
        <v>62749.4</v>
      </c>
      <c r="X1385" s="326">
        <v>62749.4</v>
      </c>
      <c r="Y1385" s="752">
        <f>Q1385/12*$B$4+(R1385-Q1385)/11*7+(S1385-R1385)/10*6+(T1385-S1385)/9*5+(U1385-T1385)/8*4+(V1385-U1385)/7*3+(W1385-V1385)/6*2+(X1385-W1385)/5*1</f>
        <v>41832.933333333334</v>
      </c>
      <c r="Z1385" s="326">
        <f>AF1385-AE1385-AB1385</f>
        <v>44916.683009999993</v>
      </c>
      <c r="AA1385" s="770"/>
      <c r="AB1385" s="326"/>
      <c r="AC1385" s="326">
        <f>Z1385-Y1385</f>
        <v>3083.7496766666591</v>
      </c>
      <c r="AD1385" s="326"/>
      <c r="AE1385" s="326">
        <v>-76.12008999999999</v>
      </c>
      <c r="AF1385" s="326">
        <v>44840.562919999997</v>
      </c>
      <c r="AG1385" s="951">
        <f>Z1385+AB1385+AE1385-AF1385</f>
        <v>0</v>
      </c>
      <c r="AH1385" s="964"/>
      <c r="AJ1385" s="2999">
        <f>Z1385+AB1385+AE1385-AF1385</f>
        <v>0</v>
      </c>
      <c r="AK1385" s="137">
        <f>AF1385*1000-AJ1385</f>
        <v>44840562.919999994</v>
      </c>
      <c r="AN1385" s="2022" t="s">
        <v>687</v>
      </c>
    </row>
    <row r="1386" spans="1:40" s="2022" customFormat="1" ht="60" customHeight="1" x14ac:dyDescent="0.25">
      <c r="B1386" s="307" t="s">
        <v>761</v>
      </c>
      <c r="C1386" s="429"/>
      <c r="D1386" s="4"/>
      <c r="E1386" s="489">
        <v>3355</v>
      </c>
      <c r="F1386" s="2932">
        <f>E1386/8*4</f>
        <v>1677.5</v>
      </c>
      <c r="G1386" s="123">
        <v>26</v>
      </c>
      <c r="H1386" s="1459">
        <f t="shared" si="674"/>
        <v>1.5499254843517138</v>
      </c>
      <c r="I1386" s="1350"/>
      <c r="J1386" s="1350"/>
      <c r="K1386" s="122"/>
      <c r="L1386" s="122"/>
      <c r="M1386" s="122"/>
      <c r="N1386" s="122"/>
      <c r="O1386" s="122"/>
      <c r="P1386" s="122"/>
      <c r="Q1386" s="326"/>
      <c r="R1386" s="326"/>
      <c r="S1386" s="326"/>
      <c r="T1386" s="326"/>
      <c r="U1386" s="326"/>
      <c r="V1386" s="326"/>
      <c r="W1386" s="326"/>
      <c r="X1386" s="326"/>
      <c r="Y1386" s="752"/>
      <c r="Z1386" s="326">
        <f>AF1386</f>
        <v>50.798279999999998</v>
      </c>
      <c r="AA1386" s="770"/>
      <c r="AB1386" s="326"/>
      <c r="AC1386" s="326"/>
      <c r="AD1386" s="326"/>
      <c r="AE1386" s="326">
        <v>0</v>
      </c>
      <c r="AF1386" s="326">
        <v>50.798279999999998</v>
      </c>
      <c r="AG1386" s="951">
        <f>Z1386+AB1386+AE1386-AF1386</f>
        <v>0</v>
      </c>
      <c r="AH1386" s="964"/>
      <c r="AJ1386" s="2999"/>
    </row>
    <row r="1387" spans="1:40" s="2022" customFormat="1" ht="61.5" customHeight="1" x14ac:dyDescent="0.25">
      <c r="B1387" s="307" t="s">
        <v>762</v>
      </c>
      <c r="C1387" s="429"/>
      <c r="D1387" s="4"/>
      <c r="E1387" s="489"/>
      <c r="F1387" s="123"/>
      <c r="G1387" s="123"/>
      <c r="H1387" s="1459"/>
      <c r="I1387" s="1350"/>
      <c r="J1387" s="1350"/>
      <c r="K1387" s="122"/>
      <c r="L1387" s="122"/>
      <c r="M1387" s="122"/>
      <c r="N1387" s="122"/>
      <c r="O1387" s="122"/>
      <c r="P1387" s="122"/>
      <c r="Q1387" s="326"/>
      <c r="R1387" s="326"/>
      <c r="S1387" s="326"/>
      <c r="T1387" s="326"/>
      <c r="U1387" s="326"/>
      <c r="V1387" s="326"/>
      <c r="W1387" s="326"/>
      <c r="X1387" s="326"/>
      <c r="Y1387" s="752"/>
      <c r="Z1387" s="326"/>
      <c r="AA1387" s="770"/>
      <c r="AB1387" s="326"/>
      <c r="AC1387" s="326"/>
      <c r="AD1387" s="326"/>
      <c r="AE1387" s="326"/>
      <c r="AF1387" s="326"/>
      <c r="AG1387" s="951">
        <f>Z1387+AB1387+AE1387-AF1387</f>
        <v>0</v>
      </c>
      <c r="AH1387" s="964"/>
      <c r="AJ1387" s="2999"/>
    </row>
    <row r="1388" spans="1:40" ht="30" x14ac:dyDescent="0.25">
      <c r="A1388" s="137">
        <v>1</v>
      </c>
      <c r="B1388" s="307" t="s">
        <v>460</v>
      </c>
      <c r="C1388" s="429"/>
      <c r="D1388" s="4"/>
      <c r="E1388" s="489">
        <v>2651</v>
      </c>
      <c r="F1388" s="123">
        <f>ROUND(E1388/12*$B$4,0)</f>
        <v>1767</v>
      </c>
      <c r="G1388" s="123">
        <v>1885</v>
      </c>
      <c r="H1388" s="1459">
        <f>G1388/F1388*100</f>
        <v>106.67798528579513</v>
      </c>
      <c r="I1388" s="1350"/>
      <c r="J1388" s="1350"/>
      <c r="K1388" s="122"/>
      <c r="L1388" s="122"/>
      <c r="M1388" s="122"/>
      <c r="N1388" s="122"/>
      <c r="O1388" s="122"/>
      <c r="P1388" s="122"/>
      <c r="Q1388" s="326">
        <v>4693.62961</v>
      </c>
      <c r="R1388" s="326">
        <v>4693.62961</v>
      </c>
      <c r="S1388" s="326">
        <v>4693.62961</v>
      </c>
      <c r="T1388" s="326">
        <v>4693.62961</v>
      </c>
      <c r="U1388" s="326">
        <v>4693.62961</v>
      </c>
      <c r="V1388" s="326">
        <v>4693.62961</v>
      </c>
      <c r="W1388" s="326">
        <v>4693.62961</v>
      </c>
      <c r="X1388" s="326">
        <v>4693.62961</v>
      </c>
      <c r="Y1388" s="752">
        <f>Q1388/12*$B$4+(R1388-Q1388)/11*7+(S1388-R1388)/10*6+(T1388-S1388)/9*5+(U1388-T1388)/8*4+(V1388-U1388)/7*3+(W1388-V1388)/6*2+(X1388-W1388)/5*1</f>
        <v>3129.0864066666668</v>
      </c>
      <c r="Z1388" s="326">
        <f>AF1388-AE1388-AB1388</f>
        <v>3795.8109399999998</v>
      </c>
      <c r="AA1388" s="770"/>
      <c r="AB1388" s="326"/>
      <c r="AC1388" s="326">
        <f>Z1388-Y1388</f>
        <v>666.72453333333306</v>
      </c>
      <c r="AD1388" s="326"/>
      <c r="AE1388" s="326">
        <v>0</v>
      </c>
      <c r="AF1388" s="326">
        <v>3795.8109399999998</v>
      </c>
      <c r="AG1388" s="951">
        <f>Z1388+AB1388+AE1388-AF1388</f>
        <v>0</v>
      </c>
      <c r="AH1388" s="964"/>
      <c r="AJ1388" s="2999">
        <f>Z1388+AB1388+AE1388-AF1388</f>
        <v>0</v>
      </c>
      <c r="AK1388" s="137">
        <f>AF1388*1000-AJ1388</f>
        <v>3795810.94</v>
      </c>
      <c r="AN1388" s="2022" t="s">
        <v>687</v>
      </c>
    </row>
    <row r="1389" spans="1:40" ht="30" x14ac:dyDescent="0.25">
      <c r="A1389" s="137">
        <v>1</v>
      </c>
      <c r="B1389" s="307" t="s">
        <v>461</v>
      </c>
      <c r="C1389" s="429"/>
      <c r="D1389" s="4"/>
      <c r="E1389" s="489"/>
      <c r="F1389" s="123"/>
      <c r="G1389" s="123"/>
      <c r="H1389" s="1459"/>
      <c r="I1389" s="1350"/>
      <c r="J1389" s="1350"/>
      <c r="K1389" s="122"/>
      <c r="L1389" s="122"/>
      <c r="M1389" s="122"/>
      <c r="N1389" s="122"/>
      <c r="O1389" s="122"/>
      <c r="P1389" s="122"/>
      <c r="Q1389" s="326"/>
      <c r="R1389" s="326"/>
      <c r="S1389" s="326"/>
      <c r="T1389" s="326"/>
      <c r="U1389" s="326"/>
      <c r="V1389" s="326"/>
      <c r="W1389" s="326"/>
      <c r="X1389" s="326"/>
      <c r="Y1389" s="752"/>
      <c r="Z1389" s="326">
        <f>AF1389-AE1389-AB1389</f>
        <v>0</v>
      </c>
      <c r="AA1389" s="770"/>
      <c r="AB1389" s="326"/>
      <c r="AC1389" s="326">
        <f>Z1389-Y1389</f>
        <v>0</v>
      </c>
      <c r="AD1389" s="326"/>
      <c r="AE1389" s="326"/>
      <c r="AF1389" s="326"/>
      <c r="AG1389" s="951">
        <f>Z1389+AB1389+AE1389-AF1389</f>
        <v>0</v>
      </c>
      <c r="AH1389" s="964"/>
      <c r="AJ1389" s="2999">
        <f>Z1389+AB1389+AE1389-AF1389</f>
        <v>0</v>
      </c>
      <c r="AK1389" s="137">
        <f>AF1389*1000-AJ1389</f>
        <v>0</v>
      </c>
      <c r="AN1389" s="2022" t="s">
        <v>687</v>
      </c>
    </row>
    <row r="1390" spans="1:40" ht="45" x14ac:dyDescent="0.25">
      <c r="A1390" s="137">
        <v>1</v>
      </c>
      <c r="B1390" s="307" t="s">
        <v>462</v>
      </c>
      <c r="C1390" s="429"/>
      <c r="D1390" s="4"/>
      <c r="E1390" s="489">
        <v>139</v>
      </c>
      <c r="F1390" s="123">
        <f>ROUND(E1390/12*$B$4,0)</f>
        <v>93</v>
      </c>
      <c r="G1390" s="123">
        <v>148</v>
      </c>
      <c r="H1390" s="1459">
        <f t="shared" ref="H1390:H1395" si="680">G1390/F1390*100</f>
        <v>159.13978494623655</v>
      </c>
      <c r="I1390" s="1350"/>
      <c r="J1390" s="1350"/>
      <c r="K1390" s="122"/>
      <c r="L1390" s="122"/>
      <c r="M1390" s="122"/>
      <c r="N1390" s="122"/>
      <c r="O1390" s="122"/>
      <c r="P1390" s="122"/>
      <c r="Q1390" s="326">
        <v>1092.7484999999999</v>
      </c>
      <c r="R1390" s="326">
        <v>1092.7484999999999</v>
      </c>
      <c r="S1390" s="326">
        <v>1092.7484999999999</v>
      </c>
      <c r="T1390" s="326">
        <v>1092.7484999999999</v>
      </c>
      <c r="U1390" s="326">
        <v>1092.7484999999999</v>
      </c>
      <c r="V1390" s="326">
        <v>1092.7484999999999</v>
      </c>
      <c r="W1390" s="326">
        <v>1092.7484999999999</v>
      </c>
      <c r="X1390" s="326">
        <v>1092.7484999999999</v>
      </c>
      <c r="Y1390" s="752">
        <f t="shared" ref="Y1390:Y1391" si="681">Q1390/12*$B$4+(R1390-Q1390)/11*7+(S1390-R1390)/10*6+(T1390-S1390)/9*5+(U1390-T1390)/8*4+(V1390-U1390)/7*3+(W1390-V1390)/6*2+(X1390-W1390)/5*1</f>
        <v>728.49899999999991</v>
      </c>
      <c r="Z1390" s="326">
        <f>AF1390-AE1390-AB1390</f>
        <v>1163.5020000000002</v>
      </c>
      <c r="AA1390" s="770"/>
      <c r="AB1390" s="326"/>
      <c r="AC1390" s="326">
        <f>Z1390-Y1390</f>
        <v>435.00300000000027</v>
      </c>
      <c r="AD1390" s="326"/>
      <c r="AE1390" s="326">
        <v>-1.5723</v>
      </c>
      <c r="AF1390" s="326">
        <v>1161.9297000000001</v>
      </c>
      <c r="AG1390" s="951">
        <f>Z1390+AB1390+AE1390-AF1390</f>
        <v>0</v>
      </c>
      <c r="AH1390" s="964"/>
      <c r="AJ1390" s="2999">
        <f>Z1390+AB1390+AE1390-AF1390</f>
        <v>0</v>
      </c>
      <c r="AK1390" s="137">
        <f>AF1390*1000-AJ1390</f>
        <v>1161929.7000000002</v>
      </c>
      <c r="AN1390" s="2022" t="s">
        <v>687</v>
      </c>
    </row>
    <row r="1391" spans="1:40" ht="30" x14ac:dyDescent="0.25">
      <c r="A1391" s="137">
        <v>1</v>
      </c>
      <c r="B1391" s="307" t="s">
        <v>463</v>
      </c>
      <c r="C1391" s="429"/>
      <c r="D1391" s="4"/>
      <c r="E1391" s="489">
        <v>87</v>
      </c>
      <c r="F1391" s="123">
        <f>ROUND(E1391/12*$B$4,0)</f>
        <v>58</v>
      </c>
      <c r="G1391" s="123">
        <v>84</v>
      </c>
      <c r="H1391" s="1459">
        <f t="shared" si="680"/>
        <v>144.82758620689654</v>
      </c>
      <c r="I1391" s="1350"/>
      <c r="J1391" s="1350"/>
      <c r="K1391" s="122"/>
      <c r="L1391" s="122"/>
      <c r="M1391" s="122"/>
      <c r="N1391" s="122"/>
      <c r="O1391" s="122"/>
      <c r="P1391" s="122"/>
      <c r="Q1391" s="326">
        <v>683.95050000000003</v>
      </c>
      <c r="R1391" s="326">
        <v>683.95050000000003</v>
      </c>
      <c r="S1391" s="326">
        <v>683.95050000000003</v>
      </c>
      <c r="T1391" s="326">
        <v>683.95050000000003</v>
      </c>
      <c r="U1391" s="326">
        <v>683.95050000000003</v>
      </c>
      <c r="V1391" s="326">
        <v>683.95050000000003</v>
      </c>
      <c r="W1391" s="326">
        <v>683.95050000000003</v>
      </c>
      <c r="X1391" s="326">
        <v>683.95050000000003</v>
      </c>
      <c r="Y1391" s="752">
        <f t="shared" si="681"/>
        <v>455.96700000000004</v>
      </c>
      <c r="Z1391" s="326">
        <f>AF1391-AE1391-AB1391</f>
        <v>660.36599999999999</v>
      </c>
      <c r="AA1391" s="770"/>
      <c r="AB1391" s="326"/>
      <c r="AC1391" s="326">
        <f>Z1391-Y1391</f>
        <v>204.39899999999994</v>
      </c>
      <c r="AD1391" s="326"/>
      <c r="AE1391" s="326">
        <v>-7.8615000000000004</v>
      </c>
      <c r="AF1391" s="326">
        <v>652.50450000000001</v>
      </c>
      <c r="AG1391" s="951">
        <f>Z1391+AB1391+AE1391-AF1391</f>
        <v>0</v>
      </c>
      <c r="AH1391" s="964"/>
      <c r="AJ1391" s="2999">
        <f>Z1391+AB1391+AE1391-AF1391</f>
        <v>0</v>
      </c>
      <c r="AK1391" s="137">
        <f>AF1391*1000-AJ1391</f>
        <v>652504.5</v>
      </c>
      <c r="AN1391" s="2022" t="s">
        <v>687</v>
      </c>
    </row>
    <row r="1392" spans="1:40" ht="45" x14ac:dyDescent="0.25">
      <c r="A1392" s="137">
        <v>1</v>
      </c>
      <c r="B1392" s="467" t="s">
        <v>272</v>
      </c>
      <c r="C1392" s="429"/>
      <c r="D1392" s="4"/>
      <c r="E1392" s="488">
        <f>SUM(E1393:E1395)</f>
        <v>16689</v>
      </c>
      <c r="F1392" s="522">
        <f t="shared" ref="F1392:G1392" si="682">SUM(F1393:F1395)</f>
        <v>11126</v>
      </c>
      <c r="G1392" s="522">
        <f t="shared" si="682"/>
        <v>11814</v>
      </c>
      <c r="H1392" s="305">
        <f t="shared" si="680"/>
        <v>106.18371382347654</v>
      </c>
      <c r="I1392" s="1350"/>
      <c r="J1392" s="1350"/>
      <c r="K1392" s="122"/>
      <c r="L1392" s="122"/>
      <c r="M1392" s="122"/>
      <c r="N1392" s="122"/>
      <c r="O1392" s="122"/>
      <c r="P1392" s="122"/>
      <c r="Q1392" s="326">
        <f t="shared" ref="Q1392:AF1392" si="683">SUM(Q1393:Q1395)</f>
        <v>38451.832230000007</v>
      </c>
      <c r="R1392" s="326">
        <f t="shared" ref="R1392:S1392" si="684">SUM(R1393:R1395)</f>
        <v>38451.832230000007</v>
      </c>
      <c r="S1392" s="326">
        <f t="shared" si="684"/>
        <v>38451.832230000007</v>
      </c>
      <c r="T1392" s="326">
        <f t="shared" ref="T1392:U1392" si="685">SUM(T1393:T1395)</f>
        <v>38451.832230000007</v>
      </c>
      <c r="U1392" s="326">
        <f t="shared" si="685"/>
        <v>38451.832230000007</v>
      </c>
      <c r="V1392" s="326">
        <f t="shared" ref="V1392:W1392" si="686">SUM(V1393:V1395)</f>
        <v>38451.832230000007</v>
      </c>
      <c r="W1392" s="326">
        <f t="shared" si="686"/>
        <v>38451.832230000007</v>
      </c>
      <c r="X1392" s="326">
        <f t="shared" ref="X1392" si="687">SUM(X1393:X1395)</f>
        <v>38451.832230000007</v>
      </c>
      <c r="Y1392" s="752">
        <f t="shared" si="683"/>
        <v>25634.554820000001</v>
      </c>
      <c r="Z1392" s="326">
        <f t="shared" si="683"/>
        <v>28140.422000000002</v>
      </c>
      <c r="AA1392" s="770">
        <f t="shared" si="683"/>
        <v>0</v>
      </c>
      <c r="AB1392" s="326">
        <f t="shared" si="683"/>
        <v>0</v>
      </c>
      <c r="AC1392" s="326">
        <f t="shared" si="683"/>
        <v>2505.8671800000016</v>
      </c>
      <c r="AD1392" s="326">
        <f t="shared" si="683"/>
        <v>0</v>
      </c>
      <c r="AE1392" s="326">
        <f t="shared" si="683"/>
        <v>-3.3705400000000001</v>
      </c>
      <c r="AF1392" s="326">
        <f t="shared" si="683"/>
        <v>28137.051460000002</v>
      </c>
      <c r="AG1392" s="951">
        <f>Z1392+AB1392+AE1392-AF1392</f>
        <v>0</v>
      </c>
      <c r="AH1392" s="964"/>
      <c r="AJ1392" s="2999">
        <f>Z1392+AB1392+AE1392-AF1392</f>
        <v>0</v>
      </c>
      <c r="AK1392" s="137">
        <f>AF1392*1000-AJ1392</f>
        <v>28137051.460000001</v>
      </c>
      <c r="AN1392" s="2022" t="s">
        <v>687</v>
      </c>
    </row>
    <row r="1393" spans="1:40" ht="30" x14ac:dyDescent="0.25">
      <c r="A1393" s="137">
        <v>1</v>
      </c>
      <c r="B1393" s="307" t="s">
        <v>464</v>
      </c>
      <c r="C1393" s="429"/>
      <c r="D1393" s="4"/>
      <c r="E1393" s="490">
        <v>6489</v>
      </c>
      <c r="F1393" s="123">
        <f>ROUND(E1393/12*$B$4,0)</f>
        <v>4326</v>
      </c>
      <c r="G1393" s="123">
        <v>4535</v>
      </c>
      <c r="H1393" s="1459">
        <f t="shared" si="680"/>
        <v>104.83125288950532</v>
      </c>
      <c r="I1393" s="1350"/>
      <c r="J1393" s="1350"/>
      <c r="K1393" s="122"/>
      <c r="L1393" s="122"/>
      <c r="M1393" s="122"/>
      <c r="N1393" s="122"/>
      <c r="O1393" s="122"/>
      <c r="P1393" s="122"/>
      <c r="Q1393" s="326">
        <v>9928.6242300000013</v>
      </c>
      <c r="R1393" s="326">
        <v>9928.6242300000013</v>
      </c>
      <c r="S1393" s="326">
        <v>9928.6242300000013</v>
      </c>
      <c r="T1393" s="326">
        <v>9928.6242300000013</v>
      </c>
      <c r="U1393" s="326">
        <v>9928.6242300000013</v>
      </c>
      <c r="V1393" s="326">
        <v>9928.6242300000013</v>
      </c>
      <c r="W1393" s="326">
        <v>9928.6242300000013</v>
      </c>
      <c r="X1393" s="326">
        <v>9928.6242300000013</v>
      </c>
      <c r="Y1393" s="752">
        <f t="shared" ref="Y1393:Y1397" si="688">Q1393/12*$B$4+(R1393-Q1393)/11*7+(S1393-R1393)/10*6+(T1393-S1393)/9*5+(U1393-T1393)/8*4+(V1393-U1393)/7*3+(W1393-V1393)/6*2+(X1393-W1393)/5*1</f>
        <v>6619.0828200000005</v>
      </c>
      <c r="Z1393" s="326">
        <f t="shared" ref="Z1393:Z1402" si="689">AF1393-AE1393-AB1393</f>
        <v>6994.8225600000005</v>
      </c>
      <c r="AA1393" s="770"/>
      <c r="AB1393" s="326"/>
      <c r="AC1393" s="326">
        <f>Z1393-Y1393</f>
        <v>375.73973999999998</v>
      </c>
      <c r="AD1393" s="326"/>
      <c r="AE1393" s="326">
        <v>-3.3705400000000001</v>
      </c>
      <c r="AF1393" s="326">
        <v>6991.4520200000006</v>
      </c>
      <c r="AG1393" s="951">
        <f>Z1393+AB1393+AE1393-AF1393</f>
        <v>0</v>
      </c>
      <c r="AH1393" s="964"/>
      <c r="AJ1393" s="2999">
        <f>Z1393+AB1393+AE1393-AF1393</f>
        <v>0</v>
      </c>
      <c r="AK1393" s="137">
        <f>AF1393*1000-AJ1393</f>
        <v>6991452.0200000005</v>
      </c>
      <c r="AN1393" s="2022" t="s">
        <v>687</v>
      </c>
    </row>
    <row r="1394" spans="1:40" ht="60" x14ac:dyDescent="0.25">
      <c r="A1394" s="137">
        <v>1</v>
      </c>
      <c r="B1394" s="307" t="s">
        <v>465</v>
      </c>
      <c r="C1394" s="429"/>
      <c r="D1394" s="4"/>
      <c r="E1394" s="490">
        <v>7200</v>
      </c>
      <c r="F1394" s="123">
        <f t="shared" ref="F1394:F1395" si="690">ROUND(E1394/12*$B$4,0)</f>
        <v>4800</v>
      </c>
      <c r="G1394" s="123">
        <v>5356</v>
      </c>
      <c r="H1394" s="1459">
        <f t="shared" si="680"/>
        <v>111.58333333333333</v>
      </c>
      <c r="I1394" s="1350"/>
      <c r="J1394" s="1350"/>
      <c r="K1394" s="122"/>
      <c r="L1394" s="122"/>
      <c r="M1394" s="122"/>
      <c r="N1394" s="122"/>
      <c r="O1394" s="122"/>
      <c r="P1394" s="122"/>
      <c r="Q1394" s="326">
        <v>24357.168000000001</v>
      </c>
      <c r="R1394" s="326">
        <v>24357.168000000001</v>
      </c>
      <c r="S1394" s="326">
        <v>24357.168000000001</v>
      </c>
      <c r="T1394" s="326">
        <v>24357.168000000001</v>
      </c>
      <c r="U1394" s="326">
        <v>24357.168000000001</v>
      </c>
      <c r="V1394" s="326">
        <v>24357.168000000001</v>
      </c>
      <c r="W1394" s="326">
        <v>24357.168000000001</v>
      </c>
      <c r="X1394" s="326">
        <v>24357.168000000001</v>
      </c>
      <c r="Y1394" s="752">
        <f t="shared" si="688"/>
        <v>16238.112000000001</v>
      </c>
      <c r="Z1394" s="326">
        <f t="shared" si="689"/>
        <v>18336.767360000002</v>
      </c>
      <c r="AA1394" s="770"/>
      <c r="AB1394" s="326"/>
      <c r="AC1394" s="326">
        <f>Z1394-Y1394</f>
        <v>2098.6553600000007</v>
      </c>
      <c r="AD1394" s="326"/>
      <c r="AE1394" s="326">
        <v>0</v>
      </c>
      <c r="AF1394" s="326">
        <v>18336.767360000002</v>
      </c>
      <c r="AG1394" s="951">
        <f>Z1394+AB1394+AE1394-AF1394</f>
        <v>0</v>
      </c>
      <c r="AH1394" s="964"/>
      <c r="AJ1394" s="2999">
        <f>Z1394+AB1394+AE1394-AF1394</f>
        <v>0</v>
      </c>
      <c r="AK1394" s="137">
        <f>AF1394*1000-AJ1394</f>
        <v>18336767.360000003</v>
      </c>
      <c r="AN1394" s="2022" t="s">
        <v>687</v>
      </c>
    </row>
    <row r="1395" spans="1:40" ht="45" x14ac:dyDescent="0.25">
      <c r="A1395" s="137">
        <v>1</v>
      </c>
      <c r="B1395" s="307" t="s">
        <v>466</v>
      </c>
      <c r="C1395" s="429"/>
      <c r="D1395" s="4"/>
      <c r="E1395" s="492">
        <v>3000</v>
      </c>
      <c r="F1395" s="123">
        <f t="shared" si="690"/>
        <v>2000</v>
      </c>
      <c r="G1395" s="123">
        <v>1923</v>
      </c>
      <c r="H1395" s="1459">
        <f t="shared" si="680"/>
        <v>96.15</v>
      </c>
      <c r="I1395" s="1350"/>
      <c r="J1395" s="1350"/>
      <c r="K1395" s="122"/>
      <c r="L1395" s="122"/>
      <c r="M1395" s="122"/>
      <c r="N1395" s="122"/>
      <c r="O1395" s="122"/>
      <c r="P1395" s="122"/>
      <c r="Q1395" s="326">
        <v>4166.04</v>
      </c>
      <c r="R1395" s="326">
        <v>4166.04</v>
      </c>
      <c r="S1395" s="326">
        <v>4166.04</v>
      </c>
      <c r="T1395" s="326">
        <v>4166.04</v>
      </c>
      <c r="U1395" s="326">
        <v>4166.04</v>
      </c>
      <c r="V1395" s="326">
        <v>4166.04</v>
      </c>
      <c r="W1395" s="326">
        <v>4166.04</v>
      </c>
      <c r="X1395" s="326">
        <v>4166.04</v>
      </c>
      <c r="Y1395" s="752">
        <f t="shared" si="688"/>
        <v>2777.36</v>
      </c>
      <c r="Z1395" s="326">
        <f t="shared" si="689"/>
        <v>2808.832080000001</v>
      </c>
      <c r="AA1395" s="770"/>
      <c r="AB1395" s="326"/>
      <c r="AC1395" s="326">
        <f>Z1395-Y1395</f>
        <v>31.472080000000915</v>
      </c>
      <c r="AD1395" s="326"/>
      <c r="AE1395" s="326">
        <v>0</v>
      </c>
      <c r="AF1395" s="326">
        <v>2808.832080000001</v>
      </c>
      <c r="AG1395" s="951">
        <f>Z1395+AB1395+AE1395-AF1395</f>
        <v>0</v>
      </c>
      <c r="AH1395" s="964"/>
      <c r="AJ1395" s="2999">
        <f>Z1395+AB1395+AE1395-AF1395</f>
        <v>0</v>
      </c>
      <c r="AK1395" s="137">
        <f>AF1395*1000-AJ1395</f>
        <v>2808832.080000001</v>
      </c>
      <c r="AN1395" s="2022" t="s">
        <v>687</v>
      </c>
    </row>
    <row r="1396" spans="1:40" x14ac:dyDescent="0.25">
      <c r="A1396" s="137">
        <v>1</v>
      </c>
      <c r="B1396" s="465" t="s">
        <v>194</v>
      </c>
      <c r="C1396" s="429"/>
      <c r="D1396" s="4"/>
      <c r="E1396" s="492"/>
      <c r="F1396" s="123"/>
      <c r="G1396" s="123"/>
      <c r="H1396" s="1459"/>
      <c r="I1396" s="1350"/>
      <c r="J1396" s="1350"/>
      <c r="K1396" s="122"/>
      <c r="L1396" s="122"/>
      <c r="M1396" s="122"/>
      <c r="N1396" s="122"/>
      <c r="O1396" s="122"/>
      <c r="P1396" s="122"/>
      <c r="Q1396" s="326"/>
      <c r="R1396" s="326"/>
      <c r="S1396" s="326"/>
      <c r="T1396" s="326"/>
      <c r="U1396" s="326"/>
      <c r="V1396" s="326"/>
      <c r="W1396" s="326"/>
      <c r="X1396" s="326"/>
      <c r="Y1396" s="752">
        <f t="shared" si="688"/>
        <v>0</v>
      </c>
      <c r="Z1396" s="326">
        <f t="shared" si="689"/>
        <v>0</v>
      </c>
      <c r="AA1396" s="770"/>
      <c r="AB1396" s="326"/>
      <c r="AC1396" s="326"/>
      <c r="AD1396" s="326"/>
      <c r="AE1396" s="326"/>
      <c r="AF1396" s="326"/>
      <c r="AG1396" s="951">
        <f>Z1396+AB1396+AE1396-AF1396</f>
        <v>0</v>
      </c>
      <c r="AH1396" s="964"/>
      <c r="AJ1396" s="2999">
        <f>Z1396+AB1396+AE1396-AF1396</f>
        <v>0</v>
      </c>
      <c r="AK1396" s="137">
        <f>AF1396*1000-AJ1396</f>
        <v>0</v>
      </c>
      <c r="AN1396" s="2022" t="s">
        <v>687</v>
      </c>
    </row>
    <row r="1397" spans="1:40" ht="29.25" x14ac:dyDescent="0.25">
      <c r="A1397" s="137">
        <v>1</v>
      </c>
      <c r="B1397" s="2017" t="s">
        <v>310</v>
      </c>
      <c r="C1397" s="1520"/>
      <c r="D1397" s="1475"/>
      <c r="E1397" s="493">
        <f>SUM(E1398,E1399,E1403,E1404,E1405,)+E1406</f>
        <v>4756.8999999999996</v>
      </c>
      <c r="F1397" s="158">
        <f t="shared" ref="F1397:G1397" si="691">SUM(F1398,F1399,F1403,F1404,F1405,)+F1406</f>
        <v>3171.25</v>
      </c>
      <c r="G1397" s="158">
        <f t="shared" si="691"/>
        <v>3407</v>
      </c>
      <c r="H1397" s="305">
        <f>G1397/F1397*100</f>
        <v>107.43397713835239</v>
      </c>
      <c r="I1397" s="1368"/>
      <c r="J1397" s="1368"/>
      <c r="K1397" s="1369"/>
      <c r="L1397" s="1369"/>
      <c r="M1397" s="1369"/>
      <c r="N1397" s="1369"/>
      <c r="O1397" s="1369"/>
      <c r="P1397" s="1369"/>
      <c r="Q1397" s="327">
        <v>11384.164500000001</v>
      </c>
      <c r="R1397" s="327">
        <v>11384.164500000001</v>
      </c>
      <c r="S1397" s="327">
        <v>11384.164500000001</v>
      </c>
      <c r="T1397" s="327">
        <v>11384.164500000001</v>
      </c>
      <c r="U1397" s="327">
        <v>11384.164500000001</v>
      </c>
      <c r="V1397" s="327">
        <v>11384.164500000001</v>
      </c>
      <c r="W1397" s="327">
        <v>11384.164500000001</v>
      </c>
      <c r="X1397" s="327">
        <v>11384.164500000001</v>
      </c>
      <c r="Y1397" s="752">
        <f t="shared" si="688"/>
        <v>7589.4430000000002</v>
      </c>
      <c r="Z1397" s="326">
        <f t="shared" si="689"/>
        <v>5362.0199499999908</v>
      </c>
      <c r="AA1397" s="770"/>
      <c r="AB1397" s="326"/>
      <c r="AC1397" s="326">
        <f>Z1397-Y1397</f>
        <v>-2227.4230500000094</v>
      </c>
      <c r="AD1397" s="326">
        <v>-31.241799999999994</v>
      </c>
      <c r="AE1397" s="326">
        <v>-1.9182199999999625</v>
      </c>
      <c r="AF1397" s="326">
        <v>5360.1017299999912</v>
      </c>
      <c r="AG1397" s="951">
        <f>Z1397+AB1397+AE1397-AF1397</f>
        <v>0</v>
      </c>
      <c r="AH1397" s="964"/>
      <c r="AJ1397" s="2999">
        <f>Z1397+AB1397+AE1397-AF1397</f>
        <v>0</v>
      </c>
      <c r="AK1397" s="137">
        <f>AF1397*1000-AJ1397</f>
        <v>5360101.7299999911</v>
      </c>
      <c r="AN1397" s="2022" t="s">
        <v>687</v>
      </c>
    </row>
    <row r="1398" spans="1:40" x14ac:dyDescent="0.25">
      <c r="A1398" s="137">
        <v>1</v>
      </c>
      <c r="B1398" s="307" t="s">
        <v>303</v>
      </c>
      <c r="C1398" s="429"/>
      <c r="D1398" s="1475"/>
      <c r="E1398" s="492"/>
      <c r="F1398" s="123"/>
      <c r="G1398" s="129"/>
      <c r="H1398" s="187"/>
      <c r="I1398" s="1350"/>
      <c r="J1398" s="1350"/>
      <c r="K1398" s="1369"/>
      <c r="L1398" s="1369"/>
      <c r="M1398" s="122"/>
      <c r="N1398" s="1369"/>
      <c r="O1398" s="1369"/>
      <c r="P1398" s="1369"/>
      <c r="Q1398" s="327"/>
      <c r="R1398" s="327"/>
      <c r="S1398" s="327"/>
      <c r="T1398" s="327"/>
      <c r="U1398" s="327"/>
      <c r="V1398" s="327"/>
      <c r="W1398" s="327"/>
      <c r="X1398" s="327"/>
      <c r="Y1398" s="873"/>
      <c r="Z1398" s="326">
        <f t="shared" si="689"/>
        <v>0</v>
      </c>
      <c r="AA1398" s="993"/>
      <c r="AB1398" s="327"/>
      <c r="AC1398" s="327"/>
      <c r="AD1398" s="326"/>
      <c r="AE1398" s="327"/>
      <c r="AF1398" s="327"/>
      <c r="AG1398" s="951">
        <f>Z1398+AB1398+AE1398-AF1398</f>
        <v>0</v>
      </c>
      <c r="AH1398" s="964"/>
      <c r="AJ1398" s="2999">
        <f>Z1398+AB1398+AE1398-AF1398</f>
        <v>0</v>
      </c>
      <c r="AK1398" s="137">
        <f>AF1398*1000-AJ1398</f>
        <v>0</v>
      </c>
      <c r="AN1398" s="2022" t="s">
        <v>687</v>
      </c>
    </row>
    <row r="1399" spans="1:40" ht="30" x14ac:dyDescent="0.25">
      <c r="A1399" s="137">
        <v>1</v>
      </c>
      <c r="B1399" s="467" t="s">
        <v>442</v>
      </c>
      <c r="C1399" s="1517"/>
      <c r="D1399" s="519"/>
      <c r="E1399" s="2693">
        <f>E1400+E1401/4</f>
        <v>53</v>
      </c>
      <c r="F1399" s="317">
        <f t="shared" ref="F1399:G1399" si="692">F1400+F1401/4</f>
        <v>35.25</v>
      </c>
      <c r="G1399" s="1476">
        <f t="shared" si="692"/>
        <v>0</v>
      </c>
      <c r="H1399" s="1324">
        <f>G1399/F1399*100</f>
        <v>0</v>
      </c>
      <c r="I1399" s="1350"/>
      <c r="J1399" s="1364"/>
      <c r="K1399" s="122"/>
      <c r="L1399" s="122"/>
      <c r="M1399" s="122"/>
      <c r="N1399" s="122"/>
      <c r="O1399" s="1369"/>
      <c r="P1399" s="122"/>
      <c r="Q1399" s="327"/>
      <c r="R1399" s="327"/>
      <c r="S1399" s="327"/>
      <c r="T1399" s="327"/>
      <c r="U1399" s="327"/>
      <c r="V1399" s="327"/>
      <c r="W1399" s="327"/>
      <c r="X1399" s="327"/>
      <c r="Y1399" s="752">
        <f>Q1399/12*$B$4</f>
        <v>0</v>
      </c>
      <c r="Z1399" s="325">
        <f t="shared" si="689"/>
        <v>0</v>
      </c>
      <c r="AA1399" s="993"/>
      <c r="AB1399" s="326"/>
      <c r="AC1399" s="326">
        <f>Z1399-Y1399</f>
        <v>0</v>
      </c>
      <c r="AD1399" s="326"/>
      <c r="AE1399" s="326"/>
      <c r="AF1399" s="326"/>
      <c r="AG1399" s="951">
        <f>Z1399+AB1399+AE1399-AF1399</f>
        <v>0</v>
      </c>
      <c r="AH1399" s="964"/>
      <c r="AJ1399" s="2999">
        <f>Z1399+AB1399+AE1399-AF1399</f>
        <v>0</v>
      </c>
      <c r="AK1399" s="137">
        <f>AF1399*1000-AJ1399</f>
        <v>0</v>
      </c>
      <c r="AN1399" s="2022" t="s">
        <v>687</v>
      </c>
    </row>
    <row r="1400" spans="1:40" x14ac:dyDescent="0.25">
      <c r="A1400" s="137">
        <v>1</v>
      </c>
      <c r="B1400" s="307" t="s">
        <v>443</v>
      </c>
      <c r="C1400" s="1563"/>
      <c r="D1400" s="1470"/>
      <c r="E1400" s="2692"/>
      <c r="F1400" s="126"/>
      <c r="G1400" s="123"/>
      <c r="H1400" s="123"/>
      <c r="I1400" s="1342"/>
      <c r="J1400" s="1350"/>
      <c r="K1400" s="1343"/>
      <c r="L1400" s="1343"/>
      <c r="M1400" s="1343"/>
      <c r="N1400" s="122"/>
      <c r="O1400" s="122"/>
      <c r="P1400" s="122"/>
      <c r="Q1400" s="326"/>
      <c r="R1400" s="326"/>
      <c r="S1400" s="326"/>
      <c r="T1400" s="326"/>
      <c r="U1400" s="326"/>
      <c r="V1400" s="326"/>
      <c r="W1400" s="326"/>
      <c r="X1400" s="326"/>
      <c r="Y1400" s="752"/>
      <c r="Z1400" s="325">
        <f t="shared" si="689"/>
        <v>0</v>
      </c>
      <c r="AA1400" s="770"/>
      <c r="AB1400" s="326"/>
      <c r="AC1400" s="325"/>
      <c r="AD1400" s="325"/>
      <c r="AE1400" s="326"/>
      <c r="AF1400" s="326"/>
      <c r="AG1400" s="951">
        <f>Z1400+AB1400+AE1400-AF1400</f>
        <v>0</v>
      </c>
      <c r="AH1400" s="964"/>
      <c r="AJ1400" s="2999">
        <f>Z1400+AB1400+AE1400-AF1400</f>
        <v>0</v>
      </c>
      <c r="AK1400" s="137">
        <f>AF1400*1000-AJ1400</f>
        <v>0</v>
      </c>
      <c r="AN1400" s="2022" t="s">
        <v>687</v>
      </c>
    </row>
    <row r="1401" spans="1:40" ht="30" x14ac:dyDescent="0.25">
      <c r="A1401" s="137">
        <v>1</v>
      </c>
      <c r="B1401" s="307" t="s">
        <v>444</v>
      </c>
      <c r="C1401" s="429"/>
      <c r="D1401" s="4"/>
      <c r="E1401" s="492">
        <v>212</v>
      </c>
      <c r="F1401" s="123">
        <f t="shared" ref="F1401" si="693">ROUND(E1401/12*$B$4,0)</f>
        <v>141</v>
      </c>
      <c r="G1401" s="123"/>
      <c r="H1401" s="123">
        <f>G1401/F1401*100</f>
        <v>0</v>
      </c>
      <c r="I1401" s="1350"/>
      <c r="J1401" s="1350"/>
      <c r="K1401" s="122"/>
      <c r="L1401" s="122"/>
      <c r="M1401" s="122"/>
      <c r="N1401" s="122"/>
      <c r="O1401" s="122"/>
      <c r="P1401" s="122"/>
      <c r="Q1401" s="326"/>
      <c r="R1401" s="326"/>
      <c r="S1401" s="326"/>
      <c r="T1401" s="326"/>
      <c r="U1401" s="326"/>
      <c r="V1401" s="326"/>
      <c r="W1401" s="326"/>
      <c r="X1401" s="326"/>
      <c r="Y1401" s="752"/>
      <c r="Z1401" s="326">
        <f t="shared" si="689"/>
        <v>0</v>
      </c>
      <c r="AA1401" s="770"/>
      <c r="AB1401" s="326"/>
      <c r="AC1401" s="326"/>
      <c r="AD1401" s="326"/>
      <c r="AE1401" s="326"/>
      <c r="AF1401" s="326"/>
      <c r="AG1401" s="951">
        <f>Z1401+AB1401+AE1401-AF1401</f>
        <v>0</v>
      </c>
      <c r="AH1401" s="964"/>
      <c r="AJ1401" s="2999">
        <f>Z1401+AB1401+AE1401-AF1401</f>
        <v>0</v>
      </c>
      <c r="AK1401" s="137">
        <f>AF1401*1000-AJ1401</f>
        <v>0</v>
      </c>
      <c r="AN1401" s="2022" t="s">
        <v>687</v>
      </c>
    </row>
    <row r="1402" spans="1:40" ht="45" x14ac:dyDescent="0.25">
      <c r="A1402" s="137">
        <v>1</v>
      </c>
      <c r="B1402" s="307" t="s">
        <v>445</v>
      </c>
      <c r="C1402" s="429"/>
      <c r="D1402" s="4"/>
      <c r="E1402" s="492"/>
      <c r="F1402" s="183"/>
      <c r="G1402" s="183"/>
      <c r="H1402" s="1459"/>
      <c r="I1402" s="1350"/>
      <c r="J1402" s="1350"/>
      <c r="K1402" s="122"/>
      <c r="L1402" s="122"/>
      <c r="M1402" s="122"/>
      <c r="N1402" s="122"/>
      <c r="O1402" s="122"/>
      <c r="P1402" s="122"/>
      <c r="Q1402" s="326"/>
      <c r="R1402" s="326"/>
      <c r="S1402" s="326"/>
      <c r="T1402" s="326"/>
      <c r="U1402" s="326"/>
      <c r="V1402" s="326"/>
      <c r="W1402" s="326"/>
      <c r="X1402" s="326"/>
      <c r="Y1402" s="752"/>
      <c r="Z1402" s="326">
        <f t="shared" si="689"/>
        <v>0</v>
      </c>
      <c r="AA1402" s="770"/>
      <c r="AB1402" s="326"/>
      <c r="AC1402" s="326"/>
      <c r="AD1402" s="326"/>
      <c r="AE1402" s="326"/>
      <c r="AF1402" s="326"/>
      <c r="AG1402" s="951">
        <f>Z1402+AB1402+AE1402-AF1402</f>
        <v>0</v>
      </c>
      <c r="AH1402" s="964"/>
      <c r="AJ1402" s="2999">
        <f>Z1402+AB1402+AE1402-AF1402</f>
        <v>0</v>
      </c>
      <c r="AK1402" s="137">
        <f>AF1402*1000-AJ1402</f>
        <v>0</v>
      </c>
      <c r="AN1402" s="2022" t="s">
        <v>687</v>
      </c>
    </row>
    <row r="1403" spans="1:40" ht="60" x14ac:dyDescent="0.25">
      <c r="A1403" s="137">
        <v>1</v>
      </c>
      <c r="B1403" s="307" t="s">
        <v>446</v>
      </c>
      <c r="C1403" s="429"/>
      <c r="D1403" s="4"/>
      <c r="E1403" s="491"/>
      <c r="F1403" s="183"/>
      <c r="G1403" s="183"/>
      <c r="H1403" s="1459"/>
      <c r="I1403" s="1350"/>
      <c r="J1403" s="1350"/>
      <c r="K1403" s="122"/>
      <c r="L1403" s="122"/>
      <c r="M1403" s="122"/>
      <c r="N1403" s="122"/>
      <c r="O1403" s="122"/>
      <c r="P1403" s="122"/>
      <c r="Q1403" s="326"/>
      <c r="R1403" s="326"/>
      <c r="S1403" s="326"/>
      <c r="T1403" s="326"/>
      <c r="U1403" s="326"/>
      <c r="V1403" s="326"/>
      <c r="W1403" s="326"/>
      <c r="X1403" s="326"/>
      <c r="Y1403" s="752"/>
      <c r="Z1403" s="326"/>
      <c r="AA1403" s="770"/>
      <c r="AB1403" s="326"/>
      <c r="AC1403" s="326"/>
      <c r="AD1403" s="326"/>
      <c r="AE1403" s="326"/>
      <c r="AF1403" s="326"/>
      <c r="AG1403" s="951">
        <f>Z1403+AB1403+AE1403-AF1403</f>
        <v>0</v>
      </c>
      <c r="AH1403" s="964"/>
      <c r="AJ1403" s="2999">
        <f>Z1403+AB1403+AE1403-AF1403</f>
        <v>0</v>
      </c>
      <c r="AK1403" s="137">
        <f>AF1403*1000-AJ1403</f>
        <v>0</v>
      </c>
      <c r="AN1403" s="2022" t="s">
        <v>687</v>
      </c>
    </row>
    <row r="1404" spans="1:40" ht="45" x14ac:dyDescent="0.25">
      <c r="A1404" s="137">
        <v>1</v>
      </c>
      <c r="B1404" s="306" t="s">
        <v>447</v>
      </c>
      <c r="C1404" s="429"/>
      <c r="D1404" s="4"/>
      <c r="E1404" s="492"/>
      <c r="F1404" s="183"/>
      <c r="G1404" s="183"/>
      <c r="H1404" s="1459"/>
      <c r="I1404" s="1350"/>
      <c r="J1404" s="1350"/>
      <c r="K1404" s="122"/>
      <c r="L1404" s="122"/>
      <c r="M1404" s="122"/>
      <c r="N1404" s="122"/>
      <c r="O1404" s="122"/>
      <c r="P1404" s="122"/>
      <c r="Q1404" s="326"/>
      <c r="R1404" s="326"/>
      <c r="S1404" s="326"/>
      <c r="T1404" s="326"/>
      <c r="U1404" s="326"/>
      <c r="V1404" s="326"/>
      <c r="W1404" s="326"/>
      <c r="X1404" s="326"/>
      <c r="Y1404" s="874"/>
      <c r="Z1404" s="326">
        <f>AF1404-AE1404-AB1404</f>
        <v>0</v>
      </c>
      <c r="AA1404" s="770"/>
      <c r="AB1404" s="326"/>
      <c r="AC1404" s="326">
        <f>Z1404-Y1404</f>
        <v>0</v>
      </c>
      <c r="AD1404" s="326"/>
      <c r="AE1404" s="326"/>
      <c r="AF1404" s="326"/>
      <c r="AG1404" s="951">
        <f>Z1404+AB1404+AE1404-AF1404</f>
        <v>0</v>
      </c>
      <c r="AH1404" s="964"/>
      <c r="AJ1404" s="2999">
        <f>Z1404+AB1404+AE1404-AF1404</f>
        <v>0</v>
      </c>
      <c r="AK1404" s="137">
        <f>AF1404*1000-AJ1404</f>
        <v>0</v>
      </c>
      <c r="AN1404" s="2022" t="s">
        <v>687</v>
      </c>
    </row>
    <row r="1405" spans="1:40" ht="90" x14ac:dyDescent="0.25">
      <c r="A1405" s="137">
        <v>1</v>
      </c>
      <c r="B1405" s="306" t="s">
        <v>448</v>
      </c>
      <c r="C1405" s="429"/>
      <c r="D1405" s="4"/>
      <c r="E1405" s="492">
        <v>50</v>
      </c>
      <c r="F1405" s="183">
        <f>ROUND(E1405/12*$B$4,0)</f>
        <v>33</v>
      </c>
      <c r="G1405" s="183"/>
      <c r="H1405" s="1459">
        <f>G1405/F1405*100</f>
        <v>0</v>
      </c>
      <c r="I1405" s="1350"/>
      <c r="J1405" s="1350"/>
      <c r="K1405" s="122"/>
      <c r="L1405" s="122"/>
      <c r="M1405" s="122"/>
      <c r="N1405" s="122"/>
      <c r="O1405" s="122"/>
      <c r="P1405" s="122"/>
      <c r="Q1405" s="326"/>
      <c r="R1405" s="326"/>
      <c r="S1405" s="326"/>
      <c r="T1405" s="326"/>
      <c r="U1405" s="326"/>
      <c r="V1405" s="326"/>
      <c r="W1405" s="326"/>
      <c r="X1405" s="326"/>
      <c r="Y1405" s="752"/>
      <c r="Z1405" s="326"/>
      <c r="AA1405" s="770"/>
      <c r="AB1405" s="326"/>
      <c r="AC1405" s="326"/>
      <c r="AD1405" s="326"/>
      <c r="AE1405" s="326"/>
      <c r="AF1405" s="326"/>
      <c r="AG1405" s="951">
        <f>Z1405+AB1405+AE1405-AF1405</f>
        <v>0</v>
      </c>
      <c r="AH1405" s="964"/>
      <c r="AJ1405" s="2999">
        <f>Z1405+AB1405+AE1405-AF1405</f>
        <v>0</v>
      </c>
      <c r="AK1405" s="137">
        <f>AF1405*1000-AJ1405</f>
        <v>0</v>
      </c>
      <c r="AN1405" s="2022" t="s">
        <v>687</v>
      </c>
    </row>
    <row r="1406" spans="1:40" ht="30" x14ac:dyDescent="0.25">
      <c r="A1406" s="137">
        <v>1</v>
      </c>
      <c r="B1406" s="307" t="s">
        <v>467</v>
      </c>
      <c r="C1406" s="429"/>
      <c r="D1406" s="4"/>
      <c r="E1406" s="492">
        <v>4653.8999999999996</v>
      </c>
      <c r="F1406" s="183">
        <f>ROUND(E1406/12*$B$4,0)</f>
        <v>3103</v>
      </c>
      <c r="G1406" s="183">
        <v>3407</v>
      </c>
      <c r="H1406" s="1459">
        <f>G1406/F1406*100</f>
        <v>109.79697067354172</v>
      </c>
      <c r="I1406" s="1350"/>
      <c r="J1406" s="1350"/>
      <c r="K1406" s="122"/>
      <c r="L1406" s="122"/>
      <c r="M1406" s="122"/>
      <c r="N1406" s="122"/>
      <c r="O1406" s="122"/>
      <c r="P1406" s="122"/>
      <c r="Q1406" s="326">
        <v>10936.9</v>
      </c>
      <c r="R1406" s="326">
        <v>10936.9</v>
      </c>
      <c r="S1406" s="326">
        <v>10936.9</v>
      </c>
      <c r="T1406" s="326">
        <v>10936.9</v>
      </c>
      <c r="U1406" s="326">
        <v>10936.9</v>
      </c>
      <c r="V1406" s="326">
        <v>10936.9</v>
      </c>
      <c r="W1406" s="326">
        <v>10936.9</v>
      </c>
      <c r="X1406" s="326">
        <v>10936.9</v>
      </c>
      <c r="Y1406" s="752">
        <f>Q1406/12*$B$4+(R1406-Q1406)/11*7+(S1406-R1406)/10*6+(T1406-S1406)/9*5+(U1406-T1406)/8*4+(V1406-U1406)/7*3+(W1406-V1406)/6*2+(X1406-W1406)/5*1</f>
        <v>7291.2666666666664</v>
      </c>
      <c r="Z1406" s="326">
        <f t="shared" ref="Z1406:Z1412" si="694">AF1406-AE1406-AB1406</f>
        <v>7410.3406100000002</v>
      </c>
      <c r="AA1406" s="770"/>
      <c r="AB1406" s="326"/>
      <c r="AC1406" s="326">
        <f>Z1406-Y1406</f>
        <v>119.07394333333377</v>
      </c>
      <c r="AD1406" s="326"/>
      <c r="AE1406" s="326">
        <v>0</v>
      </c>
      <c r="AF1406" s="326">
        <v>7410.3406100000002</v>
      </c>
      <c r="AG1406" s="951">
        <f>Z1406+AB1406+AE1406-AF1406</f>
        <v>0</v>
      </c>
      <c r="AH1406" s="964"/>
      <c r="AJ1406" s="2999">
        <f>Z1406+AB1406+AE1406-AF1406</f>
        <v>0</v>
      </c>
      <c r="AK1406" s="137">
        <f>AF1406*1000-AJ1406</f>
        <v>7410340.6100000003</v>
      </c>
      <c r="AN1406" s="2022" t="s">
        <v>687</v>
      </c>
    </row>
    <row r="1407" spans="1:40" ht="29.25" x14ac:dyDescent="0.25">
      <c r="A1407" s="137">
        <v>1</v>
      </c>
      <c r="B1407" s="519" t="s">
        <v>311</v>
      </c>
      <c r="C1407" s="429"/>
      <c r="D1407" s="4"/>
      <c r="E1407" s="218">
        <f>E1408+E1409</f>
        <v>4445.5319148936169</v>
      </c>
      <c r="F1407" s="123">
        <f t="shared" ref="F1407:G1407" si="695">F1408+F1409</f>
        <v>2963.7234042553191</v>
      </c>
      <c r="G1407" s="123">
        <f t="shared" si="695"/>
        <v>2108.2904255319149</v>
      </c>
      <c r="H1407" s="1459">
        <f>G1407/F1407*100</f>
        <v>71.136544743170973</v>
      </c>
      <c r="I1407" s="1350"/>
      <c r="J1407" s="1350"/>
      <c r="K1407" s="122"/>
      <c r="L1407" s="122"/>
      <c r="M1407" s="122"/>
      <c r="N1407" s="122"/>
      <c r="O1407" s="122"/>
      <c r="P1407" s="122"/>
      <c r="Q1407" s="326"/>
      <c r="R1407" s="326"/>
      <c r="S1407" s="326"/>
      <c r="T1407" s="326"/>
      <c r="U1407" s="326"/>
      <c r="V1407" s="326"/>
      <c r="W1407" s="326"/>
      <c r="X1407" s="326"/>
      <c r="Y1407" s="752"/>
      <c r="Z1407" s="326">
        <f t="shared" si="694"/>
        <v>0</v>
      </c>
      <c r="AA1407" s="770"/>
      <c r="AB1407" s="326"/>
      <c r="AC1407" s="326"/>
      <c r="AD1407" s="326"/>
      <c r="AE1407" s="326"/>
      <c r="AF1407" s="326"/>
      <c r="AG1407" s="951">
        <f>Z1407+AB1407+AE1407-AF1407</f>
        <v>0</v>
      </c>
      <c r="AH1407" s="964"/>
      <c r="AJ1407" s="2999">
        <f>Z1407+AB1407+AE1407-AF1407</f>
        <v>0</v>
      </c>
      <c r="AK1407" s="137">
        <f>AF1407*1000-AJ1407</f>
        <v>0</v>
      </c>
      <c r="AN1407" s="2022" t="s">
        <v>687</v>
      </c>
    </row>
    <row r="1408" spans="1:40" x14ac:dyDescent="0.25">
      <c r="A1408" s="137">
        <v>1</v>
      </c>
      <c r="B1408" s="519" t="s">
        <v>319</v>
      </c>
      <c r="C1408" s="429"/>
      <c r="D1408" s="4"/>
      <c r="E1408" s="218"/>
      <c r="F1408" s="123"/>
      <c r="G1408" s="123"/>
      <c r="H1408" s="1459"/>
      <c r="I1408" s="1350"/>
      <c r="J1408" s="1350"/>
      <c r="K1408" s="122"/>
      <c r="L1408" s="122"/>
      <c r="M1408" s="122"/>
      <c r="N1408" s="122"/>
      <c r="O1408" s="122"/>
      <c r="P1408" s="122"/>
      <c r="Q1408" s="326"/>
      <c r="R1408" s="326"/>
      <c r="S1408" s="326"/>
      <c r="T1408" s="326"/>
      <c r="U1408" s="326"/>
      <c r="V1408" s="326"/>
      <c r="W1408" s="326"/>
      <c r="X1408" s="326"/>
      <c r="Y1408" s="752"/>
      <c r="Z1408" s="326">
        <f t="shared" si="694"/>
        <v>0</v>
      </c>
      <c r="AA1408" s="770"/>
      <c r="AB1408" s="326"/>
      <c r="AC1408" s="326"/>
      <c r="AD1408" s="326"/>
      <c r="AE1408" s="326"/>
      <c r="AF1408" s="326"/>
      <c r="AG1408" s="951">
        <f>Z1408+AB1408+AE1408-AF1408</f>
        <v>0</v>
      </c>
      <c r="AH1408" s="964"/>
      <c r="AJ1408" s="2999">
        <f>Z1408+AB1408+AE1408-AF1408</f>
        <v>0</v>
      </c>
      <c r="AK1408" s="137">
        <f>AF1408*1000-AJ1408</f>
        <v>0</v>
      </c>
      <c r="AN1408" s="2022" t="s">
        <v>687</v>
      </c>
    </row>
    <row r="1409" spans="1:40" x14ac:dyDescent="0.25">
      <c r="A1409" s="137">
        <v>1</v>
      </c>
      <c r="B1409" s="4" t="s">
        <v>320</v>
      </c>
      <c r="C1409" s="429"/>
      <c r="D1409" s="4"/>
      <c r="E1409" s="218">
        <f>E1410/9.4</f>
        <v>4445.5319148936169</v>
      </c>
      <c r="F1409" s="123">
        <f t="shared" ref="F1409:G1409" si="696">F1410/9.4</f>
        <v>2963.7234042553191</v>
      </c>
      <c r="G1409" s="123">
        <f t="shared" si="696"/>
        <v>2108.2904255319149</v>
      </c>
      <c r="H1409" s="1459">
        <f>G1409/F1409*100</f>
        <v>71.136544743170973</v>
      </c>
      <c r="I1409" s="1350"/>
      <c r="J1409" s="1350"/>
      <c r="K1409" s="122"/>
      <c r="L1409" s="122"/>
      <c r="M1409" s="122"/>
      <c r="N1409" s="122"/>
      <c r="O1409" s="122"/>
      <c r="P1409" s="122"/>
      <c r="Q1409" s="326"/>
      <c r="R1409" s="326"/>
      <c r="S1409" s="326"/>
      <c r="T1409" s="326"/>
      <c r="U1409" s="326"/>
      <c r="V1409" s="326"/>
      <c r="W1409" s="326"/>
      <c r="X1409" s="326"/>
      <c r="Y1409" s="752"/>
      <c r="Z1409" s="326">
        <f t="shared" si="694"/>
        <v>0</v>
      </c>
      <c r="AA1409" s="770"/>
      <c r="AB1409" s="326"/>
      <c r="AC1409" s="326"/>
      <c r="AD1409" s="326"/>
      <c r="AE1409" s="326"/>
      <c r="AF1409" s="326"/>
      <c r="AG1409" s="951">
        <f>Z1409+AB1409+AE1409-AF1409</f>
        <v>0</v>
      </c>
      <c r="AH1409" s="964"/>
      <c r="AJ1409" s="2999">
        <f>Z1409+AB1409+AE1409-AF1409</f>
        <v>0</v>
      </c>
      <c r="AK1409" s="137">
        <f>AF1409*1000-AJ1409</f>
        <v>0</v>
      </c>
      <c r="AN1409" s="2022" t="s">
        <v>687</v>
      </c>
    </row>
    <row r="1410" spans="1:40" x14ac:dyDescent="0.25">
      <c r="A1410" s="137">
        <v>1</v>
      </c>
      <c r="B1410" s="533" t="s">
        <v>321</v>
      </c>
      <c r="C1410" s="429"/>
      <c r="D1410" s="4"/>
      <c r="E1410" s="218">
        <v>41788</v>
      </c>
      <c r="F1410" s="123">
        <f>ROUND(E1410/12*$B$4,0)</f>
        <v>27859</v>
      </c>
      <c r="G1410" s="123">
        <v>19817.93</v>
      </c>
      <c r="H1410" s="1459">
        <f>G1410/F1410*100</f>
        <v>71.136544743170973</v>
      </c>
      <c r="I1410" s="1350"/>
      <c r="J1410" s="1350"/>
      <c r="K1410" s="122"/>
      <c r="L1410" s="122"/>
      <c r="M1410" s="122"/>
      <c r="N1410" s="122"/>
      <c r="O1410" s="122"/>
      <c r="P1410" s="122"/>
      <c r="Q1410" s="326"/>
      <c r="R1410" s="326"/>
      <c r="S1410" s="326"/>
      <c r="T1410" s="326"/>
      <c r="U1410" s="326"/>
      <c r="V1410" s="326"/>
      <c r="W1410" s="326"/>
      <c r="X1410" s="326"/>
      <c r="Y1410" s="752"/>
      <c r="Z1410" s="326">
        <f t="shared" si="694"/>
        <v>0</v>
      </c>
      <c r="AA1410" s="770"/>
      <c r="AB1410" s="326"/>
      <c r="AC1410" s="326"/>
      <c r="AD1410" s="326"/>
      <c r="AE1410" s="326"/>
      <c r="AF1410" s="326"/>
      <c r="AG1410" s="951">
        <f>Z1410+AB1410+AE1410-AF1410</f>
        <v>0</v>
      </c>
      <c r="AH1410" s="964"/>
      <c r="AJ1410" s="2999">
        <f>Z1410+AB1410+AE1410-AF1410</f>
        <v>0</v>
      </c>
      <c r="AK1410" s="137">
        <f>AF1410*1000-AJ1410</f>
        <v>0</v>
      </c>
      <c r="AN1410" s="2022" t="s">
        <v>687</v>
      </c>
    </row>
    <row r="1411" spans="1:40" ht="29.25" x14ac:dyDescent="0.25">
      <c r="A1411" s="137">
        <v>1</v>
      </c>
      <c r="B1411" s="519" t="s">
        <v>304</v>
      </c>
      <c r="C1411" s="429"/>
      <c r="D1411" s="4"/>
      <c r="E1411" s="218"/>
      <c r="F1411" s="183">
        <f>ROUND(E1411/12*$B$4,0)</f>
        <v>0</v>
      </c>
      <c r="G1411" s="183"/>
      <c r="H1411" s="1459" t="e">
        <f>G1411/F1411*100</f>
        <v>#DIV/0!</v>
      </c>
      <c r="I1411" s="1350"/>
      <c r="J1411" s="1350"/>
      <c r="K1411" s="122"/>
      <c r="L1411" s="122"/>
      <c r="M1411" s="122"/>
      <c r="N1411" s="122"/>
      <c r="O1411" s="122"/>
      <c r="P1411" s="122"/>
      <c r="Q1411" s="326"/>
      <c r="R1411" s="326"/>
      <c r="S1411" s="326"/>
      <c r="T1411" s="326"/>
      <c r="U1411" s="326"/>
      <c r="V1411" s="326"/>
      <c r="W1411" s="326"/>
      <c r="X1411" s="326"/>
      <c r="Y1411" s="752"/>
      <c r="Z1411" s="326">
        <f t="shared" si="694"/>
        <v>0</v>
      </c>
      <c r="AA1411" s="770"/>
      <c r="AB1411" s="326"/>
      <c r="AC1411" s="326"/>
      <c r="AD1411" s="326"/>
      <c r="AE1411" s="326"/>
      <c r="AF1411" s="326"/>
      <c r="AG1411" s="951">
        <f>Z1411+AB1411+AE1411-AF1411</f>
        <v>0</v>
      </c>
      <c r="AH1411" s="964"/>
      <c r="AJ1411" s="2999">
        <f>Z1411+AB1411+AE1411-AF1411</f>
        <v>0</v>
      </c>
      <c r="AK1411" s="137">
        <f>AF1411*1000-AJ1411</f>
        <v>0</v>
      </c>
      <c r="AN1411" s="2022" t="s">
        <v>687</v>
      </c>
    </row>
    <row r="1412" spans="1:40" ht="30" x14ac:dyDescent="0.25">
      <c r="A1412" s="137">
        <v>1</v>
      </c>
      <c r="B1412" s="515" t="s">
        <v>191</v>
      </c>
      <c r="C1412" s="429"/>
      <c r="D1412" s="4"/>
      <c r="E1412" s="218"/>
      <c r="F1412" s="123"/>
      <c r="G1412" s="123"/>
      <c r="H1412" s="1459"/>
      <c r="I1412" s="1350"/>
      <c r="J1412" s="1350"/>
      <c r="K1412" s="122"/>
      <c r="L1412" s="122"/>
      <c r="M1412" s="122"/>
      <c r="N1412" s="122"/>
      <c r="O1412" s="122"/>
      <c r="P1412" s="122"/>
      <c r="Q1412" s="326"/>
      <c r="R1412" s="326"/>
      <c r="S1412" s="326"/>
      <c r="T1412" s="326"/>
      <c r="U1412" s="326"/>
      <c r="V1412" s="326"/>
      <c r="W1412" s="326"/>
      <c r="X1412" s="326"/>
      <c r="Y1412" s="752"/>
      <c r="Z1412" s="326">
        <f t="shared" si="694"/>
        <v>0</v>
      </c>
      <c r="AA1412" s="770"/>
      <c r="AB1412" s="326"/>
      <c r="AC1412" s="326"/>
      <c r="AD1412" s="326"/>
      <c r="AE1412" s="326"/>
      <c r="AF1412" s="326"/>
      <c r="AG1412" s="951">
        <f>Z1412+AB1412+AE1412-AF1412</f>
        <v>0</v>
      </c>
      <c r="AH1412" s="964"/>
      <c r="AJ1412" s="2999">
        <f>Z1412+AB1412+AE1412-AF1412</f>
        <v>0</v>
      </c>
      <c r="AK1412" s="137">
        <f>AF1412*1000-AJ1412</f>
        <v>0</v>
      </c>
      <c r="AN1412" s="2022" t="s">
        <v>687</v>
      </c>
    </row>
    <row r="1413" spans="1:40" s="2022" customFormat="1" x14ac:dyDescent="0.25">
      <c r="A1413" s="2022">
        <v>1</v>
      </c>
      <c r="B1413" s="515"/>
      <c r="C1413" s="429"/>
      <c r="D1413" s="4"/>
      <c r="E1413" s="218"/>
      <c r="F1413" s="123"/>
      <c r="G1413" s="123"/>
      <c r="H1413" s="1459"/>
      <c r="I1413" s="1350"/>
      <c r="J1413" s="1350"/>
      <c r="K1413" s="122"/>
      <c r="L1413" s="122"/>
      <c r="M1413" s="122"/>
      <c r="N1413" s="122"/>
      <c r="O1413" s="122"/>
      <c r="P1413" s="122"/>
      <c r="Q1413" s="326"/>
      <c r="R1413" s="326"/>
      <c r="S1413" s="326"/>
      <c r="T1413" s="326"/>
      <c r="U1413" s="326"/>
      <c r="V1413" s="326"/>
      <c r="W1413" s="326"/>
      <c r="X1413" s="326"/>
      <c r="Y1413" s="752"/>
      <c r="Z1413" s="326"/>
      <c r="AA1413" s="770"/>
      <c r="AB1413" s="326"/>
      <c r="AC1413" s="326"/>
      <c r="AD1413" s="326"/>
      <c r="AE1413" s="326"/>
      <c r="AF1413" s="326"/>
      <c r="AG1413" s="951">
        <f>Z1413+AB1413+AE1413-AF1413</f>
        <v>0</v>
      </c>
      <c r="AH1413" s="964"/>
      <c r="AJ1413" s="2999">
        <f>Z1413+AB1413+AE1413-AF1413</f>
        <v>0</v>
      </c>
      <c r="AK1413" s="2022">
        <f>AF1413*1000-AJ1413</f>
        <v>0</v>
      </c>
      <c r="AN1413" s="2022" t="s">
        <v>687</v>
      </c>
    </row>
    <row r="1414" spans="1:40" x14ac:dyDescent="0.25">
      <c r="A1414" s="137">
        <v>1</v>
      </c>
      <c r="B1414" s="507" t="s">
        <v>217</v>
      </c>
      <c r="C1414" s="429"/>
      <c r="D1414" s="4"/>
      <c r="E1414" s="218">
        <f>E1415+E1416+E1417</f>
        <v>4200</v>
      </c>
      <c r="F1414" s="123">
        <f>F1415+F1416+F1417</f>
        <v>2800</v>
      </c>
      <c r="G1414" s="123">
        <f>G1415+G1416+G1417</f>
        <v>2913</v>
      </c>
      <c r="H1414" s="1459">
        <f t="shared" ref="H1414:H1423" si="697">G1414/F1414*100</f>
        <v>104.03571428571428</v>
      </c>
      <c r="I1414" s="1350"/>
      <c r="J1414" s="1350"/>
      <c r="K1414" s="122"/>
      <c r="L1414" s="122"/>
      <c r="M1414" s="122"/>
      <c r="N1414" s="122"/>
      <c r="O1414" s="122"/>
      <c r="P1414" s="122"/>
      <c r="Q1414" s="326">
        <v>4442.49</v>
      </c>
      <c r="R1414" s="326">
        <v>4442.49</v>
      </c>
      <c r="S1414" s="326">
        <v>4442.49</v>
      </c>
      <c r="T1414" s="326">
        <v>4442.49</v>
      </c>
      <c r="U1414" s="326">
        <v>4442.49</v>
      </c>
      <c r="V1414" s="326">
        <v>4442.49</v>
      </c>
      <c r="W1414" s="326">
        <v>4442.49</v>
      </c>
      <c r="X1414" s="326">
        <v>4442.49</v>
      </c>
      <c r="Y1414" s="874">
        <f>Q1414/12*$B$4+(R1414-Q1414)/11*7+(S1414-R1414)/10*6+(T1414-S1414)/9*5+(U1414-T1414)/8*4+(V1414-U1414)/7*3+(W1414-V1414)/6*2+(X1414-W1414)/5*1</f>
        <v>2961.66</v>
      </c>
      <c r="Z1414" s="326">
        <f>AF1414-AE1414-AB1414</f>
        <v>3068.4055199999993</v>
      </c>
      <c r="AA1414" s="770"/>
      <c r="AB1414" s="326"/>
      <c r="AC1414" s="326">
        <f>Z1414-Y1414</f>
        <v>106.74551999999949</v>
      </c>
      <c r="AD1414" s="326"/>
      <c r="AE1414" s="326">
        <v>0</v>
      </c>
      <c r="AF1414" s="326">
        <v>3068.4055199999993</v>
      </c>
      <c r="AG1414" s="951">
        <f>Z1414+AB1414+AE1414-AF1414</f>
        <v>0</v>
      </c>
      <c r="AH1414" s="964"/>
      <c r="AJ1414" s="2999">
        <f>Z1414+AB1414+AE1414-AF1414</f>
        <v>0</v>
      </c>
      <c r="AK1414" s="137">
        <f>AF1414*1000-AJ1414</f>
        <v>3068405.5199999996</v>
      </c>
      <c r="AN1414" s="2022" t="s">
        <v>687</v>
      </c>
    </row>
    <row r="1415" spans="1:40" ht="30" x14ac:dyDescent="0.25">
      <c r="A1415" s="137">
        <v>1</v>
      </c>
      <c r="B1415" s="473" t="s">
        <v>259</v>
      </c>
      <c r="C1415" s="429"/>
      <c r="D1415" s="4"/>
      <c r="E1415" s="218">
        <v>2400</v>
      </c>
      <c r="F1415" s="123">
        <f>ROUND(E1415/12*$B$4,0)</f>
        <v>1600</v>
      </c>
      <c r="G1415" s="123">
        <v>1533</v>
      </c>
      <c r="H1415" s="1459">
        <f t="shared" si="697"/>
        <v>95.8125</v>
      </c>
      <c r="I1415" s="1350"/>
      <c r="J1415" s="1350"/>
      <c r="K1415" s="122"/>
      <c r="L1415" s="122"/>
      <c r="M1415" s="122"/>
      <c r="N1415" s="122"/>
      <c r="O1415" s="122"/>
      <c r="P1415" s="122"/>
      <c r="Q1415" s="326"/>
      <c r="R1415" s="326"/>
      <c r="S1415" s="326"/>
      <c r="T1415" s="326"/>
      <c r="U1415" s="326"/>
      <c r="V1415" s="326"/>
      <c r="W1415" s="326"/>
      <c r="X1415" s="326"/>
      <c r="Y1415" s="752"/>
      <c r="Z1415" s="326"/>
      <c r="AA1415" s="770"/>
      <c r="AB1415" s="326"/>
      <c r="AC1415" s="326"/>
      <c r="AD1415" s="326"/>
      <c r="AE1415" s="326"/>
      <c r="AF1415" s="326"/>
      <c r="AG1415" s="951">
        <f>Z1415+AB1415+AE1415-AF1415</f>
        <v>0</v>
      </c>
      <c r="AH1415" s="964"/>
      <c r="AJ1415" s="2999">
        <f>Z1415+AB1415+AE1415-AF1415</f>
        <v>0</v>
      </c>
      <c r="AK1415" s="137">
        <f>AF1415*1000-AJ1415</f>
        <v>0</v>
      </c>
      <c r="AN1415" s="2022" t="s">
        <v>687</v>
      </c>
    </row>
    <row r="1416" spans="1:40" ht="30" x14ac:dyDescent="0.25">
      <c r="A1416" s="137">
        <v>1</v>
      </c>
      <c r="B1416" s="473" t="s">
        <v>264</v>
      </c>
      <c r="C1416" s="429"/>
      <c r="D1416" s="4"/>
      <c r="E1416" s="218">
        <v>600</v>
      </c>
      <c r="F1416" s="123">
        <f>ROUND(E1416/12*$B$4,0)</f>
        <v>400</v>
      </c>
      <c r="G1416" s="123">
        <v>521</v>
      </c>
      <c r="H1416" s="1459">
        <f t="shared" si="697"/>
        <v>130.25</v>
      </c>
      <c r="I1416" s="1350"/>
      <c r="J1416" s="1350"/>
      <c r="K1416" s="122"/>
      <c r="L1416" s="122"/>
      <c r="M1416" s="122"/>
      <c r="N1416" s="122"/>
      <c r="O1416" s="122"/>
      <c r="P1416" s="122"/>
      <c r="Q1416" s="326"/>
      <c r="R1416" s="326"/>
      <c r="S1416" s="326"/>
      <c r="T1416" s="326"/>
      <c r="U1416" s="326"/>
      <c r="V1416" s="326"/>
      <c r="W1416" s="326"/>
      <c r="X1416" s="326"/>
      <c r="Y1416" s="752"/>
      <c r="Z1416" s="326"/>
      <c r="AA1416" s="770"/>
      <c r="AB1416" s="326"/>
      <c r="AC1416" s="326"/>
      <c r="AD1416" s="326"/>
      <c r="AE1416" s="326"/>
      <c r="AF1416" s="326"/>
      <c r="AG1416" s="951">
        <f>Z1416+AB1416+AE1416-AF1416</f>
        <v>0</v>
      </c>
      <c r="AH1416" s="964"/>
      <c r="AJ1416" s="2999">
        <f>Z1416+AB1416+AE1416-AF1416</f>
        <v>0</v>
      </c>
      <c r="AK1416" s="137">
        <f>AF1416*1000-AJ1416</f>
        <v>0</v>
      </c>
      <c r="AN1416" s="2022" t="s">
        <v>687</v>
      </c>
    </row>
    <row r="1417" spans="1:40" ht="30" x14ac:dyDescent="0.25">
      <c r="A1417" s="137">
        <v>1</v>
      </c>
      <c r="B1417" s="473" t="s">
        <v>71</v>
      </c>
      <c r="C1417" s="429"/>
      <c r="D1417" s="4"/>
      <c r="E1417" s="218">
        <v>1200</v>
      </c>
      <c r="F1417" s="123">
        <f>ROUND(E1417/12*$B$4,0)</f>
        <v>800</v>
      </c>
      <c r="G1417" s="123">
        <v>859</v>
      </c>
      <c r="H1417" s="1459">
        <f t="shared" si="697"/>
        <v>107.375</v>
      </c>
      <c r="I1417" s="1350"/>
      <c r="J1417" s="1350"/>
      <c r="K1417" s="122"/>
      <c r="L1417" s="122"/>
      <c r="M1417" s="122"/>
      <c r="N1417" s="122"/>
      <c r="O1417" s="122"/>
      <c r="P1417" s="122"/>
      <c r="Q1417" s="326"/>
      <c r="R1417" s="326"/>
      <c r="S1417" s="326"/>
      <c r="T1417" s="326"/>
      <c r="U1417" s="326"/>
      <c r="V1417" s="326"/>
      <c r="W1417" s="326"/>
      <c r="X1417" s="326"/>
      <c r="Y1417" s="752"/>
      <c r="Z1417" s="326">
        <f>AF1417-AE1417-AB1417</f>
        <v>0</v>
      </c>
      <c r="AA1417" s="770"/>
      <c r="AB1417" s="326"/>
      <c r="AC1417" s="326"/>
      <c r="AD1417" s="326"/>
      <c r="AE1417" s="326"/>
      <c r="AF1417" s="326"/>
      <c r="AG1417" s="951">
        <f>Z1417+AB1417+AE1417-AF1417</f>
        <v>0</v>
      </c>
      <c r="AH1417" s="964"/>
      <c r="AJ1417" s="2999">
        <f>Z1417+AB1417+AE1417-AF1417</f>
        <v>0</v>
      </c>
      <c r="AK1417" s="137">
        <f>AF1417*1000-AJ1417</f>
        <v>0</v>
      </c>
      <c r="AN1417" s="2022" t="s">
        <v>687</v>
      </c>
    </row>
    <row r="1418" spans="1:40" s="2022" customFormat="1" ht="86.25" x14ac:dyDescent="0.25">
      <c r="A1418" s="2022">
        <v>1</v>
      </c>
      <c r="B1418" s="469" t="s">
        <v>506</v>
      </c>
      <c r="C1418" s="429"/>
      <c r="D1418" s="4"/>
      <c r="E1418" s="493">
        <f>E1379</f>
        <v>13782</v>
      </c>
      <c r="F1418" s="123">
        <f>F1379</f>
        <v>9188</v>
      </c>
      <c r="G1418" s="123">
        <f>G1379</f>
        <v>7298</v>
      </c>
      <c r="H1418" s="1459">
        <f t="shared" si="697"/>
        <v>79.429690901175448</v>
      </c>
      <c r="I1418" s="1350"/>
      <c r="J1418" s="1350"/>
      <c r="K1418" s="122"/>
      <c r="L1418" s="122"/>
      <c r="M1418" s="122"/>
      <c r="N1418" s="122"/>
      <c r="O1418" s="122"/>
      <c r="P1418" s="122"/>
      <c r="Q1418" s="326">
        <f t="shared" ref="Q1418:AF1418" si="698">Q1379</f>
        <v>43061.320540000001</v>
      </c>
      <c r="R1418" s="326">
        <f t="shared" si="698"/>
        <v>43061.320540000001</v>
      </c>
      <c r="S1418" s="326">
        <f t="shared" si="698"/>
        <v>43061.320540000001</v>
      </c>
      <c r="T1418" s="326">
        <f t="shared" si="698"/>
        <v>43061.320540000001</v>
      </c>
      <c r="U1418" s="326">
        <f t="shared" si="698"/>
        <v>43061.320540000001</v>
      </c>
      <c r="V1418" s="326">
        <f t="shared" si="698"/>
        <v>43061.320540000001</v>
      </c>
      <c r="W1418" s="326">
        <f t="shared" si="698"/>
        <v>43061.320540000001</v>
      </c>
      <c r="X1418" s="326">
        <f t="shared" ref="X1418" si="699">X1379</f>
        <v>43061.320540000001</v>
      </c>
      <c r="Y1418" s="752">
        <f t="shared" si="698"/>
        <v>28707.547026666667</v>
      </c>
      <c r="Z1418" s="326">
        <f t="shared" si="698"/>
        <v>22730.745940000004</v>
      </c>
      <c r="AA1418" s="770">
        <f t="shared" si="698"/>
        <v>0</v>
      </c>
      <c r="AB1418" s="326">
        <f t="shared" si="698"/>
        <v>0</v>
      </c>
      <c r="AC1418" s="326">
        <f t="shared" si="698"/>
        <v>-5976.8010866666627</v>
      </c>
      <c r="AD1418" s="326">
        <f t="shared" si="698"/>
        <v>0</v>
      </c>
      <c r="AE1418" s="326">
        <f t="shared" si="698"/>
        <v>-78.078639999999993</v>
      </c>
      <c r="AF1418" s="326">
        <f t="shared" si="698"/>
        <v>22652.667300000005</v>
      </c>
      <c r="AG1418" s="951">
        <f>Z1418+AB1418+AE1418-AF1418</f>
        <v>0</v>
      </c>
      <c r="AH1418" s="964"/>
      <c r="AJ1418" s="2999">
        <f>Z1418+AB1418+AE1418-AF1418</f>
        <v>0</v>
      </c>
      <c r="AK1418" s="2022">
        <f>AF1418*1000-AJ1418</f>
        <v>22652667.300000004</v>
      </c>
      <c r="AN1418" s="2022" t="s">
        <v>687</v>
      </c>
    </row>
    <row r="1419" spans="1:40" x14ac:dyDescent="0.25">
      <c r="A1419" s="137">
        <v>1</v>
      </c>
      <c r="B1419" s="469" t="s">
        <v>260</v>
      </c>
      <c r="C1419" s="429"/>
      <c r="D1419" s="4"/>
      <c r="E1419" s="493">
        <f>E1397+E1367</f>
        <v>34350.9</v>
      </c>
      <c r="F1419" s="522">
        <f>F1397+F1367</f>
        <v>22901.25</v>
      </c>
      <c r="G1419" s="522">
        <f>G1397+G1367</f>
        <v>23803</v>
      </c>
      <c r="H1419" s="305">
        <f t="shared" si="697"/>
        <v>103.93755799355931</v>
      </c>
      <c r="I1419" s="1350"/>
      <c r="J1419" s="1350"/>
      <c r="K1419" s="122"/>
      <c r="L1419" s="122"/>
      <c r="M1419" s="122"/>
      <c r="N1419" s="122"/>
      <c r="O1419" s="122"/>
      <c r="P1419" s="122"/>
      <c r="Q1419" s="326"/>
      <c r="R1419" s="326"/>
      <c r="S1419" s="326"/>
      <c r="T1419" s="326"/>
      <c r="U1419" s="326"/>
      <c r="V1419" s="326"/>
      <c r="W1419" s="326"/>
      <c r="X1419" s="326"/>
      <c r="Y1419" s="752"/>
      <c r="Z1419" s="326">
        <f>AF1419-AE1419-AB1419</f>
        <v>0</v>
      </c>
      <c r="AA1419" s="770"/>
      <c r="AB1419" s="326"/>
      <c r="AC1419" s="326"/>
      <c r="AD1419" s="326"/>
      <c r="AE1419" s="326"/>
      <c r="AF1419" s="326"/>
      <c r="AG1419" s="951">
        <f>Z1419+AB1419+AE1419-AF1419</f>
        <v>0</v>
      </c>
      <c r="AH1419" s="964"/>
      <c r="AJ1419" s="2999">
        <f>Z1419+AB1419+AE1419-AF1419</f>
        <v>0</v>
      </c>
      <c r="AK1419" s="137">
        <f>AF1419*1000-AJ1419</f>
        <v>0</v>
      </c>
      <c r="AN1419" s="2022" t="s">
        <v>687</v>
      </c>
    </row>
    <row r="1420" spans="1:40" ht="29.25" x14ac:dyDescent="0.25">
      <c r="A1420" s="137">
        <v>1</v>
      </c>
      <c r="B1420" s="469" t="s">
        <v>273</v>
      </c>
      <c r="C1420" s="429"/>
      <c r="D1420" s="4"/>
      <c r="E1420" s="493">
        <f>E1383</f>
        <v>36079</v>
      </c>
      <c r="F1420" s="522">
        <f>F1383</f>
        <v>24053</v>
      </c>
      <c r="G1420" s="522">
        <f>G1383</f>
        <v>25293</v>
      </c>
      <c r="H1420" s="305">
        <f t="shared" si="697"/>
        <v>105.15528208539476</v>
      </c>
      <c r="I1420" s="1350"/>
      <c r="J1420" s="1350"/>
      <c r="K1420" s="122"/>
      <c r="L1420" s="122"/>
      <c r="M1420" s="122"/>
      <c r="N1420" s="122"/>
      <c r="O1420" s="122"/>
      <c r="P1420" s="122"/>
      <c r="Q1420" s="326"/>
      <c r="R1420" s="326"/>
      <c r="S1420" s="326"/>
      <c r="T1420" s="326"/>
      <c r="U1420" s="326"/>
      <c r="V1420" s="326"/>
      <c r="W1420" s="326"/>
      <c r="X1420" s="326"/>
      <c r="Y1420" s="752"/>
      <c r="Z1420" s="326"/>
      <c r="AA1420" s="770">
        <f>AA1406+AA1383</f>
        <v>0</v>
      </c>
      <c r="AB1420" s="326"/>
      <c r="AC1420" s="326"/>
      <c r="AD1420" s="326"/>
      <c r="AE1420" s="326"/>
      <c r="AF1420" s="326"/>
      <c r="AG1420" s="951">
        <f>Z1420+AB1420+AE1420-AF1420</f>
        <v>0</v>
      </c>
      <c r="AH1420" s="964"/>
      <c r="AJ1420" s="2999">
        <f>Z1420+AB1420+AE1420-AF1420</f>
        <v>0</v>
      </c>
      <c r="AK1420" s="137">
        <f>AF1420*1000-AJ1420</f>
        <v>0</v>
      </c>
      <c r="AN1420" s="2022" t="s">
        <v>687</v>
      </c>
    </row>
    <row r="1421" spans="1:40" s="147" customFormat="1" ht="29.25" x14ac:dyDescent="0.25">
      <c r="A1421" s="137">
        <v>1</v>
      </c>
      <c r="B1421" s="469" t="s">
        <v>261</v>
      </c>
      <c r="C1421" s="1520"/>
      <c r="D1421" s="1475"/>
      <c r="E1421" s="493">
        <f>E1407+E1373</f>
        <v>73945.531914893611</v>
      </c>
      <c r="F1421" s="522">
        <f>F1407+F1373</f>
        <v>49296.723404255317</v>
      </c>
      <c r="G1421" s="522">
        <f>G1407+G1373</f>
        <v>45400.290425531915</v>
      </c>
      <c r="H1421" s="520">
        <f t="shared" si="697"/>
        <v>92.095959508767152</v>
      </c>
      <c r="I1421" s="1368"/>
      <c r="J1421" s="1368"/>
      <c r="K1421" s="1369"/>
      <c r="L1421" s="1369"/>
      <c r="M1421" s="1369"/>
      <c r="N1421" s="1369"/>
      <c r="O1421" s="122"/>
      <c r="P1421" s="1369"/>
      <c r="Q1421" s="327"/>
      <c r="R1421" s="327"/>
      <c r="S1421" s="327"/>
      <c r="T1421" s="327"/>
      <c r="U1421" s="327"/>
      <c r="V1421" s="327"/>
      <c r="W1421" s="327"/>
      <c r="X1421" s="327"/>
      <c r="Y1421" s="873"/>
      <c r="Z1421" s="326">
        <f>AF1421-AE1421-AB1421</f>
        <v>0</v>
      </c>
      <c r="AA1421" s="993"/>
      <c r="AB1421" s="327"/>
      <c r="AC1421" s="327"/>
      <c r="AD1421" s="326"/>
      <c r="AE1421" s="326"/>
      <c r="AF1421" s="327"/>
      <c r="AG1421" s="951">
        <f>Z1421+AB1421+AE1421-AF1421</f>
        <v>0</v>
      </c>
      <c r="AH1421" s="964"/>
      <c r="AJ1421" s="2999">
        <f>Z1421+AB1421+AE1421-AF1421</f>
        <v>0</v>
      </c>
      <c r="AK1421" s="147">
        <f>AF1421*1000-AJ1421</f>
        <v>0</v>
      </c>
      <c r="AN1421" s="2022" t="s">
        <v>687</v>
      </c>
    </row>
    <row r="1422" spans="1:40" ht="29.25" x14ac:dyDescent="0.25">
      <c r="A1422" s="137">
        <v>1</v>
      </c>
      <c r="B1422" s="469" t="s">
        <v>262</v>
      </c>
      <c r="C1422" s="2810"/>
      <c r="D1422" s="2813"/>
      <c r="E1422" s="502">
        <f>E1411+E1377</f>
        <v>13000</v>
      </c>
      <c r="F1422" s="1681">
        <f>F1411+F1377</f>
        <v>8667</v>
      </c>
      <c r="G1422" s="1681">
        <f>G1411+G1377</f>
        <v>8776</v>
      </c>
      <c r="H1422" s="2814">
        <f t="shared" si="697"/>
        <v>101.25764393677166</v>
      </c>
      <c r="I1422" s="1571"/>
      <c r="J1422" s="1571"/>
      <c r="K1422" s="1540"/>
      <c r="L1422" s="1540"/>
      <c r="M1422" s="1540"/>
      <c r="N1422" s="1540"/>
      <c r="O1422" s="1610"/>
      <c r="P1422" s="1540"/>
      <c r="Q1422" s="333"/>
      <c r="R1422" s="333"/>
      <c r="S1422" s="333"/>
      <c r="T1422" s="333"/>
      <c r="U1422" s="333"/>
      <c r="V1422" s="333"/>
      <c r="W1422" s="333"/>
      <c r="X1422" s="333"/>
      <c r="Y1422" s="2735">
        <f t="shared" ref="Y1422" si="700">Q1422/12*$B$4</f>
        <v>0</v>
      </c>
      <c r="Z1422" s="329">
        <f>AF1422-AE1422-AB1422</f>
        <v>0</v>
      </c>
      <c r="AA1422" s="1008"/>
      <c r="AB1422" s="333"/>
      <c r="AC1422" s="333">
        <f>Z1422-Y1422</f>
        <v>0</v>
      </c>
      <c r="AD1422" s="329"/>
      <c r="AE1422" s="329"/>
      <c r="AF1422" s="333"/>
      <c r="AG1422" s="951">
        <f>Z1422+AB1422+AE1422-AF1422</f>
        <v>0</v>
      </c>
      <c r="AH1422" s="964"/>
      <c r="AJ1422" s="2999">
        <f>Z1422+AB1422+AE1422-AF1422</f>
        <v>0</v>
      </c>
      <c r="AK1422" s="137">
        <f>AF1422*1000-AJ1422</f>
        <v>0</v>
      </c>
      <c r="AN1422" s="2022" t="s">
        <v>687</v>
      </c>
    </row>
    <row r="1423" spans="1:40" x14ac:dyDescent="0.25">
      <c r="A1423" s="137">
        <v>1</v>
      </c>
      <c r="B1423" s="470" t="s">
        <v>134</v>
      </c>
      <c r="C1423" s="1009"/>
      <c r="D1423" s="1010"/>
      <c r="E1423" s="503">
        <f>E1420+E1419+E1422+E1373*2.6+E1418*2.6+E1410/4.2</f>
        <v>309912.62380952382</v>
      </c>
      <c r="F1423" s="1488">
        <f>F1420+F1419+F1422+F1373*2.6+F1418*2.6+F1410/4.2</f>
        <v>206608.94523809521</v>
      </c>
      <c r="G1423" s="1488">
        <f>G1420+G1419+G1422+G1373*2.6+G1418*2.6+G1410/4.2</f>
        <v>194124.55476190476</v>
      </c>
      <c r="H1423" s="1488">
        <f t="shared" si="697"/>
        <v>93.957478238997112</v>
      </c>
      <c r="I1423" s="1478"/>
      <c r="J1423" s="1478"/>
      <c r="K1423" s="1354"/>
      <c r="L1423" s="1354"/>
      <c r="M1423" s="1354"/>
      <c r="N1423" s="1354"/>
      <c r="O1423" s="1354"/>
      <c r="P1423" s="1354"/>
      <c r="Q1423" s="324">
        <f t="shared" ref="Q1423:AF1423" si="701">SUM(Q1422,Q1414,Q1406,Q1397,Q1383,Q1379,Q1366)</f>
        <v>405167.42957000004</v>
      </c>
      <c r="R1423" s="324">
        <f t="shared" si="701"/>
        <v>405167.42957000004</v>
      </c>
      <c r="S1423" s="324">
        <f t="shared" si="701"/>
        <v>402681.36815000005</v>
      </c>
      <c r="T1423" s="324">
        <f t="shared" si="701"/>
        <v>402681.36815000005</v>
      </c>
      <c r="U1423" s="324">
        <f t="shared" si="701"/>
        <v>402681.36815000005</v>
      </c>
      <c r="V1423" s="324">
        <f t="shared" si="701"/>
        <v>402681.36815000005</v>
      </c>
      <c r="W1423" s="324">
        <f t="shared" si="701"/>
        <v>402681.36815000005</v>
      </c>
      <c r="X1423" s="324">
        <f t="shared" ref="X1423" si="702">SUM(X1422,X1414,X1406,X1397,X1383,X1379,X1366)</f>
        <v>402681.36815000005</v>
      </c>
      <c r="Y1423" s="875">
        <f t="shared" si="701"/>
        <v>268619.98286133335</v>
      </c>
      <c r="Z1423" s="324">
        <f t="shared" si="701"/>
        <v>260304.15477000002</v>
      </c>
      <c r="AA1423" s="774">
        <f t="shared" si="701"/>
        <v>0</v>
      </c>
      <c r="AB1423" s="324">
        <f t="shared" si="701"/>
        <v>-77.748000000000005</v>
      </c>
      <c r="AC1423" s="324">
        <f t="shared" si="701"/>
        <v>-8315.8280913333256</v>
      </c>
      <c r="AD1423" s="324">
        <f t="shared" si="701"/>
        <v>-31.241799999999994</v>
      </c>
      <c r="AE1423" s="324">
        <f t="shared" si="701"/>
        <v>-254.09806999999995</v>
      </c>
      <c r="AF1423" s="324">
        <f t="shared" si="701"/>
        <v>259972.30870000005</v>
      </c>
      <c r="AG1423" s="951">
        <f>Z1423+AB1423+AE1423-AF1423</f>
        <v>0</v>
      </c>
      <c r="AH1423" s="964"/>
      <c r="AJ1423" s="2999">
        <f>Z1423+AB1423+AE1423-AF1423</f>
        <v>0</v>
      </c>
      <c r="AK1423" s="137">
        <f>AF1423*1000-AJ1423</f>
        <v>259972308.70000005</v>
      </c>
      <c r="AN1423" s="2022" t="s">
        <v>687</v>
      </c>
    </row>
    <row r="1424" spans="1:40" x14ac:dyDescent="0.25">
      <c r="A1424" s="137">
        <v>1</v>
      </c>
      <c r="B1424" s="1013" t="s">
        <v>28</v>
      </c>
      <c r="C1424" s="1341"/>
      <c r="D1424" s="1013"/>
      <c r="E1424" s="239"/>
      <c r="F1424" s="831"/>
      <c r="G1424" s="831"/>
      <c r="H1424" s="831"/>
      <c r="I1424" s="1342"/>
      <c r="J1424" s="1342"/>
      <c r="K1424" s="741"/>
      <c r="L1424" s="741"/>
      <c r="M1424" s="741"/>
      <c r="N1424" s="741"/>
      <c r="O1424" s="741"/>
      <c r="P1424" s="741"/>
      <c r="Q1424" s="325"/>
      <c r="R1424" s="325"/>
      <c r="S1424" s="325"/>
      <c r="T1424" s="325"/>
      <c r="U1424" s="325"/>
      <c r="V1424" s="325"/>
      <c r="W1424" s="325"/>
      <c r="X1424" s="325"/>
      <c r="Y1424" s="751"/>
      <c r="Z1424" s="325">
        <f>AF1424-AE1424-AB1424</f>
        <v>0</v>
      </c>
      <c r="AA1424" s="773"/>
      <c r="AB1424" s="325"/>
      <c r="AC1424" s="325"/>
      <c r="AD1424" s="325"/>
      <c r="AE1424" s="325"/>
      <c r="AF1424" s="325"/>
      <c r="AG1424" s="951">
        <f>Z1424+AB1424+AE1424-AF1424</f>
        <v>0</v>
      </c>
      <c r="AH1424" s="964"/>
      <c r="AJ1424" s="2999">
        <f>Z1424+AB1424+AE1424-AF1424</f>
        <v>0</v>
      </c>
      <c r="AK1424" s="137">
        <f>AF1424*1000-AJ1424</f>
        <v>0</v>
      </c>
      <c r="AN1424" s="2022" t="s">
        <v>687</v>
      </c>
    </row>
    <row r="1425" spans="1:40" x14ac:dyDescent="0.25">
      <c r="A1425" s="137">
        <v>1</v>
      </c>
      <c r="B1425" s="2" t="s">
        <v>123</v>
      </c>
      <c r="C1425" s="442"/>
      <c r="D1425" s="2"/>
      <c r="E1425" s="222"/>
      <c r="F1425" s="187"/>
      <c r="G1425" s="187"/>
      <c r="H1425" s="187"/>
      <c r="I1425" s="1350"/>
      <c r="J1425" s="1350"/>
      <c r="K1425" s="520"/>
      <c r="L1425" s="520"/>
      <c r="M1425" s="520"/>
      <c r="N1425" s="520"/>
      <c r="O1425" s="520"/>
      <c r="P1425" s="520"/>
      <c r="Q1425" s="326"/>
      <c r="R1425" s="326"/>
      <c r="S1425" s="326"/>
      <c r="T1425" s="326"/>
      <c r="U1425" s="326"/>
      <c r="V1425" s="326"/>
      <c r="W1425" s="326"/>
      <c r="X1425" s="326"/>
      <c r="Y1425" s="752"/>
      <c r="Z1425" s="326">
        <f>AF1425-AE1425-AB1425</f>
        <v>0</v>
      </c>
      <c r="AA1425" s="770"/>
      <c r="AB1425" s="326"/>
      <c r="AC1425" s="326"/>
      <c r="AD1425" s="326"/>
      <c r="AE1425" s="326"/>
      <c r="AF1425" s="326"/>
      <c r="AG1425" s="951">
        <f>Z1425+AB1425+AE1425-AF1425</f>
        <v>0</v>
      </c>
      <c r="AH1425" s="964"/>
      <c r="AJ1425" s="2999">
        <f>Z1425+AB1425+AE1425-AF1425</f>
        <v>0</v>
      </c>
      <c r="AK1425" s="137">
        <f>AF1425*1000-AJ1425</f>
        <v>0</v>
      </c>
      <c r="AN1425" s="2022" t="s">
        <v>687</v>
      </c>
    </row>
    <row r="1426" spans="1:40" ht="30" x14ac:dyDescent="0.25">
      <c r="A1426" s="137">
        <v>1</v>
      </c>
      <c r="B1426" s="9" t="s">
        <v>155</v>
      </c>
      <c r="C1426" s="442"/>
      <c r="D1426" s="3">
        <v>240</v>
      </c>
      <c r="E1426" s="222">
        <v>407</v>
      </c>
      <c r="F1426" s="123">
        <f>ROUND(E1426/12*$B$4,0)</f>
        <v>271</v>
      </c>
      <c r="G1426" s="123">
        <v>258</v>
      </c>
      <c r="H1426" s="123">
        <f>G1426/F1426*100</f>
        <v>95.20295202952029</v>
      </c>
      <c r="I1426" s="824">
        <v>1.75</v>
      </c>
      <c r="J1426" s="152">
        <f>M1426/G1426</f>
        <v>1</v>
      </c>
      <c r="K1426" s="153">
        <f>ROUND(E1426*I1426,0)</f>
        <v>712</v>
      </c>
      <c r="L1426" s="153">
        <f>ROUND(K1426/12*$B$4,0)</f>
        <v>475</v>
      </c>
      <c r="M1426" s="153">
        <v>258</v>
      </c>
      <c r="N1426" s="153">
        <f>M1426/L1426*100</f>
        <v>54.315789473684205</v>
      </c>
      <c r="O1426" s="153">
        <f>ROUND(K1426/D1426,0)</f>
        <v>3</v>
      </c>
      <c r="P1426" s="153">
        <f>M1426/$B$4*12/O1426</f>
        <v>129</v>
      </c>
      <c r="Q1426" s="326"/>
      <c r="R1426" s="326"/>
      <c r="S1426" s="326"/>
      <c r="T1426" s="326"/>
      <c r="U1426" s="326"/>
      <c r="V1426" s="326"/>
      <c r="W1426" s="326"/>
      <c r="X1426" s="326"/>
      <c r="Y1426" s="752"/>
      <c r="Z1426" s="326"/>
      <c r="AA1426" s="770"/>
      <c r="AB1426" s="326"/>
      <c r="AC1426" s="326"/>
      <c r="AD1426" s="326"/>
      <c r="AE1426" s="326"/>
      <c r="AF1426" s="326"/>
      <c r="AG1426" s="951">
        <f>Z1426+AB1426+AE1426-AF1426</f>
        <v>0</v>
      </c>
      <c r="AH1426" s="964"/>
      <c r="AJ1426" s="2999">
        <f>Z1426+AB1426+AE1426-AF1426</f>
        <v>0</v>
      </c>
      <c r="AK1426" s="137">
        <f>AF1426*1000-AJ1426</f>
        <v>0</v>
      </c>
      <c r="AN1426" s="2022" t="s">
        <v>687</v>
      </c>
    </row>
    <row r="1427" spans="1:40" s="147" customFormat="1" x14ac:dyDescent="0.25">
      <c r="A1427" s="137">
        <v>1</v>
      </c>
      <c r="B1427" s="9" t="s">
        <v>64</v>
      </c>
      <c r="C1427" s="418"/>
      <c r="D1427" s="3">
        <v>240</v>
      </c>
      <c r="E1427" s="222">
        <v>96</v>
      </c>
      <c r="F1427" s="123">
        <f>ROUND(E1427/12*$B$4,0)</f>
        <v>64</v>
      </c>
      <c r="G1427" s="123">
        <v>90</v>
      </c>
      <c r="H1427" s="123">
        <f>G1427/F1427*100</f>
        <v>140.625</v>
      </c>
      <c r="I1427" s="824">
        <v>8</v>
      </c>
      <c r="J1427" s="152">
        <f>M1427/G1427</f>
        <v>8</v>
      </c>
      <c r="K1427" s="153">
        <f>ROUND(E1427*I1427,0)</f>
        <v>768</v>
      </c>
      <c r="L1427" s="153">
        <f>ROUND(K1427/12*$B$4,0)</f>
        <v>512</v>
      </c>
      <c r="M1427" s="153">
        <v>720</v>
      </c>
      <c r="N1427" s="153">
        <f>M1427/L1427*100</f>
        <v>140.625</v>
      </c>
      <c r="O1427" s="153">
        <f>ROUND(K1427/D1427,0)</f>
        <v>3</v>
      </c>
      <c r="P1427" s="153">
        <f>M1427/$B$4*12/O1427</f>
        <v>360</v>
      </c>
      <c r="Q1427" s="326"/>
      <c r="R1427" s="326"/>
      <c r="S1427" s="326"/>
      <c r="T1427" s="326"/>
      <c r="U1427" s="326"/>
      <c r="V1427" s="326"/>
      <c r="W1427" s="326"/>
      <c r="X1427" s="326"/>
      <c r="Y1427" s="752"/>
      <c r="Z1427" s="326">
        <f>AF1427-AE1427-AB1427</f>
        <v>0</v>
      </c>
      <c r="AA1427" s="770"/>
      <c r="AB1427" s="326"/>
      <c r="AC1427" s="326">
        <f>Z1427-Y1427</f>
        <v>0</v>
      </c>
      <c r="AD1427" s="326"/>
      <c r="AE1427" s="326"/>
      <c r="AF1427" s="326"/>
      <c r="AG1427" s="951">
        <f>Z1427+AB1427+AE1427-AF1427</f>
        <v>0</v>
      </c>
      <c r="AH1427" s="964"/>
      <c r="AJ1427" s="2999">
        <f>Z1427+AB1427+AE1427-AF1427</f>
        <v>0</v>
      </c>
      <c r="AK1427" s="147">
        <f>AF1427*1000-AJ1427</f>
        <v>0</v>
      </c>
      <c r="AN1427" s="2022" t="s">
        <v>687</v>
      </c>
    </row>
    <row r="1428" spans="1:40" s="147" customFormat="1" x14ac:dyDescent="0.25">
      <c r="A1428" s="137">
        <v>1</v>
      </c>
      <c r="B1428" s="1035" t="s">
        <v>44</v>
      </c>
      <c r="C1428" s="1036"/>
      <c r="D1428" s="1465">
        <v>240</v>
      </c>
      <c r="E1428" s="223">
        <v>2602</v>
      </c>
      <c r="F1428" s="129">
        <f>ROUND(E1428/12*$B$4,0)</f>
        <v>1735</v>
      </c>
      <c r="G1428" s="129">
        <v>1690</v>
      </c>
      <c r="H1428" s="129">
        <f>G1428/F1428*100</f>
        <v>97.406340057636882</v>
      </c>
      <c r="I1428" s="824">
        <v>8</v>
      </c>
      <c r="J1428" s="973">
        <f>M1428/G1428</f>
        <v>7.9715976331360947</v>
      </c>
      <c r="K1428" s="278">
        <f>ROUND(E1428*I1428,0)</f>
        <v>20816</v>
      </c>
      <c r="L1428" s="278">
        <f>ROUND(K1428/12*$B$4,0)</f>
        <v>13877</v>
      </c>
      <c r="M1428" s="278">
        <v>13472</v>
      </c>
      <c r="N1428" s="278">
        <f>M1428/L1428*100</f>
        <v>97.081501765511277</v>
      </c>
      <c r="O1428" s="278">
        <f>ROUND(K1428/D1428,0)</f>
        <v>87</v>
      </c>
      <c r="P1428" s="278">
        <f>M1428/$B$4*12/O1428</f>
        <v>232.27586206896552</v>
      </c>
      <c r="Q1428" s="327"/>
      <c r="R1428" s="327"/>
      <c r="S1428" s="327"/>
      <c r="T1428" s="327"/>
      <c r="U1428" s="327"/>
      <c r="V1428" s="327"/>
      <c r="W1428" s="327"/>
      <c r="X1428" s="327"/>
      <c r="Y1428" s="873"/>
      <c r="Z1428" s="327"/>
      <c r="AA1428" s="993"/>
      <c r="AB1428" s="327"/>
      <c r="AC1428" s="327"/>
      <c r="AD1428" s="327"/>
      <c r="AE1428" s="327"/>
      <c r="AF1428" s="327"/>
      <c r="AG1428" s="951">
        <f>Z1428+AB1428+AE1428-AF1428</f>
        <v>0</v>
      </c>
      <c r="AH1428" s="964"/>
      <c r="AJ1428" s="2999">
        <f>Z1428+AB1428+AE1428-AF1428</f>
        <v>0</v>
      </c>
      <c r="AK1428" s="147">
        <f>AF1428*1000-AJ1428</f>
        <v>0</v>
      </c>
      <c r="AN1428" s="2022" t="s">
        <v>687</v>
      </c>
    </row>
    <row r="1429" spans="1:40" x14ac:dyDescent="0.25">
      <c r="A1429" s="137">
        <v>1</v>
      </c>
      <c r="B1429" s="1228" t="s">
        <v>176</v>
      </c>
      <c r="C1429" s="1229"/>
      <c r="D1429" s="1485"/>
      <c r="E1429" s="224">
        <f>SUM(E1426:E1428)</f>
        <v>3105</v>
      </c>
      <c r="F1429" s="158">
        <f>SUM(F1426:F1428)</f>
        <v>2070</v>
      </c>
      <c r="G1429" s="158">
        <f>SUM(G1426:G1428)</f>
        <v>2038</v>
      </c>
      <c r="H1429" s="158">
        <f>G1429/F1429*100</f>
        <v>98.45410628019323</v>
      </c>
      <c r="I1429" s="1368">
        <f>IF(E1429=0,0,K1429/E1429)</f>
        <v>7.1806763285024156</v>
      </c>
      <c r="J1429" s="1005">
        <f>M1429/G1429</f>
        <v>7.0902845927379783</v>
      </c>
      <c r="K1429" s="1063">
        <f>SUM(K1426:K1428)</f>
        <v>22296</v>
      </c>
      <c r="L1429" s="1063">
        <f>SUM(L1426:L1428)</f>
        <v>14864</v>
      </c>
      <c r="M1429" s="1063">
        <f>SUM(M1426:M1428)</f>
        <v>14450</v>
      </c>
      <c r="N1429" s="1063">
        <f>M1429/L1429*100</f>
        <v>97.21474703982777</v>
      </c>
      <c r="O1429" s="1063">
        <f>SUM(O1426:O1428)</f>
        <v>93</v>
      </c>
      <c r="P1429" s="278">
        <f>M1429/$B$4*12/O1429</f>
        <v>233.06451612903226</v>
      </c>
      <c r="Q1429" s="327"/>
      <c r="R1429" s="327"/>
      <c r="S1429" s="327"/>
      <c r="T1429" s="327"/>
      <c r="U1429" s="327"/>
      <c r="V1429" s="327"/>
      <c r="W1429" s="327"/>
      <c r="X1429" s="327"/>
      <c r="Y1429" s="873"/>
      <c r="Z1429" s="327">
        <f t="shared" ref="Z1429:Z1432" si="703">AF1429-AE1429-AB1429</f>
        <v>0</v>
      </c>
      <c r="AA1429" s="993"/>
      <c r="AB1429" s="327"/>
      <c r="AC1429" s="327"/>
      <c r="AD1429" s="327"/>
      <c r="AE1429" s="327"/>
      <c r="AF1429" s="327"/>
      <c r="AG1429" s="951">
        <f>Z1429+AB1429+AE1429-AF1429</f>
        <v>0</v>
      </c>
      <c r="AH1429" s="964"/>
      <c r="AJ1429" s="2999">
        <f>Z1429+AB1429+AE1429-AF1429</f>
        <v>0</v>
      </c>
      <c r="AK1429" s="2022">
        <f>AF1429*1000-AJ1429</f>
        <v>0</v>
      </c>
      <c r="AN1429" s="2022" t="s">
        <v>687</v>
      </c>
    </row>
    <row r="1430" spans="1:40" ht="30" thickBot="1" x14ac:dyDescent="0.3">
      <c r="A1430" s="137">
        <v>1</v>
      </c>
      <c r="B1430" s="148" t="s">
        <v>201</v>
      </c>
      <c r="C1430" s="148"/>
      <c r="D1430" s="148"/>
      <c r="E1430" s="245">
        <f>SUM(E1429)</f>
        <v>3105</v>
      </c>
      <c r="F1430" s="1463">
        <f>SUM(F1429)</f>
        <v>2070</v>
      </c>
      <c r="G1430" s="1463">
        <f>SUM(G1429)</f>
        <v>2038</v>
      </c>
      <c r="H1430" s="1463">
        <f>G1430/F1430*100</f>
        <v>98.45410628019323</v>
      </c>
      <c r="I1430" s="1043">
        <f>IF(E1430=0,0,K1430/E1430)</f>
        <v>7.1806763285024156</v>
      </c>
      <c r="J1430" s="1044">
        <f>M1430/G1430</f>
        <v>7.0902845927379783</v>
      </c>
      <c r="K1430" s="1463">
        <f>SUM(K1429)</f>
        <v>22296</v>
      </c>
      <c r="L1430" s="1463">
        <f>SUM(L1429)</f>
        <v>14864</v>
      </c>
      <c r="M1430" s="1463">
        <f>SUM(M1429)</f>
        <v>14450</v>
      </c>
      <c r="N1430" s="1045">
        <f>M1430/L1430*100</f>
        <v>97.21474703982777</v>
      </c>
      <c r="O1430" s="1089">
        <f>SUM(O1429)</f>
        <v>93</v>
      </c>
      <c r="P1430" s="1045">
        <f>M1430/$B$4*12/O1430</f>
        <v>233.06451612903226</v>
      </c>
      <c r="Q1430" s="331">
        <v>54086.19658058881</v>
      </c>
      <c r="R1430" s="331">
        <v>54086.19658058881</v>
      </c>
      <c r="S1430" s="331">
        <v>56574.460376570125</v>
      </c>
      <c r="T1430" s="331">
        <v>56574.460376570125</v>
      </c>
      <c r="U1430" s="331">
        <v>56574.460376570125</v>
      </c>
      <c r="V1430" s="331">
        <v>56574.460376570125</v>
      </c>
      <c r="W1430" s="331">
        <v>56574.460376570125</v>
      </c>
      <c r="X1430" s="331">
        <v>56574.460376570125</v>
      </c>
      <c r="Y1430" s="878">
        <f>Q1430/12*$B$4+(R1430-Q1430)/11*7+(S1430-R1430)/10*6+(T1430-S1430)/9*5+(U1430-T1430)/8*4+(V1430-U1430)/7*3+(W1430-V1430)/6*2+(X1430-W1430)/5*1</f>
        <v>37550.422664647995</v>
      </c>
      <c r="Z1430" s="331">
        <f t="shared" si="703"/>
        <v>35781.785440000007</v>
      </c>
      <c r="AA1430" s="772"/>
      <c r="AB1430" s="331"/>
      <c r="AC1430" s="331">
        <f>Z1430-Y1430</f>
        <v>-1768.6372246479878</v>
      </c>
      <c r="AD1430" s="331"/>
      <c r="AE1430" s="806">
        <v>-133.99319</v>
      </c>
      <c r="AF1430" s="806">
        <v>35647.792250000006</v>
      </c>
      <c r="AG1430" s="951">
        <f>Z1430+AB1430+AE1430-AF1430</f>
        <v>0</v>
      </c>
      <c r="AH1430" s="964"/>
      <c r="AJ1430" s="2999">
        <f>Z1430+AB1430+AE1430-AF1430</f>
        <v>0</v>
      </c>
      <c r="AK1430" s="2022">
        <f>AF1430*1000-AJ1430</f>
        <v>35647792.250000007</v>
      </c>
      <c r="AN1430" s="2022" t="s">
        <v>687</v>
      </c>
    </row>
    <row r="1431" spans="1:40" ht="15.75" thickBot="1" x14ac:dyDescent="0.3">
      <c r="A1431" s="137">
        <v>1</v>
      </c>
      <c r="B1431" s="1491" t="s">
        <v>277</v>
      </c>
      <c r="C1431" s="1492"/>
      <c r="D1431" s="1491"/>
      <c r="E1431" s="254"/>
      <c r="F1431" s="1564"/>
      <c r="G1431" s="1564"/>
      <c r="H1431" s="1564"/>
      <c r="I1431" s="1322"/>
      <c r="J1431" s="1322"/>
      <c r="K1431" s="703"/>
      <c r="L1431" s="703"/>
      <c r="M1431" s="703">
        <f>M1430</f>
        <v>14450</v>
      </c>
      <c r="N1431" s="703"/>
      <c r="O1431" s="703"/>
      <c r="P1431" s="703"/>
      <c r="Q1431" s="332">
        <f t="shared" ref="Q1431:Y1431" si="704">SUM(Q1423,Q1430)</f>
        <v>459253.62615058885</v>
      </c>
      <c r="R1431" s="332">
        <f t="shared" ref="R1431:S1431" si="705">SUM(R1423,R1430)</f>
        <v>459253.62615058885</v>
      </c>
      <c r="S1431" s="332">
        <f t="shared" si="705"/>
        <v>459255.82852657017</v>
      </c>
      <c r="T1431" s="332">
        <f t="shared" ref="T1431:U1431" si="706">SUM(T1423,T1430)</f>
        <v>459255.82852657017</v>
      </c>
      <c r="U1431" s="332">
        <f t="shared" si="706"/>
        <v>459255.82852657017</v>
      </c>
      <c r="V1431" s="332">
        <f t="shared" ref="V1431:W1431" si="707">SUM(V1423,V1430)</f>
        <v>459255.82852657017</v>
      </c>
      <c r="W1431" s="332">
        <f t="shared" si="707"/>
        <v>459255.82852657017</v>
      </c>
      <c r="X1431" s="332">
        <f t="shared" ref="X1431" si="708">SUM(X1423,X1430)</f>
        <v>459255.82852657017</v>
      </c>
      <c r="Y1431" s="753">
        <f t="shared" si="704"/>
        <v>306170.40552598133</v>
      </c>
      <c r="Z1431" s="332">
        <f t="shared" si="703"/>
        <v>296085.94021000009</v>
      </c>
      <c r="AA1431" s="775"/>
      <c r="AB1431" s="156">
        <f>SUM(AB1423,AB1430)</f>
        <v>-77.748000000000005</v>
      </c>
      <c r="AC1431" s="332">
        <f>SUM(AC1423,AC1430)</f>
        <v>-10084.465315981313</v>
      </c>
      <c r="AD1431" s="332">
        <f>SUM(AD1423,AD1430)</f>
        <v>-31.241799999999994</v>
      </c>
      <c r="AE1431" s="156">
        <f>SUM(AE1423,AE1430)</f>
        <v>-388.09125999999992</v>
      </c>
      <c r="AF1431" s="332">
        <f>SUM(AF1423,AF1430)</f>
        <v>295620.10095000005</v>
      </c>
      <c r="AG1431" s="951">
        <f>Z1431+AB1431+AE1431-AF1431</f>
        <v>0</v>
      </c>
      <c r="AH1431" s="964"/>
      <c r="AJ1431" s="2999">
        <f>Z1431+AB1431+AE1431-AF1431</f>
        <v>0</v>
      </c>
      <c r="AK1431" s="2022">
        <f>AF1431*1000-AJ1431</f>
        <v>295620100.95000005</v>
      </c>
      <c r="AN1431" s="2022" t="s">
        <v>687</v>
      </c>
    </row>
    <row r="1432" spans="1:40" x14ac:dyDescent="0.25">
      <c r="A1432" s="137">
        <v>1</v>
      </c>
      <c r="B1432" s="1544"/>
      <c r="C1432" s="1545"/>
      <c r="D1432" s="1544"/>
      <c r="E1432" s="230"/>
      <c r="F1432" s="741"/>
      <c r="G1432" s="741"/>
      <c r="H1432" s="741"/>
      <c r="I1432" s="1342"/>
      <c r="J1432" s="1342"/>
      <c r="K1432" s="741"/>
      <c r="L1432" s="741"/>
      <c r="M1432" s="741"/>
      <c r="N1432" s="741"/>
      <c r="O1432" s="741"/>
      <c r="P1432" s="741"/>
      <c r="Q1432" s="325"/>
      <c r="R1432" s="325"/>
      <c r="S1432" s="325"/>
      <c r="T1432" s="325"/>
      <c r="U1432" s="325"/>
      <c r="V1432" s="325"/>
      <c r="W1432" s="325"/>
      <c r="X1432" s="325"/>
      <c r="Y1432" s="751"/>
      <c r="Z1432" s="325">
        <f t="shared" si="703"/>
        <v>0</v>
      </c>
      <c r="AA1432" s="773"/>
      <c r="AB1432" s="325"/>
      <c r="AC1432" s="325"/>
      <c r="AD1432" s="325"/>
      <c r="AE1432" s="325"/>
      <c r="AF1432" s="325"/>
      <c r="AG1432" s="951">
        <f>Z1432+AB1432+AE1432-AF1432</f>
        <v>0</v>
      </c>
      <c r="AH1432" s="964"/>
      <c r="AJ1432" s="2999">
        <f>Z1432+AB1432+AE1432-AF1432</f>
        <v>0</v>
      </c>
      <c r="AK1432" s="2022">
        <f>AF1432*1000-AJ1432</f>
        <v>0</v>
      </c>
      <c r="AN1432" s="137" t="s">
        <v>688</v>
      </c>
    </row>
    <row r="1433" spans="1:40" ht="43.5" customHeight="1" x14ac:dyDescent="0.25">
      <c r="A1433" s="137">
        <v>1</v>
      </c>
      <c r="B1433" s="955" t="s">
        <v>362</v>
      </c>
      <c r="C1433" s="955"/>
      <c r="D1433" s="1367"/>
      <c r="E1433" s="220"/>
      <c r="F1433" s="520"/>
      <c r="G1433" s="520"/>
      <c r="H1433" s="520"/>
      <c r="I1433" s="1350"/>
      <c r="J1433" s="1350"/>
      <c r="K1433" s="520"/>
      <c r="L1433" s="520"/>
      <c r="M1433" s="520"/>
      <c r="N1433" s="520"/>
      <c r="O1433" s="520"/>
      <c r="P1433" s="520"/>
      <c r="Q1433" s="326"/>
      <c r="R1433" s="326"/>
      <c r="S1433" s="326"/>
      <c r="T1433" s="326"/>
      <c r="U1433" s="326"/>
      <c r="V1433" s="326"/>
      <c r="W1433" s="326"/>
      <c r="X1433" s="326"/>
      <c r="Y1433" s="752"/>
      <c r="Z1433" s="326">
        <f>AF1433-AE1433-AB1433</f>
        <v>0</v>
      </c>
      <c r="AA1433" s="770"/>
      <c r="AB1433" s="326"/>
      <c r="AC1433" s="326"/>
      <c r="AD1433" s="326"/>
      <c r="AE1433" s="326"/>
      <c r="AF1433" s="326"/>
      <c r="AG1433" s="951">
        <f>Z1433+AB1433+AE1433-AF1433</f>
        <v>0</v>
      </c>
      <c r="AH1433" s="964"/>
      <c r="AJ1433" s="2999">
        <f>Z1433+AB1433+AE1433-AF1433</f>
        <v>0</v>
      </c>
      <c r="AK1433" s="2022">
        <f>AF1433*1000-AJ1433</f>
        <v>0</v>
      </c>
      <c r="AN1433" s="137" t="s">
        <v>688</v>
      </c>
    </row>
    <row r="1434" spans="1:40" ht="58.5" customHeight="1" x14ac:dyDescent="0.25">
      <c r="A1434" s="137">
        <v>1</v>
      </c>
      <c r="B1434" s="827" t="s">
        <v>324</v>
      </c>
      <c r="C1434" s="1553"/>
      <c r="D1434" s="530"/>
      <c r="E1434" s="222"/>
      <c r="F1434" s="187"/>
      <c r="G1434" s="187"/>
      <c r="H1434" s="187"/>
      <c r="I1434" s="1350"/>
      <c r="J1434" s="1350"/>
      <c r="K1434" s="520"/>
      <c r="L1434" s="520"/>
      <c r="M1434" s="520"/>
      <c r="N1434" s="520"/>
      <c r="O1434" s="520"/>
      <c r="P1434" s="520"/>
      <c r="Q1434" s="326">
        <v>270838.48243000003</v>
      </c>
      <c r="R1434" s="326">
        <v>270838.48243000003</v>
      </c>
      <c r="S1434" s="326">
        <v>267906.58281000005</v>
      </c>
      <c r="T1434" s="326">
        <v>267906.58281000005</v>
      </c>
      <c r="U1434" s="326">
        <v>267906.58281000005</v>
      </c>
      <c r="V1434" s="326">
        <v>267906.58281000005</v>
      </c>
      <c r="W1434" s="326">
        <v>267906.58281000005</v>
      </c>
      <c r="X1434" s="326">
        <v>267906.58281000005</v>
      </c>
      <c r="Y1434" s="874">
        <f>Q1434/12*$B$4+(R1434-Q1434)/11*7+(S1434-R1434)/10*6+(T1434-S1434)/9*5+(U1434-T1434)/8*4+(V1434-U1434)/7*3+(W1434-V1434)/6*2+(X1434-W1434)/5*1</f>
        <v>178799.84851466669</v>
      </c>
      <c r="Z1434" s="326">
        <f>AF1434-AE1434-AB1434</f>
        <v>170750.93754000001</v>
      </c>
      <c r="AA1434" s="770"/>
      <c r="AB1434" s="326">
        <v>-525.05711999999994</v>
      </c>
      <c r="AC1434" s="326">
        <f>Z1434-Y1434</f>
        <v>-8048.91097466668</v>
      </c>
      <c r="AD1434" s="326"/>
      <c r="AE1434" s="326">
        <v>-33.765610000000002</v>
      </c>
      <c r="AF1434" s="326">
        <v>170192.11481</v>
      </c>
      <c r="AG1434" s="951">
        <f>Z1434+AB1434+AE1434-AF1434</f>
        <v>0</v>
      </c>
      <c r="AH1434" s="964"/>
      <c r="AJ1434" s="2999">
        <f>Z1434+AB1434+AE1434-AF1434</f>
        <v>0</v>
      </c>
      <c r="AK1434" s="2022">
        <f>AF1434*1000-AJ1434</f>
        <v>170192114.81</v>
      </c>
      <c r="AN1434" s="137" t="s">
        <v>688</v>
      </c>
    </row>
    <row r="1435" spans="1:40" ht="29.25" x14ac:dyDescent="0.25">
      <c r="A1435" s="137">
        <v>1</v>
      </c>
      <c r="B1435" s="2017" t="s">
        <v>270</v>
      </c>
      <c r="C1435" s="1517"/>
      <c r="D1435" s="1481"/>
      <c r="E1435" s="488">
        <f>E1436+E1437+E1438+E1439+E1440+E1441*5</f>
        <v>52916</v>
      </c>
      <c r="F1435" s="520">
        <f t="shared" ref="F1435:G1435" si="709">F1436+F1437+F1438+F1439+F1440+F1441*5</f>
        <v>35280</v>
      </c>
      <c r="G1435" s="520">
        <f t="shared" si="709"/>
        <v>35276</v>
      </c>
      <c r="H1435" s="520">
        <f>G1435/F1435*100</f>
        <v>99.988662131519277</v>
      </c>
      <c r="I1435" s="1350"/>
      <c r="J1435" s="1350"/>
      <c r="K1435" s="122"/>
      <c r="L1435" s="122"/>
      <c r="M1435" s="122"/>
      <c r="N1435" s="122"/>
      <c r="O1435" s="122"/>
      <c r="P1435" s="122"/>
      <c r="Q1435" s="326"/>
      <c r="R1435" s="326"/>
      <c r="S1435" s="326"/>
      <c r="T1435" s="326"/>
      <c r="U1435" s="326"/>
      <c r="V1435" s="326"/>
      <c r="W1435" s="326"/>
      <c r="X1435" s="326"/>
      <c r="Y1435" s="752"/>
      <c r="Z1435" s="326">
        <f>AF1435-AE1435-AB1435</f>
        <v>0</v>
      </c>
      <c r="AA1435" s="770"/>
      <c r="AB1435" s="326"/>
      <c r="AC1435" s="326"/>
      <c r="AD1435" s="326"/>
      <c r="AE1435" s="326"/>
      <c r="AF1435" s="326"/>
      <c r="AG1435" s="951">
        <f>Z1435+AB1435+AE1435-AF1435</f>
        <v>0</v>
      </c>
      <c r="AH1435" s="964"/>
      <c r="AJ1435" s="2999">
        <f>Z1435+AB1435+AE1435-AF1435</f>
        <v>0</v>
      </c>
      <c r="AK1435" s="2022">
        <f>AF1435*1000-AJ1435</f>
        <v>0</v>
      </c>
      <c r="AN1435" s="137" t="s">
        <v>688</v>
      </c>
    </row>
    <row r="1436" spans="1:40" ht="30" x14ac:dyDescent="0.25">
      <c r="A1436" s="137">
        <v>1</v>
      </c>
      <c r="B1436" s="306" t="s">
        <v>193</v>
      </c>
      <c r="C1436" s="429"/>
      <c r="D1436" s="1481"/>
      <c r="E1436" s="489"/>
      <c r="F1436" s="187">
        <f>ROUND(E1436/12*$B$4,0)</f>
        <v>0</v>
      </c>
      <c r="G1436" s="187"/>
      <c r="H1436" s="187"/>
      <c r="I1436" s="1350"/>
      <c r="J1436" s="1350"/>
      <c r="K1436" s="122"/>
      <c r="L1436" s="122"/>
      <c r="M1436" s="122"/>
      <c r="N1436" s="122"/>
      <c r="O1436" s="122"/>
      <c r="P1436" s="122"/>
      <c r="Q1436" s="326"/>
      <c r="R1436" s="326"/>
      <c r="S1436" s="326"/>
      <c r="T1436" s="326"/>
      <c r="U1436" s="326"/>
      <c r="V1436" s="326"/>
      <c r="W1436" s="326"/>
      <c r="X1436" s="326"/>
      <c r="Y1436" s="752"/>
      <c r="Z1436" s="326"/>
      <c r="AA1436" s="770"/>
      <c r="AB1436" s="326"/>
      <c r="AC1436" s="326"/>
      <c r="AD1436" s="326"/>
      <c r="AE1436" s="326"/>
      <c r="AF1436" s="326"/>
      <c r="AG1436" s="951">
        <f>Z1436+AB1436+AE1436-AF1436</f>
        <v>0</v>
      </c>
      <c r="AH1436" s="964"/>
      <c r="AJ1436" s="2999">
        <f>Z1436+AB1436+AE1436-AF1436</f>
        <v>0</v>
      </c>
      <c r="AK1436" s="2022">
        <f>AF1436*1000-AJ1436</f>
        <v>0</v>
      </c>
      <c r="AN1436" s="137" t="s">
        <v>688</v>
      </c>
    </row>
    <row r="1437" spans="1:40" ht="30" x14ac:dyDescent="0.25">
      <c r="A1437" s="137">
        <v>1</v>
      </c>
      <c r="B1437" s="307" t="s">
        <v>453</v>
      </c>
      <c r="C1437" s="429"/>
      <c r="D1437" s="1481"/>
      <c r="E1437" s="489">
        <v>30316</v>
      </c>
      <c r="F1437" s="187">
        <f>ROUND(E1437/12*$B$4,0)</f>
        <v>20211</v>
      </c>
      <c r="G1437" s="187">
        <v>26133</v>
      </c>
      <c r="H1437" s="187">
        <f>G1437/F1437*100</f>
        <v>129.30087576072435</v>
      </c>
      <c r="I1437" s="1350"/>
      <c r="J1437" s="1350"/>
      <c r="K1437" s="122"/>
      <c r="L1437" s="122"/>
      <c r="M1437" s="122"/>
      <c r="N1437" s="122"/>
      <c r="O1437" s="122"/>
      <c r="P1437" s="122"/>
      <c r="Q1437" s="326"/>
      <c r="R1437" s="326"/>
      <c r="S1437" s="326"/>
      <c r="T1437" s="326"/>
      <c r="U1437" s="326"/>
      <c r="V1437" s="326"/>
      <c r="W1437" s="326"/>
      <c r="X1437" s="326"/>
      <c r="Y1437" s="752"/>
      <c r="Z1437" s="326"/>
      <c r="AA1437" s="770"/>
      <c r="AB1437" s="326"/>
      <c r="AC1437" s="326"/>
      <c r="AD1437" s="326"/>
      <c r="AE1437" s="326"/>
      <c r="AF1437" s="326"/>
      <c r="AG1437" s="951">
        <f>Z1437+AB1437+AE1437-AF1437</f>
        <v>0</v>
      </c>
      <c r="AH1437" s="964"/>
      <c r="AJ1437" s="2999">
        <f>Z1437+AB1437+AE1437-AF1437</f>
        <v>0</v>
      </c>
      <c r="AK1437" s="137">
        <f>AF1437*1000-AJ1437</f>
        <v>0</v>
      </c>
      <c r="AN1437" s="137" t="s">
        <v>688</v>
      </c>
    </row>
    <row r="1438" spans="1:40" ht="60" x14ac:dyDescent="0.25">
      <c r="A1438" s="137">
        <v>1</v>
      </c>
      <c r="B1438" s="307" t="s">
        <v>454</v>
      </c>
      <c r="C1438" s="429"/>
      <c r="D1438" s="1481"/>
      <c r="E1438" s="489">
        <v>10000</v>
      </c>
      <c r="F1438" s="187">
        <f t="shared" ref="F1438:F1439" si="710">ROUND(E1438/12*$B$4,0)</f>
        <v>6667</v>
      </c>
      <c r="G1438" s="187">
        <v>3172</v>
      </c>
      <c r="H1438" s="187">
        <f>G1438/F1438*100</f>
        <v>47.577621118944052</v>
      </c>
      <c r="I1438" s="1350"/>
      <c r="J1438" s="1350"/>
      <c r="K1438" s="122"/>
      <c r="L1438" s="122"/>
      <c r="M1438" s="122"/>
      <c r="N1438" s="122"/>
      <c r="O1438" s="122"/>
      <c r="P1438" s="122"/>
      <c r="Q1438" s="326"/>
      <c r="R1438" s="326"/>
      <c r="S1438" s="326"/>
      <c r="T1438" s="326"/>
      <c r="U1438" s="326"/>
      <c r="V1438" s="326"/>
      <c r="W1438" s="326"/>
      <c r="X1438" s="326"/>
      <c r="Y1438" s="752"/>
      <c r="Z1438" s="326"/>
      <c r="AA1438" s="770"/>
      <c r="AB1438" s="326"/>
      <c r="AC1438" s="326"/>
      <c r="AD1438" s="326"/>
      <c r="AE1438" s="326"/>
      <c r="AF1438" s="326"/>
      <c r="AG1438" s="951">
        <f>Z1438+AB1438+AE1438-AF1438</f>
        <v>0</v>
      </c>
      <c r="AH1438" s="964"/>
      <c r="AJ1438" s="2999">
        <f>Z1438+AB1438+AE1438-AF1438</f>
        <v>0</v>
      </c>
      <c r="AK1438" s="137">
        <f>AF1438*1000-AJ1438</f>
        <v>0</v>
      </c>
      <c r="AN1438" s="137" t="s">
        <v>688</v>
      </c>
    </row>
    <row r="1439" spans="1:40" ht="45" x14ac:dyDescent="0.25">
      <c r="A1439" s="137">
        <v>1</v>
      </c>
      <c r="B1439" s="307" t="s">
        <v>455</v>
      </c>
      <c r="C1439" s="429"/>
      <c r="D1439" s="1481"/>
      <c r="E1439" s="489">
        <v>10000</v>
      </c>
      <c r="F1439" s="187">
        <f t="shared" si="710"/>
        <v>6667</v>
      </c>
      <c r="G1439" s="187">
        <v>4721</v>
      </c>
      <c r="H1439" s="187">
        <f>G1439/F1439*100</f>
        <v>70.811459427028637</v>
      </c>
      <c r="I1439" s="1350"/>
      <c r="J1439" s="1350"/>
      <c r="K1439" s="122"/>
      <c r="L1439" s="122"/>
      <c r="M1439" s="122"/>
      <c r="N1439" s="122"/>
      <c r="O1439" s="122"/>
      <c r="P1439" s="122"/>
      <c r="Q1439" s="326"/>
      <c r="R1439" s="326"/>
      <c r="S1439" s="326"/>
      <c r="T1439" s="326"/>
      <c r="U1439" s="326"/>
      <c r="V1439" s="326"/>
      <c r="W1439" s="326"/>
      <c r="X1439" s="326"/>
      <c r="Y1439" s="752"/>
      <c r="Z1439" s="326"/>
      <c r="AA1439" s="770"/>
      <c r="AB1439" s="326"/>
      <c r="AC1439" s="326"/>
      <c r="AD1439" s="326"/>
      <c r="AE1439" s="326"/>
      <c r="AF1439" s="326"/>
      <c r="AG1439" s="951">
        <f>Z1439+AB1439+AE1439-AF1439</f>
        <v>0</v>
      </c>
      <c r="AH1439" s="964"/>
      <c r="AJ1439" s="2999">
        <f>Z1439+AB1439+AE1439-AF1439</f>
        <v>0</v>
      </c>
      <c r="AK1439" s="137">
        <f>AF1439*1000-AJ1439</f>
        <v>0</v>
      </c>
      <c r="AN1439" s="137" t="s">
        <v>688</v>
      </c>
    </row>
    <row r="1440" spans="1:40" ht="90" x14ac:dyDescent="0.25">
      <c r="A1440" s="137">
        <v>1</v>
      </c>
      <c r="B1440" s="307" t="s">
        <v>456</v>
      </c>
      <c r="C1440" s="429"/>
      <c r="D1440" s="1481"/>
      <c r="E1440" s="489"/>
      <c r="F1440" s="187">
        <f>ROUND(E1440/12*$B$4,0)</f>
        <v>0</v>
      </c>
      <c r="G1440" s="187">
        <v>0</v>
      </c>
      <c r="H1440" s="187"/>
      <c r="I1440" s="1350"/>
      <c r="J1440" s="1350"/>
      <c r="K1440" s="122"/>
      <c r="L1440" s="122"/>
      <c r="M1440" s="122"/>
      <c r="N1440" s="122"/>
      <c r="O1440" s="122"/>
      <c r="P1440" s="122"/>
      <c r="Q1440" s="326"/>
      <c r="R1440" s="326"/>
      <c r="S1440" s="326"/>
      <c r="T1440" s="326"/>
      <c r="U1440" s="326"/>
      <c r="V1440" s="326"/>
      <c r="W1440" s="326"/>
      <c r="X1440" s="326"/>
      <c r="Y1440" s="752"/>
      <c r="Z1440" s="326"/>
      <c r="AA1440" s="770"/>
      <c r="AB1440" s="326"/>
      <c r="AC1440" s="326"/>
      <c r="AD1440" s="326"/>
      <c r="AE1440" s="326"/>
      <c r="AF1440" s="326"/>
      <c r="AG1440" s="951">
        <f>Z1440+AB1440+AE1440-AF1440</f>
        <v>0</v>
      </c>
      <c r="AH1440" s="964"/>
      <c r="AJ1440" s="2999">
        <f>Z1440+AB1440+AE1440-AF1440</f>
        <v>0</v>
      </c>
      <c r="AK1440" s="137">
        <f>AF1440*1000-AJ1440</f>
        <v>0</v>
      </c>
      <c r="AN1440" s="137" t="s">
        <v>688</v>
      </c>
    </row>
    <row r="1441" spans="1:40" s="2022" customFormat="1" ht="42.75" x14ac:dyDescent="0.25">
      <c r="A1441" s="2022">
        <v>1</v>
      </c>
      <c r="B1441" s="916" t="s">
        <v>619</v>
      </c>
      <c r="C1441" s="429"/>
      <c r="D1441" s="1481"/>
      <c r="E1441" s="818">
        <f>E1442</f>
        <v>520</v>
      </c>
      <c r="F1441" s="187">
        <f t="shared" ref="F1441:G1441" si="711">F1442</f>
        <v>347</v>
      </c>
      <c r="G1441" s="187">
        <f t="shared" si="711"/>
        <v>250</v>
      </c>
      <c r="H1441" s="187">
        <f t="shared" ref="H1441:H1446" si="712">G1441/F1441*100</f>
        <v>72.046109510086453</v>
      </c>
      <c r="I1441" s="1350"/>
      <c r="J1441" s="1350"/>
      <c r="K1441" s="122"/>
      <c r="L1441" s="122"/>
      <c r="M1441" s="122"/>
      <c r="N1441" s="122"/>
      <c r="O1441" s="122"/>
      <c r="P1441" s="122"/>
      <c r="Q1441" s="326"/>
      <c r="R1441" s="326"/>
      <c r="S1441" s="326"/>
      <c r="T1441" s="326"/>
      <c r="U1441" s="326"/>
      <c r="V1441" s="326"/>
      <c r="W1441" s="326"/>
      <c r="X1441" s="326"/>
      <c r="Y1441" s="752"/>
      <c r="Z1441" s="326"/>
      <c r="AA1441" s="770"/>
      <c r="AB1441" s="326"/>
      <c r="AC1441" s="326"/>
      <c r="AD1441" s="326"/>
      <c r="AE1441" s="326"/>
      <c r="AF1441" s="326"/>
      <c r="AG1441" s="951">
        <f>Z1441+AB1441+AE1441-AF1441</f>
        <v>0</v>
      </c>
      <c r="AH1441" s="964"/>
      <c r="AJ1441" s="2999">
        <f>Z1441+AB1441+AE1441-AF1441</f>
        <v>0</v>
      </c>
      <c r="AK1441" s="2022">
        <f>AF1441*1000-AJ1441</f>
        <v>0</v>
      </c>
      <c r="AN1441" s="2022" t="s">
        <v>688</v>
      </c>
    </row>
    <row r="1442" spans="1:40" s="2022" customFormat="1" ht="30" x14ac:dyDescent="0.25">
      <c r="A1442" s="2022">
        <v>1</v>
      </c>
      <c r="B1442" s="4" t="s">
        <v>621</v>
      </c>
      <c r="C1442" s="429"/>
      <c r="D1442" s="1481"/>
      <c r="E1442" s="819">
        <v>520</v>
      </c>
      <c r="F1442" s="187">
        <f t="shared" ref="F1442" si="713">ROUND(E1442/12*$B$4,0)</f>
        <v>347</v>
      </c>
      <c r="G1442" s="187">
        <v>250</v>
      </c>
      <c r="H1442" s="187">
        <f t="shared" si="712"/>
        <v>72.046109510086453</v>
      </c>
      <c r="I1442" s="1350"/>
      <c r="J1442" s="1350"/>
      <c r="K1442" s="122"/>
      <c r="L1442" s="122"/>
      <c r="M1442" s="122"/>
      <c r="N1442" s="122"/>
      <c r="O1442" s="122"/>
      <c r="P1442" s="122"/>
      <c r="Q1442" s="326"/>
      <c r="R1442" s="326"/>
      <c r="S1442" s="326"/>
      <c r="T1442" s="326"/>
      <c r="U1442" s="326"/>
      <c r="V1442" s="326"/>
      <c r="W1442" s="326"/>
      <c r="X1442" s="326"/>
      <c r="Y1442" s="752"/>
      <c r="Z1442" s="326"/>
      <c r="AA1442" s="770"/>
      <c r="AB1442" s="326"/>
      <c r="AC1442" s="326"/>
      <c r="AD1442" s="326"/>
      <c r="AE1442" s="326"/>
      <c r="AF1442" s="326"/>
      <c r="AG1442" s="951">
        <f>Z1442+AB1442+AE1442-AF1442</f>
        <v>0</v>
      </c>
      <c r="AH1442" s="964"/>
      <c r="AJ1442" s="2999">
        <f>Z1442+AB1442+AE1442-AF1442</f>
        <v>0</v>
      </c>
      <c r="AK1442" s="2022">
        <f>AF1442*1000-AJ1442</f>
        <v>0</v>
      </c>
      <c r="AN1442" s="2022" t="s">
        <v>688</v>
      </c>
    </row>
    <row r="1443" spans="1:40" ht="29.25" x14ac:dyDescent="0.25">
      <c r="A1443" s="137">
        <v>1</v>
      </c>
      <c r="B1443" s="281" t="s">
        <v>131</v>
      </c>
      <c r="C1443" s="429"/>
      <c r="D1443" s="1481"/>
      <c r="E1443" s="488">
        <f>E1444+E1445</f>
        <v>146737</v>
      </c>
      <c r="F1443" s="187">
        <f t="shared" ref="F1443:G1443" si="714">F1444+F1445</f>
        <v>97824</v>
      </c>
      <c r="G1443" s="187">
        <f t="shared" si="714"/>
        <v>89717</v>
      </c>
      <c r="H1443" s="187">
        <f t="shared" si="712"/>
        <v>91.71266764802094</v>
      </c>
      <c r="I1443" s="1350"/>
      <c r="J1443" s="1350"/>
      <c r="K1443" s="122"/>
      <c r="L1443" s="122"/>
      <c r="M1443" s="122"/>
      <c r="N1443" s="122"/>
      <c r="O1443" s="122"/>
      <c r="P1443" s="122"/>
      <c r="Q1443" s="326"/>
      <c r="R1443" s="326"/>
      <c r="S1443" s="326"/>
      <c r="T1443" s="326"/>
      <c r="U1443" s="326"/>
      <c r="V1443" s="326"/>
      <c r="W1443" s="326"/>
      <c r="X1443" s="326"/>
      <c r="Y1443" s="752"/>
      <c r="Z1443" s="326"/>
      <c r="AA1443" s="770"/>
      <c r="AB1443" s="326"/>
      <c r="AC1443" s="326"/>
      <c r="AD1443" s="326"/>
      <c r="AE1443" s="326"/>
      <c r="AF1443" s="326"/>
      <c r="AG1443" s="951">
        <f>Z1443+AB1443+AE1443-AF1443</f>
        <v>0</v>
      </c>
      <c r="AH1443" s="964"/>
      <c r="AJ1443" s="2999">
        <f>Z1443+AB1443+AE1443-AF1443</f>
        <v>0</v>
      </c>
      <c r="AK1443" s="137">
        <f>AF1443*1000-AJ1443</f>
        <v>0</v>
      </c>
      <c r="AN1443" s="137" t="s">
        <v>688</v>
      </c>
    </row>
    <row r="1444" spans="1:40" x14ac:dyDescent="0.25">
      <c r="A1444" s="137">
        <v>1</v>
      </c>
      <c r="B1444" s="307" t="s">
        <v>222</v>
      </c>
      <c r="C1444" s="429"/>
      <c r="D1444" s="1481"/>
      <c r="E1444" s="489">
        <v>140000</v>
      </c>
      <c r="F1444" s="187">
        <f>ROUND(E1444/12*$B$4,0)</f>
        <v>93333</v>
      </c>
      <c r="G1444" s="187">
        <v>84714</v>
      </c>
      <c r="H1444" s="187">
        <f t="shared" si="712"/>
        <v>90.765324161872002</v>
      </c>
      <c r="I1444" s="1350"/>
      <c r="J1444" s="1350"/>
      <c r="K1444" s="122"/>
      <c r="L1444" s="122"/>
      <c r="M1444" s="122"/>
      <c r="N1444" s="122"/>
      <c r="O1444" s="122"/>
      <c r="P1444" s="122"/>
      <c r="Q1444" s="326"/>
      <c r="R1444" s="326"/>
      <c r="S1444" s="326"/>
      <c r="T1444" s="326"/>
      <c r="U1444" s="326"/>
      <c r="V1444" s="326"/>
      <c r="W1444" s="326"/>
      <c r="X1444" s="326"/>
      <c r="Y1444" s="752"/>
      <c r="Z1444" s="326"/>
      <c r="AA1444" s="770"/>
      <c r="AB1444" s="326"/>
      <c r="AC1444" s="326"/>
      <c r="AD1444" s="326"/>
      <c r="AE1444" s="326"/>
      <c r="AF1444" s="326"/>
      <c r="AG1444" s="951">
        <f>Z1444+AB1444+AE1444-AF1444</f>
        <v>0</v>
      </c>
      <c r="AH1444" s="964"/>
      <c r="AJ1444" s="2999">
        <f>Z1444+AB1444+AE1444-AF1444</f>
        <v>0</v>
      </c>
      <c r="AK1444" s="137">
        <f>AF1444*1000-AJ1444</f>
        <v>0</v>
      </c>
      <c r="AN1444" s="137" t="s">
        <v>688</v>
      </c>
    </row>
    <row r="1445" spans="1:40" ht="60" x14ac:dyDescent="0.25">
      <c r="A1445" s="137">
        <v>1</v>
      </c>
      <c r="B1445" s="4" t="s">
        <v>504</v>
      </c>
      <c r="C1445" s="429"/>
      <c r="D1445" s="1481"/>
      <c r="E1445" s="489">
        <v>6737</v>
      </c>
      <c r="F1445" s="187">
        <f t="shared" ref="F1445:F1446" si="715">ROUND(E1445/12*$B$4,0)</f>
        <v>4491</v>
      </c>
      <c r="G1445" s="187">
        <v>5003</v>
      </c>
      <c r="H1445" s="187">
        <f t="shared" si="712"/>
        <v>111.40057893564908</v>
      </c>
      <c r="I1445" s="1350"/>
      <c r="J1445" s="1350"/>
      <c r="K1445" s="122"/>
      <c r="L1445" s="122"/>
      <c r="M1445" s="122"/>
      <c r="N1445" s="122"/>
      <c r="O1445" s="122"/>
      <c r="P1445" s="122"/>
      <c r="Q1445" s="326"/>
      <c r="R1445" s="326"/>
      <c r="S1445" s="326"/>
      <c r="T1445" s="326"/>
      <c r="U1445" s="326"/>
      <c r="V1445" s="326"/>
      <c r="W1445" s="326"/>
      <c r="X1445" s="326"/>
      <c r="Y1445" s="752"/>
      <c r="Z1445" s="326"/>
      <c r="AA1445" s="770"/>
      <c r="AB1445" s="326"/>
      <c r="AC1445" s="326"/>
      <c r="AD1445" s="326"/>
      <c r="AE1445" s="326"/>
      <c r="AF1445" s="326"/>
      <c r="AG1445" s="951">
        <f>Z1445+AB1445+AE1445-AF1445</f>
        <v>0</v>
      </c>
      <c r="AH1445" s="964"/>
      <c r="AJ1445" s="2999">
        <f>Z1445+AB1445+AE1445-AF1445</f>
        <v>0</v>
      </c>
      <c r="AK1445" s="137">
        <f>AF1445*1000-AJ1445</f>
        <v>0</v>
      </c>
      <c r="AN1445" s="137" t="s">
        <v>688</v>
      </c>
    </row>
    <row r="1446" spans="1:40" s="2022" customFormat="1" ht="29.25" x14ac:dyDescent="0.25">
      <c r="A1446" s="2022">
        <v>1</v>
      </c>
      <c r="B1446" s="519" t="s">
        <v>343</v>
      </c>
      <c r="C1446" s="429"/>
      <c r="D1446" s="1481"/>
      <c r="E1446" s="819">
        <v>41500</v>
      </c>
      <c r="F1446" s="187">
        <f t="shared" si="715"/>
        <v>27667</v>
      </c>
      <c r="G1446" s="187">
        <v>18893</v>
      </c>
      <c r="H1446" s="187">
        <f t="shared" si="712"/>
        <v>68.287129070734082</v>
      </c>
      <c r="I1446" s="1350"/>
      <c r="J1446" s="1350"/>
      <c r="K1446" s="122"/>
      <c r="L1446" s="122"/>
      <c r="M1446" s="122"/>
      <c r="N1446" s="122"/>
      <c r="O1446" s="122"/>
      <c r="P1446" s="122"/>
      <c r="Q1446" s="326"/>
      <c r="R1446" s="326"/>
      <c r="S1446" s="326"/>
      <c r="T1446" s="326"/>
      <c r="U1446" s="326"/>
      <c r="V1446" s="326"/>
      <c r="W1446" s="326"/>
      <c r="X1446" s="326"/>
      <c r="Y1446" s="752"/>
      <c r="Z1446" s="326"/>
      <c r="AA1446" s="770"/>
      <c r="AB1446" s="326"/>
      <c r="AC1446" s="326"/>
      <c r="AD1446" s="326"/>
      <c r="AE1446" s="326"/>
      <c r="AF1446" s="326"/>
      <c r="AG1446" s="951">
        <f>Z1446+AB1446+AE1446-AF1446</f>
        <v>0</v>
      </c>
      <c r="AH1446" s="964"/>
      <c r="AJ1446" s="2999">
        <f>Z1446+AB1446+AE1446-AF1446</f>
        <v>0</v>
      </c>
      <c r="AK1446" s="2022">
        <f>AF1446*1000-AJ1446</f>
        <v>0</v>
      </c>
      <c r="AN1446" s="2022" t="s">
        <v>688</v>
      </c>
    </row>
    <row r="1447" spans="1:40" x14ac:dyDescent="0.25">
      <c r="A1447" s="137">
        <v>1</v>
      </c>
      <c r="B1447" s="2691" t="s">
        <v>194</v>
      </c>
      <c r="C1447" s="429"/>
      <c r="D1447" s="1481"/>
      <c r="E1447" s="489"/>
      <c r="F1447" s="187"/>
      <c r="G1447" s="187"/>
      <c r="H1447" s="187"/>
      <c r="I1447" s="1350"/>
      <c r="J1447" s="1350"/>
      <c r="K1447" s="122"/>
      <c r="L1447" s="122"/>
      <c r="M1447" s="122"/>
      <c r="N1447" s="122"/>
      <c r="O1447" s="122"/>
      <c r="P1447" s="122"/>
      <c r="Q1447" s="326"/>
      <c r="R1447" s="326"/>
      <c r="S1447" s="326"/>
      <c r="T1447" s="326"/>
      <c r="U1447" s="326"/>
      <c r="V1447" s="326"/>
      <c r="W1447" s="326"/>
      <c r="X1447" s="326"/>
      <c r="Y1447" s="752"/>
      <c r="Z1447" s="326"/>
      <c r="AA1447" s="770"/>
      <c r="AB1447" s="326"/>
      <c r="AC1447" s="326"/>
      <c r="AD1447" s="326"/>
      <c r="AE1447" s="326"/>
      <c r="AF1447" s="326"/>
      <c r="AG1447" s="951">
        <f>Z1447+AB1447+AE1447-AF1447</f>
        <v>0</v>
      </c>
      <c r="AH1447" s="964"/>
      <c r="AJ1447" s="2999">
        <f>Z1447+AB1447+AE1447-AF1447</f>
        <v>0</v>
      </c>
      <c r="AK1447" s="137">
        <f>AF1447*1000-AJ1447</f>
        <v>0</v>
      </c>
      <c r="AN1447" s="137" t="s">
        <v>688</v>
      </c>
    </row>
    <row r="1448" spans="1:40" ht="104.25" x14ac:dyDescent="0.25">
      <c r="A1448" s="137">
        <v>1</v>
      </c>
      <c r="B1448" s="4" t="s">
        <v>630</v>
      </c>
      <c r="C1448" s="429"/>
      <c r="D1448" s="1481"/>
      <c r="E1448" s="819">
        <v>35551</v>
      </c>
      <c r="F1448" s="187">
        <f>ROUND(E1448/12*$B$4,0)</f>
        <v>23701</v>
      </c>
      <c r="G1448" s="187">
        <v>24309</v>
      </c>
      <c r="H1448" s="187">
        <f t="shared" ref="H1448:H1455" si="716">G1448/F1448*100</f>
        <v>102.56529260368761</v>
      </c>
      <c r="I1448" s="1350"/>
      <c r="J1448" s="1350"/>
      <c r="K1448" s="122"/>
      <c r="L1448" s="122"/>
      <c r="M1448" s="122"/>
      <c r="N1448" s="122"/>
      <c r="O1448" s="122"/>
      <c r="P1448" s="122"/>
      <c r="Q1448" s="326">
        <v>111071.27710000001</v>
      </c>
      <c r="R1448" s="326">
        <v>111071.27710000001</v>
      </c>
      <c r="S1448" s="326">
        <v>111071.27710000001</v>
      </c>
      <c r="T1448" s="326">
        <v>111071.27710000001</v>
      </c>
      <c r="U1448" s="326">
        <v>111071.27710000001</v>
      </c>
      <c r="V1448" s="326">
        <v>111071.27710000001</v>
      </c>
      <c r="W1448" s="326">
        <v>111071.27710000001</v>
      </c>
      <c r="X1448" s="326">
        <v>111071.27710000001</v>
      </c>
      <c r="Y1448" s="874">
        <f>Q1448/12*$B$4+(R1448-Q1448)/11*7+(S1448-R1448)/10*6+(T1448-S1448)/9*5+(U1448-T1448)/8*4+(V1448-U1448)/7*3+(W1448-V1448)/6*2+(X1448-W1448)/5*1</f>
        <v>74047.518066666671</v>
      </c>
      <c r="Z1448" s="326">
        <f>AF1448-AE1448-AB1448</f>
        <v>70782.436340000015</v>
      </c>
      <c r="AA1448" s="770"/>
      <c r="AB1448" s="326"/>
      <c r="AC1448" s="326">
        <f>Z1448-Y1448</f>
        <v>-3265.0817266666563</v>
      </c>
      <c r="AD1448" s="326"/>
      <c r="AE1448" s="326">
        <v>-40.524790000000003</v>
      </c>
      <c r="AF1448" s="326">
        <v>70741.911550000019</v>
      </c>
      <c r="AG1448" s="951">
        <f>Z1448+AB1448+AE1448-AF1448</f>
        <v>0</v>
      </c>
      <c r="AH1448" s="964"/>
      <c r="AJ1448" s="2999">
        <f>Z1448+AB1448+AE1448-AF1448</f>
        <v>0</v>
      </c>
      <c r="AK1448" s="137">
        <f>AF1448*1000-AJ1448</f>
        <v>70741911.550000012</v>
      </c>
      <c r="AN1448" s="137" t="s">
        <v>688</v>
      </c>
    </row>
    <row r="1449" spans="1:40" s="2022" customFormat="1" x14ac:dyDescent="0.25">
      <c r="A1449" s="2022">
        <v>1</v>
      </c>
      <c r="B1449" s="4" t="s">
        <v>623</v>
      </c>
      <c r="C1449" s="429"/>
      <c r="D1449" s="1481"/>
      <c r="E1449" s="819">
        <v>6130</v>
      </c>
      <c r="F1449" s="187">
        <f t="shared" ref="F1449:F1451" si="717">ROUND(E1449/12*$B$4,0)</f>
        <v>4087</v>
      </c>
      <c r="G1449" s="187">
        <v>408</v>
      </c>
      <c r="H1449" s="187">
        <f t="shared" si="716"/>
        <v>9.9828725226327375</v>
      </c>
      <c r="I1449" s="1350"/>
      <c r="J1449" s="1350"/>
      <c r="K1449" s="122"/>
      <c r="L1449" s="122"/>
      <c r="M1449" s="122"/>
      <c r="N1449" s="122"/>
      <c r="O1449" s="122"/>
      <c r="P1449" s="122"/>
      <c r="Q1449" s="326"/>
      <c r="R1449" s="326"/>
      <c r="S1449" s="326"/>
      <c r="T1449" s="326"/>
      <c r="U1449" s="326"/>
      <c r="V1449" s="326"/>
      <c r="W1449" s="326"/>
      <c r="X1449" s="326"/>
      <c r="Y1449" s="874"/>
      <c r="Z1449" s="326"/>
      <c r="AA1449" s="770"/>
      <c r="AB1449" s="326"/>
      <c r="AC1449" s="326"/>
      <c r="AD1449" s="326"/>
      <c r="AE1449" s="326"/>
      <c r="AF1449" s="326"/>
      <c r="AG1449" s="951">
        <f>Z1449+AB1449+AE1449-AF1449</f>
        <v>0</v>
      </c>
      <c r="AH1449" s="964"/>
      <c r="AJ1449" s="2999">
        <f>Z1449+AB1449+AE1449-AF1449</f>
        <v>0</v>
      </c>
      <c r="AK1449" s="2022">
        <f>AF1449*1000-AJ1449</f>
        <v>0</v>
      </c>
      <c r="AN1449" s="2022" t="s">
        <v>688</v>
      </c>
    </row>
    <row r="1450" spans="1:40" s="2022" customFormat="1" x14ac:dyDescent="0.25">
      <c r="A1450" s="2022">
        <v>1</v>
      </c>
      <c r="B1450" s="3011" t="s">
        <v>624</v>
      </c>
      <c r="C1450" s="429"/>
      <c r="D1450" s="1481"/>
      <c r="E1450" s="819">
        <v>8138</v>
      </c>
      <c r="F1450" s="187">
        <f t="shared" si="717"/>
        <v>5425</v>
      </c>
      <c r="G1450" s="187">
        <v>3757</v>
      </c>
      <c r="H1450" s="187">
        <f t="shared" si="716"/>
        <v>69.253456221198164</v>
      </c>
      <c r="I1450" s="1350"/>
      <c r="J1450" s="1350"/>
      <c r="K1450" s="122"/>
      <c r="L1450" s="122"/>
      <c r="M1450" s="122"/>
      <c r="N1450" s="122"/>
      <c r="O1450" s="122"/>
      <c r="P1450" s="122"/>
      <c r="Q1450" s="326"/>
      <c r="R1450" s="326"/>
      <c r="S1450" s="326"/>
      <c r="T1450" s="326"/>
      <c r="U1450" s="326"/>
      <c r="V1450" s="326"/>
      <c r="W1450" s="326"/>
      <c r="X1450" s="326"/>
      <c r="Y1450" s="874"/>
      <c r="Z1450" s="326"/>
      <c r="AA1450" s="770"/>
      <c r="AB1450" s="326"/>
      <c r="AC1450" s="326"/>
      <c r="AD1450" s="326"/>
      <c r="AE1450" s="326"/>
      <c r="AF1450" s="326"/>
      <c r="AG1450" s="951">
        <f>Z1450+AB1450+AE1450-AF1450</f>
        <v>0</v>
      </c>
      <c r="AH1450" s="964"/>
      <c r="AJ1450" s="2999">
        <f>Z1450+AB1450+AE1450-AF1450</f>
        <v>0</v>
      </c>
      <c r="AK1450" s="2022">
        <f>AF1450*1000-AJ1450</f>
        <v>0</v>
      </c>
      <c r="AN1450" s="2022" t="s">
        <v>688</v>
      </c>
    </row>
    <row r="1451" spans="1:40" s="2022" customFormat="1" x14ac:dyDescent="0.25">
      <c r="A1451" s="2022">
        <v>1</v>
      </c>
      <c r="B1451" s="4" t="s">
        <v>625</v>
      </c>
      <c r="C1451" s="429"/>
      <c r="D1451" s="1481"/>
      <c r="E1451" s="819">
        <v>17039</v>
      </c>
      <c r="F1451" s="187">
        <f t="shared" si="717"/>
        <v>11359</v>
      </c>
      <c r="G1451" s="187">
        <v>13977</v>
      </c>
      <c r="H1451" s="187">
        <f t="shared" si="716"/>
        <v>123.04780350382956</v>
      </c>
      <c r="I1451" s="1350"/>
      <c r="J1451" s="1350"/>
      <c r="K1451" s="122"/>
      <c r="L1451" s="122"/>
      <c r="M1451" s="122"/>
      <c r="N1451" s="122"/>
      <c r="O1451" s="122"/>
      <c r="P1451" s="122"/>
      <c r="Q1451" s="326"/>
      <c r="R1451" s="326"/>
      <c r="S1451" s="326"/>
      <c r="T1451" s="326"/>
      <c r="U1451" s="326"/>
      <c r="V1451" s="326"/>
      <c r="W1451" s="326"/>
      <c r="X1451" s="326"/>
      <c r="Y1451" s="874"/>
      <c r="Z1451" s="326"/>
      <c r="AA1451" s="770"/>
      <c r="AB1451" s="326"/>
      <c r="AC1451" s="326"/>
      <c r="AD1451" s="326"/>
      <c r="AE1451" s="326"/>
      <c r="AF1451" s="326"/>
      <c r="AG1451" s="951">
        <f>Z1451+AB1451+AE1451-AF1451</f>
        <v>0</v>
      </c>
      <c r="AH1451" s="964"/>
      <c r="AJ1451" s="2999">
        <f>Z1451+AB1451+AE1451-AF1451</f>
        <v>0</v>
      </c>
      <c r="AK1451" s="2022">
        <f>AF1451*1000-AJ1451</f>
        <v>0</v>
      </c>
      <c r="AN1451" s="2022" t="s">
        <v>688</v>
      </c>
    </row>
    <row r="1452" spans="1:40" ht="47.25" x14ac:dyDescent="0.25">
      <c r="A1452" s="137">
        <v>1</v>
      </c>
      <c r="B1452" s="487" t="s">
        <v>458</v>
      </c>
      <c r="C1452" s="429"/>
      <c r="D1452" s="1481"/>
      <c r="E1452" s="488">
        <f>E1453+E1461</f>
        <v>69013</v>
      </c>
      <c r="F1452" s="520">
        <f>F1453+F1461</f>
        <v>46008</v>
      </c>
      <c r="G1452" s="520">
        <f>G1453+G1461</f>
        <v>43221</v>
      </c>
      <c r="H1452" s="187">
        <f t="shared" si="716"/>
        <v>93.942357850808548</v>
      </c>
      <c r="I1452" s="1350"/>
      <c r="J1452" s="1350"/>
      <c r="K1452" s="122"/>
      <c r="L1452" s="122"/>
      <c r="M1452" s="122"/>
      <c r="N1452" s="122"/>
      <c r="O1452" s="122"/>
      <c r="P1452" s="122"/>
      <c r="Q1452" s="326">
        <f t="shared" ref="Q1452:AF1452" si="718">Q1453+Q1461</f>
        <v>213248.79309000002</v>
      </c>
      <c r="R1452" s="326">
        <f t="shared" si="718"/>
        <v>213248.79309000002</v>
      </c>
      <c r="S1452" s="326">
        <f t="shared" si="718"/>
        <v>213248.79309000002</v>
      </c>
      <c r="T1452" s="326">
        <f t="shared" si="718"/>
        <v>213248.79309000002</v>
      </c>
      <c r="U1452" s="326">
        <f t="shared" si="718"/>
        <v>213248.79309000002</v>
      </c>
      <c r="V1452" s="326">
        <f t="shared" si="718"/>
        <v>213248.79309000002</v>
      </c>
      <c r="W1452" s="326">
        <f t="shared" si="718"/>
        <v>213248.79309000002</v>
      </c>
      <c r="X1452" s="326">
        <f t="shared" ref="X1452" si="719">X1453+X1461</f>
        <v>213248.79309000002</v>
      </c>
      <c r="Y1452" s="752">
        <f t="shared" si="718"/>
        <v>142165.86205999998</v>
      </c>
      <c r="Z1452" s="326">
        <f t="shared" si="718"/>
        <v>139180.01493</v>
      </c>
      <c r="AA1452" s="770">
        <f t="shared" si="718"/>
        <v>0</v>
      </c>
      <c r="AB1452" s="326">
        <f t="shared" si="718"/>
        <v>0</v>
      </c>
      <c r="AC1452" s="326">
        <f t="shared" si="718"/>
        <v>-2985.8471299999974</v>
      </c>
      <c r="AD1452" s="326">
        <f t="shared" si="718"/>
        <v>0</v>
      </c>
      <c r="AE1452" s="326">
        <f t="shared" si="718"/>
        <v>-37.682680000000005</v>
      </c>
      <c r="AF1452" s="326">
        <f t="shared" si="718"/>
        <v>139142.33225000001</v>
      </c>
      <c r="AG1452" s="951">
        <f>Z1452+AB1452+AE1452-AF1452</f>
        <v>0</v>
      </c>
      <c r="AH1452" s="964"/>
      <c r="AJ1452" s="2999">
        <f>Z1452+AB1452+AE1452-AF1452</f>
        <v>0</v>
      </c>
      <c r="AK1452" s="137">
        <f>AF1452*1000-AJ1452</f>
        <v>139142332.25</v>
      </c>
      <c r="AN1452" s="137" t="s">
        <v>688</v>
      </c>
    </row>
    <row r="1453" spans="1:40" ht="30" x14ac:dyDescent="0.25">
      <c r="A1453" s="137">
        <v>1</v>
      </c>
      <c r="B1453" s="467" t="s">
        <v>271</v>
      </c>
      <c r="C1453" s="429"/>
      <c r="D1453" s="1481"/>
      <c r="E1453" s="491">
        <f>E1454+E1457</f>
        <v>52235</v>
      </c>
      <c r="F1453" s="187">
        <f>F1454+F1457</f>
        <v>34823</v>
      </c>
      <c r="G1453" s="187">
        <f>G1454+G1457</f>
        <v>34771</v>
      </c>
      <c r="H1453" s="187">
        <f t="shared" si="716"/>
        <v>99.850673405507848</v>
      </c>
      <c r="I1453" s="1350"/>
      <c r="J1453" s="1350"/>
      <c r="K1453" s="122"/>
      <c r="L1453" s="122"/>
      <c r="M1453" s="122"/>
      <c r="N1453" s="122"/>
      <c r="O1453" s="122"/>
      <c r="P1453" s="122"/>
      <c r="Q1453" s="326">
        <f t="shared" ref="Q1453:AF1453" si="720">Q1454+Q1457</f>
        <v>186645.26073000001</v>
      </c>
      <c r="R1453" s="326">
        <f t="shared" si="720"/>
        <v>186645.26073000001</v>
      </c>
      <c r="S1453" s="326">
        <f t="shared" si="720"/>
        <v>186645.26073000001</v>
      </c>
      <c r="T1453" s="326">
        <f t="shared" si="720"/>
        <v>186645.26073000001</v>
      </c>
      <c r="U1453" s="326">
        <f t="shared" si="720"/>
        <v>186645.26073000001</v>
      </c>
      <c r="V1453" s="326">
        <f t="shared" si="720"/>
        <v>186645.26073000001</v>
      </c>
      <c r="W1453" s="326">
        <f t="shared" si="720"/>
        <v>186645.26073000001</v>
      </c>
      <c r="X1453" s="326">
        <f t="shared" ref="X1453" si="721">X1454+X1457</f>
        <v>186645.26073000001</v>
      </c>
      <c r="Y1453" s="752">
        <f t="shared" si="720"/>
        <v>124430.17382</v>
      </c>
      <c r="Z1453" s="326">
        <f t="shared" si="720"/>
        <v>126012.27428</v>
      </c>
      <c r="AA1453" s="770">
        <f t="shared" si="720"/>
        <v>0</v>
      </c>
      <c r="AB1453" s="326">
        <f t="shared" si="720"/>
        <v>0</v>
      </c>
      <c r="AC1453" s="326">
        <f t="shared" si="720"/>
        <v>1582.1004600000006</v>
      </c>
      <c r="AD1453" s="326">
        <f t="shared" si="720"/>
        <v>0</v>
      </c>
      <c r="AE1453" s="326">
        <f t="shared" si="720"/>
        <v>-37.682680000000005</v>
      </c>
      <c r="AF1453" s="326">
        <f t="shared" si="720"/>
        <v>125974.5916</v>
      </c>
      <c r="AG1453" s="951">
        <f>Z1453+AB1453+AE1453-AF1453</f>
        <v>0</v>
      </c>
      <c r="AH1453" s="964"/>
      <c r="AJ1453" s="2999">
        <f>Z1453+AB1453+AE1453-AF1453</f>
        <v>0</v>
      </c>
      <c r="AK1453" s="137">
        <f>AF1453*1000-AJ1453</f>
        <v>125974591.59999999</v>
      </c>
      <c r="AN1453" s="137" t="s">
        <v>688</v>
      </c>
    </row>
    <row r="1454" spans="1:40" ht="30" x14ac:dyDescent="0.25">
      <c r="A1454" s="137">
        <v>1</v>
      </c>
      <c r="B1454" s="307" t="s">
        <v>459</v>
      </c>
      <c r="C1454" s="429"/>
      <c r="D1454" s="1481"/>
      <c r="E1454" s="492">
        <v>45281</v>
      </c>
      <c r="F1454" s="187">
        <f>ROUND(E1454/12*$B$4,0)</f>
        <v>30187</v>
      </c>
      <c r="G1454" s="187">
        <v>29643</v>
      </c>
      <c r="H1454" s="187">
        <f t="shared" si="716"/>
        <v>98.197899758174046</v>
      </c>
      <c r="I1454" s="1350"/>
      <c r="J1454" s="1350"/>
      <c r="K1454" s="122"/>
      <c r="L1454" s="122"/>
      <c r="M1454" s="122"/>
      <c r="N1454" s="122"/>
      <c r="O1454" s="122"/>
      <c r="P1454" s="122"/>
      <c r="Q1454" s="326">
        <v>174331.85</v>
      </c>
      <c r="R1454" s="326">
        <v>174331.85</v>
      </c>
      <c r="S1454" s="326">
        <v>174331.85</v>
      </c>
      <c r="T1454" s="326">
        <v>174331.85</v>
      </c>
      <c r="U1454" s="326">
        <v>174331.85</v>
      </c>
      <c r="V1454" s="326">
        <v>174331.85</v>
      </c>
      <c r="W1454" s="326">
        <v>174331.85</v>
      </c>
      <c r="X1454" s="326">
        <v>174331.85</v>
      </c>
      <c r="Y1454" s="752">
        <f>Q1454/12*$B$4+(R1454-Q1454)/11*7+(S1454-R1454)/10*6+(T1454-S1454)/9*5+(U1454-T1454)/8*4+(V1454-U1454)/7*3+(W1454-V1454)/6*2+(X1454-W1454)/5*1</f>
        <v>116221.23333333334</v>
      </c>
      <c r="Z1454" s="326">
        <f>AF1454-AE1454-AB1454</f>
        <v>117820.56096</v>
      </c>
      <c r="AA1454" s="770"/>
      <c r="AB1454" s="326"/>
      <c r="AC1454" s="326">
        <f>Z1454-Y1454</f>
        <v>1599.3276266666653</v>
      </c>
      <c r="AD1454" s="326"/>
      <c r="AE1454" s="326">
        <v>-37.682680000000005</v>
      </c>
      <c r="AF1454" s="326">
        <v>117782.87828</v>
      </c>
      <c r="AG1454" s="951">
        <f>Z1454+AB1454+AE1454-AF1454</f>
        <v>0</v>
      </c>
      <c r="AH1454" s="964"/>
      <c r="AJ1454" s="2999">
        <f>Z1454+AB1454+AE1454-AF1454</f>
        <v>0</v>
      </c>
      <c r="AK1454" s="137">
        <f>AF1454*1000-AJ1454</f>
        <v>117782878.28</v>
      </c>
      <c r="AN1454" s="137" t="s">
        <v>688</v>
      </c>
    </row>
    <row r="1455" spans="1:40" s="2022" customFormat="1" ht="60" x14ac:dyDescent="0.25">
      <c r="B1455" s="307" t="s">
        <v>761</v>
      </c>
      <c r="C1455" s="429"/>
      <c r="D1455" s="1481"/>
      <c r="E1455" s="525">
        <v>8668</v>
      </c>
      <c r="F1455" s="3092">
        <f>E1455/8*4</f>
        <v>4334</v>
      </c>
      <c r="G1455" s="187">
        <v>139</v>
      </c>
      <c r="H1455" s="187">
        <f t="shared" si="716"/>
        <v>3.2071988924780803</v>
      </c>
      <c r="I1455" s="1350"/>
      <c r="J1455" s="1350"/>
      <c r="K1455" s="122"/>
      <c r="L1455" s="122"/>
      <c r="M1455" s="122"/>
      <c r="N1455" s="122"/>
      <c r="O1455" s="122"/>
      <c r="P1455" s="122"/>
      <c r="Q1455" s="326"/>
      <c r="R1455" s="326"/>
      <c r="S1455" s="326"/>
      <c r="T1455" s="326"/>
      <c r="U1455" s="326"/>
      <c r="V1455" s="326"/>
      <c r="W1455" s="326"/>
      <c r="X1455" s="326"/>
      <c r="Y1455" s="752"/>
      <c r="Z1455" s="326">
        <f>AF1455</f>
        <v>271.05099999999999</v>
      </c>
      <c r="AA1455" s="770"/>
      <c r="AB1455" s="326"/>
      <c r="AC1455" s="326"/>
      <c r="AD1455" s="326"/>
      <c r="AE1455" s="326">
        <v>0</v>
      </c>
      <c r="AF1455" s="326">
        <v>271.05099999999999</v>
      </c>
      <c r="AG1455" s="951">
        <f>Z1455+AB1455+AE1455-AF1455</f>
        <v>0</v>
      </c>
      <c r="AH1455" s="964"/>
      <c r="AJ1455" s="2999"/>
    </row>
    <row r="1456" spans="1:40" s="2022" customFormat="1" ht="60" x14ac:dyDescent="0.25">
      <c r="B1456" s="307" t="s">
        <v>762</v>
      </c>
      <c r="C1456" s="429"/>
      <c r="D1456" s="1481"/>
      <c r="E1456" s="525"/>
      <c r="F1456" s="187"/>
      <c r="G1456" s="187"/>
      <c r="H1456" s="187"/>
      <c r="I1456" s="1350"/>
      <c r="J1456" s="1350"/>
      <c r="K1456" s="122"/>
      <c r="L1456" s="122"/>
      <c r="M1456" s="122"/>
      <c r="N1456" s="122"/>
      <c r="O1456" s="122"/>
      <c r="P1456" s="122"/>
      <c r="Q1456" s="326"/>
      <c r="R1456" s="326"/>
      <c r="S1456" s="326"/>
      <c r="T1456" s="326"/>
      <c r="U1456" s="326"/>
      <c r="V1456" s="326"/>
      <c r="W1456" s="326"/>
      <c r="X1456" s="326"/>
      <c r="Y1456" s="752"/>
      <c r="Z1456" s="326"/>
      <c r="AA1456" s="770"/>
      <c r="AB1456" s="326"/>
      <c r="AC1456" s="326"/>
      <c r="AD1456" s="326"/>
      <c r="AE1456" s="326"/>
      <c r="AF1456" s="326"/>
      <c r="AG1456" s="951">
        <f>Z1456+AB1456+AE1456-AF1456</f>
        <v>0</v>
      </c>
      <c r="AH1456" s="964"/>
      <c r="AJ1456" s="2999"/>
    </row>
    <row r="1457" spans="1:40" ht="30" x14ac:dyDescent="0.25">
      <c r="A1457" s="137">
        <v>1</v>
      </c>
      <c r="B1457" s="307" t="s">
        <v>460</v>
      </c>
      <c r="C1457" s="429"/>
      <c r="D1457" s="1481"/>
      <c r="E1457" s="525">
        <v>6954</v>
      </c>
      <c r="F1457" s="187">
        <f>ROUND(E1457/12*$B$4,0)</f>
        <v>4636</v>
      </c>
      <c r="G1457" s="187">
        <v>5128</v>
      </c>
      <c r="H1457" s="187">
        <f>G1457/F1457*100</f>
        <v>110.61259706643658</v>
      </c>
      <c r="I1457" s="1350"/>
      <c r="J1457" s="1350"/>
      <c r="K1457" s="122"/>
      <c r="L1457" s="122"/>
      <c r="M1457" s="122"/>
      <c r="N1457" s="122"/>
      <c r="O1457" s="122"/>
      <c r="P1457" s="122"/>
      <c r="Q1457" s="326">
        <v>12313.41073</v>
      </c>
      <c r="R1457" s="326">
        <v>12313.41073</v>
      </c>
      <c r="S1457" s="326">
        <v>12313.41073</v>
      </c>
      <c r="T1457" s="326">
        <v>12313.41073</v>
      </c>
      <c r="U1457" s="326">
        <v>12313.41073</v>
      </c>
      <c r="V1457" s="326">
        <v>12313.41073</v>
      </c>
      <c r="W1457" s="326">
        <v>12313.41073</v>
      </c>
      <c r="X1457" s="326">
        <v>12313.41073</v>
      </c>
      <c r="Y1457" s="752">
        <f>Q1457/12*$B$4+(R1457-Q1457)/11*7+(S1457-R1457)/10*6+(T1457-S1457)/9*5+(U1457-T1457)/8*4+(V1457-U1457)/7*3+(W1457-V1457)/6*2+(X1457-W1457)/5*1</f>
        <v>8208.9404866666664</v>
      </c>
      <c r="Z1457" s="326">
        <f>AF1457-AE1457-AB1457</f>
        <v>8191.7133200000017</v>
      </c>
      <c r="AA1457" s="770"/>
      <c r="AB1457" s="326"/>
      <c r="AC1457" s="326">
        <f>Z1457-Y1457</f>
        <v>-17.227166666664743</v>
      </c>
      <c r="AD1457" s="326"/>
      <c r="AE1457" s="326">
        <v>0</v>
      </c>
      <c r="AF1457" s="326">
        <v>8191.7133200000017</v>
      </c>
      <c r="AG1457" s="951">
        <f>Z1457+AB1457+AE1457-AF1457</f>
        <v>0</v>
      </c>
      <c r="AH1457" s="964"/>
      <c r="AJ1457" s="2999">
        <f>Z1457+AB1457+AE1457-AF1457</f>
        <v>0</v>
      </c>
      <c r="AK1457" s="137">
        <f>AF1457*1000-AJ1457</f>
        <v>8191713.3200000012</v>
      </c>
      <c r="AN1457" s="137" t="s">
        <v>688</v>
      </c>
    </row>
    <row r="1458" spans="1:40" ht="30" x14ac:dyDescent="0.25">
      <c r="A1458" s="137">
        <v>1</v>
      </c>
      <c r="B1458" s="307" t="s">
        <v>461</v>
      </c>
      <c r="C1458" s="429"/>
      <c r="D1458" s="1481"/>
      <c r="E1458" s="525"/>
      <c r="F1458" s="187"/>
      <c r="G1458" s="187"/>
      <c r="H1458" s="187"/>
      <c r="I1458" s="1350"/>
      <c r="J1458" s="1350"/>
      <c r="K1458" s="122"/>
      <c r="L1458" s="122"/>
      <c r="M1458" s="122"/>
      <c r="N1458" s="122"/>
      <c r="O1458" s="122"/>
      <c r="P1458" s="122"/>
      <c r="Q1458" s="326"/>
      <c r="R1458" s="326"/>
      <c r="S1458" s="326"/>
      <c r="T1458" s="326"/>
      <c r="U1458" s="326"/>
      <c r="V1458" s="326"/>
      <c r="W1458" s="326"/>
      <c r="X1458" s="326"/>
      <c r="Y1458" s="752"/>
      <c r="Z1458" s="326">
        <f>AF1458-AE1458-AB1458</f>
        <v>0</v>
      </c>
      <c r="AA1458" s="770"/>
      <c r="AB1458" s="326"/>
      <c r="AC1458" s="326">
        <f>Z1458-Y1458</f>
        <v>0</v>
      </c>
      <c r="AD1458" s="326"/>
      <c r="AE1458" s="326"/>
      <c r="AF1458" s="326"/>
      <c r="AG1458" s="951">
        <f>Z1458+AB1458+AE1458-AF1458</f>
        <v>0</v>
      </c>
      <c r="AH1458" s="964"/>
      <c r="AJ1458" s="2999">
        <f>Z1458+AB1458+AE1458-AF1458</f>
        <v>0</v>
      </c>
      <c r="AK1458" s="137">
        <f>AF1458*1000-AJ1458</f>
        <v>0</v>
      </c>
      <c r="AN1458" s="137" t="s">
        <v>688</v>
      </c>
    </row>
    <row r="1459" spans="1:40" ht="45" x14ac:dyDescent="0.25">
      <c r="A1459" s="137">
        <v>1</v>
      </c>
      <c r="B1459" s="307" t="s">
        <v>462</v>
      </c>
      <c r="C1459" s="429"/>
      <c r="D1459" s="1481"/>
      <c r="E1459" s="492"/>
      <c r="F1459" s="187"/>
      <c r="G1459" s="187"/>
      <c r="H1459" s="187"/>
      <c r="I1459" s="1350"/>
      <c r="J1459" s="1350"/>
      <c r="K1459" s="122"/>
      <c r="L1459" s="122"/>
      <c r="M1459" s="122"/>
      <c r="N1459" s="122"/>
      <c r="O1459" s="122"/>
      <c r="P1459" s="122"/>
      <c r="Q1459" s="326"/>
      <c r="R1459" s="326"/>
      <c r="S1459" s="326"/>
      <c r="T1459" s="326"/>
      <c r="U1459" s="326"/>
      <c r="V1459" s="326"/>
      <c r="W1459" s="326"/>
      <c r="X1459" s="326"/>
      <c r="Y1459" s="752"/>
      <c r="Z1459" s="326"/>
      <c r="AA1459" s="770"/>
      <c r="AB1459" s="326"/>
      <c r="AC1459" s="326"/>
      <c r="AD1459" s="326"/>
      <c r="AE1459" s="326"/>
      <c r="AF1459" s="326"/>
      <c r="AG1459" s="951">
        <f>Z1459+AB1459+AE1459-AF1459</f>
        <v>0</v>
      </c>
      <c r="AH1459" s="964"/>
      <c r="AJ1459" s="2999">
        <f>Z1459+AB1459+AE1459-AF1459</f>
        <v>0</v>
      </c>
      <c r="AK1459" s="137">
        <f>AF1459*1000-AJ1459</f>
        <v>0</v>
      </c>
      <c r="AN1459" s="137" t="s">
        <v>688</v>
      </c>
    </row>
    <row r="1460" spans="1:40" ht="30" x14ac:dyDescent="0.25">
      <c r="A1460" s="137">
        <v>1</v>
      </c>
      <c r="B1460" s="307" t="s">
        <v>463</v>
      </c>
      <c r="C1460" s="429"/>
      <c r="D1460" s="1481"/>
      <c r="E1460" s="492"/>
      <c r="F1460" s="187"/>
      <c r="G1460" s="187"/>
      <c r="H1460" s="187"/>
      <c r="I1460" s="1350"/>
      <c r="J1460" s="1350"/>
      <c r="K1460" s="122"/>
      <c r="L1460" s="122"/>
      <c r="M1460" s="122"/>
      <c r="N1460" s="122"/>
      <c r="O1460" s="122"/>
      <c r="P1460" s="122"/>
      <c r="Q1460" s="326"/>
      <c r="R1460" s="326"/>
      <c r="S1460" s="326"/>
      <c r="T1460" s="326"/>
      <c r="U1460" s="326"/>
      <c r="V1460" s="326"/>
      <c r="W1460" s="326"/>
      <c r="X1460" s="326"/>
      <c r="Y1460" s="752"/>
      <c r="Z1460" s="326"/>
      <c r="AA1460" s="770"/>
      <c r="AB1460" s="326"/>
      <c r="AC1460" s="326"/>
      <c r="AD1460" s="326"/>
      <c r="AE1460" s="326"/>
      <c r="AF1460" s="326"/>
      <c r="AG1460" s="951">
        <f>Z1460+AB1460+AE1460-AF1460</f>
        <v>0</v>
      </c>
      <c r="AH1460" s="964"/>
      <c r="AJ1460" s="2999">
        <f>Z1460+AB1460+AE1460-AF1460</f>
        <v>0</v>
      </c>
      <c r="AK1460" s="137">
        <f>AF1460*1000-AJ1460</f>
        <v>0</v>
      </c>
      <c r="AN1460" s="137" t="s">
        <v>688</v>
      </c>
    </row>
    <row r="1461" spans="1:40" ht="45" x14ac:dyDescent="0.25">
      <c r="A1461" s="137">
        <v>1</v>
      </c>
      <c r="B1461" s="467" t="s">
        <v>272</v>
      </c>
      <c r="C1461" s="429"/>
      <c r="D1461" s="1481"/>
      <c r="E1461" s="493">
        <f>SUM(E1462:E1464)</f>
        <v>16778</v>
      </c>
      <c r="F1461" s="520">
        <f t="shared" ref="F1461:G1461" si="722">SUM(F1462:F1464)</f>
        <v>11185</v>
      </c>
      <c r="G1461" s="520">
        <f t="shared" si="722"/>
        <v>8450</v>
      </c>
      <c r="H1461" s="520">
        <f>G1461/F1461*100</f>
        <v>75.547608404112651</v>
      </c>
      <c r="I1461" s="1350"/>
      <c r="J1461" s="1350"/>
      <c r="K1461" s="122"/>
      <c r="L1461" s="122"/>
      <c r="M1461" s="122"/>
      <c r="N1461" s="122"/>
      <c r="O1461" s="122"/>
      <c r="P1461" s="122"/>
      <c r="Q1461" s="326">
        <f t="shared" ref="Q1461:AF1461" si="723">SUM(Q1462:Q1464)</f>
        <v>26603.532360000001</v>
      </c>
      <c r="R1461" s="326">
        <f t="shared" ref="R1461:S1461" si="724">SUM(R1462:R1464)</f>
        <v>26603.532360000001</v>
      </c>
      <c r="S1461" s="326">
        <f t="shared" si="724"/>
        <v>26603.532360000001</v>
      </c>
      <c r="T1461" s="326">
        <f t="shared" ref="T1461:U1461" si="725">SUM(T1462:T1464)</f>
        <v>26603.532360000001</v>
      </c>
      <c r="U1461" s="326">
        <f t="shared" si="725"/>
        <v>26603.532360000001</v>
      </c>
      <c r="V1461" s="326">
        <f t="shared" ref="V1461:W1461" si="726">SUM(V1462:V1464)</f>
        <v>26603.532360000001</v>
      </c>
      <c r="W1461" s="326">
        <f t="shared" si="726"/>
        <v>26603.532360000001</v>
      </c>
      <c r="X1461" s="326">
        <f t="shared" ref="X1461" si="727">SUM(X1462:X1464)</f>
        <v>26603.532360000001</v>
      </c>
      <c r="Y1461" s="752">
        <f t="shared" si="723"/>
        <v>17735.688239999999</v>
      </c>
      <c r="Z1461" s="326">
        <f t="shared" si="723"/>
        <v>13167.740650000002</v>
      </c>
      <c r="AA1461" s="770">
        <f t="shared" si="723"/>
        <v>0</v>
      </c>
      <c r="AB1461" s="326">
        <f t="shared" si="723"/>
        <v>0</v>
      </c>
      <c r="AC1461" s="326">
        <f t="shared" si="723"/>
        <v>-4567.9475899999979</v>
      </c>
      <c r="AD1461" s="326">
        <f t="shared" si="723"/>
        <v>0</v>
      </c>
      <c r="AE1461" s="326">
        <f t="shared" si="723"/>
        <v>0</v>
      </c>
      <c r="AF1461" s="326">
        <f t="shared" si="723"/>
        <v>13167.740650000002</v>
      </c>
      <c r="AG1461" s="951">
        <f>Z1461+AB1461+AE1461-AF1461</f>
        <v>0</v>
      </c>
      <c r="AH1461" s="964"/>
      <c r="AJ1461" s="2999">
        <f>Z1461+AB1461+AE1461-AF1461</f>
        <v>0</v>
      </c>
      <c r="AK1461" s="137">
        <f>AF1461*1000-AJ1461</f>
        <v>13167740.650000002</v>
      </c>
      <c r="AN1461" s="137" t="s">
        <v>688</v>
      </c>
    </row>
    <row r="1462" spans="1:40" ht="30" x14ac:dyDescent="0.25">
      <c r="A1462" s="137">
        <v>1</v>
      </c>
      <c r="B1462" s="307" t="s">
        <v>464</v>
      </c>
      <c r="C1462" s="429"/>
      <c r="D1462" s="1481"/>
      <c r="E1462" s="2693">
        <v>16778</v>
      </c>
      <c r="F1462" s="187">
        <f>ROUND(E1462/12*$B$4,0)</f>
        <v>11185</v>
      </c>
      <c r="G1462" s="187">
        <v>8450</v>
      </c>
      <c r="H1462" s="187">
        <f>G1462/F1462*100</f>
        <v>75.547608404112651</v>
      </c>
      <c r="I1462" s="1350"/>
      <c r="J1462" s="1350"/>
      <c r="K1462" s="122"/>
      <c r="L1462" s="122"/>
      <c r="M1462" s="122"/>
      <c r="N1462" s="122"/>
      <c r="O1462" s="122"/>
      <c r="P1462" s="122"/>
      <c r="Q1462" s="326">
        <v>26603.532360000001</v>
      </c>
      <c r="R1462" s="326">
        <v>26603.532360000001</v>
      </c>
      <c r="S1462" s="326">
        <v>26603.532360000001</v>
      </c>
      <c r="T1462" s="326">
        <v>26603.532360000001</v>
      </c>
      <c r="U1462" s="326">
        <v>26603.532360000001</v>
      </c>
      <c r="V1462" s="326">
        <v>26603.532360000001</v>
      </c>
      <c r="W1462" s="326">
        <v>26603.532360000001</v>
      </c>
      <c r="X1462" s="326">
        <v>26603.532360000001</v>
      </c>
      <c r="Y1462" s="752">
        <f>Q1462/12*$B$4+(R1462-Q1462)/11*7+(S1462-R1462)/10*6+(T1462-S1462)/9*5+(U1462-T1462)/8*4+(V1462-U1462)/7*3+(W1462-V1462)/6*2+(X1462-W1462)/5*1</f>
        <v>17735.688239999999</v>
      </c>
      <c r="Z1462" s="326">
        <f>AF1462-AE1462-AB1462</f>
        <v>13167.740650000002</v>
      </c>
      <c r="AA1462" s="770"/>
      <c r="AB1462" s="326"/>
      <c r="AC1462" s="326">
        <f>Z1462-Y1462</f>
        <v>-4567.9475899999979</v>
      </c>
      <c r="AD1462" s="326"/>
      <c r="AE1462" s="326">
        <v>0</v>
      </c>
      <c r="AF1462" s="326">
        <v>13167.740650000002</v>
      </c>
      <c r="AG1462" s="951">
        <f>Z1462+AB1462+AE1462-AF1462</f>
        <v>0</v>
      </c>
      <c r="AH1462" s="964"/>
      <c r="AJ1462" s="2999">
        <f>Z1462+AB1462+AE1462-AF1462</f>
        <v>0</v>
      </c>
      <c r="AK1462" s="137">
        <f>AF1462*1000-AJ1462</f>
        <v>13167740.650000002</v>
      </c>
      <c r="AN1462" s="137" t="s">
        <v>688</v>
      </c>
    </row>
    <row r="1463" spans="1:40" ht="60" x14ac:dyDescent="0.25">
      <c r="A1463" s="137">
        <v>1</v>
      </c>
      <c r="B1463" s="307" t="s">
        <v>465</v>
      </c>
      <c r="C1463" s="429"/>
      <c r="D1463" s="1481"/>
      <c r="E1463" s="492"/>
      <c r="F1463" s="187"/>
      <c r="G1463" s="187"/>
      <c r="H1463" s="187"/>
      <c r="I1463" s="1350"/>
      <c r="J1463" s="1350"/>
      <c r="K1463" s="122"/>
      <c r="L1463" s="122"/>
      <c r="M1463" s="122"/>
      <c r="N1463" s="122"/>
      <c r="O1463" s="122"/>
      <c r="P1463" s="122"/>
      <c r="Q1463" s="326"/>
      <c r="R1463" s="326"/>
      <c r="S1463" s="326"/>
      <c r="T1463" s="326"/>
      <c r="U1463" s="326"/>
      <c r="V1463" s="326"/>
      <c r="W1463" s="326"/>
      <c r="X1463" s="326"/>
      <c r="Y1463" s="752"/>
      <c r="Z1463" s="326">
        <f>AF1463-AE1463-AB1463</f>
        <v>0</v>
      </c>
      <c r="AA1463" s="770"/>
      <c r="AB1463" s="326"/>
      <c r="AC1463" s="326">
        <f>Z1463-Y1463</f>
        <v>0</v>
      </c>
      <c r="AD1463" s="326"/>
      <c r="AE1463" s="326"/>
      <c r="AF1463" s="326"/>
      <c r="AG1463" s="951">
        <f>Z1463+AB1463+AE1463-AF1463</f>
        <v>0</v>
      </c>
      <c r="AH1463" s="964"/>
      <c r="AJ1463" s="2999">
        <f>Z1463+AB1463+AE1463-AF1463</f>
        <v>0</v>
      </c>
      <c r="AK1463" s="137">
        <f>AF1463*1000-AJ1463</f>
        <v>0</v>
      </c>
      <c r="AN1463" s="137" t="s">
        <v>688</v>
      </c>
    </row>
    <row r="1464" spans="1:40" ht="45" x14ac:dyDescent="0.25">
      <c r="A1464" s="137">
        <v>1</v>
      </c>
      <c r="B1464" s="307" t="s">
        <v>466</v>
      </c>
      <c r="C1464" s="429"/>
      <c r="D1464" s="1481"/>
      <c r="E1464" s="492"/>
      <c r="F1464" s="187"/>
      <c r="G1464" s="187"/>
      <c r="H1464" s="187"/>
      <c r="I1464" s="1350"/>
      <c r="J1464" s="1350"/>
      <c r="K1464" s="122"/>
      <c r="L1464" s="122"/>
      <c r="M1464" s="122"/>
      <c r="N1464" s="122"/>
      <c r="O1464" s="122"/>
      <c r="P1464" s="122"/>
      <c r="Q1464" s="326"/>
      <c r="R1464" s="326"/>
      <c r="S1464" s="326"/>
      <c r="T1464" s="326"/>
      <c r="U1464" s="326"/>
      <c r="V1464" s="326"/>
      <c r="W1464" s="326"/>
      <c r="X1464" s="326"/>
      <c r="Y1464" s="752"/>
      <c r="Z1464" s="326"/>
      <c r="AA1464" s="770"/>
      <c r="AB1464" s="326"/>
      <c r="AC1464" s="326"/>
      <c r="AD1464" s="326"/>
      <c r="AE1464" s="326"/>
      <c r="AF1464" s="326"/>
      <c r="AG1464" s="951">
        <f>Z1464+AB1464+AE1464-AF1464</f>
        <v>0</v>
      </c>
      <c r="AH1464" s="964"/>
      <c r="AJ1464" s="2999">
        <f>Z1464+AB1464+AE1464-AF1464</f>
        <v>0</v>
      </c>
      <c r="AK1464" s="137">
        <f>AF1464*1000-AJ1464</f>
        <v>0</v>
      </c>
      <c r="AN1464" s="137" t="s">
        <v>688</v>
      </c>
    </row>
    <row r="1465" spans="1:40" ht="29.25" x14ac:dyDescent="0.25">
      <c r="A1465" s="137">
        <v>1</v>
      </c>
      <c r="B1465" s="2017" t="s">
        <v>310</v>
      </c>
      <c r="C1465" s="429"/>
      <c r="D1465" s="1481"/>
      <c r="E1465" s="2816">
        <f>E1466+E1467+E1471+E1472+E1473+E1474</f>
        <v>13958.55</v>
      </c>
      <c r="F1465" s="2816">
        <f t="shared" ref="F1465:G1465" si="728">F1466+F1467+F1471+F1472+F1473+F1474</f>
        <v>9305</v>
      </c>
      <c r="G1465" s="2816">
        <f t="shared" si="728"/>
        <v>16883.6525</v>
      </c>
      <c r="H1465" s="2816">
        <f>G1465/F1465*100</f>
        <v>181.44709833422891</v>
      </c>
      <c r="I1465" s="1350"/>
      <c r="J1465" s="1350"/>
      <c r="K1465" s="122"/>
      <c r="L1465" s="122"/>
      <c r="M1465" s="122"/>
      <c r="N1465" s="122"/>
      <c r="O1465" s="122"/>
      <c r="P1465" s="122"/>
      <c r="Q1465" s="326">
        <v>17183.832820000007</v>
      </c>
      <c r="R1465" s="326">
        <v>17183.832820000007</v>
      </c>
      <c r="S1465" s="326">
        <v>17183.832820000007</v>
      </c>
      <c r="T1465" s="326">
        <v>17183.832820000007</v>
      </c>
      <c r="U1465" s="326">
        <v>17183.832820000007</v>
      </c>
      <c r="V1465" s="326">
        <v>17183.832820000007</v>
      </c>
      <c r="W1465" s="326">
        <v>17183.832820000007</v>
      </c>
      <c r="X1465" s="326">
        <v>17183.832820000007</v>
      </c>
      <c r="Y1465" s="752">
        <f>Q1465/12*$B$4+(R1465-Q1465)/11*7+(S1465-R1465)/10*6+(T1465-S1465)/9*5+(U1465-T1465)/8*4+(V1465-U1465)/7*3+(W1465-V1465)/6*2+(X1465-W1465)/5*1</f>
        <v>11455.888546666671</v>
      </c>
      <c r="Z1465" s="326">
        <f>AF1465-AE1465-AB1465</f>
        <v>11634.667329999987</v>
      </c>
      <c r="AA1465" s="770"/>
      <c r="AB1465" s="326"/>
      <c r="AC1465" s="326">
        <f>Z1465-Y1465</f>
        <v>178.77878333331682</v>
      </c>
      <c r="AD1465" s="326">
        <v>-16.359469999999998</v>
      </c>
      <c r="AE1465" s="326">
        <v>-0.54860000000000042</v>
      </c>
      <c r="AF1465" s="326">
        <v>11634.118729999987</v>
      </c>
      <c r="AG1465" s="951">
        <f>Z1465+AB1465+AE1465-AF1465</f>
        <v>0</v>
      </c>
      <c r="AH1465" s="964"/>
      <c r="AJ1465" s="2999">
        <f>Z1465+AB1465+AE1465-AF1465</f>
        <v>0</v>
      </c>
      <c r="AK1465" s="137">
        <f>AF1465*1000-AJ1465</f>
        <v>11634118.729999987</v>
      </c>
      <c r="AN1465" s="137" t="s">
        <v>688</v>
      </c>
    </row>
    <row r="1466" spans="1:40" x14ac:dyDescent="0.25">
      <c r="A1466" s="137">
        <v>1</v>
      </c>
      <c r="B1466" s="307" t="s">
        <v>303</v>
      </c>
      <c r="C1466" s="429"/>
      <c r="D1466" s="1481"/>
      <c r="E1466" s="492"/>
      <c r="F1466" s="187">
        <f>ROUND(E1466/12*$B$4,0)</f>
        <v>0</v>
      </c>
      <c r="G1466" s="187">
        <f>G1468/4</f>
        <v>0</v>
      </c>
      <c r="H1466" s="187"/>
      <c r="I1466" s="1350"/>
      <c r="J1466" s="1350"/>
      <c r="K1466" s="122"/>
      <c r="L1466" s="122"/>
      <c r="M1466" s="122"/>
      <c r="N1466" s="122"/>
      <c r="O1466" s="122"/>
      <c r="P1466" s="122"/>
      <c r="Q1466" s="326"/>
      <c r="R1466" s="326"/>
      <c r="S1466" s="326"/>
      <c r="T1466" s="326"/>
      <c r="U1466" s="326"/>
      <c r="V1466" s="326"/>
      <c r="W1466" s="326"/>
      <c r="X1466" s="326"/>
      <c r="Y1466" s="752"/>
      <c r="Z1466" s="326"/>
      <c r="AA1466" s="770"/>
      <c r="AB1466" s="326"/>
      <c r="AC1466" s="326"/>
      <c r="AD1466" s="326"/>
      <c r="AE1466" s="326"/>
      <c r="AF1466" s="326"/>
      <c r="AG1466" s="951">
        <f>Z1466+AB1466+AE1466-AF1466</f>
        <v>0</v>
      </c>
      <c r="AH1466" s="964"/>
      <c r="AJ1466" s="2999">
        <f>Z1466+AB1466+AE1466-AF1466</f>
        <v>0</v>
      </c>
      <c r="AK1466" s="137">
        <f>AF1466*1000-AJ1466</f>
        <v>0</v>
      </c>
      <c r="AN1466" s="137" t="s">
        <v>688</v>
      </c>
    </row>
    <row r="1467" spans="1:40" ht="30" x14ac:dyDescent="0.25">
      <c r="A1467" s="137">
        <v>1</v>
      </c>
      <c r="B1467" s="467" t="s">
        <v>442</v>
      </c>
      <c r="C1467" s="429"/>
      <c r="D1467" s="1481"/>
      <c r="E1467" s="490">
        <f>E1468+E1469/4</f>
        <v>324.25</v>
      </c>
      <c r="F1467" s="187">
        <f>ROUND(E1467/12*$B$4,0)</f>
        <v>216</v>
      </c>
      <c r="G1467" s="187">
        <f>G1468+G1469/4</f>
        <v>158.6525</v>
      </c>
      <c r="H1467" s="187">
        <f>G1467/F1467*100</f>
        <v>73.450231481481481</v>
      </c>
      <c r="I1467" s="1350"/>
      <c r="J1467" s="1350"/>
      <c r="K1467" s="122"/>
      <c r="L1467" s="122"/>
      <c r="M1467" s="122"/>
      <c r="N1467" s="122"/>
      <c r="O1467" s="122"/>
      <c r="P1467" s="122"/>
      <c r="Q1467" s="326"/>
      <c r="R1467" s="326"/>
      <c r="S1467" s="326"/>
      <c r="T1467" s="326"/>
      <c r="U1467" s="326"/>
      <c r="V1467" s="326"/>
      <c r="W1467" s="326"/>
      <c r="X1467" s="326"/>
      <c r="Y1467" s="752"/>
      <c r="Z1467" s="326"/>
      <c r="AA1467" s="770"/>
      <c r="AB1467" s="326"/>
      <c r="AC1467" s="326"/>
      <c r="AD1467" s="326"/>
      <c r="AE1467" s="326"/>
      <c r="AF1467" s="326"/>
      <c r="AG1467" s="951">
        <f>Z1467+AB1467+AE1467-AF1467</f>
        <v>0</v>
      </c>
      <c r="AH1467" s="964"/>
      <c r="AJ1467" s="2999">
        <f>Z1467+AB1467+AE1467-AF1467</f>
        <v>0</v>
      </c>
      <c r="AK1467" s="137">
        <f>AF1467*1000-AJ1467</f>
        <v>0</v>
      </c>
      <c r="AN1467" s="137" t="s">
        <v>688</v>
      </c>
    </row>
    <row r="1468" spans="1:40" x14ac:dyDescent="0.25">
      <c r="A1468" s="137">
        <v>1</v>
      </c>
      <c r="B1468" s="307" t="s">
        <v>443</v>
      </c>
      <c r="C1468" s="429"/>
      <c r="D1468" s="1481"/>
      <c r="E1468" s="2692"/>
      <c r="F1468" s="187"/>
      <c r="G1468" s="187"/>
      <c r="H1468" s="187"/>
      <c r="I1468" s="1350"/>
      <c r="J1468" s="1350"/>
      <c r="K1468" s="122"/>
      <c r="L1468" s="122"/>
      <c r="M1468" s="122"/>
      <c r="N1468" s="122"/>
      <c r="O1468" s="122"/>
      <c r="P1468" s="122"/>
      <c r="Q1468" s="326"/>
      <c r="R1468" s="326"/>
      <c r="S1468" s="326"/>
      <c r="T1468" s="326"/>
      <c r="U1468" s="326"/>
      <c r="V1468" s="326"/>
      <c r="W1468" s="326"/>
      <c r="X1468" s="326"/>
      <c r="Y1468" s="752"/>
      <c r="Z1468" s="326"/>
      <c r="AA1468" s="770"/>
      <c r="AB1468" s="326"/>
      <c r="AC1468" s="326"/>
      <c r="AD1468" s="326"/>
      <c r="AE1468" s="326"/>
      <c r="AF1468" s="326"/>
      <c r="AG1468" s="951">
        <f>Z1468+AB1468+AE1468-AF1468</f>
        <v>0</v>
      </c>
      <c r="AH1468" s="964"/>
      <c r="AJ1468" s="2999">
        <f>Z1468+AB1468+AE1468-AF1468</f>
        <v>0</v>
      </c>
      <c r="AK1468" s="137">
        <f>AF1468*1000-AJ1468</f>
        <v>0</v>
      </c>
      <c r="AN1468" s="137" t="s">
        <v>688</v>
      </c>
    </row>
    <row r="1469" spans="1:40" ht="30" x14ac:dyDescent="0.25">
      <c r="A1469" s="137">
        <v>1</v>
      </c>
      <c r="B1469" s="307" t="s">
        <v>444</v>
      </c>
      <c r="C1469" s="429"/>
      <c r="D1469" s="1481"/>
      <c r="E1469" s="492">
        <v>1297</v>
      </c>
      <c r="F1469" s="187">
        <f>ROUND(E1469/12*$B$4,0)</f>
        <v>865</v>
      </c>
      <c r="G1469" s="187">
        <v>634.61</v>
      </c>
      <c r="H1469" s="187">
        <f>G1469/F1469*100</f>
        <v>73.365317919075153</v>
      </c>
      <c r="I1469" s="1350"/>
      <c r="J1469" s="1350"/>
      <c r="K1469" s="122"/>
      <c r="L1469" s="122"/>
      <c r="M1469" s="122"/>
      <c r="N1469" s="122"/>
      <c r="O1469" s="122"/>
      <c r="P1469" s="122"/>
      <c r="Q1469" s="326"/>
      <c r="R1469" s="326"/>
      <c r="S1469" s="326"/>
      <c r="T1469" s="326"/>
      <c r="U1469" s="326"/>
      <c r="V1469" s="326"/>
      <c r="W1469" s="326"/>
      <c r="X1469" s="326"/>
      <c r="Y1469" s="752"/>
      <c r="Z1469" s="326"/>
      <c r="AA1469" s="770"/>
      <c r="AB1469" s="326"/>
      <c r="AC1469" s="326"/>
      <c r="AD1469" s="326"/>
      <c r="AE1469" s="326"/>
      <c r="AF1469" s="326"/>
      <c r="AG1469" s="951">
        <f>Z1469+AB1469+AE1469-AF1469</f>
        <v>0</v>
      </c>
      <c r="AH1469" s="964"/>
      <c r="AJ1469" s="2999">
        <f>Z1469+AB1469+AE1469-AF1469</f>
        <v>0</v>
      </c>
      <c r="AK1469" s="137">
        <f>AF1469*1000-AJ1469</f>
        <v>0</v>
      </c>
      <c r="AN1469" s="2022" t="s">
        <v>688</v>
      </c>
    </row>
    <row r="1470" spans="1:40" ht="45" x14ac:dyDescent="0.25">
      <c r="A1470" s="137">
        <v>1</v>
      </c>
      <c r="B1470" s="307" t="s">
        <v>445</v>
      </c>
      <c r="C1470" s="429"/>
      <c r="D1470" s="4"/>
      <c r="E1470" s="492"/>
      <c r="F1470" s="123"/>
      <c r="G1470" s="183"/>
      <c r="H1470" s="183"/>
      <c r="I1470" s="1350"/>
      <c r="J1470" s="1350"/>
      <c r="K1470" s="122"/>
      <c r="L1470" s="122"/>
      <c r="M1470" s="122"/>
      <c r="N1470" s="122"/>
      <c r="O1470" s="122"/>
      <c r="P1470" s="122"/>
      <c r="Q1470" s="326"/>
      <c r="R1470" s="326"/>
      <c r="S1470" s="326"/>
      <c r="T1470" s="326"/>
      <c r="U1470" s="326"/>
      <c r="V1470" s="326"/>
      <c r="W1470" s="326"/>
      <c r="X1470" s="326"/>
      <c r="Y1470" s="752"/>
      <c r="Z1470" s="326">
        <f>AF1470-AE1470-AB1470</f>
        <v>0</v>
      </c>
      <c r="AA1470" s="770"/>
      <c r="AB1470" s="326"/>
      <c r="AC1470" s="326"/>
      <c r="AD1470" s="326"/>
      <c r="AE1470" s="326"/>
      <c r="AF1470" s="326"/>
      <c r="AG1470" s="951">
        <f>Z1470+AB1470+AE1470-AF1470</f>
        <v>0</v>
      </c>
      <c r="AH1470" s="964"/>
      <c r="AJ1470" s="2999">
        <f>Z1470+AB1470+AE1470-AF1470</f>
        <v>0</v>
      </c>
      <c r="AK1470" s="137">
        <f>AF1470*1000-AJ1470</f>
        <v>0</v>
      </c>
      <c r="AN1470" s="137" t="s">
        <v>688</v>
      </c>
    </row>
    <row r="1471" spans="1:40" ht="60" x14ac:dyDescent="0.25">
      <c r="A1471" s="137">
        <v>1</v>
      </c>
      <c r="B1471" s="307" t="s">
        <v>446</v>
      </c>
      <c r="C1471" s="429"/>
      <c r="D1471" s="4"/>
      <c r="E1471" s="490"/>
      <c r="F1471" s="123"/>
      <c r="G1471" s="183"/>
      <c r="H1471" s="183"/>
      <c r="I1471" s="1350"/>
      <c r="J1471" s="1350"/>
      <c r="K1471" s="122"/>
      <c r="L1471" s="122"/>
      <c r="M1471" s="122"/>
      <c r="N1471" s="122"/>
      <c r="O1471" s="122"/>
      <c r="P1471" s="122"/>
      <c r="Q1471" s="326"/>
      <c r="R1471" s="326"/>
      <c r="S1471" s="326"/>
      <c r="T1471" s="326"/>
      <c r="U1471" s="326"/>
      <c r="V1471" s="326"/>
      <c r="W1471" s="326"/>
      <c r="X1471" s="326"/>
      <c r="Y1471" s="752"/>
      <c r="Z1471" s="326">
        <f>AF1471-AE1471-AB1471</f>
        <v>0</v>
      </c>
      <c r="AA1471" s="770"/>
      <c r="AB1471" s="326"/>
      <c r="AC1471" s="326"/>
      <c r="AD1471" s="326"/>
      <c r="AE1471" s="326"/>
      <c r="AF1471" s="326"/>
      <c r="AG1471" s="951">
        <f>Z1471+AB1471+AE1471-AF1471</f>
        <v>0</v>
      </c>
      <c r="AH1471" s="964"/>
      <c r="AJ1471" s="2999">
        <f>Z1471+AB1471+AE1471-AF1471</f>
        <v>0</v>
      </c>
      <c r="AK1471" s="137">
        <f>AF1471*1000-AJ1471</f>
        <v>0</v>
      </c>
      <c r="AN1471" s="137" t="s">
        <v>688</v>
      </c>
    </row>
    <row r="1472" spans="1:40" ht="45" x14ac:dyDescent="0.25">
      <c r="A1472" s="137">
        <v>1</v>
      </c>
      <c r="B1472" s="306" t="s">
        <v>447</v>
      </c>
      <c r="C1472" s="429"/>
      <c r="D1472" s="4"/>
      <c r="E1472" s="490"/>
      <c r="F1472" s="123"/>
      <c r="G1472" s="183"/>
      <c r="H1472" s="183"/>
      <c r="I1472" s="1350"/>
      <c r="J1472" s="1350"/>
      <c r="K1472" s="122"/>
      <c r="L1472" s="122"/>
      <c r="M1472" s="122"/>
      <c r="N1472" s="122"/>
      <c r="O1472" s="122"/>
      <c r="P1472" s="122"/>
      <c r="Q1472" s="326"/>
      <c r="R1472" s="326"/>
      <c r="S1472" s="326"/>
      <c r="T1472" s="326"/>
      <c r="U1472" s="326"/>
      <c r="V1472" s="326"/>
      <c r="W1472" s="326"/>
      <c r="X1472" s="326"/>
      <c r="Y1472" s="752"/>
      <c r="Z1472" s="326"/>
      <c r="AA1472" s="770"/>
      <c r="AB1472" s="326"/>
      <c r="AC1472" s="326"/>
      <c r="AD1472" s="326"/>
      <c r="AE1472" s="326"/>
      <c r="AF1472" s="326"/>
      <c r="AG1472" s="951">
        <f>Z1472+AB1472+AE1472-AF1472</f>
        <v>0</v>
      </c>
      <c r="AH1472" s="964"/>
      <c r="AJ1472" s="2999">
        <f>Z1472+AB1472+AE1472-AF1472</f>
        <v>0</v>
      </c>
      <c r="AK1472" s="137">
        <f>AF1472*1000-AJ1472</f>
        <v>0</v>
      </c>
      <c r="AN1472" s="137" t="s">
        <v>688</v>
      </c>
    </row>
    <row r="1473" spans="1:40" ht="90" x14ac:dyDescent="0.25">
      <c r="A1473" s="137">
        <v>1</v>
      </c>
      <c r="B1473" s="306" t="s">
        <v>448</v>
      </c>
      <c r="C1473" s="429"/>
      <c r="D1473" s="4"/>
      <c r="E1473" s="492">
        <v>50</v>
      </c>
      <c r="F1473" s="123">
        <f t="shared" ref="F1473:F1474" si="729">ROUND(E1473/12*$B$4,0)</f>
        <v>33</v>
      </c>
      <c r="G1473" s="183"/>
      <c r="H1473" s="183">
        <f>G1473/F1473*100</f>
        <v>0</v>
      </c>
      <c r="I1473" s="1350"/>
      <c r="J1473" s="1350"/>
      <c r="K1473" s="122"/>
      <c r="L1473" s="122"/>
      <c r="M1473" s="122"/>
      <c r="N1473" s="122"/>
      <c r="O1473" s="122"/>
      <c r="P1473" s="122"/>
      <c r="Q1473" s="326"/>
      <c r="R1473" s="326"/>
      <c r="S1473" s="326"/>
      <c r="T1473" s="326"/>
      <c r="U1473" s="326"/>
      <c r="V1473" s="326"/>
      <c r="W1473" s="326"/>
      <c r="X1473" s="326"/>
      <c r="Y1473" s="752"/>
      <c r="Z1473" s="326">
        <f>AF1473-AE1473-AB1473</f>
        <v>0</v>
      </c>
      <c r="AA1473" s="770"/>
      <c r="AB1473" s="326"/>
      <c r="AC1473" s="326">
        <f>Z1473-Y1473</f>
        <v>0</v>
      </c>
      <c r="AD1473" s="326"/>
      <c r="AE1473" s="326"/>
      <c r="AF1473" s="326"/>
      <c r="AG1473" s="951">
        <f>Z1473+AB1473+AE1473-AF1473</f>
        <v>0</v>
      </c>
      <c r="AH1473" s="964"/>
      <c r="AJ1473" s="2999">
        <f>Z1473+AB1473+AE1473-AF1473</f>
        <v>0</v>
      </c>
      <c r="AK1473" s="137">
        <f>AF1473*1000-AJ1473</f>
        <v>0</v>
      </c>
      <c r="AN1473" s="137" t="s">
        <v>688</v>
      </c>
    </row>
    <row r="1474" spans="1:40" ht="30" x14ac:dyDescent="0.25">
      <c r="A1474" s="137">
        <v>1</v>
      </c>
      <c r="B1474" s="307" t="s">
        <v>467</v>
      </c>
      <c r="C1474" s="429"/>
      <c r="D1474" s="4"/>
      <c r="E1474" s="492">
        <v>13584.3</v>
      </c>
      <c r="F1474" s="123">
        <f t="shared" si="729"/>
        <v>9056</v>
      </c>
      <c r="G1474" s="183">
        <v>16725</v>
      </c>
      <c r="H1474" s="183">
        <f>G1474/F1474*100</f>
        <v>184.68418727915196</v>
      </c>
      <c r="I1474" s="1350"/>
      <c r="J1474" s="1350"/>
      <c r="K1474" s="122"/>
      <c r="L1474" s="122"/>
      <c r="M1474" s="122"/>
      <c r="N1474" s="122"/>
      <c r="O1474" s="122"/>
      <c r="P1474" s="122"/>
      <c r="Q1474" s="326">
        <v>31922.400000000001</v>
      </c>
      <c r="R1474" s="326">
        <v>31922.400000000001</v>
      </c>
      <c r="S1474" s="326">
        <v>31922.400000000001</v>
      </c>
      <c r="T1474" s="326">
        <v>31922.400000000001</v>
      </c>
      <c r="U1474" s="326">
        <v>31922.400000000001</v>
      </c>
      <c r="V1474" s="326">
        <v>31922.400000000001</v>
      </c>
      <c r="W1474" s="326">
        <v>31922.400000000001</v>
      </c>
      <c r="X1474" s="326">
        <v>31922.400000000001</v>
      </c>
      <c r="Y1474" s="752">
        <f>Q1474/12*$B$4+(R1474-Q1474)/11*7+(S1474-R1474)/10*6+(T1474-S1474)/9*5+(U1474-T1474)/8*4+(V1474-U1474)/7*3+(W1474-V1474)/6*2+(X1474-W1474)/5*1</f>
        <v>21281.600000000002</v>
      </c>
      <c r="Z1474" s="326">
        <f>AF1474-AE1474-AB1474</f>
        <v>35954.343410000001</v>
      </c>
      <c r="AA1474" s="770"/>
      <c r="AB1474" s="326"/>
      <c r="AC1474" s="326">
        <f>Z1474-Y1474</f>
        <v>14672.743409999999</v>
      </c>
      <c r="AD1474" s="326"/>
      <c r="AE1474" s="326">
        <v>0</v>
      </c>
      <c r="AF1474" s="326">
        <v>35954.343410000001</v>
      </c>
      <c r="AG1474" s="951">
        <f>Z1474+AB1474+AE1474-AF1474</f>
        <v>0</v>
      </c>
      <c r="AH1474" s="964"/>
      <c r="AJ1474" s="2999">
        <f>Z1474+AB1474+AE1474-AF1474</f>
        <v>0</v>
      </c>
      <c r="AK1474" s="137">
        <f>AF1474*1000-AJ1474</f>
        <v>35954343.410000004</v>
      </c>
      <c r="AN1474" s="137" t="s">
        <v>688</v>
      </c>
    </row>
    <row r="1475" spans="1:40" ht="29.25" x14ac:dyDescent="0.25">
      <c r="A1475" s="137">
        <v>1</v>
      </c>
      <c r="B1475" s="519" t="s">
        <v>311</v>
      </c>
      <c r="C1475" s="429"/>
      <c r="D1475" s="4"/>
      <c r="E1475" s="491">
        <f>E1476+E1477</f>
        <v>393.61702127659572</v>
      </c>
      <c r="F1475" s="522">
        <f>F1476+F1477</f>
        <v>262.44680851063828</v>
      </c>
      <c r="G1475" s="743">
        <f>G1476+G1477</f>
        <v>222.92553191489361</v>
      </c>
      <c r="H1475" s="743">
        <f>G1475/F1475*100</f>
        <v>84.941224158897455</v>
      </c>
      <c r="I1475" s="1350"/>
      <c r="J1475" s="1350"/>
      <c r="K1475" s="122"/>
      <c r="L1475" s="122"/>
      <c r="M1475" s="122"/>
      <c r="N1475" s="122"/>
      <c r="O1475" s="122"/>
      <c r="P1475" s="122"/>
      <c r="Q1475" s="326"/>
      <c r="R1475" s="326"/>
      <c r="S1475" s="326"/>
      <c r="T1475" s="326"/>
      <c r="U1475" s="326"/>
      <c r="V1475" s="326"/>
      <c r="W1475" s="326"/>
      <c r="X1475" s="326"/>
      <c r="Y1475" s="752"/>
      <c r="Z1475" s="326">
        <f>AF1475-AE1475-AB1475</f>
        <v>0</v>
      </c>
      <c r="AA1475" s="770"/>
      <c r="AB1475" s="326"/>
      <c r="AC1475" s="326"/>
      <c r="AD1475" s="326"/>
      <c r="AE1475" s="326"/>
      <c r="AF1475" s="326"/>
      <c r="AG1475" s="951">
        <f>Z1475+AB1475+AE1475-AF1475</f>
        <v>0</v>
      </c>
      <c r="AH1475" s="964"/>
      <c r="AJ1475" s="2999">
        <f>Z1475+AB1475+AE1475-AF1475</f>
        <v>0</v>
      </c>
      <c r="AK1475" s="137">
        <f>AF1475*1000-AJ1475</f>
        <v>0</v>
      </c>
      <c r="AN1475" s="137" t="s">
        <v>688</v>
      </c>
    </row>
    <row r="1476" spans="1:40" x14ac:dyDescent="0.25">
      <c r="A1476" s="137">
        <v>1</v>
      </c>
      <c r="B1476" s="519" t="s">
        <v>319</v>
      </c>
      <c r="C1476" s="429"/>
      <c r="D1476" s="4"/>
      <c r="E1476" s="490"/>
      <c r="F1476" s="123">
        <f>ROUND(E1476/12*$B$4,0)</f>
        <v>0</v>
      </c>
      <c r="G1476" s="183"/>
      <c r="H1476" s="183"/>
      <c r="I1476" s="1350"/>
      <c r="J1476" s="1350"/>
      <c r="K1476" s="122"/>
      <c r="L1476" s="122"/>
      <c r="M1476" s="122"/>
      <c r="N1476" s="122"/>
      <c r="O1476" s="122"/>
      <c r="P1476" s="122"/>
      <c r="Q1476" s="326"/>
      <c r="R1476" s="326"/>
      <c r="S1476" s="326"/>
      <c r="T1476" s="326"/>
      <c r="U1476" s="326"/>
      <c r="V1476" s="326"/>
      <c r="W1476" s="326"/>
      <c r="X1476" s="326"/>
      <c r="Y1476" s="752"/>
      <c r="Z1476" s="326"/>
      <c r="AA1476" s="770"/>
      <c r="AB1476" s="326"/>
      <c r="AC1476" s="326"/>
      <c r="AD1476" s="326"/>
      <c r="AE1476" s="326"/>
      <c r="AF1476" s="326"/>
      <c r="AG1476" s="951">
        <f>Z1476+AB1476+AE1476-AF1476</f>
        <v>0</v>
      </c>
      <c r="AH1476" s="964"/>
      <c r="AJ1476" s="2999">
        <f>Z1476+AB1476+AE1476-AF1476</f>
        <v>0</v>
      </c>
      <c r="AK1476" s="137">
        <f>AF1476*1000-AJ1476</f>
        <v>0</v>
      </c>
      <c r="AN1476" s="137" t="s">
        <v>688</v>
      </c>
    </row>
    <row r="1477" spans="1:40" x14ac:dyDescent="0.25">
      <c r="A1477" s="137">
        <v>1</v>
      </c>
      <c r="B1477" s="4" t="s">
        <v>320</v>
      </c>
      <c r="C1477" s="429"/>
      <c r="D1477" s="4"/>
      <c r="E1477" s="490">
        <f>E1478/9.4</f>
        <v>393.61702127659572</v>
      </c>
      <c r="F1477" s="123">
        <f>F1478/9.4</f>
        <v>262.44680851063828</v>
      </c>
      <c r="G1477" s="183">
        <f>G1478/9.4</f>
        <v>222.92553191489361</v>
      </c>
      <c r="H1477" s="183">
        <f>G1477/F1477*100</f>
        <v>84.941224158897455</v>
      </c>
      <c r="I1477" s="1350"/>
      <c r="J1477" s="1350"/>
      <c r="K1477" s="122"/>
      <c r="L1477" s="122"/>
      <c r="M1477" s="122"/>
      <c r="N1477" s="122"/>
      <c r="O1477" s="122"/>
      <c r="P1477" s="122"/>
      <c r="Q1477" s="326"/>
      <c r="R1477" s="326"/>
      <c r="S1477" s="326"/>
      <c r="T1477" s="326"/>
      <c r="U1477" s="326"/>
      <c r="V1477" s="326"/>
      <c r="W1477" s="326"/>
      <c r="X1477" s="326"/>
      <c r="Y1477" s="752"/>
      <c r="Z1477" s="326">
        <f>AF1477-AE1477-AB1477</f>
        <v>0</v>
      </c>
      <c r="AA1477" s="770"/>
      <c r="AB1477" s="326"/>
      <c r="AC1477" s="326"/>
      <c r="AD1477" s="326"/>
      <c r="AE1477" s="326"/>
      <c r="AF1477" s="326"/>
      <c r="AG1477" s="951">
        <f>Z1477+AB1477+AE1477-AF1477</f>
        <v>0</v>
      </c>
      <c r="AH1477" s="964"/>
      <c r="AJ1477" s="2999">
        <f>Z1477+AB1477+AE1477-AF1477</f>
        <v>0</v>
      </c>
      <c r="AK1477" s="137">
        <f>AF1477*1000-AJ1477</f>
        <v>0</v>
      </c>
      <c r="AN1477" s="137" t="s">
        <v>688</v>
      </c>
    </row>
    <row r="1478" spans="1:40" x14ac:dyDescent="0.25">
      <c r="A1478" s="137">
        <v>1</v>
      </c>
      <c r="B1478" s="533" t="s">
        <v>321</v>
      </c>
      <c r="C1478" s="448"/>
      <c r="D1478" s="4"/>
      <c r="E1478" s="525">
        <v>3700</v>
      </c>
      <c r="F1478" s="123">
        <f>ROUND(E1478/12*$B$4,0)</f>
        <v>2467</v>
      </c>
      <c r="G1478" s="183">
        <v>2095.5</v>
      </c>
      <c r="H1478" s="183">
        <f>G1478/F1478*100</f>
        <v>84.941224158897441</v>
      </c>
      <c r="I1478" s="1350"/>
      <c r="J1478" s="1350"/>
      <c r="K1478" s="122"/>
      <c r="L1478" s="122"/>
      <c r="M1478" s="122"/>
      <c r="N1478" s="122"/>
      <c r="O1478" s="122"/>
      <c r="P1478" s="122"/>
      <c r="Q1478" s="326"/>
      <c r="R1478" s="326"/>
      <c r="S1478" s="326"/>
      <c r="T1478" s="326"/>
      <c r="U1478" s="326"/>
      <c r="V1478" s="326"/>
      <c r="W1478" s="326"/>
      <c r="X1478" s="326"/>
      <c r="Y1478" s="752"/>
      <c r="Z1478" s="326"/>
      <c r="AA1478" s="770"/>
      <c r="AB1478" s="326"/>
      <c r="AC1478" s="326"/>
      <c r="AD1478" s="326"/>
      <c r="AE1478" s="326"/>
      <c r="AF1478" s="326"/>
      <c r="AG1478" s="951">
        <f>Z1478+AB1478+AE1478-AF1478</f>
        <v>0</v>
      </c>
      <c r="AH1478" s="964"/>
      <c r="AJ1478" s="2999">
        <f>Z1478+AB1478+AE1478-AF1478</f>
        <v>0</v>
      </c>
      <c r="AK1478" s="137">
        <f>AF1478*1000-AJ1478</f>
        <v>0</v>
      </c>
      <c r="AN1478" s="2022" t="s">
        <v>688</v>
      </c>
    </row>
    <row r="1479" spans="1:40" ht="29.25" x14ac:dyDescent="0.25">
      <c r="A1479" s="137">
        <v>1</v>
      </c>
      <c r="B1479" s="519" t="s">
        <v>304</v>
      </c>
      <c r="C1479" s="429"/>
      <c r="D1479" s="4"/>
      <c r="E1479" s="492">
        <f>E1480</f>
        <v>13500</v>
      </c>
      <c r="F1479" s="123">
        <f t="shared" ref="F1479:G1479" si="730">F1480</f>
        <v>9000</v>
      </c>
      <c r="G1479" s="911">
        <f t="shared" si="730"/>
        <v>9326</v>
      </c>
      <c r="H1479" s="911">
        <f>G1479/F1479*100</f>
        <v>103.62222222222222</v>
      </c>
      <c r="I1479" s="1368"/>
      <c r="J1479" s="1350"/>
      <c r="K1479" s="122"/>
      <c r="L1479" s="122"/>
      <c r="M1479" s="1369"/>
      <c r="N1479" s="1369"/>
      <c r="O1479" s="1369"/>
      <c r="P1479" s="1369"/>
      <c r="Q1479" s="327"/>
      <c r="R1479" s="327"/>
      <c r="S1479" s="327"/>
      <c r="T1479" s="327"/>
      <c r="U1479" s="327"/>
      <c r="V1479" s="327"/>
      <c r="W1479" s="327"/>
      <c r="X1479" s="327"/>
      <c r="Y1479" s="873"/>
      <c r="Z1479" s="327">
        <f>AF1479-AE1479-AB1479</f>
        <v>0</v>
      </c>
      <c r="AA1479" s="993"/>
      <c r="AB1479" s="327"/>
      <c r="AC1479" s="327"/>
      <c r="AD1479" s="327"/>
      <c r="AE1479" s="326"/>
      <c r="AF1479" s="327"/>
      <c r="AG1479" s="951">
        <f>Z1479+AB1479+AE1479-AF1479</f>
        <v>0</v>
      </c>
      <c r="AH1479" s="964"/>
      <c r="AJ1479" s="2999">
        <f>Z1479+AB1479+AE1479-AF1479</f>
        <v>0</v>
      </c>
      <c r="AK1479" s="137">
        <f>AF1479*1000-AJ1479</f>
        <v>0</v>
      </c>
      <c r="AN1479" s="137" t="s">
        <v>688</v>
      </c>
    </row>
    <row r="1480" spans="1:40" ht="30" x14ac:dyDescent="0.25">
      <c r="A1480" s="137">
        <v>1</v>
      </c>
      <c r="B1480" s="515" t="s">
        <v>191</v>
      </c>
      <c r="C1480" s="2012"/>
      <c r="D1480" s="4"/>
      <c r="E1480" s="492">
        <v>13500</v>
      </c>
      <c r="F1480" s="126">
        <f>ROUND(E1480/12*$B$4,0)</f>
        <v>9000</v>
      </c>
      <c r="G1480" s="911">
        <v>9326</v>
      </c>
      <c r="H1480" s="183">
        <f>G1480/F1480*100</f>
        <v>103.62222222222222</v>
      </c>
      <c r="I1480" s="1350"/>
      <c r="J1480" s="1364"/>
      <c r="K1480" s="122"/>
      <c r="L1480" s="1363"/>
      <c r="M1480" s="122"/>
      <c r="N1480" s="122"/>
      <c r="O1480" s="122"/>
      <c r="P1480" s="122"/>
      <c r="Q1480" s="326"/>
      <c r="R1480" s="326"/>
      <c r="S1480" s="326"/>
      <c r="T1480" s="326"/>
      <c r="U1480" s="326"/>
      <c r="V1480" s="326"/>
      <c r="W1480" s="326"/>
      <c r="X1480" s="326"/>
      <c r="Y1480" s="752">
        <f>Q1480/12*$B$4</f>
        <v>0</v>
      </c>
      <c r="Z1480" s="327">
        <f>AF1480-AE1480-AB1480</f>
        <v>0</v>
      </c>
      <c r="AA1480" s="770"/>
      <c r="AB1480" s="327"/>
      <c r="AC1480" s="327">
        <f>Z1480-Y1480</f>
        <v>0</v>
      </c>
      <c r="AD1480" s="326"/>
      <c r="AE1480" s="328"/>
      <c r="AF1480" s="326"/>
      <c r="AG1480" s="951">
        <f>Z1480+AB1480+AE1480-AF1480</f>
        <v>0</v>
      </c>
      <c r="AH1480" s="964"/>
      <c r="AJ1480" s="2999">
        <f>Z1480+AB1480+AE1480-AF1480</f>
        <v>0</v>
      </c>
      <c r="AK1480" s="137">
        <f>AF1480*1000-AJ1480</f>
        <v>0</v>
      </c>
      <c r="AN1480" s="137" t="s">
        <v>688</v>
      </c>
    </row>
    <row r="1481" spans="1:40" s="2022" customFormat="1" x14ac:dyDescent="0.25">
      <c r="A1481" s="2022">
        <v>1</v>
      </c>
      <c r="B1481" s="515"/>
      <c r="C1481" s="2012"/>
      <c r="D1481" s="1470"/>
      <c r="E1481" s="492"/>
      <c r="F1481" s="126"/>
      <c r="G1481" s="911"/>
      <c r="H1481" s="183"/>
      <c r="I1481" s="1350"/>
      <c r="J1481" s="1364"/>
      <c r="K1481" s="122"/>
      <c r="L1481" s="1363"/>
      <c r="M1481" s="122"/>
      <c r="N1481" s="122"/>
      <c r="O1481" s="122"/>
      <c r="P1481" s="122"/>
      <c r="Q1481" s="326"/>
      <c r="R1481" s="326"/>
      <c r="S1481" s="326"/>
      <c r="T1481" s="326"/>
      <c r="U1481" s="326"/>
      <c r="V1481" s="326"/>
      <c r="W1481" s="326"/>
      <c r="X1481" s="326"/>
      <c r="Y1481" s="752"/>
      <c r="Z1481" s="327"/>
      <c r="AA1481" s="770"/>
      <c r="AB1481" s="327"/>
      <c r="AC1481" s="327"/>
      <c r="AD1481" s="326"/>
      <c r="AE1481" s="326"/>
      <c r="AF1481" s="326"/>
      <c r="AG1481" s="951">
        <f>Z1481+AB1481+AE1481-AF1481</f>
        <v>0</v>
      </c>
      <c r="AH1481" s="964"/>
      <c r="AJ1481" s="2999">
        <f>Z1481+AB1481+AE1481-AF1481</f>
        <v>0</v>
      </c>
      <c r="AK1481" s="2022">
        <f>AF1481*1000-AJ1481</f>
        <v>0</v>
      </c>
      <c r="AN1481" s="2022" t="s">
        <v>688</v>
      </c>
    </row>
    <row r="1482" spans="1:40" ht="18" customHeight="1" x14ac:dyDescent="0.25">
      <c r="A1482" s="137">
        <v>1</v>
      </c>
      <c r="B1482" s="504" t="s">
        <v>217</v>
      </c>
      <c r="C1482" s="429"/>
      <c r="D1482" s="1470"/>
      <c r="E1482" s="242">
        <f>SUM(E1483:E1489)</f>
        <v>8310</v>
      </c>
      <c r="F1482" s="743">
        <f t="shared" ref="F1482:G1482" si="731">SUM(F1483:F1489)</f>
        <v>5540</v>
      </c>
      <c r="G1482" s="743">
        <f t="shared" si="731"/>
        <v>6375</v>
      </c>
      <c r="H1482" s="743">
        <f>G1482/F1482*100</f>
        <v>115.07220216606497</v>
      </c>
      <c r="I1482" s="1350"/>
      <c r="J1482" s="1350"/>
      <c r="K1482" s="122"/>
      <c r="L1482" s="122"/>
      <c r="M1482" s="122"/>
      <c r="N1482" s="122"/>
      <c r="O1482" s="122"/>
      <c r="P1482" s="122"/>
      <c r="Q1482" s="326">
        <v>7712.5235000000002</v>
      </c>
      <c r="R1482" s="326">
        <v>7712.5235000000002</v>
      </c>
      <c r="S1482" s="326">
        <v>7712.5235000000002</v>
      </c>
      <c r="T1482" s="326">
        <v>7712.5235000000002</v>
      </c>
      <c r="U1482" s="326">
        <v>7712.5235000000002</v>
      </c>
      <c r="V1482" s="326">
        <v>7712.5235000000002</v>
      </c>
      <c r="W1482" s="326">
        <v>7712.5235000000002</v>
      </c>
      <c r="X1482" s="326">
        <v>7712.5235000000002</v>
      </c>
      <c r="Y1482" s="874">
        <f>Q1482/12*$B$4+(R1482-Q1482)/11*7+(S1482-R1482)/10*6+(T1482-S1482)/9*5+(U1482-T1482)/8*4+(V1482-U1482)/7*3+(W1482-V1482)/6*2+(X1482-W1482)/5*1</f>
        <v>5141.6823333333332</v>
      </c>
      <c r="Z1482" s="326">
        <f>AF1482-AE1482-AB1482</f>
        <v>6011.4476500000001</v>
      </c>
      <c r="AA1482" s="770"/>
      <c r="AB1482" s="326"/>
      <c r="AC1482" s="326">
        <f>Z1482-Y1482</f>
        <v>869.76531666666688</v>
      </c>
      <c r="AD1482" s="326"/>
      <c r="AE1482" s="326">
        <v>0</v>
      </c>
      <c r="AF1482" s="326">
        <v>6011.4476500000001</v>
      </c>
      <c r="AG1482" s="951">
        <f>Z1482+AB1482+AE1482-AF1482</f>
        <v>0</v>
      </c>
      <c r="AH1482" s="964"/>
      <c r="AJ1482" s="2999">
        <f>Z1482+AB1482+AE1482-AF1482</f>
        <v>0</v>
      </c>
      <c r="AK1482" s="137">
        <f>AF1482*1000-AJ1482</f>
        <v>6011447.6500000004</v>
      </c>
      <c r="AN1482" s="137" t="s">
        <v>688</v>
      </c>
    </row>
    <row r="1483" spans="1:40" s="2022" customFormat="1" ht="18" customHeight="1" x14ac:dyDescent="0.25">
      <c r="A1483" s="2022">
        <v>1</v>
      </c>
      <c r="B1483" s="517" t="s">
        <v>243</v>
      </c>
      <c r="C1483" s="429"/>
      <c r="D1483" s="4"/>
      <c r="E1483" s="218">
        <v>700</v>
      </c>
      <c r="F1483" s="123">
        <f t="shared" ref="F1483:F1489" si="732">ROUND(E1483/12*$B$4,0)</f>
        <v>467</v>
      </c>
      <c r="G1483" s="183">
        <v>352</v>
      </c>
      <c r="H1483" s="743">
        <f>G1483/F1483*100</f>
        <v>75.37473233404711</v>
      </c>
      <c r="I1483" s="1350"/>
      <c r="J1483" s="1350"/>
      <c r="K1483" s="122"/>
      <c r="L1483" s="122"/>
      <c r="M1483" s="122"/>
      <c r="N1483" s="122"/>
      <c r="O1483" s="122"/>
      <c r="P1483" s="122"/>
      <c r="Q1483" s="326"/>
      <c r="R1483" s="326"/>
      <c r="S1483" s="326"/>
      <c r="T1483" s="326"/>
      <c r="U1483" s="326"/>
      <c r="V1483" s="326"/>
      <c r="W1483" s="326"/>
      <c r="X1483" s="326"/>
      <c r="Y1483" s="874"/>
      <c r="Z1483" s="326"/>
      <c r="AA1483" s="770"/>
      <c r="AB1483" s="326"/>
      <c r="AC1483" s="326"/>
      <c r="AD1483" s="326"/>
      <c r="AE1483" s="326"/>
      <c r="AF1483" s="326"/>
      <c r="AG1483" s="951">
        <f>Z1483+AB1483+AE1483-AF1483</f>
        <v>0</v>
      </c>
      <c r="AH1483" s="964"/>
      <c r="AJ1483" s="2999">
        <f>Z1483+AB1483+AE1483-AF1483</f>
        <v>0</v>
      </c>
      <c r="AK1483" s="2022">
        <f>AF1483*1000-AJ1483</f>
        <v>0</v>
      </c>
      <c r="AN1483" s="2022" t="s">
        <v>688</v>
      </c>
    </row>
    <row r="1484" spans="1:40" ht="45" x14ac:dyDescent="0.25">
      <c r="A1484" s="137">
        <v>1</v>
      </c>
      <c r="B1484" s="517" t="s">
        <v>413</v>
      </c>
      <c r="C1484" s="429"/>
      <c r="D1484" s="4"/>
      <c r="E1484" s="218">
        <v>170</v>
      </c>
      <c r="F1484" s="123">
        <f t="shared" si="732"/>
        <v>113</v>
      </c>
      <c r="G1484" s="183">
        <v>78</v>
      </c>
      <c r="H1484" s="743">
        <f t="shared" ref="H1484:H1495" si="733">G1484/F1484*100</f>
        <v>69.026548672566364</v>
      </c>
      <c r="I1484" s="1350"/>
      <c r="J1484" s="1350"/>
      <c r="K1484" s="122"/>
      <c r="L1484" s="122"/>
      <c r="M1484" s="122"/>
      <c r="N1484" s="122"/>
      <c r="O1484" s="122"/>
      <c r="P1484" s="122"/>
      <c r="Q1484" s="326"/>
      <c r="R1484" s="326"/>
      <c r="S1484" s="326"/>
      <c r="T1484" s="326"/>
      <c r="U1484" s="326"/>
      <c r="V1484" s="326"/>
      <c r="W1484" s="326"/>
      <c r="X1484" s="326"/>
      <c r="Y1484" s="752"/>
      <c r="Z1484" s="326">
        <f>AF1484-AE1484-AB1484</f>
        <v>0</v>
      </c>
      <c r="AA1484" s="770"/>
      <c r="AB1484" s="326"/>
      <c r="AC1484" s="326"/>
      <c r="AD1484" s="326"/>
      <c r="AE1484" s="326"/>
      <c r="AF1484" s="326"/>
      <c r="AG1484" s="951">
        <f>Z1484+AB1484+AE1484-AF1484</f>
        <v>0</v>
      </c>
      <c r="AH1484" s="964"/>
      <c r="AJ1484" s="2999">
        <f>Z1484+AB1484+AE1484-AF1484</f>
        <v>0</v>
      </c>
      <c r="AK1484" s="137">
        <f>AF1484*1000-AJ1484</f>
        <v>0</v>
      </c>
      <c r="AN1484" s="137" t="s">
        <v>688</v>
      </c>
    </row>
    <row r="1485" spans="1:40" s="2022" customFormat="1" ht="45" x14ac:dyDescent="0.25">
      <c r="A1485" s="2022">
        <v>1</v>
      </c>
      <c r="B1485" s="517" t="s">
        <v>345</v>
      </c>
      <c r="C1485" s="429"/>
      <c r="D1485" s="4"/>
      <c r="E1485" s="218">
        <v>980</v>
      </c>
      <c r="F1485" s="123">
        <f t="shared" si="732"/>
        <v>653</v>
      </c>
      <c r="G1485" s="183">
        <v>583</v>
      </c>
      <c r="H1485" s="743">
        <f t="shared" si="733"/>
        <v>89.280245022970902</v>
      </c>
      <c r="I1485" s="1350"/>
      <c r="J1485" s="1350"/>
      <c r="K1485" s="122"/>
      <c r="L1485" s="122"/>
      <c r="M1485" s="122"/>
      <c r="N1485" s="122"/>
      <c r="O1485" s="122"/>
      <c r="P1485" s="122"/>
      <c r="Q1485" s="326"/>
      <c r="R1485" s="326"/>
      <c r="S1485" s="326"/>
      <c r="T1485" s="326"/>
      <c r="U1485" s="326"/>
      <c r="V1485" s="326"/>
      <c r="W1485" s="326"/>
      <c r="X1485" s="326"/>
      <c r="Y1485" s="752"/>
      <c r="Z1485" s="326"/>
      <c r="AA1485" s="770"/>
      <c r="AB1485" s="326"/>
      <c r="AC1485" s="326"/>
      <c r="AD1485" s="326"/>
      <c r="AE1485" s="326"/>
      <c r="AF1485" s="326"/>
      <c r="AG1485" s="951">
        <f>Z1485+AB1485+AE1485-AF1485</f>
        <v>0</v>
      </c>
      <c r="AH1485" s="964"/>
      <c r="AJ1485" s="2999">
        <f>Z1485+AB1485+AE1485-AF1485</f>
        <v>0</v>
      </c>
      <c r="AK1485" s="2022">
        <f>AF1485*1000-AJ1485</f>
        <v>0</v>
      </c>
      <c r="AN1485" s="2022" t="s">
        <v>688</v>
      </c>
    </row>
    <row r="1486" spans="1:40" s="2022" customFormat="1" ht="30" x14ac:dyDescent="0.25">
      <c r="A1486" s="2022">
        <v>1</v>
      </c>
      <c r="B1486" s="500" t="s">
        <v>276</v>
      </c>
      <c r="C1486" s="1467"/>
      <c r="D1486" s="4"/>
      <c r="E1486" s="218">
        <v>980</v>
      </c>
      <c r="F1486" s="183">
        <f t="shared" si="732"/>
        <v>653</v>
      </c>
      <c r="G1486" s="183">
        <v>1119</v>
      </c>
      <c r="H1486" s="743">
        <f t="shared" si="733"/>
        <v>171.36294027565086</v>
      </c>
      <c r="I1486" s="1350"/>
      <c r="J1486" s="1350"/>
      <c r="K1486" s="122"/>
      <c r="L1486" s="122"/>
      <c r="M1486" s="122"/>
      <c r="N1486" s="122"/>
      <c r="O1486" s="122"/>
      <c r="P1486" s="122"/>
      <c r="Q1486" s="326"/>
      <c r="R1486" s="326"/>
      <c r="S1486" s="326"/>
      <c r="T1486" s="326"/>
      <c r="U1486" s="326"/>
      <c r="V1486" s="326"/>
      <c r="W1486" s="326"/>
      <c r="X1486" s="326"/>
      <c r="Y1486" s="752"/>
      <c r="Z1486" s="326"/>
      <c r="AA1486" s="770"/>
      <c r="AB1486" s="326"/>
      <c r="AC1486" s="326"/>
      <c r="AD1486" s="326"/>
      <c r="AE1486" s="326"/>
      <c r="AF1486" s="326"/>
      <c r="AG1486" s="951">
        <f>Z1486+AB1486+AE1486-AF1486</f>
        <v>0</v>
      </c>
      <c r="AH1486" s="964"/>
      <c r="AJ1486" s="2999">
        <f>Z1486+AB1486+AE1486-AF1486</f>
        <v>0</v>
      </c>
      <c r="AK1486" s="2022">
        <f>AF1486*1000-AJ1486</f>
        <v>0</v>
      </c>
      <c r="AN1486" s="2022" t="s">
        <v>688</v>
      </c>
    </row>
    <row r="1487" spans="1:40" ht="30" x14ac:dyDescent="0.25">
      <c r="A1487" s="137">
        <v>1</v>
      </c>
      <c r="B1487" s="517" t="s">
        <v>264</v>
      </c>
      <c r="C1487" s="429"/>
      <c r="D1487" s="4"/>
      <c r="E1487" s="218">
        <v>1380</v>
      </c>
      <c r="F1487" s="123">
        <f t="shared" si="732"/>
        <v>920</v>
      </c>
      <c r="G1487" s="183">
        <v>1168</v>
      </c>
      <c r="H1487" s="743">
        <f t="shared" si="733"/>
        <v>126.95652173913044</v>
      </c>
      <c r="I1487" s="1350"/>
      <c r="J1487" s="1350"/>
      <c r="K1487" s="122"/>
      <c r="L1487" s="122"/>
      <c r="M1487" s="122"/>
      <c r="N1487" s="122"/>
      <c r="O1487" s="122"/>
      <c r="P1487" s="122"/>
      <c r="Q1487" s="326"/>
      <c r="R1487" s="326"/>
      <c r="S1487" s="326"/>
      <c r="T1487" s="326"/>
      <c r="U1487" s="326"/>
      <c r="V1487" s="326"/>
      <c r="W1487" s="326"/>
      <c r="X1487" s="326"/>
      <c r="Y1487" s="752"/>
      <c r="Z1487" s="326"/>
      <c r="AA1487" s="770"/>
      <c r="AB1487" s="326"/>
      <c r="AC1487" s="326"/>
      <c r="AD1487" s="326"/>
      <c r="AE1487" s="326"/>
      <c r="AF1487" s="326"/>
      <c r="AG1487" s="951">
        <f>Z1487+AB1487+AE1487-AF1487</f>
        <v>0</v>
      </c>
      <c r="AH1487" s="964"/>
      <c r="AJ1487" s="2999">
        <f>Z1487+AB1487+AE1487-AF1487</f>
        <v>0</v>
      </c>
      <c r="AK1487" s="137">
        <f>AF1487*1000-AJ1487</f>
        <v>0</v>
      </c>
      <c r="AN1487" s="137" t="s">
        <v>688</v>
      </c>
    </row>
    <row r="1488" spans="1:40" x14ac:dyDescent="0.25">
      <c r="A1488" s="137">
        <v>1</v>
      </c>
      <c r="B1488" s="297" t="s">
        <v>34</v>
      </c>
      <c r="C1488" s="429"/>
      <c r="D1488" s="4"/>
      <c r="E1488" s="218">
        <v>2800</v>
      </c>
      <c r="F1488" s="123">
        <f t="shared" si="732"/>
        <v>1867</v>
      </c>
      <c r="G1488" s="183">
        <v>1695</v>
      </c>
      <c r="H1488" s="743">
        <f t="shared" si="733"/>
        <v>90.787359400107121</v>
      </c>
      <c r="I1488" s="1350"/>
      <c r="J1488" s="1350"/>
      <c r="K1488" s="122"/>
      <c r="L1488" s="122"/>
      <c r="M1488" s="122"/>
      <c r="N1488" s="122"/>
      <c r="O1488" s="122"/>
      <c r="P1488" s="122"/>
      <c r="Q1488" s="326"/>
      <c r="R1488" s="326"/>
      <c r="S1488" s="326"/>
      <c r="T1488" s="326"/>
      <c r="U1488" s="326"/>
      <c r="V1488" s="326"/>
      <c r="W1488" s="326"/>
      <c r="X1488" s="326"/>
      <c r="Y1488" s="752"/>
      <c r="Z1488" s="326">
        <f>AF1488-AE1488-AB1488</f>
        <v>0</v>
      </c>
      <c r="AA1488" s="770"/>
      <c r="AB1488" s="326"/>
      <c r="AC1488" s="326"/>
      <c r="AD1488" s="326"/>
      <c r="AE1488" s="326"/>
      <c r="AF1488" s="326"/>
      <c r="AG1488" s="951">
        <f>Z1488+AB1488+AE1488-AF1488</f>
        <v>0</v>
      </c>
      <c r="AH1488" s="964"/>
      <c r="AJ1488" s="2999">
        <f>Z1488+AB1488+AE1488-AF1488</f>
        <v>0</v>
      </c>
      <c r="AK1488" s="137">
        <f>AF1488*1000-AJ1488</f>
        <v>0</v>
      </c>
      <c r="AN1488" s="137" t="s">
        <v>688</v>
      </c>
    </row>
    <row r="1489" spans="1:40" s="2022" customFormat="1" ht="30" x14ac:dyDescent="0.25">
      <c r="A1489" s="2022">
        <v>1</v>
      </c>
      <c r="B1489" s="297" t="s">
        <v>71</v>
      </c>
      <c r="C1489" s="429"/>
      <c r="D1489" s="4"/>
      <c r="E1489" s="218">
        <v>1300</v>
      </c>
      <c r="F1489" s="123">
        <f t="shared" si="732"/>
        <v>867</v>
      </c>
      <c r="G1489" s="183">
        <v>1380</v>
      </c>
      <c r="H1489" s="743">
        <f t="shared" si="733"/>
        <v>159.16955017301038</v>
      </c>
      <c r="I1489" s="1350"/>
      <c r="J1489" s="1350"/>
      <c r="K1489" s="122"/>
      <c r="L1489" s="122"/>
      <c r="M1489" s="122"/>
      <c r="N1489" s="122"/>
      <c r="O1489" s="122"/>
      <c r="P1489" s="122"/>
      <c r="Q1489" s="326"/>
      <c r="R1489" s="326"/>
      <c r="S1489" s="326"/>
      <c r="T1489" s="326"/>
      <c r="U1489" s="326"/>
      <c r="V1489" s="326"/>
      <c r="W1489" s="326"/>
      <c r="X1489" s="326"/>
      <c r="Y1489" s="752"/>
      <c r="Z1489" s="326"/>
      <c r="AA1489" s="770"/>
      <c r="AB1489" s="326"/>
      <c r="AC1489" s="326"/>
      <c r="AD1489" s="326"/>
      <c r="AE1489" s="326"/>
      <c r="AF1489" s="326"/>
      <c r="AG1489" s="951">
        <f>Z1489+AB1489+AE1489-AF1489</f>
        <v>0</v>
      </c>
      <c r="AH1489" s="964"/>
      <c r="AJ1489" s="2999">
        <f>Z1489+AB1489+AE1489-AF1489</f>
        <v>0</v>
      </c>
      <c r="AK1489" s="2022">
        <f>AF1489*1000-AJ1489</f>
        <v>0</v>
      </c>
      <c r="AN1489" s="2022" t="s">
        <v>688</v>
      </c>
    </row>
    <row r="1490" spans="1:40" s="2022" customFormat="1" ht="86.25" x14ac:dyDescent="0.25">
      <c r="A1490" s="2022">
        <v>1</v>
      </c>
      <c r="B1490" s="469" t="s">
        <v>506</v>
      </c>
      <c r="C1490" s="429"/>
      <c r="D1490" s="4"/>
      <c r="E1490" s="2817">
        <f>E1448</f>
        <v>35551</v>
      </c>
      <c r="F1490" s="522">
        <f>F1448</f>
        <v>23701</v>
      </c>
      <c r="G1490" s="743">
        <f>G1448</f>
        <v>24309</v>
      </c>
      <c r="H1490" s="743">
        <f t="shared" si="733"/>
        <v>102.56529260368761</v>
      </c>
      <c r="I1490" s="1350"/>
      <c r="J1490" s="1350"/>
      <c r="K1490" s="122"/>
      <c r="L1490" s="122"/>
      <c r="M1490" s="122"/>
      <c r="N1490" s="122"/>
      <c r="O1490" s="122"/>
      <c r="P1490" s="122"/>
      <c r="Q1490" s="326">
        <f t="shared" ref="Q1490:AF1490" si="734">Q1448</f>
        <v>111071.27710000001</v>
      </c>
      <c r="R1490" s="326">
        <f t="shared" si="734"/>
        <v>111071.27710000001</v>
      </c>
      <c r="S1490" s="326">
        <f t="shared" si="734"/>
        <v>111071.27710000001</v>
      </c>
      <c r="T1490" s="326">
        <f t="shared" si="734"/>
        <v>111071.27710000001</v>
      </c>
      <c r="U1490" s="326">
        <f t="shared" si="734"/>
        <v>111071.27710000001</v>
      </c>
      <c r="V1490" s="326">
        <f t="shared" si="734"/>
        <v>111071.27710000001</v>
      </c>
      <c r="W1490" s="326">
        <f t="shared" si="734"/>
        <v>111071.27710000001</v>
      </c>
      <c r="X1490" s="326">
        <f t="shared" ref="X1490" si="735">X1448</f>
        <v>111071.27710000001</v>
      </c>
      <c r="Y1490" s="752">
        <f t="shared" si="734"/>
        <v>74047.518066666671</v>
      </c>
      <c r="Z1490" s="326">
        <f t="shared" si="734"/>
        <v>70782.436340000015</v>
      </c>
      <c r="AA1490" s="770">
        <f t="shared" si="734"/>
        <v>0</v>
      </c>
      <c r="AB1490" s="326">
        <f t="shared" si="734"/>
        <v>0</v>
      </c>
      <c r="AC1490" s="326">
        <f t="shared" si="734"/>
        <v>-3265.0817266666563</v>
      </c>
      <c r="AD1490" s="326">
        <f t="shared" si="734"/>
        <v>0</v>
      </c>
      <c r="AE1490" s="326">
        <f t="shared" si="734"/>
        <v>-40.524790000000003</v>
      </c>
      <c r="AF1490" s="326">
        <f t="shared" si="734"/>
        <v>70741.911550000019</v>
      </c>
      <c r="AG1490" s="951">
        <f>Z1490+AB1490+AE1490-AF1490</f>
        <v>0</v>
      </c>
      <c r="AH1490" s="964"/>
      <c r="AJ1490" s="2999">
        <f>Z1490+AB1490+AE1490-AF1490</f>
        <v>0</v>
      </c>
      <c r="AK1490" s="2022">
        <f>AF1490*1000-AJ1490</f>
        <v>70741911.550000012</v>
      </c>
      <c r="AN1490" s="2022" t="s">
        <v>688</v>
      </c>
    </row>
    <row r="1491" spans="1:40" x14ac:dyDescent="0.25">
      <c r="A1491" s="137">
        <v>1</v>
      </c>
      <c r="B1491" s="516" t="s">
        <v>260</v>
      </c>
      <c r="C1491" s="1565"/>
      <c r="D1491" s="519"/>
      <c r="E1491" s="2818">
        <f>E1465+E1435</f>
        <v>66874.55</v>
      </c>
      <c r="F1491" s="743">
        <f>F1465+F1435</f>
        <v>44585</v>
      </c>
      <c r="G1491" s="743">
        <f>G1465+G1435</f>
        <v>52159.652499999997</v>
      </c>
      <c r="H1491" s="743">
        <f t="shared" si="733"/>
        <v>116.98923965459234</v>
      </c>
      <c r="I1491" s="1350"/>
      <c r="J1491" s="1350"/>
      <c r="K1491" s="122"/>
      <c r="L1491" s="122"/>
      <c r="M1491" s="122"/>
      <c r="N1491" s="122"/>
      <c r="O1491" s="122"/>
      <c r="P1491" s="122"/>
      <c r="Q1491" s="326"/>
      <c r="R1491" s="326"/>
      <c r="S1491" s="326"/>
      <c r="T1491" s="326"/>
      <c r="U1491" s="326"/>
      <c r="V1491" s="326"/>
      <c r="W1491" s="326"/>
      <c r="X1491" s="326"/>
      <c r="Y1491" s="752"/>
      <c r="Z1491" s="326">
        <f>AF1491-AE1491-AB1491</f>
        <v>0</v>
      </c>
      <c r="AA1491" s="770"/>
      <c r="AB1491" s="326"/>
      <c r="AC1491" s="326"/>
      <c r="AD1491" s="326"/>
      <c r="AE1491" s="326"/>
      <c r="AF1491" s="326"/>
      <c r="AG1491" s="951">
        <f>Z1491+AB1491+AE1491-AF1491</f>
        <v>0</v>
      </c>
      <c r="AH1491" s="964"/>
      <c r="AJ1491" s="2999">
        <f>Z1491+AB1491+AE1491-AF1491</f>
        <v>0</v>
      </c>
      <c r="AK1491" s="137">
        <f>AF1491*1000-AJ1491</f>
        <v>0</v>
      </c>
      <c r="AN1491" s="137" t="s">
        <v>688</v>
      </c>
    </row>
    <row r="1492" spans="1:40" ht="29.25" x14ac:dyDescent="0.25">
      <c r="A1492" s="137">
        <v>1</v>
      </c>
      <c r="B1492" s="516" t="s">
        <v>273</v>
      </c>
      <c r="C1492" s="1517"/>
      <c r="D1492" s="519"/>
      <c r="E1492" s="822">
        <f>E1452</f>
        <v>69013</v>
      </c>
      <c r="F1492" s="522">
        <f>F1452</f>
        <v>46008</v>
      </c>
      <c r="G1492" s="743">
        <f>G1452</f>
        <v>43221</v>
      </c>
      <c r="H1492" s="743">
        <f t="shared" si="733"/>
        <v>93.942357850808548</v>
      </c>
      <c r="I1492" s="1350"/>
      <c r="J1492" s="1350"/>
      <c r="K1492" s="122"/>
      <c r="L1492" s="122"/>
      <c r="M1492" s="122"/>
      <c r="N1492" s="122"/>
      <c r="O1492" s="122"/>
      <c r="P1492" s="122"/>
      <c r="Q1492" s="326"/>
      <c r="R1492" s="326"/>
      <c r="S1492" s="326"/>
      <c r="T1492" s="326"/>
      <c r="U1492" s="326"/>
      <c r="V1492" s="326"/>
      <c r="W1492" s="326"/>
      <c r="X1492" s="326"/>
      <c r="Y1492" s="752"/>
      <c r="Z1492" s="326"/>
      <c r="AA1492" s="770">
        <f>AA1474+AA1452</f>
        <v>0</v>
      </c>
      <c r="AB1492" s="326"/>
      <c r="AC1492" s="326"/>
      <c r="AD1492" s="326"/>
      <c r="AE1492" s="326"/>
      <c r="AF1492" s="326"/>
      <c r="AG1492" s="951">
        <f>Z1492+AB1492+AE1492-AF1492</f>
        <v>0</v>
      </c>
      <c r="AH1492" s="964"/>
      <c r="AJ1492" s="2999">
        <f>Z1492+AB1492+AE1492-AF1492</f>
        <v>0</v>
      </c>
      <c r="AK1492" s="137">
        <f>AF1492*1000-AJ1492</f>
        <v>0</v>
      </c>
      <c r="AN1492" s="137" t="s">
        <v>688</v>
      </c>
    </row>
    <row r="1493" spans="1:40" ht="29.25" x14ac:dyDescent="0.25">
      <c r="A1493" s="137">
        <v>1</v>
      </c>
      <c r="B1493" s="516" t="s">
        <v>261</v>
      </c>
      <c r="C1493" s="1517"/>
      <c r="D1493" s="519"/>
      <c r="E1493" s="822">
        <f>E1475+E1443</f>
        <v>147130.61702127659</v>
      </c>
      <c r="F1493" s="522">
        <f>F1475+F1443</f>
        <v>98086.446808510635</v>
      </c>
      <c r="G1493" s="743">
        <f>G1475+G1443</f>
        <v>89939.925531914894</v>
      </c>
      <c r="H1493" s="743">
        <f t="shared" si="733"/>
        <v>91.694549510494767</v>
      </c>
      <c r="I1493" s="1350"/>
      <c r="J1493" s="1350"/>
      <c r="K1493" s="122"/>
      <c r="L1493" s="122"/>
      <c r="M1493" s="122"/>
      <c r="N1493" s="122"/>
      <c r="O1493" s="122"/>
      <c r="P1493" s="122"/>
      <c r="Q1493" s="326"/>
      <c r="R1493" s="326"/>
      <c r="S1493" s="326"/>
      <c r="T1493" s="326"/>
      <c r="U1493" s="326"/>
      <c r="V1493" s="326"/>
      <c r="W1493" s="326"/>
      <c r="X1493" s="326"/>
      <c r="Y1493" s="752"/>
      <c r="Z1493" s="326">
        <f>AF1493-AE1493-AB1493</f>
        <v>0</v>
      </c>
      <c r="AA1493" s="770"/>
      <c r="AB1493" s="326"/>
      <c r="AC1493" s="326"/>
      <c r="AD1493" s="326"/>
      <c r="AE1493" s="326"/>
      <c r="AF1493" s="326"/>
      <c r="AG1493" s="951">
        <f>Z1493+AB1493+AE1493-AF1493</f>
        <v>0</v>
      </c>
      <c r="AH1493" s="964"/>
      <c r="AJ1493" s="2999">
        <f>Z1493+AB1493+AE1493-AF1493</f>
        <v>0</v>
      </c>
      <c r="AK1493" s="137">
        <f>AF1493*1000-AJ1493</f>
        <v>0</v>
      </c>
      <c r="AN1493" s="137" t="s">
        <v>688</v>
      </c>
    </row>
    <row r="1494" spans="1:40" ht="29.25" x14ac:dyDescent="0.25">
      <c r="A1494" s="137">
        <v>1</v>
      </c>
      <c r="B1494" s="516" t="s">
        <v>262</v>
      </c>
      <c r="C1494" s="1517"/>
      <c r="D1494" s="519"/>
      <c r="E1494" s="822">
        <f>E1479+E1481+E1446</f>
        <v>55000</v>
      </c>
      <c r="F1494" s="522">
        <f>F1479+F1481+F1446</f>
        <v>36667</v>
      </c>
      <c r="G1494" s="743">
        <f>G1479+G1481+G1446</f>
        <v>28219</v>
      </c>
      <c r="H1494" s="743">
        <f t="shared" si="733"/>
        <v>76.960209452641337</v>
      </c>
      <c r="I1494" s="1350"/>
      <c r="J1494" s="1350"/>
      <c r="K1494" s="122"/>
      <c r="L1494" s="122"/>
      <c r="M1494" s="122"/>
      <c r="N1494" s="122"/>
      <c r="O1494" s="122"/>
      <c r="P1494" s="122"/>
      <c r="Q1494" s="326"/>
      <c r="R1494" s="326"/>
      <c r="S1494" s="326"/>
      <c r="T1494" s="326"/>
      <c r="U1494" s="326"/>
      <c r="V1494" s="326"/>
      <c r="W1494" s="326"/>
      <c r="X1494" s="326"/>
      <c r="Y1494" s="874"/>
      <c r="Z1494" s="326"/>
      <c r="AA1494" s="770"/>
      <c r="AB1494" s="326"/>
      <c r="AC1494" s="326"/>
      <c r="AD1494" s="326"/>
      <c r="AE1494" s="326"/>
      <c r="AF1494" s="326"/>
      <c r="AG1494" s="951">
        <f>Z1494+AB1494+AE1494-AF1494</f>
        <v>0</v>
      </c>
      <c r="AH1494" s="964"/>
      <c r="AJ1494" s="2999">
        <f>Z1494+AB1494+AE1494-AF1494</f>
        <v>0</v>
      </c>
      <c r="AK1494" s="137">
        <f>AF1494*1000-AJ1494</f>
        <v>0</v>
      </c>
      <c r="AN1494" s="137" t="s">
        <v>688</v>
      </c>
    </row>
    <row r="1495" spans="1:40" x14ac:dyDescent="0.25">
      <c r="A1495" s="137">
        <v>1</v>
      </c>
      <c r="B1495" s="1010" t="s">
        <v>134</v>
      </c>
      <c r="C1495" s="1517"/>
      <c r="D1495" s="1530"/>
      <c r="E1495" s="821">
        <f>E1491+E1492+E1494+E1443*2.6+E1478/4.2+E1476*2.6+E1490*2.6</f>
        <v>665717.3023809524</v>
      </c>
      <c r="F1495" s="522">
        <f>F1491+F1492+F1494+F1443*2.6+F1478/4.2+F1476*2.6+F1490*2.6</f>
        <v>443812.38095238095</v>
      </c>
      <c r="G1495" s="522">
        <f>G1491+G1492+G1494+G1443*2.6+G1478/4.2+G1476*2.6+G1490*2.6</f>
        <v>420566.18107142864</v>
      </c>
      <c r="H1495" s="743">
        <f t="shared" si="733"/>
        <v>94.762156064445961</v>
      </c>
      <c r="I1495" s="1350"/>
      <c r="J1495" s="1350"/>
      <c r="K1495" s="122"/>
      <c r="L1495" s="122"/>
      <c r="M1495" s="122"/>
      <c r="N1495" s="122"/>
      <c r="O1495" s="122"/>
      <c r="P1495" s="122"/>
      <c r="Q1495" s="326">
        <f t="shared" ref="Q1495:AF1495" si="736">SUM(Q1494,Q1482,Q1474,Q1465,Q1452,Q1448,Q1434)</f>
        <v>651977.30894000013</v>
      </c>
      <c r="R1495" s="326">
        <f t="shared" si="736"/>
        <v>651977.30894000013</v>
      </c>
      <c r="S1495" s="326">
        <f t="shared" si="736"/>
        <v>649045.40932000009</v>
      </c>
      <c r="T1495" s="326">
        <f t="shared" si="736"/>
        <v>649045.40932000009</v>
      </c>
      <c r="U1495" s="326">
        <f t="shared" si="736"/>
        <v>649045.40932000009</v>
      </c>
      <c r="V1495" s="326">
        <f t="shared" si="736"/>
        <v>649045.40932000009</v>
      </c>
      <c r="W1495" s="326">
        <f t="shared" si="736"/>
        <v>649045.40932000009</v>
      </c>
      <c r="X1495" s="326">
        <f t="shared" ref="X1495" si="737">SUM(X1494,X1482,X1474,X1465,X1452,X1448,X1434)</f>
        <v>649045.40932000009</v>
      </c>
      <c r="Y1495" s="326">
        <f t="shared" si="736"/>
        <v>432892.3995213334</v>
      </c>
      <c r="Z1495" s="326">
        <f t="shared" si="736"/>
        <v>434313.84720000002</v>
      </c>
      <c r="AA1495" s="326">
        <f t="shared" si="736"/>
        <v>0</v>
      </c>
      <c r="AB1495" s="326">
        <f t="shared" si="736"/>
        <v>-525.05711999999994</v>
      </c>
      <c r="AC1495" s="326">
        <f t="shared" si="736"/>
        <v>1421.4476786666492</v>
      </c>
      <c r="AD1495" s="326">
        <f t="shared" si="736"/>
        <v>-16.359469999999998</v>
      </c>
      <c r="AE1495" s="326">
        <f t="shared" si="736"/>
        <v>-112.52168</v>
      </c>
      <c r="AF1495" s="326">
        <f t="shared" si="736"/>
        <v>433676.2684</v>
      </c>
      <c r="AG1495" s="951">
        <f>Z1495+AB1495+AE1495-AF1495</f>
        <v>0</v>
      </c>
      <c r="AH1495" s="964"/>
      <c r="AJ1495" s="2999">
        <f>Z1495+AB1495+AE1495-AF1495</f>
        <v>0</v>
      </c>
      <c r="AK1495" s="137">
        <f>AF1495*1000-AJ1495</f>
        <v>433676268.39999998</v>
      </c>
      <c r="AN1495" s="137" t="s">
        <v>688</v>
      </c>
    </row>
    <row r="1496" spans="1:40" x14ac:dyDescent="0.25">
      <c r="A1496" s="137">
        <v>1</v>
      </c>
      <c r="B1496" s="1013" t="s">
        <v>28</v>
      </c>
      <c r="C1496" s="1341"/>
      <c r="D1496" s="2"/>
      <c r="E1496" s="222"/>
      <c r="F1496" s="831"/>
      <c r="G1496" s="831"/>
      <c r="H1496" s="831"/>
      <c r="I1496" s="1342"/>
      <c r="J1496" s="1342"/>
      <c r="K1496" s="317"/>
      <c r="L1496" s="317"/>
      <c r="M1496" s="317"/>
      <c r="N1496" s="317"/>
      <c r="O1496" s="317"/>
      <c r="P1496" s="317"/>
      <c r="Q1496" s="325"/>
      <c r="R1496" s="325"/>
      <c r="S1496" s="325"/>
      <c r="T1496" s="325"/>
      <c r="U1496" s="325"/>
      <c r="V1496" s="325"/>
      <c r="W1496" s="325"/>
      <c r="X1496" s="325"/>
      <c r="Y1496" s="751"/>
      <c r="Z1496" s="325"/>
      <c r="AA1496" s="773"/>
      <c r="AB1496" s="325"/>
      <c r="AC1496" s="325"/>
      <c r="AD1496" s="325"/>
      <c r="AE1496" s="325"/>
      <c r="AF1496" s="325"/>
      <c r="AG1496" s="951">
        <f>Z1496+AB1496+AE1496-AF1496</f>
        <v>0</v>
      </c>
      <c r="AH1496" s="964"/>
      <c r="AJ1496" s="2999">
        <f>Z1496+AB1496+AE1496-AF1496</f>
        <v>0</v>
      </c>
      <c r="AK1496" s="137">
        <f>AF1496*1000-AJ1496</f>
        <v>0</v>
      </c>
      <c r="AN1496" s="137" t="s">
        <v>688</v>
      </c>
    </row>
    <row r="1497" spans="1:40" x14ac:dyDescent="0.25">
      <c r="A1497" s="137">
        <v>1</v>
      </c>
      <c r="B1497" s="2" t="s">
        <v>123</v>
      </c>
      <c r="C1497" s="442"/>
      <c r="D1497" s="2"/>
      <c r="E1497" s="222"/>
      <c r="F1497" s="187"/>
      <c r="G1497" s="187"/>
      <c r="H1497" s="187"/>
      <c r="I1497" s="1350"/>
      <c r="J1497" s="1350"/>
      <c r="K1497" s="743"/>
      <c r="L1497" s="743"/>
      <c r="M1497" s="743"/>
      <c r="N1497" s="743"/>
      <c r="O1497" s="743"/>
      <c r="P1497" s="743"/>
      <c r="Q1497" s="326"/>
      <c r="R1497" s="326"/>
      <c r="S1497" s="326"/>
      <c r="T1497" s="326"/>
      <c r="U1497" s="326"/>
      <c r="V1497" s="326"/>
      <c r="W1497" s="326"/>
      <c r="X1497" s="326"/>
      <c r="Y1497" s="752"/>
      <c r="Z1497" s="326">
        <f>AF1497-AE1497-AB1497</f>
        <v>0</v>
      </c>
      <c r="AA1497" s="770"/>
      <c r="AB1497" s="326"/>
      <c r="AC1497" s="326"/>
      <c r="AD1497" s="326"/>
      <c r="AE1497" s="326"/>
      <c r="AF1497" s="326"/>
      <c r="AG1497" s="951">
        <f>Z1497+AB1497+AE1497-AF1497</f>
        <v>0</v>
      </c>
      <c r="AH1497" s="964"/>
      <c r="AJ1497" s="2999">
        <f>Z1497+AB1497+AE1497-AF1497</f>
        <v>0</v>
      </c>
      <c r="AK1497" s="137">
        <f>AF1497*1000-AJ1497</f>
        <v>0</v>
      </c>
      <c r="AN1497" s="137" t="s">
        <v>688</v>
      </c>
    </row>
    <row r="1498" spans="1:40" x14ac:dyDescent="0.25">
      <c r="A1498" s="137">
        <v>1</v>
      </c>
      <c r="B1498" s="514" t="s">
        <v>9</v>
      </c>
      <c r="C1498" s="418"/>
      <c r="D1498" s="1566">
        <v>240</v>
      </c>
      <c r="E1498" s="494">
        <v>760</v>
      </c>
      <c r="F1498" s="129">
        <f>ROUND(E1498/12*$B$4,0)</f>
        <v>507</v>
      </c>
      <c r="G1498" s="123">
        <v>559</v>
      </c>
      <c r="H1498" s="123">
        <f t="shared" ref="H1498:H1503" si="738">G1498/F1498*100</f>
        <v>110.25641025641026</v>
      </c>
      <c r="I1498" s="824">
        <v>8</v>
      </c>
      <c r="J1498" s="152">
        <f>M1498/G1498</f>
        <v>7.7924865831842576</v>
      </c>
      <c r="K1498" s="153">
        <f>ROUND(E1498*I1498,0)</f>
        <v>6080</v>
      </c>
      <c r="L1498" s="153">
        <f>ROUND(K1498/12*$B$4,0)</f>
        <v>4053</v>
      </c>
      <c r="M1498" s="153">
        <v>4356</v>
      </c>
      <c r="N1498" s="153">
        <f t="shared" ref="N1498:N1503" si="739">M1498/L1498*100</f>
        <v>107.4759437453738</v>
      </c>
      <c r="O1498" s="153">
        <f>ROUND(K1498/D1498,0)</f>
        <v>25</v>
      </c>
      <c r="P1498" s="153">
        <f>M1498/$B$4*12/O1498</f>
        <v>261.36</v>
      </c>
      <c r="Q1498" s="326"/>
      <c r="R1498" s="326"/>
      <c r="S1498" s="326"/>
      <c r="T1498" s="326"/>
      <c r="U1498" s="326"/>
      <c r="V1498" s="326"/>
      <c r="W1498" s="326"/>
      <c r="X1498" s="326"/>
      <c r="Y1498" s="752"/>
      <c r="Z1498" s="326"/>
      <c r="AA1498" s="770"/>
      <c r="AB1498" s="326"/>
      <c r="AC1498" s="326"/>
      <c r="AD1498" s="326"/>
      <c r="AE1498" s="326"/>
      <c r="AF1498" s="326"/>
      <c r="AG1498" s="951">
        <f>Z1498+AB1498+AE1498-AF1498</f>
        <v>0</v>
      </c>
      <c r="AH1498" s="964"/>
      <c r="AJ1498" s="2999">
        <f>Z1498+AB1498+AE1498-AF1498</f>
        <v>0</v>
      </c>
      <c r="AK1498" s="137">
        <f>AF1498*1000-AJ1498</f>
        <v>0</v>
      </c>
      <c r="AN1498" s="137" t="s">
        <v>688</v>
      </c>
    </row>
    <row r="1499" spans="1:40" s="147" customFormat="1" x14ac:dyDescent="0.25">
      <c r="A1499" s="137">
        <v>1</v>
      </c>
      <c r="B1499" s="514" t="s">
        <v>125</v>
      </c>
      <c r="C1499" s="418"/>
      <c r="D1499" s="1566">
        <v>240</v>
      </c>
      <c r="E1499" s="2014">
        <v>2470</v>
      </c>
      <c r="F1499" s="129">
        <f>ROUND(E1499/12*$B$4,0)</f>
        <v>1647</v>
      </c>
      <c r="G1499" s="123">
        <v>1640</v>
      </c>
      <c r="H1499" s="123">
        <f t="shared" si="738"/>
        <v>99.574984820886456</v>
      </c>
      <c r="I1499" s="824">
        <v>1</v>
      </c>
      <c r="J1499" s="152">
        <f>M1499/G1499</f>
        <v>1.0615853658536585</v>
      </c>
      <c r="K1499" s="153">
        <f>ROUND(E1499*I1499,0)</f>
        <v>2470</v>
      </c>
      <c r="L1499" s="153">
        <f>ROUND(K1499/12*$B$4,0)</f>
        <v>1647</v>
      </c>
      <c r="M1499" s="153">
        <v>1741</v>
      </c>
      <c r="N1499" s="153">
        <f t="shared" si="739"/>
        <v>105.70734669095326</v>
      </c>
      <c r="O1499" s="153">
        <f>ROUND(K1499/D1499,0)</f>
        <v>10</v>
      </c>
      <c r="P1499" s="153">
        <f>M1499/$B$4*12/O1499</f>
        <v>261.14999999999998</v>
      </c>
      <c r="Q1499" s="326"/>
      <c r="R1499" s="326"/>
      <c r="S1499" s="326"/>
      <c r="T1499" s="326"/>
      <c r="U1499" s="326"/>
      <c r="V1499" s="326"/>
      <c r="W1499" s="326"/>
      <c r="X1499" s="326"/>
      <c r="Y1499" s="752"/>
      <c r="Z1499" s="326">
        <f>AF1499-AE1499-AB1499</f>
        <v>0</v>
      </c>
      <c r="AA1499" s="770"/>
      <c r="AB1499" s="326"/>
      <c r="AC1499" s="326">
        <f>Z1499-Y1499</f>
        <v>0</v>
      </c>
      <c r="AD1499" s="326"/>
      <c r="AE1499" s="326"/>
      <c r="AF1499" s="326"/>
      <c r="AG1499" s="951">
        <f>Z1499+AB1499+AE1499-AF1499</f>
        <v>0</v>
      </c>
      <c r="AH1499" s="964"/>
      <c r="AJ1499" s="2999">
        <f>Z1499+AB1499+AE1499-AF1499</f>
        <v>0</v>
      </c>
      <c r="AK1499" s="147">
        <f>AF1499*1000-AJ1499</f>
        <v>0</v>
      </c>
      <c r="AN1499" s="147" t="s">
        <v>688</v>
      </c>
    </row>
    <row r="1500" spans="1:40" s="147" customFormat="1" x14ac:dyDescent="0.25">
      <c r="A1500" s="137">
        <v>1</v>
      </c>
      <c r="B1500" s="163" t="s">
        <v>25</v>
      </c>
      <c r="C1500" s="1036"/>
      <c r="D1500" s="1567">
        <v>240</v>
      </c>
      <c r="E1500" s="2014">
        <v>668</v>
      </c>
      <c r="F1500" s="129">
        <f>ROUND(E1500/12*$B$4,0)</f>
        <v>445</v>
      </c>
      <c r="G1500" s="129">
        <v>498</v>
      </c>
      <c r="H1500" s="129">
        <f t="shared" si="738"/>
        <v>111.91011235955055</v>
      </c>
      <c r="I1500" s="1353">
        <v>8</v>
      </c>
      <c r="J1500" s="973">
        <f>M1500/G1500</f>
        <v>7.6004016064257032</v>
      </c>
      <c r="K1500" s="278">
        <f>ROUND(E1500*I1500,0)</f>
        <v>5344</v>
      </c>
      <c r="L1500" s="278">
        <f>ROUND(K1500/12*$B$4,0)</f>
        <v>3563</v>
      </c>
      <c r="M1500" s="278">
        <v>3785</v>
      </c>
      <c r="N1500" s="278">
        <f t="shared" si="739"/>
        <v>106.23070446253158</v>
      </c>
      <c r="O1500" s="278">
        <f>ROUND(K1500/D1500,0)</f>
        <v>22</v>
      </c>
      <c r="P1500" s="278">
        <f>M1500/$B$4*12/O1500</f>
        <v>258.06818181818181</v>
      </c>
      <c r="Q1500" s="327"/>
      <c r="R1500" s="327"/>
      <c r="S1500" s="327"/>
      <c r="T1500" s="327"/>
      <c r="U1500" s="327"/>
      <c r="V1500" s="327"/>
      <c r="W1500" s="327"/>
      <c r="X1500" s="327"/>
      <c r="Y1500" s="873"/>
      <c r="Z1500" s="327"/>
      <c r="AA1500" s="993"/>
      <c r="AB1500" s="327"/>
      <c r="AC1500" s="327"/>
      <c r="AD1500" s="327"/>
      <c r="AE1500" s="327"/>
      <c r="AF1500" s="327"/>
      <c r="AG1500" s="951">
        <f>Z1500+AB1500+AE1500-AF1500</f>
        <v>0</v>
      </c>
      <c r="AH1500" s="964"/>
      <c r="AJ1500" s="2999">
        <f>Z1500+AB1500+AE1500-AF1500</f>
        <v>0</v>
      </c>
      <c r="AK1500" s="147">
        <f>AF1500*1000-AJ1500</f>
        <v>0</v>
      </c>
      <c r="AN1500" s="147" t="s">
        <v>688</v>
      </c>
    </row>
    <row r="1501" spans="1:40" s="147" customFormat="1" x14ac:dyDescent="0.25">
      <c r="A1501" s="137">
        <v>1</v>
      </c>
      <c r="B1501" s="163" t="s">
        <v>44</v>
      </c>
      <c r="C1501" s="1568"/>
      <c r="D1501" s="1567">
        <v>240</v>
      </c>
      <c r="E1501" s="2014">
        <v>2158</v>
      </c>
      <c r="F1501" s="129">
        <f>ROUND(E1501/12*$B$4,0)</f>
        <v>1439</v>
      </c>
      <c r="G1501" s="129">
        <v>1573</v>
      </c>
      <c r="H1501" s="129">
        <f t="shared" si="738"/>
        <v>109.31202223766505</v>
      </c>
      <c r="I1501" s="1353">
        <v>8</v>
      </c>
      <c r="J1501" s="977">
        <f>M1501/G1501</f>
        <v>7.3490146217418948</v>
      </c>
      <c r="K1501" s="278">
        <f>ROUND(E1501*I1501,0)</f>
        <v>17264</v>
      </c>
      <c r="L1501" s="978">
        <f>ROUND(K1501/12*$B$4,0)</f>
        <v>11509</v>
      </c>
      <c r="M1501" s="278">
        <v>11560</v>
      </c>
      <c r="N1501" s="278">
        <f t="shared" si="739"/>
        <v>100.44313146233384</v>
      </c>
      <c r="O1501" s="978">
        <f>ROUND(K1501/D1501,0)</f>
        <v>72</v>
      </c>
      <c r="P1501" s="278">
        <f>M1501/$B$4*12/O1501</f>
        <v>240.83333333333334</v>
      </c>
      <c r="Q1501" s="327"/>
      <c r="R1501" s="327"/>
      <c r="S1501" s="327"/>
      <c r="T1501" s="327"/>
      <c r="U1501" s="327"/>
      <c r="V1501" s="327"/>
      <c r="W1501" s="327"/>
      <c r="X1501" s="327"/>
      <c r="Y1501" s="873"/>
      <c r="Z1501" s="333"/>
      <c r="AA1501" s="993"/>
      <c r="AB1501" s="327"/>
      <c r="AC1501" s="327"/>
      <c r="AD1501" s="327"/>
      <c r="AE1501" s="327"/>
      <c r="AF1501" s="327"/>
      <c r="AG1501" s="951">
        <f>Z1501+AB1501+AE1501-AF1501</f>
        <v>0</v>
      </c>
      <c r="AH1501" s="964"/>
      <c r="AJ1501" s="2999">
        <f>Z1501+AB1501+AE1501-AF1501</f>
        <v>0</v>
      </c>
      <c r="AK1501" s="147">
        <f>AF1501*1000-AJ1501</f>
        <v>0</v>
      </c>
      <c r="AN1501" s="147" t="s">
        <v>688</v>
      </c>
    </row>
    <row r="1502" spans="1:40" x14ac:dyDescent="0.25">
      <c r="A1502" s="1027">
        <v>1</v>
      </c>
      <c r="B1502" s="1555" t="s">
        <v>176</v>
      </c>
      <c r="C1502" s="1213"/>
      <c r="D1502" s="1569"/>
      <c r="E1502" s="229">
        <f>SUM(E1498:E1501)</f>
        <v>6056</v>
      </c>
      <c r="F1502" s="1354">
        <f>SUM(F1498:F1501)</f>
        <v>4038</v>
      </c>
      <c r="G1502" s="1354">
        <f>SUM(G1498:G1501)</f>
        <v>4270</v>
      </c>
      <c r="H1502" s="7">
        <f t="shared" si="738"/>
        <v>105.7454185240218</v>
      </c>
      <c r="I1502" s="1478">
        <f>IF(E1502=0,0,K1502/E1502)</f>
        <v>5.1449801849405548</v>
      </c>
      <c r="J1502" s="1068">
        <f>M1502/G1502</f>
        <v>5.0215456674473069</v>
      </c>
      <c r="K1502" s="983">
        <f>SUM(K1498:K1501)</f>
        <v>31158</v>
      </c>
      <c r="L1502" s="1032">
        <f>SUM(L1498:L1501)</f>
        <v>20772</v>
      </c>
      <c r="M1502" s="983">
        <f>SUM(M1498:M1501)</f>
        <v>21442</v>
      </c>
      <c r="N1502" s="983">
        <f t="shared" si="739"/>
        <v>103.22549585981129</v>
      </c>
      <c r="O1502" s="1032">
        <f>SUM(O1498:O1501)</f>
        <v>129</v>
      </c>
      <c r="P1502" s="1059">
        <f t="shared" ref="P1502:P1503" si="740">M1502/$B$4*12/O1502</f>
        <v>249.32558139534885</v>
      </c>
      <c r="Q1502" s="324"/>
      <c r="R1502" s="324"/>
      <c r="S1502" s="324"/>
      <c r="T1502" s="324"/>
      <c r="U1502" s="324"/>
      <c r="V1502" s="324"/>
      <c r="W1502" s="324"/>
      <c r="X1502" s="324"/>
      <c r="Y1502" s="875"/>
      <c r="Z1502" s="328">
        <f>AF1502-AE1502-AB1502</f>
        <v>0</v>
      </c>
      <c r="AA1502" s="774"/>
      <c r="AB1502" s="324"/>
      <c r="AC1502" s="324"/>
      <c r="AD1502" s="324"/>
      <c r="AE1502" s="324"/>
      <c r="AF1502" s="324"/>
      <c r="AG1502" s="951">
        <f>Z1502+AB1502+AE1502-AF1502</f>
        <v>0</v>
      </c>
      <c r="AH1502" s="964"/>
      <c r="AJ1502" s="2999">
        <f>Z1502+AB1502+AE1502-AF1502</f>
        <v>0</v>
      </c>
      <c r="AK1502" s="137">
        <f>AF1502*1000-AJ1502</f>
        <v>0</v>
      </c>
      <c r="AN1502" s="137" t="s">
        <v>688</v>
      </c>
    </row>
    <row r="1503" spans="1:40" ht="30" thickBot="1" x14ac:dyDescent="0.3">
      <c r="A1503" s="1027">
        <v>1</v>
      </c>
      <c r="B1503" s="1214" t="s">
        <v>201</v>
      </c>
      <c r="C1503" s="1214"/>
      <c r="D1503" s="148"/>
      <c r="E1503" s="245">
        <f>SUM(E1502)</f>
        <v>6056</v>
      </c>
      <c r="F1503" s="1463">
        <f>SUM(F1502)</f>
        <v>4038</v>
      </c>
      <c r="G1503" s="1463">
        <f>SUM(G1502)</f>
        <v>4270</v>
      </c>
      <c r="H1503" s="1463">
        <f t="shared" si="738"/>
        <v>105.7454185240218</v>
      </c>
      <c r="I1503" s="1524">
        <f>IF(E1503=0,0,K1503/E1503)</f>
        <v>5.1449801849405548</v>
      </c>
      <c r="J1503" s="1561">
        <f>SUM(J1502)</f>
        <v>5.0215456674473069</v>
      </c>
      <c r="K1503" s="1464">
        <f>SUM(K1502)</f>
        <v>31158</v>
      </c>
      <c r="L1503" s="1464">
        <f>SUM(L1502)</f>
        <v>20772</v>
      </c>
      <c r="M1503" s="1464">
        <f>SUM(M1502)</f>
        <v>21442</v>
      </c>
      <c r="N1503" s="1142">
        <f t="shared" si="739"/>
        <v>103.22549585981129</v>
      </c>
      <c r="O1503" s="1142">
        <f>SUM(O1502)</f>
        <v>129</v>
      </c>
      <c r="P1503" s="1045">
        <f t="shared" si="740"/>
        <v>249.32558139534885</v>
      </c>
      <c r="Q1503" s="331">
        <v>105386.07208231679</v>
      </c>
      <c r="R1503" s="331">
        <v>105386.07208231679</v>
      </c>
      <c r="S1503" s="331">
        <v>109148.92068284481</v>
      </c>
      <c r="T1503" s="331">
        <v>109277.5539148448</v>
      </c>
      <c r="U1503" s="331">
        <v>109277.5539148448</v>
      </c>
      <c r="V1503" s="331">
        <v>109277.5539148448</v>
      </c>
      <c r="W1503" s="331">
        <v>107826.84973999999</v>
      </c>
      <c r="X1503" s="331">
        <v>107826.84973999999</v>
      </c>
      <c r="Y1503" s="874">
        <f>Q1503/12*$B$4+(R1503-Q1503)/11*7+(S1503-R1503)/10*6+(T1503-S1503)/9*5+(U1503-T1503)/8*4+(V1503-U1503)/7*3+(W1503-V1503)/6*2+(X1503-W1503)/5*1</f>
        <v>72102.985396913078</v>
      </c>
      <c r="Z1503" s="331">
        <f>AF1503-AE1503-AB1503</f>
        <v>65988.575219999999</v>
      </c>
      <c r="AA1503" s="772"/>
      <c r="AB1503" s="331"/>
      <c r="AC1503" s="331">
        <f>Z1503-Y1503</f>
        <v>-6114.4101769130793</v>
      </c>
      <c r="AD1503" s="331">
        <v>-77.27261</v>
      </c>
      <c r="AE1503" s="331">
        <v>-169.86160000000001</v>
      </c>
      <c r="AF1503" s="331">
        <v>65818.713619999995</v>
      </c>
      <c r="AG1503" s="951">
        <f>Z1503+AB1503+AE1503-AF1503</f>
        <v>0</v>
      </c>
      <c r="AH1503" s="964"/>
      <c r="AJ1503" s="2999">
        <f>Z1503+AB1503+AE1503-AF1503</f>
        <v>0</v>
      </c>
      <c r="AK1503" s="137">
        <f>AF1503*1000-AJ1503</f>
        <v>65818713.619999997</v>
      </c>
      <c r="AN1503" s="137" t="s">
        <v>688</v>
      </c>
    </row>
    <row r="1504" spans="1:40" ht="15.75" thickBot="1" x14ac:dyDescent="0.3">
      <c r="A1504" s="1027">
        <v>1</v>
      </c>
      <c r="B1504" s="1570" t="s">
        <v>277</v>
      </c>
      <c r="C1504" s="1492"/>
      <c r="D1504" s="1491"/>
      <c r="E1504" s="254"/>
      <c r="F1504" s="1564"/>
      <c r="G1504" s="1564"/>
      <c r="H1504" s="1564"/>
      <c r="I1504" s="1322"/>
      <c r="J1504" s="1322"/>
      <c r="K1504" s="703"/>
      <c r="L1504" s="703"/>
      <c r="M1504" s="703">
        <f>M1503</f>
        <v>21442</v>
      </c>
      <c r="N1504" s="703"/>
      <c r="O1504" s="703"/>
      <c r="P1504" s="703"/>
      <c r="Q1504" s="332">
        <f t="shared" ref="Q1504:AF1504" si="741">Q1503+Q1495</f>
        <v>757363.38102231687</v>
      </c>
      <c r="R1504" s="332">
        <f t="shared" ref="R1504:S1504" si="742">R1503+R1495</f>
        <v>757363.38102231687</v>
      </c>
      <c r="S1504" s="332">
        <f t="shared" si="742"/>
        <v>758194.33000284492</v>
      </c>
      <c r="T1504" s="332">
        <f t="shared" ref="T1504:U1504" si="743">T1503+T1495</f>
        <v>758322.96323484485</v>
      </c>
      <c r="U1504" s="332">
        <f t="shared" si="743"/>
        <v>758322.96323484485</v>
      </c>
      <c r="V1504" s="332">
        <f t="shared" ref="V1504:W1504" si="744">V1503+V1495</f>
        <v>758322.96323484485</v>
      </c>
      <c r="W1504" s="332">
        <f t="shared" si="744"/>
        <v>756872.25906000007</v>
      </c>
      <c r="X1504" s="332">
        <f t="shared" ref="X1504" si="745">X1503+X1495</f>
        <v>756872.25906000007</v>
      </c>
      <c r="Y1504" s="753">
        <f>Y1503+Y1495</f>
        <v>504995.38491824648</v>
      </c>
      <c r="Z1504" s="332">
        <f t="shared" si="741"/>
        <v>500302.42242000002</v>
      </c>
      <c r="AA1504" s="775">
        <f t="shared" si="741"/>
        <v>0</v>
      </c>
      <c r="AB1504" s="156">
        <f t="shared" si="741"/>
        <v>-525.05711999999994</v>
      </c>
      <c r="AC1504" s="332">
        <f t="shared" si="741"/>
        <v>-4692.9624982464302</v>
      </c>
      <c r="AD1504" s="332">
        <f t="shared" si="741"/>
        <v>-93.632080000000002</v>
      </c>
      <c r="AE1504" s="332">
        <f t="shared" si="741"/>
        <v>-282.38328000000001</v>
      </c>
      <c r="AF1504" s="332">
        <f t="shared" si="741"/>
        <v>499494.98202</v>
      </c>
      <c r="AG1504" s="951">
        <f>Z1504+AB1504+AE1504-AF1504</f>
        <v>0</v>
      </c>
      <c r="AH1504" s="964"/>
      <c r="AJ1504" s="2999">
        <f>Z1504+AB1504+AE1504-AF1504</f>
        <v>0</v>
      </c>
      <c r="AK1504" s="137">
        <f>AF1504*1000-AJ1504</f>
        <v>499494982.01999998</v>
      </c>
      <c r="AN1504" s="137" t="s">
        <v>688</v>
      </c>
    </row>
    <row r="1505" spans="1:40" x14ac:dyDescent="0.25">
      <c r="A1505" s="137">
        <v>1</v>
      </c>
      <c r="B1505" s="1544"/>
      <c r="C1505" s="1545"/>
      <c r="D1505" s="1544"/>
      <c r="E1505" s="230"/>
      <c r="F1505" s="741"/>
      <c r="G1505" s="741"/>
      <c r="H1505" s="741"/>
      <c r="I1505" s="1342"/>
      <c r="J1505" s="1342"/>
      <c r="K1505" s="741"/>
      <c r="L1505" s="741"/>
      <c r="M1505" s="741"/>
      <c r="N1505" s="741"/>
      <c r="O1505" s="741"/>
      <c r="P1505" s="741"/>
      <c r="Q1505" s="325"/>
      <c r="R1505" s="325"/>
      <c r="S1505" s="325"/>
      <c r="T1505" s="325"/>
      <c r="U1505" s="325"/>
      <c r="V1505" s="325"/>
      <c r="W1505" s="325"/>
      <c r="X1505" s="325"/>
      <c r="Y1505" s="751"/>
      <c r="Z1505" s="325">
        <f>AF1505-AE1505-AB1505</f>
        <v>0</v>
      </c>
      <c r="AA1505" s="773"/>
      <c r="AB1505" s="325"/>
      <c r="AC1505" s="325"/>
      <c r="AD1505" s="325"/>
      <c r="AE1505" s="325"/>
      <c r="AF1505" s="325"/>
      <c r="AG1505" s="951">
        <f>Z1505+AB1505+AE1505-AF1505</f>
        <v>0</v>
      </c>
      <c r="AH1505" s="964"/>
      <c r="AJ1505" s="2999">
        <f>Z1505+AB1505+AE1505-AF1505</f>
        <v>0</v>
      </c>
      <c r="AK1505" s="137">
        <f>AF1505*1000-AJ1505</f>
        <v>0</v>
      </c>
      <c r="AN1505" s="137" t="s">
        <v>689</v>
      </c>
    </row>
    <row r="1506" spans="1:40" ht="29.25" x14ac:dyDescent="0.25">
      <c r="A1506" s="137">
        <v>1</v>
      </c>
      <c r="B1506" s="955" t="s">
        <v>363</v>
      </c>
      <c r="C1506" s="955"/>
      <c r="D1506" s="1552"/>
      <c r="E1506" s="220"/>
      <c r="F1506" s="520"/>
      <c r="G1506" s="520"/>
      <c r="H1506" s="520"/>
      <c r="I1506" s="1350"/>
      <c r="J1506" s="1350"/>
      <c r="K1506" s="520"/>
      <c r="L1506" s="520"/>
      <c r="M1506" s="520"/>
      <c r="N1506" s="520"/>
      <c r="O1506" s="520"/>
      <c r="P1506" s="520"/>
      <c r="Q1506" s="326"/>
      <c r="R1506" s="326"/>
      <c r="S1506" s="326"/>
      <c r="T1506" s="326"/>
      <c r="U1506" s="326"/>
      <c r="V1506" s="326"/>
      <c r="W1506" s="326"/>
      <c r="X1506" s="326"/>
      <c r="Y1506" s="752"/>
      <c r="Z1506" s="326">
        <f>AF1506-AE1506-AB1506</f>
        <v>0</v>
      </c>
      <c r="AA1506" s="770"/>
      <c r="AB1506" s="326"/>
      <c r="AC1506" s="326"/>
      <c r="AD1506" s="326"/>
      <c r="AE1506" s="326"/>
      <c r="AF1506" s="326"/>
      <c r="AG1506" s="951">
        <f>Z1506+AB1506+AE1506-AF1506</f>
        <v>0</v>
      </c>
      <c r="AH1506" s="964"/>
      <c r="AJ1506" s="2999">
        <f>Z1506+AB1506+AE1506-AF1506</f>
        <v>0</v>
      </c>
      <c r="AK1506" s="137">
        <f>AF1506*1000-AJ1506</f>
        <v>0</v>
      </c>
      <c r="AN1506" s="2022" t="s">
        <v>689</v>
      </c>
    </row>
    <row r="1507" spans="1:40" x14ac:dyDescent="0.25">
      <c r="A1507" s="137">
        <v>1</v>
      </c>
      <c r="B1507" s="486" t="s">
        <v>324</v>
      </c>
      <c r="C1507" s="428"/>
      <c r="D1507" s="530"/>
      <c r="E1507" s="220"/>
      <c r="F1507" s="520"/>
      <c r="G1507" s="520"/>
      <c r="H1507" s="520"/>
      <c r="I1507" s="1350"/>
      <c r="J1507" s="1350"/>
      <c r="K1507" s="520"/>
      <c r="L1507" s="520"/>
      <c r="M1507" s="520"/>
      <c r="N1507" s="520"/>
      <c r="O1507" s="520"/>
      <c r="P1507" s="520"/>
      <c r="Q1507" s="326">
        <v>78890.72494</v>
      </c>
      <c r="R1507" s="326">
        <v>78890.72494</v>
      </c>
      <c r="S1507" s="326">
        <v>78223.990249999973</v>
      </c>
      <c r="T1507" s="326">
        <v>78223.990249999973</v>
      </c>
      <c r="U1507" s="326">
        <v>78223.990249999973</v>
      </c>
      <c r="V1507" s="326">
        <v>78223.990249999973</v>
      </c>
      <c r="W1507" s="326">
        <v>78223.990249999973</v>
      </c>
      <c r="X1507" s="326">
        <v>78223.990249999973</v>
      </c>
      <c r="Y1507" s="874">
        <f>Q1507/12*$B$4+(R1507-Q1507)/11*7+(S1507-R1507)/10*6+(T1507-S1507)/9*5+(U1507-T1507)/8*4+(V1507-U1507)/7*3+(W1507-V1507)/6*2+(X1507-W1507)/5*1</f>
        <v>52193.775812666652</v>
      </c>
      <c r="Z1507" s="326">
        <f>AF1507-AE1507-AB1507</f>
        <v>49607.635749999987</v>
      </c>
      <c r="AA1507" s="770"/>
      <c r="AB1507" s="326">
        <v>-349.86599999999999</v>
      </c>
      <c r="AC1507" s="326">
        <f>Z1507-Y1507</f>
        <v>-2586.1400626666655</v>
      </c>
      <c r="AD1507" s="326"/>
      <c r="AE1507" s="326">
        <v>-29.43618</v>
      </c>
      <c r="AF1507" s="326">
        <v>49228.333569999988</v>
      </c>
      <c r="AG1507" s="951">
        <f>Z1507+AB1507+AE1507-AF1507</f>
        <v>0</v>
      </c>
      <c r="AH1507" s="964"/>
      <c r="AJ1507" s="2999">
        <f>Z1507+AB1507+AE1507-AF1507</f>
        <v>0</v>
      </c>
      <c r="AK1507" s="137">
        <f>AF1507*1000-AJ1507</f>
        <v>49228333.569999985</v>
      </c>
      <c r="AN1507" s="2022" t="s">
        <v>689</v>
      </c>
    </row>
    <row r="1508" spans="1:40" ht="29.25" x14ac:dyDescent="0.25">
      <c r="A1508" s="137">
        <v>1</v>
      </c>
      <c r="B1508" s="2017" t="s">
        <v>270</v>
      </c>
      <c r="C1508" s="429"/>
      <c r="D1508" s="4"/>
      <c r="E1508" s="491">
        <f>E1510+E1512+E1513</f>
        <v>28980</v>
      </c>
      <c r="F1508" s="491">
        <f t="shared" ref="F1508:G1508" si="746">F1510+F1512+F1513</f>
        <v>19320</v>
      </c>
      <c r="G1508" s="491">
        <f t="shared" si="746"/>
        <v>22413</v>
      </c>
      <c r="H1508" s="183">
        <f>G1508/F1508*100</f>
        <v>116.00931677018633</v>
      </c>
      <c r="I1508" s="1350"/>
      <c r="J1508" s="1350"/>
      <c r="K1508" s="122"/>
      <c r="L1508" s="122"/>
      <c r="M1508" s="122"/>
      <c r="N1508" s="122"/>
      <c r="O1508" s="122"/>
      <c r="P1508" s="122"/>
      <c r="Q1508" s="326"/>
      <c r="R1508" s="326"/>
      <c r="S1508" s="326"/>
      <c r="T1508" s="326"/>
      <c r="U1508" s="326"/>
      <c r="V1508" s="326"/>
      <c r="W1508" s="326"/>
      <c r="X1508" s="326"/>
      <c r="Y1508" s="752"/>
      <c r="Z1508" s="326">
        <f>AF1508-AE1508-AB1508</f>
        <v>0</v>
      </c>
      <c r="AA1508" s="770"/>
      <c r="AB1508" s="326"/>
      <c r="AC1508" s="326"/>
      <c r="AD1508" s="326"/>
      <c r="AE1508" s="326"/>
      <c r="AF1508" s="326"/>
      <c r="AG1508" s="951">
        <f>Z1508+AB1508+AE1508-AF1508</f>
        <v>0</v>
      </c>
      <c r="AH1508" s="964"/>
      <c r="AJ1508" s="2999">
        <f>Z1508+AB1508+AE1508-AF1508</f>
        <v>0</v>
      </c>
      <c r="AK1508" s="137">
        <f>AF1508*1000-AJ1508</f>
        <v>0</v>
      </c>
      <c r="AN1508" s="2022" t="s">
        <v>689</v>
      </c>
    </row>
    <row r="1509" spans="1:40" ht="30" x14ac:dyDescent="0.25">
      <c r="A1509" s="137">
        <v>1</v>
      </c>
      <c r="B1509" s="306" t="s">
        <v>193</v>
      </c>
      <c r="C1509" s="429"/>
      <c r="D1509" s="4"/>
      <c r="E1509" s="525"/>
      <c r="F1509" s="183"/>
      <c r="G1509" s="183"/>
      <c r="H1509" s="183"/>
      <c r="I1509" s="1350"/>
      <c r="J1509" s="1350"/>
      <c r="K1509" s="122"/>
      <c r="L1509" s="122"/>
      <c r="M1509" s="122"/>
      <c r="N1509" s="122"/>
      <c r="O1509" s="122"/>
      <c r="P1509" s="122"/>
      <c r="Q1509" s="326"/>
      <c r="R1509" s="326"/>
      <c r="S1509" s="326"/>
      <c r="T1509" s="326"/>
      <c r="U1509" s="326"/>
      <c r="V1509" s="326"/>
      <c r="W1509" s="326"/>
      <c r="X1509" s="326"/>
      <c r="Y1509" s="752"/>
      <c r="Z1509" s="326"/>
      <c r="AA1509" s="770"/>
      <c r="AB1509" s="326"/>
      <c r="AC1509" s="326"/>
      <c r="AD1509" s="326"/>
      <c r="AE1509" s="326"/>
      <c r="AF1509" s="326"/>
      <c r="AG1509" s="951">
        <f>Z1509+AB1509+AE1509-AF1509</f>
        <v>0</v>
      </c>
      <c r="AH1509" s="964"/>
      <c r="AJ1509" s="2999">
        <f>Z1509+AB1509+AE1509-AF1509</f>
        <v>0</v>
      </c>
      <c r="AK1509" s="137">
        <f>AF1509*1000-AJ1509</f>
        <v>0</v>
      </c>
      <c r="AN1509" s="2022" t="s">
        <v>689</v>
      </c>
    </row>
    <row r="1510" spans="1:40" ht="30" x14ac:dyDescent="0.25">
      <c r="A1510" s="137">
        <v>1</v>
      </c>
      <c r="B1510" s="307" t="s">
        <v>453</v>
      </c>
      <c r="C1510" s="429"/>
      <c r="D1510" s="4"/>
      <c r="E1510" s="525">
        <v>15000</v>
      </c>
      <c r="F1510" s="183">
        <f>ROUND(E1510/12*$B$4,0)</f>
        <v>10000</v>
      </c>
      <c r="G1510" s="183">
        <v>10937</v>
      </c>
      <c r="H1510" s="183">
        <f>G1510/F1510*100</f>
        <v>109.36999999999999</v>
      </c>
      <c r="I1510" s="1350"/>
      <c r="J1510" s="1350"/>
      <c r="K1510" s="122"/>
      <c r="L1510" s="122"/>
      <c r="M1510" s="122"/>
      <c r="N1510" s="122"/>
      <c r="O1510" s="122"/>
      <c r="P1510" s="122"/>
      <c r="Q1510" s="326"/>
      <c r="R1510" s="326"/>
      <c r="S1510" s="326"/>
      <c r="T1510" s="326"/>
      <c r="U1510" s="326"/>
      <c r="V1510" s="326"/>
      <c r="W1510" s="326"/>
      <c r="X1510" s="326"/>
      <c r="Y1510" s="752"/>
      <c r="Z1510" s="326"/>
      <c r="AA1510" s="770"/>
      <c r="AB1510" s="326"/>
      <c r="AC1510" s="326"/>
      <c r="AD1510" s="326"/>
      <c r="AE1510" s="326"/>
      <c r="AF1510" s="326"/>
      <c r="AG1510" s="951">
        <f>Z1510+AB1510+AE1510-AF1510</f>
        <v>0</v>
      </c>
      <c r="AH1510" s="964"/>
      <c r="AJ1510" s="2999">
        <f>Z1510+AB1510+AE1510-AF1510</f>
        <v>0</v>
      </c>
      <c r="AK1510" s="137">
        <f>AF1510*1000-AJ1510</f>
        <v>0</v>
      </c>
      <c r="AN1510" s="2022" t="s">
        <v>689</v>
      </c>
    </row>
    <row r="1511" spans="1:40" ht="60" x14ac:dyDescent="0.25">
      <c r="A1511" s="137">
        <v>1</v>
      </c>
      <c r="B1511" s="307" t="s">
        <v>454</v>
      </c>
      <c r="C1511" s="429"/>
      <c r="D1511" s="4"/>
      <c r="E1511" s="525"/>
      <c r="F1511" s="183"/>
      <c r="G1511" s="183">
        <v>0</v>
      </c>
      <c r="H1511" s="183"/>
      <c r="I1511" s="1350"/>
      <c r="J1511" s="1350"/>
      <c r="K1511" s="122"/>
      <c r="L1511" s="122"/>
      <c r="M1511" s="122"/>
      <c r="N1511" s="122"/>
      <c r="O1511" s="122"/>
      <c r="P1511" s="122"/>
      <c r="Q1511" s="326"/>
      <c r="R1511" s="326"/>
      <c r="S1511" s="326"/>
      <c r="T1511" s="326"/>
      <c r="U1511" s="326"/>
      <c r="V1511" s="326"/>
      <c r="W1511" s="326"/>
      <c r="X1511" s="326"/>
      <c r="Y1511" s="752"/>
      <c r="Z1511" s="326"/>
      <c r="AA1511" s="770"/>
      <c r="AB1511" s="326"/>
      <c r="AC1511" s="326"/>
      <c r="AD1511" s="326"/>
      <c r="AE1511" s="326"/>
      <c r="AF1511" s="326"/>
      <c r="AG1511" s="951">
        <f>Z1511+AB1511+AE1511-AF1511</f>
        <v>0</v>
      </c>
      <c r="AH1511" s="964"/>
      <c r="AJ1511" s="2999">
        <f>Z1511+AB1511+AE1511-AF1511</f>
        <v>0</v>
      </c>
      <c r="AK1511" s="137">
        <f>AF1511*1000-AJ1511</f>
        <v>0</v>
      </c>
      <c r="AN1511" s="2022" t="s">
        <v>689</v>
      </c>
    </row>
    <row r="1512" spans="1:40" ht="45" x14ac:dyDescent="0.25">
      <c r="A1512" s="137">
        <v>1</v>
      </c>
      <c r="B1512" s="307" t="s">
        <v>455</v>
      </c>
      <c r="C1512" s="429"/>
      <c r="D1512" s="4"/>
      <c r="E1512" s="525">
        <v>13980</v>
      </c>
      <c r="F1512" s="183">
        <f>ROUND(E1512/12*$B$4,0)</f>
        <v>9320</v>
      </c>
      <c r="G1512" s="183">
        <v>11476</v>
      </c>
      <c r="H1512" s="183">
        <f>G1512/F1512*100</f>
        <v>123.13304721030043</v>
      </c>
      <c r="I1512" s="1350"/>
      <c r="J1512" s="1350"/>
      <c r="K1512" s="122"/>
      <c r="L1512" s="122"/>
      <c r="M1512" s="122"/>
      <c r="N1512" s="122"/>
      <c r="O1512" s="122"/>
      <c r="P1512" s="122"/>
      <c r="Q1512" s="326"/>
      <c r="R1512" s="326"/>
      <c r="S1512" s="326"/>
      <c r="T1512" s="326"/>
      <c r="U1512" s="326"/>
      <c r="V1512" s="326"/>
      <c r="W1512" s="326"/>
      <c r="X1512" s="326"/>
      <c r="Y1512" s="752"/>
      <c r="Z1512" s="326"/>
      <c r="AA1512" s="770"/>
      <c r="AB1512" s="326"/>
      <c r="AC1512" s="326"/>
      <c r="AD1512" s="326"/>
      <c r="AE1512" s="326"/>
      <c r="AF1512" s="326"/>
      <c r="AG1512" s="951">
        <f>Z1512+AB1512+AE1512-AF1512</f>
        <v>0</v>
      </c>
      <c r="AH1512" s="964"/>
      <c r="AJ1512" s="2999">
        <f>Z1512+AB1512+AE1512-AF1512</f>
        <v>0</v>
      </c>
      <c r="AK1512" s="137">
        <f>AF1512*1000-AJ1512</f>
        <v>0</v>
      </c>
      <c r="AN1512" s="2022" t="s">
        <v>689</v>
      </c>
    </row>
    <row r="1513" spans="1:40" ht="90" x14ac:dyDescent="0.25">
      <c r="A1513" s="137">
        <v>1</v>
      </c>
      <c r="B1513" s="307" t="s">
        <v>456</v>
      </c>
      <c r="C1513" s="429"/>
      <c r="D1513" s="4"/>
      <c r="E1513" s="525"/>
      <c r="F1513" s="183">
        <f>ROUND(E1513/12*$B$4,0)</f>
        <v>0</v>
      </c>
      <c r="G1513" s="183"/>
      <c r="H1513" s="183"/>
      <c r="I1513" s="1350"/>
      <c r="J1513" s="1350"/>
      <c r="K1513" s="122"/>
      <c r="L1513" s="122"/>
      <c r="M1513" s="122"/>
      <c r="N1513" s="122"/>
      <c r="O1513" s="122"/>
      <c r="P1513" s="122"/>
      <c r="Q1513" s="326"/>
      <c r="R1513" s="326"/>
      <c r="S1513" s="326"/>
      <c r="T1513" s="326"/>
      <c r="U1513" s="326"/>
      <c r="V1513" s="326"/>
      <c r="W1513" s="326"/>
      <c r="X1513" s="326"/>
      <c r="Y1513" s="752"/>
      <c r="Z1513" s="326"/>
      <c r="AA1513" s="770"/>
      <c r="AB1513" s="326"/>
      <c r="AC1513" s="326"/>
      <c r="AD1513" s="326"/>
      <c r="AE1513" s="326"/>
      <c r="AF1513" s="326"/>
      <c r="AG1513" s="951">
        <f>Z1513+AB1513+AE1513-AF1513</f>
        <v>0</v>
      </c>
      <c r="AH1513" s="964"/>
      <c r="AJ1513" s="2999">
        <f>Z1513+AB1513+AE1513-AF1513</f>
        <v>0</v>
      </c>
      <c r="AK1513" s="137">
        <f>AF1513*1000-AJ1513</f>
        <v>0</v>
      </c>
      <c r="AN1513" s="2022" t="s">
        <v>689</v>
      </c>
    </row>
    <row r="1514" spans="1:40" ht="29.25" x14ac:dyDescent="0.25">
      <c r="A1514" s="137">
        <v>1</v>
      </c>
      <c r="B1514" s="281" t="s">
        <v>131</v>
      </c>
      <c r="C1514" s="429"/>
      <c r="D1514" s="4"/>
      <c r="E1514" s="2819">
        <f>E1515+E1516+E1517</f>
        <v>42799</v>
      </c>
      <c r="F1514" s="743">
        <f t="shared" ref="F1514:G1514" si="747">F1515+F1516+F1517</f>
        <v>28533</v>
      </c>
      <c r="G1514" s="743">
        <f t="shared" si="747"/>
        <v>23883</v>
      </c>
      <c r="H1514" s="743">
        <f>G1514/F1514*100</f>
        <v>83.703080643465469</v>
      </c>
      <c r="I1514" s="1350"/>
      <c r="J1514" s="1350"/>
      <c r="K1514" s="122"/>
      <c r="L1514" s="122"/>
      <c r="M1514" s="122"/>
      <c r="N1514" s="122"/>
      <c r="O1514" s="122"/>
      <c r="P1514" s="122"/>
      <c r="Q1514" s="326"/>
      <c r="R1514" s="326"/>
      <c r="S1514" s="326"/>
      <c r="T1514" s="326"/>
      <c r="U1514" s="326"/>
      <c r="V1514" s="326"/>
      <c r="W1514" s="326"/>
      <c r="X1514" s="326"/>
      <c r="Y1514" s="752"/>
      <c r="Z1514" s="326"/>
      <c r="AA1514" s="770"/>
      <c r="AB1514" s="326"/>
      <c r="AC1514" s="326"/>
      <c r="AD1514" s="326"/>
      <c r="AE1514" s="326"/>
      <c r="AF1514" s="326"/>
      <c r="AG1514" s="951">
        <f>Z1514+AB1514+AE1514-AF1514</f>
        <v>0</v>
      </c>
      <c r="AH1514" s="964"/>
      <c r="AJ1514" s="2999">
        <f>Z1514+AB1514+AE1514-AF1514</f>
        <v>0</v>
      </c>
      <c r="AK1514" s="137">
        <f>AF1514*1000-AJ1514</f>
        <v>0</v>
      </c>
      <c r="AN1514" s="2022" t="s">
        <v>689</v>
      </c>
    </row>
    <row r="1515" spans="1:40" x14ac:dyDescent="0.25">
      <c r="A1515" s="137">
        <v>1</v>
      </c>
      <c r="B1515" s="307" t="s">
        <v>222</v>
      </c>
      <c r="C1515" s="429"/>
      <c r="D1515" s="4"/>
      <c r="E1515" s="525">
        <f>41748-1500</f>
        <v>40248</v>
      </c>
      <c r="F1515" s="123">
        <f>ROUND(E1515/12*$B$4,0)</f>
        <v>26832</v>
      </c>
      <c r="G1515" s="183">
        <v>20856</v>
      </c>
      <c r="H1515" s="183">
        <f>G1515/F1515*100</f>
        <v>77.728085867620749</v>
      </c>
      <c r="I1515" s="1350"/>
      <c r="J1515" s="1350"/>
      <c r="K1515" s="122"/>
      <c r="L1515" s="122"/>
      <c r="M1515" s="122"/>
      <c r="N1515" s="122"/>
      <c r="O1515" s="122"/>
      <c r="P1515" s="122"/>
      <c r="Q1515" s="326"/>
      <c r="R1515" s="326"/>
      <c r="S1515" s="326"/>
      <c r="T1515" s="326"/>
      <c r="U1515" s="326"/>
      <c r="V1515" s="326"/>
      <c r="W1515" s="326"/>
      <c r="X1515" s="326"/>
      <c r="Y1515" s="752"/>
      <c r="Z1515" s="326"/>
      <c r="AA1515" s="770"/>
      <c r="AB1515" s="326"/>
      <c r="AC1515" s="326"/>
      <c r="AD1515" s="326"/>
      <c r="AE1515" s="326"/>
      <c r="AF1515" s="326"/>
      <c r="AG1515" s="951">
        <f>Z1515+AB1515+AE1515-AF1515</f>
        <v>0</v>
      </c>
      <c r="AH1515" s="964"/>
      <c r="AJ1515" s="2999">
        <f>Z1515+AB1515+AE1515-AF1515</f>
        <v>0</v>
      </c>
      <c r="AK1515" s="137">
        <f>AF1515*1000-AJ1515</f>
        <v>0</v>
      </c>
      <c r="AN1515" s="2022" t="s">
        <v>689</v>
      </c>
    </row>
    <row r="1516" spans="1:40" ht="45" x14ac:dyDescent="0.25">
      <c r="A1516" s="137">
        <v>1</v>
      </c>
      <c r="B1516" s="307" t="s">
        <v>457</v>
      </c>
      <c r="C1516" s="429"/>
      <c r="D1516" s="4"/>
      <c r="E1516" s="525">
        <v>1051</v>
      </c>
      <c r="F1516" s="183">
        <f>ROUND(E1516/12*$B$4,0)</f>
        <v>701</v>
      </c>
      <c r="G1516" s="183">
        <v>1501</v>
      </c>
      <c r="H1516" s="183">
        <f>G1516/F1516*100</f>
        <v>214.12268188302423</v>
      </c>
      <c r="I1516" s="1350"/>
      <c r="J1516" s="1350"/>
      <c r="K1516" s="122"/>
      <c r="L1516" s="122"/>
      <c r="M1516" s="122"/>
      <c r="N1516" s="122"/>
      <c r="O1516" s="122"/>
      <c r="P1516" s="122"/>
      <c r="Q1516" s="326"/>
      <c r="R1516" s="326"/>
      <c r="S1516" s="326"/>
      <c r="T1516" s="326"/>
      <c r="U1516" s="326"/>
      <c r="V1516" s="326"/>
      <c r="W1516" s="326"/>
      <c r="X1516" s="326"/>
      <c r="Y1516" s="752"/>
      <c r="Z1516" s="326"/>
      <c r="AA1516" s="770"/>
      <c r="AB1516" s="326"/>
      <c r="AC1516" s="326"/>
      <c r="AD1516" s="326"/>
      <c r="AE1516" s="326"/>
      <c r="AF1516" s="326"/>
      <c r="AG1516" s="951">
        <f>Z1516+AB1516+AE1516-AF1516</f>
        <v>0</v>
      </c>
      <c r="AH1516" s="964"/>
      <c r="AJ1516" s="2999">
        <f>Z1516+AB1516+AE1516-AF1516</f>
        <v>0</v>
      </c>
      <c r="AK1516" s="137">
        <f>AF1516*1000-AJ1516</f>
        <v>0</v>
      </c>
      <c r="AN1516" s="2022" t="s">
        <v>689</v>
      </c>
    </row>
    <row r="1517" spans="1:40" s="2022" customFormat="1" ht="60" x14ac:dyDescent="0.25">
      <c r="A1517" s="2022">
        <v>1</v>
      </c>
      <c r="B1517" s="4" t="s">
        <v>504</v>
      </c>
      <c r="C1517" s="429"/>
      <c r="D1517" s="4"/>
      <c r="E1517" s="525">
        <v>1500</v>
      </c>
      <c r="F1517" s="183">
        <f>ROUND(E1517/12*$B$4,0)</f>
        <v>1000</v>
      </c>
      <c r="G1517" s="183">
        <v>1526</v>
      </c>
      <c r="H1517" s="183">
        <f>G1517/F1517*100</f>
        <v>152.6</v>
      </c>
      <c r="I1517" s="1350"/>
      <c r="J1517" s="1350"/>
      <c r="K1517" s="122"/>
      <c r="L1517" s="122"/>
      <c r="M1517" s="122"/>
      <c r="N1517" s="122"/>
      <c r="O1517" s="122"/>
      <c r="P1517" s="122"/>
      <c r="Q1517" s="326"/>
      <c r="R1517" s="326"/>
      <c r="S1517" s="326"/>
      <c r="T1517" s="326"/>
      <c r="U1517" s="326"/>
      <c r="V1517" s="326"/>
      <c r="W1517" s="326"/>
      <c r="X1517" s="326"/>
      <c r="Y1517" s="752"/>
      <c r="Z1517" s="326"/>
      <c r="AA1517" s="770"/>
      <c r="AB1517" s="326"/>
      <c r="AC1517" s="326"/>
      <c r="AD1517" s="326"/>
      <c r="AE1517" s="326"/>
      <c r="AF1517" s="326"/>
      <c r="AG1517" s="951">
        <f>Z1517+AB1517+AE1517-AF1517</f>
        <v>0</v>
      </c>
      <c r="AH1517" s="964"/>
      <c r="AJ1517" s="2999">
        <f>Z1517+AB1517+AE1517-AF1517</f>
        <v>0</v>
      </c>
      <c r="AK1517" s="2022">
        <f>AF1517*1000-AJ1517</f>
        <v>0</v>
      </c>
      <c r="AN1517" s="2022" t="s">
        <v>689</v>
      </c>
    </row>
    <row r="1518" spans="1:40" s="2022" customFormat="1" ht="29.25" x14ac:dyDescent="0.25">
      <c r="A1518" s="2022">
        <v>1</v>
      </c>
      <c r="B1518" s="519" t="s">
        <v>343</v>
      </c>
      <c r="C1518" s="429"/>
      <c r="D1518" s="4"/>
      <c r="E1518" s="525">
        <v>12195</v>
      </c>
      <c r="F1518" s="183">
        <f>ROUND(E1518/12*$B$4,0)</f>
        <v>8130</v>
      </c>
      <c r="G1518" s="183">
        <v>6171</v>
      </c>
      <c r="H1518" s="183">
        <f>G1518/F1518*100</f>
        <v>75.904059040590411</v>
      </c>
      <c r="I1518" s="1350"/>
      <c r="J1518" s="1350"/>
      <c r="K1518" s="122"/>
      <c r="L1518" s="122"/>
      <c r="M1518" s="122"/>
      <c r="N1518" s="122"/>
      <c r="O1518" s="122"/>
      <c r="P1518" s="122"/>
      <c r="Q1518" s="326"/>
      <c r="R1518" s="326"/>
      <c r="S1518" s="326"/>
      <c r="T1518" s="326"/>
      <c r="U1518" s="326"/>
      <c r="V1518" s="326"/>
      <c r="W1518" s="326"/>
      <c r="X1518" s="326"/>
      <c r="Y1518" s="752"/>
      <c r="Z1518" s="326"/>
      <c r="AA1518" s="770"/>
      <c r="AB1518" s="326"/>
      <c r="AC1518" s="326"/>
      <c r="AD1518" s="326"/>
      <c r="AE1518" s="326"/>
      <c r="AF1518" s="326"/>
      <c r="AG1518" s="951">
        <f>Z1518+AB1518+AE1518-AF1518</f>
        <v>0</v>
      </c>
      <c r="AH1518" s="964"/>
      <c r="AJ1518" s="2999">
        <f>Z1518+AB1518+AE1518-AF1518</f>
        <v>0</v>
      </c>
      <c r="AK1518" s="2022">
        <f>AF1518*1000-AJ1518</f>
        <v>0</v>
      </c>
      <c r="AN1518" s="2022" t="s">
        <v>689</v>
      </c>
    </row>
    <row r="1519" spans="1:40" x14ac:dyDescent="0.25">
      <c r="A1519" s="137">
        <v>1</v>
      </c>
      <c r="B1519" s="2691" t="s">
        <v>194</v>
      </c>
      <c r="C1519" s="429"/>
      <c r="D1519" s="4"/>
      <c r="E1519" s="525"/>
      <c r="F1519" s="183"/>
      <c r="G1519" s="183"/>
      <c r="H1519" s="183"/>
      <c r="I1519" s="1350"/>
      <c r="J1519" s="1350"/>
      <c r="K1519" s="122"/>
      <c r="L1519" s="122"/>
      <c r="M1519" s="122"/>
      <c r="N1519" s="122"/>
      <c r="O1519" s="122"/>
      <c r="P1519" s="122"/>
      <c r="Q1519" s="326"/>
      <c r="R1519" s="326"/>
      <c r="S1519" s="326"/>
      <c r="T1519" s="326"/>
      <c r="U1519" s="326"/>
      <c r="V1519" s="326"/>
      <c r="W1519" s="326"/>
      <c r="X1519" s="326"/>
      <c r="Y1519" s="752"/>
      <c r="Z1519" s="326"/>
      <c r="AA1519" s="770"/>
      <c r="AB1519" s="326"/>
      <c r="AC1519" s="326"/>
      <c r="AD1519" s="326"/>
      <c r="AE1519" s="326"/>
      <c r="AF1519" s="326"/>
      <c r="AG1519" s="951">
        <f>Z1519+AB1519+AE1519-AF1519</f>
        <v>0</v>
      </c>
      <c r="AH1519" s="964"/>
      <c r="AJ1519" s="2999">
        <f>Z1519+AB1519+AE1519-AF1519</f>
        <v>0</v>
      </c>
      <c r="AK1519" s="137">
        <f>AF1519*1000-AJ1519</f>
        <v>0</v>
      </c>
      <c r="AN1519" s="2022" t="s">
        <v>689</v>
      </c>
    </row>
    <row r="1520" spans="1:40" ht="104.25" x14ac:dyDescent="0.25">
      <c r="A1520" s="137">
        <v>1</v>
      </c>
      <c r="B1520" s="4" t="s">
        <v>630</v>
      </c>
      <c r="C1520" s="429"/>
      <c r="D1520" s="4"/>
      <c r="E1520" s="525">
        <v>6597</v>
      </c>
      <c r="F1520" s="183">
        <f>ROUND(E1520/12*$B$4,0)</f>
        <v>4398</v>
      </c>
      <c r="G1520" s="183">
        <v>5597</v>
      </c>
      <c r="H1520" s="183">
        <f t="shared" ref="H1520:H1527" si="748">G1520/F1520*100</f>
        <v>127.26239199636198</v>
      </c>
      <c r="I1520" s="1350"/>
      <c r="J1520" s="1350"/>
      <c r="K1520" s="122"/>
      <c r="L1520" s="122"/>
      <c r="M1520" s="122"/>
      <c r="N1520" s="122"/>
      <c r="O1520" s="122"/>
      <c r="P1520" s="122"/>
      <c r="Q1520" s="326">
        <v>20612.482519999998</v>
      </c>
      <c r="R1520" s="326">
        <v>20612.482519999998</v>
      </c>
      <c r="S1520" s="326">
        <v>20612.482519999998</v>
      </c>
      <c r="T1520" s="326">
        <v>20612.482519999998</v>
      </c>
      <c r="U1520" s="326">
        <v>20612.482519999998</v>
      </c>
      <c r="V1520" s="326">
        <v>20612.482519999998</v>
      </c>
      <c r="W1520" s="326">
        <v>20612.482519999998</v>
      </c>
      <c r="X1520" s="326">
        <v>20612.482519999998</v>
      </c>
      <c r="Y1520" s="874">
        <f>Q1520/12*$B$4+(R1520-Q1520)/11*7+(S1520-R1520)/10*6+(T1520-S1520)/9*5+(U1520-T1520)/8*4+(V1520-U1520)/7*3+(W1520-V1520)/6*2+(X1520-W1520)/5*1</f>
        <v>13741.655013333331</v>
      </c>
      <c r="Z1520" s="326">
        <f>AF1520-AE1520-AB1520</f>
        <v>18089.499540000004</v>
      </c>
      <c r="AA1520" s="770"/>
      <c r="AB1520" s="326"/>
      <c r="AC1520" s="326">
        <f>Z1520-Y1520</f>
        <v>4347.8445266666731</v>
      </c>
      <c r="AD1520" s="326"/>
      <c r="AE1520" s="326">
        <v>-32.336239999999997</v>
      </c>
      <c r="AF1520" s="326">
        <v>18057.163300000004</v>
      </c>
      <c r="AG1520" s="951">
        <f>Z1520+AB1520+AE1520-AF1520</f>
        <v>0</v>
      </c>
      <c r="AH1520" s="964"/>
      <c r="AJ1520" s="2999">
        <f>Z1520+AB1520+AE1520-AF1520</f>
        <v>0</v>
      </c>
      <c r="AK1520" s="137">
        <f>AF1520*1000-AJ1520</f>
        <v>18057163.300000004</v>
      </c>
      <c r="AN1520" s="2022" t="s">
        <v>689</v>
      </c>
    </row>
    <row r="1521" spans="1:40" s="2022" customFormat="1" x14ac:dyDescent="0.25">
      <c r="A1521" s="2022">
        <v>1</v>
      </c>
      <c r="B1521" s="4" t="s">
        <v>623</v>
      </c>
      <c r="C1521" s="429"/>
      <c r="D1521" s="4"/>
      <c r="E1521" s="525">
        <v>1138</v>
      </c>
      <c r="F1521" s="494">
        <f t="shared" ref="F1521:F1523" si="749">ROUND(E1521/12*$B$4,0)</f>
        <v>759</v>
      </c>
      <c r="G1521" s="494">
        <v>266</v>
      </c>
      <c r="H1521" s="183">
        <f t="shared" si="748"/>
        <v>35.046113306982875</v>
      </c>
      <c r="I1521" s="1350"/>
      <c r="J1521" s="1350"/>
      <c r="K1521" s="122"/>
      <c r="L1521" s="122"/>
      <c r="M1521" s="122"/>
      <c r="N1521" s="122"/>
      <c r="O1521" s="122"/>
      <c r="P1521" s="122"/>
      <c r="Q1521" s="326"/>
      <c r="R1521" s="326"/>
      <c r="S1521" s="326"/>
      <c r="T1521" s="326"/>
      <c r="U1521" s="326"/>
      <c r="V1521" s="326"/>
      <c r="W1521" s="326"/>
      <c r="X1521" s="326"/>
      <c r="Y1521" s="874"/>
      <c r="Z1521" s="326"/>
      <c r="AA1521" s="770"/>
      <c r="AB1521" s="326"/>
      <c r="AC1521" s="326"/>
      <c r="AD1521" s="326"/>
      <c r="AE1521" s="326"/>
      <c r="AF1521" s="326"/>
      <c r="AG1521" s="951">
        <f>Z1521+AB1521+AE1521-AF1521</f>
        <v>0</v>
      </c>
      <c r="AH1521" s="964"/>
      <c r="AJ1521" s="2999">
        <f>Z1521+AB1521+AE1521-AF1521</f>
        <v>0</v>
      </c>
      <c r="AK1521" s="2022">
        <f>AF1521*1000-AJ1521</f>
        <v>0</v>
      </c>
      <c r="AN1521" s="2022" t="s">
        <v>689</v>
      </c>
    </row>
    <row r="1522" spans="1:40" s="2022" customFormat="1" x14ac:dyDescent="0.25">
      <c r="A1522" s="2022">
        <v>1</v>
      </c>
      <c r="B1522" s="3011" t="s">
        <v>624</v>
      </c>
      <c r="C1522" s="429"/>
      <c r="D1522" s="4"/>
      <c r="E1522" s="525">
        <v>1510</v>
      </c>
      <c r="F1522" s="494">
        <f t="shared" si="749"/>
        <v>1007</v>
      </c>
      <c r="G1522" s="494">
        <v>488</v>
      </c>
      <c r="H1522" s="183">
        <f t="shared" si="748"/>
        <v>48.460774577954318</v>
      </c>
      <c r="I1522" s="1350"/>
      <c r="J1522" s="1350"/>
      <c r="K1522" s="122"/>
      <c r="L1522" s="122"/>
      <c r="M1522" s="122"/>
      <c r="N1522" s="122"/>
      <c r="O1522" s="122"/>
      <c r="P1522" s="122"/>
      <c r="Q1522" s="326"/>
      <c r="R1522" s="326"/>
      <c r="S1522" s="326"/>
      <c r="T1522" s="326"/>
      <c r="U1522" s="326"/>
      <c r="V1522" s="326"/>
      <c r="W1522" s="326"/>
      <c r="X1522" s="326"/>
      <c r="Y1522" s="874"/>
      <c r="Z1522" s="326"/>
      <c r="AA1522" s="770"/>
      <c r="AB1522" s="326"/>
      <c r="AC1522" s="326"/>
      <c r="AD1522" s="326"/>
      <c r="AE1522" s="326"/>
      <c r="AF1522" s="326"/>
      <c r="AG1522" s="951">
        <f>Z1522+AB1522+AE1522-AF1522</f>
        <v>0</v>
      </c>
      <c r="AH1522" s="964"/>
      <c r="AJ1522" s="2999">
        <f>Z1522+AB1522+AE1522-AF1522</f>
        <v>0</v>
      </c>
      <c r="AK1522" s="2022">
        <f>AF1522*1000-AJ1522</f>
        <v>0</v>
      </c>
      <c r="AN1522" s="2022" t="s">
        <v>689</v>
      </c>
    </row>
    <row r="1523" spans="1:40" s="2022" customFormat="1" x14ac:dyDescent="0.25">
      <c r="A1523" s="2022">
        <v>1</v>
      </c>
      <c r="B1523" s="4" t="s">
        <v>625</v>
      </c>
      <c r="C1523" s="429"/>
      <c r="D1523" s="4"/>
      <c r="E1523" s="525">
        <v>3162</v>
      </c>
      <c r="F1523" s="494">
        <f t="shared" si="749"/>
        <v>2108</v>
      </c>
      <c r="G1523" s="494">
        <v>3897</v>
      </c>
      <c r="H1523" s="183">
        <f t="shared" si="748"/>
        <v>184.86717267552183</v>
      </c>
      <c r="I1523" s="1350"/>
      <c r="J1523" s="1350"/>
      <c r="K1523" s="122"/>
      <c r="L1523" s="122"/>
      <c r="M1523" s="122"/>
      <c r="N1523" s="122"/>
      <c r="O1523" s="122"/>
      <c r="P1523" s="122"/>
      <c r="Q1523" s="326"/>
      <c r="R1523" s="326"/>
      <c r="S1523" s="326"/>
      <c r="T1523" s="326"/>
      <c r="U1523" s="326"/>
      <c r="V1523" s="326"/>
      <c r="W1523" s="326"/>
      <c r="X1523" s="326"/>
      <c r="Y1523" s="874"/>
      <c r="Z1523" s="326"/>
      <c r="AA1523" s="770"/>
      <c r="AB1523" s="326"/>
      <c r="AC1523" s="326"/>
      <c r="AD1523" s="326"/>
      <c r="AE1523" s="326"/>
      <c r="AF1523" s="326"/>
      <c r="AG1523" s="951">
        <f>Z1523+AB1523+AE1523-AF1523</f>
        <v>0</v>
      </c>
      <c r="AH1523" s="964"/>
      <c r="AJ1523" s="2999">
        <f>Z1523+AB1523+AE1523-AF1523</f>
        <v>0</v>
      </c>
      <c r="AK1523" s="2022">
        <f>AF1523*1000-AJ1523</f>
        <v>0</v>
      </c>
      <c r="AN1523" s="2022" t="s">
        <v>689</v>
      </c>
    </row>
    <row r="1524" spans="1:40" ht="31.5" x14ac:dyDescent="0.25">
      <c r="A1524" s="137">
        <v>1</v>
      </c>
      <c r="B1524" s="487" t="s">
        <v>469</v>
      </c>
      <c r="C1524" s="429"/>
      <c r="D1524" s="4"/>
      <c r="E1524" s="2819">
        <f>E1525+E1533</f>
        <v>17581</v>
      </c>
      <c r="F1524" s="2819">
        <f>F1525+F1533</f>
        <v>11720</v>
      </c>
      <c r="G1524" s="2819">
        <f>G1525+G1533</f>
        <v>11594</v>
      </c>
      <c r="H1524" s="183">
        <f t="shared" si="748"/>
        <v>98.924914675767923</v>
      </c>
      <c r="I1524" s="1350"/>
      <c r="J1524" s="1350"/>
      <c r="K1524" s="122"/>
      <c r="L1524" s="122"/>
      <c r="M1524" s="122"/>
      <c r="N1524" s="122"/>
      <c r="O1524" s="122"/>
      <c r="P1524" s="122"/>
      <c r="Q1524" s="326">
        <f t="shared" ref="Q1524:AF1524" si="750">Q1525+Q1533</f>
        <v>54116.831770000004</v>
      </c>
      <c r="R1524" s="326">
        <f t="shared" si="750"/>
        <v>54116.831770000004</v>
      </c>
      <c r="S1524" s="326">
        <f t="shared" si="750"/>
        <v>54116.831770000004</v>
      </c>
      <c r="T1524" s="326">
        <f t="shared" si="750"/>
        <v>54116.831770000004</v>
      </c>
      <c r="U1524" s="326">
        <f t="shared" si="750"/>
        <v>54116.831770000004</v>
      </c>
      <c r="V1524" s="326">
        <f t="shared" si="750"/>
        <v>54116.831770000004</v>
      </c>
      <c r="W1524" s="326">
        <f t="shared" si="750"/>
        <v>54116.831770000004</v>
      </c>
      <c r="X1524" s="326">
        <f t="shared" si="750"/>
        <v>54116.831770000004</v>
      </c>
      <c r="Y1524" s="752">
        <f t="shared" si="750"/>
        <v>36077.887846666672</v>
      </c>
      <c r="Z1524" s="326">
        <f t="shared" si="750"/>
        <v>35537.990789999996</v>
      </c>
      <c r="AA1524" s="770">
        <f t="shared" si="750"/>
        <v>0</v>
      </c>
      <c r="AB1524" s="326">
        <f t="shared" si="750"/>
        <v>0</v>
      </c>
      <c r="AC1524" s="326">
        <f t="shared" si="750"/>
        <v>-539.89705666667328</v>
      </c>
      <c r="AD1524" s="326">
        <f t="shared" si="750"/>
        <v>0</v>
      </c>
      <c r="AE1524" s="326">
        <f t="shared" si="750"/>
        <v>-10.195449999999999</v>
      </c>
      <c r="AF1524" s="326">
        <f t="shared" si="750"/>
        <v>35527.795339999997</v>
      </c>
      <c r="AG1524" s="951">
        <f>Z1524+AB1524+AE1524-AF1524</f>
        <v>0</v>
      </c>
      <c r="AH1524" s="964"/>
      <c r="AJ1524" s="2999">
        <f>Z1524+AB1524+AE1524-AF1524</f>
        <v>0</v>
      </c>
      <c r="AK1524" s="137">
        <f>AF1524*1000-AJ1524</f>
        <v>35527795.339999996</v>
      </c>
      <c r="AN1524" s="2022" t="s">
        <v>689</v>
      </c>
    </row>
    <row r="1525" spans="1:40" ht="30" x14ac:dyDescent="0.25">
      <c r="A1525" s="137">
        <v>1</v>
      </c>
      <c r="B1525" s="467" t="s">
        <v>271</v>
      </c>
      <c r="C1525" s="429"/>
      <c r="D1525" s="4"/>
      <c r="E1525" s="2819">
        <f>E1526+E1529+E1531+E1532</f>
        <v>9734</v>
      </c>
      <c r="F1525" s="2819">
        <f>F1526+F1529+F1531+F1532</f>
        <v>6489</v>
      </c>
      <c r="G1525" s="2819">
        <f>G1526+G1529+G1531+G1532</f>
        <v>6594</v>
      </c>
      <c r="H1525" s="183">
        <f t="shared" si="748"/>
        <v>101.61812297734627</v>
      </c>
      <c r="I1525" s="1350"/>
      <c r="J1525" s="1350"/>
      <c r="K1525" s="122"/>
      <c r="L1525" s="122"/>
      <c r="M1525" s="122"/>
      <c r="N1525" s="122"/>
      <c r="O1525" s="122"/>
      <c r="P1525" s="122"/>
      <c r="Q1525" s="326">
        <f t="shared" ref="Q1525:Y1525" si="751">SUM(Q1526:Q1532)</f>
        <v>34999.032620000005</v>
      </c>
      <c r="R1525" s="326">
        <f t="shared" si="751"/>
        <v>34999.032620000005</v>
      </c>
      <c r="S1525" s="326">
        <f t="shared" si="751"/>
        <v>34999.032620000005</v>
      </c>
      <c r="T1525" s="326">
        <f t="shared" si="751"/>
        <v>34999.032620000005</v>
      </c>
      <c r="U1525" s="326">
        <f t="shared" si="751"/>
        <v>34999.032620000005</v>
      </c>
      <c r="V1525" s="326">
        <f t="shared" si="751"/>
        <v>34999.032620000005</v>
      </c>
      <c r="W1525" s="326">
        <f t="shared" si="751"/>
        <v>34999.032620000005</v>
      </c>
      <c r="X1525" s="326">
        <f t="shared" si="751"/>
        <v>34999.032620000005</v>
      </c>
      <c r="Y1525" s="752">
        <f t="shared" si="751"/>
        <v>23332.688413333337</v>
      </c>
      <c r="Z1525" s="326">
        <f t="shared" ref="Z1525:AE1525" si="752">SUM(Z1526,Z1529,Z1530,Z1531,Z1532)</f>
        <v>24370.427919999998</v>
      </c>
      <c r="AA1525" s="770">
        <f t="shared" si="752"/>
        <v>0</v>
      </c>
      <c r="AB1525" s="326">
        <f t="shared" si="752"/>
        <v>0</v>
      </c>
      <c r="AC1525" s="326">
        <f t="shared" si="752"/>
        <v>1037.7395066666622</v>
      </c>
      <c r="AD1525" s="326">
        <f t="shared" si="752"/>
        <v>0</v>
      </c>
      <c r="AE1525" s="326">
        <f t="shared" si="752"/>
        <v>-10.195449999999999</v>
      </c>
      <c r="AF1525" s="326">
        <f>SUM(AF1526,AF1529,AF1530,AF1531,AF1532)</f>
        <v>24360.232469999999</v>
      </c>
      <c r="AG1525" s="951">
        <f>Z1525+AB1525+AE1525-AF1525</f>
        <v>0</v>
      </c>
      <c r="AH1525" s="964"/>
      <c r="AJ1525" s="2999">
        <f>Z1525+AB1525+AE1525-AF1525</f>
        <v>0</v>
      </c>
      <c r="AK1525" s="137">
        <f>AF1525*1000-AJ1525</f>
        <v>24360232.469999999</v>
      </c>
      <c r="AN1525" s="2022" t="s">
        <v>689</v>
      </c>
    </row>
    <row r="1526" spans="1:40" ht="30" x14ac:dyDescent="0.25">
      <c r="A1526" s="137">
        <v>1</v>
      </c>
      <c r="B1526" s="307" t="s">
        <v>459</v>
      </c>
      <c r="C1526" s="429"/>
      <c r="D1526" s="4"/>
      <c r="E1526" s="525">
        <v>8417</v>
      </c>
      <c r="F1526" s="183">
        <f>ROUND(E1526/12*$B$4,0)</f>
        <v>5611</v>
      </c>
      <c r="G1526" s="183">
        <v>5665</v>
      </c>
      <c r="H1526" s="183">
        <f t="shared" si="748"/>
        <v>100.96239529495634</v>
      </c>
      <c r="I1526" s="1350"/>
      <c r="J1526" s="1350"/>
      <c r="K1526" s="122"/>
      <c r="L1526" s="122"/>
      <c r="M1526" s="122"/>
      <c r="N1526" s="122"/>
      <c r="O1526" s="122"/>
      <c r="P1526" s="122"/>
      <c r="Q1526" s="326">
        <v>32405.45</v>
      </c>
      <c r="R1526" s="326">
        <v>32405.45</v>
      </c>
      <c r="S1526" s="326">
        <v>32405.45</v>
      </c>
      <c r="T1526" s="326">
        <v>32405.45</v>
      </c>
      <c r="U1526" s="326">
        <v>32405.45</v>
      </c>
      <c r="V1526" s="326">
        <v>32405.45</v>
      </c>
      <c r="W1526" s="326">
        <v>32405.45</v>
      </c>
      <c r="X1526" s="326">
        <v>32405.45</v>
      </c>
      <c r="Y1526" s="752">
        <f>Q1526/12*$B$4+(R1526-Q1526)/11*7+(S1526-R1526)/10*6+(T1526-S1526)/9*5+(U1526-T1526)/8*4+(V1526-U1526)/7*3+(W1526-V1526)/6*2+(X1526-W1526)/5*1</f>
        <v>21603.633333333335</v>
      </c>
      <c r="Z1526" s="326">
        <f>AF1526-AE1526-AB1526</f>
        <v>21898.751949999998</v>
      </c>
      <c r="AA1526" s="770"/>
      <c r="AB1526" s="326"/>
      <c r="AC1526" s="326">
        <f>Z1526-Y1526</f>
        <v>295.118616666663</v>
      </c>
      <c r="AD1526" s="326"/>
      <c r="AE1526" s="326">
        <v>-9.4093</v>
      </c>
      <c r="AF1526" s="326">
        <v>21889.342649999999</v>
      </c>
      <c r="AG1526" s="951">
        <f>Z1526+AB1526+AE1526-AF1526</f>
        <v>0</v>
      </c>
      <c r="AH1526" s="964"/>
      <c r="AJ1526" s="2999">
        <f>Z1526+AB1526+AE1526-AF1526</f>
        <v>0</v>
      </c>
      <c r="AK1526" s="137">
        <f>AF1526*1000-AJ1526</f>
        <v>21889342.649999999</v>
      </c>
      <c r="AN1526" s="2022" t="s">
        <v>689</v>
      </c>
    </row>
    <row r="1527" spans="1:40" s="2022" customFormat="1" ht="60" x14ac:dyDescent="0.25">
      <c r="B1527" s="307" t="s">
        <v>761</v>
      </c>
      <c r="C1527" s="429"/>
      <c r="D1527" s="4"/>
      <c r="E1527" s="525">
        <v>1537</v>
      </c>
      <c r="F1527" s="3093">
        <f>E1527/8*4</f>
        <v>768.5</v>
      </c>
      <c r="G1527" s="183">
        <v>68</v>
      </c>
      <c r="H1527" s="183">
        <f t="shared" si="748"/>
        <v>8.8484059856864015</v>
      </c>
      <c r="I1527" s="1350"/>
      <c r="J1527" s="1350"/>
      <c r="K1527" s="122"/>
      <c r="L1527" s="122"/>
      <c r="M1527" s="122"/>
      <c r="N1527" s="122"/>
      <c r="O1527" s="122"/>
      <c r="P1527" s="122"/>
      <c r="Q1527" s="326"/>
      <c r="R1527" s="326"/>
      <c r="S1527" s="326"/>
      <c r="T1527" s="326"/>
      <c r="U1527" s="326"/>
      <c r="V1527" s="326"/>
      <c r="W1527" s="326"/>
      <c r="X1527" s="326"/>
      <c r="Y1527" s="752"/>
      <c r="Z1527" s="326">
        <f>AF1527</f>
        <v>52.753039999999991</v>
      </c>
      <c r="AA1527" s="770"/>
      <c r="AB1527" s="326"/>
      <c r="AC1527" s="326"/>
      <c r="AD1527" s="326"/>
      <c r="AE1527" s="326">
        <v>0</v>
      </c>
      <c r="AF1527" s="326">
        <v>52.753039999999991</v>
      </c>
      <c r="AG1527" s="951">
        <f>Z1527+AB1527+AE1527-AF1527</f>
        <v>0</v>
      </c>
      <c r="AH1527" s="964"/>
      <c r="AJ1527" s="2999"/>
    </row>
    <row r="1528" spans="1:40" s="2022" customFormat="1" ht="60" x14ac:dyDescent="0.25">
      <c r="B1528" s="307" t="s">
        <v>762</v>
      </c>
      <c r="C1528" s="429"/>
      <c r="D1528" s="4"/>
      <c r="E1528" s="525"/>
      <c r="F1528" s="183"/>
      <c r="G1528" s="183"/>
      <c r="H1528" s="183"/>
      <c r="I1528" s="1350"/>
      <c r="J1528" s="1350"/>
      <c r="K1528" s="122"/>
      <c r="L1528" s="122"/>
      <c r="M1528" s="122"/>
      <c r="N1528" s="122"/>
      <c r="O1528" s="122"/>
      <c r="P1528" s="122"/>
      <c r="Q1528" s="326"/>
      <c r="R1528" s="326"/>
      <c r="S1528" s="326"/>
      <c r="T1528" s="326"/>
      <c r="U1528" s="326"/>
      <c r="V1528" s="326"/>
      <c r="W1528" s="326"/>
      <c r="X1528" s="326"/>
      <c r="Y1528" s="752"/>
      <c r="Z1528" s="326"/>
      <c r="AA1528" s="770"/>
      <c r="AB1528" s="326"/>
      <c r="AC1528" s="326"/>
      <c r="AD1528" s="326"/>
      <c r="AE1528" s="326"/>
      <c r="AF1528" s="326"/>
      <c r="AG1528" s="951">
        <f>Z1528+AB1528+AE1528-AF1528</f>
        <v>0</v>
      </c>
      <c r="AH1528" s="964"/>
      <c r="AJ1528" s="2999"/>
    </row>
    <row r="1529" spans="1:40" ht="30" x14ac:dyDescent="0.25">
      <c r="A1529" s="137">
        <v>1</v>
      </c>
      <c r="B1529" s="307" t="s">
        <v>460</v>
      </c>
      <c r="C1529" s="429"/>
      <c r="D1529" s="4"/>
      <c r="E1529" s="525">
        <v>1274</v>
      </c>
      <c r="F1529" s="123">
        <f>ROUND(E1529/12*$B$4,0)</f>
        <v>849</v>
      </c>
      <c r="G1529" s="183">
        <v>887</v>
      </c>
      <c r="H1529" s="183">
        <f>G1529/F1529*100</f>
        <v>104.47585394581861</v>
      </c>
      <c r="I1529" s="1350"/>
      <c r="J1529" s="1350"/>
      <c r="K1529" s="122"/>
      <c r="L1529" s="122"/>
      <c r="M1529" s="122"/>
      <c r="N1529" s="122"/>
      <c r="O1529" s="122"/>
      <c r="P1529" s="122"/>
      <c r="Q1529" s="326">
        <v>2255.5381200000002</v>
      </c>
      <c r="R1529" s="326">
        <v>2255.5381200000002</v>
      </c>
      <c r="S1529" s="326">
        <v>2255.5381200000002</v>
      </c>
      <c r="T1529" s="326">
        <v>2255.5381200000002</v>
      </c>
      <c r="U1529" s="326">
        <v>2255.5381200000002</v>
      </c>
      <c r="V1529" s="326">
        <v>2255.5381200000002</v>
      </c>
      <c r="W1529" s="326">
        <v>2255.5381200000002</v>
      </c>
      <c r="X1529" s="326">
        <v>2255.5381200000002</v>
      </c>
      <c r="Y1529" s="752">
        <f>Q1529/12*$B$4+(R1529-Q1529)/11*7+(S1529-R1529)/10*6+(T1529-S1529)/9*5+(U1529-T1529)/8*4+(V1529-U1529)/7*3+(W1529-V1529)/6*2+(X1529-W1529)/5*1</f>
        <v>1503.69208</v>
      </c>
      <c r="Z1529" s="326">
        <f>AF1529-AE1529-AB1529</f>
        <v>2141.4929699999993</v>
      </c>
      <c r="AA1529" s="770"/>
      <c r="AB1529" s="326"/>
      <c r="AC1529" s="326">
        <f>Z1529-Y1529</f>
        <v>637.8008899999993</v>
      </c>
      <c r="AD1529" s="326"/>
      <c r="AE1529" s="326">
        <v>0</v>
      </c>
      <c r="AF1529" s="326">
        <v>2141.4929699999993</v>
      </c>
      <c r="AG1529" s="951">
        <f>Z1529+AB1529+AE1529-AF1529</f>
        <v>0</v>
      </c>
      <c r="AH1529" s="964"/>
      <c r="AJ1529" s="2999">
        <f>Z1529+AB1529+AE1529-AF1529</f>
        <v>0</v>
      </c>
      <c r="AK1529" s="137">
        <f>AF1529*1000-AJ1529</f>
        <v>2141492.9699999993</v>
      </c>
      <c r="AN1529" s="2022" t="s">
        <v>689</v>
      </c>
    </row>
    <row r="1530" spans="1:40" ht="30" x14ac:dyDescent="0.25">
      <c r="A1530" s="137">
        <v>1</v>
      </c>
      <c r="B1530" s="307" t="s">
        <v>461</v>
      </c>
      <c r="C1530" s="429"/>
      <c r="D1530" s="4"/>
      <c r="E1530" s="525"/>
      <c r="F1530" s="183"/>
      <c r="G1530" s="183"/>
      <c r="H1530" s="183"/>
      <c r="I1530" s="1350"/>
      <c r="J1530" s="1350"/>
      <c r="K1530" s="122"/>
      <c r="L1530" s="122"/>
      <c r="M1530" s="122"/>
      <c r="N1530" s="122"/>
      <c r="O1530" s="122"/>
      <c r="P1530" s="122"/>
      <c r="Q1530" s="326"/>
      <c r="R1530" s="326"/>
      <c r="S1530" s="326"/>
      <c r="T1530" s="326"/>
      <c r="U1530" s="326"/>
      <c r="V1530" s="326"/>
      <c r="W1530" s="326"/>
      <c r="X1530" s="326"/>
      <c r="Y1530" s="752"/>
      <c r="Z1530" s="326">
        <f>AF1530-AE1530-AB1530</f>
        <v>0</v>
      </c>
      <c r="AA1530" s="770"/>
      <c r="AB1530" s="326"/>
      <c r="AC1530" s="326">
        <f>Z1530-Y1530</f>
        <v>0</v>
      </c>
      <c r="AD1530" s="326"/>
      <c r="AE1530" s="326"/>
      <c r="AF1530" s="326"/>
      <c r="AG1530" s="951">
        <f>Z1530+AB1530+AE1530-AF1530</f>
        <v>0</v>
      </c>
      <c r="AH1530" s="964"/>
      <c r="AJ1530" s="2999">
        <f>Z1530+AB1530+AE1530-AF1530</f>
        <v>0</v>
      </c>
      <c r="AK1530" s="137">
        <f>AF1530*1000-AJ1530</f>
        <v>0</v>
      </c>
      <c r="AN1530" s="2022" t="s">
        <v>689</v>
      </c>
    </row>
    <row r="1531" spans="1:40" ht="45" x14ac:dyDescent="0.25">
      <c r="A1531" s="137">
        <v>1</v>
      </c>
      <c r="B1531" s="307" t="s">
        <v>462</v>
      </c>
      <c r="C1531" s="429"/>
      <c r="D1531" s="4"/>
      <c r="E1531" s="525"/>
      <c r="F1531" s="123"/>
      <c r="G1531" s="183"/>
      <c r="H1531" s="183"/>
      <c r="I1531" s="1350"/>
      <c r="J1531" s="1350"/>
      <c r="K1531" s="122"/>
      <c r="L1531" s="122"/>
      <c r="M1531" s="122"/>
      <c r="N1531" s="122"/>
      <c r="O1531" s="122"/>
      <c r="P1531" s="122"/>
      <c r="Q1531" s="326"/>
      <c r="R1531" s="326"/>
      <c r="S1531" s="326"/>
      <c r="T1531" s="326"/>
      <c r="U1531" s="326"/>
      <c r="V1531" s="326"/>
      <c r="W1531" s="326"/>
      <c r="X1531" s="326"/>
      <c r="Y1531" s="752"/>
      <c r="Z1531" s="326"/>
      <c r="AA1531" s="770"/>
      <c r="AB1531" s="326"/>
      <c r="AC1531" s="326"/>
      <c r="AD1531" s="326"/>
      <c r="AE1531" s="326"/>
      <c r="AF1531" s="326"/>
      <c r="AG1531" s="951">
        <f>Z1531+AB1531+AE1531-AF1531</f>
        <v>0</v>
      </c>
      <c r="AH1531" s="964"/>
      <c r="AJ1531" s="2999">
        <f>Z1531+AB1531+AE1531-AF1531</f>
        <v>0</v>
      </c>
      <c r="AK1531" s="137">
        <f>AF1531*1000-AJ1531</f>
        <v>0</v>
      </c>
      <c r="AN1531" s="2022" t="s">
        <v>689</v>
      </c>
    </row>
    <row r="1532" spans="1:40" ht="30" x14ac:dyDescent="0.25">
      <c r="A1532" s="137">
        <v>1</v>
      </c>
      <c r="B1532" s="307" t="s">
        <v>463</v>
      </c>
      <c r="C1532" s="429"/>
      <c r="D1532" s="4"/>
      <c r="E1532" s="525">
        <v>43</v>
      </c>
      <c r="F1532" s="183">
        <f>ROUND(E1532/12*$B$4,0)</f>
        <v>29</v>
      </c>
      <c r="G1532" s="183">
        <v>42</v>
      </c>
      <c r="H1532" s="183">
        <f t="shared" ref="H1532:H1537" si="753">G1532/F1532*100</f>
        <v>144.82758620689654</v>
      </c>
      <c r="I1532" s="1350"/>
      <c r="J1532" s="1350"/>
      <c r="K1532" s="122"/>
      <c r="L1532" s="122"/>
      <c r="M1532" s="122"/>
      <c r="N1532" s="122"/>
      <c r="O1532" s="122"/>
      <c r="P1532" s="122"/>
      <c r="Q1532" s="326">
        <v>338.04450000000003</v>
      </c>
      <c r="R1532" s="326">
        <v>338.04450000000003</v>
      </c>
      <c r="S1532" s="326">
        <v>338.04450000000003</v>
      </c>
      <c r="T1532" s="326">
        <v>338.04450000000003</v>
      </c>
      <c r="U1532" s="326">
        <v>338.04450000000003</v>
      </c>
      <c r="V1532" s="326">
        <v>338.04450000000003</v>
      </c>
      <c r="W1532" s="326">
        <v>338.04450000000003</v>
      </c>
      <c r="X1532" s="326">
        <v>338.04450000000003</v>
      </c>
      <c r="Y1532" s="752">
        <f>Q1532/12*$B$4+(R1532-Q1532)/11*7+(S1532-R1532)/10*6+(T1532-S1532)/9*5+(U1532-T1532)/8*4+(V1532-U1532)/7*3+(W1532-V1532)/6*2+(X1532-W1532)/5*1</f>
        <v>225.36300000000003</v>
      </c>
      <c r="Z1532" s="326">
        <f>AF1532-AE1532-AB1532</f>
        <v>330.18299999999999</v>
      </c>
      <c r="AA1532" s="770"/>
      <c r="AB1532" s="326"/>
      <c r="AC1532" s="326">
        <f>Z1532-Y1532</f>
        <v>104.81999999999996</v>
      </c>
      <c r="AD1532" s="326"/>
      <c r="AE1532" s="326">
        <v>-0.78615000000000002</v>
      </c>
      <c r="AF1532" s="326">
        <v>329.39684999999997</v>
      </c>
      <c r="AG1532" s="951">
        <f>Z1532+AB1532+AE1532-AF1532</f>
        <v>0</v>
      </c>
      <c r="AH1532" s="964"/>
      <c r="AJ1532" s="2999">
        <f>Z1532+AB1532+AE1532-AF1532</f>
        <v>0</v>
      </c>
      <c r="AK1532" s="137">
        <f>AF1532*1000-AJ1532</f>
        <v>329396.84999999998</v>
      </c>
      <c r="AN1532" s="2022" t="s">
        <v>689</v>
      </c>
    </row>
    <row r="1533" spans="1:40" ht="45" x14ac:dyDescent="0.25">
      <c r="A1533" s="137">
        <v>1</v>
      </c>
      <c r="B1533" s="467" t="s">
        <v>272</v>
      </c>
      <c r="C1533" s="429"/>
      <c r="D1533" s="4"/>
      <c r="E1533" s="2819">
        <f>SUM(E1534:E1536)</f>
        <v>7847</v>
      </c>
      <c r="F1533" s="123">
        <f t="shared" ref="F1533:G1533" si="754">SUM(F1534:F1536)</f>
        <v>5231</v>
      </c>
      <c r="G1533" s="183">
        <f t="shared" si="754"/>
        <v>5000</v>
      </c>
      <c r="H1533" s="183">
        <f t="shared" si="753"/>
        <v>95.584018352131523</v>
      </c>
      <c r="I1533" s="1350"/>
      <c r="J1533" s="1350"/>
      <c r="K1533" s="122"/>
      <c r="L1533" s="122"/>
      <c r="M1533" s="122"/>
      <c r="N1533" s="122"/>
      <c r="O1533" s="122"/>
      <c r="P1533" s="122"/>
      <c r="Q1533" s="326">
        <f t="shared" ref="Q1533:AF1533" si="755">SUM(Q1534:Q1536)</f>
        <v>19117.799150000003</v>
      </c>
      <c r="R1533" s="326">
        <f t="shared" ref="R1533:S1533" si="756">SUM(R1534:R1536)</f>
        <v>19117.799150000003</v>
      </c>
      <c r="S1533" s="326">
        <f t="shared" si="756"/>
        <v>19117.799150000003</v>
      </c>
      <c r="T1533" s="326">
        <f t="shared" ref="T1533:U1533" si="757">SUM(T1534:T1536)</f>
        <v>19117.799150000003</v>
      </c>
      <c r="U1533" s="326">
        <f t="shared" si="757"/>
        <v>19117.799150000003</v>
      </c>
      <c r="V1533" s="326">
        <f t="shared" ref="V1533:W1533" si="758">SUM(V1534:V1536)</f>
        <v>19117.799150000003</v>
      </c>
      <c r="W1533" s="326">
        <f t="shared" si="758"/>
        <v>19117.799150000003</v>
      </c>
      <c r="X1533" s="326">
        <f t="shared" ref="X1533" si="759">SUM(X1534:X1536)</f>
        <v>19117.799150000003</v>
      </c>
      <c r="Y1533" s="752">
        <f t="shared" si="755"/>
        <v>12745.199433333335</v>
      </c>
      <c r="Z1533" s="326">
        <f t="shared" si="755"/>
        <v>11167.562869999998</v>
      </c>
      <c r="AA1533" s="770">
        <f t="shared" si="755"/>
        <v>0</v>
      </c>
      <c r="AB1533" s="326">
        <f t="shared" si="755"/>
        <v>0</v>
      </c>
      <c r="AC1533" s="326">
        <f t="shared" si="755"/>
        <v>-1577.6365633333355</v>
      </c>
      <c r="AD1533" s="326">
        <f t="shared" si="755"/>
        <v>0</v>
      </c>
      <c r="AE1533" s="326">
        <f t="shared" si="755"/>
        <v>0</v>
      </c>
      <c r="AF1533" s="326">
        <f t="shared" si="755"/>
        <v>11167.562869999998</v>
      </c>
      <c r="AG1533" s="951">
        <f>Z1533+AB1533+AE1533-AF1533</f>
        <v>0</v>
      </c>
      <c r="AH1533" s="964"/>
      <c r="AJ1533" s="2999">
        <f>Z1533+AB1533+AE1533-AF1533</f>
        <v>0</v>
      </c>
      <c r="AK1533" s="137">
        <f>AF1533*1000-AJ1533</f>
        <v>11167562.869999997</v>
      </c>
      <c r="AN1533" s="2022" t="s">
        <v>689</v>
      </c>
    </row>
    <row r="1534" spans="1:40" ht="30" x14ac:dyDescent="0.25">
      <c r="A1534" s="137">
        <v>1</v>
      </c>
      <c r="B1534" s="307" t="s">
        <v>464</v>
      </c>
      <c r="C1534" s="429"/>
      <c r="D1534" s="4"/>
      <c r="E1534" s="525">
        <v>3119</v>
      </c>
      <c r="F1534" s="123">
        <f t="shared" ref="F1534:F1536" si="760">ROUND(E1534/12*$B$4,0)</f>
        <v>2079</v>
      </c>
      <c r="G1534" s="183">
        <v>2095</v>
      </c>
      <c r="H1534" s="183">
        <f t="shared" si="753"/>
        <v>100.76960076960077</v>
      </c>
      <c r="I1534" s="1350"/>
      <c r="J1534" s="1350"/>
      <c r="K1534" s="122"/>
      <c r="L1534" s="122"/>
      <c r="M1534" s="122"/>
      <c r="N1534" s="122"/>
      <c r="O1534" s="122"/>
      <c r="P1534" s="122"/>
      <c r="Q1534" s="326">
        <v>4690.6329100000003</v>
      </c>
      <c r="R1534" s="326">
        <v>4690.6329100000003</v>
      </c>
      <c r="S1534" s="326">
        <v>4690.6329100000003</v>
      </c>
      <c r="T1534" s="326">
        <v>4690.6329100000003</v>
      </c>
      <c r="U1534" s="326">
        <v>4690.6329100000003</v>
      </c>
      <c r="V1534" s="326">
        <v>4690.6329100000003</v>
      </c>
      <c r="W1534" s="326">
        <v>4690.6329100000003</v>
      </c>
      <c r="X1534" s="326">
        <v>4690.6329100000003</v>
      </c>
      <c r="Y1534" s="752">
        <f t="shared" ref="Y1534:Y1537" si="761">Q1534/12*$B$4+(R1534-Q1534)/11*7+(S1534-R1534)/10*6+(T1534-S1534)/9*5+(U1534-T1534)/8*4+(V1534-U1534)/7*3+(W1534-V1534)/6*2+(X1534-W1534)/5*1</f>
        <v>3127.0886066666667</v>
      </c>
      <c r="Z1534" s="326">
        <f t="shared" ref="Z1534:Z1542" si="762">AF1534-AE1534-AB1534</f>
        <v>3256.8122499999995</v>
      </c>
      <c r="AA1534" s="770"/>
      <c r="AB1534" s="326"/>
      <c r="AC1534" s="326">
        <f>Z1534-Y1534</f>
        <v>129.7236433333328</v>
      </c>
      <c r="AD1534" s="326"/>
      <c r="AE1534" s="326">
        <v>0</v>
      </c>
      <c r="AF1534" s="326">
        <v>3256.8122499999995</v>
      </c>
      <c r="AG1534" s="951">
        <f>Z1534+AB1534+AE1534-AF1534</f>
        <v>0</v>
      </c>
      <c r="AH1534" s="964"/>
      <c r="AJ1534" s="2999">
        <f>Z1534+AB1534+AE1534-AF1534</f>
        <v>0</v>
      </c>
      <c r="AK1534" s="137">
        <f>AF1534*1000-AJ1534</f>
        <v>3256812.2499999995</v>
      </c>
      <c r="AN1534" s="2022" t="s">
        <v>689</v>
      </c>
    </row>
    <row r="1535" spans="1:40" ht="60" x14ac:dyDescent="0.25">
      <c r="A1535" s="137">
        <v>1</v>
      </c>
      <c r="B1535" s="307" t="s">
        <v>465</v>
      </c>
      <c r="C1535" s="429"/>
      <c r="D1535" s="4"/>
      <c r="E1535" s="525">
        <v>3400</v>
      </c>
      <c r="F1535" s="123">
        <f t="shared" si="760"/>
        <v>2267</v>
      </c>
      <c r="G1535" s="183">
        <v>1770</v>
      </c>
      <c r="H1535" s="183">
        <f t="shared" si="753"/>
        <v>78.076753418614913</v>
      </c>
      <c r="I1535" s="1350"/>
      <c r="J1535" s="1350"/>
      <c r="K1535" s="122"/>
      <c r="L1535" s="122"/>
      <c r="M1535" s="122"/>
      <c r="N1535" s="122"/>
      <c r="O1535" s="122"/>
      <c r="P1535" s="122"/>
      <c r="Q1535" s="326">
        <v>12411.156000000001</v>
      </c>
      <c r="R1535" s="326">
        <v>12411.156000000001</v>
      </c>
      <c r="S1535" s="326">
        <v>12411.156000000001</v>
      </c>
      <c r="T1535" s="326">
        <v>12411.156000000001</v>
      </c>
      <c r="U1535" s="326">
        <v>12411.156000000001</v>
      </c>
      <c r="V1535" s="326">
        <v>12411.156000000001</v>
      </c>
      <c r="W1535" s="326">
        <v>12411.156000000001</v>
      </c>
      <c r="X1535" s="326">
        <v>12411.156000000001</v>
      </c>
      <c r="Y1535" s="752">
        <f t="shared" si="761"/>
        <v>8274.1040000000012</v>
      </c>
      <c r="Z1535" s="326">
        <f t="shared" si="762"/>
        <v>6328.1029899999994</v>
      </c>
      <c r="AA1535" s="770"/>
      <c r="AB1535" s="326"/>
      <c r="AC1535" s="326">
        <f>Z1535-Y1535</f>
        <v>-1946.0010100000018</v>
      </c>
      <c r="AD1535" s="326"/>
      <c r="AE1535" s="326">
        <v>0</v>
      </c>
      <c r="AF1535" s="326">
        <v>6328.1029899999994</v>
      </c>
      <c r="AG1535" s="951">
        <f>Z1535+AB1535+AE1535-AF1535</f>
        <v>0</v>
      </c>
      <c r="AH1535" s="964"/>
      <c r="AJ1535" s="2999">
        <f>Z1535+AB1535+AE1535-AF1535</f>
        <v>0</v>
      </c>
      <c r="AK1535" s="137">
        <f>AF1535*1000-AJ1535</f>
        <v>6328102.9899999993</v>
      </c>
      <c r="AN1535" s="2022" t="s">
        <v>689</v>
      </c>
    </row>
    <row r="1536" spans="1:40" ht="45" x14ac:dyDescent="0.25">
      <c r="A1536" s="137">
        <v>1</v>
      </c>
      <c r="B1536" s="307" t="s">
        <v>466</v>
      </c>
      <c r="C1536" s="429"/>
      <c r="D1536" s="4"/>
      <c r="E1536" s="525">
        <v>1328</v>
      </c>
      <c r="F1536" s="828">
        <f t="shared" si="760"/>
        <v>885</v>
      </c>
      <c r="G1536" s="828">
        <v>1135</v>
      </c>
      <c r="H1536" s="183">
        <f t="shared" si="753"/>
        <v>128.24858757062148</v>
      </c>
      <c r="I1536" s="1350"/>
      <c r="J1536" s="1350"/>
      <c r="K1536" s="122"/>
      <c r="L1536" s="122"/>
      <c r="M1536" s="122"/>
      <c r="N1536" s="122"/>
      <c r="O1536" s="122"/>
      <c r="P1536" s="122"/>
      <c r="Q1536" s="326">
        <v>2016.0102400000001</v>
      </c>
      <c r="R1536" s="326">
        <v>2016.0102400000001</v>
      </c>
      <c r="S1536" s="326">
        <v>2016.0102400000001</v>
      </c>
      <c r="T1536" s="326">
        <v>2016.0102400000001</v>
      </c>
      <c r="U1536" s="326">
        <v>2016.0102400000001</v>
      </c>
      <c r="V1536" s="326">
        <v>2016.0102400000001</v>
      </c>
      <c r="W1536" s="326">
        <v>2016.0102400000001</v>
      </c>
      <c r="X1536" s="326">
        <v>2016.0102400000001</v>
      </c>
      <c r="Y1536" s="752">
        <f t="shared" si="761"/>
        <v>1344.0068266666667</v>
      </c>
      <c r="Z1536" s="326">
        <f t="shared" si="762"/>
        <v>1582.6476300000002</v>
      </c>
      <c r="AA1536" s="770"/>
      <c r="AB1536" s="326"/>
      <c r="AC1536" s="326">
        <f>Z1536-Y1536</f>
        <v>238.64080333333345</v>
      </c>
      <c r="AD1536" s="326"/>
      <c r="AE1536" s="326">
        <v>0</v>
      </c>
      <c r="AF1536" s="326">
        <v>1582.6476300000002</v>
      </c>
      <c r="AG1536" s="951">
        <f>Z1536+AB1536+AE1536-AF1536</f>
        <v>0</v>
      </c>
      <c r="AH1536" s="964"/>
      <c r="AJ1536" s="2999">
        <f>Z1536+AB1536+AE1536-AF1536</f>
        <v>0</v>
      </c>
      <c r="AK1536" s="137">
        <f>AF1536*1000-AJ1536</f>
        <v>1582647.6300000001</v>
      </c>
      <c r="AN1536" s="2022" t="s">
        <v>689</v>
      </c>
    </row>
    <row r="1537" spans="1:40" ht="29.25" x14ac:dyDescent="0.25">
      <c r="A1537" s="137">
        <v>1</v>
      </c>
      <c r="B1537" s="2017" t="s">
        <v>310</v>
      </c>
      <c r="C1537" s="429"/>
      <c r="D1537" s="4"/>
      <c r="E1537" s="2819">
        <f>SUM(E1538,E1539,E1543,E1544)+E1545+E1546</f>
        <v>2936.35</v>
      </c>
      <c r="F1537" s="183">
        <f t="shared" ref="F1537:G1537" si="763">SUM(F1538,F1539,F1543,F1544)+F1545+F1546</f>
        <v>1957.5</v>
      </c>
      <c r="G1537" s="183">
        <f t="shared" si="763"/>
        <v>1739.2249999999999</v>
      </c>
      <c r="H1537" s="183">
        <f t="shared" si="753"/>
        <v>88.849297573435507</v>
      </c>
      <c r="I1537" s="1350"/>
      <c r="J1537" s="1350"/>
      <c r="K1537" s="122"/>
      <c r="L1537" s="122"/>
      <c r="M1537" s="122"/>
      <c r="N1537" s="122"/>
      <c r="O1537" s="122"/>
      <c r="P1537" s="122"/>
      <c r="Q1537" s="326">
        <v>15798.653919999999</v>
      </c>
      <c r="R1537" s="326">
        <v>15798.653919999999</v>
      </c>
      <c r="S1537" s="326">
        <v>15798.653919999999</v>
      </c>
      <c r="T1537" s="326">
        <v>15798.653919999999</v>
      </c>
      <c r="U1537" s="326">
        <v>15798.653919999999</v>
      </c>
      <c r="V1537" s="326">
        <v>15798.653919999999</v>
      </c>
      <c r="W1537" s="326">
        <v>15798.653919999999</v>
      </c>
      <c r="X1537" s="326">
        <v>15798.653919999999</v>
      </c>
      <c r="Y1537" s="752">
        <f t="shared" si="761"/>
        <v>10532.435946666666</v>
      </c>
      <c r="Z1537" s="326">
        <f t="shared" si="762"/>
        <v>11537.941909999978</v>
      </c>
      <c r="AA1537" s="770"/>
      <c r="AB1537" s="326"/>
      <c r="AC1537" s="326">
        <f>Z1537-Y1537</f>
        <v>1005.5059633333112</v>
      </c>
      <c r="AD1537" s="326"/>
      <c r="AE1537" s="326">
        <v>-0.22916999999998922</v>
      </c>
      <c r="AF1537" s="326">
        <v>11537.712739999977</v>
      </c>
      <c r="AG1537" s="951">
        <f>Z1537+AB1537+AE1537-AF1537</f>
        <v>0</v>
      </c>
      <c r="AH1537" s="964"/>
      <c r="AJ1537" s="2999">
        <f>Z1537+AB1537+AE1537-AF1537</f>
        <v>0</v>
      </c>
      <c r="AK1537" s="137">
        <f>AF1537*1000-AJ1537</f>
        <v>11537712.739999978</v>
      </c>
      <c r="AN1537" s="2022" t="s">
        <v>689</v>
      </c>
    </row>
    <row r="1538" spans="1:40" x14ac:dyDescent="0.25">
      <c r="A1538" s="137">
        <v>1</v>
      </c>
      <c r="B1538" s="307" t="s">
        <v>303</v>
      </c>
      <c r="C1538" s="429"/>
      <c r="D1538" s="4"/>
      <c r="E1538" s="525"/>
      <c r="F1538" s="123"/>
      <c r="G1538" s="183"/>
      <c r="H1538" s="183"/>
      <c r="I1538" s="1350"/>
      <c r="J1538" s="1350"/>
      <c r="K1538" s="122"/>
      <c r="L1538" s="122"/>
      <c r="M1538" s="122"/>
      <c r="N1538" s="122"/>
      <c r="O1538" s="122"/>
      <c r="P1538" s="122"/>
      <c r="Q1538" s="326"/>
      <c r="R1538" s="326"/>
      <c r="S1538" s="326"/>
      <c r="T1538" s="326"/>
      <c r="U1538" s="326"/>
      <c r="V1538" s="326"/>
      <c r="W1538" s="326"/>
      <c r="X1538" s="326"/>
      <c r="Y1538" s="752"/>
      <c r="Z1538" s="326">
        <f t="shared" si="762"/>
        <v>0</v>
      </c>
      <c r="AA1538" s="770"/>
      <c r="AB1538" s="326"/>
      <c r="AC1538" s="326"/>
      <c r="AD1538" s="326"/>
      <c r="AE1538" s="326"/>
      <c r="AF1538" s="326"/>
      <c r="AG1538" s="951">
        <f>Z1538+AB1538+AE1538-AF1538</f>
        <v>0</v>
      </c>
      <c r="AH1538" s="964"/>
      <c r="AJ1538" s="2999">
        <f>Z1538+AB1538+AE1538-AF1538</f>
        <v>0</v>
      </c>
      <c r="AK1538" s="137">
        <f>AF1538*1000-AJ1538</f>
        <v>0</v>
      </c>
      <c r="AN1538" s="2022" t="s">
        <v>689</v>
      </c>
    </row>
    <row r="1539" spans="1:40" ht="30" x14ac:dyDescent="0.25">
      <c r="A1539" s="137">
        <v>1</v>
      </c>
      <c r="B1539" s="467" t="s">
        <v>442</v>
      </c>
      <c r="C1539" s="429"/>
      <c r="D1539" s="4"/>
      <c r="E1539" s="492">
        <f>E1540+E1541/4+E1542</f>
        <v>11.25</v>
      </c>
      <c r="F1539" s="123">
        <f t="shared" ref="F1539:G1539" si="764">F1540+F1541/4+F1542</f>
        <v>7.5</v>
      </c>
      <c r="G1539" s="183">
        <f t="shared" si="764"/>
        <v>11.225</v>
      </c>
      <c r="H1539" s="183">
        <f>G1539/F1539*100</f>
        <v>149.66666666666666</v>
      </c>
      <c r="I1539" s="1350"/>
      <c r="J1539" s="1350"/>
      <c r="K1539" s="122"/>
      <c r="L1539" s="122"/>
      <c r="M1539" s="122"/>
      <c r="N1539" s="122"/>
      <c r="O1539" s="122"/>
      <c r="P1539" s="122"/>
      <c r="Q1539" s="326"/>
      <c r="R1539" s="326"/>
      <c r="S1539" s="326"/>
      <c r="T1539" s="326"/>
      <c r="U1539" s="326"/>
      <c r="V1539" s="326"/>
      <c r="W1539" s="326"/>
      <c r="X1539" s="326"/>
      <c r="Y1539" s="752"/>
      <c r="Z1539" s="326">
        <f t="shared" si="762"/>
        <v>0</v>
      </c>
      <c r="AA1539" s="770"/>
      <c r="AB1539" s="326"/>
      <c r="AC1539" s="326"/>
      <c r="AD1539" s="326"/>
      <c r="AE1539" s="326"/>
      <c r="AF1539" s="326"/>
      <c r="AG1539" s="951">
        <f>Z1539+AB1539+AE1539-AF1539</f>
        <v>0</v>
      </c>
      <c r="AH1539" s="964"/>
      <c r="AJ1539" s="2999">
        <f>Z1539+AB1539+AE1539-AF1539</f>
        <v>0</v>
      </c>
      <c r="AK1539" s="137">
        <f>AF1539*1000-AJ1539</f>
        <v>0</v>
      </c>
      <c r="AN1539" s="2022" t="s">
        <v>689</v>
      </c>
    </row>
    <row r="1540" spans="1:40" x14ac:dyDescent="0.25">
      <c r="A1540" s="137">
        <v>1</v>
      </c>
      <c r="B1540" s="307" t="s">
        <v>443</v>
      </c>
      <c r="C1540" s="429"/>
      <c r="D1540" s="4"/>
      <c r="E1540" s="2692"/>
      <c r="F1540" s="123"/>
      <c r="G1540" s="183"/>
      <c r="H1540" s="183"/>
      <c r="I1540" s="1350"/>
      <c r="J1540" s="1350"/>
      <c r="K1540" s="122"/>
      <c r="L1540" s="122"/>
      <c r="M1540" s="122"/>
      <c r="N1540" s="122"/>
      <c r="O1540" s="122"/>
      <c r="P1540" s="122"/>
      <c r="Q1540" s="326"/>
      <c r="R1540" s="326"/>
      <c r="S1540" s="326"/>
      <c r="T1540" s="326"/>
      <c r="U1540" s="326"/>
      <c r="V1540" s="326"/>
      <c r="W1540" s="326"/>
      <c r="X1540" s="326"/>
      <c r="Y1540" s="752"/>
      <c r="Z1540" s="326">
        <f t="shared" si="762"/>
        <v>0</v>
      </c>
      <c r="AA1540" s="770"/>
      <c r="AB1540" s="326"/>
      <c r="AC1540" s="326"/>
      <c r="AD1540" s="326"/>
      <c r="AE1540" s="326"/>
      <c r="AF1540" s="326"/>
      <c r="AG1540" s="951">
        <f>Z1540+AB1540+AE1540-AF1540</f>
        <v>0</v>
      </c>
      <c r="AH1540" s="964"/>
      <c r="AJ1540" s="2999">
        <f>Z1540+AB1540+AE1540-AF1540</f>
        <v>0</v>
      </c>
      <c r="AK1540" s="137">
        <f>AF1540*1000-AJ1540</f>
        <v>0</v>
      </c>
      <c r="AN1540" s="2022" t="s">
        <v>689</v>
      </c>
    </row>
    <row r="1541" spans="1:40" ht="30" x14ac:dyDescent="0.25">
      <c r="A1541" s="137">
        <v>1</v>
      </c>
      <c r="B1541" s="307" t="s">
        <v>444</v>
      </c>
      <c r="C1541" s="429"/>
      <c r="D1541" s="4"/>
      <c r="E1541" s="490">
        <v>45</v>
      </c>
      <c r="F1541" s="123">
        <f>ROUND(E1541/12*$B$4,0)</f>
        <v>30</v>
      </c>
      <c r="G1541" s="183">
        <v>44.9</v>
      </c>
      <c r="H1541" s="183">
        <f>G1541/F1541*100</f>
        <v>149.66666666666666</v>
      </c>
      <c r="I1541" s="1350"/>
      <c r="J1541" s="1350"/>
      <c r="K1541" s="122"/>
      <c r="L1541" s="122"/>
      <c r="M1541" s="122"/>
      <c r="N1541" s="122"/>
      <c r="O1541" s="122"/>
      <c r="P1541" s="122"/>
      <c r="Q1541" s="326"/>
      <c r="R1541" s="326"/>
      <c r="S1541" s="326"/>
      <c r="T1541" s="326"/>
      <c r="U1541" s="326"/>
      <c r="V1541" s="326"/>
      <c r="W1541" s="326"/>
      <c r="X1541" s="326"/>
      <c r="Y1541" s="752"/>
      <c r="Z1541" s="326">
        <f t="shared" si="762"/>
        <v>0</v>
      </c>
      <c r="AA1541" s="770"/>
      <c r="AB1541" s="326"/>
      <c r="AC1541" s="326"/>
      <c r="AD1541" s="326"/>
      <c r="AE1541" s="326"/>
      <c r="AF1541" s="326"/>
      <c r="AG1541" s="951">
        <f>Z1541+AB1541+AE1541-AF1541</f>
        <v>0</v>
      </c>
      <c r="AH1541" s="964"/>
      <c r="AJ1541" s="2999">
        <f>Z1541+AB1541+AE1541-AF1541</f>
        <v>0</v>
      </c>
      <c r="AK1541" s="137">
        <f>AF1541*1000-AJ1541</f>
        <v>0</v>
      </c>
      <c r="AN1541" s="2022" t="s">
        <v>689</v>
      </c>
    </row>
    <row r="1542" spans="1:40" ht="45" x14ac:dyDescent="0.25">
      <c r="A1542" s="137">
        <v>1</v>
      </c>
      <c r="B1542" s="307" t="s">
        <v>445</v>
      </c>
      <c r="C1542" s="429"/>
      <c r="D1542" s="4"/>
      <c r="E1542" s="492"/>
      <c r="F1542" s="123"/>
      <c r="G1542" s="183"/>
      <c r="H1542" s="183"/>
      <c r="I1542" s="1350"/>
      <c r="J1542" s="1350"/>
      <c r="K1542" s="122"/>
      <c r="L1542" s="122"/>
      <c r="M1542" s="122"/>
      <c r="N1542" s="122"/>
      <c r="O1542" s="122"/>
      <c r="P1542" s="122"/>
      <c r="Q1542" s="326"/>
      <c r="R1542" s="326"/>
      <c r="S1542" s="326"/>
      <c r="T1542" s="326"/>
      <c r="U1542" s="326"/>
      <c r="V1542" s="326"/>
      <c r="W1542" s="326"/>
      <c r="X1542" s="326"/>
      <c r="Y1542" s="752"/>
      <c r="Z1542" s="326">
        <f t="shared" si="762"/>
        <v>0</v>
      </c>
      <c r="AA1542" s="770"/>
      <c r="AB1542" s="326"/>
      <c r="AC1542" s="326"/>
      <c r="AD1542" s="326"/>
      <c r="AE1542" s="326"/>
      <c r="AF1542" s="326"/>
      <c r="AG1542" s="951">
        <f>Z1542+AB1542+AE1542-AF1542</f>
        <v>0</v>
      </c>
      <c r="AH1542" s="964"/>
      <c r="AJ1542" s="2999">
        <f>Z1542+AB1542+AE1542-AF1542</f>
        <v>0</v>
      </c>
      <c r="AK1542" s="137">
        <f>AF1542*1000-AJ1542</f>
        <v>0</v>
      </c>
      <c r="AN1542" s="2022" t="s">
        <v>689</v>
      </c>
    </row>
    <row r="1543" spans="1:40" ht="60" x14ac:dyDescent="0.25">
      <c r="A1543" s="137">
        <v>1</v>
      </c>
      <c r="B1543" s="307" t="s">
        <v>446</v>
      </c>
      <c r="C1543" s="448"/>
      <c r="D1543" s="4"/>
      <c r="E1543" s="2693"/>
      <c r="F1543" s="123"/>
      <c r="G1543" s="183"/>
      <c r="H1543" s="183"/>
      <c r="I1543" s="1350"/>
      <c r="J1543" s="1350"/>
      <c r="K1543" s="122"/>
      <c r="L1543" s="122"/>
      <c r="M1543" s="122"/>
      <c r="N1543" s="122"/>
      <c r="O1543" s="122"/>
      <c r="P1543" s="122"/>
      <c r="Q1543" s="326"/>
      <c r="R1543" s="326"/>
      <c r="S1543" s="326"/>
      <c r="T1543" s="326"/>
      <c r="U1543" s="326"/>
      <c r="V1543" s="326"/>
      <c r="W1543" s="326"/>
      <c r="X1543" s="326"/>
      <c r="Y1543" s="752"/>
      <c r="Z1543" s="326"/>
      <c r="AA1543" s="770"/>
      <c r="AB1543" s="326"/>
      <c r="AC1543" s="326"/>
      <c r="AD1543" s="326"/>
      <c r="AE1543" s="326"/>
      <c r="AF1543" s="326"/>
      <c r="AG1543" s="951">
        <f>Z1543+AB1543+AE1543-AF1543</f>
        <v>0</v>
      </c>
      <c r="AH1543" s="964"/>
      <c r="AJ1543" s="2999">
        <f>Z1543+AB1543+AE1543-AF1543</f>
        <v>0</v>
      </c>
      <c r="AK1543" s="137">
        <f>AF1543*1000-AJ1543</f>
        <v>0</v>
      </c>
      <c r="AN1543" s="2022" t="s">
        <v>689</v>
      </c>
    </row>
    <row r="1544" spans="1:40" ht="45" x14ac:dyDescent="0.25">
      <c r="A1544" s="137">
        <v>1</v>
      </c>
      <c r="B1544" s="306" t="s">
        <v>447</v>
      </c>
      <c r="C1544" s="448"/>
      <c r="D1544" s="4"/>
      <c r="E1544" s="492"/>
      <c r="F1544" s="123"/>
      <c r="G1544" s="183"/>
      <c r="H1544" s="183"/>
      <c r="I1544" s="1350"/>
      <c r="J1544" s="1350"/>
      <c r="K1544" s="122"/>
      <c r="L1544" s="122"/>
      <c r="M1544" s="122"/>
      <c r="N1544" s="122"/>
      <c r="O1544" s="122"/>
      <c r="P1544" s="122"/>
      <c r="Q1544" s="327"/>
      <c r="R1544" s="327"/>
      <c r="S1544" s="327"/>
      <c r="T1544" s="327"/>
      <c r="U1544" s="327"/>
      <c r="V1544" s="327"/>
      <c r="W1544" s="327"/>
      <c r="X1544" s="327"/>
      <c r="Y1544" s="873"/>
      <c r="Z1544" s="327"/>
      <c r="AA1544" s="770"/>
      <c r="AB1544" s="327"/>
      <c r="AC1544" s="327"/>
      <c r="AD1544" s="327"/>
      <c r="AE1544" s="327"/>
      <c r="AF1544" s="326"/>
      <c r="AG1544" s="951">
        <f>Z1544+AB1544+AE1544-AF1544</f>
        <v>0</v>
      </c>
      <c r="AH1544" s="964"/>
      <c r="AJ1544" s="2999">
        <f>Z1544+AB1544+AE1544-AF1544</f>
        <v>0</v>
      </c>
      <c r="AK1544" s="137">
        <f>AF1544*1000-AJ1544</f>
        <v>0</v>
      </c>
      <c r="AN1544" s="2022" t="s">
        <v>689</v>
      </c>
    </row>
    <row r="1545" spans="1:40" ht="90" x14ac:dyDescent="0.25">
      <c r="A1545" s="137">
        <v>1</v>
      </c>
      <c r="B1545" s="306" t="s">
        <v>448</v>
      </c>
      <c r="C1545" s="448"/>
      <c r="D1545" s="4"/>
      <c r="E1545" s="492">
        <v>400</v>
      </c>
      <c r="F1545" s="123">
        <f t="shared" ref="F1545:F1546" si="765">ROUND(E1545/12*$B$4,0)</f>
        <v>267</v>
      </c>
      <c r="G1545" s="183"/>
      <c r="H1545" s="183">
        <f>G1545/F1545*100</f>
        <v>0</v>
      </c>
      <c r="I1545" s="1350"/>
      <c r="J1545" s="1350"/>
      <c r="K1545" s="122"/>
      <c r="L1545" s="122"/>
      <c r="M1545" s="122"/>
      <c r="N1545" s="122"/>
      <c r="O1545" s="122"/>
      <c r="P1545" s="122"/>
      <c r="Q1545" s="327"/>
      <c r="R1545" s="327"/>
      <c r="S1545" s="327"/>
      <c r="T1545" s="327"/>
      <c r="U1545" s="327"/>
      <c r="V1545" s="327"/>
      <c r="W1545" s="327"/>
      <c r="X1545" s="327"/>
      <c r="Y1545" s="873"/>
      <c r="Z1545" s="327">
        <f t="shared" ref="Z1545:Z1552" si="766">AF1545-AE1545-AB1545</f>
        <v>0</v>
      </c>
      <c r="AA1545" s="770"/>
      <c r="AB1545" s="327"/>
      <c r="AC1545" s="327">
        <f>Z1545-Y1545</f>
        <v>0</v>
      </c>
      <c r="AD1545" s="327"/>
      <c r="AE1545" s="327"/>
      <c r="AF1545" s="326"/>
      <c r="AG1545" s="951">
        <f>Z1545+AB1545+AE1545-AF1545</f>
        <v>0</v>
      </c>
      <c r="AH1545" s="964"/>
      <c r="AJ1545" s="2999">
        <f>Z1545+AB1545+AE1545-AF1545</f>
        <v>0</v>
      </c>
      <c r="AK1545" s="137">
        <f>AF1545*1000-AJ1545</f>
        <v>0</v>
      </c>
      <c r="AN1545" s="2022" t="s">
        <v>689</v>
      </c>
    </row>
    <row r="1546" spans="1:40" ht="30" x14ac:dyDescent="0.25">
      <c r="A1546" s="137">
        <v>1</v>
      </c>
      <c r="B1546" s="307" t="s">
        <v>467</v>
      </c>
      <c r="C1546" s="448"/>
      <c r="D1546" s="4"/>
      <c r="E1546" s="492">
        <v>2525.1</v>
      </c>
      <c r="F1546" s="123">
        <f t="shared" si="765"/>
        <v>1683</v>
      </c>
      <c r="G1546" s="183">
        <v>1728</v>
      </c>
      <c r="H1546" s="183">
        <f>G1546/F1546*100</f>
        <v>102.67379679144386</v>
      </c>
      <c r="I1546" s="1350"/>
      <c r="J1546" s="1350"/>
      <c r="K1546" s="122"/>
      <c r="L1546" s="122"/>
      <c r="M1546" s="122"/>
      <c r="N1546" s="122"/>
      <c r="O1546" s="122"/>
      <c r="P1546" s="122"/>
      <c r="Q1546" s="327">
        <v>5933.75</v>
      </c>
      <c r="R1546" s="327">
        <v>5933.75</v>
      </c>
      <c r="S1546" s="327">
        <v>5933.75</v>
      </c>
      <c r="T1546" s="327">
        <v>5933.75</v>
      </c>
      <c r="U1546" s="327">
        <v>5933.75</v>
      </c>
      <c r="V1546" s="327">
        <v>5933.75</v>
      </c>
      <c r="W1546" s="327">
        <v>5933.75</v>
      </c>
      <c r="X1546" s="327">
        <v>5933.75</v>
      </c>
      <c r="Y1546" s="873">
        <f>Q1546/12*$B$4+(R1546-Q1546)/11*7+(S1546-R1546)/10*6+(T1546-S1546)/9*5+(U1546-T1546)/8*4+(V1546-U1546)/7*3+(W1546-V1546)/6*2+(X1546-W1546)/5*1</f>
        <v>3955.8333333333335</v>
      </c>
      <c r="Z1546" s="327">
        <f t="shared" si="766"/>
        <v>3798.9191000000001</v>
      </c>
      <c r="AA1546" s="770"/>
      <c r="AB1546" s="327"/>
      <c r="AC1546" s="327">
        <f>Z1546-Y1546</f>
        <v>-156.91423333333341</v>
      </c>
      <c r="AD1546" s="327"/>
      <c r="AE1546" s="327">
        <v>0</v>
      </c>
      <c r="AF1546" s="326">
        <v>3798.9191000000001</v>
      </c>
      <c r="AG1546" s="951">
        <f>Z1546+AB1546+AE1546-AF1546</f>
        <v>0</v>
      </c>
      <c r="AH1546" s="964"/>
      <c r="AJ1546" s="2999">
        <f>Z1546+AB1546+AE1546-AF1546</f>
        <v>0</v>
      </c>
      <c r="AK1546" s="137">
        <f>AF1546*1000-AJ1546</f>
        <v>3798919.1</v>
      </c>
      <c r="AN1546" s="2022" t="s">
        <v>689</v>
      </c>
    </row>
    <row r="1547" spans="1:40" ht="29.25" x14ac:dyDescent="0.25">
      <c r="A1547" s="137">
        <v>1</v>
      </c>
      <c r="B1547" s="519" t="s">
        <v>311</v>
      </c>
      <c r="C1547" s="429"/>
      <c r="D1547" s="4"/>
      <c r="E1547" s="494">
        <f>E1548+E1550/9.4</f>
        <v>6142.2340425531911</v>
      </c>
      <c r="F1547" s="123">
        <f>F1548+F1550/9.4</f>
        <v>4094.7872340425529</v>
      </c>
      <c r="G1547" s="183">
        <f>G1548+G1550/9.4</f>
        <v>4531.814893617021</v>
      </c>
      <c r="H1547" s="183">
        <f>G1547/F1547*100</f>
        <v>110.67278065002209</v>
      </c>
      <c r="I1547" s="1350"/>
      <c r="J1547" s="1350"/>
      <c r="K1547" s="122"/>
      <c r="L1547" s="122"/>
      <c r="M1547" s="122"/>
      <c r="N1547" s="122"/>
      <c r="O1547" s="122"/>
      <c r="P1547" s="122"/>
      <c r="Q1547" s="327"/>
      <c r="R1547" s="327"/>
      <c r="S1547" s="327"/>
      <c r="T1547" s="327"/>
      <c r="U1547" s="327"/>
      <c r="V1547" s="327"/>
      <c r="W1547" s="327"/>
      <c r="X1547" s="327"/>
      <c r="Y1547" s="873"/>
      <c r="Z1547" s="327">
        <f t="shared" si="766"/>
        <v>0</v>
      </c>
      <c r="AA1547" s="770"/>
      <c r="AB1547" s="326"/>
      <c r="AC1547" s="327"/>
      <c r="AD1547" s="327"/>
      <c r="AE1547" s="327"/>
      <c r="AF1547" s="326"/>
      <c r="AG1547" s="951">
        <f>Z1547+AB1547+AE1547-AF1547</f>
        <v>0</v>
      </c>
      <c r="AH1547" s="964"/>
      <c r="AJ1547" s="2999">
        <f>Z1547+AB1547+AE1547-AF1547</f>
        <v>0</v>
      </c>
      <c r="AK1547" s="137">
        <f>AF1547*1000-AJ1547</f>
        <v>0</v>
      </c>
      <c r="AN1547" s="2022" t="s">
        <v>689</v>
      </c>
    </row>
    <row r="1548" spans="1:40" x14ac:dyDescent="0.25">
      <c r="A1548" s="137">
        <v>1</v>
      </c>
      <c r="B1548" s="519" t="s">
        <v>319</v>
      </c>
      <c r="C1548" s="1517"/>
      <c r="D1548" s="519"/>
      <c r="E1548" s="823"/>
      <c r="F1548" s="522"/>
      <c r="G1548" s="743"/>
      <c r="H1548" s="743"/>
      <c r="I1548" s="1350"/>
      <c r="J1548" s="1350"/>
      <c r="K1548" s="122"/>
      <c r="L1548" s="122"/>
      <c r="M1548" s="122"/>
      <c r="N1548" s="122"/>
      <c r="O1548" s="122"/>
      <c r="P1548" s="122"/>
      <c r="Q1548" s="326"/>
      <c r="R1548" s="326"/>
      <c r="S1548" s="326"/>
      <c r="T1548" s="326"/>
      <c r="U1548" s="326"/>
      <c r="V1548" s="326"/>
      <c r="W1548" s="326"/>
      <c r="X1548" s="326"/>
      <c r="Y1548" s="752">
        <f>Q1548/12*$B$4</f>
        <v>0</v>
      </c>
      <c r="Z1548" s="327">
        <f t="shared" si="766"/>
        <v>0</v>
      </c>
      <c r="AA1548" s="1134"/>
      <c r="AB1548" s="328"/>
      <c r="AC1548" s="326">
        <f>Z1548-Y1548</f>
        <v>0</v>
      </c>
      <c r="AD1548" s="326"/>
      <c r="AE1548" s="326"/>
      <c r="AF1548" s="326"/>
      <c r="AG1548" s="951">
        <f>Z1548+AB1548+AE1548-AF1548</f>
        <v>0</v>
      </c>
      <c r="AH1548" s="964"/>
      <c r="AJ1548" s="2999">
        <f>Z1548+AB1548+AE1548-AF1548</f>
        <v>0</v>
      </c>
      <c r="AK1548" s="137">
        <f>AF1548*1000-AJ1548</f>
        <v>0</v>
      </c>
      <c r="AN1548" s="2022" t="s">
        <v>689</v>
      </c>
    </row>
    <row r="1549" spans="1:40" x14ac:dyDescent="0.25">
      <c r="A1549" s="137">
        <v>1</v>
      </c>
      <c r="B1549" s="4" t="s">
        <v>320</v>
      </c>
      <c r="C1549" s="1467"/>
      <c r="D1549" s="4"/>
      <c r="E1549" s="494">
        <f>E1550/9.4</f>
        <v>6142.2340425531911</v>
      </c>
      <c r="F1549" s="123">
        <f>F1550/9.4</f>
        <v>4094.7872340425529</v>
      </c>
      <c r="G1549" s="183">
        <f>G1550/9.4</f>
        <v>4531.814893617021</v>
      </c>
      <c r="H1549" s="183">
        <f>G1549/F1549*100</f>
        <v>110.67278065002209</v>
      </c>
      <c r="I1549" s="1350"/>
      <c r="J1549" s="1350"/>
      <c r="K1549" s="122"/>
      <c r="L1549" s="122"/>
      <c r="M1549" s="122"/>
      <c r="N1549" s="122"/>
      <c r="O1549" s="122"/>
      <c r="P1549" s="122"/>
      <c r="Q1549" s="325"/>
      <c r="R1549" s="325"/>
      <c r="S1549" s="325"/>
      <c r="T1549" s="325"/>
      <c r="U1549" s="325"/>
      <c r="V1549" s="325"/>
      <c r="W1549" s="325"/>
      <c r="X1549" s="325"/>
      <c r="Y1549" s="751"/>
      <c r="Z1549" s="326">
        <f t="shared" si="766"/>
        <v>0</v>
      </c>
      <c r="AA1549" s="770"/>
      <c r="AB1549" s="326"/>
      <c r="AC1549" s="326"/>
      <c r="AD1549" s="325"/>
      <c r="AE1549" s="325"/>
      <c r="AF1549" s="325"/>
      <c r="AG1549" s="951">
        <f>Z1549+AB1549+AE1549-AF1549</f>
        <v>0</v>
      </c>
      <c r="AH1549" s="964"/>
      <c r="AJ1549" s="2999">
        <f>Z1549+AB1549+AE1549-AF1549</f>
        <v>0</v>
      </c>
      <c r="AK1549" s="137">
        <f>AF1549*1000-AJ1549</f>
        <v>0</v>
      </c>
      <c r="AN1549" s="2022" t="s">
        <v>689</v>
      </c>
    </row>
    <row r="1550" spans="1:40" x14ac:dyDescent="0.25">
      <c r="A1550" s="137">
        <v>1</v>
      </c>
      <c r="B1550" s="533" t="s">
        <v>321</v>
      </c>
      <c r="C1550" s="429"/>
      <c r="D1550" s="4"/>
      <c r="E1550" s="821">
        <v>57737</v>
      </c>
      <c r="F1550" s="123">
        <f>ROUND(E1550/12*$B$4,0)</f>
        <v>38491</v>
      </c>
      <c r="G1550" s="183">
        <v>42599.06</v>
      </c>
      <c r="H1550" s="183">
        <f>G1550/F1550*100</f>
        <v>110.67278065002209</v>
      </c>
      <c r="I1550" s="1350"/>
      <c r="J1550" s="1350"/>
      <c r="K1550" s="122"/>
      <c r="L1550" s="122"/>
      <c r="M1550" s="122"/>
      <c r="N1550" s="122"/>
      <c r="O1550" s="122"/>
      <c r="P1550" s="122"/>
      <c r="Q1550" s="326"/>
      <c r="R1550" s="326"/>
      <c r="S1550" s="326"/>
      <c r="T1550" s="326"/>
      <c r="U1550" s="326"/>
      <c r="V1550" s="326"/>
      <c r="W1550" s="326"/>
      <c r="X1550" s="326"/>
      <c r="Y1550" s="752"/>
      <c r="Z1550" s="326">
        <f t="shared" si="766"/>
        <v>0</v>
      </c>
      <c r="AA1550" s="770"/>
      <c r="AB1550" s="326"/>
      <c r="AC1550" s="326"/>
      <c r="AD1550" s="326"/>
      <c r="AE1550" s="326"/>
      <c r="AF1550" s="326"/>
      <c r="AG1550" s="951">
        <f>Z1550+AB1550+AE1550-AF1550</f>
        <v>0</v>
      </c>
      <c r="AH1550" s="964"/>
      <c r="AJ1550" s="2999">
        <f>Z1550+AB1550+AE1550-AF1550</f>
        <v>0</v>
      </c>
      <c r="AK1550" s="137">
        <f>AF1550*1000-AJ1550</f>
        <v>0</v>
      </c>
      <c r="AN1550" s="2022" t="s">
        <v>689</v>
      </c>
    </row>
    <row r="1551" spans="1:40" ht="29.25" x14ac:dyDescent="0.25">
      <c r="A1551" s="137">
        <v>1</v>
      </c>
      <c r="B1551" s="519" t="s">
        <v>304</v>
      </c>
      <c r="C1551" s="429"/>
      <c r="D1551" s="4"/>
      <c r="E1551" s="822"/>
      <c r="F1551" s="123">
        <f>ROUND(E1551/12*$B$4,0)</f>
        <v>0</v>
      </c>
      <c r="G1551" s="183"/>
      <c r="H1551" s="183"/>
      <c r="I1551" s="1350"/>
      <c r="J1551" s="1350"/>
      <c r="K1551" s="122"/>
      <c r="L1551" s="122"/>
      <c r="M1551" s="122"/>
      <c r="N1551" s="122"/>
      <c r="O1551" s="122"/>
      <c r="P1551" s="122"/>
      <c r="Q1551" s="326"/>
      <c r="R1551" s="326"/>
      <c r="S1551" s="326"/>
      <c r="T1551" s="326"/>
      <c r="U1551" s="326"/>
      <c r="V1551" s="326"/>
      <c r="W1551" s="326"/>
      <c r="X1551" s="326"/>
      <c r="Y1551" s="752"/>
      <c r="Z1551" s="326">
        <f t="shared" si="766"/>
        <v>0</v>
      </c>
      <c r="AA1551" s="770"/>
      <c r="AB1551" s="326"/>
      <c r="AC1551" s="326"/>
      <c r="AD1551" s="326"/>
      <c r="AE1551" s="326"/>
      <c r="AF1551" s="326"/>
      <c r="AG1551" s="951">
        <f>Z1551+AB1551+AE1551-AF1551</f>
        <v>0</v>
      </c>
      <c r="AH1551" s="964"/>
      <c r="AJ1551" s="2999">
        <f>Z1551+AB1551+AE1551-AF1551</f>
        <v>0</v>
      </c>
      <c r="AK1551" s="137">
        <f>AF1551*1000-AJ1551</f>
        <v>0</v>
      </c>
      <c r="AN1551" s="2022" t="s">
        <v>689</v>
      </c>
    </row>
    <row r="1552" spans="1:40" ht="30" x14ac:dyDescent="0.25">
      <c r="A1552" s="137">
        <v>1</v>
      </c>
      <c r="B1552" s="515" t="s">
        <v>191</v>
      </c>
      <c r="C1552" s="429"/>
      <c r="D1552" s="4"/>
      <c r="E1552" s="494"/>
      <c r="F1552" s="123"/>
      <c r="G1552" s="183"/>
      <c r="H1552" s="183"/>
      <c r="I1552" s="1350"/>
      <c r="J1552" s="1350"/>
      <c r="K1552" s="122"/>
      <c r="L1552" s="122"/>
      <c r="M1552" s="122"/>
      <c r="N1552" s="122"/>
      <c r="O1552" s="122"/>
      <c r="P1552" s="122"/>
      <c r="Q1552" s="326"/>
      <c r="R1552" s="326"/>
      <c r="S1552" s="326"/>
      <c r="T1552" s="326"/>
      <c r="U1552" s="326"/>
      <c r="V1552" s="326"/>
      <c r="W1552" s="326"/>
      <c r="X1552" s="326"/>
      <c r="Y1552" s="752"/>
      <c r="Z1552" s="326">
        <f t="shared" si="766"/>
        <v>0</v>
      </c>
      <c r="AA1552" s="770"/>
      <c r="AB1552" s="326"/>
      <c r="AC1552" s="326"/>
      <c r="AD1552" s="326"/>
      <c r="AE1552" s="326"/>
      <c r="AF1552" s="326"/>
      <c r="AG1552" s="951">
        <f>Z1552+AB1552+AE1552-AF1552</f>
        <v>0</v>
      </c>
      <c r="AH1552" s="964"/>
      <c r="AJ1552" s="2999">
        <f>Z1552+AB1552+AE1552-AF1552</f>
        <v>0</v>
      </c>
      <c r="AK1552" s="137">
        <f>AF1552*1000-AJ1552</f>
        <v>0</v>
      </c>
      <c r="AN1552" s="2022" t="s">
        <v>689</v>
      </c>
    </row>
    <row r="1553" spans="1:40" s="2022" customFormat="1" x14ac:dyDescent="0.25">
      <c r="A1553" s="2022">
        <v>1</v>
      </c>
      <c r="B1553" s="515"/>
      <c r="C1553" s="429"/>
      <c r="D1553" s="4"/>
      <c r="E1553" s="494"/>
      <c r="F1553" s="123"/>
      <c r="G1553" s="183"/>
      <c r="H1553" s="183"/>
      <c r="I1553" s="1350"/>
      <c r="J1553" s="1350"/>
      <c r="K1553" s="122"/>
      <c r="L1553" s="122"/>
      <c r="M1553" s="122"/>
      <c r="N1553" s="122"/>
      <c r="O1553" s="122"/>
      <c r="P1553" s="122"/>
      <c r="Q1553" s="326"/>
      <c r="R1553" s="326"/>
      <c r="S1553" s="326"/>
      <c r="T1553" s="326"/>
      <c r="U1553" s="326"/>
      <c r="V1553" s="326"/>
      <c r="W1553" s="326"/>
      <c r="X1553" s="326"/>
      <c r="Y1553" s="752"/>
      <c r="Z1553" s="326"/>
      <c r="AA1553" s="770"/>
      <c r="AB1553" s="326"/>
      <c r="AC1553" s="326"/>
      <c r="AD1553" s="326"/>
      <c r="AE1553" s="326"/>
      <c r="AF1553" s="326"/>
      <c r="AG1553" s="951">
        <f>Z1553+AB1553+AE1553-AF1553</f>
        <v>0</v>
      </c>
      <c r="AH1553" s="964"/>
      <c r="AJ1553" s="2999">
        <f>Z1553+AB1553+AE1553-AF1553</f>
        <v>0</v>
      </c>
      <c r="AK1553" s="2022">
        <f>AF1553*1000-AJ1553</f>
        <v>0</v>
      </c>
      <c r="AN1553" s="2022" t="s">
        <v>689</v>
      </c>
    </row>
    <row r="1554" spans="1:40" x14ac:dyDescent="0.25">
      <c r="A1554" s="137">
        <v>1</v>
      </c>
      <c r="B1554" s="507" t="s">
        <v>217</v>
      </c>
      <c r="C1554" s="429"/>
      <c r="D1554" s="4"/>
      <c r="E1554" s="218">
        <f>E1555+E1556</f>
        <v>1000</v>
      </c>
      <c r="F1554" s="123">
        <f>F1555+F1556</f>
        <v>667</v>
      </c>
      <c r="G1554" s="183">
        <f>G1555+G1556</f>
        <v>1024</v>
      </c>
      <c r="H1554" s="183">
        <f t="shared" ref="H1554:H1562" si="767">G1554/F1554*100</f>
        <v>153.5232383808096</v>
      </c>
      <c r="I1554" s="1350"/>
      <c r="J1554" s="1350"/>
      <c r="K1554" s="122"/>
      <c r="L1554" s="122"/>
      <c r="M1554" s="122"/>
      <c r="N1554" s="122"/>
      <c r="O1554" s="122"/>
      <c r="P1554" s="122"/>
      <c r="Q1554" s="326">
        <v>832.44600000000003</v>
      </c>
      <c r="R1554" s="326">
        <v>832.44600000000003</v>
      </c>
      <c r="S1554" s="326">
        <v>832.44600000000003</v>
      </c>
      <c r="T1554" s="326">
        <v>832.44600000000003</v>
      </c>
      <c r="U1554" s="326">
        <v>832.44600000000003</v>
      </c>
      <c r="V1554" s="326">
        <v>832.44600000000003</v>
      </c>
      <c r="W1554" s="326">
        <v>832.44600000000003</v>
      </c>
      <c r="X1554" s="326">
        <v>832.44600000000003</v>
      </c>
      <c r="Y1554" s="874">
        <f>Q1554/12*$B$4+(R1554-Q1554)/11*7+(S1554-R1554)/10*6+(T1554-S1554)/9*5+(U1554-T1554)/8*4+(V1554-U1554)/7*3+(W1554-V1554)/6*2+(X1554-W1554)/5*1</f>
        <v>554.96400000000006</v>
      </c>
      <c r="Z1554" s="326">
        <f>AF1554-AE1554-AB1554</f>
        <v>846.09629999999993</v>
      </c>
      <c r="AA1554" s="770"/>
      <c r="AB1554" s="326"/>
      <c r="AC1554" s="326">
        <f>Z1554-Y1554</f>
        <v>291.13229999999987</v>
      </c>
      <c r="AD1554" s="326"/>
      <c r="AE1554" s="326">
        <v>0</v>
      </c>
      <c r="AF1554" s="326">
        <v>846.09629999999993</v>
      </c>
      <c r="AG1554" s="951">
        <f>Z1554+AB1554+AE1554-AF1554</f>
        <v>0</v>
      </c>
      <c r="AH1554" s="964"/>
      <c r="AJ1554" s="2999">
        <f>Z1554+AB1554+AE1554-AF1554</f>
        <v>0</v>
      </c>
      <c r="AK1554" s="137">
        <f>AF1554*1000-AJ1554</f>
        <v>846096.29999999993</v>
      </c>
      <c r="AN1554" s="2022" t="s">
        <v>689</v>
      </c>
    </row>
    <row r="1555" spans="1:40" ht="30" x14ac:dyDescent="0.25">
      <c r="A1555" s="137">
        <v>1</v>
      </c>
      <c r="B1555" s="297" t="s">
        <v>259</v>
      </c>
      <c r="C1555" s="429"/>
      <c r="D1555" s="4"/>
      <c r="E1555" s="218">
        <v>400</v>
      </c>
      <c r="F1555" s="123">
        <f>ROUND(E1555/12*$B$4,0)</f>
        <v>267</v>
      </c>
      <c r="G1555" s="183">
        <v>382</v>
      </c>
      <c r="H1555" s="183">
        <f t="shared" si="767"/>
        <v>143.07116104868913</v>
      </c>
      <c r="I1555" s="1350"/>
      <c r="J1555" s="1350"/>
      <c r="K1555" s="122"/>
      <c r="L1555" s="122"/>
      <c r="M1555" s="122"/>
      <c r="N1555" s="122"/>
      <c r="O1555" s="122"/>
      <c r="P1555" s="122"/>
      <c r="Q1555" s="326"/>
      <c r="R1555" s="326"/>
      <c r="S1555" s="326"/>
      <c r="T1555" s="326"/>
      <c r="U1555" s="326"/>
      <c r="V1555" s="326"/>
      <c r="W1555" s="326"/>
      <c r="X1555" s="326"/>
      <c r="Y1555" s="752"/>
      <c r="Z1555" s="326">
        <f>AF1555-AE1555-AB1555</f>
        <v>0</v>
      </c>
      <c r="AA1555" s="770"/>
      <c r="AB1555" s="326"/>
      <c r="AC1555" s="326"/>
      <c r="AD1555" s="326"/>
      <c r="AE1555" s="326"/>
      <c r="AF1555" s="326"/>
      <c r="AG1555" s="951">
        <f>Z1555+AB1555+AE1555-AF1555</f>
        <v>0</v>
      </c>
      <c r="AH1555" s="964"/>
      <c r="AJ1555" s="2999">
        <f>Z1555+AB1555+AE1555-AF1555</f>
        <v>0</v>
      </c>
      <c r="AK1555" s="137">
        <f>AF1555*1000-AJ1555</f>
        <v>0</v>
      </c>
      <c r="AN1555" s="2022" t="s">
        <v>689</v>
      </c>
    </row>
    <row r="1556" spans="1:40" ht="30" x14ac:dyDescent="0.25">
      <c r="A1556" s="137">
        <v>1</v>
      </c>
      <c r="B1556" s="297" t="s">
        <v>264</v>
      </c>
      <c r="C1556" s="429"/>
      <c r="D1556" s="4"/>
      <c r="E1556" s="218">
        <v>600</v>
      </c>
      <c r="F1556" s="123">
        <f>ROUND(E1556/12*$B$4,0)</f>
        <v>400</v>
      </c>
      <c r="G1556" s="183">
        <v>642</v>
      </c>
      <c r="H1556" s="183">
        <f t="shared" si="767"/>
        <v>160.5</v>
      </c>
      <c r="I1556" s="1350"/>
      <c r="J1556" s="1350"/>
      <c r="K1556" s="122"/>
      <c r="L1556" s="122"/>
      <c r="M1556" s="122"/>
      <c r="N1556" s="122"/>
      <c r="O1556" s="122"/>
      <c r="P1556" s="122"/>
      <c r="Q1556" s="326"/>
      <c r="R1556" s="326"/>
      <c r="S1556" s="326"/>
      <c r="T1556" s="326"/>
      <c r="U1556" s="326"/>
      <c r="V1556" s="326"/>
      <c r="W1556" s="326"/>
      <c r="X1556" s="326"/>
      <c r="Y1556" s="752"/>
      <c r="Z1556" s="326">
        <f>AF1556-AE1556-AB1556</f>
        <v>0</v>
      </c>
      <c r="AA1556" s="770"/>
      <c r="AB1556" s="326"/>
      <c r="AC1556" s="326"/>
      <c r="AD1556" s="326"/>
      <c r="AE1556" s="326"/>
      <c r="AF1556" s="326"/>
      <c r="AG1556" s="951">
        <f>Z1556+AB1556+AE1556-AF1556</f>
        <v>0</v>
      </c>
      <c r="AH1556" s="964"/>
      <c r="AJ1556" s="2999">
        <f>Z1556+AB1556+AE1556-AF1556</f>
        <v>0</v>
      </c>
      <c r="AK1556" s="137">
        <f>AF1556*1000-AJ1556</f>
        <v>0</v>
      </c>
      <c r="AN1556" s="2022" t="s">
        <v>689</v>
      </c>
    </row>
    <row r="1557" spans="1:40" s="2022" customFormat="1" ht="86.25" x14ac:dyDescent="0.25">
      <c r="A1557" s="2022">
        <v>1</v>
      </c>
      <c r="B1557" s="469" t="s">
        <v>506</v>
      </c>
      <c r="C1557" s="429"/>
      <c r="D1557" s="4"/>
      <c r="E1557" s="491">
        <f>E1520</f>
        <v>6597</v>
      </c>
      <c r="F1557" s="522">
        <f>F1520</f>
        <v>4398</v>
      </c>
      <c r="G1557" s="743">
        <f>G1520</f>
        <v>5597</v>
      </c>
      <c r="H1557" s="183">
        <f t="shared" si="767"/>
        <v>127.26239199636198</v>
      </c>
      <c r="I1557" s="1350"/>
      <c r="J1557" s="1350"/>
      <c r="K1557" s="122"/>
      <c r="L1557" s="122"/>
      <c r="M1557" s="122"/>
      <c r="N1557" s="122"/>
      <c r="O1557" s="122"/>
      <c r="P1557" s="122"/>
      <c r="Q1557" s="326">
        <f t="shared" ref="Q1557:AF1557" si="768">Q1520</f>
        <v>20612.482519999998</v>
      </c>
      <c r="R1557" s="326">
        <f t="shared" si="768"/>
        <v>20612.482519999998</v>
      </c>
      <c r="S1557" s="326">
        <f t="shared" si="768"/>
        <v>20612.482519999998</v>
      </c>
      <c r="T1557" s="326">
        <f t="shared" si="768"/>
        <v>20612.482519999998</v>
      </c>
      <c r="U1557" s="326">
        <f t="shared" si="768"/>
        <v>20612.482519999998</v>
      </c>
      <c r="V1557" s="326">
        <f t="shared" si="768"/>
        <v>20612.482519999998</v>
      </c>
      <c r="W1557" s="326">
        <f t="shared" si="768"/>
        <v>20612.482519999998</v>
      </c>
      <c r="X1557" s="326">
        <f t="shared" si="768"/>
        <v>20612.482519999998</v>
      </c>
      <c r="Y1557" s="752">
        <f t="shared" si="768"/>
        <v>13741.655013333331</v>
      </c>
      <c r="Z1557" s="326">
        <f t="shared" si="768"/>
        <v>18089.499540000004</v>
      </c>
      <c r="AA1557" s="770">
        <f t="shared" si="768"/>
        <v>0</v>
      </c>
      <c r="AB1557" s="326">
        <f t="shared" si="768"/>
        <v>0</v>
      </c>
      <c r="AC1557" s="326">
        <f t="shared" si="768"/>
        <v>4347.8445266666731</v>
      </c>
      <c r="AD1557" s="326">
        <f t="shared" si="768"/>
        <v>0</v>
      </c>
      <c r="AE1557" s="326">
        <f t="shared" si="768"/>
        <v>-32.336239999999997</v>
      </c>
      <c r="AF1557" s="326">
        <f t="shared" si="768"/>
        <v>18057.163300000004</v>
      </c>
      <c r="AG1557" s="951">
        <f>Z1557+AB1557+AE1557-AF1557</f>
        <v>0</v>
      </c>
      <c r="AH1557" s="964"/>
      <c r="AJ1557" s="2999">
        <f>Z1557+AB1557+AE1557-AF1557</f>
        <v>0</v>
      </c>
      <c r="AK1557" s="2022">
        <f>AF1557*1000-AJ1557</f>
        <v>18057163.300000004</v>
      </c>
      <c r="AN1557" s="2022" t="s">
        <v>689</v>
      </c>
    </row>
    <row r="1558" spans="1:40" x14ac:dyDescent="0.25">
      <c r="A1558" s="137">
        <v>1</v>
      </c>
      <c r="B1558" s="469" t="s">
        <v>260</v>
      </c>
      <c r="C1558" s="429"/>
      <c r="D1558" s="4"/>
      <c r="E1558" s="491">
        <f>E1537+E1508</f>
        <v>31916.35</v>
      </c>
      <c r="F1558" s="522">
        <f>F1537+F1508</f>
        <v>21277.5</v>
      </c>
      <c r="G1558" s="743">
        <f>G1537+G1508</f>
        <v>24152.224999999999</v>
      </c>
      <c r="H1558" s="743">
        <f t="shared" si="767"/>
        <v>113.51063329808481</v>
      </c>
      <c r="I1558" s="1350"/>
      <c r="J1558" s="1350"/>
      <c r="K1558" s="122"/>
      <c r="L1558" s="122"/>
      <c r="M1558" s="122"/>
      <c r="N1558" s="122"/>
      <c r="O1558" s="122"/>
      <c r="P1558" s="122"/>
      <c r="Q1558" s="326"/>
      <c r="R1558" s="326"/>
      <c r="S1558" s="326"/>
      <c r="T1558" s="326"/>
      <c r="U1558" s="326"/>
      <c r="V1558" s="326"/>
      <c r="W1558" s="326"/>
      <c r="X1558" s="326"/>
      <c r="Y1558" s="752"/>
      <c r="Z1558" s="326">
        <f>AF1558-AE1558-AB1558</f>
        <v>0</v>
      </c>
      <c r="AA1558" s="770"/>
      <c r="AB1558" s="326"/>
      <c r="AC1558" s="326"/>
      <c r="AD1558" s="326"/>
      <c r="AE1558" s="326"/>
      <c r="AF1558" s="326"/>
      <c r="AG1558" s="951">
        <f>Z1558+AB1558+AE1558-AF1558</f>
        <v>0</v>
      </c>
      <c r="AH1558" s="964"/>
      <c r="AJ1558" s="2999">
        <f>Z1558+AB1558+AE1558-AF1558</f>
        <v>0</v>
      </c>
      <c r="AK1558" s="137">
        <f>AF1558*1000-AJ1558</f>
        <v>0</v>
      </c>
      <c r="AN1558" s="2022" t="s">
        <v>689</v>
      </c>
    </row>
    <row r="1559" spans="1:40" ht="29.25" x14ac:dyDescent="0.25">
      <c r="A1559" s="137">
        <v>1</v>
      </c>
      <c r="B1559" s="469" t="s">
        <v>273</v>
      </c>
      <c r="C1559" s="429"/>
      <c r="D1559" s="4"/>
      <c r="E1559" s="491">
        <f>E1524</f>
        <v>17581</v>
      </c>
      <c r="F1559" s="522">
        <f>F1524</f>
        <v>11720</v>
      </c>
      <c r="G1559" s="743">
        <f>G1524</f>
        <v>11594</v>
      </c>
      <c r="H1559" s="743">
        <f t="shared" si="767"/>
        <v>98.924914675767923</v>
      </c>
      <c r="I1559" s="1350"/>
      <c r="J1559" s="1350"/>
      <c r="K1559" s="122"/>
      <c r="L1559" s="122"/>
      <c r="M1559" s="122"/>
      <c r="N1559" s="122"/>
      <c r="O1559" s="122"/>
      <c r="P1559" s="122"/>
      <c r="Q1559" s="326"/>
      <c r="R1559" s="326"/>
      <c r="S1559" s="326"/>
      <c r="T1559" s="326"/>
      <c r="U1559" s="326"/>
      <c r="V1559" s="326"/>
      <c r="W1559" s="326"/>
      <c r="X1559" s="326"/>
      <c r="Y1559" s="752"/>
      <c r="Z1559" s="326"/>
      <c r="AA1559" s="770">
        <f>AA1546+AA1524</f>
        <v>0</v>
      </c>
      <c r="AB1559" s="326"/>
      <c r="AC1559" s="326"/>
      <c r="AD1559" s="326"/>
      <c r="AE1559" s="326"/>
      <c r="AF1559" s="326"/>
      <c r="AG1559" s="951">
        <f>Z1559+AB1559+AE1559-AF1559</f>
        <v>0</v>
      </c>
      <c r="AH1559" s="964"/>
      <c r="AJ1559" s="2999">
        <f>Z1559+AB1559+AE1559-AF1559</f>
        <v>0</v>
      </c>
      <c r="AK1559" s="137">
        <f>AF1559*1000-AJ1559</f>
        <v>0</v>
      </c>
      <c r="AN1559" s="2022" t="s">
        <v>689</v>
      </c>
    </row>
    <row r="1560" spans="1:40" ht="29.25" x14ac:dyDescent="0.25">
      <c r="A1560" s="137">
        <v>1</v>
      </c>
      <c r="B1560" s="469" t="s">
        <v>261</v>
      </c>
      <c r="C1560" s="429"/>
      <c r="D1560" s="4"/>
      <c r="E1560" s="491">
        <f>E1547+E1514</f>
        <v>48941.234042553187</v>
      </c>
      <c r="F1560" s="522">
        <f>F1547+F1514</f>
        <v>32627.787234042553</v>
      </c>
      <c r="G1560" s="743">
        <f>G1547+G1514</f>
        <v>28414.814893617022</v>
      </c>
      <c r="H1560" s="743">
        <f t="shared" si="767"/>
        <v>87.087777941527449</v>
      </c>
      <c r="I1560" s="1350"/>
      <c r="J1560" s="1350"/>
      <c r="K1560" s="122"/>
      <c r="L1560" s="122"/>
      <c r="M1560" s="122"/>
      <c r="N1560" s="122"/>
      <c r="O1560" s="122"/>
      <c r="P1560" s="122"/>
      <c r="Q1560" s="326"/>
      <c r="R1560" s="326"/>
      <c r="S1560" s="326"/>
      <c r="T1560" s="326"/>
      <c r="U1560" s="326"/>
      <c r="V1560" s="326"/>
      <c r="W1560" s="326"/>
      <c r="X1560" s="326"/>
      <c r="Y1560" s="752"/>
      <c r="Z1560" s="326">
        <f>AF1560-AE1560-AB1560</f>
        <v>0</v>
      </c>
      <c r="AA1560" s="770"/>
      <c r="AB1560" s="326"/>
      <c r="AC1560" s="326"/>
      <c r="AD1560" s="326"/>
      <c r="AE1560" s="326"/>
      <c r="AF1560" s="326"/>
      <c r="AG1560" s="951">
        <f>Z1560+AB1560+AE1560-AF1560</f>
        <v>0</v>
      </c>
      <c r="AH1560" s="964"/>
      <c r="AJ1560" s="2999">
        <f>Z1560+AB1560+AE1560-AF1560</f>
        <v>0</v>
      </c>
      <c r="AK1560" s="137">
        <f>AF1560*1000-AJ1560</f>
        <v>0</v>
      </c>
      <c r="AN1560" s="2022" t="s">
        <v>689</v>
      </c>
    </row>
    <row r="1561" spans="1:40" ht="29.25" x14ac:dyDescent="0.25">
      <c r="A1561" s="137">
        <v>1</v>
      </c>
      <c r="B1561" s="469" t="s">
        <v>262</v>
      </c>
      <c r="C1561" s="429"/>
      <c r="D1561" s="4"/>
      <c r="E1561" s="2819">
        <f>E1551+E1518</f>
        <v>12195</v>
      </c>
      <c r="F1561" s="522">
        <f>F1551+F1518</f>
        <v>8130</v>
      </c>
      <c r="G1561" s="743">
        <f>G1551+G1518</f>
        <v>6171</v>
      </c>
      <c r="H1561" s="743">
        <f t="shared" si="767"/>
        <v>75.904059040590411</v>
      </c>
      <c r="I1561" s="1350"/>
      <c r="J1561" s="1350"/>
      <c r="K1561" s="122"/>
      <c r="L1561" s="122"/>
      <c r="M1561" s="122"/>
      <c r="N1561" s="122"/>
      <c r="O1561" s="122"/>
      <c r="P1561" s="122"/>
      <c r="Q1561" s="326"/>
      <c r="R1561" s="326"/>
      <c r="S1561" s="326"/>
      <c r="T1561" s="326"/>
      <c r="U1561" s="326"/>
      <c r="V1561" s="326"/>
      <c r="W1561" s="326"/>
      <c r="X1561" s="326"/>
      <c r="Y1561" s="874"/>
      <c r="Z1561" s="326"/>
      <c r="AA1561" s="770"/>
      <c r="AB1561" s="326"/>
      <c r="AC1561" s="326"/>
      <c r="AD1561" s="326"/>
      <c r="AE1561" s="326"/>
      <c r="AF1561" s="326"/>
      <c r="AG1561" s="951">
        <f>Z1561+AB1561+AE1561-AF1561</f>
        <v>0</v>
      </c>
      <c r="AH1561" s="964"/>
      <c r="AJ1561" s="2999">
        <f>Z1561+AB1561+AE1561-AF1561</f>
        <v>0</v>
      </c>
      <c r="AK1561" s="137">
        <f>AF1561*1000-AJ1561</f>
        <v>0</v>
      </c>
      <c r="AN1561" s="2022" t="s">
        <v>689</v>
      </c>
    </row>
    <row r="1562" spans="1:40" x14ac:dyDescent="0.25">
      <c r="A1562" s="137">
        <v>1</v>
      </c>
      <c r="B1562" s="470" t="s">
        <v>134</v>
      </c>
      <c r="C1562" s="429"/>
      <c r="D1562" s="4"/>
      <c r="E1562" s="493">
        <f>E1558+E1559+E1561+E1514*2.6+E1550/4.2+E1557*2.6</f>
        <v>203868.85476190477</v>
      </c>
      <c r="F1562" s="522">
        <f>F1558+F1559+F1561+F1514*2.6+F1550/4.2+F1557*2.6</f>
        <v>135912.62380952379</v>
      </c>
      <c r="G1562" s="522">
        <f>G1558+G1559+G1561+G1514*2.6+G1550/4.2+G1557*2.6</f>
        <v>128707.85833333332</v>
      </c>
      <c r="H1562" s="522">
        <f t="shared" si="767"/>
        <v>94.698972564691502</v>
      </c>
      <c r="I1562" s="1350"/>
      <c r="J1562" s="1350"/>
      <c r="K1562" s="122"/>
      <c r="L1562" s="122"/>
      <c r="M1562" s="122"/>
      <c r="N1562" s="122"/>
      <c r="O1562" s="122"/>
      <c r="P1562" s="122"/>
      <c r="Q1562" s="326">
        <f t="shared" ref="Q1562:AF1562" si="769">SUM(Q1561,Q1554,Q1546,Q1537,Q1524,Q1520,Q1507)</f>
        <v>176184.88915</v>
      </c>
      <c r="R1562" s="326">
        <f t="shared" si="769"/>
        <v>176184.88915</v>
      </c>
      <c r="S1562" s="326">
        <f t="shared" si="769"/>
        <v>175518.15445999996</v>
      </c>
      <c r="T1562" s="326">
        <f t="shared" si="769"/>
        <v>175518.15445999996</v>
      </c>
      <c r="U1562" s="326">
        <f t="shared" si="769"/>
        <v>175518.15445999996</v>
      </c>
      <c r="V1562" s="326">
        <f t="shared" si="769"/>
        <v>175518.15445999996</v>
      </c>
      <c r="W1562" s="326">
        <f t="shared" si="769"/>
        <v>175518.15445999996</v>
      </c>
      <c r="X1562" s="326">
        <f t="shared" si="769"/>
        <v>175518.15445999996</v>
      </c>
      <c r="Y1562" s="752">
        <f t="shared" si="769"/>
        <v>117056.55195266666</v>
      </c>
      <c r="Z1562" s="326">
        <f t="shared" si="769"/>
        <v>119418.08338999996</v>
      </c>
      <c r="AA1562" s="770">
        <f t="shared" si="769"/>
        <v>0</v>
      </c>
      <c r="AB1562" s="326">
        <f t="shared" si="769"/>
        <v>-349.86599999999999</v>
      </c>
      <c r="AC1562" s="326">
        <f t="shared" si="769"/>
        <v>2361.5314373333122</v>
      </c>
      <c r="AD1562" s="326">
        <f t="shared" si="769"/>
        <v>0</v>
      </c>
      <c r="AE1562" s="326">
        <f t="shared" si="769"/>
        <v>-72.197039999999987</v>
      </c>
      <c r="AF1562" s="326">
        <f t="shared" si="769"/>
        <v>118996.02034999996</v>
      </c>
      <c r="AG1562" s="951">
        <f>Z1562+AB1562+AE1562-AF1562</f>
        <v>0</v>
      </c>
      <c r="AH1562" s="964"/>
      <c r="AJ1562" s="2999">
        <f>Z1562+AB1562+AE1562-AF1562</f>
        <v>0</v>
      </c>
      <c r="AK1562" s="137">
        <f>AF1562*1000-AJ1562</f>
        <v>118996020.34999996</v>
      </c>
      <c r="AN1562" s="2022" t="s">
        <v>689</v>
      </c>
    </row>
    <row r="1563" spans="1:40" x14ac:dyDescent="0.25">
      <c r="A1563" s="137">
        <v>1</v>
      </c>
      <c r="B1563" s="138" t="s">
        <v>28</v>
      </c>
      <c r="C1563" s="441"/>
      <c r="D1563" s="1013"/>
      <c r="E1563" s="239"/>
      <c r="F1563" s="831"/>
      <c r="G1563" s="831"/>
      <c r="H1563" s="831"/>
      <c r="I1563" s="1342"/>
      <c r="J1563" s="1342"/>
      <c r="K1563" s="741"/>
      <c r="L1563" s="741"/>
      <c r="M1563" s="741"/>
      <c r="N1563" s="741"/>
      <c r="O1563" s="741"/>
      <c r="P1563" s="741"/>
      <c r="Q1563" s="325"/>
      <c r="R1563" s="325"/>
      <c r="S1563" s="325"/>
      <c r="T1563" s="325"/>
      <c r="U1563" s="325"/>
      <c r="V1563" s="325"/>
      <c r="W1563" s="325"/>
      <c r="X1563" s="325"/>
      <c r="Y1563" s="751"/>
      <c r="Z1563" s="325">
        <f>AF1563-AE1563-AB1563</f>
        <v>0</v>
      </c>
      <c r="AA1563" s="773"/>
      <c r="AB1563" s="325"/>
      <c r="AC1563" s="325"/>
      <c r="AD1563" s="325"/>
      <c r="AE1563" s="325"/>
      <c r="AF1563" s="325"/>
      <c r="AG1563" s="951">
        <f>Z1563+AB1563+AE1563-AF1563</f>
        <v>0</v>
      </c>
      <c r="AH1563" s="964"/>
      <c r="AJ1563" s="2999">
        <f>Z1563+AB1563+AE1563-AF1563</f>
        <v>0</v>
      </c>
      <c r="AK1563" s="137">
        <f>AF1563*1000-AJ1563</f>
        <v>0</v>
      </c>
      <c r="AN1563" s="2022" t="s">
        <v>689</v>
      </c>
    </row>
    <row r="1564" spans="1:40" x14ac:dyDescent="0.25">
      <c r="A1564" s="137">
        <v>1</v>
      </c>
      <c r="B1564" s="2" t="s">
        <v>123</v>
      </c>
      <c r="C1564" s="442"/>
      <c r="D1564" s="2"/>
      <c r="E1564" s="222"/>
      <c r="F1564" s="187"/>
      <c r="G1564" s="187"/>
      <c r="H1564" s="187"/>
      <c r="I1564" s="1350"/>
      <c r="J1564" s="1350"/>
      <c r="K1564" s="520"/>
      <c r="L1564" s="520"/>
      <c r="M1564" s="520"/>
      <c r="N1564" s="520"/>
      <c r="O1564" s="520"/>
      <c r="P1564" s="520"/>
      <c r="Q1564" s="326"/>
      <c r="R1564" s="326"/>
      <c r="S1564" s="326"/>
      <c r="T1564" s="326"/>
      <c r="U1564" s="326"/>
      <c r="V1564" s="326"/>
      <c r="W1564" s="326"/>
      <c r="X1564" s="326"/>
      <c r="Y1564" s="752"/>
      <c r="Z1564" s="326">
        <f>AF1564-AE1564-AB1564</f>
        <v>0</v>
      </c>
      <c r="AA1564" s="770"/>
      <c r="AB1564" s="326"/>
      <c r="AC1564" s="326"/>
      <c r="AD1564" s="326"/>
      <c r="AE1564" s="326"/>
      <c r="AF1564" s="326"/>
      <c r="AG1564" s="951">
        <f>Z1564+AB1564+AE1564-AF1564</f>
        <v>0</v>
      </c>
      <c r="AH1564" s="964"/>
      <c r="AJ1564" s="2999">
        <f>Z1564+AB1564+AE1564-AF1564</f>
        <v>0</v>
      </c>
      <c r="AK1564" s="137">
        <f>AF1564*1000-AJ1564</f>
        <v>0</v>
      </c>
      <c r="AN1564" s="2022" t="s">
        <v>689</v>
      </c>
    </row>
    <row r="1565" spans="1:40" s="147" customFormat="1" x14ac:dyDescent="0.25">
      <c r="A1565" s="137">
        <v>1</v>
      </c>
      <c r="B1565" s="9" t="s">
        <v>44</v>
      </c>
      <c r="C1565" s="418"/>
      <c r="D1565" s="3">
        <v>240</v>
      </c>
      <c r="E1565" s="222">
        <v>785</v>
      </c>
      <c r="F1565" s="123">
        <f>ROUND(E1565/12*$B$4,0)</f>
        <v>523</v>
      </c>
      <c r="G1565" s="123">
        <v>518</v>
      </c>
      <c r="H1565" s="123">
        <f>G1565/F1565*100</f>
        <v>99.043977055449332</v>
      </c>
      <c r="I1565" s="1353">
        <v>8</v>
      </c>
      <c r="J1565" s="152">
        <f>M1565/G1565</f>
        <v>8</v>
      </c>
      <c r="K1565" s="153">
        <f>ROUND(E1565*I1565,0)</f>
        <v>6280</v>
      </c>
      <c r="L1565" s="153">
        <f>ROUND(K1565/12*$B$4,0)</f>
        <v>4187</v>
      </c>
      <c r="M1565" s="153">
        <v>4144</v>
      </c>
      <c r="N1565" s="153">
        <f>M1565/L1565*100</f>
        <v>98.973011702889906</v>
      </c>
      <c r="O1565" s="153">
        <f>ROUND(K1565/D1565,0)</f>
        <v>26</v>
      </c>
      <c r="P1565" s="153">
        <f>M1565/$B$4*12/O1565</f>
        <v>239.07692307692307</v>
      </c>
      <c r="Q1565" s="326"/>
      <c r="R1565" s="326"/>
      <c r="S1565" s="326"/>
      <c r="T1565" s="326"/>
      <c r="U1565" s="326"/>
      <c r="V1565" s="326"/>
      <c r="W1565" s="326"/>
      <c r="X1565" s="326"/>
      <c r="Y1565" s="752"/>
      <c r="Z1565" s="326">
        <f>AF1565-AE1565-AB1565</f>
        <v>0</v>
      </c>
      <c r="AA1565" s="770"/>
      <c r="AB1565" s="326"/>
      <c r="AC1565" s="326">
        <f>Z1565-Y1565</f>
        <v>0</v>
      </c>
      <c r="AD1565" s="326"/>
      <c r="AE1565" s="326"/>
      <c r="AF1565" s="326"/>
      <c r="AG1565" s="951">
        <f>Z1565+AB1565+AE1565-AF1565</f>
        <v>0</v>
      </c>
      <c r="AH1565" s="964"/>
      <c r="AJ1565" s="2999">
        <f>Z1565+AB1565+AE1565-AF1565</f>
        <v>0</v>
      </c>
      <c r="AK1565" s="147">
        <f>AF1565*1000-AJ1565</f>
        <v>0</v>
      </c>
      <c r="AN1565" s="2022" t="s">
        <v>689</v>
      </c>
    </row>
    <row r="1566" spans="1:40" x14ac:dyDescent="0.25">
      <c r="A1566" s="137">
        <v>1</v>
      </c>
      <c r="B1566" s="1557" t="s">
        <v>176</v>
      </c>
      <c r="C1566" s="1136"/>
      <c r="D1566" s="1485"/>
      <c r="E1566" s="224">
        <f t="shared" ref="E1566:G1567" si="770">SUM(E1565)</f>
        <v>785</v>
      </c>
      <c r="F1566" s="305">
        <f t="shared" si="770"/>
        <v>523</v>
      </c>
      <c r="G1566" s="305">
        <f t="shared" si="770"/>
        <v>518</v>
      </c>
      <c r="H1566" s="158">
        <f>G1566/F1566*100</f>
        <v>99.043977055449332</v>
      </c>
      <c r="I1566" s="1571">
        <f>IF(E1566=0,0,K1566/E1566)</f>
        <v>8</v>
      </c>
      <c r="J1566" s="1005">
        <f>M1566/G1566</f>
        <v>8</v>
      </c>
      <c r="K1566" s="1063">
        <f t="shared" ref="K1566:M1567" si="771">SUM(K1565)</f>
        <v>6280</v>
      </c>
      <c r="L1566" s="1063">
        <f t="shared" si="771"/>
        <v>4187</v>
      </c>
      <c r="M1566" s="1063">
        <f t="shared" si="771"/>
        <v>4144</v>
      </c>
      <c r="N1566" s="1063">
        <f>M1566/L1566*100</f>
        <v>98.973011702889906</v>
      </c>
      <c r="O1566" s="1063">
        <f>SUM(O1565)</f>
        <v>26</v>
      </c>
      <c r="P1566" s="278">
        <f>M1566/$B$4*12/O1566</f>
        <v>239.07692307692307</v>
      </c>
      <c r="Q1566" s="327"/>
      <c r="R1566" s="327"/>
      <c r="S1566" s="327"/>
      <c r="T1566" s="327"/>
      <c r="U1566" s="327"/>
      <c r="V1566" s="327"/>
      <c r="W1566" s="327"/>
      <c r="X1566" s="327"/>
      <c r="Y1566" s="873"/>
      <c r="Z1566" s="327">
        <f>AF1566-AE1566-AB1566</f>
        <v>0</v>
      </c>
      <c r="AA1566" s="993"/>
      <c r="AB1566" s="327"/>
      <c r="AC1566" s="327"/>
      <c r="AD1566" s="327"/>
      <c r="AE1566" s="327"/>
      <c r="AF1566" s="327"/>
      <c r="AG1566" s="951">
        <f>Z1566+AB1566+AE1566-AF1566</f>
        <v>0</v>
      </c>
      <c r="AH1566" s="964"/>
      <c r="AJ1566" s="2999">
        <f>Z1566+AB1566+AE1566-AF1566</f>
        <v>0</v>
      </c>
      <c r="AK1566" s="137">
        <f>AF1566*1000-AJ1566</f>
        <v>0</v>
      </c>
      <c r="AN1566" s="2022" t="s">
        <v>689</v>
      </c>
    </row>
    <row r="1567" spans="1:40" ht="30" thickBot="1" x14ac:dyDescent="0.3">
      <c r="A1567" s="137">
        <v>1</v>
      </c>
      <c r="B1567" s="148" t="s">
        <v>201</v>
      </c>
      <c r="C1567" s="148"/>
      <c r="D1567" s="148"/>
      <c r="E1567" s="245">
        <f t="shared" si="770"/>
        <v>785</v>
      </c>
      <c r="F1567" s="1463">
        <f t="shared" si="770"/>
        <v>523</v>
      </c>
      <c r="G1567" s="1463">
        <f t="shared" si="770"/>
        <v>518</v>
      </c>
      <c r="H1567" s="1463">
        <f>G1567/F1567*100</f>
        <v>99.043977055449332</v>
      </c>
      <c r="I1567" s="1524">
        <f>IF(E1567=0,0,K1567/E1567)</f>
        <v>8</v>
      </c>
      <c r="J1567" s="1572">
        <f>SUM(J1566)</f>
        <v>8</v>
      </c>
      <c r="K1567" s="1463">
        <f t="shared" si="771"/>
        <v>6280</v>
      </c>
      <c r="L1567" s="1463">
        <f t="shared" si="771"/>
        <v>4187</v>
      </c>
      <c r="M1567" s="1463">
        <f t="shared" si="771"/>
        <v>4144</v>
      </c>
      <c r="N1567" s="1045">
        <f>M1567/L1567*100</f>
        <v>98.973011702889906</v>
      </c>
      <c r="O1567" s="1089">
        <f>SUM(O1565)</f>
        <v>26</v>
      </c>
      <c r="P1567" s="1045">
        <f>M1567/$B$4*12/O1567</f>
        <v>239.07692307692307</v>
      </c>
      <c r="Q1567" s="331">
        <v>15110.466672</v>
      </c>
      <c r="R1567" s="331">
        <v>15110.466672</v>
      </c>
      <c r="S1567" s="331">
        <v>15591.136334666666</v>
      </c>
      <c r="T1567" s="331">
        <v>15591.136334666666</v>
      </c>
      <c r="U1567" s="331">
        <v>15591.136334666666</v>
      </c>
      <c r="V1567" s="331">
        <v>15591.136334666666</v>
      </c>
      <c r="W1567" s="331">
        <v>15591.136334666666</v>
      </c>
      <c r="X1567" s="331">
        <v>15591.136334666666</v>
      </c>
      <c r="Y1567" s="878">
        <f>Q1567/12*$B$4+(R1567-Q1567)/11*7+(S1567-R1567)/10*6+(T1567-S1567)/9*5+(U1567-T1567)/8*4+(V1567-U1567)/7*3+(W1567-V1567)/6*2+(X1567-W1567)/5*1</f>
        <v>10362.0462456</v>
      </c>
      <c r="Z1567" s="331">
        <f>AF1567-AE1567-AB1567</f>
        <v>10246.3549</v>
      </c>
      <c r="AA1567" s="772"/>
      <c r="AB1567" s="331"/>
      <c r="AC1567" s="331">
        <f>Z1567-Y1567</f>
        <v>-115.6913456000002</v>
      </c>
      <c r="AD1567" s="331"/>
      <c r="AE1567" s="331">
        <v>-6.7334399999999999</v>
      </c>
      <c r="AF1567" s="331">
        <v>10239.62146</v>
      </c>
      <c r="AG1567" s="951">
        <f>Z1567+AB1567+AE1567-AF1567</f>
        <v>0</v>
      </c>
      <c r="AH1567" s="964"/>
      <c r="AJ1567" s="2999">
        <f>Z1567+AB1567+AE1567-AF1567</f>
        <v>0</v>
      </c>
      <c r="AK1567" s="137">
        <f>AF1567*1000-AJ1567</f>
        <v>10239621.460000001</v>
      </c>
      <c r="AN1567" s="2022" t="s">
        <v>689</v>
      </c>
    </row>
    <row r="1568" spans="1:40" ht="15.75" thickBot="1" x14ac:dyDescent="0.3">
      <c r="A1568" s="137">
        <v>1</v>
      </c>
      <c r="B1568" s="1358" t="s">
        <v>277</v>
      </c>
      <c r="C1568" s="1358"/>
      <c r="D1568" s="1358"/>
      <c r="E1568" s="254"/>
      <c r="F1568" s="1564"/>
      <c r="G1568" s="1564"/>
      <c r="H1568" s="1564"/>
      <c r="I1568" s="1322"/>
      <c r="J1568" s="1322"/>
      <c r="K1568" s="703"/>
      <c r="L1568" s="703"/>
      <c r="M1568" s="703">
        <f>M1567</f>
        <v>4144</v>
      </c>
      <c r="N1568" s="703"/>
      <c r="O1568" s="703"/>
      <c r="P1568" s="703"/>
      <c r="Q1568" s="332">
        <f t="shared" ref="Q1568:Y1568" si="772">Q1567+Q1562</f>
        <v>191295.35582200001</v>
      </c>
      <c r="R1568" s="332">
        <f t="shared" ref="R1568:S1568" si="773">R1567+R1562</f>
        <v>191295.35582200001</v>
      </c>
      <c r="S1568" s="332">
        <f t="shared" si="773"/>
        <v>191109.29079466662</v>
      </c>
      <c r="T1568" s="332">
        <f t="shared" ref="T1568:U1568" si="774">T1567+T1562</f>
        <v>191109.29079466662</v>
      </c>
      <c r="U1568" s="332">
        <f t="shared" si="774"/>
        <v>191109.29079466662</v>
      </c>
      <c r="V1568" s="332">
        <f t="shared" ref="V1568:W1568" si="775">V1567+V1562</f>
        <v>191109.29079466662</v>
      </c>
      <c r="W1568" s="332">
        <f t="shared" si="775"/>
        <v>191109.29079466662</v>
      </c>
      <c r="X1568" s="332">
        <f t="shared" ref="X1568" si="776">X1567+X1562</f>
        <v>191109.29079466662</v>
      </c>
      <c r="Y1568" s="753">
        <f t="shared" si="772"/>
        <v>127418.59819826666</v>
      </c>
      <c r="Z1568" s="332">
        <f t="shared" ref="Z1568:AE1568" si="777">Z1567+Z1562</f>
        <v>129664.43828999996</v>
      </c>
      <c r="AA1568" s="775">
        <f t="shared" si="777"/>
        <v>0</v>
      </c>
      <c r="AB1568" s="156">
        <f>AB1567+AB1562</f>
        <v>-349.86599999999999</v>
      </c>
      <c r="AC1568" s="332">
        <f t="shared" si="777"/>
        <v>2245.840091733312</v>
      </c>
      <c r="AD1568" s="332">
        <f t="shared" si="777"/>
        <v>0</v>
      </c>
      <c r="AE1568" s="332">
        <f t="shared" si="777"/>
        <v>-78.930479999999989</v>
      </c>
      <c r="AF1568" s="332">
        <f>AF1567+AF1562</f>
        <v>129235.64180999996</v>
      </c>
      <c r="AG1568" s="951">
        <f>Z1568+AB1568+AE1568-AF1568</f>
        <v>0</v>
      </c>
      <c r="AH1568" s="964"/>
      <c r="AJ1568" s="2999">
        <f>Z1568+AB1568+AE1568-AF1568</f>
        <v>0</v>
      </c>
      <c r="AK1568" s="137">
        <f>AF1568*1000-AJ1568</f>
        <v>129235641.80999996</v>
      </c>
      <c r="AN1568" s="2022" t="s">
        <v>689</v>
      </c>
    </row>
    <row r="1569" spans="1:40" x14ac:dyDescent="0.25">
      <c r="A1569" s="137">
        <v>1</v>
      </c>
      <c r="B1569" s="1544"/>
      <c r="C1569" s="1545"/>
      <c r="D1569" s="1544"/>
      <c r="E1569" s="239"/>
      <c r="F1569" s="831"/>
      <c r="G1569" s="831"/>
      <c r="H1569" s="831"/>
      <c r="I1569" s="1342"/>
      <c r="J1569" s="1342"/>
      <c r="K1569" s="741"/>
      <c r="L1569" s="741"/>
      <c r="M1569" s="741"/>
      <c r="N1569" s="741"/>
      <c r="O1569" s="741"/>
      <c r="P1569" s="741"/>
      <c r="Q1569" s="325"/>
      <c r="R1569" s="325"/>
      <c r="S1569" s="325"/>
      <c r="T1569" s="325"/>
      <c r="U1569" s="325"/>
      <c r="V1569" s="325"/>
      <c r="W1569" s="325"/>
      <c r="X1569" s="325"/>
      <c r="Y1569" s="751"/>
      <c r="Z1569" s="325">
        <f>AF1569-AE1569-AB1569</f>
        <v>0</v>
      </c>
      <c r="AA1569" s="773"/>
      <c r="AB1569" s="325"/>
      <c r="AC1569" s="325"/>
      <c r="AD1569" s="325"/>
      <c r="AE1569" s="325"/>
      <c r="AF1569" s="325"/>
      <c r="AG1569" s="951">
        <f>Z1569+AB1569+AE1569-AF1569</f>
        <v>0</v>
      </c>
      <c r="AH1569" s="964"/>
      <c r="AJ1569" s="2999">
        <f>Z1569+AB1569+AE1569-AF1569</f>
        <v>0</v>
      </c>
      <c r="AK1569" s="137">
        <f>AF1569*1000-AJ1569</f>
        <v>0</v>
      </c>
      <c r="AN1569" s="137" t="s">
        <v>690</v>
      </c>
    </row>
    <row r="1570" spans="1:40" ht="29.25" x14ac:dyDescent="0.25">
      <c r="A1570" s="137">
        <v>1</v>
      </c>
      <c r="B1570" s="955" t="s">
        <v>364</v>
      </c>
      <c r="C1570" s="955"/>
      <c r="D1570" s="1456"/>
      <c r="E1570" s="222"/>
      <c r="F1570" s="187"/>
      <c r="G1570" s="187"/>
      <c r="H1570" s="187"/>
      <c r="I1570" s="1350"/>
      <c r="J1570" s="1350"/>
      <c r="K1570" s="520"/>
      <c r="L1570" s="520"/>
      <c r="M1570" s="520"/>
      <c r="N1570" s="520"/>
      <c r="O1570" s="520"/>
      <c r="P1570" s="520"/>
      <c r="Q1570" s="326"/>
      <c r="R1570" s="326"/>
      <c r="S1570" s="326"/>
      <c r="T1570" s="326"/>
      <c r="U1570" s="326"/>
      <c r="V1570" s="326"/>
      <c r="W1570" s="326"/>
      <c r="X1570" s="326"/>
      <c r="Y1570" s="752"/>
      <c r="Z1570" s="326">
        <f>AF1570-AE1570-AB1570</f>
        <v>0</v>
      </c>
      <c r="AA1570" s="770"/>
      <c r="AB1570" s="326"/>
      <c r="AC1570" s="326"/>
      <c r="AD1570" s="326"/>
      <c r="AE1570" s="326"/>
      <c r="AF1570" s="326"/>
      <c r="AG1570" s="951">
        <f>Z1570+AB1570+AE1570-AF1570</f>
        <v>0</v>
      </c>
      <c r="AH1570" s="964"/>
      <c r="AJ1570" s="2999">
        <f>Z1570+AB1570+AE1570-AF1570</f>
        <v>0</v>
      </c>
      <c r="AK1570" s="137">
        <f>AF1570*1000-AJ1570</f>
        <v>0</v>
      </c>
      <c r="AN1570" s="137" t="s">
        <v>690</v>
      </c>
    </row>
    <row r="1571" spans="1:40" x14ac:dyDescent="0.25">
      <c r="A1571" s="137">
        <v>1</v>
      </c>
      <c r="B1571" s="486" t="s">
        <v>324</v>
      </c>
      <c r="C1571" s="1466"/>
      <c r="D1571" s="530"/>
      <c r="E1571" s="220"/>
      <c r="F1571" s="520"/>
      <c r="G1571" s="520"/>
      <c r="H1571" s="520"/>
      <c r="I1571" s="1350"/>
      <c r="J1571" s="1350"/>
      <c r="K1571" s="520"/>
      <c r="L1571" s="520"/>
      <c r="M1571" s="520"/>
      <c r="N1571" s="520"/>
      <c r="O1571" s="520"/>
      <c r="P1571" s="520"/>
      <c r="Q1571" s="326">
        <v>63133.716189999999</v>
      </c>
      <c r="R1571" s="326">
        <v>63133.716189999999</v>
      </c>
      <c r="S1571" s="326">
        <v>61590.896480000018</v>
      </c>
      <c r="T1571" s="326">
        <v>61590.896480000018</v>
      </c>
      <c r="U1571" s="326">
        <v>61590.896480000018</v>
      </c>
      <c r="V1571" s="326">
        <v>61590.896480000018</v>
      </c>
      <c r="W1571" s="326">
        <v>61590.896480000018</v>
      </c>
      <c r="X1571" s="326">
        <v>61590.896480000018</v>
      </c>
      <c r="Y1571" s="874">
        <f>Q1571/12*$B$4+(R1571-Q1571)/11*7+(S1571-R1571)/10*6+(T1571-S1571)/9*5+(U1571-T1571)/8*4+(V1571-U1571)/7*3+(W1571-V1571)/6*2+(X1571-W1571)/5*1</f>
        <v>41163.452300666679</v>
      </c>
      <c r="Z1571" s="326">
        <f>AF1571-AE1571-AB1571</f>
        <v>39170.820809999997</v>
      </c>
      <c r="AA1571" s="770"/>
      <c r="AB1571" s="326">
        <v>-494.22138999999993</v>
      </c>
      <c r="AC1571" s="326">
        <f>Z1571-Y1571</f>
        <v>-1992.6314906666812</v>
      </c>
      <c r="AD1571" s="326"/>
      <c r="AE1571" s="326">
        <v>-70.672280000000001</v>
      </c>
      <c r="AF1571" s="326">
        <v>38605.92714</v>
      </c>
      <c r="AG1571" s="951">
        <f>Z1571+AB1571+AE1571-AF1571</f>
        <v>0</v>
      </c>
      <c r="AH1571" s="964"/>
      <c r="AJ1571" s="2999">
        <f>Z1571+AB1571+AE1571-AF1571</f>
        <v>0</v>
      </c>
      <c r="AK1571" s="137">
        <f>AF1571*1000-AJ1571</f>
        <v>38605927.140000001</v>
      </c>
      <c r="AN1571" s="137" t="s">
        <v>690</v>
      </c>
    </row>
    <row r="1572" spans="1:40" ht="29.25" x14ac:dyDescent="0.25">
      <c r="A1572" s="137">
        <v>1</v>
      </c>
      <c r="B1572" s="2017" t="s">
        <v>270</v>
      </c>
      <c r="C1572" s="429"/>
      <c r="D1572" s="4"/>
      <c r="E1572" s="488">
        <f>E1574+E1576+E1577</f>
        <v>40750</v>
      </c>
      <c r="F1572" s="522">
        <f t="shared" ref="F1572:G1572" si="778">F1574+F1576+F1577</f>
        <v>27167</v>
      </c>
      <c r="G1572" s="743">
        <f t="shared" si="778"/>
        <v>29061</v>
      </c>
      <c r="H1572" s="183">
        <f>G1572/F1572*100</f>
        <v>106.97169359885154</v>
      </c>
      <c r="I1572" s="1350"/>
      <c r="J1572" s="1350"/>
      <c r="K1572" s="122"/>
      <c r="L1572" s="122"/>
      <c r="M1572" s="122"/>
      <c r="N1572" s="122"/>
      <c r="O1572" s="122"/>
      <c r="P1572" s="122"/>
      <c r="Q1572" s="326"/>
      <c r="R1572" s="326"/>
      <c r="S1572" s="326"/>
      <c r="T1572" s="326"/>
      <c r="U1572" s="326"/>
      <c r="V1572" s="326"/>
      <c r="W1572" s="326"/>
      <c r="X1572" s="326"/>
      <c r="Y1572" s="752"/>
      <c r="Z1572" s="326">
        <f>AF1572-AE1572-AB1572</f>
        <v>0</v>
      </c>
      <c r="AA1572" s="770"/>
      <c r="AB1572" s="326"/>
      <c r="AC1572" s="326"/>
      <c r="AD1572" s="326"/>
      <c r="AE1572" s="326"/>
      <c r="AF1572" s="326"/>
      <c r="AG1572" s="951">
        <f>Z1572+AB1572+AE1572-AF1572</f>
        <v>0</v>
      </c>
      <c r="AH1572" s="964"/>
      <c r="AJ1572" s="2999">
        <f>Z1572+AB1572+AE1572-AF1572</f>
        <v>0</v>
      </c>
      <c r="AK1572" s="137">
        <f>AF1572*1000-AJ1572</f>
        <v>0</v>
      </c>
      <c r="AN1572" s="137" t="s">
        <v>690</v>
      </c>
    </row>
    <row r="1573" spans="1:40" ht="30" x14ac:dyDescent="0.25">
      <c r="A1573" s="137">
        <v>1</v>
      </c>
      <c r="B1573" s="306" t="s">
        <v>193</v>
      </c>
      <c r="C1573" s="429"/>
      <c r="D1573" s="4"/>
      <c r="E1573" s="488"/>
      <c r="F1573" s="123"/>
      <c r="G1573" s="183"/>
      <c r="H1573" s="183"/>
      <c r="I1573" s="1350"/>
      <c r="J1573" s="1350"/>
      <c r="K1573" s="122"/>
      <c r="L1573" s="122"/>
      <c r="M1573" s="122"/>
      <c r="N1573" s="122"/>
      <c r="O1573" s="122"/>
      <c r="P1573" s="122"/>
      <c r="Q1573" s="326"/>
      <c r="R1573" s="326"/>
      <c r="S1573" s="326"/>
      <c r="T1573" s="326"/>
      <c r="U1573" s="326"/>
      <c r="V1573" s="326"/>
      <c r="W1573" s="326"/>
      <c r="X1573" s="326"/>
      <c r="Y1573" s="752"/>
      <c r="Z1573" s="326"/>
      <c r="AA1573" s="770"/>
      <c r="AB1573" s="326"/>
      <c r="AC1573" s="326"/>
      <c r="AD1573" s="326"/>
      <c r="AE1573" s="326"/>
      <c r="AF1573" s="326"/>
      <c r="AG1573" s="951">
        <f>Z1573+AB1573+AE1573-AF1573</f>
        <v>0</v>
      </c>
      <c r="AH1573" s="964"/>
      <c r="AJ1573" s="2999">
        <f>Z1573+AB1573+AE1573-AF1573</f>
        <v>0</v>
      </c>
      <c r="AK1573" s="137">
        <f>AF1573*1000-AJ1573</f>
        <v>0</v>
      </c>
      <c r="AN1573" s="137" t="s">
        <v>690</v>
      </c>
    </row>
    <row r="1574" spans="1:40" ht="30" x14ac:dyDescent="0.25">
      <c r="A1574" s="137">
        <v>1</v>
      </c>
      <c r="B1574" s="307" t="s">
        <v>453</v>
      </c>
      <c r="C1574" s="429"/>
      <c r="D1574" s="4"/>
      <c r="E1574" s="489">
        <v>28000</v>
      </c>
      <c r="F1574" s="123">
        <f>ROUND(E1574/12*$B$4,0)</f>
        <v>18667</v>
      </c>
      <c r="G1574" s="183">
        <v>22267</v>
      </c>
      <c r="H1574" s="183">
        <f>G1574/F1574*100</f>
        <v>119.28536990410885</v>
      </c>
      <c r="I1574" s="1350"/>
      <c r="J1574" s="1350"/>
      <c r="K1574" s="122"/>
      <c r="L1574" s="122"/>
      <c r="M1574" s="122"/>
      <c r="N1574" s="122"/>
      <c r="O1574" s="122"/>
      <c r="P1574" s="122"/>
      <c r="Q1574" s="326"/>
      <c r="R1574" s="326"/>
      <c r="S1574" s="326"/>
      <c r="T1574" s="326"/>
      <c r="U1574" s="326"/>
      <c r="V1574" s="326"/>
      <c r="W1574" s="326"/>
      <c r="X1574" s="326"/>
      <c r="Y1574" s="752"/>
      <c r="Z1574" s="326">
        <f>AF1574-AE1574-AB1574</f>
        <v>0</v>
      </c>
      <c r="AA1574" s="770"/>
      <c r="AB1574" s="326"/>
      <c r="AC1574" s="326"/>
      <c r="AD1574" s="326"/>
      <c r="AE1574" s="326"/>
      <c r="AF1574" s="326"/>
      <c r="AG1574" s="951">
        <f>Z1574+AB1574+AE1574-AF1574</f>
        <v>0</v>
      </c>
      <c r="AH1574" s="964"/>
      <c r="AJ1574" s="2999">
        <f>Z1574+AB1574+AE1574-AF1574</f>
        <v>0</v>
      </c>
      <c r="AK1574" s="137">
        <f>AF1574*1000-AJ1574</f>
        <v>0</v>
      </c>
      <c r="AN1574" s="137" t="s">
        <v>690</v>
      </c>
    </row>
    <row r="1575" spans="1:40" ht="60" x14ac:dyDescent="0.25">
      <c r="A1575" s="137">
        <v>1</v>
      </c>
      <c r="B1575" s="307" t="s">
        <v>454</v>
      </c>
      <c r="C1575" s="429"/>
      <c r="D1575" s="4"/>
      <c r="E1575" s="488"/>
      <c r="F1575" s="123"/>
      <c r="G1575" s="183">
        <v>0</v>
      </c>
      <c r="H1575" s="183"/>
      <c r="I1575" s="1350"/>
      <c r="J1575" s="1350"/>
      <c r="K1575" s="122"/>
      <c r="L1575" s="122"/>
      <c r="M1575" s="122"/>
      <c r="N1575" s="122"/>
      <c r="O1575" s="122"/>
      <c r="P1575" s="122"/>
      <c r="Q1575" s="326"/>
      <c r="R1575" s="326"/>
      <c r="S1575" s="326"/>
      <c r="T1575" s="326"/>
      <c r="U1575" s="326"/>
      <c r="V1575" s="326"/>
      <c r="W1575" s="326"/>
      <c r="X1575" s="326"/>
      <c r="Y1575" s="752"/>
      <c r="Z1575" s="326"/>
      <c r="AA1575" s="770"/>
      <c r="AB1575" s="326"/>
      <c r="AC1575" s="326"/>
      <c r="AD1575" s="326"/>
      <c r="AE1575" s="326"/>
      <c r="AF1575" s="326"/>
      <c r="AG1575" s="951">
        <f>Z1575+AB1575+AE1575-AF1575</f>
        <v>0</v>
      </c>
      <c r="AH1575" s="964"/>
      <c r="AJ1575" s="2999">
        <f>Z1575+AB1575+AE1575-AF1575</f>
        <v>0</v>
      </c>
      <c r="AK1575" s="137">
        <f>AF1575*1000-AJ1575</f>
        <v>0</v>
      </c>
      <c r="AN1575" s="137" t="s">
        <v>690</v>
      </c>
    </row>
    <row r="1576" spans="1:40" ht="45" x14ac:dyDescent="0.25">
      <c r="A1576" s="137">
        <v>1</v>
      </c>
      <c r="B1576" s="307" t="s">
        <v>455</v>
      </c>
      <c r="C1576" s="429"/>
      <c r="D1576" s="4"/>
      <c r="E1576" s="489">
        <v>12250</v>
      </c>
      <c r="F1576" s="123">
        <f>ROUND(E1576/12*$B$4,0)</f>
        <v>8167</v>
      </c>
      <c r="G1576" s="183">
        <v>6794</v>
      </c>
      <c r="H1576" s="183">
        <f t="shared" ref="H1576:H1581" si="779">G1576/F1576*100</f>
        <v>83.188441288110695</v>
      </c>
      <c r="I1576" s="1350"/>
      <c r="J1576" s="1350"/>
      <c r="K1576" s="122"/>
      <c r="L1576" s="122"/>
      <c r="M1576" s="122"/>
      <c r="N1576" s="122"/>
      <c r="O1576" s="122"/>
      <c r="P1576" s="122"/>
      <c r="Q1576" s="326"/>
      <c r="R1576" s="326"/>
      <c r="S1576" s="326"/>
      <c r="T1576" s="326"/>
      <c r="U1576" s="326"/>
      <c r="V1576" s="326"/>
      <c r="W1576" s="326"/>
      <c r="X1576" s="326"/>
      <c r="Y1576" s="752"/>
      <c r="Z1576" s="326"/>
      <c r="AA1576" s="770"/>
      <c r="AB1576" s="326"/>
      <c r="AC1576" s="326"/>
      <c r="AD1576" s="326"/>
      <c r="AE1576" s="326"/>
      <c r="AF1576" s="326"/>
      <c r="AG1576" s="951">
        <f>Z1576+AB1576+AE1576-AF1576</f>
        <v>0</v>
      </c>
      <c r="AH1576" s="964"/>
      <c r="AJ1576" s="2999">
        <f>Z1576+AB1576+AE1576-AF1576</f>
        <v>0</v>
      </c>
      <c r="AK1576" s="137">
        <f>AF1576*1000-AJ1576</f>
        <v>0</v>
      </c>
      <c r="AN1576" s="137" t="s">
        <v>690</v>
      </c>
    </row>
    <row r="1577" spans="1:40" ht="90" x14ac:dyDescent="0.25">
      <c r="A1577" s="137">
        <v>1</v>
      </c>
      <c r="B1577" s="307" t="s">
        <v>456</v>
      </c>
      <c r="C1577" s="429"/>
      <c r="D1577" s="4"/>
      <c r="E1577" s="489">
        <v>500</v>
      </c>
      <c r="F1577" s="123">
        <f>ROUND(E1577/12*$B$4,0)</f>
        <v>333</v>
      </c>
      <c r="G1577" s="183">
        <v>0</v>
      </c>
      <c r="H1577" s="183">
        <f t="shared" si="779"/>
        <v>0</v>
      </c>
      <c r="I1577" s="1350"/>
      <c r="J1577" s="1350"/>
      <c r="K1577" s="122"/>
      <c r="L1577" s="122"/>
      <c r="M1577" s="122"/>
      <c r="N1577" s="122"/>
      <c r="O1577" s="122"/>
      <c r="P1577" s="122"/>
      <c r="Q1577" s="326"/>
      <c r="R1577" s="326"/>
      <c r="S1577" s="326"/>
      <c r="T1577" s="326"/>
      <c r="U1577" s="326"/>
      <c r="V1577" s="326"/>
      <c r="W1577" s="326"/>
      <c r="X1577" s="326"/>
      <c r="Y1577" s="752"/>
      <c r="Z1577" s="326"/>
      <c r="AA1577" s="770"/>
      <c r="AB1577" s="326"/>
      <c r="AC1577" s="326"/>
      <c r="AD1577" s="326"/>
      <c r="AE1577" s="326"/>
      <c r="AF1577" s="326"/>
      <c r="AG1577" s="951">
        <f>Z1577+AB1577+AE1577-AF1577</f>
        <v>0</v>
      </c>
      <c r="AH1577" s="964"/>
      <c r="AJ1577" s="2999">
        <f>Z1577+AB1577+AE1577-AF1577</f>
        <v>0</v>
      </c>
      <c r="AK1577" s="137">
        <f>AF1577*1000-AJ1577</f>
        <v>0</v>
      </c>
      <c r="AN1577" s="137" t="s">
        <v>690</v>
      </c>
    </row>
    <row r="1578" spans="1:40" ht="29.25" x14ac:dyDescent="0.25">
      <c r="A1578" s="137">
        <v>1</v>
      </c>
      <c r="B1578" s="281" t="s">
        <v>131</v>
      </c>
      <c r="C1578" s="429"/>
      <c r="D1578" s="4"/>
      <c r="E1578" s="488">
        <f>E1579+E1580</f>
        <v>29500</v>
      </c>
      <c r="F1578" s="488">
        <f t="shared" ref="F1578:G1578" si="780">F1579+F1580</f>
        <v>19667</v>
      </c>
      <c r="G1578" s="488">
        <f t="shared" si="780"/>
        <v>15092</v>
      </c>
      <c r="H1578" s="183">
        <f t="shared" si="779"/>
        <v>76.737682412162513</v>
      </c>
      <c r="I1578" s="1350"/>
      <c r="J1578" s="1350"/>
      <c r="K1578" s="122"/>
      <c r="L1578" s="122"/>
      <c r="M1578" s="122"/>
      <c r="N1578" s="122"/>
      <c r="O1578" s="122"/>
      <c r="P1578" s="122"/>
      <c r="Q1578" s="326"/>
      <c r="R1578" s="326"/>
      <c r="S1578" s="326"/>
      <c r="T1578" s="326"/>
      <c r="U1578" s="326"/>
      <c r="V1578" s="326"/>
      <c r="W1578" s="326"/>
      <c r="X1578" s="326"/>
      <c r="Y1578" s="752"/>
      <c r="Z1578" s="326"/>
      <c r="AA1578" s="770"/>
      <c r="AB1578" s="326"/>
      <c r="AC1578" s="326"/>
      <c r="AD1578" s="326"/>
      <c r="AE1578" s="326"/>
      <c r="AF1578" s="326"/>
      <c r="AG1578" s="951">
        <f>Z1578+AB1578+AE1578-AF1578</f>
        <v>0</v>
      </c>
      <c r="AH1578" s="964"/>
      <c r="AJ1578" s="2999">
        <f>Z1578+AB1578+AE1578-AF1578</f>
        <v>0</v>
      </c>
      <c r="AK1578" s="137">
        <f>AF1578*1000-AJ1578</f>
        <v>0</v>
      </c>
      <c r="AN1578" s="137" t="s">
        <v>690</v>
      </c>
    </row>
    <row r="1579" spans="1:40" x14ac:dyDescent="0.25">
      <c r="A1579" s="137">
        <v>1</v>
      </c>
      <c r="B1579" s="165" t="s">
        <v>222</v>
      </c>
      <c r="C1579" s="429"/>
      <c r="D1579" s="4"/>
      <c r="E1579" s="489">
        <v>27000</v>
      </c>
      <c r="F1579" s="123">
        <f>ROUND(E1579/12*$B$4,0)</f>
        <v>18000</v>
      </c>
      <c r="G1579" s="183">
        <v>13573</v>
      </c>
      <c r="H1579" s="183">
        <f t="shared" si="779"/>
        <v>75.405555555555566</v>
      </c>
      <c r="I1579" s="1350"/>
      <c r="J1579" s="1350"/>
      <c r="K1579" s="122"/>
      <c r="L1579" s="122"/>
      <c r="M1579" s="122"/>
      <c r="N1579" s="122"/>
      <c r="O1579" s="122"/>
      <c r="P1579" s="122"/>
      <c r="Q1579" s="326"/>
      <c r="R1579" s="326"/>
      <c r="S1579" s="326"/>
      <c r="T1579" s="326"/>
      <c r="U1579" s="326"/>
      <c r="V1579" s="326"/>
      <c r="W1579" s="326"/>
      <c r="X1579" s="326"/>
      <c r="Y1579" s="752"/>
      <c r="Z1579" s="326"/>
      <c r="AA1579" s="770"/>
      <c r="AB1579" s="326"/>
      <c r="AC1579" s="326"/>
      <c r="AD1579" s="326"/>
      <c r="AE1579" s="326"/>
      <c r="AF1579" s="326"/>
      <c r="AG1579" s="951">
        <f>Z1579+AB1579+AE1579-AF1579</f>
        <v>0</v>
      </c>
      <c r="AH1579" s="964"/>
      <c r="AJ1579" s="2999">
        <f>Z1579+AB1579+AE1579-AF1579</f>
        <v>0</v>
      </c>
      <c r="AK1579" s="137">
        <f>AF1579*1000-AJ1579</f>
        <v>0</v>
      </c>
      <c r="AN1579" s="137" t="s">
        <v>690</v>
      </c>
    </row>
    <row r="1580" spans="1:40" ht="75" x14ac:dyDescent="0.25">
      <c r="A1580" s="137">
        <v>1</v>
      </c>
      <c r="B1580" s="165" t="s">
        <v>501</v>
      </c>
      <c r="C1580" s="429"/>
      <c r="D1580" s="4"/>
      <c r="E1580" s="489">
        <v>2500</v>
      </c>
      <c r="F1580" s="123">
        <f>ROUND(E1580/12*$B$4,0)</f>
        <v>1667</v>
      </c>
      <c r="G1580" s="183">
        <v>1519</v>
      </c>
      <c r="H1580" s="183">
        <f t="shared" si="779"/>
        <v>91.121775644871022</v>
      </c>
      <c r="I1580" s="1350"/>
      <c r="J1580" s="1350"/>
      <c r="K1580" s="122"/>
      <c r="L1580" s="122"/>
      <c r="M1580" s="122"/>
      <c r="N1580" s="122"/>
      <c r="O1580" s="122"/>
      <c r="P1580" s="122"/>
      <c r="Q1580" s="326"/>
      <c r="R1580" s="326"/>
      <c r="S1580" s="326"/>
      <c r="T1580" s="326"/>
      <c r="U1580" s="326"/>
      <c r="V1580" s="326"/>
      <c r="W1580" s="326"/>
      <c r="X1580" s="326"/>
      <c r="Y1580" s="752"/>
      <c r="Z1580" s="326"/>
      <c r="AA1580" s="770"/>
      <c r="AB1580" s="326"/>
      <c r="AC1580" s="326"/>
      <c r="AD1580" s="326"/>
      <c r="AE1580" s="326"/>
      <c r="AF1580" s="326"/>
      <c r="AG1580" s="951">
        <f>Z1580+AB1580+AE1580-AF1580</f>
        <v>0</v>
      </c>
      <c r="AH1580" s="964"/>
      <c r="AJ1580" s="2999">
        <f>Z1580+AB1580+AE1580-AF1580</f>
        <v>0</v>
      </c>
      <c r="AK1580" s="137">
        <f>AF1580*1000-AJ1580</f>
        <v>0</v>
      </c>
      <c r="AN1580" s="137" t="s">
        <v>690</v>
      </c>
    </row>
    <row r="1581" spans="1:40" s="2022" customFormat="1" ht="29.25" x14ac:dyDescent="0.25">
      <c r="A1581" s="2022">
        <v>1</v>
      </c>
      <c r="B1581" s="519" t="s">
        <v>343</v>
      </c>
      <c r="C1581" s="429"/>
      <c r="D1581" s="4"/>
      <c r="E1581" s="489">
        <v>13000</v>
      </c>
      <c r="F1581" s="123">
        <f>ROUND(E1581/12*$B$4,0)</f>
        <v>8667</v>
      </c>
      <c r="G1581" s="183">
        <v>4803</v>
      </c>
      <c r="H1581" s="183">
        <f t="shared" si="779"/>
        <v>55.417099342332989</v>
      </c>
      <c r="I1581" s="1350"/>
      <c r="J1581" s="1350"/>
      <c r="K1581" s="122"/>
      <c r="L1581" s="122"/>
      <c r="M1581" s="122"/>
      <c r="N1581" s="122"/>
      <c r="O1581" s="122"/>
      <c r="P1581" s="122"/>
      <c r="Q1581" s="326"/>
      <c r="R1581" s="326"/>
      <c r="S1581" s="326"/>
      <c r="T1581" s="326"/>
      <c r="U1581" s="326"/>
      <c r="V1581" s="326"/>
      <c r="W1581" s="326"/>
      <c r="X1581" s="326"/>
      <c r="Y1581" s="752"/>
      <c r="Z1581" s="326"/>
      <c r="AA1581" s="770"/>
      <c r="AB1581" s="326"/>
      <c r="AC1581" s="326"/>
      <c r="AD1581" s="326"/>
      <c r="AE1581" s="326"/>
      <c r="AF1581" s="326"/>
      <c r="AG1581" s="951">
        <f>Z1581+AB1581+AE1581-AF1581</f>
        <v>0</v>
      </c>
      <c r="AH1581" s="964"/>
      <c r="AJ1581" s="2999">
        <f>Z1581+AB1581+AE1581-AF1581</f>
        <v>0</v>
      </c>
      <c r="AK1581" s="2022">
        <f>AF1581*1000-AJ1581</f>
        <v>0</v>
      </c>
      <c r="AN1581" s="2022" t="s">
        <v>690</v>
      </c>
    </row>
    <row r="1582" spans="1:40" x14ac:dyDescent="0.25">
      <c r="A1582" s="137">
        <v>1</v>
      </c>
      <c r="B1582" s="2691" t="s">
        <v>194</v>
      </c>
      <c r="C1582" s="429"/>
      <c r="D1582" s="4"/>
      <c r="E1582" s="489"/>
      <c r="F1582" s="123"/>
      <c r="G1582" s="183"/>
      <c r="H1582" s="183"/>
      <c r="I1582" s="1350"/>
      <c r="J1582" s="1350"/>
      <c r="K1582" s="122"/>
      <c r="L1582" s="122"/>
      <c r="M1582" s="122"/>
      <c r="N1582" s="122"/>
      <c r="O1582" s="122"/>
      <c r="P1582" s="122"/>
      <c r="Q1582" s="326"/>
      <c r="R1582" s="326"/>
      <c r="S1582" s="326"/>
      <c r="T1582" s="326"/>
      <c r="U1582" s="326"/>
      <c r="V1582" s="326"/>
      <c r="W1582" s="326"/>
      <c r="X1582" s="326"/>
      <c r="Y1582" s="752"/>
      <c r="Z1582" s="326"/>
      <c r="AA1582" s="770"/>
      <c r="AB1582" s="326"/>
      <c r="AC1582" s="326"/>
      <c r="AD1582" s="326"/>
      <c r="AE1582" s="326"/>
      <c r="AF1582" s="326"/>
      <c r="AG1582" s="951">
        <f>Z1582+AB1582+AE1582-AF1582</f>
        <v>0</v>
      </c>
      <c r="AH1582" s="964"/>
      <c r="AJ1582" s="2999">
        <f>Z1582+AB1582+AE1582-AF1582</f>
        <v>0</v>
      </c>
      <c r="AK1582" s="137">
        <f>AF1582*1000-AJ1582</f>
        <v>0</v>
      </c>
      <c r="AN1582" s="137" t="s">
        <v>690</v>
      </c>
    </row>
    <row r="1583" spans="1:40" ht="104.25" x14ac:dyDescent="0.25">
      <c r="A1583" s="137">
        <v>1</v>
      </c>
      <c r="B1583" s="4" t="s">
        <v>630</v>
      </c>
      <c r="C1583" s="429"/>
      <c r="D1583" s="4"/>
      <c r="E1583" s="489">
        <v>16695</v>
      </c>
      <c r="F1583" s="123">
        <f>ROUND(E1583/12*$B$4,0)</f>
        <v>11130</v>
      </c>
      <c r="G1583" s="183">
        <v>6336</v>
      </c>
      <c r="H1583" s="183">
        <f t="shared" ref="H1583:H1590" si="781">G1583/F1583*100</f>
        <v>56.927223719676547</v>
      </c>
      <c r="I1583" s="1350"/>
      <c r="J1583" s="1350"/>
      <c r="K1583" s="122"/>
      <c r="L1583" s="122"/>
      <c r="M1583" s="122"/>
      <c r="N1583" s="122"/>
      <c r="O1583" s="122"/>
      <c r="P1583" s="122"/>
      <c r="Q1583" s="326">
        <v>52161.297859999999</v>
      </c>
      <c r="R1583" s="326">
        <v>52161.297859999999</v>
      </c>
      <c r="S1583" s="326">
        <v>52161.297859999999</v>
      </c>
      <c r="T1583" s="326">
        <v>52161.297859999999</v>
      </c>
      <c r="U1583" s="326">
        <v>52161.297859999999</v>
      </c>
      <c r="V1583" s="326">
        <v>52161.297859999999</v>
      </c>
      <c r="W1583" s="326">
        <v>52161.297859999999</v>
      </c>
      <c r="X1583" s="326">
        <v>52161.297859999999</v>
      </c>
      <c r="Y1583" s="874">
        <f>Q1583/12*$B$4+(R1583-Q1583)/11*7+(S1583-R1583)/10*6+(T1583-S1583)/9*5+(U1583-T1583)/8*4+(V1583-U1583)/7*3+(W1583-V1583)/6*2+(X1583-W1583)/5*1</f>
        <v>34774.198573333335</v>
      </c>
      <c r="Z1583" s="326">
        <f>AF1583-AE1583-AB1583</f>
        <v>19562.369400000003</v>
      </c>
      <c r="AA1583" s="770"/>
      <c r="AB1583" s="326"/>
      <c r="AC1583" s="326">
        <f>Z1583-Y1583</f>
        <v>-15211.829173333332</v>
      </c>
      <c r="AD1583" s="326"/>
      <c r="AE1583" s="326">
        <v>-11.2445</v>
      </c>
      <c r="AF1583" s="326">
        <v>19551.124900000003</v>
      </c>
      <c r="AG1583" s="951">
        <f>Z1583+AB1583+AE1583-AF1583</f>
        <v>0</v>
      </c>
      <c r="AH1583" s="964"/>
      <c r="AJ1583" s="2999">
        <f>Z1583+AB1583+AE1583-AF1583</f>
        <v>0</v>
      </c>
      <c r="AK1583" s="137">
        <f>AF1583*1000-AJ1583</f>
        <v>19551124.900000002</v>
      </c>
      <c r="AN1583" s="137" t="s">
        <v>690</v>
      </c>
    </row>
    <row r="1584" spans="1:40" s="2022" customFormat="1" x14ac:dyDescent="0.25">
      <c r="A1584" s="2022">
        <v>1</v>
      </c>
      <c r="B1584" s="4" t="s">
        <v>623</v>
      </c>
      <c r="C1584" s="429"/>
      <c r="D1584" s="4"/>
      <c r="E1584" s="489">
        <v>2879</v>
      </c>
      <c r="F1584" s="197">
        <f t="shared" ref="F1584:F1586" si="782">ROUND(E1584/12*$B$4,0)</f>
        <v>1919</v>
      </c>
      <c r="G1584" s="893">
        <v>410</v>
      </c>
      <c r="H1584" s="183">
        <f t="shared" si="781"/>
        <v>21.365294424179261</v>
      </c>
      <c r="I1584" s="1350"/>
      <c r="J1584" s="1350"/>
      <c r="K1584" s="122"/>
      <c r="L1584" s="122"/>
      <c r="M1584" s="122"/>
      <c r="N1584" s="122"/>
      <c r="O1584" s="122"/>
      <c r="P1584" s="122"/>
      <c r="Q1584" s="326"/>
      <c r="R1584" s="326"/>
      <c r="S1584" s="326"/>
      <c r="T1584" s="326"/>
      <c r="U1584" s="326"/>
      <c r="V1584" s="326"/>
      <c r="W1584" s="326"/>
      <c r="X1584" s="326"/>
      <c r="Y1584" s="874"/>
      <c r="Z1584" s="326"/>
      <c r="AA1584" s="770"/>
      <c r="AB1584" s="326"/>
      <c r="AC1584" s="326"/>
      <c r="AD1584" s="326"/>
      <c r="AE1584" s="326"/>
      <c r="AF1584" s="326"/>
      <c r="AG1584" s="951">
        <f>Z1584+AB1584+AE1584-AF1584</f>
        <v>0</v>
      </c>
      <c r="AH1584" s="964"/>
      <c r="AJ1584" s="2999">
        <f>Z1584+AB1584+AE1584-AF1584</f>
        <v>0</v>
      </c>
      <c r="AK1584" s="2022">
        <f>AF1584*1000-AJ1584</f>
        <v>0</v>
      </c>
      <c r="AN1584" s="2022" t="s">
        <v>690</v>
      </c>
    </row>
    <row r="1585" spans="1:40" s="2022" customFormat="1" x14ac:dyDescent="0.25">
      <c r="A1585" s="2022">
        <v>1</v>
      </c>
      <c r="B1585" s="3011" t="s">
        <v>624</v>
      </c>
      <c r="C1585" s="429"/>
      <c r="D1585" s="4"/>
      <c r="E1585" s="489">
        <v>3822</v>
      </c>
      <c r="F1585" s="197">
        <f t="shared" si="782"/>
        <v>2548</v>
      </c>
      <c r="G1585" s="893">
        <v>976</v>
      </c>
      <c r="H1585" s="183">
        <f t="shared" si="781"/>
        <v>38.30455259026688</v>
      </c>
      <c r="I1585" s="1350"/>
      <c r="J1585" s="1350"/>
      <c r="K1585" s="122"/>
      <c r="L1585" s="122"/>
      <c r="M1585" s="122"/>
      <c r="N1585" s="122"/>
      <c r="O1585" s="122"/>
      <c r="P1585" s="122"/>
      <c r="Q1585" s="326"/>
      <c r="R1585" s="326"/>
      <c r="S1585" s="326"/>
      <c r="T1585" s="326"/>
      <c r="U1585" s="326"/>
      <c r="V1585" s="326"/>
      <c r="W1585" s="326"/>
      <c r="X1585" s="326"/>
      <c r="Y1585" s="874"/>
      <c r="Z1585" s="326"/>
      <c r="AA1585" s="770"/>
      <c r="AB1585" s="326"/>
      <c r="AC1585" s="326"/>
      <c r="AD1585" s="326"/>
      <c r="AE1585" s="326"/>
      <c r="AF1585" s="326"/>
      <c r="AG1585" s="951">
        <f>Z1585+AB1585+AE1585-AF1585</f>
        <v>0</v>
      </c>
      <c r="AH1585" s="964"/>
      <c r="AJ1585" s="2999">
        <f>Z1585+AB1585+AE1585-AF1585</f>
        <v>0</v>
      </c>
      <c r="AK1585" s="2022">
        <f>AF1585*1000-AJ1585</f>
        <v>0</v>
      </c>
      <c r="AN1585" s="2022" t="s">
        <v>690</v>
      </c>
    </row>
    <row r="1586" spans="1:40" s="2022" customFormat="1" x14ac:dyDescent="0.25">
      <c r="A1586" s="2022">
        <v>1</v>
      </c>
      <c r="B1586" s="4" t="s">
        <v>625</v>
      </c>
      <c r="C1586" s="429"/>
      <c r="D1586" s="4"/>
      <c r="E1586" s="489">
        <v>8002</v>
      </c>
      <c r="F1586" s="197">
        <f t="shared" si="782"/>
        <v>5335</v>
      </c>
      <c r="G1586" s="893">
        <v>3814</v>
      </c>
      <c r="H1586" s="183">
        <f t="shared" si="781"/>
        <v>71.490159325210868</v>
      </c>
      <c r="I1586" s="1350"/>
      <c r="J1586" s="1350"/>
      <c r="K1586" s="122"/>
      <c r="L1586" s="122"/>
      <c r="M1586" s="122"/>
      <c r="N1586" s="122"/>
      <c r="O1586" s="122"/>
      <c r="P1586" s="122"/>
      <c r="Q1586" s="326"/>
      <c r="R1586" s="326"/>
      <c r="S1586" s="326"/>
      <c r="T1586" s="326"/>
      <c r="U1586" s="326"/>
      <c r="V1586" s="326"/>
      <c r="W1586" s="326"/>
      <c r="X1586" s="326"/>
      <c r="Y1586" s="874"/>
      <c r="Z1586" s="326"/>
      <c r="AA1586" s="770"/>
      <c r="AB1586" s="326"/>
      <c r="AC1586" s="326"/>
      <c r="AD1586" s="326"/>
      <c r="AE1586" s="326"/>
      <c r="AF1586" s="326"/>
      <c r="AG1586" s="951">
        <f>Z1586+AB1586+AE1586-AF1586</f>
        <v>0</v>
      </c>
      <c r="AH1586" s="964"/>
      <c r="AJ1586" s="2999">
        <f>Z1586+AB1586+AE1586-AF1586</f>
        <v>0</v>
      </c>
      <c r="AK1586" s="2022">
        <f>AF1586*1000-AJ1586</f>
        <v>0</v>
      </c>
      <c r="AN1586" s="2022" t="s">
        <v>690</v>
      </c>
    </row>
    <row r="1587" spans="1:40" ht="47.25" x14ac:dyDescent="0.25">
      <c r="A1587" s="137">
        <v>1</v>
      </c>
      <c r="B1587" s="487" t="s">
        <v>458</v>
      </c>
      <c r="C1587" s="429"/>
      <c r="D1587" s="4"/>
      <c r="E1587" s="488">
        <f>E1588+E1596</f>
        <v>32403</v>
      </c>
      <c r="F1587" s="488">
        <f>F1588+F1596</f>
        <v>21602</v>
      </c>
      <c r="G1587" s="488">
        <f>G1588+G1596</f>
        <v>21290</v>
      </c>
      <c r="H1587" s="183">
        <f t="shared" si="781"/>
        <v>98.555689288028887</v>
      </c>
      <c r="I1587" s="1350"/>
      <c r="J1587" s="1350"/>
      <c r="K1587" s="122"/>
      <c r="L1587" s="122"/>
      <c r="M1587" s="122"/>
      <c r="N1587" s="122"/>
      <c r="O1587" s="122"/>
      <c r="P1587" s="122"/>
      <c r="Q1587" s="326">
        <f t="shared" ref="Q1587:AF1587" si="783">Q1588+Q1596</f>
        <v>99700.640390000015</v>
      </c>
      <c r="R1587" s="326">
        <f t="shared" si="783"/>
        <v>99700.640390000015</v>
      </c>
      <c r="S1587" s="326">
        <f t="shared" si="783"/>
        <v>99700.640390000015</v>
      </c>
      <c r="T1587" s="326">
        <f t="shared" si="783"/>
        <v>99700.640390000015</v>
      </c>
      <c r="U1587" s="326">
        <f t="shared" si="783"/>
        <v>99700.640390000015</v>
      </c>
      <c r="V1587" s="326">
        <f t="shared" si="783"/>
        <v>99700.640390000015</v>
      </c>
      <c r="W1587" s="326">
        <f t="shared" si="783"/>
        <v>99700.640390000015</v>
      </c>
      <c r="X1587" s="326">
        <f t="shared" ref="X1587" si="784">X1588+X1596</f>
        <v>99700.640390000015</v>
      </c>
      <c r="Y1587" s="752">
        <f t="shared" si="783"/>
        <v>66467.093593333339</v>
      </c>
      <c r="Z1587" s="326">
        <f t="shared" si="783"/>
        <v>66894.761050000001</v>
      </c>
      <c r="AA1587" s="770">
        <f t="shared" si="783"/>
        <v>0</v>
      </c>
      <c r="AB1587" s="326">
        <f t="shared" si="783"/>
        <v>0</v>
      </c>
      <c r="AC1587" s="326">
        <f t="shared" si="783"/>
        <v>427.66745666666611</v>
      </c>
      <c r="AD1587" s="326">
        <f t="shared" si="783"/>
        <v>0</v>
      </c>
      <c r="AE1587" s="326">
        <f t="shared" si="783"/>
        <v>-74.653859999999995</v>
      </c>
      <c r="AF1587" s="326">
        <f t="shared" si="783"/>
        <v>66820.107189999995</v>
      </c>
      <c r="AG1587" s="951">
        <f>Z1587+AB1587+AE1587-AF1587</f>
        <v>0</v>
      </c>
      <c r="AH1587" s="964"/>
      <c r="AJ1587" s="2999">
        <f>Z1587+AB1587+AE1587-AF1587</f>
        <v>0</v>
      </c>
      <c r="AK1587" s="137">
        <f>AF1587*1000-AJ1587</f>
        <v>66820107.189999998</v>
      </c>
      <c r="AN1587" s="137" t="s">
        <v>690</v>
      </c>
    </row>
    <row r="1588" spans="1:40" ht="30" x14ac:dyDescent="0.25">
      <c r="A1588" s="137">
        <v>1</v>
      </c>
      <c r="B1588" s="467" t="s">
        <v>271</v>
      </c>
      <c r="C1588" s="429"/>
      <c r="D1588" s="4"/>
      <c r="E1588" s="491">
        <f>E1589+E1592</f>
        <v>24514</v>
      </c>
      <c r="F1588" s="491">
        <f>F1589+F1592</f>
        <v>16343</v>
      </c>
      <c r="G1588" s="491">
        <f>G1589+G1592</f>
        <v>16410</v>
      </c>
      <c r="H1588" s="183">
        <f t="shared" si="781"/>
        <v>100.40996145138593</v>
      </c>
      <c r="I1588" s="1350"/>
      <c r="J1588" s="1350"/>
      <c r="K1588" s="122"/>
      <c r="L1588" s="122"/>
      <c r="M1588" s="122"/>
      <c r="N1588" s="122"/>
      <c r="O1588" s="122"/>
      <c r="P1588" s="122"/>
      <c r="Q1588" s="326">
        <f t="shared" ref="Q1588:Y1588" si="785">Q1589+Q1592</f>
        <v>87677.331050000008</v>
      </c>
      <c r="R1588" s="326">
        <f t="shared" si="785"/>
        <v>87677.331050000008</v>
      </c>
      <c r="S1588" s="326">
        <f t="shared" si="785"/>
        <v>87677.331050000008</v>
      </c>
      <c r="T1588" s="326">
        <f t="shared" si="785"/>
        <v>87677.331050000008</v>
      </c>
      <c r="U1588" s="326">
        <f t="shared" si="785"/>
        <v>87677.331050000008</v>
      </c>
      <c r="V1588" s="326">
        <f t="shared" si="785"/>
        <v>87677.331050000008</v>
      </c>
      <c r="W1588" s="326">
        <f t="shared" si="785"/>
        <v>87677.331050000008</v>
      </c>
      <c r="X1588" s="326">
        <f t="shared" ref="X1588" si="786">X1589+X1592</f>
        <v>87677.331050000008</v>
      </c>
      <c r="Y1588" s="752">
        <f t="shared" si="785"/>
        <v>58451.554033333334</v>
      </c>
      <c r="Z1588" s="326">
        <f t="shared" ref="Z1588:AE1588" si="787">Z1589+Z1592+Z1593</f>
        <v>59377.026209999996</v>
      </c>
      <c r="AA1588" s="770">
        <f t="shared" si="787"/>
        <v>0</v>
      </c>
      <c r="AB1588" s="326">
        <f t="shared" si="787"/>
        <v>0</v>
      </c>
      <c r="AC1588" s="326">
        <f t="shared" si="787"/>
        <v>925.4721766666662</v>
      </c>
      <c r="AD1588" s="326">
        <f t="shared" si="787"/>
        <v>0</v>
      </c>
      <c r="AE1588" s="326">
        <f t="shared" si="787"/>
        <v>-74.653859999999995</v>
      </c>
      <c r="AF1588" s="326">
        <f>AF1589+AF1592+AF1593</f>
        <v>59302.372349999998</v>
      </c>
      <c r="AG1588" s="951">
        <f>Z1588+AB1588+AE1588-AF1588</f>
        <v>0</v>
      </c>
      <c r="AH1588" s="964"/>
      <c r="AJ1588" s="2999">
        <f>Z1588+AB1588+AE1588-AF1588</f>
        <v>0</v>
      </c>
      <c r="AK1588" s="137">
        <f>AF1588*1000-AJ1588</f>
        <v>59302372.350000001</v>
      </c>
      <c r="AN1588" s="137" t="s">
        <v>690</v>
      </c>
    </row>
    <row r="1589" spans="1:40" ht="30" x14ac:dyDescent="0.25">
      <c r="A1589" s="137">
        <v>1</v>
      </c>
      <c r="B1589" s="307" t="s">
        <v>459</v>
      </c>
      <c r="C1589" s="429"/>
      <c r="D1589" s="4"/>
      <c r="E1589" s="490">
        <v>21291</v>
      </c>
      <c r="F1589" s="123">
        <f>ROUND(E1589/12*$B$4,0)</f>
        <v>14194</v>
      </c>
      <c r="G1589" s="183">
        <v>13300</v>
      </c>
      <c r="H1589" s="183">
        <f t="shared" si="781"/>
        <v>93.701564041144152</v>
      </c>
      <c r="I1589" s="1350"/>
      <c r="J1589" s="1350"/>
      <c r="K1589" s="122"/>
      <c r="L1589" s="122"/>
      <c r="M1589" s="122"/>
      <c r="N1589" s="122"/>
      <c r="O1589" s="122"/>
      <c r="P1589" s="122"/>
      <c r="Q1589" s="326">
        <v>81970.350000000006</v>
      </c>
      <c r="R1589" s="326">
        <v>81970.350000000006</v>
      </c>
      <c r="S1589" s="326">
        <v>81970.350000000006</v>
      </c>
      <c r="T1589" s="326">
        <v>81970.350000000006</v>
      </c>
      <c r="U1589" s="326">
        <v>81970.350000000006</v>
      </c>
      <c r="V1589" s="326">
        <v>81970.350000000006</v>
      </c>
      <c r="W1589" s="326">
        <v>81970.350000000006</v>
      </c>
      <c r="X1589" s="326">
        <v>81970.350000000006</v>
      </c>
      <c r="Y1589" s="752">
        <f>Q1589/12*$B$4+(R1589-Q1589)/11*7+(S1589-R1589)/10*6+(T1589-S1589)/9*5+(U1589-T1589)/8*4+(V1589-U1589)/7*3+(W1589-V1589)/6*2+(X1589-W1589)/5*1</f>
        <v>54646.9</v>
      </c>
      <c r="Z1589" s="326">
        <f>AF1589-AE1589-AB1589</f>
        <v>52573.29952</v>
      </c>
      <c r="AA1589" s="770"/>
      <c r="AB1589" s="326"/>
      <c r="AC1589" s="326">
        <f>Z1589-Y1589</f>
        <v>-2073.600480000001</v>
      </c>
      <c r="AD1589" s="326"/>
      <c r="AE1589" s="326">
        <v>-74.653859999999995</v>
      </c>
      <c r="AF1589" s="326">
        <v>52498.645660000002</v>
      </c>
      <c r="AG1589" s="951">
        <f>Z1589+AB1589+AE1589-AF1589</f>
        <v>0</v>
      </c>
      <c r="AH1589" s="964"/>
      <c r="AJ1589" s="2999">
        <f>Z1589+AB1589+AE1589-AF1589</f>
        <v>0</v>
      </c>
      <c r="AK1589" s="137">
        <f>AF1589*1000-AJ1589</f>
        <v>52498645.660000004</v>
      </c>
      <c r="AN1589" s="137" t="s">
        <v>690</v>
      </c>
    </row>
    <row r="1590" spans="1:40" s="2022" customFormat="1" ht="60" x14ac:dyDescent="0.25">
      <c r="B1590" s="307" t="s">
        <v>761</v>
      </c>
      <c r="C1590" s="429"/>
      <c r="D1590" s="4"/>
      <c r="E1590" s="492">
        <v>4053</v>
      </c>
      <c r="F1590" s="2932">
        <f>E1590/8*4</f>
        <v>2026.5</v>
      </c>
      <c r="G1590" s="183">
        <v>85</v>
      </c>
      <c r="H1590" s="183">
        <f t="shared" si="781"/>
        <v>4.1944238835430543</v>
      </c>
      <c r="I1590" s="1350"/>
      <c r="J1590" s="1350"/>
      <c r="K1590" s="122"/>
      <c r="L1590" s="122"/>
      <c r="M1590" s="122"/>
      <c r="N1590" s="122"/>
      <c r="O1590" s="122"/>
      <c r="P1590" s="122"/>
      <c r="Q1590" s="326"/>
      <c r="R1590" s="326"/>
      <c r="S1590" s="326"/>
      <c r="T1590" s="326"/>
      <c r="U1590" s="326"/>
      <c r="V1590" s="326"/>
      <c r="W1590" s="326"/>
      <c r="X1590" s="326"/>
      <c r="Y1590" s="752"/>
      <c r="Z1590" s="326">
        <f>AF1590</f>
        <v>65.941299999999984</v>
      </c>
      <c r="AA1590" s="770"/>
      <c r="AB1590" s="326"/>
      <c r="AC1590" s="326"/>
      <c r="AD1590" s="326"/>
      <c r="AE1590" s="326">
        <v>0</v>
      </c>
      <c r="AF1590" s="326">
        <v>65.941299999999984</v>
      </c>
      <c r="AG1590" s="951">
        <f>Z1590+AB1590+AE1590-AF1590</f>
        <v>0</v>
      </c>
      <c r="AH1590" s="964"/>
      <c r="AJ1590" s="2999"/>
    </row>
    <row r="1591" spans="1:40" s="2022" customFormat="1" ht="60" x14ac:dyDescent="0.25">
      <c r="B1591" s="307" t="s">
        <v>762</v>
      </c>
      <c r="C1591" s="429"/>
      <c r="D1591" s="4"/>
      <c r="E1591" s="492"/>
      <c r="F1591" s="123"/>
      <c r="G1591" s="183"/>
      <c r="H1591" s="183"/>
      <c r="I1591" s="1350"/>
      <c r="J1591" s="1350"/>
      <c r="K1591" s="122"/>
      <c r="L1591" s="122"/>
      <c r="M1591" s="122"/>
      <c r="N1591" s="122"/>
      <c r="O1591" s="122"/>
      <c r="P1591" s="122"/>
      <c r="Q1591" s="326"/>
      <c r="R1591" s="326"/>
      <c r="S1591" s="326"/>
      <c r="T1591" s="326"/>
      <c r="U1591" s="326"/>
      <c r="V1591" s="326"/>
      <c r="W1591" s="326"/>
      <c r="X1591" s="326"/>
      <c r="Y1591" s="752"/>
      <c r="Z1591" s="326"/>
      <c r="AA1591" s="770"/>
      <c r="AB1591" s="326"/>
      <c r="AC1591" s="326"/>
      <c r="AD1591" s="326"/>
      <c r="AE1591" s="326"/>
      <c r="AF1591" s="326"/>
      <c r="AG1591" s="951">
        <f>Z1591+AB1591+AE1591-AF1591</f>
        <v>0</v>
      </c>
      <c r="AH1591" s="964"/>
      <c r="AJ1591" s="2999"/>
    </row>
    <row r="1592" spans="1:40" ht="30" x14ac:dyDescent="0.25">
      <c r="A1592" s="137">
        <v>1</v>
      </c>
      <c r="B1592" s="307" t="s">
        <v>460</v>
      </c>
      <c r="C1592" s="429"/>
      <c r="D1592" s="4"/>
      <c r="E1592" s="492">
        <v>3223</v>
      </c>
      <c r="F1592" s="123">
        <f>ROUND(E1592/12*$B$4,0)</f>
        <v>2149</v>
      </c>
      <c r="G1592" s="183">
        <v>3110</v>
      </c>
      <c r="H1592" s="183">
        <f>G1592/F1592*100</f>
        <v>144.71847370870171</v>
      </c>
      <c r="I1592" s="1350"/>
      <c r="J1592" s="1350"/>
      <c r="K1592" s="122"/>
      <c r="L1592" s="122"/>
      <c r="M1592" s="122"/>
      <c r="N1592" s="122"/>
      <c r="O1592" s="122"/>
      <c r="P1592" s="122"/>
      <c r="Q1592" s="326">
        <v>5706.9810499999994</v>
      </c>
      <c r="R1592" s="326">
        <v>5706.9810499999994</v>
      </c>
      <c r="S1592" s="326">
        <v>5706.9810499999994</v>
      </c>
      <c r="T1592" s="326">
        <v>5706.9810499999994</v>
      </c>
      <c r="U1592" s="326">
        <v>5706.9810499999994</v>
      </c>
      <c r="V1592" s="326">
        <v>5706.9810499999994</v>
      </c>
      <c r="W1592" s="326">
        <v>5706.9810499999994</v>
      </c>
      <c r="X1592" s="326">
        <v>5706.9810499999994</v>
      </c>
      <c r="Y1592" s="752">
        <f>Q1592/12*$B$4+(R1592-Q1592)/11*7+(S1592-R1592)/10*6+(T1592-S1592)/9*5+(U1592-T1592)/8*4+(V1592-U1592)/7*3+(W1592-V1592)/6*2+(X1592-W1592)/5*1</f>
        <v>3804.6540333333328</v>
      </c>
      <c r="Z1592" s="326">
        <f>AF1592-AE1592-AB1592</f>
        <v>6684.94553</v>
      </c>
      <c r="AA1592" s="770"/>
      <c r="AB1592" s="326"/>
      <c r="AC1592" s="326">
        <f>Z1592-Y1592</f>
        <v>2880.2914966666672</v>
      </c>
      <c r="AD1592" s="326"/>
      <c r="AE1592" s="326">
        <v>0</v>
      </c>
      <c r="AF1592" s="326">
        <v>6684.94553</v>
      </c>
      <c r="AG1592" s="951">
        <f>Z1592+AB1592+AE1592-AF1592</f>
        <v>0</v>
      </c>
      <c r="AH1592" s="964"/>
      <c r="AJ1592" s="2999">
        <f>Z1592+AB1592+AE1592-AF1592</f>
        <v>0</v>
      </c>
      <c r="AK1592" s="137">
        <f>AF1592*1000-AJ1592</f>
        <v>6684945.5300000003</v>
      </c>
      <c r="AN1592" s="137" t="s">
        <v>690</v>
      </c>
    </row>
    <row r="1593" spans="1:40" ht="30" x14ac:dyDescent="0.25">
      <c r="A1593" s="137">
        <v>1</v>
      </c>
      <c r="B1593" s="307" t="s">
        <v>461</v>
      </c>
      <c r="C1593" s="429"/>
      <c r="D1593" s="4"/>
      <c r="E1593" s="492"/>
      <c r="F1593" s="123"/>
      <c r="G1593" s="183"/>
      <c r="H1593" s="183"/>
      <c r="I1593" s="1350"/>
      <c r="J1593" s="1350"/>
      <c r="K1593" s="122"/>
      <c r="L1593" s="122"/>
      <c r="M1593" s="122"/>
      <c r="N1593" s="122"/>
      <c r="O1593" s="122"/>
      <c r="P1593" s="122"/>
      <c r="Q1593" s="326"/>
      <c r="R1593" s="326"/>
      <c r="S1593" s="326"/>
      <c r="T1593" s="326"/>
      <c r="U1593" s="326"/>
      <c r="V1593" s="326"/>
      <c r="W1593" s="326"/>
      <c r="X1593" s="326"/>
      <c r="Y1593" s="752"/>
      <c r="Z1593" s="326">
        <f>AF1593-AE1593-AB1593</f>
        <v>118.78116</v>
      </c>
      <c r="AA1593" s="770"/>
      <c r="AB1593" s="326"/>
      <c r="AC1593" s="326">
        <f>Z1593-Y1593</f>
        <v>118.78116</v>
      </c>
      <c r="AD1593" s="326"/>
      <c r="AE1593" s="326">
        <v>0</v>
      </c>
      <c r="AF1593" s="326">
        <v>118.78116</v>
      </c>
      <c r="AG1593" s="951">
        <f>Z1593+AB1593+AE1593-AF1593</f>
        <v>0</v>
      </c>
      <c r="AH1593" s="964"/>
      <c r="AJ1593" s="2999">
        <f>Z1593+AB1593+AE1593-AF1593</f>
        <v>0</v>
      </c>
      <c r="AK1593" s="137">
        <f>AF1593*1000-AJ1593</f>
        <v>118781.16</v>
      </c>
      <c r="AN1593" s="137" t="s">
        <v>690</v>
      </c>
    </row>
    <row r="1594" spans="1:40" ht="45" x14ac:dyDescent="0.25">
      <c r="A1594" s="137">
        <v>1</v>
      </c>
      <c r="B1594" s="307" t="s">
        <v>462</v>
      </c>
      <c r="C1594" s="429"/>
      <c r="D1594" s="4"/>
      <c r="E1594" s="492"/>
      <c r="F1594" s="123"/>
      <c r="G1594" s="183"/>
      <c r="H1594" s="183"/>
      <c r="I1594" s="1350"/>
      <c r="J1594" s="1350"/>
      <c r="K1594" s="122"/>
      <c r="L1594" s="122"/>
      <c r="M1594" s="122"/>
      <c r="N1594" s="122"/>
      <c r="O1594" s="122"/>
      <c r="P1594" s="122"/>
      <c r="Q1594" s="326"/>
      <c r="R1594" s="326"/>
      <c r="S1594" s="326"/>
      <c r="T1594" s="326"/>
      <c r="U1594" s="326"/>
      <c r="V1594" s="326"/>
      <c r="W1594" s="326"/>
      <c r="X1594" s="326"/>
      <c r="Y1594" s="752"/>
      <c r="Z1594" s="326"/>
      <c r="AA1594" s="770"/>
      <c r="AB1594" s="326"/>
      <c r="AC1594" s="326"/>
      <c r="AD1594" s="326"/>
      <c r="AE1594" s="326"/>
      <c r="AF1594" s="326"/>
      <c r="AG1594" s="951">
        <f>Z1594+AB1594+AE1594-AF1594</f>
        <v>0</v>
      </c>
      <c r="AH1594" s="964"/>
      <c r="AJ1594" s="2999">
        <f>Z1594+AB1594+AE1594-AF1594</f>
        <v>0</v>
      </c>
      <c r="AK1594" s="137">
        <f>AF1594*1000-AJ1594</f>
        <v>0</v>
      </c>
      <c r="AN1594" s="137" t="s">
        <v>690</v>
      </c>
    </row>
    <row r="1595" spans="1:40" ht="30" x14ac:dyDescent="0.25">
      <c r="A1595" s="137">
        <v>1</v>
      </c>
      <c r="B1595" s="307" t="s">
        <v>463</v>
      </c>
      <c r="C1595" s="429"/>
      <c r="D1595" s="4"/>
      <c r="E1595" s="492"/>
      <c r="F1595" s="123"/>
      <c r="G1595" s="183"/>
      <c r="H1595" s="183"/>
      <c r="I1595" s="1350"/>
      <c r="J1595" s="1350"/>
      <c r="K1595" s="122"/>
      <c r="L1595" s="122"/>
      <c r="M1595" s="122"/>
      <c r="N1595" s="122"/>
      <c r="O1595" s="122"/>
      <c r="P1595" s="122"/>
      <c r="Q1595" s="326"/>
      <c r="R1595" s="326"/>
      <c r="S1595" s="326"/>
      <c r="T1595" s="326"/>
      <c r="U1595" s="326"/>
      <c r="V1595" s="326"/>
      <c r="W1595" s="326"/>
      <c r="X1595" s="326"/>
      <c r="Y1595" s="752"/>
      <c r="Z1595" s="326"/>
      <c r="AA1595" s="770"/>
      <c r="AB1595" s="326"/>
      <c r="AC1595" s="326"/>
      <c r="AD1595" s="326"/>
      <c r="AE1595" s="326"/>
      <c r="AF1595" s="326"/>
      <c r="AG1595" s="951">
        <f>Z1595+AB1595+AE1595-AF1595</f>
        <v>0</v>
      </c>
      <c r="AH1595" s="964"/>
      <c r="AJ1595" s="2999">
        <f>Z1595+AB1595+AE1595-AF1595</f>
        <v>0</v>
      </c>
      <c r="AK1595" s="137">
        <f>AF1595*1000-AJ1595</f>
        <v>0</v>
      </c>
      <c r="AN1595" s="137" t="s">
        <v>690</v>
      </c>
    </row>
    <row r="1596" spans="1:40" ht="45" x14ac:dyDescent="0.25">
      <c r="A1596" s="137">
        <v>1</v>
      </c>
      <c r="B1596" s="467" t="s">
        <v>272</v>
      </c>
      <c r="C1596" s="429"/>
      <c r="D1596" s="4"/>
      <c r="E1596" s="2816">
        <f>SUM(E1597:E1599)</f>
        <v>7889</v>
      </c>
      <c r="F1596" s="2816">
        <f t="shared" ref="F1596:G1596" si="788">SUM(F1597:F1599)</f>
        <v>5259</v>
      </c>
      <c r="G1596" s="2816">
        <f t="shared" si="788"/>
        <v>4880</v>
      </c>
      <c r="H1596" s="183">
        <f>G1596/F1596*100</f>
        <v>92.793306712302709</v>
      </c>
      <c r="I1596" s="1350"/>
      <c r="J1596" s="1350"/>
      <c r="K1596" s="122"/>
      <c r="L1596" s="122"/>
      <c r="M1596" s="122"/>
      <c r="N1596" s="122"/>
      <c r="O1596" s="122"/>
      <c r="P1596" s="122"/>
      <c r="Q1596" s="326">
        <f t="shared" ref="Q1596:AF1596" si="789">SUM(Q1597:Q1599)</f>
        <v>12023.30934</v>
      </c>
      <c r="R1596" s="326">
        <f t="shared" ref="R1596:S1596" si="790">SUM(R1597:R1599)</f>
        <v>12023.30934</v>
      </c>
      <c r="S1596" s="326">
        <f t="shared" si="790"/>
        <v>12023.30934</v>
      </c>
      <c r="T1596" s="326">
        <f t="shared" ref="T1596:U1596" si="791">SUM(T1597:T1599)</f>
        <v>12023.30934</v>
      </c>
      <c r="U1596" s="326">
        <f t="shared" si="791"/>
        <v>12023.30934</v>
      </c>
      <c r="V1596" s="326">
        <f t="shared" ref="V1596:W1596" si="792">SUM(V1597:V1599)</f>
        <v>12023.30934</v>
      </c>
      <c r="W1596" s="326">
        <f t="shared" si="792"/>
        <v>12023.30934</v>
      </c>
      <c r="X1596" s="326">
        <f t="shared" ref="X1596" si="793">SUM(X1597:X1599)</f>
        <v>12023.30934</v>
      </c>
      <c r="Y1596" s="752">
        <f t="shared" si="789"/>
        <v>8015.5395600000002</v>
      </c>
      <c r="Z1596" s="326">
        <f t="shared" si="789"/>
        <v>7517.7348400000001</v>
      </c>
      <c r="AA1596" s="770">
        <f t="shared" si="789"/>
        <v>0</v>
      </c>
      <c r="AB1596" s="326">
        <f t="shared" si="789"/>
        <v>0</v>
      </c>
      <c r="AC1596" s="326">
        <f t="shared" si="789"/>
        <v>-497.80472000000009</v>
      </c>
      <c r="AD1596" s="326">
        <f t="shared" si="789"/>
        <v>0</v>
      </c>
      <c r="AE1596" s="326">
        <f t="shared" si="789"/>
        <v>0</v>
      </c>
      <c r="AF1596" s="326">
        <f t="shared" si="789"/>
        <v>7517.7348400000001</v>
      </c>
      <c r="AG1596" s="951">
        <f>Z1596+AB1596+AE1596-AF1596</f>
        <v>0</v>
      </c>
      <c r="AH1596" s="964"/>
      <c r="AJ1596" s="2999">
        <f>Z1596+AB1596+AE1596-AF1596</f>
        <v>0</v>
      </c>
      <c r="AK1596" s="137">
        <f>AF1596*1000-AJ1596</f>
        <v>7517734.8399999999</v>
      </c>
      <c r="AN1596" s="137" t="s">
        <v>690</v>
      </c>
    </row>
    <row r="1597" spans="1:40" ht="30" x14ac:dyDescent="0.25">
      <c r="A1597" s="137">
        <v>1</v>
      </c>
      <c r="B1597" s="307" t="s">
        <v>464</v>
      </c>
      <c r="C1597" s="429"/>
      <c r="D1597" s="4"/>
      <c r="E1597" s="492">
        <v>7889</v>
      </c>
      <c r="F1597" s="123">
        <f>ROUND(E1597/12*$B$4,0)</f>
        <v>5259</v>
      </c>
      <c r="G1597" s="183">
        <v>4880</v>
      </c>
      <c r="H1597" s="183">
        <f>G1597/F1597*100</f>
        <v>92.793306712302709</v>
      </c>
      <c r="I1597" s="1350"/>
      <c r="J1597" s="1350"/>
      <c r="K1597" s="122"/>
      <c r="L1597" s="122"/>
      <c r="M1597" s="122"/>
      <c r="N1597" s="122"/>
      <c r="O1597" s="122"/>
      <c r="P1597" s="122"/>
      <c r="Q1597" s="326">
        <v>12023.30934</v>
      </c>
      <c r="R1597" s="326">
        <v>12023.30934</v>
      </c>
      <c r="S1597" s="326">
        <v>12023.30934</v>
      </c>
      <c r="T1597" s="326">
        <v>12023.30934</v>
      </c>
      <c r="U1597" s="326">
        <v>12023.30934</v>
      </c>
      <c r="V1597" s="326">
        <v>12023.30934</v>
      </c>
      <c r="W1597" s="326">
        <v>12023.30934</v>
      </c>
      <c r="X1597" s="326">
        <v>12023.30934</v>
      </c>
      <c r="Y1597" s="752">
        <f>Q1597/12*$B$4+(R1597-Q1597)/11*7+(S1597-R1597)/10*6+(T1597-S1597)/9*5+(U1597-T1597)/8*4+(V1597-U1597)/7*3+(W1597-V1597)/6*2+(X1597-W1597)/5*1</f>
        <v>8015.5395600000002</v>
      </c>
      <c r="Z1597" s="326">
        <f>AF1597-AE1597-AB1597</f>
        <v>7517.7348400000001</v>
      </c>
      <c r="AA1597" s="770"/>
      <c r="AB1597" s="326"/>
      <c r="AC1597" s="326">
        <f>Z1597-Y1597</f>
        <v>-497.80472000000009</v>
      </c>
      <c r="AD1597" s="326"/>
      <c r="AE1597" s="326">
        <v>0</v>
      </c>
      <c r="AF1597" s="326">
        <v>7517.7348400000001</v>
      </c>
      <c r="AG1597" s="951">
        <f>Z1597+AB1597+AE1597-AF1597</f>
        <v>0</v>
      </c>
      <c r="AH1597" s="964"/>
      <c r="AJ1597" s="2999">
        <f>Z1597+AB1597+AE1597-AF1597</f>
        <v>0</v>
      </c>
      <c r="AK1597" s="137">
        <f>AF1597*1000-AJ1597</f>
        <v>7517734.8399999999</v>
      </c>
      <c r="AN1597" s="137" t="s">
        <v>690</v>
      </c>
    </row>
    <row r="1598" spans="1:40" ht="60" x14ac:dyDescent="0.25">
      <c r="A1598" s="137">
        <v>1</v>
      </c>
      <c r="B1598" s="307" t="s">
        <v>465</v>
      </c>
      <c r="C1598" s="429"/>
      <c r="D1598" s="4"/>
      <c r="E1598" s="492"/>
      <c r="F1598" s="123"/>
      <c r="G1598" s="183"/>
      <c r="H1598" s="183"/>
      <c r="I1598" s="1350"/>
      <c r="J1598" s="1350"/>
      <c r="K1598" s="122"/>
      <c r="L1598" s="122"/>
      <c r="M1598" s="122"/>
      <c r="N1598" s="122"/>
      <c r="O1598" s="122"/>
      <c r="P1598" s="122"/>
      <c r="Q1598" s="326"/>
      <c r="R1598" s="326"/>
      <c r="S1598" s="326"/>
      <c r="T1598" s="326"/>
      <c r="U1598" s="326"/>
      <c r="V1598" s="326"/>
      <c r="W1598" s="326"/>
      <c r="X1598" s="326"/>
      <c r="Y1598" s="874"/>
      <c r="Z1598" s="326">
        <f>AF1598-AE1598-AB1598</f>
        <v>0</v>
      </c>
      <c r="AA1598" s="770"/>
      <c r="AB1598" s="326"/>
      <c r="AC1598" s="326">
        <f>Z1598-Y1598</f>
        <v>0</v>
      </c>
      <c r="AD1598" s="326"/>
      <c r="AE1598" s="326"/>
      <c r="AF1598" s="326"/>
      <c r="AG1598" s="951">
        <f>Z1598+AB1598+AE1598-AF1598</f>
        <v>0</v>
      </c>
      <c r="AH1598" s="964"/>
      <c r="AJ1598" s="2999">
        <f>Z1598+AB1598+AE1598-AF1598</f>
        <v>0</v>
      </c>
      <c r="AK1598" s="137">
        <f>AF1598*1000-AJ1598</f>
        <v>0</v>
      </c>
      <c r="AN1598" s="137" t="s">
        <v>690</v>
      </c>
    </row>
    <row r="1599" spans="1:40" ht="45" x14ac:dyDescent="0.25">
      <c r="A1599" s="137">
        <v>1</v>
      </c>
      <c r="B1599" s="307" t="s">
        <v>466</v>
      </c>
      <c r="C1599" s="429"/>
      <c r="D1599" s="4"/>
      <c r="E1599" s="490"/>
      <c r="F1599" s="123"/>
      <c r="G1599" s="183"/>
      <c r="H1599" s="183"/>
      <c r="I1599" s="1350"/>
      <c r="J1599" s="1350"/>
      <c r="K1599" s="122"/>
      <c r="L1599" s="122"/>
      <c r="M1599" s="122"/>
      <c r="N1599" s="122"/>
      <c r="O1599" s="122"/>
      <c r="P1599" s="122"/>
      <c r="Q1599" s="326"/>
      <c r="R1599" s="326"/>
      <c r="S1599" s="326"/>
      <c r="T1599" s="326"/>
      <c r="U1599" s="326"/>
      <c r="V1599" s="326"/>
      <c r="W1599" s="326"/>
      <c r="X1599" s="326"/>
      <c r="Y1599" s="752"/>
      <c r="Z1599" s="326"/>
      <c r="AA1599" s="770"/>
      <c r="AB1599" s="326"/>
      <c r="AC1599" s="326"/>
      <c r="AD1599" s="326"/>
      <c r="AE1599" s="326"/>
      <c r="AF1599" s="326"/>
      <c r="AG1599" s="951">
        <f>Z1599+AB1599+AE1599-AF1599</f>
        <v>0</v>
      </c>
      <c r="AH1599" s="964"/>
      <c r="AJ1599" s="2999">
        <f>Z1599+AB1599+AE1599-AF1599</f>
        <v>0</v>
      </c>
      <c r="AK1599" s="137">
        <f>AF1599*1000-AJ1599</f>
        <v>0</v>
      </c>
      <c r="AN1599" s="137" t="s">
        <v>690</v>
      </c>
    </row>
    <row r="1600" spans="1:40" ht="29.25" x14ac:dyDescent="0.25">
      <c r="A1600" s="137">
        <v>1</v>
      </c>
      <c r="B1600" s="2017" t="s">
        <v>310</v>
      </c>
      <c r="C1600" s="429"/>
      <c r="D1600" s="4"/>
      <c r="E1600" s="493">
        <f>SUM(E1601,E1602,E1606,E1607,E1608,E1609)</f>
        <v>6437.3</v>
      </c>
      <c r="F1600" s="493">
        <f t="shared" ref="F1600:G1600" si="794">SUM(F1601,F1602,F1606,F1607,F1608,F1609)</f>
        <v>4291</v>
      </c>
      <c r="G1600" s="493">
        <f t="shared" si="794"/>
        <v>6086</v>
      </c>
      <c r="H1600" s="183">
        <f>G1600/F1600*100</f>
        <v>141.83174085294803</v>
      </c>
      <c r="I1600" s="1350"/>
      <c r="J1600" s="1350"/>
      <c r="K1600" s="122"/>
      <c r="L1600" s="122"/>
      <c r="M1600" s="122"/>
      <c r="N1600" s="122"/>
      <c r="O1600" s="122"/>
      <c r="P1600" s="122"/>
      <c r="Q1600" s="326">
        <v>20.644500000000001</v>
      </c>
      <c r="R1600" s="326">
        <v>20.644500000000001</v>
      </c>
      <c r="S1600" s="326">
        <v>20.644500000000001</v>
      </c>
      <c r="T1600" s="326">
        <v>20.644500000000001</v>
      </c>
      <c r="U1600" s="326">
        <v>20.644500000000001</v>
      </c>
      <c r="V1600" s="326">
        <v>20.644500000000001</v>
      </c>
      <c r="W1600" s="326">
        <v>20.644500000000001</v>
      </c>
      <c r="X1600" s="326">
        <v>20.644500000000001</v>
      </c>
      <c r="Y1600" s="752">
        <f>Q1600/12*$B$4+(R1600-Q1600)/11*7+(S1600-R1600)/10*6+(T1600-S1600)/9*5+(U1600-T1600)/8*4+(V1600-U1600)/7*3+(W1600-V1600)/6*2+(X1600-W1600)/5*1</f>
        <v>13.763</v>
      </c>
      <c r="Z1600" s="326">
        <f>AF1600-AE1600-AB1600</f>
        <v>0</v>
      </c>
      <c r="AA1600" s="770"/>
      <c r="AB1600" s="326"/>
      <c r="AC1600" s="326">
        <f>Z1600-Y1600</f>
        <v>-13.763</v>
      </c>
      <c r="AD1600" s="326"/>
      <c r="AE1600" s="326"/>
      <c r="AF1600" s="326"/>
      <c r="AG1600" s="951">
        <f>Z1600+AB1600+AE1600-AF1600</f>
        <v>0</v>
      </c>
      <c r="AH1600" s="964"/>
      <c r="AJ1600" s="2999">
        <f>Z1600+AB1600+AE1600-AF1600</f>
        <v>0</v>
      </c>
      <c r="AK1600" s="137">
        <f>AF1600*1000-AJ1600</f>
        <v>0</v>
      </c>
      <c r="AN1600" s="137" t="s">
        <v>690</v>
      </c>
    </row>
    <row r="1601" spans="1:40" x14ac:dyDescent="0.25">
      <c r="A1601" s="137">
        <v>1</v>
      </c>
      <c r="B1601" s="307" t="s">
        <v>303</v>
      </c>
      <c r="C1601" s="429"/>
      <c r="D1601" s="4"/>
      <c r="E1601" s="492"/>
      <c r="F1601" s="123"/>
      <c r="G1601" s="183"/>
      <c r="H1601" s="183"/>
      <c r="I1601" s="1350"/>
      <c r="J1601" s="1350"/>
      <c r="K1601" s="122"/>
      <c r="L1601" s="122"/>
      <c r="M1601" s="122"/>
      <c r="N1601" s="122"/>
      <c r="O1601" s="122"/>
      <c r="P1601" s="122"/>
      <c r="Q1601" s="326"/>
      <c r="R1601" s="326"/>
      <c r="S1601" s="326"/>
      <c r="T1601" s="326"/>
      <c r="U1601" s="326"/>
      <c r="V1601" s="326"/>
      <c r="W1601" s="326"/>
      <c r="X1601" s="326"/>
      <c r="Y1601" s="752"/>
      <c r="Z1601" s="326">
        <f>AF1601-AE1601-AB1601</f>
        <v>0</v>
      </c>
      <c r="AA1601" s="770"/>
      <c r="AB1601" s="326"/>
      <c r="AC1601" s="326"/>
      <c r="AD1601" s="326"/>
      <c r="AE1601" s="326"/>
      <c r="AF1601" s="326"/>
      <c r="AG1601" s="951">
        <f>Z1601+AB1601+AE1601-AF1601</f>
        <v>0</v>
      </c>
      <c r="AH1601" s="964"/>
      <c r="AJ1601" s="2999">
        <f>Z1601+AB1601+AE1601-AF1601</f>
        <v>0</v>
      </c>
      <c r="AK1601" s="137">
        <f>AF1601*1000-AJ1601</f>
        <v>0</v>
      </c>
      <c r="AN1601" s="137" t="s">
        <v>690</v>
      </c>
    </row>
    <row r="1602" spans="1:40" ht="30" x14ac:dyDescent="0.25">
      <c r="A1602" s="137">
        <v>1</v>
      </c>
      <c r="B1602" s="467" t="s">
        <v>442</v>
      </c>
      <c r="C1602" s="429"/>
      <c r="D1602" s="4"/>
      <c r="E1602" s="492"/>
      <c r="F1602" s="123"/>
      <c r="G1602" s="183"/>
      <c r="H1602" s="183"/>
      <c r="I1602" s="1350"/>
      <c r="J1602" s="1350"/>
      <c r="K1602" s="122"/>
      <c r="L1602" s="122"/>
      <c r="M1602" s="122"/>
      <c r="N1602" s="122"/>
      <c r="O1602" s="122"/>
      <c r="P1602" s="122"/>
      <c r="Q1602" s="326"/>
      <c r="R1602" s="326"/>
      <c r="S1602" s="326"/>
      <c r="T1602" s="326"/>
      <c r="U1602" s="326"/>
      <c r="V1602" s="326"/>
      <c r="W1602" s="326"/>
      <c r="X1602" s="326"/>
      <c r="Y1602" s="752"/>
      <c r="Z1602" s="326">
        <f>AF1602-AE1602-AB1602</f>
        <v>0</v>
      </c>
      <c r="AA1602" s="770"/>
      <c r="AB1602" s="326"/>
      <c r="AC1602" s="326"/>
      <c r="AD1602" s="326"/>
      <c r="AE1602" s="326"/>
      <c r="AF1602" s="326"/>
      <c r="AG1602" s="951">
        <f>Z1602+AB1602+AE1602-AF1602</f>
        <v>0</v>
      </c>
      <c r="AH1602" s="964"/>
      <c r="AJ1602" s="2999">
        <f>Z1602+AB1602+AE1602-AF1602</f>
        <v>0</v>
      </c>
      <c r="AK1602" s="137">
        <f>AF1602*1000-AJ1602</f>
        <v>0</v>
      </c>
      <c r="AN1602" s="137" t="s">
        <v>690</v>
      </c>
    </row>
    <row r="1603" spans="1:40" x14ac:dyDescent="0.25">
      <c r="A1603" s="137">
        <v>1</v>
      </c>
      <c r="B1603" s="307" t="s">
        <v>443</v>
      </c>
      <c r="C1603" s="429"/>
      <c r="D1603" s="4"/>
      <c r="E1603" s="2692"/>
      <c r="F1603" s="123"/>
      <c r="G1603" s="183"/>
      <c r="H1603" s="183"/>
      <c r="I1603" s="1350"/>
      <c r="J1603" s="1350"/>
      <c r="K1603" s="122"/>
      <c r="L1603" s="122"/>
      <c r="M1603" s="122"/>
      <c r="N1603" s="122"/>
      <c r="O1603" s="122"/>
      <c r="P1603" s="122"/>
      <c r="Q1603" s="326"/>
      <c r="R1603" s="326"/>
      <c r="S1603" s="326"/>
      <c r="T1603" s="326"/>
      <c r="U1603" s="326"/>
      <c r="V1603" s="326"/>
      <c r="W1603" s="326"/>
      <c r="X1603" s="326"/>
      <c r="Y1603" s="752"/>
      <c r="Z1603" s="326"/>
      <c r="AA1603" s="770"/>
      <c r="AB1603" s="326"/>
      <c r="AC1603" s="326"/>
      <c r="AD1603" s="326"/>
      <c r="AE1603" s="326"/>
      <c r="AF1603" s="326"/>
      <c r="AG1603" s="951">
        <f>Z1603+AB1603+AE1603-AF1603</f>
        <v>0</v>
      </c>
      <c r="AH1603" s="964"/>
      <c r="AJ1603" s="2999">
        <f>Z1603+AB1603+AE1603-AF1603</f>
        <v>0</v>
      </c>
      <c r="AK1603" s="137">
        <f>AF1603*1000-AJ1603</f>
        <v>0</v>
      </c>
      <c r="AN1603" s="137" t="s">
        <v>690</v>
      </c>
    </row>
    <row r="1604" spans="1:40" ht="30" x14ac:dyDescent="0.25">
      <c r="A1604" s="137">
        <v>1</v>
      </c>
      <c r="B1604" s="307" t="s">
        <v>444</v>
      </c>
      <c r="C1604" s="429"/>
      <c r="D1604" s="4"/>
      <c r="E1604" s="492"/>
      <c r="F1604" s="123"/>
      <c r="G1604" s="183"/>
      <c r="H1604" s="183"/>
      <c r="I1604" s="1350"/>
      <c r="J1604" s="1350"/>
      <c r="K1604" s="122"/>
      <c r="L1604" s="122"/>
      <c r="M1604" s="122"/>
      <c r="N1604" s="122"/>
      <c r="O1604" s="122"/>
      <c r="P1604" s="122"/>
      <c r="Q1604" s="326"/>
      <c r="R1604" s="326"/>
      <c r="S1604" s="326"/>
      <c r="T1604" s="326"/>
      <c r="U1604" s="326"/>
      <c r="V1604" s="326"/>
      <c r="W1604" s="326"/>
      <c r="X1604" s="326"/>
      <c r="Y1604" s="752"/>
      <c r="Z1604" s="326">
        <f>AF1604-AE1604-AB1604</f>
        <v>0</v>
      </c>
      <c r="AA1604" s="770"/>
      <c r="AB1604" s="326"/>
      <c r="AC1604" s="326"/>
      <c r="AD1604" s="326"/>
      <c r="AE1604" s="326"/>
      <c r="AF1604" s="326"/>
      <c r="AG1604" s="951">
        <f>Z1604+AB1604+AE1604-AF1604</f>
        <v>0</v>
      </c>
      <c r="AH1604" s="964"/>
      <c r="AJ1604" s="2999">
        <f>Z1604+AB1604+AE1604-AF1604</f>
        <v>0</v>
      </c>
      <c r="AK1604" s="137">
        <f>AF1604*1000-AJ1604</f>
        <v>0</v>
      </c>
      <c r="AN1604" s="137" t="s">
        <v>690</v>
      </c>
    </row>
    <row r="1605" spans="1:40" ht="45" x14ac:dyDescent="0.25">
      <c r="A1605" s="137">
        <v>1</v>
      </c>
      <c r="B1605" s="307" t="s">
        <v>445</v>
      </c>
      <c r="C1605" s="1517"/>
      <c r="D1605" s="519"/>
      <c r="E1605" s="490"/>
      <c r="F1605" s="522"/>
      <c r="G1605" s="743"/>
      <c r="H1605" s="743"/>
      <c r="I1605" s="1350"/>
      <c r="J1605" s="1350"/>
      <c r="K1605" s="122"/>
      <c r="L1605" s="122"/>
      <c r="M1605" s="122"/>
      <c r="N1605" s="122"/>
      <c r="O1605" s="122"/>
      <c r="P1605" s="122"/>
      <c r="Q1605" s="326"/>
      <c r="R1605" s="326"/>
      <c r="S1605" s="326"/>
      <c r="T1605" s="326"/>
      <c r="U1605" s="326"/>
      <c r="V1605" s="326"/>
      <c r="W1605" s="326"/>
      <c r="X1605" s="326"/>
      <c r="Y1605" s="752">
        <f>Q1605/12*$B$4</f>
        <v>0</v>
      </c>
      <c r="Z1605" s="326">
        <f>AF1605-AE1605-AB1605</f>
        <v>0</v>
      </c>
      <c r="AA1605" s="1134"/>
      <c r="AB1605" s="328"/>
      <c r="AC1605" s="328">
        <f>Z1605-Y1605</f>
        <v>0</v>
      </c>
      <c r="AD1605" s="327"/>
      <c r="AE1605" s="326"/>
      <c r="AF1605" s="327"/>
      <c r="AG1605" s="951">
        <f>Z1605+AB1605+AE1605-AF1605</f>
        <v>0</v>
      </c>
      <c r="AH1605" s="964"/>
      <c r="AJ1605" s="2999">
        <f>Z1605+AB1605+AE1605-AF1605</f>
        <v>0</v>
      </c>
      <c r="AK1605" s="137">
        <f>AF1605*1000-AJ1605</f>
        <v>0</v>
      </c>
      <c r="AN1605" s="137" t="s">
        <v>690</v>
      </c>
    </row>
    <row r="1606" spans="1:40" ht="60" x14ac:dyDescent="0.25">
      <c r="A1606" s="137">
        <v>1</v>
      </c>
      <c r="B1606" s="307" t="s">
        <v>446</v>
      </c>
      <c r="C1606" s="1467"/>
      <c r="D1606" s="531"/>
      <c r="E1606" s="490"/>
      <c r="F1606" s="123"/>
      <c r="G1606" s="183"/>
      <c r="H1606" s="183"/>
      <c r="I1606" s="1350"/>
      <c r="J1606" s="1350"/>
      <c r="K1606" s="122"/>
      <c r="L1606" s="122"/>
      <c r="M1606" s="122"/>
      <c r="N1606" s="122"/>
      <c r="O1606" s="122"/>
      <c r="P1606" s="122"/>
      <c r="Q1606" s="325"/>
      <c r="R1606" s="325"/>
      <c r="S1606" s="325"/>
      <c r="T1606" s="325"/>
      <c r="U1606" s="325"/>
      <c r="V1606" s="325"/>
      <c r="W1606" s="325"/>
      <c r="X1606" s="325"/>
      <c r="Y1606" s="752"/>
      <c r="Z1606" s="325">
        <f>AF1606-AE1606-AB1606</f>
        <v>0</v>
      </c>
      <c r="AA1606" s="770"/>
      <c r="AB1606" s="326"/>
      <c r="AC1606" s="326"/>
      <c r="AD1606" s="326"/>
      <c r="AE1606" s="325"/>
      <c r="AF1606" s="326"/>
      <c r="AG1606" s="951">
        <f>Z1606+AB1606+AE1606-AF1606</f>
        <v>0</v>
      </c>
      <c r="AH1606" s="964"/>
      <c r="AJ1606" s="2999">
        <f>Z1606+AB1606+AE1606-AF1606</f>
        <v>0</v>
      </c>
      <c r="AK1606" s="137">
        <f>AF1606*1000-AJ1606</f>
        <v>0</v>
      </c>
      <c r="AN1606" s="137" t="s">
        <v>690</v>
      </c>
    </row>
    <row r="1607" spans="1:40" ht="45" x14ac:dyDescent="0.25">
      <c r="A1607" s="137">
        <v>1</v>
      </c>
      <c r="B1607" s="306" t="s">
        <v>447</v>
      </c>
      <c r="C1607" s="1467"/>
      <c r="D1607" s="531"/>
      <c r="E1607" s="490"/>
      <c r="F1607" s="123"/>
      <c r="G1607" s="183"/>
      <c r="H1607" s="183"/>
      <c r="I1607" s="1350"/>
      <c r="J1607" s="1350"/>
      <c r="K1607" s="122"/>
      <c r="L1607" s="122"/>
      <c r="M1607" s="122"/>
      <c r="N1607" s="122"/>
      <c r="O1607" s="122"/>
      <c r="P1607" s="122"/>
      <c r="Q1607" s="325"/>
      <c r="R1607" s="325"/>
      <c r="S1607" s="325"/>
      <c r="T1607" s="325"/>
      <c r="U1607" s="325"/>
      <c r="V1607" s="325"/>
      <c r="W1607" s="325"/>
      <c r="X1607" s="325"/>
      <c r="Y1607" s="752"/>
      <c r="Z1607" s="325"/>
      <c r="AA1607" s="770"/>
      <c r="AB1607" s="326"/>
      <c r="AC1607" s="326"/>
      <c r="AD1607" s="326"/>
      <c r="AE1607" s="325"/>
      <c r="AF1607" s="326"/>
      <c r="AG1607" s="951">
        <f>Z1607+AB1607+AE1607-AF1607</f>
        <v>0</v>
      </c>
      <c r="AH1607" s="964"/>
      <c r="AJ1607" s="2999">
        <f>Z1607+AB1607+AE1607-AF1607</f>
        <v>0</v>
      </c>
      <c r="AK1607" s="137">
        <f>AF1607*1000-AJ1607</f>
        <v>0</v>
      </c>
      <c r="AN1607" s="137" t="s">
        <v>690</v>
      </c>
    </row>
    <row r="1608" spans="1:40" ht="90" x14ac:dyDescent="0.25">
      <c r="A1608" s="137">
        <v>1</v>
      </c>
      <c r="B1608" s="306" t="s">
        <v>448</v>
      </c>
      <c r="C1608" s="1467"/>
      <c r="D1608" s="531"/>
      <c r="E1608" s="492">
        <v>50</v>
      </c>
      <c r="F1608" s="494">
        <f t="shared" ref="F1608:F1609" si="795">ROUND(E1608/12*$B$4,0)</f>
        <v>33</v>
      </c>
      <c r="G1608" s="494"/>
      <c r="H1608" s="183">
        <f>G1608/F1608*100</f>
        <v>0</v>
      </c>
      <c r="I1608" s="1350"/>
      <c r="J1608" s="1350"/>
      <c r="K1608" s="122"/>
      <c r="L1608" s="122"/>
      <c r="M1608" s="122"/>
      <c r="N1608" s="122"/>
      <c r="O1608" s="122"/>
      <c r="P1608" s="122"/>
      <c r="Q1608" s="325"/>
      <c r="R1608" s="325"/>
      <c r="S1608" s="325"/>
      <c r="T1608" s="325"/>
      <c r="U1608" s="325"/>
      <c r="V1608" s="325"/>
      <c r="W1608" s="325"/>
      <c r="X1608" s="325"/>
      <c r="Y1608" s="752"/>
      <c r="Z1608" s="325">
        <f t="shared" ref="Z1608:Z1615" si="796">AF1608-AE1608-AB1608</f>
        <v>0</v>
      </c>
      <c r="AA1608" s="770"/>
      <c r="AB1608" s="326"/>
      <c r="AC1608" s="326">
        <f>Z1608-Y1608</f>
        <v>0</v>
      </c>
      <c r="AD1608" s="326"/>
      <c r="AE1608" s="325"/>
      <c r="AF1608" s="326"/>
      <c r="AG1608" s="951">
        <f>Z1608+AB1608+AE1608-AF1608</f>
        <v>0</v>
      </c>
      <c r="AH1608" s="964"/>
      <c r="AJ1608" s="2999">
        <f>Z1608+AB1608+AE1608-AF1608</f>
        <v>0</v>
      </c>
      <c r="AK1608" s="137">
        <f>AF1608*1000-AJ1608</f>
        <v>0</v>
      </c>
      <c r="AN1608" s="137" t="s">
        <v>690</v>
      </c>
    </row>
    <row r="1609" spans="1:40" ht="30" x14ac:dyDescent="0.25">
      <c r="A1609" s="137">
        <v>1</v>
      </c>
      <c r="B1609" s="307" t="s">
        <v>467</v>
      </c>
      <c r="C1609" s="1467"/>
      <c r="D1609" s="531"/>
      <c r="E1609" s="492">
        <v>6387.3</v>
      </c>
      <c r="F1609" s="123">
        <f t="shared" si="795"/>
        <v>4258</v>
      </c>
      <c r="G1609" s="183">
        <v>6086</v>
      </c>
      <c r="H1609" s="183">
        <f>G1609/F1609*100</f>
        <v>142.93095349929544</v>
      </c>
      <c r="I1609" s="1350"/>
      <c r="J1609" s="1350"/>
      <c r="K1609" s="122"/>
      <c r="L1609" s="122"/>
      <c r="M1609" s="122"/>
      <c r="N1609" s="122"/>
      <c r="O1609" s="122"/>
      <c r="P1609" s="122"/>
      <c r="Q1609" s="325">
        <v>15009.45</v>
      </c>
      <c r="R1609" s="325">
        <v>15009.45</v>
      </c>
      <c r="S1609" s="325">
        <v>15009.45</v>
      </c>
      <c r="T1609" s="325">
        <v>15009.45</v>
      </c>
      <c r="U1609" s="325">
        <v>15009.45</v>
      </c>
      <c r="V1609" s="325">
        <v>15009.45</v>
      </c>
      <c r="W1609" s="325">
        <v>15009.45</v>
      </c>
      <c r="X1609" s="325">
        <v>15009.45</v>
      </c>
      <c r="Y1609" s="752">
        <f>Q1609/12*$B$4+(R1609-Q1609)/11*7+(S1609-R1609)/10*6+(T1609-S1609)/9*5+(U1609-T1609)/8*4+(V1609-U1609)/7*3+(W1609-V1609)/6*2+(X1609-W1609)/5*1</f>
        <v>10006.300000000001</v>
      </c>
      <c r="Z1609" s="325">
        <f t="shared" si="796"/>
        <v>13197.340980000001</v>
      </c>
      <c r="AA1609" s="770"/>
      <c r="AB1609" s="326"/>
      <c r="AC1609" s="326">
        <f>Z1609-Y1609</f>
        <v>3191.0409799999998</v>
      </c>
      <c r="AD1609" s="326"/>
      <c r="AE1609" s="325">
        <v>-3.6612600000000004</v>
      </c>
      <c r="AF1609" s="326">
        <v>13193.67972</v>
      </c>
      <c r="AG1609" s="951">
        <f>Z1609+AB1609+AE1609-AF1609</f>
        <v>0</v>
      </c>
      <c r="AH1609" s="964"/>
      <c r="AJ1609" s="2999">
        <f>Z1609+AB1609+AE1609-AF1609</f>
        <v>0</v>
      </c>
      <c r="AK1609" s="137">
        <f>AF1609*1000-AJ1609</f>
        <v>13193679.720000001</v>
      </c>
      <c r="AN1609" s="137" t="s">
        <v>690</v>
      </c>
    </row>
    <row r="1610" spans="1:40" ht="29.25" x14ac:dyDescent="0.25">
      <c r="A1610" s="137">
        <v>1</v>
      </c>
      <c r="B1610" s="519" t="s">
        <v>311</v>
      </c>
      <c r="C1610" s="429"/>
      <c r="D1610" s="4"/>
      <c r="E1610" s="218"/>
      <c r="F1610" s="123"/>
      <c r="G1610" s="183"/>
      <c r="H1610" s="183"/>
      <c r="I1610" s="1350"/>
      <c r="J1610" s="1350"/>
      <c r="K1610" s="122"/>
      <c r="L1610" s="122"/>
      <c r="M1610" s="122"/>
      <c r="N1610" s="122"/>
      <c r="O1610" s="122"/>
      <c r="P1610" s="122"/>
      <c r="Q1610" s="326"/>
      <c r="R1610" s="326"/>
      <c r="S1610" s="326"/>
      <c r="T1610" s="326"/>
      <c r="U1610" s="326"/>
      <c r="V1610" s="326"/>
      <c r="W1610" s="326"/>
      <c r="X1610" s="326"/>
      <c r="Y1610" s="752"/>
      <c r="Z1610" s="326">
        <f t="shared" si="796"/>
        <v>0</v>
      </c>
      <c r="AA1610" s="770"/>
      <c r="AB1610" s="326"/>
      <c r="AC1610" s="326"/>
      <c r="AD1610" s="326"/>
      <c r="AE1610" s="326"/>
      <c r="AF1610" s="326"/>
      <c r="AG1610" s="951">
        <f>Z1610+AB1610+AE1610-AF1610</f>
        <v>0</v>
      </c>
      <c r="AH1610" s="964"/>
      <c r="AJ1610" s="2999">
        <f>Z1610+AB1610+AE1610-AF1610</f>
        <v>0</v>
      </c>
      <c r="AK1610" s="137">
        <f>AF1610*1000-AJ1610</f>
        <v>0</v>
      </c>
      <c r="AN1610" s="137" t="s">
        <v>690</v>
      </c>
    </row>
    <row r="1611" spans="1:40" x14ac:dyDescent="0.25">
      <c r="A1611" s="137">
        <v>1</v>
      </c>
      <c r="B1611" s="519" t="s">
        <v>319</v>
      </c>
      <c r="C1611" s="429"/>
      <c r="D1611" s="4"/>
      <c r="E1611" s="218"/>
      <c r="F1611" s="123"/>
      <c r="G1611" s="183"/>
      <c r="H1611" s="183"/>
      <c r="I1611" s="1350"/>
      <c r="J1611" s="1350"/>
      <c r="K1611" s="122"/>
      <c r="L1611" s="122"/>
      <c r="M1611" s="122"/>
      <c r="N1611" s="122"/>
      <c r="O1611" s="122"/>
      <c r="P1611" s="122"/>
      <c r="Q1611" s="326"/>
      <c r="R1611" s="326"/>
      <c r="S1611" s="326"/>
      <c r="T1611" s="326"/>
      <c r="U1611" s="326"/>
      <c r="V1611" s="326"/>
      <c r="W1611" s="326"/>
      <c r="X1611" s="326"/>
      <c r="Y1611" s="752"/>
      <c r="Z1611" s="326">
        <f t="shared" si="796"/>
        <v>0</v>
      </c>
      <c r="AA1611" s="770"/>
      <c r="AB1611" s="326"/>
      <c r="AC1611" s="326"/>
      <c r="AD1611" s="326"/>
      <c r="AE1611" s="326"/>
      <c r="AF1611" s="326"/>
      <c r="AG1611" s="951">
        <f>Z1611+AB1611+AE1611-AF1611</f>
        <v>0</v>
      </c>
      <c r="AH1611" s="964"/>
      <c r="AJ1611" s="2999">
        <f>Z1611+AB1611+AE1611-AF1611</f>
        <v>0</v>
      </c>
      <c r="AK1611" s="137">
        <f>AF1611*1000-AJ1611</f>
        <v>0</v>
      </c>
      <c r="AN1611" s="137" t="s">
        <v>690</v>
      </c>
    </row>
    <row r="1612" spans="1:40" x14ac:dyDescent="0.25">
      <c r="A1612" s="137">
        <v>1</v>
      </c>
      <c r="B1612" s="4" t="s">
        <v>320</v>
      </c>
      <c r="C1612" s="429"/>
      <c r="D1612" s="4"/>
      <c r="E1612" s="218"/>
      <c r="F1612" s="183"/>
      <c r="G1612" s="183"/>
      <c r="H1612" s="183"/>
      <c r="I1612" s="1350"/>
      <c r="J1612" s="1350"/>
      <c r="K1612" s="122"/>
      <c r="L1612" s="122"/>
      <c r="M1612" s="122"/>
      <c r="N1612" s="122"/>
      <c r="O1612" s="122"/>
      <c r="P1612" s="122"/>
      <c r="Q1612" s="326"/>
      <c r="R1612" s="326"/>
      <c r="S1612" s="326"/>
      <c r="T1612" s="326"/>
      <c r="U1612" s="326"/>
      <c r="V1612" s="326"/>
      <c r="W1612" s="326"/>
      <c r="X1612" s="326"/>
      <c r="Y1612" s="752"/>
      <c r="Z1612" s="326">
        <f t="shared" si="796"/>
        <v>0</v>
      </c>
      <c r="AA1612" s="770"/>
      <c r="AB1612" s="326"/>
      <c r="AC1612" s="326"/>
      <c r="AD1612" s="326"/>
      <c r="AE1612" s="326"/>
      <c r="AF1612" s="326"/>
      <c r="AG1612" s="951">
        <f>Z1612+AB1612+AE1612-AF1612</f>
        <v>0</v>
      </c>
      <c r="AH1612" s="964"/>
      <c r="AJ1612" s="2999">
        <f>Z1612+AB1612+AE1612-AF1612</f>
        <v>0</v>
      </c>
      <c r="AK1612" s="137">
        <f>AF1612*1000-AJ1612</f>
        <v>0</v>
      </c>
      <c r="AN1612" s="137" t="s">
        <v>690</v>
      </c>
    </row>
    <row r="1613" spans="1:40" x14ac:dyDescent="0.25">
      <c r="A1613" s="137">
        <v>1</v>
      </c>
      <c r="B1613" s="533" t="s">
        <v>321</v>
      </c>
      <c r="C1613" s="429"/>
      <c r="D1613" s="4"/>
      <c r="E1613" s="218"/>
      <c r="F1613" s="123"/>
      <c r="G1613" s="183"/>
      <c r="H1613" s="183"/>
      <c r="I1613" s="1350"/>
      <c r="J1613" s="1350"/>
      <c r="K1613" s="122"/>
      <c r="L1613" s="122"/>
      <c r="M1613" s="122"/>
      <c r="N1613" s="122"/>
      <c r="O1613" s="122"/>
      <c r="P1613" s="122"/>
      <c r="Q1613" s="326"/>
      <c r="R1613" s="326"/>
      <c r="S1613" s="326"/>
      <c r="T1613" s="326"/>
      <c r="U1613" s="326"/>
      <c r="V1613" s="326"/>
      <c r="W1613" s="326"/>
      <c r="X1613" s="326"/>
      <c r="Y1613" s="752"/>
      <c r="Z1613" s="326">
        <f t="shared" si="796"/>
        <v>0</v>
      </c>
      <c r="AA1613" s="770"/>
      <c r="AB1613" s="326"/>
      <c r="AC1613" s="326"/>
      <c r="AD1613" s="326"/>
      <c r="AE1613" s="326"/>
      <c r="AF1613" s="326"/>
      <c r="AG1613" s="951">
        <f>Z1613+AB1613+AE1613-AF1613</f>
        <v>0</v>
      </c>
      <c r="AH1613" s="964"/>
      <c r="AJ1613" s="2999">
        <f>Z1613+AB1613+AE1613-AF1613</f>
        <v>0</v>
      </c>
      <c r="AK1613" s="137">
        <f>AF1613*1000-AJ1613</f>
        <v>0</v>
      </c>
      <c r="AN1613" s="137" t="s">
        <v>690</v>
      </c>
    </row>
    <row r="1614" spans="1:40" ht="29.25" x14ac:dyDescent="0.25">
      <c r="A1614" s="137">
        <v>1</v>
      </c>
      <c r="B1614" s="519" t="s">
        <v>304</v>
      </c>
      <c r="C1614" s="429"/>
      <c r="D1614" s="4"/>
      <c r="E1614" s="218"/>
      <c r="F1614" s="123">
        <f>ROUND(E1614/12*$B$4,0)</f>
        <v>0</v>
      </c>
      <c r="G1614" s="183"/>
      <c r="H1614" s="183"/>
      <c r="I1614" s="1350"/>
      <c r="J1614" s="1350"/>
      <c r="K1614" s="122"/>
      <c r="L1614" s="122"/>
      <c r="M1614" s="122"/>
      <c r="N1614" s="122"/>
      <c r="O1614" s="122"/>
      <c r="P1614" s="122"/>
      <c r="Q1614" s="326"/>
      <c r="R1614" s="326"/>
      <c r="S1614" s="326"/>
      <c r="T1614" s="326"/>
      <c r="U1614" s="326"/>
      <c r="V1614" s="326"/>
      <c r="W1614" s="326"/>
      <c r="X1614" s="326"/>
      <c r="Y1614" s="752"/>
      <c r="Z1614" s="326">
        <f t="shared" si="796"/>
        <v>0</v>
      </c>
      <c r="AA1614" s="770"/>
      <c r="AB1614" s="326"/>
      <c r="AC1614" s="326"/>
      <c r="AD1614" s="326"/>
      <c r="AE1614" s="326"/>
      <c r="AF1614" s="326"/>
      <c r="AG1614" s="951">
        <f>Z1614+AB1614+AE1614-AF1614</f>
        <v>0</v>
      </c>
      <c r="AH1614" s="964"/>
      <c r="AJ1614" s="2999">
        <f>Z1614+AB1614+AE1614-AF1614</f>
        <v>0</v>
      </c>
      <c r="AK1614" s="137">
        <f>AF1614*1000-AJ1614</f>
        <v>0</v>
      </c>
      <c r="AN1614" s="137" t="s">
        <v>690</v>
      </c>
    </row>
    <row r="1615" spans="1:40" ht="30" x14ac:dyDescent="0.25">
      <c r="A1615" s="137">
        <v>1</v>
      </c>
      <c r="B1615" s="515" t="s">
        <v>191</v>
      </c>
      <c r="C1615" s="429"/>
      <c r="D1615" s="4"/>
      <c r="E1615" s="218"/>
      <c r="F1615" s="183"/>
      <c r="G1615" s="183"/>
      <c r="H1615" s="183"/>
      <c r="I1615" s="1350"/>
      <c r="J1615" s="1350"/>
      <c r="K1615" s="122"/>
      <c r="L1615" s="122"/>
      <c r="M1615" s="122"/>
      <c r="N1615" s="122"/>
      <c r="O1615" s="122"/>
      <c r="P1615" s="122"/>
      <c r="Q1615" s="326"/>
      <c r="R1615" s="326"/>
      <c r="S1615" s="326"/>
      <c r="T1615" s="326"/>
      <c r="U1615" s="326"/>
      <c r="V1615" s="326"/>
      <c r="W1615" s="326"/>
      <c r="X1615" s="326"/>
      <c r="Y1615" s="752"/>
      <c r="Z1615" s="326">
        <f t="shared" si="796"/>
        <v>0</v>
      </c>
      <c r="AA1615" s="770"/>
      <c r="AB1615" s="326"/>
      <c r="AC1615" s="326"/>
      <c r="AD1615" s="326"/>
      <c r="AE1615" s="326"/>
      <c r="AF1615" s="326"/>
      <c r="AG1615" s="951">
        <f>Z1615+AB1615+AE1615-AF1615</f>
        <v>0</v>
      </c>
      <c r="AH1615" s="964"/>
      <c r="AJ1615" s="2999">
        <f>Z1615+AB1615+AE1615-AF1615</f>
        <v>0</v>
      </c>
      <c r="AK1615" s="137">
        <f>AF1615*1000-AJ1615</f>
        <v>0</v>
      </c>
      <c r="AN1615" s="137" t="s">
        <v>690</v>
      </c>
    </row>
    <row r="1616" spans="1:40" s="2022" customFormat="1" x14ac:dyDescent="0.25">
      <c r="A1616" s="2022">
        <v>1</v>
      </c>
      <c r="B1616" s="515"/>
      <c r="C1616" s="429"/>
      <c r="D1616" s="4"/>
      <c r="E1616" s="218"/>
      <c r="F1616" s="183"/>
      <c r="G1616" s="183"/>
      <c r="H1616" s="183"/>
      <c r="I1616" s="1350"/>
      <c r="J1616" s="1350"/>
      <c r="K1616" s="122"/>
      <c r="L1616" s="122"/>
      <c r="M1616" s="122"/>
      <c r="N1616" s="122"/>
      <c r="O1616" s="122"/>
      <c r="P1616" s="122"/>
      <c r="Q1616" s="326"/>
      <c r="R1616" s="326"/>
      <c r="S1616" s="326"/>
      <c r="T1616" s="326"/>
      <c r="U1616" s="326"/>
      <c r="V1616" s="326"/>
      <c r="W1616" s="326"/>
      <c r="X1616" s="326"/>
      <c r="Y1616" s="752"/>
      <c r="Z1616" s="326"/>
      <c r="AA1616" s="770"/>
      <c r="AB1616" s="326"/>
      <c r="AC1616" s="326"/>
      <c r="AD1616" s="326"/>
      <c r="AE1616" s="326"/>
      <c r="AF1616" s="326"/>
      <c r="AG1616" s="951">
        <f>Z1616+AB1616+AE1616-AF1616</f>
        <v>0</v>
      </c>
      <c r="AH1616" s="964"/>
      <c r="AJ1616" s="2999">
        <f>Z1616+AB1616+AE1616-AF1616</f>
        <v>0</v>
      </c>
      <c r="AK1616" s="2022">
        <f>AF1616*1000-AJ1616</f>
        <v>0</v>
      </c>
      <c r="AN1616" s="2022" t="s">
        <v>690</v>
      </c>
    </row>
    <row r="1617" spans="1:40" x14ac:dyDescent="0.25">
      <c r="A1617" s="137">
        <v>1</v>
      </c>
      <c r="B1617" s="507" t="s">
        <v>217</v>
      </c>
      <c r="C1617" s="429"/>
      <c r="D1617" s="4"/>
      <c r="E1617" s="242">
        <f>SUM(E1618:E1621)</f>
        <v>3650</v>
      </c>
      <c r="F1617" s="522">
        <f>SUM(F1618:F1621)</f>
        <v>2434</v>
      </c>
      <c r="G1617" s="743">
        <f>SUM(G1618:G1621)</f>
        <v>2527</v>
      </c>
      <c r="H1617" s="743">
        <f t="shared" ref="H1617:H1627" si="797">G1617/F1617*100</f>
        <v>103.82087099424815</v>
      </c>
      <c r="I1617" s="1350"/>
      <c r="J1617" s="1350"/>
      <c r="K1617" s="122"/>
      <c r="L1617" s="122"/>
      <c r="M1617" s="122"/>
      <c r="N1617" s="122"/>
      <c r="O1617" s="122"/>
      <c r="P1617" s="122"/>
      <c r="Q1617" s="326">
        <v>2387.9654999999998</v>
      </c>
      <c r="R1617" s="326">
        <v>2387.9654999999998</v>
      </c>
      <c r="S1617" s="326">
        <v>2387.9654999999998</v>
      </c>
      <c r="T1617" s="326">
        <v>2387.9654999999998</v>
      </c>
      <c r="U1617" s="326">
        <v>2387.9654999999998</v>
      </c>
      <c r="V1617" s="326">
        <v>2387.9654999999998</v>
      </c>
      <c r="W1617" s="326">
        <v>2387.9654999999998</v>
      </c>
      <c r="X1617" s="326">
        <v>2387.9654999999998</v>
      </c>
      <c r="Y1617" s="874">
        <f>Q1617/12*$B$4+(R1617-Q1617)/11*7+(S1617-R1617)/10*6+(T1617-S1617)/9*5+(U1617-T1617)/8*4+(V1617-U1617)/7*3+(W1617-V1617)/6*2+(X1617-W1617)/5*1</f>
        <v>1591.9769999999999</v>
      </c>
      <c r="Z1617" s="326">
        <f>AF1617-AE1617-AB1617</f>
        <v>1741.8069700000001</v>
      </c>
      <c r="AA1617" s="770"/>
      <c r="AB1617" s="326"/>
      <c r="AC1617" s="326">
        <f>Z1617-Y1617</f>
        <v>149.82997000000023</v>
      </c>
      <c r="AD1617" s="326"/>
      <c r="AE1617" s="326">
        <v>0</v>
      </c>
      <c r="AF1617" s="326">
        <v>1741.8069700000001</v>
      </c>
      <c r="AG1617" s="951">
        <f>Z1617+AB1617+AE1617-AF1617</f>
        <v>0</v>
      </c>
      <c r="AH1617" s="964"/>
      <c r="AJ1617" s="2999">
        <f>Z1617+AB1617+AE1617-AF1617</f>
        <v>0</v>
      </c>
      <c r="AK1617" s="137">
        <f>AF1617*1000-AJ1617</f>
        <v>1741806.9700000002</v>
      </c>
      <c r="AN1617" s="137" t="s">
        <v>690</v>
      </c>
    </row>
    <row r="1618" spans="1:40" x14ac:dyDescent="0.25">
      <c r="A1618" s="137">
        <v>1</v>
      </c>
      <c r="B1618" s="473" t="s">
        <v>493</v>
      </c>
      <c r="C1618" s="418"/>
      <c r="D1618" s="4"/>
      <c r="E1618" s="222">
        <v>850</v>
      </c>
      <c r="F1618" s="187">
        <f>ROUND(E1618/12*$B$4,0)</f>
        <v>567</v>
      </c>
      <c r="G1618" s="1573">
        <v>593</v>
      </c>
      <c r="H1618" s="183">
        <f t="shared" si="797"/>
        <v>104.58553791887127</v>
      </c>
      <c r="I1618" s="1350"/>
      <c r="J1618" s="1350"/>
      <c r="K1618" s="122"/>
      <c r="L1618" s="122"/>
      <c r="M1618" s="122"/>
      <c r="N1618" s="122"/>
      <c r="O1618" s="122"/>
      <c r="P1618" s="122"/>
      <c r="Q1618" s="327"/>
      <c r="R1618" s="327"/>
      <c r="S1618" s="327"/>
      <c r="T1618" s="327"/>
      <c r="U1618" s="327"/>
      <c r="V1618" s="327"/>
      <c r="W1618" s="327"/>
      <c r="X1618" s="327"/>
      <c r="Y1618" s="873"/>
      <c r="Z1618" s="326"/>
      <c r="AA1618" s="993"/>
      <c r="AB1618" s="327"/>
      <c r="AC1618" s="326"/>
      <c r="AD1618" s="326"/>
      <c r="AE1618" s="326"/>
      <c r="AF1618" s="327"/>
      <c r="AG1618" s="951">
        <f>Z1618+AB1618+AE1618-AF1618</f>
        <v>0</v>
      </c>
      <c r="AH1618" s="964"/>
      <c r="AJ1618" s="2999">
        <f>Z1618+AB1618+AE1618-AF1618</f>
        <v>0</v>
      </c>
      <c r="AK1618" s="137">
        <f>AF1618*1000-AJ1618</f>
        <v>0</v>
      </c>
      <c r="AN1618" s="137" t="s">
        <v>690</v>
      </c>
    </row>
    <row r="1619" spans="1:40" ht="30" x14ac:dyDescent="0.25">
      <c r="A1619" s="137">
        <v>1</v>
      </c>
      <c r="B1619" s="297" t="s">
        <v>259</v>
      </c>
      <c r="C1619" s="1517"/>
      <c r="D1619" s="4"/>
      <c r="E1619" s="243">
        <v>1050</v>
      </c>
      <c r="F1619" s="911">
        <f>ROUND(E1619/12*$B$4,0)</f>
        <v>700</v>
      </c>
      <c r="G1619" s="911">
        <v>810</v>
      </c>
      <c r="H1619" s="183">
        <f t="shared" si="797"/>
        <v>115.71428571428572</v>
      </c>
      <c r="I1619" s="1350"/>
      <c r="J1619" s="1350"/>
      <c r="K1619" s="122"/>
      <c r="L1619" s="1369"/>
      <c r="M1619" s="1369"/>
      <c r="N1619" s="1369"/>
      <c r="O1619" s="1369"/>
      <c r="P1619" s="1369"/>
      <c r="Q1619" s="327"/>
      <c r="R1619" s="327"/>
      <c r="S1619" s="327"/>
      <c r="T1619" s="327"/>
      <c r="U1619" s="327"/>
      <c r="V1619" s="327"/>
      <c r="W1619" s="327"/>
      <c r="X1619" s="327"/>
      <c r="Y1619" s="873"/>
      <c r="Z1619" s="326"/>
      <c r="AA1619" s="993"/>
      <c r="AB1619" s="327"/>
      <c r="AC1619" s="326"/>
      <c r="AD1619" s="326"/>
      <c r="AE1619" s="326"/>
      <c r="AF1619" s="327"/>
      <c r="AG1619" s="951">
        <f>Z1619+AB1619+AE1619-AF1619</f>
        <v>0</v>
      </c>
      <c r="AH1619" s="964"/>
      <c r="AJ1619" s="2999">
        <f>Z1619+AB1619+AE1619-AF1619</f>
        <v>0</v>
      </c>
      <c r="AK1619" s="137">
        <f>AF1619*1000-AJ1619</f>
        <v>0</v>
      </c>
      <c r="AN1619" s="137" t="s">
        <v>690</v>
      </c>
    </row>
    <row r="1620" spans="1:40" ht="30" x14ac:dyDescent="0.25">
      <c r="A1620" s="137">
        <v>1</v>
      </c>
      <c r="B1620" s="674" t="s">
        <v>264</v>
      </c>
      <c r="C1620" s="1574"/>
      <c r="D1620" s="1470"/>
      <c r="E1620" s="218">
        <v>850</v>
      </c>
      <c r="F1620" s="123">
        <f>ROUND(E1620/12*$B$4,0)</f>
        <v>567</v>
      </c>
      <c r="G1620" s="183">
        <v>645</v>
      </c>
      <c r="H1620" s="183">
        <f t="shared" si="797"/>
        <v>113.75661375661377</v>
      </c>
      <c r="I1620" s="1350"/>
      <c r="J1620" s="1350"/>
      <c r="K1620" s="122"/>
      <c r="L1620" s="1369"/>
      <c r="M1620" s="1369"/>
      <c r="N1620" s="1369"/>
      <c r="O1620" s="1369"/>
      <c r="P1620" s="1369"/>
      <c r="Q1620" s="327"/>
      <c r="R1620" s="327"/>
      <c r="S1620" s="327"/>
      <c r="T1620" s="327"/>
      <c r="U1620" s="327"/>
      <c r="V1620" s="327"/>
      <c r="W1620" s="327"/>
      <c r="X1620" s="327"/>
      <c r="Y1620" s="752"/>
      <c r="Z1620" s="326"/>
      <c r="AA1620" s="993"/>
      <c r="AB1620" s="327"/>
      <c r="AC1620" s="326"/>
      <c r="AD1620" s="326"/>
      <c r="AE1620" s="326"/>
      <c r="AF1620" s="327"/>
      <c r="AG1620" s="951">
        <f>Z1620+AB1620+AE1620-AF1620</f>
        <v>0</v>
      </c>
      <c r="AH1620" s="964"/>
      <c r="AJ1620" s="2999">
        <f>Z1620+AB1620+AE1620-AF1620</f>
        <v>0</v>
      </c>
      <c r="AK1620" s="137">
        <f>AF1620*1000-AJ1620</f>
        <v>0</v>
      </c>
      <c r="AN1620" s="137" t="s">
        <v>690</v>
      </c>
    </row>
    <row r="1621" spans="1:40" ht="22.5" customHeight="1" x14ac:dyDescent="0.25">
      <c r="A1621" s="137">
        <v>1</v>
      </c>
      <c r="B1621" s="514" t="s">
        <v>34</v>
      </c>
      <c r="C1621" s="1575"/>
      <c r="D1621" s="4"/>
      <c r="E1621" s="243">
        <v>900</v>
      </c>
      <c r="F1621" s="183">
        <f>ROUND(E1621/12*$B$4,0)</f>
        <v>600</v>
      </c>
      <c r="G1621" s="183">
        <v>479</v>
      </c>
      <c r="H1621" s="183">
        <f t="shared" si="797"/>
        <v>79.833333333333329</v>
      </c>
      <c r="I1621" s="1368"/>
      <c r="J1621" s="1350"/>
      <c r="K1621" s="122"/>
      <c r="L1621" s="122"/>
      <c r="M1621" s="122"/>
      <c r="N1621" s="122"/>
      <c r="O1621" s="1369"/>
      <c r="P1621" s="1369"/>
      <c r="Q1621" s="326"/>
      <c r="R1621" s="326"/>
      <c r="S1621" s="326"/>
      <c r="T1621" s="326"/>
      <c r="U1621" s="326"/>
      <c r="V1621" s="326"/>
      <c r="W1621" s="326"/>
      <c r="X1621" s="326"/>
      <c r="Y1621" s="752">
        <f>Q1621/12*$B$4</f>
        <v>0</v>
      </c>
      <c r="Z1621" s="326">
        <f>AF1621-AE1621-AB1621</f>
        <v>0</v>
      </c>
      <c r="AA1621" s="770"/>
      <c r="AB1621" s="326"/>
      <c r="AC1621" s="326">
        <f>Z1621-Y1621</f>
        <v>0</v>
      </c>
      <c r="AD1621" s="326"/>
      <c r="AE1621" s="326"/>
      <c r="AF1621" s="326"/>
      <c r="AG1621" s="951">
        <f>Z1621+AB1621+AE1621-AF1621</f>
        <v>0</v>
      </c>
      <c r="AH1621" s="964"/>
      <c r="AJ1621" s="2999">
        <f>Z1621+AB1621+AE1621-AF1621</f>
        <v>0</v>
      </c>
      <c r="AK1621" s="137">
        <f>AF1621*1000-AJ1621</f>
        <v>0</v>
      </c>
      <c r="AN1621" s="137" t="s">
        <v>690</v>
      </c>
    </row>
    <row r="1622" spans="1:40" s="2022" customFormat="1" ht="57" customHeight="1" x14ac:dyDescent="0.25">
      <c r="A1622" s="2022">
        <v>1</v>
      </c>
      <c r="B1622" s="469" t="s">
        <v>506</v>
      </c>
      <c r="C1622" s="1575"/>
      <c r="D1622" s="4"/>
      <c r="E1622" s="912">
        <f>E1583</f>
        <v>16695</v>
      </c>
      <c r="F1622" s="743">
        <f>F1583</f>
        <v>11130</v>
      </c>
      <c r="G1622" s="1476">
        <f>G1583</f>
        <v>6336</v>
      </c>
      <c r="H1622" s="135">
        <f t="shared" si="797"/>
        <v>56.927223719676547</v>
      </c>
      <c r="I1622" s="1368"/>
      <c r="J1622" s="1364"/>
      <c r="K1622" s="122"/>
      <c r="L1622" s="122"/>
      <c r="M1622" s="122"/>
      <c r="N1622" s="1363"/>
      <c r="O1622" s="1369"/>
      <c r="P1622" s="1369"/>
      <c r="Q1622" s="326">
        <f t="shared" ref="Q1622:AF1622" si="798">Q1583</f>
        <v>52161.297859999999</v>
      </c>
      <c r="R1622" s="326">
        <f t="shared" si="798"/>
        <v>52161.297859999999</v>
      </c>
      <c r="S1622" s="326">
        <f t="shared" si="798"/>
        <v>52161.297859999999</v>
      </c>
      <c r="T1622" s="326">
        <f t="shared" si="798"/>
        <v>52161.297859999999</v>
      </c>
      <c r="U1622" s="326">
        <f t="shared" si="798"/>
        <v>52161.297859999999</v>
      </c>
      <c r="V1622" s="326">
        <f t="shared" si="798"/>
        <v>52161.297859999999</v>
      </c>
      <c r="W1622" s="326">
        <f t="shared" si="798"/>
        <v>52161.297859999999</v>
      </c>
      <c r="X1622" s="326">
        <f t="shared" ref="X1622" si="799">X1583</f>
        <v>52161.297859999999</v>
      </c>
      <c r="Y1622" s="876">
        <f t="shared" si="798"/>
        <v>34774.198573333335</v>
      </c>
      <c r="Z1622" s="328">
        <f t="shared" si="798"/>
        <v>19562.369400000003</v>
      </c>
      <c r="AA1622" s="770">
        <f t="shared" si="798"/>
        <v>0</v>
      </c>
      <c r="AB1622" s="326">
        <f t="shared" si="798"/>
        <v>0</v>
      </c>
      <c r="AC1622" s="326">
        <f t="shared" si="798"/>
        <v>-15211.829173333332</v>
      </c>
      <c r="AD1622" s="328">
        <f t="shared" si="798"/>
        <v>0</v>
      </c>
      <c r="AE1622" s="326">
        <f t="shared" si="798"/>
        <v>-11.2445</v>
      </c>
      <c r="AF1622" s="327">
        <f t="shared" si="798"/>
        <v>19551.124900000003</v>
      </c>
      <c r="AG1622" s="951">
        <f>Z1622+AB1622+AE1622-AF1622</f>
        <v>0</v>
      </c>
      <c r="AH1622" s="964"/>
      <c r="AJ1622" s="2999">
        <f>Z1622+AB1622+AE1622-AF1622</f>
        <v>0</v>
      </c>
      <c r="AK1622" s="2022">
        <f>AF1622*1000-AJ1622</f>
        <v>19551124.900000002</v>
      </c>
      <c r="AN1622" s="2022" t="s">
        <v>690</v>
      </c>
    </row>
    <row r="1623" spans="1:40" x14ac:dyDescent="0.25">
      <c r="A1623" s="137">
        <v>1</v>
      </c>
      <c r="B1623" s="469" t="s">
        <v>260</v>
      </c>
      <c r="C1623" s="418"/>
      <c r="D1623" s="1576"/>
      <c r="E1623" s="493">
        <f>E1600+E1572</f>
        <v>47187.3</v>
      </c>
      <c r="F1623" s="520">
        <f>F1600+F1572</f>
        <v>31458</v>
      </c>
      <c r="G1623" s="1577">
        <f>G1600+G1572</f>
        <v>35147</v>
      </c>
      <c r="H1623" s="1476">
        <f t="shared" si="797"/>
        <v>111.72674677347574</v>
      </c>
      <c r="I1623" s="1368"/>
      <c r="J1623" s="1350"/>
      <c r="K1623" s="122"/>
      <c r="L1623" s="122"/>
      <c r="M1623" s="122"/>
      <c r="N1623" s="1363"/>
      <c r="O1623" s="1369"/>
      <c r="P1623" s="1369"/>
      <c r="Q1623" s="328"/>
      <c r="R1623" s="328"/>
      <c r="S1623" s="328"/>
      <c r="T1623" s="328"/>
      <c r="U1623" s="328"/>
      <c r="V1623" s="328"/>
      <c r="W1623" s="328"/>
      <c r="X1623" s="328"/>
      <c r="Y1623" s="873"/>
      <c r="Z1623" s="326"/>
      <c r="AA1623" s="770"/>
      <c r="AB1623" s="326"/>
      <c r="AC1623" s="326"/>
      <c r="AD1623" s="326"/>
      <c r="AE1623" s="328"/>
      <c r="AF1623" s="327"/>
      <c r="AG1623" s="951">
        <f>Z1623+AB1623+AE1623-AF1623</f>
        <v>0</v>
      </c>
      <c r="AH1623" s="964"/>
      <c r="AJ1623" s="2999">
        <f>Z1623+AB1623+AE1623-AF1623</f>
        <v>0</v>
      </c>
      <c r="AK1623" s="137">
        <f>AF1623*1000-AJ1623</f>
        <v>0</v>
      </c>
      <c r="AN1623" s="137" t="s">
        <v>690</v>
      </c>
    </row>
    <row r="1624" spans="1:40" ht="29.25" x14ac:dyDescent="0.25">
      <c r="A1624" s="137">
        <v>1</v>
      </c>
      <c r="B1624" s="469" t="s">
        <v>273</v>
      </c>
      <c r="C1624" s="1337"/>
      <c r="D1624" s="1114"/>
      <c r="E1624" s="493">
        <f>E1587</f>
        <v>32403</v>
      </c>
      <c r="F1624" s="521">
        <f>F1587</f>
        <v>21602</v>
      </c>
      <c r="G1624" s="1577">
        <f>G1587</f>
        <v>21290</v>
      </c>
      <c r="H1624" s="743">
        <f t="shared" si="797"/>
        <v>98.555689288028887</v>
      </c>
      <c r="I1624" s="1368"/>
      <c r="J1624" s="1350"/>
      <c r="K1624" s="743"/>
      <c r="L1624" s="317"/>
      <c r="M1624" s="743"/>
      <c r="N1624" s="743"/>
      <c r="O1624" s="743"/>
      <c r="P1624" s="743"/>
      <c r="Q1624" s="326"/>
      <c r="R1624" s="326"/>
      <c r="S1624" s="326"/>
      <c r="T1624" s="326"/>
      <c r="U1624" s="326"/>
      <c r="V1624" s="326"/>
      <c r="W1624" s="326"/>
      <c r="X1624" s="326"/>
      <c r="Y1624" s="873"/>
      <c r="Z1624" s="326"/>
      <c r="AA1624" s="1134">
        <f>AA1609+AA1587</f>
        <v>0</v>
      </c>
      <c r="AB1624" s="328"/>
      <c r="AC1624" s="328"/>
      <c r="AD1624" s="326"/>
      <c r="AE1624" s="326"/>
      <c r="AF1624" s="326"/>
      <c r="AG1624" s="951">
        <f>Z1624+AB1624+AE1624-AF1624</f>
        <v>0</v>
      </c>
      <c r="AH1624" s="964"/>
      <c r="AJ1624" s="2999">
        <f>Z1624+AB1624+AE1624-AF1624</f>
        <v>0</v>
      </c>
      <c r="AK1624" s="137">
        <f>AF1624*1000-AJ1624</f>
        <v>0</v>
      </c>
      <c r="AN1624" s="137" t="s">
        <v>690</v>
      </c>
    </row>
    <row r="1625" spans="1:40" ht="29.25" x14ac:dyDescent="0.25">
      <c r="A1625" s="137">
        <v>1</v>
      </c>
      <c r="B1625" s="469" t="s">
        <v>261</v>
      </c>
      <c r="C1625" s="442"/>
      <c r="D1625" s="1013"/>
      <c r="E1625" s="493">
        <f>E1610+E1578</f>
        <v>29500</v>
      </c>
      <c r="F1625" s="520">
        <f>F1610+F1578</f>
        <v>19667</v>
      </c>
      <c r="G1625" s="520">
        <f>G1610+G1578</f>
        <v>15092</v>
      </c>
      <c r="H1625" s="831">
        <f t="shared" si="797"/>
        <v>76.737682412162513</v>
      </c>
      <c r="I1625" s="1350"/>
      <c r="J1625" s="1350"/>
      <c r="K1625" s="743"/>
      <c r="L1625" s="317"/>
      <c r="M1625" s="317"/>
      <c r="N1625" s="743"/>
      <c r="O1625" s="743"/>
      <c r="P1625" s="743"/>
      <c r="Q1625" s="326"/>
      <c r="R1625" s="326"/>
      <c r="S1625" s="326"/>
      <c r="T1625" s="326"/>
      <c r="U1625" s="326"/>
      <c r="V1625" s="326"/>
      <c r="W1625" s="326"/>
      <c r="X1625" s="326"/>
      <c r="Y1625" s="752"/>
      <c r="Z1625" s="326">
        <f>AF1625-AE1625-AB1625</f>
        <v>0</v>
      </c>
      <c r="AA1625" s="770"/>
      <c r="AB1625" s="326"/>
      <c r="AC1625" s="326"/>
      <c r="AD1625" s="326"/>
      <c r="AE1625" s="326"/>
      <c r="AF1625" s="326"/>
      <c r="AG1625" s="951">
        <f>Z1625+AB1625+AE1625-AF1625</f>
        <v>0</v>
      </c>
      <c r="AH1625" s="964"/>
      <c r="AJ1625" s="2999">
        <f>Z1625+AB1625+AE1625-AF1625</f>
        <v>0</v>
      </c>
      <c r="AK1625" s="137">
        <f>AF1625*1000-AJ1625</f>
        <v>0</v>
      </c>
      <c r="AN1625" s="137" t="s">
        <v>690</v>
      </c>
    </row>
    <row r="1626" spans="1:40" s="147" customFormat="1" ht="29.25" x14ac:dyDescent="0.25">
      <c r="A1626" s="137">
        <v>1</v>
      </c>
      <c r="B1626" s="469" t="s">
        <v>262</v>
      </c>
      <c r="C1626" s="1578"/>
      <c r="D1626" s="3"/>
      <c r="E1626" s="493">
        <f>E1614+E1581</f>
        <v>13000</v>
      </c>
      <c r="F1626" s="522">
        <f>F1614+F1581</f>
        <v>8667</v>
      </c>
      <c r="G1626" s="522">
        <f>G1614+G1581</f>
        <v>4803</v>
      </c>
      <c r="H1626" s="123">
        <f t="shared" si="797"/>
        <v>55.417099342332989</v>
      </c>
      <c r="I1626" s="824"/>
      <c r="J1626" s="152"/>
      <c r="K1626" s="153"/>
      <c r="L1626" s="153"/>
      <c r="M1626" s="153"/>
      <c r="N1626" s="153"/>
      <c r="O1626" s="153"/>
      <c r="P1626" s="153"/>
      <c r="Q1626" s="326"/>
      <c r="R1626" s="326"/>
      <c r="S1626" s="326"/>
      <c r="T1626" s="326"/>
      <c r="U1626" s="326"/>
      <c r="V1626" s="326"/>
      <c r="W1626" s="326"/>
      <c r="X1626" s="326"/>
      <c r="Y1626" s="874"/>
      <c r="Z1626" s="326"/>
      <c r="AA1626" s="770"/>
      <c r="AB1626" s="326"/>
      <c r="AC1626" s="326"/>
      <c r="AD1626" s="326"/>
      <c r="AE1626" s="326"/>
      <c r="AF1626" s="326"/>
      <c r="AG1626" s="951">
        <f>Z1626+AB1626+AE1626-AF1626</f>
        <v>0</v>
      </c>
      <c r="AH1626" s="964"/>
      <c r="AJ1626" s="2999">
        <f>Z1626+AB1626+AE1626-AF1626</f>
        <v>0</v>
      </c>
      <c r="AK1626" s="147">
        <f>AF1626*1000-AJ1626</f>
        <v>0</v>
      </c>
      <c r="AN1626" s="147" t="s">
        <v>690</v>
      </c>
    </row>
    <row r="1627" spans="1:40" s="147" customFormat="1" x14ac:dyDescent="0.25">
      <c r="A1627" s="137">
        <v>1</v>
      </c>
      <c r="B1627" s="470" t="s">
        <v>134</v>
      </c>
      <c r="C1627" s="426"/>
      <c r="D1627" s="1465"/>
      <c r="E1627" s="493">
        <f>E1623+E1624+E1626+E1625*2.6+E1622*2.6</f>
        <v>212697.3</v>
      </c>
      <c r="F1627" s="522">
        <f>F1623+F1624+F1626+F1625*2.6+F1622*2.6</f>
        <v>141799.20000000001</v>
      </c>
      <c r="G1627" s="522">
        <f>G1623+G1624+G1626+G1625*2.6+G1622*2.6</f>
        <v>116952.80000000002</v>
      </c>
      <c r="H1627" s="123">
        <f t="shared" si="797"/>
        <v>82.477757279307653</v>
      </c>
      <c r="I1627" s="824"/>
      <c r="J1627" s="152"/>
      <c r="K1627" s="153"/>
      <c r="L1627" s="153"/>
      <c r="M1627" s="153"/>
      <c r="N1627" s="153"/>
      <c r="O1627" s="153"/>
      <c r="P1627" s="153"/>
      <c r="Q1627" s="327">
        <f t="shared" ref="Q1627:AF1627" si="800">SUM(Q1626,Q1617,Q1609,Q1600,Q1587,Q1583,Q1571)</f>
        <v>232413.71444000001</v>
      </c>
      <c r="R1627" s="327">
        <f t="shared" si="800"/>
        <v>232413.71444000001</v>
      </c>
      <c r="S1627" s="327">
        <f t="shared" si="800"/>
        <v>230870.89473000003</v>
      </c>
      <c r="T1627" s="327">
        <f t="shared" si="800"/>
        <v>230870.89473000003</v>
      </c>
      <c r="U1627" s="327">
        <f t="shared" si="800"/>
        <v>230870.89473000003</v>
      </c>
      <c r="V1627" s="327">
        <f t="shared" si="800"/>
        <v>230870.89473000003</v>
      </c>
      <c r="W1627" s="327">
        <f t="shared" si="800"/>
        <v>230870.89473000003</v>
      </c>
      <c r="X1627" s="327">
        <f t="shared" ref="X1627" si="801">SUM(X1626,X1617,X1609,X1600,X1587,X1583,X1571)</f>
        <v>230870.89473000003</v>
      </c>
      <c r="Y1627" s="873">
        <f t="shared" si="800"/>
        <v>154016.78446733337</v>
      </c>
      <c r="Z1627" s="327">
        <f t="shared" si="800"/>
        <v>140567.09921000001</v>
      </c>
      <c r="AA1627" s="993">
        <f t="shared" si="800"/>
        <v>0</v>
      </c>
      <c r="AB1627" s="327">
        <f t="shared" si="800"/>
        <v>-494.22138999999993</v>
      </c>
      <c r="AC1627" s="327">
        <f t="shared" si="800"/>
        <v>-13449.685257333347</v>
      </c>
      <c r="AD1627" s="327">
        <f t="shared" si="800"/>
        <v>0</v>
      </c>
      <c r="AE1627" s="327">
        <f t="shared" si="800"/>
        <v>-160.2319</v>
      </c>
      <c r="AF1627" s="327">
        <f t="shared" si="800"/>
        <v>139912.64591999998</v>
      </c>
      <c r="AG1627" s="951">
        <f>Z1627+AB1627+AE1627-AF1627</f>
        <v>0</v>
      </c>
      <c r="AH1627" s="964"/>
      <c r="AJ1627" s="2999">
        <f>Z1627+AB1627+AE1627-AF1627</f>
        <v>0</v>
      </c>
      <c r="AK1627" s="147">
        <f>AF1627*1000-AJ1627</f>
        <v>139912645.91999999</v>
      </c>
      <c r="AN1627" s="147" t="s">
        <v>690</v>
      </c>
    </row>
    <row r="1628" spans="1:40" s="147" customFormat="1" x14ac:dyDescent="0.25">
      <c r="A1628" s="137">
        <v>1</v>
      </c>
      <c r="B1628" s="738" t="s">
        <v>123</v>
      </c>
      <c r="C1628" s="426"/>
      <c r="D1628" s="1465"/>
      <c r="E1628" s="222"/>
      <c r="F1628" s="123"/>
      <c r="G1628" s="123"/>
      <c r="H1628" s="123"/>
      <c r="I1628" s="824"/>
      <c r="J1628" s="152"/>
      <c r="K1628" s="153"/>
      <c r="L1628" s="153"/>
      <c r="M1628" s="153"/>
      <c r="N1628" s="153"/>
      <c r="O1628" s="153"/>
      <c r="P1628" s="153"/>
      <c r="Q1628" s="327"/>
      <c r="R1628" s="327"/>
      <c r="S1628" s="327"/>
      <c r="T1628" s="327"/>
      <c r="U1628" s="327"/>
      <c r="V1628" s="327"/>
      <c r="W1628" s="327"/>
      <c r="X1628" s="327"/>
      <c r="Y1628" s="873"/>
      <c r="Z1628" s="327"/>
      <c r="AA1628" s="993"/>
      <c r="AB1628" s="327"/>
      <c r="AC1628" s="327"/>
      <c r="AD1628" s="327"/>
      <c r="AE1628" s="327"/>
      <c r="AF1628" s="327"/>
      <c r="AG1628" s="951">
        <f>Z1628+AB1628+AE1628-AF1628</f>
        <v>0</v>
      </c>
      <c r="AH1628" s="964"/>
      <c r="AJ1628" s="2999">
        <f>Z1628+AB1628+AE1628-AF1628</f>
        <v>0</v>
      </c>
      <c r="AK1628" s="147">
        <f>AF1628*1000-AJ1628</f>
        <v>0</v>
      </c>
      <c r="AN1628" s="147" t="s">
        <v>690</v>
      </c>
    </row>
    <row r="1629" spans="1:40" s="147" customFormat="1" x14ac:dyDescent="0.25">
      <c r="A1629" s="137">
        <v>1</v>
      </c>
      <c r="B1629" s="163" t="s">
        <v>9</v>
      </c>
      <c r="C1629" s="426"/>
      <c r="D1629" s="1465">
        <v>240</v>
      </c>
      <c r="E1629" s="223">
        <v>622</v>
      </c>
      <c r="F1629" s="123">
        <f>ROUND(E1629/12*$B$4,0)</f>
        <v>415</v>
      </c>
      <c r="G1629" s="123">
        <v>489</v>
      </c>
      <c r="H1629" s="123">
        <f>G1629/F1629*100</f>
        <v>117.83132530120481</v>
      </c>
      <c r="I1629" s="824">
        <v>9</v>
      </c>
      <c r="J1629" s="152">
        <f>M1629/G1629</f>
        <v>7.8548057259713699</v>
      </c>
      <c r="K1629" s="153">
        <f>ROUND(E1629*I1629,0)</f>
        <v>5598</v>
      </c>
      <c r="L1629" s="153">
        <f>ROUND(K1629/12*$B$4,0)</f>
        <v>3732</v>
      </c>
      <c r="M1629" s="153">
        <v>3841</v>
      </c>
      <c r="N1629" s="153">
        <f>M1629/L1629*100</f>
        <v>102.92068595927117</v>
      </c>
      <c r="O1629" s="153">
        <f>ROUND(K1629/D1629,0)</f>
        <v>23</v>
      </c>
      <c r="P1629" s="153">
        <f>M1629/$B$4*12/O1629</f>
        <v>250.5</v>
      </c>
      <c r="Q1629" s="327"/>
      <c r="R1629" s="327"/>
      <c r="S1629" s="327"/>
      <c r="T1629" s="327"/>
      <c r="U1629" s="327"/>
      <c r="V1629" s="327"/>
      <c r="W1629" s="327"/>
      <c r="X1629" s="327"/>
      <c r="Y1629" s="873"/>
      <c r="Z1629" s="327"/>
      <c r="AA1629" s="993"/>
      <c r="AB1629" s="327"/>
      <c r="AC1629" s="327"/>
      <c r="AD1629" s="327"/>
      <c r="AE1629" s="327"/>
      <c r="AF1629" s="327"/>
      <c r="AG1629" s="951">
        <f>Z1629+AB1629+AE1629-AF1629</f>
        <v>0</v>
      </c>
      <c r="AH1629" s="964"/>
      <c r="AJ1629" s="2999">
        <f>Z1629+AB1629+AE1629-AF1629</f>
        <v>0</v>
      </c>
      <c r="AK1629" s="147">
        <f>AF1629*1000-AJ1629</f>
        <v>0</v>
      </c>
      <c r="AN1629" s="147" t="s">
        <v>690</v>
      </c>
    </row>
    <row r="1630" spans="1:40" s="147" customFormat="1" x14ac:dyDescent="0.25">
      <c r="A1630" s="137">
        <v>1</v>
      </c>
      <c r="B1630" s="168" t="s">
        <v>44</v>
      </c>
      <c r="C1630" s="1579"/>
      <c r="D1630" s="1465">
        <v>240</v>
      </c>
      <c r="E1630" s="223">
        <v>1481</v>
      </c>
      <c r="F1630" s="123">
        <f>ROUND(E1630/12*$B$4,0)</f>
        <v>987</v>
      </c>
      <c r="G1630" s="123">
        <v>978</v>
      </c>
      <c r="H1630" s="123">
        <f>G1630/F1630*100</f>
        <v>99.088145896656528</v>
      </c>
      <c r="I1630" s="824">
        <v>8</v>
      </c>
      <c r="J1630" s="152">
        <f>M1630/G1630</f>
        <v>7.8026584867075668</v>
      </c>
      <c r="K1630" s="153">
        <f>ROUND(E1630*I1630,0)</f>
        <v>11848</v>
      </c>
      <c r="L1630" s="153">
        <f>ROUND(K1630/12*$B$4,0)</f>
        <v>7899</v>
      </c>
      <c r="M1630" s="153">
        <v>7631</v>
      </c>
      <c r="N1630" s="153">
        <f>M1630/L1630*100</f>
        <v>96.607165463982781</v>
      </c>
      <c r="O1630" s="153">
        <f>ROUND(K1630/D1630,0)</f>
        <v>49</v>
      </c>
      <c r="P1630" s="153">
        <f>M1630/$B$4*12/O1630</f>
        <v>233.60204081632654</v>
      </c>
      <c r="Q1630" s="326"/>
      <c r="R1630" s="326"/>
      <c r="S1630" s="326"/>
      <c r="T1630" s="326"/>
      <c r="U1630" s="326"/>
      <c r="V1630" s="326"/>
      <c r="W1630" s="326"/>
      <c r="X1630" s="326"/>
      <c r="Y1630" s="873"/>
      <c r="Z1630" s="327"/>
      <c r="AA1630" s="993"/>
      <c r="AB1630" s="327"/>
      <c r="AC1630" s="327"/>
      <c r="AD1630" s="327"/>
      <c r="AE1630" s="327"/>
      <c r="AF1630" s="327"/>
      <c r="AG1630" s="951">
        <f>Z1630+AB1630+AE1630-AF1630</f>
        <v>0</v>
      </c>
      <c r="AH1630" s="964"/>
      <c r="AJ1630" s="2999">
        <f>Z1630+AB1630+AE1630-AF1630</f>
        <v>0</v>
      </c>
      <c r="AK1630" s="147">
        <f>AF1630*1000-AJ1630</f>
        <v>0</v>
      </c>
      <c r="AN1630" s="147" t="s">
        <v>690</v>
      </c>
    </row>
    <row r="1631" spans="1:40" x14ac:dyDescent="0.25">
      <c r="A1631" s="137">
        <v>1</v>
      </c>
      <c r="B1631" s="1580" t="s">
        <v>176</v>
      </c>
      <c r="C1631" s="1136"/>
      <c r="D1631" s="1485"/>
      <c r="E1631" s="224">
        <f>SUM(E1629:E1630)</f>
        <v>2103</v>
      </c>
      <c r="F1631" s="305">
        <f>SUM(F1629:F1630)</f>
        <v>1402</v>
      </c>
      <c r="G1631" s="305">
        <f>SUM(G1629:G1630)</f>
        <v>1467</v>
      </c>
      <c r="H1631" s="158">
        <f>G1631/F1631*100</f>
        <v>104.63623395149786</v>
      </c>
      <c r="I1631" s="1368">
        <f>IF(E1631=0,0,K1631/E1631)</f>
        <v>8.2957679505468374</v>
      </c>
      <c r="J1631" s="1005">
        <f>M1631/G1631</f>
        <v>7.8200408997955009</v>
      </c>
      <c r="K1631" s="305">
        <f>SUM(K1629:K1630)</f>
        <v>17446</v>
      </c>
      <c r="L1631" s="305">
        <f>SUM(L1629:L1630)</f>
        <v>11631</v>
      </c>
      <c r="M1631" s="1063">
        <f>SUM(M1629:M1630)</f>
        <v>11472</v>
      </c>
      <c r="N1631" s="1063">
        <f>M1631/L1631*100</f>
        <v>98.632963631673974</v>
      </c>
      <c r="O1631" s="1063">
        <f>SUM(O1629:O1630)</f>
        <v>72</v>
      </c>
      <c r="P1631" s="278">
        <f>M1631/$B$4*12/O1631</f>
        <v>239</v>
      </c>
      <c r="Q1631" s="328"/>
      <c r="R1631" s="328"/>
      <c r="S1631" s="328"/>
      <c r="T1631" s="328"/>
      <c r="U1631" s="328"/>
      <c r="V1631" s="328"/>
      <c r="W1631" s="328"/>
      <c r="X1631" s="328"/>
      <c r="Y1631" s="873"/>
      <c r="Z1631" s="327">
        <f>AF1631-AE1631-AB1631</f>
        <v>0</v>
      </c>
      <c r="AA1631" s="993"/>
      <c r="AB1631" s="327"/>
      <c r="AC1631" s="327"/>
      <c r="AD1631" s="327"/>
      <c r="AE1631" s="327"/>
      <c r="AF1631" s="327"/>
      <c r="AG1631" s="951">
        <f>Z1631+AB1631+AE1631-AF1631</f>
        <v>0</v>
      </c>
      <c r="AH1631" s="964"/>
      <c r="AJ1631" s="2999">
        <f>Z1631+AB1631+AE1631-AF1631</f>
        <v>0</v>
      </c>
      <c r="AK1631" s="137">
        <f>AF1631*1000-AJ1631</f>
        <v>0</v>
      </c>
      <c r="AN1631" s="137" t="s">
        <v>690</v>
      </c>
    </row>
    <row r="1632" spans="1:40" ht="30" thickBot="1" x14ac:dyDescent="0.3">
      <c r="A1632" s="137">
        <v>1</v>
      </c>
      <c r="B1632" s="148" t="s">
        <v>201</v>
      </c>
      <c r="C1632" s="148"/>
      <c r="D1632" s="148"/>
      <c r="E1632" s="245">
        <f>SUM(E1631)</f>
        <v>2103</v>
      </c>
      <c r="F1632" s="1463">
        <f>SUM(F1631)</f>
        <v>1402</v>
      </c>
      <c r="G1632" s="1463">
        <f>SUM(G1631)</f>
        <v>1467</v>
      </c>
      <c r="H1632" s="1463">
        <f>G1632/F1632*100</f>
        <v>104.63623395149786</v>
      </c>
      <c r="I1632" s="1581">
        <f>IF(E1632=0,0,K1632/E1632)</f>
        <v>8.2957679505468374</v>
      </c>
      <c r="J1632" s="1572">
        <f>SUM(J1631)</f>
        <v>7.8200408997955009</v>
      </c>
      <c r="K1632" s="1463">
        <f>SUM(K1631)</f>
        <v>17446</v>
      </c>
      <c r="L1632" s="1463">
        <f>SUM(L1631)</f>
        <v>11631</v>
      </c>
      <c r="M1632" s="1463">
        <f>SUM(M1631)</f>
        <v>11472</v>
      </c>
      <c r="N1632" s="1045">
        <f>M1632/L1632*100</f>
        <v>98.632963631673974</v>
      </c>
      <c r="O1632" s="1089">
        <f>SUM(O1631)</f>
        <v>72</v>
      </c>
      <c r="P1632" s="1045">
        <f>M1632/$B$4*12/O1632</f>
        <v>239</v>
      </c>
      <c r="Q1632" s="331">
        <v>40204.458251999989</v>
      </c>
      <c r="R1632" s="331">
        <v>40204.458251999989</v>
      </c>
      <c r="S1632" s="331">
        <v>41693.046108000002</v>
      </c>
      <c r="T1632" s="331">
        <v>41693.046108000002</v>
      </c>
      <c r="U1632" s="331">
        <v>41693.046108000002</v>
      </c>
      <c r="V1632" s="331">
        <v>41693.046108000002</v>
      </c>
      <c r="W1632" s="331">
        <v>41693.046108000002</v>
      </c>
      <c r="X1632" s="331">
        <v>41693.046108000002</v>
      </c>
      <c r="Y1632" s="878">
        <f>Q1632/12*$B$4+(R1632-Q1632)/11*7+(S1632-R1632)/10*6+(T1632-S1632)/9*5+(U1632-T1632)/8*4+(V1632-U1632)/7*3+(W1632-V1632)/6*2+(X1632-W1632)/5*1</f>
        <v>27696.124881600001</v>
      </c>
      <c r="Z1632" s="331">
        <f>AF1632-AE1632-AB1632</f>
        <v>29013.01268</v>
      </c>
      <c r="AA1632" s="772"/>
      <c r="AB1632" s="331"/>
      <c r="AC1632" s="331">
        <f>Z1632-Y1632</f>
        <v>1316.8877983999992</v>
      </c>
      <c r="AD1632" s="331">
        <v>-34.782719999999998</v>
      </c>
      <c r="AE1632" s="331">
        <v>-17.885720000000003</v>
      </c>
      <c r="AF1632" s="331">
        <v>28995.126960000001</v>
      </c>
      <c r="AG1632" s="951">
        <f>Z1632+AB1632+AE1632-AF1632</f>
        <v>0</v>
      </c>
      <c r="AH1632" s="964"/>
      <c r="AJ1632" s="2999">
        <f>Z1632+AB1632+AE1632-AF1632</f>
        <v>0</v>
      </c>
      <c r="AK1632" s="137">
        <f>AF1632*1000-AJ1632</f>
        <v>28995126.960000001</v>
      </c>
      <c r="AN1632" s="137" t="s">
        <v>690</v>
      </c>
    </row>
    <row r="1633" spans="1:40" ht="15.75" thickBot="1" x14ac:dyDescent="0.3">
      <c r="A1633" s="137">
        <v>1</v>
      </c>
      <c r="B1633" s="1358" t="s">
        <v>277</v>
      </c>
      <c r="C1633" s="1358"/>
      <c r="D1633" s="1358"/>
      <c r="E1633" s="227"/>
      <c r="F1633" s="703"/>
      <c r="G1633" s="703"/>
      <c r="H1633" s="703"/>
      <c r="I1633" s="1322"/>
      <c r="J1633" s="1322"/>
      <c r="K1633" s="703"/>
      <c r="L1633" s="703"/>
      <c r="M1633" s="703">
        <f>SUM(M1624,M1632)</f>
        <v>11472</v>
      </c>
      <c r="N1633" s="703"/>
      <c r="O1633" s="703"/>
      <c r="P1633" s="703"/>
      <c r="Q1633" s="332">
        <f t="shared" ref="Q1633:Y1633" si="802">Q1632+Q1627</f>
        <v>272618.17269199999</v>
      </c>
      <c r="R1633" s="332">
        <f t="shared" ref="R1633:S1633" si="803">R1632+R1627</f>
        <v>272618.17269199999</v>
      </c>
      <c r="S1633" s="332">
        <f t="shared" si="803"/>
        <v>272563.94083800004</v>
      </c>
      <c r="T1633" s="332">
        <f t="shared" ref="T1633:U1633" si="804">T1632+T1627</f>
        <v>272563.94083800004</v>
      </c>
      <c r="U1633" s="332">
        <f t="shared" si="804"/>
        <v>272563.94083800004</v>
      </c>
      <c r="V1633" s="332">
        <f t="shared" ref="V1633:W1633" si="805">V1632+V1627</f>
        <v>272563.94083800004</v>
      </c>
      <c r="W1633" s="332">
        <f t="shared" si="805"/>
        <v>272563.94083800004</v>
      </c>
      <c r="X1633" s="332">
        <f t="shared" ref="X1633" si="806">X1632+X1627</f>
        <v>272563.94083800004</v>
      </c>
      <c r="Y1633" s="753">
        <f t="shared" si="802"/>
        <v>181712.90934893338</v>
      </c>
      <c r="Z1633" s="332">
        <f t="shared" ref="Z1633:AF1633" si="807">Z1632+Z1627</f>
        <v>169580.11189</v>
      </c>
      <c r="AA1633" s="775">
        <f t="shared" si="807"/>
        <v>0</v>
      </c>
      <c r="AB1633" s="156">
        <f>AB1632+AB1627</f>
        <v>-494.22138999999993</v>
      </c>
      <c r="AC1633" s="332">
        <f t="shared" si="807"/>
        <v>-12132.797458933348</v>
      </c>
      <c r="AD1633" s="332">
        <f t="shared" si="807"/>
        <v>-34.782719999999998</v>
      </c>
      <c r="AE1633" s="332">
        <f t="shared" si="807"/>
        <v>-178.11761999999999</v>
      </c>
      <c r="AF1633" s="332">
        <f t="shared" si="807"/>
        <v>168907.77287999997</v>
      </c>
      <c r="AG1633" s="951">
        <f>Z1633+AB1633+AE1633-AF1633</f>
        <v>0</v>
      </c>
      <c r="AH1633" s="964"/>
      <c r="AJ1633" s="2999">
        <f>Z1633+AB1633+AE1633-AF1633</f>
        <v>0</v>
      </c>
      <c r="AK1633" s="137">
        <f>AF1633*1000-AJ1633</f>
        <v>168907772.87999997</v>
      </c>
      <c r="AN1633" s="137" t="s">
        <v>690</v>
      </c>
    </row>
    <row r="1634" spans="1:40" x14ac:dyDescent="0.25">
      <c r="A1634" s="137">
        <v>1</v>
      </c>
      <c r="B1634" s="1582"/>
      <c r="C1634" s="440"/>
      <c r="D1634" s="1582"/>
      <c r="E1634" s="230"/>
      <c r="F1634" s="741"/>
      <c r="G1634" s="741"/>
      <c r="H1634" s="741"/>
      <c r="I1634" s="1342"/>
      <c r="J1634" s="1342"/>
      <c r="K1634" s="741"/>
      <c r="L1634" s="741"/>
      <c r="M1634" s="741"/>
      <c r="N1634" s="741"/>
      <c r="O1634" s="741"/>
      <c r="P1634" s="741"/>
      <c r="Q1634" s="325"/>
      <c r="R1634" s="325"/>
      <c r="S1634" s="325"/>
      <c r="T1634" s="325"/>
      <c r="U1634" s="325"/>
      <c r="V1634" s="325"/>
      <c r="W1634" s="325"/>
      <c r="X1634" s="325"/>
      <c r="Y1634" s="751"/>
      <c r="Z1634" s="325"/>
      <c r="AA1634" s="773"/>
      <c r="AB1634" s="325"/>
      <c r="AC1634" s="325"/>
      <c r="AD1634" s="325"/>
      <c r="AE1634" s="325"/>
      <c r="AF1634" s="325"/>
      <c r="AG1634" s="951">
        <f>Z1634+AB1634+AE1634-AF1634</f>
        <v>0</v>
      </c>
      <c r="AH1634" s="964"/>
      <c r="AJ1634" s="2999">
        <f>Z1634+AB1634+AE1634-AF1634</f>
        <v>0</v>
      </c>
      <c r="AK1634" s="137">
        <f>AF1634*1000-AJ1634</f>
        <v>0</v>
      </c>
      <c r="AN1634" s="137" t="s">
        <v>691</v>
      </c>
    </row>
    <row r="1635" spans="1:40" ht="43.5" x14ac:dyDescent="0.25">
      <c r="A1635" s="137">
        <v>1</v>
      </c>
      <c r="B1635" s="955" t="s">
        <v>365</v>
      </c>
      <c r="C1635" s="955"/>
      <c r="D1635" s="1367"/>
      <c r="E1635" s="230"/>
      <c r="F1635" s="187"/>
      <c r="G1635" s="187"/>
      <c r="H1635" s="187"/>
      <c r="I1635" s="1350"/>
      <c r="J1635" s="1350"/>
      <c r="K1635" s="520"/>
      <c r="L1635" s="520"/>
      <c r="M1635" s="520"/>
      <c r="N1635" s="520"/>
      <c r="O1635" s="520"/>
      <c r="P1635" s="520"/>
      <c r="Q1635" s="326"/>
      <c r="R1635" s="326"/>
      <c r="S1635" s="326"/>
      <c r="T1635" s="326"/>
      <c r="U1635" s="326"/>
      <c r="V1635" s="326"/>
      <c r="W1635" s="326"/>
      <c r="X1635" s="326"/>
      <c r="Y1635" s="752"/>
      <c r="Z1635" s="326"/>
      <c r="AA1635" s="770"/>
      <c r="AB1635" s="326"/>
      <c r="AC1635" s="326"/>
      <c r="AD1635" s="326"/>
      <c r="AE1635" s="326"/>
      <c r="AF1635" s="326"/>
      <c r="AG1635" s="951">
        <f>Z1635+AB1635+AE1635-AF1635</f>
        <v>0</v>
      </c>
      <c r="AH1635" s="964"/>
      <c r="AJ1635" s="2999">
        <f>Z1635+AB1635+AE1635-AF1635</f>
        <v>0</v>
      </c>
      <c r="AK1635" s="137">
        <f>AF1635*1000-AJ1635</f>
        <v>0</v>
      </c>
      <c r="AN1635" s="137" t="s">
        <v>691</v>
      </c>
    </row>
    <row r="1636" spans="1:40" x14ac:dyDescent="0.25">
      <c r="A1636" s="137">
        <v>1</v>
      </c>
      <c r="B1636" s="465" t="s">
        <v>194</v>
      </c>
      <c r="C1636" s="1466"/>
      <c r="D1636" s="530"/>
      <c r="E1636" s="222"/>
      <c r="F1636" s="187"/>
      <c r="G1636" s="187"/>
      <c r="H1636" s="187"/>
      <c r="I1636" s="1350"/>
      <c r="J1636" s="1350"/>
      <c r="K1636" s="520"/>
      <c r="L1636" s="520"/>
      <c r="M1636" s="520"/>
      <c r="N1636" s="520"/>
      <c r="O1636" s="520"/>
      <c r="P1636" s="520"/>
      <c r="Q1636" s="326"/>
      <c r="R1636" s="326"/>
      <c r="S1636" s="326"/>
      <c r="T1636" s="326"/>
      <c r="U1636" s="326"/>
      <c r="V1636" s="326"/>
      <c r="W1636" s="326"/>
      <c r="X1636" s="326"/>
      <c r="Y1636" s="874"/>
      <c r="Z1636" s="326"/>
      <c r="AA1636" s="770"/>
      <c r="AB1636" s="326"/>
      <c r="AC1636" s="326"/>
      <c r="AD1636" s="326"/>
      <c r="AE1636" s="326"/>
      <c r="AF1636" s="326"/>
      <c r="AG1636" s="951">
        <f>Z1636+AB1636+AE1636-AF1636</f>
        <v>0</v>
      </c>
      <c r="AH1636" s="964"/>
      <c r="AJ1636" s="2999">
        <f>Z1636+AB1636+AE1636-AF1636</f>
        <v>0</v>
      </c>
      <c r="AK1636" s="137">
        <f>AF1636*1000-AJ1636</f>
        <v>0</v>
      </c>
      <c r="AN1636" s="137" t="s">
        <v>691</v>
      </c>
    </row>
    <row r="1637" spans="1:40" ht="29.25" x14ac:dyDescent="0.25">
      <c r="A1637" s="137">
        <v>1</v>
      </c>
      <c r="B1637" s="519" t="s">
        <v>310</v>
      </c>
      <c r="C1637" s="429"/>
      <c r="D1637" s="530"/>
      <c r="E1637" s="494">
        <f>E1638</f>
        <v>1950</v>
      </c>
      <c r="F1637" s="187">
        <f>F1638</f>
        <v>1300</v>
      </c>
      <c r="G1637" s="187">
        <f>G1638</f>
        <v>1308.0449999999998</v>
      </c>
      <c r="H1637" s="123">
        <f t="shared" ref="H1637:H1642" si="808">G1637/F1637*100</f>
        <v>100.61884615384614</v>
      </c>
      <c r="I1637" s="1350"/>
      <c r="J1637" s="1350"/>
      <c r="K1637" s="520"/>
      <c r="L1637" s="520"/>
      <c r="M1637" s="520"/>
      <c r="N1637" s="520"/>
      <c r="O1637" s="520"/>
      <c r="P1637" s="520"/>
      <c r="Q1637" s="326">
        <v>113661.17376000001</v>
      </c>
      <c r="R1637" s="326">
        <v>113661.17376000001</v>
      </c>
      <c r="S1637" s="326">
        <v>113661.17376000001</v>
      </c>
      <c r="T1637" s="326">
        <v>113661.17376000001</v>
      </c>
      <c r="U1637" s="326">
        <v>113661.17376000001</v>
      </c>
      <c r="V1637" s="326">
        <v>113661.17376000001</v>
      </c>
      <c r="W1637" s="326">
        <v>113661.17376000001</v>
      </c>
      <c r="X1637" s="326">
        <v>113661.17376000001</v>
      </c>
      <c r="Y1637" s="752">
        <f>Q1637/12*$B$4+(R1637-Q1637)/11*7+(S1637-R1637)/10*6+(T1637-S1637)/9*5+(U1637-T1637)/8*4+(V1637-U1637)/7*3+(W1637-V1637)/6*2+(X1637-W1637)/5*1</f>
        <v>75774.115839999999</v>
      </c>
      <c r="Z1637" s="326">
        <f>AF1637-AE1637-AB1637</f>
        <v>75696.885289999991</v>
      </c>
      <c r="AA1637" s="770"/>
      <c r="AB1637" s="326"/>
      <c r="AC1637" s="326">
        <f>Z1637-Y1637</f>
        <v>-77.230550000007497</v>
      </c>
      <c r="AD1637" s="326">
        <v>-3.3225400000000005</v>
      </c>
      <c r="AE1637" s="326">
        <v>-3.1248599999999995</v>
      </c>
      <c r="AF1637" s="326">
        <v>75693.760429999995</v>
      </c>
      <c r="AG1637" s="951">
        <f>Z1637+AB1637+AE1637-AF1637</f>
        <v>0</v>
      </c>
      <c r="AH1637" s="964"/>
      <c r="AJ1637" s="2999">
        <f>Z1637+AB1637+AE1637-AF1637</f>
        <v>0</v>
      </c>
      <c r="AK1637" s="137">
        <f>AF1637*1000-AJ1637</f>
        <v>75693760.429999992</v>
      </c>
      <c r="AN1637" s="137" t="s">
        <v>691</v>
      </c>
    </row>
    <row r="1638" spans="1:40" ht="30" x14ac:dyDescent="0.25">
      <c r="A1638" s="137">
        <v>1</v>
      </c>
      <c r="B1638" s="816" t="s">
        <v>442</v>
      </c>
      <c r="C1638" s="429"/>
      <c r="D1638" s="530"/>
      <c r="E1638" s="494">
        <f>E1639/4</f>
        <v>1950</v>
      </c>
      <c r="F1638" s="187">
        <f>F1639/4</f>
        <v>1300</v>
      </c>
      <c r="G1638" s="187">
        <f>G1639/4</f>
        <v>1308.0449999999998</v>
      </c>
      <c r="H1638" s="123">
        <f t="shared" si="808"/>
        <v>100.61884615384614</v>
      </c>
      <c r="I1638" s="1350"/>
      <c r="J1638" s="1350"/>
      <c r="K1638" s="520"/>
      <c r="L1638" s="520"/>
      <c r="M1638" s="520"/>
      <c r="N1638" s="520"/>
      <c r="O1638" s="520"/>
      <c r="P1638" s="520"/>
      <c r="Q1638" s="326"/>
      <c r="R1638" s="326"/>
      <c r="S1638" s="326"/>
      <c r="T1638" s="326"/>
      <c r="U1638" s="326"/>
      <c r="V1638" s="326"/>
      <c r="W1638" s="326"/>
      <c r="X1638" s="326"/>
      <c r="Y1638" s="752"/>
      <c r="Z1638" s="326"/>
      <c r="AA1638" s="770"/>
      <c r="AB1638" s="326"/>
      <c r="AC1638" s="326"/>
      <c r="AD1638" s="326"/>
      <c r="AE1638" s="326"/>
      <c r="AF1638" s="326"/>
      <c r="AG1638" s="951">
        <f>Z1638+AB1638+AE1638-AF1638</f>
        <v>0</v>
      </c>
      <c r="AH1638" s="964"/>
      <c r="AJ1638" s="2999">
        <f>Z1638+AB1638+AE1638-AF1638</f>
        <v>0</v>
      </c>
      <c r="AK1638" s="137">
        <f>AF1638*1000-AJ1638</f>
        <v>0</v>
      </c>
      <c r="AN1638" s="137" t="s">
        <v>691</v>
      </c>
    </row>
    <row r="1639" spans="1:40" ht="30" x14ac:dyDescent="0.25">
      <c r="A1639" s="137">
        <v>1</v>
      </c>
      <c r="B1639" s="4" t="s">
        <v>444</v>
      </c>
      <c r="C1639" s="429"/>
      <c r="D1639" s="530"/>
      <c r="E1639" s="494">
        <v>7800</v>
      </c>
      <c r="F1639" s="187">
        <f>ROUND(E1639/12*$B$4,0)</f>
        <v>5200</v>
      </c>
      <c r="G1639" s="187">
        <v>5232.1799999999994</v>
      </c>
      <c r="H1639" s="123">
        <f t="shared" si="808"/>
        <v>100.61884615384614</v>
      </c>
      <c r="I1639" s="1350"/>
      <c r="J1639" s="1350"/>
      <c r="K1639" s="520"/>
      <c r="L1639" s="520"/>
      <c r="M1639" s="520"/>
      <c r="N1639" s="520"/>
      <c r="O1639" s="520"/>
      <c r="P1639" s="520"/>
      <c r="Q1639" s="326"/>
      <c r="R1639" s="326"/>
      <c r="S1639" s="326"/>
      <c r="T1639" s="326"/>
      <c r="U1639" s="326"/>
      <c r="V1639" s="326"/>
      <c r="W1639" s="326"/>
      <c r="X1639" s="326"/>
      <c r="Y1639" s="752"/>
      <c r="Z1639" s="326"/>
      <c r="AA1639" s="770"/>
      <c r="AB1639" s="326"/>
      <c r="AC1639" s="326"/>
      <c r="AD1639" s="326"/>
      <c r="AE1639" s="326"/>
      <c r="AF1639" s="326"/>
      <c r="AG1639" s="951">
        <f>Z1639+AB1639+AE1639-AF1639</f>
        <v>0</v>
      </c>
      <c r="AH1639" s="964"/>
      <c r="AJ1639" s="2999">
        <f>Z1639+AB1639+AE1639-AF1639</f>
        <v>0</v>
      </c>
      <c r="AK1639" s="137">
        <f>AF1639*1000-AJ1639</f>
        <v>0</v>
      </c>
      <c r="AN1639" s="2022" t="s">
        <v>691</v>
      </c>
    </row>
    <row r="1640" spans="1:40" ht="29.25" x14ac:dyDescent="0.25">
      <c r="A1640" s="137">
        <v>1</v>
      </c>
      <c r="B1640" s="519" t="s">
        <v>311</v>
      </c>
      <c r="C1640" s="429"/>
      <c r="D1640" s="530"/>
      <c r="E1640" s="494">
        <f>(E1642+E1643)/9.4</f>
        <v>43861.276595744683</v>
      </c>
      <c r="F1640" s="187">
        <f>(F1642+F1643)/9.4</f>
        <v>29240.851063829785</v>
      </c>
      <c r="G1640" s="187">
        <f>(G1642+G1643)/9.4</f>
        <v>29206.274468085103</v>
      </c>
      <c r="H1640" s="123">
        <f t="shared" si="808"/>
        <v>99.881752430292792</v>
      </c>
      <c r="I1640" s="1350"/>
      <c r="J1640" s="1350"/>
      <c r="K1640" s="520"/>
      <c r="L1640" s="520"/>
      <c r="M1640" s="520"/>
      <c r="N1640" s="520"/>
      <c r="O1640" s="520"/>
      <c r="P1640" s="520"/>
      <c r="Q1640" s="326"/>
      <c r="R1640" s="326"/>
      <c r="S1640" s="326"/>
      <c r="T1640" s="326"/>
      <c r="U1640" s="326"/>
      <c r="V1640" s="326"/>
      <c r="W1640" s="326"/>
      <c r="X1640" s="326"/>
      <c r="Y1640" s="752"/>
      <c r="Z1640" s="326"/>
      <c r="AA1640" s="770"/>
      <c r="AB1640" s="326"/>
      <c r="AC1640" s="326"/>
      <c r="AD1640" s="326"/>
      <c r="AE1640" s="326"/>
      <c r="AF1640" s="326"/>
      <c r="AG1640" s="951">
        <f>Z1640+AB1640+AE1640-AF1640</f>
        <v>0</v>
      </c>
      <c r="AH1640" s="964"/>
      <c r="AJ1640" s="2999">
        <f>Z1640+AB1640+AE1640-AF1640</f>
        <v>0</v>
      </c>
      <c r="AK1640" s="137">
        <f>AF1640*1000-AJ1640</f>
        <v>0</v>
      </c>
      <c r="AN1640" s="137" t="s">
        <v>691</v>
      </c>
    </row>
    <row r="1641" spans="1:40" x14ac:dyDescent="0.25">
      <c r="A1641" s="137">
        <v>1</v>
      </c>
      <c r="B1641" s="4" t="s">
        <v>320</v>
      </c>
      <c r="C1641" s="429"/>
      <c r="D1641" s="530"/>
      <c r="E1641" s="494">
        <f>(E1642+E1643)/9.4</f>
        <v>43861.276595744683</v>
      </c>
      <c r="F1641" s="187">
        <f>(F1642+F1643)/9.4</f>
        <v>29240.851063829785</v>
      </c>
      <c r="G1641" s="187">
        <f>(G1642+G1643)/9.4</f>
        <v>29206.274468085103</v>
      </c>
      <c r="H1641" s="123">
        <f t="shared" si="808"/>
        <v>99.881752430292792</v>
      </c>
      <c r="I1641" s="1350"/>
      <c r="J1641" s="1350"/>
      <c r="K1641" s="520"/>
      <c r="L1641" s="520"/>
      <c r="M1641" s="520"/>
      <c r="N1641" s="520"/>
      <c r="O1641" s="520"/>
      <c r="P1641" s="520"/>
      <c r="Q1641" s="326"/>
      <c r="R1641" s="326"/>
      <c r="S1641" s="326"/>
      <c r="T1641" s="326"/>
      <c r="U1641" s="326"/>
      <c r="V1641" s="326"/>
      <c r="W1641" s="326"/>
      <c r="X1641" s="326"/>
      <c r="Y1641" s="752"/>
      <c r="Z1641" s="326"/>
      <c r="AA1641" s="770"/>
      <c r="AB1641" s="326"/>
      <c r="AC1641" s="326"/>
      <c r="AD1641" s="326"/>
      <c r="AE1641" s="326"/>
      <c r="AF1641" s="326"/>
      <c r="AG1641" s="951">
        <f>Z1641+AB1641+AE1641-AF1641</f>
        <v>0</v>
      </c>
      <c r="AH1641" s="964"/>
      <c r="AJ1641" s="2999">
        <f>Z1641+AB1641+AE1641-AF1641</f>
        <v>0</v>
      </c>
      <c r="AK1641" s="137">
        <f>AF1641*1000-AJ1641</f>
        <v>0</v>
      </c>
      <c r="AN1641" s="137" t="s">
        <v>691</v>
      </c>
    </row>
    <row r="1642" spans="1:40" x14ac:dyDescent="0.25">
      <c r="A1642" s="137">
        <v>1</v>
      </c>
      <c r="B1642" s="533" t="s">
        <v>321</v>
      </c>
      <c r="C1642" s="452"/>
      <c r="D1642" s="530"/>
      <c r="E1642" s="494">
        <v>412296</v>
      </c>
      <c r="F1642" s="187">
        <f>ROUND(E1642/12*$B$4,0)</f>
        <v>274864</v>
      </c>
      <c r="G1642" s="187">
        <v>274538.98</v>
      </c>
      <c r="H1642" s="123">
        <f t="shared" si="808"/>
        <v>99.881752430292792</v>
      </c>
      <c r="I1642" s="1350"/>
      <c r="J1642" s="1350"/>
      <c r="K1642" s="520"/>
      <c r="L1642" s="520"/>
      <c r="M1642" s="520"/>
      <c r="N1642" s="520"/>
      <c r="O1642" s="520"/>
      <c r="P1642" s="520"/>
      <c r="Q1642" s="326"/>
      <c r="R1642" s="326"/>
      <c r="S1642" s="326"/>
      <c r="T1642" s="326"/>
      <c r="U1642" s="326"/>
      <c r="V1642" s="326"/>
      <c r="W1642" s="326"/>
      <c r="X1642" s="326"/>
      <c r="Y1642" s="752"/>
      <c r="Z1642" s="326">
        <f>AF1642-AE1642-AB1642</f>
        <v>0</v>
      </c>
      <c r="AA1642" s="770"/>
      <c r="AB1642" s="326"/>
      <c r="AC1642" s="326"/>
      <c r="AD1642" s="326"/>
      <c r="AE1642" s="326"/>
      <c r="AF1642" s="326"/>
      <c r="AG1642" s="951">
        <f>Z1642+AB1642+AE1642-AF1642</f>
        <v>0</v>
      </c>
      <c r="AH1642" s="964"/>
      <c r="AJ1642" s="2999">
        <f>Z1642+AB1642+AE1642-AF1642</f>
        <v>0</v>
      </c>
      <c r="AK1642" s="137">
        <f>AF1642*1000-AJ1642</f>
        <v>0</v>
      </c>
      <c r="AN1642" s="2022" t="s">
        <v>691</v>
      </c>
    </row>
    <row r="1643" spans="1:40" x14ac:dyDescent="0.25">
      <c r="A1643" s="137">
        <v>1</v>
      </c>
      <c r="B1643" s="533" t="s">
        <v>325</v>
      </c>
      <c r="C1643" s="418"/>
      <c r="D1643" s="9"/>
      <c r="E1643" s="492"/>
      <c r="F1643" s="123">
        <f>ROUND(E1643/12*$B$4,0)</f>
        <v>0</v>
      </c>
      <c r="G1643" s="1583"/>
      <c r="H1643" s="123"/>
      <c r="I1643" s="1350"/>
      <c r="J1643" s="1350"/>
      <c r="K1643" s="122"/>
      <c r="L1643" s="122"/>
      <c r="M1643" s="122"/>
      <c r="N1643" s="122"/>
      <c r="O1643" s="122"/>
      <c r="P1643" s="122"/>
      <c r="Q1643" s="326"/>
      <c r="R1643" s="326"/>
      <c r="S1643" s="326"/>
      <c r="T1643" s="326"/>
      <c r="U1643" s="326"/>
      <c r="V1643" s="326"/>
      <c r="W1643" s="326"/>
      <c r="X1643" s="326"/>
      <c r="Y1643" s="752"/>
      <c r="Z1643" s="326">
        <f>AF1643-AE1643-AB1643</f>
        <v>0</v>
      </c>
      <c r="AA1643" s="770"/>
      <c r="AB1643" s="326"/>
      <c r="AC1643" s="326"/>
      <c r="AD1643" s="326"/>
      <c r="AE1643" s="326"/>
      <c r="AF1643" s="326"/>
      <c r="AG1643" s="951">
        <f>Z1643+AB1643+AE1643-AF1643</f>
        <v>0</v>
      </c>
      <c r="AH1643" s="964"/>
      <c r="AJ1643" s="2999">
        <f>Z1643+AB1643+AE1643-AF1643</f>
        <v>0</v>
      </c>
      <c r="AK1643" s="137">
        <f>AF1643*1000-AJ1643</f>
        <v>0</v>
      </c>
      <c r="AN1643" s="3100" t="s">
        <v>691</v>
      </c>
    </row>
    <row r="1644" spans="1:40" x14ac:dyDescent="0.25">
      <c r="A1644" s="137">
        <v>1</v>
      </c>
      <c r="B1644" s="469" t="s">
        <v>260</v>
      </c>
      <c r="C1644" s="418"/>
      <c r="D1644" s="9"/>
      <c r="E1644" s="493">
        <f>E1637</f>
        <v>1950</v>
      </c>
      <c r="F1644" s="522">
        <f>F1637</f>
        <v>1300</v>
      </c>
      <c r="G1644" s="522">
        <f>G1637</f>
        <v>1308.0449999999998</v>
      </c>
      <c r="H1644" s="123">
        <f>G1644/F1644*100</f>
        <v>100.61884615384614</v>
      </c>
      <c r="I1644" s="1350"/>
      <c r="J1644" s="1350"/>
      <c r="K1644" s="122"/>
      <c r="L1644" s="122"/>
      <c r="M1644" s="122"/>
      <c r="N1644" s="122"/>
      <c r="O1644" s="122"/>
      <c r="P1644" s="122"/>
      <c r="Q1644" s="326"/>
      <c r="R1644" s="326"/>
      <c r="S1644" s="326"/>
      <c r="T1644" s="326"/>
      <c r="U1644" s="326"/>
      <c r="V1644" s="326"/>
      <c r="W1644" s="326"/>
      <c r="X1644" s="326"/>
      <c r="Y1644" s="752"/>
      <c r="Z1644" s="326"/>
      <c r="AA1644" s="770"/>
      <c r="AB1644" s="326"/>
      <c r="AC1644" s="326"/>
      <c r="AD1644" s="326"/>
      <c r="AE1644" s="326"/>
      <c r="AF1644" s="326"/>
      <c r="AG1644" s="951">
        <f>Z1644+AB1644+AE1644-AF1644</f>
        <v>0</v>
      </c>
      <c r="AH1644" s="964"/>
      <c r="AJ1644" s="2999">
        <f>Z1644+AB1644+AE1644-AF1644</f>
        <v>0</v>
      </c>
      <c r="AK1644" s="137">
        <f>AF1644*1000-AJ1644</f>
        <v>0</v>
      </c>
      <c r="AN1644" s="137" t="s">
        <v>691</v>
      </c>
    </row>
    <row r="1645" spans="1:40" ht="29.25" x14ac:dyDescent="0.25">
      <c r="A1645" s="137">
        <v>1</v>
      </c>
      <c r="B1645" s="469" t="s">
        <v>261</v>
      </c>
      <c r="C1645" s="429"/>
      <c r="D1645" s="4"/>
      <c r="E1645" s="2820">
        <f>E1640</f>
        <v>43861.276595744683</v>
      </c>
      <c r="F1645" s="522">
        <f>F1640</f>
        <v>29240.851063829785</v>
      </c>
      <c r="G1645" s="522">
        <f>G1640</f>
        <v>29206.274468085103</v>
      </c>
      <c r="H1645" s="183">
        <f>G1645/F1645*100</f>
        <v>99.881752430292792</v>
      </c>
      <c r="I1645" s="1350"/>
      <c r="J1645" s="1350"/>
      <c r="K1645" s="122"/>
      <c r="L1645" s="122"/>
      <c r="M1645" s="122"/>
      <c r="N1645" s="122"/>
      <c r="O1645" s="122"/>
      <c r="P1645" s="122"/>
      <c r="Q1645" s="326"/>
      <c r="R1645" s="326"/>
      <c r="S1645" s="326"/>
      <c r="T1645" s="326"/>
      <c r="U1645" s="326"/>
      <c r="V1645" s="326"/>
      <c r="W1645" s="326"/>
      <c r="X1645" s="326"/>
      <c r="Y1645" s="752"/>
      <c r="Z1645" s="326">
        <f>AF1645-AE1645-AB1645</f>
        <v>0</v>
      </c>
      <c r="AA1645" s="770"/>
      <c r="AB1645" s="326"/>
      <c r="AC1645" s="326"/>
      <c r="AD1645" s="326"/>
      <c r="AE1645" s="326"/>
      <c r="AF1645" s="326"/>
      <c r="AG1645" s="951">
        <f>Z1645+AB1645+AE1645-AF1645</f>
        <v>0</v>
      </c>
      <c r="AH1645" s="964"/>
      <c r="AJ1645" s="2999">
        <f>Z1645+AB1645+AE1645-AF1645</f>
        <v>0</v>
      </c>
      <c r="AK1645" s="137">
        <f>AF1645*1000-AJ1645</f>
        <v>0</v>
      </c>
      <c r="AN1645" s="137" t="s">
        <v>691</v>
      </c>
    </row>
    <row r="1646" spans="1:40" ht="15.75" thickBot="1" x14ac:dyDescent="0.3">
      <c r="A1646" s="137">
        <v>1</v>
      </c>
      <c r="B1646" s="1267" t="s">
        <v>134</v>
      </c>
      <c r="C1646" s="149"/>
      <c r="D1646" s="1267"/>
      <c r="E1646" s="493">
        <f>E1637+E1642/4.2+E1643/4.2</f>
        <v>100115.71428571428</v>
      </c>
      <c r="F1646" s="1551">
        <f>F1637+F1642/4.2+F1643/4.2</f>
        <v>66743.809523809527</v>
      </c>
      <c r="G1646" s="1551">
        <f>G1637+G1642/4.2+G1643/4.2</f>
        <v>66674.468809523809</v>
      </c>
      <c r="H1646" s="1551">
        <f>G1646/F1646*100</f>
        <v>99.896109145132058</v>
      </c>
      <c r="I1646" s="1524"/>
      <c r="J1646" s="1524"/>
      <c r="K1646" s="1464"/>
      <c r="L1646" s="1464"/>
      <c r="M1646" s="1464"/>
      <c r="N1646" s="1464"/>
      <c r="O1646" s="1464"/>
      <c r="P1646" s="1464"/>
      <c r="Q1646" s="331">
        <f t="shared" ref="Q1646:R1646" si="809">Q1637</f>
        <v>113661.17376000001</v>
      </c>
      <c r="R1646" s="331">
        <f t="shared" si="809"/>
        <v>113661.17376000001</v>
      </c>
      <c r="S1646" s="331">
        <f t="shared" ref="S1646:T1646" si="810">S1637</f>
        <v>113661.17376000001</v>
      </c>
      <c r="T1646" s="331">
        <f t="shared" si="810"/>
        <v>113661.17376000001</v>
      </c>
      <c r="U1646" s="331">
        <f t="shared" ref="U1646:V1646" si="811">U1637</f>
        <v>113661.17376000001</v>
      </c>
      <c r="V1646" s="331">
        <f t="shared" si="811"/>
        <v>113661.17376000001</v>
      </c>
      <c r="W1646" s="331">
        <f t="shared" ref="W1646:X1646" si="812">W1637</f>
        <v>113661.17376000001</v>
      </c>
      <c r="X1646" s="331">
        <f t="shared" si="812"/>
        <v>113661.17376000001</v>
      </c>
      <c r="Y1646" s="875">
        <f t="shared" ref="Y1646:AF1646" si="813">Y1637</f>
        <v>75774.115839999999</v>
      </c>
      <c r="Z1646" s="331">
        <f t="shared" si="813"/>
        <v>75696.885289999991</v>
      </c>
      <c r="AA1646" s="772">
        <f t="shared" si="813"/>
        <v>0</v>
      </c>
      <c r="AB1646" s="331">
        <f t="shared" si="813"/>
        <v>0</v>
      </c>
      <c r="AC1646" s="331">
        <f t="shared" si="813"/>
        <v>-77.230550000007497</v>
      </c>
      <c r="AD1646" s="331">
        <f t="shared" si="813"/>
        <v>-3.3225400000000005</v>
      </c>
      <c r="AE1646" s="331">
        <f t="shared" si="813"/>
        <v>-3.1248599999999995</v>
      </c>
      <c r="AF1646" s="331">
        <f t="shared" si="813"/>
        <v>75693.760429999995</v>
      </c>
      <c r="AG1646" s="951">
        <f>Z1646+AB1646+AE1646-AF1646</f>
        <v>0</v>
      </c>
      <c r="AH1646" s="964"/>
      <c r="AJ1646" s="2999">
        <f>Z1646+AB1646+AE1646-AF1646</f>
        <v>0</v>
      </c>
      <c r="AK1646" s="137">
        <f>AF1646*1000-AJ1646</f>
        <v>75693760.429999992</v>
      </c>
      <c r="AN1646" s="137" t="s">
        <v>691</v>
      </c>
    </row>
    <row r="1647" spans="1:40" ht="15.75" thickBot="1" x14ac:dyDescent="0.3">
      <c r="A1647" s="137">
        <v>1</v>
      </c>
      <c r="B1647" s="1358" t="s">
        <v>277</v>
      </c>
      <c r="C1647" s="1358"/>
      <c r="D1647" s="1358"/>
      <c r="E1647" s="227"/>
      <c r="F1647" s="703"/>
      <c r="G1647" s="703"/>
      <c r="H1647" s="703"/>
      <c r="I1647" s="1322"/>
      <c r="J1647" s="1322"/>
      <c r="K1647" s="703"/>
      <c r="L1647" s="703"/>
      <c r="M1647" s="703"/>
      <c r="N1647" s="703"/>
      <c r="O1647" s="703"/>
      <c r="P1647" s="703"/>
      <c r="Q1647" s="332">
        <f t="shared" ref="Q1647:Y1647" si="814">SUM(Q1646)</f>
        <v>113661.17376000001</v>
      </c>
      <c r="R1647" s="332">
        <f t="shared" ref="R1647:S1647" si="815">SUM(R1646)</f>
        <v>113661.17376000001</v>
      </c>
      <c r="S1647" s="332">
        <f t="shared" si="815"/>
        <v>113661.17376000001</v>
      </c>
      <c r="T1647" s="332">
        <f t="shared" ref="T1647:U1647" si="816">SUM(T1646)</f>
        <v>113661.17376000001</v>
      </c>
      <c r="U1647" s="332">
        <f t="shared" si="816"/>
        <v>113661.17376000001</v>
      </c>
      <c r="V1647" s="332">
        <f t="shared" ref="V1647:W1647" si="817">SUM(V1646)</f>
        <v>113661.17376000001</v>
      </c>
      <c r="W1647" s="332">
        <f t="shared" si="817"/>
        <v>113661.17376000001</v>
      </c>
      <c r="X1647" s="332">
        <f t="shared" ref="X1647" si="818">SUM(X1646)</f>
        <v>113661.17376000001</v>
      </c>
      <c r="Y1647" s="753">
        <f t="shared" si="814"/>
        <v>75774.115839999999</v>
      </c>
      <c r="Z1647" s="332">
        <f>AF1647-AE1647-AB1647</f>
        <v>75696.885289999991</v>
      </c>
      <c r="AA1647" s="775"/>
      <c r="AB1647" s="156"/>
      <c r="AC1647" s="332">
        <f>SUM(AC1646)</f>
        <v>-77.230550000007497</v>
      </c>
      <c r="AD1647" s="332">
        <f>SUM(AD1646)</f>
        <v>-3.3225400000000005</v>
      </c>
      <c r="AE1647" s="156">
        <f>SUM(AE1646)</f>
        <v>-3.1248599999999995</v>
      </c>
      <c r="AF1647" s="332">
        <f>SUM(AF1646)</f>
        <v>75693.760429999995</v>
      </c>
      <c r="AG1647" s="951">
        <f>Z1647+AB1647+AE1647-AF1647</f>
        <v>0</v>
      </c>
      <c r="AH1647" s="964"/>
      <c r="AJ1647" s="2999">
        <f>Z1647+AB1647+AE1647-AF1647</f>
        <v>0</v>
      </c>
      <c r="AK1647" s="137">
        <f>AF1647*1000-AJ1647</f>
        <v>75693760.429999992</v>
      </c>
      <c r="AN1647" s="137" t="s">
        <v>691</v>
      </c>
    </row>
    <row r="1648" spans="1:40" x14ac:dyDescent="0.25">
      <c r="A1648" s="137">
        <v>1</v>
      </c>
      <c r="B1648" s="1544"/>
      <c r="C1648" s="1545"/>
      <c r="D1648" s="1544"/>
      <c r="E1648" s="230"/>
      <c r="F1648" s="741"/>
      <c r="G1648" s="741"/>
      <c r="H1648" s="741"/>
      <c r="I1648" s="1342"/>
      <c r="J1648" s="1342"/>
      <c r="K1648" s="741"/>
      <c r="L1648" s="741"/>
      <c r="M1648" s="741"/>
      <c r="N1648" s="741"/>
      <c r="O1648" s="741"/>
      <c r="P1648" s="741"/>
      <c r="Q1648" s="325"/>
      <c r="R1648" s="325"/>
      <c r="S1648" s="325"/>
      <c r="T1648" s="325"/>
      <c r="U1648" s="325"/>
      <c r="V1648" s="325"/>
      <c r="W1648" s="325"/>
      <c r="X1648" s="325"/>
      <c r="Y1648" s="751"/>
      <c r="Z1648" s="325">
        <f>AF1648-AE1648-AB1648</f>
        <v>0</v>
      </c>
      <c r="AA1648" s="773"/>
      <c r="AB1648" s="325"/>
      <c r="AC1648" s="325"/>
      <c r="AD1648" s="325"/>
      <c r="AE1648" s="325"/>
      <c r="AF1648" s="325"/>
      <c r="AG1648" s="951">
        <f>Z1648+AB1648+AE1648-AF1648</f>
        <v>0</v>
      </c>
      <c r="AH1648" s="964"/>
      <c r="AJ1648" s="2999">
        <f>Z1648+AB1648+AE1648-AF1648</f>
        <v>0</v>
      </c>
      <c r="AK1648" s="137">
        <f>AF1648*1000-AJ1648</f>
        <v>0</v>
      </c>
      <c r="AN1648" s="137" t="s">
        <v>692</v>
      </c>
    </row>
    <row r="1649" spans="1:40" ht="43.5" x14ac:dyDescent="0.25">
      <c r="A1649" s="137">
        <v>1</v>
      </c>
      <c r="B1649" s="955" t="s">
        <v>366</v>
      </c>
      <c r="C1649" s="955"/>
      <c r="D1649" s="1367"/>
      <c r="E1649" s="222"/>
      <c r="F1649" s="187"/>
      <c r="G1649" s="187"/>
      <c r="H1649" s="187"/>
      <c r="I1649" s="1350"/>
      <c r="J1649" s="1350"/>
      <c r="K1649" s="520"/>
      <c r="L1649" s="520"/>
      <c r="M1649" s="520"/>
      <c r="N1649" s="520"/>
      <c r="O1649" s="520"/>
      <c r="P1649" s="520"/>
      <c r="Q1649" s="326"/>
      <c r="R1649" s="326"/>
      <c r="S1649" s="326"/>
      <c r="T1649" s="326"/>
      <c r="U1649" s="326"/>
      <c r="V1649" s="326"/>
      <c r="W1649" s="326"/>
      <c r="X1649" s="326"/>
      <c r="Y1649" s="752"/>
      <c r="Z1649" s="326">
        <f>AF1649-AE1649-AB1649</f>
        <v>0</v>
      </c>
      <c r="AA1649" s="770"/>
      <c r="AB1649" s="326"/>
      <c r="AC1649" s="326"/>
      <c r="AD1649" s="326"/>
      <c r="AE1649" s="326"/>
      <c r="AF1649" s="326"/>
      <c r="AG1649" s="951">
        <f>Z1649+AB1649+AE1649-AF1649</f>
        <v>0</v>
      </c>
      <c r="AH1649" s="964"/>
      <c r="AJ1649" s="2999">
        <f>Z1649+AB1649+AE1649-AF1649</f>
        <v>0</v>
      </c>
      <c r="AK1649" s="137">
        <f>AF1649*1000-AJ1649</f>
        <v>0</v>
      </c>
      <c r="AN1649" s="2022" t="s">
        <v>692</v>
      </c>
    </row>
    <row r="1650" spans="1:40" x14ac:dyDescent="0.25">
      <c r="A1650" s="137">
        <v>1</v>
      </c>
      <c r="B1650" s="465" t="s">
        <v>194</v>
      </c>
      <c r="C1650" s="1466"/>
      <c r="D1650" s="530"/>
      <c r="E1650" s="222"/>
      <c r="F1650" s="520"/>
      <c r="G1650" s="520"/>
      <c r="H1650" s="520"/>
      <c r="I1650" s="1350"/>
      <c r="J1650" s="1350"/>
      <c r="K1650" s="520"/>
      <c r="L1650" s="520"/>
      <c r="M1650" s="520"/>
      <c r="N1650" s="520"/>
      <c r="O1650" s="520"/>
      <c r="P1650" s="520"/>
      <c r="Q1650" s="326"/>
      <c r="R1650" s="326"/>
      <c r="S1650" s="326"/>
      <c r="T1650" s="326"/>
      <c r="U1650" s="326"/>
      <c r="V1650" s="326"/>
      <c r="W1650" s="326"/>
      <c r="X1650" s="326"/>
      <c r="Y1650" s="874"/>
      <c r="Z1650" s="326">
        <f>AF1650-AE1650-AB1650</f>
        <v>0</v>
      </c>
      <c r="AA1650" s="770"/>
      <c r="AB1650" s="326"/>
      <c r="AC1650" s="326">
        <f>Z1650-Y1650</f>
        <v>0</v>
      </c>
      <c r="AD1650" s="326"/>
      <c r="AE1650" s="326"/>
      <c r="AF1650" s="326"/>
      <c r="AG1650" s="951">
        <f>Z1650+AB1650+AE1650-AF1650</f>
        <v>0</v>
      </c>
      <c r="AH1650" s="964"/>
      <c r="AJ1650" s="2999">
        <f>Z1650+AB1650+AE1650-AF1650</f>
        <v>0</v>
      </c>
      <c r="AK1650" s="137">
        <f>AF1650*1000-AJ1650</f>
        <v>0</v>
      </c>
      <c r="AN1650" s="2022" t="s">
        <v>692</v>
      </c>
    </row>
    <row r="1651" spans="1:40" ht="29.25" x14ac:dyDescent="0.25">
      <c r="A1651" s="137">
        <v>1</v>
      </c>
      <c r="B1651" s="2017" t="s">
        <v>310</v>
      </c>
      <c r="C1651" s="429"/>
      <c r="D1651" s="530"/>
      <c r="E1651" s="494">
        <f>E1652</f>
        <v>9090</v>
      </c>
      <c r="F1651" s="831">
        <f>F1652</f>
        <v>6060</v>
      </c>
      <c r="G1651" s="831">
        <f>G1652</f>
        <v>6816.1549999999997</v>
      </c>
      <c r="H1651" s="123">
        <f t="shared" ref="H1651:H1660" si="819">G1651/F1651*100</f>
        <v>112.47780528052805</v>
      </c>
      <c r="I1651" s="1350"/>
      <c r="J1651" s="1350"/>
      <c r="K1651" s="520"/>
      <c r="L1651" s="520"/>
      <c r="M1651" s="520"/>
      <c r="N1651" s="520"/>
      <c r="O1651" s="520"/>
      <c r="P1651" s="520"/>
      <c r="Q1651" s="326">
        <v>87685.249280000004</v>
      </c>
      <c r="R1651" s="326">
        <v>87685.249280000004</v>
      </c>
      <c r="S1651" s="326">
        <v>87685.249280000004</v>
      </c>
      <c r="T1651" s="326">
        <v>87685.249280000004</v>
      </c>
      <c r="U1651" s="326">
        <v>87685.249280000004</v>
      </c>
      <c r="V1651" s="326">
        <v>87685.249280000004</v>
      </c>
      <c r="W1651" s="326">
        <v>87685.249280000004</v>
      </c>
      <c r="X1651" s="326">
        <v>87685.249280000004</v>
      </c>
      <c r="Y1651" s="752">
        <f>Q1651/12*$B$4+(R1651-Q1651)/11*7+(S1651-R1651)/10*6+(T1651-S1651)/9*5+(U1651-T1651)/8*4+(V1651-U1651)/7*3+(W1651-V1651)/6*2+(X1651-W1651)/5*1</f>
        <v>58456.832853333333</v>
      </c>
      <c r="Z1651" s="326">
        <f>AF1651-AE1651-AB1651</f>
        <v>56753.677370000005</v>
      </c>
      <c r="AA1651" s="770"/>
      <c r="AB1651" s="326">
        <v>85.111390000000014</v>
      </c>
      <c r="AC1651" s="326">
        <f>Z1651-Y1651</f>
        <v>-1703.1554833333284</v>
      </c>
      <c r="AD1651" s="326"/>
      <c r="AE1651" s="326">
        <v>-3.7123300000000006</v>
      </c>
      <c r="AF1651" s="326">
        <v>56835.076430000001</v>
      </c>
      <c r="AG1651" s="951">
        <f>Z1651+AB1651+AE1651-AF1651</f>
        <v>0</v>
      </c>
      <c r="AH1651" s="964"/>
      <c r="AJ1651" s="2999">
        <f>Z1651+AB1651+AE1651-AF1651</f>
        <v>0</v>
      </c>
      <c r="AK1651" s="137">
        <f>AF1651*1000-AJ1651</f>
        <v>56835076.43</v>
      </c>
      <c r="AN1651" s="2022" t="s">
        <v>692</v>
      </c>
    </row>
    <row r="1652" spans="1:40" ht="30" x14ac:dyDescent="0.25">
      <c r="A1652" s="137">
        <v>1</v>
      </c>
      <c r="B1652" s="477" t="s">
        <v>442</v>
      </c>
      <c r="C1652" s="429"/>
      <c r="D1652" s="530"/>
      <c r="E1652" s="494">
        <f>E1653/4</f>
        <v>9090</v>
      </c>
      <c r="F1652" s="831">
        <f>F1653/4</f>
        <v>6060</v>
      </c>
      <c r="G1652" s="831">
        <f>G1653/4</f>
        <v>6816.1549999999997</v>
      </c>
      <c r="H1652" s="123">
        <f t="shared" si="819"/>
        <v>112.47780528052805</v>
      </c>
      <c r="I1652" s="1350"/>
      <c r="J1652" s="1350"/>
      <c r="K1652" s="520"/>
      <c r="L1652" s="520"/>
      <c r="M1652" s="520"/>
      <c r="N1652" s="520"/>
      <c r="O1652" s="520"/>
      <c r="P1652" s="520"/>
      <c r="Q1652" s="326"/>
      <c r="R1652" s="326"/>
      <c r="S1652" s="326"/>
      <c r="T1652" s="326"/>
      <c r="U1652" s="326"/>
      <c r="V1652" s="326"/>
      <c r="W1652" s="326"/>
      <c r="X1652" s="326"/>
      <c r="Y1652" s="752"/>
      <c r="Z1652" s="326"/>
      <c r="AA1652" s="770"/>
      <c r="AB1652" s="326"/>
      <c r="AC1652" s="326"/>
      <c r="AD1652" s="326"/>
      <c r="AE1652" s="326"/>
      <c r="AF1652" s="326"/>
      <c r="AG1652" s="951">
        <f>Z1652+AB1652+AE1652-AF1652</f>
        <v>0</v>
      </c>
      <c r="AH1652" s="964"/>
      <c r="AJ1652" s="2999">
        <f>Z1652+AB1652+AE1652-AF1652</f>
        <v>0</v>
      </c>
      <c r="AK1652" s="137">
        <f>AF1652*1000-AJ1652</f>
        <v>0</v>
      </c>
      <c r="AN1652" s="2022" t="s">
        <v>692</v>
      </c>
    </row>
    <row r="1653" spans="1:40" ht="30" x14ac:dyDescent="0.25">
      <c r="A1653" s="137">
        <v>1</v>
      </c>
      <c r="B1653" s="307" t="s">
        <v>444</v>
      </c>
      <c r="C1653" s="429"/>
      <c r="D1653" s="530"/>
      <c r="E1653" s="494">
        <v>36360</v>
      </c>
      <c r="F1653" s="831">
        <f>ROUND(E1653/12*$B$4,0)</f>
        <v>24240</v>
      </c>
      <c r="G1653" s="831">
        <v>27264.62</v>
      </c>
      <c r="H1653" s="123">
        <f t="shared" si="819"/>
        <v>112.47780528052805</v>
      </c>
      <c r="I1653" s="1350"/>
      <c r="J1653" s="1350"/>
      <c r="K1653" s="520"/>
      <c r="L1653" s="520"/>
      <c r="M1653" s="520"/>
      <c r="N1653" s="520"/>
      <c r="O1653" s="520"/>
      <c r="P1653" s="520"/>
      <c r="Q1653" s="326"/>
      <c r="R1653" s="326"/>
      <c r="S1653" s="326"/>
      <c r="T1653" s="326"/>
      <c r="U1653" s="326"/>
      <c r="V1653" s="326"/>
      <c r="W1653" s="326"/>
      <c r="X1653" s="326"/>
      <c r="Y1653" s="752"/>
      <c r="Z1653" s="326"/>
      <c r="AA1653" s="770"/>
      <c r="AB1653" s="326"/>
      <c r="AC1653" s="326"/>
      <c r="AD1653" s="326"/>
      <c r="AE1653" s="326"/>
      <c r="AF1653" s="326"/>
      <c r="AG1653" s="951">
        <f>Z1653+AB1653+AE1653-AF1653</f>
        <v>0</v>
      </c>
      <c r="AH1653" s="964"/>
      <c r="AJ1653" s="2999">
        <f>Z1653+AB1653+AE1653-AF1653</f>
        <v>0</v>
      </c>
      <c r="AK1653" s="137">
        <f>AF1653*1000-AJ1653</f>
        <v>0</v>
      </c>
      <c r="AN1653" s="2022" t="s">
        <v>692</v>
      </c>
    </row>
    <row r="1654" spans="1:40" ht="29.25" x14ac:dyDescent="0.25">
      <c r="A1654" s="137">
        <v>1</v>
      </c>
      <c r="B1654" s="2017" t="s">
        <v>311</v>
      </c>
      <c r="C1654" s="429"/>
      <c r="D1654" s="530"/>
      <c r="E1654" s="494">
        <f>E1655</f>
        <v>30609.361702127659</v>
      </c>
      <c r="F1654" s="831">
        <f>F1655</f>
        <v>20406.276595744683</v>
      </c>
      <c r="G1654" s="831">
        <f>G1655</f>
        <v>19438.037234042553</v>
      </c>
      <c r="H1654" s="123">
        <f t="shared" si="819"/>
        <v>95.255188484978021</v>
      </c>
      <c r="I1654" s="1350"/>
      <c r="J1654" s="1350"/>
      <c r="K1654" s="520"/>
      <c r="L1654" s="520"/>
      <c r="M1654" s="520"/>
      <c r="N1654" s="520"/>
      <c r="O1654" s="520"/>
      <c r="P1654" s="520"/>
      <c r="Q1654" s="326"/>
      <c r="R1654" s="326"/>
      <c r="S1654" s="326"/>
      <c r="T1654" s="326"/>
      <c r="U1654" s="326"/>
      <c r="V1654" s="326"/>
      <c r="W1654" s="326"/>
      <c r="X1654" s="326"/>
      <c r="Y1654" s="752"/>
      <c r="Z1654" s="326"/>
      <c r="AA1654" s="770"/>
      <c r="AB1654" s="326"/>
      <c r="AC1654" s="326"/>
      <c r="AD1654" s="326"/>
      <c r="AE1654" s="326"/>
      <c r="AF1654" s="326"/>
      <c r="AG1654" s="951">
        <f>Z1654+AB1654+AE1654-AF1654</f>
        <v>0</v>
      </c>
      <c r="AH1654" s="964"/>
      <c r="AJ1654" s="2999">
        <f>Z1654+AB1654+AE1654-AF1654</f>
        <v>0</v>
      </c>
      <c r="AK1654" s="137">
        <f>AF1654*1000-AJ1654</f>
        <v>0</v>
      </c>
      <c r="AN1654" s="2022" t="s">
        <v>692</v>
      </c>
    </row>
    <row r="1655" spans="1:40" x14ac:dyDescent="0.25">
      <c r="A1655" s="137">
        <v>1</v>
      </c>
      <c r="B1655" s="307" t="s">
        <v>320</v>
      </c>
      <c r="C1655" s="429"/>
      <c r="D1655" s="530"/>
      <c r="E1655" s="494">
        <f>E1656/9.4+E1657/9.4</f>
        <v>30609.361702127659</v>
      </c>
      <c r="F1655" s="831">
        <f>F1656/9.4+F1657/9.4</f>
        <v>20406.276595744683</v>
      </c>
      <c r="G1655" s="831">
        <f>G1656/9.4+G1657/9.4</f>
        <v>19438.037234042553</v>
      </c>
      <c r="H1655" s="123">
        <f t="shared" si="819"/>
        <v>95.255188484978021</v>
      </c>
      <c r="I1655" s="1350"/>
      <c r="J1655" s="1350"/>
      <c r="K1655" s="520"/>
      <c r="L1655" s="520"/>
      <c r="M1655" s="520"/>
      <c r="N1655" s="520"/>
      <c r="O1655" s="520"/>
      <c r="P1655" s="520"/>
      <c r="Q1655" s="326"/>
      <c r="R1655" s="326"/>
      <c r="S1655" s="326"/>
      <c r="T1655" s="326"/>
      <c r="U1655" s="326"/>
      <c r="V1655" s="326"/>
      <c r="W1655" s="326"/>
      <c r="X1655" s="326"/>
      <c r="Y1655" s="752"/>
      <c r="Z1655" s="326"/>
      <c r="AA1655" s="770"/>
      <c r="AB1655" s="326"/>
      <c r="AC1655" s="326"/>
      <c r="AD1655" s="326"/>
      <c r="AE1655" s="326"/>
      <c r="AF1655" s="326"/>
      <c r="AG1655" s="951">
        <f>Z1655+AB1655+AE1655-AF1655</f>
        <v>0</v>
      </c>
      <c r="AH1655" s="964"/>
      <c r="AJ1655" s="2999">
        <f>Z1655+AB1655+AE1655-AF1655</f>
        <v>0</v>
      </c>
      <c r="AK1655" s="137">
        <f>AF1655*1000-AJ1655</f>
        <v>0</v>
      </c>
      <c r="AN1655" s="2022" t="s">
        <v>692</v>
      </c>
    </row>
    <row r="1656" spans="1:40" x14ac:dyDescent="0.25">
      <c r="A1656" s="137">
        <v>1</v>
      </c>
      <c r="B1656" s="476" t="s">
        <v>321</v>
      </c>
      <c r="C1656" s="429"/>
      <c r="D1656" s="530"/>
      <c r="E1656" s="494">
        <v>283728</v>
      </c>
      <c r="F1656" s="831">
        <f>ROUND(E1656/12*$B$4,0)</f>
        <v>189152</v>
      </c>
      <c r="G1656" s="831">
        <v>179377.35</v>
      </c>
      <c r="H1656" s="123">
        <f t="shared" si="819"/>
        <v>94.832383479952625</v>
      </c>
      <c r="I1656" s="1350"/>
      <c r="J1656" s="1350"/>
      <c r="K1656" s="520"/>
      <c r="L1656" s="520"/>
      <c r="M1656" s="520"/>
      <c r="N1656" s="520"/>
      <c r="O1656" s="520"/>
      <c r="P1656" s="520"/>
      <c r="Q1656" s="326"/>
      <c r="R1656" s="326"/>
      <c r="S1656" s="326"/>
      <c r="T1656" s="326"/>
      <c r="U1656" s="326"/>
      <c r="V1656" s="326"/>
      <c r="W1656" s="326"/>
      <c r="X1656" s="326"/>
      <c r="Y1656" s="752"/>
      <c r="Z1656" s="326"/>
      <c r="AA1656" s="770"/>
      <c r="AB1656" s="326"/>
      <c r="AC1656" s="326"/>
      <c r="AD1656" s="326"/>
      <c r="AE1656" s="326"/>
      <c r="AF1656" s="326"/>
      <c r="AG1656" s="951">
        <f>Z1656+AB1656+AE1656-AF1656</f>
        <v>0</v>
      </c>
      <c r="AH1656" s="964"/>
      <c r="AJ1656" s="2999">
        <f>Z1656+AB1656+AE1656-AF1656</f>
        <v>0</v>
      </c>
      <c r="AK1656" s="137">
        <f>AF1656*1000-AJ1656</f>
        <v>0</v>
      </c>
      <c r="AN1656" s="2022" t="s">
        <v>692</v>
      </c>
    </row>
    <row r="1657" spans="1:40" x14ac:dyDescent="0.25">
      <c r="A1657" s="137">
        <v>1</v>
      </c>
      <c r="B1657" s="476" t="s">
        <v>325</v>
      </c>
      <c r="C1657" s="429"/>
      <c r="D1657" s="530"/>
      <c r="E1657" s="494">
        <v>4000</v>
      </c>
      <c r="F1657" s="831">
        <f>ROUND(E1657/12*$B$4,0)</f>
        <v>2667</v>
      </c>
      <c r="G1657" s="831">
        <v>3340.2000000000003</v>
      </c>
      <c r="H1657" s="123">
        <f t="shared" si="819"/>
        <v>125.24184476940383</v>
      </c>
      <c r="I1657" s="1350"/>
      <c r="J1657" s="1350"/>
      <c r="K1657" s="520"/>
      <c r="L1657" s="520"/>
      <c r="M1657" s="520"/>
      <c r="N1657" s="520"/>
      <c r="O1657" s="520"/>
      <c r="P1657" s="520"/>
      <c r="Q1657" s="326"/>
      <c r="R1657" s="326"/>
      <c r="S1657" s="326"/>
      <c r="T1657" s="326"/>
      <c r="U1657" s="326"/>
      <c r="V1657" s="326"/>
      <c r="W1657" s="326"/>
      <c r="X1657" s="326"/>
      <c r="Y1657" s="752"/>
      <c r="Z1657" s="326"/>
      <c r="AA1657" s="770"/>
      <c r="AB1657" s="326"/>
      <c r="AC1657" s="326"/>
      <c r="AD1657" s="326"/>
      <c r="AE1657" s="326"/>
      <c r="AF1657" s="326"/>
      <c r="AG1657" s="951">
        <f>Z1657+AB1657+AE1657-AF1657</f>
        <v>0</v>
      </c>
      <c r="AH1657" s="964"/>
      <c r="AJ1657" s="2999">
        <f>Z1657+AB1657+AE1657-AF1657</f>
        <v>0</v>
      </c>
      <c r="AK1657" s="137">
        <f>AF1657*1000-AJ1657</f>
        <v>0</v>
      </c>
      <c r="AN1657" s="2022" t="s">
        <v>692</v>
      </c>
    </row>
    <row r="1658" spans="1:40" x14ac:dyDescent="0.25">
      <c r="A1658" s="137">
        <v>1</v>
      </c>
      <c r="B1658" s="469" t="s">
        <v>260</v>
      </c>
      <c r="C1658" s="429"/>
      <c r="D1658" s="530"/>
      <c r="E1658" s="493">
        <f>E1651</f>
        <v>9090</v>
      </c>
      <c r="F1658" s="741">
        <f>F1651</f>
        <v>6060</v>
      </c>
      <c r="G1658" s="741">
        <f>G1651</f>
        <v>6816.1549999999997</v>
      </c>
      <c r="H1658" s="522">
        <f t="shared" si="819"/>
        <v>112.47780528052805</v>
      </c>
      <c r="I1658" s="1350"/>
      <c r="J1658" s="1350"/>
      <c r="K1658" s="520"/>
      <c r="L1658" s="520"/>
      <c r="M1658" s="520"/>
      <c r="N1658" s="520"/>
      <c r="O1658" s="520"/>
      <c r="P1658" s="520"/>
      <c r="Q1658" s="326"/>
      <c r="R1658" s="326"/>
      <c r="S1658" s="326"/>
      <c r="T1658" s="326"/>
      <c r="U1658" s="326"/>
      <c r="V1658" s="326"/>
      <c r="W1658" s="326"/>
      <c r="X1658" s="326"/>
      <c r="Y1658" s="752"/>
      <c r="AA1658" s="326"/>
      <c r="AB1658" s="326"/>
      <c r="AC1658" s="326"/>
      <c r="AD1658" s="326"/>
      <c r="AE1658" s="326"/>
      <c r="AF1658" s="326"/>
      <c r="AG1658" s="951">
        <f>Z1658+AB1658+AE1658-AF1658</f>
        <v>0</v>
      </c>
      <c r="AH1658" s="964"/>
      <c r="AJ1658" s="2999">
        <f>Z1658+AB1658+AE1658-AF1658</f>
        <v>0</v>
      </c>
      <c r="AK1658" s="137">
        <f>AF1658*1000-AJ1658</f>
        <v>0</v>
      </c>
      <c r="AN1658" s="2022" t="s">
        <v>692</v>
      </c>
    </row>
    <row r="1659" spans="1:40" ht="29.25" x14ac:dyDescent="0.25">
      <c r="A1659" s="137">
        <v>1</v>
      </c>
      <c r="B1659" s="469" t="s">
        <v>261</v>
      </c>
      <c r="C1659" s="429"/>
      <c r="D1659" s="530"/>
      <c r="E1659" s="2820">
        <f>E1654</f>
        <v>30609.361702127659</v>
      </c>
      <c r="F1659" s="741">
        <f>F1654</f>
        <v>20406.276595744683</v>
      </c>
      <c r="G1659" s="741">
        <f>G1654</f>
        <v>19438.037234042553</v>
      </c>
      <c r="H1659" s="522">
        <f t="shared" si="819"/>
        <v>95.255188484978021</v>
      </c>
      <c r="I1659" s="1350"/>
      <c r="J1659" s="1350"/>
      <c r="K1659" s="520"/>
      <c r="L1659" s="520"/>
      <c r="M1659" s="520"/>
      <c r="N1659" s="520"/>
      <c r="O1659" s="520"/>
      <c r="P1659" s="520"/>
      <c r="Q1659" s="326"/>
      <c r="R1659" s="326"/>
      <c r="S1659" s="326"/>
      <c r="T1659" s="326"/>
      <c r="U1659" s="326"/>
      <c r="V1659" s="326"/>
      <c r="W1659" s="326"/>
      <c r="X1659" s="326"/>
      <c r="Y1659" s="752"/>
      <c r="Z1659" s="326"/>
      <c r="AA1659" s="770"/>
      <c r="AB1659" s="326"/>
      <c r="AC1659" s="326"/>
      <c r="AD1659" s="326"/>
      <c r="AE1659" s="326"/>
      <c r="AF1659" s="326"/>
      <c r="AG1659" s="951">
        <f>Z1659+AB1659+AE1659-AF1659</f>
        <v>0</v>
      </c>
      <c r="AH1659" s="964"/>
      <c r="AJ1659" s="2999">
        <f>Z1659+AB1659+AE1659-AF1659</f>
        <v>0</v>
      </c>
      <c r="AK1659" s="137">
        <f>AF1659*1000-AJ1659</f>
        <v>0</v>
      </c>
      <c r="AN1659" s="2022" t="s">
        <v>692</v>
      </c>
    </row>
    <row r="1660" spans="1:40" ht="15.75" thickBot="1" x14ac:dyDescent="0.3">
      <c r="A1660" s="137">
        <v>1</v>
      </c>
      <c r="B1660" s="1267" t="s">
        <v>134</v>
      </c>
      <c r="C1660" s="149"/>
      <c r="D1660" s="1267"/>
      <c r="E1660" s="493">
        <f>E1658+E1656/4.2+E1657/4.2</f>
        <v>77596.666666666657</v>
      </c>
      <c r="F1660" s="1551">
        <f>F1658+F1656/4.2+F1657/4.2</f>
        <v>51731.190476190473</v>
      </c>
      <c r="G1660" s="1551">
        <f>G1658+G1656/4.2+G1657/4.2</f>
        <v>50320.333571428571</v>
      </c>
      <c r="H1660" s="1041">
        <f t="shared" si="819"/>
        <v>97.272715180580931</v>
      </c>
      <c r="I1660" s="1524"/>
      <c r="J1660" s="1524"/>
      <c r="K1660" s="1464"/>
      <c r="L1660" s="1464"/>
      <c r="M1660" s="1464"/>
      <c r="N1660" s="1464"/>
      <c r="O1660" s="1464"/>
      <c r="P1660" s="1464"/>
      <c r="Q1660" s="331">
        <f t="shared" ref="Q1660:R1660" si="820">Q1651</f>
        <v>87685.249280000004</v>
      </c>
      <c r="R1660" s="331">
        <f t="shared" si="820"/>
        <v>87685.249280000004</v>
      </c>
      <c r="S1660" s="331">
        <f t="shared" ref="S1660:T1660" si="821">S1651</f>
        <v>87685.249280000004</v>
      </c>
      <c r="T1660" s="331">
        <f t="shared" si="821"/>
        <v>87685.249280000004</v>
      </c>
      <c r="U1660" s="331">
        <f t="shared" ref="U1660:V1660" si="822">U1651</f>
        <v>87685.249280000004</v>
      </c>
      <c r="V1660" s="331">
        <f t="shared" si="822"/>
        <v>87685.249280000004</v>
      </c>
      <c r="W1660" s="331">
        <f t="shared" ref="W1660:X1660" si="823">W1651</f>
        <v>87685.249280000004</v>
      </c>
      <c r="X1660" s="331">
        <f t="shared" si="823"/>
        <v>87685.249280000004</v>
      </c>
      <c r="Y1660" s="875">
        <f t="shared" ref="Y1660:AF1660" si="824">Y1651</f>
        <v>58456.832853333333</v>
      </c>
      <c r="Z1660" s="331">
        <f t="shared" si="824"/>
        <v>56753.677370000005</v>
      </c>
      <c r="AA1660" s="772">
        <f t="shared" si="824"/>
        <v>0</v>
      </c>
      <c r="AB1660" s="331">
        <f t="shared" si="824"/>
        <v>85.111390000000014</v>
      </c>
      <c r="AC1660" s="331">
        <f t="shared" si="824"/>
        <v>-1703.1554833333284</v>
      </c>
      <c r="AD1660" s="331">
        <f t="shared" si="824"/>
        <v>0</v>
      </c>
      <c r="AE1660" s="331">
        <f t="shared" si="824"/>
        <v>-3.7123300000000006</v>
      </c>
      <c r="AF1660" s="331">
        <f t="shared" si="824"/>
        <v>56835.076430000001</v>
      </c>
      <c r="AG1660" s="951">
        <f>Z1660+AB1660+AE1660-AF1660</f>
        <v>0</v>
      </c>
      <c r="AH1660" s="964"/>
      <c r="AJ1660" s="2999">
        <f>Z1660+AB1660+AE1660-AF1660</f>
        <v>0</v>
      </c>
      <c r="AK1660" s="137">
        <f>AF1660*1000-AJ1660</f>
        <v>56835076.43</v>
      </c>
      <c r="AN1660" s="2022" t="s">
        <v>692</v>
      </c>
    </row>
    <row r="1661" spans="1:40" ht="15.75" thickBot="1" x14ac:dyDescent="0.3">
      <c r="A1661" s="137">
        <v>1</v>
      </c>
      <c r="B1661" s="1358" t="s">
        <v>277</v>
      </c>
      <c r="C1661" s="1358"/>
      <c r="D1661" s="1358"/>
      <c r="E1661" s="227"/>
      <c r="F1661" s="703"/>
      <c r="G1661" s="703"/>
      <c r="H1661" s="703"/>
      <c r="I1661" s="1322"/>
      <c r="J1661" s="1322"/>
      <c r="K1661" s="703"/>
      <c r="L1661" s="703"/>
      <c r="M1661" s="703"/>
      <c r="N1661" s="703"/>
      <c r="O1661" s="703"/>
      <c r="P1661" s="703"/>
      <c r="Q1661" s="332">
        <f t="shared" ref="Q1661:Y1661" si="825">SUM(Q1660)</f>
        <v>87685.249280000004</v>
      </c>
      <c r="R1661" s="332">
        <f t="shared" ref="R1661:S1661" si="826">SUM(R1660)</f>
        <v>87685.249280000004</v>
      </c>
      <c r="S1661" s="332">
        <f t="shared" si="826"/>
        <v>87685.249280000004</v>
      </c>
      <c r="T1661" s="332">
        <f t="shared" ref="T1661:U1661" si="827">SUM(T1660)</f>
        <v>87685.249280000004</v>
      </c>
      <c r="U1661" s="332">
        <f t="shared" si="827"/>
        <v>87685.249280000004</v>
      </c>
      <c r="V1661" s="332">
        <f t="shared" ref="V1661:W1661" si="828">SUM(V1660)</f>
        <v>87685.249280000004</v>
      </c>
      <c r="W1661" s="332">
        <f t="shared" si="828"/>
        <v>87685.249280000004</v>
      </c>
      <c r="X1661" s="332">
        <f t="shared" ref="X1661" si="829">SUM(X1660)</f>
        <v>87685.249280000004</v>
      </c>
      <c r="Y1661" s="753">
        <f t="shared" si="825"/>
        <v>58456.832853333333</v>
      </c>
      <c r="Z1661" s="332">
        <f>AF1661-AE1661-AB1661</f>
        <v>56753.677370000005</v>
      </c>
      <c r="AA1661" s="775"/>
      <c r="AB1661" s="156">
        <f>SUM(AB1660)</f>
        <v>85.111390000000014</v>
      </c>
      <c r="AC1661" s="332">
        <f>SUM(AC1660)</f>
        <v>-1703.1554833333284</v>
      </c>
      <c r="AD1661" s="332"/>
      <c r="AE1661" s="156">
        <f>SUM(AE1660)</f>
        <v>-3.7123300000000006</v>
      </c>
      <c r="AF1661" s="332">
        <f>SUM(AF1660)</f>
        <v>56835.076430000001</v>
      </c>
      <c r="AG1661" s="951">
        <f>Z1661+AB1661+AE1661-AF1661</f>
        <v>0</v>
      </c>
      <c r="AH1661" s="964"/>
      <c r="AJ1661" s="2999">
        <f>Z1661+AB1661+AE1661-AF1661</f>
        <v>0</v>
      </c>
      <c r="AK1661" s="137">
        <f>AF1661*1000-AJ1661</f>
        <v>56835076.43</v>
      </c>
      <c r="AN1661" s="2022" t="s">
        <v>692</v>
      </c>
    </row>
    <row r="1662" spans="1:40" x14ac:dyDescent="0.25">
      <c r="A1662" s="137">
        <v>1</v>
      </c>
      <c r="B1662" s="1544"/>
      <c r="C1662" s="1545"/>
      <c r="D1662" s="1544"/>
      <c r="E1662" s="230"/>
      <c r="F1662" s="741"/>
      <c r="G1662" s="741"/>
      <c r="H1662" s="741"/>
      <c r="I1662" s="1342"/>
      <c r="J1662" s="1342"/>
      <c r="K1662" s="186"/>
      <c r="L1662" s="186"/>
      <c r="M1662" s="2014"/>
      <c r="N1662" s="186"/>
      <c r="O1662" s="186"/>
      <c r="P1662" s="186"/>
      <c r="Q1662" s="325"/>
      <c r="R1662" s="325"/>
      <c r="S1662" s="325"/>
      <c r="T1662" s="325"/>
      <c r="U1662" s="325"/>
      <c r="V1662" s="325"/>
      <c r="W1662" s="325"/>
      <c r="X1662" s="325"/>
      <c r="Y1662" s="751"/>
      <c r="Z1662" s="325">
        <f>AF1662-AE1662-AB1662</f>
        <v>0</v>
      </c>
      <c r="AA1662" s="773"/>
      <c r="AB1662" s="325"/>
      <c r="AC1662" s="325"/>
      <c r="AD1662" s="325"/>
      <c r="AE1662" s="325"/>
      <c r="AF1662" s="325"/>
      <c r="AG1662" s="951">
        <f>Z1662+AB1662+AE1662-AF1662</f>
        <v>0</v>
      </c>
      <c r="AH1662" s="964"/>
      <c r="AJ1662" s="2999">
        <f>Z1662+AB1662+AE1662-AF1662</f>
        <v>0</v>
      </c>
      <c r="AK1662" s="137">
        <f>AF1662*1000-AJ1662</f>
        <v>0</v>
      </c>
      <c r="AN1662" s="137" t="s">
        <v>693</v>
      </c>
    </row>
    <row r="1663" spans="1:40" ht="43.5" x14ac:dyDescent="0.25">
      <c r="A1663" s="137">
        <v>1</v>
      </c>
      <c r="B1663" s="955" t="s">
        <v>367</v>
      </c>
      <c r="C1663" s="955"/>
      <c r="D1663" s="1456"/>
      <c r="E1663" s="222"/>
      <c r="F1663" s="187"/>
      <c r="G1663" s="187"/>
      <c r="H1663" s="187"/>
      <c r="I1663" s="824"/>
      <c r="J1663" s="824"/>
      <c r="K1663" s="183"/>
      <c r="L1663" s="183"/>
      <c r="M1663" s="183"/>
      <c r="N1663" s="183"/>
      <c r="O1663" s="183"/>
      <c r="P1663" s="183"/>
      <c r="Q1663" s="326"/>
      <c r="R1663" s="326"/>
      <c r="S1663" s="326"/>
      <c r="T1663" s="326"/>
      <c r="U1663" s="326"/>
      <c r="V1663" s="326"/>
      <c r="W1663" s="326"/>
      <c r="X1663" s="326"/>
      <c r="Y1663" s="752"/>
      <c r="Z1663" s="326">
        <f>AF1663-AE1663-AB1663</f>
        <v>0</v>
      </c>
      <c r="AA1663" s="770"/>
      <c r="AB1663" s="326"/>
      <c r="AC1663" s="326"/>
      <c r="AD1663" s="326"/>
      <c r="AE1663" s="326"/>
      <c r="AF1663" s="326"/>
      <c r="AG1663" s="951">
        <f>Z1663+AB1663+AE1663-AF1663</f>
        <v>0</v>
      </c>
      <c r="AH1663" s="964"/>
      <c r="AJ1663" s="2999">
        <f>Z1663+AB1663+AE1663-AF1663</f>
        <v>0</v>
      </c>
      <c r="AK1663" s="137">
        <f>AF1663*1000-AJ1663</f>
        <v>0</v>
      </c>
      <c r="AN1663" s="137" t="s">
        <v>693</v>
      </c>
    </row>
    <row r="1664" spans="1:40" x14ac:dyDescent="0.25">
      <c r="A1664" s="137">
        <v>1</v>
      </c>
      <c r="B1664" s="465" t="s">
        <v>194</v>
      </c>
      <c r="C1664" s="1466"/>
      <c r="D1664" s="530"/>
      <c r="E1664" s="222"/>
      <c r="F1664" s="187"/>
      <c r="G1664" s="187"/>
      <c r="H1664" s="187"/>
      <c r="I1664" s="824"/>
      <c r="J1664" s="824"/>
      <c r="K1664" s="183"/>
      <c r="L1664" s="183"/>
      <c r="M1664" s="183"/>
      <c r="N1664" s="183"/>
      <c r="O1664" s="183"/>
      <c r="P1664" s="183"/>
      <c r="Q1664" s="326"/>
      <c r="R1664" s="326"/>
      <c r="S1664" s="326"/>
      <c r="T1664" s="326"/>
      <c r="U1664" s="326"/>
      <c r="V1664" s="326"/>
      <c r="W1664" s="326"/>
      <c r="X1664" s="326"/>
      <c r="Y1664" s="874"/>
      <c r="Z1664" s="326">
        <f>AF1664-AE1664-AB1664</f>
        <v>0</v>
      </c>
      <c r="AA1664" s="770"/>
      <c r="AB1664" s="326"/>
      <c r="AC1664" s="326">
        <f>Z1664-Y1664</f>
        <v>0</v>
      </c>
      <c r="AD1664" s="326"/>
      <c r="AE1664" s="326"/>
      <c r="AF1664" s="326"/>
      <c r="AG1664" s="951">
        <f>Z1664+AB1664+AE1664-AF1664</f>
        <v>0</v>
      </c>
      <c r="AH1664" s="964"/>
      <c r="AJ1664" s="2999">
        <f>Z1664+AB1664+AE1664-AF1664</f>
        <v>0</v>
      </c>
      <c r="AK1664" s="137">
        <f>AF1664*1000-AJ1664</f>
        <v>0</v>
      </c>
      <c r="AN1664" s="137" t="s">
        <v>693</v>
      </c>
    </row>
    <row r="1665" spans="1:40" ht="29.25" x14ac:dyDescent="0.25">
      <c r="A1665" s="137">
        <v>1</v>
      </c>
      <c r="B1665" s="2017" t="s">
        <v>310</v>
      </c>
      <c r="C1665" s="429"/>
      <c r="D1665" s="530"/>
      <c r="E1665" s="822">
        <f>E1666</f>
        <v>1350</v>
      </c>
      <c r="F1665" s="520">
        <f>F1666</f>
        <v>900</v>
      </c>
      <c r="G1665" s="520">
        <f>G1666</f>
        <v>629.4425</v>
      </c>
      <c r="H1665" s="522">
        <f t="shared" ref="H1665:H1674" si="830">G1665/F1665*100</f>
        <v>69.93805555555555</v>
      </c>
      <c r="I1665" s="824"/>
      <c r="J1665" s="824"/>
      <c r="K1665" s="183"/>
      <c r="L1665" s="183"/>
      <c r="M1665" s="183"/>
      <c r="N1665" s="183"/>
      <c r="O1665" s="183"/>
      <c r="P1665" s="183"/>
      <c r="Q1665" s="326">
        <v>89100.278080000004</v>
      </c>
      <c r="R1665" s="326">
        <v>89100.278080000004</v>
      </c>
      <c r="S1665" s="326">
        <v>89100.278080000004</v>
      </c>
      <c r="T1665" s="326">
        <v>89100.278080000004</v>
      </c>
      <c r="U1665" s="326">
        <v>89100.278080000004</v>
      </c>
      <c r="V1665" s="326">
        <v>89100.278080000004</v>
      </c>
      <c r="W1665" s="326">
        <v>89100.278080000004</v>
      </c>
      <c r="X1665" s="326">
        <v>89100.278080000004</v>
      </c>
      <c r="Y1665" s="752">
        <f>Q1665/12*$B$4+(R1665-Q1665)/11*7+(S1665-R1665)/10*6+(T1665-S1665)/9*5+(U1665-T1665)/8*4+(V1665-U1665)/7*3+(W1665-V1665)/6*2+(X1665-W1665)/5*1</f>
        <v>59400.185386666672</v>
      </c>
      <c r="Z1665" s="326">
        <f>AF1665-AE1665-AB1665</f>
        <v>59294.564050000008</v>
      </c>
      <c r="AA1665" s="770"/>
      <c r="AB1665" s="326"/>
      <c r="AC1665" s="326">
        <f>Z1665-Y1665</f>
        <v>-105.62133666666341</v>
      </c>
      <c r="AD1665" s="326"/>
      <c r="AE1665" s="326">
        <v>-60.517560000000003</v>
      </c>
      <c r="AF1665" s="326">
        <v>59234.046490000008</v>
      </c>
      <c r="AG1665" s="951">
        <f>Z1665+AB1665+AE1665-AF1665</f>
        <v>0</v>
      </c>
      <c r="AH1665" s="964"/>
      <c r="AJ1665" s="2999">
        <f>Z1665+AB1665+AE1665-AF1665</f>
        <v>0</v>
      </c>
      <c r="AK1665" s="137">
        <f>AF1665*1000-AJ1665</f>
        <v>59234046.49000001</v>
      </c>
      <c r="AN1665" s="137" t="s">
        <v>693</v>
      </c>
    </row>
    <row r="1666" spans="1:40" ht="30" x14ac:dyDescent="0.25">
      <c r="A1666" s="137">
        <v>1</v>
      </c>
      <c r="B1666" s="477" t="s">
        <v>442</v>
      </c>
      <c r="C1666" s="429"/>
      <c r="D1666" s="530"/>
      <c r="E1666" s="494">
        <f>E1667/4</f>
        <v>1350</v>
      </c>
      <c r="F1666" s="187">
        <f>F1667/4</f>
        <v>900</v>
      </c>
      <c r="G1666" s="187">
        <f>G1667/4</f>
        <v>629.4425</v>
      </c>
      <c r="H1666" s="123">
        <f t="shared" si="830"/>
        <v>69.93805555555555</v>
      </c>
      <c r="I1666" s="824"/>
      <c r="J1666" s="824"/>
      <c r="K1666" s="183"/>
      <c r="L1666" s="183"/>
      <c r="M1666" s="183"/>
      <c r="N1666" s="183"/>
      <c r="O1666" s="183"/>
      <c r="P1666" s="183"/>
      <c r="Q1666" s="326"/>
      <c r="R1666" s="326"/>
      <c r="S1666" s="326"/>
      <c r="T1666" s="326"/>
      <c r="U1666" s="326"/>
      <c r="V1666" s="326"/>
      <c r="W1666" s="326"/>
      <c r="X1666" s="326"/>
      <c r="Y1666" s="752"/>
      <c r="Z1666" s="326"/>
      <c r="AA1666" s="770"/>
      <c r="AB1666" s="326"/>
      <c r="AC1666" s="326"/>
      <c r="AD1666" s="326"/>
      <c r="AE1666" s="326"/>
      <c r="AF1666" s="326"/>
      <c r="AG1666" s="951">
        <f>Z1666+AB1666+AE1666-AF1666</f>
        <v>0</v>
      </c>
      <c r="AH1666" s="964"/>
      <c r="AJ1666" s="2999">
        <f>Z1666+AB1666+AE1666-AF1666</f>
        <v>0</v>
      </c>
      <c r="AK1666" s="137">
        <f>AF1666*1000-AJ1666</f>
        <v>0</v>
      </c>
      <c r="AN1666" s="137" t="s">
        <v>693</v>
      </c>
    </row>
    <row r="1667" spans="1:40" ht="30" x14ac:dyDescent="0.25">
      <c r="A1667" s="137">
        <v>1</v>
      </c>
      <c r="B1667" s="307" t="s">
        <v>444</v>
      </c>
      <c r="C1667" s="429"/>
      <c r="D1667" s="530"/>
      <c r="E1667" s="494">
        <v>5400</v>
      </c>
      <c r="F1667" s="187">
        <f>ROUND(E1667/12*$B$4,0)</f>
        <v>3600</v>
      </c>
      <c r="G1667" s="187">
        <v>2517.77</v>
      </c>
      <c r="H1667" s="123">
        <f t="shared" si="830"/>
        <v>69.93805555555555</v>
      </c>
      <c r="I1667" s="824"/>
      <c r="J1667" s="824"/>
      <c r="K1667" s="183"/>
      <c r="L1667" s="183"/>
      <c r="M1667" s="183"/>
      <c r="N1667" s="183"/>
      <c r="O1667" s="183"/>
      <c r="P1667" s="183"/>
      <c r="Q1667" s="326"/>
      <c r="R1667" s="326"/>
      <c r="S1667" s="326"/>
      <c r="T1667" s="326"/>
      <c r="U1667" s="326"/>
      <c r="V1667" s="326"/>
      <c r="W1667" s="326"/>
      <c r="X1667" s="326"/>
      <c r="Y1667" s="752"/>
      <c r="Z1667" s="326"/>
      <c r="AA1667" s="770"/>
      <c r="AB1667" s="326"/>
      <c r="AC1667" s="326"/>
      <c r="AD1667" s="326"/>
      <c r="AE1667" s="326"/>
      <c r="AF1667" s="326"/>
      <c r="AG1667" s="951">
        <f>Z1667+AB1667+AE1667-AF1667</f>
        <v>0</v>
      </c>
      <c r="AH1667" s="964"/>
      <c r="AJ1667" s="2999">
        <f>Z1667+AB1667+AE1667-AF1667</f>
        <v>0</v>
      </c>
      <c r="AK1667" s="137">
        <f>AF1667*1000-AJ1667</f>
        <v>0</v>
      </c>
      <c r="AN1667" s="2022" t="s">
        <v>693</v>
      </c>
    </row>
    <row r="1668" spans="1:40" ht="29.25" x14ac:dyDescent="0.25">
      <c r="A1668" s="137">
        <v>1</v>
      </c>
      <c r="B1668" s="2017" t="s">
        <v>311</v>
      </c>
      <c r="C1668" s="429"/>
      <c r="D1668" s="530"/>
      <c r="E1668" s="494">
        <f>E1669</f>
        <v>34459.361702127659</v>
      </c>
      <c r="F1668" s="187">
        <f>F1669</f>
        <v>22972.872340425532</v>
      </c>
      <c r="G1668" s="187">
        <f>G1669</f>
        <v>23044.613829787235</v>
      </c>
      <c r="H1668" s="522">
        <f t="shared" si="830"/>
        <v>100.31228785107319</v>
      </c>
      <c r="I1668" s="824"/>
      <c r="J1668" s="824"/>
      <c r="K1668" s="183"/>
      <c r="L1668" s="183"/>
      <c r="M1668" s="183"/>
      <c r="N1668" s="183"/>
      <c r="O1668" s="183"/>
      <c r="P1668" s="183"/>
      <c r="Q1668" s="326"/>
      <c r="R1668" s="326"/>
      <c r="S1668" s="326"/>
      <c r="T1668" s="326"/>
      <c r="U1668" s="326"/>
      <c r="V1668" s="326"/>
      <c r="W1668" s="326"/>
      <c r="X1668" s="326"/>
      <c r="Y1668" s="752"/>
      <c r="Z1668" s="326"/>
      <c r="AA1668" s="770"/>
      <c r="AB1668" s="326"/>
      <c r="AC1668" s="326"/>
      <c r="AD1668" s="326"/>
      <c r="AE1668" s="326"/>
      <c r="AF1668" s="326"/>
      <c r="AG1668" s="951">
        <f>Z1668+AB1668+AE1668-AF1668</f>
        <v>0</v>
      </c>
      <c r="AH1668" s="964"/>
      <c r="AJ1668" s="2999">
        <f>Z1668+AB1668+AE1668-AF1668</f>
        <v>0</v>
      </c>
      <c r="AK1668" s="137">
        <f>AF1668*1000-AJ1668</f>
        <v>0</v>
      </c>
      <c r="AN1668" s="137" t="s">
        <v>693</v>
      </c>
    </row>
    <row r="1669" spans="1:40" x14ac:dyDescent="0.25">
      <c r="A1669" s="137">
        <v>1</v>
      </c>
      <c r="B1669" s="307" t="s">
        <v>320</v>
      </c>
      <c r="C1669" s="429"/>
      <c r="D1669" s="530"/>
      <c r="E1669" s="822">
        <f>E1670/9.4+E1671/9.4</f>
        <v>34459.361702127659</v>
      </c>
      <c r="F1669" s="520">
        <f>F1670/9.4+F1671/9.4</f>
        <v>22972.872340425532</v>
      </c>
      <c r="G1669" s="520">
        <f>G1670/9.4+G1671/9.4</f>
        <v>23044.613829787235</v>
      </c>
      <c r="H1669" s="522">
        <f t="shared" si="830"/>
        <v>100.31228785107319</v>
      </c>
      <c r="I1669" s="824"/>
      <c r="J1669" s="824"/>
      <c r="K1669" s="183"/>
      <c r="L1669" s="183"/>
      <c r="M1669" s="183"/>
      <c r="N1669" s="183"/>
      <c r="O1669" s="183"/>
      <c r="P1669" s="183"/>
      <c r="Q1669" s="326"/>
      <c r="R1669" s="326"/>
      <c r="S1669" s="326"/>
      <c r="T1669" s="326"/>
      <c r="U1669" s="326"/>
      <c r="V1669" s="326"/>
      <c r="W1669" s="326"/>
      <c r="X1669" s="326"/>
      <c r="Y1669" s="752"/>
      <c r="Z1669" s="326"/>
      <c r="AA1669" s="770"/>
      <c r="AB1669" s="326"/>
      <c r="AC1669" s="326"/>
      <c r="AD1669" s="326"/>
      <c r="AE1669" s="326"/>
      <c r="AF1669" s="326"/>
      <c r="AG1669" s="951">
        <f>Z1669+AB1669+AE1669-AF1669</f>
        <v>0</v>
      </c>
      <c r="AH1669" s="964"/>
      <c r="AJ1669" s="2999">
        <f>Z1669+AB1669+AE1669-AF1669</f>
        <v>0</v>
      </c>
      <c r="AK1669" s="137">
        <f>AF1669*1000-AJ1669</f>
        <v>0</v>
      </c>
      <c r="AN1669" s="137" t="s">
        <v>693</v>
      </c>
    </row>
    <row r="1670" spans="1:40" x14ac:dyDescent="0.25">
      <c r="A1670" s="137">
        <v>1</v>
      </c>
      <c r="B1670" s="476" t="s">
        <v>321</v>
      </c>
      <c r="C1670" s="429"/>
      <c r="D1670" s="530"/>
      <c r="E1670" s="494">
        <v>320418</v>
      </c>
      <c r="F1670" s="187">
        <f>ROUND(E1670/12*$B$4,0)</f>
        <v>213612</v>
      </c>
      <c r="G1670" s="187">
        <v>216615.51000000004</v>
      </c>
      <c r="H1670" s="123">
        <f t="shared" si="830"/>
        <v>101.40605864839057</v>
      </c>
      <c r="I1670" s="824"/>
      <c r="J1670" s="824"/>
      <c r="K1670" s="183"/>
      <c r="L1670" s="183"/>
      <c r="M1670" s="183"/>
      <c r="N1670" s="183"/>
      <c r="O1670" s="183"/>
      <c r="P1670" s="183"/>
      <c r="Q1670" s="326"/>
      <c r="R1670" s="326"/>
      <c r="S1670" s="326"/>
      <c r="T1670" s="326"/>
      <c r="U1670" s="326"/>
      <c r="V1670" s="326"/>
      <c r="W1670" s="326"/>
      <c r="X1670" s="326"/>
      <c r="Y1670" s="752"/>
      <c r="Z1670" s="326"/>
      <c r="AA1670" s="770"/>
      <c r="AB1670" s="326"/>
      <c r="AC1670" s="326"/>
      <c r="AD1670" s="326"/>
      <c r="AE1670" s="326"/>
      <c r="AF1670" s="326"/>
      <c r="AG1670" s="951">
        <f>Z1670+AB1670+AE1670-AF1670</f>
        <v>0</v>
      </c>
      <c r="AH1670" s="964"/>
      <c r="AJ1670" s="2999">
        <f>Z1670+AB1670+AE1670-AF1670</f>
        <v>0</v>
      </c>
      <c r="AK1670" s="137">
        <f>AF1670*1000-AJ1670</f>
        <v>0</v>
      </c>
      <c r="AN1670" s="2022" t="s">
        <v>693</v>
      </c>
    </row>
    <row r="1671" spans="1:40" x14ac:dyDescent="0.25">
      <c r="A1671" s="137">
        <v>1</v>
      </c>
      <c r="B1671" s="476" t="s">
        <v>325</v>
      </c>
      <c r="C1671" s="429"/>
      <c r="D1671" s="530"/>
      <c r="E1671" s="494">
        <v>3500</v>
      </c>
      <c r="F1671" s="187">
        <f>ROUND(E1671/12*$B$4,0)</f>
        <v>2333</v>
      </c>
      <c r="G1671" s="187">
        <v>3.86</v>
      </c>
      <c r="H1671" s="123">
        <f t="shared" si="830"/>
        <v>0.16545220745820832</v>
      </c>
      <c r="I1671" s="824"/>
      <c r="J1671" s="824"/>
      <c r="K1671" s="183"/>
      <c r="L1671" s="183"/>
      <c r="M1671" s="183"/>
      <c r="N1671" s="183"/>
      <c r="O1671" s="183"/>
      <c r="P1671" s="183"/>
      <c r="Q1671" s="326"/>
      <c r="R1671" s="326"/>
      <c r="S1671" s="326"/>
      <c r="T1671" s="326"/>
      <c r="U1671" s="326"/>
      <c r="V1671" s="326"/>
      <c r="W1671" s="326"/>
      <c r="X1671" s="326"/>
      <c r="Y1671" s="752"/>
      <c r="Z1671" s="326"/>
      <c r="AA1671" s="770"/>
      <c r="AB1671" s="326"/>
      <c r="AC1671" s="326"/>
      <c r="AD1671" s="326"/>
      <c r="AE1671" s="326"/>
      <c r="AF1671" s="326"/>
      <c r="AG1671" s="951">
        <f>Z1671+AB1671+AE1671-AF1671</f>
        <v>0</v>
      </c>
      <c r="AH1671" s="964"/>
      <c r="AJ1671" s="2999">
        <f>Z1671+AB1671+AE1671-AF1671</f>
        <v>0</v>
      </c>
      <c r="AK1671" s="137">
        <f>AF1671*1000-AJ1671</f>
        <v>0</v>
      </c>
      <c r="AN1671" s="2022" t="s">
        <v>693</v>
      </c>
    </row>
    <row r="1672" spans="1:40" x14ac:dyDescent="0.25">
      <c r="A1672" s="137">
        <v>1</v>
      </c>
      <c r="B1672" s="469" t="s">
        <v>260</v>
      </c>
      <c r="C1672" s="429"/>
      <c r="D1672" s="530"/>
      <c r="E1672" s="493">
        <f>E1665</f>
        <v>1350</v>
      </c>
      <c r="F1672" s="493">
        <f>F1665</f>
        <v>900</v>
      </c>
      <c r="G1672" s="493">
        <f>G1665</f>
        <v>629.4425</v>
      </c>
      <c r="H1672" s="123">
        <f t="shared" si="830"/>
        <v>69.93805555555555</v>
      </c>
      <c r="I1672" s="824"/>
      <c r="J1672" s="824"/>
      <c r="K1672" s="183"/>
      <c r="L1672" s="183"/>
      <c r="M1672" s="183"/>
      <c r="N1672" s="183"/>
      <c r="O1672" s="183"/>
      <c r="P1672" s="183"/>
      <c r="Q1672" s="326"/>
      <c r="R1672" s="326"/>
      <c r="S1672" s="326"/>
      <c r="T1672" s="326"/>
      <c r="U1672" s="326"/>
      <c r="V1672" s="326"/>
      <c r="W1672" s="326"/>
      <c r="X1672" s="326"/>
      <c r="Y1672" s="752"/>
      <c r="Z1672" s="326"/>
      <c r="AA1672" s="770"/>
      <c r="AB1672" s="326"/>
      <c r="AC1672" s="326"/>
      <c r="AD1672" s="326"/>
      <c r="AE1672" s="326"/>
      <c r="AF1672" s="326"/>
      <c r="AG1672" s="951">
        <f>Z1672+AB1672+AE1672-AF1672</f>
        <v>0</v>
      </c>
      <c r="AH1672" s="964"/>
      <c r="AJ1672" s="2999">
        <f>Z1672+AB1672+AE1672-AF1672</f>
        <v>0</v>
      </c>
      <c r="AK1672" s="137">
        <f>AF1672*1000-AJ1672</f>
        <v>0</v>
      </c>
      <c r="AN1672" s="137" t="s">
        <v>693</v>
      </c>
    </row>
    <row r="1673" spans="1:40" ht="29.25" x14ac:dyDescent="0.25">
      <c r="A1673" s="137">
        <v>1</v>
      </c>
      <c r="B1673" s="469" t="s">
        <v>261</v>
      </c>
      <c r="C1673" s="429"/>
      <c r="D1673" s="530"/>
      <c r="E1673" s="2820">
        <f>E1668</f>
        <v>34459.361702127659</v>
      </c>
      <c r="F1673" s="502">
        <f>F1668</f>
        <v>22972.872340425532</v>
      </c>
      <c r="G1673" s="502">
        <f>G1668</f>
        <v>23044.613829787235</v>
      </c>
      <c r="H1673" s="123">
        <f t="shared" si="830"/>
        <v>100.31228785107319</v>
      </c>
      <c r="I1673" s="824"/>
      <c r="J1673" s="824"/>
      <c r="K1673" s="183"/>
      <c r="L1673" s="183"/>
      <c r="M1673" s="183"/>
      <c r="N1673" s="183"/>
      <c r="O1673" s="183"/>
      <c r="P1673" s="183"/>
      <c r="Q1673" s="326"/>
      <c r="R1673" s="326"/>
      <c r="S1673" s="326"/>
      <c r="T1673" s="326"/>
      <c r="U1673" s="326"/>
      <c r="V1673" s="326"/>
      <c r="W1673" s="326"/>
      <c r="X1673" s="326"/>
      <c r="Y1673" s="752"/>
      <c r="Z1673" s="326"/>
      <c r="AA1673" s="770"/>
      <c r="AB1673" s="326"/>
      <c r="AC1673" s="326"/>
      <c r="AD1673" s="326"/>
      <c r="AE1673" s="326"/>
      <c r="AF1673" s="326"/>
      <c r="AG1673" s="951">
        <f>Z1673+AB1673+AE1673-AF1673</f>
        <v>0</v>
      </c>
      <c r="AH1673" s="964"/>
      <c r="AJ1673" s="2999">
        <f>Z1673+AB1673+AE1673-AF1673</f>
        <v>0</v>
      </c>
      <c r="AK1673" s="137">
        <f>AF1673*1000-AJ1673</f>
        <v>0</v>
      </c>
      <c r="AN1673" s="137" t="s">
        <v>693</v>
      </c>
    </row>
    <row r="1674" spans="1:40" ht="15.75" thickBot="1" x14ac:dyDescent="0.3">
      <c r="A1674" s="137">
        <v>1</v>
      </c>
      <c r="B1674" s="1267" t="s">
        <v>134</v>
      </c>
      <c r="C1674" s="149"/>
      <c r="D1674" s="1267"/>
      <c r="E1674" s="493">
        <f>E1672+E1670/4.2+E1671/4.2</f>
        <v>78473.333333333328</v>
      </c>
      <c r="F1674" s="2821">
        <f>F1672+F1670/4.2+F1671/4.2</f>
        <v>52315.476190476191</v>
      </c>
      <c r="G1674" s="2821">
        <f>G1672+G1670/4.2+G1671/4.2</f>
        <v>52205.482976190484</v>
      </c>
      <c r="H1674" s="1551">
        <f t="shared" si="830"/>
        <v>99.789750142223241</v>
      </c>
      <c r="I1674" s="1524"/>
      <c r="J1674" s="1524"/>
      <c r="K1674" s="202"/>
      <c r="L1674" s="202"/>
      <c r="M1674" s="202"/>
      <c r="N1674" s="202"/>
      <c r="O1674" s="202"/>
      <c r="P1674" s="202"/>
      <c r="Q1674" s="331">
        <f t="shared" ref="Q1674:R1674" si="831">Q1665</f>
        <v>89100.278080000004</v>
      </c>
      <c r="R1674" s="331">
        <f t="shared" si="831"/>
        <v>89100.278080000004</v>
      </c>
      <c r="S1674" s="331">
        <f t="shared" ref="S1674:T1674" si="832">S1665</f>
        <v>89100.278080000004</v>
      </c>
      <c r="T1674" s="331">
        <f t="shared" si="832"/>
        <v>89100.278080000004</v>
      </c>
      <c r="U1674" s="331">
        <f t="shared" ref="U1674:V1674" si="833">U1665</f>
        <v>89100.278080000004</v>
      </c>
      <c r="V1674" s="331">
        <f t="shared" si="833"/>
        <v>89100.278080000004</v>
      </c>
      <c r="W1674" s="331">
        <f t="shared" ref="W1674:X1674" si="834">W1665</f>
        <v>89100.278080000004</v>
      </c>
      <c r="X1674" s="331">
        <f t="shared" si="834"/>
        <v>89100.278080000004</v>
      </c>
      <c r="Y1674" s="875">
        <f t="shared" ref="Y1674:AF1674" si="835">Y1665</f>
        <v>59400.185386666672</v>
      </c>
      <c r="Z1674" s="331">
        <f t="shared" si="835"/>
        <v>59294.564050000008</v>
      </c>
      <c r="AA1674" s="772">
        <f t="shared" si="835"/>
        <v>0</v>
      </c>
      <c r="AB1674" s="331">
        <f t="shared" si="835"/>
        <v>0</v>
      </c>
      <c r="AC1674" s="331">
        <f t="shared" si="835"/>
        <v>-105.62133666666341</v>
      </c>
      <c r="AD1674" s="331">
        <f t="shared" si="835"/>
        <v>0</v>
      </c>
      <c r="AE1674" s="331">
        <f t="shared" si="835"/>
        <v>-60.517560000000003</v>
      </c>
      <c r="AF1674" s="331">
        <f t="shared" si="835"/>
        <v>59234.046490000008</v>
      </c>
      <c r="AG1674" s="951">
        <f>Z1674+AB1674+AE1674-AF1674</f>
        <v>0</v>
      </c>
      <c r="AH1674" s="964"/>
      <c r="AJ1674" s="2999">
        <f>Z1674+AB1674+AE1674-AF1674</f>
        <v>0</v>
      </c>
      <c r="AK1674" s="137">
        <f>AF1674*1000-AJ1674</f>
        <v>59234046.49000001</v>
      </c>
      <c r="AN1674" s="137" t="s">
        <v>693</v>
      </c>
    </row>
    <row r="1675" spans="1:40" ht="15.75" thickBot="1" x14ac:dyDescent="0.3">
      <c r="A1675" s="137">
        <v>1</v>
      </c>
      <c r="B1675" s="1491" t="s">
        <v>277</v>
      </c>
      <c r="C1675" s="1492"/>
      <c r="D1675" s="1491"/>
      <c r="E1675" s="227"/>
      <c r="F1675" s="703"/>
      <c r="G1675" s="1584"/>
      <c r="H1675" s="703"/>
      <c r="I1675" s="1345"/>
      <c r="J1675" s="1345"/>
      <c r="K1675" s="1585"/>
      <c r="L1675" s="1585"/>
      <c r="M1675" s="1585"/>
      <c r="N1675" s="1585"/>
      <c r="O1675" s="1585"/>
      <c r="P1675" s="1585"/>
      <c r="Q1675" s="332">
        <f t="shared" ref="Q1675:Y1675" si="836">SUM(Q1674)</f>
        <v>89100.278080000004</v>
      </c>
      <c r="R1675" s="332">
        <f t="shared" ref="R1675:S1675" si="837">SUM(R1674)</f>
        <v>89100.278080000004</v>
      </c>
      <c r="S1675" s="332">
        <f t="shared" si="837"/>
        <v>89100.278080000004</v>
      </c>
      <c r="T1675" s="332">
        <f t="shared" ref="T1675:U1675" si="838">SUM(T1674)</f>
        <v>89100.278080000004</v>
      </c>
      <c r="U1675" s="332">
        <f t="shared" si="838"/>
        <v>89100.278080000004</v>
      </c>
      <c r="V1675" s="332">
        <f t="shared" ref="V1675:W1675" si="839">SUM(V1674)</f>
        <v>89100.278080000004</v>
      </c>
      <c r="W1675" s="332">
        <f t="shared" si="839"/>
        <v>89100.278080000004</v>
      </c>
      <c r="X1675" s="332">
        <f t="shared" ref="X1675" si="840">SUM(X1674)</f>
        <v>89100.278080000004</v>
      </c>
      <c r="Y1675" s="753">
        <f t="shared" si="836"/>
        <v>59400.185386666672</v>
      </c>
      <c r="Z1675" s="332">
        <f>AF1675-AE1675-AB1675</f>
        <v>59294.564050000008</v>
      </c>
      <c r="AA1675" s="775"/>
      <c r="AB1675" s="156"/>
      <c r="AC1675" s="332">
        <f>SUM(AC1674)</f>
        <v>-105.62133666666341</v>
      </c>
      <c r="AD1675" s="332"/>
      <c r="AE1675" s="332">
        <f>SUM(AE1674)</f>
        <v>-60.517560000000003</v>
      </c>
      <c r="AF1675" s="332">
        <f>SUM(AF1674)</f>
        <v>59234.046490000008</v>
      </c>
      <c r="AG1675" s="951">
        <f>Z1675+AB1675+AE1675-AF1675</f>
        <v>0</v>
      </c>
      <c r="AH1675" s="964"/>
      <c r="AJ1675" s="2999">
        <f>Z1675+AB1675+AE1675-AF1675</f>
        <v>0</v>
      </c>
      <c r="AK1675" s="137">
        <f>AF1675*1000-AJ1675</f>
        <v>59234046.49000001</v>
      </c>
      <c r="AN1675" s="137" t="s">
        <v>693</v>
      </c>
    </row>
    <row r="1676" spans="1:40" x14ac:dyDescent="0.25">
      <c r="A1676" s="137">
        <v>1</v>
      </c>
      <c r="B1676" s="1526"/>
      <c r="C1676" s="1527"/>
      <c r="D1676" s="1526"/>
      <c r="E1676" s="239"/>
      <c r="F1676" s="831"/>
      <c r="G1676" s="831"/>
      <c r="H1676" s="831"/>
      <c r="I1676" s="1346"/>
      <c r="J1676" s="1346"/>
      <c r="K1676" s="186"/>
      <c r="L1676" s="186"/>
      <c r="M1676" s="2014"/>
      <c r="N1676" s="186"/>
      <c r="O1676" s="186"/>
      <c r="P1676" s="186"/>
      <c r="Q1676" s="325"/>
      <c r="R1676" s="325"/>
      <c r="S1676" s="325"/>
      <c r="T1676" s="325"/>
      <c r="U1676" s="325"/>
      <c r="V1676" s="325"/>
      <c r="W1676" s="325"/>
      <c r="X1676" s="325"/>
      <c r="Y1676" s="751"/>
      <c r="Z1676" s="325">
        <f>AF1676-AE1676-AB1676</f>
        <v>0</v>
      </c>
      <c r="AA1676" s="773"/>
      <c r="AB1676" s="325"/>
      <c r="AC1676" s="325"/>
      <c r="AD1676" s="325"/>
      <c r="AE1676" s="325"/>
      <c r="AF1676" s="325"/>
      <c r="AG1676" s="951">
        <f>Z1676+AB1676+AE1676-AF1676</f>
        <v>0</v>
      </c>
      <c r="AH1676" s="964"/>
      <c r="AJ1676" s="2999">
        <f>Z1676+AB1676+AE1676-AF1676</f>
        <v>0</v>
      </c>
      <c r="AK1676" s="137">
        <f>AF1676*1000-AJ1676</f>
        <v>0</v>
      </c>
      <c r="AN1676" s="137" t="s">
        <v>694</v>
      </c>
    </row>
    <row r="1677" spans="1:40" ht="43.5" x14ac:dyDescent="0.25">
      <c r="A1677" s="137">
        <v>1</v>
      </c>
      <c r="B1677" s="955" t="s">
        <v>368</v>
      </c>
      <c r="C1677" s="955"/>
      <c r="D1677" s="1456"/>
      <c r="E1677" s="222"/>
      <c r="F1677" s="187"/>
      <c r="G1677" s="187"/>
      <c r="H1677" s="187"/>
      <c r="I1677" s="824"/>
      <c r="J1677" s="824"/>
      <c r="K1677" s="183"/>
      <c r="L1677" s="183"/>
      <c r="M1677" s="183"/>
      <c r="N1677" s="183"/>
      <c r="O1677" s="183"/>
      <c r="P1677" s="183"/>
      <c r="Q1677" s="326"/>
      <c r="R1677" s="326"/>
      <c r="S1677" s="326"/>
      <c r="T1677" s="326"/>
      <c r="U1677" s="326"/>
      <c r="V1677" s="326"/>
      <c r="W1677" s="326"/>
      <c r="X1677" s="326"/>
      <c r="Y1677" s="752"/>
      <c r="Z1677" s="326">
        <f>AF1677-AE1677-AB1677</f>
        <v>0</v>
      </c>
      <c r="AA1677" s="770"/>
      <c r="AB1677" s="326"/>
      <c r="AC1677" s="326"/>
      <c r="AD1677" s="326"/>
      <c r="AE1677" s="326"/>
      <c r="AF1677" s="326"/>
      <c r="AG1677" s="951">
        <f>Z1677+AB1677+AE1677-AF1677</f>
        <v>0</v>
      </c>
      <c r="AH1677" s="964"/>
      <c r="AJ1677" s="2999">
        <f>Z1677+AB1677+AE1677-AF1677</f>
        <v>0</v>
      </c>
      <c r="AK1677" s="137">
        <f>AF1677*1000-AJ1677</f>
        <v>0</v>
      </c>
      <c r="AN1677" s="137" t="s">
        <v>694</v>
      </c>
    </row>
    <row r="1678" spans="1:40" x14ac:dyDescent="0.25">
      <c r="A1678" s="137">
        <v>1</v>
      </c>
      <c r="B1678" s="486" t="s">
        <v>324</v>
      </c>
      <c r="C1678" s="1466"/>
      <c r="D1678" s="530"/>
      <c r="E1678" s="222"/>
      <c r="F1678" s="142"/>
      <c r="G1678" s="142"/>
      <c r="H1678" s="142"/>
      <c r="I1678" s="1350"/>
      <c r="J1678" s="1350"/>
      <c r="K1678" s="743"/>
      <c r="L1678" s="743"/>
      <c r="M1678" s="743"/>
      <c r="N1678" s="743"/>
      <c r="O1678" s="743"/>
      <c r="P1678" s="743"/>
      <c r="Q1678" s="326">
        <v>143207.67535000003</v>
      </c>
      <c r="R1678" s="326">
        <v>143207.67535000003</v>
      </c>
      <c r="S1678" s="326">
        <v>142836.91824999999</v>
      </c>
      <c r="T1678" s="326">
        <v>142836.91824999999</v>
      </c>
      <c r="U1678" s="326">
        <v>142836.91824999999</v>
      </c>
      <c r="V1678" s="326">
        <v>142836.91824999999</v>
      </c>
      <c r="W1678" s="326">
        <v>142836.91824999999</v>
      </c>
      <c r="X1678" s="326">
        <v>142836.91824999999</v>
      </c>
      <c r="Y1678" s="874">
        <f>Q1678/12*$B$4+(R1678-Q1678)/11*7+(S1678-R1678)/10*6+(T1678-S1678)/9*5+(U1678-T1678)/8*4+(V1678-U1678)/7*3+(W1678-V1678)/6*2+(X1678-W1678)/5*1</f>
        <v>95249.329306666667</v>
      </c>
      <c r="Z1678" s="326">
        <f>AF1678-AE1678-AB1678</f>
        <v>90486.696640000009</v>
      </c>
      <c r="AA1678" s="770"/>
      <c r="AB1678" s="326">
        <v>-117.42363999999999</v>
      </c>
      <c r="AC1678" s="326">
        <f>Z1678-Y1678</f>
        <v>-4762.6326666666573</v>
      </c>
      <c r="AD1678" s="326"/>
      <c r="AE1678" s="326">
        <v>-4.2578499999999995</v>
      </c>
      <c r="AF1678" s="326">
        <v>90365.015150000021</v>
      </c>
      <c r="AG1678" s="951">
        <f>Z1678+AB1678+AE1678-AF1678</f>
        <v>0</v>
      </c>
      <c r="AH1678" s="964"/>
      <c r="AJ1678" s="2999">
        <f>Z1678+AB1678+AE1678-AF1678</f>
        <v>0</v>
      </c>
      <c r="AK1678" s="137">
        <f>AF1678*1000-AJ1678</f>
        <v>90365015.150000021</v>
      </c>
      <c r="AN1678" s="137" t="s">
        <v>694</v>
      </c>
    </row>
    <row r="1679" spans="1:40" ht="29.25" x14ac:dyDescent="0.25">
      <c r="A1679" s="137">
        <v>1</v>
      </c>
      <c r="B1679" s="2017" t="s">
        <v>270</v>
      </c>
      <c r="C1679" s="429"/>
      <c r="D1679" s="4"/>
      <c r="E1679" s="488">
        <f>E1681+E1683+E1684</f>
        <v>21000</v>
      </c>
      <c r="F1679" s="488">
        <f t="shared" ref="F1679:G1679" si="841">F1681+F1683+F1684</f>
        <v>14000</v>
      </c>
      <c r="G1679" s="488">
        <f t="shared" si="841"/>
        <v>15398</v>
      </c>
      <c r="H1679" s="183">
        <f>G1679/F1679*100</f>
        <v>109.98571428571428</v>
      </c>
      <c r="I1679" s="1350"/>
      <c r="J1679" s="1350"/>
      <c r="K1679" s="520"/>
      <c r="L1679" s="520"/>
      <c r="M1679" s="520"/>
      <c r="N1679" s="520"/>
      <c r="O1679" s="520"/>
      <c r="P1679" s="520"/>
      <c r="Q1679" s="326"/>
      <c r="R1679" s="326"/>
      <c r="S1679" s="326"/>
      <c r="T1679" s="326"/>
      <c r="U1679" s="326"/>
      <c r="V1679" s="326"/>
      <c r="W1679" s="326"/>
      <c r="X1679" s="326"/>
      <c r="Y1679" s="752"/>
      <c r="Z1679" s="326">
        <f>AF1679-AE1679-AB1679</f>
        <v>0</v>
      </c>
      <c r="AA1679" s="770"/>
      <c r="AB1679" s="326"/>
      <c r="AC1679" s="326"/>
      <c r="AD1679" s="326"/>
      <c r="AE1679" s="326"/>
      <c r="AF1679" s="326"/>
      <c r="AG1679" s="951">
        <f>Z1679+AB1679+AE1679-AF1679</f>
        <v>0</v>
      </c>
      <c r="AH1679" s="964"/>
      <c r="AJ1679" s="2999">
        <f>Z1679+AB1679+AE1679-AF1679</f>
        <v>0</v>
      </c>
      <c r="AK1679" s="137">
        <f>AF1679*1000-AJ1679</f>
        <v>0</v>
      </c>
      <c r="AN1679" s="137" t="s">
        <v>694</v>
      </c>
    </row>
    <row r="1680" spans="1:40" ht="30" x14ac:dyDescent="0.25">
      <c r="A1680" s="137">
        <v>1</v>
      </c>
      <c r="B1680" s="306" t="s">
        <v>193</v>
      </c>
      <c r="C1680" s="429"/>
      <c r="D1680" s="4"/>
      <c r="E1680" s="488"/>
      <c r="F1680" s="183"/>
      <c r="G1680" s="183"/>
      <c r="H1680" s="183"/>
      <c r="I1680" s="1350"/>
      <c r="J1680" s="1350"/>
      <c r="K1680" s="520"/>
      <c r="L1680" s="520"/>
      <c r="M1680" s="520"/>
      <c r="N1680" s="520"/>
      <c r="O1680" s="520"/>
      <c r="P1680" s="520"/>
      <c r="Q1680" s="326"/>
      <c r="R1680" s="326"/>
      <c r="S1680" s="326"/>
      <c r="T1680" s="326"/>
      <c r="U1680" s="326"/>
      <c r="V1680" s="326"/>
      <c r="W1680" s="326"/>
      <c r="X1680" s="326"/>
      <c r="Y1680" s="752"/>
      <c r="Z1680" s="326"/>
      <c r="AA1680" s="770"/>
      <c r="AB1680" s="326"/>
      <c r="AC1680" s="326"/>
      <c r="AD1680" s="326"/>
      <c r="AE1680" s="326"/>
      <c r="AF1680" s="326"/>
      <c r="AG1680" s="951">
        <f>Z1680+AB1680+AE1680-AF1680</f>
        <v>0</v>
      </c>
      <c r="AH1680" s="964"/>
      <c r="AJ1680" s="2999">
        <f>Z1680+AB1680+AE1680-AF1680</f>
        <v>0</v>
      </c>
      <c r="AK1680" s="137">
        <f>AF1680*1000-AJ1680</f>
        <v>0</v>
      </c>
      <c r="AN1680" s="137" t="s">
        <v>694</v>
      </c>
    </row>
    <row r="1681" spans="1:40" ht="30" x14ac:dyDescent="0.25">
      <c r="A1681" s="137">
        <v>1</v>
      </c>
      <c r="B1681" s="307" t="s">
        <v>453</v>
      </c>
      <c r="C1681" s="429"/>
      <c r="D1681" s="4"/>
      <c r="E1681" s="489">
        <v>11000</v>
      </c>
      <c r="F1681" s="183">
        <f>ROUND(E1681/12*$B$4,0)</f>
        <v>7333</v>
      </c>
      <c r="G1681" s="183">
        <v>7581</v>
      </c>
      <c r="H1681" s="183">
        <f>G1681/F1681*100</f>
        <v>103.38197190781399</v>
      </c>
      <c r="I1681" s="1350"/>
      <c r="J1681" s="1350"/>
      <c r="K1681" s="520"/>
      <c r="L1681" s="520"/>
      <c r="M1681" s="520"/>
      <c r="N1681" s="520"/>
      <c r="O1681" s="520"/>
      <c r="P1681" s="520"/>
      <c r="Q1681" s="326"/>
      <c r="R1681" s="326"/>
      <c r="S1681" s="326"/>
      <c r="T1681" s="326"/>
      <c r="U1681" s="326"/>
      <c r="V1681" s="326"/>
      <c r="W1681" s="326"/>
      <c r="X1681" s="326"/>
      <c r="Y1681" s="752"/>
      <c r="Z1681" s="326"/>
      <c r="AA1681" s="770"/>
      <c r="AB1681" s="326"/>
      <c r="AC1681" s="326"/>
      <c r="AD1681" s="326"/>
      <c r="AE1681" s="326"/>
      <c r="AF1681" s="326"/>
      <c r="AG1681" s="951">
        <f>Z1681+AB1681+AE1681-AF1681</f>
        <v>0</v>
      </c>
      <c r="AH1681" s="964"/>
      <c r="AJ1681" s="2999">
        <f>Z1681+AB1681+AE1681-AF1681</f>
        <v>0</v>
      </c>
      <c r="AK1681" s="137">
        <f>AF1681*1000-AJ1681</f>
        <v>0</v>
      </c>
      <c r="AN1681" s="137" t="s">
        <v>694</v>
      </c>
    </row>
    <row r="1682" spans="1:40" ht="60" x14ac:dyDescent="0.25">
      <c r="A1682" s="137">
        <v>1</v>
      </c>
      <c r="B1682" s="307" t="s">
        <v>454</v>
      </c>
      <c r="C1682" s="429"/>
      <c r="D1682" s="4"/>
      <c r="E1682" s="488"/>
      <c r="F1682" s="183"/>
      <c r="G1682" s="183"/>
      <c r="H1682" s="183"/>
      <c r="I1682" s="1350"/>
      <c r="J1682" s="1350"/>
      <c r="K1682" s="520"/>
      <c r="L1682" s="520"/>
      <c r="M1682" s="520"/>
      <c r="N1682" s="520"/>
      <c r="O1682" s="520"/>
      <c r="P1682" s="520"/>
      <c r="Q1682" s="326"/>
      <c r="R1682" s="326"/>
      <c r="S1682" s="326"/>
      <c r="T1682" s="326"/>
      <c r="U1682" s="326"/>
      <c r="V1682" s="326"/>
      <c r="W1682" s="326"/>
      <c r="X1682" s="326"/>
      <c r="Y1682" s="752"/>
      <c r="Z1682" s="326"/>
      <c r="AA1682" s="770"/>
      <c r="AB1682" s="326"/>
      <c r="AC1682" s="326"/>
      <c r="AD1682" s="326"/>
      <c r="AE1682" s="326"/>
      <c r="AF1682" s="326"/>
      <c r="AG1682" s="951">
        <f>Z1682+AB1682+AE1682-AF1682</f>
        <v>0</v>
      </c>
      <c r="AH1682" s="964"/>
      <c r="AJ1682" s="2999">
        <f>Z1682+AB1682+AE1682-AF1682</f>
        <v>0</v>
      </c>
      <c r="AK1682" s="137">
        <f>AF1682*1000-AJ1682</f>
        <v>0</v>
      </c>
      <c r="AN1682" s="137" t="s">
        <v>694</v>
      </c>
    </row>
    <row r="1683" spans="1:40" ht="45" x14ac:dyDescent="0.25">
      <c r="A1683" s="137">
        <v>1</v>
      </c>
      <c r="B1683" s="307" t="s">
        <v>455</v>
      </c>
      <c r="C1683" s="429"/>
      <c r="D1683" s="4"/>
      <c r="E1683" s="489">
        <v>10000</v>
      </c>
      <c r="F1683" s="183">
        <f>ROUND(E1683/12*$B$4,0)</f>
        <v>6667</v>
      </c>
      <c r="G1683" s="183">
        <v>7817</v>
      </c>
      <c r="H1683" s="183">
        <f>G1683/F1683*100</f>
        <v>117.24913754312286</v>
      </c>
      <c r="I1683" s="1350"/>
      <c r="J1683" s="1350"/>
      <c r="K1683" s="520"/>
      <c r="L1683" s="520"/>
      <c r="M1683" s="520"/>
      <c r="N1683" s="520"/>
      <c r="O1683" s="520"/>
      <c r="P1683" s="520"/>
      <c r="Q1683" s="326"/>
      <c r="R1683" s="326"/>
      <c r="S1683" s="326"/>
      <c r="T1683" s="326"/>
      <c r="U1683" s="326"/>
      <c r="V1683" s="326"/>
      <c r="W1683" s="326"/>
      <c r="X1683" s="326"/>
      <c r="Y1683" s="752"/>
      <c r="Z1683" s="326"/>
      <c r="AA1683" s="770"/>
      <c r="AB1683" s="326"/>
      <c r="AC1683" s="326"/>
      <c r="AD1683" s="326"/>
      <c r="AE1683" s="326"/>
      <c r="AF1683" s="326"/>
      <c r="AG1683" s="951">
        <f>Z1683+AB1683+AE1683-AF1683</f>
        <v>0</v>
      </c>
      <c r="AH1683" s="964"/>
      <c r="AJ1683" s="2999">
        <f>Z1683+AB1683+AE1683-AF1683</f>
        <v>0</v>
      </c>
      <c r="AK1683" s="137">
        <f>AF1683*1000-AJ1683</f>
        <v>0</v>
      </c>
      <c r="AN1683" s="137" t="s">
        <v>694</v>
      </c>
    </row>
    <row r="1684" spans="1:40" ht="90" x14ac:dyDescent="0.25">
      <c r="A1684" s="137">
        <v>1</v>
      </c>
      <c r="B1684" s="307" t="s">
        <v>456</v>
      </c>
      <c r="C1684" s="429"/>
      <c r="D1684" s="4"/>
      <c r="E1684" s="489"/>
      <c r="F1684" s="183">
        <f>ROUND(E1684/12*$B$4,0)</f>
        <v>0</v>
      </c>
      <c r="G1684" s="183"/>
      <c r="H1684" s="183"/>
      <c r="I1684" s="1350"/>
      <c r="J1684" s="1350"/>
      <c r="K1684" s="520"/>
      <c r="L1684" s="520"/>
      <c r="M1684" s="520"/>
      <c r="N1684" s="520"/>
      <c r="O1684" s="520"/>
      <c r="P1684" s="520"/>
      <c r="Q1684" s="326"/>
      <c r="R1684" s="326"/>
      <c r="S1684" s="326"/>
      <c r="T1684" s="326"/>
      <c r="U1684" s="326"/>
      <c r="V1684" s="326"/>
      <c r="W1684" s="326"/>
      <c r="X1684" s="326"/>
      <c r="Y1684" s="752"/>
      <c r="Z1684" s="326"/>
      <c r="AA1684" s="770"/>
      <c r="AB1684" s="326"/>
      <c r="AC1684" s="326"/>
      <c r="AD1684" s="326"/>
      <c r="AE1684" s="326"/>
      <c r="AF1684" s="326"/>
      <c r="AG1684" s="951">
        <f>Z1684+AB1684+AE1684-AF1684</f>
        <v>0</v>
      </c>
      <c r="AH1684" s="964"/>
      <c r="AJ1684" s="2999">
        <f>Z1684+AB1684+AE1684-AF1684</f>
        <v>0</v>
      </c>
      <c r="AK1684" s="137">
        <f>AF1684*1000-AJ1684</f>
        <v>0</v>
      </c>
      <c r="AN1684" s="137" t="s">
        <v>694</v>
      </c>
    </row>
    <row r="1685" spans="1:40" ht="29.25" x14ac:dyDescent="0.25">
      <c r="A1685" s="137">
        <v>1</v>
      </c>
      <c r="B1685" s="281" t="s">
        <v>131</v>
      </c>
      <c r="C1685" s="429"/>
      <c r="D1685" s="4"/>
      <c r="E1685" s="488">
        <f>E1686+E1687</f>
        <v>41000</v>
      </c>
      <c r="F1685" s="488">
        <f t="shared" ref="F1685:G1685" si="842">F1686+F1687</f>
        <v>27333</v>
      </c>
      <c r="G1685" s="488">
        <f t="shared" si="842"/>
        <v>26625</v>
      </c>
      <c r="H1685" s="183">
        <f>G1685/F1685*100</f>
        <v>97.409724508835467</v>
      </c>
      <c r="I1685" s="1350"/>
      <c r="J1685" s="1350"/>
      <c r="K1685" s="520"/>
      <c r="L1685" s="520"/>
      <c r="M1685" s="520"/>
      <c r="N1685" s="520"/>
      <c r="O1685" s="520"/>
      <c r="P1685" s="520"/>
      <c r="Q1685" s="326"/>
      <c r="R1685" s="326"/>
      <c r="S1685" s="326"/>
      <c r="T1685" s="326"/>
      <c r="U1685" s="326"/>
      <c r="V1685" s="326"/>
      <c r="W1685" s="326"/>
      <c r="X1685" s="326"/>
      <c r="Y1685" s="752"/>
      <c r="Z1685" s="326"/>
      <c r="AA1685" s="770"/>
      <c r="AB1685" s="326"/>
      <c r="AC1685" s="326"/>
      <c r="AD1685" s="326"/>
      <c r="AE1685" s="326"/>
      <c r="AF1685" s="326"/>
      <c r="AG1685" s="951">
        <f>Z1685+AB1685+AE1685-AF1685</f>
        <v>0</v>
      </c>
      <c r="AH1685" s="964"/>
      <c r="AJ1685" s="2999">
        <f>Z1685+AB1685+AE1685-AF1685</f>
        <v>0</v>
      </c>
      <c r="AK1685" s="137">
        <f>AF1685*1000-AJ1685</f>
        <v>0</v>
      </c>
      <c r="AN1685" s="137" t="s">
        <v>694</v>
      </c>
    </row>
    <row r="1686" spans="1:40" x14ac:dyDescent="0.25">
      <c r="A1686" s="137">
        <v>1</v>
      </c>
      <c r="B1686" s="165" t="s">
        <v>222</v>
      </c>
      <c r="C1686" s="429"/>
      <c r="D1686" s="4"/>
      <c r="E1686" s="489">
        <v>33000</v>
      </c>
      <c r="F1686" s="183">
        <f t="shared" ref="F1686:F1688" si="843">ROUND(E1686/12*$B$4,0)</f>
        <v>22000</v>
      </c>
      <c r="G1686" s="183">
        <v>21162</v>
      </c>
      <c r="H1686" s="183">
        <f>G1686/F1686*100</f>
        <v>96.190909090909088</v>
      </c>
      <c r="I1686" s="1350"/>
      <c r="J1686" s="1350"/>
      <c r="K1686" s="520"/>
      <c r="L1686" s="520"/>
      <c r="M1686" s="520"/>
      <c r="N1686" s="520"/>
      <c r="O1686" s="520"/>
      <c r="P1686" s="520"/>
      <c r="Q1686" s="326"/>
      <c r="R1686" s="326"/>
      <c r="S1686" s="326"/>
      <c r="T1686" s="326"/>
      <c r="U1686" s="326"/>
      <c r="V1686" s="326"/>
      <c r="W1686" s="326"/>
      <c r="X1686" s="326"/>
      <c r="Y1686" s="752"/>
      <c r="Z1686" s="326"/>
      <c r="AA1686" s="770"/>
      <c r="AB1686" s="326"/>
      <c r="AC1686" s="326"/>
      <c r="AD1686" s="326"/>
      <c r="AE1686" s="326"/>
      <c r="AF1686" s="326"/>
      <c r="AG1686" s="951">
        <f>Z1686+AB1686+AE1686-AF1686</f>
        <v>0</v>
      </c>
      <c r="AH1686" s="964"/>
      <c r="AJ1686" s="2999">
        <f>Z1686+AB1686+AE1686-AF1686</f>
        <v>0</v>
      </c>
      <c r="AK1686" s="137">
        <f>AF1686*1000-AJ1686</f>
        <v>0</v>
      </c>
      <c r="AN1686" s="137" t="s">
        <v>694</v>
      </c>
    </row>
    <row r="1687" spans="1:40" ht="45" x14ac:dyDescent="0.25">
      <c r="A1687" s="137">
        <v>1</v>
      </c>
      <c r="B1687" s="165" t="s">
        <v>457</v>
      </c>
      <c r="C1687" s="429"/>
      <c r="D1687" s="4"/>
      <c r="E1687" s="489">
        <v>8000</v>
      </c>
      <c r="F1687" s="183">
        <f t="shared" si="843"/>
        <v>5333</v>
      </c>
      <c r="G1687" s="183">
        <v>5463</v>
      </c>
      <c r="H1687" s="183">
        <f>G1687/F1687*100</f>
        <v>102.43765235327207</v>
      </c>
      <c r="I1687" s="1350"/>
      <c r="J1687" s="1350"/>
      <c r="K1687" s="520"/>
      <c r="L1687" s="520"/>
      <c r="M1687" s="520"/>
      <c r="N1687" s="520"/>
      <c r="O1687" s="520"/>
      <c r="P1687" s="520"/>
      <c r="Q1687" s="326"/>
      <c r="R1687" s="326"/>
      <c r="S1687" s="326"/>
      <c r="T1687" s="326"/>
      <c r="U1687" s="326"/>
      <c r="V1687" s="326"/>
      <c r="W1687" s="326"/>
      <c r="X1687" s="326"/>
      <c r="Y1687" s="752"/>
      <c r="Z1687" s="326"/>
      <c r="AA1687" s="770"/>
      <c r="AB1687" s="326"/>
      <c r="AC1687" s="326"/>
      <c r="AD1687" s="326"/>
      <c r="AE1687" s="326"/>
      <c r="AF1687" s="326"/>
      <c r="AG1687" s="951">
        <f>Z1687+AB1687+AE1687-AF1687</f>
        <v>0</v>
      </c>
      <c r="AH1687" s="964"/>
      <c r="AJ1687" s="2999">
        <f>Z1687+AB1687+AE1687-AF1687</f>
        <v>0</v>
      </c>
      <c r="AK1687" s="137">
        <f>AF1687*1000-AJ1687</f>
        <v>0</v>
      </c>
      <c r="AN1687" s="137" t="s">
        <v>694</v>
      </c>
    </row>
    <row r="1688" spans="1:40" s="2022" customFormat="1" ht="29.25" x14ac:dyDescent="0.25">
      <c r="A1688" s="2022">
        <v>1</v>
      </c>
      <c r="B1688" s="519" t="s">
        <v>343</v>
      </c>
      <c r="C1688" s="429"/>
      <c r="D1688" s="4"/>
      <c r="E1688" s="489">
        <v>12860</v>
      </c>
      <c r="F1688" s="183">
        <f t="shared" si="843"/>
        <v>8573</v>
      </c>
      <c r="G1688" s="183">
        <v>8709</v>
      </c>
      <c r="H1688" s="183"/>
      <c r="I1688" s="1350"/>
      <c r="J1688" s="1350"/>
      <c r="K1688" s="520"/>
      <c r="L1688" s="520"/>
      <c r="M1688" s="520"/>
      <c r="N1688" s="520"/>
      <c r="O1688" s="520"/>
      <c r="P1688" s="520"/>
      <c r="Q1688" s="326"/>
      <c r="R1688" s="326"/>
      <c r="S1688" s="326"/>
      <c r="T1688" s="326"/>
      <c r="U1688" s="326"/>
      <c r="V1688" s="326"/>
      <c r="W1688" s="326"/>
      <c r="X1688" s="326"/>
      <c r="Y1688" s="752"/>
      <c r="Z1688" s="326"/>
      <c r="AA1688" s="770"/>
      <c r="AB1688" s="326"/>
      <c r="AC1688" s="326"/>
      <c r="AD1688" s="326"/>
      <c r="AE1688" s="326"/>
      <c r="AF1688" s="326"/>
      <c r="AG1688" s="951">
        <f>Z1688+AB1688+AE1688-AF1688</f>
        <v>0</v>
      </c>
      <c r="AH1688" s="964"/>
      <c r="AJ1688" s="2999">
        <f>Z1688+AB1688+AE1688-AF1688</f>
        <v>0</v>
      </c>
      <c r="AK1688" s="2022">
        <f>AF1688*1000-AJ1688</f>
        <v>0</v>
      </c>
      <c r="AN1688" s="2022" t="s">
        <v>694</v>
      </c>
    </row>
    <row r="1689" spans="1:40" x14ac:dyDescent="0.25">
      <c r="A1689" s="137">
        <v>1</v>
      </c>
      <c r="B1689" s="465" t="s">
        <v>194</v>
      </c>
      <c r="C1689" s="429"/>
      <c r="D1689" s="4"/>
      <c r="E1689" s="489"/>
      <c r="F1689" s="183"/>
      <c r="G1689" s="183"/>
      <c r="H1689" s="183"/>
      <c r="I1689" s="1350"/>
      <c r="J1689" s="1350"/>
      <c r="K1689" s="520"/>
      <c r="L1689" s="520"/>
      <c r="M1689" s="520"/>
      <c r="N1689" s="520"/>
      <c r="O1689" s="520"/>
      <c r="P1689" s="520"/>
      <c r="Q1689" s="326"/>
      <c r="R1689" s="326"/>
      <c r="S1689" s="326"/>
      <c r="T1689" s="326"/>
      <c r="U1689" s="326"/>
      <c r="V1689" s="326"/>
      <c r="W1689" s="326"/>
      <c r="X1689" s="326"/>
      <c r="Y1689" s="874">
        <f>Q1689/12*$B$4</f>
        <v>0</v>
      </c>
      <c r="Z1689" s="326">
        <f>AF1689-AE1689-AB1689</f>
        <v>0</v>
      </c>
      <c r="AA1689" s="770"/>
      <c r="AB1689" s="326"/>
      <c r="AC1689" s="326">
        <f>Z1689-Y1689</f>
        <v>0</v>
      </c>
      <c r="AD1689" s="326"/>
      <c r="AE1689" s="326"/>
      <c r="AF1689" s="326"/>
      <c r="AG1689" s="951">
        <f>Z1689+AB1689+AE1689-AF1689</f>
        <v>0</v>
      </c>
      <c r="AH1689" s="964"/>
      <c r="AJ1689" s="2999">
        <f>Z1689+AB1689+AE1689-AF1689</f>
        <v>0</v>
      </c>
      <c r="AK1689" s="137">
        <f>AF1689*1000-AJ1689</f>
        <v>0</v>
      </c>
      <c r="AN1689" s="137" t="s">
        <v>694</v>
      </c>
    </row>
    <row r="1690" spans="1:40" ht="47.25" x14ac:dyDescent="0.25">
      <c r="A1690" s="137">
        <v>1</v>
      </c>
      <c r="B1690" s="487" t="s">
        <v>458</v>
      </c>
      <c r="C1690" s="429"/>
      <c r="D1690" s="4"/>
      <c r="E1690" s="488">
        <f>E1691+E1696</f>
        <v>22294</v>
      </c>
      <c r="F1690" s="183">
        <f t="shared" ref="F1690:G1690" si="844">F1691+F1696</f>
        <v>14862</v>
      </c>
      <c r="G1690" s="183">
        <f t="shared" si="844"/>
        <v>15483</v>
      </c>
      <c r="H1690" s="183">
        <f>G1690/F1690*100</f>
        <v>104.17844166330239</v>
      </c>
      <c r="I1690" s="1350"/>
      <c r="J1690" s="1350"/>
      <c r="K1690" s="520"/>
      <c r="L1690" s="520"/>
      <c r="M1690" s="520"/>
      <c r="N1690" s="520"/>
      <c r="O1690" s="520"/>
      <c r="P1690" s="520"/>
      <c r="Q1690" s="488">
        <f t="shared" ref="Q1690:AF1690" si="845">Q1691+Q1696</f>
        <v>66535.667000000001</v>
      </c>
      <c r="R1690" s="488">
        <f t="shared" ref="R1690:S1690" si="846">R1691+R1696</f>
        <v>66535.667000000001</v>
      </c>
      <c r="S1690" s="488">
        <f t="shared" si="846"/>
        <v>66535.667000000001</v>
      </c>
      <c r="T1690" s="488">
        <f t="shared" ref="T1690:U1690" si="847">T1691+T1696</f>
        <v>66535.667000000001</v>
      </c>
      <c r="U1690" s="488">
        <f t="shared" si="847"/>
        <v>66535.667000000001</v>
      </c>
      <c r="V1690" s="488">
        <f t="shared" ref="V1690:W1690" si="848">V1691+V1696</f>
        <v>66535.667000000001</v>
      </c>
      <c r="W1690" s="488">
        <f t="shared" si="848"/>
        <v>66535.667000000001</v>
      </c>
      <c r="X1690" s="488">
        <f t="shared" ref="X1690" si="849">X1691+X1696</f>
        <v>66535.667000000001</v>
      </c>
      <c r="Y1690" s="488">
        <f t="shared" si="845"/>
        <v>44357.111333333341</v>
      </c>
      <c r="Z1690" s="488">
        <f t="shared" si="845"/>
        <v>43758.929020000003</v>
      </c>
      <c r="AA1690" s="488">
        <f t="shared" si="845"/>
        <v>0</v>
      </c>
      <c r="AB1690" s="488">
        <f t="shared" si="845"/>
        <v>0</v>
      </c>
      <c r="AC1690" s="488">
        <f t="shared" si="845"/>
        <v>-598.18231333333324</v>
      </c>
      <c r="AD1690" s="488">
        <f t="shared" si="845"/>
        <v>-1.6562300000000001</v>
      </c>
      <c r="AE1690" s="488">
        <f t="shared" si="845"/>
        <v>-1.56172</v>
      </c>
      <c r="AF1690" s="488">
        <f t="shared" si="845"/>
        <v>43757.367299999998</v>
      </c>
      <c r="AG1690" s="951">
        <f>Z1690+AB1690+AE1690-AF1690</f>
        <v>0</v>
      </c>
      <c r="AH1690" s="964"/>
      <c r="AJ1690" s="2999">
        <f>Z1690+AB1690+AE1690-AF1690</f>
        <v>0</v>
      </c>
      <c r="AK1690" s="137">
        <f>AF1690*1000-AJ1690</f>
        <v>43757367.299999997</v>
      </c>
      <c r="AN1690" s="137" t="s">
        <v>694</v>
      </c>
    </row>
    <row r="1691" spans="1:40" ht="30" x14ac:dyDescent="0.25">
      <c r="A1691" s="137">
        <v>1</v>
      </c>
      <c r="B1691" s="467" t="s">
        <v>271</v>
      </c>
      <c r="C1691" s="429"/>
      <c r="D1691" s="4"/>
      <c r="E1691" s="491">
        <f>SUM(E1692:E1695)</f>
        <v>194</v>
      </c>
      <c r="F1691" s="183">
        <f t="shared" ref="F1691:G1691" si="850">SUM(F1692:F1695)</f>
        <v>129</v>
      </c>
      <c r="G1691" s="183">
        <f t="shared" si="850"/>
        <v>197</v>
      </c>
      <c r="H1691" s="183">
        <f>G1691/F1691*100</f>
        <v>152.71317829457365</v>
      </c>
      <c r="I1691" s="1350"/>
      <c r="J1691" s="1350"/>
      <c r="K1691" s="520"/>
      <c r="L1691" s="520"/>
      <c r="M1691" s="520"/>
      <c r="N1691" s="520"/>
      <c r="O1691" s="520"/>
      <c r="P1691" s="520"/>
      <c r="Q1691" s="491">
        <f t="shared" ref="Q1691:AF1691" si="851">SUM(Q1692:Q1695)</f>
        <v>1525.1309999999999</v>
      </c>
      <c r="R1691" s="491">
        <f t="shared" ref="R1691:S1691" si="852">SUM(R1692:R1695)</f>
        <v>1525.1309999999999</v>
      </c>
      <c r="S1691" s="491">
        <f t="shared" si="852"/>
        <v>1525.1309999999999</v>
      </c>
      <c r="T1691" s="491">
        <f t="shared" ref="T1691:U1691" si="853">SUM(T1692:T1695)</f>
        <v>1525.1309999999999</v>
      </c>
      <c r="U1691" s="491">
        <f t="shared" si="853"/>
        <v>1525.1309999999999</v>
      </c>
      <c r="V1691" s="491">
        <f t="shared" ref="V1691:W1691" si="854">SUM(V1692:V1695)</f>
        <v>1525.1309999999999</v>
      </c>
      <c r="W1691" s="491">
        <f t="shared" si="854"/>
        <v>1525.1309999999999</v>
      </c>
      <c r="X1691" s="491">
        <f t="shared" ref="X1691" si="855">SUM(X1692:X1695)</f>
        <v>1525.1309999999999</v>
      </c>
      <c r="Y1691" s="491">
        <f t="shared" si="851"/>
        <v>1016.7539999999999</v>
      </c>
      <c r="Z1691" s="491">
        <f t="shared" si="851"/>
        <v>1548.7154999999998</v>
      </c>
      <c r="AA1691" s="491">
        <f t="shared" si="851"/>
        <v>0</v>
      </c>
      <c r="AB1691" s="491">
        <f t="shared" si="851"/>
        <v>0</v>
      </c>
      <c r="AC1691" s="491">
        <f t="shared" si="851"/>
        <v>531.96149999999989</v>
      </c>
      <c r="AD1691" s="491">
        <f t="shared" si="851"/>
        <v>0</v>
      </c>
      <c r="AE1691" s="491">
        <f t="shared" si="851"/>
        <v>-1.44116</v>
      </c>
      <c r="AF1691" s="491">
        <f t="shared" si="851"/>
        <v>1547.2743399999999</v>
      </c>
      <c r="AG1691" s="951">
        <f>Z1691+AB1691+AE1691-AF1691</f>
        <v>0</v>
      </c>
      <c r="AH1691" s="964"/>
      <c r="AJ1691" s="2999">
        <f>Z1691+AB1691+AE1691-AF1691</f>
        <v>0</v>
      </c>
      <c r="AK1691" s="137">
        <f>AF1691*1000-AJ1691</f>
        <v>1547274.3399999999</v>
      </c>
      <c r="AN1691" s="137" t="s">
        <v>694</v>
      </c>
    </row>
    <row r="1692" spans="1:40" ht="30" x14ac:dyDescent="0.25">
      <c r="A1692" s="137">
        <v>1</v>
      </c>
      <c r="B1692" s="307" t="s">
        <v>459</v>
      </c>
      <c r="C1692" s="429"/>
      <c r="D1692" s="4"/>
      <c r="E1692" s="490"/>
      <c r="F1692" s="183"/>
      <c r="G1692" s="183"/>
      <c r="H1692" s="183"/>
      <c r="I1692" s="1350"/>
      <c r="J1692" s="1350"/>
      <c r="K1692" s="520"/>
      <c r="L1692" s="520"/>
      <c r="M1692" s="520"/>
      <c r="N1692" s="520"/>
      <c r="O1692" s="520"/>
      <c r="P1692" s="520"/>
      <c r="Q1692" s="326"/>
      <c r="R1692" s="326"/>
      <c r="S1692" s="326"/>
      <c r="T1692" s="326"/>
      <c r="U1692" s="326"/>
      <c r="V1692" s="326"/>
      <c r="W1692" s="326"/>
      <c r="X1692" s="326"/>
      <c r="Y1692" s="752"/>
      <c r="Z1692" s="326"/>
      <c r="AA1692" s="770"/>
      <c r="AB1692" s="326"/>
      <c r="AC1692" s="326"/>
      <c r="AD1692" s="326"/>
      <c r="AE1692" s="326"/>
      <c r="AF1692" s="326"/>
      <c r="AG1692" s="951">
        <f>Z1692+AB1692+AE1692-AF1692</f>
        <v>0</v>
      </c>
      <c r="AH1692" s="964"/>
      <c r="AJ1692" s="2999">
        <f>Z1692+AB1692+AE1692-AF1692</f>
        <v>0</v>
      </c>
      <c r="AK1692" s="137">
        <f>AF1692*1000-AJ1692</f>
        <v>0</v>
      </c>
      <c r="AN1692" s="137" t="s">
        <v>694</v>
      </c>
    </row>
    <row r="1693" spans="1:40" ht="60" x14ac:dyDescent="0.25">
      <c r="A1693" s="137">
        <v>1</v>
      </c>
      <c r="B1693" s="307" t="s">
        <v>478</v>
      </c>
      <c r="C1693" s="429"/>
      <c r="D1693" s="4"/>
      <c r="E1693" s="492"/>
      <c r="F1693" s="183"/>
      <c r="G1693" s="183"/>
      <c r="H1693" s="183"/>
      <c r="I1693" s="1350"/>
      <c r="J1693" s="1350"/>
      <c r="K1693" s="520"/>
      <c r="L1693" s="520"/>
      <c r="M1693" s="520"/>
      <c r="N1693" s="520"/>
      <c r="O1693" s="520"/>
      <c r="P1693" s="520"/>
      <c r="Q1693" s="326"/>
      <c r="R1693" s="326"/>
      <c r="S1693" s="326"/>
      <c r="T1693" s="326"/>
      <c r="U1693" s="326"/>
      <c r="V1693" s="326"/>
      <c r="W1693" s="326"/>
      <c r="X1693" s="326"/>
      <c r="Y1693" s="752"/>
      <c r="Z1693" s="326"/>
      <c r="AA1693" s="770"/>
      <c r="AB1693" s="326"/>
      <c r="AC1693" s="326"/>
      <c r="AD1693" s="326"/>
      <c r="AE1693" s="326"/>
      <c r="AF1693" s="326"/>
      <c r="AG1693" s="951">
        <f>Z1693+AB1693+AE1693-AF1693</f>
        <v>0</v>
      </c>
      <c r="AH1693" s="964"/>
      <c r="AJ1693" s="2999">
        <f>Z1693+AB1693+AE1693-AF1693</f>
        <v>0</v>
      </c>
      <c r="AK1693" s="137">
        <f>AF1693*1000-AJ1693</f>
        <v>0</v>
      </c>
      <c r="AN1693" s="137" t="s">
        <v>694</v>
      </c>
    </row>
    <row r="1694" spans="1:40" ht="45" x14ac:dyDescent="0.25">
      <c r="A1694" s="137">
        <v>1</v>
      </c>
      <c r="B1694" s="307" t="s">
        <v>462</v>
      </c>
      <c r="C1694" s="429"/>
      <c r="D1694" s="4"/>
      <c r="E1694" s="492">
        <v>90</v>
      </c>
      <c r="F1694" s="183">
        <f t="shared" ref="F1694:F1695" si="856">ROUND(E1694/12*$B$4,0)</f>
        <v>60</v>
      </c>
      <c r="G1694" s="183">
        <v>98</v>
      </c>
      <c r="H1694" s="183">
        <f>G1694/F1694*100</f>
        <v>163.33333333333334</v>
      </c>
      <c r="I1694" s="1350"/>
      <c r="J1694" s="1350"/>
      <c r="K1694" s="520"/>
      <c r="L1694" s="520"/>
      <c r="M1694" s="520"/>
      <c r="N1694" s="520"/>
      <c r="O1694" s="520"/>
      <c r="P1694" s="520"/>
      <c r="Q1694" s="326">
        <v>707.53499999999997</v>
      </c>
      <c r="R1694" s="326">
        <v>707.53499999999997</v>
      </c>
      <c r="S1694" s="326">
        <v>707.53499999999997</v>
      </c>
      <c r="T1694" s="326">
        <v>707.53499999999997</v>
      </c>
      <c r="U1694" s="326">
        <v>707.53499999999997</v>
      </c>
      <c r="V1694" s="326">
        <v>707.53499999999997</v>
      </c>
      <c r="W1694" s="326">
        <v>707.53499999999997</v>
      </c>
      <c r="X1694" s="326">
        <v>707.53499999999997</v>
      </c>
      <c r="Y1694" s="752">
        <f t="shared" ref="Y1694:Y1695" si="857">Q1694/12*$B$4+(R1694-Q1694)/11*7+(S1694-R1694)/10*6+(T1694-S1694)/9*5+(U1694-T1694)/8*4+(V1694-U1694)/7*3+(W1694-V1694)/6*2+(X1694-W1694)/5*1</f>
        <v>471.69</v>
      </c>
      <c r="Z1694" s="326">
        <f>AF1694-AE1694-AB1694</f>
        <v>770.42700000000002</v>
      </c>
      <c r="AA1694" s="770"/>
      <c r="AB1694" s="326"/>
      <c r="AC1694" s="326">
        <f>Z1694-Y1694</f>
        <v>298.73700000000002</v>
      </c>
      <c r="AD1694" s="326"/>
      <c r="AE1694" s="326">
        <v>0</v>
      </c>
      <c r="AF1694" s="326">
        <v>770.42700000000002</v>
      </c>
      <c r="AG1694" s="951">
        <f>Z1694+AB1694+AE1694-AF1694</f>
        <v>0</v>
      </c>
      <c r="AH1694" s="964"/>
      <c r="AJ1694" s="2999">
        <f>Z1694+AB1694+AE1694-AF1694</f>
        <v>0</v>
      </c>
      <c r="AK1694" s="137">
        <f>AF1694*1000-AJ1694</f>
        <v>770427</v>
      </c>
      <c r="AN1694" s="137" t="s">
        <v>694</v>
      </c>
    </row>
    <row r="1695" spans="1:40" ht="30" x14ac:dyDescent="0.25">
      <c r="A1695" s="137">
        <v>1</v>
      </c>
      <c r="B1695" s="307" t="s">
        <v>463</v>
      </c>
      <c r="C1695" s="429"/>
      <c r="D1695" s="4"/>
      <c r="E1695" s="492">
        <v>104</v>
      </c>
      <c r="F1695" s="183">
        <f t="shared" si="856"/>
        <v>69</v>
      </c>
      <c r="G1695" s="183">
        <v>99</v>
      </c>
      <c r="H1695" s="183">
        <f>G1695/F1695*100</f>
        <v>143.47826086956522</v>
      </c>
      <c r="I1695" s="1350"/>
      <c r="J1695" s="1350"/>
      <c r="K1695" s="520"/>
      <c r="L1695" s="520"/>
      <c r="M1695" s="520"/>
      <c r="N1695" s="520"/>
      <c r="O1695" s="520"/>
      <c r="P1695" s="520"/>
      <c r="Q1695" s="326">
        <v>817.596</v>
      </c>
      <c r="R1695" s="326">
        <v>817.596</v>
      </c>
      <c r="S1695" s="326">
        <v>817.596</v>
      </c>
      <c r="T1695" s="326">
        <v>817.596</v>
      </c>
      <c r="U1695" s="326">
        <v>817.596</v>
      </c>
      <c r="V1695" s="326">
        <v>817.596</v>
      </c>
      <c r="W1695" s="326">
        <v>817.596</v>
      </c>
      <c r="X1695" s="326">
        <v>817.596</v>
      </c>
      <c r="Y1695" s="752">
        <f t="shared" si="857"/>
        <v>545.06399999999996</v>
      </c>
      <c r="Z1695" s="326">
        <f>AF1695-AE1695-AB1695</f>
        <v>778.28849999999989</v>
      </c>
      <c r="AA1695" s="770"/>
      <c r="AB1695" s="326"/>
      <c r="AC1695" s="326">
        <f>Z1695-Y1695</f>
        <v>233.22449999999992</v>
      </c>
      <c r="AD1695" s="326"/>
      <c r="AE1695" s="326">
        <v>-1.44116</v>
      </c>
      <c r="AF1695" s="326">
        <v>776.84733999999992</v>
      </c>
      <c r="AG1695" s="951">
        <f>Z1695+AB1695+AE1695-AF1695</f>
        <v>0</v>
      </c>
      <c r="AH1695" s="964"/>
      <c r="AJ1695" s="2999">
        <f>Z1695+AB1695+AE1695-AF1695</f>
        <v>0</v>
      </c>
      <c r="AK1695" s="137">
        <f>AF1695*1000-AJ1695</f>
        <v>776847.34</v>
      </c>
      <c r="AN1695" s="137" t="s">
        <v>694</v>
      </c>
    </row>
    <row r="1696" spans="1:40" ht="45" x14ac:dyDescent="0.25">
      <c r="A1696" s="137">
        <v>1</v>
      </c>
      <c r="B1696" s="467" t="s">
        <v>272</v>
      </c>
      <c r="C1696" s="429"/>
      <c r="D1696" s="4"/>
      <c r="E1696" s="493">
        <f>SUM(E1697:E1699)</f>
        <v>22100</v>
      </c>
      <c r="F1696" s="493">
        <f t="shared" ref="F1696:G1696" si="858">SUM(F1697:F1699)</f>
        <v>14733</v>
      </c>
      <c r="G1696" s="493">
        <f t="shared" si="858"/>
        <v>15286</v>
      </c>
      <c r="H1696" s="183">
        <f>G1696/F1696*100</f>
        <v>103.75347858548835</v>
      </c>
      <c r="I1696" s="1350"/>
      <c r="J1696" s="1350"/>
      <c r="K1696" s="122"/>
      <c r="L1696" s="122"/>
      <c r="M1696" s="122"/>
      <c r="N1696" s="122"/>
      <c r="O1696" s="122"/>
      <c r="P1696" s="122"/>
      <c r="Q1696" s="326">
        <f t="shared" ref="Q1696:AF1696" si="859">SUM(Q1697:Q1699)</f>
        <v>65010.536000000007</v>
      </c>
      <c r="R1696" s="326">
        <f t="shared" ref="R1696:S1696" si="860">SUM(R1697:R1699)</f>
        <v>65010.536000000007</v>
      </c>
      <c r="S1696" s="326">
        <f t="shared" si="860"/>
        <v>65010.536000000007</v>
      </c>
      <c r="T1696" s="326">
        <f t="shared" ref="T1696:U1696" si="861">SUM(T1697:T1699)</f>
        <v>65010.536000000007</v>
      </c>
      <c r="U1696" s="326">
        <f t="shared" si="861"/>
        <v>65010.536000000007</v>
      </c>
      <c r="V1696" s="326">
        <f t="shared" ref="V1696:W1696" si="862">SUM(V1697:V1699)</f>
        <v>65010.536000000007</v>
      </c>
      <c r="W1696" s="326">
        <f t="shared" si="862"/>
        <v>65010.536000000007</v>
      </c>
      <c r="X1696" s="326">
        <f t="shared" ref="X1696" si="863">SUM(X1697:X1699)</f>
        <v>65010.536000000007</v>
      </c>
      <c r="Y1696" s="752">
        <f t="shared" si="859"/>
        <v>43340.357333333341</v>
      </c>
      <c r="Z1696" s="326">
        <f t="shared" si="859"/>
        <v>42210.213520000005</v>
      </c>
      <c r="AA1696" s="770">
        <f t="shared" si="859"/>
        <v>0</v>
      </c>
      <c r="AB1696" s="326">
        <f t="shared" si="859"/>
        <v>0</v>
      </c>
      <c r="AC1696" s="326">
        <f t="shared" si="859"/>
        <v>-1130.1438133333331</v>
      </c>
      <c r="AD1696" s="326">
        <f t="shared" si="859"/>
        <v>-1.6562300000000001</v>
      </c>
      <c r="AE1696" s="326">
        <f t="shared" si="859"/>
        <v>-0.12056</v>
      </c>
      <c r="AF1696" s="326">
        <f t="shared" si="859"/>
        <v>42210.092960000002</v>
      </c>
      <c r="AG1696" s="951">
        <f>Z1696+AB1696+AE1696-AF1696</f>
        <v>0</v>
      </c>
      <c r="AH1696" s="964"/>
      <c r="AJ1696" s="2999">
        <f>Z1696+AB1696+AE1696-AF1696</f>
        <v>0</v>
      </c>
      <c r="AK1696" s="137">
        <f>AF1696*1000-AJ1696</f>
        <v>42210092.960000001</v>
      </c>
      <c r="AN1696" s="137" t="s">
        <v>694</v>
      </c>
    </row>
    <row r="1697" spans="1:40" ht="30" x14ac:dyDescent="0.25">
      <c r="A1697" s="137">
        <v>1</v>
      </c>
      <c r="B1697" s="307" t="s">
        <v>464</v>
      </c>
      <c r="C1697" s="429"/>
      <c r="D1697" s="4"/>
      <c r="E1697" s="492"/>
      <c r="F1697" s="183"/>
      <c r="G1697" s="183"/>
      <c r="H1697" s="183"/>
      <c r="I1697" s="1350"/>
      <c r="J1697" s="1350"/>
      <c r="K1697" s="122"/>
      <c r="L1697" s="122"/>
      <c r="M1697" s="122"/>
      <c r="N1697" s="122"/>
      <c r="O1697" s="122"/>
      <c r="P1697" s="122"/>
      <c r="Q1697" s="326"/>
      <c r="R1697" s="326"/>
      <c r="S1697" s="326"/>
      <c r="T1697" s="326"/>
      <c r="U1697" s="326"/>
      <c r="V1697" s="326"/>
      <c r="W1697" s="326"/>
      <c r="X1697" s="326"/>
      <c r="Y1697" s="752"/>
      <c r="Z1697" s="326">
        <f>AF1697-AE1697-AB1697</f>
        <v>0</v>
      </c>
      <c r="AA1697" s="770"/>
      <c r="AB1697" s="326"/>
      <c r="AC1697" s="326"/>
      <c r="AD1697" s="326"/>
      <c r="AE1697" s="326"/>
      <c r="AF1697" s="326"/>
      <c r="AG1697" s="951">
        <f>Z1697+AB1697+AE1697-AF1697</f>
        <v>0</v>
      </c>
      <c r="AH1697" s="964"/>
      <c r="AJ1697" s="2999">
        <f>Z1697+AB1697+AE1697-AF1697</f>
        <v>0</v>
      </c>
      <c r="AK1697" s="137">
        <f>AF1697*1000-AJ1697</f>
        <v>0</v>
      </c>
      <c r="AN1697" s="137" t="s">
        <v>694</v>
      </c>
    </row>
    <row r="1698" spans="1:40" ht="60" x14ac:dyDescent="0.25">
      <c r="A1698" s="137">
        <v>1</v>
      </c>
      <c r="B1698" s="307" t="s">
        <v>465</v>
      </c>
      <c r="C1698" s="429"/>
      <c r="D1698" s="4"/>
      <c r="E1698" s="490">
        <v>16500</v>
      </c>
      <c r="F1698" s="183">
        <f t="shared" ref="F1698:F1699" si="864">ROUND(E1698/12*$B$4,0)</f>
        <v>11000</v>
      </c>
      <c r="G1698" s="123">
        <v>11374</v>
      </c>
      <c r="H1698" s="183">
        <f>G1698/F1698*100</f>
        <v>103.4</v>
      </c>
      <c r="I1698" s="1350"/>
      <c r="J1698" s="1350"/>
      <c r="K1698" s="122"/>
      <c r="L1698" s="122"/>
      <c r="M1698" s="122"/>
      <c r="N1698" s="122"/>
      <c r="O1698" s="122"/>
      <c r="P1698" s="122"/>
      <c r="Q1698" s="326">
        <v>55096.800000000003</v>
      </c>
      <c r="R1698" s="326">
        <v>55096.800000000003</v>
      </c>
      <c r="S1698" s="326">
        <v>55096.800000000003</v>
      </c>
      <c r="T1698" s="326">
        <v>55096.800000000003</v>
      </c>
      <c r="U1698" s="326">
        <v>55096.800000000003</v>
      </c>
      <c r="V1698" s="326">
        <v>55096.800000000003</v>
      </c>
      <c r="W1698" s="326">
        <v>55096.800000000003</v>
      </c>
      <c r="X1698" s="326">
        <v>55096.800000000003</v>
      </c>
      <c r="Y1698" s="752">
        <f t="shared" ref="Y1698:Y1699" si="865">Q1698/12*$B$4+(R1698-Q1698)/11*7+(S1698-R1698)/10*6+(T1698-S1698)/9*5+(U1698-T1698)/8*4+(V1698-U1698)/7*3+(W1698-V1698)/6*2+(X1698-W1698)/5*1</f>
        <v>36731.200000000004</v>
      </c>
      <c r="Z1698" s="326">
        <f>AF1698-AE1698-AB1698</f>
        <v>35370.719080000003</v>
      </c>
      <c r="AA1698" s="770"/>
      <c r="AB1698" s="326"/>
      <c r="AC1698" s="326">
        <f>Z1698-Y1698</f>
        <v>-1360.4809200000018</v>
      </c>
      <c r="AD1698" s="326">
        <v>-1.6562300000000001</v>
      </c>
      <c r="AE1698" s="326">
        <v>0</v>
      </c>
      <c r="AF1698" s="326">
        <v>35370.719080000003</v>
      </c>
      <c r="AG1698" s="951">
        <f>Z1698+AB1698+AE1698-AF1698</f>
        <v>0</v>
      </c>
      <c r="AH1698" s="964"/>
      <c r="AJ1698" s="2999">
        <f>Z1698+AB1698+AE1698-AF1698</f>
        <v>0</v>
      </c>
      <c r="AK1698" s="137">
        <f>AF1698*1000-AJ1698</f>
        <v>35370719.080000006</v>
      </c>
      <c r="AN1698" s="137" t="s">
        <v>694</v>
      </c>
    </row>
    <row r="1699" spans="1:40" ht="45" x14ac:dyDescent="0.25">
      <c r="A1699" s="137">
        <v>1</v>
      </c>
      <c r="B1699" s="307" t="s">
        <v>466</v>
      </c>
      <c r="C1699" s="429"/>
      <c r="D1699" s="4"/>
      <c r="E1699" s="492">
        <v>5600</v>
      </c>
      <c r="F1699" s="183">
        <f t="shared" si="864"/>
        <v>3733</v>
      </c>
      <c r="G1699" s="123">
        <v>3912</v>
      </c>
      <c r="H1699" s="183">
        <f>G1699/F1699*100</f>
        <v>104.79507098848111</v>
      </c>
      <c r="I1699" s="1350"/>
      <c r="J1699" s="1350"/>
      <c r="K1699" s="122"/>
      <c r="L1699" s="122"/>
      <c r="M1699" s="122"/>
      <c r="N1699" s="122"/>
      <c r="O1699" s="122"/>
      <c r="P1699" s="122"/>
      <c r="Q1699" s="326">
        <v>9913.7360000000008</v>
      </c>
      <c r="R1699" s="326">
        <v>9913.7360000000008</v>
      </c>
      <c r="S1699" s="326">
        <v>9913.7360000000008</v>
      </c>
      <c r="T1699" s="326">
        <v>9913.7360000000008</v>
      </c>
      <c r="U1699" s="326">
        <v>9913.7360000000008</v>
      </c>
      <c r="V1699" s="326">
        <v>9913.7360000000008</v>
      </c>
      <c r="W1699" s="326">
        <v>9913.7360000000008</v>
      </c>
      <c r="X1699" s="326">
        <v>9913.7360000000008</v>
      </c>
      <c r="Y1699" s="752">
        <f t="shared" si="865"/>
        <v>6609.1573333333336</v>
      </c>
      <c r="Z1699" s="326">
        <f>AF1699-AE1699-AB1699</f>
        <v>6839.4944400000022</v>
      </c>
      <c r="AA1699" s="770"/>
      <c r="AB1699" s="326"/>
      <c r="AC1699" s="326">
        <f>Z1699-Y1699</f>
        <v>230.33710666666866</v>
      </c>
      <c r="AD1699" s="326"/>
      <c r="AE1699" s="326">
        <v>-0.12056</v>
      </c>
      <c r="AF1699" s="326">
        <v>6839.3738800000019</v>
      </c>
      <c r="AG1699" s="951">
        <f>Z1699+AB1699+AE1699-AF1699</f>
        <v>0</v>
      </c>
      <c r="AH1699" s="964"/>
      <c r="AJ1699" s="2999">
        <f>Z1699+AB1699+AE1699-AF1699</f>
        <v>0</v>
      </c>
      <c r="AK1699" s="137">
        <f>AF1699*1000-AJ1699</f>
        <v>6839373.8800000018</v>
      </c>
      <c r="AN1699" s="137" t="s">
        <v>694</v>
      </c>
    </row>
    <row r="1700" spans="1:40" ht="29.25" x14ac:dyDescent="0.25">
      <c r="A1700" s="137">
        <v>1</v>
      </c>
      <c r="B1700" s="2017" t="s">
        <v>310</v>
      </c>
      <c r="C1700" s="429"/>
      <c r="D1700" s="4"/>
      <c r="E1700" s="218"/>
      <c r="F1700" s="123"/>
      <c r="G1700" s="183"/>
      <c r="H1700" s="183"/>
      <c r="I1700" s="1350"/>
      <c r="J1700" s="1350"/>
      <c r="K1700" s="122"/>
      <c r="L1700" s="122"/>
      <c r="M1700" s="122"/>
      <c r="N1700" s="122"/>
      <c r="O1700" s="122"/>
      <c r="P1700" s="122"/>
      <c r="Q1700" s="326"/>
      <c r="R1700" s="326"/>
      <c r="S1700" s="326"/>
      <c r="T1700" s="326"/>
      <c r="U1700" s="326"/>
      <c r="V1700" s="326"/>
      <c r="W1700" s="326"/>
      <c r="X1700" s="326"/>
      <c r="Y1700" s="752"/>
      <c r="Z1700" s="326">
        <f>AF1700-AE1700-AB1700</f>
        <v>0</v>
      </c>
      <c r="AA1700" s="770"/>
      <c r="AB1700" s="326"/>
      <c r="AC1700" s="326"/>
      <c r="AD1700" s="326"/>
      <c r="AE1700" s="326"/>
      <c r="AF1700" s="326"/>
      <c r="AG1700" s="951">
        <f>Z1700+AB1700+AE1700-AF1700</f>
        <v>0</v>
      </c>
      <c r="AH1700" s="964"/>
      <c r="AJ1700" s="2999">
        <f>Z1700+AB1700+AE1700-AF1700</f>
        <v>0</v>
      </c>
      <c r="AK1700" s="137">
        <f>AF1700*1000-AJ1700</f>
        <v>0</v>
      </c>
      <c r="AN1700" s="137" t="s">
        <v>694</v>
      </c>
    </row>
    <row r="1701" spans="1:40" x14ac:dyDescent="0.25">
      <c r="A1701" s="137">
        <v>1</v>
      </c>
      <c r="B1701" s="307" t="s">
        <v>303</v>
      </c>
      <c r="C1701" s="429"/>
      <c r="D1701" s="4"/>
      <c r="E1701" s="218"/>
      <c r="F1701" s="123"/>
      <c r="G1701" s="183"/>
      <c r="H1701" s="183"/>
      <c r="I1701" s="1350"/>
      <c r="J1701" s="1350"/>
      <c r="K1701" s="122"/>
      <c r="L1701" s="122"/>
      <c r="M1701" s="122"/>
      <c r="N1701" s="122"/>
      <c r="O1701" s="122"/>
      <c r="P1701" s="122"/>
      <c r="Q1701" s="326"/>
      <c r="R1701" s="326"/>
      <c r="S1701" s="326"/>
      <c r="T1701" s="326"/>
      <c r="U1701" s="326"/>
      <c r="V1701" s="326"/>
      <c r="W1701" s="326"/>
      <c r="X1701" s="326"/>
      <c r="Y1701" s="873"/>
      <c r="Z1701" s="327"/>
      <c r="AA1701" s="770"/>
      <c r="AB1701" s="327"/>
      <c r="AC1701" s="327"/>
      <c r="AD1701" s="327"/>
      <c r="AE1701" s="327"/>
      <c r="AF1701" s="327"/>
      <c r="AG1701" s="951">
        <f>Z1701+AB1701+AE1701-AF1701</f>
        <v>0</v>
      </c>
      <c r="AH1701" s="964"/>
      <c r="AJ1701" s="2999">
        <f>Z1701+AB1701+AE1701-AF1701</f>
        <v>0</v>
      </c>
      <c r="AK1701" s="137">
        <f>AF1701*1000-AJ1701</f>
        <v>0</v>
      </c>
      <c r="AN1701" s="137" t="s">
        <v>694</v>
      </c>
    </row>
    <row r="1702" spans="1:40" ht="30" x14ac:dyDescent="0.25">
      <c r="A1702" s="137">
        <v>1</v>
      </c>
      <c r="B1702" s="467" t="s">
        <v>442</v>
      </c>
      <c r="C1702" s="429"/>
      <c r="D1702" s="4"/>
      <c r="E1702" s="218"/>
      <c r="F1702" s="123"/>
      <c r="G1702" s="183"/>
      <c r="H1702" s="183"/>
      <c r="I1702" s="1350"/>
      <c r="J1702" s="1350"/>
      <c r="K1702" s="122"/>
      <c r="L1702" s="122"/>
      <c r="M1702" s="122"/>
      <c r="N1702" s="122"/>
      <c r="O1702" s="122"/>
      <c r="P1702" s="122"/>
      <c r="Q1702" s="326"/>
      <c r="R1702" s="326"/>
      <c r="S1702" s="326"/>
      <c r="T1702" s="326"/>
      <c r="U1702" s="326"/>
      <c r="V1702" s="326"/>
      <c r="W1702" s="326"/>
      <c r="X1702" s="326"/>
      <c r="Y1702" s="873"/>
      <c r="Z1702" s="327"/>
      <c r="AA1702" s="770"/>
      <c r="AB1702" s="327"/>
      <c r="AC1702" s="327"/>
      <c r="AD1702" s="327"/>
      <c r="AE1702" s="327"/>
      <c r="AF1702" s="327"/>
      <c r="AG1702" s="951">
        <f>Z1702+AB1702+AE1702-AF1702</f>
        <v>0</v>
      </c>
      <c r="AH1702" s="964"/>
      <c r="AJ1702" s="2999">
        <f>Z1702+AB1702+AE1702-AF1702</f>
        <v>0</v>
      </c>
      <c r="AK1702" s="137">
        <f>AF1702*1000-AJ1702</f>
        <v>0</v>
      </c>
      <c r="AN1702" s="137" t="s">
        <v>694</v>
      </c>
    </row>
    <row r="1703" spans="1:40" x14ac:dyDescent="0.25">
      <c r="A1703" s="137">
        <v>1</v>
      </c>
      <c r="B1703" s="307" t="s">
        <v>443</v>
      </c>
      <c r="C1703" s="429"/>
      <c r="D1703" s="4"/>
      <c r="E1703" s="218"/>
      <c r="F1703" s="123"/>
      <c r="G1703" s="183"/>
      <c r="H1703" s="183"/>
      <c r="I1703" s="1350"/>
      <c r="J1703" s="1350"/>
      <c r="K1703" s="122"/>
      <c r="L1703" s="122"/>
      <c r="M1703" s="122"/>
      <c r="N1703" s="122"/>
      <c r="O1703" s="122"/>
      <c r="P1703" s="122"/>
      <c r="Q1703" s="326"/>
      <c r="R1703" s="326"/>
      <c r="S1703" s="326"/>
      <c r="T1703" s="326"/>
      <c r="U1703" s="326"/>
      <c r="V1703" s="326"/>
      <c r="W1703" s="326"/>
      <c r="X1703" s="326"/>
      <c r="Y1703" s="873"/>
      <c r="Z1703" s="327"/>
      <c r="AA1703" s="770"/>
      <c r="AB1703" s="327"/>
      <c r="AC1703" s="327"/>
      <c r="AD1703" s="327"/>
      <c r="AE1703" s="327"/>
      <c r="AF1703" s="327"/>
      <c r="AG1703" s="951">
        <f>Z1703+AB1703+AE1703-AF1703</f>
        <v>0</v>
      </c>
      <c r="AH1703" s="964"/>
      <c r="AJ1703" s="2999">
        <f>Z1703+AB1703+AE1703-AF1703</f>
        <v>0</v>
      </c>
      <c r="AK1703" s="137">
        <f>AF1703*1000-AJ1703</f>
        <v>0</v>
      </c>
      <c r="AN1703" s="137" t="s">
        <v>694</v>
      </c>
    </row>
    <row r="1704" spans="1:40" ht="30" x14ac:dyDescent="0.25">
      <c r="A1704" s="137">
        <v>1</v>
      </c>
      <c r="B1704" s="307" t="s">
        <v>444</v>
      </c>
      <c r="C1704" s="429"/>
      <c r="D1704" s="4"/>
      <c r="E1704" s="218"/>
      <c r="F1704" s="123"/>
      <c r="G1704" s="183"/>
      <c r="H1704" s="183"/>
      <c r="I1704" s="1350"/>
      <c r="J1704" s="1350"/>
      <c r="K1704" s="122"/>
      <c r="L1704" s="122"/>
      <c r="M1704" s="122"/>
      <c r="N1704" s="122"/>
      <c r="O1704" s="122"/>
      <c r="P1704" s="122"/>
      <c r="Q1704" s="326"/>
      <c r="R1704" s="326"/>
      <c r="S1704" s="326"/>
      <c r="T1704" s="326"/>
      <c r="U1704" s="326"/>
      <c r="V1704" s="326"/>
      <c r="W1704" s="326"/>
      <c r="X1704" s="326"/>
      <c r="Y1704" s="873"/>
      <c r="Z1704" s="327"/>
      <c r="AA1704" s="770"/>
      <c r="AB1704" s="327"/>
      <c r="AC1704" s="327"/>
      <c r="AD1704" s="327"/>
      <c r="AE1704" s="327"/>
      <c r="AF1704" s="327"/>
      <c r="AG1704" s="951">
        <f>Z1704+AB1704+AE1704-AF1704</f>
        <v>0</v>
      </c>
      <c r="AH1704" s="964"/>
      <c r="AJ1704" s="2999">
        <f>Z1704+AB1704+AE1704-AF1704</f>
        <v>0</v>
      </c>
      <c r="AK1704" s="137">
        <f>AF1704*1000-AJ1704</f>
        <v>0</v>
      </c>
      <c r="AN1704" s="137" t="s">
        <v>694</v>
      </c>
    </row>
    <row r="1705" spans="1:40" ht="45" x14ac:dyDescent="0.25">
      <c r="A1705" s="137">
        <v>1</v>
      </c>
      <c r="B1705" s="307" t="s">
        <v>445</v>
      </c>
      <c r="C1705" s="429"/>
      <c r="D1705" s="4"/>
      <c r="E1705" s="218"/>
      <c r="F1705" s="123"/>
      <c r="G1705" s="183"/>
      <c r="H1705" s="183"/>
      <c r="I1705" s="1350"/>
      <c r="J1705" s="1350"/>
      <c r="K1705" s="122"/>
      <c r="L1705" s="122"/>
      <c r="M1705" s="122"/>
      <c r="N1705" s="122"/>
      <c r="O1705" s="122"/>
      <c r="P1705" s="122"/>
      <c r="Q1705" s="326"/>
      <c r="R1705" s="326"/>
      <c r="S1705" s="326"/>
      <c r="T1705" s="326"/>
      <c r="U1705" s="326"/>
      <c r="V1705" s="326"/>
      <c r="W1705" s="326"/>
      <c r="X1705" s="326"/>
      <c r="Y1705" s="873"/>
      <c r="Z1705" s="327"/>
      <c r="AA1705" s="770"/>
      <c r="AB1705" s="327"/>
      <c r="AC1705" s="327"/>
      <c r="AD1705" s="327"/>
      <c r="AE1705" s="327"/>
      <c r="AF1705" s="327"/>
      <c r="AG1705" s="951">
        <f>Z1705+AB1705+AE1705-AF1705</f>
        <v>0</v>
      </c>
      <c r="AH1705" s="964"/>
      <c r="AJ1705" s="2999">
        <f>Z1705+AB1705+AE1705-AF1705</f>
        <v>0</v>
      </c>
      <c r="AK1705" s="137">
        <f>AF1705*1000-AJ1705</f>
        <v>0</v>
      </c>
      <c r="AN1705" s="137" t="s">
        <v>694</v>
      </c>
    </row>
    <row r="1706" spans="1:40" ht="60" x14ac:dyDescent="0.25">
      <c r="A1706" s="137">
        <v>1</v>
      </c>
      <c r="B1706" s="307" t="s">
        <v>446</v>
      </c>
      <c r="C1706" s="429"/>
      <c r="D1706" s="4"/>
      <c r="E1706" s="218"/>
      <c r="F1706" s="123"/>
      <c r="G1706" s="183"/>
      <c r="H1706" s="183"/>
      <c r="I1706" s="1350"/>
      <c r="J1706" s="1350"/>
      <c r="K1706" s="122"/>
      <c r="L1706" s="122"/>
      <c r="M1706" s="122"/>
      <c r="N1706" s="122"/>
      <c r="O1706" s="122"/>
      <c r="P1706" s="122"/>
      <c r="Q1706" s="326"/>
      <c r="R1706" s="326"/>
      <c r="S1706" s="326"/>
      <c r="T1706" s="326"/>
      <c r="U1706" s="326"/>
      <c r="V1706" s="326"/>
      <c r="W1706" s="326"/>
      <c r="X1706" s="326"/>
      <c r="Y1706" s="873"/>
      <c r="Z1706" s="327"/>
      <c r="AA1706" s="770"/>
      <c r="AB1706" s="327"/>
      <c r="AC1706" s="327"/>
      <c r="AD1706" s="327"/>
      <c r="AE1706" s="327"/>
      <c r="AF1706" s="327"/>
      <c r="AG1706" s="951">
        <f>Z1706+AB1706+AE1706-AF1706</f>
        <v>0</v>
      </c>
      <c r="AH1706" s="964"/>
      <c r="AJ1706" s="2999">
        <f>Z1706+AB1706+AE1706-AF1706</f>
        <v>0</v>
      </c>
      <c r="AK1706" s="137">
        <f>AF1706*1000-AJ1706</f>
        <v>0</v>
      </c>
      <c r="AN1706" s="137" t="s">
        <v>694</v>
      </c>
    </row>
    <row r="1707" spans="1:40" ht="45" x14ac:dyDescent="0.25">
      <c r="A1707" s="137">
        <v>1</v>
      </c>
      <c r="B1707" s="306" t="s">
        <v>447</v>
      </c>
      <c r="C1707" s="429"/>
      <c r="D1707" s="4"/>
      <c r="E1707" s="218"/>
      <c r="F1707" s="123"/>
      <c r="G1707" s="183"/>
      <c r="H1707" s="183"/>
      <c r="I1707" s="1350"/>
      <c r="J1707" s="1350"/>
      <c r="K1707" s="122"/>
      <c r="L1707" s="122"/>
      <c r="M1707" s="122"/>
      <c r="N1707" s="122"/>
      <c r="O1707" s="122"/>
      <c r="P1707" s="122"/>
      <c r="Q1707" s="326"/>
      <c r="R1707" s="326"/>
      <c r="S1707" s="326"/>
      <c r="T1707" s="326"/>
      <c r="U1707" s="326"/>
      <c r="V1707" s="326"/>
      <c r="W1707" s="326"/>
      <c r="X1707" s="326"/>
      <c r="Y1707" s="873"/>
      <c r="Z1707" s="327"/>
      <c r="AA1707" s="770"/>
      <c r="AB1707" s="327"/>
      <c r="AC1707" s="327"/>
      <c r="AD1707" s="327"/>
      <c r="AE1707" s="327"/>
      <c r="AF1707" s="327"/>
      <c r="AG1707" s="951">
        <f>Z1707+AB1707+AE1707-AF1707</f>
        <v>0</v>
      </c>
      <c r="AH1707" s="964"/>
      <c r="AJ1707" s="2999">
        <f>Z1707+AB1707+AE1707-AF1707</f>
        <v>0</v>
      </c>
      <c r="AK1707" s="137">
        <f>AF1707*1000-AJ1707</f>
        <v>0</v>
      </c>
      <c r="AN1707" s="137" t="s">
        <v>694</v>
      </c>
    </row>
    <row r="1708" spans="1:40" ht="29.25" x14ac:dyDescent="0.25">
      <c r="A1708" s="137">
        <v>1</v>
      </c>
      <c r="B1708" s="519" t="s">
        <v>311</v>
      </c>
      <c r="C1708" s="429"/>
      <c r="D1708" s="4"/>
      <c r="E1708" s="218"/>
      <c r="F1708" s="123"/>
      <c r="G1708" s="183"/>
      <c r="H1708" s="183"/>
      <c r="I1708" s="1350"/>
      <c r="J1708" s="1350"/>
      <c r="K1708" s="122"/>
      <c r="L1708" s="122"/>
      <c r="M1708" s="122"/>
      <c r="N1708" s="122"/>
      <c r="O1708" s="122"/>
      <c r="P1708" s="122"/>
      <c r="Q1708" s="326"/>
      <c r="R1708" s="326"/>
      <c r="S1708" s="326"/>
      <c r="T1708" s="326"/>
      <c r="U1708" s="326"/>
      <c r="V1708" s="326"/>
      <c r="W1708" s="326"/>
      <c r="X1708" s="326"/>
      <c r="Y1708" s="873"/>
      <c r="Z1708" s="327"/>
      <c r="AA1708" s="770"/>
      <c r="AB1708" s="327"/>
      <c r="AC1708" s="327"/>
      <c r="AD1708" s="327"/>
      <c r="AE1708" s="327"/>
      <c r="AF1708" s="327"/>
      <c r="AG1708" s="951">
        <f>Z1708+AB1708+AE1708-AF1708</f>
        <v>0</v>
      </c>
      <c r="AH1708" s="964"/>
      <c r="AJ1708" s="2999">
        <f>Z1708+AB1708+AE1708-AF1708</f>
        <v>0</v>
      </c>
      <c r="AK1708" s="137">
        <f>AF1708*1000-AJ1708</f>
        <v>0</v>
      </c>
      <c r="AN1708" s="137" t="s">
        <v>694</v>
      </c>
    </row>
    <row r="1709" spans="1:40" x14ac:dyDescent="0.25">
      <c r="A1709" s="137">
        <v>1</v>
      </c>
      <c r="B1709" s="519" t="s">
        <v>319</v>
      </c>
      <c r="C1709" s="429"/>
      <c r="D1709" s="4"/>
      <c r="E1709" s="218"/>
      <c r="F1709" s="123"/>
      <c r="G1709" s="183"/>
      <c r="H1709" s="183"/>
      <c r="I1709" s="1350"/>
      <c r="J1709" s="1350"/>
      <c r="K1709" s="122"/>
      <c r="L1709" s="122"/>
      <c r="M1709" s="122"/>
      <c r="N1709" s="122"/>
      <c r="O1709" s="122"/>
      <c r="P1709" s="122"/>
      <c r="Q1709" s="326"/>
      <c r="R1709" s="326"/>
      <c r="S1709" s="326"/>
      <c r="T1709" s="326"/>
      <c r="U1709" s="326"/>
      <c r="V1709" s="326"/>
      <c r="W1709" s="326"/>
      <c r="X1709" s="326"/>
      <c r="Y1709" s="873"/>
      <c r="Z1709" s="327"/>
      <c r="AA1709" s="770"/>
      <c r="AB1709" s="327"/>
      <c r="AC1709" s="327"/>
      <c r="AD1709" s="327"/>
      <c r="AE1709" s="327"/>
      <c r="AF1709" s="327"/>
      <c r="AG1709" s="951">
        <f>Z1709+AB1709+AE1709-AF1709</f>
        <v>0</v>
      </c>
      <c r="AH1709" s="964"/>
      <c r="AJ1709" s="2999">
        <f>Z1709+AB1709+AE1709-AF1709</f>
        <v>0</v>
      </c>
      <c r="AK1709" s="137">
        <f>AF1709*1000-AJ1709</f>
        <v>0</v>
      </c>
      <c r="AN1709" s="137" t="s">
        <v>694</v>
      </c>
    </row>
    <row r="1710" spans="1:40" x14ac:dyDescent="0.25">
      <c r="A1710" s="137">
        <v>1</v>
      </c>
      <c r="B1710" s="4" t="s">
        <v>320</v>
      </c>
      <c r="C1710" s="429"/>
      <c r="D1710" s="4"/>
      <c r="E1710" s="218"/>
      <c r="F1710" s="123"/>
      <c r="G1710" s="183"/>
      <c r="H1710" s="183"/>
      <c r="I1710" s="1350"/>
      <c r="J1710" s="1350"/>
      <c r="K1710" s="122"/>
      <c r="L1710" s="122"/>
      <c r="M1710" s="122"/>
      <c r="N1710" s="122"/>
      <c r="O1710" s="122"/>
      <c r="P1710" s="122"/>
      <c r="Q1710" s="326"/>
      <c r="R1710" s="326"/>
      <c r="S1710" s="326"/>
      <c r="T1710" s="326"/>
      <c r="U1710" s="326"/>
      <c r="V1710" s="326"/>
      <c r="W1710" s="326"/>
      <c r="X1710" s="326"/>
      <c r="Y1710" s="873"/>
      <c r="Z1710" s="327">
        <f>AF1710-AE1710-AB1710</f>
        <v>0</v>
      </c>
      <c r="AA1710" s="770"/>
      <c r="AB1710" s="327"/>
      <c r="AC1710" s="327"/>
      <c r="AD1710" s="327"/>
      <c r="AE1710" s="327"/>
      <c r="AF1710" s="327"/>
      <c r="AG1710" s="951">
        <f>Z1710+AB1710+AE1710-AF1710</f>
        <v>0</v>
      </c>
      <c r="AH1710" s="964"/>
      <c r="AJ1710" s="2999">
        <f>Z1710+AB1710+AE1710-AF1710</f>
        <v>0</v>
      </c>
      <c r="AK1710" s="137">
        <f>AF1710*1000-AJ1710</f>
        <v>0</v>
      </c>
      <c r="AN1710" s="137" t="s">
        <v>694</v>
      </c>
    </row>
    <row r="1711" spans="1:40" x14ac:dyDescent="0.25">
      <c r="A1711" s="137">
        <v>1</v>
      </c>
      <c r="B1711" s="533" t="s">
        <v>321</v>
      </c>
      <c r="C1711" s="146"/>
      <c r="D1711" s="519"/>
      <c r="E1711" s="242"/>
      <c r="F1711" s="743"/>
      <c r="G1711" s="743"/>
      <c r="H1711" s="743"/>
      <c r="I1711" s="1350"/>
      <c r="J1711" s="1350"/>
      <c r="K1711" s="122"/>
      <c r="L1711" s="122"/>
      <c r="M1711" s="122"/>
      <c r="N1711" s="122"/>
      <c r="O1711" s="122"/>
      <c r="P1711" s="122"/>
      <c r="Q1711" s="326"/>
      <c r="R1711" s="326"/>
      <c r="S1711" s="326"/>
      <c r="T1711" s="326"/>
      <c r="U1711" s="326"/>
      <c r="V1711" s="326"/>
      <c r="W1711" s="326"/>
      <c r="X1711" s="326"/>
      <c r="Y1711" s="752">
        <f>Q1711/12*$B$4</f>
        <v>0</v>
      </c>
      <c r="Z1711" s="326">
        <f>AF1711-AE1711-AB1711</f>
        <v>0</v>
      </c>
      <c r="AA1711" s="773"/>
      <c r="AB1711" s="326"/>
      <c r="AC1711" s="327">
        <f>Z1711-Y1711</f>
        <v>0</v>
      </c>
      <c r="AD1711" s="326"/>
      <c r="AE1711" s="326"/>
      <c r="AF1711" s="326"/>
      <c r="AG1711" s="951">
        <f>Z1711+AB1711+AE1711-AF1711</f>
        <v>0</v>
      </c>
      <c r="AH1711" s="964"/>
      <c r="AJ1711" s="2999">
        <f>Z1711+AB1711+AE1711-AF1711</f>
        <v>0</v>
      </c>
      <c r="AK1711" s="137">
        <f>AF1711*1000-AJ1711</f>
        <v>0</v>
      </c>
      <c r="AN1711" s="137" t="s">
        <v>694</v>
      </c>
    </row>
    <row r="1712" spans="1:40" ht="29.25" x14ac:dyDescent="0.25">
      <c r="A1712" s="137">
        <v>1</v>
      </c>
      <c r="B1712" s="519" t="s">
        <v>304</v>
      </c>
      <c r="C1712" s="1466"/>
      <c r="D1712" s="4"/>
      <c r="E1712" s="218"/>
      <c r="F1712" s="123">
        <f>ROUND(E1712/12*$B$4,0)</f>
        <v>0</v>
      </c>
      <c r="G1712" s="183"/>
      <c r="H1712" s="183"/>
      <c r="I1712" s="1350"/>
      <c r="J1712" s="1350"/>
      <c r="K1712" s="122"/>
      <c r="L1712" s="122"/>
      <c r="M1712" s="122"/>
      <c r="N1712" s="122"/>
      <c r="O1712" s="122"/>
      <c r="P1712" s="122"/>
      <c r="Q1712" s="325"/>
      <c r="R1712" s="325"/>
      <c r="S1712" s="325"/>
      <c r="T1712" s="325"/>
      <c r="U1712" s="325"/>
      <c r="V1712" s="325"/>
      <c r="W1712" s="325"/>
      <c r="X1712" s="325"/>
      <c r="Y1712" s="752"/>
      <c r="Z1712" s="325">
        <f>AF1712-AE1712-AB1712</f>
        <v>0</v>
      </c>
      <c r="AA1712" s="773"/>
      <c r="AB1712" s="326"/>
      <c r="AC1712" s="326"/>
      <c r="AD1712" s="325"/>
      <c r="AE1712" s="325"/>
      <c r="AF1712" s="325"/>
      <c r="AG1712" s="951">
        <f>Z1712+AB1712+AE1712-AF1712</f>
        <v>0</v>
      </c>
      <c r="AH1712" s="964"/>
      <c r="AJ1712" s="2999">
        <f>Z1712+AB1712+AE1712-AF1712</f>
        <v>0</v>
      </c>
      <c r="AK1712" s="137">
        <f>AF1712*1000-AJ1712</f>
        <v>0</v>
      </c>
      <c r="AN1712" s="137" t="s">
        <v>694</v>
      </c>
    </row>
    <row r="1713" spans="1:40" ht="30" x14ac:dyDescent="0.25">
      <c r="A1713" s="137">
        <v>1</v>
      </c>
      <c r="B1713" s="515" t="s">
        <v>191</v>
      </c>
      <c r="C1713" s="429"/>
      <c r="D1713" s="4"/>
      <c r="E1713" s="218"/>
      <c r="F1713" s="183"/>
      <c r="G1713" s="183"/>
      <c r="H1713" s="183"/>
      <c r="I1713" s="1350"/>
      <c r="J1713" s="1350"/>
      <c r="K1713" s="122"/>
      <c r="L1713" s="122"/>
      <c r="M1713" s="122"/>
      <c r="N1713" s="122"/>
      <c r="O1713" s="122"/>
      <c r="P1713" s="122"/>
      <c r="Q1713" s="326"/>
      <c r="R1713" s="326"/>
      <c r="S1713" s="326"/>
      <c r="T1713" s="326"/>
      <c r="U1713" s="326"/>
      <c r="V1713" s="326"/>
      <c r="W1713" s="326"/>
      <c r="X1713" s="326"/>
      <c r="Y1713" s="752"/>
      <c r="Z1713" s="326">
        <f>AF1713-AE1713-AB1713</f>
        <v>0</v>
      </c>
      <c r="AA1713" s="770"/>
      <c r="AB1713" s="326"/>
      <c r="AC1713" s="326"/>
      <c r="AD1713" s="326"/>
      <c r="AE1713" s="326"/>
      <c r="AF1713" s="326"/>
      <c r="AG1713" s="951">
        <f>Z1713+AB1713+AE1713-AF1713</f>
        <v>0</v>
      </c>
      <c r="AH1713" s="964"/>
      <c r="AJ1713" s="2999">
        <f>Z1713+AB1713+AE1713-AF1713</f>
        <v>0</v>
      </c>
      <c r="AK1713" s="137">
        <f>AF1713*1000-AJ1713</f>
        <v>0</v>
      </c>
      <c r="AN1713" s="137" t="s">
        <v>694</v>
      </c>
    </row>
    <row r="1714" spans="1:40" s="2022" customFormat="1" x14ac:dyDescent="0.25">
      <c r="A1714" s="2022">
        <v>1</v>
      </c>
      <c r="B1714" s="515"/>
      <c r="C1714" s="429"/>
      <c r="D1714" s="4"/>
      <c r="E1714" s="218"/>
      <c r="F1714" s="183"/>
      <c r="G1714" s="183"/>
      <c r="H1714" s="183"/>
      <c r="I1714" s="1350"/>
      <c r="J1714" s="1350"/>
      <c r="K1714" s="122"/>
      <c r="L1714" s="122"/>
      <c r="M1714" s="122"/>
      <c r="N1714" s="122"/>
      <c r="O1714" s="122"/>
      <c r="P1714" s="122"/>
      <c r="Q1714" s="326"/>
      <c r="R1714" s="326"/>
      <c r="S1714" s="326"/>
      <c r="T1714" s="326"/>
      <c r="U1714" s="326"/>
      <c r="V1714" s="326"/>
      <c r="W1714" s="326"/>
      <c r="X1714" s="326"/>
      <c r="Y1714" s="752"/>
      <c r="Z1714" s="326"/>
      <c r="AA1714" s="770"/>
      <c r="AB1714" s="326"/>
      <c r="AC1714" s="326"/>
      <c r="AD1714" s="326"/>
      <c r="AE1714" s="326"/>
      <c r="AF1714" s="326"/>
      <c r="AG1714" s="951">
        <f>Z1714+AB1714+AE1714-AF1714</f>
        <v>0</v>
      </c>
      <c r="AH1714" s="964"/>
      <c r="AJ1714" s="2999">
        <f>Z1714+AB1714+AE1714-AF1714</f>
        <v>0</v>
      </c>
      <c r="AK1714" s="2022">
        <f>AF1714*1000-AJ1714</f>
        <v>0</v>
      </c>
      <c r="AN1714" s="2022" t="s">
        <v>694</v>
      </c>
    </row>
    <row r="1715" spans="1:40" x14ac:dyDescent="0.25">
      <c r="A1715" s="137">
        <v>1</v>
      </c>
      <c r="B1715" s="507" t="s">
        <v>217</v>
      </c>
      <c r="C1715" s="429"/>
      <c r="D1715" s="4"/>
      <c r="E1715" s="218">
        <f>E1716+E1718</f>
        <v>2350</v>
      </c>
      <c r="F1715" s="123">
        <f>F1716+F1718</f>
        <v>1567</v>
      </c>
      <c r="G1715" s="183">
        <f>G1716+G1718+G1717</f>
        <v>2058</v>
      </c>
      <c r="H1715" s="183">
        <f t="shared" ref="H1715:H1723" si="866">G1715/F1715*100</f>
        <v>131.33375877472878</v>
      </c>
      <c r="I1715" s="1350"/>
      <c r="J1715" s="1350"/>
      <c r="K1715" s="122"/>
      <c r="L1715" s="122"/>
      <c r="M1715" s="122"/>
      <c r="N1715" s="122"/>
      <c r="O1715" s="122"/>
      <c r="P1715" s="122"/>
      <c r="Q1715" s="326">
        <v>997.947</v>
      </c>
      <c r="R1715" s="326">
        <v>997.947</v>
      </c>
      <c r="S1715" s="326">
        <v>997.947</v>
      </c>
      <c r="T1715" s="326">
        <v>997.947</v>
      </c>
      <c r="U1715" s="326">
        <v>997.947</v>
      </c>
      <c r="V1715" s="326">
        <v>997.947</v>
      </c>
      <c r="W1715" s="326">
        <v>997.947</v>
      </c>
      <c r="X1715" s="326">
        <v>997.947</v>
      </c>
      <c r="Y1715" s="874">
        <f>Q1715/12*$B$4+(R1715-Q1715)/11*7+(S1715-R1715)/10*6+(T1715-S1715)/9*5+(U1715-T1715)/8*4+(V1715-U1715)/7*3+(W1715-V1715)/6*2+(X1715-W1715)/5*1</f>
        <v>665.298</v>
      </c>
      <c r="Z1715" s="326">
        <f>AF1715-AE1715-AB1715</f>
        <v>787.76259999999991</v>
      </c>
      <c r="AA1715" s="770"/>
      <c r="AB1715" s="326">
        <v>33.026559999999996</v>
      </c>
      <c r="AC1715" s="326">
        <f>Z1715-Y1715</f>
        <v>122.4645999999999</v>
      </c>
      <c r="AD1715" s="326"/>
      <c r="AE1715" s="326">
        <v>0</v>
      </c>
      <c r="AF1715" s="326">
        <v>820.78915999999992</v>
      </c>
      <c r="AG1715" s="951">
        <f>Z1715+AB1715+AE1715-AF1715</f>
        <v>0</v>
      </c>
      <c r="AH1715" s="964"/>
      <c r="AJ1715" s="2999">
        <f>Z1715+AB1715+AE1715-AF1715</f>
        <v>0</v>
      </c>
      <c r="AK1715" s="137">
        <f>AF1715*1000-AJ1715</f>
        <v>820789.15999999992</v>
      </c>
      <c r="AN1715" s="137" t="s">
        <v>694</v>
      </c>
    </row>
    <row r="1716" spans="1:40" x14ac:dyDescent="0.25">
      <c r="A1716" s="137">
        <v>1</v>
      </c>
      <c r="B1716" s="523" t="s">
        <v>87</v>
      </c>
      <c r="C1716" s="429"/>
      <c r="D1716" s="4"/>
      <c r="E1716" s="218">
        <v>1800</v>
      </c>
      <c r="F1716" s="123">
        <f>ROUND(E1716/12*$B$4,0)</f>
        <v>1200</v>
      </c>
      <c r="G1716" s="183">
        <v>1523</v>
      </c>
      <c r="H1716" s="183">
        <f t="shared" si="866"/>
        <v>126.91666666666667</v>
      </c>
      <c r="I1716" s="1350"/>
      <c r="J1716" s="1350"/>
      <c r="K1716" s="122"/>
      <c r="L1716" s="122"/>
      <c r="M1716" s="122"/>
      <c r="N1716" s="122"/>
      <c r="O1716" s="122"/>
      <c r="P1716" s="122"/>
      <c r="Q1716" s="326"/>
      <c r="R1716" s="326"/>
      <c r="S1716" s="326"/>
      <c r="T1716" s="326"/>
      <c r="U1716" s="326"/>
      <c r="V1716" s="326"/>
      <c r="W1716" s="326"/>
      <c r="X1716" s="326"/>
      <c r="Y1716" s="752"/>
      <c r="Z1716" s="326">
        <f>AF1716-AE1716-AB1716</f>
        <v>0</v>
      </c>
      <c r="AA1716" s="770"/>
      <c r="AB1716" s="326"/>
      <c r="AC1716" s="326"/>
      <c r="AD1716" s="326"/>
      <c r="AE1716" s="326"/>
      <c r="AF1716" s="326"/>
      <c r="AG1716" s="951">
        <f>Z1716+AB1716+AE1716-AF1716</f>
        <v>0</v>
      </c>
      <c r="AH1716" s="964"/>
      <c r="AJ1716" s="2999">
        <f>Z1716+AB1716+AE1716-AF1716</f>
        <v>0</v>
      </c>
      <c r="AK1716" s="137">
        <f>AF1716*1000-AJ1716</f>
        <v>0</v>
      </c>
      <c r="AN1716" s="137" t="s">
        <v>694</v>
      </c>
    </row>
    <row r="1717" spans="1:40" s="2022" customFormat="1" x14ac:dyDescent="0.25">
      <c r="B1717" s="523" t="s">
        <v>785</v>
      </c>
      <c r="C1717" s="429"/>
      <c r="D1717" s="4"/>
      <c r="E1717" s="218"/>
      <c r="F1717" s="123"/>
      <c r="G1717" s="183">
        <v>128</v>
      </c>
      <c r="H1717" s="183"/>
      <c r="I1717" s="1350"/>
      <c r="J1717" s="1350"/>
      <c r="K1717" s="122"/>
      <c r="L1717" s="122"/>
      <c r="M1717" s="122"/>
      <c r="N1717" s="122"/>
      <c r="O1717" s="122"/>
      <c r="P1717" s="122"/>
      <c r="Q1717" s="326"/>
      <c r="R1717" s="326"/>
      <c r="S1717" s="326"/>
      <c r="T1717" s="326"/>
      <c r="U1717" s="326"/>
      <c r="V1717" s="326"/>
      <c r="W1717" s="326"/>
      <c r="X1717" s="326"/>
      <c r="Y1717" s="752"/>
      <c r="Z1717" s="326"/>
      <c r="AA1717" s="770"/>
      <c r="AB1717" s="326"/>
      <c r="AC1717" s="326"/>
      <c r="AD1717" s="326"/>
      <c r="AE1717" s="326"/>
      <c r="AF1717" s="326"/>
      <c r="AG1717" s="951"/>
      <c r="AH1717" s="964"/>
      <c r="AJ1717" s="2999"/>
    </row>
    <row r="1718" spans="1:40" ht="30" x14ac:dyDescent="0.25">
      <c r="A1718" s="137">
        <v>1</v>
      </c>
      <c r="B1718" s="297" t="s">
        <v>259</v>
      </c>
      <c r="C1718" s="429"/>
      <c r="D1718" s="4"/>
      <c r="E1718" s="218">
        <v>550</v>
      </c>
      <c r="F1718" s="183">
        <f>ROUND(E1718/12*$B$4,0)</f>
        <v>367</v>
      </c>
      <c r="G1718" s="183">
        <v>407</v>
      </c>
      <c r="H1718" s="183">
        <f t="shared" si="866"/>
        <v>110.89918256130791</v>
      </c>
      <c r="I1718" s="1350"/>
      <c r="J1718" s="1350"/>
      <c r="K1718" s="122"/>
      <c r="L1718" s="122"/>
      <c r="M1718" s="122"/>
      <c r="N1718" s="122"/>
      <c r="O1718" s="122"/>
      <c r="P1718" s="122"/>
      <c r="Q1718" s="326"/>
      <c r="R1718" s="326"/>
      <c r="S1718" s="326"/>
      <c r="T1718" s="326"/>
      <c r="U1718" s="326"/>
      <c r="V1718" s="326"/>
      <c r="W1718" s="326"/>
      <c r="X1718" s="326"/>
      <c r="Y1718" s="752"/>
      <c r="Z1718" s="326">
        <f>AF1718-AE1718-AB1718</f>
        <v>0</v>
      </c>
      <c r="AA1718" s="770"/>
      <c r="AB1718" s="326"/>
      <c r="AC1718" s="326"/>
      <c r="AD1718" s="326"/>
      <c r="AE1718" s="326"/>
      <c r="AF1718" s="326"/>
      <c r="AG1718" s="951">
        <f>Z1718+AB1718+AE1718-AF1718</f>
        <v>0</v>
      </c>
      <c r="AH1718" s="964"/>
      <c r="AJ1718" s="2999">
        <f>Z1718+AB1718+AE1718-AF1718</f>
        <v>0</v>
      </c>
      <c r="AK1718" s="137">
        <f>AF1718*1000-AJ1718</f>
        <v>0</v>
      </c>
      <c r="AN1718" s="137" t="s">
        <v>694</v>
      </c>
    </row>
    <row r="1719" spans="1:40" x14ac:dyDescent="0.25">
      <c r="A1719" s="137">
        <v>1</v>
      </c>
      <c r="B1719" s="469" t="s">
        <v>260</v>
      </c>
      <c r="C1719" s="429"/>
      <c r="D1719" s="4"/>
      <c r="E1719" s="493">
        <f>E1700+E1679</f>
        <v>21000</v>
      </c>
      <c r="F1719" s="522">
        <f>F1700+F1679</f>
        <v>14000</v>
      </c>
      <c r="G1719" s="522">
        <f>G1700+G1679</f>
        <v>15398</v>
      </c>
      <c r="H1719" s="743">
        <f t="shared" si="866"/>
        <v>109.98571428571428</v>
      </c>
      <c r="I1719" s="1350"/>
      <c r="J1719" s="1350"/>
      <c r="K1719" s="122"/>
      <c r="L1719" s="122"/>
      <c r="M1719" s="122"/>
      <c r="N1719" s="122"/>
      <c r="O1719" s="122"/>
      <c r="P1719" s="122"/>
      <c r="Q1719" s="326"/>
      <c r="R1719" s="326"/>
      <c r="S1719" s="326"/>
      <c r="T1719" s="326"/>
      <c r="U1719" s="326"/>
      <c r="V1719" s="326"/>
      <c r="W1719" s="326"/>
      <c r="X1719" s="326"/>
      <c r="Y1719" s="752"/>
      <c r="Z1719" s="326">
        <f>AF1719-AE1719-AB1719</f>
        <v>0</v>
      </c>
      <c r="AA1719" s="770"/>
      <c r="AB1719" s="326"/>
      <c r="AC1719" s="326"/>
      <c r="AD1719" s="326"/>
      <c r="AE1719" s="326"/>
      <c r="AF1719" s="326"/>
      <c r="AG1719" s="951">
        <f>Z1719+AB1719+AE1719-AF1719</f>
        <v>0</v>
      </c>
      <c r="AH1719" s="964"/>
      <c r="AJ1719" s="2999">
        <f>Z1719+AB1719+AE1719-AF1719</f>
        <v>0</v>
      </c>
      <c r="AK1719" s="137">
        <f>AF1719*1000-AJ1719</f>
        <v>0</v>
      </c>
      <c r="AN1719" s="137" t="s">
        <v>694</v>
      </c>
    </row>
    <row r="1720" spans="1:40" ht="29.25" x14ac:dyDescent="0.25">
      <c r="A1720" s="137">
        <v>1</v>
      </c>
      <c r="B1720" s="469" t="s">
        <v>273</v>
      </c>
      <c r="C1720" s="429"/>
      <c r="D1720" s="4"/>
      <c r="E1720" s="493">
        <f>E1690</f>
        <v>22294</v>
      </c>
      <c r="F1720" s="522">
        <f>F1690</f>
        <v>14862</v>
      </c>
      <c r="G1720" s="522">
        <f>G1690</f>
        <v>15483</v>
      </c>
      <c r="H1720" s="743">
        <f t="shared" si="866"/>
        <v>104.17844166330239</v>
      </c>
      <c r="I1720" s="1350"/>
      <c r="J1720" s="1350"/>
      <c r="K1720" s="122"/>
      <c r="L1720" s="122"/>
      <c r="M1720" s="122"/>
      <c r="N1720" s="122"/>
      <c r="O1720" s="122"/>
      <c r="P1720" s="122"/>
      <c r="Q1720" s="326"/>
      <c r="R1720" s="326"/>
      <c r="S1720" s="326"/>
      <c r="T1720" s="326"/>
      <c r="U1720" s="326"/>
      <c r="V1720" s="326"/>
      <c r="W1720" s="326"/>
      <c r="X1720" s="326"/>
      <c r="Y1720" s="752"/>
      <c r="Z1720" s="326"/>
      <c r="AA1720" s="770">
        <f t="shared" ref="AA1720" si="867">AA1690</f>
        <v>0</v>
      </c>
      <c r="AB1720" s="326"/>
      <c r="AC1720" s="326"/>
      <c r="AD1720" s="326"/>
      <c r="AE1720" s="326"/>
      <c r="AF1720" s="326"/>
      <c r="AG1720" s="951">
        <f>Z1720+AB1720+AE1720-AF1720</f>
        <v>0</v>
      </c>
      <c r="AH1720" s="964"/>
      <c r="AJ1720" s="2999">
        <f>Z1720+AB1720+AE1720-AF1720</f>
        <v>0</v>
      </c>
      <c r="AK1720" s="137">
        <f>AF1720*1000-AJ1720</f>
        <v>0</v>
      </c>
      <c r="AN1720" s="137" t="s">
        <v>694</v>
      </c>
    </row>
    <row r="1721" spans="1:40" ht="29.25" x14ac:dyDescent="0.25">
      <c r="A1721" s="137">
        <v>1</v>
      </c>
      <c r="B1721" s="469" t="s">
        <v>261</v>
      </c>
      <c r="C1721" s="429"/>
      <c r="D1721" s="4"/>
      <c r="E1721" s="493">
        <f>E1708+E1685</f>
        <v>41000</v>
      </c>
      <c r="F1721" s="522">
        <f>F1708+F1685</f>
        <v>27333</v>
      </c>
      <c r="G1721" s="522">
        <f>G1708+G1685</f>
        <v>26625</v>
      </c>
      <c r="H1721" s="743">
        <f t="shared" si="866"/>
        <v>97.409724508835467</v>
      </c>
      <c r="I1721" s="1350"/>
      <c r="J1721" s="1350"/>
      <c r="K1721" s="122"/>
      <c r="L1721" s="122"/>
      <c r="M1721" s="122"/>
      <c r="N1721" s="122"/>
      <c r="O1721" s="122"/>
      <c r="P1721" s="122"/>
      <c r="Q1721" s="326"/>
      <c r="R1721" s="326"/>
      <c r="S1721" s="326"/>
      <c r="T1721" s="326"/>
      <c r="U1721" s="326"/>
      <c r="V1721" s="326"/>
      <c r="W1721" s="326"/>
      <c r="X1721" s="326"/>
      <c r="Y1721" s="752"/>
      <c r="Z1721" s="326">
        <f>AF1721-AE1721-AB1721</f>
        <v>0</v>
      </c>
      <c r="AA1721" s="770"/>
      <c r="AB1721" s="326"/>
      <c r="AC1721" s="326"/>
      <c r="AD1721" s="326"/>
      <c r="AE1721" s="326"/>
      <c r="AF1721" s="326"/>
      <c r="AG1721" s="951">
        <f>Z1721+AB1721+AE1721-AF1721</f>
        <v>0</v>
      </c>
      <c r="AH1721" s="964"/>
      <c r="AJ1721" s="2999">
        <f>Z1721+AB1721+AE1721-AF1721</f>
        <v>0</v>
      </c>
      <c r="AK1721" s="137">
        <f>AF1721*1000-AJ1721</f>
        <v>0</v>
      </c>
      <c r="AN1721" s="137" t="s">
        <v>694</v>
      </c>
    </row>
    <row r="1722" spans="1:40" ht="29.25" x14ac:dyDescent="0.25">
      <c r="A1722" s="137">
        <v>1</v>
      </c>
      <c r="B1722" s="469" t="s">
        <v>262</v>
      </c>
      <c r="C1722" s="1301"/>
      <c r="D1722" s="125"/>
      <c r="E1722" s="2820">
        <f>E1712+E1688</f>
        <v>12860</v>
      </c>
      <c r="F1722" s="741">
        <f t="shared" ref="F1722:G1722" si="868">F1712+F1688</f>
        <v>8573</v>
      </c>
      <c r="G1722" s="209">
        <f t="shared" si="868"/>
        <v>8709</v>
      </c>
      <c r="H1722" s="741">
        <f t="shared" si="866"/>
        <v>101.58637583109764</v>
      </c>
      <c r="I1722" s="1368"/>
      <c r="J1722" s="1368"/>
      <c r="K1722" s="1369"/>
      <c r="L1722" s="1369"/>
      <c r="M1722" s="1369"/>
      <c r="N1722" s="1369"/>
      <c r="O1722" s="1369"/>
      <c r="P1722" s="1369"/>
      <c r="Q1722" s="328"/>
      <c r="R1722" s="328"/>
      <c r="S1722" s="328"/>
      <c r="T1722" s="328"/>
      <c r="U1722" s="328"/>
      <c r="V1722" s="328"/>
      <c r="W1722" s="328"/>
      <c r="X1722" s="328"/>
      <c r="Y1722" s="874"/>
      <c r="Z1722" s="328"/>
      <c r="AA1722" s="770"/>
      <c r="AB1722" s="326"/>
      <c r="AC1722" s="326"/>
      <c r="AD1722" s="326"/>
      <c r="AE1722" s="326"/>
      <c r="AF1722" s="328"/>
      <c r="AG1722" s="951">
        <f>Z1722+AB1722+AE1722-AF1722</f>
        <v>0</v>
      </c>
      <c r="AH1722" s="964"/>
      <c r="AJ1722" s="2999">
        <f>Z1722+AB1722+AE1722-AF1722</f>
        <v>0</v>
      </c>
      <c r="AK1722" s="137">
        <f>AF1722*1000-AJ1722</f>
        <v>0</v>
      </c>
      <c r="AN1722" s="137" t="s">
        <v>694</v>
      </c>
    </row>
    <row r="1723" spans="1:40" x14ac:dyDescent="0.25">
      <c r="A1723" s="137">
        <v>1</v>
      </c>
      <c r="B1723" s="1010" t="s">
        <v>134</v>
      </c>
      <c r="C1723" s="1009"/>
      <c r="D1723" s="1010"/>
      <c r="E1723" s="2822">
        <f>E1719+E1720+E1722+E1721*2.6</f>
        <v>162754</v>
      </c>
      <c r="F1723" s="1488">
        <f>F1719+F1720+F1722+F1721*2.6</f>
        <v>108500.8</v>
      </c>
      <c r="G1723" s="2823">
        <f>G1719+G1720+G1722+G1721*2.6</f>
        <v>108815</v>
      </c>
      <c r="H1723" s="1488">
        <f t="shared" si="866"/>
        <v>100.28958311828116</v>
      </c>
      <c r="I1723" s="1546"/>
      <c r="J1723" s="1546"/>
      <c r="K1723" s="1480"/>
      <c r="L1723" s="1480"/>
      <c r="M1723" s="1480"/>
      <c r="N1723" s="1480"/>
      <c r="O1723" s="1480"/>
      <c r="P1723" s="1480"/>
      <c r="Q1723" s="324">
        <f t="shared" ref="Q1723:R1723" si="869">SUM(Q1722,Q1715,Q1690,Q1678)</f>
        <v>210741.28935000004</v>
      </c>
      <c r="R1723" s="324">
        <f t="shared" si="869"/>
        <v>210741.28935000004</v>
      </c>
      <c r="S1723" s="324">
        <f t="shared" ref="S1723:T1723" si="870">SUM(S1722,S1715,S1690,S1678)</f>
        <v>210370.53224999999</v>
      </c>
      <c r="T1723" s="324">
        <f t="shared" si="870"/>
        <v>210370.53224999999</v>
      </c>
      <c r="U1723" s="324">
        <f t="shared" ref="U1723:V1723" si="871">SUM(U1722,U1715,U1690,U1678)</f>
        <v>210370.53224999999</v>
      </c>
      <c r="V1723" s="324">
        <f t="shared" si="871"/>
        <v>210370.53224999999</v>
      </c>
      <c r="W1723" s="324">
        <f t="shared" ref="W1723:X1723" si="872">SUM(W1722,W1715,W1690,W1678)</f>
        <v>210370.53224999999</v>
      </c>
      <c r="X1723" s="324">
        <f t="shared" si="872"/>
        <v>210370.53224999999</v>
      </c>
      <c r="Y1723" s="875">
        <f t="shared" ref="Y1723:AF1723" si="873">SUM(Y1722,Y1715,Y1690,Y1678)</f>
        <v>140271.73864</v>
      </c>
      <c r="Z1723" s="324">
        <f t="shared" si="873"/>
        <v>135033.38826000001</v>
      </c>
      <c r="AA1723" s="774">
        <f t="shared" si="873"/>
        <v>0</v>
      </c>
      <c r="AB1723" s="324">
        <f t="shared" si="873"/>
        <v>-84.397079999999988</v>
      </c>
      <c r="AC1723" s="324">
        <f t="shared" si="873"/>
        <v>-5238.3503799999908</v>
      </c>
      <c r="AD1723" s="324">
        <f t="shared" si="873"/>
        <v>-1.6562300000000001</v>
      </c>
      <c r="AE1723" s="324">
        <f t="shared" si="873"/>
        <v>-5.8195699999999997</v>
      </c>
      <c r="AF1723" s="324">
        <f t="shared" si="873"/>
        <v>134943.17161000002</v>
      </c>
      <c r="AG1723" s="951">
        <f>Z1723+AB1723+AE1723-AF1723</f>
        <v>0</v>
      </c>
      <c r="AH1723" s="964"/>
      <c r="AJ1723" s="2999">
        <f>Z1723+AB1723+AE1723-AF1723</f>
        <v>0</v>
      </c>
      <c r="AK1723" s="137">
        <f>AF1723*1000-AJ1723</f>
        <v>134943171.61000001</v>
      </c>
      <c r="AN1723" s="137" t="s">
        <v>694</v>
      </c>
    </row>
    <row r="1724" spans="1:40" x14ac:dyDescent="0.25">
      <c r="A1724" s="137">
        <v>1</v>
      </c>
      <c r="B1724" s="1207" t="s">
        <v>28</v>
      </c>
      <c r="C1724" s="1208"/>
      <c r="D1724" s="2"/>
      <c r="E1724" s="239"/>
      <c r="F1724" s="187"/>
      <c r="G1724" s="187"/>
      <c r="H1724" s="187"/>
      <c r="I1724" s="1350"/>
      <c r="J1724" s="1350"/>
      <c r="K1724" s="743"/>
      <c r="L1724" s="743"/>
      <c r="M1724" s="743"/>
      <c r="N1724" s="743"/>
      <c r="O1724" s="743"/>
      <c r="P1724" s="743"/>
      <c r="Q1724" s="326"/>
      <c r="R1724" s="326"/>
      <c r="S1724" s="326"/>
      <c r="T1724" s="326"/>
      <c r="U1724" s="326"/>
      <c r="V1724" s="326"/>
      <c r="W1724" s="326"/>
      <c r="X1724" s="326"/>
      <c r="Y1724" s="752"/>
      <c r="Z1724" s="326">
        <f>AF1724-AE1724-AB1724</f>
        <v>0</v>
      </c>
      <c r="AA1724" s="770"/>
      <c r="AB1724" s="326"/>
      <c r="AC1724" s="326"/>
      <c r="AD1724" s="326"/>
      <c r="AE1724" s="326"/>
      <c r="AF1724" s="326"/>
      <c r="AG1724" s="951">
        <f>Z1724+AB1724+AE1724-AF1724</f>
        <v>0</v>
      </c>
      <c r="AH1724" s="964"/>
      <c r="AJ1724" s="2999">
        <f>Z1724+AB1724+AE1724-AF1724</f>
        <v>0</v>
      </c>
      <c r="AK1724" s="137">
        <f>AF1724*1000-AJ1724</f>
        <v>0</v>
      </c>
      <c r="AN1724" s="137" t="s">
        <v>694</v>
      </c>
    </row>
    <row r="1725" spans="1:40" x14ac:dyDescent="0.25">
      <c r="A1725" s="137">
        <v>1</v>
      </c>
      <c r="B1725" s="2" t="s">
        <v>123</v>
      </c>
      <c r="C1725" s="442"/>
      <c r="D1725" s="2"/>
      <c r="E1725" s="222"/>
      <c r="F1725" s="187"/>
      <c r="G1725" s="187"/>
      <c r="H1725" s="187"/>
      <c r="I1725" s="1350"/>
      <c r="J1725" s="1350"/>
      <c r="K1725" s="743"/>
      <c r="L1725" s="743"/>
      <c r="M1725" s="743"/>
      <c r="N1725" s="743"/>
      <c r="O1725" s="743"/>
      <c r="P1725" s="743"/>
      <c r="Q1725" s="326"/>
      <c r="R1725" s="326"/>
      <c r="S1725" s="326"/>
      <c r="T1725" s="326"/>
      <c r="U1725" s="326"/>
      <c r="V1725" s="326"/>
      <c r="W1725" s="326"/>
      <c r="X1725" s="326"/>
      <c r="Y1725" s="752"/>
      <c r="Z1725" s="326">
        <f>AF1725-AE1725-AB1725</f>
        <v>0</v>
      </c>
      <c r="AA1725" s="770"/>
      <c r="AB1725" s="326"/>
      <c r="AC1725" s="326"/>
      <c r="AD1725" s="326"/>
      <c r="AE1725" s="326"/>
      <c r="AF1725" s="326"/>
      <c r="AG1725" s="951">
        <f>Z1725+AB1725+AE1725-AF1725</f>
        <v>0</v>
      </c>
      <c r="AH1725" s="964"/>
      <c r="AJ1725" s="2999">
        <f>Z1725+AB1725+AE1725-AF1725</f>
        <v>0</v>
      </c>
      <c r="AK1725" s="137">
        <f>AF1725*1000-AJ1725</f>
        <v>0</v>
      </c>
      <c r="AN1725" s="137" t="s">
        <v>694</v>
      </c>
    </row>
    <row r="1726" spans="1:40" x14ac:dyDescent="0.25">
      <c r="A1726" s="137">
        <v>1</v>
      </c>
      <c r="B1726" s="132" t="s">
        <v>17</v>
      </c>
      <c r="C1726" s="445"/>
      <c r="D1726" s="3">
        <v>240</v>
      </c>
      <c r="E1726" s="494">
        <v>140</v>
      </c>
      <c r="F1726" s="123">
        <f>ROUND(E1726/12*$B$4,0)</f>
        <v>93</v>
      </c>
      <c r="G1726" s="123">
        <v>99</v>
      </c>
      <c r="H1726" s="123">
        <f>G1726/F1726*100</f>
        <v>106.45161290322579</v>
      </c>
      <c r="I1726" s="824">
        <v>7</v>
      </c>
      <c r="J1726" s="152">
        <f>M1726/G1726</f>
        <v>6.9494949494949498</v>
      </c>
      <c r="K1726" s="153">
        <f>ROUND(E1726*I1726,0)</f>
        <v>980</v>
      </c>
      <c r="L1726" s="153">
        <f>ROUND(K1726/12*$B$4,0)</f>
        <v>653</v>
      </c>
      <c r="M1726" s="153">
        <v>688</v>
      </c>
      <c r="N1726" s="153">
        <f>M1726/L1726*100</f>
        <v>105.35987748851454</v>
      </c>
      <c r="O1726" s="1586">
        <f>ROUND(K1726/D1726,0)</f>
        <v>4</v>
      </c>
      <c r="P1726" s="153">
        <f>M1726/$B$4*12/O1726</f>
        <v>258</v>
      </c>
      <c r="Q1726" s="326"/>
      <c r="R1726" s="326"/>
      <c r="S1726" s="326"/>
      <c r="T1726" s="326"/>
      <c r="U1726" s="326"/>
      <c r="V1726" s="326"/>
      <c r="W1726" s="326"/>
      <c r="X1726" s="326"/>
      <c r="Y1726" s="752"/>
      <c r="Z1726" s="326">
        <f>AF1726-AE1726-AB1726</f>
        <v>0</v>
      </c>
      <c r="AA1726" s="770"/>
      <c r="AB1726" s="326"/>
      <c r="AC1726" s="326"/>
      <c r="AD1726" s="326"/>
      <c r="AE1726" s="326"/>
      <c r="AF1726" s="326"/>
      <c r="AG1726" s="951">
        <f>Z1726+AB1726+AE1726-AF1726</f>
        <v>0</v>
      </c>
      <c r="AH1726" s="964"/>
      <c r="AJ1726" s="2999">
        <f>Z1726+AB1726+AE1726-AF1726</f>
        <v>0</v>
      </c>
      <c r="AK1726" s="137">
        <f>AF1726*1000-AJ1726</f>
        <v>0</v>
      </c>
      <c r="AN1726" s="137" t="s">
        <v>694</v>
      </c>
    </row>
    <row r="1727" spans="1:40" s="147" customFormat="1" x14ac:dyDescent="0.25">
      <c r="A1727" s="137">
        <v>1</v>
      </c>
      <c r="B1727" s="132" t="s">
        <v>64</v>
      </c>
      <c r="C1727" s="445"/>
      <c r="D1727" s="1465">
        <v>240</v>
      </c>
      <c r="E1727" s="494">
        <v>780</v>
      </c>
      <c r="F1727" s="123">
        <f>ROUND(E1727/12*$B$4,0)</f>
        <v>520</v>
      </c>
      <c r="G1727" s="129">
        <v>505</v>
      </c>
      <c r="H1727" s="123">
        <f>G1727/F1727*100</f>
        <v>97.115384615384613</v>
      </c>
      <c r="I1727" s="1353">
        <v>7</v>
      </c>
      <c r="J1727" s="152">
        <f>M1727/G1727</f>
        <v>6.9742574257425742</v>
      </c>
      <c r="K1727" s="153">
        <f>ROUND(E1727*I1727,0)</f>
        <v>5460</v>
      </c>
      <c r="L1727" s="153">
        <f>ROUND(K1727/12*$B$4,0)</f>
        <v>3640</v>
      </c>
      <c r="M1727" s="278">
        <v>3522</v>
      </c>
      <c r="N1727" s="153">
        <f>M1727/L1727*100</f>
        <v>96.758241758241752</v>
      </c>
      <c r="O1727" s="1586">
        <f>ROUND(K1727/D1727,0)</f>
        <v>23</v>
      </c>
      <c r="P1727" s="153">
        <f>M1727/$B$4*12/O1727</f>
        <v>229.69565217391303</v>
      </c>
      <c r="Q1727" s="326"/>
      <c r="R1727" s="326"/>
      <c r="S1727" s="326"/>
      <c r="T1727" s="326"/>
      <c r="U1727" s="326"/>
      <c r="V1727" s="326"/>
      <c r="W1727" s="326"/>
      <c r="X1727" s="326"/>
      <c r="Y1727" s="752"/>
      <c r="Z1727" s="326">
        <f>AF1727-AE1727-AB1727</f>
        <v>0</v>
      </c>
      <c r="AA1727" s="770"/>
      <c r="AB1727" s="326"/>
      <c r="AC1727" s="326"/>
      <c r="AD1727" s="326"/>
      <c r="AE1727" s="326"/>
      <c r="AF1727" s="326"/>
      <c r="AG1727" s="951">
        <f>Z1727+AB1727+AE1727-AF1727</f>
        <v>0</v>
      </c>
      <c r="AH1727" s="964"/>
      <c r="AJ1727" s="2999">
        <f>Z1727+AB1727+AE1727-AF1727</f>
        <v>0</v>
      </c>
      <c r="AK1727" s="147">
        <f>AF1727*1000-AJ1727</f>
        <v>0</v>
      </c>
      <c r="AN1727" s="147" t="s">
        <v>694</v>
      </c>
    </row>
    <row r="1728" spans="1:40" s="147" customFormat="1" x14ac:dyDescent="0.25">
      <c r="A1728" s="137">
        <v>1</v>
      </c>
      <c r="B1728" s="163" t="s">
        <v>6</v>
      </c>
      <c r="C1728" s="434"/>
      <c r="D1728" s="1465">
        <v>240</v>
      </c>
      <c r="E1728" s="494">
        <v>70</v>
      </c>
      <c r="F1728" s="123">
        <f>ROUND(E1728/12*$B$4,0)</f>
        <v>47</v>
      </c>
      <c r="G1728" s="129">
        <v>46</v>
      </c>
      <c r="H1728" s="129">
        <f>G1728/F1728*100</f>
        <v>97.872340425531917</v>
      </c>
      <c r="I1728" s="824">
        <v>3</v>
      </c>
      <c r="J1728" s="973">
        <f>M1728/G1728</f>
        <v>3.0434782608695654</v>
      </c>
      <c r="K1728" s="278">
        <f>ROUND(E1728*I1728,0)</f>
        <v>210</v>
      </c>
      <c r="L1728" s="278">
        <f>ROUND(K1728/12*$B$4,0)</f>
        <v>140</v>
      </c>
      <c r="M1728" s="278">
        <v>140</v>
      </c>
      <c r="N1728" s="278">
        <f>M1728/L1728*100</f>
        <v>100</v>
      </c>
      <c r="O1728" s="1587">
        <f>ROUND(K1728/D1728,0)</f>
        <v>1</v>
      </c>
      <c r="P1728" s="278">
        <f>M1728/$B$4*12/O1728</f>
        <v>210</v>
      </c>
      <c r="Q1728" s="327"/>
      <c r="R1728" s="327"/>
      <c r="S1728" s="327"/>
      <c r="T1728" s="327"/>
      <c r="U1728" s="327"/>
      <c r="V1728" s="327"/>
      <c r="W1728" s="327"/>
      <c r="X1728" s="327"/>
      <c r="Y1728" s="873"/>
      <c r="Z1728" s="327"/>
      <c r="AA1728" s="993"/>
      <c r="AB1728" s="327"/>
      <c r="AC1728" s="327"/>
      <c r="AD1728" s="327"/>
      <c r="AE1728" s="327"/>
      <c r="AF1728" s="327"/>
      <c r="AG1728" s="951">
        <f>Z1728+AB1728+AE1728-AF1728</f>
        <v>0</v>
      </c>
      <c r="AH1728" s="964"/>
      <c r="AJ1728" s="2999">
        <f>Z1728+AB1728+AE1728-AF1728</f>
        <v>0</v>
      </c>
      <c r="AK1728" s="147">
        <f>AF1728*1000-AJ1728</f>
        <v>0</v>
      </c>
      <c r="AN1728" s="147" t="s">
        <v>694</v>
      </c>
    </row>
    <row r="1729" spans="1:40" x14ac:dyDescent="0.25">
      <c r="A1729" s="137">
        <v>1</v>
      </c>
      <c r="B1729" s="1484" t="s">
        <v>176</v>
      </c>
      <c r="C1729" s="1038"/>
      <c r="D1729" s="1485"/>
      <c r="E1729" s="224">
        <f>SUM(E1726:E1728)</f>
        <v>990</v>
      </c>
      <c r="F1729" s="305">
        <f>SUM(F1726:F1728)</f>
        <v>660</v>
      </c>
      <c r="G1729" s="305">
        <f>SUM(G1726:G1728)</f>
        <v>650</v>
      </c>
      <c r="H1729" s="158">
        <f>G1729/F1729*100</f>
        <v>98.484848484848484</v>
      </c>
      <c r="I1729" s="1005">
        <f>IF(E1729=0,0,K1729/E1729)</f>
        <v>6.7171717171717171</v>
      </c>
      <c r="J1729" s="1005">
        <f>M1729/G1729</f>
        <v>6.6923076923076925</v>
      </c>
      <c r="K1729" s="1063">
        <f>SUM(K1726:K1728)</f>
        <v>6650</v>
      </c>
      <c r="L1729" s="1063">
        <f>SUM(L1726:L1728)</f>
        <v>4433</v>
      </c>
      <c r="M1729" s="1063">
        <f>SUM(M1726:M1728)</f>
        <v>4350</v>
      </c>
      <c r="N1729" s="1063">
        <f>M1729/L1729*100</f>
        <v>98.127678772840071</v>
      </c>
      <c r="O1729" s="1063">
        <f>SUM(O1726:O1728)</f>
        <v>28</v>
      </c>
      <c r="P1729" s="278">
        <f>M1729/$B$4*12/O1729</f>
        <v>233.03571428571428</v>
      </c>
      <c r="Q1729" s="327"/>
      <c r="R1729" s="327"/>
      <c r="S1729" s="327"/>
      <c r="T1729" s="327"/>
      <c r="U1729" s="327"/>
      <c r="V1729" s="327"/>
      <c r="W1729" s="327"/>
      <c r="X1729" s="327"/>
      <c r="Y1729" s="873"/>
      <c r="Z1729" s="327">
        <f t="shared" ref="Z1729:Z1735" si="874">AF1729-AE1729-AB1729</f>
        <v>0</v>
      </c>
      <c r="AA1729" s="993"/>
      <c r="AB1729" s="327"/>
      <c r="AC1729" s="327"/>
      <c r="AD1729" s="327"/>
      <c r="AE1729" s="327"/>
      <c r="AF1729" s="327"/>
      <c r="AG1729" s="951">
        <f>Z1729+AB1729+AE1729-AF1729</f>
        <v>0</v>
      </c>
      <c r="AH1729" s="964"/>
      <c r="AJ1729" s="2999">
        <f>Z1729+AB1729+AE1729-AF1729</f>
        <v>0</v>
      </c>
      <c r="AK1729" s="137">
        <f>AF1729*1000-AJ1729</f>
        <v>0</v>
      </c>
      <c r="AN1729" s="137" t="s">
        <v>694</v>
      </c>
    </row>
    <row r="1730" spans="1:40" ht="30" thickBot="1" x14ac:dyDescent="0.3">
      <c r="A1730" s="137">
        <v>1</v>
      </c>
      <c r="B1730" s="148" t="s">
        <v>201</v>
      </c>
      <c r="C1730" s="148"/>
      <c r="D1730" s="148"/>
      <c r="E1730" s="245">
        <f>SUM(E1729)</f>
        <v>990</v>
      </c>
      <c r="F1730" s="1463">
        <f>SUM(F1729)</f>
        <v>660</v>
      </c>
      <c r="G1730" s="1463">
        <f>SUM(G1729)</f>
        <v>650</v>
      </c>
      <c r="H1730" s="1463">
        <f>G1730/F1730*100</f>
        <v>98.484848484848484</v>
      </c>
      <c r="I1730" s="1043">
        <f>IF(E1730=0,0,K1730/E1730)</f>
        <v>6.7171717171717171</v>
      </c>
      <c r="J1730" s="1044">
        <f>M1730/G1730</f>
        <v>6.6923076923076925</v>
      </c>
      <c r="K1730" s="1463">
        <f>SUM(K1729)</f>
        <v>6650</v>
      </c>
      <c r="L1730" s="1463">
        <f>SUM(L1729)</f>
        <v>4433</v>
      </c>
      <c r="M1730" s="1463">
        <f>SUM(M1729)</f>
        <v>4350</v>
      </c>
      <c r="N1730" s="1089">
        <f>M1730/L1730*100</f>
        <v>98.127678772840071</v>
      </c>
      <c r="O1730" s="1089">
        <f>SUM(O1729)</f>
        <v>28</v>
      </c>
      <c r="P1730" s="1045">
        <f>M1730/$B$4*12/O1730</f>
        <v>233.03571428571428</v>
      </c>
      <c r="Q1730" s="331">
        <v>16055.48784</v>
      </c>
      <c r="R1730" s="331">
        <v>16055.48784</v>
      </c>
      <c r="S1730" s="331">
        <v>16428.801199999998</v>
      </c>
      <c r="T1730" s="331">
        <v>16428.801199999998</v>
      </c>
      <c r="U1730" s="331">
        <v>16428.801199999998</v>
      </c>
      <c r="V1730" s="331">
        <v>16428.801199999998</v>
      </c>
      <c r="W1730" s="331">
        <v>16428.801199999998</v>
      </c>
      <c r="X1730" s="331">
        <v>16428.801199999998</v>
      </c>
      <c r="Y1730" s="878">
        <f>Q1730/12*$B$4+(R1730-Q1730)/11*7+(S1730-R1730)/10*6+(T1730-S1730)/9*5+(U1730-T1730)/8*4+(V1730-U1730)/7*3+(W1730-V1730)/6*2+(X1730-W1730)/5*1</f>
        <v>10927.646575999999</v>
      </c>
      <c r="Z1730" s="331">
        <f t="shared" si="874"/>
        <v>10832.198609999996</v>
      </c>
      <c r="AA1730" s="772"/>
      <c r="AB1730" s="331"/>
      <c r="AC1730" s="331">
        <f>Z1730-Y1730</f>
        <v>-95.447966000003362</v>
      </c>
      <c r="AD1730" s="331"/>
      <c r="AE1730" s="331">
        <v>-23.773709999999998</v>
      </c>
      <c r="AF1730" s="331">
        <v>10808.424899999996</v>
      </c>
      <c r="AG1730" s="951">
        <f>Z1730+AB1730+AE1730-AF1730</f>
        <v>0</v>
      </c>
      <c r="AH1730" s="964"/>
      <c r="AJ1730" s="2999">
        <f>Z1730+AB1730+AE1730-AF1730</f>
        <v>0</v>
      </c>
      <c r="AK1730" s="137">
        <f>AF1730*1000-AJ1730</f>
        <v>10808424.899999997</v>
      </c>
      <c r="AN1730" s="137" t="s">
        <v>694</v>
      </c>
    </row>
    <row r="1731" spans="1:40" ht="15.75" thickBot="1" x14ac:dyDescent="0.3">
      <c r="A1731" s="137">
        <v>1</v>
      </c>
      <c r="B1731" s="1491" t="s">
        <v>277</v>
      </c>
      <c r="C1731" s="1492"/>
      <c r="D1731" s="1491"/>
      <c r="E1731" s="254"/>
      <c r="F1731" s="1564"/>
      <c r="G1731" s="1564"/>
      <c r="H1731" s="1564"/>
      <c r="I1731" s="1345"/>
      <c r="J1731" s="1345"/>
      <c r="K1731" s="1585"/>
      <c r="L1731" s="1585"/>
      <c r="M1731" s="1585">
        <f>SUM(M1723,M1730)</f>
        <v>4350</v>
      </c>
      <c r="N1731" s="1585"/>
      <c r="O1731" s="1585"/>
      <c r="P1731" s="1585"/>
      <c r="Q1731" s="332">
        <f t="shared" ref="Q1731:Y1731" si="875">SUM(Q1723,Q1730)</f>
        <v>226796.77719000002</v>
      </c>
      <c r="R1731" s="332">
        <f t="shared" ref="R1731:S1731" si="876">SUM(R1723,R1730)</f>
        <v>226796.77719000002</v>
      </c>
      <c r="S1731" s="332">
        <f t="shared" si="876"/>
        <v>226799.33344999998</v>
      </c>
      <c r="T1731" s="332">
        <f t="shared" ref="T1731:U1731" si="877">SUM(T1723,T1730)</f>
        <v>226799.33344999998</v>
      </c>
      <c r="U1731" s="332">
        <f t="shared" si="877"/>
        <v>226799.33344999998</v>
      </c>
      <c r="V1731" s="332">
        <f t="shared" ref="V1731:W1731" si="878">SUM(V1723,V1730)</f>
        <v>226799.33344999998</v>
      </c>
      <c r="W1731" s="332">
        <f t="shared" si="878"/>
        <v>226799.33344999998</v>
      </c>
      <c r="X1731" s="332">
        <f t="shared" ref="X1731" si="879">SUM(X1723,X1730)</f>
        <v>226799.33344999998</v>
      </c>
      <c r="Y1731" s="753">
        <f t="shared" si="875"/>
        <v>151199.385216</v>
      </c>
      <c r="Z1731" s="332">
        <f t="shared" si="874"/>
        <v>145865.58687</v>
      </c>
      <c r="AA1731" s="775"/>
      <c r="AB1731" s="156">
        <f>SUM(AB1723,AB1730)</f>
        <v>-84.397079999999988</v>
      </c>
      <c r="AC1731" s="332">
        <f>SUM(AC1723,AC1730)</f>
        <v>-5333.7983459999941</v>
      </c>
      <c r="AD1731" s="332">
        <f>SUM(AD1723,AD1730)</f>
        <v>-1.6562300000000001</v>
      </c>
      <c r="AE1731" s="332">
        <f>SUM(AE1723,AE1730)</f>
        <v>-29.593279999999996</v>
      </c>
      <c r="AF1731" s="332">
        <f>SUM(AF1723,AF1730)</f>
        <v>145751.59651</v>
      </c>
      <c r="AG1731" s="951">
        <f>Z1731+AB1731+AE1731-AF1731</f>
        <v>0</v>
      </c>
      <c r="AH1731" s="964"/>
      <c r="AJ1731" s="2999">
        <f>Z1731+AB1731+AE1731-AF1731</f>
        <v>0</v>
      </c>
      <c r="AK1731" s="137">
        <f>AF1731*1000-AJ1731</f>
        <v>145751596.50999999</v>
      </c>
      <c r="AN1731" s="137" t="s">
        <v>694</v>
      </c>
    </row>
    <row r="1732" spans="1:40" x14ac:dyDescent="0.25">
      <c r="A1732" s="137">
        <v>1</v>
      </c>
      <c r="B1732" s="1544"/>
      <c r="C1732" s="1545"/>
      <c r="D1732" s="1544"/>
      <c r="E1732" s="239"/>
      <c r="F1732" s="831"/>
      <c r="G1732" s="831"/>
      <c r="H1732" s="831"/>
      <c r="I1732" s="1346"/>
      <c r="J1732" s="1346"/>
      <c r="K1732" s="186"/>
      <c r="L1732" s="186"/>
      <c r="M1732" s="2014"/>
      <c r="N1732" s="186"/>
      <c r="O1732" s="186"/>
      <c r="P1732" s="186"/>
      <c r="Q1732" s="325"/>
      <c r="R1732" s="325"/>
      <c r="S1732" s="325"/>
      <c r="T1732" s="325"/>
      <c r="U1732" s="325"/>
      <c r="V1732" s="325"/>
      <c r="W1732" s="325"/>
      <c r="X1732" s="325"/>
      <c r="Y1732" s="751"/>
      <c r="Z1732" s="325">
        <f t="shared" si="874"/>
        <v>0</v>
      </c>
      <c r="AA1732" s="773"/>
      <c r="AB1732" s="325"/>
      <c r="AC1732" s="325"/>
      <c r="AD1732" s="325"/>
      <c r="AE1732" s="325"/>
      <c r="AF1732" s="325"/>
      <c r="AG1732" s="951">
        <f>Z1732+AB1732+AE1732-AF1732</f>
        <v>0</v>
      </c>
      <c r="AH1732" s="964"/>
      <c r="AJ1732" s="2999">
        <f>Z1732+AB1732+AE1732-AF1732</f>
        <v>0</v>
      </c>
      <c r="AK1732" s="137">
        <f>AF1732*1000-AJ1732</f>
        <v>0</v>
      </c>
      <c r="AN1732" s="137" t="s">
        <v>695</v>
      </c>
    </row>
    <row r="1733" spans="1:40" ht="43.5" x14ac:dyDescent="0.25">
      <c r="A1733" s="137">
        <v>1</v>
      </c>
      <c r="B1733" s="955" t="s">
        <v>369</v>
      </c>
      <c r="C1733" s="955"/>
      <c r="D1733" s="701"/>
      <c r="E1733" s="222"/>
      <c r="F1733" s="187"/>
      <c r="G1733" s="187"/>
      <c r="H1733" s="187"/>
      <c r="I1733" s="824"/>
      <c r="J1733" s="824"/>
      <c r="K1733" s="183"/>
      <c r="L1733" s="183"/>
      <c r="M1733" s="183"/>
      <c r="N1733" s="183"/>
      <c r="O1733" s="183"/>
      <c r="P1733" s="183"/>
      <c r="Q1733" s="326"/>
      <c r="R1733" s="326"/>
      <c r="S1733" s="326"/>
      <c r="T1733" s="326"/>
      <c r="U1733" s="326"/>
      <c r="V1733" s="326"/>
      <c r="W1733" s="326"/>
      <c r="X1733" s="326"/>
      <c r="Y1733" s="752"/>
      <c r="Z1733" s="326">
        <f t="shared" si="874"/>
        <v>0</v>
      </c>
      <c r="AA1733" s="770"/>
      <c r="AB1733" s="326"/>
      <c r="AC1733" s="326"/>
      <c r="AD1733" s="326"/>
      <c r="AE1733" s="326"/>
      <c r="AF1733" s="326"/>
      <c r="AG1733" s="951">
        <f>Z1733+AB1733+AE1733-AF1733</f>
        <v>0</v>
      </c>
      <c r="AH1733" s="964"/>
      <c r="AJ1733" s="2999">
        <f>Z1733+AB1733+AE1733-AF1733</f>
        <v>0</v>
      </c>
      <c r="AK1733" s="137">
        <f>AF1733*1000-AJ1733</f>
        <v>0</v>
      </c>
      <c r="AN1733" s="137" t="s">
        <v>695</v>
      </c>
    </row>
    <row r="1734" spans="1:40" x14ac:dyDescent="0.25">
      <c r="A1734" s="137">
        <v>1</v>
      </c>
      <c r="B1734" s="486" t="s">
        <v>324</v>
      </c>
      <c r="C1734" s="1466"/>
      <c r="D1734" s="530"/>
      <c r="E1734" s="222"/>
      <c r="F1734" s="142"/>
      <c r="G1734" s="142"/>
      <c r="H1734" s="142"/>
      <c r="I1734" s="824"/>
      <c r="J1734" s="824"/>
      <c r="K1734" s="183"/>
      <c r="L1734" s="183"/>
      <c r="M1734" s="183"/>
      <c r="N1734" s="183"/>
      <c r="O1734" s="183"/>
      <c r="P1734" s="183"/>
      <c r="Q1734" s="326">
        <v>105840.14844999999</v>
      </c>
      <c r="R1734" s="326">
        <v>105840.14844999999</v>
      </c>
      <c r="S1734" s="326">
        <v>122586.22217000001</v>
      </c>
      <c r="T1734" s="326">
        <v>122586.22217000001</v>
      </c>
      <c r="U1734" s="326">
        <v>122586.22217000001</v>
      </c>
      <c r="V1734" s="326">
        <v>122586.22217000001</v>
      </c>
      <c r="W1734" s="326">
        <v>122586.22217000001</v>
      </c>
      <c r="X1734" s="326">
        <v>122586.22217000001</v>
      </c>
      <c r="Y1734" s="874">
        <f>Q1734/12*$B$4+(R1734-Q1734)/11*7+(S1734-R1734)/10*6+(T1734-S1734)/9*5+(U1734-T1734)/8*4+(V1734-U1734)/7*3+(W1734-V1734)/6*2+(X1734-W1734)/5*1</f>
        <v>80607.743198666663</v>
      </c>
      <c r="Z1734" s="326">
        <f t="shared" si="874"/>
        <v>76826.031659999993</v>
      </c>
      <c r="AA1734" s="770"/>
      <c r="AB1734" s="326"/>
      <c r="AC1734" s="326">
        <f>Z1734-Y1734</f>
        <v>-3781.7115386666701</v>
      </c>
      <c r="AD1734" s="326"/>
      <c r="AE1734" s="326">
        <v>-8.96068</v>
      </c>
      <c r="AF1734" s="326">
        <v>76817.07097999999</v>
      </c>
      <c r="AG1734" s="951">
        <f>Z1734+AB1734+AE1734-AF1734</f>
        <v>0</v>
      </c>
      <c r="AH1734" s="964"/>
      <c r="AJ1734" s="2999">
        <f>Z1734+AB1734+AE1734-AF1734</f>
        <v>0</v>
      </c>
      <c r="AK1734" s="137">
        <f>AF1734*1000-AJ1734</f>
        <v>76817070.979999989</v>
      </c>
      <c r="AN1734" s="137" t="s">
        <v>695</v>
      </c>
    </row>
    <row r="1735" spans="1:40" ht="29.25" x14ac:dyDescent="0.25">
      <c r="A1735" s="137">
        <v>1</v>
      </c>
      <c r="B1735" s="2017" t="s">
        <v>270</v>
      </c>
      <c r="C1735" s="429"/>
      <c r="D1735" s="4"/>
      <c r="E1735" s="488">
        <f>E1736+E1737+E1739+E1740</f>
        <v>16805</v>
      </c>
      <c r="F1735" s="488">
        <f t="shared" ref="F1735:G1735" si="880">F1736+F1737+F1739+F1740</f>
        <v>11203</v>
      </c>
      <c r="G1735" s="488">
        <f t="shared" si="880"/>
        <v>11420</v>
      </c>
      <c r="H1735" s="183">
        <f>G1735/F1735*100</f>
        <v>101.93698116575918</v>
      </c>
      <c r="I1735" s="1350"/>
      <c r="J1735" s="1350"/>
      <c r="K1735" s="520"/>
      <c r="L1735" s="520"/>
      <c r="M1735" s="520"/>
      <c r="N1735" s="520"/>
      <c r="O1735" s="520"/>
      <c r="P1735" s="520"/>
      <c r="Q1735" s="326"/>
      <c r="R1735" s="326"/>
      <c r="S1735" s="326"/>
      <c r="T1735" s="326"/>
      <c r="U1735" s="326"/>
      <c r="V1735" s="326"/>
      <c r="W1735" s="326"/>
      <c r="X1735" s="326"/>
      <c r="Y1735" s="752"/>
      <c r="Z1735" s="326">
        <f t="shared" si="874"/>
        <v>0</v>
      </c>
      <c r="AA1735" s="770"/>
      <c r="AB1735" s="326"/>
      <c r="AC1735" s="326"/>
      <c r="AD1735" s="326"/>
      <c r="AE1735" s="326"/>
      <c r="AF1735" s="326"/>
      <c r="AG1735" s="951">
        <f>Z1735+AB1735+AE1735-AF1735</f>
        <v>0</v>
      </c>
      <c r="AH1735" s="964"/>
      <c r="AJ1735" s="2999">
        <f>Z1735+AB1735+AE1735-AF1735</f>
        <v>0</v>
      </c>
      <c r="AK1735" s="137">
        <f>AF1735*1000-AJ1735</f>
        <v>0</v>
      </c>
      <c r="AN1735" s="137" t="s">
        <v>695</v>
      </c>
    </row>
    <row r="1736" spans="1:40" ht="30" x14ac:dyDescent="0.25">
      <c r="A1736" s="137">
        <v>1</v>
      </c>
      <c r="B1736" s="306" t="s">
        <v>193</v>
      </c>
      <c r="C1736" s="429"/>
      <c r="D1736" s="4"/>
      <c r="E1736" s="489">
        <v>1985</v>
      </c>
      <c r="F1736" s="183">
        <f t="shared" ref="F1736:F1737" si="881">ROUND(E1736/12*$B$4,0)</f>
        <v>1323</v>
      </c>
      <c r="G1736" s="183">
        <v>1471</v>
      </c>
      <c r="H1736" s="183">
        <f>G1736/F1736*100</f>
        <v>111.18669690098261</v>
      </c>
      <c r="I1736" s="1350"/>
      <c r="J1736" s="1350"/>
      <c r="K1736" s="520"/>
      <c r="L1736" s="520"/>
      <c r="M1736" s="520"/>
      <c r="N1736" s="520"/>
      <c r="O1736" s="520"/>
      <c r="P1736" s="520"/>
      <c r="Q1736" s="326"/>
      <c r="R1736" s="326"/>
      <c r="S1736" s="326"/>
      <c r="T1736" s="326"/>
      <c r="U1736" s="326"/>
      <c r="V1736" s="326"/>
      <c r="W1736" s="326"/>
      <c r="X1736" s="326"/>
      <c r="Y1736" s="752"/>
      <c r="Z1736" s="326"/>
      <c r="AA1736" s="770"/>
      <c r="AB1736" s="326"/>
      <c r="AC1736" s="326"/>
      <c r="AD1736" s="326"/>
      <c r="AE1736" s="326"/>
      <c r="AF1736" s="326"/>
      <c r="AG1736" s="951">
        <f>Z1736+AB1736+AE1736-AF1736</f>
        <v>0</v>
      </c>
      <c r="AH1736" s="964"/>
      <c r="AJ1736" s="2999">
        <f>Z1736+AB1736+AE1736-AF1736</f>
        <v>0</v>
      </c>
      <c r="AK1736" s="137">
        <f>AF1736*1000-AJ1736</f>
        <v>0</v>
      </c>
      <c r="AN1736" s="137" t="s">
        <v>695</v>
      </c>
    </row>
    <row r="1737" spans="1:40" ht="30" x14ac:dyDescent="0.25">
      <c r="A1737" s="137">
        <v>1</v>
      </c>
      <c r="B1737" s="307" t="s">
        <v>453</v>
      </c>
      <c r="C1737" s="429"/>
      <c r="D1737" s="4"/>
      <c r="E1737" s="489">
        <v>8000</v>
      </c>
      <c r="F1737" s="183">
        <f t="shared" si="881"/>
        <v>5333</v>
      </c>
      <c r="G1737" s="183">
        <v>5378</v>
      </c>
      <c r="H1737" s="183">
        <f>G1737/F1737*100</f>
        <v>100.84380273767111</v>
      </c>
      <c r="I1737" s="1350"/>
      <c r="J1737" s="1350"/>
      <c r="K1737" s="520"/>
      <c r="L1737" s="520"/>
      <c r="M1737" s="520"/>
      <c r="N1737" s="520"/>
      <c r="O1737" s="520"/>
      <c r="P1737" s="520"/>
      <c r="Q1737" s="326"/>
      <c r="R1737" s="326"/>
      <c r="S1737" s="326"/>
      <c r="T1737" s="326"/>
      <c r="U1737" s="326"/>
      <c r="V1737" s="326"/>
      <c r="W1737" s="326"/>
      <c r="X1737" s="326"/>
      <c r="Y1737" s="752"/>
      <c r="Z1737" s="326"/>
      <c r="AA1737" s="770"/>
      <c r="AB1737" s="326"/>
      <c r="AC1737" s="326"/>
      <c r="AD1737" s="326"/>
      <c r="AE1737" s="326"/>
      <c r="AF1737" s="326"/>
      <c r="AG1737" s="951">
        <f>Z1737+AB1737+AE1737-AF1737</f>
        <v>0</v>
      </c>
      <c r="AH1737" s="964"/>
      <c r="AJ1737" s="2999">
        <f>Z1737+AB1737+AE1737-AF1737</f>
        <v>0</v>
      </c>
      <c r="AK1737" s="137">
        <f>AF1737*1000-AJ1737</f>
        <v>0</v>
      </c>
      <c r="AN1737" s="137" t="s">
        <v>695</v>
      </c>
    </row>
    <row r="1738" spans="1:40" ht="60" x14ac:dyDescent="0.25">
      <c r="A1738" s="137">
        <v>1</v>
      </c>
      <c r="B1738" s="307" t="s">
        <v>454</v>
      </c>
      <c r="C1738" s="1467"/>
      <c r="D1738" s="531"/>
      <c r="E1738" s="489"/>
      <c r="F1738" s="1518"/>
      <c r="G1738" s="1518"/>
      <c r="H1738" s="1518"/>
      <c r="I1738" s="1350"/>
      <c r="J1738" s="1350"/>
      <c r="K1738" s="520"/>
      <c r="L1738" s="520"/>
      <c r="M1738" s="520"/>
      <c r="N1738" s="520"/>
      <c r="O1738" s="520"/>
      <c r="P1738" s="520"/>
      <c r="Q1738" s="326"/>
      <c r="R1738" s="326"/>
      <c r="S1738" s="326"/>
      <c r="T1738" s="326"/>
      <c r="U1738" s="326"/>
      <c r="V1738" s="326"/>
      <c r="W1738" s="326"/>
      <c r="X1738" s="326"/>
      <c r="Y1738" s="752"/>
      <c r="Z1738" s="326"/>
      <c r="AA1738" s="770"/>
      <c r="AB1738" s="326"/>
      <c r="AC1738" s="326"/>
      <c r="AD1738" s="326"/>
      <c r="AE1738" s="326"/>
      <c r="AF1738" s="326"/>
      <c r="AG1738" s="951">
        <f>Z1738+AB1738+AE1738-AF1738</f>
        <v>0</v>
      </c>
      <c r="AH1738" s="964"/>
      <c r="AJ1738" s="2999">
        <f>Z1738+AB1738+AE1738-AF1738</f>
        <v>0</v>
      </c>
      <c r="AK1738" s="137">
        <f>AF1738*1000-AJ1738</f>
        <v>0</v>
      </c>
      <c r="AN1738" s="137" t="s">
        <v>695</v>
      </c>
    </row>
    <row r="1739" spans="1:40" ht="45" x14ac:dyDescent="0.25">
      <c r="A1739" s="137">
        <v>1</v>
      </c>
      <c r="B1739" s="307" t="s">
        <v>455</v>
      </c>
      <c r="C1739" s="429"/>
      <c r="D1739" s="4"/>
      <c r="E1739" s="489">
        <v>6820</v>
      </c>
      <c r="F1739" s="183">
        <f t="shared" ref="F1739:F1740" si="882">ROUND(E1739/12*$B$4,0)</f>
        <v>4547</v>
      </c>
      <c r="G1739" s="183">
        <v>4571</v>
      </c>
      <c r="H1739" s="183">
        <f t="shared" ref="H1739:H1744" si="883">G1739/F1739*100</f>
        <v>100.52782054101606</v>
      </c>
      <c r="I1739" s="1350"/>
      <c r="J1739" s="1350"/>
      <c r="K1739" s="520"/>
      <c r="L1739" s="520"/>
      <c r="M1739" s="520"/>
      <c r="N1739" s="520"/>
      <c r="O1739" s="520"/>
      <c r="P1739" s="520"/>
      <c r="Q1739" s="326"/>
      <c r="R1739" s="326"/>
      <c r="S1739" s="326"/>
      <c r="T1739" s="326"/>
      <c r="U1739" s="326"/>
      <c r="V1739" s="326"/>
      <c r="W1739" s="326"/>
      <c r="X1739" s="326"/>
      <c r="Y1739" s="752"/>
      <c r="Z1739" s="326"/>
      <c r="AA1739" s="770"/>
      <c r="AB1739" s="326"/>
      <c r="AC1739" s="326"/>
      <c r="AD1739" s="326"/>
      <c r="AE1739" s="326"/>
      <c r="AF1739" s="326"/>
      <c r="AG1739" s="951">
        <f>Z1739+AB1739+AE1739-AF1739</f>
        <v>0</v>
      </c>
      <c r="AH1739" s="964"/>
      <c r="AJ1739" s="2999">
        <f>Z1739+AB1739+AE1739-AF1739</f>
        <v>0</v>
      </c>
      <c r="AK1739" s="137">
        <f>AF1739*1000-AJ1739</f>
        <v>0</v>
      </c>
      <c r="AN1739" s="137" t="s">
        <v>695</v>
      </c>
    </row>
    <row r="1740" spans="1:40" ht="90" x14ac:dyDescent="0.25">
      <c r="A1740" s="137">
        <v>1</v>
      </c>
      <c r="B1740" s="307" t="s">
        <v>456</v>
      </c>
      <c r="C1740" s="429"/>
      <c r="D1740" s="4"/>
      <c r="E1740" s="489"/>
      <c r="F1740" s="183">
        <f t="shared" si="882"/>
        <v>0</v>
      </c>
      <c r="G1740" s="183"/>
      <c r="H1740" s="183" t="e">
        <f t="shared" si="883"/>
        <v>#DIV/0!</v>
      </c>
      <c r="I1740" s="1350"/>
      <c r="J1740" s="1350"/>
      <c r="K1740" s="520"/>
      <c r="L1740" s="520"/>
      <c r="M1740" s="520"/>
      <c r="N1740" s="520"/>
      <c r="O1740" s="520"/>
      <c r="P1740" s="520"/>
      <c r="Q1740" s="326"/>
      <c r="R1740" s="326"/>
      <c r="S1740" s="326"/>
      <c r="T1740" s="326"/>
      <c r="U1740" s="326"/>
      <c r="V1740" s="326"/>
      <c r="W1740" s="326"/>
      <c r="X1740" s="326"/>
      <c r="Y1740" s="752"/>
      <c r="Z1740" s="326"/>
      <c r="AA1740" s="770"/>
      <c r="AB1740" s="326"/>
      <c r="AC1740" s="326"/>
      <c r="AD1740" s="326"/>
      <c r="AE1740" s="326"/>
      <c r="AF1740" s="326"/>
      <c r="AG1740" s="951">
        <f>Z1740+AB1740+AE1740-AF1740</f>
        <v>0</v>
      </c>
      <c r="AH1740" s="964"/>
      <c r="AJ1740" s="2999">
        <f>Z1740+AB1740+AE1740-AF1740</f>
        <v>0</v>
      </c>
      <c r="AK1740" s="137">
        <f>AF1740*1000-AJ1740</f>
        <v>0</v>
      </c>
      <c r="AN1740" s="137" t="s">
        <v>695</v>
      </c>
    </row>
    <row r="1741" spans="1:40" ht="29.25" x14ac:dyDescent="0.25">
      <c r="A1741" s="137">
        <v>1</v>
      </c>
      <c r="B1741" s="281" t="s">
        <v>131</v>
      </c>
      <c r="C1741" s="429"/>
      <c r="D1741" s="4"/>
      <c r="E1741" s="488">
        <f>E1742+E1743</f>
        <v>40848</v>
      </c>
      <c r="F1741" s="488">
        <f t="shared" ref="F1741:G1741" si="884">F1742+F1743</f>
        <v>27232</v>
      </c>
      <c r="G1741" s="488">
        <f t="shared" si="884"/>
        <v>27697</v>
      </c>
      <c r="H1741" s="183">
        <f t="shared" si="883"/>
        <v>101.7075499412456</v>
      </c>
      <c r="I1741" s="1350"/>
      <c r="J1741" s="1350"/>
      <c r="K1741" s="520"/>
      <c r="L1741" s="520"/>
      <c r="M1741" s="520"/>
      <c r="N1741" s="520"/>
      <c r="O1741" s="520"/>
      <c r="P1741" s="520"/>
      <c r="Q1741" s="326"/>
      <c r="R1741" s="326"/>
      <c r="S1741" s="326"/>
      <c r="T1741" s="326"/>
      <c r="U1741" s="326"/>
      <c r="V1741" s="326"/>
      <c r="W1741" s="326"/>
      <c r="X1741" s="326"/>
      <c r="Y1741" s="752"/>
      <c r="Z1741" s="326"/>
      <c r="AA1741" s="770"/>
      <c r="AB1741" s="326"/>
      <c r="AC1741" s="326"/>
      <c r="AD1741" s="326"/>
      <c r="AE1741" s="326"/>
      <c r="AF1741" s="326"/>
      <c r="AG1741" s="951">
        <f>Z1741+AB1741+AE1741-AF1741</f>
        <v>0</v>
      </c>
      <c r="AH1741" s="964"/>
      <c r="AJ1741" s="2999">
        <f>Z1741+AB1741+AE1741-AF1741</f>
        <v>0</v>
      </c>
      <c r="AK1741" s="137">
        <f>AF1741*1000-AJ1741</f>
        <v>0</v>
      </c>
      <c r="AN1741" s="137" t="s">
        <v>695</v>
      </c>
    </row>
    <row r="1742" spans="1:40" x14ac:dyDescent="0.25">
      <c r="A1742" s="137">
        <v>1</v>
      </c>
      <c r="B1742" s="165" t="s">
        <v>222</v>
      </c>
      <c r="C1742" s="429"/>
      <c r="D1742" s="4"/>
      <c r="E1742" s="489">
        <v>36000</v>
      </c>
      <c r="F1742" s="183">
        <f t="shared" ref="F1742:F1744" si="885">ROUND(E1742/12*$B$4,0)</f>
        <v>24000</v>
      </c>
      <c r="G1742" s="183">
        <v>24408</v>
      </c>
      <c r="H1742" s="183">
        <f t="shared" si="883"/>
        <v>101.69999999999999</v>
      </c>
      <c r="I1742" s="1350"/>
      <c r="J1742" s="1350"/>
      <c r="K1742" s="520"/>
      <c r="L1742" s="520"/>
      <c r="M1742" s="520"/>
      <c r="N1742" s="520"/>
      <c r="O1742" s="520"/>
      <c r="P1742" s="520"/>
      <c r="Q1742" s="326"/>
      <c r="R1742" s="326"/>
      <c r="S1742" s="326"/>
      <c r="T1742" s="326"/>
      <c r="U1742" s="326"/>
      <c r="V1742" s="326"/>
      <c r="W1742" s="326"/>
      <c r="X1742" s="326"/>
      <c r="Y1742" s="752"/>
      <c r="Z1742" s="326"/>
      <c r="AA1742" s="770"/>
      <c r="AB1742" s="326"/>
      <c r="AC1742" s="326"/>
      <c r="AD1742" s="326"/>
      <c r="AE1742" s="326"/>
      <c r="AF1742" s="326"/>
      <c r="AG1742" s="951">
        <f>Z1742+AB1742+AE1742-AF1742</f>
        <v>0</v>
      </c>
      <c r="AH1742" s="964"/>
      <c r="AJ1742" s="2999">
        <f>Z1742+AB1742+AE1742-AF1742</f>
        <v>0</v>
      </c>
      <c r="AK1742" s="137">
        <f>AF1742*1000-AJ1742</f>
        <v>0</v>
      </c>
      <c r="AN1742" s="137" t="s">
        <v>695</v>
      </c>
    </row>
    <row r="1743" spans="1:40" ht="45" x14ac:dyDescent="0.25">
      <c r="A1743" s="137">
        <v>1</v>
      </c>
      <c r="B1743" s="165" t="s">
        <v>457</v>
      </c>
      <c r="C1743" s="429"/>
      <c r="D1743" s="4"/>
      <c r="E1743" s="2824">
        <v>4848</v>
      </c>
      <c r="F1743" s="183">
        <f t="shared" si="885"/>
        <v>3232</v>
      </c>
      <c r="G1743" s="183">
        <v>3289</v>
      </c>
      <c r="H1743" s="183">
        <f t="shared" si="883"/>
        <v>101.76361386138615</v>
      </c>
      <c r="I1743" s="1350"/>
      <c r="J1743" s="1350"/>
      <c r="K1743" s="520"/>
      <c r="L1743" s="520"/>
      <c r="M1743" s="520"/>
      <c r="N1743" s="520"/>
      <c r="O1743" s="520"/>
      <c r="P1743" s="520"/>
      <c r="Q1743" s="326"/>
      <c r="R1743" s="326"/>
      <c r="S1743" s="326"/>
      <c r="T1743" s="326"/>
      <c r="U1743" s="326"/>
      <c r="V1743" s="326"/>
      <c r="W1743" s="326"/>
      <c r="X1743" s="326"/>
      <c r="Y1743" s="752"/>
      <c r="Z1743" s="326"/>
      <c r="AA1743" s="770"/>
      <c r="AB1743" s="326"/>
      <c r="AC1743" s="326"/>
      <c r="AD1743" s="326"/>
      <c r="AE1743" s="326"/>
      <c r="AF1743" s="326"/>
      <c r="AG1743" s="951">
        <f>Z1743+AB1743+AE1743-AF1743</f>
        <v>0</v>
      </c>
      <c r="AH1743" s="964"/>
      <c r="AJ1743" s="2999">
        <f>Z1743+AB1743+AE1743-AF1743</f>
        <v>0</v>
      </c>
      <c r="AK1743" s="137">
        <f>AF1743*1000-AJ1743</f>
        <v>0</v>
      </c>
      <c r="AN1743" s="137" t="s">
        <v>695</v>
      </c>
    </row>
    <row r="1744" spans="1:40" s="2022" customFormat="1" ht="29.25" x14ac:dyDescent="0.25">
      <c r="A1744" s="2022">
        <v>1</v>
      </c>
      <c r="B1744" s="519" t="s">
        <v>343</v>
      </c>
      <c r="C1744" s="429"/>
      <c r="D1744" s="4"/>
      <c r="E1744" s="2824">
        <v>21370</v>
      </c>
      <c r="F1744" s="183">
        <f t="shared" si="885"/>
        <v>14247</v>
      </c>
      <c r="G1744" s="183">
        <v>14258</v>
      </c>
      <c r="H1744" s="183">
        <f t="shared" si="883"/>
        <v>100.07720923703236</v>
      </c>
      <c r="I1744" s="1350"/>
      <c r="J1744" s="1350"/>
      <c r="K1744" s="520"/>
      <c r="L1744" s="520"/>
      <c r="M1744" s="520"/>
      <c r="N1744" s="520"/>
      <c r="O1744" s="520"/>
      <c r="P1744" s="520"/>
      <c r="Q1744" s="326"/>
      <c r="R1744" s="326"/>
      <c r="S1744" s="326"/>
      <c r="T1744" s="326"/>
      <c r="U1744" s="326"/>
      <c r="V1744" s="326"/>
      <c r="W1744" s="326"/>
      <c r="X1744" s="326"/>
      <c r="Y1744" s="752"/>
      <c r="Z1744" s="326"/>
      <c r="AA1744" s="770"/>
      <c r="AB1744" s="326"/>
      <c r="AC1744" s="326"/>
      <c r="AD1744" s="326"/>
      <c r="AE1744" s="326"/>
      <c r="AF1744" s="326"/>
      <c r="AG1744" s="951">
        <f>Z1744+AB1744+AE1744-AF1744</f>
        <v>0</v>
      </c>
      <c r="AH1744" s="964"/>
      <c r="AJ1744" s="2999">
        <f>Z1744+AB1744+AE1744-AF1744</f>
        <v>0</v>
      </c>
      <c r="AK1744" s="2022">
        <f>AF1744*1000-AJ1744</f>
        <v>0</v>
      </c>
      <c r="AN1744" s="2022" t="s">
        <v>695</v>
      </c>
    </row>
    <row r="1745" spans="1:40" x14ac:dyDescent="0.25">
      <c r="A1745" s="137">
        <v>1</v>
      </c>
      <c r="B1745" s="2691" t="s">
        <v>194</v>
      </c>
      <c r="C1745" s="429"/>
      <c r="D1745" s="4"/>
      <c r="E1745" s="2824"/>
      <c r="F1745" s="183"/>
      <c r="G1745" s="183"/>
      <c r="H1745" s="183"/>
      <c r="I1745" s="1350"/>
      <c r="J1745" s="1350"/>
      <c r="K1745" s="520"/>
      <c r="L1745" s="520"/>
      <c r="M1745" s="520"/>
      <c r="N1745" s="520"/>
      <c r="O1745" s="520"/>
      <c r="P1745" s="520"/>
      <c r="Q1745" s="326"/>
      <c r="R1745" s="326"/>
      <c r="S1745" s="326"/>
      <c r="T1745" s="326"/>
      <c r="U1745" s="326"/>
      <c r="V1745" s="326"/>
      <c r="W1745" s="326"/>
      <c r="X1745" s="326"/>
      <c r="Y1745" s="874">
        <f>Q1745/12*$B$4</f>
        <v>0</v>
      </c>
      <c r="Z1745" s="326">
        <f>AF1745-AE1745-AB1745</f>
        <v>0</v>
      </c>
      <c r="AA1745" s="770"/>
      <c r="AB1745" s="326"/>
      <c r="AC1745" s="326">
        <f>Z1745-Y1745</f>
        <v>0</v>
      </c>
      <c r="AD1745" s="326"/>
      <c r="AE1745" s="326"/>
      <c r="AF1745" s="326"/>
      <c r="AG1745" s="951">
        <f>Z1745+AB1745+AE1745-AF1745</f>
        <v>0</v>
      </c>
      <c r="AH1745" s="964"/>
      <c r="AJ1745" s="2999">
        <f>Z1745+AB1745+AE1745-AF1745</f>
        <v>0</v>
      </c>
      <c r="AK1745" s="137">
        <f>AF1745*1000-AJ1745</f>
        <v>0</v>
      </c>
      <c r="AN1745" s="137" t="s">
        <v>695</v>
      </c>
    </row>
    <row r="1746" spans="1:40" ht="47.25" x14ac:dyDescent="0.25">
      <c r="A1746" s="137">
        <v>1</v>
      </c>
      <c r="B1746" s="487" t="s">
        <v>458</v>
      </c>
      <c r="C1746" s="429"/>
      <c r="D1746" s="4"/>
      <c r="E1746" s="493">
        <f>E1747+E1752</f>
        <v>22285</v>
      </c>
      <c r="F1746" s="493">
        <f t="shared" ref="F1746:G1746" si="886">F1747+F1752</f>
        <v>14856</v>
      </c>
      <c r="G1746" s="493">
        <f t="shared" si="886"/>
        <v>15276</v>
      </c>
      <c r="H1746" s="183">
        <f>G1746/F1746*100</f>
        <v>102.82714054927303</v>
      </c>
      <c r="I1746" s="1350"/>
      <c r="J1746" s="1350"/>
      <c r="K1746" s="520"/>
      <c r="L1746" s="520"/>
      <c r="M1746" s="520"/>
      <c r="N1746" s="520"/>
      <c r="O1746" s="520"/>
      <c r="P1746" s="520"/>
      <c r="Q1746" s="326">
        <f t="shared" ref="Q1746:AF1746" si="887">Q1747+Q1752</f>
        <v>69935.019650000002</v>
      </c>
      <c r="R1746" s="326">
        <f t="shared" ref="R1746:S1746" si="888">R1747+R1752</f>
        <v>69935.019650000002</v>
      </c>
      <c r="S1746" s="326">
        <f t="shared" si="888"/>
        <v>69935.019650000002</v>
      </c>
      <c r="T1746" s="326">
        <f t="shared" ref="T1746:U1746" si="889">T1747+T1752</f>
        <v>69935.019650000002</v>
      </c>
      <c r="U1746" s="326">
        <f t="shared" si="889"/>
        <v>69935.019650000002</v>
      </c>
      <c r="V1746" s="326">
        <f t="shared" ref="V1746:W1746" si="890">V1747+V1752</f>
        <v>69935.019650000002</v>
      </c>
      <c r="W1746" s="326">
        <f t="shared" si="890"/>
        <v>69935.019650000002</v>
      </c>
      <c r="X1746" s="326">
        <f t="shared" ref="X1746" si="891">X1747+X1752</f>
        <v>69935.019650000002</v>
      </c>
      <c r="Y1746" s="752">
        <f t="shared" si="887"/>
        <v>46623.34643333334</v>
      </c>
      <c r="Z1746" s="326">
        <f t="shared" si="887"/>
        <v>46336.084910000005</v>
      </c>
      <c r="AA1746" s="770">
        <f t="shared" si="887"/>
        <v>0</v>
      </c>
      <c r="AB1746" s="326">
        <f t="shared" si="887"/>
        <v>0</v>
      </c>
      <c r="AC1746" s="326">
        <f t="shared" si="887"/>
        <v>-287.26152333332698</v>
      </c>
      <c r="AD1746" s="326">
        <f t="shared" si="887"/>
        <v>-103.85572999999999</v>
      </c>
      <c r="AE1746" s="326">
        <f t="shared" si="887"/>
        <v>-6.2892000000000001</v>
      </c>
      <c r="AF1746" s="326">
        <f t="shared" si="887"/>
        <v>46329.795710000006</v>
      </c>
      <c r="AG1746" s="951">
        <f>Z1746+AB1746+AE1746-AF1746</f>
        <v>0</v>
      </c>
      <c r="AH1746" s="964"/>
      <c r="AJ1746" s="2999">
        <f>Z1746+AB1746+AE1746-AF1746</f>
        <v>0</v>
      </c>
      <c r="AK1746" s="137">
        <f>AF1746*1000-AJ1746</f>
        <v>46329795.710000008</v>
      </c>
      <c r="AN1746" s="137" t="s">
        <v>695</v>
      </c>
    </row>
    <row r="1747" spans="1:40" ht="30" x14ac:dyDescent="0.25">
      <c r="A1747" s="137">
        <v>1</v>
      </c>
      <c r="B1747" s="467" t="s">
        <v>271</v>
      </c>
      <c r="C1747" s="429"/>
      <c r="D1747" s="4"/>
      <c r="E1747" s="493">
        <f>SUM(E1748:E1751)</f>
        <v>284</v>
      </c>
      <c r="F1747" s="493">
        <f t="shared" ref="F1747:G1747" si="892">SUM(F1748:F1751)</f>
        <v>189</v>
      </c>
      <c r="G1747" s="493">
        <f t="shared" si="892"/>
        <v>284</v>
      </c>
      <c r="H1747" s="183">
        <f>G1747/F1747*100</f>
        <v>150.26455026455025</v>
      </c>
      <c r="I1747" s="1350"/>
      <c r="J1747" s="1350"/>
      <c r="K1747" s="520"/>
      <c r="L1747" s="520"/>
      <c r="M1747" s="520"/>
      <c r="N1747" s="520"/>
      <c r="O1747" s="520"/>
      <c r="P1747" s="520"/>
      <c r="Q1747" s="326">
        <f t="shared" ref="Q1747:AF1747" si="893">SUM(Q1748:Q1751)</f>
        <v>2232.6660000000002</v>
      </c>
      <c r="R1747" s="326">
        <f t="shared" ref="R1747:S1747" si="894">SUM(R1748:R1751)</f>
        <v>2232.6660000000002</v>
      </c>
      <c r="S1747" s="326">
        <f t="shared" si="894"/>
        <v>2232.6660000000002</v>
      </c>
      <c r="T1747" s="326">
        <f t="shared" ref="T1747:U1747" si="895">SUM(T1748:T1751)</f>
        <v>2232.6660000000002</v>
      </c>
      <c r="U1747" s="326">
        <f t="shared" si="895"/>
        <v>2232.6660000000002</v>
      </c>
      <c r="V1747" s="326">
        <f t="shared" ref="V1747:W1747" si="896">SUM(V1748:V1751)</f>
        <v>2232.6660000000002</v>
      </c>
      <c r="W1747" s="326">
        <f t="shared" si="896"/>
        <v>2232.6660000000002</v>
      </c>
      <c r="X1747" s="326">
        <f t="shared" ref="X1747" si="897">SUM(X1748:X1751)</f>
        <v>2232.6660000000002</v>
      </c>
      <c r="Y1747" s="752">
        <f t="shared" si="893"/>
        <v>1488.444</v>
      </c>
      <c r="Z1747" s="326">
        <f t="shared" si="893"/>
        <v>2232.6660000000002</v>
      </c>
      <c r="AA1747" s="770">
        <f t="shared" si="893"/>
        <v>0</v>
      </c>
      <c r="AB1747" s="326">
        <f t="shared" si="893"/>
        <v>0</v>
      </c>
      <c r="AC1747" s="326">
        <f t="shared" si="893"/>
        <v>744.22199999999998</v>
      </c>
      <c r="AD1747" s="326">
        <f t="shared" si="893"/>
        <v>0</v>
      </c>
      <c r="AE1747" s="326">
        <f t="shared" si="893"/>
        <v>-6.2892000000000001</v>
      </c>
      <c r="AF1747" s="326">
        <f t="shared" si="893"/>
        <v>2226.3768</v>
      </c>
      <c r="AG1747" s="951">
        <f>Z1747+AB1747+AE1747-AF1747</f>
        <v>0</v>
      </c>
      <c r="AH1747" s="964"/>
      <c r="AJ1747" s="2999">
        <f>Z1747+AB1747+AE1747-AF1747</f>
        <v>0</v>
      </c>
      <c r="AK1747" s="137">
        <f>AF1747*1000-AJ1747</f>
        <v>2226376.7999999998</v>
      </c>
      <c r="AN1747" s="137" t="s">
        <v>695</v>
      </c>
    </row>
    <row r="1748" spans="1:40" ht="30" x14ac:dyDescent="0.25">
      <c r="A1748" s="137">
        <v>1</v>
      </c>
      <c r="B1748" s="307" t="s">
        <v>459</v>
      </c>
      <c r="C1748" s="429"/>
      <c r="D1748" s="4"/>
      <c r="E1748" s="492"/>
      <c r="F1748" s="183"/>
      <c r="G1748" s="183"/>
      <c r="H1748" s="183"/>
      <c r="I1748" s="1350"/>
      <c r="J1748" s="1350"/>
      <c r="K1748" s="520"/>
      <c r="L1748" s="520"/>
      <c r="M1748" s="520"/>
      <c r="N1748" s="520"/>
      <c r="O1748" s="520"/>
      <c r="P1748" s="520"/>
      <c r="Q1748" s="326"/>
      <c r="R1748" s="326"/>
      <c r="S1748" s="326"/>
      <c r="T1748" s="326"/>
      <c r="U1748" s="326"/>
      <c r="V1748" s="326"/>
      <c r="W1748" s="326"/>
      <c r="X1748" s="326"/>
      <c r="Y1748" s="752"/>
      <c r="Z1748" s="326"/>
      <c r="AA1748" s="770"/>
      <c r="AB1748" s="326"/>
      <c r="AC1748" s="326"/>
      <c r="AD1748" s="326"/>
      <c r="AE1748" s="326"/>
      <c r="AF1748" s="326"/>
      <c r="AG1748" s="951">
        <f>Z1748+AB1748+AE1748-AF1748</f>
        <v>0</v>
      </c>
      <c r="AH1748" s="964"/>
      <c r="AJ1748" s="2999">
        <f>Z1748+AB1748+AE1748-AF1748</f>
        <v>0</v>
      </c>
      <c r="AK1748" s="137">
        <f>AF1748*1000-AJ1748</f>
        <v>0</v>
      </c>
      <c r="AN1748" s="137" t="s">
        <v>695</v>
      </c>
    </row>
    <row r="1749" spans="1:40" ht="60" x14ac:dyDescent="0.25">
      <c r="A1749" s="137">
        <v>1</v>
      </c>
      <c r="B1749" s="307" t="s">
        <v>478</v>
      </c>
      <c r="C1749" s="429"/>
      <c r="D1749" s="4"/>
      <c r="E1749" s="492"/>
      <c r="F1749" s="183"/>
      <c r="G1749" s="183"/>
      <c r="H1749" s="183"/>
      <c r="I1749" s="1350"/>
      <c r="J1749" s="1350"/>
      <c r="K1749" s="520"/>
      <c r="L1749" s="520"/>
      <c r="M1749" s="520"/>
      <c r="N1749" s="520"/>
      <c r="O1749" s="520"/>
      <c r="P1749" s="520"/>
      <c r="Q1749" s="326"/>
      <c r="R1749" s="326"/>
      <c r="S1749" s="326"/>
      <c r="T1749" s="326"/>
      <c r="U1749" s="326"/>
      <c r="V1749" s="326"/>
      <c r="W1749" s="326"/>
      <c r="X1749" s="326"/>
      <c r="Y1749" s="752"/>
      <c r="Z1749" s="326"/>
      <c r="AA1749" s="770"/>
      <c r="AB1749" s="326"/>
      <c r="AC1749" s="326"/>
      <c r="AD1749" s="326"/>
      <c r="AE1749" s="326"/>
      <c r="AF1749" s="326"/>
      <c r="AG1749" s="951">
        <f>Z1749+AB1749+AE1749-AF1749</f>
        <v>0</v>
      </c>
      <c r="AH1749" s="964"/>
      <c r="AJ1749" s="2999">
        <f>Z1749+AB1749+AE1749-AF1749</f>
        <v>0</v>
      </c>
      <c r="AK1749" s="137">
        <f>AF1749*1000-AJ1749</f>
        <v>0</v>
      </c>
      <c r="AN1749" s="137" t="s">
        <v>695</v>
      </c>
    </row>
    <row r="1750" spans="1:40" ht="45" x14ac:dyDescent="0.25">
      <c r="A1750" s="137">
        <v>1</v>
      </c>
      <c r="B1750" s="307" t="s">
        <v>462</v>
      </c>
      <c r="C1750" s="429"/>
      <c r="D1750" s="4"/>
      <c r="E1750" s="490">
        <v>114</v>
      </c>
      <c r="F1750" s="183">
        <f t="shared" ref="F1750:F1751" si="898">ROUND(E1750/12*$B$4,0)</f>
        <v>76</v>
      </c>
      <c r="G1750" s="183">
        <v>112</v>
      </c>
      <c r="H1750" s="183">
        <f>G1750/F1750*100</f>
        <v>147.36842105263156</v>
      </c>
      <c r="I1750" s="1350"/>
      <c r="J1750" s="1350"/>
      <c r="K1750" s="520"/>
      <c r="L1750" s="520"/>
      <c r="M1750" s="520"/>
      <c r="N1750" s="520"/>
      <c r="O1750" s="520"/>
      <c r="P1750" s="520"/>
      <c r="Q1750" s="326">
        <v>896.21100000000001</v>
      </c>
      <c r="R1750" s="326">
        <v>896.21100000000001</v>
      </c>
      <c r="S1750" s="326">
        <v>896.21100000000001</v>
      </c>
      <c r="T1750" s="326">
        <v>896.21100000000001</v>
      </c>
      <c r="U1750" s="326">
        <v>896.21100000000001</v>
      </c>
      <c r="V1750" s="326">
        <v>896.21100000000001</v>
      </c>
      <c r="W1750" s="326">
        <v>896.21100000000001</v>
      </c>
      <c r="X1750" s="326">
        <v>896.21100000000001</v>
      </c>
      <c r="Y1750" s="752">
        <f t="shared" ref="Y1750:Y1751" si="899">Q1750/12*$B$4+(R1750-Q1750)/11*7+(S1750-R1750)/10*6+(T1750-S1750)/9*5+(U1750-T1750)/8*4+(V1750-U1750)/7*3+(W1750-V1750)/6*2+(X1750-W1750)/5*1</f>
        <v>597.47400000000005</v>
      </c>
      <c r="Z1750" s="326">
        <f>AF1750-AE1750-AB1750</f>
        <v>880.48800000000006</v>
      </c>
      <c r="AA1750" s="770"/>
      <c r="AB1750" s="326"/>
      <c r="AC1750" s="326">
        <f>Z1750-Y1750</f>
        <v>283.01400000000001</v>
      </c>
      <c r="AD1750" s="326"/>
      <c r="AE1750" s="326">
        <v>0</v>
      </c>
      <c r="AF1750" s="326">
        <v>880.48800000000006</v>
      </c>
      <c r="AG1750" s="951">
        <f>Z1750+AB1750+AE1750-AF1750</f>
        <v>0</v>
      </c>
      <c r="AH1750" s="964"/>
      <c r="AJ1750" s="2999">
        <f>Z1750+AB1750+AE1750-AF1750</f>
        <v>0</v>
      </c>
      <c r="AK1750" s="137">
        <f>AF1750*1000-AJ1750</f>
        <v>880488</v>
      </c>
      <c r="AN1750" s="137" t="s">
        <v>695</v>
      </c>
    </row>
    <row r="1751" spans="1:40" ht="30" x14ac:dyDescent="0.25">
      <c r="A1751" s="137">
        <v>1</v>
      </c>
      <c r="B1751" s="307" t="s">
        <v>463</v>
      </c>
      <c r="C1751" s="429"/>
      <c r="D1751" s="4"/>
      <c r="E1751" s="492">
        <v>170</v>
      </c>
      <c r="F1751" s="183">
        <f t="shared" si="898"/>
        <v>113</v>
      </c>
      <c r="G1751" s="183">
        <v>172</v>
      </c>
      <c r="H1751" s="183">
        <f>G1751/F1751*100</f>
        <v>152.21238938053096</v>
      </c>
      <c r="I1751" s="1350"/>
      <c r="J1751" s="1350"/>
      <c r="K1751" s="520"/>
      <c r="L1751" s="520"/>
      <c r="M1751" s="520"/>
      <c r="N1751" s="520"/>
      <c r="O1751" s="520"/>
      <c r="P1751" s="520"/>
      <c r="Q1751" s="326">
        <v>1336.4549999999999</v>
      </c>
      <c r="R1751" s="326">
        <v>1336.4549999999999</v>
      </c>
      <c r="S1751" s="326">
        <v>1336.4549999999999</v>
      </c>
      <c r="T1751" s="326">
        <v>1336.4549999999999</v>
      </c>
      <c r="U1751" s="326">
        <v>1336.4549999999999</v>
      </c>
      <c r="V1751" s="326">
        <v>1336.4549999999999</v>
      </c>
      <c r="W1751" s="326">
        <v>1336.4549999999999</v>
      </c>
      <c r="X1751" s="326">
        <v>1336.4549999999999</v>
      </c>
      <c r="Y1751" s="752">
        <f t="shared" si="899"/>
        <v>890.96999999999991</v>
      </c>
      <c r="Z1751" s="326">
        <f>AF1751-AE1751-AB1751</f>
        <v>1352.1779999999999</v>
      </c>
      <c r="AA1751" s="770"/>
      <c r="AB1751" s="326"/>
      <c r="AC1751" s="326">
        <f>Z1751-Y1751</f>
        <v>461.20799999999997</v>
      </c>
      <c r="AD1751" s="326"/>
      <c r="AE1751" s="326">
        <v>-6.2892000000000001</v>
      </c>
      <c r="AF1751" s="326">
        <v>1345.8887999999999</v>
      </c>
      <c r="AG1751" s="951">
        <f>Z1751+AB1751+AE1751-AF1751</f>
        <v>0</v>
      </c>
      <c r="AH1751" s="964"/>
      <c r="AJ1751" s="2999">
        <f>Z1751+AB1751+AE1751-AF1751</f>
        <v>0</v>
      </c>
      <c r="AK1751" s="137">
        <f>AF1751*1000-AJ1751</f>
        <v>1345888.8</v>
      </c>
      <c r="AN1751" s="137" t="s">
        <v>695</v>
      </c>
    </row>
    <row r="1752" spans="1:40" ht="45" x14ac:dyDescent="0.25">
      <c r="A1752" s="137">
        <v>1</v>
      </c>
      <c r="B1752" s="467" t="s">
        <v>272</v>
      </c>
      <c r="C1752" s="429"/>
      <c r="D1752" s="4"/>
      <c r="E1752" s="493">
        <f>SUM(E1753:E1755)</f>
        <v>22001</v>
      </c>
      <c r="F1752" s="493">
        <f t="shared" ref="F1752:G1752" si="900">SUM(F1753:F1755)</f>
        <v>14667</v>
      </c>
      <c r="G1752" s="493">
        <f t="shared" si="900"/>
        <v>14992</v>
      </c>
      <c r="H1752" s="183">
        <f>G1752/F1752*100</f>
        <v>102.2158587304834</v>
      </c>
      <c r="I1752" s="1350"/>
      <c r="J1752" s="1350"/>
      <c r="K1752" s="520"/>
      <c r="L1752" s="520"/>
      <c r="M1752" s="520"/>
      <c r="N1752" s="520"/>
      <c r="O1752" s="520"/>
      <c r="P1752" s="520"/>
      <c r="Q1752" s="326">
        <f t="shared" ref="Q1752:AF1752" si="901">SUM(Q1753:Q1755)</f>
        <v>67702.353650000005</v>
      </c>
      <c r="R1752" s="326">
        <f t="shared" ref="R1752:S1752" si="902">SUM(R1753:R1755)</f>
        <v>67702.353650000005</v>
      </c>
      <c r="S1752" s="326">
        <f t="shared" si="902"/>
        <v>67702.353650000005</v>
      </c>
      <c r="T1752" s="326">
        <f t="shared" ref="T1752:U1752" si="903">SUM(T1753:T1755)</f>
        <v>67702.353650000005</v>
      </c>
      <c r="U1752" s="326">
        <f t="shared" si="903"/>
        <v>67702.353650000005</v>
      </c>
      <c r="V1752" s="326">
        <f t="shared" ref="V1752:W1752" si="904">SUM(V1753:V1755)</f>
        <v>67702.353650000005</v>
      </c>
      <c r="W1752" s="326">
        <f t="shared" si="904"/>
        <v>67702.353650000005</v>
      </c>
      <c r="X1752" s="326">
        <f t="shared" ref="X1752" si="905">SUM(X1753:X1755)</f>
        <v>67702.353650000005</v>
      </c>
      <c r="Y1752" s="752">
        <f t="shared" si="901"/>
        <v>45134.902433333336</v>
      </c>
      <c r="Z1752" s="326">
        <f t="shared" si="901"/>
        <v>44103.418910000008</v>
      </c>
      <c r="AA1752" s="770">
        <f t="shared" si="901"/>
        <v>0</v>
      </c>
      <c r="AB1752" s="326">
        <f t="shared" si="901"/>
        <v>0</v>
      </c>
      <c r="AC1752" s="326">
        <f t="shared" si="901"/>
        <v>-1031.483523333327</v>
      </c>
      <c r="AD1752" s="326">
        <f t="shared" si="901"/>
        <v>-103.85572999999999</v>
      </c>
      <c r="AE1752" s="326">
        <f t="shared" si="901"/>
        <v>0</v>
      </c>
      <c r="AF1752" s="326">
        <f t="shared" si="901"/>
        <v>44103.418910000008</v>
      </c>
      <c r="AG1752" s="951">
        <f>Z1752+AB1752+AE1752-AF1752</f>
        <v>0</v>
      </c>
      <c r="AH1752" s="964"/>
      <c r="AJ1752" s="2999">
        <f>Z1752+AB1752+AE1752-AF1752</f>
        <v>0</v>
      </c>
      <c r="AK1752" s="137">
        <f>AF1752*1000-AJ1752</f>
        <v>44103418.910000011</v>
      </c>
      <c r="AN1752" s="137" t="s">
        <v>695</v>
      </c>
    </row>
    <row r="1753" spans="1:40" ht="30" x14ac:dyDescent="0.25">
      <c r="A1753" s="137">
        <v>1</v>
      </c>
      <c r="B1753" s="307" t="s">
        <v>464</v>
      </c>
      <c r="C1753" s="429"/>
      <c r="D1753" s="4"/>
      <c r="E1753" s="492"/>
      <c r="F1753" s="183"/>
      <c r="G1753" s="183"/>
      <c r="H1753" s="183"/>
      <c r="I1753" s="1350"/>
      <c r="J1753" s="1350"/>
      <c r="K1753" s="520"/>
      <c r="L1753" s="520"/>
      <c r="M1753" s="520"/>
      <c r="N1753" s="520"/>
      <c r="O1753" s="520"/>
      <c r="P1753" s="520"/>
      <c r="Q1753" s="326"/>
      <c r="R1753" s="326"/>
      <c r="S1753" s="326"/>
      <c r="T1753" s="326"/>
      <c r="U1753" s="326"/>
      <c r="V1753" s="326"/>
      <c r="W1753" s="326"/>
      <c r="X1753" s="326"/>
      <c r="Y1753" s="752"/>
      <c r="Z1753" s="326"/>
      <c r="AA1753" s="770"/>
      <c r="AB1753" s="326"/>
      <c r="AC1753" s="326"/>
      <c r="AD1753" s="326"/>
      <c r="AE1753" s="326"/>
      <c r="AF1753" s="326"/>
      <c r="AG1753" s="951">
        <f>Z1753+AB1753+AE1753-AF1753</f>
        <v>0</v>
      </c>
      <c r="AH1753" s="964"/>
      <c r="AJ1753" s="2999">
        <f>Z1753+AB1753+AE1753-AF1753</f>
        <v>0</v>
      </c>
      <c r="AK1753" s="137">
        <f>AF1753*1000-AJ1753</f>
        <v>0</v>
      </c>
      <c r="AN1753" s="137" t="s">
        <v>695</v>
      </c>
    </row>
    <row r="1754" spans="1:40" ht="60" x14ac:dyDescent="0.25">
      <c r="A1754" s="137">
        <v>1</v>
      </c>
      <c r="B1754" s="307" t="s">
        <v>465</v>
      </c>
      <c r="C1754" s="429"/>
      <c r="D1754" s="4"/>
      <c r="E1754" s="492">
        <v>15585</v>
      </c>
      <c r="F1754" s="183">
        <f t="shared" ref="F1754:F1755" si="906">ROUND(E1754/12*$B$4,0)</f>
        <v>10390</v>
      </c>
      <c r="G1754" s="183">
        <v>10977</v>
      </c>
      <c r="H1754" s="183">
        <f>G1754/F1754*100</f>
        <v>105.64966313763233</v>
      </c>
      <c r="I1754" s="1350"/>
      <c r="J1754" s="1350"/>
      <c r="K1754" s="520"/>
      <c r="L1754" s="520"/>
      <c r="M1754" s="520"/>
      <c r="N1754" s="520"/>
      <c r="O1754" s="520"/>
      <c r="P1754" s="520"/>
      <c r="Q1754" s="326">
        <v>52680.572850000004</v>
      </c>
      <c r="R1754" s="326">
        <v>52680.572850000004</v>
      </c>
      <c r="S1754" s="326">
        <v>52680.572850000004</v>
      </c>
      <c r="T1754" s="326">
        <v>52680.572850000004</v>
      </c>
      <c r="U1754" s="326">
        <v>52680.572850000004</v>
      </c>
      <c r="V1754" s="326">
        <v>52680.572850000004</v>
      </c>
      <c r="W1754" s="326">
        <v>52680.572850000004</v>
      </c>
      <c r="X1754" s="326">
        <v>52680.572850000004</v>
      </c>
      <c r="Y1754" s="752">
        <f t="shared" ref="Y1754:Y1755" si="907">Q1754/12*$B$4+(R1754-Q1754)/11*7+(S1754-R1754)/10*6+(T1754-S1754)/9*5+(U1754-T1754)/8*4+(V1754-U1754)/7*3+(W1754-V1754)/6*2+(X1754-W1754)/5*1</f>
        <v>35120.3819</v>
      </c>
      <c r="Z1754" s="326">
        <f>AF1754-AE1754-AB1754</f>
        <v>37586.814370000007</v>
      </c>
      <c r="AA1754" s="770"/>
      <c r="AB1754" s="326"/>
      <c r="AC1754" s="326">
        <f>Z1754-Y1754</f>
        <v>2466.432470000007</v>
      </c>
      <c r="AD1754" s="326"/>
      <c r="AE1754" s="326">
        <v>0</v>
      </c>
      <c r="AF1754" s="326">
        <v>37586.814370000007</v>
      </c>
      <c r="AG1754" s="951">
        <f>Z1754+AB1754+AE1754-AF1754</f>
        <v>0</v>
      </c>
      <c r="AH1754" s="964"/>
      <c r="AJ1754" s="2999">
        <f>Z1754+AB1754+AE1754-AF1754</f>
        <v>0</v>
      </c>
      <c r="AK1754" s="137">
        <f>AF1754*1000-AJ1754</f>
        <v>37586814.370000005</v>
      </c>
      <c r="AN1754" s="137" t="s">
        <v>695</v>
      </c>
    </row>
    <row r="1755" spans="1:40" ht="45" x14ac:dyDescent="0.25">
      <c r="A1755" s="137">
        <v>1</v>
      </c>
      <c r="B1755" s="307" t="s">
        <v>466</v>
      </c>
      <c r="C1755" s="429"/>
      <c r="D1755" s="4"/>
      <c r="E1755" s="490">
        <v>6416</v>
      </c>
      <c r="F1755" s="183">
        <f t="shared" si="906"/>
        <v>4277</v>
      </c>
      <c r="G1755" s="183">
        <v>4015</v>
      </c>
      <c r="H1755" s="183">
        <f>G1755/F1755*100</f>
        <v>93.874210895487494</v>
      </c>
      <c r="I1755" s="1350"/>
      <c r="J1755" s="1350"/>
      <c r="K1755" s="520"/>
      <c r="L1755" s="520"/>
      <c r="M1755" s="520"/>
      <c r="N1755" s="520"/>
      <c r="O1755" s="520"/>
      <c r="P1755" s="520"/>
      <c r="Q1755" s="326">
        <v>15021.7808</v>
      </c>
      <c r="R1755" s="326">
        <v>15021.7808</v>
      </c>
      <c r="S1755" s="326">
        <v>15021.7808</v>
      </c>
      <c r="T1755" s="326">
        <v>15021.7808</v>
      </c>
      <c r="U1755" s="326">
        <v>15021.7808</v>
      </c>
      <c r="V1755" s="326">
        <v>15021.7808</v>
      </c>
      <c r="W1755" s="326">
        <v>15021.7808</v>
      </c>
      <c r="X1755" s="326">
        <v>15021.7808</v>
      </c>
      <c r="Y1755" s="752">
        <f t="shared" si="907"/>
        <v>10014.520533333334</v>
      </c>
      <c r="Z1755" s="326">
        <f>AF1755-AE1755-AB1755</f>
        <v>6516.6045400000003</v>
      </c>
      <c r="AA1755" s="770"/>
      <c r="AB1755" s="326"/>
      <c r="AC1755" s="326">
        <f>Z1755-Y1755</f>
        <v>-3497.915993333334</v>
      </c>
      <c r="AD1755" s="326">
        <v>-103.85572999999999</v>
      </c>
      <c r="AE1755" s="326">
        <v>0</v>
      </c>
      <c r="AF1755" s="326">
        <v>6516.6045400000003</v>
      </c>
      <c r="AG1755" s="951">
        <f>Z1755+AB1755+AE1755-AF1755</f>
        <v>0</v>
      </c>
      <c r="AH1755" s="964"/>
      <c r="AJ1755" s="2999">
        <f>Z1755+AB1755+AE1755-AF1755</f>
        <v>0</v>
      </c>
      <c r="AK1755" s="137">
        <f>AF1755*1000-AJ1755</f>
        <v>6516604.54</v>
      </c>
      <c r="AN1755" s="137" t="s">
        <v>695</v>
      </c>
    </row>
    <row r="1756" spans="1:40" ht="29.25" x14ac:dyDescent="0.25">
      <c r="A1756" s="137">
        <v>1</v>
      </c>
      <c r="B1756" s="2017" t="s">
        <v>310</v>
      </c>
      <c r="C1756" s="429"/>
      <c r="D1756" s="4"/>
      <c r="E1756" s="490">
        <f>E1757+E1758+E1762+E1763</f>
        <v>0</v>
      </c>
      <c r="F1756" s="183"/>
      <c r="G1756" s="183"/>
      <c r="H1756" s="183"/>
      <c r="I1756" s="1350"/>
      <c r="J1756" s="1350"/>
      <c r="K1756" s="520"/>
      <c r="L1756" s="520"/>
      <c r="M1756" s="520"/>
      <c r="N1756" s="520"/>
      <c r="O1756" s="520"/>
      <c r="P1756" s="520"/>
      <c r="Q1756" s="326"/>
      <c r="R1756" s="326"/>
      <c r="S1756" s="326"/>
      <c r="T1756" s="326"/>
      <c r="U1756" s="326"/>
      <c r="V1756" s="326"/>
      <c r="W1756" s="326"/>
      <c r="X1756" s="326"/>
      <c r="Y1756" s="752"/>
      <c r="Z1756" s="326"/>
      <c r="AA1756" s="770"/>
      <c r="AB1756" s="326"/>
      <c r="AC1756" s="326"/>
      <c r="AD1756" s="326"/>
      <c r="AE1756" s="326"/>
      <c r="AF1756" s="326"/>
      <c r="AG1756" s="951">
        <f>Z1756+AB1756+AE1756-AF1756</f>
        <v>0</v>
      </c>
      <c r="AH1756" s="964"/>
      <c r="AJ1756" s="2999">
        <f>Z1756+AB1756+AE1756-AF1756</f>
        <v>0</v>
      </c>
      <c r="AK1756" s="137">
        <f>AF1756*1000-AJ1756</f>
        <v>0</v>
      </c>
      <c r="AN1756" s="137" t="s">
        <v>695</v>
      </c>
    </row>
    <row r="1757" spans="1:40" x14ac:dyDescent="0.25">
      <c r="A1757" s="137">
        <v>1</v>
      </c>
      <c r="B1757" s="307" t="s">
        <v>303</v>
      </c>
      <c r="C1757" s="429"/>
      <c r="D1757" s="4"/>
      <c r="E1757" s="490"/>
      <c r="F1757" s="183"/>
      <c r="G1757" s="183"/>
      <c r="H1757" s="183"/>
      <c r="I1757" s="1350"/>
      <c r="J1757" s="1350"/>
      <c r="K1757" s="520"/>
      <c r="L1757" s="520"/>
      <c r="M1757" s="520"/>
      <c r="N1757" s="520"/>
      <c r="O1757" s="520"/>
      <c r="P1757" s="520"/>
      <c r="Q1757" s="326"/>
      <c r="R1757" s="326"/>
      <c r="S1757" s="326"/>
      <c r="T1757" s="326"/>
      <c r="U1757" s="326"/>
      <c r="V1757" s="326"/>
      <c r="W1757" s="326"/>
      <c r="X1757" s="326"/>
      <c r="Y1757" s="752"/>
      <c r="Z1757" s="326"/>
      <c r="AA1757" s="770"/>
      <c r="AB1757" s="326"/>
      <c r="AC1757" s="326"/>
      <c r="AD1757" s="326"/>
      <c r="AE1757" s="326"/>
      <c r="AF1757" s="326"/>
      <c r="AG1757" s="951">
        <f>Z1757+AB1757+AE1757-AF1757</f>
        <v>0</v>
      </c>
      <c r="AH1757" s="964"/>
      <c r="AJ1757" s="2999">
        <f>Z1757+AB1757+AE1757-AF1757</f>
        <v>0</v>
      </c>
      <c r="AK1757" s="137">
        <f>AF1757*1000-AJ1757</f>
        <v>0</v>
      </c>
      <c r="AN1757" s="137" t="s">
        <v>695</v>
      </c>
    </row>
    <row r="1758" spans="1:40" ht="30" x14ac:dyDescent="0.25">
      <c r="A1758" s="137">
        <v>1</v>
      </c>
      <c r="B1758" s="467" t="s">
        <v>442</v>
      </c>
      <c r="C1758" s="429"/>
      <c r="D1758" s="4"/>
      <c r="E1758" s="490"/>
      <c r="F1758" s="183"/>
      <c r="G1758" s="183"/>
      <c r="H1758" s="183"/>
      <c r="I1758" s="1350"/>
      <c r="J1758" s="1350"/>
      <c r="K1758" s="520"/>
      <c r="L1758" s="520"/>
      <c r="M1758" s="520"/>
      <c r="N1758" s="520"/>
      <c r="O1758" s="520"/>
      <c r="P1758" s="520"/>
      <c r="Q1758" s="326"/>
      <c r="R1758" s="326"/>
      <c r="S1758" s="326"/>
      <c r="T1758" s="326"/>
      <c r="U1758" s="326"/>
      <c r="V1758" s="326"/>
      <c r="W1758" s="326"/>
      <c r="X1758" s="326"/>
      <c r="Y1758" s="752"/>
      <c r="Z1758" s="326"/>
      <c r="AA1758" s="770"/>
      <c r="AB1758" s="326"/>
      <c r="AC1758" s="326"/>
      <c r="AD1758" s="326"/>
      <c r="AE1758" s="326"/>
      <c r="AF1758" s="326"/>
      <c r="AG1758" s="951">
        <f>Z1758+AB1758+AE1758-AF1758</f>
        <v>0</v>
      </c>
      <c r="AH1758" s="964"/>
      <c r="AJ1758" s="2999">
        <f>Z1758+AB1758+AE1758-AF1758</f>
        <v>0</v>
      </c>
      <c r="AK1758" s="137">
        <f>AF1758*1000-AJ1758</f>
        <v>0</v>
      </c>
      <c r="AN1758" s="137" t="s">
        <v>695</v>
      </c>
    </row>
    <row r="1759" spans="1:40" x14ac:dyDescent="0.25">
      <c r="A1759" s="137">
        <v>1</v>
      </c>
      <c r="B1759" s="307" t="s">
        <v>443</v>
      </c>
      <c r="C1759" s="429"/>
      <c r="D1759" s="4"/>
      <c r="E1759" s="2692"/>
      <c r="F1759" s="183"/>
      <c r="G1759" s="183"/>
      <c r="H1759" s="183"/>
      <c r="I1759" s="1350"/>
      <c r="J1759" s="1350"/>
      <c r="K1759" s="520"/>
      <c r="L1759" s="520"/>
      <c r="M1759" s="520"/>
      <c r="N1759" s="520"/>
      <c r="O1759" s="520"/>
      <c r="P1759" s="520"/>
      <c r="Q1759" s="326"/>
      <c r="R1759" s="326"/>
      <c r="S1759" s="326"/>
      <c r="T1759" s="326"/>
      <c r="U1759" s="326"/>
      <c r="V1759" s="326"/>
      <c r="W1759" s="326"/>
      <c r="X1759" s="326"/>
      <c r="Y1759" s="752"/>
      <c r="Z1759" s="326"/>
      <c r="AA1759" s="770"/>
      <c r="AB1759" s="326"/>
      <c r="AC1759" s="326"/>
      <c r="AD1759" s="326"/>
      <c r="AE1759" s="326"/>
      <c r="AF1759" s="326"/>
      <c r="AG1759" s="951">
        <f>Z1759+AB1759+AE1759-AF1759</f>
        <v>0</v>
      </c>
      <c r="AH1759" s="964"/>
      <c r="AJ1759" s="2999">
        <f>Z1759+AB1759+AE1759-AF1759</f>
        <v>0</v>
      </c>
      <c r="AK1759" s="137">
        <f>AF1759*1000-AJ1759</f>
        <v>0</v>
      </c>
      <c r="AN1759" s="137" t="s">
        <v>695</v>
      </c>
    </row>
    <row r="1760" spans="1:40" ht="30" x14ac:dyDescent="0.25">
      <c r="A1760" s="137">
        <v>1</v>
      </c>
      <c r="B1760" s="307" t="s">
        <v>444</v>
      </c>
      <c r="C1760" s="429"/>
      <c r="D1760" s="4"/>
      <c r="E1760" s="490"/>
      <c r="F1760" s="183"/>
      <c r="G1760" s="183"/>
      <c r="H1760" s="183"/>
      <c r="I1760" s="1350"/>
      <c r="J1760" s="1350"/>
      <c r="K1760" s="520"/>
      <c r="L1760" s="520"/>
      <c r="M1760" s="520"/>
      <c r="N1760" s="520"/>
      <c r="O1760" s="520"/>
      <c r="P1760" s="520"/>
      <c r="Q1760" s="326"/>
      <c r="R1760" s="326"/>
      <c r="S1760" s="326"/>
      <c r="T1760" s="326"/>
      <c r="U1760" s="326"/>
      <c r="V1760" s="326"/>
      <c r="W1760" s="326"/>
      <c r="X1760" s="326"/>
      <c r="Y1760" s="752"/>
      <c r="Z1760" s="326"/>
      <c r="AA1760" s="770"/>
      <c r="AB1760" s="326"/>
      <c r="AC1760" s="326"/>
      <c r="AD1760" s="326"/>
      <c r="AE1760" s="326"/>
      <c r="AF1760" s="326"/>
      <c r="AG1760" s="951">
        <f>Z1760+AB1760+AE1760-AF1760</f>
        <v>0</v>
      </c>
      <c r="AH1760" s="964"/>
      <c r="AJ1760" s="2999">
        <f>Z1760+AB1760+AE1760-AF1760</f>
        <v>0</v>
      </c>
      <c r="AK1760" s="137">
        <f>AF1760*1000-AJ1760</f>
        <v>0</v>
      </c>
      <c r="AN1760" s="137" t="s">
        <v>695</v>
      </c>
    </row>
    <row r="1761" spans="1:40" ht="45" x14ac:dyDescent="0.25">
      <c r="A1761" s="137">
        <v>1</v>
      </c>
      <c r="B1761" s="307" t="s">
        <v>445</v>
      </c>
      <c r="C1761" s="429"/>
      <c r="D1761" s="4"/>
      <c r="E1761" s="525"/>
      <c r="F1761" s="183"/>
      <c r="G1761" s="183"/>
      <c r="H1761" s="183"/>
      <c r="I1761" s="1350"/>
      <c r="J1761" s="1350"/>
      <c r="K1761" s="520"/>
      <c r="L1761" s="520"/>
      <c r="M1761" s="520"/>
      <c r="N1761" s="520"/>
      <c r="O1761" s="520"/>
      <c r="P1761" s="520"/>
      <c r="Q1761" s="326"/>
      <c r="R1761" s="326"/>
      <c r="S1761" s="326"/>
      <c r="T1761" s="326"/>
      <c r="U1761" s="326"/>
      <c r="V1761" s="326"/>
      <c r="W1761" s="326"/>
      <c r="X1761" s="326"/>
      <c r="Y1761" s="752"/>
      <c r="Z1761" s="326"/>
      <c r="AA1761" s="770"/>
      <c r="AB1761" s="326"/>
      <c r="AC1761" s="326"/>
      <c r="AD1761" s="326"/>
      <c r="AE1761" s="326"/>
      <c r="AF1761" s="326"/>
      <c r="AG1761" s="951">
        <f>Z1761+AB1761+AE1761-AF1761</f>
        <v>0</v>
      </c>
      <c r="AH1761" s="964"/>
      <c r="AJ1761" s="2999">
        <f>Z1761+AB1761+AE1761-AF1761</f>
        <v>0</v>
      </c>
      <c r="AK1761" s="137">
        <f>AF1761*1000-AJ1761</f>
        <v>0</v>
      </c>
      <c r="AN1761" s="137" t="s">
        <v>695</v>
      </c>
    </row>
    <row r="1762" spans="1:40" ht="60" x14ac:dyDescent="0.25">
      <c r="A1762" s="137">
        <v>1</v>
      </c>
      <c r="B1762" s="307" t="s">
        <v>446</v>
      </c>
      <c r="C1762" s="429"/>
      <c r="D1762" s="4"/>
      <c r="E1762" s="526"/>
      <c r="F1762" s="183"/>
      <c r="G1762" s="183"/>
      <c r="H1762" s="183"/>
      <c r="I1762" s="1350"/>
      <c r="J1762" s="1350"/>
      <c r="K1762" s="520"/>
      <c r="L1762" s="520"/>
      <c r="M1762" s="520"/>
      <c r="N1762" s="520"/>
      <c r="O1762" s="520"/>
      <c r="P1762" s="520"/>
      <c r="Q1762" s="326"/>
      <c r="R1762" s="326"/>
      <c r="S1762" s="326"/>
      <c r="T1762" s="326"/>
      <c r="U1762" s="326"/>
      <c r="V1762" s="326"/>
      <c r="W1762" s="326"/>
      <c r="X1762" s="326"/>
      <c r="Y1762" s="752"/>
      <c r="Z1762" s="326"/>
      <c r="AA1762" s="770"/>
      <c r="AB1762" s="326"/>
      <c r="AC1762" s="326"/>
      <c r="AD1762" s="326"/>
      <c r="AE1762" s="326"/>
      <c r="AF1762" s="326"/>
      <c r="AG1762" s="951">
        <f>Z1762+AB1762+AE1762-AF1762</f>
        <v>0</v>
      </c>
      <c r="AH1762" s="964"/>
      <c r="AJ1762" s="2999">
        <f>Z1762+AB1762+AE1762-AF1762</f>
        <v>0</v>
      </c>
      <c r="AK1762" s="137">
        <f>AF1762*1000-AJ1762</f>
        <v>0</v>
      </c>
      <c r="AN1762" s="137" t="s">
        <v>695</v>
      </c>
    </row>
    <row r="1763" spans="1:40" ht="45" x14ac:dyDescent="0.25">
      <c r="A1763" s="137">
        <v>1</v>
      </c>
      <c r="B1763" s="306" t="s">
        <v>447</v>
      </c>
      <c r="C1763" s="429"/>
      <c r="D1763" s="4"/>
      <c r="E1763" s="526"/>
      <c r="F1763" s="183"/>
      <c r="G1763" s="183"/>
      <c r="H1763" s="183"/>
      <c r="I1763" s="1350"/>
      <c r="J1763" s="1350"/>
      <c r="K1763" s="520"/>
      <c r="L1763" s="520"/>
      <c r="M1763" s="520"/>
      <c r="N1763" s="520"/>
      <c r="O1763" s="520"/>
      <c r="P1763" s="520"/>
      <c r="Q1763" s="326"/>
      <c r="R1763" s="326"/>
      <c r="S1763" s="326"/>
      <c r="T1763" s="326"/>
      <c r="U1763" s="326"/>
      <c r="V1763" s="326"/>
      <c r="W1763" s="326"/>
      <c r="X1763" s="326"/>
      <c r="Y1763" s="752"/>
      <c r="Z1763" s="326"/>
      <c r="AA1763" s="770"/>
      <c r="AB1763" s="326"/>
      <c r="AC1763" s="326"/>
      <c r="AD1763" s="326"/>
      <c r="AE1763" s="326"/>
      <c r="AF1763" s="326"/>
      <c r="AG1763" s="951">
        <f>Z1763+AB1763+AE1763-AF1763</f>
        <v>0</v>
      </c>
      <c r="AH1763" s="964"/>
      <c r="AJ1763" s="2999">
        <f>Z1763+AB1763+AE1763-AF1763</f>
        <v>0</v>
      </c>
      <c r="AK1763" s="137">
        <f>AF1763*1000-AJ1763</f>
        <v>0</v>
      </c>
      <c r="AN1763" s="137" t="s">
        <v>695</v>
      </c>
    </row>
    <row r="1764" spans="1:40" ht="29.25" x14ac:dyDescent="0.25">
      <c r="A1764" s="137">
        <v>1</v>
      </c>
      <c r="B1764" s="519" t="s">
        <v>311</v>
      </c>
      <c r="C1764" s="429"/>
      <c r="D1764" s="4"/>
      <c r="E1764" s="218"/>
      <c r="F1764" s="183"/>
      <c r="G1764" s="183"/>
      <c r="H1764" s="183"/>
      <c r="I1764" s="1350"/>
      <c r="J1764" s="1350"/>
      <c r="K1764" s="520"/>
      <c r="L1764" s="520"/>
      <c r="M1764" s="520"/>
      <c r="N1764" s="520"/>
      <c r="O1764" s="520"/>
      <c r="P1764" s="520"/>
      <c r="Q1764" s="326"/>
      <c r="R1764" s="326"/>
      <c r="S1764" s="326"/>
      <c r="T1764" s="326"/>
      <c r="U1764" s="326"/>
      <c r="V1764" s="326"/>
      <c r="W1764" s="326"/>
      <c r="X1764" s="326"/>
      <c r="Y1764" s="752"/>
      <c r="Z1764" s="326"/>
      <c r="AA1764" s="770"/>
      <c r="AB1764" s="326"/>
      <c r="AC1764" s="326"/>
      <c r="AD1764" s="326"/>
      <c r="AE1764" s="326"/>
      <c r="AF1764" s="326"/>
      <c r="AG1764" s="951">
        <f>Z1764+AB1764+AE1764-AF1764</f>
        <v>0</v>
      </c>
      <c r="AH1764" s="964"/>
      <c r="AJ1764" s="2999">
        <f>Z1764+AB1764+AE1764-AF1764</f>
        <v>0</v>
      </c>
      <c r="AK1764" s="137">
        <f>AF1764*1000-AJ1764</f>
        <v>0</v>
      </c>
      <c r="AN1764" s="137" t="s">
        <v>695</v>
      </c>
    </row>
    <row r="1765" spans="1:40" x14ac:dyDescent="0.25">
      <c r="A1765" s="137">
        <v>1</v>
      </c>
      <c r="B1765" s="519" t="s">
        <v>319</v>
      </c>
      <c r="C1765" s="429"/>
      <c r="D1765" s="4"/>
      <c r="E1765" s="218"/>
      <c r="F1765" s="183"/>
      <c r="G1765" s="183"/>
      <c r="H1765" s="183"/>
      <c r="I1765" s="1350"/>
      <c r="J1765" s="1350"/>
      <c r="K1765" s="520"/>
      <c r="L1765" s="520"/>
      <c r="M1765" s="520"/>
      <c r="N1765" s="520"/>
      <c r="O1765" s="520"/>
      <c r="P1765" s="520"/>
      <c r="Q1765" s="326"/>
      <c r="R1765" s="326"/>
      <c r="S1765" s="326"/>
      <c r="T1765" s="326"/>
      <c r="U1765" s="326"/>
      <c r="V1765" s="326"/>
      <c r="W1765" s="326"/>
      <c r="X1765" s="326"/>
      <c r="Y1765" s="752"/>
      <c r="Z1765" s="326"/>
      <c r="AA1765" s="770"/>
      <c r="AB1765" s="326"/>
      <c r="AC1765" s="326"/>
      <c r="AD1765" s="326"/>
      <c r="AE1765" s="326"/>
      <c r="AF1765" s="326"/>
      <c r="AG1765" s="951">
        <f>Z1765+AB1765+AE1765-AF1765</f>
        <v>0</v>
      </c>
      <c r="AH1765" s="964"/>
      <c r="AJ1765" s="2999">
        <f>Z1765+AB1765+AE1765-AF1765</f>
        <v>0</v>
      </c>
      <c r="AK1765" s="137">
        <f>AF1765*1000-AJ1765</f>
        <v>0</v>
      </c>
      <c r="AN1765" s="137" t="s">
        <v>695</v>
      </c>
    </row>
    <row r="1766" spans="1:40" x14ac:dyDescent="0.25">
      <c r="A1766" s="137">
        <v>1</v>
      </c>
      <c r="B1766" s="4" t="s">
        <v>320</v>
      </c>
      <c r="C1766" s="429"/>
      <c r="D1766" s="4"/>
      <c r="E1766" s="218"/>
      <c r="F1766" s="183"/>
      <c r="G1766" s="183"/>
      <c r="H1766" s="183"/>
      <c r="I1766" s="1350"/>
      <c r="J1766" s="1350"/>
      <c r="K1766" s="520"/>
      <c r="L1766" s="520"/>
      <c r="M1766" s="520"/>
      <c r="N1766" s="520"/>
      <c r="O1766" s="520"/>
      <c r="P1766" s="520"/>
      <c r="Q1766" s="326"/>
      <c r="R1766" s="326"/>
      <c r="S1766" s="326"/>
      <c r="T1766" s="326"/>
      <c r="U1766" s="326"/>
      <c r="V1766" s="326"/>
      <c r="W1766" s="326"/>
      <c r="X1766" s="326"/>
      <c r="Y1766" s="752"/>
      <c r="Z1766" s="326"/>
      <c r="AA1766" s="770"/>
      <c r="AB1766" s="326"/>
      <c r="AC1766" s="326"/>
      <c r="AD1766" s="326"/>
      <c r="AE1766" s="326"/>
      <c r="AF1766" s="326"/>
      <c r="AG1766" s="951">
        <f>Z1766+AB1766+AE1766-AF1766</f>
        <v>0</v>
      </c>
      <c r="AH1766" s="964"/>
      <c r="AJ1766" s="2999">
        <f>Z1766+AB1766+AE1766-AF1766</f>
        <v>0</v>
      </c>
      <c r="AK1766" s="137">
        <f>AF1766*1000-AJ1766</f>
        <v>0</v>
      </c>
      <c r="AN1766" s="137" t="s">
        <v>695</v>
      </c>
    </row>
    <row r="1767" spans="1:40" x14ac:dyDescent="0.25">
      <c r="A1767" s="137">
        <v>1</v>
      </c>
      <c r="B1767" s="533" t="s">
        <v>321</v>
      </c>
      <c r="C1767" s="429"/>
      <c r="D1767" s="4"/>
      <c r="E1767" s="218"/>
      <c r="F1767" s="183"/>
      <c r="G1767" s="183"/>
      <c r="H1767" s="183"/>
      <c r="I1767" s="1350"/>
      <c r="J1767" s="1350"/>
      <c r="K1767" s="520"/>
      <c r="L1767" s="520"/>
      <c r="M1767" s="520"/>
      <c r="N1767" s="520"/>
      <c r="O1767" s="520"/>
      <c r="P1767" s="520"/>
      <c r="Q1767" s="326"/>
      <c r="R1767" s="326"/>
      <c r="S1767" s="326"/>
      <c r="T1767" s="326"/>
      <c r="U1767" s="326"/>
      <c r="V1767" s="326"/>
      <c r="W1767" s="326"/>
      <c r="X1767" s="326"/>
      <c r="Y1767" s="752"/>
      <c r="Z1767" s="326"/>
      <c r="AA1767" s="770"/>
      <c r="AB1767" s="326"/>
      <c r="AC1767" s="326"/>
      <c r="AD1767" s="326"/>
      <c r="AE1767" s="326"/>
      <c r="AF1767" s="326"/>
      <c r="AG1767" s="951">
        <f>Z1767+AB1767+AE1767-AF1767</f>
        <v>0</v>
      </c>
      <c r="AH1767" s="964"/>
      <c r="AJ1767" s="2999">
        <f>Z1767+AB1767+AE1767-AF1767</f>
        <v>0</v>
      </c>
      <c r="AK1767" s="137">
        <f>AF1767*1000-AJ1767</f>
        <v>0</v>
      </c>
      <c r="AN1767" s="137" t="s">
        <v>695</v>
      </c>
    </row>
    <row r="1768" spans="1:40" ht="29.25" x14ac:dyDescent="0.25">
      <c r="A1768" s="137">
        <v>1</v>
      </c>
      <c r="B1768" s="519" t="s">
        <v>304</v>
      </c>
      <c r="C1768" s="429"/>
      <c r="D1768" s="4"/>
      <c r="E1768" s="218"/>
      <c r="F1768" s="183">
        <f>ROUND(E1768/12*$B$4,0)</f>
        <v>0</v>
      </c>
      <c r="G1768" s="183"/>
      <c r="H1768" s="183"/>
      <c r="I1768" s="1350"/>
      <c r="J1768" s="1350"/>
      <c r="K1768" s="520"/>
      <c r="L1768" s="520"/>
      <c r="M1768" s="520"/>
      <c r="N1768" s="520"/>
      <c r="O1768" s="520"/>
      <c r="P1768" s="520"/>
      <c r="Q1768" s="326"/>
      <c r="R1768" s="326"/>
      <c r="S1768" s="326"/>
      <c r="T1768" s="326"/>
      <c r="U1768" s="326"/>
      <c r="V1768" s="326"/>
      <c r="W1768" s="326"/>
      <c r="X1768" s="326"/>
      <c r="Y1768" s="752"/>
      <c r="Z1768" s="326"/>
      <c r="AA1768" s="770"/>
      <c r="AB1768" s="326"/>
      <c r="AC1768" s="326"/>
      <c r="AD1768" s="326"/>
      <c r="AE1768" s="326"/>
      <c r="AF1768" s="326"/>
      <c r="AG1768" s="951">
        <f>Z1768+AB1768+AE1768-AF1768</f>
        <v>0</v>
      </c>
      <c r="AH1768" s="964"/>
      <c r="AJ1768" s="2999">
        <f>Z1768+AB1768+AE1768-AF1768</f>
        <v>0</v>
      </c>
      <c r="AK1768" s="137">
        <f>AF1768*1000-AJ1768</f>
        <v>0</v>
      </c>
      <c r="AN1768" s="137" t="s">
        <v>695</v>
      </c>
    </row>
    <row r="1769" spans="1:40" ht="30" x14ac:dyDescent="0.25">
      <c r="A1769" s="137">
        <v>1</v>
      </c>
      <c r="B1769" s="515" t="s">
        <v>191</v>
      </c>
      <c r="C1769" s="429"/>
      <c r="D1769" s="4"/>
      <c r="E1769" s="218"/>
      <c r="F1769" s="123"/>
      <c r="G1769" s="183"/>
      <c r="H1769" s="183"/>
      <c r="I1769" s="1350"/>
      <c r="J1769" s="1350"/>
      <c r="K1769" s="122"/>
      <c r="L1769" s="122"/>
      <c r="M1769" s="122"/>
      <c r="N1769" s="122"/>
      <c r="O1769" s="122"/>
      <c r="P1769" s="122"/>
      <c r="Q1769" s="326"/>
      <c r="R1769" s="326"/>
      <c r="S1769" s="326"/>
      <c r="T1769" s="326"/>
      <c r="U1769" s="326"/>
      <c r="V1769" s="326"/>
      <c r="W1769" s="326"/>
      <c r="X1769" s="326"/>
      <c r="Y1769" s="752"/>
      <c r="Z1769" s="326">
        <f>AF1769-AE1769-AB1769</f>
        <v>0</v>
      </c>
      <c r="AA1769" s="770"/>
      <c r="AB1769" s="326"/>
      <c r="AC1769" s="326"/>
      <c r="AD1769" s="326"/>
      <c r="AE1769" s="326"/>
      <c r="AF1769" s="326"/>
      <c r="AG1769" s="951">
        <f>Z1769+AB1769+AE1769-AF1769</f>
        <v>0</v>
      </c>
      <c r="AH1769" s="964"/>
      <c r="AJ1769" s="2999">
        <f>Z1769+AB1769+AE1769-AF1769</f>
        <v>0</v>
      </c>
      <c r="AK1769" s="137">
        <f>AF1769*1000-AJ1769</f>
        <v>0</v>
      </c>
      <c r="AN1769" s="137" t="s">
        <v>695</v>
      </c>
    </row>
    <row r="1770" spans="1:40" x14ac:dyDescent="0.25">
      <c r="A1770" s="137">
        <v>1</v>
      </c>
      <c r="B1770" s="519"/>
      <c r="C1770" s="429"/>
      <c r="D1770" s="4"/>
      <c r="E1770" s="218"/>
      <c r="F1770" s="123"/>
      <c r="G1770" s="183"/>
      <c r="H1770" s="183"/>
      <c r="I1770" s="1350"/>
      <c r="J1770" s="1350"/>
      <c r="K1770" s="122"/>
      <c r="L1770" s="122"/>
      <c r="M1770" s="122"/>
      <c r="N1770" s="122"/>
      <c r="O1770" s="122"/>
      <c r="P1770" s="122"/>
      <c r="Q1770" s="326"/>
      <c r="R1770" s="326"/>
      <c r="S1770" s="326"/>
      <c r="T1770" s="326"/>
      <c r="U1770" s="326"/>
      <c r="V1770" s="326"/>
      <c r="W1770" s="326"/>
      <c r="X1770" s="326"/>
      <c r="Y1770" s="752"/>
      <c r="Z1770" s="326"/>
      <c r="AA1770" s="770"/>
      <c r="AB1770" s="326"/>
      <c r="AC1770" s="326"/>
      <c r="AD1770" s="326"/>
      <c r="AE1770" s="326"/>
      <c r="AF1770" s="326"/>
      <c r="AG1770" s="951">
        <f>Z1770+AB1770+AE1770-AF1770</f>
        <v>0</v>
      </c>
      <c r="AH1770" s="964"/>
      <c r="AJ1770" s="2999">
        <f>Z1770+AB1770+AE1770-AF1770</f>
        <v>0</v>
      </c>
      <c r="AK1770" s="137">
        <f>AF1770*1000-AJ1770</f>
        <v>0</v>
      </c>
      <c r="AN1770" s="137" t="s">
        <v>695</v>
      </c>
    </row>
    <row r="1771" spans="1:40" x14ac:dyDescent="0.25">
      <c r="A1771" s="137">
        <v>1</v>
      </c>
      <c r="B1771" s="507" t="s">
        <v>217</v>
      </c>
      <c r="C1771" s="429"/>
      <c r="D1771" s="4"/>
      <c r="E1771" s="218">
        <f>SUM(E1772:E1773)</f>
        <v>3500</v>
      </c>
      <c r="F1771" s="123">
        <f>SUM(F1772:F1773)</f>
        <v>2333</v>
      </c>
      <c r="G1771" s="123">
        <f>SUM(G1772:G1773)</f>
        <v>2997</v>
      </c>
      <c r="H1771" s="183">
        <f t="shared" ref="H1771:H1778" si="908">G1771/F1771*100</f>
        <v>128.4612087441063</v>
      </c>
      <c r="I1771" s="1350"/>
      <c r="J1771" s="1350"/>
      <c r="K1771" s="122"/>
      <c r="L1771" s="122"/>
      <c r="M1771" s="122"/>
      <c r="N1771" s="122"/>
      <c r="O1771" s="122"/>
      <c r="P1771" s="122"/>
      <c r="Q1771" s="326">
        <v>3390.4842000000003</v>
      </c>
      <c r="R1771" s="326">
        <v>3390.4842000000003</v>
      </c>
      <c r="S1771" s="326">
        <v>3390.4842000000003</v>
      </c>
      <c r="T1771" s="326">
        <v>3390.4842000000003</v>
      </c>
      <c r="U1771" s="326">
        <v>3390.4842000000003</v>
      </c>
      <c r="V1771" s="326">
        <v>3390.4842000000003</v>
      </c>
      <c r="W1771" s="326">
        <v>3390.4842000000003</v>
      </c>
      <c r="X1771" s="326">
        <v>3390.4842000000003</v>
      </c>
      <c r="Y1771" s="874">
        <f>Q1771/12*$B$4+(R1771-Q1771)/11*7+(S1771-R1771)/10*6+(T1771-S1771)/9*5+(U1771-T1771)/8*4+(V1771-U1771)/7*3+(W1771-V1771)/6*2+(X1771-W1771)/5*1</f>
        <v>2260.3228000000004</v>
      </c>
      <c r="Z1771" s="326">
        <f>AF1771-AE1771-AB1771</f>
        <v>2897.2904700000004</v>
      </c>
      <c r="AA1771" s="770"/>
      <c r="AB1771" s="326"/>
      <c r="AC1771" s="326">
        <f>Z1771-Y1771</f>
        <v>636.96767</v>
      </c>
      <c r="AD1771" s="326"/>
      <c r="AE1771" s="326">
        <v>0</v>
      </c>
      <c r="AF1771" s="326">
        <v>2897.2904700000004</v>
      </c>
      <c r="AG1771" s="951">
        <f>Z1771+AB1771+AE1771-AF1771</f>
        <v>0</v>
      </c>
      <c r="AH1771" s="964"/>
      <c r="AJ1771" s="2999">
        <f>Z1771+AB1771+AE1771-AF1771</f>
        <v>0</v>
      </c>
      <c r="AK1771" s="137">
        <f>AF1771*1000-AJ1771</f>
        <v>2897290.47</v>
      </c>
      <c r="AN1771" s="137" t="s">
        <v>695</v>
      </c>
    </row>
    <row r="1772" spans="1:40" ht="30" x14ac:dyDescent="0.25">
      <c r="A1772" s="137">
        <v>1</v>
      </c>
      <c r="B1772" s="297" t="s">
        <v>259</v>
      </c>
      <c r="C1772" s="429"/>
      <c r="D1772" s="4"/>
      <c r="E1772" s="218">
        <v>3480</v>
      </c>
      <c r="F1772" s="123">
        <f>ROUND(E1772/12*$B$4,0)</f>
        <v>2320</v>
      </c>
      <c r="G1772" s="183">
        <v>2954</v>
      </c>
      <c r="H1772" s="183">
        <f t="shared" si="908"/>
        <v>127.32758620689654</v>
      </c>
      <c r="I1772" s="1350"/>
      <c r="J1772" s="1350"/>
      <c r="K1772" s="122"/>
      <c r="L1772" s="122"/>
      <c r="M1772" s="122"/>
      <c r="N1772" s="122"/>
      <c r="O1772" s="122"/>
      <c r="P1772" s="122"/>
      <c r="Q1772" s="326"/>
      <c r="R1772" s="326"/>
      <c r="S1772" s="326"/>
      <c r="T1772" s="326"/>
      <c r="U1772" s="326"/>
      <c r="V1772" s="326"/>
      <c r="W1772" s="326"/>
      <c r="X1772" s="326"/>
      <c r="Y1772" s="752"/>
      <c r="Z1772" s="326">
        <f>AF1772-AE1772-AB1772</f>
        <v>0</v>
      </c>
      <c r="AA1772" s="770"/>
      <c r="AB1772" s="326"/>
      <c r="AC1772" s="326"/>
      <c r="AD1772" s="326"/>
      <c r="AE1772" s="326"/>
      <c r="AF1772" s="326"/>
      <c r="AG1772" s="951">
        <f>Z1772+AB1772+AE1772-AF1772</f>
        <v>0</v>
      </c>
      <c r="AH1772" s="964"/>
      <c r="AJ1772" s="2999">
        <f>Z1772+AB1772+AE1772-AF1772</f>
        <v>0</v>
      </c>
      <c r="AK1772" s="137">
        <f>AF1772*1000-AJ1772</f>
        <v>0</v>
      </c>
      <c r="AN1772" s="137" t="s">
        <v>695</v>
      </c>
    </row>
    <row r="1773" spans="1:40" ht="30" x14ac:dyDescent="0.25">
      <c r="A1773" s="137">
        <v>1</v>
      </c>
      <c r="B1773" s="297" t="s">
        <v>264</v>
      </c>
      <c r="C1773" s="429"/>
      <c r="D1773" s="4"/>
      <c r="E1773" s="218">
        <v>20</v>
      </c>
      <c r="F1773" s="123">
        <f>ROUND(E1773/12*$B$4,0)</f>
        <v>13</v>
      </c>
      <c r="G1773" s="183">
        <v>43</v>
      </c>
      <c r="H1773" s="183">
        <f t="shared" si="908"/>
        <v>330.76923076923077</v>
      </c>
      <c r="I1773" s="1350"/>
      <c r="J1773" s="1350"/>
      <c r="K1773" s="122"/>
      <c r="L1773" s="122"/>
      <c r="M1773" s="122"/>
      <c r="N1773" s="122"/>
      <c r="O1773" s="122"/>
      <c r="P1773" s="122"/>
      <c r="Q1773" s="326"/>
      <c r="R1773" s="326"/>
      <c r="S1773" s="326"/>
      <c r="T1773" s="326"/>
      <c r="U1773" s="326"/>
      <c r="V1773" s="326"/>
      <c r="W1773" s="326"/>
      <c r="X1773" s="326"/>
      <c r="Y1773" s="873"/>
      <c r="Z1773" s="326"/>
      <c r="AA1773" s="993"/>
      <c r="AB1773" s="327"/>
      <c r="AC1773" s="327"/>
      <c r="AD1773" s="327"/>
      <c r="AE1773" s="327"/>
      <c r="AF1773" s="327"/>
      <c r="AG1773" s="951">
        <f>Z1773+AB1773+AE1773-AF1773</f>
        <v>0</v>
      </c>
      <c r="AH1773" s="964"/>
      <c r="AJ1773" s="2999">
        <f>Z1773+AB1773+AE1773-AF1773</f>
        <v>0</v>
      </c>
      <c r="AK1773" s="137">
        <f>AF1773*1000-AJ1773</f>
        <v>0</v>
      </c>
      <c r="AN1773" s="137" t="s">
        <v>695</v>
      </c>
    </row>
    <row r="1774" spans="1:40" x14ac:dyDescent="0.25">
      <c r="A1774" s="137">
        <v>1</v>
      </c>
      <c r="B1774" s="469" t="s">
        <v>260</v>
      </c>
      <c r="C1774" s="429"/>
      <c r="D1774" s="4"/>
      <c r="E1774" s="493">
        <f>E1756+E1735</f>
        <v>16805</v>
      </c>
      <c r="F1774" s="493">
        <f>F1756+F1735</f>
        <v>11203</v>
      </c>
      <c r="G1774" s="493">
        <f>G1756+G1735</f>
        <v>11420</v>
      </c>
      <c r="H1774" s="743">
        <f t="shared" si="908"/>
        <v>101.93698116575918</v>
      </c>
      <c r="I1774" s="1350"/>
      <c r="J1774" s="1350"/>
      <c r="K1774" s="122"/>
      <c r="L1774" s="122"/>
      <c r="M1774" s="122"/>
      <c r="N1774" s="122"/>
      <c r="O1774" s="122"/>
      <c r="P1774" s="122"/>
      <c r="Q1774" s="326"/>
      <c r="R1774" s="326"/>
      <c r="S1774" s="326"/>
      <c r="T1774" s="326"/>
      <c r="U1774" s="326"/>
      <c r="V1774" s="326"/>
      <c r="W1774" s="326"/>
      <c r="X1774" s="326"/>
      <c r="Y1774" s="873"/>
      <c r="Z1774" s="326">
        <f>AF1774-AE1774-AB1774</f>
        <v>0</v>
      </c>
      <c r="AA1774" s="993"/>
      <c r="AB1774" s="327"/>
      <c r="AC1774" s="327"/>
      <c r="AD1774" s="327"/>
      <c r="AE1774" s="327"/>
      <c r="AF1774" s="327"/>
      <c r="AG1774" s="951">
        <f>Z1774+AB1774+AE1774-AF1774</f>
        <v>0</v>
      </c>
      <c r="AH1774" s="964"/>
      <c r="AJ1774" s="2999">
        <f>Z1774+AB1774+AE1774-AF1774</f>
        <v>0</v>
      </c>
      <c r="AK1774" s="137">
        <f>AF1774*1000-AJ1774</f>
        <v>0</v>
      </c>
      <c r="AN1774" s="137" t="s">
        <v>695</v>
      </c>
    </row>
    <row r="1775" spans="1:40" ht="29.25" x14ac:dyDescent="0.25">
      <c r="A1775" s="137">
        <v>1</v>
      </c>
      <c r="B1775" s="469" t="s">
        <v>273</v>
      </c>
      <c r="C1775" s="146"/>
      <c r="D1775" s="519"/>
      <c r="E1775" s="493">
        <f>E1746</f>
        <v>22285</v>
      </c>
      <c r="F1775" s="493">
        <f>F1746</f>
        <v>14856</v>
      </c>
      <c r="G1775" s="493">
        <f>G1746</f>
        <v>15276</v>
      </c>
      <c r="H1775" s="743">
        <f t="shared" si="908"/>
        <v>102.82714054927303</v>
      </c>
      <c r="I1775" s="1350"/>
      <c r="J1775" s="1350"/>
      <c r="K1775" s="122"/>
      <c r="L1775" s="122"/>
      <c r="M1775" s="122"/>
      <c r="N1775" s="122"/>
      <c r="O1775" s="122"/>
      <c r="P1775" s="122"/>
      <c r="Q1775" s="326"/>
      <c r="R1775" s="326"/>
      <c r="S1775" s="326"/>
      <c r="T1775" s="326"/>
      <c r="U1775" s="326"/>
      <c r="V1775" s="326"/>
      <c r="W1775" s="326"/>
      <c r="X1775" s="326"/>
      <c r="Y1775" s="874"/>
      <c r="Z1775" s="328"/>
      <c r="AA1775" s="770">
        <f t="shared" ref="AA1775" si="909">AA1746</f>
        <v>0</v>
      </c>
      <c r="AB1775" s="327"/>
      <c r="AC1775" s="327"/>
      <c r="AD1775" s="327"/>
      <c r="AE1775" s="326"/>
      <c r="AF1775" s="327"/>
      <c r="AG1775" s="951">
        <f>Z1775+AB1775+AE1775-AF1775</f>
        <v>0</v>
      </c>
      <c r="AH1775" s="964"/>
      <c r="AJ1775" s="2999">
        <f>Z1775+AB1775+AE1775-AF1775</f>
        <v>0</v>
      </c>
      <c r="AK1775" s="137">
        <f>AF1775*1000-AJ1775</f>
        <v>0</v>
      </c>
      <c r="AN1775" s="137" t="s">
        <v>695</v>
      </c>
    </row>
    <row r="1776" spans="1:40" ht="29.25" x14ac:dyDescent="0.25">
      <c r="A1776" s="137">
        <v>1</v>
      </c>
      <c r="B1776" s="469" t="s">
        <v>261</v>
      </c>
      <c r="C1776" s="1466"/>
      <c r="D1776" s="4"/>
      <c r="E1776" s="493">
        <f>E1764+E1741</f>
        <v>40848</v>
      </c>
      <c r="F1776" s="493">
        <f>F1764+F1741</f>
        <v>27232</v>
      </c>
      <c r="G1776" s="493">
        <f>G1764+G1741</f>
        <v>27697</v>
      </c>
      <c r="H1776" s="743">
        <f t="shared" si="908"/>
        <v>101.7075499412456</v>
      </c>
      <c r="I1776" s="1350"/>
      <c r="J1776" s="1350"/>
      <c r="K1776" s="122"/>
      <c r="L1776" s="122"/>
      <c r="M1776" s="122"/>
      <c r="N1776" s="122"/>
      <c r="O1776" s="122"/>
      <c r="P1776" s="122"/>
      <c r="Q1776" s="325"/>
      <c r="R1776" s="325"/>
      <c r="S1776" s="325"/>
      <c r="T1776" s="325"/>
      <c r="U1776" s="325"/>
      <c r="V1776" s="325"/>
      <c r="W1776" s="325"/>
      <c r="X1776" s="325"/>
      <c r="Y1776" s="752"/>
      <c r="Z1776" s="326">
        <f>AF1776-AE1776-AB1776</f>
        <v>0</v>
      </c>
      <c r="AA1776" s="770"/>
      <c r="AB1776" s="326"/>
      <c r="AC1776" s="326"/>
      <c r="AD1776" s="326"/>
      <c r="AE1776" s="325"/>
      <c r="AF1776" s="326"/>
      <c r="AG1776" s="951">
        <f>Z1776+AB1776+AE1776-AF1776</f>
        <v>0</v>
      </c>
      <c r="AH1776" s="964"/>
      <c r="AJ1776" s="2999">
        <f>Z1776+AB1776+AE1776-AF1776</f>
        <v>0</v>
      </c>
      <c r="AK1776" s="137">
        <f>AF1776*1000-AJ1776</f>
        <v>0</v>
      </c>
      <c r="AN1776" s="137" t="s">
        <v>695</v>
      </c>
    </row>
    <row r="1777" spans="1:40" ht="29.25" x14ac:dyDescent="0.25">
      <c r="A1777" s="137">
        <v>1</v>
      </c>
      <c r="B1777" s="469" t="s">
        <v>262</v>
      </c>
      <c r="C1777" s="429"/>
      <c r="D1777" s="4"/>
      <c r="E1777" s="502">
        <f>E1768+E1744</f>
        <v>21370</v>
      </c>
      <c r="F1777" s="502">
        <f t="shared" ref="F1777:G1777" si="910">F1768+F1744</f>
        <v>14247</v>
      </c>
      <c r="G1777" s="2820">
        <f t="shared" si="910"/>
        <v>14258</v>
      </c>
      <c r="H1777" s="743">
        <f t="shared" si="908"/>
        <v>100.07720923703236</v>
      </c>
      <c r="I1777" s="1350"/>
      <c r="J1777" s="1350"/>
      <c r="K1777" s="122"/>
      <c r="L1777" s="122"/>
      <c r="M1777" s="122"/>
      <c r="N1777" s="122"/>
      <c r="O1777" s="122"/>
      <c r="P1777" s="122"/>
      <c r="Q1777" s="326"/>
      <c r="R1777" s="326"/>
      <c r="S1777" s="326"/>
      <c r="T1777" s="326"/>
      <c r="U1777" s="326"/>
      <c r="V1777" s="326"/>
      <c r="W1777" s="326"/>
      <c r="X1777" s="326"/>
      <c r="Y1777" s="874"/>
      <c r="Z1777" s="326"/>
      <c r="AA1777" s="770"/>
      <c r="AB1777" s="326"/>
      <c r="AC1777" s="326"/>
      <c r="AD1777" s="326"/>
      <c r="AE1777" s="326"/>
      <c r="AF1777" s="326"/>
      <c r="AG1777" s="951">
        <f>Z1777+AB1777+AE1777-AF1777</f>
        <v>0</v>
      </c>
      <c r="AH1777" s="964"/>
      <c r="AJ1777" s="2999">
        <f>Z1777+AB1777+AE1777-AF1777</f>
        <v>0</v>
      </c>
      <c r="AK1777" s="137">
        <f>AF1777*1000-AJ1777</f>
        <v>0</v>
      </c>
      <c r="AN1777" s="137" t="s">
        <v>695</v>
      </c>
    </row>
    <row r="1778" spans="1:40" x14ac:dyDescent="0.25">
      <c r="A1778" s="137">
        <v>1</v>
      </c>
      <c r="B1778" s="1010" t="s">
        <v>134</v>
      </c>
      <c r="C1778" s="1009"/>
      <c r="D1778" s="1010"/>
      <c r="E1778" s="503">
        <f>E1774+E1775+E1777+E1776*2.6</f>
        <v>166664.79999999999</v>
      </c>
      <c r="F1778" s="2825">
        <f>F1774+F1775+F1777+F1776*2.6</f>
        <v>111109.2</v>
      </c>
      <c r="G1778" s="2822">
        <f>G1774+G1775+G1777+G1776*2.6</f>
        <v>112966.2</v>
      </c>
      <c r="H1778" s="1488">
        <f t="shared" si="908"/>
        <v>101.67132874685446</v>
      </c>
      <c r="I1778" s="1546"/>
      <c r="J1778" s="1546"/>
      <c r="K1778" s="1480"/>
      <c r="L1778" s="1480"/>
      <c r="M1778" s="1480"/>
      <c r="N1778" s="1480"/>
      <c r="O1778" s="1480"/>
      <c r="P1778" s="1480"/>
      <c r="Q1778" s="324">
        <f t="shared" ref="Q1778:R1778" si="911">SUM(Q1777,Q1771,Q1746,Q1734)</f>
        <v>179165.65230000002</v>
      </c>
      <c r="R1778" s="324">
        <f t="shared" si="911"/>
        <v>179165.65230000002</v>
      </c>
      <c r="S1778" s="324">
        <f t="shared" ref="S1778:T1778" si="912">SUM(S1777,S1771,S1746,S1734)</f>
        <v>195911.72602</v>
      </c>
      <c r="T1778" s="324">
        <f t="shared" si="912"/>
        <v>195911.72602</v>
      </c>
      <c r="U1778" s="324">
        <f t="shared" ref="U1778:V1778" si="913">SUM(U1777,U1771,U1746,U1734)</f>
        <v>195911.72602</v>
      </c>
      <c r="V1778" s="324">
        <f t="shared" si="913"/>
        <v>195911.72602</v>
      </c>
      <c r="W1778" s="324">
        <f t="shared" ref="W1778:X1778" si="914">SUM(W1777,W1771,W1746,W1734)</f>
        <v>195911.72602</v>
      </c>
      <c r="X1778" s="324">
        <f t="shared" si="914"/>
        <v>195911.72602</v>
      </c>
      <c r="Y1778" s="875">
        <f t="shared" ref="Y1778:AF1778" si="915">SUM(Y1777,Y1771,Y1746,Y1734)</f>
        <v>129491.41243200001</v>
      </c>
      <c r="Z1778" s="324">
        <f t="shared" si="915"/>
        <v>126059.40703999999</v>
      </c>
      <c r="AA1778" s="774">
        <f t="shared" si="915"/>
        <v>0</v>
      </c>
      <c r="AB1778" s="324">
        <f t="shared" si="915"/>
        <v>0</v>
      </c>
      <c r="AC1778" s="324">
        <f t="shared" si="915"/>
        <v>-3432.0053919999973</v>
      </c>
      <c r="AD1778" s="324">
        <f t="shared" si="915"/>
        <v>-103.85572999999999</v>
      </c>
      <c r="AE1778" s="324">
        <f t="shared" si="915"/>
        <v>-15.249880000000001</v>
      </c>
      <c r="AF1778" s="324">
        <f t="shared" si="915"/>
        <v>126044.15716</v>
      </c>
      <c r="AG1778" s="951">
        <f>Z1778+AB1778+AE1778-AF1778</f>
        <v>0</v>
      </c>
      <c r="AH1778" s="964"/>
      <c r="AJ1778" s="2999">
        <f>Z1778+AB1778+AE1778-AF1778</f>
        <v>0</v>
      </c>
      <c r="AK1778" s="137">
        <f>AF1778*1000-AJ1778</f>
        <v>126044157.16</v>
      </c>
      <c r="AN1778" s="137" t="s">
        <v>695</v>
      </c>
    </row>
    <row r="1779" spans="1:40" x14ac:dyDescent="0.25">
      <c r="A1779" s="137">
        <v>1</v>
      </c>
      <c r="B1779" s="138" t="s">
        <v>28</v>
      </c>
      <c r="C1779" s="441"/>
      <c r="D1779" s="1013"/>
      <c r="E1779" s="239"/>
      <c r="F1779" s="1847"/>
      <c r="G1779" s="831"/>
      <c r="H1779" s="831"/>
      <c r="I1779" s="1342"/>
      <c r="J1779" s="1342"/>
      <c r="K1779" s="317"/>
      <c r="L1779" s="317"/>
      <c r="M1779" s="317"/>
      <c r="N1779" s="317"/>
      <c r="O1779" s="317"/>
      <c r="P1779" s="317"/>
      <c r="Q1779" s="325"/>
      <c r="R1779" s="325"/>
      <c r="S1779" s="325"/>
      <c r="T1779" s="325"/>
      <c r="U1779" s="325"/>
      <c r="V1779" s="325"/>
      <c r="W1779" s="325"/>
      <c r="X1779" s="325"/>
      <c r="Y1779" s="751"/>
      <c r="Z1779" s="325">
        <f t="shared" ref="Z1779:Z1788" si="916">AF1779-AE1779-AB1779</f>
        <v>0</v>
      </c>
      <c r="AA1779" s="773"/>
      <c r="AB1779" s="325"/>
      <c r="AC1779" s="325"/>
      <c r="AD1779" s="325"/>
      <c r="AE1779" s="325"/>
      <c r="AF1779" s="325"/>
      <c r="AG1779" s="951">
        <f>Z1779+AB1779+AE1779-AF1779</f>
        <v>0</v>
      </c>
      <c r="AH1779" s="964"/>
      <c r="AJ1779" s="2999">
        <f>Z1779+AB1779+AE1779-AF1779</f>
        <v>0</v>
      </c>
      <c r="AK1779" s="137">
        <f>AF1779*1000-AJ1779</f>
        <v>0</v>
      </c>
      <c r="AN1779" s="137" t="s">
        <v>695</v>
      </c>
    </row>
    <row r="1780" spans="1:40" x14ac:dyDescent="0.25">
      <c r="A1780" s="137">
        <v>1</v>
      </c>
      <c r="B1780" s="2" t="s">
        <v>123</v>
      </c>
      <c r="C1780" s="442"/>
      <c r="D1780" s="2"/>
      <c r="E1780" s="222"/>
      <c r="F1780" s="187"/>
      <c r="G1780" s="187"/>
      <c r="H1780" s="187"/>
      <c r="I1780" s="1350"/>
      <c r="J1780" s="1350"/>
      <c r="K1780" s="743"/>
      <c r="L1780" s="743"/>
      <c r="M1780" s="743"/>
      <c r="N1780" s="743"/>
      <c r="O1780" s="743"/>
      <c r="P1780" s="743"/>
      <c r="Q1780" s="326"/>
      <c r="R1780" s="326"/>
      <c r="S1780" s="326"/>
      <c r="T1780" s="326"/>
      <c r="U1780" s="326"/>
      <c r="V1780" s="326"/>
      <c r="W1780" s="326"/>
      <c r="X1780" s="326"/>
      <c r="Y1780" s="752"/>
      <c r="Z1780" s="326">
        <f t="shared" si="916"/>
        <v>0</v>
      </c>
      <c r="AA1780" s="770"/>
      <c r="AB1780" s="326"/>
      <c r="AC1780" s="326"/>
      <c r="AD1780" s="326"/>
      <c r="AE1780" s="326"/>
      <c r="AF1780" s="326"/>
      <c r="AG1780" s="951">
        <f>Z1780+AB1780+AE1780-AF1780</f>
        <v>0</v>
      </c>
      <c r="AH1780" s="964"/>
      <c r="AJ1780" s="2999">
        <f>Z1780+AB1780+AE1780-AF1780</f>
        <v>0</v>
      </c>
      <c r="AK1780" s="137">
        <f>AF1780*1000-AJ1780</f>
        <v>0</v>
      </c>
      <c r="AN1780" s="137" t="s">
        <v>695</v>
      </c>
    </row>
    <row r="1781" spans="1:40" s="147" customFormat="1" x14ac:dyDescent="0.25">
      <c r="A1781" s="137">
        <v>1</v>
      </c>
      <c r="B1781" s="132" t="s">
        <v>64</v>
      </c>
      <c r="C1781" s="418"/>
      <c r="D1781" s="1500">
        <v>240</v>
      </c>
      <c r="E1781" s="222">
        <v>1997</v>
      </c>
      <c r="F1781" s="123">
        <f>ROUND(E1781/12*$B$4,0)</f>
        <v>1331</v>
      </c>
      <c r="G1781" s="123">
        <v>1339</v>
      </c>
      <c r="H1781" s="1006">
        <f>G1781/F1781*100</f>
        <v>100.60105184072125</v>
      </c>
      <c r="I1781" s="824">
        <v>8</v>
      </c>
      <c r="J1781" s="152">
        <f>M1781/G1781</f>
        <v>7.8827483196415233</v>
      </c>
      <c r="K1781" s="153">
        <f>ROUND(E1781*I1781,0)</f>
        <v>15976</v>
      </c>
      <c r="L1781" s="153">
        <f>ROUND(K1781/12*$B$4,0)</f>
        <v>10651</v>
      </c>
      <c r="M1781" s="153">
        <v>10555</v>
      </c>
      <c r="N1781" s="153">
        <f>M1781/L1781*100</f>
        <v>99.098676180640311</v>
      </c>
      <c r="O1781" s="1586">
        <f>ROUND(K1781/D1781,0)</f>
        <v>67</v>
      </c>
      <c r="P1781" s="153">
        <f>M1781/$B$4*12/O1781</f>
        <v>236.30597014925374</v>
      </c>
      <c r="Q1781" s="326"/>
      <c r="R1781" s="326"/>
      <c r="S1781" s="326"/>
      <c r="T1781" s="326"/>
      <c r="U1781" s="326"/>
      <c r="V1781" s="326"/>
      <c r="W1781" s="326"/>
      <c r="X1781" s="326"/>
      <c r="Y1781" s="752"/>
      <c r="Z1781" s="326">
        <f t="shared" si="916"/>
        <v>0</v>
      </c>
      <c r="AA1781" s="770"/>
      <c r="AB1781" s="326"/>
      <c r="AC1781" s="326">
        <f>Z1781-Y1781</f>
        <v>0</v>
      </c>
      <c r="AD1781" s="326"/>
      <c r="AE1781" s="326"/>
      <c r="AF1781" s="326"/>
      <c r="AG1781" s="951">
        <f>Z1781+AB1781+AE1781-AF1781</f>
        <v>0</v>
      </c>
      <c r="AH1781" s="964"/>
      <c r="AJ1781" s="2999">
        <f>Z1781+AB1781+AE1781-AF1781</f>
        <v>0</v>
      </c>
      <c r="AK1781" s="147">
        <f>AF1781*1000-AJ1781</f>
        <v>0</v>
      </c>
      <c r="AN1781" s="147" t="s">
        <v>695</v>
      </c>
    </row>
    <row r="1782" spans="1:40" s="147" customFormat="1" x14ac:dyDescent="0.25">
      <c r="A1782" s="137">
        <v>1</v>
      </c>
      <c r="B1782" s="1228" t="s">
        <v>176</v>
      </c>
      <c r="C1782" s="1136"/>
      <c r="D1782" s="1543"/>
      <c r="E1782" s="224">
        <f t="shared" ref="E1782:G1783" si="917">SUM(E1781)</f>
        <v>1997</v>
      </c>
      <c r="F1782" s="305">
        <f t="shared" si="917"/>
        <v>1331</v>
      </c>
      <c r="G1782" s="305">
        <f t="shared" si="917"/>
        <v>1339</v>
      </c>
      <c r="H1782" s="158">
        <f>G1782/F1782*100</f>
        <v>100.60105184072125</v>
      </c>
      <c r="I1782" s="1368">
        <f>IF(E1782=0,0,K1782/E1782)</f>
        <v>8</v>
      </c>
      <c r="J1782" s="1005">
        <f>M1782/G1782</f>
        <v>7.8827483196415233</v>
      </c>
      <c r="K1782" s="1063">
        <f t="shared" ref="K1782:M1783" si="918">SUM(K1781)</f>
        <v>15976</v>
      </c>
      <c r="L1782" s="1063">
        <f t="shared" si="918"/>
        <v>10651</v>
      </c>
      <c r="M1782" s="1063">
        <f t="shared" si="918"/>
        <v>10555</v>
      </c>
      <c r="N1782" s="1063">
        <f>M1782/L1782*100</f>
        <v>99.098676180640311</v>
      </c>
      <c r="O1782" s="1063">
        <f>SUM(O1781)</f>
        <v>67</v>
      </c>
      <c r="P1782" s="278">
        <f>M1782/$B$4*12/O1782</f>
        <v>236.30597014925374</v>
      </c>
      <c r="Q1782" s="327"/>
      <c r="R1782" s="327"/>
      <c r="S1782" s="327"/>
      <c r="T1782" s="327"/>
      <c r="U1782" s="327"/>
      <c r="V1782" s="327"/>
      <c r="W1782" s="327"/>
      <c r="X1782" s="327"/>
      <c r="Y1782" s="873"/>
      <c r="Z1782" s="327">
        <f t="shared" si="916"/>
        <v>0</v>
      </c>
      <c r="AA1782" s="993"/>
      <c r="AB1782" s="327"/>
      <c r="AC1782" s="327"/>
      <c r="AD1782" s="327"/>
      <c r="AE1782" s="327"/>
      <c r="AF1782" s="327"/>
      <c r="AG1782" s="951">
        <f>Z1782+AB1782+AE1782-AF1782</f>
        <v>0</v>
      </c>
      <c r="AH1782" s="964"/>
      <c r="AJ1782" s="2999">
        <f>Z1782+AB1782+AE1782-AF1782</f>
        <v>0</v>
      </c>
      <c r="AK1782" s="147">
        <f>AF1782*1000-AJ1782</f>
        <v>0</v>
      </c>
      <c r="AN1782" s="147" t="s">
        <v>695</v>
      </c>
    </row>
    <row r="1783" spans="1:40" ht="30" thickBot="1" x14ac:dyDescent="0.3">
      <c r="A1783" s="137">
        <v>1</v>
      </c>
      <c r="B1783" s="148" t="s">
        <v>201</v>
      </c>
      <c r="C1783" s="148"/>
      <c r="D1783" s="148"/>
      <c r="E1783" s="245">
        <f t="shared" si="917"/>
        <v>1997</v>
      </c>
      <c r="F1783" s="1463">
        <f t="shared" si="917"/>
        <v>1331</v>
      </c>
      <c r="G1783" s="1463">
        <f t="shared" si="917"/>
        <v>1339</v>
      </c>
      <c r="H1783" s="1463">
        <f>G1783/F1783*100</f>
        <v>100.60105184072125</v>
      </c>
      <c r="I1783" s="1043">
        <f>IF(E1783=0,0,K1783/E1783)</f>
        <v>8</v>
      </c>
      <c r="J1783" s="1043">
        <f>M1783/G1783</f>
        <v>7.8827483196415233</v>
      </c>
      <c r="K1783" s="1464">
        <f t="shared" si="918"/>
        <v>15976</v>
      </c>
      <c r="L1783" s="1464">
        <f t="shared" si="918"/>
        <v>10651</v>
      </c>
      <c r="M1783" s="1464">
        <f t="shared" si="918"/>
        <v>10555</v>
      </c>
      <c r="N1783" s="1142">
        <f>M1783/L1783*100</f>
        <v>99.098676180640311</v>
      </c>
      <c r="O1783" s="1089">
        <f>SUM(O1782)</f>
        <v>67</v>
      </c>
      <c r="P1783" s="1045">
        <f>M1783/$B$4*12/O1783</f>
        <v>236.30597014925374</v>
      </c>
      <c r="Q1783" s="331">
        <v>38308.73264767199</v>
      </c>
      <c r="R1783" s="331">
        <v>38308.73264767199</v>
      </c>
      <c r="S1783" s="331">
        <v>38595.571317292008</v>
      </c>
      <c r="T1783" s="331">
        <v>38595.571317292008</v>
      </c>
      <c r="U1783" s="331">
        <v>38595.571317292008</v>
      </c>
      <c r="V1783" s="331">
        <v>38595.571317292008</v>
      </c>
      <c r="W1783" s="331">
        <v>38595.571317292008</v>
      </c>
      <c r="X1783" s="331">
        <v>38595.571317292008</v>
      </c>
      <c r="Y1783" s="878">
        <f>Q1783/12*$B$4+(R1783-Q1783)/11*7+(S1783-R1783)/10*6+(T1783-S1783)/9*5+(U1783-T1783)/8*4+(V1783-U1783)/7*3+(W1783-V1783)/6*2+(X1783-W1783)/5*1</f>
        <v>25711.258300220004</v>
      </c>
      <c r="Z1783" s="331">
        <f t="shared" si="916"/>
        <v>25136.183750000004</v>
      </c>
      <c r="AA1783" s="772"/>
      <c r="AB1783" s="331"/>
      <c r="AC1783" s="331">
        <f>Z1783-Y1783</f>
        <v>-575.07455022000067</v>
      </c>
      <c r="AD1783" s="331">
        <v>-19.968400000000003</v>
      </c>
      <c r="AE1783" s="331">
        <v>-11.097759999999999</v>
      </c>
      <c r="AF1783" s="331">
        <v>25125.085990000003</v>
      </c>
      <c r="AG1783" s="951">
        <f>Z1783+AB1783+AE1783-AF1783</f>
        <v>0</v>
      </c>
      <c r="AH1783" s="964"/>
      <c r="AJ1783" s="2999">
        <f>Z1783+AB1783+AE1783-AF1783</f>
        <v>0</v>
      </c>
      <c r="AK1783" s="137">
        <f>AF1783*1000-AJ1783</f>
        <v>25125085.990000002</v>
      </c>
      <c r="AN1783" s="137" t="s">
        <v>695</v>
      </c>
    </row>
    <row r="1784" spans="1:40" ht="15.75" thickBot="1" x14ac:dyDescent="0.3">
      <c r="A1784" s="137">
        <v>1</v>
      </c>
      <c r="B1784" s="1491" t="s">
        <v>277</v>
      </c>
      <c r="C1784" s="1492"/>
      <c r="D1784" s="1491"/>
      <c r="E1784" s="254"/>
      <c r="F1784" s="1564"/>
      <c r="G1784" s="1564"/>
      <c r="H1784" s="1564"/>
      <c r="I1784" s="1345"/>
      <c r="J1784" s="1345"/>
      <c r="K1784" s="1585"/>
      <c r="L1784" s="1585"/>
      <c r="M1784" s="1585">
        <f>SUM(M1778,M1783)</f>
        <v>10555</v>
      </c>
      <c r="N1784" s="1585"/>
      <c r="O1784" s="1585"/>
      <c r="P1784" s="1585"/>
      <c r="Q1784" s="332">
        <f t="shared" ref="Q1784:Y1784" si="919">SUM(Q1778,Q1783)</f>
        <v>217474.38494767202</v>
      </c>
      <c r="R1784" s="332">
        <f t="shared" ref="R1784:S1784" si="920">SUM(R1778,R1783)</f>
        <v>217474.38494767202</v>
      </c>
      <c r="S1784" s="332">
        <f t="shared" si="920"/>
        <v>234507.297337292</v>
      </c>
      <c r="T1784" s="332">
        <f t="shared" ref="T1784:U1784" si="921">SUM(T1778,T1783)</f>
        <v>234507.297337292</v>
      </c>
      <c r="U1784" s="332">
        <f t="shared" si="921"/>
        <v>234507.297337292</v>
      </c>
      <c r="V1784" s="332">
        <f t="shared" ref="V1784:W1784" si="922">SUM(V1778,V1783)</f>
        <v>234507.297337292</v>
      </c>
      <c r="W1784" s="332">
        <f t="shared" si="922"/>
        <v>234507.297337292</v>
      </c>
      <c r="X1784" s="332">
        <f t="shared" ref="X1784" si="923">SUM(X1778,X1783)</f>
        <v>234507.297337292</v>
      </c>
      <c r="Y1784" s="753">
        <f t="shared" si="919"/>
        <v>155202.67073222002</v>
      </c>
      <c r="Z1784" s="332">
        <f t="shared" si="916"/>
        <v>151195.59078999999</v>
      </c>
      <c r="AA1784" s="775"/>
      <c r="AB1784" s="156"/>
      <c r="AC1784" s="332">
        <f>SUM(AC1778,AC1783)</f>
        <v>-4007.079942219998</v>
      </c>
      <c r="AD1784" s="332">
        <f>SUM(AD1778,AD1783)</f>
        <v>-123.82413</v>
      </c>
      <c r="AE1784" s="156">
        <f>SUM(AE1778,AE1783)</f>
        <v>-26.347639999999998</v>
      </c>
      <c r="AF1784" s="332">
        <f>SUM(AF1778,AF1783)</f>
        <v>151169.24314999999</v>
      </c>
      <c r="AG1784" s="951">
        <f>Z1784+AB1784+AE1784-AF1784</f>
        <v>0</v>
      </c>
      <c r="AH1784" s="964"/>
      <c r="AJ1784" s="2999">
        <f>Z1784+AB1784+AE1784-AF1784</f>
        <v>0</v>
      </c>
      <c r="AK1784" s="137">
        <f>AF1784*1000-AJ1784</f>
        <v>151169243.15000001</v>
      </c>
      <c r="AN1784" s="137" t="s">
        <v>695</v>
      </c>
    </row>
    <row r="1785" spans="1:40" x14ac:dyDescent="0.25">
      <c r="A1785" s="137">
        <v>1</v>
      </c>
      <c r="B1785" s="1544"/>
      <c r="C1785" s="1545"/>
      <c r="D1785" s="1544"/>
      <c r="E1785" s="239"/>
      <c r="F1785" s="831"/>
      <c r="G1785" s="831"/>
      <c r="H1785" s="831"/>
      <c r="I1785" s="1346"/>
      <c r="J1785" s="1346"/>
      <c r="K1785" s="186"/>
      <c r="L1785" s="186"/>
      <c r="M1785" s="2014"/>
      <c r="N1785" s="186"/>
      <c r="O1785" s="186"/>
      <c r="P1785" s="186"/>
      <c r="Q1785" s="325"/>
      <c r="R1785" s="325"/>
      <c r="S1785" s="325"/>
      <c r="T1785" s="325"/>
      <c r="U1785" s="325"/>
      <c r="V1785" s="325"/>
      <c r="W1785" s="325"/>
      <c r="X1785" s="325"/>
      <c r="Y1785" s="751"/>
      <c r="Z1785" s="325">
        <f t="shared" si="916"/>
        <v>0</v>
      </c>
      <c r="AA1785" s="773"/>
      <c r="AB1785" s="325"/>
      <c r="AC1785" s="325"/>
      <c r="AD1785" s="325"/>
      <c r="AE1785" s="325"/>
      <c r="AF1785" s="325"/>
      <c r="AG1785" s="951">
        <f>Z1785+AB1785+AE1785-AF1785</f>
        <v>0</v>
      </c>
      <c r="AH1785" s="964"/>
      <c r="AJ1785" s="2999">
        <f>Z1785+AB1785+AE1785-AF1785</f>
        <v>0</v>
      </c>
      <c r="AK1785" s="137">
        <f>AF1785*1000-AJ1785</f>
        <v>0</v>
      </c>
      <c r="AN1785" s="2022" t="s">
        <v>696</v>
      </c>
    </row>
    <row r="1786" spans="1:40" ht="43.5" x14ac:dyDescent="0.25">
      <c r="A1786" s="137">
        <v>1</v>
      </c>
      <c r="B1786" s="955" t="s">
        <v>370</v>
      </c>
      <c r="C1786" s="955"/>
      <c r="D1786" s="1456"/>
      <c r="E1786" s="222"/>
      <c r="F1786" s="187"/>
      <c r="G1786" s="187"/>
      <c r="H1786" s="187"/>
      <c r="I1786" s="824"/>
      <c r="J1786" s="824"/>
      <c r="K1786" s="183"/>
      <c r="L1786" s="183"/>
      <c r="M1786" s="183"/>
      <c r="N1786" s="183"/>
      <c r="O1786" s="183"/>
      <c r="P1786" s="183"/>
      <c r="Q1786" s="326"/>
      <c r="R1786" s="326"/>
      <c r="S1786" s="326"/>
      <c r="T1786" s="326"/>
      <c r="U1786" s="326"/>
      <c r="V1786" s="326"/>
      <c r="W1786" s="326"/>
      <c r="X1786" s="326"/>
      <c r="Y1786" s="752"/>
      <c r="Z1786" s="326">
        <f t="shared" si="916"/>
        <v>0</v>
      </c>
      <c r="AA1786" s="770"/>
      <c r="AB1786" s="326"/>
      <c r="AC1786" s="326"/>
      <c r="AD1786" s="326"/>
      <c r="AE1786" s="326"/>
      <c r="AF1786" s="326"/>
      <c r="AG1786" s="951">
        <f>Z1786+AB1786+AE1786-AF1786</f>
        <v>0</v>
      </c>
      <c r="AH1786" s="964"/>
      <c r="AJ1786" s="2999">
        <f>Z1786+AB1786+AE1786-AF1786</f>
        <v>0</v>
      </c>
      <c r="AK1786" s="137">
        <f>AF1786*1000-AJ1786</f>
        <v>0</v>
      </c>
      <c r="AN1786" s="2022" t="s">
        <v>696</v>
      </c>
    </row>
    <row r="1787" spans="1:40" x14ac:dyDescent="0.25">
      <c r="A1787" s="137">
        <v>1</v>
      </c>
      <c r="B1787" s="486" t="s">
        <v>324</v>
      </c>
      <c r="C1787" s="428"/>
      <c r="D1787" s="530"/>
      <c r="E1787" s="220"/>
      <c r="F1787" s="520"/>
      <c r="G1787" s="520"/>
      <c r="H1787" s="520"/>
      <c r="I1787" s="824"/>
      <c r="J1787" s="824"/>
      <c r="K1787" s="183"/>
      <c r="L1787" s="183"/>
      <c r="M1787" s="183"/>
      <c r="N1787" s="183"/>
      <c r="O1787" s="183"/>
      <c r="P1787" s="183"/>
      <c r="Q1787" s="326">
        <v>142669.63403000002</v>
      </c>
      <c r="R1787" s="326">
        <v>142669.63403000002</v>
      </c>
      <c r="S1787" s="326">
        <v>147991.76128999999</v>
      </c>
      <c r="T1787" s="326">
        <v>147991.76128999999</v>
      </c>
      <c r="U1787" s="326">
        <v>147991.76128999999</v>
      </c>
      <c r="V1787" s="326">
        <v>147991.76128999999</v>
      </c>
      <c r="W1787" s="326">
        <v>147991.76128999999</v>
      </c>
      <c r="X1787" s="326">
        <v>147991.76128999999</v>
      </c>
      <c r="Y1787" s="874">
        <f>Q1787/12*$B$4+(R1787-Q1787)/11*7+(S1787-R1787)/10*6+(T1787-S1787)/9*5+(U1787-T1787)/8*4+(V1787-U1787)/7*3+(W1787-V1787)/6*2+(X1787-W1787)/5*1</f>
        <v>98306.365709333331</v>
      </c>
      <c r="Z1787" s="326">
        <f t="shared" si="916"/>
        <v>94071.932280000008</v>
      </c>
      <c r="AA1787" s="770"/>
      <c r="AB1787" s="326">
        <v>-413.28012999999999</v>
      </c>
      <c r="AC1787" s="326">
        <f>Z1787-Y1787</f>
        <v>-4234.4334293333231</v>
      </c>
      <c r="AD1787" s="326"/>
      <c r="AE1787" s="326">
        <v>-15.821469999999998</v>
      </c>
      <c r="AF1787" s="326">
        <v>93642.830680000014</v>
      </c>
      <c r="AG1787" s="951">
        <f>Z1787+AB1787+AE1787-AF1787</f>
        <v>0</v>
      </c>
      <c r="AH1787" s="964"/>
      <c r="AJ1787" s="2999">
        <f>Z1787+AB1787+AE1787-AF1787</f>
        <v>0</v>
      </c>
      <c r="AK1787" s="137">
        <f>AF1787*1000-AJ1787</f>
        <v>93642830.680000007</v>
      </c>
      <c r="AN1787" s="2022" t="s">
        <v>696</v>
      </c>
    </row>
    <row r="1788" spans="1:40" ht="29.25" x14ac:dyDescent="0.25">
      <c r="A1788" s="137">
        <v>1</v>
      </c>
      <c r="B1788" s="2017" t="s">
        <v>270</v>
      </c>
      <c r="C1788" s="429"/>
      <c r="D1788" s="4"/>
      <c r="E1788" s="488">
        <f>E1790+E1792+E1793</f>
        <v>30000</v>
      </c>
      <c r="F1788" s="488">
        <f t="shared" ref="F1788:G1788" si="924">F1790+F1792+F1793</f>
        <v>20000</v>
      </c>
      <c r="G1788" s="488">
        <f t="shared" si="924"/>
        <v>20394</v>
      </c>
      <c r="H1788" s="183">
        <f>G1788/F1788*100</f>
        <v>101.97</v>
      </c>
      <c r="I1788" s="1350"/>
      <c r="J1788" s="1350"/>
      <c r="K1788" s="520"/>
      <c r="L1788" s="520"/>
      <c r="M1788" s="520"/>
      <c r="N1788" s="520"/>
      <c r="O1788" s="520"/>
      <c r="P1788" s="520"/>
      <c r="Q1788" s="326"/>
      <c r="R1788" s="326"/>
      <c r="S1788" s="326"/>
      <c r="T1788" s="326"/>
      <c r="U1788" s="326"/>
      <c r="V1788" s="326"/>
      <c r="W1788" s="326"/>
      <c r="X1788" s="326"/>
      <c r="Y1788" s="752"/>
      <c r="Z1788" s="326">
        <f t="shared" si="916"/>
        <v>0</v>
      </c>
      <c r="AA1788" s="770"/>
      <c r="AB1788" s="326"/>
      <c r="AC1788" s="326"/>
      <c r="AD1788" s="326"/>
      <c r="AE1788" s="326"/>
      <c r="AF1788" s="326"/>
      <c r="AG1788" s="951">
        <f>Z1788+AB1788+AE1788-AF1788</f>
        <v>0</v>
      </c>
      <c r="AH1788" s="964"/>
      <c r="AJ1788" s="2999">
        <f>Z1788+AB1788+AE1788-AF1788</f>
        <v>0</v>
      </c>
      <c r="AK1788" s="137">
        <f>AF1788*1000-AJ1788</f>
        <v>0</v>
      </c>
      <c r="AN1788" s="2022" t="s">
        <v>696</v>
      </c>
    </row>
    <row r="1789" spans="1:40" ht="30" x14ac:dyDescent="0.25">
      <c r="A1789" s="137">
        <v>1</v>
      </c>
      <c r="B1789" s="306" t="s">
        <v>193</v>
      </c>
      <c r="C1789" s="429"/>
      <c r="D1789" s="4"/>
      <c r="E1789" s="488"/>
      <c r="F1789" s="183"/>
      <c r="G1789" s="183"/>
      <c r="H1789" s="183"/>
      <c r="I1789" s="1350"/>
      <c r="J1789" s="1350"/>
      <c r="K1789" s="520"/>
      <c r="L1789" s="520"/>
      <c r="M1789" s="520"/>
      <c r="N1789" s="520"/>
      <c r="O1789" s="520"/>
      <c r="P1789" s="520"/>
      <c r="Q1789" s="326"/>
      <c r="R1789" s="326"/>
      <c r="S1789" s="326"/>
      <c r="T1789" s="326"/>
      <c r="U1789" s="326"/>
      <c r="V1789" s="326"/>
      <c r="W1789" s="326"/>
      <c r="X1789" s="326"/>
      <c r="Y1789" s="752"/>
      <c r="Z1789" s="326"/>
      <c r="AA1789" s="770"/>
      <c r="AB1789" s="326"/>
      <c r="AC1789" s="326"/>
      <c r="AD1789" s="326"/>
      <c r="AE1789" s="326"/>
      <c r="AF1789" s="326"/>
      <c r="AG1789" s="951">
        <f>Z1789+AB1789+AE1789-AF1789</f>
        <v>0</v>
      </c>
      <c r="AH1789" s="964"/>
      <c r="AJ1789" s="2999">
        <f>Z1789+AB1789+AE1789-AF1789</f>
        <v>0</v>
      </c>
      <c r="AK1789" s="137">
        <f>AF1789*1000-AJ1789</f>
        <v>0</v>
      </c>
      <c r="AN1789" s="2022" t="s">
        <v>696</v>
      </c>
    </row>
    <row r="1790" spans="1:40" ht="30" x14ac:dyDescent="0.25">
      <c r="A1790" s="137">
        <v>1</v>
      </c>
      <c r="B1790" s="307" t="s">
        <v>453</v>
      </c>
      <c r="C1790" s="429"/>
      <c r="D1790" s="4"/>
      <c r="E1790" s="489">
        <v>11000</v>
      </c>
      <c r="F1790" s="183">
        <f>ROUND(E1790/12*$B$4,0)</f>
        <v>7333</v>
      </c>
      <c r="G1790" s="183">
        <v>7477</v>
      </c>
      <c r="H1790" s="183">
        <f>G1790/F1790*100</f>
        <v>101.963725623892</v>
      </c>
      <c r="I1790" s="1350"/>
      <c r="J1790" s="1350"/>
      <c r="K1790" s="520"/>
      <c r="L1790" s="520"/>
      <c r="M1790" s="520"/>
      <c r="N1790" s="520"/>
      <c r="O1790" s="520"/>
      <c r="P1790" s="520"/>
      <c r="Q1790" s="326"/>
      <c r="R1790" s="326"/>
      <c r="S1790" s="326"/>
      <c r="T1790" s="326"/>
      <c r="U1790" s="326"/>
      <c r="V1790" s="326"/>
      <c r="W1790" s="326"/>
      <c r="X1790" s="326"/>
      <c r="Y1790" s="752"/>
      <c r="Z1790" s="326"/>
      <c r="AA1790" s="770"/>
      <c r="AB1790" s="326"/>
      <c r="AC1790" s="326"/>
      <c r="AD1790" s="326"/>
      <c r="AE1790" s="326"/>
      <c r="AF1790" s="326"/>
      <c r="AG1790" s="951">
        <f>Z1790+AB1790+AE1790-AF1790</f>
        <v>0</v>
      </c>
      <c r="AH1790" s="964"/>
      <c r="AJ1790" s="2999">
        <f>Z1790+AB1790+AE1790-AF1790</f>
        <v>0</v>
      </c>
      <c r="AK1790" s="137">
        <f>AF1790*1000-AJ1790</f>
        <v>0</v>
      </c>
      <c r="AN1790" s="2022" t="s">
        <v>696</v>
      </c>
    </row>
    <row r="1791" spans="1:40" ht="60" x14ac:dyDescent="0.25">
      <c r="A1791" s="137">
        <v>1</v>
      </c>
      <c r="B1791" s="307" t="s">
        <v>454</v>
      </c>
      <c r="C1791" s="429"/>
      <c r="D1791" s="4"/>
      <c r="E1791" s="489"/>
      <c r="F1791" s="183"/>
      <c r="G1791" s="183"/>
      <c r="H1791" s="183"/>
      <c r="I1791" s="1350"/>
      <c r="J1791" s="1350"/>
      <c r="K1791" s="520"/>
      <c r="L1791" s="520"/>
      <c r="M1791" s="520"/>
      <c r="N1791" s="520"/>
      <c r="O1791" s="520"/>
      <c r="P1791" s="520"/>
      <c r="Q1791" s="326"/>
      <c r="R1791" s="326"/>
      <c r="S1791" s="326"/>
      <c r="T1791" s="326"/>
      <c r="U1791" s="326"/>
      <c r="V1791" s="326"/>
      <c r="W1791" s="326"/>
      <c r="X1791" s="326"/>
      <c r="Y1791" s="752"/>
      <c r="Z1791" s="326"/>
      <c r="AA1791" s="770"/>
      <c r="AB1791" s="326"/>
      <c r="AC1791" s="326"/>
      <c r="AD1791" s="326"/>
      <c r="AE1791" s="326"/>
      <c r="AF1791" s="326"/>
      <c r="AG1791" s="951">
        <f>Z1791+AB1791+AE1791-AF1791</f>
        <v>0</v>
      </c>
      <c r="AH1791" s="964"/>
      <c r="AJ1791" s="2999">
        <f>Z1791+AB1791+AE1791-AF1791</f>
        <v>0</v>
      </c>
      <c r="AK1791" s="137">
        <f>AF1791*1000-AJ1791</f>
        <v>0</v>
      </c>
      <c r="AN1791" s="2022" t="s">
        <v>696</v>
      </c>
    </row>
    <row r="1792" spans="1:40" ht="45" x14ac:dyDescent="0.25">
      <c r="A1792" s="137">
        <v>1</v>
      </c>
      <c r="B1792" s="307" t="s">
        <v>455</v>
      </c>
      <c r="C1792" s="429"/>
      <c r="D1792" s="4"/>
      <c r="E1792" s="489">
        <v>19000</v>
      </c>
      <c r="F1792" s="183">
        <f t="shared" ref="F1792:F1793" si="925">ROUND(E1792/12*$B$4,0)</f>
        <v>12667</v>
      </c>
      <c r="G1792" s="183">
        <v>12917</v>
      </c>
      <c r="H1792" s="183">
        <f>G1792/F1792*100</f>
        <v>101.97363227283493</v>
      </c>
      <c r="I1792" s="1350"/>
      <c r="J1792" s="1350"/>
      <c r="K1792" s="520"/>
      <c r="L1792" s="520"/>
      <c r="M1792" s="520"/>
      <c r="N1792" s="520"/>
      <c r="O1792" s="520"/>
      <c r="P1792" s="520"/>
      <c r="Q1792" s="326"/>
      <c r="R1792" s="326"/>
      <c r="S1792" s="326"/>
      <c r="T1792" s="326"/>
      <c r="U1792" s="326"/>
      <c r="V1792" s="326"/>
      <c r="W1792" s="326"/>
      <c r="X1792" s="326"/>
      <c r="Y1792" s="752"/>
      <c r="Z1792" s="326"/>
      <c r="AA1792" s="770"/>
      <c r="AB1792" s="326"/>
      <c r="AC1792" s="326"/>
      <c r="AD1792" s="326"/>
      <c r="AE1792" s="326"/>
      <c r="AF1792" s="326"/>
      <c r="AG1792" s="951">
        <f>Z1792+AB1792+AE1792-AF1792</f>
        <v>0</v>
      </c>
      <c r="AH1792" s="964"/>
      <c r="AJ1792" s="2999">
        <f>Z1792+AB1792+AE1792-AF1792</f>
        <v>0</v>
      </c>
      <c r="AK1792" s="137">
        <f>AF1792*1000-AJ1792</f>
        <v>0</v>
      </c>
      <c r="AN1792" s="2022" t="s">
        <v>696</v>
      </c>
    </row>
    <row r="1793" spans="1:40" ht="90" x14ac:dyDescent="0.25">
      <c r="A1793" s="137">
        <v>1</v>
      </c>
      <c r="B1793" s="307" t="s">
        <v>456</v>
      </c>
      <c r="C1793" s="429"/>
      <c r="D1793" s="4"/>
      <c r="E1793" s="489"/>
      <c r="F1793" s="183">
        <f t="shared" si="925"/>
        <v>0</v>
      </c>
      <c r="G1793" s="183"/>
      <c r="H1793" s="183"/>
      <c r="I1793" s="1350"/>
      <c r="J1793" s="1350"/>
      <c r="K1793" s="520"/>
      <c r="L1793" s="520"/>
      <c r="M1793" s="520"/>
      <c r="N1793" s="520"/>
      <c r="O1793" s="520"/>
      <c r="P1793" s="520"/>
      <c r="Q1793" s="326"/>
      <c r="R1793" s="326"/>
      <c r="S1793" s="326"/>
      <c r="T1793" s="326"/>
      <c r="U1793" s="326"/>
      <c r="V1793" s="326"/>
      <c r="W1793" s="326"/>
      <c r="X1793" s="326"/>
      <c r="Y1793" s="752"/>
      <c r="Z1793" s="326"/>
      <c r="AA1793" s="770"/>
      <c r="AB1793" s="326"/>
      <c r="AC1793" s="326"/>
      <c r="AD1793" s="326"/>
      <c r="AE1793" s="326"/>
      <c r="AF1793" s="326"/>
      <c r="AG1793" s="951">
        <f>Z1793+AB1793+AE1793-AF1793</f>
        <v>0</v>
      </c>
      <c r="AH1793" s="964"/>
      <c r="AJ1793" s="2999">
        <f>Z1793+AB1793+AE1793-AF1793</f>
        <v>0</v>
      </c>
      <c r="AK1793" s="137">
        <f>AF1793*1000-AJ1793</f>
        <v>0</v>
      </c>
      <c r="AN1793" s="2022" t="s">
        <v>696</v>
      </c>
    </row>
    <row r="1794" spans="1:40" ht="29.25" x14ac:dyDescent="0.25">
      <c r="A1794" s="137">
        <v>1</v>
      </c>
      <c r="B1794" s="281" t="s">
        <v>131</v>
      </c>
      <c r="C1794" s="429"/>
      <c r="D1794" s="4"/>
      <c r="E1794" s="488">
        <f>E1795+E1796</f>
        <v>40000</v>
      </c>
      <c r="F1794" s="488">
        <f t="shared" ref="F1794:G1794" si="926">F1795+F1796</f>
        <v>26666</v>
      </c>
      <c r="G1794" s="488">
        <f t="shared" si="926"/>
        <v>26660</v>
      </c>
      <c r="H1794" s="183">
        <f>G1794/F1794*100</f>
        <v>99.977499437485946</v>
      </c>
      <c r="I1794" s="1350"/>
      <c r="J1794" s="1350"/>
      <c r="K1794" s="520"/>
      <c r="L1794" s="520"/>
      <c r="M1794" s="520"/>
      <c r="N1794" s="520"/>
      <c r="O1794" s="520"/>
      <c r="P1794" s="520"/>
      <c r="Q1794" s="326"/>
      <c r="R1794" s="326"/>
      <c r="S1794" s="326"/>
      <c r="T1794" s="326"/>
      <c r="U1794" s="326"/>
      <c r="V1794" s="326"/>
      <c r="W1794" s="326"/>
      <c r="X1794" s="326"/>
      <c r="Y1794" s="752"/>
      <c r="Z1794" s="326"/>
      <c r="AA1794" s="770"/>
      <c r="AB1794" s="326"/>
      <c r="AC1794" s="326"/>
      <c r="AD1794" s="326"/>
      <c r="AE1794" s="326"/>
      <c r="AF1794" s="326"/>
      <c r="AG1794" s="951">
        <f>Z1794+AB1794+AE1794-AF1794</f>
        <v>0</v>
      </c>
      <c r="AH1794" s="964"/>
      <c r="AJ1794" s="2999">
        <f>Z1794+AB1794+AE1794-AF1794</f>
        <v>0</v>
      </c>
      <c r="AK1794" s="137">
        <f>AF1794*1000-AJ1794</f>
        <v>0</v>
      </c>
      <c r="AN1794" s="2022" t="s">
        <v>696</v>
      </c>
    </row>
    <row r="1795" spans="1:40" x14ac:dyDescent="0.25">
      <c r="A1795" s="137">
        <v>1</v>
      </c>
      <c r="B1795" s="165" t="s">
        <v>222</v>
      </c>
      <c r="C1795" s="429"/>
      <c r="D1795" s="4"/>
      <c r="E1795" s="489">
        <v>35000</v>
      </c>
      <c r="F1795" s="183">
        <f t="shared" ref="F1795:F1797" si="927">ROUND(E1795/12*$B$4,0)</f>
        <v>23333</v>
      </c>
      <c r="G1795" s="183">
        <v>23262</v>
      </c>
      <c r="H1795" s="183">
        <f>G1795/F1795*100</f>
        <v>99.695709938713406</v>
      </c>
      <c r="I1795" s="1350"/>
      <c r="J1795" s="1350"/>
      <c r="K1795" s="520"/>
      <c r="L1795" s="520"/>
      <c r="M1795" s="520"/>
      <c r="N1795" s="520"/>
      <c r="O1795" s="520"/>
      <c r="P1795" s="520"/>
      <c r="Q1795" s="326"/>
      <c r="R1795" s="326"/>
      <c r="S1795" s="326"/>
      <c r="T1795" s="326"/>
      <c r="U1795" s="326"/>
      <c r="V1795" s="326"/>
      <c r="W1795" s="326"/>
      <c r="X1795" s="326"/>
      <c r="Y1795" s="752"/>
      <c r="Z1795" s="326"/>
      <c r="AA1795" s="770"/>
      <c r="AB1795" s="326"/>
      <c r="AC1795" s="326"/>
      <c r="AD1795" s="326"/>
      <c r="AE1795" s="326"/>
      <c r="AF1795" s="326"/>
      <c r="AG1795" s="951">
        <f>Z1795+AB1795+AE1795-AF1795</f>
        <v>0</v>
      </c>
      <c r="AH1795" s="964"/>
      <c r="AJ1795" s="2999">
        <f>Z1795+AB1795+AE1795-AF1795</f>
        <v>0</v>
      </c>
      <c r="AK1795" s="137">
        <f>AF1795*1000-AJ1795</f>
        <v>0</v>
      </c>
      <c r="AN1795" s="2022" t="s">
        <v>696</v>
      </c>
    </row>
    <row r="1796" spans="1:40" ht="45" x14ac:dyDescent="0.25">
      <c r="A1796" s="137">
        <v>1</v>
      </c>
      <c r="B1796" s="165" t="s">
        <v>457</v>
      </c>
      <c r="C1796" s="429"/>
      <c r="D1796" s="4"/>
      <c r="E1796" s="489">
        <v>5000</v>
      </c>
      <c r="F1796" s="183">
        <f t="shared" si="927"/>
        <v>3333</v>
      </c>
      <c r="G1796" s="183">
        <v>3398</v>
      </c>
      <c r="H1796" s="183">
        <f>G1796/F1796*100</f>
        <v>101.95019501950196</v>
      </c>
      <c r="I1796" s="1350"/>
      <c r="J1796" s="1350"/>
      <c r="K1796" s="520"/>
      <c r="L1796" s="520"/>
      <c r="M1796" s="520"/>
      <c r="N1796" s="520"/>
      <c r="O1796" s="520"/>
      <c r="P1796" s="520"/>
      <c r="Q1796" s="326"/>
      <c r="R1796" s="326"/>
      <c r="S1796" s="326"/>
      <c r="T1796" s="326"/>
      <c r="U1796" s="326"/>
      <c r="V1796" s="326"/>
      <c r="W1796" s="326"/>
      <c r="X1796" s="326"/>
      <c r="Y1796" s="752"/>
      <c r="Z1796" s="326"/>
      <c r="AA1796" s="770"/>
      <c r="AB1796" s="326"/>
      <c r="AC1796" s="326"/>
      <c r="AD1796" s="326"/>
      <c r="AE1796" s="326"/>
      <c r="AF1796" s="326"/>
      <c r="AG1796" s="951">
        <f>Z1796+AB1796+AE1796-AF1796</f>
        <v>0</v>
      </c>
      <c r="AH1796" s="964"/>
      <c r="AJ1796" s="2999">
        <f>Z1796+AB1796+AE1796-AF1796</f>
        <v>0</v>
      </c>
      <c r="AK1796" s="137">
        <f>AF1796*1000-AJ1796</f>
        <v>0</v>
      </c>
      <c r="AN1796" s="2022" t="s">
        <v>696</v>
      </c>
    </row>
    <row r="1797" spans="1:40" s="2022" customFormat="1" ht="29.25" x14ac:dyDescent="0.25">
      <c r="A1797" s="2022">
        <v>1</v>
      </c>
      <c r="B1797" s="519" t="s">
        <v>343</v>
      </c>
      <c r="C1797" s="429"/>
      <c r="D1797" s="4"/>
      <c r="E1797" s="489">
        <v>18000</v>
      </c>
      <c r="F1797" s="183">
        <f t="shared" si="927"/>
        <v>12000</v>
      </c>
      <c r="G1797" s="183">
        <v>11985</v>
      </c>
      <c r="H1797" s="183">
        <f>G1797/F1797*100</f>
        <v>99.875</v>
      </c>
      <c r="I1797" s="1350"/>
      <c r="J1797" s="1350"/>
      <c r="K1797" s="520"/>
      <c r="L1797" s="520"/>
      <c r="M1797" s="520"/>
      <c r="N1797" s="520"/>
      <c r="O1797" s="520"/>
      <c r="P1797" s="520"/>
      <c r="Q1797" s="326"/>
      <c r="R1797" s="326"/>
      <c r="S1797" s="326"/>
      <c r="T1797" s="326"/>
      <c r="U1797" s="326"/>
      <c r="V1797" s="326"/>
      <c r="W1797" s="326"/>
      <c r="X1797" s="326"/>
      <c r="Y1797" s="752"/>
      <c r="Z1797" s="326"/>
      <c r="AA1797" s="770"/>
      <c r="AB1797" s="326"/>
      <c r="AC1797" s="326"/>
      <c r="AD1797" s="326"/>
      <c r="AE1797" s="326"/>
      <c r="AF1797" s="326"/>
      <c r="AG1797" s="951">
        <f>Z1797+AB1797+AE1797-AF1797</f>
        <v>0</v>
      </c>
      <c r="AH1797" s="964"/>
      <c r="AJ1797" s="2999">
        <f>Z1797+AB1797+AE1797-AF1797</f>
        <v>0</v>
      </c>
      <c r="AK1797" s="2022">
        <f>AF1797*1000-AJ1797</f>
        <v>0</v>
      </c>
      <c r="AN1797" s="2022" t="s">
        <v>696</v>
      </c>
    </row>
    <row r="1798" spans="1:40" x14ac:dyDescent="0.25">
      <c r="A1798" s="137">
        <v>1</v>
      </c>
      <c r="B1798" s="2691" t="s">
        <v>194</v>
      </c>
      <c r="C1798" s="429"/>
      <c r="D1798" s="4"/>
      <c r="E1798" s="489"/>
      <c r="F1798" s="183"/>
      <c r="G1798" s="183"/>
      <c r="H1798" s="183"/>
      <c r="I1798" s="1350"/>
      <c r="J1798" s="1350"/>
      <c r="K1798" s="520"/>
      <c r="L1798" s="520"/>
      <c r="M1798" s="520"/>
      <c r="N1798" s="520"/>
      <c r="O1798" s="520"/>
      <c r="P1798" s="520"/>
      <c r="Q1798" s="326"/>
      <c r="R1798" s="326"/>
      <c r="S1798" s="326"/>
      <c r="T1798" s="326"/>
      <c r="U1798" s="326"/>
      <c r="V1798" s="326"/>
      <c r="W1798" s="326"/>
      <c r="X1798" s="326"/>
      <c r="Y1798" s="874">
        <f>Q1798/12*$B$4</f>
        <v>0</v>
      </c>
      <c r="Z1798" s="326">
        <f>AF1798-AE1798-AB1798</f>
        <v>0</v>
      </c>
      <c r="AA1798" s="770"/>
      <c r="AB1798" s="326"/>
      <c r="AC1798" s="326">
        <f>Z1798-Y1798</f>
        <v>0</v>
      </c>
      <c r="AD1798" s="326"/>
      <c r="AE1798" s="326"/>
      <c r="AF1798" s="326"/>
      <c r="AG1798" s="951">
        <f>Z1798+AB1798+AE1798-AF1798</f>
        <v>0</v>
      </c>
      <c r="AH1798" s="964"/>
      <c r="AJ1798" s="2999">
        <f>Z1798+AB1798+AE1798-AF1798</f>
        <v>0</v>
      </c>
      <c r="AK1798" s="137">
        <f>AF1798*1000-AJ1798</f>
        <v>0</v>
      </c>
      <c r="AN1798" s="2022" t="s">
        <v>696</v>
      </c>
    </row>
    <row r="1799" spans="1:40" ht="47.25" x14ac:dyDescent="0.25">
      <c r="A1799" s="137">
        <v>1</v>
      </c>
      <c r="B1799" s="487" t="s">
        <v>458</v>
      </c>
      <c r="C1799" s="429"/>
      <c r="D1799" s="4"/>
      <c r="E1799" s="488">
        <f>E1800+E1805</f>
        <v>25102</v>
      </c>
      <c r="F1799" s="488">
        <f t="shared" ref="F1799:G1799" si="928">F1800+F1805</f>
        <v>16735</v>
      </c>
      <c r="G1799" s="488">
        <f t="shared" si="928"/>
        <v>15733</v>
      </c>
      <c r="H1799" s="183">
        <f>G1799/F1799*100</f>
        <v>94.012548550941148</v>
      </c>
      <c r="I1799" s="1350"/>
      <c r="J1799" s="1350"/>
      <c r="K1799" s="520"/>
      <c r="L1799" s="520"/>
      <c r="M1799" s="520"/>
      <c r="N1799" s="520"/>
      <c r="O1799" s="520"/>
      <c r="P1799" s="520"/>
      <c r="Q1799" s="326">
        <f t="shared" ref="Q1799:AF1799" si="929">Q1800+Q1805</f>
        <v>72350.449039999992</v>
      </c>
      <c r="R1799" s="326">
        <f t="shared" ref="R1799:S1799" si="930">R1800+R1805</f>
        <v>72350.449039999992</v>
      </c>
      <c r="S1799" s="326">
        <f t="shared" si="930"/>
        <v>72350.449039999992</v>
      </c>
      <c r="T1799" s="326">
        <f t="shared" ref="T1799:U1799" si="931">T1800+T1805</f>
        <v>72350.449039999992</v>
      </c>
      <c r="U1799" s="326">
        <f t="shared" si="931"/>
        <v>72350.449039999992</v>
      </c>
      <c r="V1799" s="326">
        <f t="shared" ref="V1799:W1799" si="932">V1800+V1805</f>
        <v>72350.449039999992</v>
      </c>
      <c r="W1799" s="326">
        <f t="shared" si="932"/>
        <v>72350.449039999992</v>
      </c>
      <c r="X1799" s="326">
        <f t="shared" ref="X1799" si="933">X1800+X1805</f>
        <v>72350.449039999992</v>
      </c>
      <c r="Y1799" s="752">
        <f t="shared" si="929"/>
        <v>48233.63269333334</v>
      </c>
      <c r="Z1799" s="326">
        <f t="shared" si="929"/>
        <v>47107.078169999993</v>
      </c>
      <c r="AA1799" s="770">
        <f t="shared" si="929"/>
        <v>0</v>
      </c>
      <c r="AB1799" s="326">
        <f t="shared" si="929"/>
        <v>0</v>
      </c>
      <c r="AC1799" s="326">
        <f t="shared" si="929"/>
        <v>-1126.5545233333423</v>
      </c>
      <c r="AD1799" s="326">
        <f t="shared" si="929"/>
        <v>-10.448369999999999</v>
      </c>
      <c r="AE1799" s="326">
        <f t="shared" si="929"/>
        <v>-4.6060699999999999</v>
      </c>
      <c r="AF1799" s="326">
        <f t="shared" si="929"/>
        <v>47102.472099999992</v>
      </c>
      <c r="AG1799" s="951">
        <f>Z1799+AB1799+AE1799-AF1799</f>
        <v>0</v>
      </c>
      <c r="AH1799" s="964"/>
      <c r="AJ1799" s="2999">
        <f>Z1799+AB1799+AE1799-AF1799</f>
        <v>0</v>
      </c>
      <c r="AK1799" s="137">
        <f>AF1799*1000-AJ1799</f>
        <v>47102472.099999994</v>
      </c>
      <c r="AN1799" s="2022" t="s">
        <v>696</v>
      </c>
    </row>
    <row r="1800" spans="1:40" ht="30" x14ac:dyDescent="0.25">
      <c r="A1800" s="137">
        <v>1</v>
      </c>
      <c r="B1800" s="467" t="s">
        <v>271</v>
      </c>
      <c r="C1800" s="429"/>
      <c r="D1800" s="4"/>
      <c r="E1800" s="488">
        <f>SUM(E1801:E1804)</f>
        <v>114</v>
      </c>
      <c r="F1800" s="488">
        <f t="shared" ref="F1800:G1800" si="934">SUM(F1801:F1804)</f>
        <v>76</v>
      </c>
      <c r="G1800" s="488">
        <f t="shared" si="934"/>
        <v>122</v>
      </c>
      <c r="H1800" s="183">
        <f>G1800/F1800*100</f>
        <v>160.5263157894737</v>
      </c>
      <c r="I1800" s="1350"/>
      <c r="J1800" s="1350"/>
      <c r="K1800" s="520"/>
      <c r="L1800" s="520"/>
      <c r="M1800" s="520"/>
      <c r="N1800" s="520"/>
      <c r="O1800" s="520"/>
      <c r="P1800" s="520"/>
      <c r="Q1800" s="326">
        <f t="shared" ref="Q1800:AF1800" si="935">SUM(Q1801:Q1804)</f>
        <v>896.21100000000001</v>
      </c>
      <c r="R1800" s="326">
        <f t="shared" ref="R1800:S1800" si="936">SUM(R1801:R1804)</f>
        <v>896.21100000000001</v>
      </c>
      <c r="S1800" s="326">
        <f t="shared" si="936"/>
        <v>896.21100000000001</v>
      </c>
      <c r="T1800" s="326">
        <f t="shared" ref="T1800:U1800" si="937">SUM(T1801:T1804)</f>
        <v>896.21100000000001</v>
      </c>
      <c r="U1800" s="326">
        <f t="shared" si="937"/>
        <v>896.21100000000001</v>
      </c>
      <c r="V1800" s="326">
        <f t="shared" ref="V1800:W1800" si="938">SUM(V1801:V1804)</f>
        <v>896.21100000000001</v>
      </c>
      <c r="W1800" s="326">
        <f t="shared" si="938"/>
        <v>896.21100000000001</v>
      </c>
      <c r="X1800" s="326">
        <f t="shared" ref="X1800" si="939">SUM(X1801:X1804)</f>
        <v>896.21100000000001</v>
      </c>
      <c r="Y1800" s="752">
        <f t="shared" si="935"/>
        <v>597.47400000000005</v>
      </c>
      <c r="Z1800" s="326">
        <f t="shared" si="935"/>
        <v>959.10300000000007</v>
      </c>
      <c r="AA1800" s="770">
        <f t="shared" si="935"/>
        <v>0</v>
      </c>
      <c r="AB1800" s="326">
        <f t="shared" si="935"/>
        <v>0</v>
      </c>
      <c r="AC1800" s="326">
        <f t="shared" si="935"/>
        <v>361.62900000000002</v>
      </c>
      <c r="AD1800" s="326">
        <f t="shared" si="935"/>
        <v>0</v>
      </c>
      <c r="AE1800" s="326">
        <f t="shared" si="935"/>
        <v>-0.72058</v>
      </c>
      <c r="AF1800" s="326">
        <f t="shared" si="935"/>
        <v>958.38242000000002</v>
      </c>
      <c r="AG1800" s="951">
        <f>Z1800+AB1800+AE1800-AF1800</f>
        <v>0</v>
      </c>
      <c r="AH1800" s="964"/>
      <c r="AJ1800" s="2999">
        <f>Z1800+AB1800+AE1800-AF1800</f>
        <v>0</v>
      </c>
      <c r="AK1800" s="137">
        <f>AF1800*1000-AJ1800</f>
        <v>958382.42</v>
      </c>
      <c r="AN1800" s="2022" t="s">
        <v>696</v>
      </c>
    </row>
    <row r="1801" spans="1:40" ht="30" x14ac:dyDescent="0.25">
      <c r="A1801" s="137">
        <v>1</v>
      </c>
      <c r="B1801" s="307" t="s">
        <v>459</v>
      </c>
      <c r="C1801" s="429"/>
      <c r="D1801" s="4"/>
      <c r="E1801" s="488"/>
      <c r="F1801" s="183"/>
      <c r="G1801" s="183"/>
      <c r="H1801" s="183"/>
      <c r="I1801" s="1350"/>
      <c r="J1801" s="1350"/>
      <c r="K1801" s="520"/>
      <c r="L1801" s="520"/>
      <c r="M1801" s="520"/>
      <c r="N1801" s="520"/>
      <c r="O1801" s="520"/>
      <c r="P1801" s="520"/>
      <c r="Q1801" s="326"/>
      <c r="R1801" s="326"/>
      <c r="S1801" s="326"/>
      <c r="T1801" s="326"/>
      <c r="U1801" s="326"/>
      <c r="V1801" s="326"/>
      <c r="W1801" s="326"/>
      <c r="X1801" s="326"/>
      <c r="Y1801" s="752"/>
      <c r="Z1801" s="326"/>
      <c r="AA1801" s="770"/>
      <c r="AB1801" s="326"/>
      <c r="AC1801" s="326"/>
      <c r="AD1801" s="326"/>
      <c r="AE1801" s="326"/>
      <c r="AF1801" s="326"/>
      <c r="AG1801" s="951">
        <f>Z1801+AB1801+AE1801-AF1801</f>
        <v>0</v>
      </c>
      <c r="AH1801" s="964"/>
      <c r="AJ1801" s="2999">
        <f>Z1801+AB1801+AE1801-AF1801</f>
        <v>0</v>
      </c>
      <c r="AK1801" s="137">
        <f>AF1801*1000-AJ1801</f>
        <v>0</v>
      </c>
      <c r="AN1801" s="2022" t="s">
        <v>696</v>
      </c>
    </row>
    <row r="1802" spans="1:40" ht="60" x14ac:dyDescent="0.25">
      <c r="A1802" s="137">
        <v>1</v>
      </c>
      <c r="B1802" s="307" t="s">
        <v>478</v>
      </c>
      <c r="C1802" s="429"/>
      <c r="D1802" s="4"/>
      <c r="E1802" s="488"/>
      <c r="F1802" s="183"/>
      <c r="G1802" s="183"/>
      <c r="H1802" s="183"/>
      <c r="I1802" s="1350"/>
      <c r="J1802" s="1350"/>
      <c r="K1802" s="520"/>
      <c r="L1802" s="520"/>
      <c r="M1802" s="520"/>
      <c r="N1802" s="520"/>
      <c r="O1802" s="520"/>
      <c r="P1802" s="520"/>
      <c r="Q1802" s="326"/>
      <c r="R1802" s="326"/>
      <c r="S1802" s="326"/>
      <c r="T1802" s="326"/>
      <c r="U1802" s="326"/>
      <c r="V1802" s="326"/>
      <c r="W1802" s="326"/>
      <c r="X1802" s="326"/>
      <c r="Y1802" s="752"/>
      <c r="Z1802" s="326"/>
      <c r="AA1802" s="770"/>
      <c r="AB1802" s="326"/>
      <c r="AC1802" s="326"/>
      <c r="AD1802" s="326"/>
      <c r="AE1802" s="326"/>
      <c r="AF1802" s="326"/>
      <c r="AG1802" s="951">
        <f>Z1802+AB1802+AE1802-AF1802</f>
        <v>0</v>
      </c>
      <c r="AH1802" s="964"/>
      <c r="AJ1802" s="2999">
        <f>Z1802+AB1802+AE1802-AF1802</f>
        <v>0</v>
      </c>
      <c r="AK1802" s="137">
        <f>AF1802*1000-AJ1802</f>
        <v>0</v>
      </c>
      <c r="AN1802" s="2022" t="s">
        <v>696</v>
      </c>
    </row>
    <row r="1803" spans="1:40" ht="45" x14ac:dyDescent="0.25">
      <c r="A1803" s="137">
        <v>1</v>
      </c>
      <c r="B1803" s="307" t="s">
        <v>462</v>
      </c>
      <c r="C1803" s="429"/>
      <c r="D1803" s="4"/>
      <c r="E1803" s="489">
        <v>28</v>
      </c>
      <c r="F1803" s="183">
        <f t="shared" ref="F1803:F1804" si="940">ROUND(E1803/12*$B$4,0)</f>
        <v>19</v>
      </c>
      <c r="G1803" s="183">
        <v>31</v>
      </c>
      <c r="H1803" s="183">
        <f>G1803/F1803*100</f>
        <v>163.15789473684211</v>
      </c>
      <c r="I1803" s="1350"/>
      <c r="J1803" s="1350"/>
      <c r="K1803" s="520"/>
      <c r="L1803" s="520"/>
      <c r="M1803" s="520"/>
      <c r="N1803" s="520"/>
      <c r="O1803" s="520"/>
      <c r="P1803" s="520"/>
      <c r="Q1803" s="326">
        <v>220.12200000000001</v>
      </c>
      <c r="R1803" s="326">
        <v>220.12200000000001</v>
      </c>
      <c r="S1803" s="326">
        <v>220.12200000000001</v>
      </c>
      <c r="T1803" s="326">
        <v>220.12200000000001</v>
      </c>
      <c r="U1803" s="326">
        <v>220.12200000000001</v>
      </c>
      <c r="V1803" s="326">
        <v>220.12200000000001</v>
      </c>
      <c r="W1803" s="326">
        <v>220.12200000000001</v>
      </c>
      <c r="X1803" s="326">
        <v>220.12200000000001</v>
      </c>
      <c r="Y1803" s="752">
        <f t="shared" ref="Y1803:Y1804" si="941">Q1803/12*$B$4+(R1803-Q1803)/11*7+(S1803-R1803)/10*6+(T1803-S1803)/9*5+(U1803-T1803)/8*4+(V1803-U1803)/7*3+(W1803-V1803)/6*2+(X1803-W1803)/5*1</f>
        <v>146.74800000000002</v>
      </c>
      <c r="Z1803" s="326">
        <f>AF1803-AE1803-AB1803</f>
        <v>243.70650000000001</v>
      </c>
      <c r="AA1803" s="770"/>
      <c r="AB1803" s="326"/>
      <c r="AC1803" s="326">
        <f>Z1803-Y1803</f>
        <v>96.958499999999987</v>
      </c>
      <c r="AD1803" s="326"/>
      <c r="AE1803" s="326">
        <v>0</v>
      </c>
      <c r="AF1803" s="326">
        <v>243.70650000000001</v>
      </c>
      <c r="AG1803" s="951">
        <f>Z1803+AB1803+AE1803-AF1803</f>
        <v>0</v>
      </c>
      <c r="AH1803" s="964"/>
      <c r="AJ1803" s="2999">
        <f>Z1803+AB1803+AE1803-AF1803</f>
        <v>0</v>
      </c>
      <c r="AK1803" s="137">
        <f>AF1803*1000-AJ1803</f>
        <v>243706.5</v>
      </c>
      <c r="AN1803" s="2022" t="s">
        <v>696</v>
      </c>
    </row>
    <row r="1804" spans="1:40" ht="30" x14ac:dyDescent="0.25">
      <c r="A1804" s="137">
        <v>1</v>
      </c>
      <c r="B1804" s="307" t="s">
        <v>463</v>
      </c>
      <c r="C1804" s="429"/>
      <c r="D1804" s="4"/>
      <c r="E1804" s="490">
        <v>86</v>
      </c>
      <c r="F1804" s="183">
        <f t="shared" si="940"/>
        <v>57</v>
      </c>
      <c r="G1804" s="183">
        <v>91</v>
      </c>
      <c r="H1804" s="183">
        <f>G1804/F1804*100</f>
        <v>159.64912280701756</v>
      </c>
      <c r="I1804" s="1350"/>
      <c r="J1804" s="1350"/>
      <c r="K1804" s="520"/>
      <c r="L1804" s="520"/>
      <c r="M1804" s="520"/>
      <c r="N1804" s="520"/>
      <c r="O1804" s="520"/>
      <c r="P1804" s="520"/>
      <c r="Q1804" s="326">
        <v>676.08900000000006</v>
      </c>
      <c r="R1804" s="326">
        <v>676.08900000000006</v>
      </c>
      <c r="S1804" s="326">
        <v>676.08900000000006</v>
      </c>
      <c r="T1804" s="326">
        <v>676.08900000000006</v>
      </c>
      <c r="U1804" s="326">
        <v>676.08900000000006</v>
      </c>
      <c r="V1804" s="326">
        <v>676.08900000000006</v>
      </c>
      <c r="W1804" s="326">
        <v>676.08900000000006</v>
      </c>
      <c r="X1804" s="326">
        <v>676.08900000000006</v>
      </c>
      <c r="Y1804" s="752">
        <f t="shared" si="941"/>
        <v>450.72600000000006</v>
      </c>
      <c r="Z1804" s="326">
        <f>AF1804-AE1804-AB1804</f>
        <v>715.39650000000006</v>
      </c>
      <c r="AA1804" s="770"/>
      <c r="AB1804" s="326"/>
      <c r="AC1804" s="326">
        <f>Z1804-Y1804</f>
        <v>264.6705</v>
      </c>
      <c r="AD1804" s="326"/>
      <c r="AE1804" s="326">
        <v>-0.72058</v>
      </c>
      <c r="AF1804" s="326">
        <v>714.67592000000002</v>
      </c>
      <c r="AG1804" s="951">
        <f>Z1804+AB1804+AE1804-AF1804</f>
        <v>0</v>
      </c>
      <c r="AH1804" s="964"/>
      <c r="AJ1804" s="2999">
        <f>Z1804+AB1804+AE1804-AF1804</f>
        <v>0</v>
      </c>
      <c r="AK1804" s="137">
        <f>AF1804*1000-AJ1804</f>
        <v>714675.92</v>
      </c>
      <c r="AN1804" s="2022" t="s">
        <v>696</v>
      </c>
    </row>
    <row r="1805" spans="1:40" ht="45" x14ac:dyDescent="0.25">
      <c r="A1805" s="137">
        <v>1</v>
      </c>
      <c r="B1805" s="467" t="s">
        <v>272</v>
      </c>
      <c r="C1805" s="429"/>
      <c r="D1805" s="4"/>
      <c r="E1805" s="491">
        <f>SUM(E1806:E1808)</f>
        <v>24988</v>
      </c>
      <c r="F1805" s="491">
        <f t="shared" ref="F1805:G1805" si="942">SUM(F1806:F1808)</f>
        <v>16659</v>
      </c>
      <c r="G1805" s="491">
        <f t="shared" si="942"/>
        <v>15611</v>
      </c>
      <c r="H1805" s="183">
        <f>G1805/F1805*100</f>
        <v>93.709106188846874</v>
      </c>
      <c r="I1805" s="1350"/>
      <c r="J1805" s="1350"/>
      <c r="K1805" s="520"/>
      <c r="L1805" s="520"/>
      <c r="M1805" s="520"/>
      <c r="N1805" s="520"/>
      <c r="O1805" s="520"/>
      <c r="P1805" s="520"/>
      <c r="Q1805" s="326">
        <f t="shared" ref="Q1805:AF1805" si="943">SUM(Q1806:Q1808)</f>
        <v>71454.238039999997</v>
      </c>
      <c r="R1805" s="326">
        <f t="shared" ref="R1805:S1805" si="944">SUM(R1806:R1808)</f>
        <v>71454.238039999997</v>
      </c>
      <c r="S1805" s="326">
        <f t="shared" si="944"/>
        <v>71454.238039999997</v>
      </c>
      <c r="T1805" s="326">
        <f t="shared" ref="T1805:U1805" si="945">SUM(T1806:T1808)</f>
        <v>71454.238039999997</v>
      </c>
      <c r="U1805" s="326">
        <f t="shared" si="945"/>
        <v>71454.238039999997</v>
      </c>
      <c r="V1805" s="326">
        <f t="shared" ref="V1805:W1805" si="946">SUM(V1806:V1808)</f>
        <v>71454.238039999997</v>
      </c>
      <c r="W1805" s="326">
        <f t="shared" si="946"/>
        <v>71454.238039999997</v>
      </c>
      <c r="X1805" s="326">
        <f t="shared" ref="X1805" si="947">SUM(X1806:X1808)</f>
        <v>71454.238039999997</v>
      </c>
      <c r="Y1805" s="752">
        <f t="shared" si="943"/>
        <v>47636.158693333338</v>
      </c>
      <c r="Z1805" s="326">
        <f t="shared" si="943"/>
        <v>46147.975169999991</v>
      </c>
      <c r="AA1805" s="770">
        <f t="shared" si="943"/>
        <v>0</v>
      </c>
      <c r="AB1805" s="326">
        <f t="shared" si="943"/>
        <v>0</v>
      </c>
      <c r="AC1805" s="326">
        <f t="shared" si="943"/>
        <v>-1488.1835233333422</v>
      </c>
      <c r="AD1805" s="326">
        <f t="shared" si="943"/>
        <v>-10.448369999999999</v>
      </c>
      <c r="AE1805" s="326">
        <f t="shared" si="943"/>
        <v>-3.8854899999999999</v>
      </c>
      <c r="AF1805" s="326">
        <f t="shared" si="943"/>
        <v>46144.08967999999</v>
      </c>
      <c r="AG1805" s="951">
        <f>Z1805+AB1805+AE1805-AF1805</f>
        <v>0</v>
      </c>
      <c r="AH1805" s="964"/>
      <c r="AJ1805" s="2999">
        <f>Z1805+AB1805+AE1805-AF1805</f>
        <v>0</v>
      </c>
      <c r="AK1805" s="137">
        <f>AF1805*1000-AJ1805</f>
        <v>46144089.679999992</v>
      </c>
      <c r="AN1805" s="2022" t="s">
        <v>696</v>
      </c>
    </row>
    <row r="1806" spans="1:40" ht="30" x14ac:dyDescent="0.25">
      <c r="A1806" s="137">
        <v>1</v>
      </c>
      <c r="B1806" s="307" t="s">
        <v>464</v>
      </c>
      <c r="C1806" s="429"/>
      <c r="D1806" s="4"/>
      <c r="E1806" s="492"/>
      <c r="F1806" s="183"/>
      <c r="G1806" s="183"/>
      <c r="H1806" s="183"/>
      <c r="I1806" s="1350"/>
      <c r="J1806" s="1350"/>
      <c r="K1806" s="520"/>
      <c r="L1806" s="520"/>
      <c r="M1806" s="520"/>
      <c r="N1806" s="520"/>
      <c r="O1806" s="520"/>
      <c r="P1806" s="520"/>
      <c r="Q1806" s="326"/>
      <c r="R1806" s="326"/>
      <c r="S1806" s="326"/>
      <c r="T1806" s="326"/>
      <c r="U1806" s="326"/>
      <c r="V1806" s="326"/>
      <c r="W1806" s="326"/>
      <c r="X1806" s="326"/>
      <c r="Y1806" s="752"/>
      <c r="Z1806" s="326"/>
      <c r="AA1806" s="770"/>
      <c r="AB1806" s="326"/>
      <c r="AC1806" s="326"/>
      <c r="AD1806" s="326"/>
      <c r="AE1806" s="326"/>
      <c r="AF1806" s="326"/>
      <c r="AG1806" s="951">
        <f>Z1806+AB1806+AE1806-AF1806</f>
        <v>0</v>
      </c>
      <c r="AH1806" s="964"/>
      <c r="AJ1806" s="2999">
        <f>Z1806+AB1806+AE1806-AF1806</f>
        <v>0</v>
      </c>
      <c r="AK1806" s="137">
        <f>AF1806*1000-AJ1806</f>
        <v>0</v>
      </c>
      <c r="AN1806" s="2022" t="s">
        <v>696</v>
      </c>
    </row>
    <row r="1807" spans="1:40" ht="60" x14ac:dyDescent="0.25">
      <c r="A1807" s="137">
        <v>1</v>
      </c>
      <c r="B1807" s="307" t="s">
        <v>465</v>
      </c>
      <c r="C1807" s="429"/>
      <c r="D1807" s="4"/>
      <c r="E1807" s="492">
        <v>17020</v>
      </c>
      <c r="F1807" s="183">
        <f t="shared" ref="F1807:F1808" si="948">ROUND(E1807/12*$B$4,0)</f>
        <v>11347</v>
      </c>
      <c r="G1807" s="183">
        <v>10426</v>
      </c>
      <c r="H1807" s="183">
        <f>G1807/F1807*100</f>
        <v>91.883317176346168</v>
      </c>
      <c r="I1807" s="1350"/>
      <c r="J1807" s="1350"/>
      <c r="K1807" s="520"/>
      <c r="L1807" s="520"/>
      <c r="M1807" s="520"/>
      <c r="N1807" s="520"/>
      <c r="O1807" s="520"/>
      <c r="P1807" s="520"/>
      <c r="Q1807" s="326">
        <v>56479.338199999998</v>
      </c>
      <c r="R1807" s="326">
        <v>56479.338199999998</v>
      </c>
      <c r="S1807" s="326">
        <v>56479.338199999998</v>
      </c>
      <c r="T1807" s="326">
        <v>56479.338199999998</v>
      </c>
      <c r="U1807" s="326">
        <v>56479.338199999998</v>
      </c>
      <c r="V1807" s="326">
        <v>56479.338199999998</v>
      </c>
      <c r="W1807" s="326">
        <v>56479.338199999998</v>
      </c>
      <c r="X1807" s="326">
        <v>56479.338199999998</v>
      </c>
      <c r="Y1807" s="752">
        <f t="shared" ref="Y1807:Y1809" si="949">Q1807/12*$B$4+(R1807-Q1807)/11*7+(S1807-R1807)/10*6+(T1807-S1807)/9*5+(U1807-T1807)/8*4+(V1807-U1807)/7*3+(W1807-V1807)/6*2+(X1807-W1807)/5*1</f>
        <v>37652.892133333335</v>
      </c>
      <c r="Z1807" s="326">
        <f>AF1807-AE1807-AB1807</f>
        <v>37322.559799999995</v>
      </c>
      <c r="AA1807" s="770"/>
      <c r="AB1807" s="326"/>
      <c r="AC1807" s="326">
        <f>Z1807-Y1807</f>
        <v>-330.33233333333919</v>
      </c>
      <c r="AD1807" s="326"/>
      <c r="AE1807" s="326">
        <v>0</v>
      </c>
      <c r="AF1807" s="326">
        <v>37322.559799999995</v>
      </c>
      <c r="AG1807" s="951">
        <f>Z1807+AB1807+AE1807-AF1807</f>
        <v>0</v>
      </c>
      <c r="AH1807" s="964"/>
      <c r="AJ1807" s="2999">
        <f>Z1807+AB1807+AE1807-AF1807</f>
        <v>0</v>
      </c>
      <c r="AK1807" s="137">
        <f>AF1807*1000-AJ1807</f>
        <v>37322559.799999997</v>
      </c>
      <c r="AN1807" s="2022" t="s">
        <v>696</v>
      </c>
    </row>
    <row r="1808" spans="1:40" ht="45" x14ac:dyDescent="0.25">
      <c r="A1808" s="137">
        <v>1</v>
      </c>
      <c r="B1808" s="307" t="s">
        <v>466</v>
      </c>
      <c r="C1808" s="429"/>
      <c r="D1808" s="4"/>
      <c r="E1808" s="492">
        <v>7968</v>
      </c>
      <c r="F1808" s="183">
        <f t="shared" si="948"/>
        <v>5312</v>
      </c>
      <c r="G1808" s="183">
        <v>5185</v>
      </c>
      <c r="H1808" s="183">
        <f>G1808/F1808*100</f>
        <v>97.609186746987959</v>
      </c>
      <c r="I1808" s="1350"/>
      <c r="J1808" s="1350"/>
      <c r="K1808" s="520"/>
      <c r="L1808" s="520"/>
      <c r="M1808" s="520"/>
      <c r="N1808" s="520"/>
      <c r="O1808" s="520"/>
      <c r="P1808" s="520"/>
      <c r="Q1808" s="326">
        <v>14974.899840000002</v>
      </c>
      <c r="R1808" s="326">
        <v>14974.899840000002</v>
      </c>
      <c r="S1808" s="326">
        <v>14974.899840000002</v>
      </c>
      <c r="T1808" s="326">
        <v>14974.899840000002</v>
      </c>
      <c r="U1808" s="326">
        <v>14974.899840000002</v>
      </c>
      <c r="V1808" s="326">
        <v>14974.899840000002</v>
      </c>
      <c r="W1808" s="326">
        <v>14974.899840000002</v>
      </c>
      <c r="X1808" s="326">
        <v>14974.899840000002</v>
      </c>
      <c r="Y1808" s="752">
        <f t="shared" si="949"/>
        <v>9983.2665600000018</v>
      </c>
      <c r="Z1808" s="326">
        <f>AF1808-AE1808-AB1808</f>
        <v>8825.4153699999988</v>
      </c>
      <c r="AA1808" s="770"/>
      <c r="AB1808" s="326"/>
      <c r="AC1808" s="326">
        <f>Z1808-Y1808</f>
        <v>-1157.851190000003</v>
      </c>
      <c r="AD1808" s="326">
        <v>-10.448369999999999</v>
      </c>
      <c r="AE1808" s="326">
        <v>-3.8854899999999999</v>
      </c>
      <c r="AF1808" s="326">
        <v>8821.5298799999982</v>
      </c>
      <c r="AG1808" s="951">
        <f>Z1808+AB1808+AE1808-AF1808</f>
        <v>0</v>
      </c>
      <c r="AH1808" s="964"/>
      <c r="AJ1808" s="2999">
        <f>Z1808+AB1808+AE1808-AF1808</f>
        <v>0</v>
      </c>
      <c r="AK1808" s="137">
        <f>AF1808*1000-AJ1808</f>
        <v>8821529.879999999</v>
      </c>
      <c r="AN1808" s="2022" t="s">
        <v>696</v>
      </c>
    </row>
    <row r="1809" spans="1:40" ht="29.25" x14ac:dyDescent="0.25">
      <c r="A1809" s="137">
        <v>1</v>
      </c>
      <c r="B1809" s="2017" t="s">
        <v>310</v>
      </c>
      <c r="C1809" s="429"/>
      <c r="D1809" s="4"/>
      <c r="E1809" s="492">
        <f>E1810+E1811+E1815+E1816</f>
        <v>5000</v>
      </c>
      <c r="F1809" s="183">
        <f t="shared" ref="F1809:G1809" si="950">F1810+F1811+F1815+F1816</f>
        <v>3333</v>
      </c>
      <c r="G1809" s="183">
        <f t="shared" si="950"/>
        <v>3412</v>
      </c>
      <c r="H1809" s="183">
        <f>G1809/F1809*100</f>
        <v>102.37023702370236</v>
      </c>
      <c r="I1809" s="1350"/>
      <c r="J1809" s="1350"/>
      <c r="K1809" s="520"/>
      <c r="L1809" s="520"/>
      <c r="M1809" s="520"/>
      <c r="N1809" s="520"/>
      <c r="O1809" s="520"/>
      <c r="P1809" s="520"/>
      <c r="Q1809" s="326">
        <v>3286.0499999999993</v>
      </c>
      <c r="R1809" s="326">
        <v>3286.0499999999993</v>
      </c>
      <c r="S1809" s="326">
        <v>3286.0499999999993</v>
      </c>
      <c r="T1809" s="326">
        <v>3286.0499999999993</v>
      </c>
      <c r="U1809" s="326">
        <v>3286.0499999999993</v>
      </c>
      <c r="V1809" s="326">
        <v>4654.6499999999996</v>
      </c>
      <c r="W1809" s="326">
        <v>4654.6499999999996</v>
      </c>
      <c r="X1809" s="326">
        <v>4654.6499999999996</v>
      </c>
      <c r="Y1809" s="752">
        <f t="shared" si="949"/>
        <v>2777.2428571428568</v>
      </c>
      <c r="Z1809" s="326">
        <f>AF1809-AE1809-AB1809</f>
        <v>3176.3331600000056</v>
      </c>
      <c r="AA1809" s="770"/>
      <c r="AB1809" s="326"/>
      <c r="AC1809" s="326">
        <f>Z1809-Y1809</f>
        <v>399.0903028571488</v>
      </c>
      <c r="AD1809" s="326"/>
      <c r="AE1809" s="326">
        <v>0</v>
      </c>
      <c r="AF1809" s="326">
        <v>3176.3331600000056</v>
      </c>
      <c r="AG1809" s="951">
        <f>Z1809+AB1809+AE1809-AF1809</f>
        <v>0</v>
      </c>
      <c r="AH1809" s="964"/>
      <c r="AJ1809" s="2999">
        <f>Z1809+AB1809+AE1809-AF1809</f>
        <v>0</v>
      </c>
      <c r="AK1809" s="137">
        <f>AF1809*1000-AJ1809</f>
        <v>3176333.1600000057</v>
      </c>
      <c r="AN1809" s="2022" t="s">
        <v>696</v>
      </c>
    </row>
    <row r="1810" spans="1:40" x14ac:dyDescent="0.25">
      <c r="A1810" s="137">
        <v>1</v>
      </c>
      <c r="B1810" s="307" t="s">
        <v>303</v>
      </c>
      <c r="C1810" s="429"/>
      <c r="D1810" s="4"/>
      <c r="E1810" s="492"/>
      <c r="F1810" s="183"/>
      <c r="G1810" s="183"/>
      <c r="H1810" s="183"/>
      <c r="I1810" s="1350"/>
      <c r="J1810" s="1350"/>
      <c r="K1810" s="520"/>
      <c r="L1810" s="520"/>
      <c r="M1810" s="520"/>
      <c r="N1810" s="520"/>
      <c r="O1810" s="520"/>
      <c r="P1810" s="520"/>
      <c r="Q1810" s="326"/>
      <c r="R1810" s="326"/>
      <c r="S1810" s="326"/>
      <c r="T1810" s="326"/>
      <c r="U1810" s="326"/>
      <c r="V1810" s="326"/>
      <c r="W1810" s="326"/>
      <c r="X1810" s="326"/>
      <c r="Y1810" s="752"/>
      <c r="Z1810" s="326"/>
      <c r="AA1810" s="770"/>
      <c r="AB1810" s="326"/>
      <c r="AC1810" s="326"/>
      <c r="AD1810" s="326"/>
      <c r="AE1810" s="326"/>
      <c r="AF1810" s="326"/>
      <c r="AG1810" s="951">
        <f>Z1810+AB1810+AE1810-AF1810</f>
        <v>0</v>
      </c>
      <c r="AH1810" s="964"/>
      <c r="AJ1810" s="2999">
        <f>Z1810+AB1810+AE1810-AF1810</f>
        <v>0</v>
      </c>
      <c r="AK1810" s="137">
        <f>AF1810*1000-AJ1810</f>
        <v>0</v>
      </c>
      <c r="AN1810" s="2022" t="s">
        <v>696</v>
      </c>
    </row>
    <row r="1811" spans="1:40" ht="30" x14ac:dyDescent="0.25">
      <c r="A1811" s="137">
        <v>1</v>
      </c>
      <c r="B1811" s="467" t="s">
        <v>442</v>
      </c>
      <c r="C1811" s="429"/>
      <c r="D1811" s="4"/>
      <c r="E1811" s="491">
        <f>E1812+E1813/4+E1814</f>
        <v>5000</v>
      </c>
      <c r="F1811" s="183">
        <f t="shared" ref="F1811:G1811" si="951">F1812+F1813/4+F1814</f>
        <v>3333</v>
      </c>
      <c r="G1811" s="183">
        <f t="shared" si="951"/>
        <v>3412</v>
      </c>
      <c r="H1811" s="183">
        <f>G1811/F1811*100</f>
        <v>102.37023702370236</v>
      </c>
      <c r="I1811" s="1350"/>
      <c r="J1811" s="1350"/>
      <c r="K1811" s="520"/>
      <c r="L1811" s="520"/>
      <c r="M1811" s="520"/>
      <c r="N1811" s="520"/>
      <c r="O1811" s="520"/>
      <c r="P1811" s="520"/>
      <c r="Q1811" s="326"/>
      <c r="R1811" s="326"/>
      <c r="S1811" s="326"/>
      <c r="T1811" s="326"/>
      <c r="U1811" s="326"/>
      <c r="V1811" s="326"/>
      <c r="W1811" s="326"/>
      <c r="X1811" s="326"/>
      <c r="Y1811" s="752"/>
      <c r="Z1811" s="326"/>
      <c r="AA1811" s="770"/>
      <c r="AB1811" s="326"/>
      <c r="AC1811" s="326"/>
      <c r="AD1811" s="326"/>
      <c r="AE1811" s="326"/>
      <c r="AF1811" s="326"/>
      <c r="AG1811" s="951">
        <f>Z1811+AB1811+AE1811-AF1811</f>
        <v>0</v>
      </c>
      <c r="AH1811" s="964"/>
      <c r="AJ1811" s="2999">
        <f>Z1811+AB1811+AE1811-AF1811</f>
        <v>0</v>
      </c>
      <c r="AK1811" s="137">
        <f>AF1811*1000-AJ1811</f>
        <v>0</v>
      </c>
      <c r="AN1811" s="2022" t="s">
        <v>696</v>
      </c>
    </row>
    <row r="1812" spans="1:40" x14ac:dyDescent="0.25">
      <c r="A1812" s="137">
        <v>1</v>
      </c>
      <c r="B1812" s="307" t="s">
        <v>443</v>
      </c>
      <c r="C1812" s="429"/>
      <c r="D1812" s="4"/>
      <c r="E1812" s="2692"/>
      <c r="F1812" s="183"/>
      <c r="G1812" s="183"/>
      <c r="H1812" s="183"/>
      <c r="I1812" s="1350"/>
      <c r="J1812" s="1350"/>
      <c r="K1812" s="520"/>
      <c r="L1812" s="520"/>
      <c r="M1812" s="520"/>
      <c r="N1812" s="520"/>
      <c r="O1812" s="520"/>
      <c r="P1812" s="520"/>
      <c r="Q1812" s="326"/>
      <c r="R1812" s="326"/>
      <c r="S1812" s="326"/>
      <c r="T1812" s="326"/>
      <c r="U1812" s="326"/>
      <c r="V1812" s="326"/>
      <c r="W1812" s="326"/>
      <c r="X1812" s="326"/>
      <c r="Y1812" s="752"/>
      <c r="Z1812" s="326"/>
      <c r="AA1812" s="770"/>
      <c r="AB1812" s="326"/>
      <c r="AC1812" s="326"/>
      <c r="AD1812" s="326"/>
      <c r="AE1812" s="326"/>
      <c r="AF1812" s="326"/>
      <c r="AG1812" s="951">
        <f>Z1812+AB1812+AE1812-AF1812</f>
        <v>0</v>
      </c>
      <c r="AH1812" s="964"/>
      <c r="AJ1812" s="2999">
        <f>Z1812+AB1812+AE1812-AF1812</f>
        <v>0</v>
      </c>
      <c r="AK1812" s="137">
        <f>AF1812*1000-AJ1812</f>
        <v>0</v>
      </c>
      <c r="AN1812" s="2022" t="s">
        <v>696</v>
      </c>
    </row>
    <row r="1813" spans="1:40" ht="30" x14ac:dyDescent="0.25">
      <c r="A1813" s="137">
        <v>1</v>
      </c>
      <c r="B1813" s="307" t="s">
        <v>444</v>
      </c>
      <c r="C1813" s="429"/>
      <c r="D1813" s="4"/>
      <c r="E1813" s="492"/>
      <c r="F1813" s="183"/>
      <c r="G1813" s="183"/>
      <c r="H1813" s="183"/>
      <c r="I1813" s="1350"/>
      <c r="J1813" s="1350"/>
      <c r="K1813" s="520"/>
      <c r="L1813" s="520"/>
      <c r="M1813" s="520"/>
      <c r="N1813" s="520"/>
      <c r="O1813" s="520"/>
      <c r="P1813" s="520"/>
      <c r="Q1813" s="326"/>
      <c r="R1813" s="326"/>
      <c r="S1813" s="326"/>
      <c r="T1813" s="326"/>
      <c r="U1813" s="326"/>
      <c r="V1813" s="326"/>
      <c r="W1813" s="326"/>
      <c r="X1813" s="326"/>
      <c r="Y1813" s="752"/>
      <c r="Z1813" s="326"/>
      <c r="AA1813" s="770"/>
      <c r="AB1813" s="326"/>
      <c r="AC1813" s="326"/>
      <c r="AD1813" s="326"/>
      <c r="AE1813" s="326"/>
      <c r="AF1813" s="326"/>
      <c r="AG1813" s="951">
        <f>Z1813+AB1813+AE1813-AF1813</f>
        <v>0</v>
      </c>
      <c r="AH1813" s="964"/>
      <c r="AJ1813" s="2999">
        <f>Z1813+AB1813+AE1813-AF1813</f>
        <v>0</v>
      </c>
      <c r="AK1813" s="137">
        <f>AF1813*1000-AJ1813</f>
        <v>0</v>
      </c>
      <c r="AN1813" s="2022" t="s">
        <v>696</v>
      </c>
    </row>
    <row r="1814" spans="1:40" ht="45" x14ac:dyDescent="0.25">
      <c r="A1814" s="137">
        <v>1</v>
      </c>
      <c r="B1814" s="307" t="s">
        <v>445</v>
      </c>
      <c r="C1814" s="429"/>
      <c r="D1814" s="4"/>
      <c r="E1814" s="492">
        <v>5000</v>
      </c>
      <c r="F1814" s="183">
        <f t="shared" ref="F1814" si="952">ROUND(E1814/12*$B$4,0)</f>
        <v>3333</v>
      </c>
      <c r="G1814" s="183">
        <v>3412</v>
      </c>
      <c r="H1814" s="183">
        <f>G1814/F1814*100</f>
        <v>102.37023702370236</v>
      </c>
      <c r="I1814" s="1350"/>
      <c r="J1814" s="1350"/>
      <c r="K1814" s="520"/>
      <c r="L1814" s="520"/>
      <c r="M1814" s="520"/>
      <c r="N1814" s="520"/>
      <c r="O1814" s="520"/>
      <c r="P1814" s="520"/>
      <c r="Q1814" s="326"/>
      <c r="R1814" s="326"/>
      <c r="S1814" s="326"/>
      <c r="T1814" s="326"/>
      <c r="U1814" s="326"/>
      <c r="V1814" s="326"/>
      <c r="W1814" s="326"/>
      <c r="X1814" s="326"/>
      <c r="Y1814" s="752"/>
      <c r="Z1814" s="326"/>
      <c r="AA1814" s="770"/>
      <c r="AB1814" s="326"/>
      <c r="AC1814" s="326"/>
      <c r="AD1814" s="326"/>
      <c r="AE1814" s="326"/>
      <c r="AF1814" s="326"/>
      <c r="AG1814" s="951">
        <f>Z1814+AB1814+AE1814-AF1814</f>
        <v>0</v>
      </c>
      <c r="AH1814" s="964"/>
      <c r="AJ1814" s="2999">
        <f>Z1814+AB1814+AE1814-AF1814</f>
        <v>0</v>
      </c>
      <c r="AK1814" s="137">
        <f>AF1814*1000-AJ1814</f>
        <v>0</v>
      </c>
      <c r="AN1814" s="2022" t="s">
        <v>696</v>
      </c>
    </row>
    <row r="1815" spans="1:40" ht="60" x14ac:dyDescent="0.25">
      <c r="A1815" s="137">
        <v>1</v>
      </c>
      <c r="B1815" s="307" t="s">
        <v>446</v>
      </c>
      <c r="C1815" s="429"/>
      <c r="D1815" s="4"/>
      <c r="E1815" s="490"/>
      <c r="F1815" s="183"/>
      <c r="G1815" s="183"/>
      <c r="H1815" s="183"/>
      <c r="I1815" s="1350"/>
      <c r="J1815" s="1350"/>
      <c r="K1815" s="520"/>
      <c r="L1815" s="520"/>
      <c r="M1815" s="520"/>
      <c r="N1815" s="520"/>
      <c r="O1815" s="520"/>
      <c r="P1815" s="520"/>
      <c r="Q1815" s="326"/>
      <c r="R1815" s="326"/>
      <c r="S1815" s="326"/>
      <c r="T1815" s="326"/>
      <c r="U1815" s="326"/>
      <c r="V1815" s="326"/>
      <c r="W1815" s="326"/>
      <c r="X1815" s="326"/>
      <c r="Y1815" s="752"/>
      <c r="Z1815" s="326"/>
      <c r="AA1815" s="770"/>
      <c r="AB1815" s="326"/>
      <c r="AC1815" s="326"/>
      <c r="AD1815" s="326"/>
      <c r="AE1815" s="326"/>
      <c r="AF1815" s="326"/>
      <c r="AG1815" s="951">
        <f>Z1815+AB1815+AE1815-AF1815</f>
        <v>0</v>
      </c>
      <c r="AH1815" s="964"/>
      <c r="AJ1815" s="2999">
        <f>Z1815+AB1815+AE1815-AF1815</f>
        <v>0</v>
      </c>
      <c r="AK1815" s="137">
        <f>AF1815*1000-AJ1815</f>
        <v>0</v>
      </c>
      <c r="AN1815" s="2022" t="s">
        <v>696</v>
      </c>
    </row>
    <row r="1816" spans="1:40" ht="45" x14ac:dyDescent="0.25">
      <c r="A1816" s="137">
        <v>1</v>
      </c>
      <c r="B1816" s="306" t="s">
        <v>447</v>
      </c>
      <c r="C1816" s="429"/>
      <c r="D1816" s="4"/>
      <c r="E1816" s="490"/>
      <c r="F1816" s="183"/>
      <c r="G1816" s="183"/>
      <c r="H1816" s="183"/>
      <c r="I1816" s="1350"/>
      <c r="J1816" s="1350"/>
      <c r="K1816" s="520"/>
      <c r="L1816" s="520"/>
      <c r="M1816" s="520"/>
      <c r="N1816" s="520"/>
      <c r="O1816" s="520"/>
      <c r="P1816" s="520"/>
      <c r="Q1816" s="326"/>
      <c r="R1816" s="326"/>
      <c r="S1816" s="326"/>
      <c r="T1816" s="326"/>
      <c r="U1816" s="326"/>
      <c r="V1816" s="326"/>
      <c r="W1816" s="326"/>
      <c r="X1816" s="326"/>
      <c r="Y1816" s="752"/>
      <c r="Z1816" s="326"/>
      <c r="AA1816" s="770"/>
      <c r="AB1816" s="326"/>
      <c r="AC1816" s="326"/>
      <c r="AD1816" s="326"/>
      <c r="AE1816" s="326"/>
      <c r="AF1816" s="326"/>
      <c r="AG1816" s="951">
        <f>Z1816+AB1816+AE1816-AF1816</f>
        <v>0</v>
      </c>
      <c r="AH1816" s="964"/>
      <c r="AJ1816" s="2999">
        <f>Z1816+AB1816+AE1816-AF1816</f>
        <v>0</v>
      </c>
      <c r="AK1816" s="137">
        <f>AF1816*1000-AJ1816</f>
        <v>0</v>
      </c>
      <c r="AN1816" s="2022" t="s">
        <v>696</v>
      </c>
    </row>
    <row r="1817" spans="1:40" ht="29.25" x14ac:dyDescent="0.25">
      <c r="A1817" s="137">
        <v>1</v>
      </c>
      <c r="B1817" s="519" t="s">
        <v>311</v>
      </c>
      <c r="C1817" s="429"/>
      <c r="D1817" s="4"/>
      <c r="E1817" s="218">
        <f>E1818+E1819+E1821</f>
        <v>400</v>
      </c>
      <c r="F1817" s="183">
        <f t="shared" ref="F1817:G1817" si="953">F1818+F1819+F1821</f>
        <v>267</v>
      </c>
      <c r="G1817" s="183">
        <f t="shared" si="953"/>
        <v>272</v>
      </c>
      <c r="H1817" s="183">
        <f>G1817/F1817*100</f>
        <v>101.87265917602997</v>
      </c>
      <c r="I1817" s="1350"/>
      <c r="J1817" s="1350"/>
      <c r="K1817" s="520"/>
      <c r="L1817" s="520"/>
      <c r="M1817" s="520"/>
      <c r="N1817" s="520"/>
      <c r="O1817" s="520"/>
      <c r="P1817" s="520"/>
      <c r="Q1817" s="326"/>
      <c r="R1817" s="326"/>
      <c r="S1817" s="326"/>
      <c r="T1817" s="326"/>
      <c r="U1817" s="326"/>
      <c r="V1817" s="326"/>
      <c r="W1817" s="326"/>
      <c r="X1817" s="326"/>
      <c r="Y1817" s="752"/>
      <c r="Z1817" s="326"/>
      <c r="AA1817" s="770"/>
      <c r="AB1817" s="326"/>
      <c r="AC1817" s="326"/>
      <c r="AD1817" s="326"/>
      <c r="AE1817" s="326"/>
      <c r="AF1817" s="326"/>
      <c r="AG1817" s="951">
        <f>Z1817+AB1817+AE1817-AF1817</f>
        <v>0</v>
      </c>
      <c r="AH1817" s="964"/>
      <c r="AJ1817" s="2999">
        <f>Z1817+AB1817+AE1817-AF1817</f>
        <v>0</v>
      </c>
      <c r="AK1817" s="137">
        <f>AF1817*1000-AJ1817</f>
        <v>0</v>
      </c>
      <c r="AN1817" s="2022" t="s">
        <v>696</v>
      </c>
    </row>
    <row r="1818" spans="1:40" x14ac:dyDescent="0.25">
      <c r="A1818" s="137">
        <v>1</v>
      </c>
      <c r="B1818" s="519" t="s">
        <v>319</v>
      </c>
      <c r="C1818" s="429"/>
      <c r="D1818" s="4"/>
      <c r="E1818" s="218"/>
      <c r="F1818" s="123"/>
      <c r="G1818" s="183"/>
      <c r="H1818" s="183"/>
      <c r="I1818" s="1350"/>
      <c r="J1818" s="1350"/>
      <c r="K1818" s="122"/>
      <c r="L1818" s="122"/>
      <c r="M1818" s="122"/>
      <c r="N1818" s="122"/>
      <c r="O1818" s="122"/>
      <c r="P1818" s="122"/>
      <c r="Q1818" s="326"/>
      <c r="R1818" s="326"/>
      <c r="S1818" s="326"/>
      <c r="T1818" s="326"/>
      <c r="U1818" s="326"/>
      <c r="V1818" s="326"/>
      <c r="W1818" s="326"/>
      <c r="X1818" s="326"/>
      <c r="Y1818" s="752"/>
      <c r="Z1818" s="326">
        <f>AF1818-AE1818-AB1818</f>
        <v>0</v>
      </c>
      <c r="AA1818" s="770"/>
      <c r="AB1818" s="326"/>
      <c r="AC1818" s="326"/>
      <c r="AD1818" s="326"/>
      <c r="AE1818" s="326"/>
      <c r="AF1818" s="326"/>
      <c r="AG1818" s="951">
        <f>Z1818+AB1818+AE1818-AF1818</f>
        <v>0</v>
      </c>
      <c r="AH1818" s="964"/>
      <c r="AJ1818" s="2999">
        <f>Z1818+AB1818+AE1818-AF1818</f>
        <v>0</v>
      </c>
      <c r="AK1818" s="137">
        <f>AF1818*1000-AJ1818</f>
        <v>0</v>
      </c>
      <c r="AN1818" s="2022" t="s">
        <v>696</v>
      </c>
    </row>
    <row r="1819" spans="1:40" x14ac:dyDescent="0.25">
      <c r="A1819" s="137">
        <v>1</v>
      </c>
      <c r="B1819" s="4" t="s">
        <v>320</v>
      </c>
      <c r="C1819" s="429"/>
      <c r="D1819" s="4"/>
      <c r="E1819" s="218"/>
      <c r="F1819" s="123"/>
      <c r="G1819" s="183"/>
      <c r="H1819" s="183"/>
      <c r="I1819" s="1350"/>
      <c r="J1819" s="1350"/>
      <c r="K1819" s="122"/>
      <c r="L1819" s="122"/>
      <c r="M1819" s="122"/>
      <c r="N1819" s="122"/>
      <c r="O1819" s="122"/>
      <c r="P1819" s="122"/>
      <c r="Q1819" s="326"/>
      <c r="R1819" s="326"/>
      <c r="S1819" s="326"/>
      <c r="T1819" s="326"/>
      <c r="U1819" s="326"/>
      <c r="V1819" s="326"/>
      <c r="W1819" s="326"/>
      <c r="X1819" s="326"/>
      <c r="Y1819" s="752"/>
      <c r="Z1819" s="326">
        <f>AF1819-AE1819-AB1819</f>
        <v>0</v>
      </c>
      <c r="AA1819" s="770"/>
      <c r="AB1819" s="326"/>
      <c r="AC1819" s="326"/>
      <c r="AD1819" s="326"/>
      <c r="AE1819" s="326"/>
      <c r="AF1819" s="326"/>
      <c r="AG1819" s="951">
        <f>Z1819+AB1819+AE1819-AF1819</f>
        <v>0</v>
      </c>
      <c r="AH1819" s="964"/>
      <c r="AJ1819" s="2999">
        <f>Z1819+AB1819+AE1819-AF1819</f>
        <v>0</v>
      </c>
      <c r="AK1819" s="137">
        <f>AF1819*1000-AJ1819</f>
        <v>0</v>
      </c>
      <c r="AN1819" s="2022" t="s">
        <v>696</v>
      </c>
    </row>
    <row r="1820" spans="1:40" x14ac:dyDescent="0.25">
      <c r="A1820" s="137">
        <v>1</v>
      </c>
      <c r="B1820" s="533" t="s">
        <v>321</v>
      </c>
      <c r="C1820" s="429"/>
      <c r="D1820" s="4"/>
      <c r="E1820" s="218"/>
      <c r="F1820" s="123"/>
      <c r="G1820" s="183"/>
      <c r="H1820" s="183"/>
      <c r="I1820" s="1350"/>
      <c r="J1820" s="1350"/>
      <c r="K1820" s="122"/>
      <c r="L1820" s="122"/>
      <c r="M1820" s="122"/>
      <c r="N1820" s="122"/>
      <c r="O1820" s="122"/>
      <c r="P1820" s="122"/>
      <c r="Q1820" s="326"/>
      <c r="R1820" s="326"/>
      <c r="S1820" s="326"/>
      <c r="T1820" s="326"/>
      <c r="U1820" s="326"/>
      <c r="V1820" s="326"/>
      <c r="W1820" s="326"/>
      <c r="X1820" s="326"/>
      <c r="Y1820" s="752"/>
      <c r="Z1820" s="326">
        <f>AF1820-AE1820-AB1820</f>
        <v>0</v>
      </c>
      <c r="AA1820" s="770"/>
      <c r="AB1820" s="326"/>
      <c r="AC1820" s="326"/>
      <c r="AD1820" s="326"/>
      <c r="AE1820" s="326"/>
      <c r="AF1820" s="326"/>
      <c r="AG1820" s="951">
        <f>Z1820+AB1820+AE1820-AF1820</f>
        <v>0</v>
      </c>
      <c r="AH1820" s="964"/>
      <c r="AJ1820" s="2999">
        <f>Z1820+AB1820+AE1820-AF1820</f>
        <v>0</v>
      </c>
      <c r="AK1820" s="137">
        <f>AF1820*1000-AJ1820</f>
        <v>0</v>
      </c>
      <c r="AN1820" s="2022" t="s">
        <v>696</v>
      </c>
    </row>
    <row r="1821" spans="1:40" s="2022" customFormat="1" x14ac:dyDescent="0.25">
      <c r="A1821" s="2022">
        <v>1</v>
      </c>
      <c r="B1821" s="2731" t="s">
        <v>494</v>
      </c>
      <c r="C1821" s="429"/>
      <c r="D1821" s="4"/>
      <c r="E1821" s="242">
        <f>E1822+E1823+E1824</f>
        <v>400</v>
      </c>
      <c r="F1821" s="522">
        <f t="shared" ref="F1821:G1821" si="954">F1822+F1823+F1824</f>
        <v>267</v>
      </c>
      <c r="G1821" s="743">
        <f t="shared" si="954"/>
        <v>272</v>
      </c>
      <c r="H1821" s="183">
        <f>G1821/F1821*100</f>
        <v>101.87265917602997</v>
      </c>
      <c r="I1821" s="1350"/>
      <c r="J1821" s="1350"/>
      <c r="K1821" s="122"/>
      <c r="L1821" s="122"/>
      <c r="M1821" s="122"/>
      <c r="N1821" s="122"/>
      <c r="O1821" s="122"/>
      <c r="P1821" s="122"/>
      <c r="Q1821" s="326">
        <v>12372.379800000001</v>
      </c>
      <c r="R1821" s="326">
        <v>12372.379800000001</v>
      </c>
      <c r="S1821" s="326">
        <v>12372.379800000001</v>
      </c>
      <c r="T1821" s="326">
        <v>12372.379800000001</v>
      </c>
      <c r="U1821" s="326">
        <v>12372.379800000001</v>
      </c>
      <c r="V1821" s="326">
        <v>11003.7798</v>
      </c>
      <c r="W1821" s="326">
        <v>11003.7798</v>
      </c>
      <c r="X1821" s="326">
        <v>11003.7798</v>
      </c>
      <c r="Y1821" s="752">
        <f>Q1821/12*$B$4+(R1821-Q1821)/11*7+(S1821-R1821)/10*6+(T1821-S1821)/9*5+(U1821-T1821)/8*4+(V1821-U1821)/7*3+(W1821-V1821)/6*2+(X1821-W1821)/5*1</f>
        <v>7661.7103428571436</v>
      </c>
      <c r="Z1821" s="326">
        <f>AF1821-AE1821-AB1821</f>
        <v>8511.4855799999987</v>
      </c>
      <c r="AA1821" s="770"/>
      <c r="AB1821" s="326"/>
      <c r="AC1821" s="326">
        <f>Z1821-Y1821</f>
        <v>849.77523714285508</v>
      </c>
      <c r="AD1821" s="326"/>
      <c r="AE1821" s="326">
        <v>0</v>
      </c>
      <c r="AF1821" s="326">
        <v>8511.4855799999987</v>
      </c>
      <c r="AG1821" s="951">
        <f>Z1821+AB1821+AE1821-AF1821</f>
        <v>0</v>
      </c>
      <c r="AH1821" s="964"/>
      <c r="AJ1821" s="2999">
        <f>Z1821+AB1821+AE1821-AF1821</f>
        <v>0</v>
      </c>
      <c r="AK1821" s="2022">
        <f>AF1821*1000-AJ1821</f>
        <v>8511485.5799999982</v>
      </c>
      <c r="AN1821" s="2022" t="s">
        <v>696</v>
      </c>
    </row>
    <row r="1822" spans="1:40" s="2022" customFormat="1" ht="75" x14ac:dyDescent="0.25">
      <c r="A1822" s="2022">
        <v>1</v>
      </c>
      <c r="B1822" s="533" t="s">
        <v>431</v>
      </c>
      <c r="C1822" s="429"/>
      <c r="D1822" s="4"/>
      <c r="E1822" s="218">
        <v>30</v>
      </c>
      <c r="F1822" s="183">
        <f t="shared" ref="F1822:F1824" si="955">ROUND(E1822/12*$B$4,0)</f>
        <v>20</v>
      </c>
      <c r="G1822" s="183">
        <v>23</v>
      </c>
      <c r="H1822" s="183">
        <f>G1822/F1822*100</f>
        <v>114.99999999999999</v>
      </c>
      <c r="I1822" s="1350"/>
      <c r="J1822" s="1350"/>
      <c r="K1822" s="122"/>
      <c r="L1822" s="122"/>
      <c r="M1822" s="122"/>
      <c r="N1822" s="122"/>
      <c r="O1822" s="122"/>
      <c r="P1822" s="122"/>
      <c r="Q1822" s="326"/>
      <c r="R1822" s="326"/>
      <c r="S1822" s="326"/>
      <c r="T1822" s="326"/>
      <c r="U1822" s="326"/>
      <c r="V1822" s="326"/>
      <c r="W1822" s="326"/>
      <c r="X1822" s="326"/>
      <c r="Y1822" s="752"/>
      <c r="Z1822" s="326"/>
      <c r="AA1822" s="770"/>
      <c r="AB1822" s="326"/>
      <c r="AC1822" s="326"/>
      <c r="AD1822" s="326"/>
      <c r="AE1822" s="326"/>
      <c r="AF1822" s="326"/>
      <c r="AG1822" s="951">
        <f>Z1822+AB1822+AE1822-AF1822</f>
        <v>0</v>
      </c>
      <c r="AH1822" s="964"/>
      <c r="AJ1822" s="2999">
        <f>Z1822+AB1822+AE1822-AF1822</f>
        <v>0</v>
      </c>
      <c r="AK1822" s="2022">
        <f>AF1822*1000-AJ1822</f>
        <v>0</v>
      </c>
      <c r="AN1822" s="2022" t="s">
        <v>696</v>
      </c>
    </row>
    <row r="1823" spans="1:40" s="2022" customFormat="1" ht="75" x14ac:dyDescent="0.25">
      <c r="A1823" s="2022">
        <v>1</v>
      </c>
      <c r="B1823" s="533" t="s">
        <v>433</v>
      </c>
      <c r="C1823" s="429"/>
      <c r="D1823" s="4"/>
      <c r="E1823" s="218">
        <v>300</v>
      </c>
      <c r="F1823" s="183">
        <f t="shared" si="955"/>
        <v>200</v>
      </c>
      <c r="G1823" s="183">
        <v>178</v>
      </c>
      <c r="H1823" s="183">
        <f>G1823/F1823*100</f>
        <v>89</v>
      </c>
      <c r="I1823" s="1350"/>
      <c r="J1823" s="1350"/>
      <c r="K1823" s="122"/>
      <c r="L1823" s="122"/>
      <c r="M1823" s="122"/>
      <c r="N1823" s="122"/>
      <c r="O1823" s="122"/>
      <c r="P1823" s="122"/>
      <c r="Q1823" s="326"/>
      <c r="R1823" s="326"/>
      <c r="S1823" s="326"/>
      <c r="T1823" s="326"/>
      <c r="U1823" s="326"/>
      <c r="V1823" s="326"/>
      <c r="W1823" s="326"/>
      <c r="X1823" s="326"/>
      <c r="Y1823" s="752"/>
      <c r="Z1823" s="326"/>
      <c r="AA1823" s="770"/>
      <c r="AB1823" s="326"/>
      <c r="AC1823" s="326"/>
      <c r="AD1823" s="326"/>
      <c r="AE1823" s="326"/>
      <c r="AF1823" s="326"/>
      <c r="AG1823" s="951">
        <f>Z1823+AB1823+AE1823-AF1823</f>
        <v>0</v>
      </c>
      <c r="AH1823" s="964"/>
      <c r="AJ1823" s="2999">
        <f>Z1823+AB1823+AE1823-AF1823</f>
        <v>0</v>
      </c>
      <c r="AK1823" s="2022">
        <f>AF1823*1000-AJ1823</f>
        <v>0</v>
      </c>
      <c r="AN1823" s="2022" t="s">
        <v>696</v>
      </c>
    </row>
    <row r="1824" spans="1:40" s="2022" customFormat="1" ht="60" x14ac:dyDescent="0.25">
      <c r="A1824" s="2022">
        <v>1</v>
      </c>
      <c r="B1824" s="533" t="s">
        <v>435</v>
      </c>
      <c r="C1824" s="429"/>
      <c r="D1824" s="4"/>
      <c r="E1824" s="218">
        <v>70</v>
      </c>
      <c r="F1824" s="183">
        <f t="shared" si="955"/>
        <v>47</v>
      </c>
      <c r="G1824" s="183">
        <v>71</v>
      </c>
      <c r="H1824" s="183">
        <f>G1824/F1824*100</f>
        <v>151.06382978723406</v>
      </c>
      <c r="I1824" s="1350"/>
      <c r="J1824" s="1350"/>
      <c r="K1824" s="122"/>
      <c r="L1824" s="122"/>
      <c r="M1824" s="122"/>
      <c r="N1824" s="122"/>
      <c r="O1824" s="122"/>
      <c r="P1824" s="122"/>
      <c r="Q1824" s="326"/>
      <c r="R1824" s="326"/>
      <c r="S1824" s="326"/>
      <c r="T1824" s="326"/>
      <c r="U1824" s="326"/>
      <c r="V1824" s="326"/>
      <c r="W1824" s="326"/>
      <c r="X1824" s="326"/>
      <c r="Y1824" s="752"/>
      <c r="Z1824" s="326"/>
      <c r="AA1824" s="770"/>
      <c r="AB1824" s="326"/>
      <c r="AC1824" s="326"/>
      <c r="AD1824" s="326"/>
      <c r="AE1824" s="326"/>
      <c r="AF1824" s="326"/>
      <c r="AG1824" s="951">
        <f>Z1824+AB1824+AE1824-AF1824</f>
        <v>0</v>
      </c>
      <c r="AH1824" s="964"/>
      <c r="AJ1824" s="2999">
        <f>Z1824+AB1824+AE1824-AF1824</f>
        <v>0</v>
      </c>
      <c r="AK1824" s="2022">
        <f>AF1824*1000-AJ1824</f>
        <v>0</v>
      </c>
      <c r="AN1824" s="2022" t="s">
        <v>696</v>
      </c>
    </row>
    <row r="1825" spans="1:40" ht="29.25" x14ac:dyDescent="0.25">
      <c r="A1825" s="137">
        <v>1</v>
      </c>
      <c r="B1825" s="519" t="s">
        <v>304</v>
      </c>
      <c r="C1825" s="429"/>
      <c r="D1825" s="4"/>
      <c r="E1825" s="218"/>
      <c r="F1825" s="123">
        <f>ROUND(E1825/12*$B$4,0)</f>
        <v>0</v>
      </c>
      <c r="G1825" s="183"/>
      <c r="H1825" s="183" t="e">
        <f>G1825/F1825*100</f>
        <v>#DIV/0!</v>
      </c>
      <c r="I1825" s="1350"/>
      <c r="J1825" s="1350"/>
      <c r="K1825" s="122"/>
      <c r="L1825" s="122"/>
      <c r="M1825" s="122"/>
      <c r="N1825" s="122"/>
      <c r="O1825" s="122"/>
      <c r="P1825" s="122"/>
      <c r="Q1825" s="326"/>
      <c r="R1825" s="326"/>
      <c r="S1825" s="326"/>
      <c r="T1825" s="326"/>
      <c r="U1825" s="326"/>
      <c r="V1825" s="326"/>
      <c r="W1825" s="326"/>
      <c r="X1825" s="326"/>
      <c r="Y1825" s="752"/>
      <c r="Z1825" s="326">
        <f>AF1825-AE1825-AB1825</f>
        <v>0</v>
      </c>
      <c r="AA1825" s="770"/>
      <c r="AB1825" s="326"/>
      <c r="AC1825" s="326"/>
      <c r="AD1825" s="326"/>
      <c r="AE1825" s="326"/>
      <c r="AF1825" s="326"/>
      <c r="AG1825" s="951">
        <f>Z1825+AB1825+AE1825-AF1825</f>
        <v>0</v>
      </c>
      <c r="AH1825" s="964"/>
      <c r="AJ1825" s="2999">
        <f>Z1825+AB1825+AE1825-AF1825</f>
        <v>0</v>
      </c>
      <c r="AK1825" s="137">
        <f>AF1825*1000-AJ1825</f>
        <v>0</v>
      </c>
      <c r="AN1825" s="2022" t="s">
        <v>696</v>
      </c>
    </row>
    <row r="1826" spans="1:40" ht="30" x14ac:dyDescent="0.25">
      <c r="A1826" s="137">
        <v>1</v>
      </c>
      <c r="B1826" s="515" t="s">
        <v>191</v>
      </c>
      <c r="C1826" s="429"/>
      <c r="D1826" s="4"/>
      <c r="E1826" s="218"/>
      <c r="F1826" s="123"/>
      <c r="G1826" s="183"/>
      <c r="H1826" s="183"/>
      <c r="I1826" s="1350"/>
      <c r="J1826" s="1350"/>
      <c r="K1826" s="122"/>
      <c r="L1826" s="122"/>
      <c r="M1826" s="122"/>
      <c r="N1826" s="122"/>
      <c r="O1826" s="122"/>
      <c r="P1826" s="122"/>
      <c r="Q1826" s="326"/>
      <c r="R1826" s="326"/>
      <c r="S1826" s="326"/>
      <c r="T1826" s="326"/>
      <c r="U1826" s="326"/>
      <c r="V1826" s="326"/>
      <c r="W1826" s="326"/>
      <c r="X1826" s="326"/>
      <c r="Y1826" s="752"/>
      <c r="Z1826" s="326">
        <f>AF1826-AE1826-AB1826</f>
        <v>0</v>
      </c>
      <c r="AA1826" s="770"/>
      <c r="AB1826" s="326"/>
      <c r="AC1826" s="326"/>
      <c r="AD1826" s="326"/>
      <c r="AE1826" s="326"/>
      <c r="AF1826" s="326"/>
      <c r="AG1826" s="951">
        <f>Z1826+AB1826+AE1826-AF1826</f>
        <v>0</v>
      </c>
      <c r="AH1826" s="964"/>
      <c r="AJ1826" s="2999">
        <f>Z1826+AB1826+AE1826-AF1826</f>
        <v>0</v>
      </c>
      <c r="AK1826" s="137">
        <f>AF1826*1000-AJ1826</f>
        <v>0</v>
      </c>
      <c r="AN1826" s="2022" t="s">
        <v>696</v>
      </c>
    </row>
    <row r="1827" spans="1:40" ht="72" x14ac:dyDescent="0.25">
      <c r="A1827" s="137">
        <v>1</v>
      </c>
      <c r="B1827" s="516" t="s">
        <v>312</v>
      </c>
      <c r="C1827" s="429"/>
      <c r="D1827" s="4"/>
      <c r="E1827" s="218"/>
      <c r="F1827" s="123"/>
      <c r="G1827" s="183"/>
      <c r="H1827" s="183"/>
      <c r="I1827" s="1350"/>
      <c r="J1827" s="1350"/>
      <c r="K1827" s="122"/>
      <c r="L1827" s="122"/>
      <c r="M1827" s="122"/>
      <c r="N1827" s="122"/>
      <c r="O1827" s="122"/>
      <c r="P1827" s="122"/>
      <c r="Q1827" s="327"/>
      <c r="R1827" s="327"/>
      <c r="S1827" s="327"/>
      <c r="T1827" s="327"/>
      <c r="U1827" s="327"/>
      <c r="V1827" s="327"/>
      <c r="W1827" s="327"/>
      <c r="X1827" s="327"/>
      <c r="Y1827" s="752"/>
      <c r="Z1827" s="327">
        <f>AF1827-AE1827-AB1827</f>
        <v>0</v>
      </c>
      <c r="AA1827" s="993"/>
      <c r="AB1827" s="326"/>
      <c r="AC1827" s="326"/>
      <c r="AD1827" s="326"/>
      <c r="AE1827" s="327"/>
      <c r="AF1827" s="327"/>
      <c r="AG1827" s="951">
        <f>Z1827+AB1827+AE1827-AF1827</f>
        <v>0</v>
      </c>
      <c r="AH1827" s="964"/>
      <c r="AJ1827" s="2999">
        <f>Z1827+AB1827+AE1827-AF1827</f>
        <v>0</v>
      </c>
      <c r="AK1827" s="137">
        <f>AF1827*1000-AJ1827</f>
        <v>0</v>
      </c>
      <c r="AN1827" s="2022" t="s">
        <v>696</v>
      </c>
    </row>
    <row r="1828" spans="1:40" ht="30" customHeight="1" x14ac:dyDescent="0.25">
      <c r="A1828" s="137">
        <v>1</v>
      </c>
      <c r="B1828" s="507" t="s">
        <v>217</v>
      </c>
      <c r="C1828" s="1517"/>
      <c r="D1828" s="519"/>
      <c r="E1828" s="242">
        <f>SUM(E1829:E1831)</f>
        <v>3100</v>
      </c>
      <c r="F1828" s="522">
        <f>SUM(F1829:F1831)</f>
        <v>2066</v>
      </c>
      <c r="G1828" s="743">
        <f>SUM(G1829:G1831)</f>
        <v>2110</v>
      </c>
      <c r="H1828" s="743">
        <f t="shared" ref="H1828:H1836" si="956">G1828/F1828*100</f>
        <v>102.1297192642788</v>
      </c>
      <c r="I1828" s="1350"/>
      <c r="J1828" s="1350"/>
      <c r="K1828" s="122"/>
      <c r="L1828" s="122"/>
      <c r="M1828" s="122"/>
      <c r="N1828" s="122"/>
      <c r="O1828" s="122"/>
      <c r="P1828" s="122"/>
      <c r="Q1828" s="326">
        <v>5724.51</v>
      </c>
      <c r="R1828" s="326">
        <v>5724.51</v>
      </c>
      <c r="S1828" s="326">
        <v>5724.51</v>
      </c>
      <c r="T1828" s="326">
        <v>5724.51</v>
      </c>
      <c r="U1828" s="326">
        <v>5724.51</v>
      </c>
      <c r="V1828" s="326">
        <v>5724.51</v>
      </c>
      <c r="W1828" s="326">
        <v>5724.51</v>
      </c>
      <c r="X1828" s="326">
        <v>5724.51</v>
      </c>
      <c r="Y1828" s="874">
        <f>Q1828/12*$B$4+(R1828-Q1828)/11*7+(S1828-R1828)/10*6+(T1828-S1828)/9*5+(U1828-T1828)/8*4+(V1828-U1828)/7*3+(W1828-V1828)/6*2+(X1828-W1828)/5*1</f>
        <v>3816.34</v>
      </c>
      <c r="Z1828" s="327">
        <f>AF1828-AE1828-AB1828</f>
        <v>3883.3623000000002</v>
      </c>
      <c r="AA1828" s="770"/>
      <c r="AB1828" s="328"/>
      <c r="AC1828" s="328">
        <f>Z1828-Y1828</f>
        <v>67.022300000000087</v>
      </c>
      <c r="AD1828" s="326"/>
      <c r="AE1828" s="326">
        <v>0</v>
      </c>
      <c r="AF1828" s="327">
        <v>3883.3623000000002</v>
      </c>
      <c r="AG1828" s="951">
        <f>Z1828+AB1828+AE1828-AF1828</f>
        <v>0</v>
      </c>
      <c r="AH1828" s="964"/>
      <c r="AJ1828" s="2999">
        <f>Z1828+AB1828+AE1828-AF1828</f>
        <v>0</v>
      </c>
      <c r="AK1828" s="137">
        <f>AF1828*1000-AJ1828</f>
        <v>3883362.3000000003</v>
      </c>
      <c r="AN1828" s="2022" t="s">
        <v>696</v>
      </c>
    </row>
    <row r="1829" spans="1:40" s="2022" customFormat="1" ht="30" x14ac:dyDescent="0.25">
      <c r="A1829" s="2022">
        <v>1</v>
      </c>
      <c r="B1829" s="297" t="s">
        <v>520</v>
      </c>
      <c r="C1829" s="1467"/>
      <c r="D1829" s="4"/>
      <c r="E1829" s="218">
        <v>1500</v>
      </c>
      <c r="F1829" s="123">
        <f t="shared" ref="F1829:F1831" si="957">ROUND(E1829/12*$B$4,0)</f>
        <v>1000</v>
      </c>
      <c r="G1829" s="183">
        <v>1013</v>
      </c>
      <c r="H1829" s="183">
        <f t="shared" si="956"/>
        <v>101.29999999999998</v>
      </c>
      <c r="I1829" s="1350"/>
      <c r="J1829" s="1350"/>
      <c r="K1829" s="122"/>
      <c r="L1829" s="122"/>
      <c r="M1829" s="122"/>
      <c r="N1829" s="122"/>
      <c r="O1829" s="122"/>
      <c r="P1829" s="122"/>
      <c r="Q1829" s="325"/>
      <c r="R1829" s="325"/>
      <c r="S1829" s="325"/>
      <c r="T1829" s="325"/>
      <c r="U1829" s="325"/>
      <c r="V1829" s="325"/>
      <c r="W1829" s="325"/>
      <c r="X1829" s="325"/>
      <c r="Y1829" s="2008"/>
      <c r="Z1829" s="327"/>
      <c r="AA1829" s="770"/>
      <c r="AB1829" s="326"/>
      <c r="AC1829" s="326"/>
      <c r="AD1829" s="328"/>
      <c r="AE1829" s="326"/>
      <c r="AF1829" s="327"/>
      <c r="AG1829" s="951">
        <f>Z1829+AB1829+AE1829-AF1829</f>
        <v>0</v>
      </c>
      <c r="AH1829" s="964"/>
      <c r="AJ1829" s="2999">
        <f>Z1829+AB1829+AE1829-AF1829</f>
        <v>0</v>
      </c>
      <c r="AK1829" s="2022">
        <f>AF1829*1000-AJ1829</f>
        <v>0</v>
      </c>
      <c r="AN1829" s="2022" t="s">
        <v>696</v>
      </c>
    </row>
    <row r="1830" spans="1:40" ht="30.75" customHeight="1" x14ac:dyDescent="0.25">
      <c r="A1830" s="137">
        <v>1</v>
      </c>
      <c r="B1830" s="297" t="s">
        <v>259</v>
      </c>
      <c r="C1830" s="1467"/>
      <c r="D1830" s="4"/>
      <c r="E1830" s="218">
        <v>800</v>
      </c>
      <c r="F1830" s="123">
        <f t="shared" si="957"/>
        <v>533</v>
      </c>
      <c r="G1830" s="183">
        <v>563</v>
      </c>
      <c r="H1830" s="183">
        <f t="shared" si="956"/>
        <v>105.62851782363978</v>
      </c>
      <c r="I1830" s="1350"/>
      <c r="J1830" s="1350"/>
      <c r="K1830" s="122"/>
      <c r="L1830" s="122"/>
      <c r="M1830" s="122"/>
      <c r="N1830" s="122"/>
      <c r="O1830" s="122"/>
      <c r="P1830" s="122"/>
      <c r="Q1830" s="325"/>
      <c r="R1830" s="325"/>
      <c r="S1830" s="325"/>
      <c r="T1830" s="325"/>
      <c r="U1830" s="325"/>
      <c r="V1830" s="325"/>
      <c r="W1830" s="325"/>
      <c r="X1830" s="325"/>
      <c r="Y1830" s="751"/>
      <c r="Z1830" s="326">
        <f>AF1830-AE1830-AB1830</f>
        <v>0</v>
      </c>
      <c r="AA1830" s="770"/>
      <c r="AB1830" s="326"/>
      <c r="AC1830" s="326"/>
      <c r="AD1830" s="326"/>
      <c r="AE1830" s="326"/>
      <c r="AF1830" s="326"/>
      <c r="AG1830" s="951">
        <f>Z1830+AB1830+AE1830-AF1830</f>
        <v>0</v>
      </c>
      <c r="AH1830" s="964"/>
      <c r="AJ1830" s="2999">
        <f>Z1830+AB1830+AE1830-AF1830</f>
        <v>0</v>
      </c>
      <c r="AK1830" s="137">
        <f>AF1830*1000-AJ1830</f>
        <v>0</v>
      </c>
      <c r="AN1830" s="2022" t="s">
        <v>696</v>
      </c>
    </row>
    <row r="1831" spans="1:40" s="2022" customFormat="1" ht="30.75" customHeight="1" x14ac:dyDescent="0.25">
      <c r="A1831" s="2022">
        <v>1</v>
      </c>
      <c r="B1831" s="297" t="s">
        <v>264</v>
      </c>
      <c r="C1831" s="1467"/>
      <c r="D1831" s="4"/>
      <c r="E1831" s="218">
        <v>800</v>
      </c>
      <c r="F1831" s="123">
        <f t="shared" si="957"/>
        <v>533</v>
      </c>
      <c r="G1831" s="183">
        <v>534</v>
      </c>
      <c r="H1831" s="183">
        <f t="shared" si="956"/>
        <v>100.187617260788</v>
      </c>
      <c r="I1831" s="1350"/>
      <c r="J1831" s="1350"/>
      <c r="K1831" s="122"/>
      <c r="L1831" s="122"/>
      <c r="M1831" s="122"/>
      <c r="N1831" s="122"/>
      <c r="O1831" s="122"/>
      <c r="P1831" s="122"/>
      <c r="Q1831" s="325"/>
      <c r="R1831" s="325"/>
      <c r="S1831" s="325"/>
      <c r="T1831" s="325"/>
      <c r="U1831" s="325"/>
      <c r="V1831" s="325"/>
      <c r="W1831" s="325"/>
      <c r="X1831" s="325"/>
      <c r="Y1831" s="751"/>
      <c r="Z1831" s="326"/>
      <c r="AA1831" s="770"/>
      <c r="AB1831" s="326"/>
      <c r="AC1831" s="326"/>
      <c r="AD1831" s="326"/>
      <c r="AE1831" s="326"/>
      <c r="AF1831" s="326"/>
      <c r="AG1831" s="951">
        <f>Z1831+AB1831+AE1831-AF1831</f>
        <v>0</v>
      </c>
      <c r="AH1831" s="964"/>
      <c r="AJ1831" s="2999">
        <f>Z1831+AB1831+AE1831-AF1831</f>
        <v>0</v>
      </c>
      <c r="AK1831" s="2022">
        <f>AF1831*1000-AJ1831</f>
        <v>0</v>
      </c>
      <c r="AN1831" s="2022" t="s">
        <v>696</v>
      </c>
    </row>
    <row r="1832" spans="1:40" x14ac:dyDescent="0.25">
      <c r="A1832" s="137">
        <v>1</v>
      </c>
      <c r="B1832" s="469" t="s">
        <v>260</v>
      </c>
      <c r="C1832" s="429"/>
      <c r="D1832" s="4"/>
      <c r="E1832" s="242">
        <f>E1809+E1788</f>
        <v>35000</v>
      </c>
      <c r="F1832" s="522">
        <f>F1809+F1788</f>
        <v>23333</v>
      </c>
      <c r="G1832" s="743">
        <f>G1809+G1788</f>
        <v>23806</v>
      </c>
      <c r="H1832" s="743">
        <f t="shared" si="956"/>
        <v>102.02717181674024</v>
      </c>
      <c r="I1832" s="1350"/>
      <c r="J1832" s="1350"/>
      <c r="K1832" s="122"/>
      <c r="L1832" s="122"/>
      <c r="M1832" s="122"/>
      <c r="N1832" s="122"/>
      <c r="O1832" s="122"/>
      <c r="P1832" s="122"/>
      <c r="Q1832" s="326"/>
      <c r="R1832" s="326"/>
      <c r="S1832" s="326"/>
      <c r="T1832" s="326"/>
      <c r="U1832" s="326"/>
      <c r="V1832" s="326"/>
      <c r="W1832" s="326"/>
      <c r="X1832" s="326"/>
      <c r="Y1832" s="752"/>
      <c r="Z1832" s="326">
        <f>AF1832-AE1832-AB1832</f>
        <v>0</v>
      </c>
      <c r="AA1832" s="770"/>
      <c r="AB1832" s="326"/>
      <c r="AC1832" s="326"/>
      <c r="AD1832" s="326"/>
      <c r="AE1832" s="326"/>
      <c r="AF1832" s="326"/>
      <c r="AG1832" s="951">
        <f>Z1832+AB1832+AE1832-AF1832</f>
        <v>0</v>
      </c>
      <c r="AH1832" s="964"/>
      <c r="AJ1832" s="2999">
        <f>Z1832+AB1832+AE1832-AF1832</f>
        <v>0</v>
      </c>
      <c r="AK1832" s="137">
        <f>AF1832*1000-AJ1832</f>
        <v>0</v>
      </c>
      <c r="AN1832" s="2022" t="s">
        <v>696</v>
      </c>
    </row>
    <row r="1833" spans="1:40" ht="29.25" x14ac:dyDescent="0.25">
      <c r="A1833" s="137">
        <v>1</v>
      </c>
      <c r="B1833" s="469" t="s">
        <v>273</v>
      </c>
      <c r="C1833" s="429"/>
      <c r="D1833" s="4"/>
      <c r="E1833" s="242">
        <f>E1799</f>
        <v>25102</v>
      </c>
      <c r="F1833" s="522">
        <f>F1799</f>
        <v>16735</v>
      </c>
      <c r="G1833" s="743">
        <f>G1799</f>
        <v>15733</v>
      </c>
      <c r="H1833" s="743">
        <f t="shared" si="956"/>
        <v>94.012548550941148</v>
      </c>
      <c r="I1833" s="1350"/>
      <c r="J1833" s="1350"/>
      <c r="K1833" s="122"/>
      <c r="L1833" s="122"/>
      <c r="M1833" s="122"/>
      <c r="N1833" s="122"/>
      <c r="O1833" s="122"/>
      <c r="P1833" s="122"/>
      <c r="Q1833" s="326"/>
      <c r="R1833" s="326"/>
      <c r="S1833" s="326"/>
      <c r="T1833" s="326"/>
      <c r="U1833" s="326"/>
      <c r="V1833" s="326"/>
      <c r="W1833" s="326"/>
      <c r="X1833" s="326"/>
      <c r="Y1833" s="752"/>
      <c r="Z1833" s="326"/>
      <c r="AA1833" s="770">
        <f t="shared" ref="AA1833" si="958">AA1799</f>
        <v>0</v>
      </c>
      <c r="AB1833" s="326"/>
      <c r="AC1833" s="326"/>
      <c r="AD1833" s="326"/>
      <c r="AE1833" s="326"/>
      <c r="AF1833" s="326"/>
      <c r="AG1833" s="951">
        <f>Z1833+AB1833+AE1833-AF1833</f>
        <v>0</v>
      </c>
      <c r="AH1833" s="964"/>
      <c r="AJ1833" s="2999">
        <f>Z1833+AB1833+AE1833-AF1833</f>
        <v>0</v>
      </c>
      <c r="AK1833" s="137">
        <f>AF1833*1000-AJ1833</f>
        <v>0</v>
      </c>
      <c r="AN1833" s="2022" t="s">
        <v>696</v>
      </c>
    </row>
    <row r="1834" spans="1:40" ht="29.25" x14ac:dyDescent="0.25">
      <c r="A1834" s="137">
        <v>1</v>
      </c>
      <c r="B1834" s="506" t="s">
        <v>261</v>
      </c>
      <c r="C1834" s="429"/>
      <c r="D1834" s="4"/>
      <c r="E1834" s="242">
        <f>E1817+E1794</f>
        <v>40400</v>
      </c>
      <c r="F1834" s="522">
        <f>F1817+F1794</f>
        <v>26933</v>
      </c>
      <c r="G1834" s="743">
        <f>G1817+G1794</f>
        <v>26932</v>
      </c>
      <c r="H1834" s="743">
        <f t="shared" si="956"/>
        <v>99.996287082760929</v>
      </c>
      <c r="I1834" s="1350"/>
      <c r="J1834" s="1350"/>
      <c r="K1834" s="122"/>
      <c r="L1834" s="122"/>
      <c r="M1834" s="122"/>
      <c r="N1834" s="122"/>
      <c r="O1834" s="122"/>
      <c r="P1834" s="122"/>
      <c r="Q1834" s="326"/>
      <c r="R1834" s="326"/>
      <c r="S1834" s="326"/>
      <c r="T1834" s="326"/>
      <c r="U1834" s="326"/>
      <c r="V1834" s="326"/>
      <c r="W1834" s="326"/>
      <c r="X1834" s="326"/>
      <c r="Y1834" s="752"/>
      <c r="Z1834" s="326">
        <f>AF1834-AE1834-AB1834</f>
        <v>0</v>
      </c>
      <c r="AA1834" s="770"/>
      <c r="AB1834" s="326"/>
      <c r="AC1834" s="326"/>
      <c r="AD1834" s="326"/>
      <c r="AE1834" s="326"/>
      <c r="AF1834" s="326"/>
      <c r="AG1834" s="951">
        <f>Z1834+AB1834+AE1834-AF1834</f>
        <v>0</v>
      </c>
      <c r="AH1834" s="964"/>
      <c r="AJ1834" s="2999">
        <f>Z1834+AB1834+AE1834-AF1834</f>
        <v>0</v>
      </c>
      <c r="AK1834" s="137">
        <f>AF1834*1000-AJ1834</f>
        <v>0</v>
      </c>
      <c r="AN1834" s="2022" t="s">
        <v>696</v>
      </c>
    </row>
    <row r="1835" spans="1:40" ht="29.25" x14ac:dyDescent="0.25">
      <c r="A1835" s="137">
        <v>1</v>
      </c>
      <c r="B1835" s="469" t="s">
        <v>262</v>
      </c>
      <c r="C1835" s="429"/>
      <c r="D1835" s="4"/>
      <c r="E1835" s="242">
        <f>E1825+E1797</f>
        <v>18000</v>
      </c>
      <c r="F1835" s="522">
        <f t="shared" ref="F1835:G1835" si="959">F1825+F1797</f>
        <v>12000</v>
      </c>
      <c r="G1835" s="743">
        <f t="shared" si="959"/>
        <v>11985</v>
      </c>
      <c r="H1835" s="743">
        <f t="shared" si="956"/>
        <v>99.875</v>
      </c>
      <c r="I1835" s="1350"/>
      <c r="J1835" s="1350"/>
      <c r="K1835" s="122"/>
      <c r="L1835" s="122"/>
      <c r="M1835" s="122"/>
      <c r="N1835" s="122"/>
      <c r="O1835" s="122"/>
      <c r="P1835" s="122"/>
      <c r="Q1835" s="326"/>
      <c r="R1835" s="326"/>
      <c r="S1835" s="326"/>
      <c r="T1835" s="326"/>
      <c r="U1835" s="326"/>
      <c r="V1835" s="326"/>
      <c r="W1835" s="326"/>
      <c r="X1835" s="326"/>
      <c r="Y1835" s="874"/>
      <c r="Z1835" s="326"/>
      <c r="AA1835" s="770"/>
      <c r="AB1835" s="326"/>
      <c r="AC1835" s="326"/>
      <c r="AD1835" s="326"/>
      <c r="AE1835" s="326"/>
      <c r="AF1835" s="326"/>
      <c r="AG1835" s="951">
        <f>Z1835+AB1835+AE1835-AF1835</f>
        <v>0</v>
      </c>
      <c r="AH1835" s="964"/>
      <c r="AJ1835" s="2999">
        <f>Z1835+AB1835+AE1835-AF1835</f>
        <v>0</v>
      </c>
      <c r="AK1835" s="137">
        <f>AF1835*1000-AJ1835</f>
        <v>0</v>
      </c>
      <c r="AN1835" s="2022" t="s">
        <v>696</v>
      </c>
    </row>
    <row r="1836" spans="1:40" x14ac:dyDescent="0.25">
      <c r="A1836" s="137">
        <v>1</v>
      </c>
      <c r="B1836" s="1010" t="s">
        <v>134</v>
      </c>
      <c r="C1836" s="1009"/>
      <c r="D1836" s="1010"/>
      <c r="E1836" s="229">
        <f>E1832+E1833+E1835+E1794*2.6+E1821*10</f>
        <v>186102</v>
      </c>
      <c r="F1836" s="1354">
        <f>F1832+F1833+F1835+F1794*2.6+F1821*10</f>
        <v>124069.6</v>
      </c>
      <c r="G1836" s="1354">
        <f>G1832+G1833+G1835+G1794*2.6+G1821*10</f>
        <v>123560</v>
      </c>
      <c r="H1836" s="1354">
        <f t="shared" si="956"/>
        <v>99.589262800879496</v>
      </c>
      <c r="I1836" s="1478"/>
      <c r="J1836" s="1478"/>
      <c r="K1836" s="825"/>
      <c r="L1836" s="825"/>
      <c r="M1836" s="825"/>
      <c r="N1836" s="825"/>
      <c r="O1836" s="825"/>
      <c r="P1836" s="825"/>
      <c r="Q1836" s="324">
        <f t="shared" ref="Q1836:V1836" si="960">SUM(Q1835,Q1828,Q1799,Q1787,Q1809,Q1821)</f>
        <v>236403.02286999999</v>
      </c>
      <c r="R1836" s="324">
        <f t="shared" si="960"/>
        <v>236403.02286999999</v>
      </c>
      <c r="S1836" s="324">
        <f t="shared" si="960"/>
        <v>241725.15012999997</v>
      </c>
      <c r="T1836" s="324">
        <f t="shared" si="960"/>
        <v>241725.15012999997</v>
      </c>
      <c r="U1836" s="324">
        <f t="shared" si="960"/>
        <v>241725.15012999997</v>
      </c>
      <c r="V1836" s="324">
        <f t="shared" si="960"/>
        <v>241725.15012999997</v>
      </c>
      <c r="W1836" s="324">
        <f t="shared" ref="W1836:X1836" si="961">SUM(W1835,W1828,W1799,W1787,W1809,W1821)</f>
        <v>241725.15012999997</v>
      </c>
      <c r="X1836" s="324">
        <f t="shared" si="961"/>
        <v>241725.15012999997</v>
      </c>
      <c r="Y1836" s="875">
        <f t="shared" ref="Y1836:AF1836" si="962">SUM(Y1835,Y1828,Y1799,Y1787,Y1809,Y1821)</f>
        <v>160795.29160266666</v>
      </c>
      <c r="Z1836" s="324">
        <f t="shared" si="962"/>
        <v>156750.19149000003</v>
      </c>
      <c r="AA1836" s="774">
        <f t="shared" si="962"/>
        <v>0</v>
      </c>
      <c r="AB1836" s="324">
        <f t="shared" si="962"/>
        <v>-413.28012999999999</v>
      </c>
      <c r="AC1836" s="324">
        <f t="shared" si="962"/>
        <v>-4045.1001126666624</v>
      </c>
      <c r="AD1836" s="324">
        <f t="shared" si="962"/>
        <v>-10.448369999999999</v>
      </c>
      <c r="AE1836" s="324">
        <f t="shared" si="962"/>
        <v>-20.427539999999997</v>
      </c>
      <c r="AF1836" s="324">
        <f t="shared" si="962"/>
        <v>156316.48382000002</v>
      </c>
      <c r="AG1836" s="951">
        <f>Z1836+AB1836+AE1836-AF1836</f>
        <v>0</v>
      </c>
      <c r="AH1836" s="964"/>
      <c r="AJ1836" s="2999">
        <f>Z1836+AB1836+AE1836-AF1836</f>
        <v>0</v>
      </c>
      <c r="AK1836" s="137">
        <f>AF1836*1000-AJ1836</f>
        <v>156316483.82000002</v>
      </c>
      <c r="AN1836" s="2022" t="s">
        <v>696</v>
      </c>
    </row>
    <row r="1837" spans="1:40" x14ac:dyDescent="0.25">
      <c r="A1837" s="137">
        <v>1</v>
      </c>
      <c r="B1837" s="138" t="s">
        <v>28</v>
      </c>
      <c r="C1837" s="441"/>
      <c r="D1837" s="1013"/>
      <c r="E1837" s="239"/>
      <c r="F1837" s="831"/>
      <c r="G1837" s="831"/>
      <c r="H1837" s="831"/>
      <c r="I1837" s="1342"/>
      <c r="J1837" s="1342"/>
      <c r="K1837" s="317"/>
      <c r="L1837" s="317"/>
      <c r="M1837" s="317"/>
      <c r="N1837" s="317"/>
      <c r="O1837" s="317"/>
      <c r="P1837" s="317"/>
      <c r="Q1837" s="325"/>
      <c r="R1837" s="325"/>
      <c r="S1837" s="325"/>
      <c r="T1837" s="325"/>
      <c r="U1837" s="325"/>
      <c r="V1837" s="325"/>
      <c r="W1837" s="325"/>
      <c r="X1837" s="325"/>
      <c r="Y1837" s="751"/>
      <c r="Z1837" s="325">
        <f>AF1837-AE1837-AB1837</f>
        <v>0</v>
      </c>
      <c r="AA1837" s="773"/>
      <c r="AB1837" s="325"/>
      <c r="AC1837" s="325"/>
      <c r="AD1837" s="325"/>
      <c r="AE1837" s="325"/>
      <c r="AF1837" s="325"/>
      <c r="AG1837" s="951">
        <f>Z1837+AB1837+AE1837-AF1837</f>
        <v>0</v>
      </c>
      <c r="AH1837" s="964"/>
      <c r="AJ1837" s="2999">
        <f>Z1837+AB1837+AE1837-AF1837</f>
        <v>0</v>
      </c>
      <c r="AK1837" s="137">
        <f>AF1837*1000-AJ1837</f>
        <v>0</v>
      </c>
      <c r="AN1837" s="2022" t="s">
        <v>696</v>
      </c>
    </row>
    <row r="1838" spans="1:40" x14ac:dyDescent="0.25">
      <c r="A1838" s="137">
        <v>1</v>
      </c>
      <c r="B1838" s="2" t="s">
        <v>123</v>
      </c>
      <c r="C1838" s="442"/>
      <c r="D1838" s="2"/>
      <c r="E1838" s="222"/>
      <c r="F1838" s="187"/>
      <c r="G1838" s="187"/>
      <c r="H1838" s="187"/>
      <c r="I1838" s="1350"/>
      <c r="J1838" s="1350"/>
      <c r="K1838" s="743"/>
      <c r="L1838" s="743"/>
      <c r="M1838" s="743"/>
      <c r="N1838" s="743"/>
      <c r="O1838" s="743"/>
      <c r="P1838" s="743"/>
      <c r="Q1838" s="326"/>
      <c r="R1838" s="326"/>
      <c r="S1838" s="326"/>
      <c r="T1838" s="326"/>
      <c r="U1838" s="326"/>
      <c r="V1838" s="326"/>
      <c r="W1838" s="326"/>
      <c r="X1838" s="326"/>
      <c r="Y1838" s="752"/>
      <c r="Z1838" s="326">
        <f>AF1838-AE1838-AB1838</f>
        <v>0</v>
      </c>
      <c r="AA1838" s="770"/>
      <c r="AB1838" s="326"/>
      <c r="AC1838" s="326"/>
      <c r="AD1838" s="326"/>
      <c r="AE1838" s="326"/>
      <c r="AF1838" s="326"/>
      <c r="AG1838" s="951">
        <f>Z1838+AB1838+AE1838-AF1838</f>
        <v>0</v>
      </c>
      <c r="AH1838" s="964"/>
      <c r="AJ1838" s="2999">
        <f>Z1838+AB1838+AE1838-AF1838</f>
        <v>0</v>
      </c>
      <c r="AK1838" s="137">
        <f>AF1838*1000-AJ1838</f>
        <v>0</v>
      </c>
      <c r="AN1838" s="2022" t="s">
        <v>696</v>
      </c>
    </row>
    <row r="1839" spans="1:40" x14ac:dyDescent="0.25">
      <c r="A1839" s="137">
        <v>1</v>
      </c>
      <c r="B1839" s="1588" t="s">
        <v>249</v>
      </c>
      <c r="C1839" s="1589"/>
      <c r="D1839" s="1465">
        <v>240</v>
      </c>
      <c r="E1839" s="222">
        <v>45</v>
      </c>
      <c r="F1839" s="187">
        <f>ROUND(E1839/12*$B$4,0)</f>
        <v>30</v>
      </c>
      <c r="G1839" s="187">
        <v>33</v>
      </c>
      <c r="H1839" s="187">
        <f t="shared" ref="H1839:H1844" si="963">G1839/F1839*100</f>
        <v>110.00000000000001</v>
      </c>
      <c r="I1839" s="824">
        <v>1</v>
      </c>
      <c r="J1839" s="824">
        <f>M1839/G1839</f>
        <v>1</v>
      </c>
      <c r="K1839" s="183">
        <f>ROUND(E1839*I1839,0)</f>
        <v>45</v>
      </c>
      <c r="L1839" s="183">
        <f>ROUND(K1839/12*$B$4,0)</f>
        <v>30</v>
      </c>
      <c r="M1839" s="183">
        <v>33</v>
      </c>
      <c r="N1839" s="183">
        <f t="shared" ref="N1839:N1844" si="964">M1839/L1839*100</f>
        <v>110.00000000000001</v>
      </c>
      <c r="O1839" s="183">
        <f>ROUND(K1839/D1839,0)</f>
        <v>0</v>
      </c>
      <c r="P1839" s="183" t="e">
        <f t="shared" ref="P1839:P1844" si="965">M1839/$B$4*12/O1839</f>
        <v>#DIV/0!</v>
      </c>
      <c r="Q1839" s="326"/>
      <c r="R1839" s="326"/>
      <c r="S1839" s="326"/>
      <c r="T1839" s="326"/>
      <c r="U1839" s="326"/>
      <c r="V1839" s="326"/>
      <c r="W1839" s="326"/>
      <c r="X1839" s="326"/>
      <c r="Y1839" s="752"/>
      <c r="Z1839" s="326">
        <f>AF1839-AE1839-AB1839</f>
        <v>0</v>
      </c>
      <c r="AA1839" s="770"/>
      <c r="AB1839" s="326"/>
      <c r="AC1839" s="326">
        <f>Z1839-Y1839</f>
        <v>0</v>
      </c>
      <c r="AD1839" s="326"/>
      <c r="AE1839" s="326"/>
      <c r="AF1839" s="326"/>
      <c r="AG1839" s="951">
        <f>Z1839+AB1839+AE1839-AF1839</f>
        <v>0</v>
      </c>
      <c r="AH1839" s="964"/>
      <c r="AJ1839" s="2999">
        <f>Z1839+AB1839+AE1839-AF1839</f>
        <v>0</v>
      </c>
      <c r="AK1839" s="137">
        <f>AF1839*1000-AJ1839</f>
        <v>0</v>
      </c>
      <c r="AN1839" s="2022" t="s">
        <v>696</v>
      </c>
    </row>
    <row r="1840" spans="1:40" s="2022" customFormat="1" x14ac:dyDescent="0.25">
      <c r="A1840" s="2022">
        <v>1</v>
      </c>
      <c r="B1840" s="2020" t="s">
        <v>15</v>
      </c>
      <c r="C1840" s="1589"/>
      <c r="D1840" s="1465">
        <v>240</v>
      </c>
      <c r="E1840" s="223">
        <v>160</v>
      </c>
      <c r="F1840" s="1459">
        <f t="shared" ref="F1840:F1841" si="966">ROUND(E1840/12*$B$4,0)</f>
        <v>107</v>
      </c>
      <c r="G1840" s="1459">
        <v>125</v>
      </c>
      <c r="H1840" s="1459">
        <f t="shared" si="963"/>
        <v>116.82242990654206</v>
      </c>
      <c r="I1840" s="1353">
        <v>8</v>
      </c>
      <c r="J1840" s="1353">
        <f>M1840/G1840</f>
        <v>10</v>
      </c>
      <c r="K1840" s="911">
        <f>ROUND(E1840*I1840,0)</f>
        <v>1280</v>
      </c>
      <c r="L1840" s="911">
        <f>ROUND(K1840/12*$B$4,0)</f>
        <v>853</v>
      </c>
      <c r="M1840" s="911">
        <v>1250</v>
      </c>
      <c r="N1840" s="911">
        <f t="shared" si="964"/>
        <v>146.54161781946073</v>
      </c>
      <c r="O1840" s="911">
        <f>ROUND(K1840/D1840,0)</f>
        <v>5</v>
      </c>
      <c r="P1840" s="911">
        <f t="shared" si="965"/>
        <v>375</v>
      </c>
      <c r="Q1840" s="327"/>
      <c r="R1840" s="327"/>
      <c r="S1840" s="327"/>
      <c r="T1840" s="327"/>
      <c r="U1840" s="327"/>
      <c r="V1840" s="327"/>
      <c r="W1840" s="327"/>
      <c r="X1840" s="327"/>
      <c r="Y1840" s="873"/>
      <c r="Z1840" s="327"/>
      <c r="AA1840" s="993"/>
      <c r="AB1840" s="327"/>
      <c r="AC1840" s="327"/>
      <c r="AD1840" s="327"/>
      <c r="AE1840" s="327"/>
      <c r="AF1840" s="327"/>
      <c r="AG1840" s="951">
        <f>Z1840+AB1840+AE1840-AF1840</f>
        <v>0</v>
      </c>
      <c r="AH1840" s="964"/>
      <c r="AJ1840" s="2999">
        <f>Z1840+AB1840+AE1840-AF1840</f>
        <v>0</v>
      </c>
      <c r="AK1840" s="2022">
        <f>AF1840*1000-AJ1840</f>
        <v>0</v>
      </c>
      <c r="AN1840" s="2022" t="s">
        <v>696</v>
      </c>
    </row>
    <row r="1841" spans="1:40" s="147" customFormat="1" x14ac:dyDescent="0.25">
      <c r="A1841" s="137">
        <v>1</v>
      </c>
      <c r="B1841" s="132" t="s">
        <v>64</v>
      </c>
      <c r="C1841" s="445"/>
      <c r="D1841" s="1465">
        <v>240</v>
      </c>
      <c r="E1841" s="223">
        <v>810</v>
      </c>
      <c r="F1841" s="129">
        <f t="shared" si="966"/>
        <v>540</v>
      </c>
      <c r="G1841" s="129">
        <v>562</v>
      </c>
      <c r="H1841" s="129">
        <f t="shared" si="963"/>
        <v>104.07407407407408</v>
      </c>
      <c r="I1841" s="1353">
        <v>8</v>
      </c>
      <c r="J1841" s="973">
        <f>M1841/G1841</f>
        <v>7.9252669039145909</v>
      </c>
      <c r="K1841" s="278">
        <f>ROUND(E1841*I1841,0)</f>
        <v>6480</v>
      </c>
      <c r="L1841" s="153">
        <f>ROUND(K1841/12*$B$4,0)</f>
        <v>4320</v>
      </c>
      <c r="M1841" s="278">
        <v>4454</v>
      </c>
      <c r="N1841" s="278">
        <f t="shared" si="964"/>
        <v>103.10185185185186</v>
      </c>
      <c r="O1841" s="278">
        <f>ROUND(K1841/D1841,0)</f>
        <v>27</v>
      </c>
      <c r="P1841" s="278">
        <f t="shared" si="965"/>
        <v>247.44444444444446</v>
      </c>
      <c r="Q1841" s="327"/>
      <c r="R1841" s="327"/>
      <c r="S1841" s="327"/>
      <c r="T1841" s="327"/>
      <c r="U1841" s="327"/>
      <c r="V1841" s="327"/>
      <c r="W1841" s="327"/>
      <c r="X1841" s="327"/>
      <c r="Y1841" s="873"/>
      <c r="Z1841" s="327">
        <f t="shared" ref="Z1841:Z1847" si="967">AF1841-AE1841-AB1841</f>
        <v>0</v>
      </c>
      <c r="AA1841" s="993"/>
      <c r="AB1841" s="327"/>
      <c r="AC1841" s="327">
        <f>Z1841-Y1841</f>
        <v>0</v>
      </c>
      <c r="AD1841" s="327"/>
      <c r="AE1841" s="327"/>
      <c r="AF1841" s="327"/>
      <c r="AG1841" s="951">
        <f>Z1841+AB1841+AE1841-AF1841</f>
        <v>0</v>
      </c>
      <c r="AH1841" s="964"/>
      <c r="AJ1841" s="2999">
        <f>Z1841+AB1841+AE1841-AF1841</f>
        <v>0</v>
      </c>
      <c r="AK1841" s="147">
        <f>AF1841*1000-AJ1841</f>
        <v>0</v>
      </c>
      <c r="AN1841" s="2022" t="s">
        <v>696</v>
      </c>
    </row>
    <row r="1842" spans="1:40" s="147" customFormat="1" x14ac:dyDescent="0.25">
      <c r="A1842" s="2022">
        <v>1</v>
      </c>
      <c r="B1842" s="2020" t="s">
        <v>6</v>
      </c>
      <c r="C1842" s="1589"/>
      <c r="D1842" s="1465">
        <v>240</v>
      </c>
      <c r="E1842" s="223">
        <v>80</v>
      </c>
      <c r="F1842" s="1459">
        <f t="shared" ref="F1842" si="968">ROUND(E1842/12*$B$4,0)</f>
        <v>53</v>
      </c>
      <c r="G1842" s="1459">
        <v>30</v>
      </c>
      <c r="H1842" s="3086">
        <f t="shared" si="963"/>
        <v>56.60377358490566</v>
      </c>
      <c r="I1842" s="1353">
        <v>3</v>
      </c>
      <c r="J1842" s="1353">
        <f>M1842/G1842</f>
        <v>6.0333333333333332</v>
      </c>
      <c r="K1842" s="911">
        <f>ROUND(E1842*I1842,0)</f>
        <v>240</v>
      </c>
      <c r="L1842" s="135">
        <f>ROUND(K1842/12*$B$4,0)</f>
        <v>160</v>
      </c>
      <c r="M1842" s="911">
        <v>181</v>
      </c>
      <c r="N1842" s="911">
        <f t="shared" si="964"/>
        <v>113.12500000000001</v>
      </c>
      <c r="O1842" s="911">
        <f>ROUND(K1842/D1842,0)</f>
        <v>1</v>
      </c>
      <c r="P1842" s="911">
        <f t="shared" si="965"/>
        <v>271.5</v>
      </c>
      <c r="Q1842" s="327"/>
      <c r="R1842" s="327"/>
      <c r="S1842" s="327"/>
      <c r="T1842" s="327"/>
      <c r="U1842" s="327"/>
      <c r="V1842" s="327"/>
      <c r="W1842" s="327"/>
      <c r="X1842" s="327"/>
      <c r="Y1842" s="873"/>
      <c r="Z1842" s="333"/>
      <c r="AA1842" s="1008"/>
      <c r="AB1842" s="327"/>
      <c r="AC1842" s="327"/>
      <c r="AD1842" s="327"/>
      <c r="AE1842" s="327"/>
      <c r="AF1842" s="327"/>
      <c r="AG1842" s="951">
        <f>Z1842+AB1842+AE1842-AF1842</f>
        <v>0</v>
      </c>
      <c r="AH1842" s="964"/>
      <c r="AJ1842" s="2999">
        <f>Z1842+AB1842+AE1842-AF1842</f>
        <v>0</v>
      </c>
      <c r="AN1842" s="2022"/>
    </row>
    <row r="1843" spans="1:40" x14ac:dyDescent="0.25">
      <c r="A1843" s="137">
        <v>1</v>
      </c>
      <c r="B1843" s="1228" t="s">
        <v>176</v>
      </c>
      <c r="C1843" s="1213"/>
      <c r="D1843" s="1537"/>
      <c r="E1843" s="229">
        <f>SUM(E1839:E1842)</f>
        <v>1095</v>
      </c>
      <c r="F1843" s="1354">
        <f t="shared" ref="F1843:G1843" si="969">SUM(F1839:F1842)</f>
        <v>730</v>
      </c>
      <c r="G1843" s="1354">
        <f t="shared" si="969"/>
        <v>750</v>
      </c>
      <c r="H1843" s="1101">
        <f t="shared" si="963"/>
        <v>102.73972602739727</v>
      </c>
      <c r="I1843" s="1478">
        <f>IF(E1843=0,0,K1843/E1843)</f>
        <v>7.3470319634703198</v>
      </c>
      <c r="J1843" s="8">
        <f>M1843/G1843</f>
        <v>7.8906666666666663</v>
      </c>
      <c r="K1843" s="983">
        <f t="shared" ref="K1843:M1843" si="970">SUM(K1839:K1842)</f>
        <v>8045</v>
      </c>
      <c r="L1843" s="983">
        <f t="shared" si="970"/>
        <v>5363</v>
      </c>
      <c r="M1843" s="983">
        <f t="shared" si="970"/>
        <v>5918</v>
      </c>
      <c r="N1843" s="983">
        <f t="shared" si="964"/>
        <v>110.34868543725527</v>
      </c>
      <c r="O1843" s="983">
        <f>SUM(O1839:O1842)</f>
        <v>33</v>
      </c>
      <c r="P1843" s="1059">
        <f t="shared" si="965"/>
        <v>269</v>
      </c>
      <c r="Q1843" s="324"/>
      <c r="R1843" s="324"/>
      <c r="S1843" s="324"/>
      <c r="T1843" s="324"/>
      <c r="U1843" s="324"/>
      <c r="V1843" s="324"/>
      <c r="W1843" s="324"/>
      <c r="X1843" s="324"/>
      <c r="Y1843" s="875"/>
      <c r="Z1843" s="328">
        <f t="shared" si="967"/>
        <v>0</v>
      </c>
      <c r="AA1843" s="1134"/>
      <c r="AB1843" s="324"/>
      <c r="AC1843" s="324"/>
      <c r="AD1843" s="324"/>
      <c r="AE1843" s="324"/>
      <c r="AF1843" s="324"/>
      <c r="AG1843" s="951">
        <f>Z1843+AB1843+AE1843-AF1843</f>
        <v>0</v>
      </c>
      <c r="AH1843" s="964"/>
      <c r="AJ1843" s="2999">
        <f>Z1843+AB1843+AE1843-AF1843</f>
        <v>0</v>
      </c>
      <c r="AK1843" s="137">
        <f>AF1843*1000-AJ1843</f>
        <v>0</v>
      </c>
      <c r="AN1843" s="2022" t="s">
        <v>696</v>
      </c>
    </row>
    <row r="1844" spans="1:40" ht="30" thickBot="1" x14ac:dyDescent="0.3">
      <c r="A1844" s="137">
        <v>1</v>
      </c>
      <c r="B1844" s="148" t="s">
        <v>201</v>
      </c>
      <c r="C1844" s="148"/>
      <c r="D1844" s="148"/>
      <c r="E1844" s="245">
        <f>SUM(E1843)</f>
        <v>1095</v>
      </c>
      <c r="F1844" s="1463">
        <f>SUM(F1843)</f>
        <v>730</v>
      </c>
      <c r="G1844" s="1463">
        <f>SUM(G1843)</f>
        <v>750</v>
      </c>
      <c r="H1844" s="1463">
        <f t="shared" si="963"/>
        <v>102.73972602739727</v>
      </c>
      <c r="I1844" s="1043">
        <f>IF(E1844=0,0,K1844/E1844)</f>
        <v>7.3470319634703198</v>
      </c>
      <c r="J1844" s="1572">
        <f>SUM(J1843)</f>
        <v>7.8906666666666663</v>
      </c>
      <c r="K1844" s="1463">
        <f>SUM(K1843)</f>
        <v>8045</v>
      </c>
      <c r="L1844" s="1463">
        <f>SUM(L1843)</f>
        <v>5363</v>
      </c>
      <c r="M1844" s="1463">
        <f>SUM(M1843)</f>
        <v>5918</v>
      </c>
      <c r="N1844" s="1045">
        <f t="shared" si="964"/>
        <v>110.34868543725527</v>
      </c>
      <c r="O1844" s="1089">
        <f>SUM(O1843)</f>
        <v>33</v>
      </c>
      <c r="P1844" s="1045">
        <f t="shared" si="965"/>
        <v>269</v>
      </c>
      <c r="Q1844" s="331">
        <v>16659.026999999998</v>
      </c>
      <c r="R1844" s="331">
        <v>16659.026999999998</v>
      </c>
      <c r="S1844" s="331">
        <v>16768.215216666667</v>
      </c>
      <c r="T1844" s="331">
        <v>18178.812516666669</v>
      </c>
      <c r="U1844" s="331">
        <v>18178.812516666669</v>
      </c>
      <c r="V1844" s="331">
        <v>18178.812516666669</v>
      </c>
      <c r="W1844" s="331">
        <v>18178.812516666669</v>
      </c>
      <c r="X1844" s="331">
        <v>18178.812516666669</v>
      </c>
      <c r="Y1844" s="874">
        <f>Q1844/12*$B$4+(R1844-Q1844)/11*7+(S1844-R1844)/10*6+(T1844-S1844)/9*5+(U1844-T1844)/8*4+(V1844-U1844)/7*3+(W1844-V1844)/6*2+(X1844-W1844)/5*1</f>
        <v>11955.196096666667</v>
      </c>
      <c r="Z1844" s="331">
        <f t="shared" si="967"/>
        <v>12463.384329999999</v>
      </c>
      <c r="AA1844" s="772"/>
      <c r="AB1844" s="331"/>
      <c r="AC1844" s="331">
        <f>Z1844-Y1844</f>
        <v>508.18823333333239</v>
      </c>
      <c r="AD1844" s="331"/>
      <c r="AE1844" s="331">
        <v>-31.985169999999997</v>
      </c>
      <c r="AF1844" s="331">
        <v>12431.399159999999</v>
      </c>
      <c r="AG1844" s="951">
        <f>Z1844+AB1844+AE1844-AF1844</f>
        <v>0</v>
      </c>
      <c r="AH1844" s="964"/>
      <c r="AJ1844" s="2999">
        <f>Z1844+AB1844+AE1844-AF1844</f>
        <v>0</v>
      </c>
      <c r="AK1844" s="137">
        <f>AF1844*1000-AJ1844</f>
        <v>12431399.159999998</v>
      </c>
      <c r="AN1844" s="2022" t="s">
        <v>696</v>
      </c>
    </row>
    <row r="1845" spans="1:40" ht="15.75" thickBot="1" x14ac:dyDescent="0.3">
      <c r="A1845" s="137">
        <v>1</v>
      </c>
      <c r="B1845" s="1491" t="s">
        <v>277</v>
      </c>
      <c r="C1845" s="1492"/>
      <c r="D1845" s="1491"/>
      <c r="E1845" s="227"/>
      <c r="F1845" s="703"/>
      <c r="G1845" s="703"/>
      <c r="H1845" s="703"/>
      <c r="I1845" s="1322"/>
      <c r="J1845" s="1322"/>
      <c r="K1845" s="1590"/>
      <c r="L1845" s="1590"/>
      <c r="M1845" s="1590">
        <f>SUM(M1836,M1844)</f>
        <v>5918</v>
      </c>
      <c r="N1845" s="1590"/>
      <c r="O1845" s="1590"/>
      <c r="P1845" s="1590"/>
      <c r="Q1845" s="332">
        <f t="shared" ref="Q1845:Y1845" si="971">SUM(Q1836,Q1844)</f>
        <v>253062.04986999999</v>
      </c>
      <c r="R1845" s="332">
        <f t="shared" ref="R1845:S1845" si="972">SUM(R1836,R1844)</f>
        <v>253062.04986999999</v>
      </c>
      <c r="S1845" s="332">
        <f t="shared" si="972"/>
        <v>258493.36534666663</v>
      </c>
      <c r="T1845" s="332">
        <f t="shared" ref="T1845:U1845" si="973">SUM(T1836,T1844)</f>
        <v>259903.96264666662</v>
      </c>
      <c r="U1845" s="332">
        <f t="shared" si="973"/>
        <v>259903.96264666662</v>
      </c>
      <c r="V1845" s="332">
        <f t="shared" ref="V1845:W1845" si="974">SUM(V1836,V1844)</f>
        <v>259903.96264666662</v>
      </c>
      <c r="W1845" s="332">
        <f t="shared" si="974"/>
        <v>259903.96264666662</v>
      </c>
      <c r="X1845" s="332">
        <f t="shared" ref="X1845" si="975">SUM(X1836,X1844)</f>
        <v>259903.96264666662</v>
      </c>
      <c r="Y1845" s="753">
        <f t="shared" si="971"/>
        <v>172750.48769933335</v>
      </c>
      <c r="Z1845" s="332">
        <f t="shared" si="967"/>
        <v>169213.57582000003</v>
      </c>
      <c r="AA1845" s="775"/>
      <c r="AB1845" s="156">
        <f>SUM(AB1836,AB1844)</f>
        <v>-413.28012999999999</v>
      </c>
      <c r="AC1845" s="332">
        <f>SUM(AC1836,AC1844)</f>
        <v>-3536.91187933333</v>
      </c>
      <c r="AD1845" s="332">
        <f>SUM(AD1836,AD1844)</f>
        <v>-10.448369999999999</v>
      </c>
      <c r="AE1845" s="156">
        <f>SUM(AE1836,AE1844)</f>
        <v>-52.41270999999999</v>
      </c>
      <c r="AF1845" s="332">
        <f>SUM(AF1836,AF1844)</f>
        <v>168747.88298000002</v>
      </c>
      <c r="AG1845" s="951">
        <f>Z1845+AB1845+AE1845-AF1845</f>
        <v>0</v>
      </c>
      <c r="AH1845" s="964"/>
      <c r="AJ1845" s="2999">
        <f>Z1845+AB1845+AE1845-AF1845</f>
        <v>0</v>
      </c>
      <c r="AK1845" s="137">
        <f>AF1845*1000-AJ1845</f>
        <v>168747882.98000002</v>
      </c>
      <c r="AN1845" s="2022" t="s">
        <v>696</v>
      </c>
    </row>
    <row r="1846" spans="1:40" x14ac:dyDescent="0.25">
      <c r="A1846" s="137">
        <v>1</v>
      </c>
      <c r="B1846" s="1544"/>
      <c r="C1846" s="1545"/>
      <c r="D1846" s="1544"/>
      <c r="E1846" s="239"/>
      <c r="F1846" s="831"/>
      <c r="G1846" s="831"/>
      <c r="H1846" s="831"/>
      <c r="I1846" s="1346"/>
      <c r="J1846" s="1346"/>
      <c r="K1846" s="186"/>
      <c r="L1846" s="186"/>
      <c r="M1846" s="2014"/>
      <c r="N1846" s="186"/>
      <c r="O1846" s="186"/>
      <c r="P1846" s="186"/>
      <c r="Q1846" s="325"/>
      <c r="R1846" s="325"/>
      <c r="S1846" s="325"/>
      <c r="T1846" s="325"/>
      <c r="U1846" s="325"/>
      <c r="V1846" s="325"/>
      <c r="W1846" s="325"/>
      <c r="X1846" s="325"/>
      <c r="Y1846" s="751"/>
      <c r="Z1846" s="325">
        <f t="shared" si="967"/>
        <v>0</v>
      </c>
      <c r="AA1846" s="773"/>
      <c r="AB1846" s="325"/>
      <c r="AC1846" s="325"/>
      <c r="AD1846" s="325"/>
      <c r="AE1846" s="325"/>
      <c r="AF1846" s="325"/>
      <c r="AG1846" s="951">
        <f>Z1846+AB1846+AE1846-AF1846</f>
        <v>0</v>
      </c>
      <c r="AH1846" s="964"/>
      <c r="AJ1846" s="2999">
        <f>Z1846+AB1846+AE1846-AF1846</f>
        <v>0</v>
      </c>
      <c r="AK1846" s="137">
        <f>AF1846*1000-AJ1846</f>
        <v>0</v>
      </c>
      <c r="AN1846" s="137" t="s">
        <v>705</v>
      </c>
    </row>
    <row r="1847" spans="1:40" ht="43.5" x14ac:dyDescent="0.25">
      <c r="A1847" s="137">
        <v>1</v>
      </c>
      <c r="B1847" s="955" t="s">
        <v>371</v>
      </c>
      <c r="C1847" s="955"/>
      <c r="D1847" s="1456"/>
      <c r="E1847" s="222"/>
      <c r="F1847" s="187"/>
      <c r="G1847" s="187"/>
      <c r="H1847" s="187"/>
      <c r="I1847" s="824"/>
      <c r="J1847" s="824"/>
      <c r="K1847" s="183"/>
      <c r="L1847" s="183"/>
      <c r="M1847" s="183"/>
      <c r="N1847" s="183"/>
      <c r="O1847" s="183"/>
      <c r="P1847" s="183"/>
      <c r="Q1847" s="326"/>
      <c r="R1847" s="326"/>
      <c r="S1847" s="326"/>
      <c r="T1847" s="326"/>
      <c r="U1847" s="326"/>
      <c r="V1847" s="326"/>
      <c r="W1847" s="326"/>
      <c r="X1847" s="326"/>
      <c r="Y1847" s="752"/>
      <c r="Z1847" s="326">
        <f t="shared" si="967"/>
        <v>0</v>
      </c>
      <c r="AA1847" s="770"/>
      <c r="AB1847" s="326"/>
      <c r="AC1847" s="326"/>
      <c r="AD1847" s="326"/>
      <c r="AE1847" s="326"/>
      <c r="AF1847" s="326"/>
      <c r="AG1847" s="951">
        <f>Z1847+AB1847+AE1847-AF1847</f>
        <v>0</v>
      </c>
      <c r="AH1847" s="964"/>
      <c r="AJ1847" s="2999">
        <f>Z1847+AB1847+AE1847-AF1847</f>
        <v>0</v>
      </c>
      <c r="AK1847" s="137">
        <f>AF1847*1000-AJ1847</f>
        <v>0</v>
      </c>
      <c r="AN1847" s="2022" t="s">
        <v>705</v>
      </c>
    </row>
    <row r="1848" spans="1:40" x14ac:dyDescent="0.25">
      <c r="A1848" s="137">
        <v>1</v>
      </c>
      <c r="B1848" s="465" t="s">
        <v>194</v>
      </c>
      <c r="C1848" s="1466"/>
      <c r="D1848" s="530"/>
      <c r="E1848" s="220"/>
      <c r="F1848" s="520"/>
      <c r="G1848" s="520"/>
      <c r="H1848" s="520"/>
      <c r="I1848" s="1350"/>
      <c r="J1848" s="1350"/>
      <c r="K1848" s="743"/>
      <c r="L1848" s="743"/>
      <c r="M1848" s="743"/>
      <c r="N1848" s="743"/>
      <c r="O1848" s="743"/>
      <c r="P1848" s="743"/>
      <c r="Q1848" s="326"/>
      <c r="R1848" s="326"/>
      <c r="S1848" s="326"/>
      <c r="T1848" s="326"/>
      <c r="U1848" s="326"/>
      <c r="V1848" s="326"/>
      <c r="W1848" s="326"/>
      <c r="X1848" s="326"/>
      <c r="Y1848" s="874"/>
      <c r="Z1848" s="326"/>
      <c r="AA1848" s="770"/>
      <c r="AB1848" s="326"/>
      <c r="AC1848" s="326"/>
      <c r="AD1848" s="326"/>
      <c r="AE1848" s="326"/>
      <c r="AF1848" s="326"/>
      <c r="AG1848" s="951">
        <f>Z1848+AB1848+AE1848-AF1848</f>
        <v>0</v>
      </c>
      <c r="AH1848" s="964"/>
      <c r="AJ1848" s="2999">
        <f>Z1848+AB1848+AE1848-AF1848</f>
        <v>0</v>
      </c>
      <c r="AK1848" s="137">
        <f>AF1848*1000-AJ1848</f>
        <v>0</v>
      </c>
      <c r="AN1848" s="2022" t="s">
        <v>705</v>
      </c>
    </row>
    <row r="1849" spans="1:40" ht="29.25" x14ac:dyDescent="0.25">
      <c r="A1849" s="137">
        <v>1</v>
      </c>
      <c r="B1849" s="2017" t="s">
        <v>310</v>
      </c>
      <c r="C1849" s="1519"/>
      <c r="D1849" s="1481"/>
      <c r="E1849" s="492">
        <f>E1850</f>
        <v>5500</v>
      </c>
      <c r="F1849" s="187">
        <f>F1850</f>
        <v>3666.75</v>
      </c>
      <c r="G1849" s="187">
        <f>G1850</f>
        <v>3638.5399999999995</v>
      </c>
      <c r="H1849" s="123">
        <f t="shared" ref="H1849:H1858" si="976">G1849/F1849*100</f>
        <v>99.230653848776157</v>
      </c>
      <c r="I1849" s="1350"/>
      <c r="J1849" s="1350"/>
      <c r="K1849" s="743"/>
      <c r="L1849" s="743"/>
      <c r="M1849" s="743"/>
      <c r="N1849" s="743"/>
      <c r="O1849" s="743"/>
      <c r="P1849" s="743"/>
      <c r="Q1849" s="326">
        <v>87506.950239999991</v>
      </c>
      <c r="R1849" s="326">
        <v>87506.950239999991</v>
      </c>
      <c r="S1849" s="326">
        <v>87506.950239999991</v>
      </c>
      <c r="T1849" s="326">
        <v>87506.950239999991</v>
      </c>
      <c r="U1849" s="326">
        <v>87506.950239999991</v>
      </c>
      <c r="V1849" s="326">
        <v>87506.950239999991</v>
      </c>
      <c r="W1849" s="326">
        <v>87506.950239999991</v>
      </c>
      <c r="X1849" s="326">
        <v>87506.950239999991</v>
      </c>
      <c r="Y1849" s="752">
        <f>Q1849/12*$B$4+(R1849-Q1849)/11*7+(S1849-R1849)/10*6+(T1849-S1849)/9*5+(U1849-T1849)/8*4+(V1849-U1849)/7*3+(W1849-V1849)/6*2+(X1849-W1849)/5*1</f>
        <v>58337.966826666663</v>
      </c>
      <c r="Z1849" s="326">
        <f>AF1849-AE1849-AB1849</f>
        <v>59970.081890000001</v>
      </c>
      <c r="AA1849" s="770"/>
      <c r="AB1849" s="326"/>
      <c r="AC1849" s="326">
        <f>Z1849-Y1849</f>
        <v>1632.1150633333382</v>
      </c>
      <c r="AD1849" s="326"/>
      <c r="AE1849" s="326">
        <v>-14.115959999999999</v>
      </c>
      <c r="AF1849" s="326">
        <v>59955.965929999998</v>
      </c>
      <c r="AG1849" s="951">
        <f>Z1849+AB1849+AE1849-AF1849</f>
        <v>0</v>
      </c>
      <c r="AH1849" s="964"/>
      <c r="AJ1849" s="2999">
        <f>Z1849+AB1849+AE1849-AF1849</f>
        <v>0</v>
      </c>
      <c r="AK1849" s="137">
        <f>AF1849*1000-AJ1849</f>
        <v>59955965.93</v>
      </c>
      <c r="AN1849" s="2022" t="s">
        <v>705</v>
      </c>
    </row>
    <row r="1850" spans="1:40" ht="30" x14ac:dyDescent="0.25">
      <c r="A1850" s="137">
        <v>1</v>
      </c>
      <c r="B1850" s="477" t="s">
        <v>442</v>
      </c>
      <c r="C1850" s="1533"/>
      <c r="D1850" s="1481"/>
      <c r="E1850" s="492">
        <f>E1851/4</f>
        <v>5500</v>
      </c>
      <c r="F1850" s="187">
        <f>F1851/4</f>
        <v>3666.75</v>
      </c>
      <c r="G1850" s="187">
        <f>G1851/4</f>
        <v>3638.5399999999995</v>
      </c>
      <c r="H1850" s="123">
        <f t="shared" si="976"/>
        <v>99.230653848776157</v>
      </c>
      <c r="I1850" s="1350"/>
      <c r="J1850" s="1350"/>
      <c r="K1850" s="743"/>
      <c r="L1850" s="743"/>
      <c r="M1850" s="743"/>
      <c r="N1850" s="743"/>
      <c r="O1850" s="743"/>
      <c r="P1850" s="743"/>
      <c r="Q1850" s="326"/>
      <c r="R1850" s="326"/>
      <c r="S1850" s="326"/>
      <c r="T1850" s="326"/>
      <c r="U1850" s="326"/>
      <c r="V1850" s="326"/>
      <c r="W1850" s="326"/>
      <c r="X1850" s="326"/>
      <c r="Y1850" s="752"/>
      <c r="Z1850" s="326">
        <f>AF1850-AE1850-AB1850</f>
        <v>0</v>
      </c>
      <c r="AA1850" s="770"/>
      <c r="AB1850" s="326"/>
      <c r="AC1850" s="326"/>
      <c r="AD1850" s="326"/>
      <c r="AE1850" s="326"/>
      <c r="AF1850" s="326"/>
      <c r="AG1850" s="951">
        <f>Z1850+AB1850+AE1850-AF1850</f>
        <v>0</v>
      </c>
      <c r="AH1850" s="964"/>
      <c r="AJ1850" s="2999">
        <f>Z1850+AB1850+AE1850-AF1850</f>
        <v>0</v>
      </c>
      <c r="AK1850" s="137">
        <f>AF1850*1000-AJ1850</f>
        <v>0</v>
      </c>
      <c r="AN1850" s="2022" t="s">
        <v>705</v>
      </c>
    </row>
    <row r="1851" spans="1:40" ht="30" x14ac:dyDescent="0.25">
      <c r="A1851" s="137">
        <v>1</v>
      </c>
      <c r="B1851" s="307" t="s">
        <v>444</v>
      </c>
      <c r="C1851" s="1533"/>
      <c r="D1851" s="1481"/>
      <c r="E1851" s="492">
        <v>22000</v>
      </c>
      <c r="F1851" s="187">
        <f>ROUND(E1851/12*$B$4,0)</f>
        <v>14667</v>
      </c>
      <c r="G1851" s="187">
        <v>14554.159999999998</v>
      </c>
      <c r="H1851" s="123">
        <f t="shared" si="976"/>
        <v>99.230653848776157</v>
      </c>
      <c r="I1851" s="1350"/>
      <c r="J1851" s="1350"/>
      <c r="K1851" s="743"/>
      <c r="L1851" s="743"/>
      <c r="M1851" s="743"/>
      <c r="N1851" s="743"/>
      <c r="O1851" s="743"/>
      <c r="P1851" s="743"/>
      <c r="Q1851" s="326"/>
      <c r="R1851" s="326"/>
      <c r="S1851" s="326"/>
      <c r="T1851" s="326"/>
      <c r="U1851" s="326"/>
      <c r="V1851" s="326"/>
      <c r="W1851" s="326"/>
      <c r="X1851" s="326"/>
      <c r="Y1851" s="752"/>
      <c r="Z1851" s="326"/>
      <c r="AA1851" s="770"/>
      <c r="AB1851" s="326"/>
      <c r="AC1851" s="326"/>
      <c r="AD1851" s="326"/>
      <c r="AE1851" s="326"/>
      <c r="AF1851" s="326"/>
      <c r="AG1851" s="951">
        <f>Z1851+AB1851+AE1851-AF1851</f>
        <v>0</v>
      </c>
      <c r="AH1851" s="964"/>
      <c r="AJ1851" s="2999">
        <f>Z1851+AB1851+AE1851-AF1851</f>
        <v>0</v>
      </c>
      <c r="AK1851" s="137">
        <f>AF1851*1000-AJ1851</f>
        <v>0</v>
      </c>
      <c r="AN1851" s="2022" t="s">
        <v>705</v>
      </c>
    </row>
    <row r="1852" spans="1:40" ht="29.25" x14ac:dyDescent="0.25">
      <c r="A1852" s="137">
        <v>1</v>
      </c>
      <c r="B1852" s="2017" t="s">
        <v>311</v>
      </c>
      <c r="C1852" s="1533"/>
      <c r="D1852" s="1481"/>
      <c r="E1852" s="492">
        <f>E1853</f>
        <v>32066.91489361702</v>
      </c>
      <c r="F1852" s="187">
        <f>F1853</f>
        <v>21377.978723404252</v>
      </c>
      <c r="G1852" s="187">
        <f>G1853</f>
        <v>22031.315957446805</v>
      </c>
      <c r="H1852" s="123">
        <f t="shared" si="976"/>
        <v>103.05612257592571</v>
      </c>
      <c r="I1852" s="1350"/>
      <c r="J1852" s="1350"/>
      <c r="K1852" s="743"/>
      <c r="L1852" s="743"/>
      <c r="M1852" s="743"/>
      <c r="N1852" s="743"/>
      <c r="O1852" s="743"/>
      <c r="P1852" s="743"/>
      <c r="Q1852" s="326"/>
      <c r="R1852" s="326"/>
      <c r="S1852" s="326"/>
      <c r="T1852" s="326"/>
      <c r="U1852" s="326"/>
      <c r="V1852" s="326"/>
      <c r="W1852" s="326"/>
      <c r="X1852" s="326"/>
      <c r="Y1852" s="752"/>
      <c r="Z1852" s="326"/>
      <c r="AA1852" s="770"/>
      <c r="AB1852" s="326"/>
      <c r="AC1852" s="326"/>
      <c r="AD1852" s="326"/>
      <c r="AE1852" s="326"/>
      <c r="AF1852" s="326"/>
      <c r="AG1852" s="951">
        <f>Z1852+AB1852+AE1852-AF1852</f>
        <v>0</v>
      </c>
      <c r="AH1852" s="964"/>
      <c r="AJ1852" s="2999">
        <f>Z1852+AB1852+AE1852-AF1852</f>
        <v>0</v>
      </c>
      <c r="AK1852" s="137">
        <f>AF1852*1000-AJ1852</f>
        <v>0</v>
      </c>
      <c r="AN1852" s="2022" t="s">
        <v>705</v>
      </c>
    </row>
    <row r="1853" spans="1:40" x14ac:dyDescent="0.25">
      <c r="A1853" s="137">
        <v>1</v>
      </c>
      <c r="B1853" s="307" t="s">
        <v>320</v>
      </c>
      <c r="C1853" s="1533"/>
      <c r="D1853" s="1481"/>
      <c r="E1853" s="492">
        <f>E1854/9.4+E1855/9.4</f>
        <v>32066.91489361702</v>
      </c>
      <c r="F1853" s="187">
        <f>F1854/9.4+F1855/9.4</f>
        <v>21377.978723404252</v>
      </c>
      <c r="G1853" s="187">
        <f>G1854/9.4+G1855/9.4</f>
        <v>22031.315957446805</v>
      </c>
      <c r="H1853" s="123">
        <f t="shared" si="976"/>
        <v>103.05612257592571</v>
      </c>
      <c r="I1853" s="1350"/>
      <c r="J1853" s="1350"/>
      <c r="K1853" s="743"/>
      <c r="L1853" s="743"/>
      <c r="M1853" s="743"/>
      <c r="N1853" s="743"/>
      <c r="O1853" s="743"/>
      <c r="P1853" s="743"/>
      <c r="Q1853" s="326"/>
      <c r="R1853" s="326"/>
      <c r="S1853" s="326"/>
      <c r="T1853" s="326"/>
      <c r="U1853" s="326"/>
      <c r="V1853" s="326"/>
      <c r="W1853" s="326"/>
      <c r="X1853" s="326"/>
      <c r="Y1853" s="752"/>
      <c r="Z1853" s="326"/>
      <c r="AA1853" s="770"/>
      <c r="AB1853" s="326"/>
      <c r="AC1853" s="326"/>
      <c r="AD1853" s="326"/>
      <c r="AE1853" s="326"/>
      <c r="AF1853" s="326"/>
      <c r="AG1853" s="951">
        <f>Z1853+AB1853+AE1853-AF1853</f>
        <v>0</v>
      </c>
      <c r="AH1853" s="964"/>
      <c r="AJ1853" s="2999">
        <f>Z1853+AB1853+AE1853-AF1853</f>
        <v>0</v>
      </c>
      <c r="AK1853" s="137">
        <f>AF1853*1000-AJ1853</f>
        <v>0</v>
      </c>
      <c r="AN1853" s="2022" t="s">
        <v>705</v>
      </c>
    </row>
    <row r="1854" spans="1:40" x14ac:dyDescent="0.25">
      <c r="A1854" s="137">
        <v>1</v>
      </c>
      <c r="B1854" s="476" t="s">
        <v>321</v>
      </c>
      <c r="C1854" s="1533"/>
      <c r="D1854" s="1481"/>
      <c r="E1854" s="492">
        <v>297429</v>
      </c>
      <c r="F1854" s="187">
        <f>ROUND(E1854/12*$B$4,0)</f>
        <v>198286</v>
      </c>
      <c r="G1854" s="187">
        <v>204661.39999999997</v>
      </c>
      <c r="H1854" s="123">
        <f t="shared" si="976"/>
        <v>103.21525473306232</v>
      </c>
      <c r="I1854" s="1350"/>
      <c r="J1854" s="1350"/>
      <c r="K1854" s="743"/>
      <c r="L1854" s="743"/>
      <c r="M1854" s="743"/>
      <c r="N1854" s="743"/>
      <c r="O1854" s="743"/>
      <c r="P1854" s="743"/>
      <c r="Q1854" s="326"/>
      <c r="R1854" s="326"/>
      <c r="S1854" s="326"/>
      <c r="T1854" s="326"/>
      <c r="U1854" s="326"/>
      <c r="V1854" s="326"/>
      <c r="W1854" s="326"/>
      <c r="X1854" s="326"/>
      <c r="Y1854" s="752"/>
      <c r="Z1854" s="326"/>
      <c r="AA1854" s="770"/>
      <c r="AB1854" s="326"/>
      <c r="AC1854" s="326"/>
      <c r="AD1854" s="326"/>
      <c r="AE1854" s="326"/>
      <c r="AF1854" s="326"/>
      <c r="AG1854" s="951">
        <f>Z1854+AB1854+AE1854-AF1854</f>
        <v>0</v>
      </c>
      <c r="AH1854" s="964"/>
      <c r="AJ1854" s="2999">
        <f>Z1854+AB1854+AE1854-AF1854</f>
        <v>0</v>
      </c>
      <c r="AK1854" s="137">
        <f>AF1854*1000-AJ1854</f>
        <v>0</v>
      </c>
      <c r="AN1854" s="2022" t="s">
        <v>705</v>
      </c>
    </row>
    <row r="1855" spans="1:40" x14ac:dyDescent="0.25">
      <c r="A1855" s="137">
        <v>1</v>
      </c>
      <c r="B1855" s="476" t="s">
        <v>325</v>
      </c>
      <c r="C1855" s="429"/>
      <c r="D1855" s="1481"/>
      <c r="E1855" s="492">
        <v>4000</v>
      </c>
      <c r="F1855" s="187">
        <f>ROUND(E1855/12*$B$4,0)</f>
        <v>2667</v>
      </c>
      <c r="G1855" s="187">
        <v>2432.9700000000003</v>
      </c>
      <c r="H1855" s="123">
        <f t="shared" si="976"/>
        <v>91.224971878515191</v>
      </c>
      <c r="I1855" s="1350"/>
      <c r="J1855" s="1350"/>
      <c r="K1855" s="743"/>
      <c r="L1855" s="743"/>
      <c r="M1855" s="743"/>
      <c r="N1855" s="743"/>
      <c r="O1855" s="743"/>
      <c r="P1855" s="743"/>
      <c r="Q1855" s="326"/>
      <c r="R1855" s="326"/>
      <c r="S1855" s="326"/>
      <c r="T1855" s="326"/>
      <c r="U1855" s="326"/>
      <c r="V1855" s="326"/>
      <c r="W1855" s="326"/>
      <c r="X1855" s="326"/>
      <c r="Y1855" s="752"/>
      <c r="Z1855" s="326">
        <f>AF1855-AE1855-AB1855</f>
        <v>0</v>
      </c>
      <c r="AA1855" s="770"/>
      <c r="AB1855" s="326"/>
      <c r="AC1855" s="326"/>
      <c r="AD1855" s="326"/>
      <c r="AE1855" s="326"/>
      <c r="AF1855" s="326"/>
      <c r="AG1855" s="951">
        <f>Z1855+AB1855+AE1855-AF1855</f>
        <v>0</v>
      </c>
      <c r="AH1855" s="964"/>
      <c r="AJ1855" s="2999">
        <f>Z1855+AB1855+AE1855-AF1855</f>
        <v>0</v>
      </c>
      <c r="AK1855" s="137">
        <f>AF1855*1000-AJ1855</f>
        <v>0</v>
      </c>
      <c r="AN1855" s="2022" t="s">
        <v>705</v>
      </c>
    </row>
    <row r="1856" spans="1:40" x14ac:dyDescent="0.25">
      <c r="A1856" s="137">
        <v>1</v>
      </c>
      <c r="B1856" s="469" t="s">
        <v>260</v>
      </c>
      <c r="C1856" s="418"/>
      <c r="D1856" s="9"/>
      <c r="E1856" s="493">
        <f>E1849</f>
        <v>5500</v>
      </c>
      <c r="F1856" s="493">
        <f>F1849</f>
        <v>3666.75</v>
      </c>
      <c r="G1856" s="493">
        <f>G1849</f>
        <v>3638.5399999999995</v>
      </c>
      <c r="H1856" s="522">
        <f t="shared" si="976"/>
        <v>99.230653848776157</v>
      </c>
      <c r="I1856" s="1350"/>
      <c r="J1856" s="1350"/>
      <c r="K1856" s="122"/>
      <c r="L1856" s="122"/>
      <c r="M1856" s="122"/>
      <c r="N1856" s="122"/>
      <c r="O1856" s="122"/>
      <c r="P1856" s="122"/>
      <c r="Q1856" s="326"/>
      <c r="R1856" s="326"/>
      <c r="S1856" s="326"/>
      <c r="T1856" s="326"/>
      <c r="U1856" s="326"/>
      <c r="V1856" s="326"/>
      <c r="W1856" s="326"/>
      <c r="X1856" s="326"/>
      <c r="Y1856" s="752"/>
      <c r="Z1856" s="326">
        <f>AF1856-AE1856-AB1856</f>
        <v>0</v>
      </c>
      <c r="AA1856" s="770"/>
      <c r="AB1856" s="326"/>
      <c r="AC1856" s="326"/>
      <c r="AD1856" s="326"/>
      <c r="AE1856" s="326"/>
      <c r="AF1856" s="326"/>
      <c r="AG1856" s="951">
        <f>Z1856+AB1856+AE1856-AF1856</f>
        <v>0</v>
      </c>
      <c r="AH1856" s="964"/>
      <c r="AJ1856" s="2999">
        <f>Z1856+AB1856+AE1856-AF1856</f>
        <v>0</v>
      </c>
      <c r="AK1856" s="137">
        <f>AF1856*1000-AJ1856</f>
        <v>0</v>
      </c>
      <c r="AN1856" s="2022" t="s">
        <v>705</v>
      </c>
    </row>
    <row r="1857" spans="1:40" ht="29.25" x14ac:dyDescent="0.25">
      <c r="A1857" s="137">
        <v>1</v>
      </c>
      <c r="B1857" s="469" t="s">
        <v>261</v>
      </c>
      <c r="C1857" s="418"/>
      <c r="D1857" s="9"/>
      <c r="E1857" s="493">
        <f>E1852</f>
        <v>32066.91489361702</v>
      </c>
      <c r="F1857" s="493">
        <f>F1852</f>
        <v>21377.978723404252</v>
      </c>
      <c r="G1857" s="493">
        <f>G1852</f>
        <v>22031.315957446805</v>
      </c>
      <c r="H1857" s="522">
        <f t="shared" si="976"/>
        <v>103.05612257592571</v>
      </c>
      <c r="I1857" s="1350"/>
      <c r="J1857" s="1350"/>
      <c r="K1857" s="122"/>
      <c r="L1857" s="122"/>
      <c r="M1857" s="122"/>
      <c r="N1857" s="122"/>
      <c r="O1857" s="122"/>
      <c r="P1857" s="122"/>
      <c r="Q1857" s="326"/>
      <c r="R1857" s="326"/>
      <c r="S1857" s="326"/>
      <c r="T1857" s="326"/>
      <c r="U1857" s="326"/>
      <c r="V1857" s="326"/>
      <c r="W1857" s="326"/>
      <c r="X1857" s="326"/>
      <c r="Y1857" s="752"/>
      <c r="Z1857" s="326"/>
      <c r="AA1857" s="770"/>
      <c r="AB1857" s="326"/>
      <c r="AC1857" s="326"/>
      <c r="AD1857" s="326"/>
      <c r="AE1857" s="326"/>
      <c r="AF1857" s="326"/>
      <c r="AG1857" s="951">
        <f>Z1857+AB1857+AE1857-AF1857</f>
        <v>0</v>
      </c>
      <c r="AH1857" s="964"/>
      <c r="AJ1857" s="2999">
        <f>Z1857+AB1857+AE1857-AF1857</f>
        <v>0</v>
      </c>
      <c r="AK1857" s="137">
        <f>AF1857*1000-AJ1857</f>
        <v>0</v>
      </c>
      <c r="AN1857" s="2022" t="s">
        <v>705</v>
      </c>
    </row>
    <row r="1858" spans="1:40" ht="15.75" thickBot="1" x14ac:dyDescent="0.3">
      <c r="A1858" s="137">
        <v>1</v>
      </c>
      <c r="B1858" s="1267" t="s">
        <v>134</v>
      </c>
      <c r="C1858" s="149"/>
      <c r="D1858" s="1267"/>
      <c r="E1858" s="493">
        <f>(E1854+E1855)/4.2+E1856</f>
        <v>77268.809523809527</v>
      </c>
      <c r="F1858" s="493">
        <f>(F1854+F1855)/4.2+F1856</f>
        <v>51512.702380952382</v>
      </c>
      <c r="G1858" s="493">
        <f>(G1854+G1855)/4.2+G1856</f>
        <v>52946.723333333321</v>
      </c>
      <c r="H1858" s="1463">
        <f t="shared" si="976"/>
        <v>102.7838200795134</v>
      </c>
      <c r="I1858" s="1581"/>
      <c r="J1858" s="1581"/>
      <c r="K1858" s="1591"/>
      <c r="L1858" s="1591"/>
      <c r="M1858" s="1591"/>
      <c r="N1858" s="1591"/>
      <c r="O1858" s="1591"/>
      <c r="P1858" s="1591"/>
      <c r="Q1858" s="331">
        <f t="shared" ref="Q1858:R1858" si="977">Q1849</f>
        <v>87506.950239999991</v>
      </c>
      <c r="R1858" s="331">
        <f t="shared" si="977"/>
        <v>87506.950239999991</v>
      </c>
      <c r="S1858" s="331">
        <f t="shared" ref="S1858:T1858" si="978">S1849</f>
        <v>87506.950239999991</v>
      </c>
      <c r="T1858" s="331">
        <f t="shared" si="978"/>
        <v>87506.950239999991</v>
      </c>
      <c r="U1858" s="331">
        <f t="shared" ref="U1858:V1858" si="979">U1849</f>
        <v>87506.950239999991</v>
      </c>
      <c r="V1858" s="331">
        <f t="shared" si="979"/>
        <v>87506.950239999991</v>
      </c>
      <c r="W1858" s="331">
        <f t="shared" ref="W1858:X1858" si="980">W1849</f>
        <v>87506.950239999991</v>
      </c>
      <c r="X1858" s="331">
        <f t="shared" si="980"/>
        <v>87506.950239999991</v>
      </c>
      <c r="Y1858" s="875">
        <f t="shared" ref="Y1858:AF1858" si="981">Y1849</f>
        <v>58337.966826666663</v>
      </c>
      <c r="Z1858" s="331">
        <f t="shared" si="981"/>
        <v>59970.081890000001</v>
      </c>
      <c r="AA1858" s="772">
        <f t="shared" si="981"/>
        <v>0</v>
      </c>
      <c r="AB1858" s="331">
        <f t="shared" si="981"/>
        <v>0</v>
      </c>
      <c r="AC1858" s="331">
        <f t="shared" si="981"/>
        <v>1632.1150633333382</v>
      </c>
      <c r="AD1858" s="331">
        <f t="shared" si="981"/>
        <v>0</v>
      </c>
      <c r="AE1858" s="331">
        <f t="shared" si="981"/>
        <v>-14.115959999999999</v>
      </c>
      <c r="AF1858" s="331">
        <f t="shared" si="981"/>
        <v>59955.965929999998</v>
      </c>
      <c r="AG1858" s="951">
        <f>Z1858+AB1858+AE1858-AF1858</f>
        <v>0</v>
      </c>
      <c r="AH1858" s="964"/>
      <c r="AJ1858" s="2999">
        <f>Z1858+AB1858+AE1858-AF1858</f>
        <v>0</v>
      </c>
      <c r="AK1858" s="137">
        <f>AF1858*1000-AJ1858</f>
        <v>59955965.93</v>
      </c>
      <c r="AN1858" s="2022" t="s">
        <v>705</v>
      </c>
    </row>
    <row r="1859" spans="1:40" ht="15.75" thickBot="1" x14ac:dyDescent="0.3">
      <c r="A1859" s="137">
        <v>1</v>
      </c>
      <c r="B1859" s="1491" t="s">
        <v>277</v>
      </c>
      <c r="C1859" s="1492"/>
      <c r="D1859" s="1592"/>
      <c r="E1859" s="227"/>
      <c r="F1859" s="703"/>
      <c r="G1859" s="703"/>
      <c r="H1859" s="703"/>
      <c r="I1859" s="1345"/>
      <c r="J1859" s="1345"/>
      <c r="K1859" s="1564"/>
      <c r="L1859" s="1564"/>
      <c r="M1859" s="1564"/>
      <c r="N1859" s="1564"/>
      <c r="O1859" s="1564"/>
      <c r="P1859" s="1564"/>
      <c r="Q1859" s="332">
        <f t="shared" ref="Q1859:Y1859" si="982">SUM(Q1858)</f>
        <v>87506.950239999991</v>
      </c>
      <c r="R1859" s="332">
        <f t="shared" ref="R1859:S1859" si="983">SUM(R1858)</f>
        <v>87506.950239999991</v>
      </c>
      <c r="S1859" s="332">
        <f t="shared" si="983"/>
        <v>87506.950239999991</v>
      </c>
      <c r="T1859" s="332">
        <f t="shared" ref="T1859:U1859" si="984">SUM(T1858)</f>
        <v>87506.950239999991</v>
      </c>
      <c r="U1859" s="332">
        <f t="shared" si="984"/>
        <v>87506.950239999991</v>
      </c>
      <c r="V1859" s="332">
        <f t="shared" ref="V1859:W1859" si="985">SUM(V1858)</f>
        <v>87506.950239999991</v>
      </c>
      <c r="W1859" s="332">
        <f t="shared" si="985"/>
        <v>87506.950239999991</v>
      </c>
      <c r="X1859" s="332">
        <f t="shared" ref="X1859" si="986">SUM(X1858)</f>
        <v>87506.950239999991</v>
      </c>
      <c r="Y1859" s="753">
        <f t="shared" si="982"/>
        <v>58337.966826666663</v>
      </c>
      <c r="Z1859" s="332">
        <f>AF1859-AE1859-AB1859</f>
        <v>59970.081890000001</v>
      </c>
      <c r="AA1859" s="775"/>
      <c r="AB1859" s="156"/>
      <c r="AC1859" s="332">
        <f>SUM(AC1858)</f>
        <v>1632.1150633333382</v>
      </c>
      <c r="AD1859" s="332"/>
      <c r="AE1859" s="156">
        <f>SUM(AE1858)</f>
        <v>-14.115959999999999</v>
      </c>
      <c r="AF1859" s="332">
        <f>SUM(AF1858)</f>
        <v>59955.965929999998</v>
      </c>
      <c r="AG1859" s="951">
        <f>Z1859+AB1859+AE1859-AF1859</f>
        <v>0</v>
      </c>
      <c r="AH1859" s="964"/>
      <c r="AJ1859" s="2999">
        <f>Z1859+AB1859+AE1859-AF1859</f>
        <v>0</v>
      </c>
      <c r="AK1859" s="137">
        <f>AF1859*1000-AJ1859</f>
        <v>59955965.93</v>
      </c>
      <c r="AN1859" s="2022" t="s">
        <v>705</v>
      </c>
    </row>
    <row r="1860" spans="1:40" x14ac:dyDescent="0.25">
      <c r="A1860" s="137">
        <v>1</v>
      </c>
      <c r="B1860" s="1544"/>
      <c r="C1860" s="1545"/>
      <c r="D1860" s="1544"/>
      <c r="E1860" s="230"/>
      <c r="F1860" s="741"/>
      <c r="G1860" s="741"/>
      <c r="H1860" s="741"/>
      <c r="I1860" s="1346"/>
      <c r="J1860" s="1346"/>
      <c r="K1860" s="831"/>
      <c r="L1860" s="831"/>
      <c r="M1860" s="831"/>
      <c r="N1860" s="831"/>
      <c r="O1860" s="831"/>
      <c r="P1860" s="831"/>
      <c r="Q1860" s="325"/>
      <c r="R1860" s="325"/>
      <c r="S1860" s="325"/>
      <c r="T1860" s="325"/>
      <c r="U1860" s="325"/>
      <c r="V1860" s="325"/>
      <c r="W1860" s="325"/>
      <c r="X1860" s="325"/>
      <c r="Y1860" s="751"/>
      <c r="Z1860" s="325">
        <f>AF1860-AE1860-AB1860</f>
        <v>0</v>
      </c>
      <c r="AA1860" s="773"/>
      <c r="AB1860" s="325"/>
      <c r="AC1860" s="325"/>
      <c r="AD1860" s="325"/>
      <c r="AE1860" s="325"/>
      <c r="AF1860" s="325"/>
      <c r="AG1860" s="951">
        <f>Z1860+AB1860+AE1860-AF1860</f>
        <v>0</v>
      </c>
      <c r="AH1860" s="964"/>
      <c r="AJ1860" s="2999">
        <f>Z1860+AB1860+AE1860-AF1860</f>
        <v>0</v>
      </c>
      <c r="AK1860" s="137">
        <f>AF1860*1000-AJ1860</f>
        <v>0</v>
      </c>
      <c r="AN1860" s="137" t="s">
        <v>706</v>
      </c>
    </row>
    <row r="1861" spans="1:40" ht="43.5" x14ac:dyDescent="0.25">
      <c r="A1861" s="137">
        <v>1</v>
      </c>
      <c r="B1861" s="955" t="s">
        <v>372</v>
      </c>
      <c r="C1861" s="955"/>
      <c r="D1861" s="1456"/>
      <c r="E1861" s="222"/>
      <c r="F1861" s="187"/>
      <c r="G1861" s="187"/>
      <c r="H1861" s="187"/>
      <c r="I1861" s="824"/>
      <c r="J1861" s="824"/>
      <c r="K1861" s="187"/>
      <c r="L1861" s="187"/>
      <c r="M1861" s="187"/>
      <c r="N1861" s="187"/>
      <c r="O1861" s="187"/>
      <c r="P1861" s="187"/>
      <c r="Q1861" s="326"/>
      <c r="R1861" s="326"/>
      <c r="S1861" s="326"/>
      <c r="T1861" s="326"/>
      <c r="U1861" s="326"/>
      <c r="V1861" s="326"/>
      <c r="W1861" s="326"/>
      <c r="X1861" s="326"/>
      <c r="Y1861" s="752"/>
      <c r="Z1861" s="326">
        <f>AF1861-AE1861-AB1861</f>
        <v>0</v>
      </c>
      <c r="AA1861" s="770"/>
      <c r="AB1861" s="326"/>
      <c r="AC1861" s="326"/>
      <c r="AD1861" s="326"/>
      <c r="AE1861" s="326"/>
      <c r="AF1861" s="326"/>
      <c r="AG1861" s="951">
        <f>Z1861+AB1861+AE1861-AF1861</f>
        <v>0</v>
      </c>
      <c r="AH1861" s="964"/>
      <c r="AJ1861" s="2999">
        <f>Z1861+AB1861+AE1861-AF1861</f>
        <v>0</v>
      </c>
      <c r="AK1861" s="137">
        <f>AF1861*1000-AJ1861</f>
        <v>0</v>
      </c>
      <c r="AN1861" s="2022" t="s">
        <v>706</v>
      </c>
    </row>
    <row r="1862" spans="1:40" x14ac:dyDescent="0.25">
      <c r="A1862" s="137">
        <v>1</v>
      </c>
      <c r="B1862" s="486" t="s">
        <v>324</v>
      </c>
      <c r="C1862" s="1466"/>
      <c r="D1862" s="4"/>
      <c r="E1862" s="220"/>
      <c r="F1862" s="520"/>
      <c r="G1862" s="520"/>
      <c r="H1862" s="520"/>
      <c r="I1862" s="824"/>
      <c r="J1862" s="824"/>
      <c r="K1862" s="187"/>
      <c r="L1862" s="187"/>
      <c r="M1862" s="187"/>
      <c r="N1862" s="187"/>
      <c r="O1862" s="187"/>
      <c r="P1862" s="187"/>
      <c r="Q1862" s="326">
        <v>95665.664640000003</v>
      </c>
      <c r="R1862" s="326">
        <v>95665.664640000003</v>
      </c>
      <c r="S1862" s="326">
        <v>111697.77879000003</v>
      </c>
      <c r="T1862" s="326">
        <v>111697.77879000003</v>
      </c>
      <c r="U1862" s="326">
        <v>111697.77879000003</v>
      </c>
      <c r="V1862" s="326">
        <v>111697.77879000003</v>
      </c>
      <c r="W1862" s="326">
        <v>111697.77879000003</v>
      </c>
      <c r="X1862" s="326">
        <v>111697.77879000003</v>
      </c>
      <c r="Y1862" s="874">
        <f>Q1862/12*$B$4+(R1862-Q1862)/11*7+(S1862-R1862)/10*6+(T1862-S1862)/9*5+(U1862-T1862)/8*4+(V1862-U1862)/7*3+(W1862-V1862)/6*2+(X1862-W1862)/5*1</f>
        <v>73396.378250000009</v>
      </c>
      <c r="Z1862" s="326">
        <f>AF1862-AE1862-AB1862</f>
        <v>70091.33527000001</v>
      </c>
      <c r="AA1862" s="770"/>
      <c r="AB1862" s="326">
        <v>-25.676290000000002</v>
      </c>
      <c r="AC1862" s="326">
        <f>Z1862-Y1862</f>
        <v>-3305.0429799999984</v>
      </c>
      <c r="AD1862" s="326"/>
      <c r="AE1862" s="326">
        <v>-18.05134</v>
      </c>
      <c r="AF1862" s="326">
        <v>70047.607640000002</v>
      </c>
      <c r="AG1862" s="951">
        <f>Z1862+AB1862+AE1862-AF1862</f>
        <v>0</v>
      </c>
      <c r="AH1862" s="964"/>
      <c r="AJ1862" s="2999">
        <f>Z1862+AB1862+AE1862-AF1862</f>
        <v>0</v>
      </c>
      <c r="AK1862" s="137">
        <f>AF1862*1000-AJ1862</f>
        <v>70047607.640000001</v>
      </c>
      <c r="AN1862" s="2022" t="s">
        <v>706</v>
      </c>
    </row>
    <row r="1863" spans="1:40" ht="29.25" x14ac:dyDescent="0.25">
      <c r="A1863" s="137">
        <v>1</v>
      </c>
      <c r="B1863" s="2017" t="s">
        <v>270</v>
      </c>
      <c r="C1863" s="429"/>
      <c r="D1863" s="4"/>
      <c r="E1863" s="488">
        <f>E1865+E1867+E1868</f>
        <v>15200</v>
      </c>
      <c r="F1863" s="488">
        <f t="shared" ref="F1863:G1863" si="987">F1865+F1867+F1868</f>
        <v>10133</v>
      </c>
      <c r="G1863" s="488">
        <f t="shared" si="987"/>
        <v>10327</v>
      </c>
      <c r="H1863" s="187">
        <f>G1863/F1863*100</f>
        <v>101.9145366623902</v>
      </c>
      <c r="I1863" s="1350"/>
      <c r="J1863" s="1350"/>
      <c r="K1863" s="520"/>
      <c r="L1863" s="520"/>
      <c r="M1863" s="520"/>
      <c r="N1863" s="520"/>
      <c r="O1863" s="520"/>
      <c r="P1863" s="520"/>
      <c r="Q1863" s="326"/>
      <c r="R1863" s="326"/>
      <c r="S1863" s="326"/>
      <c r="T1863" s="326"/>
      <c r="U1863" s="326"/>
      <c r="V1863" s="326"/>
      <c r="W1863" s="326"/>
      <c r="X1863" s="326"/>
      <c r="Y1863" s="752"/>
      <c r="Z1863" s="326">
        <f>AF1863-AE1863-AB1863</f>
        <v>0</v>
      </c>
      <c r="AA1863" s="770"/>
      <c r="AB1863" s="326"/>
      <c r="AC1863" s="326"/>
      <c r="AD1863" s="326"/>
      <c r="AE1863" s="326"/>
      <c r="AF1863" s="326"/>
      <c r="AG1863" s="951">
        <f>Z1863+AB1863+AE1863-AF1863</f>
        <v>0</v>
      </c>
      <c r="AH1863" s="964"/>
      <c r="AJ1863" s="2999">
        <f>Z1863+AB1863+AE1863-AF1863</f>
        <v>0</v>
      </c>
      <c r="AK1863" s="137">
        <f>AF1863*1000-AJ1863</f>
        <v>0</v>
      </c>
      <c r="AN1863" s="2022" t="s">
        <v>706</v>
      </c>
    </row>
    <row r="1864" spans="1:40" ht="30" x14ac:dyDescent="0.25">
      <c r="A1864" s="137">
        <v>1</v>
      </c>
      <c r="B1864" s="306" t="s">
        <v>193</v>
      </c>
      <c r="C1864" s="429"/>
      <c r="D1864" s="4"/>
      <c r="E1864" s="488"/>
      <c r="F1864" s="187"/>
      <c r="G1864" s="187"/>
      <c r="H1864" s="187"/>
      <c r="I1864" s="1350"/>
      <c r="J1864" s="1350"/>
      <c r="K1864" s="520"/>
      <c r="L1864" s="520"/>
      <c r="M1864" s="520"/>
      <c r="N1864" s="520"/>
      <c r="O1864" s="520"/>
      <c r="P1864" s="520"/>
      <c r="Q1864" s="326"/>
      <c r="R1864" s="326"/>
      <c r="S1864" s="326"/>
      <c r="T1864" s="326"/>
      <c r="U1864" s="326"/>
      <c r="V1864" s="326"/>
      <c r="W1864" s="326"/>
      <c r="X1864" s="326"/>
      <c r="Y1864" s="752"/>
      <c r="Z1864" s="326"/>
      <c r="AA1864" s="770"/>
      <c r="AB1864" s="326"/>
      <c r="AC1864" s="326"/>
      <c r="AD1864" s="326"/>
      <c r="AE1864" s="326"/>
      <c r="AF1864" s="326"/>
      <c r="AG1864" s="951">
        <f>Z1864+AB1864+AE1864-AF1864</f>
        <v>0</v>
      </c>
      <c r="AH1864" s="964"/>
      <c r="AJ1864" s="2999">
        <f>Z1864+AB1864+AE1864-AF1864</f>
        <v>0</v>
      </c>
      <c r="AK1864" s="137">
        <f>AF1864*1000-AJ1864</f>
        <v>0</v>
      </c>
      <c r="AN1864" s="2022" t="s">
        <v>706</v>
      </c>
    </row>
    <row r="1865" spans="1:40" ht="30" x14ac:dyDescent="0.25">
      <c r="A1865" s="137">
        <v>1</v>
      </c>
      <c r="B1865" s="307" t="s">
        <v>453</v>
      </c>
      <c r="C1865" s="429"/>
      <c r="D1865" s="4"/>
      <c r="E1865" s="489">
        <v>9500</v>
      </c>
      <c r="F1865" s="187">
        <f>ROUND(E1865/12*$B$4,0)</f>
        <v>6333</v>
      </c>
      <c r="G1865" s="187">
        <v>6392</v>
      </c>
      <c r="H1865" s="187">
        <f>G1865/F1865*100</f>
        <v>100.93162798042002</v>
      </c>
      <c r="I1865" s="1350"/>
      <c r="J1865" s="1350"/>
      <c r="K1865" s="520"/>
      <c r="L1865" s="520"/>
      <c r="M1865" s="520"/>
      <c r="N1865" s="520"/>
      <c r="O1865" s="520"/>
      <c r="P1865" s="520"/>
      <c r="Q1865" s="326"/>
      <c r="R1865" s="326"/>
      <c r="S1865" s="326"/>
      <c r="T1865" s="326"/>
      <c r="U1865" s="326"/>
      <c r="V1865" s="326"/>
      <c r="W1865" s="326"/>
      <c r="X1865" s="326"/>
      <c r="Y1865" s="752"/>
      <c r="Z1865" s="326"/>
      <c r="AA1865" s="770"/>
      <c r="AB1865" s="326"/>
      <c r="AC1865" s="326"/>
      <c r="AD1865" s="326"/>
      <c r="AE1865" s="326"/>
      <c r="AF1865" s="326"/>
      <c r="AG1865" s="951">
        <f>Z1865+AB1865+AE1865-AF1865</f>
        <v>0</v>
      </c>
      <c r="AH1865" s="964"/>
      <c r="AJ1865" s="2999">
        <f>Z1865+AB1865+AE1865-AF1865</f>
        <v>0</v>
      </c>
      <c r="AK1865" s="137">
        <f>AF1865*1000-AJ1865</f>
        <v>0</v>
      </c>
      <c r="AN1865" s="2022" t="s">
        <v>706</v>
      </c>
    </row>
    <row r="1866" spans="1:40" ht="60" x14ac:dyDescent="0.25">
      <c r="A1866" s="137">
        <v>1</v>
      </c>
      <c r="B1866" s="307" t="s">
        <v>454</v>
      </c>
      <c r="C1866" s="429"/>
      <c r="D1866" s="4"/>
      <c r="E1866" s="489"/>
      <c r="F1866" s="187"/>
      <c r="G1866" s="187"/>
      <c r="H1866" s="187"/>
      <c r="I1866" s="1350"/>
      <c r="J1866" s="1350"/>
      <c r="K1866" s="520"/>
      <c r="L1866" s="520"/>
      <c r="M1866" s="520"/>
      <c r="N1866" s="520"/>
      <c r="O1866" s="520"/>
      <c r="P1866" s="520"/>
      <c r="Q1866" s="326"/>
      <c r="R1866" s="326"/>
      <c r="S1866" s="326"/>
      <c r="T1866" s="326"/>
      <c r="U1866" s="326"/>
      <c r="V1866" s="326"/>
      <c r="W1866" s="326"/>
      <c r="X1866" s="326"/>
      <c r="Y1866" s="752"/>
      <c r="Z1866" s="326"/>
      <c r="AA1866" s="770"/>
      <c r="AB1866" s="326"/>
      <c r="AC1866" s="326"/>
      <c r="AD1866" s="326"/>
      <c r="AE1866" s="326"/>
      <c r="AF1866" s="326"/>
      <c r="AG1866" s="951">
        <f>Z1866+AB1866+AE1866-AF1866</f>
        <v>0</v>
      </c>
      <c r="AH1866" s="964"/>
      <c r="AJ1866" s="2999">
        <f>Z1866+AB1866+AE1866-AF1866</f>
        <v>0</v>
      </c>
      <c r="AK1866" s="137">
        <f>AF1866*1000-AJ1866</f>
        <v>0</v>
      </c>
      <c r="AN1866" s="2022" t="s">
        <v>706</v>
      </c>
    </row>
    <row r="1867" spans="1:40" ht="45" x14ac:dyDescent="0.25">
      <c r="A1867" s="137">
        <v>1</v>
      </c>
      <c r="B1867" s="307" t="s">
        <v>455</v>
      </c>
      <c r="C1867" s="429"/>
      <c r="D1867" s="4"/>
      <c r="E1867" s="489">
        <v>5700</v>
      </c>
      <c r="F1867" s="187">
        <f t="shared" ref="F1867" si="988">ROUND(E1867/12*$B$4,0)</f>
        <v>3800</v>
      </c>
      <c r="G1867" s="187">
        <v>3935</v>
      </c>
      <c r="H1867" s="187">
        <f>G1867/F1867*100</f>
        <v>103.55263157894737</v>
      </c>
      <c r="I1867" s="1350"/>
      <c r="J1867" s="1350"/>
      <c r="K1867" s="520"/>
      <c r="L1867" s="520"/>
      <c r="M1867" s="520"/>
      <c r="N1867" s="520"/>
      <c r="O1867" s="520"/>
      <c r="P1867" s="520"/>
      <c r="Q1867" s="326"/>
      <c r="R1867" s="326"/>
      <c r="S1867" s="326"/>
      <c r="T1867" s="326"/>
      <c r="U1867" s="326"/>
      <c r="V1867" s="326"/>
      <c r="W1867" s="326"/>
      <c r="X1867" s="326"/>
      <c r="Y1867" s="752"/>
      <c r="Z1867" s="326"/>
      <c r="AA1867" s="770"/>
      <c r="AB1867" s="326"/>
      <c r="AC1867" s="326"/>
      <c r="AD1867" s="326"/>
      <c r="AE1867" s="326"/>
      <c r="AF1867" s="326"/>
      <c r="AG1867" s="951">
        <f>Z1867+AB1867+AE1867-AF1867</f>
        <v>0</v>
      </c>
      <c r="AH1867" s="964"/>
      <c r="AJ1867" s="2999">
        <f>Z1867+AB1867+AE1867-AF1867</f>
        <v>0</v>
      </c>
      <c r="AK1867" s="137">
        <f>AF1867*1000-AJ1867</f>
        <v>0</v>
      </c>
      <c r="AN1867" s="2022" t="s">
        <v>706</v>
      </c>
    </row>
    <row r="1868" spans="1:40" ht="90" x14ac:dyDescent="0.25">
      <c r="A1868" s="137">
        <v>1</v>
      </c>
      <c r="B1868" s="307" t="s">
        <v>456</v>
      </c>
      <c r="C1868" s="429"/>
      <c r="D1868" s="4"/>
      <c r="E1868" s="489"/>
      <c r="F1868" s="187"/>
      <c r="G1868" s="187"/>
      <c r="H1868" s="187"/>
      <c r="I1868" s="1350"/>
      <c r="J1868" s="1350"/>
      <c r="K1868" s="520"/>
      <c r="L1868" s="520"/>
      <c r="M1868" s="520"/>
      <c r="N1868" s="520"/>
      <c r="O1868" s="520"/>
      <c r="P1868" s="520"/>
      <c r="Q1868" s="326"/>
      <c r="R1868" s="326"/>
      <c r="S1868" s="326"/>
      <c r="T1868" s="326"/>
      <c r="U1868" s="326"/>
      <c r="V1868" s="326"/>
      <c r="W1868" s="326"/>
      <c r="X1868" s="326"/>
      <c r="Y1868" s="752"/>
      <c r="Z1868" s="326"/>
      <c r="AA1868" s="770"/>
      <c r="AB1868" s="326"/>
      <c r="AC1868" s="326"/>
      <c r="AD1868" s="326"/>
      <c r="AE1868" s="326"/>
      <c r="AF1868" s="326"/>
      <c r="AG1868" s="951">
        <f>Z1868+AB1868+AE1868-AF1868</f>
        <v>0</v>
      </c>
      <c r="AH1868" s="964"/>
      <c r="AJ1868" s="2999">
        <f>Z1868+AB1868+AE1868-AF1868</f>
        <v>0</v>
      </c>
      <c r="AK1868" s="137">
        <f>AF1868*1000-AJ1868</f>
        <v>0</v>
      </c>
      <c r="AN1868" s="2022" t="s">
        <v>706</v>
      </c>
    </row>
    <row r="1869" spans="1:40" ht="29.25" x14ac:dyDescent="0.25">
      <c r="A1869" s="137">
        <v>1</v>
      </c>
      <c r="B1869" s="281" t="s">
        <v>131</v>
      </c>
      <c r="C1869" s="429"/>
      <c r="D1869" s="4"/>
      <c r="E1869" s="488">
        <f>E1870+E1871</f>
        <v>27000</v>
      </c>
      <c r="F1869" s="488">
        <f t="shared" ref="F1869:G1869" si="989">F1870+F1871</f>
        <v>18000</v>
      </c>
      <c r="G1869" s="488">
        <f t="shared" si="989"/>
        <v>17907</v>
      </c>
      <c r="H1869" s="187">
        <f>G1869/F1869*100</f>
        <v>99.483333333333334</v>
      </c>
      <c r="I1869" s="1350"/>
      <c r="J1869" s="1350"/>
      <c r="K1869" s="520"/>
      <c r="L1869" s="520"/>
      <c r="M1869" s="520"/>
      <c r="N1869" s="520"/>
      <c r="O1869" s="520"/>
      <c r="P1869" s="520"/>
      <c r="Q1869" s="326"/>
      <c r="R1869" s="326"/>
      <c r="S1869" s="326"/>
      <c r="T1869" s="326"/>
      <c r="U1869" s="326"/>
      <c r="V1869" s="326"/>
      <c r="W1869" s="326"/>
      <c r="X1869" s="326"/>
      <c r="Y1869" s="752"/>
      <c r="Z1869" s="326"/>
      <c r="AA1869" s="770"/>
      <c r="AB1869" s="326"/>
      <c r="AC1869" s="326"/>
      <c r="AD1869" s="326"/>
      <c r="AE1869" s="326"/>
      <c r="AF1869" s="326"/>
      <c r="AG1869" s="951">
        <f>Z1869+AB1869+AE1869-AF1869</f>
        <v>0</v>
      </c>
      <c r="AH1869" s="964"/>
      <c r="AJ1869" s="2999">
        <f>Z1869+AB1869+AE1869-AF1869</f>
        <v>0</v>
      </c>
      <c r="AK1869" s="137">
        <f>AF1869*1000-AJ1869</f>
        <v>0</v>
      </c>
      <c r="AN1869" s="2022" t="s">
        <v>706</v>
      </c>
    </row>
    <row r="1870" spans="1:40" x14ac:dyDescent="0.25">
      <c r="A1870" s="137">
        <v>1</v>
      </c>
      <c r="B1870" s="165" t="s">
        <v>222</v>
      </c>
      <c r="C1870" s="429"/>
      <c r="D1870" s="4"/>
      <c r="E1870" s="489">
        <v>25000</v>
      </c>
      <c r="F1870" s="187">
        <f t="shared" ref="F1870:F1872" si="990">ROUND(E1870/12*$B$4,0)</f>
        <v>16667</v>
      </c>
      <c r="G1870" s="187">
        <v>16554</v>
      </c>
      <c r="H1870" s="187">
        <f>G1870/F1870*100</f>
        <v>99.322013559728802</v>
      </c>
      <c r="I1870" s="1350"/>
      <c r="J1870" s="1350"/>
      <c r="K1870" s="520"/>
      <c r="L1870" s="520"/>
      <c r="M1870" s="520"/>
      <c r="N1870" s="520"/>
      <c r="O1870" s="520"/>
      <c r="P1870" s="520"/>
      <c r="Q1870" s="326"/>
      <c r="R1870" s="326"/>
      <c r="S1870" s="326"/>
      <c r="T1870" s="326"/>
      <c r="U1870" s="326"/>
      <c r="V1870" s="326"/>
      <c r="W1870" s="326"/>
      <c r="X1870" s="326"/>
      <c r="Y1870" s="752"/>
      <c r="Z1870" s="326"/>
      <c r="AA1870" s="770"/>
      <c r="AB1870" s="326"/>
      <c r="AC1870" s="326"/>
      <c r="AD1870" s="326"/>
      <c r="AE1870" s="326"/>
      <c r="AF1870" s="326"/>
      <c r="AG1870" s="951">
        <f>Z1870+AB1870+AE1870-AF1870</f>
        <v>0</v>
      </c>
      <c r="AH1870" s="964"/>
      <c r="AJ1870" s="2999">
        <f>Z1870+AB1870+AE1870-AF1870</f>
        <v>0</v>
      </c>
      <c r="AK1870" s="137">
        <f>AF1870*1000-AJ1870</f>
        <v>0</v>
      </c>
      <c r="AN1870" s="2022" t="s">
        <v>706</v>
      </c>
    </row>
    <row r="1871" spans="1:40" ht="63" customHeight="1" x14ac:dyDescent="0.25">
      <c r="A1871" s="137">
        <v>1</v>
      </c>
      <c r="B1871" s="165" t="s">
        <v>457</v>
      </c>
      <c r="C1871" s="429"/>
      <c r="D1871" s="4"/>
      <c r="E1871" s="489">
        <v>2000</v>
      </c>
      <c r="F1871" s="187">
        <f t="shared" si="990"/>
        <v>1333</v>
      </c>
      <c r="G1871" s="187">
        <v>1353</v>
      </c>
      <c r="H1871" s="187">
        <f>G1871/F1871*100</f>
        <v>101.50037509377346</v>
      </c>
      <c r="I1871" s="1350"/>
      <c r="J1871" s="1350"/>
      <c r="K1871" s="520"/>
      <c r="L1871" s="520"/>
      <c r="M1871" s="520"/>
      <c r="N1871" s="520"/>
      <c r="O1871" s="520"/>
      <c r="P1871" s="520"/>
      <c r="Q1871" s="326"/>
      <c r="R1871" s="326"/>
      <c r="S1871" s="326"/>
      <c r="T1871" s="326"/>
      <c r="U1871" s="326"/>
      <c r="V1871" s="326"/>
      <c r="W1871" s="326"/>
      <c r="X1871" s="326"/>
      <c r="Y1871" s="752"/>
      <c r="Z1871" s="326"/>
      <c r="AA1871" s="770"/>
      <c r="AB1871" s="326"/>
      <c r="AC1871" s="326"/>
      <c r="AD1871" s="326"/>
      <c r="AE1871" s="326"/>
      <c r="AF1871" s="326"/>
      <c r="AG1871" s="951">
        <f>Z1871+AB1871+AE1871-AF1871</f>
        <v>0</v>
      </c>
      <c r="AH1871" s="964"/>
      <c r="AJ1871" s="2999">
        <f>Z1871+AB1871+AE1871-AF1871</f>
        <v>0</v>
      </c>
      <c r="AK1871" s="137">
        <f>AF1871*1000-AJ1871</f>
        <v>0</v>
      </c>
      <c r="AN1871" s="2022" t="s">
        <v>706</v>
      </c>
    </row>
    <row r="1872" spans="1:40" s="2022" customFormat="1" ht="29.25" x14ac:dyDescent="0.25">
      <c r="A1872" s="2022">
        <v>1</v>
      </c>
      <c r="B1872" s="519" t="s">
        <v>343</v>
      </c>
      <c r="C1872" s="429"/>
      <c r="D1872" s="4"/>
      <c r="E1872" s="489">
        <v>10657</v>
      </c>
      <c r="F1872" s="187">
        <f t="shared" si="990"/>
        <v>7105</v>
      </c>
      <c r="G1872" s="187">
        <v>7086</v>
      </c>
      <c r="H1872" s="187">
        <f>G1872/F1872*100</f>
        <v>99.732582688247717</v>
      </c>
      <c r="I1872" s="1350"/>
      <c r="J1872" s="1350"/>
      <c r="K1872" s="520"/>
      <c r="L1872" s="520"/>
      <c r="M1872" s="520"/>
      <c r="N1872" s="520"/>
      <c r="O1872" s="520"/>
      <c r="P1872" s="520"/>
      <c r="Q1872" s="326"/>
      <c r="R1872" s="326"/>
      <c r="S1872" s="326"/>
      <c r="T1872" s="326"/>
      <c r="U1872" s="326"/>
      <c r="V1872" s="326"/>
      <c r="W1872" s="326"/>
      <c r="X1872" s="326"/>
      <c r="Y1872" s="752"/>
      <c r="Z1872" s="326"/>
      <c r="AA1872" s="770"/>
      <c r="AB1872" s="326"/>
      <c r="AC1872" s="326"/>
      <c r="AD1872" s="326"/>
      <c r="AE1872" s="326"/>
      <c r="AF1872" s="326"/>
      <c r="AG1872" s="951">
        <f>Z1872+AB1872+AE1872-AF1872</f>
        <v>0</v>
      </c>
      <c r="AH1872" s="964"/>
      <c r="AJ1872" s="2999">
        <f>Z1872+AB1872+AE1872-AF1872</f>
        <v>0</v>
      </c>
      <c r="AK1872" s="2022">
        <f>AF1872*1000-AJ1872</f>
        <v>0</v>
      </c>
      <c r="AN1872" s="2022" t="s">
        <v>706</v>
      </c>
    </row>
    <row r="1873" spans="1:40" x14ac:dyDescent="0.25">
      <c r="A1873" s="137">
        <v>1</v>
      </c>
      <c r="B1873" s="2691" t="s">
        <v>194</v>
      </c>
      <c r="C1873" s="429"/>
      <c r="D1873" s="4"/>
      <c r="E1873" s="489"/>
      <c r="F1873" s="520"/>
      <c r="G1873" s="520"/>
      <c r="H1873" s="520"/>
      <c r="I1873" s="1350"/>
      <c r="J1873" s="1350"/>
      <c r="K1873" s="520"/>
      <c r="L1873" s="520"/>
      <c r="M1873" s="520"/>
      <c r="N1873" s="520"/>
      <c r="O1873" s="520"/>
      <c r="P1873" s="520"/>
      <c r="Q1873" s="326"/>
      <c r="R1873" s="326"/>
      <c r="S1873" s="326"/>
      <c r="T1873" s="326"/>
      <c r="U1873" s="326"/>
      <c r="V1873" s="326"/>
      <c r="W1873" s="326"/>
      <c r="X1873" s="326"/>
      <c r="Y1873" s="874">
        <f>Q1873/12*$B$4</f>
        <v>0</v>
      </c>
      <c r="Z1873" s="326">
        <f>AF1873-AE1873-AB1873</f>
        <v>0</v>
      </c>
      <c r="AA1873" s="770"/>
      <c r="AB1873" s="326"/>
      <c r="AC1873" s="326">
        <f>Z1873-Y1873</f>
        <v>0</v>
      </c>
      <c r="AD1873" s="326"/>
      <c r="AE1873" s="326"/>
      <c r="AF1873" s="326"/>
      <c r="AG1873" s="951">
        <f>Z1873+AB1873+AE1873-AF1873</f>
        <v>0</v>
      </c>
      <c r="AH1873" s="964"/>
      <c r="AJ1873" s="2999">
        <f>Z1873+AB1873+AE1873-AF1873</f>
        <v>0</v>
      </c>
      <c r="AK1873" s="137">
        <f>AF1873*1000-AJ1873</f>
        <v>0</v>
      </c>
      <c r="AN1873" s="2022" t="s">
        <v>706</v>
      </c>
    </row>
    <row r="1874" spans="1:40" ht="47.25" x14ac:dyDescent="0.25">
      <c r="A1874" s="137">
        <v>1</v>
      </c>
      <c r="B1874" s="487" t="s">
        <v>458</v>
      </c>
      <c r="C1874" s="429"/>
      <c r="D1874" s="4"/>
      <c r="E1874" s="488">
        <f>E1875+E1880</f>
        <v>19503</v>
      </c>
      <c r="F1874" s="488">
        <f t="shared" ref="F1874:G1874" si="991">F1875+F1880</f>
        <v>13001</v>
      </c>
      <c r="G1874" s="488">
        <f t="shared" si="991"/>
        <v>13071</v>
      </c>
      <c r="H1874" s="187">
        <f>G1874/F1874*100</f>
        <v>100.53842012152911</v>
      </c>
      <c r="I1874" s="1350"/>
      <c r="J1874" s="1350"/>
      <c r="K1874" s="520"/>
      <c r="L1874" s="520"/>
      <c r="M1874" s="520"/>
      <c r="N1874" s="520"/>
      <c r="O1874" s="520"/>
      <c r="P1874" s="520"/>
      <c r="Q1874" s="326">
        <f t="shared" ref="Q1874:AF1874" si="992">Q1875+Q1880</f>
        <v>54832.004099999998</v>
      </c>
      <c r="R1874" s="326">
        <f t="shared" ref="R1874:S1874" si="993">R1875+R1880</f>
        <v>54832.004099999998</v>
      </c>
      <c r="S1874" s="326">
        <f t="shared" si="993"/>
        <v>54832.004099999998</v>
      </c>
      <c r="T1874" s="326">
        <f t="shared" ref="T1874:U1874" si="994">T1875+T1880</f>
        <v>54832.004099999998</v>
      </c>
      <c r="U1874" s="326">
        <f t="shared" si="994"/>
        <v>54832.004099999998</v>
      </c>
      <c r="V1874" s="326">
        <f t="shared" ref="V1874:W1874" si="995">V1875+V1880</f>
        <v>54832.004099999998</v>
      </c>
      <c r="W1874" s="326">
        <f t="shared" si="995"/>
        <v>54832.004099999998</v>
      </c>
      <c r="X1874" s="326">
        <f t="shared" ref="X1874" si="996">X1875+X1880</f>
        <v>54832.004099999998</v>
      </c>
      <c r="Y1874" s="752">
        <f t="shared" si="992"/>
        <v>36554.669399999999</v>
      </c>
      <c r="Z1874" s="326">
        <f t="shared" si="992"/>
        <v>37544.439259999999</v>
      </c>
      <c r="AA1874" s="770">
        <f t="shared" si="992"/>
        <v>0</v>
      </c>
      <c r="AB1874" s="326">
        <f t="shared" si="992"/>
        <v>0</v>
      </c>
      <c r="AC1874" s="326">
        <f t="shared" si="992"/>
        <v>989.76986000000022</v>
      </c>
      <c r="AD1874" s="326">
        <f t="shared" si="992"/>
        <v>0</v>
      </c>
      <c r="AE1874" s="326">
        <f t="shared" si="992"/>
        <v>-12.15583</v>
      </c>
      <c r="AF1874" s="326">
        <f t="shared" si="992"/>
        <v>37532.283430000003</v>
      </c>
      <c r="AG1874" s="951">
        <f>Z1874+AB1874+AE1874-AF1874</f>
        <v>0</v>
      </c>
      <c r="AH1874" s="964"/>
      <c r="AJ1874" s="2999">
        <f>Z1874+AB1874+AE1874-AF1874</f>
        <v>0</v>
      </c>
      <c r="AK1874" s="137">
        <f>AF1874*1000-AJ1874</f>
        <v>37532283.43</v>
      </c>
      <c r="AN1874" s="2022" t="s">
        <v>706</v>
      </c>
    </row>
    <row r="1875" spans="1:40" ht="30" x14ac:dyDescent="0.25">
      <c r="A1875" s="137">
        <v>1</v>
      </c>
      <c r="B1875" s="467" t="s">
        <v>271</v>
      </c>
      <c r="C1875" s="429"/>
      <c r="D1875" s="4"/>
      <c r="E1875" s="488">
        <f>SUM(E1876:E1879)</f>
        <v>95</v>
      </c>
      <c r="F1875" s="488">
        <f t="shared" ref="F1875:G1875" si="997">SUM(F1876:F1879)</f>
        <v>63</v>
      </c>
      <c r="G1875" s="488">
        <f t="shared" si="997"/>
        <v>94</v>
      </c>
      <c r="H1875" s="187">
        <f>G1875/F1875*100</f>
        <v>149.20634920634922</v>
      </c>
      <c r="I1875" s="1350"/>
      <c r="J1875" s="1350"/>
      <c r="K1875" s="520"/>
      <c r="L1875" s="520"/>
      <c r="M1875" s="520"/>
      <c r="N1875" s="520"/>
      <c r="O1875" s="520"/>
      <c r="P1875" s="520"/>
      <c r="Q1875" s="326">
        <f t="shared" ref="Q1875:AF1875" si="998">SUM(Q1876:Q1879)</f>
        <v>746.84249999999997</v>
      </c>
      <c r="R1875" s="326">
        <f t="shared" ref="R1875:S1875" si="999">SUM(R1876:R1879)</f>
        <v>746.84249999999997</v>
      </c>
      <c r="S1875" s="326">
        <f t="shared" si="999"/>
        <v>746.84249999999997</v>
      </c>
      <c r="T1875" s="326">
        <f t="shared" ref="T1875:U1875" si="1000">SUM(T1876:T1879)</f>
        <v>746.84249999999997</v>
      </c>
      <c r="U1875" s="326">
        <f t="shared" si="1000"/>
        <v>746.84249999999997</v>
      </c>
      <c r="V1875" s="326">
        <f t="shared" ref="V1875:W1875" si="1001">SUM(V1876:V1879)</f>
        <v>746.84249999999997</v>
      </c>
      <c r="W1875" s="326">
        <f t="shared" si="1001"/>
        <v>746.84249999999997</v>
      </c>
      <c r="X1875" s="326">
        <f t="shared" ref="X1875" si="1002">SUM(X1876:X1879)</f>
        <v>746.84249999999997</v>
      </c>
      <c r="Y1875" s="752">
        <f t="shared" si="998"/>
        <v>497.89499999999998</v>
      </c>
      <c r="Z1875" s="326">
        <f t="shared" si="998"/>
        <v>738.98100000000011</v>
      </c>
      <c r="AA1875" s="770">
        <f t="shared" si="998"/>
        <v>0</v>
      </c>
      <c r="AB1875" s="326">
        <f t="shared" si="998"/>
        <v>0</v>
      </c>
      <c r="AC1875" s="326">
        <f t="shared" si="998"/>
        <v>241.08600000000013</v>
      </c>
      <c r="AD1875" s="326">
        <f t="shared" si="998"/>
        <v>0</v>
      </c>
      <c r="AE1875" s="326">
        <f t="shared" si="998"/>
        <v>-0.72058</v>
      </c>
      <c r="AF1875" s="326">
        <f t="shared" si="998"/>
        <v>738.26042000000007</v>
      </c>
      <c r="AG1875" s="951">
        <f>Z1875+AB1875+AE1875-AF1875</f>
        <v>0</v>
      </c>
      <c r="AH1875" s="964"/>
      <c r="AJ1875" s="2999">
        <f>Z1875+AB1875+AE1875-AF1875</f>
        <v>0</v>
      </c>
      <c r="AK1875" s="137">
        <f>AF1875*1000-AJ1875</f>
        <v>738260.42</v>
      </c>
      <c r="AN1875" s="2022" t="s">
        <v>706</v>
      </c>
    </row>
    <row r="1876" spans="1:40" ht="30" x14ac:dyDescent="0.25">
      <c r="A1876" s="137">
        <v>1</v>
      </c>
      <c r="B1876" s="307" t="s">
        <v>459</v>
      </c>
      <c r="C1876" s="429"/>
      <c r="D1876" s="4"/>
      <c r="E1876" s="488"/>
      <c r="F1876" s="187"/>
      <c r="G1876" s="187"/>
      <c r="H1876" s="187"/>
      <c r="I1876" s="1350"/>
      <c r="J1876" s="1350"/>
      <c r="K1876" s="520"/>
      <c r="L1876" s="520"/>
      <c r="M1876" s="520"/>
      <c r="N1876" s="520"/>
      <c r="O1876" s="520"/>
      <c r="P1876" s="520"/>
      <c r="Q1876" s="326"/>
      <c r="R1876" s="326"/>
      <c r="S1876" s="326"/>
      <c r="T1876" s="326"/>
      <c r="U1876" s="326"/>
      <c r="V1876" s="326"/>
      <c r="W1876" s="326"/>
      <c r="X1876" s="326"/>
      <c r="Y1876" s="752"/>
      <c r="Z1876" s="326"/>
      <c r="AA1876" s="770"/>
      <c r="AB1876" s="326"/>
      <c r="AC1876" s="326"/>
      <c r="AD1876" s="326"/>
      <c r="AE1876" s="326"/>
      <c r="AF1876" s="326"/>
      <c r="AG1876" s="951">
        <f>Z1876+AB1876+AE1876-AF1876</f>
        <v>0</v>
      </c>
      <c r="AH1876" s="964"/>
      <c r="AJ1876" s="2999">
        <f>Z1876+AB1876+AE1876-AF1876</f>
        <v>0</v>
      </c>
      <c r="AK1876" s="137">
        <f>AF1876*1000-AJ1876</f>
        <v>0</v>
      </c>
      <c r="AN1876" s="2022" t="s">
        <v>706</v>
      </c>
    </row>
    <row r="1877" spans="1:40" ht="60" x14ac:dyDescent="0.25">
      <c r="A1877" s="137">
        <v>1</v>
      </c>
      <c r="B1877" s="307" t="s">
        <v>478</v>
      </c>
      <c r="C1877" s="429"/>
      <c r="D1877" s="4"/>
      <c r="E1877" s="488"/>
      <c r="F1877" s="187"/>
      <c r="G1877" s="187"/>
      <c r="H1877" s="187"/>
      <c r="I1877" s="1350"/>
      <c r="J1877" s="1350"/>
      <c r="K1877" s="520"/>
      <c r="L1877" s="520"/>
      <c r="M1877" s="520"/>
      <c r="N1877" s="520"/>
      <c r="O1877" s="520"/>
      <c r="P1877" s="520"/>
      <c r="Q1877" s="326"/>
      <c r="R1877" s="326"/>
      <c r="S1877" s="326"/>
      <c r="T1877" s="326"/>
      <c r="U1877" s="326"/>
      <c r="V1877" s="326"/>
      <c r="W1877" s="326"/>
      <c r="X1877" s="326"/>
      <c r="Y1877" s="752"/>
      <c r="Z1877" s="326"/>
      <c r="AA1877" s="770"/>
      <c r="AB1877" s="326"/>
      <c r="AC1877" s="326"/>
      <c r="AD1877" s="326"/>
      <c r="AE1877" s="326"/>
      <c r="AF1877" s="326"/>
      <c r="AG1877" s="951">
        <f>Z1877+AB1877+AE1877-AF1877</f>
        <v>0</v>
      </c>
      <c r="AH1877" s="964"/>
      <c r="AJ1877" s="2999">
        <f>Z1877+AB1877+AE1877-AF1877</f>
        <v>0</v>
      </c>
      <c r="AK1877" s="137">
        <f>AF1877*1000-AJ1877</f>
        <v>0</v>
      </c>
      <c r="AN1877" s="2022" t="s">
        <v>706</v>
      </c>
    </row>
    <row r="1878" spans="1:40" ht="45" x14ac:dyDescent="0.25">
      <c r="A1878" s="137">
        <v>1</v>
      </c>
      <c r="B1878" s="307" t="s">
        <v>462</v>
      </c>
      <c r="C1878" s="429"/>
      <c r="D1878" s="4"/>
      <c r="E1878" s="489"/>
      <c r="F1878" s="187"/>
      <c r="G1878" s="187"/>
      <c r="H1878" s="187"/>
      <c r="I1878" s="1350"/>
      <c r="J1878" s="1350"/>
      <c r="K1878" s="520"/>
      <c r="L1878" s="520"/>
      <c r="M1878" s="520"/>
      <c r="N1878" s="520"/>
      <c r="O1878" s="520"/>
      <c r="P1878" s="520"/>
      <c r="Q1878" s="326"/>
      <c r="R1878" s="326"/>
      <c r="S1878" s="326"/>
      <c r="T1878" s="326"/>
      <c r="U1878" s="326"/>
      <c r="V1878" s="326"/>
      <c r="W1878" s="326"/>
      <c r="X1878" s="326"/>
      <c r="Y1878" s="752"/>
      <c r="Z1878" s="326"/>
      <c r="AA1878" s="770"/>
      <c r="AB1878" s="326"/>
      <c r="AC1878" s="326"/>
      <c r="AD1878" s="326"/>
      <c r="AE1878" s="326">
        <v>0</v>
      </c>
      <c r="AF1878" s="326">
        <v>0</v>
      </c>
      <c r="AG1878" s="951">
        <f>Z1878+AB1878+AE1878-AF1878</f>
        <v>0</v>
      </c>
      <c r="AH1878" s="964"/>
      <c r="AJ1878" s="2999">
        <f>Z1878+AB1878+AE1878-AF1878</f>
        <v>0</v>
      </c>
      <c r="AK1878" s="137">
        <f>AF1878*1000-AJ1878</f>
        <v>0</v>
      </c>
      <c r="AN1878" s="2022" t="s">
        <v>706</v>
      </c>
    </row>
    <row r="1879" spans="1:40" ht="30" x14ac:dyDescent="0.25">
      <c r="A1879" s="137">
        <v>1</v>
      </c>
      <c r="B1879" s="307" t="s">
        <v>463</v>
      </c>
      <c r="C1879" s="429"/>
      <c r="D1879" s="4"/>
      <c r="E1879" s="490">
        <v>95</v>
      </c>
      <c r="F1879" s="187">
        <f>ROUND(E1879/12*$B$4,0)</f>
        <v>63</v>
      </c>
      <c r="G1879" s="187">
        <v>94</v>
      </c>
      <c r="H1879" s="187">
        <f>G1879/F1879*100</f>
        <v>149.20634920634922</v>
      </c>
      <c r="I1879" s="1350"/>
      <c r="J1879" s="1350"/>
      <c r="K1879" s="520"/>
      <c r="L1879" s="520"/>
      <c r="M1879" s="520"/>
      <c r="N1879" s="520"/>
      <c r="O1879" s="520"/>
      <c r="P1879" s="520"/>
      <c r="Q1879" s="326">
        <v>746.84249999999997</v>
      </c>
      <c r="R1879" s="326">
        <v>746.84249999999997</v>
      </c>
      <c r="S1879" s="326">
        <v>746.84249999999997</v>
      </c>
      <c r="T1879" s="326">
        <v>746.84249999999997</v>
      </c>
      <c r="U1879" s="326">
        <v>746.84249999999997</v>
      </c>
      <c r="V1879" s="326">
        <v>746.84249999999997</v>
      </c>
      <c r="W1879" s="326">
        <v>746.84249999999997</v>
      </c>
      <c r="X1879" s="326">
        <v>746.84249999999997</v>
      </c>
      <c r="Y1879" s="752">
        <f>Q1879/12*$B$4+(R1879-Q1879)/11*7+(S1879-R1879)/10*6+(T1879-S1879)/9*5+(U1879-T1879)/8*4+(V1879-U1879)/7*3+(W1879-V1879)/6*2+(X1879-W1879)/5*1</f>
        <v>497.89499999999998</v>
      </c>
      <c r="Z1879" s="326">
        <f>AF1879-AE1879-AB1879</f>
        <v>738.98100000000011</v>
      </c>
      <c r="AA1879" s="770"/>
      <c r="AB1879" s="326"/>
      <c r="AC1879" s="326">
        <f>Z1879-Y1879</f>
        <v>241.08600000000013</v>
      </c>
      <c r="AD1879" s="326"/>
      <c r="AE1879" s="326">
        <v>-0.72058</v>
      </c>
      <c r="AF1879" s="326">
        <v>738.26042000000007</v>
      </c>
      <c r="AG1879" s="951">
        <f>Z1879+AB1879+AE1879-AF1879</f>
        <v>0</v>
      </c>
      <c r="AH1879" s="964"/>
      <c r="AJ1879" s="2999">
        <f>Z1879+AB1879+AE1879-AF1879</f>
        <v>0</v>
      </c>
      <c r="AK1879" s="137">
        <f>AF1879*1000-AJ1879</f>
        <v>738260.42</v>
      </c>
      <c r="AN1879" s="2022" t="s">
        <v>706</v>
      </c>
    </row>
    <row r="1880" spans="1:40" ht="45" x14ac:dyDescent="0.25">
      <c r="A1880" s="137">
        <v>1</v>
      </c>
      <c r="B1880" s="467" t="s">
        <v>272</v>
      </c>
      <c r="C1880" s="429"/>
      <c r="D1880" s="4"/>
      <c r="E1880" s="491">
        <f>SUM(E1881:E1883)</f>
        <v>19408</v>
      </c>
      <c r="F1880" s="491">
        <f t="shared" ref="F1880:G1880" si="1003">SUM(F1881:F1883)</f>
        <v>12938</v>
      </c>
      <c r="G1880" s="491">
        <f t="shared" si="1003"/>
        <v>12977</v>
      </c>
      <c r="H1880" s="187">
        <f>G1880/F1880*100</f>
        <v>100.30143762559902</v>
      </c>
      <c r="I1880" s="1350"/>
      <c r="J1880" s="1350"/>
      <c r="K1880" s="520"/>
      <c r="L1880" s="520"/>
      <c r="M1880" s="520"/>
      <c r="N1880" s="520"/>
      <c r="O1880" s="520"/>
      <c r="P1880" s="520"/>
      <c r="Q1880" s="326">
        <f t="shared" ref="Q1880:AF1880" si="1004">SUM(Q1881:Q1883)</f>
        <v>54085.161599999999</v>
      </c>
      <c r="R1880" s="326">
        <f t="shared" ref="R1880:S1880" si="1005">SUM(R1881:R1883)</f>
        <v>54085.161599999999</v>
      </c>
      <c r="S1880" s="326">
        <f t="shared" si="1005"/>
        <v>54085.161599999999</v>
      </c>
      <c r="T1880" s="326">
        <f t="shared" ref="T1880:U1880" si="1006">SUM(T1881:T1883)</f>
        <v>54085.161599999999</v>
      </c>
      <c r="U1880" s="326">
        <f t="shared" si="1006"/>
        <v>54085.161599999999</v>
      </c>
      <c r="V1880" s="326">
        <f t="shared" ref="V1880:W1880" si="1007">SUM(V1881:V1883)</f>
        <v>54085.161599999999</v>
      </c>
      <c r="W1880" s="326">
        <f t="shared" si="1007"/>
        <v>54085.161599999999</v>
      </c>
      <c r="X1880" s="326">
        <f t="shared" ref="X1880" si="1008">SUM(X1881:X1883)</f>
        <v>54085.161599999999</v>
      </c>
      <c r="Y1880" s="752">
        <f t="shared" ref="Y1880" si="1009">Q1880/12*$B$4</f>
        <v>36056.774400000002</v>
      </c>
      <c r="Z1880" s="326">
        <f t="shared" si="1004"/>
        <v>36805.458259999999</v>
      </c>
      <c r="AA1880" s="770">
        <f t="shared" si="1004"/>
        <v>0</v>
      </c>
      <c r="AB1880" s="326">
        <f t="shared" si="1004"/>
        <v>0</v>
      </c>
      <c r="AC1880" s="326">
        <f t="shared" si="1004"/>
        <v>748.6838600000001</v>
      </c>
      <c r="AD1880" s="326">
        <f t="shared" si="1004"/>
        <v>0</v>
      </c>
      <c r="AE1880" s="326">
        <f t="shared" si="1004"/>
        <v>-11.43525</v>
      </c>
      <c r="AF1880" s="326">
        <f t="shared" si="1004"/>
        <v>36794.023010000004</v>
      </c>
      <c r="AG1880" s="951">
        <f>Z1880+AB1880+AE1880-AF1880</f>
        <v>0</v>
      </c>
      <c r="AH1880" s="964"/>
      <c r="AJ1880" s="2999">
        <f>Z1880+AB1880+AE1880-AF1880</f>
        <v>0</v>
      </c>
      <c r="AK1880" s="137">
        <f>AF1880*1000-AJ1880</f>
        <v>36794023.010000005</v>
      </c>
      <c r="AN1880" s="2022" t="s">
        <v>706</v>
      </c>
    </row>
    <row r="1881" spans="1:40" ht="30" x14ac:dyDescent="0.25">
      <c r="A1881" s="137">
        <v>1</v>
      </c>
      <c r="B1881" s="307" t="s">
        <v>464</v>
      </c>
      <c r="C1881" s="429"/>
      <c r="D1881" s="4"/>
      <c r="E1881" s="492"/>
      <c r="F1881" s="187"/>
      <c r="G1881" s="187"/>
      <c r="H1881" s="187"/>
      <c r="I1881" s="1350"/>
      <c r="J1881" s="1350"/>
      <c r="K1881" s="520"/>
      <c r="L1881" s="520"/>
      <c r="M1881" s="520"/>
      <c r="N1881" s="520"/>
      <c r="O1881" s="520"/>
      <c r="P1881" s="520"/>
      <c r="Q1881" s="326"/>
      <c r="R1881" s="326"/>
      <c r="S1881" s="326"/>
      <c r="T1881" s="326"/>
      <c r="U1881" s="326"/>
      <c r="V1881" s="326"/>
      <c r="W1881" s="326"/>
      <c r="X1881" s="326"/>
      <c r="Y1881" s="752"/>
      <c r="Z1881" s="326"/>
      <c r="AA1881" s="770"/>
      <c r="AB1881" s="326"/>
      <c r="AC1881" s="326"/>
      <c r="AD1881" s="326"/>
      <c r="AE1881" s="326"/>
      <c r="AF1881" s="326"/>
      <c r="AG1881" s="951">
        <f>Z1881+AB1881+AE1881-AF1881</f>
        <v>0</v>
      </c>
      <c r="AH1881" s="964"/>
      <c r="AJ1881" s="2999">
        <f>Z1881+AB1881+AE1881-AF1881</f>
        <v>0</v>
      </c>
      <c r="AK1881" s="137">
        <f>AF1881*1000-AJ1881</f>
        <v>0</v>
      </c>
      <c r="AN1881" s="2022" t="s">
        <v>706</v>
      </c>
    </row>
    <row r="1882" spans="1:40" ht="60" x14ac:dyDescent="0.25">
      <c r="A1882" s="137">
        <v>1</v>
      </c>
      <c r="B1882" s="307" t="s">
        <v>465</v>
      </c>
      <c r="C1882" s="429"/>
      <c r="D1882" s="4"/>
      <c r="E1882" s="492">
        <v>14000</v>
      </c>
      <c r="F1882" s="187">
        <f t="shared" ref="F1882:F1883" si="1010">ROUND(E1882/12*$B$4,0)</f>
        <v>9333</v>
      </c>
      <c r="G1882" s="187">
        <v>9372</v>
      </c>
      <c r="H1882" s="187">
        <f>G1882/F1882*100</f>
        <v>100.41787206685953</v>
      </c>
      <c r="I1882" s="1350"/>
      <c r="J1882" s="1350"/>
      <c r="K1882" s="520"/>
      <c r="L1882" s="520"/>
      <c r="M1882" s="520"/>
      <c r="N1882" s="520"/>
      <c r="O1882" s="520"/>
      <c r="P1882" s="520"/>
      <c r="Q1882" s="326">
        <v>45356.92</v>
      </c>
      <c r="R1882" s="326">
        <v>45356.92</v>
      </c>
      <c r="S1882" s="326">
        <v>45356.92</v>
      </c>
      <c r="T1882" s="326">
        <v>45356.92</v>
      </c>
      <c r="U1882" s="326">
        <v>45356.92</v>
      </c>
      <c r="V1882" s="326">
        <v>45356.92</v>
      </c>
      <c r="W1882" s="326">
        <v>45356.92</v>
      </c>
      <c r="X1882" s="326">
        <v>45356.92</v>
      </c>
      <c r="Y1882" s="752">
        <f t="shared" ref="Y1882:Y1883" si="1011">Q1882/12*$B$4+(R1882-Q1882)/11*7+(S1882-R1882)/10*6+(T1882-S1882)/9*5+(U1882-T1882)/8*4+(V1882-U1882)/7*3+(W1882-V1882)/6*2+(X1882-W1882)/5*1</f>
        <v>30237.946666666667</v>
      </c>
      <c r="Z1882" s="326">
        <f>AF1882-AE1882-AB1882</f>
        <v>30710.754679999998</v>
      </c>
      <c r="AA1882" s="770"/>
      <c r="AB1882" s="326"/>
      <c r="AC1882" s="326">
        <f>Z1882-Y1882</f>
        <v>472.80801333333147</v>
      </c>
      <c r="AD1882" s="326"/>
      <c r="AE1882" s="326">
        <v>-11.43525</v>
      </c>
      <c r="AF1882" s="326">
        <v>30699.31943</v>
      </c>
      <c r="AG1882" s="951">
        <f>Z1882+AB1882+AE1882-AF1882</f>
        <v>0</v>
      </c>
      <c r="AH1882" s="964"/>
      <c r="AJ1882" s="2999">
        <f>Z1882+AB1882+AE1882-AF1882</f>
        <v>0</v>
      </c>
      <c r="AK1882" s="137">
        <f>AF1882*1000-AJ1882</f>
        <v>30699319.43</v>
      </c>
      <c r="AN1882" s="2022" t="s">
        <v>706</v>
      </c>
    </row>
    <row r="1883" spans="1:40" ht="45" x14ac:dyDescent="0.25">
      <c r="A1883" s="137">
        <v>1</v>
      </c>
      <c r="B1883" s="307" t="s">
        <v>466</v>
      </c>
      <c r="C1883" s="429"/>
      <c r="D1883" s="4"/>
      <c r="E1883" s="492">
        <v>5408</v>
      </c>
      <c r="F1883" s="187">
        <f t="shared" si="1010"/>
        <v>3605</v>
      </c>
      <c r="G1883" s="187">
        <v>3605</v>
      </c>
      <c r="H1883" s="187">
        <f>G1883/F1883*100</f>
        <v>100</v>
      </c>
      <c r="I1883" s="1350"/>
      <c r="J1883" s="1350"/>
      <c r="K1883" s="520"/>
      <c r="L1883" s="520"/>
      <c r="M1883" s="520"/>
      <c r="N1883" s="520"/>
      <c r="O1883" s="520"/>
      <c r="P1883" s="520"/>
      <c r="Q1883" s="326">
        <v>8728.2415999999994</v>
      </c>
      <c r="R1883" s="326">
        <v>8728.2415999999994</v>
      </c>
      <c r="S1883" s="326">
        <v>8728.2415999999994</v>
      </c>
      <c r="T1883" s="326">
        <v>8728.2415999999994</v>
      </c>
      <c r="U1883" s="326">
        <v>8728.2415999999994</v>
      </c>
      <c r="V1883" s="326">
        <v>8728.2415999999994</v>
      </c>
      <c r="W1883" s="326">
        <v>8728.2415999999994</v>
      </c>
      <c r="X1883" s="326">
        <v>8728.2415999999994</v>
      </c>
      <c r="Y1883" s="752">
        <f t="shared" si="1011"/>
        <v>5818.8277333333326</v>
      </c>
      <c r="Z1883" s="326">
        <f>AF1883-AE1883-AB1883</f>
        <v>6094.7035800000012</v>
      </c>
      <c r="AA1883" s="770"/>
      <c r="AB1883" s="326"/>
      <c r="AC1883" s="326">
        <f>Z1883-Y1883</f>
        <v>275.87584666666862</v>
      </c>
      <c r="AD1883" s="326"/>
      <c r="AE1883" s="326">
        <v>0</v>
      </c>
      <c r="AF1883" s="326">
        <v>6094.7035800000012</v>
      </c>
      <c r="AG1883" s="951">
        <f>Z1883+AB1883+AE1883-AF1883</f>
        <v>0</v>
      </c>
      <c r="AH1883" s="964"/>
      <c r="AJ1883" s="2999">
        <f>Z1883+AB1883+AE1883-AF1883</f>
        <v>0</v>
      </c>
      <c r="AK1883" s="137">
        <f>AF1883*1000-AJ1883</f>
        <v>6094703.580000001</v>
      </c>
      <c r="AN1883" s="2022" t="s">
        <v>706</v>
      </c>
    </row>
    <row r="1884" spans="1:40" ht="29.25" x14ac:dyDescent="0.25">
      <c r="A1884" s="137">
        <v>1</v>
      </c>
      <c r="B1884" s="2017" t="s">
        <v>310</v>
      </c>
      <c r="C1884" s="429"/>
      <c r="D1884" s="4"/>
      <c r="E1884" s="492">
        <f>E1885+E1886+E1890+E1891</f>
        <v>0</v>
      </c>
      <c r="F1884" s="187"/>
      <c r="G1884" s="187"/>
      <c r="H1884" s="187"/>
      <c r="I1884" s="1350"/>
      <c r="J1884" s="1350"/>
      <c r="K1884" s="520"/>
      <c r="L1884" s="520"/>
      <c r="M1884" s="520"/>
      <c r="N1884" s="520"/>
      <c r="O1884" s="520"/>
      <c r="P1884" s="520"/>
      <c r="Q1884" s="326"/>
      <c r="R1884" s="326"/>
      <c r="S1884" s="326"/>
      <c r="T1884" s="326"/>
      <c r="U1884" s="326"/>
      <c r="V1884" s="326"/>
      <c r="W1884" s="326"/>
      <c r="X1884" s="326"/>
      <c r="Y1884" s="752"/>
      <c r="Z1884" s="326"/>
      <c r="AA1884" s="770"/>
      <c r="AB1884" s="326"/>
      <c r="AC1884" s="326"/>
      <c r="AD1884" s="326"/>
      <c r="AE1884" s="326"/>
      <c r="AF1884" s="326"/>
      <c r="AG1884" s="951">
        <f>Z1884+AB1884+AE1884-AF1884</f>
        <v>0</v>
      </c>
      <c r="AH1884" s="964"/>
      <c r="AJ1884" s="2999">
        <f>Z1884+AB1884+AE1884-AF1884</f>
        <v>0</v>
      </c>
      <c r="AK1884" s="137">
        <f>AF1884*1000-AJ1884</f>
        <v>0</v>
      </c>
      <c r="AN1884" s="2022" t="s">
        <v>706</v>
      </c>
    </row>
    <row r="1885" spans="1:40" x14ac:dyDescent="0.25">
      <c r="A1885" s="137">
        <v>1</v>
      </c>
      <c r="B1885" s="307" t="s">
        <v>303</v>
      </c>
      <c r="C1885" s="429"/>
      <c r="D1885" s="4"/>
      <c r="E1885" s="492"/>
      <c r="F1885" s="187"/>
      <c r="G1885" s="187"/>
      <c r="H1885" s="187"/>
      <c r="I1885" s="1350"/>
      <c r="J1885" s="1350"/>
      <c r="K1885" s="520"/>
      <c r="L1885" s="520"/>
      <c r="M1885" s="520"/>
      <c r="N1885" s="520"/>
      <c r="O1885" s="520"/>
      <c r="P1885" s="520"/>
      <c r="Q1885" s="326"/>
      <c r="R1885" s="326"/>
      <c r="S1885" s="326"/>
      <c r="T1885" s="326"/>
      <c r="U1885" s="326"/>
      <c r="V1885" s="326"/>
      <c r="W1885" s="326"/>
      <c r="X1885" s="326"/>
      <c r="Y1885" s="752"/>
      <c r="Z1885" s="326"/>
      <c r="AA1885" s="770"/>
      <c r="AB1885" s="326"/>
      <c r="AC1885" s="326"/>
      <c r="AD1885" s="326"/>
      <c r="AE1885" s="326"/>
      <c r="AF1885" s="326"/>
      <c r="AG1885" s="951">
        <f>Z1885+AB1885+AE1885-AF1885</f>
        <v>0</v>
      </c>
      <c r="AH1885" s="964"/>
      <c r="AJ1885" s="2999">
        <f>Z1885+AB1885+AE1885-AF1885</f>
        <v>0</v>
      </c>
      <c r="AK1885" s="137">
        <f>AF1885*1000-AJ1885</f>
        <v>0</v>
      </c>
      <c r="AN1885" s="2022" t="s">
        <v>706</v>
      </c>
    </row>
    <row r="1886" spans="1:40" ht="30" x14ac:dyDescent="0.25">
      <c r="A1886" s="137">
        <v>1</v>
      </c>
      <c r="B1886" s="467" t="s">
        <v>442</v>
      </c>
      <c r="C1886" s="429"/>
      <c r="D1886" s="4"/>
      <c r="E1886" s="491"/>
      <c r="F1886" s="187"/>
      <c r="G1886" s="187"/>
      <c r="H1886" s="187"/>
      <c r="I1886" s="1350"/>
      <c r="J1886" s="1350"/>
      <c r="K1886" s="520"/>
      <c r="L1886" s="520"/>
      <c r="M1886" s="520"/>
      <c r="N1886" s="520"/>
      <c r="O1886" s="520"/>
      <c r="P1886" s="520"/>
      <c r="Q1886" s="326"/>
      <c r="R1886" s="326"/>
      <c r="S1886" s="326"/>
      <c r="T1886" s="326"/>
      <c r="U1886" s="326"/>
      <c r="V1886" s="326"/>
      <c r="W1886" s="326"/>
      <c r="X1886" s="326"/>
      <c r="Y1886" s="752"/>
      <c r="Z1886" s="326"/>
      <c r="AA1886" s="770"/>
      <c r="AB1886" s="326"/>
      <c r="AC1886" s="326"/>
      <c r="AD1886" s="326"/>
      <c r="AE1886" s="326"/>
      <c r="AF1886" s="326"/>
      <c r="AG1886" s="951">
        <f>Z1886+AB1886+AE1886-AF1886</f>
        <v>0</v>
      </c>
      <c r="AH1886" s="964"/>
      <c r="AJ1886" s="2999">
        <f>Z1886+AB1886+AE1886-AF1886</f>
        <v>0</v>
      </c>
      <c r="AK1886" s="137">
        <f>AF1886*1000-AJ1886</f>
        <v>0</v>
      </c>
      <c r="AN1886" s="2022" t="s">
        <v>706</v>
      </c>
    </row>
    <row r="1887" spans="1:40" x14ac:dyDescent="0.25">
      <c r="A1887" s="137">
        <v>1</v>
      </c>
      <c r="B1887" s="307" t="s">
        <v>443</v>
      </c>
      <c r="C1887" s="429"/>
      <c r="D1887" s="4"/>
      <c r="E1887" s="2692"/>
      <c r="F1887" s="187"/>
      <c r="G1887" s="187"/>
      <c r="H1887" s="187"/>
      <c r="I1887" s="1350"/>
      <c r="J1887" s="1350"/>
      <c r="K1887" s="520"/>
      <c r="L1887" s="520"/>
      <c r="M1887" s="520"/>
      <c r="N1887" s="520"/>
      <c r="O1887" s="520"/>
      <c r="P1887" s="520"/>
      <c r="Q1887" s="326"/>
      <c r="R1887" s="326"/>
      <c r="S1887" s="326"/>
      <c r="T1887" s="326"/>
      <c r="U1887" s="326"/>
      <c r="V1887" s="326"/>
      <c r="W1887" s="326"/>
      <c r="X1887" s="326"/>
      <c r="Y1887" s="752"/>
      <c r="Z1887" s="326"/>
      <c r="AA1887" s="770"/>
      <c r="AB1887" s="326"/>
      <c r="AC1887" s="326"/>
      <c r="AD1887" s="326"/>
      <c r="AE1887" s="326"/>
      <c r="AF1887" s="326"/>
      <c r="AG1887" s="951">
        <f>Z1887+AB1887+AE1887-AF1887</f>
        <v>0</v>
      </c>
      <c r="AH1887" s="964"/>
      <c r="AJ1887" s="2999">
        <f>Z1887+AB1887+AE1887-AF1887</f>
        <v>0</v>
      </c>
      <c r="AK1887" s="137">
        <f>AF1887*1000-AJ1887</f>
        <v>0</v>
      </c>
      <c r="AN1887" s="2022" t="s">
        <v>706</v>
      </c>
    </row>
    <row r="1888" spans="1:40" ht="30" x14ac:dyDescent="0.25">
      <c r="A1888" s="137">
        <v>1</v>
      </c>
      <c r="B1888" s="307" t="s">
        <v>444</v>
      </c>
      <c r="C1888" s="429"/>
      <c r="D1888" s="4"/>
      <c r="E1888" s="492"/>
      <c r="F1888" s="187"/>
      <c r="G1888" s="187"/>
      <c r="H1888" s="187"/>
      <c r="I1888" s="1350"/>
      <c r="J1888" s="1350"/>
      <c r="K1888" s="520"/>
      <c r="L1888" s="520"/>
      <c r="M1888" s="520"/>
      <c r="N1888" s="520"/>
      <c r="O1888" s="520"/>
      <c r="P1888" s="520"/>
      <c r="Q1888" s="326"/>
      <c r="R1888" s="326"/>
      <c r="S1888" s="326"/>
      <c r="T1888" s="326"/>
      <c r="U1888" s="326"/>
      <c r="V1888" s="326"/>
      <c r="W1888" s="326"/>
      <c r="X1888" s="326"/>
      <c r="Y1888" s="752"/>
      <c r="Z1888" s="326"/>
      <c r="AA1888" s="770"/>
      <c r="AB1888" s="326"/>
      <c r="AC1888" s="326"/>
      <c r="AD1888" s="326"/>
      <c r="AE1888" s="326"/>
      <c r="AF1888" s="326"/>
      <c r="AG1888" s="951">
        <f>Z1888+AB1888+AE1888-AF1888</f>
        <v>0</v>
      </c>
      <c r="AH1888" s="964"/>
      <c r="AJ1888" s="2999">
        <f>Z1888+AB1888+AE1888-AF1888</f>
        <v>0</v>
      </c>
      <c r="AK1888" s="137">
        <f>AF1888*1000-AJ1888</f>
        <v>0</v>
      </c>
      <c r="AN1888" s="2022" t="s">
        <v>706</v>
      </c>
    </row>
    <row r="1889" spans="1:40" ht="45" x14ac:dyDescent="0.25">
      <c r="A1889" s="137">
        <v>1</v>
      </c>
      <c r="B1889" s="307" t="s">
        <v>445</v>
      </c>
      <c r="C1889" s="429"/>
      <c r="D1889" s="4"/>
      <c r="E1889" s="492"/>
      <c r="F1889" s="187"/>
      <c r="G1889" s="187"/>
      <c r="H1889" s="187"/>
      <c r="I1889" s="1350"/>
      <c r="J1889" s="1350"/>
      <c r="K1889" s="520"/>
      <c r="L1889" s="520"/>
      <c r="M1889" s="520"/>
      <c r="N1889" s="520"/>
      <c r="O1889" s="520"/>
      <c r="P1889" s="520"/>
      <c r="Q1889" s="326"/>
      <c r="R1889" s="326"/>
      <c r="S1889" s="326"/>
      <c r="T1889" s="326"/>
      <c r="U1889" s="326"/>
      <c r="V1889" s="326"/>
      <c r="W1889" s="326"/>
      <c r="X1889" s="326"/>
      <c r="Y1889" s="752"/>
      <c r="Z1889" s="326"/>
      <c r="AA1889" s="770"/>
      <c r="AB1889" s="326"/>
      <c r="AC1889" s="326"/>
      <c r="AD1889" s="326"/>
      <c r="AE1889" s="326"/>
      <c r="AF1889" s="326"/>
      <c r="AG1889" s="951">
        <f>Z1889+AB1889+AE1889-AF1889</f>
        <v>0</v>
      </c>
      <c r="AH1889" s="964"/>
      <c r="AJ1889" s="2999">
        <f>Z1889+AB1889+AE1889-AF1889</f>
        <v>0</v>
      </c>
      <c r="AK1889" s="137">
        <f>AF1889*1000-AJ1889</f>
        <v>0</v>
      </c>
      <c r="AN1889" s="2022" t="s">
        <v>706</v>
      </c>
    </row>
    <row r="1890" spans="1:40" ht="60" x14ac:dyDescent="0.25">
      <c r="A1890" s="137">
        <v>1</v>
      </c>
      <c r="B1890" s="307" t="s">
        <v>446</v>
      </c>
      <c r="C1890" s="429"/>
      <c r="D1890" s="4"/>
      <c r="E1890" s="490"/>
      <c r="F1890" s="187"/>
      <c r="G1890" s="187"/>
      <c r="H1890" s="187"/>
      <c r="I1890" s="1350"/>
      <c r="J1890" s="1350"/>
      <c r="K1890" s="520"/>
      <c r="L1890" s="520"/>
      <c r="M1890" s="520"/>
      <c r="N1890" s="520"/>
      <c r="O1890" s="520"/>
      <c r="P1890" s="520"/>
      <c r="Q1890" s="326"/>
      <c r="R1890" s="326"/>
      <c r="S1890" s="326"/>
      <c r="T1890" s="326"/>
      <c r="U1890" s="326"/>
      <c r="V1890" s="326"/>
      <c r="W1890" s="326"/>
      <c r="X1890" s="326"/>
      <c r="Y1890" s="752"/>
      <c r="Z1890" s="326"/>
      <c r="AA1890" s="770"/>
      <c r="AB1890" s="326"/>
      <c r="AC1890" s="326"/>
      <c r="AD1890" s="326"/>
      <c r="AE1890" s="326"/>
      <c r="AF1890" s="326"/>
      <c r="AG1890" s="951">
        <f>Z1890+AB1890+AE1890-AF1890</f>
        <v>0</v>
      </c>
      <c r="AH1890" s="964"/>
      <c r="AJ1890" s="2999">
        <f>Z1890+AB1890+AE1890-AF1890</f>
        <v>0</v>
      </c>
      <c r="AK1890" s="137">
        <f>AF1890*1000-AJ1890</f>
        <v>0</v>
      </c>
      <c r="AN1890" s="2022" t="s">
        <v>706</v>
      </c>
    </row>
    <row r="1891" spans="1:40" ht="45" x14ac:dyDescent="0.25">
      <c r="A1891" s="137">
        <v>1</v>
      </c>
      <c r="B1891" s="306" t="s">
        <v>447</v>
      </c>
      <c r="C1891" s="429"/>
      <c r="D1891" s="4"/>
      <c r="E1891" s="490"/>
      <c r="F1891" s="187"/>
      <c r="G1891" s="187"/>
      <c r="H1891" s="187"/>
      <c r="I1891" s="1350"/>
      <c r="J1891" s="1350"/>
      <c r="K1891" s="520"/>
      <c r="L1891" s="520"/>
      <c r="M1891" s="520"/>
      <c r="N1891" s="520"/>
      <c r="O1891" s="520"/>
      <c r="P1891" s="520"/>
      <c r="Q1891" s="326"/>
      <c r="R1891" s="326"/>
      <c r="S1891" s="326"/>
      <c r="T1891" s="326"/>
      <c r="U1891" s="326"/>
      <c r="V1891" s="326"/>
      <c r="W1891" s="326"/>
      <c r="X1891" s="326"/>
      <c r="Y1891" s="752"/>
      <c r="Z1891" s="326"/>
      <c r="AA1891" s="770"/>
      <c r="AB1891" s="326"/>
      <c r="AC1891" s="326"/>
      <c r="AD1891" s="326"/>
      <c r="AE1891" s="326"/>
      <c r="AF1891" s="326"/>
      <c r="AG1891" s="951">
        <f>Z1891+AB1891+AE1891-AF1891</f>
        <v>0</v>
      </c>
      <c r="AH1891" s="964"/>
      <c r="AJ1891" s="2999">
        <f>Z1891+AB1891+AE1891-AF1891</f>
        <v>0</v>
      </c>
      <c r="AK1891" s="137">
        <f>AF1891*1000-AJ1891</f>
        <v>0</v>
      </c>
      <c r="AN1891" s="2022" t="s">
        <v>706</v>
      </c>
    </row>
    <row r="1892" spans="1:40" ht="29.25" x14ac:dyDescent="0.25">
      <c r="A1892" s="137">
        <v>1</v>
      </c>
      <c r="B1892" s="519" t="s">
        <v>311</v>
      </c>
      <c r="C1892" s="429"/>
      <c r="D1892" s="4"/>
      <c r="E1892" s="490"/>
      <c r="F1892" s="123"/>
      <c r="G1892" s="187"/>
      <c r="H1892" s="187"/>
      <c r="I1892" s="1350"/>
      <c r="J1892" s="1350"/>
      <c r="K1892" s="122"/>
      <c r="L1892" s="122"/>
      <c r="M1892" s="122"/>
      <c r="N1892" s="122"/>
      <c r="O1892" s="122"/>
      <c r="P1892" s="122"/>
      <c r="Q1892" s="326"/>
      <c r="R1892" s="326"/>
      <c r="S1892" s="326"/>
      <c r="T1892" s="326"/>
      <c r="U1892" s="326"/>
      <c r="V1892" s="326"/>
      <c r="W1892" s="326"/>
      <c r="X1892" s="326"/>
      <c r="Y1892" s="752"/>
      <c r="Z1892" s="326">
        <f t="shared" ref="Z1892:Z1899" si="1012">AF1892-AE1892-AB1892</f>
        <v>0</v>
      </c>
      <c r="AA1892" s="770"/>
      <c r="AB1892" s="326"/>
      <c r="AC1892" s="326"/>
      <c r="AD1892" s="326"/>
      <c r="AE1892" s="326"/>
      <c r="AF1892" s="326"/>
      <c r="AG1892" s="951">
        <f>Z1892+AB1892+AE1892-AF1892</f>
        <v>0</v>
      </c>
      <c r="AH1892" s="964"/>
      <c r="AJ1892" s="2999">
        <f>Z1892+AB1892+AE1892-AF1892</f>
        <v>0</v>
      </c>
      <c r="AK1892" s="137">
        <f>AF1892*1000-AJ1892</f>
        <v>0</v>
      </c>
      <c r="AN1892" s="2022" t="s">
        <v>706</v>
      </c>
    </row>
    <row r="1893" spans="1:40" x14ac:dyDescent="0.25">
      <c r="A1893" s="137">
        <v>1</v>
      </c>
      <c r="B1893" s="519" t="s">
        <v>319</v>
      </c>
      <c r="C1893" s="429"/>
      <c r="D1893" s="4"/>
      <c r="E1893" s="490"/>
      <c r="F1893" s="123"/>
      <c r="G1893" s="187"/>
      <c r="H1893" s="187"/>
      <c r="I1893" s="1350"/>
      <c r="J1893" s="1350"/>
      <c r="K1893" s="122"/>
      <c r="L1893" s="122"/>
      <c r="M1893" s="122"/>
      <c r="N1893" s="122"/>
      <c r="O1893" s="122"/>
      <c r="P1893" s="122"/>
      <c r="Q1893" s="326"/>
      <c r="R1893" s="326"/>
      <c r="S1893" s="326"/>
      <c r="T1893" s="326"/>
      <c r="U1893" s="326"/>
      <c r="V1893" s="326"/>
      <c r="W1893" s="326"/>
      <c r="X1893" s="326"/>
      <c r="Y1893" s="752"/>
      <c r="Z1893" s="326">
        <f t="shared" si="1012"/>
        <v>0</v>
      </c>
      <c r="AA1893" s="770"/>
      <c r="AB1893" s="326"/>
      <c r="AC1893" s="326"/>
      <c r="AD1893" s="326"/>
      <c r="AE1893" s="326"/>
      <c r="AF1893" s="326"/>
      <c r="AG1893" s="951">
        <f>Z1893+AB1893+AE1893-AF1893</f>
        <v>0</v>
      </c>
      <c r="AH1893" s="964"/>
      <c r="AJ1893" s="2999">
        <f>Z1893+AB1893+AE1893-AF1893</f>
        <v>0</v>
      </c>
      <c r="AK1893" s="137">
        <f>AF1893*1000-AJ1893</f>
        <v>0</v>
      </c>
      <c r="AN1893" s="2022" t="s">
        <v>706</v>
      </c>
    </row>
    <row r="1894" spans="1:40" x14ac:dyDescent="0.25">
      <c r="A1894" s="137">
        <v>1</v>
      </c>
      <c r="B1894" s="4" t="s">
        <v>320</v>
      </c>
      <c r="C1894" s="429"/>
      <c r="D1894" s="4"/>
      <c r="E1894" s="490"/>
      <c r="F1894" s="123"/>
      <c r="G1894" s="187"/>
      <c r="H1894" s="187"/>
      <c r="I1894" s="1350"/>
      <c r="J1894" s="1350"/>
      <c r="K1894" s="122"/>
      <c r="L1894" s="122"/>
      <c r="M1894" s="122"/>
      <c r="N1894" s="122"/>
      <c r="O1894" s="122"/>
      <c r="P1894" s="122"/>
      <c r="Q1894" s="326"/>
      <c r="R1894" s="326"/>
      <c r="S1894" s="326"/>
      <c r="T1894" s="326"/>
      <c r="U1894" s="326"/>
      <c r="V1894" s="326"/>
      <c r="W1894" s="326"/>
      <c r="X1894" s="326"/>
      <c r="Y1894" s="752"/>
      <c r="Z1894" s="326">
        <f t="shared" si="1012"/>
        <v>0</v>
      </c>
      <c r="AA1894" s="770"/>
      <c r="AB1894" s="326"/>
      <c r="AC1894" s="326"/>
      <c r="AD1894" s="326"/>
      <c r="AE1894" s="326"/>
      <c r="AF1894" s="326"/>
      <c r="AG1894" s="951">
        <f>Z1894+AB1894+AE1894-AF1894</f>
        <v>0</v>
      </c>
      <c r="AH1894" s="964"/>
      <c r="AJ1894" s="2999">
        <f>Z1894+AB1894+AE1894-AF1894</f>
        <v>0</v>
      </c>
      <c r="AK1894" s="137">
        <f>AF1894*1000-AJ1894</f>
        <v>0</v>
      </c>
      <c r="AN1894" s="2022" t="s">
        <v>706</v>
      </c>
    </row>
    <row r="1895" spans="1:40" x14ac:dyDescent="0.25">
      <c r="A1895" s="137">
        <v>1</v>
      </c>
      <c r="B1895" s="533" t="s">
        <v>321</v>
      </c>
      <c r="C1895" s="429"/>
      <c r="D1895" s="4"/>
      <c r="E1895" s="525"/>
      <c r="F1895" s="123"/>
      <c r="G1895" s="187"/>
      <c r="H1895" s="187"/>
      <c r="I1895" s="1350"/>
      <c r="J1895" s="1350"/>
      <c r="K1895" s="122"/>
      <c r="L1895" s="122"/>
      <c r="M1895" s="122"/>
      <c r="N1895" s="122"/>
      <c r="O1895" s="122"/>
      <c r="P1895" s="122"/>
      <c r="Q1895" s="327"/>
      <c r="R1895" s="327"/>
      <c r="S1895" s="327"/>
      <c r="T1895" s="327"/>
      <c r="U1895" s="327"/>
      <c r="V1895" s="327"/>
      <c r="W1895" s="327"/>
      <c r="X1895" s="327"/>
      <c r="Y1895" s="873"/>
      <c r="Z1895" s="327">
        <f t="shared" si="1012"/>
        <v>0</v>
      </c>
      <c r="AA1895" s="770"/>
      <c r="AB1895" s="327"/>
      <c r="AC1895" s="327"/>
      <c r="AD1895" s="326"/>
      <c r="AE1895" s="326"/>
      <c r="AF1895" s="327"/>
      <c r="AG1895" s="951">
        <f>Z1895+AB1895+AE1895-AF1895</f>
        <v>0</v>
      </c>
      <c r="AH1895" s="964"/>
      <c r="AJ1895" s="2999">
        <f>Z1895+AB1895+AE1895-AF1895</f>
        <v>0</v>
      </c>
      <c r="AK1895" s="137">
        <f>AF1895*1000-AJ1895</f>
        <v>0</v>
      </c>
      <c r="AN1895" s="2022" t="s">
        <v>706</v>
      </c>
    </row>
    <row r="1896" spans="1:40" ht="29.25" x14ac:dyDescent="0.25">
      <c r="A1896" s="137">
        <v>1</v>
      </c>
      <c r="B1896" s="519" t="s">
        <v>304</v>
      </c>
      <c r="C1896" s="146"/>
      <c r="D1896" s="4"/>
      <c r="E1896" s="822"/>
      <c r="F1896" s="520">
        <f>ROUND(E1896/12*$B$4,0)</f>
        <v>0</v>
      </c>
      <c r="G1896" s="520"/>
      <c r="H1896" s="520"/>
      <c r="I1896" s="1350"/>
      <c r="J1896" s="1350"/>
      <c r="K1896" s="122"/>
      <c r="L1896" s="122"/>
      <c r="M1896" s="122"/>
      <c r="N1896" s="122"/>
      <c r="O1896" s="122"/>
      <c r="P1896" s="122"/>
      <c r="Q1896" s="327"/>
      <c r="R1896" s="327"/>
      <c r="S1896" s="327"/>
      <c r="T1896" s="327"/>
      <c r="U1896" s="327"/>
      <c r="V1896" s="327"/>
      <c r="W1896" s="327"/>
      <c r="X1896" s="327"/>
      <c r="Y1896" s="752">
        <f>Q1896/12*$B$4</f>
        <v>0</v>
      </c>
      <c r="Z1896" s="327">
        <f t="shared" si="1012"/>
        <v>0</v>
      </c>
      <c r="AA1896" s="1134"/>
      <c r="AB1896" s="328"/>
      <c r="AC1896" s="327">
        <f>Z1896-Y1896</f>
        <v>0</v>
      </c>
      <c r="AD1896" s="328"/>
      <c r="AE1896" s="328"/>
      <c r="AF1896" s="327"/>
      <c r="AG1896" s="951">
        <f>Z1896+AB1896+AE1896-AF1896</f>
        <v>0</v>
      </c>
      <c r="AH1896" s="964"/>
      <c r="AJ1896" s="2999">
        <f>Z1896+AB1896+AE1896-AF1896</f>
        <v>0</v>
      </c>
      <c r="AK1896" s="137">
        <f>AF1896*1000-AJ1896</f>
        <v>0</v>
      </c>
      <c r="AN1896" s="2022" t="s">
        <v>706</v>
      </c>
    </row>
    <row r="1897" spans="1:40" ht="30" x14ac:dyDescent="0.25">
      <c r="A1897" s="137">
        <v>1</v>
      </c>
      <c r="B1897" s="515" t="s">
        <v>191</v>
      </c>
      <c r="C1897" s="1466"/>
      <c r="D1897" s="530"/>
      <c r="E1897" s="492"/>
      <c r="F1897" s="187"/>
      <c r="G1897" s="187"/>
      <c r="H1897" s="187"/>
      <c r="I1897" s="1350"/>
      <c r="J1897" s="1350"/>
      <c r="K1897" s="122"/>
      <c r="L1897" s="122"/>
      <c r="M1897" s="122"/>
      <c r="N1897" s="122"/>
      <c r="O1897" s="122"/>
      <c r="P1897" s="122"/>
      <c r="Q1897" s="326"/>
      <c r="R1897" s="326"/>
      <c r="S1897" s="326"/>
      <c r="T1897" s="326"/>
      <c r="U1897" s="326"/>
      <c r="V1897" s="326"/>
      <c r="W1897" s="326"/>
      <c r="X1897" s="326"/>
      <c r="Y1897" s="752"/>
      <c r="Z1897" s="326">
        <f t="shared" si="1012"/>
        <v>0</v>
      </c>
      <c r="AA1897" s="770"/>
      <c r="AB1897" s="326"/>
      <c r="AC1897" s="326"/>
      <c r="AD1897" s="326"/>
      <c r="AE1897" s="326"/>
      <c r="AF1897" s="326"/>
      <c r="AG1897" s="951">
        <f>Z1897+AB1897+AE1897-AF1897</f>
        <v>0</v>
      </c>
      <c r="AH1897" s="964"/>
      <c r="AJ1897" s="2999">
        <f>Z1897+AB1897+AE1897-AF1897</f>
        <v>0</v>
      </c>
      <c r="AK1897" s="137">
        <f>AF1897*1000-AJ1897</f>
        <v>0</v>
      </c>
      <c r="AN1897" s="2022" t="s">
        <v>706</v>
      </c>
    </row>
    <row r="1898" spans="1:40" ht="72" x14ac:dyDescent="0.25">
      <c r="A1898" s="137">
        <v>1</v>
      </c>
      <c r="B1898" s="516" t="s">
        <v>312</v>
      </c>
      <c r="C1898" s="429"/>
      <c r="D1898" s="4"/>
      <c r="E1898" s="526"/>
      <c r="F1898" s="183"/>
      <c r="G1898" s="183"/>
      <c r="H1898" s="183"/>
      <c r="I1898" s="1350"/>
      <c r="J1898" s="1350"/>
      <c r="K1898" s="122"/>
      <c r="L1898" s="122"/>
      <c r="M1898" s="122"/>
      <c r="N1898" s="122"/>
      <c r="O1898" s="122"/>
      <c r="P1898" s="122"/>
      <c r="Q1898" s="326"/>
      <c r="R1898" s="326"/>
      <c r="S1898" s="326"/>
      <c r="T1898" s="326"/>
      <c r="U1898" s="326"/>
      <c r="V1898" s="326"/>
      <c r="W1898" s="326"/>
      <c r="X1898" s="326"/>
      <c r="Y1898" s="752"/>
      <c r="Z1898" s="326">
        <f t="shared" si="1012"/>
        <v>0</v>
      </c>
      <c r="AA1898" s="770"/>
      <c r="AB1898" s="326"/>
      <c r="AC1898" s="326"/>
      <c r="AD1898" s="326"/>
      <c r="AE1898" s="326"/>
      <c r="AF1898" s="326"/>
      <c r="AG1898" s="951">
        <f>Z1898+AB1898+AE1898-AF1898</f>
        <v>0</v>
      </c>
      <c r="AH1898" s="964"/>
      <c r="AJ1898" s="2999">
        <f>Z1898+AB1898+AE1898-AF1898</f>
        <v>0</v>
      </c>
      <c r="AK1898" s="137">
        <f>AF1898*1000-AJ1898</f>
        <v>0</v>
      </c>
      <c r="AN1898" s="2022" t="s">
        <v>706</v>
      </c>
    </row>
    <row r="1899" spans="1:40" x14ac:dyDescent="0.25">
      <c r="A1899" s="137">
        <v>1</v>
      </c>
      <c r="B1899" s="507" t="s">
        <v>217</v>
      </c>
      <c r="C1899" s="429"/>
      <c r="D1899" s="4"/>
      <c r="E1899" s="2826">
        <f>E1900+E1901</f>
        <v>1100</v>
      </c>
      <c r="F1899" s="2826">
        <f>F1900+F1901</f>
        <v>733</v>
      </c>
      <c r="G1899" s="2826">
        <f>G1900+G1901</f>
        <v>538</v>
      </c>
      <c r="H1899" s="743">
        <f t="shared" ref="H1899:H1906" si="1013">G1899/F1899*100</f>
        <v>73.396998635743515</v>
      </c>
      <c r="I1899" s="1350"/>
      <c r="J1899" s="1350"/>
      <c r="K1899" s="122"/>
      <c r="L1899" s="122"/>
      <c r="M1899" s="122"/>
      <c r="N1899" s="122"/>
      <c r="O1899" s="122"/>
      <c r="P1899" s="122"/>
      <c r="Q1899" s="326">
        <v>929.44799999999998</v>
      </c>
      <c r="R1899" s="326">
        <v>929.44799999999998</v>
      </c>
      <c r="S1899" s="326">
        <v>929.44799999999998</v>
      </c>
      <c r="T1899" s="326">
        <v>929.44799999999998</v>
      </c>
      <c r="U1899" s="326">
        <v>929.44799999999998</v>
      </c>
      <c r="V1899" s="326">
        <v>929.44799999999998</v>
      </c>
      <c r="W1899" s="326">
        <v>929.44799999999998</v>
      </c>
      <c r="X1899" s="326">
        <v>929.44799999999998</v>
      </c>
      <c r="Y1899" s="874">
        <f>Q1899/12*$B$4+(R1899-Q1899)/11*7+(S1899-R1899)/10*6+(T1899-S1899)/9*5+(U1899-T1899)/8*4+(V1899-U1899)/7*3+(W1899-V1899)/6*2+(X1899-W1899)/5*1</f>
        <v>619.63199999999995</v>
      </c>
      <c r="Z1899" s="326">
        <f t="shared" si="1012"/>
        <v>463.40181000000007</v>
      </c>
      <c r="AA1899" s="770"/>
      <c r="AB1899" s="326"/>
      <c r="AC1899" s="326">
        <f>Z1899-Y1899</f>
        <v>-156.23018999999988</v>
      </c>
      <c r="AD1899" s="326"/>
      <c r="AE1899" s="326">
        <v>0</v>
      </c>
      <c r="AF1899" s="326">
        <v>463.40181000000007</v>
      </c>
      <c r="AG1899" s="951">
        <f>Z1899+AB1899+AE1899-AF1899</f>
        <v>0</v>
      </c>
      <c r="AH1899" s="964"/>
      <c r="AJ1899" s="2999">
        <f>Z1899+AB1899+AE1899-AF1899</f>
        <v>0</v>
      </c>
      <c r="AK1899" s="137">
        <f>AF1899*1000-AJ1899</f>
        <v>463401.81000000006</v>
      </c>
      <c r="AN1899" s="2022" t="s">
        <v>706</v>
      </c>
    </row>
    <row r="1900" spans="1:40" ht="30" x14ac:dyDescent="0.25">
      <c r="A1900" s="137">
        <v>1</v>
      </c>
      <c r="B1900" s="165" t="s">
        <v>259</v>
      </c>
      <c r="C1900" s="429"/>
      <c r="D1900" s="4"/>
      <c r="E1900" s="526">
        <v>500</v>
      </c>
      <c r="F1900" s="123">
        <f>ROUND(E1900/12*$B$4,0)</f>
        <v>333</v>
      </c>
      <c r="G1900" s="123">
        <v>283</v>
      </c>
      <c r="H1900" s="183">
        <f t="shared" si="1013"/>
        <v>84.98498498498499</v>
      </c>
      <c r="I1900" s="1350"/>
      <c r="J1900" s="1350"/>
      <c r="K1900" s="122"/>
      <c r="L1900" s="122"/>
      <c r="M1900" s="122"/>
      <c r="N1900" s="122"/>
      <c r="O1900" s="122"/>
      <c r="P1900" s="122"/>
      <c r="Q1900" s="326"/>
      <c r="R1900" s="326"/>
      <c r="S1900" s="326"/>
      <c r="T1900" s="326"/>
      <c r="U1900" s="326"/>
      <c r="V1900" s="326"/>
      <c r="W1900" s="326"/>
      <c r="X1900" s="326"/>
      <c r="Y1900" s="874"/>
      <c r="Z1900" s="326"/>
      <c r="AA1900" s="770"/>
      <c r="AB1900" s="326"/>
      <c r="AC1900" s="326"/>
      <c r="AD1900" s="326"/>
      <c r="AE1900" s="326"/>
      <c r="AF1900" s="326"/>
      <c r="AG1900" s="951">
        <f>Z1900+AB1900+AE1900-AF1900</f>
        <v>0</v>
      </c>
      <c r="AH1900" s="964"/>
      <c r="AJ1900" s="2999">
        <f>Z1900+AB1900+AE1900-AF1900</f>
        <v>0</v>
      </c>
      <c r="AK1900" s="137">
        <f>AF1900*1000-AJ1900</f>
        <v>0</v>
      </c>
      <c r="AN1900" s="2022" t="s">
        <v>706</v>
      </c>
    </row>
    <row r="1901" spans="1:40" ht="30" x14ac:dyDescent="0.25">
      <c r="A1901" s="137">
        <v>1</v>
      </c>
      <c r="B1901" s="165" t="s">
        <v>264</v>
      </c>
      <c r="C1901" s="1467"/>
      <c r="D1901" s="4"/>
      <c r="E1901" s="526">
        <v>600</v>
      </c>
      <c r="F1901" s="183">
        <f>ROUND(E1901/12*$B$4,0)</f>
        <v>400</v>
      </c>
      <c r="G1901" s="183">
        <v>255</v>
      </c>
      <c r="H1901" s="183">
        <f t="shared" si="1013"/>
        <v>63.749999999999993</v>
      </c>
      <c r="I1901" s="1350"/>
      <c r="J1901" s="1350"/>
      <c r="K1901" s="122"/>
      <c r="L1901" s="122"/>
      <c r="M1901" s="122"/>
      <c r="N1901" s="122"/>
      <c r="O1901" s="122"/>
      <c r="P1901" s="122"/>
      <c r="Q1901" s="326"/>
      <c r="R1901" s="326"/>
      <c r="S1901" s="326"/>
      <c r="T1901" s="326"/>
      <c r="U1901" s="326"/>
      <c r="V1901" s="326"/>
      <c r="W1901" s="326"/>
      <c r="X1901" s="326"/>
      <c r="Y1901" s="752"/>
      <c r="Z1901" s="326">
        <f>AF1901-AE1901-AB1901</f>
        <v>0</v>
      </c>
      <c r="AA1901" s="770"/>
      <c r="AB1901" s="326"/>
      <c r="AC1901" s="326"/>
      <c r="AD1901" s="326"/>
      <c r="AE1901" s="326"/>
      <c r="AF1901" s="326"/>
      <c r="AG1901" s="951">
        <f>Z1901+AB1901+AE1901-AF1901</f>
        <v>0</v>
      </c>
      <c r="AH1901" s="964"/>
      <c r="AJ1901" s="2999">
        <f>Z1901+AB1901+AE1901-AF1901</f>
        <v>0</v>
      </c>
      <c r="AK1901" s="137">
        <f>AF1901*1000-AJ1901</f>
        <v>0</v>
      </c>
      <c r="AN1901" s="2022" t="s">
        <v>706</v>
      </c>
    </row>
    <row r="1902" spans="1:40" x14ac:dyDescent="0.25">
      <c r="A1902" s="137">
        <v>1</v>
      </c>
      <c r="B1902" s="469" t="s">
        <v>260</v>
      </c>
      <c r="C1902" s="429"/>
      <c r="D1902" s="4"/>
      <c r="E1902" s="493">
        <f>E1863+E1884</f>
        <v>15200</v>
      </c>
      <c r="F1902" s="522">
        <f>F1863+F1884</f>
        <v>10133</v>
      </c>
      <c r="G1902" s="743">
        <f>G1863+G1884</f>
        <v>10327</v>
      </c>
      <c r="H1902" s="743">
        <f t="shared" si="1013"/>
        <v>101.9145366623902</v>
      </c>
      <c r="I1902" s="1350"/>
      <c r="J1902" s="1350"/>
      <c r="K1902" s="122"/>
      <c r="L1902" s="122"/>
      <c r="M1902" s="122"/>
      <c r="N1902" s="122"/>
      <c r="O1902" s="122"/>
      <c r="P1902" s="122"/>
      <c r="Q1902" s="326"/>
      <c r="R1902" s="326"/>
      <c r="S1902" s="326"/>
      <c r="T1902" s="326"/>
      <c r="U1902" s="326"/>
      <c r="V1902" s="326"/>
      <c r="W1902" s="326"/>
      <c r="X1902" s="326"/>
      <c r="Y1902" s="752"/>
      <c r="Z1902" s="326">
        <f>AF1902-AE1902-AB1902</f>
        <v>0</v>
      </c>
      <c r="AA1902" s="770"/>
      <c r="AB1902" s="326"/>
      <c r="AC1902" s="326"/>
      <c r="AD1902" s="326"/>
      <c r="AE1902" s="326"/>
      <c r="AF1902" s="326"/>
      <c r="AG1902" s="951">
        <f>Z1902+AB1902+AE1902-AF1902</f>
        <v>0</v>
      </c>
      <c r="AH1902" s="964"/>
      <c r="AJ1902" s="2999">
        <f>Z1902+AB1902+AE1902-AF1902</f>
        <v>0</v>
      </c>
      <c r="AK1902" s="137">
        <f>AF1902*1000-AJ1902</f>
        <v>0</v>
      </c>
      <c r="AN1902" s="2022" t="s">
        <v>706</v>
      </c>
    </row>
    <row r="1903" spans="1:40" ht="29.25" x14ac:dyDescent="0.25">
      <c r="A1903" s="137">
        <v>1</v>
      </c>
      <c r="B1903" s="469" t="s">
        <v>273</v>
      </c>
      <c r="C1903" s="429"/>
      <c r="D1903" s="4"/>
      <c r="E1903" s="493">
        <f>E1874</f>
        <v>19503</v>
      </c>
      <c r="F1903" s="743">
        <f>F1874</f>
        <v>13001</v>
      </c>
      <c r="G1903" s="743">
        <f>G1874</f>
        <v>13071</v>
      </c>
      <c r="H1903" s="743">
        <f t="shared" si="1013"/>
        <v>100.53842012152911</v>
      </c>
      <c r="I1903" s="1350"/>
      <c r="J1903" s="1350"/>
      <c r="K1903" s="122"/>
      <c r="L1903" s="122"/>
      <c r="M1903" s="122"/>
      <c r="N1903" s="122"/>
      <c r="O1903" s="122"/>
      <c r="P1903" s="122"/>
      <c r="Q1903" s="326"/>
      <c r="R1903" s="326"/>
      <c r="S1903" s="326"/>
      <c r="T1903" s="326"/>
      <c r="U1903" s="326"/>
      <c r="V1903" s="326"/>
      <c r="W1903" s="326"/>
      <c r="X1903" s="326"/>
      <c r="Y1903" s="752"/>
      <c r="Z1903" s="326"/>
      <c r="AA1903" s="770">
        <f t="shared" ref="AA1903" si="1014">AA1874</f>
        <v>0</v>
      </c>
      <c r="AB1903" s="326"/>
      <c r="AC1903" s="326"/>
      <c r="AD1903" s="326"/>
      <c r="AE1903" s="326"/>
      <c r="AF1903" s="326"/>
      <c r="AG1903" s="951">
        <f>Z1903+AB1903+AE1903-AF1903</f>
        <v>0</v>
      </c>
      <c r="AH1903" s="964"/>
      <c r="AJ1903" s="2999">
        <f>Z1903+AB1903+AE1903-AF1903</f>
        <v>0</v>
      </c>
      <c r="AK1903" s="137">
        <f>AF1903*1000-AJ1903</f>
        <v>0</v>
      </c>
      <c r="AN1903" s="2022" t="s">
        <v>706</v>
      </c>
    </row>
    <row r="1904" spans="1:40" ht="29.25" x14ac:dyDescent="0.25">
      <c r="A1904" s="137">
        <v>1</v>
      </c>
      <c r="B1904" s="506" t="s">
        <v>261</v>
      </c>
      <c r="C1904" s="429"/>
      <c r="D1904" s="4"/>
      <c r="E1904" s="493">
        <f>E1892+E1869</f>
        <v>27000</v>
      </c>
      <c r="F1904" s="522">
        <f>F1892+F1869</f>
        <v>18000</v>
      </c>
      <c r="G1904" s="522">
        <f>G1892+G1869</f>
        <v>17907</v>
      </c>
      <c r="H1904" s="743">
        <f t="shared" si="1013"/>
        <v>99.483333333333334</v>
      </c>
      <c r="I1904" s="1350"/>
      <c r="J1904" s="1350"/>
      <c r="K1904" s="122"/>
      <c r="L1904" s="122"/>
      <c r="M1904" s="122"/>
      <c r="N1904" s="122"/>
      <c r="O1904" s="122"/>
      <c r="P1904" s="122"/>
      <c r="Q1904" s="326"/>
      <c r="R1904" s="326"/>
      <c r="S1904" s="326"/>
      <c r="T1904" s="326"/>
      <c r="U1904" s="326"/>
      <c r="V1904" s="326"/>
      <c r="W1904" s="326"/>
      <c r="X1904" s="326"/>
      <c r="Y1904" s="752"/>
      <c r="Z1904" s="326">
        <f>AF1904-AE1904-AB1904</f>
        <v>0</v>
      </c>
      <c r="AA1904" s="770"/>
      <c r="AB1904" s="326"/>
      <c r="AC1904" s="326"/>
      <c r="AD1904" s="326"/>
      <c r="AE1904" s="326"/>
      <c r="AF1904" s="326"/>
      <c r="AG1904" s="951">
        <f>Z1904+AB1904+AE1904-AF1904</f>
        <v>0</v>
      </c>
      <c r="AH1904" s="964"/>
      <c r="AJ1904" s="2999">
        <f>Z1904+AB1904+AE1904-AF1904</f>
        <v>0</v>
      </c>
      <c r="AK1904" s="137">
        <f>AF1904*1000-AJ1904</f>
        <v>0</v>
      </c>
      <c r="AN1904" s="2022" t="s">
        <v>706</v>
      </c>
    </row>
    <row r="1905" spans="1:40" ht="29.25" x14ac:dyDescent="0.25">
      <c r="A1905" s="137">
        <v>1</v>
      </c>
      <c r="B1905" s="469" t="s">
        <v>262</v>
      </c>
      <c r="C1905" s="429"/>
      <c r="D1905" s="4"/>
      <c r="E1905" s="527">
        <f>E1896+E1872</f>
        <v>10657</v>
      </c>
      <c r="F1905" s="522">
        <f t="shared" ref="F1905:G1905" si="1015">F1896+F1872</f>
        <v>7105</v>
      </c>
      <c r="G1905" s="522">
        <f t="shared" si="1015"/>
        <v>7086</v>
      </c>
      <c r="H1905" s="743">
        <f t="shared" si="1013"/>
        <v>99.732582688247717</v>
      </c>
      <c r="I1905" s="1350"/>
      <c r="J1905" s="1350"/>
      <c r="K1905" s="122"/>
      <c r="L1905" s="122"/>
      <c r="M1905" s="122"/>
      <c r="N1905" s="122"/>
      <c r="O1905" s="122"/>
      <c r="P1905" s="122"/>
      <c r="Q1905" s="326"/>
      <c r="R1905" s="326"/>
      <c r="S1905" s="326"/>
      <c r="T1905" s="326"/>
      <c r="U1905" s="326"/>
      <c r="V1905" s="326"/>
      <c r="W1905" s="326"/>
      <c r="X1905" s="326"/>
      <c r="Y1905" s="874"/>
      <c r="Z1905" s="326"/>
      <c r="AA1905" s="770"/>
      <c r="AB1905" s="326"/>
      <c r="AC1905" s="326"/>
      <c r="AD1905" s="326"/>
      <c r="AE1905" s="326"/>
      <c r="AF1905" s="326"/>
      <c r="AG1905" s="951">
        <f>Z1905+AB1905+AE1905-AF1905</f>
        <v>0</v>
      </c>
      <c r="AH1905" s="964"/>
      <c r="AJ1905" s="2999">
        <f>Z1905+AB1905+AE1905-AF1905</f>
        <v>0</v>
      </c>
      <c r="AK1905" s="137">
        <f>AF1905*1000-AJ1905</f>
        <v>0</v>
      </c>
      <c r="AN1905" s="2022" t="s">
        <v>706</v>
      </c>
    </row>
    <row r="1906" spans="1:40" x14ac:dyDescent="0.25">
      <c r="A1906" s="137">
        <v>1</v>
      </c>
      <c r="B1906" s="1010" t="s">
        <v>134</v>
      </c>
      <c r="C1906" s="1009"/>
      <c r="D1906" s="1010"/>
      <c r="E1906" s="503">
        <f>E1902+E1903+E1905+E1904*2.6</f>
        <v>115560</v>
      </c>
      <c r="F1906" s="1488">
        <f>F1902+F1903+F1905+F1904*2.6</f>
        <v>77039</v>
      </c>
      <c r="G1906" s="1488">
        <f>G1902+G1903+G1905+G1904*2.6</f>
        <v>77042.200000000012</v>
      </c>
      <c r="H1906" s="1488">
        <f t="shared" si="1013"/>
        <v>100.00415374031337</v>
      </c>
      <c r="I1906" s="1546"/>
      <c r="J1906" s="1546"/>
      <c r="K1906" s="1562"/>
      <c r="L1906" s="1562"/>
      <c r="M1906" s="1562"/>
      <c r="N1906" s="1562"/>
      <c r="O1906" s="1562"/>
      <c r="P1906" s="1562"/>
      <c r="Q1906" s="324">
        <f t="shared" ref="Q1906:R1906" si="1016">SUM(Q1905,Q1899,Q1874,Q1862)</f>
        <v>151427.11674</v>
      </c>
      <c r="R1906" s="324">
        <f t="shared" si="1016"/>
        <v>151427.11674</v>
      </c>
      <c r="S1906" s="324">
        <f t="shared" ref="S1906:T1906" si="1017">SUM(S1905,S1899,S1874,S1862)</f>
        <v>167459.23089000001</v>
      </c>
      <c r="T1906" s="324">
        <f t="shared" si="1017"/>
        <v>167459.23089000001</v>
      </c>
      <c r="U1906" s="324">
        <f t="shared" ref="U1906:V1906" si="1018">SUM(U1905,U1899,U1874,U1862)</f>
        <v>167459.23089000001</v>
      </c>
      <c r="V1906" s="324">
        <f t="shared" si="1018"/>
        <v>167459.23089000001</v>
      </c>
      <c r="W1906" s="324">
        <f t="shared" ref="W1906:X1906" si="1019">SUM(W1905,W1899,W1874,W1862)</f>
        <v>167459.23089000001</v>
      </c>
      <c r="X1906" s="324">
        <f t="shared" si="1019"/>
        <v>167459.23089000001</v>
      </c>
      <c r="Y1906" s="875">
        <f t="shared" ref="Y1906:AF1906" si="1020">SUM(Y1905,Y1899,Y1874,Y1862)</f>
        <v>110570.67965000001</v>
      </c>
      <c r="Z1906" s="324">
        <f t="shared" si="1020"/>
        <v>108099.17634000001</v>
      </c>
      <c r="AA1906" s="774">
        <f t="shared" si="1020"/>
        <v>0</v>
      </c>
      <c r="AB1906" s="324">
        <f t="shared" si="1020"/>
        <v>-25.676290000000002</v>
      </c>
      <c r="AC1906" s="324">
        <f t="shared" si="1020"/>
        <v>-2471.5033099999982</v>
      </c>
      <c r="AD1906" s="324">
        <f t="shared" si="1020"/>
        <v>0</v>
      </c>
      <c r="AE1906" s="324">
        <f t="shared" si="1020"/>
        <v>-30.207169999999998</v>
      </c>
      <c r="AF1906" s="324">
        <f t="shared" si="1020"/>
        <v>108043.29288000001</v>
      </c>
      <c r="AG1906" s="951">
        <f>Z1906+AB1906+AE1906-AF1906</f>
        <v>0</v>
      </c>
      <c r="AH1906" s="964"/>
      <c r="AJ1906" s="2999">
        <f>Z1906+AB1906+AE1906-AF1906</f>
        <v>0</v>
      </c>
      <c r="AK1906" s="137">
        <f>AF1906*1000-AJ1906</f>
        <v>108043292.88000001</v>
      </c>
      <c r="AN1906" s="2022" t="s">
        <v>706</v>
      </c>
    </row>
    <row r="1907" spans="1:40" x14ac:dyDescent="0.25">
      <c r="A1907" s="137">
        <v>1</v>
      </c>
      <c r="B1907" s="1013" t="s">
        <v>28</v>
      </c>
      <c r="C1907" s="1341"/>
      <c r="D1907" s="1013"/>
      <c r="E1907" s="239"/>
      <c r="F1907" s="831"/>
      <c r="G1907" s="831"/>
      <c r="H1907" s="831"/>
      <c r="I1907" s="1342"/>
      <c r="J1907" s="1342"/>
      <c r="K1907" s="317"/>
      <c r="L1907" s="317"/>
      <c r="M1907" s="317"/>
      <c r="N1907" s="317"/>
      <c r="O1907" s="317"/>
      <c r="P1907" s="317"/>
      <c r="Q1907" s="325"/>
      <c r="R1907" s="325"/>
      <c r="S1907" s="325"/>
      <c r="T1907" s="325"/>
      <c r="U1907" s="325"/>
      <c r="V1907" s="325"/>
      <c r="W1907" s="325"/>
      <c r="X1907" s="325"/>
      <c r="Y1907" s="751"/>
      <c r="Z1907" s="325">
        <f>AF1907-AE1907-AB1907</f>
        <v>0</v>
      </c>
      <c r="AA1907" s="773"/>
      <c r="AB1907" s="325"/>
      <c r="AC1907" s="325"/>
      <c r="AD1907" s="325"/>
      <c r="AE1907" s="325"/>
      <c r="AF1907" s="325"/>
      <c r="AG1907" s="951">
        <f>Z1907+AB1907+AE1907-AF1907</f>
        <v>0</v>
      </c>
      <c r="AH1907" s="964"/>
      <c r="AJ1907" s="2999">
        <f>Z1907+AB1907+AE1907-AF1907</f>
        <v>0</v>
      </c>
      <c r="AK1907" s="137">
        <f>AF1907*1000-AJ1907</f>
        <v>0</v>
      </c>
      <c r="AN1907" s="2022" t="s">
        <v>706</v>
      </c>
    </row>
    <row r="1908" spans="1:40" x14ac:dyDescent="0.25">
      <c r="A1908" s="137">
        <v>1</v>
      </c>
      <c r="B1908" s="2" t="s">
        <v>123</v>
      </c>
      <c r="C1908" s="442"/>
      <c r="D1908" s="2"/>
      <c r="E1908" s="222"/>
      <c r="F1908" s="187"/>
      <c r="G1908" s="187"/>
      <c r="H1908" s="187"/>
      <c r="I1908" s="1350"/>
      <c r="J1908" s="1350"/>
      <c r="K1908" s="743"/>
      <c r="L1908" s="743"/>
      <c r="M1908" s="743"/>
      <c r="N1908" s="743"/>
      <c r="O1908" s="743"/>
      <c r="P1908" s="743"/>
      <c r="Q1908" s="326"/>
      <c r="R1908" s="326"/>
      <c r="S1908" s="326"/>
      <c r="T1908" s="326"/>
      <c r="U1908" s="326"/>
      <c r="V1908" s="326"/>
      <c r="W1908" s="326"/>
      <c r="X1908" s="326"/>
      <c r="Y1908" s="752"/>
      <c r="Z1908" s="326">
        <f>AF1908-AE1908-AB1908</f>
        <v>0</v>
      </c>
      <c r="AA1908" s="770"/>
      <c r="AB1908" s="326"/>
      <c r="AC1908" s="326"/>
      <c r="AD1908" s="326"/>
      <c r="AE1908" s="326"/>
      <c r="AF1908" s="326"/>
      <c r="AG1908" s="951">
        <f>Z1908+AB1908+AE1908-AF1908</f>
        <v>0</v>
      </c>
      <c r="AH1908" s="964"/>
      <c r="AJ1908" s="2999">
        <f>Z1908+AB1908+AE1908-AF1908</f>
        <v>0</v>
      </c>
      <c r="AK1908" s="137">
        <f>AF1908*1000-AJ1908</f>
        <v>0</v>
      </c>
      <c r="AN1908" s="2022" t="s">
        <v>706</v>
      </c>
    </row>
    <row r="1909" spans="1:40" s="147" customFormat="1" x14ac:dyDescent="0.25">
      <c r="A1909" s="137">
        <v>1</v>
      </c>
      <c r="B1909" s="132" t="s">
        <v>9</v>
      </c>
      <c r="C1909" s="445"/>
      <c r="D1909" s="3">
        <v>240</v>
      </c>
      <c r="E1909" s="222">
        <v>44</v>
      </c>
      <c r="F1909" s="123">
        <f>ROUND(E1909/12*$B$4,0)</f>
        <v>29</v>
      </c>
      <c r="G1909" s="123">
        <v>32</v>
      </c>
      <c r="H1909" s="123">
        <f t="shared" ref="H1909:H1914" si="1021">G1909/F1909*100</f>
        <v>110.34482758620689</v>
      </c>
      <c r="I1909" s="824">
        <v>10</v>
      </c>
      <c r="J1909" s="152">
        <f t="shared" ref="J1909:J1914" si="1022">M1909/G1909</f>
        <v>9.96875</v>
      </c>
      <c r="K1909" s="153">
        <f>ROUND(E1909*I1909,0)</f>
        <v>440</v>
      </c>
      <c r="L1909" s="153">
        <f>ROUND(K1909/12*$B$4,0)</f>
        <v>293</v>
      </c>
      <c r="M1909" s="153">
        <v>319</v>
      </c>
      <c r="N1909" s="153">
        <f t="shared" ref="N1909:N1914" si="1023">M1909/L1909*100</f>
        <v>108.87372013651877</v>
      </c>
      <c r="O1909" s="153">
        <f>K1909/D1909</f>
        <v>1.8333333333333333</v>
      </c>
      <c r="P1909" s="153">
        <f t="shared" ref="P1909:P1914" si="1024">M1909/$B$4*12/O1909</f>
        <v>261</v>
      </c>
      <c r="Q1909" s="326"/>
      <c r="R1909" s="326"/>
      <c r="S1909" s="326"/>
      <c r="T1909" s="326"/>
      <c r="U1909" s="326"/>
      <c r="V1909" s="326"/>
      <c r="W1909" s="326"/>
      <c r="X1909" s="326"/>
      <c r="Y1909" s="752"/>
      <c r="Z1909" s="326">
        <f>AF1909-AE1909-AB1909</f>
        <v>0</v>
      </c>
      <c r="AA1909" s="770"/>
      <c r="AB1909" s="326"/>
      <c r="AC1909" s="326">
        <f>Z1909-Y1909</f>
        <v>0</v>
      </c>
      <c r="AD1909" s="326"/>
      <c r="AE1909" s="326"/>
      <c r="AF1909" s="326"/>
      <c r="AG1909" s="951">
        <f>Z1909+AB1909+AE1909-AF1909</f>
        <v>0</v>
      </c>
      <c r="AH1909" s="964"/>
      <c r="AJ1909" s="2999">
        <f>Z1909+AB1909+AE1909-AF1909</f>
        <v>0</v>
      </c>
      <c r="AK1909" s="147">
        <f>AF1909*1000-AJ1909</f>
        <v>0</v>
      </c>
      <c r="AN1909" s="2022" t="s">
        <v>706</v>
      </c>
    </row>
    <row r="1910" spans="1:40" s="147" customFormat="1" x14ac:dyDescent="0.25">
      <c r="A1910" s="1027">
        <v>1</v>
      </c>
      <c r="B1910" s="413" t="s">
        <v>15</v>
      </c>
      <c r="C1910" s="453"/>
      <c r="D1910" s="1465">
        <v>240</v>
      </c>
      <c r="E1910" s="223">
        <v>24</v>
      </c>
      <c r="F1910" s="129">
        <f>ROUND(E1910/12*$B$4,0)</f>
        <v>16</v>
      </c>
      <c r="G1910" s="129">
        <v>14</v>
      </c>
      <c r="H1910" s="129">
        <f t="shared" si="1021"/>
        <v>87.5</v>
      </c>
      <c r="I1910" s="1353">
        <v>9</v>
      </c>
      <c r="J1910" s="973">
        <f t="shared" si="1022"/>
        <v>9</v>
      </c>
      <c r="K1910" s="278">
        <f>ROUND(E1910*I1910,0)</f>
        <v>216</v>
      </c>
      <c r="L1910" s="278">
        <f>ROUND(K1910/12*$B$4,0)</f>
        <v>144</v>
      </c>
      <c r="M1910" s="278">
        <v>126</v>
      </c>
      <c r="N1910" s="278">
        <f t="shared" si="1023"/>
        <v>87.5</v>
      </c>
      <c r="O1910" s="278">
        <f>K1910/D1910</f>
        <v>0.9</v>
      </c>
      <c r="P1910" s="278">
        <f t="shared" si="1024"/>
        <v>210</v>
      </c>
      <c r="Q1910" s="327"/>
      <c r="R1910" s="327"/>
      <c r="S1910" s="327"/>
      <c r="T1910" s="327"/>
      <c r="U1910" s="327"/>
      <c r="V1910" s="327"/>
      <c r="W1910" s="327"/>
      <c r="X1910" s="327"/>
      <c r="Y1910" s="873"/>
      <c r="Z1910" s="327"/>
      <c r="AA1910" s="993"/>
      <c r="AB1910" s="327"/>
      <c r="AC1910" s="327"/>
      <c r="AD1910" s="327"/>
      <c r="AE1910" s="327"/>
      <c r="AF1910" s="327"/>
      <c r="AG1910" s="951">
        <f>Z1910+AB1910+AE1910-AF1910</f>
        <v>0</v>
      </c>
      <c r="AH1910" s="964"/>
      <c r="AJ1910" s="2999">
        <f>Z1910+AB1910+AE1910-AF1910</f>
        <v>0</v>
      </c>
      <c r="AK1910" s="147">
        <f>AF1910*1000-AJ1910</f>
        <v>0</v>
      </c>
      <c r="AN1910" s="2022" t="s">
        <v>706</v>
      </c>
    </row>
    <row r="1911" spans="1:40" s="147" customFormat="1" x14ac:dyDescent="0.25">
      <c r="A1911" s="1027">
        <v>1</v>
      </c>
      <c r="B1911" s="413" t="s">
        <v>64</v>
      </c>
      <c r="C1911" s="453"/>
      <c r="D1911" s="1465">
        <v>240</v>
      </c>
      <c r="E1911" s="223">
        <v>794</v>
      </c>
      <c r="F1911" s="129">
        <f>ROUND(E1911/12*$B$4,0)</f>
        <v>529</v>
      </c>
      <c r="G1911" s="129">
        <v>535</v>
      </c>
      <c r="H1911" s="129">
        <f t="shared" si="1021"/>
        <v>101.13421550094519</v>
      </c>
      <c r="I1911" s="1353">
        <v>8</v>
      </c>
      <c r="J1911" s="152">
        <f t="shared" si="1022"/>
        <v>7.9794392523364488</v>
      </c>
      <c r="K1911" s="278">
        <f>ROUND(E1911*I1911,0)</f>
        <v>6352</v>
      </c>
      <c r="L1911" s="278">
        <f>ROUND(K1911/12*$B$4,0)</f>
        <v>4235</v>
      </c>
      <c r="M1911" s="278">
        <v>4269</v>
      </c>
      <c r="N1911" s="278">
        <f t="shared" si="1023"/>
        <v>100.80283353010626</v>
      </c>
      <c r="O1911" s="278">
        <f>K1911/D1911</f>
        <v>26.466666666666665</v>
      </c>
      <c r="P1911" s="278">
        <f t="shared" si="1024"/>
        <v>241.94584382871537</v>
      </c>
      <c r="Q1911" s="327"/>
      <c r="R1911" s="327"/>
      <c r="S1911" s="327"/>
      <c r="T1911" s="327"/>
      <c r="U1911" s="327"/>
      <c r="V1911" s="327"/>
      <c r="W1911" s="327"/>
      <c r="X1911" s="327"/>
      <c r="Y1911" s="873"/>
      <c r="Z1911" s="327"/>
      <c r="AA1911" s="993"/>
      <c r="AB1911" s="327"/>
      <c r="AC1911" s="327"/>
      <c r="AD1911" s="327"/>
      <c r="AE1911" s="327"/>
      <c r="AF1911" s="327"/>
      <c r="AG1911" s="951">
        <f>Z1911+AB1911+AE1911-AF1911</f>
        <v>0</v>
      </c>
      <c r="AH1911" s="964"/>
      <c r="AJ1911" s="2999">
        <f>Z1911+AB1911+AE1911-AF1911</f>
        <v>0</v>
      </c>
      <c r="AK1911" s="147">
        <f>AF1911*1000-AJ1911</f>
        <v>0</v>
      </c>
      <c r="AN1911" s="2022" t="s">
        <v>706</v>
      </c>
    </row>
    <row r="1912" spans="1:40" s="147" customFormat="1" x14ac:dyDescent="0.25">
      <c r="A1912" s="1027">
        <v>1</v>
      </c>
      <c r="B1912" s="1035" t="s">
        <v>52</v>
      </c>
      <c r="C1912" s="445"/>
      <c r="D1912" s="1465">
        <v>240</v>
      </c>
      <c r="E1912" s="223">
        <v>42</v>
      </c>
      <c r="F1912" s="129">
        <f>ROUND(E1912/12*$B$4,0)</f>
        <v>28</v>
      </c>
      <c r="G1912" s="129">
        <v>32</v>
      </c>
      <c r="H1912" s="129">
        <f t="shared" si="1021"/>
        <v>114.28571428571428</v>
      </c>
      <c r="I1912" s="1353">
        <v>8</v>
      </c>
      <c r="J1912" s="973">
        <f t="shared" si="1022"/>
        <v>8</v>
      </c>
      <c r="K1912" s="278">
        <f>ROUND(E1912*I1912,0)</f>
        <v>336</v>
      </c>
      <c r="L1912" s="278">
        <f>ROUND(K1912/12*$B$4,0)</f>
        <v>224</v>
      </c>
      <c r="M1912" s="278">
        <v>256</v>
      </c>
      <c r="N1912" s="278">
        <f t="shared" si="1023"/>
        <v>114.28571428571428</v>
      </c>
      <c r="O1912" s="278">
        <f>K1912/D1912</f>
        <v>1.4</v>
      </c>
      <c r="P1912" s="278">
        <f t="shared" si="1024"/>
        <v>274.28571428571428</v>
      </c>
      <c r="Q1912" s="327"/>
      <c r="R1912" s="327"/>
      <c r="S1912" s="327"/>
      <c r="T1912" s="327"/>
      <c r="U1912" s="327"/>
      <c r="V1912" s="327"/>
      <c r="W1912" s="327"/>
      <c r="X1912" s="327"/>
      <c r="Y1912" s="873"/>
      <c r="Z1912" s="327"/>
      <c r="AA1912" s="993"/>
      <c r="AB1912" s="327"/>
      <c r="AC1912" s="327"/>
      <c r="AD1912" s="327"/>
      <c r="AE1912" s="327"/>
      <c r="AF1912" s="327"/>
      <c r="AG1912" s="951">
        <f>Z1912+AB1912+AE1912-AF1912</f>
        <v>0</v>
      </c>
      <c r="AH1912" s="964"/>
      <c r="AJ1912" s="2999">
        <f>Z1912+AB1912+AE1912-AF1912</f>
        <v>0</v>
      </c>
      <c r="AK1912" s="147">
        <f>AF1912*1000-AJ1912</f>
        <v>0</v>
      </c>
      <c r="AN1912" s="2022" t="s">
        <v>706</v>
      </c>
    </row>
    <row r="1913" spans="1:40" x14ac:dyDescent="0.25">
      <c r="A1913" s="1027">
        <v>1</v>
      </c>
      <c r="B1913" s="1037" t="s">
        <v>176</v>
      </c>
      <c r="C1913" s="1229"/>
      <c r="D1913" s="1485"/>
      <c r="E1913" s="224">
        <f>SUM(E1909:E1912)</f>
        <v>904</v>
      </c>
      <c r="F1913" s="1593">
        <f>SUM(F1909:F1912)</f>
        <v>602</v>
      </c>
      <c r="G1913" s="1593">
        <f>SUM(G1909:G1912)</f>
        <v>613</v>
      </c>
      <c r="H1913" s="158">
        <f t="shared" si="1021"/>
        <v>101.82724252491695</v>
      </c>
      <c r="I1913" s="1368">
        <f>IF(E1913=0,0,K1913/E1913)</f>
        <v>8.1238938053097343</v>
      </c>
      <c r="J1913" s="1005">
        <f t="shared" si="1022"/>
        <v>8.1076672104404572</v>
      </c>
      <c r="K1913" s="1063">
        <f>SUM(K1909:K1912)</f>
        <v>7344</v>
      </c>
      <c r="L1913" s="1063">
        <f>SUM(L1909:L1912)</f>
        <v>4896</v>
      </c>
      <c r="M1913" s="1063">
        <f>SUM(M1909:M1912)</f>
        <v>4970</v>
      </c>
      <c r="N1913" s="1063">
        <f t="shared" si="1023"/>
        <v>101.51143790849673</v>
      </c>
      <c r="O1913" s="1063">
        <f>SUM(O1909:O1912)</f>
        <v>30.599999999999998</v>
      </c>
      <c r="P1913" s="278">
        <f t="shared" si="1024"/>
        <v>243.62745098039218</v>
      </c>
      <c r="Q1913" s="327"/>
      <c r="R1913" s="327"/>
      <c r="S1913" s="327"/>
      <c r="T1913" s="327"/>
      <c r="U1913" s="327"/>
      <c r="V1913" s="327"/>
      <c r="W1913" s="327"/>
      <c r="X1913" s="327"/>
      <c r="Y1913" s="873"/>
      <c r="Z1913" s="327">
        <f t="shared" ref="Z1913:Z1921" si="1025">AF1913-AE1913-AB1913</f>
        <v>0</v>
      </c>
      <c r="AA1913" s="993"/>
      <c r="AB1913" s="327"/>
      <c r="AC1913" s="327"/>
      <c r="AD1913" s="327"/>
      <c r="AE1913" s="327"/>
      <c r="AF1913" s="327"/>
      <c r="AG1913" s="951">
        <f>Z1913+AB1913+AE1913-AF1913</f>
        <v>0</v>
      </c>
      <c r="AH1913" s="964"/>
      <c r="AJ1913" s="2999">
        <f>Z1913+AB1913+AE1913-AF1913</f>
        <v>0</v>
      </c>
      <c r="AK1913" s="137">
        <f>AF1913*1000-AJ1913</f>
        <v>0</v>
      </c>
      <c r="AN1913" s="2022" t="s">
        <v>706</v>
      </c>
    </row>
    <row r="1914" spans="1:40" ht="30" thickBot="1" x14ac:dyDescent="0.3">
      <c r="A1914" s="1027">
        <v>1</v>
      </c>
      <c r="B1914" s="1214" t="s">
        <v>201</v>
      </c>
      <c r="C1914" s="148"/>
      <c r="D1914" s="148"/>
      <c r="E1914" s="245">
        <f>SUM(E1913)</f>
        <v>904</v>
      </c>
      <c r="F1914" s="1463">
        <f>SUM(F1913)</f>
        <v>602</v>
      </c>
      <c r="G1914" s="1463">
        <f>SUM(G1913)</f>
        <v>613</v>
      </c>
      <c r="H1914" s="1463">
        <f t="shared" si="1021"/>
        <v>101.82724252491695</v>
      </c>
      <c r="I1914" s="1043">
        <f>IF(E1914=0,0,K1914/E1914)</f>
        <v>8.1238938053097343</v>
      </c>
      <c r="J1914" s="1043">
        <f t="shared" si="1022"/>
        <v>8.1076672104404572</v>
      </c>
      <c r="K1914" s="1463">
        <f>SUM(K1913)</f>
        <v>7344</v>
      </c>
      <c r="L1914" s="1463">
        <f>SUM(L1913)</f>
        <v>4896</v>
      </c>
      <c r="M1914" s="1463">
        <f>SUM(M1913)</f>
        <v>4970</v>
      </c>
      <c r="N1914" s="1142">
        <f t="shared" si="1023"/>
        <v>101.51143790849673</v>
      </c>
      <c r="O1914" s="1142">
        <f>O1913</f>
        <v>30.599999999999998</v>
      </c>
      <c r="P1914" s="1045">
        <f t="shared" si="1024"/>
        <v>243.62745098039218</v>
      </c>
      <c r="Q1914" s="331">
        <v>15699.197808000001</v>
      </c>
      <c r="R1914" s="331">
        <v>15699.197808000001</v>
      </c>
      <c r="S1914" s="331">
        <v>15709.479837333332</v>
      </c>
      <c r="T1914" s="331">
        <v>15709.479837333332</v>
      </c>
      <c r="U1914" s="331">
        <v>15709.479837333332</v>
      </c>
      <c r="V1914" s="331">
        <v>15709.479837333332</v>
      </c>
      <c r="W1914" s="331">
        <v>15709.479837333332</v>
      </c>
      <c r="X1914" s="331">
        <v>15709.479837333332</v>
      </c>
      <c r="Y1914" s="878">
        <f>Q1914/12*$B$4+(R1914-Q1914)/11*7+(S1914-R1914)/10*6+(T1914-S1914)/9*5+(U1914-T1914)/8*4+(V1914-U1914)/7*3+(W1914-V1914)/6*2+(X1914-W1914)/5*1</f>
        <v>10472.3010896</v>
      </c>
      <c r="Z1914" s="331">
        <f t="shared" si="1025"/>
        <v>10642.054690000001</v>
      </c>
      <c r="AA1914" s="772"/>
      <c r="AB1914" s="331"/>
      <c r="AC1914" s="331">
        <f>Z1914-Y1914</f>
        <v>169.75360040000123</v>
      </c>
      <c r="AD1914" s="331"/>
      <c r="AE1914" s="331">
        <v>-29.4588</v>
      </c>
      <c r="AF1914" s="331">
        <v>10612.595890000001</v>
      </c>
      <c r="AG1914" s="951">
        <f>Z1914+AB1914+AE1914-AF1914</f>
        <v>0</v>
      </c>
      <c r="AH1914" s="964"/>
      <c r="AJ1914" s="2999">
        <f>Z1914+AB1914+AE1914-AF1914</f>
        <v>0</v>
      </c>
      <c r="AK1914" s="137">
        <f>AF1914*1000-AJ1914</f>
        <v>10612595.890000001</v>
      </c>
      <c r="AN1914" s="2022" t="s">
        <v>706</v>
      </c>
    </row>
    <row r="1915" spans="1:40" ht="15.75" thickBot="1" x14ac:dyDescent="0.3">
      <c r="A1915" s="137">
        <v>1</v>
      </c>
      <c r="B1915" s="1491" t="s">
        <v>277</v>
      </c>
      <c r="C1915" s="1492"/>
      <c r="D1915" s="1491"/>
      <c r="E1915" s="254"/>
      <c r="F1915" s="1564"/>
      <c r="G1915" s="1564"/>
      <c r="H1915" s="1564"/>
      <c r="I1915" s="1345"/>
      <c r="J1915" s="1345"/>
      <c r="K1915" s="1564"/>
      <c r="L1915" s="1564"/>
      <c r="M1915" s="1564">
        <f>SUM(M1906,M1914)</f>
        <v>4970</v>
      </c>
      <c r="N1915" s="1564"/>
      <c r="O1915" s="1564"/>
      <c r="P1915" s="1564"/>
      <c r="Q1915" s="332">
        <f t="shared" ref="Q1915:Y1915" si="1026">SUM(Q1906,Q1914)</f>
        <v>167126.31454799999</v>
      </c>
      <c r="R1915" s="332">
        <f t="shared" si="1026"/>
        <v>167126.31454799999</v>
      </c>
      <c r="S1915" s="332">
        <f t="shared" si="1026"/>
        <v>183168.71072733332</v>
      </c>
      <c r="T1915" s="332">
        <f t="shared" si="1026"/>
        <v>183168.71072733332</v>
      </c>
      <c r="U1915" s="332">
        <f t="shared" si="1026"/>
        <v>183168.71072733332</v>
      </c>
      <c r="V1915" s="3087">
        <f t="shared" ref="V1915:W1915" si="1027">SUM(V1906,V1914)</f>
        <v>183168.71072733332</v>
      </c>
      <c r="W1915" s="3087">
        <f t="shared" si="1027"/>
        <v>183168.71072733332</v>
      </c>
      <c r="X1915" s="3087">
        <f t="shared" ref="X1915" si="1028">SUM(X1906,X1914)</f>
        <v>183168.71072733332</v>
      </c>
      <c r="Y1915" s="753">
        <f t="shared" si="1026"/>
        <v>121042.98073960001</v>
      </c>
      <c r="Z1915" s="332">
        <f t="shared" si="1025"/>
        <v>118741.23103000001</v>
      </c>
      <c r="AA1915" s="775"/>
      <c r="AB1915" s="156">
        <f>SUM(AB1906,AB1914)</f>
        <v>-25.676290000000002</v>
      </c>
      <c r="AC1915" s="332">
        <f>SUM(AC1906,AC1914)</f>
        <v>-2301.749709599997</v>
      </c>
      <c r="AD1915" s="332">
        <f>SUM(AD1906,AD1914)</f>
        <v>0</v>
      </c>
      <c r="AE1915" s="156">
        <f>SUM(AE1906,AE1914)</f>
        <v>-59.665970000000002</v>
      </c>
      <c r="AF1915" s="332">
        <f>SUM(AF1906,AF1914)</f>
        <v>118655.88877000001</v>
      </c>
      <c r="AG1915" s="951">
        <f>Z1915+AB1915+AE1915-AF1915</f>
        <v>0</v>
      </c>
      <c r="AH1915" s="964"/>
      <c r="AJ1915" s="2999">
        <f>Z1915+AB1915+AE1915-AF1915</f>
        <v>0</v>
      </c>
      <c r="AK1915" s="137">
        <f>AF1915*1000-AJ1915</f>
        <v>118655888.77000001</v>
      </c>
      <c r="AN1915" s="2022" t="s">
        <v>706</v>
      </c>
    </row>
    <row r="1916" spans="1:40" s="2022" customFormat="1" ht="15.75" thickBot="1" x14ac:dyDescent="0.3">
      <c r="A1916" s="2022">
        <v>1</v>
      </c>
      <c r="B1916" s="637"/>
      <c r="C1916" s="637"/>
      <c r="D1916" s="637"/>
      <c r="E1916" s="255"/>
      <c r="F1916" s="986"/>
      <c r="G1916" s="986"/>
      <c r="H1916" s="986"/>
      <c r="I1916" s="282"/>
      <c r="J1916" s="282"/>
      <c r="K1916" s="987"/>
      <c r="L1916" s="987"/>
      <c r="M1916" s="987"/>
      <c r="N1916" s="987"/>
      <c r="O1916" s="987"/>
      <c r="P1916" s="987"/>
      <c r="Q1916" s="325"/>
      <c r="R1916" s="325"/>
      <c r="S1916" s="325"/>
      <c r="T1916" s="325"/>
      <c r="U1916" s="325"/>
      <c r="V1916" s="325"/>
      <c r="W1916" s="325"/>
      <c r="X1916" s="325"/>
      <c r="Y1916" s="325"/>
      <c r="Z1916" s="325">
        <f t="shared" si="1025"/>
        <v>0</v>
      </c>
      <c r="AA1916" s="325"/>
      <c r="AB1916" s="325"/>
      <c r="AC1916" s="325"/>
      <c r="AD1916" s="325"/>
      <c r="AE1916" s="325"/>
      <c r="AF1916" s="325"/>
      <c r="AG1916" s="951">
        <f>Z1916+AB1916+AE1916-AF1916</f>
        <v>0</v>
      </c>
      <c r="AH1916" s="964"/>
      <c r="AJ1916" s="2999">
        <f>Z1916+AB1916+AE1916-AF1916</f>
        <v>0</v>
      </c>
      <c r="AK1916" s="2022">
        <f>AF1916*1000-AJ1916</f>
        <v>0</v>
      </c>
      <c r="AN1916" s="2022" t="s">
        <v>707</v>
      </c>
    </row>
    <row r="1917" spans="1:40" s="2022" customFormat="1" x14ac:dyDescent="0.25">
      <c r="A1917" s="2022">
        <v>1</v>
      </c>
      <c r="B1917" s="3151" t="s">
        <v>373</v>
      </c>
      <c r="C1917" s="2713"/>
      <c r="D1917" s="12"/>
      <c r="E1917" s="256"/>
      <c r="F1917" s="123"/>
      <c r="G1917" s="522"/>
      <c r="H1917" s="123"/>
      <c r="I1917" s="196"/>
      <c r="J1917" s="196"/>
      <c r="K1917" s="991"/>
      <c r="L1917" s="991"/>
      <c r="M1917" s="991"/>
      <c r="N1917" s="991"/>
      <c r="O1917" s="991"/>
      <c r="P1917" s="991"/>
      <c r="Q1917" s="326"/>
      <c r="R1917" s="326"/>
      <c r="S1917" s="326"/>
      <c r="T1917" s="326"/>
      <c r="U1917" s="326"/>
      <c r="V1917" s="326"/>
      <c r="W1917" s="326"/>
      <c r="X1917" s="326"/>
      <c r="Y1917" s="327"/>
      <c r="Z1917" s="326">
        <f t="shared" si="1025"/>
        <v>0</v>
      </c>
      <c r="AA1917" s="326"/>
      <c r="AB1917" s="326"/>
      <c r="AC1917" s="326"/>
      <c r="AD1917" s="326"/>
      <c r="AE1917" s="326"/>
      <c r="AF1917" s="326"/>
      <c r="AG1917" s="951">
        <f>Z1917+AB1917+AE1917-AF1917</f>
        <v>0</v>
      </c>
      <c r="AH1917" s="964"/>
      <c r="AJ1917" s="2999">
        <f>Z1917+AB1917+AE1917-AF1917</f>
        <v>0</v>
      </c>
      <c r="AK1917" s="2022">
        <f>AF1917*1000-AJ1917</f>
        <v>0</v>
      </c>
      <c r="AN1917" s="2022" t="s">
        <v>707</v>
      </c>
    </row>
    <row r="1918" spans="1:40" s="2022" customFormat="1" x14ac:dyDescent="0.25">
      <c r="A1918" s="2022">
        <v>1</v>
      </c>
      <c r="B1918" s="3152" t="s">
        <v>197</v>
      </c>
      <c r="C1918" s="1238"/>
      <c r="D1918" s="12"/>
      <c r="E1918" s="256">
        <f>E1921</f>
        <v>198500</v>
      </c>
      <c r="F1918" s="522">
        <f>ROUND(E1918/12*$B$4,0)</f>
        <v>132333</v>
      </c>
      <c r="G1918" s="522">
        <f>G1921</f>
        <v>127691</v>
      </c>
      <c r="H1918" s="123">
        <f>G1918/F1918*100</f>
        <v>96.492182599956166</v>
      </c>
      <c r="I1918" s="196"/>
      <c r="J1918" s="196"/>
      <c r="K1918" s="991"/>
      <c r="L1918" s="991"/>
      <c r="M1918" s="991"/>
      <c r="N1918" s="991"/>
      <c r="O1918" s="991"/>
      <c r="P1918" s="991"/>
      <c r="Q1918" s="326"/>
      <c r="R1918" s="326"/>
      <c r="S1918" s="326"/>
      <c r="T1918" s="326"/>
      <c r="U1918" s="326"/>
      <c r="V1918" s="326"/>
      <c r="W1918" s="326"/>
      <c r="X1918" s="326"/>
      <c r="Y1918" s="326"/>
      <c r="Z1918" s="326">
        <f t="shared" si="1025"/>
        <v>0</v>
      </c>
      <c r="AA1918" s="326"/>
      <c r="AB1918" s="326"/>
      <c r="AC1918" s="326"/>
      <c r="AD1918" s="326"/>
      <c r="AE1918" s="326"/>
      <c r="AF1918" s="326"/>
      <c r="AG1918" s="951">
        <f>Z1918+AB1918+AE1918-AF1918</f>
        <v>0</v>
      </c>
      <c r="AH1918" s="964"/>
      <c r="AJ1918" s="2999">
        <f>Z1918+AB1918+AE1918-AF1918</f>
        <v>0</v>
      </c>
      <c r="AK1918" s="2022">
        <f>AF1918*1000-AJ1918</f>
        <v>0</v>
      </c>
      <c r="AN1918" s="2022" t="s">
        <v>707</v>
      </c>
    </row>
    <row r="1919" spans="1:40" s="2022" customFormat="1" x14ac:dyDescent="0.25">
      <c r="A1919" s="2022">
        <v>1</v>
      </c>
      <c r="B1919" s="1594" t="s">
        <v>198</v>
      </c>
      <c r="C1919" s="1594"/>
      <c r="D1919" s="12"/>
      <c r="E1919" s="225">
        <f>E1921-E1920</f>
        <v>198410</v>
      </c>
      <c r="F1919" s="123">
        <f>ROUND(E1919/12*$B$4,0)</f>
        <v>132273</v>
      </c>
      <c r="G1919" s="124">
        <f>G1921-G1920</f>
        <v>127622</v>
      </c>
      <c r="H1919" s="123">
        <f>G1919/F1919*100</f>
        <v>96.483787318651579</v>
      </c>
      <c r="I1919" s="196"/>
      <c r="J1919" s="196"/>
      <c r="K1919" s="991"/>
      <c r="L1919" s="991"/>
      <c r="M1919" s="991"/>
      <c r="N1919" s="991"/>
      <c r="O1919" s="991"/>
      <c r="P1919" s="991"/>
      <c r="Q1919" s="326"/>
      <c r="R1919" s="326"/>
      <c r="S1919" s="326"/>
      <c r="T1919" s="326"/>
      <c r="U1919" s="326"/>
      <c r="V1919" s="326"/>
      <c r="W1919" s="326"/>
      <c r="X1919" s="326"/>
      <c r="Y1919" s="326"/>
      <c r="Z1919" s="326">
        <f t="shared" si="1025"/>
        <v>0</v>
      </c>
      <c r="AA1919" s="326"/>
      <c r="AB1919" s="326"/>
      <c r="AC1919" s="326"/>
      <c r="AD1919" s="326"/>
      <c r="AE1919" s="326"/>
      <c r="AF1919" s="326"/>
      <c r="AG1919" s="951">
        <f>Z1919+AB1919+AE1919-AF1919</f>
        <v>0</v>
      </c>
      <c r="AH1919" s="964"/>
      <c r="AJ1919" s="2999">
        <f>Z1919+AB1919+AE1919-AF1919</f>
        <v>0</v>
      </c>
      <c r="AK1919" s="2022">
        <f>AF1919*1000-AJ1919</f>
        <v>0</v>
      </c>
      <c r="AN1919" s="2022" t="s">
        <v>707</v>
      </c>
    </row>
    <row r="1920" spans="1:40" s="2022" customFormat="1" ht="30" customHeight="1" x14ac:dyDescent="0.25">
      <c r="A1920" s="2022">
        <v>1</v>
      </c>
      <c r="B1920" s="1594" t="s">
        <v>199</v>
      </c>
      <c r="C1920" s="1594"/>
      <c r="D1920" s="12"/>
      <c r="E1920" s="225">
        <v>90</v>
      </c>
      <c r="F1920" s="123">
        <f>ROUND(E1920/12*$B$4,0)</f>
        <v>60</v>
      </c>
      <c r="G1920" s="124">
        <v>69</v>
      </c>
      <c r="H1920" s="123">
        <f>G1920/F1920*100</f>
        <v>114.99999999999999</v>
      </c>
      <c r="I1920" s="196"/>
      <c r="J1920" s="196"/>
      <c r="K1920" s="991"/>
      <c r="L1920" s="991"/>
      <c r="M1920" s="991"/>
      <c r="N1920" s="991"/>
      <c r="O1920" s="991"/>
      <c r="P1920" s="991"/>
      <c r="Q1920" s="326"/>
      <c r="R1920" s="326"/>
      <c r="S1920" s="326"/>
      <c r="T1920" s="326"/>
      <c r="U1920" s="326"/>
      <c r="V1920" s="326"/>
      <c r="W1920" s="326"/>
      <c r="X1920" s="326"/>
      <c r="Y1920" s="326"/>
      <c r="Z1920" s="326">
        <f t="shared" si="1025"/>
        <v>0</v>
      </c>
      <c r="AA1920" s="326"/>
      <c r="AB1920" s="326"/>
      <c r="AC1920" s="326"/>
      <c r="AD1920" s="326"/>
      <c r="AE1920" s="326"/>
      <c r="AF1920" s="326"/>
      <c r="AG1920" s="951">
        <f>Z1920+AB1920+AE1920-AF1920</f>
        <v>0</v>
      </c>
      <c r="AH1920" s="964"/>
      <c r="AJ1920" s="2999">
        <f>Z1920+AB1920+AE1920-AF1920</f>
        <v>0</v>
      </c>
      <c r="AK1920" s="2022">
        <f>AF1920*1000-AJ1920</f>
        <v>0</v>
      </c>
      <c r="AN1920" s="2022" t="s">
        <v>707</v>
      </c>
    </row>
    <row r="1921" spans="1:40" s="2022" customFormat="1" ht="42" customHeight="1" thickBot="1" x14ac:dyDescent="0.3">
      <c r="A1921" s="2022">
        <v>1</v>
      </c>
      <c r="B1921" s="702" t="s">
        <v>204</v>
      </c>
      <c r="C1921" s="1489"/>
      <c r="D1921" s="1265"/>
      <c r="E1921" s="256">
        <v>198500</v>
      </c>
      <c r="F1921" s="522">
        <f>ROUND(E1921/12*$B$4,0)</f>
        <v>132333</v>
      </c>
      <c r="G1921" s="522">
        <v>127691</v>
      </c>
      <c r="H1921" s="1577">
        <f>G1921/F1921*100</f>
        <v>96.492182599956166</v>
      </c>
      <c r="I1921" s="1068"/>
      <c r="J1921" s="1068"/>
      <c r="K1921" s="1032"/>
      <c r="L1921" s="1032"/>
      <c r="M1921" s="1032"/>
      <c r="N1921" s="1032"/>
      <c r="O1921" s="1032"/>
      <c r="P1921" s="1032"/>
      <c r="Q1921" s="328">
        <v>1012101.2000399999</v>
      </c>
      <c r="R1921" s="328">
        <v>1012101.2000399999</v>
      </c>
      <c r="S1921" s="328">
        <v>1012101.2000399999</v>
      </c>
      <c r="T1921" s="328">
        <v>1012101.2000399999</v>
      </c>
      <c r="U1921" s="328">
        <v>1012101.2000399999</v>
      </c>
      <c r="V1921" s="328">
        <v>1012101.2000399999</v>
      </c>
      <c r="W1921" s="328">
        <v>1012101.2000399999</v>
      </c>
      <c r="X1921" s="328">
        <v>1012101.2000399999</v>
      </c>
      <c r="Y1921" s="144">
        <f>Q1921/12*$B$4+(R1921-Q1921)/11*7+(S1921-R1921)/10*6+(T1921-S1921)/9*5+(U1921-T1921)/8*4+(V1921-U1921)/7*3+(W1921-V1921)/6*2+(X1921-W1921)/5*1</f>
        <v>674734.13335999998</v>
      </c>
      <c r="Z1921" s="328">
        <f t="shared" si="1025"/>
        <v>674373.65208999987</v>
      </c>
      <c r="AA1921" s="328"/>
      <c r="AB1921" s="328"/>
      <c r="AC1921" s="328">
        <f>Z1921-Y1921</f>
        <v>-360.48127000010572</v>
      </c>
      <c r="AD1921" s="328"/>
      <c r="AE1921" s="328">
        <v>-108.93958000000002</v>
      </c>
      <c r="AF1921" s="328">
        <v>674264.71250999987</v>
      </c>
      <c r="AG1921" s="951">
        <f>Z1921+AB1921+AE1921-AF1921</f>
        <v>0</v>
      </c>
      <c r="AH1921" s="964"/>
      <c r="AJ1921" s="2999">
        <f>Z1921+AB1921+AE1921-AF1921</f>
        <v>0</v>
      </c>
      <c r="AK1921" s="2022">
        <f>AF1921*1000-AJ1921</f>
        <v>674264712.50999987</v>
      </c>
      <c r="AN1921" s="2022" t="s">
        <v>707</v>
      </c>
    </row>
    <row r="1922" spans="1:40" s="2022" customFormat="1" ht="15.75" thickBot="1" x14ac:dyDescent="0.3">
      <c r="A1922" s="2022">
        <v>1</v>
      </c>
      <c r="B1922" s="155" t="s">
        <v>277</v>
      </c>
      <c r="C1922" s="155"/>
      <c r="D1922" s="155"/>
      <c r="E1922" s="257"/>
      <c r="F1922" s="1091"/>
      <c r="G1922" s="1091"/>
      <c r="H1922" s="1091"/>
      <c r="I1922" s="1151"/>
      <c r="J1922" s="1151"/>
      <c r="K1922" s="1236"/>
      <c r="L1922" s="1236"/>
      <c r="M1922" s="1236"/>
      <c r="N1922" s="1236"/>
      <c r="O1922" s="1236"/>
      <c r="P1922" s="1236"/>
      <c r="Q1922" s="332">
        <f t="shared" ref="Q1922:Y1922" si="1029">Q1921</f>
        <v>1012101.2000399999</v>
      </c>
      <c r="R1922" s="332">
        <f t="shared" ref="R1922:S1922" si="1030">R1921</f>
        <v>1012101.2000399999</v>
      </c>
      <c r="S1922" s="332">
        <f t="shared" si="1030"/>
        <v>1012101.2000399999</v>
      </c>
      <c r="T1922" s="332">
        <f t="shared" ref="T1922:U1922" si="1031">T1921</f>
        <v>1012101.2000399999</v>
      </c>
      <c r="U1922" s="332">
        <f t="shared" si="1031"/>
        <v>1012101.2000399999</v>
      </c>
      <c r="V1922" s="332">
        <f t="shared" ref="V1922:W1922" si="1032">V1921</f>
        <v>1012101.2000399999</v>
      </c>
      <c r="W1922" s="332">
        <f t="shared" si="1032"/>
        <v>1012101.2000399999</v>
      </c>
      <c r="X1922" s="332">
        <f t="shared" ref="X1922" si="1033">X1921</f>
        <v>1012101.2000399999</v>
      </c>
      <c r="Y1922" s="332">
        <f t="shared" si="1029"/>
        <v>674734.13335999998</v>
      </c>
      <c r="Z1922" s="332">
        <f t="shared" ref="Z1922:AF1922" si="1034">Z1921</f>
        <v>674373.65208999987</v>
      </c>
      <c r="AA1922" s="332">
        <f t="shared" si="1034"/>
        <v>0</v>
      </c>
      <c r="AB1922" s="156">
        <f>AB1921</f>
        <v>0</v>
      </c>
      <c r="AC1922" s="332">
        <f t="shared" si="1034"/>
        <v>-360.48127000010572</v>
      </c>
      <c r="AD1922" s="332"/>
      <c r="AE1922" s="332">
        <f t="shared" si="1034"/>
        <v>-108.93958000000002</v>
      </c>
      <c r="AF1922" s="332">
        <f t="shared" si="1034"/>
        <v>674264.71250999987</v>
      </c>
      <c r="AG1922" s="951">
        <f>Z1922+AB1922+AE1922-AF1922</f>
        <v>0</v>
      </c>
      <c r="AH1922" s="964"/>
      <c r="AJ1922" s="2999">
        <f>Z1922+AB1922+AE1922-AF1922</f>
        <v>0</v>
      </c>
      <c r="AK1922" s="2022">
        <f>AF1922*1000-AJ1922</f>
        <v>674264712.50999987</v>
      </c>
      <c r="AN1922" s="2022" t="s">
        <v>707</v>
      </c>
    </row>
    <row r="1923" spans="1:40" x14ac:dyDescent="0.25">
      <c r="A1923" s="137">
        <v>1</v>
      </c>
      <c r="B1923" s="3151" t="s">
        <v>374</v>
      </c>
      <c r="C1923" s="1595"/>
      <c r="D1923" s="1596"/>
      <c r="E1923" s="239"/>
      <c r="F1923" s="831"/>
      <c r="G1923" s="831"/>
      <c r="H1923" s="831"/>
      <c r="I1923" s="1346"/>
      <c r="J1923" s="1346"/>
      <c r="K1923" s="1597"/>
      <c r="L1923" s="1597"/>
      <c r="M1923" s="1597"/>
      <c r="N1923" s="1597"/>
      <c r="O1923" s="1597"/>
      <c r="P1923" s="1597"/>
      <c r="Q1923" s="325"/>
      <c r="R1923" s="325"/>
      <c r="S1923" s="325"/>
      <c r="T1923" s="325"/>
      <c r="U1923" s="325"/>
      <c r="V1923" s="325"/>
      <c r="W1923" s="325"/>
      <c r="X1923" s="325"/>
      <c r="Y1923" s="751"/>
      <c r="Z1923" s="325">
        <f t="shared" ref="Z1923:Z1928" si="1035">AF1923-AE1923-AB1923</f>
        <v>0</v>
      </c>
      <c r="AA1923" s="773"/>
      <c r="AB1923" s="325"/>
      <c r="AC1923" s="325"/>
      <c r="AD1923" s="325"/>
      <c r="AE1923" s="325"/>
      <c r="AF1923" s="325"/>
      <c r="AG1923" s="951">
        <f>Z1923+AB1923+AE1923-AF1923</f>
        <v>0</v>
      </c>
      <c r="AH1923" s="964"/>
      <c r="AJ1923" s="2999">
        <f>Z1923+AB1923+AE1923-AF1923</f>
        <v>0</v>
      </c>
      <c r="AK1923" s="137">
        <f>AF1923*1000-AJ1923</f>
        <v>0</v>
      </c>
      <c r="AN1923" s="137" t="s">
        <v>708</v>
      </c>
    </row>
    <row r="1924" spans="1:40" ht="45.75" customHeight="1" x14ac:dyDescent="0.25">
      <c r="A1924" s="137">
        <v>1</v>
      </c>
      <c r="B1924" s="3152"/>
      <c r="C1924" s="1598"/>
      <c r="D1924" s="956"/>
      <c r="E1924" s="222"/>
      <c r="F1924" s="187"/>
      <c r="G1924" s="187"/>
      <c r="H1924" s="187"/>
      <c r="I1924" s="824"/>
      <c r="J1924" s="824"/>
      <c r="K1924" s="1319"/>
      <c r="L1924" s="1319"/>
      <c r="M1924" s="1319"/>
      <c r="N1924" s="1319"/>
      <c r="O1924" s="1319"/>
      <c r="P1924" s="1319"/>
      <c r="Q1924" s="326"/>
      <c r="R1924" s="326"/>
      <c r="S1924" s="326"/>
      <c r="T1924" s="326"/>
      <c r="U1924" s="326"/>
      <c r="V1924" s="326"/>
      <c r="W1924" s="326"/>
      <c r="X1924" s="326"/>
      <c r="Y1924" s="752"/>
      <c r="Z1924" s="326">
        <f t="shared" si="1035"/>
        <v>0</v>
      </c>
      <c r="AA1924" s="770"/>
      <c r="AB1924" s="326"/>
      <c r="AC1924" s="326"/>
      <c r="AD1924" s="326"/>
      <c r="AE1924" s="326"/>
      <c r="AF1924" s="326"/>
      <c r="AG1924" s="951">
        <f>Z1924+AB1924+AE1924-AF1924</f>
        <v>0</v>
      </c>
      <c r="AH1924" s="964"/>
      <c r="AJ1924" s="2999">
        <f>Z1924+AB1924+AE1924-AF1924</f>
        <v>0</v>
      </c>
      <c r="AK1924" s="137">
        <f>AF1924*1000-AJ1924</f>
        <v>0</v>
      </c>
      <c r="AN1924" s="2022" t="s">
        <v>708</v>
      </c>
    </row>
    <row r="1925" spans="1:40" x14ac:dyDescent="0.25">
      <c r="A1925" s="137">
        <v>1</v>
      </c>
      <c r="B1925" s="1326" t="s">
        <v>5</v>
      </c>
      <c r="C1925" s="1327"/>
      <c r="D1925" s="1326"/>
      <c r="E1925" s="222"/>
      <c r="F1925" s="187"/>
      <c r="G1925" s="187"/>
      <c r="H1925" s="187"/>
      <c r="I1925" s="824"/>
      <c r="J1925" s="824"/>
      <c r="K1925" s="1319"/>
      <c r="L1925" s="1319"/>
      <c r="M1925" s="1319"/>
      <c r="N1925" s="1319"/>
      <c r="O1925" s="1319"/>
      <c r="P1925" s="1319"/>
      <c r="Q1925" s="326"/>
      <c r="R1925" s="326"/>
      <c r="S1925" s="326"/>
      <c r="T1925" s="326"/>
      <c r="U1925" s="326"/>
      <c r="V1925" s="326"/>
      <c r="W1925" s="326"/>
      <c r="X1925" s="326"/>
      <c r="Y1925" s="752"/>
      <c r="Z1925" s="326">
        <f t="shared" si="1035"/>
        <v>0</v>
      </c>
      <c r="AA1925" s="770"/>
      <c r="AB1925" s="326"/>
      <c r="AC1925" s="326"/>
      <c r="AD1925" s="326"/>
      <c r="AE1925" s="326"/>
      <c r="AF1925" s="326"/>
      <c r="AG1925" s="951">
        <f>Z1925+AB1925+AE1925-AF1925</f>
        <v>0</v>
      </c>
      <c r="AH1925" s="964"/>
      <c r="AJ1925" s="2999">
        <f>Z1925+AB1925+AE1925-AF1925</f>
        <v>0</v>
      </c>
      <c r="AK1925" s="137">
        <f>AF1925*1000-AJ1925</f>
        <v>0</v>
      </c>
      <c r="AN1925" s="2022" t="s">
        <v>708</v>
      </c>
    </row>
    <row r="1926" spans="1:40" x14ac:dyDescent="0.25">
      <c r="A1926" s="137">
        <v>1</v>
      </c>
      <c r="B1926" s="480" t="s">
        <v>26</v>
      </c>
      <c r="C1926" s="962" t="s">
        <v>256</v>
      </c>
      <c r="D1926" s="1599">
        <v>340</v>
      </c>
      <c r="E1926" s="225">
        <v>251</v>
      </c>
      <c r="F1926" s="123">
        <f t="shared" ref="F1926:F1940" si="1036">E1926/12*$B$4</f>
        <v>167.33333333333334</v>
      </c>
      <c r="G1926" s="123">
        <v>198</v>
      </c>
      <c r="H1926" s="123">
        <f>G1926/F1926*100</f>
        <v>118.32669322709162</v>
      </c>
      <c r="I1926" s="152">
        <v>11</v>
      </c>
      <c r="J1926" s="152">
        <f>M1926/G1926</f>
        <v>8.3383838383838391</v>
      </c>
      <c r="K1926" s="153">
        <f t="shared" ref="K1926:K1940" si="1037">ROUND(E1926*I1926,0)</f>
        <v>2761</v>
      </c>
      <c r="L1926" s="153">
        <f t="shared" ref="L1926:L1940" si="1038">ROUND(K1926/12*$B$4,0)</f>
        <v>1841</v>
      </c>
      <c r="M1926" s="153">
        <v>1651</v>
      </c>
      <c r="N1926" s="153">
        <f>M1926/L1926*100</f>
        <v>89.679521998913643</v>
      </c>
      <c r="O1926" s="153">
        <f>ROUND(K1926/D1926,0)</f>
        <v>8</v>
      </c>
      <c r="P1926" s="153">
        <f t="shared" ref="P1926:P1941" si="1039">M1926/$B$4*12/O1926</f>
        <v>309.5625</v>
      </c>
      <c r="Q1926" s="326"/>
      <c r="R1926" s="326"/>
      <c r="S1926" s="326"/>
      <c r="T1926" s="326"/>
      <c r="U1926" s="326"/>
      <c r="V1926" s="326"/>
      <c r="W1926" s="326"/>
      <c r="X1926" s="326"/>
      <c r="Y1926" s="752"/>
      <c r="Z1926" s="326">
        <f t="shared" si="1035"/>
        <v>0</v>
      </c>
      <c r="AA1926" s="770"/>
      <c r="AB1926" s="326"/>
      <c r="AC1926" s="326"/>
      <c r="AD1926" s="326"/>
      <c r="AE1926" s="326"/>
      <c r="AF1926" s="326"/>
      <c r="AG1926" s="951">
        <f>Z1926+AB1926+AE1926-AF1926</f>
        <v>0</v>
      </c>
      <c r="AH1926" s="964"/>
      <c r="AJ1926" s="2999">
        <f>Z1926+AB1926+AE1926-AF1926</f>
        <v>0</v>
      </c>
      <c r="AK1926" s="137">
        <f>AF1926*1000-AJ1926</f>
        <v>0</v>
      </c>
      <c r="AN1926" s="2022" t="s">
        <v>708</v>
      </c>
    </row>
    <row r="1927" spans="1:40" x14ac:dyDescent="0.25">
      <c r="A1927" s="137">
        <v>1</v>
      </c>
      <c r="B1927" s="480" t="s">
        <v>168</v>
      </c>
      <c r="C1927" s="962" t="s">
        <v>256</v>
      </c>
      <c r="D1927" s="1599">
        <v>340</v>
      </c>
      <c r="E1927" s="225">
        <v>215</v>
      </c>
      <c r="F1927" s="123">
        <f t="shared" si="1036"/>
        <v>143.33333333333334</v>
      </c>
      <c r="G1927" s="123">
        <v>119</v>
      </c>
      <c r="H1927" s="123">
        <f>G1928/F1928*100</f>
        <v>148.63636363636365</v>
      </c>
      <c r="I1927" s="1600">
        <v>9</v>
      </c>
      <c r="J1927" s="152">
        <f>M1928/G1928</f>
        <v>4.2935779816513762</v>
      </c>
      <c r="K1927" s="153">
        <f t="shared" si="1037"/>
        <v>1935</v>
      </c>
      <c r="L1927" s="153">
        <f t="shared" si="1038"/>
        <v>1290</v>
      </c>
      <c r="M1927" s="153">
        <v>995</v>
      </c>
      <c r="N1927" s="153">
        <f>M1928/L1928*100</f>
        <v>101.29870129870129</v>
      </c>
      <c r="O1927" s="153">
        <f>ROUND(K1928/D1928,0)</f>
        <v>2</v>
      </c>
      <c r="P1927" s="153">
        <f>M1928/$B$4*12/O1928</f>
        <v>351</v>
      </c>
      <c r="Q1927" s="326"/>
      <c r="R1927" s="326"/>
      <c r="S1927" s="326"/>
      <c r="T1927" s="326"/>
      <c r="U1927" s="326"/>
      <c r="V1927" s="326"/>
      <c r="W1927" s="326"/>
      <c r="X1927" s="326"/>
      <c r="Y1927" s="752"/>
      <c r="Z1927" s="326">
        <f>AF1928-AE1928-AB1928</f>
        <v>0</v>
      </c>
      <c r="AA1927" s="770"/>
      <c r="AB1927" s="326"/>
      <c r="AC1927" s="326"/>
      <c r="AD1927" s="326"/>
      <c r="AE1927" s="326"/>
      <c r="AF1927" s="326"/>
      <c r="AG1927" s="951">
        <f>Z1927+AB1927+AE1927-AF1927</f>
        <v>0</v>
      </c>
      <c r="AH1927" s="964"/>
      <c r="AJ1927" s="2999">
        <f>Z1927+AB1927+AE1927-AF1927</f>
        <v>0</v>
      </c>
      <c r="AK1927" s="137">
        <f>AF1927*1000-AJ1927</f>
        <v>0</v>
      </c>
      <c r="AN1927" s="2022" t="s">
        <v>708</v>
      </c>
    </row>
    <row r="1928" spans="1:40" x14ac:dyDescent="0.25">
      <c r="A1928" s="137">
        <v>1</v>
      </c>
      <c r="B1928" s="480" t="s">
        <v>23</v>
      </c>
      <c r="C1928" s="962" t="s">
        <v>256</v>
      </c>
      <c r="D1928" s="1599">
        <v>340</v>
      </c>
      <c r="E1928" s="225">
        <v>110</v>
      </c>
      <c r="F1928" s="123">
        <f t="shared" si="1036"/>
        <v>73.333333333333329</v>
      </c>
      <c r="G1928" s="123">
        <v>109</v>
      </c>
      <c r="H1928" s="123">
        <f t="shared" ref="H1928:H1942" si="1040">G1928/F1928*100</f>
        <v>148.63636363636365</v>
      </c>
      <c r="I1928" s="1600">
        <v>6.3</v>
      </c>
      <c r="J1928" s="152">
        <f t="shared" ref="J1928:J1941" si="1041">M1928/G1928</f>
        <v>4.2935779816513762</v>
      </c>
      <c r="K1928" s="153">
        <f t="shared" si="1037"/>
        <v>693</v>
      </c>
      <c r="L1928" s="153">
        <f t="shared" si="1038"/>
        <v>462</v>
      </c>
      <c r="M1928" s="153">
        <v>468</v>
      </c>
      <c r="N1928" s="153">
        <f t="shared" ref="N1928:N1941" si="1042">M1928/L1928*100</f>
        <v>101.29870129870129</v>
      </c>
      <c r="O1928" s="153">
        <f t="shared" ref="O1928:O1940" si="1043">ROUND(K1928/D1928,0)</f>
        <v>2</v>
      </c>
      <c r="P1928" s="153">
        <f t="shared" si="1039"/>
        <v>351</v>
      </c>
      <c r="Q1928" s="326"/>
      <c r="R1928" s="326"/>
      <c r="S1928" s="326"/>
      <c r="T1928" s="326"/>
      <c r="U1928" s="326"/>
      <c r="V1928" s="326"/>
      <c r="W1928" s="326"/>
      <c r="X1928" s="326"/>
      <c r="Y1928" s="752"/>
      <c r="Z1928" s="326">
        <f t="shared" si="1035"/>
        <v>0</v>
      </c>
      <c r="AA1928" s="770"/>
      <c r="AB1928" s="326"/>
      <c r="AC1928" s="326"/>
      <c r="AD1928" s="326"/>
      <c r="AE1928" s="326"/>
      <c r="AF1928" s="326"/>
      <c r="AG1928" s="951">
        <f>Z1928+AB1928+AE1928-AF1928</f>
        <v>0</v>
      </c>
      <c r="AH1928" s="964"/>
      <c r="AJ1928" s="2999">
        <f>Z1928+AB1928+AE1928-AF1928</f>
        <v>0</v>
      </c>
      <c r="AK1928" s="137">
        <f>AF1928*1000-AJ1928</f>
        <v>0</v>
      </c>
      <c r="AN1928" s="2022" t="s">
        <v>708</v>
      </c>
    </row>
    <row r="1929" spans="1:40" x14ac:dyDescent="0.25">
      <c r="A1929" s="137">
        <v>1</v>
      </c>
      <c r="B1929" s="480" t="s">
        <v>8</v>
      </c>
      <c r="C1929" s="962" t="s">
        <v>256</v>
      </c>
      <c r="D1929" s="1599">
        <v>340</v>
      </c>
      <c r="E1929" s="225">
        <v>917</v>
      </c>
      <c r="F1929" s="123">
        <f t="shared" si="1036"/>
        <v>611.33333333333337</v>
      </c>
      <c r="G1929" s="123">
        <v>1006</v>
      </c>
      <c r="H1929" s="123">
        <f t="shared" si="1040"/>
        <v>164.55834242093783</v>
      </c>
      <c r="I1929" s="1600">
        <v>10</v>
      </c>
      <c r="J1929" s="152">
        <f t="shared" si="1041"/>
        <v>7.9234592445328031</v>
      </c>
      <c r="K1929" s="153">
        <f t="shared" si="1037"/>
        <v>9170</v>
      </c>
      <c r="L1929" s="153">
        <f t="shared" si="1038"/>
        <v>6113</v>
      </c>
      <c r="M1929" s="153">
        <v>7971</v>
      </c>
      <c r="N1929" s="153">
        <f t="shared" si="1042"/>
        <v>130.39424177981351</v>
      </c>
      <c r="O1929" s="153">
        <f t="shared" si="1043"/>
        <v>27</v>
      </c>
      <c r="P1929" s="153">
        <f t="shared" si="1039"/>
        <v>442.83333333333331</v>
      </c>
      <c r="Q1929" s="326"/>
      <c r="R1929" s="326"/>
      <c r="S1929" s="326"/>
      <c r="T1929" s="326"/>
      <c r="U1929" s="326"/>
      <c r="V1929" s="326"/>
      <c r="W1929" s="326"/>
      <c r="X1929" s="326"/>
      <c r="Y1929" s="752"/>
      <c r="Z1929" s="326"/>
      <c r="AA1929" s="770"/>
      <c r="AB1929" s="326"/>
      <c r="AC1929" s="326"/>
      <c r="AD1929" s="326"/>
      <c r="AE1929" s="326"/>
      <c r="AF1929" s="326"/>
      <c r="AG1929" s="951">
        <f>Z1929+AB1929+AE1929-AF1929</f>
        <v>0</v>
      </c>
      <c r="AH1929" s="964"/>
      <c r="AJ1929" s="2999">
        <f>Z1929+AB1929+AE1929-AF1929</f>
        <v>0</v>
      </c>
      <c r="AK1929" s="137">
        <f>AF1929*1000-AJ1929</f>
        <v>0</v>
      </c>
      <c r="AN1929" s="2022" t="s">
        <v>708</v>
      </c>
    </row>
    <row r="1930" spans="1:40" x14ac:dyDescent="0.25">
      <c r="A1930" s="137">
        <v>1</v>
      </c>
      <c r="B1930" s="480" t="s">
        <v>9</v>
      </c>
      <c r="C1930" s="962" t="s">
        <v>256</v>
      </c>
      <c r="D1930" s="1599">
        <v>340</v>
      </c>
      <c r="E1930" s="225">
        <v>893</v>
      </c>
      <c r="F1930" s="123">
        <f t="shared" si="1036"/>
        <v>595.33333333333337</v>
      </c>
      <c r="G1930" s="123">
        <v>690</v>
      </c>
      <c r="H1930" s="123">
        <f t="shared" si="1040"/>
        <v>115.90145576707727</v>
      </c>
      <c r="I1930" s="1600">
        <v>8.5</v>
      </c>
      <c r="J1930" s="152">
        <f t="shared" si="1041"/>
        <v>6.189855072463768</v>
      </c>
      <c r="K1930" s="153">
        <f t="shared" si="1037"/>
        <v>7591</v>
      </c>
      <c r="L1930" s="153">
        <f t="shared" si="1038"/>
        <v>5061</v>
      </c>
      <c r="M1930" s="153">
        <v>4271</v>
      </c>
      <c r="N1930" s="153">
        <f t="shared" si="1042"/>
        <v>84.390436672594348</v>
      </c>
      <c r="O1930" s="153">
        <f t="shared" si="1043"/>
        <v>22</v>
      </c>
      <c r="P1930" s="153">
        <f t="shared" si="1039"/>
        <v>291.20454545454544</v>
      </c>
      <c r="Q1930" s="326"/>
      <c r="R1930" s="326"/>
      <c r="S1930" s="326"/>
      <c r="T1930" s="326"/>
      <c r="U1930" s="326"/>
      <c r="V1930" s="326"/>
      <c r="W1930" s="326"/>
      <c r="X1930" s="326"/>
      <c r="Y1930" s="752"/>
      <c r="Z1930" s="326"/>
      <c r="AA1930" s="770"/>
      <c r="AB1930" s="326"/>
      <c r="AC1930" s="326"/>
      <c r="AD1930" s="326"/>
      <c r="AE1930" s="326"/>
      <c r="AF1930" s="326"/>
      <c r="AG1930" s="951">
        <f>Z1930+AB1930+AE1930-AF1930</f>
        <v>0</v>
      </c>
      <c r="AH1930" s="964"/>
      <c r="AJ1930" s="2999">
        <f>Z1930+AB1930+AE1930-AF1930</f>
        <v>0</v>
      </c>
      <c r="AK1930" s="137">
        <f>AF1930*1000-AJ1930</f>
        <v>0</v>
      </c>
      <c r="AN1930" s="2022" t="s">
        <v>708</v>
      </c>
    </row>
    <row r="1931" spans="1:40" x14ac:dyDescent="0.25">
      <c r="A1931" s="137">
        <v>1</v>
      </c>
      <c r="B1931" s="3005" t="s">
        <v>115</v>
      </c>
      <c r="C1931" s="962" t="s">
        <v>256</v>
      </c>
      <c r="D1931" s="1599">
        <v>340</v>
      </c>
      <c r="E1931" s="225">
        <v>235</v>
      </c>
      <c r="F1931" s="123">
        <f t="shared" si="1036"/>
        <v>156.66666666666666</v>
      </c>
      <c r="G1931" s="123">
        <v>205</v>
      </c>
      <c r="H1931" s="123">
        <f t="shared" si="1040"/>
        <v>130.85106382978725</v>
      </c>
      <c r="I1931" s="1600">
        <v>11.5</v>
      </c>
      <c r="J1931" s="152">
        <f t="shared" si="1041"/>
        <v>8.7804878048780495</v>
      </c>
      <c r="K1931" s="153">
        <f t="shared" si="1037"/>
        <v>2703</v>
      </c>
      <c r="L1931" s="153">
        <f t="shared" si="1038"/>
        <v>1802</v>
      </c>
      <c r="M1931" s="153">
        <v>1800</v>
      </c>
      <c r="N1931" s="153">
        <f t="shared" si="1042"/>
        <v>99.88901220865705</v>
      </c>
      <c r="O1931" s="153">
        <f t="shared" si="1043"/>
        <v>8</v>
      </c>
      <c r="P1931" s="153">
        <f t="shared" si="1039"/>
        <v>337.5</v>
      </c>
      <c r="Q1931" s="326"/>
      <c r="R1931" s="326"/>
      <c r="S1931" s="326"/>
      <c r="T1931" s="326"/>
      <c r="U1931" s="326"/>
      <c r="V1931" s="326"/>
      <c r="W1931" s="326"/>
      <c r="X1931" s="326"/>
      <c r="Y1931" s="752"/>
      <c r="Z1931" s="326"/>
      <c r="AA1931" s="770"/>
      <c r="AB1931" s="326"/>
      <c r="AC1931" s="326"/>
      <c r="AD1931" s="326"/>
      <c r="AE1931" s="326"/>
      <c r="AF1931" s="326"/>
      <c r="AG1931" s="951">
        <f>Z1931+AB1931+AE1931-AF1931</f>
        <v>0</v>
      </c>
      <c r="AH1931" s="964"/>
      <c r="AJ1931" s="2999">
        <f>Z1931+AB1931+AE1931-AF1931</f>
        <v>0</v>
      </c>
      <c r="AK1931" s="137">
        <f>AF1931*1000-AJ1931</f>
        <v>0</v>
      </c>
      <c r="AN1931" s="2022" t="s">
        <v>708</v>
      </c>
    </row>
    <row r="1932" spans="1:40" x14ac:dyDescent="0.25">
      <c r="A1932" s="137">
        <v>1</v>
      </c>
      <c r="B1932" s="166" t="s">
        <v>86</v>
      </c>
      <c r="C1932" s="962" t="s">
        <v>256</v>
      </c>
      <c r="D1932" s="1599">
        <v>340</v>
      </c>
      <c r="E1932" s="225">
        <v>285</v>
      </c>
      <c r="F1932" s="123">
        <f t="shared" si="1036"/>
        <v>190</v>
      </c>
      <c r="G1932" s="123">
        <v>198</v>
      </c>
      <c r="H1932" s="123">
        <f t="shared" si="1040"/>
        <v>104.21052631578947</v>
      </c>
      <c r="I1932" s="1600">
        <v>10</v>
      </c>
      <c r="J1932" s="152">
        <f t="shared" si="1041"/>
        <v>6.1262626262626263</v>
      </c>
      <c r="K1932" s="153">
        <f t="shared" si="1037"/>
        <v>2850</v>
      </c>
      <c r="L1932" s="153">
        <f t="shared" si="1038"/>
        <v>1900</v>
      </c>
      <c r="M1932" s="153">
        <v>1213</v>
      </c>
      <c r="N1932" s="153">
        <f t="shared" si="1042"/>
        <v>63.842105263157897</v>
      </c>
      <c r="O1932" s="153">
        <f t="shared" si="1043"/>
        <v>8</v>
      </c>
      <c r="P1932" s="153">
        <f t="shared" si="1039"/>
        <v>227.4375</v>
      </c>
      <c r="Q1932" s="326"/>
      <c r="R1932" s="326"/>
      <c r="S1932" s="326"/>
      <c r="T1932" s="326"/>
      <c r="U1932" s="326"/>
      <c r="V1932" s="326"/>
      <c r="W1932" s="326"/>
      <c r="X1932" s="326"/>
      <c r="Y1932" s="752"/>
      <c r="Z1932" s="326"/>
      <c r="AA1932" s="770"/>
      <c r="AB1932" s="326"/>
      <c r="AC1932" s="326"/>
      <c r="AD1932" s="326"/>
      <c r="AE1932" s="326"/>
      <c r="AF1932" s="326"/>
      <c r="AG1932" s="951">
        <f>Z1932+AB1932+AE1932-AF1932</f>
        <v>0</v>
      </c>
      <c r="AH1932" s="964"/>
      <c r="AJ1932" s="2999">
        <f>Z1932+AB1932+AE1932-AF1932</f>
        <v>0</v>
      </c>
      <c r="AK1932" s="137">
        <f>AF1932*1000-AJ1932</f>
        <v>0</v>
      </c>
      <c r="AN1932" s="2022" t="s">
        <v>708</v>
      </c>
    </row>
    <row r="1933" spans="1:40" x14ac:dyDescent="0.25">
      <c r="A1933" s="137">
        <v>1</v>
      </c>
      <c r="B1933" s="166" t="s">
        <v>19</v>
      </c>
      <c r="C1933" s="962" t="s">
        <v>256</v>
      </c>
      <c r="D1933" s="1599">
        <v>340</v>
      </c>
      <c r="E1933" s="225">
        <v>70</v>
      </c>
      <c r="F1933" s="123">
        <f t="shared" si="1036"/>
        <v>46.666666666666664</v>
      </c>
      <c r="G1933" s="123">
        <v>53</v>
      </c>
      <c r="H1933" s="123">
        <f t="shared" si="1040"/>
        <v>113.57142857142857</v>
      </c>
      <c r="I1933" s="1600">
        <v>9</v>
      </c>
      <c r="J1933" s="152">
        <f t="shared" si="1041"/>
        <v>3.9622641509433962</v>
      </c>
      <c r="K1933" s="153">
        <f t="shared" si="1037"/>
        <v>630</v>
      </c>
      <c r="L1933" s="153">
        <f t="shared" si="1038"/>
        <v>420</v>
      </c>
      <c r="M1933" s="153">
        <v>210</v>
      </c>
      <c r="N1933" s="153">
        <f t="shared" si="1042"/>
        <v>50</v>
      </c>
      <c r="O1933" s="153">
        <f t="shared" si="1043"/>
        <v>2</v>
      </c>
      <c r="P1933" s="153">
        <f t="shared" si="1039"/>
        <v>157.5</v>
      </c>
      <c r="Q1933" s="326"/>
      <c r="R1933" s="326"/>
      <c r="S1933" s="326"/>
      <c r="T1933" s="326"/>
      <c r="U1933" s="326"/>
      <c r="V1933" s="326"/>
      <c r="W1933" s="326"/>
      <c r="X1933" s="326"/>
      <c r="Y1933" s="752"/>
      <c r="Z1933" s="326">
        <f t="shared" ref="Z1933:Z1940" si="1044">AF1933-AE1933-AB1933</f>
        <v>0</v>
      </c>
      <c r="AA1933" s="770"/>
      <c r="AB1933" s="326"/>
      <c r="AC1933" s="326"/>
      <c r="AD1933" s="326"/>
      <c r="AE1933" s="326"/>
      <c r="AF1933" s="326"/>
      <c r="AG1933" s="951">
        <f>Z1933+AB1933+AE1933-AF1933</f>
        <v>0</v>
      </c>
      <c r="AH1933" s="964"/>
      <c r="AJ1933" s="2999">
        <f>Z1933+AB1933+AE1933-AF1933</f>
        <v>0</v>
      </c>
      <c r="AK1933" s="137">
        <f>AF1933*1000-AJ1933</f>
        <v>0</v>
      </c>
      <c r="AN1933" s="2022" t="s">
        <v>708</v>
      </c>
    </row>
    <row r="1934" spans="1:40" x14ac:dyDescent="0.25">
      <c r="A1934" s="137">
        <v>1</v>
      </c>
      <c r="B1934" s="480" t="s">
        <v>20</v>
      </c>
      <c r="C1934" s="962" t="s">
        <v>256</v>
      </c>
      <c r="D1934" s="1599">
        <v>340</v>
      </c>
      <c r="E1934" s="225">
        <v>421</v>
      </c>
      <c r="F1934" s="123">
        <f t="shared" si="1036"/>
        <v>280.66666666666669</v>
      </c>
      <c r="G1934" s="123">
        <v>550</v>
      </c>
      <c r="H1934" s="123">
        <f t="shared" si="1040"/>
        <v>195.96199524940616</v>
      </c>
      <c r="I1934" s="1600">
        <v>10.199999999999999</v>
      </c>
      <c r="J1934" s="152">
        <f t="shared" si="1041"/>
        <v>8.1181818181818191</v>
      </c>
      <c r="K1934" s="153">
        <f t="shared" si="1037"/>
        <v>4294</v>
      </c>
      <c r="L1934" s="153">
        <f t="shared" si="1038"/>
        <v>2863</v>
      </c>
      <c r="M1934" s="153">
        <v>4465</v>
      </c>
      <c r="N1934" s="153">
        <f t="shared" si="1042"/>
        <v>155.95529165211317</v>
      </c>
      <c r="O1934" s="153">
        <f t="shared" si="1043"/>
        <v>13</v>
      </c>
      <c r="P1934" s="153">
        <f t="shared" si="1039"/>
        <v>515.19230769230774</v>
      </c>
      <c r="Q1934" s="326"/>
      <c r="R1934" s="326"/>
      <c r="S1934" s="326"/>
      <c r="T1934" s="326"/>
      <c r="U1934" s="326"/>
      <c r="V1934" s="326"/>
      <c r="W1934" s="326"/>
      <c r="X1934" s="326"/>
      <c r="Y1934" s="752"/>
      <c r="Z1934" s="326">
        <f t="shared" si="1044"/>
        <v>0</v>
      </c>
      <c r="AA1934" s="770"/>
      <c r="AB1934" s="326"/>
      <c r="AC1934" s="326"/>
      <c r="AD1934" s="326"/>
      <c r="AE1934" s="326"/>
      <c r="AF1934" s="326"/>
      <c r="AG1934" s="951">
        <f>Z1934+AB1934+AE1934-AF1934</f>
        <v>0</v>
      </c>
      <c r="AH1934" s="964"/>
      <c r="AJ1934" s="2999">
        <f>Z1934+AB1934+AE1934-AF1934</f>
        <v>0</v>
      </c>
      <c r="AK1934" s="137">
        <f>AF1934*1000-AJ1934</f>
        <v>0</v>
      </c>
      <c r="AN1934" s="2022" t="s">
        <v>708</v>
      </c>
    </row>
    <row r="1935" spans="1:40" x14ac:dyDescent="0.25">
      <c r="A1935" s="137">
        <v>1</v>
      </c>
      <c r="B1935" s="166" t="s">
        <v>80</v>
      </c>
      <c r="C1935" s="962" t="s">
        <v>256</v>
      </c>
      <c r="D1935" s="1599">
        <v>340</v>
      </c>
      <c r="E1935" s="216">
        <v>165</v>
      </c>
      <c r="F1935" s="123">
        <f t="shared" si="1036"/>
        <v>110</v>
      </c>
      <c r="G1935" s="123">
        <v>135</v>
      </c>
      <c r="H1935" s="123">
        <f t="shared" si="1040"/>
        <v>122.72727272727273</v>
      </c>
      <c r="I1935" s="1600">
        <v>9</v>
      </c>
      <c r="J1935" s="152">
        <f t="shared" si="1041"/>
        <v>5.0740740740740744</v>
      </c>
      <c r="K1935" s="153">
        <f t="shared" si="1037"/>
        <v>1485</v>
      </c>
      <c r="L1935" s="153">
        <f t="shared" si="1038"/>
        <v>990</v>
      </c>
      <c r="M1935" s="153">
        <v>685</v>
      </c>
      <c r="N1935" s="153">
        <f t="shared" si="1042"/>
        <v>69.191919191919197</v>
      </c>
      <c r="O1935" s="153">
        <f t="shared" si="1043"/>
        <v>4</v>
      </c>
      <c r="P1935" s="153">
        <f t="shared" si="1039"/>
        <v>256.875</v>
      </c>
      <c r="Q1935" s="326"/>
      <c r="R1935" s="326"/>
      <c r="S1935" s="326"/>
      <c r="T1935" s="326"/>
      <c r="U1935" s="326"/>
      <c r="V1935" s="326"/>
      <c r="W1935" s="326"/>
      <c r="X1935" s="326"/>
      <c r="Y1935" s="752"/>
      <c r="Z1935" s="326">
        <f t="shared" si="1044"/>
        <v>0</v>
      </c>
      <c r="AA1935" s="770"/>
      <c r="AB1935" s="326"/>
      <c r="AC1935" s="326"/>
      <c r="AD1935" s="326"/>
      <c r="AE1935" s="326"/>
      <c r="AF1935" s="326"/>
      <c r="AG1935" s="951">
        <f>Z1935+AB1935+AE1935-AF1935</f>
        <v>0</v>
      </c>
      <c r="AH1935" s="964"/>
      <c r="AJ1935" s="2999">
        <f>Z1935+AB1935+AE1935-AF1935</f>
        <v>0</v>
      </c>
      <c r="AK1935" s="137">
        <f>AF1935*1000-AJ1935</f>
        <v>0</v>
      </c>
      <c r="AN1935" s="2022" t="s">
        <v>708</v>
      </c>
    </row>
    <row r="1936" spans="1:40" x14ac:dyDescent="0.25">
      <c r="A1936" s="137">
        <v>1</v>
      </c>
      <c r="B1936" s="480" t="s">
        <v>10</v>
      </c>
      <c r="C1936" s="962" t="s">
        <v>256</v>
      </c>
      <c r="D1936" s="1599">
        <v>340</v>
      </c>
      <c r="E1936" s="216">
        <v>402</v>
      </c>
      <c r="F1936" s="123">
        <f t="shared" si="1036"/>
        <v>268</v>
      </c>
      <c r="G1936" s="123">
        <v>196</v>
      </c>
      <c r="H1936" s="123">
        <f t="shared" si="1040"/>
        <v>73.134328358208961</v>
      </c>
      <c r="I1936" s="1600">
        <v>9</v>
      </c>
      <c r="J1936" s="152">
        <f t="shared" si="1041"/>
        <v>7.7908163265306118</v>
      </c>
      <c r="K1936" s="153">
        <f t="shared" si="1037"/>
        <v>3618</v>
      </c>
      <c r="L1936" s="153">
        <f t="shared" si="1038"/>
        <v>2412</v>
      </c>
      <c r="M1936" s="153">
        <v>1527</v>
      </c>
      <c r="N1936" s="153">
        <f t="shared" si="1042"/>
        <v>63.308457711442792</v>
      </c>
      <c r="O1936" s="153">
        <f t="shared" si="1043"/>
        <v>11</v>
      </c>
      <c r="P1936" s="153">
        <f t="shared" si="1039"/>
        <v>208.22727272727272</v>
      </c>
      <c r="Q1936" s="326"/>
      <c r="R1936" s="326"/>
      <c r="S1936" s="326"/>
      <c r="T1936" s="326"/>
      <c r="U1936" s="326"/>
      <c r="V1936" s="326"/>
      <c r="W1936" s="326"/>
      <c r="X1936" s="326"/>
      <c r="Y1936" s="752"/>
      <c r="Z1936" s="326">
        <f t="shared" si="1044"/>
        <v>0</v>
      </c>
      <c r="AA1936" s="770"/>
      <c r="AB1936" s="326"/>
      <c r="AC1936" s="326"/>
      <c r="AD1936" s="326"/>
      <c r="AE1936" s="326"/>
      <c r="AF1936" s="326"/>
      <c r="AG1936" s="951">
        <f>Z1936+AB1936+AE1936-AF1936</f>
        <v>0</v>
      </c>
      <c r="AH1936" s="964"/>
      <c r="AJ1936" s="2999">
        <f>Z1936+AB1936+AE1936-AF1936</f>
        <v>0</v>
      </c>
      <c r="AK1936" s="137">
        <f>AF1936*1000-AJ1936</f>
        <v>0</v>
      </c>
      <c r="AN1936" s="2022" t="s">
        <v>708</v>
      </c>
    </row>
    <row r="1937" spans="1:40" x14ac:dyDescent="0.25">
      <c r="A1937" s="137">
        <v>1</v>
      </c>
      <c r="B1937" s="480" t="s">
        <v>63</v>
      </c>
      <c r="C1937" s="962" t="s">
        <v>256</v>
      </c>
      <c r="D1937" s="1599">
        <v>340</v>
      </c>
      <c r="E1937" s="216">
        <v>50</v>
      </c>
      <c r="F1937" s="123">
        <f t="shared" si="1036"/>
        <v>33.333333333333336</v>
      </c>
      <c r="G1937" s="123">
        <v>33</v>
      </c>
      <c r="H1937" s="123">
        <f t="shared" si="1040"/>
        <v>98.999999999999986</v>
      </c>
      <c r="I1937" s="1600">
        <v>9.5</v>
      </c>
      <c r="J1937" s="152">
        <f t="shared" si="1041"/>
        <v>5.8181818181818183</v>
      </c>
      <c r="K1937" s="153">
        <f t="shared" si="1037"/>
        <v>475</v>
      </c>
      <c r="L1937" s="153">
        <f t="shared" si="1038"/>
        <v>317</v>
      </c>
      <c r="M1937" s="153">
        <v>192</v>
      </c>
      <c r="N1937" s="153">
        <f t="shared" si="1042"/>
        <v>60.56782334384858</v>
      </c>
      <c r="O1937" s="153">
        <f t="shared" si="1043"/>
        <v>1</v>
      </c>
      <c r="P1937" s="153">
        <f t="shared" si="1039"/>
        <v>288</v>
      </c>
      <c r="Q1937" s="326"/>
      <c r="R1937" s="326"/>
      <c r="S1937" s="326"/>
      <c r="T1937" s="326"/>
      <c r="U1937" s="326"/>
      <c r="V1937" s="326"/>
      <c r="W1937" s="326"/>
      <c r="X1937" s="326"/>
      <c r="Y1937" s="873"/>
      <c r="Z1937" s="326">
        <f t="shared" si="1044"/>
        <v>0</v>
      </c>
      <c r="AA1937" s="770"/>
      <c r="AB1937" s="326"/>
      <c r="AC1937" s="326"/>
      <c r="AD1937" s="326"/>
      <c r="AE1937" s="326"/>
      <c r="AF1937" s="326"/>
      <c r="AG1937" s="951">
        <f>Z1937+AB1937+AE1937-AF1937</f>
        <v>0</v>
      </c>
      <c r="AH1937" s="964"/>
      <c r="AJ1937" s="2999">
        <f>Z1937+AB1937+AE1937-AF1937</f>
        <v>0</v>
      </c>
      <c r="AK1937" s="137">
        <f>AF1937*1000-AJ1937</f>
        <v>0</v>
      </c>
      <c r="AN1937" s="2022" t="s">
        <v>708</v>
      </c>
    </row>
    <row r="1938" spans="1:40" s="2022" customFormat="1" x14ac:dyDescent="0.25">
      <c r="A1938" s="2022">
        <v>1</v>
      </c>
      <c r="B1938" s="480" t="s">
        <v>18</v>
      </c>
      <c r="C1938" s="962" t="s">
        <v>256</v>
      </c>
      <c r="D1938" s="1599">
        <v>340</v>
      </c>
      <c r="E1938" s="216">
        <v>251</v>
      </c>
      <c r="F1938" s="123">
        <f t="shared" si="1036"/>
        <v>167.33333333333334</v>
      </c>
      <c r="G1938" s="123">
        <v>160</v>
      </c>
      <c r="H1938" s="123">
        <f t="shared" si="1040"/>
        <v>95.617529880478074</v>
      </c>
      <c r="I1938" s="1600">
        <v>8.1999999999999993</v>
      </c>
      <c r="J1938" s="152">
        <f t="shared" si="1041"/>
        <v>6.3687500000000004</v>
      </c>
      <c r="K1938" s="153">
        <f t="shared" si="1037"/>
        <v>2058</v>
      </c>
      <c r="L1938" s="153">
        <f t="shared" si="1038"/>
        <v>1372</v>
      </c>
      <c r="M1938" s="153">
        <v>1019</v>
      </c>
      <c r="N1938" s="153">
        <f t="shared" si="1042"/>
        <v>74.27113702623906</v>
      </c>
      <c r="O1938" s="153">
        <f t="shared" si="1043"/>
        <v>6</v>
      </c>
      <c r="P1938" s="153">
        <f t="shared" ref="P1938:P1940" si="1045">M1938/$B$4*12/O1938</f>
        <v>254.75</v>
      </c>
      <c r="Q1938" s="326"/>
      <c r="R1938" s="326"/>
      <c r="S1938" s="326"/>
      <c r="T1938" s="326"/>
      <c r="U1938" s="326"/>
      <c r="V1938" s="326"/>
      <c r="W1938" s="326"/>
      <c r="X1938" s="326"/>
      <c r="Y1938" s="873"/>
      <c r="Z1938" s="326">
        <f t="shared" si="1044"/>
        <v>0</v>
      </c>
      <c r="AA1938" s="770"/>
      <c r="AB1938" s="326"/>
      <c r="AC1938" s="326"/>
      <c r="AD1938" s="326"/>
      <c r="AE1938" s="326"/>
      <c r="AF1938" s="326"/>
      <c r="AG1938" s="951">
        <f>Z1938+AB1938+AE1938-AF1938</f>
        <v>0</v>
      </c>
      <c r="AH1938" s="964"/>
      <c r="AJ1938" s="2999">
        <f>Z1938+AB1938+AE1938-AF1938</f>
        <v>0</v>
      </c>
      <c r="AK1938" s="2022">
        <f>AF1938*1000-AJ1938</f>
        <v>0</v>
      </c>
      <c r="AN1938" s="2022" t="s">
        <v>708</v>
      </c>
    </row>
    <row r="1939" spans="1:40" s="2022" customFormat="1" x14ac:dyDescent="0.25">
      <c r="A1939" s="2022">
        <v>1</v>
      </c>
      <c r="B1939" s="480" t="s">
        <v>52</v>
      </c>
      <c r="C1939" s="962" t="s">
        <v>256</v>
      </c>
      <c r="D1939" s="1599">
        <v>340</v>
      </c>
      <c r="E1939" s="216">
        <v>807</v>
      </c>
      <c r="F1939" s="123">
        <f t="shared" si="1036"/>
        <v>538</v>
      </c>
      <c r="G1939" s="123">
        <v>734</v>
      </c>
      <c r="H1939" s="123">
        <f t="shared" si="1040"/>
        <v>136.43122676579927</v>
      </c>
      <c r="I1939" s="1600">
        <v>10</v>
      </c>
      <c r="J1939" s="152">
        <f t="shared" si="1041"/>
        <v>6.877384196185286</v>
      </c>
      <c r="K1939" s="153">
        <f t="shared" si="1037"/>
        <v>8070</v>
      </c>
      <c r="L1939" s="153">
        <f t="shared" si="1038"/>
        <v>5380</v>
      </c>
      <c r="M1939" s="153">
        <v>5048</v>
      </c>
      <c r="N1939" s="153">
        <f t="shared" si="1042"/>
        <v>93.828996282527882</v>
      </c>
      <c r="O1939" s="153">
        <f t="shared" si="1043"/>
        <v>24</v>
      </c>
      <c r="P1939" s="153">
        <f t="shared" si="1045"/>
        <v>315.5</v>
      </c>
      <c r="Q1939" s="326"/>
      <c r="R1939" s="326"/>
      <c r="S1939" s="326"/>
      <c r="T1939" s="326"/>
      <c r="U1939" s="326"/>
      <c r="V1939" s="326"/>
      <c r="W1939" s="326"/>
      <c r="X1939" s="326"/>
      <c r="Y1939" s="873"/>
      <c r="Z1939" s="326">
        <f t="shared" si="1044"/>
        <v>0</v>
      </c>
      <c r="AA1939" s="770"/>
      <c r="AB1939" s="326"/>
      <c r="AC1939" s="326"/>
      <c r="AD1939" s="326"/>
      <c r="AE1939" s="326"/>
      <c r="AF1939" s="326"/>
      <c r="AG1939" s="951">
        <f>Z1939+AB1939+AE1939-AF1939</f>
        <v>0</v>
      </c>
      <c r="AH1939" s="964"/>
      <c r="AJ1939" s="2999">
        <f>Z1939+AB1939+AE1939-AF1939</f>
        <v>0</v>
      </c>
      <c r="AK1939" s="2022">
        <f>AF1939*1000-AJ1939</f>
        <v>0</v>
      </c>
      <c r="AN1939" s="2022" t="s">
        <v>708</v>
      </c>
    </row>
    <row r="1940" spans="1:40" s="2022" customFormat="1" x14ac:dyDescent="0.25">
      <c r="A1940" s="2022">
        <v>1</v>
      </c>
      <c r="B1940" s="480" t="s">
        <v>27</v>
      </c>
      <c r="C1940" s="962" t="s">
        <v>256</v>
      </c>
      <c r="D1940" s="1599">
        <v>340</v>
      </c>
      <c r="E1940" s="216">
        <v>145</v>
      </c>
      <c r="F1940" s="123">
        <f t="shared" si="1036"/>
        <v>96.666666666666671</v>
      </c>
      <c r="G1940" s="123">
        <v>53</v>
      </c>
      <c r="H1940" s="123">
        <f t="shared" si="1040"/>
        <v>54.827586206896548</v>
      </c>
      <c r="I1940" s="1600">
        <v>9</v>
      </c>
      <c r="J1940" s="152">
        <f t="shared" si="1041"/>
        <v>8.3396226415094343</v>
      </c>
      <c r="K1940" s="153">
        <f t="shared" si="1037"/>
        <v>1305</v>
      </c>
      <c r="L1940" s="153">
        <f t="shared" si="1038"/>
        <v>870</v>
      </c>
      <c r="M1940" s="153">
        <v>442</v>
      </c>
      <c r="N1940" s="153">
        <f t="shared" si="1042"/>
        <v>50.804597701149426</v>
      </c>
      <c r="O1940" s="153">
        <f t="shared" si="1043"/>
        <v>4</v>
      </c>
      <c r="P1940" s="153">
        <f t="shared" si="1045"/>
        <v>165.75</v>
      </c>
      <c r="Q1940" s="326"/>
      <c r="R1940" s="326"/>
      <c r="S1940" s="326"/>
      <c r="T1940" s="326"/>
      <c r="U1940" s="326"/>
      <c r="V1940" s="326"/>
      <c r="W1940" s="326"/>
      <c r="X1940" s="326"/>
      <c r="Y1940" s="873"/>
      <c r="Z1940" s="326">
        <f t="shared" si="1044"/>
        <v>0</v>
      </c>
      <c r="AA1940" s="770"/>
      <c r="AB1940" s="326"/>
      <c r="AC1940" s="326"/>
      <c r="AD1940" s="326"/>
      <c r="AE1940" s="326"/>
      <c r="AF1940" s="326"/>
      <c r="AG1940" s="951">
        <f>Z1940+AB1940+AE1940-AF1940</f>
        <v>0</v>
      </c>
      <c r="AH1940" s="964"/>
      <c r="AJ1940" s="2999">
        <f>Z1940+AB1940+AE1940-AF1940</f>
        <v>0</v>
      </c>
      <c r="AK1940" s="2022">
        <f>AF1940*1000-AJ1940</f>
        <v>0</v>
      </c>
      <c r="AN1940" s="2022" t="s">
        <v>708</v>
      </c>
    </row>
    <row r="1941" spans="1:40" x14ac:dyDescent="0.25">
      <c r="A1941" s="137">
        <v>1</v>
      </c>
      <c r="B1941" s="1304" t="s">
        <v>7</v>
      </c>
      <c r="C1941" s="1305"/>
      <c r="D1941" s="1304"/>
      <c r="E1941" s="32">
        <f>SUM(E1926:E1940)</f>
        <v>5217</v>
      </c>
      <c r="F1941" s="7">
        <f t="shared" ref="F1941:G1941" si="1046">SUM(F1926:F1940)</f>
        <v>3478.0000000000005</v>
      </c>
      <c r="G1941" s="7">
        <f t="shared" si="1046"/>
        <v>4439</v>
      </c>
      <c r="H1941" s="7">
        <f t="shared" si="1040"/>
        <v>127.63082231167336</v>
      </c>
      <c r="I1941" s="8">
        <f>IF(E1941=0,0,K1941/E1941)</f>
        <v>9.5146635997699835</v>
      </c>
      <c r="J1941" s="8">
        <f t="shared" si="1041"/>
        <v>7.1991439513403916</v>
      </c>
      <c r="K1941" s="1321">
        <f t="shared" ref="K1941:M1941" si="1047">SUM(K1926:K1940)</f>
        <v>49638</v>
      </c>
      <c r="L1941" s="1321">
        <f t="shared" si="1047"/>
        <v>33093</v>
      </c>
      <c r="M1941" s="1321">
        <f t="shared" si="1047"/>
        <v>31957</v>
      </c>
      <c r="N1941" s="1059">
        <f t="shared" si="1042"/>
        <v>96.567249871574049</v>
      </c>
      <c r="O1941" s="181">
        <f>SUM(O1926:O1940)</f>
        <v>142</v>
      </c>
      <c r="P1941" s="1059">
        <f t="shared" si="1039"/>
        <v>337.57394366197184</v>
      </c>
      <c r="Q1941" s="324">
        <v>338888.47276894405</v>
      </c>
      <c r="R1941" s="324">
        <v>338888.47276894405</v>
      </c>
      <c r="S1941" s="324">
        <v>338900.94369249773</v>
      </c>
      <c r="T1941" s="324">
        <v>338900.94369249773</v>
      </c>
      <c r="U1941" s="324">
        <v>338900.94369249773</v>
      </c>
      <c r="V1941" s="324">
        <v>341213.51702364045</v>
      </c>
      <c r="W1941" s="324">
        <v>343923.87757999997</v>
      </c>
      <c r="X1941" s="324">
        <v>343923.87757999997</v>
      </c>
      <c r="Y1941" s="2007">
        <f>Q1941/12*$B$4+(R1941-Q1941)/11*7+(S1941-R1941)/10*6+(T1941-S1941)/9*5+(U1941-T1941)/8*4+(V1941-U1941)/7*3+(W1941-V1941)/6*2+(X1941-W1941)/5*1</f>
        <v>227827.68744175209</v>
      </c>
      <c r="Z1941" s="324">
        <f>AF1941-AE1941-AB1941-AA1941</f>
        <v>266559.78998999996</v>
      </c>
      <c r="AA1941" s="774"/>
      <c r="AB1941" s="324"/>
      <c r="AC1941" s="324">
        <f>Z1941-Y1941</f>
        <v>38732.102548247873</v>
      </c>
      <c r="AD1941" s="324">
        <v>-61.868019999999994</v>
      </c>
      <c r="AE1941" s="324">
        <v>-310.12041000000005</v>
      </c>
      <c r="AF1941" s="324">
        <v>266249.66957999999</v>
      </c>
      <c r="AG1941" s="951">
        <f>Z1941+AB1941+AE1941-AF1941</f>
        <v>0</v>
      </c>
      <c r="AH1941" s="964"/>
      <c r="AJ1941" s="2999">
        <f>Z1941+AB1941+AE1941-AF1941</f>
        <v>0</v>
      </c>
      <c r="AK1941" s="137">
        <f>AF1941*1000-AJ1941</f>
        <v>266249669.57999998</v>
      </c>
      <c r="AN1941" s="2022" t="s">
        <v>708</v>
      </c>
    </row>
    <row r="1942" spans="1:40" ht="43.5" x14ac:dyDescent="0.25">
      <c r="A1942" s="137">
        <v>1</v>
      </c>
      <c r="B1942" s="985" t="s">
        <v>177</v>
      </c>
      <c r="C1942" s="810"/>
      <c r="D1942" s="1331"/>
      <c r="E1942" s="255">
        <v>460</v>
      </c>
      <c r="F1942" s="127">
        <f>E1942/12*$B$4</f>
        <v>306.66666666666669</v>
      </c>
      <c r="G1942" s="986">
        <v>317</v>
      </c>
      <c r="H1942" s="126">
        <f t="shared" si="1040"/>
        <v>103.36956521739128</v>
      </c>
      <c r="I1942" s="282"/>
      <c r="J1942" s="282"/>
      <c r="K1942" s="1330"/>
      <c r="L1942" s="1330"/>
      <c r="M1942" s="1330"/>
      <c r="N1942" s="979"/>
      <c r="O1942" s="1275"/>
      <c r="P1942" s="979"/>
      <c r="Q1942" s="325">
        <v>91267.912848000022</v>
      </c>
      <c r="R1942" s="325">
        <v>91267.912848000022</v>
      </c>
      <c r="S1942" s="325">
        <v>91267.912848000022</v>
      </c>
      <c r="T1942" s="325">
        <v>91267.912848000022</v>
      </c>
      <c r="U1942" s="325">
        <v>91267.912848000022</v>
      </c>
      <c r="V1942" s="325">
        <v>91267.912848000022</v>
      </c>
      <c r="W1942" s="325">
        <v>91267.912848000022</v>
      </c>
      <c r="X1942" s="325">
        <v>91267.912848000022</v>
      </c>
      <c r="Y1942" s="751">
        <f>X1942/12*$B$4</f>
        <v>60845.275232000015</v>
      </c>
      <c r="Z1942" s="325">
        <f>AF1942-AE1942-AB1942-AA1942</f>
        <v>61104.07705</v>
      </c>
      <c r="AA1942" s="773"/>
      <c r="AB1942" s="325"/>
      <c r="AC1942" s="325">
        <f>Z1942-Y1942</f>
        <v>258.80181799998536</v>
      </c>
      <c r="AD1942" s="325"/>
      <c r="AE1942" s="325">
        <v>0</v>
      </c>
      <c r="AF1942" s="325">
        <v>61104.07705</v>
      </c>
      <c r="AG1942" s="951">
        <f>Z1942+AB1942+AE1942-AF1942</f>
        <v>0</v>
      </c>
      <c r="AH1942" s="964"/>
      <c r="AJ1942" s="2999">
        <f>Z1942+AB1942+AE1942-AF1942</f>
        <v>0</v>
      </c>
      <c r="AK1942" s="137">
        <f>AF1942*1000-AJ1942</f>
        <v>61104077.049999997</v>
      </c>
      <c r="AN1942" s="2022" t="s">
        <v>708</v>
      </c>
    </row>
    <row r="1943" spans="1:40" x14ac:dyDescent="0.25">
      <c r="A1943" s="137">
        <v>1</v>
      </c>
      <c r="B1943" s="465" t="s">
        <v>324</v>
      </c>
      <c r="C1943" s="1601"/>
      <c r="D1943" s="990"/>
      <c r="E1943" s="256"/>
      <c r="F1943" s="522"/>
      <c r="G1943" s="522"/>
      <c r="H1943" s="522"/>
      <c r="I1943" s="824"/>
      <c r="J1943" s="824"/>
      <c r="K1943" s="1319"/>
      <c r="L1943" s="1319"/>
      <c r="M1943" s="1319"/>
      <c r="N1943" s="1319"/>
      <c r="O1943" s="1319"/>
      <c r="P1943" s="1319"/>
      <c r="Q1943" s="326">
        <v>34157.182249999998</v>
      </c>
      <c r="R1943" s="326">
        <v>34157.182249999998</v>
      </c>
      <c r="S1943" s="326">
        <v>32751.932400000005</v>
      </c>
      <c r="T1943" s="326">
        <v>32751.932400000005</v>
      </c>
      <c r="U1943" s="326">
        <v>32751.932400000005</v>
      </c>
      <c r="V1943" s="326">
        <v>32751.932400000005</v>
      </c>
      <c r="W1943" s="326">
        <v>32751.932400000005</v>
      </c>
      <c r="X1943" s="326">
        <v>32751.932400000005</v>
      </c>
      <c r="Y1943" s="874">
        <f>Q1943/12*$B$4+(R1943-Q1943)/11*7+(S1943-R1943)/10*6+(T1943-S1943)/9*5+(U1943-T1943)/8*4+(V1943-U1943)/7*3+(W1943-V1943)/6*2+(X1943-W1943)/5*1</f>
        <v>21928.304923333337</v>
      </c>
      <c r="Z1943" s="326">
        <f>AF1943-AE1943-AB1943</f>
        <v>20835.839769999999</v>
      </c>
      <c r="AA1943" s="770"/>
      <c r="AB1943" s="326"/>
      <c r="AC1943" s="326">
        <f>Z1943-Y1943</f>
        <v>-1092.4651533333381</v>
      </c>
      <c r="AD1943" s="326"/>
      <c r="AE1943" s="326">
        <v>-7.4650100000000004</v>
      </c>
      <c r="AF1943" s="326">
        <v>20828.374759999999</v>
      </c>
      <c r="AG1943" s="951">
        <f>Z1943+AB1943+AE1943-AF1943</f>
        <v>0</v>
      </c>
      <c r="AH1943" s="964"/>
      <c r="AJ1943" s="2999">
        <f>Z1943+AB1943+AE1943-AF1943</f>
        <v>0</v>
      </c>
      <c r="AK1943" s="137">
        <f>AF1943*1000-AJ1943</f>
        <v>20828374.759999998</v>
      </c>
      <c r="AN1943" s="2022" t="s">
        <v>708</v>
      </c>
    </row>
    <row r="1944" spans="1:40" ht="29.25" x14ac:dyDescent="0.25">
      <c r="A1944" s="137">
        <v>1</v>
      </c>
      <c r="B1944" s="2017" t="s">
        <v>270</v>
      </c>
      <c r="C1944" s="429"/>
      <c r="D1944" s="4"/>
      <c r="E1944" s="488">
        <f>E1946+E1947+E1948+E1949+E1951*5+E1952*5+E1953*10</f>
        <v>51175</v>
      </c>
      <c r="F1944" s="488">
        <f t="shared" ref="F1944:G1944" si="1048">F1946+F1947+F1948+F1949+F1951*5+F1952*5+F1953*10</f>
        <v>34116.666666666672</v>
      </c>
      <c r="G1944" s="488">
        <f t="shared" si="1048"/>
        <v>29355</v>
      </c>
      <c r="H1944" s="743">
        <f>G1944/F1944*100</f>
        <v>86.042989741084497</v>
      </c>
      <c r="I1944" s="1350"/>
      <c r="J1944" s="1350"/>
      <c r="K1944" s="122"/>
      <c r="L1944" s="122"/>
      <c r="M1944" s="122"/>
      <c r="N1944" s="122"/>
      <c r="O1944" s="122"/>
      <c r="P1944" s="122"/>
      <c r="Q1944" s="326"/>
      <c r="R1944" s="326"/>
      <c r="S1944" s="326"/>
      <c r="T1944" s="326"/>
      <c r="U1944" s="326"/>
      <c r="V1944" s="326"/>
      <c r="W1944" s="326"/>
      <c r="X1944" s="326"/>
      <c r="Y1944" s="752"/>
      <c r="Z1944" s="326">
        <f>AF1944-AE1944-AB1944</f>
        <v>0</v>
      </c>
      <c r="AA1944" s="770"/>
      <c r="AB1944" s="326"/>
      <c r="AC1944" s="326"/>
      <c r="AD1944" s="326"/>
      <c r="AE1944" s="326"/>
      <c r="AF1944" s="326"/>
      <c r="AG1944" s="951">
        <f>Z1944+AB1944+AE1944-AF1944</f>
        <v>0</v>
      </c>
      <c r="AH1944" s="964"/>
      <c r="AJ1944" s="2999">
        <f>Z1944+AB1944+AE1944-AF1944</f>
        <v>0</v>
      </c>
      <c r="AK1944" s="137">
        <f>AF1944*1000-AJ1944</f>
        <v>0</v>
      </c>
      <c r="AN1944" s="2022" t="s">
        <v>708</v>
      </c>
    </row>
    <row r="1945" spans="1:40" ht="30" x14ac:dyDescent="0.25">
      <c r="A1945" s="137">
        <v>1</v>
      </c>
      <c r="B1945" s="306" t="s">
        <v>193</v>
      </c>
      <c r="C1945" s="429"/>
      <c r="D1945" s="4"/>
      <c r="E1945" s="488"/>
      <c r="F1945" s="183"/>
      <c r="G1945" s="183"/>
      <c r="H1945" s="183"/>
      <c r="I1945" s="1350"/>
      <c r="J1945" s="1350"/>
      <c r="K1945" s="122"/>
      <c r="L1945" s="122"/>
      <c r="M1945" s="122"/>
      <c r="N1945" s="122"/>
      <c r="O1945" s="122"/>
      <c r="P1945" s="122"/>
      <c r="Q1945" s="326"/>
      <c r="R1945" s="326"/>
      <c r="S1945" s="326"/>
      <c r="T1945" s="326"/>
      <c r="U1945" s="326"/>
      <c r="V1945" s="326"/>
      <c r="W1945" s="326"/>
      <c r="X1945" s="326"/>
      <c r="Y1945" s="752"/>
      <c r="Z1945" s="326"/>
      <c r="AA1945" s="770"/>
      <c r="AB1945" s="326"/>
      <c r="AC1945" s="326"/>
      <c r="AD1945" s="326"/>
      <c r="AE1945" s="326"/>
      <c r="AF1945" s="326"/>
      <c r="AG1945" s="951">
        <f>Z1945+AB1945+AE1945-AF1945</f>
        <v>0</v>
      </c>
      <c r="AH1945" s="964"/>
      <c r="AJ1945" s="2999">
        <f>Z1945+AB1945+AE1945-AF1945</f>
        <v>0</v>
      </c>
      <c r="AK1945" s="137">
        <f>AF1945*1000-AJ1945</f>
        <v>0</v>
      </c>
      <c r="AN1945" s="2022" t="s">
        <v>708</v>
      </c>
    </row>
    <row r="1946" spans="1:40" ht="30" x14ac:dyDescent="0.25">
      <c r="A1946" s="137">
        <v>1</v>
      </c>
      <c r="B1946" s="307" t="s">
        <v>453</v>
      </c>
      <c r="C1946" s="429"/>
      <c r="D1946" s="4"/>
      <c r="E1946" s="489">
        <v>30000</v>
      </c>
      <c r="F1946" s="183">
        <f t="shared" ref="F1946" si="1049">E1946/12*$B$4</f>
        <v>20000</v>
      </c>
      <c r="G1946" s="183">
        <v>15647</v>
      </c>
      <c r="H1946" s="183">
        <f>G1946/F1946*100</f>
        <v>78.234999999999999</v>
      </c>
      <c r="I1946" s="1350"/>
      <c r="J1946" s="1350"/>
      <c r="K1946" s="122"/>
      <c r="L1946" s="122"/>
      <c r="M1946" s="122"/>
      <c r="N1946" s="122"/>
      <c r="O1946" s="122"/>
      <c r="P1946" s="122"/>
      <c r="Q1946" s="326"/>
      <c r="R1946" s="326"/>
      <c r="S1946" s="326"/>
      <c r="T1946" s="326"/>
      <c r="U1946" s="326"/>
      <c r="V1946" s="326"/>
      <c r="W1946" s="326"/>
      <c r="X1946" s="326"/>
      <c r="Y1946" s="752"/>
      <c r="Z1946" s="326"/>
      <c r="AA1946" s="770"/>
      <c r="AB1946" s="326"/>
      <c r="AC1946" s="326"/>
      <c r="AD1946" s="326"/>
      <c r="AE1946" s="326"/>
      <c r="AF1946" s="326"/>
      <c r="AG1946" s="951">
        <f>Z1946+AB1946+AE1946-AF1946</f>
        <v>0</v>
      </c>
      <c r="AH1946" s="964"/>
      <c r="AJ1946" s="2999">
        <f>Z1946+AB1946+AE1946-AF1946</f>
        <v>0</v>
      </c>
      <c r="AK1946" s="137">
        <f>AF1946*1000-AJ1946</f>
        <v>0</v>
      </c>
      <c r="AN1946" s="2022" t="s">
        <v>708</v>
      </c>
    </row>
    <row r="1947" spans="1:40" ht="60" x14ac:dyDescent="0.25">
      <c r="A1947" s="137">
        <v>1</v>
      </c>
      <c r="B1947" s="307" t="s">
        <v>454</v>
      </c>
      <c r="C1947" s="429"/>
      <c r="D1947" s="4"/>
      <c r="E1947" s="489"/>
      <c r="F1947" s="183"/>
      <c r="G1947" s="183"/>
      <c r="H1947" s="183"/>
      <c r="I1947" s="1350"/>
      <c r="J1947" s="1350"/>
      <c r="K1947" s="122"/>
      <c r="L1947" s="122"/>
      <c r="M1947" s="122"/>
      <c r="N1947" s="122"/>
      <c r="O1947" s="122"/>
      <c r="P1947" s="122"/>
      <c r="Q1947" s="326"/>
      <c r="R1947" s="326"/>
      <c r="S1947" s="326"/>
      <c r="T1947" s="326"/>
      <c r="U1947" s="326"/>
      <c r="V1947" s="326"/>
      <c r="W1947" s="326"/>
      <c r="X1947" s="326"/>
      <c r="Y1947" s="752"/>
      <c r="Z1947" s="326"/>
      <c r="AA1947" s="770"/>
      <c r="AB1947" s="326"/>
      <c r="AC1947" s="326"/>
      <c r="AD1947" s="326"/>
      <c r="AE1947" s="326"/>
      <c r="AF1947" s="326"/>
      <c r="AG1947" s="951">
        <f>Z1947+AB1947+AE1947-AF1947</f>
        <v>0</v>
      </c>
      <c r="AH1947" s="964"/>
      <c r="AJ1947" s="2999">
        <f>Z1947+AB1947+AE1947-AF1947</f>
        <v>0</v>
      </c>
      <c r="AK1947" s="137">
        <f>AF1947*1000-AJ1947</f>
        <v>0</v>
      </c>
      <c r="AN1947" s="2022" t="s">
        <v>708</v>
      </c>
    </row>
    <row r="1948" spans="1:40" ht="45" x14ac:dyDescent="0.25">
      <c r="A1948" s="137">
        <v>1</v>
      </c>
      <c r="B1948" s="307" t="s">
        <v>455</v>
      </c>
      <c r="C1948" s="429"/>
      <c r="D1948" s="4"/>
      <c r="E1948" s="489">
        <v>17000</v>
      </c>
      <c r="F1948" s="183">
        <f t="shared" ref="F1948:F1953" si="1050">E1948/12*$B$4</f>
        <v>11333.333333333334</v>
      </c>
      <c r="G1948" s="183">
        <v>13633</v>
      </c>
      <c r="H1948" s="183">
        <f t="shared" ref="H1948:H1958" si="1051">G1948/F1948*100</f>
        <v>120.29117647058823</v>
      </c>
      <c r="I1948" s="1350"/>
      <c r="J1948" s="1350"/>
      <c r="K1948" s="122"/>
      <c r="L1948" s="122"/>
      <c r="M1948" s="122"/>
      <c r="N1948" s="122"/>
      <c r="O1948" s="122"/>
      <c r="P1948" s="122"/>
      <c r="Q1948" s="326"/>
      <c r="R1948" s="326"/>
      <c r="S1948" s="326"/>
      <c r="T1948" s="326"/>
      <c r="U1948" s="326"/>
      <c r="V1948" s="326"/>
      <c r="W1948" s="326"/>
      <c r="X1948" s="326"/>
      <c r="Y1948" s="752"/>
      <c r="Z1948" s="326"/>
      <c r="AA1948" s="770"/>
      <c r="AB1948" s="326"/>
      <c r="AC1948" s="326"/>
      <c r="AD1948" s="326"/>
      <c r="AE1948" s="326"/>
      <c r="AF1948" s="326"/>
      <c r="AG1948" s="951">
        <f>Z1948+AB1948+AE1948-AF1948</f>
        <v>0</v>
      </c>
      <c r="AH1948" s="964"/>
      <c r="AJ1948" s="2999">
        <f>Z1948+AB1948+AE1948-AF1948</f>
        <v>0</v>
      </c>
      <c r="AK1948" s="137">
        <f>AF1948*1000-AJ1948</f>
        <v>0</v>
      </c>
      <c r="AN1948" s="2022" t="s">
        <v>708</v>
      </c>
    </row>
    <row r="1949" spans="1:40" ht="90" x14ac:dyDescent="0.25">
      <c r="A1949" s="137">
        <v>1</v>
      </c>
      <c r="B1949" s="307" t="s">
        <v>456</v>
      </c>
      <c r="C1949" s="429"/>
      <c r="D1949" s="4"/>
      <c r="E1949" s="489">
        <v>4000</v>
      </c>
      <c r="F1949" s="183">
        <f t="shared" si="1050"/>
        <v>2666.6666666666665</v>
      </c>
      <c r="G1949" s="183"/>
      <c r="H1949" s="183">
        <f t="shared" si="1051"/>
        <v>0</v>
      </c>
      <c r="I1949" s="1350"/>
      <c r="J1949" s="1350"/>
      <c r="K1949" s="122"/>
      <c r="L1949" s="122"/>
      <c r="M1949" s="122"/>
      <c r="N1949" s="122"/>
      <c r="O1949" s="122"/>
      <c r="P1949" s="122"/>
      <c r="Q1949" s="326"/>
      <c r="R1949" s="326"/>
      <c r="S1949" s="326"/>
      <c r="T1949" s="326"/>
      <c r="U1949" s="326"/>
      <c r="V1949" s="326"/>
      <c r="W1949" s="326"/>
      <c r="X1949" s="326"/>
      <c r="Y1949" s="752"/>
      <c r="Z1949" s="326"/>
      <c r="AA1949" s="770"/>
      <c r="AB1949" s="326"/>
      <c r="AC1949" s="326"/>
      <c r="AD1949" s="326"/>
      <c r="AE1949" s="326"/>
      <c r="AF1949" s="326"/>
      <c r="AG1949" s="951">
        <f>Z1949+AB1949+AE1949-AF1949</f>
        <v>0</v>
      </c>
      <c r="AH1949" s="964"/>
      <c r="AJ1949" s="2999">
        <f>Z1949+AB1949+AE1949-AF1949</f>
        <v>0</v>
      </c>
      <c r="AK1949" s="137">
        <f>AF1949*1000-AJ1949</f>
        <v>0</v>
      </c>
      <c r="AN1949" s="2022" t="s">
        <v>708</v>
      </c>
    </row>
    <row r="1950" spans="1:40" s="2022" customFormat="1" ht="42.75" x14ac:dyDescent="0.25">
      <c r="A1950" s="2022">
        <v>1</v>
      </c>
      <c r="B1950" s="916" t="s">
        <v>619</v>
      </c>
      <c r="C1950" s="429"/>
      <c r="D1950" s="4"/>
      <c r="E1950" s="818">
        <f>E1951+E1952+E1953</f>
        <v>30</v>
      </c>
      <c r="F1950" s="3012">
        <f t="shared" ref="F1950:G1950" si="1052">F1951+F1952+F1953</f>
        <v>20</v>
      </c>
      <c r="G1950" s="3012">
        <f t="shared" si="1052"/>
        <v>15</v>
      </c>
      <c r="H1950" s="743">
        <f t="shared" si="1051"/>
        <v>75</v>
      </c>
      <c r="I1950" s="1350"/>
      <c r="J1950" s="1350"/>
      <c r="K1950" s="122"/>
      <c r="L1950" s="122"/>
      <c r="M1950" s="122"/>
      <c r="N1950" s="122"/>
      <c r="O1950" s="122"/>
      <c r="P1950" s="122"/>
      <c r="Q1950" s="326"/>
      <c r="R1950" s="326"/>
      <c r="S1950" s="326"/>
      <c r="T1950" s="326"/>
      <c r="U1950" s="326"/>
      <c r="V1950" s="326"/>
      <c r="W1950" s="326"/>
      <c r="X1950" s="326"/>
      <c r="Y1950" s="752"/>
      <c r="Z1950" s="326"/>
      <c r="AA1950" s="770"/>
      <c r="AB1950" s="326"/>
      <c r="AC1950" s="326"/>
      <c r="AD1950" s="326"/>
      <c r="AE1950" s="326"/>
      <c r="AF1950" s="326"/>
      <c r="AG1950" s="951">
        <f>Z1950+AB1950+AE1950-AF1950</f>
        <v>0</v>
      </c>
      <c r="AH1950" s="964"/>
      <c r="AJ1950" s="2999">
        <f>Z1950+AB1950+AE1950-AF1950</f>
        <v>0</v>
      </c>
      <c r="AK1950" s="2022">
        <f>AF1950*1000-AJ1950</f>
        <v>0</v>
      </c>
      <c r="AN1950" s="2022" t="s">
        <v>708</v>
      </c>
    </row>
    <row r="1951" spans="1:40" s="2022" customFormat="1" ht="30" x14ac:dyDescent="0.25">
      <c r="A1951" s="2022">
        <v>1</v>
      </c>
      <c r="B1951" s="532" t="s">
        <v>620</v>
      </c>
      <c r="C1951" s="429"/>
      <c r="D1951" s="4"/>
      <c r="E1951" s="489">
        <v>10</v>
      </c>
      <c r="F1951" s="893">
        <f t="shared" si="1050"/>
        <v>6.666666666666667</v>
      </c>
      <c r="G1951" s="893"/>
      <c r="H1951" s="183">
        <f t="shared" si="1051"/>
        <v>0</v>
      </c>
      <c r="I1951" s="1350"/>
      <c r="J1951" s="1350"/>
      <c r="K1951" s="122"/>
      <c r="L1951" s="122"/>
      <c r="M1951" s="122"/>
      <c r="N1951" s="122"/>
      <c r="O1951" s="122"/>
      <c r="P1951" s="122"/>
      <c r="Q1951" s="326"/>
      <c r="R1951" s="326"/>
      <c r="S1951" s="326"/>
      <c r="T1951" s="326"/>
      <c r="U1951" s="326"/>
      <c r="V1951" s="326"/>
      <c r="W1951" s="326"/>
      <c r="X1951" s="326"/>
      <c r="Y1951" s="752"/>
      <c r="Z1951" s="326"/>
      <c r="AA1951" s="770"/>
      <c r="AB1951" s="326"/>
      <c r="AC1951" s="326"/>
      <c r="AD1951" s="326"/>
      <c r="AE1951" s="326"/>
      <c r="AF1951" s="326"/>
      <c r="AG1951" s="951">
        <f>Z1951+AB1951+AE1951-AF1951</f>
        <v>0</v>
      </c>
      <c r="AH1951" s="964"/>
      <c r="AJ1951" s="2999">
        <f>Z1951+AB1951+AE1951-AF1951</f>
        <v>0</v>
      </c>
      <c r="AK1951" s="2022">
        <f>AF1951*1000-AJ1951</f>
        <v>0</v>
      </c>
      <c r="AN1951" s="2022" t="s">
        <v>708</v>
      </c>
    </row>
    <row r="1952" spans="1:40" s="2022" customFormat="1" ht="30" x14ac:dyDescent="0.25">
      <c r="A1952" s="2022">
        <v>1</v>
      </c>
      <c r="B1952" s="532" t="s">
        <v>621</v>
      </c>
      <c r="C1952" s="429"/>
      <c r="D1952" s="4"/>
      <c r="E1952" s="489">
        <v>15</v>
      </c>
      <c r="F1952" s="893">
        <f t="shared" si="1050"/>
        <v>10</v>
      </c>
      <c r="G1952" s="893">
        <v>15</v>
      </c>
      <c r="H1952" s="183">
        <f t="shared" si="1051"/>
        <v>150</v>
      </c>
      <c r="I1952" s="1350"/>
      <c r="J1952" s="1350"/>
      <c r="K1952" s="122"/>
      <c r="L1952" s="122"/>
      <c r="M1952" s="122"/>
      <c r="N1952" s="122"/>
      <c r="O1952" s="122"/>
      <c r="P1952" s="122"/>
      <c r="Q1952" s="326"/>
      <c r="R1952" s="326"/>
      <c r="S1952" s="326"/>
      <c r="T1952" s="326"/>
      <c r="U1952" s="326"/>
      <c r="V1952" s="326"/>
      <c r="W1952" s="326"/>
      <c r="X1952" s="326"/>
      <c r="Y1952" s="752"/>
      <c r="Z1952" s="326"/>
      <c r="AA1952" s="770"/>
      <c r="AB1952" s="326"/>
      <c r="AC1952" s="326"/>
      <c r="AD1952" s="326"/>
      <c r="AE1952" s="326"/>
      <c r="AF1952" s="326"/>
      <c r="AG1952" s="951">
        <f>Z1952+AB1952+AE1952-AF1952</f>
        <v>0</v>
      </c>
      <c r="AH1952" s="964"/>
      <c r="AJ1952" s="2999">
        <f>Z1952+AB1952+AE1952-AF1952</f>
        <v>0</v>
      </c>
      <c r="AK1952" s="2022">
        <f>AF1952*1000-AJ1952</f>
        <v>0</v>
      </c>
      <c r="AN1952" s="2022" t="s">
        <v>708</v>
      </c>
    </row>
    <row r="1953" spans="1:40" s="2022" customFormat="1" ht="30" x14ac:dyDescent="0.25">
      <c r="A1953" s="2022">
        <v>1</v>
      </c>
      <c r="B1953" s="532" t="s">
        <v>628</v>
      </c>
      <c r="C1953" s="429"/>
      <c r="D1953" s="4"/>
      <c r="E1953" s="489">
        <v>5</v>
      </c>
      <c r="F1953" s="893">
        <f t="shared" si="1050"/>
        <v>3.3333333333333335</v>
      </c>
      <c r="G1953" s="893"/>
      <c r="H1953" s="183">
        <f t="shared" si="1051"/>
        <v>0</v>
      </c>
      <c r="I1953" s="1350"/>
      <c r="J1953" s="1350"/>
      <c r="K1953" s="122"/>
      <c r="L1953" s="122"/>
      <c r="M1953" s="122"/>
      <c r="N1953" s="122"/>
      <c r="O1953" s="122"/>
      <c r="P1953" s="122"/>
      <c r="Q1953" s="326"/>
      <c r="R1953" s="326"/>
      <c r="S1953" s="326"/>
      <c r="T1953" s="326"/>
      <c r="U1953" s="326"/>
      <c r="V1953" s="326"/>
      <c r="W1953" s="326"/>
      <c r="X1953" s="326"/>
      <c r="Y1953" s="752"/>
      <c r="Z1953" s="326"/>
      <c r="AA1953" s="770"/>
      <c r="AB1953" s="326"/>
      <c r="AC1953" s="326"/>
      <c r="AD1953" s="326"/>
      <c r="AE1953" s="326"/>
      <c r="AF1953" s="326"/>
      <c r="AG1953" s="951">
        <f>Z1953+AB1953+AE1953-AF1953</f>
        <v>0</v>
      </c>
      <c r="AH1953" s="964"/>
      <c r="AJ1953" s="2999">
        <f>Z1953+AB1953+AE1953-AF1953</f>
        <v>0</v>
      </c>
      <c r="AK1953" s="2022">
        <f>AF1953*1000-AJ1953</f>
        <v>0</v>
      </c>
      <c r="AN1953" s="2022" t="s">
        <v>708</v>
      </c>
    </row>
    <row r="1954" spans="1:40" ht="29.25" x14ac:dyDescent="0.25">
      <c r="A1954" s="137">
        <v>1</v>
      </c>
      <c r="B1954" s="281" t="s">
        <v>131</v>
      </c>
      <c r="C1954" s="429"/>
      <c r="D1954" s="4"/>
      <c r="E1954" s="488">
        <f>E1955+E1956+E1957</f>
        <v>30500</v>
      </c>
      <c r="F1954" s="488">
        <f t="shared" ref="F1954:G1954" si="1053">F1955+F1956+F1957</f>
        <v>20333.333333333332</v>
      </c>
      <c r="G1954" s="488">
        <f t="shared" si="1053"/>
        <v>8529</v>
      </c>
      <c r="H1954" s="183">
        <f t="shared" si="1051"/>
        <v>41.945901639344264</v>
      </c>
      <c r="I1954" s="1350"/>
      <c r="J1954" s="1350"/>
      <c r="K1954" s="122"/>
      <c r="L1954" s="122"/>
      <c r="M1954" s="122"/>
      <c r="N1954" s="122"/>
      <c r="O1954" s="122"/>
      <c r="P1954" s="122"/>
      <c r="Q1954" s="326"/>
      <c r="R1954" s="326"/>
      <c r="S1954" s="326"/>
      <c r="T1954" s="326"/>
      <c r="U1954" s="326"/>
      <c r="V1954" s="326"/>
      <c r="W1954" s="326"/>
      <c r="X1954" s="326"/>
      <c r="Y1954" s="752"/>
      <c r="Z1954" s="326"/>
      <c r="AA1954" s="770"/>
      <c r="AB1954" s="326"/>
      <c r="AC1954" s="326"/>
      <c r="AD1954" s="326"/>
      <c r="AE1954" s="326"/>
      <c r="AF1954" s="326"/>
      <c r="AG1954" s="951">
        <f>Z1954+AB1954+AE1954-AF1954</f>
        <v>0</v>
      </c>
      <c r="AH1954" s="964"/>
      <c r="AJ1954" s="2999">
        <f>Z1954+AB1954+AE1954-AF1954</f>
        <v>0</v>
      </c>
      <c r="AK1954" s="137">
        <f>AF1954*1000-AJ1954</f>
        <v>0</v>
      </c>
      <c r="AN1954" s="2022" t="s">
        <v>708</v>
      </c>
    </row>
    <row r="1955" spans="1:40" x14ac:dyDescent="0.25">
      <c r="A1955" s="137">
        <v>1</v>
      </c>
      <c r="B1955" s="307" t="s">
        <v>222</v>
      </c>
      <c r="C1955" s="429"/>
      <c r="D1955" s="4"/>
      <c r="E1955" s="489">
        <v>29000</v>
      </c>
      <c r="F1955" s="183">
        <f t="shared" ref="F1955:F1958" si="1054">E1955/12*$B$4</f>
        <v>19333.333333333332</v>
      </c>
      <c r="G1955" s="183">
        <v>8302</v>
      </c>
      <c r="H1955" s="183">
        <f t="shared" si="1051"/>
        <v>42.941379310344828</v>
      </c>
      <c r="I1955" s="1350"/>
      <c r="J1955" s="1350"/>
      <c r="K1955" s="122"/>
      <c r="L1955" s="122"/>
      <c r="M1955" s="122"/>
      <c r="N1955" s="122"/>
      <c r="O1955" s="122"/>
      <c r="P1955" s="122"/>
      <c r="Q1955" s="326"/>
      <c r="R1955" s="326"/>
      <c r="S1955" s="326"/>
      <c r="T1955" s="326"/>
      <c r="U1955" s="326"/>
      <c r="V1955" s="326"/>
      <c r="W1955" s="326"/>
      <c r="X1955" s="326"/>
      <c r="Y1955" s="752"/>
      <c r="Z1955" s="326"/>
      <c r="AA1955" s="770"/>
      <c r="AB1955" s="326"/>
      <c r="AC1955" s="326"/>
      <c r="AD1955" s="326"/>
      <c r="AE1955" s="326"/>
      <c r="AF1955" s="326"/>
      <c r="AG1955" s="951">
        <f>Z1955+AB1955+AE1955-AF1955</f>
        <v>0</v>
      </c>
      <c r="AH1955" s="964"/>
      <c r="AJ1955" s="2999">
        <f>Z1955+AB1955+AE1955-AF1955</f>
        <v>0</v>
      </c>
      <c r="AK1955" s="137">
        <f>AF1955*1000-AJ1955</f>
        <v>0</v>
      </c>
      <c r="AN1955" s="2022" t="s">
        <v>708</v>
      </c>
    </row>
    <row r="1956" spans="1:40" ht="45" x14ac:dyDescent="0.25">
      <c r="A1956" s="137">
        <v>1</v>
      </c>
      <c r="B1956" s="307" t="s">
        <v>457</v>
      </c>
      <c r="C1956" s="429"/>
      <c r="D1956" s="4"/>
      <c r="E1956" s="489">
        <v>500</v>
      </c>
      <c r="F1956" s="183">
        <f t="shared" si="1054"/>
        <v>333.33333333333331</v>
      </c>
      <c r="G1956" s="183">
        <v>158</v>
      </c>
      <c r="H1956" s="183">
        <f t="shared" si="1051"/>
        <v>47.400000000000006</v>
      </c>
      <c r="I1956" s="1350"/>
      <c r="J1956" s="1350"/>
      <c r="K1956" s="122"/>
      <c r="L1956" s="122"/>
      <c r="M1956" s="122"/>
      <c r="N1956" s="122"/>
      <c r="O1956" s="122"/>
      <c r="P1956" s="122"/>
      <c r="Q1956" s="326"/>
      <c r="R1956" s="326"/>
      <c r="S1956" s="326"/>
      <c r="T1956" s="326"/>
      <c r="U1956" s="326"/>
      <c r="V1956" s="326"/>
      <c r="W1956" s="326"/>
      <c r="X1956" s="326"/>
      <c r="Y1956" s="752"/>
      <c r="Z1956" s="326"/>
      <c r="AA1956" s="770"/>
      <c r="AB1956" s="326"/>
      <c r="AC1956" s="326"/>
      <c r="AD1956" s="326"/>
      <c r="AE1956" s="326"/>
      <c r="AF1956" s="326"/>
      <c r="AG1956" s="951">
        <f>Z1956+AB1956+AE1956-AF1956</f>
        <v>0</v>
      </c>
      <c r="AH1956" s="964"/>
      <c r="AJ1956" s="2999">
        <f>Z1956+AB1956+AE1956-AF1956</f>
        <v>0</v>
      </c>
      <c r="AK1956" s="137">
        <f>AF1956*1000-AJ1956</f>
        <v>0</v>
      </c>
      <c r="AN1956" s="2022" t="s">
        <v>708</v>
      </c>
    </row>
    <row r="1957" spans="1:40" s="2022" customFormat="1" ht="60" x14ac:dyDescent="0.25">
      <c r="A1957" s="2022">
        <v>1</v>
      </c>
      <c r="B1957" s="4" t="s">
        <v>504</v>
      </c>
      <c r="C1957" s="429"/>
      <c r="D1957" s="4"/>
      <c r="E1957" s="489">
        <v>1000</v>
      </c>
      <c r="F1957" s="183">
        <f t="shared" si="1054"/>
        <v>666.66666666666663</v>
      </c>
      <c r="G1957" s="183">
        <v>69</v>
      </c>
      <c r="H1957" s="183">
        <f t="shared" si="1051"/>
        <v>10.350000000000001</v>
      </c>
      <c r="I1957" s="1350"/>
      <c r="J1957" s="1350"/>
      <c r="K1957" s="122"/>
      <c r="L1957" s="122"/>
      <c r="M1957" s="122"/>
      <c r="N1957" s="122"/>
      <c r="O1957" s="122"/>
      <c r="P1957" s="122"/>
      <c r="Q1957" s="326"/>
      <c r="R1957" s="326"/>
      <c r="S1957" s="326"/>
      <c r="T1957" s="326"/>
      <c r="U1957" s="326"/>
      <c r="V1957" s="326"/>
      <c r="W1957" s="326"/>
      <c r="X1957" s="326"/>
      <c r="Y1957" s="752"/>
      <c r="Z1957" s="326"/>
      <c r="AA1957" s="770"/>
      <c r="AB1957" s="326"/>
      <c r="AC1957" s="326"/>
      <c r="AD1957" s="326"/>
      <c r="AE1957" s="326"/>
      <c r="AF1957" s="326"/>
      <c r="AG1957" s="951">
        <f>Z1957+AB1957+AE1957-AF1957</f>
        <v>0</v>
      </c>
      <c r="AH1957" s="964"/>
      <c r="AJ1957" s="2999">
        <f>Z1957+AB1957+AE1957-AF1957</f>
        <v>0</v>
      </c>
      <c r="AK1957" s="2022">
        <f>AF1957*1000-AJ1957</f>
        <v>0</v>
      </c>
      <c r="AN1957" s="2022" t="s">
        <v>708</v>
      </c>
    </row>
    <row r="1958" spans="1:40" s="2022" customFormat="1" ht="29.25" x14ac:dyDescent="0.25">
      <c r="A1958" s="2022">
        <v>1</v>
      </c>
      <c r="B1958" s="519" t="s">
        <v>343</v>
      </c>
      <c r="C1958" s="429"/>
      <c r="D1958" s="4"/>
      <c r="E1958" s="489">
        <v>15000</v>
      </c>
      <c r="F1958" s="183">
        <f t="shared" si="1054"/>
        <v>10000</v>
      </c>
      <c r="G1958" s="183">
        <v>4449</v>
      </c>
      <c r="H1958" s="183">
        <f t="shared" si="1051"/>
        <v>44.49</v>
      </c>
      <c r="I1958" s="1350"/>
      <c r="J1958" s="1350"/>
      <c r="K1958" s="122"/>
      <c r="L1958" s="122"/>
      <c r="M1958" s="122"/>
      <c r="N1958" s="122"/>
      <c r="O1958" s="122"/>
      <c r="P1958" s="122"/>
      <c r="Q1958" s="326"/>
      <c r="R1958" s="326"/>
      <c r="S1958" s="326"/>
      <c r="T1958" s="326"/>
      <c r="U1958" s="326"/>
      <c r="V1958" s="326"/>
      <c r="W1958" s="326"/>
      <c r="X1958" s="326"/>
      <c r="Y1958" s="752"/>
      <c r="Z1958" s="326"/>
      <c r="AA1958" s="770"/>
      <c r="AB1958" s="326"/>
      <c r="AC1958" s="326"/>
      <c r="AD1958" s="326"/>
      <c r="AE1958" s="326"/>
      <c r="AF1958" s="326"/>
      <c r="AG1958" s="951">
        <f>Z1958+AB1958+AE1958-AF1958</f>
        <v>0</v>
      </c>
      <c r="AH1958" s="964"/>
      <c r="AJ1958" s="2999">
        <f>Z1958+AB1958+AE1958-AF1958</f>
        <v>0</v>
      </c>
      <c r="AK1958" s="2022">
        <f>AF1958*1000-AJ1958</f>
        <v>0</v>
      </c>
      <c r="AN1958" s="2022" t="s">
        <v>708</v>
      </c>
    </row>
    <row r="1959" spans="1:40" x14ac:dyDescent="0.25">
      <c r="A1959" s="137">
        <v>1</v>
      </c>
      <c r="B1959" s="2691" t="s">
        <v>194</v>
      </c>
      <c r="C1959" s="429"/>
      <c r="D1959" s="4"/>
      <c r="E1959" s="489"/>
      <c r="F1959" s="183"/>
      <c r="G1959" s="183"/>
      <c r="H1959" s="183"/>
      <c r="I1959" s="1350"/>
      <c r="J1959" s="1350"/>
      <c r="K1959" s="122"/>
      <c r="L1959" s="122"/>
      <c r="M1959" s="122"/>
      <c r="N1959" s="122"/>
      <c r="O1959" s="122"/>
      <c r="P1959" s="122"/>
      <c r="Q1959" s="326"/>
      <c r="R1959" s="326"/>
      <c r="S1959" s="326"/>
      <c r="T1959" s="326"/>
      <c r="U1959" s="326"/>
      <c r="V1959" s="326"/>
      <c r="W1959" s="326"/>
      <c r="X1959" s="326"/>
      <c r="Y1959" s="752"/>
      <c r="Z1959" s="326"/>
      <c r="AA1959" s="770"/>
      <c r="AB1959" s="326"/>
      <c r="AC1959" s="326"/>
      <c r="AD1959" s="326"/>
      <c r="AE1959" s="326"/>
      <c r="AF1959" s="326"/>
      <c r="AG1959" s="951">
        <f>Z1959+AB1959+AE1959-AF1959</f>
        <v>0</v>
      </c>
      <c r="AH1959" s="964"/>
      <c r="AJ1959" s="2999">
        <f>Z1959+AB1959+AE1959-AF1959</f>
        <v>0</v>
      </c>
      <c r="AK1959" s="137">
        <f>AF1959*1000-AJ1959</f>
        <v>0</v>
      </c>
      <c r="AN1959" s="2022" t="s">
        <v>708</v>
      </c>
    </row>
    <row r="1960" spans="1:40" ht="104.25" x14ac:dyDescent="0.25">
      <c r="A1960" s="137">
        <v>1</v>
      </c>
      <c r="B1960" s="4" t="s">
        <v>630</v>
      </c>
      <c r="C1960" s="429"/>
      <c r="D1960" s="4"/>
      <c r="E1960" s="489">
        <v>7552</v>
      </c>
      <c r="F1960" s="183">
        <f t="shared" ref="F1960:F1963" si="1055">E1960/12*$B$4</f>
        <v>5034.666666666667</v>
      </c>
      <c r="G1960" s="183">
        <v>2035</v>
      </c>
      <c r="H1960" s="183">
        <f t="shared" ref="H1960:H1966" si="1056">G1960/F1960*100</f>
        <v>40.419756355932201</v>
      </c>
      <c r="I1960" s="1350"/>
      <c r="J1960" s="1350"/>
      <c r="K1960" s="122"/>
      <c r="L1960" s="122"/>
      <c r="M1960" s="122"/>
      <c r="N1960" s="122"/>
      <c r="O1960" s="122"/>
      <c r="P1960" s="122"/>
      <c r="Q1960" s="326">
        <v>23594.915120000001</v>
      </c>
      <c r="R1960" s="326">
        <v>23594.915120000001</v>
      </c>
      <c r="S1960" s="326">
        <v>23594.915120000001</v>
      </c>
      <c r="T1960" s="326">
        <v>23594.915120000001</v>
      </c>
      <c r="U1960" s="326">
        <v>23594.915120000001</v>
      </c>
      <c r="V1960" s="326">
        <v>23594.915120000001</v>
      </c>
      <c r="W1960" s="326">
        <v>23594.915120000001</v>
      </c>
      <c r="X1960" s="326">
        <v>23594.915120000001</v>
      </c>
      <c r="Y1960" s="874">
        <f>Q1960/12*$B$4+(R1960-Q1960)/11*7+(S1960-R1960)/10*6+(T1960-S1960)/9*5+(U1960-T1960)/8*4+(V1960-U1960)/7*3+(W1960-V1960)/6*2+(X1960-W1960)/5*1</f>
        <v>15729.943413333334</v>
      </c>
      <c r="Z1960" s="326">
        <f>AF1960-AE1960-AB1960</f>
        <v>6269.6866400000008</v>
      </c>
      <c r="AA1960" s="770"/>
      <c r="AB1960" s="326"/>
      <c r="AC1960" s="326">
        <f>Z1960-Y1960</f>
        <v>-9460.2567733333344</v>
      </c>
      <c r="AD1960" s="326"/>
      <c r="AE1960" s="326">
        <v>0</v>
      </c>
      <c r="AF1960" s="326">
        <v>6269.6866400000008</v>
      </c>
      <c r="AG1960" s="951">
        <f>Z1960+AB1960+AE1960-AF1960</f>
        <v>0</v>
      </c>
      <c r="AH1960" s="964"/>
      <c r="AJ1960" s="2999">
        <f>Z1960+AB1960+AE1960-AF1960</f>
        <v>0</v>
      </c>
      <c r="AK1960" s="137">
        <f>AF1960*1000-AJ1960</f>
        <v>6269686.6400000006</v>
      </c>
      <c r="AN1960" s="2022" t="s">
        <v>708</v>
      </c>
    </row>
    <row r="1961" spans="1:40" s="2022" customFormat="1" x14ac:dyDescent="0.25">
      <c r="A1961" s="2022">
        <v>1</v>
      </c>
      <c r="B1961" s="4" t="s">
        <v>623</v>
      </c>
      <c r="C1961" s="429"/>
      <c r="D1961" s="4"/>
      <c r="E1961" s="489">
        <v>1302</v>
      </c>
      <c r="F1961" s="893">
        <f t="shared" si="1055"/>
        <v>868</v>
      </c>
      <c r="G1961" s="893">
        <v>130</v>
      </c>
      <c r="H1961" s="183">
        <f t="shared" si="1056"/>
        <v>14.976958525345621</v>
      </c>
      <c r="I1961" s="1350"/>
      <c r="J1961" s="1350"/>
      <c r="K1961" s="122"/>
      <c r="L1961" s="122"/>
      <c r="M1961" s="122"/>
      <c r="N1961" s="122"/>
      <c r="O1961" s="122"/>
      <c r="P1961" s="122"/>
      <c r="Q1961" s="326"/>
      <c r="R1961" s="326"/>
      <c r="S1961" s="326"/>
      <c r="T1961" s="326"/>
      <c r="U1961" s="326"/>
      <c r="V1961" s="326"/>
      <c r="W1961" s="326"/>
      <c r="X1961" s="326"/>
      <c r="Y1961" s="874"/>
      <c r="Z1961" s="326"/>
      <c r="AA1961" s="770"/>
      <c r="AB1961" s="326"/>
      <c r="AC1961" s="326"/>
      <c r="AD1961" s="326"/>
      <c r="AE1961" s="326"/>
      <c r="AF1961" s="326"/>
      <c r="AG1961" s="951">
        <f>Z1961+AB1961+AE1961-AF1961</f>
        <v>0</v>
      </c>
      <c r="AH1961" s="964"/>
      <c r="AJ1961" s="2999">
        <f>Z1961+AB1961+AE1961-AF1961</f>
        <v>0</v>
      </c>
      <c r="AK1961" s="2022">
        <f>AF1961*1000-AJ1961</f>
        <v>0</v>
      </c>
      <c r="AN1961" s="2022" t="s">
        <v>708</v>
      </c>
    </row>
    <row r="1962" spans="1:40" s="2022" customFormat="1" x14ac:dyDescent="0.25">
      <c r="A1962" s="2022">
        <v>1</v>
      </c>
      <c r="B1962" s="3011" t="s">
        <v>624</v>
      </c>
      <c r="C1962" s="429"/>
      <c r="D1962" s="4"/>
      <c r="E1962" s="489">
        <v>1729</v>
      </c>
      <c r="F1962" s="893">
        <f t="shared" si="1055"/>
        <v>1152.6666666666667</v>
      </c>
      <c r="G1962" s="893">
        <v>597</v>
      </c>
      <c r="H1962" s="183">
        <f t="shared" si="1056"/>
        <v>51.792943898207056</v>
      </c>
      <c r="I1962" s="1350"/>
      <c r="J1962" s="1350"/>
      <c r="K1962" s="122"/>
      <c r="L1962" s="122"/>
      <c r="M1962" s="122"/>
      <c r="N1962" s="122"/>
      <c r="O1962" s="122"/>
      <c r="P1962" s="122"/>
      <c r="Q1962" s="326"/>
      <c r="R1962" s="326"/>
      <c r="S1962" s="326"/>
      <c r="T1962" s="326"/>
      <c r="U1962" s="326"/>
      <c r="V1962" s="326"/>
      <c r="W1962" s="326"/>
      <c r="X1962" s="326"/>
      <c r="Y1962" s="874"/>
      <c r="Z1962" s="326"/>
      <c r="AA1962" s="770"/>
      <c r="AB1962" s="326"/>
      <c r="AC1962" s="326"/>
      <c r="AD1962" s="326"/>
      <c r="AE1962" s="326"/>
      <c r="AF1962" s="326"/>
      <c r="AG1962" s="951">
        <f>Z1962+AB1962+AE1962-AF1962</f>
        <v>0</v>
      </c>
      <c r="AH1962" s="964"/>
      <c r="AJ1962" s="2999">
        <f>Z1962+AB1962+AE1962-AF1962</f>
        <v>0</v>
      </c>
      <c r="AK1962" s="2022">
        <f>AF1962*1000-AJ1962</f>
        <v>0</v>
      </c>
      <c r="AN1962" s="2022" t="s">
        <v>708</v>
      </c>
    </row>
    <row r="1963" spans="1:40" s="2022" customFormat="1" x14ac:dyDescent="0.25">
      <c r="A1963" s="2022">
        <v>1</v>
      </c>
      <c r="B1963" s="4" t="s">
        <v>625</v>
      </c>
      <c r="C1963" s="429"/>
      <c r="D1963" s="4"/>
      <c r="E1963" s="489">
        <v>3620</v>
      </c>
      <c r="F1963" s="893">
        <f t="shared" si="1055"/>
        <v>2413.3333333333335</v>
      </c>
      <c r="G1963" s="893">
        <v>1242</v>
      </c>
      <c r="H1963" s="183">
        <f t="shared" si="1056"/>
        <v>51.46408839779005</v>
      </c>
      <c r="I1963" s="1350"/>
      <c r="J1963" s="1350"/>
      <c r="K1963" s="122"/>
      <c r="L1963" s="122"/>
      <c r="M1963" s="122"/>
      <c r="N1963" s="122"/>
      <c r="O1963" s="122"/>
      <c r="P1963" s="122"/>
      <c r="Q1963" s="326"/>
      <c r="R1963" s="326"/>
      <c r="S1963" s="326"/>
      <c r="T1963" s="326"/>
      <c r="U1963" s="326"/>
      <c r="V1963" s="326"/>
      <c r="W1963" s="326"/>
      <c r="X1963" s="326"/>
      <c r="Y1963" s="874"/>
      <c r="Z1963" s="326"/>
      <c r="AA1963" s="770"/>
      <c r="AB1963" s="326"/>
      <c r="AC1963" s="326"/>
      <c r="AD1963" s="326"/>
      <c r="AE1963" s="326"/>
      <c r="AF1963" s="326"/>
      <c r="AG1963" s="951">
        <f>Z1963+AB1963+AE1963-AF1963</f>
        <v>0</v>
      </c>
      <c r="AH1963" s="964"/>
      <c r="AJ1963" s="2999">
        <f>Z1963+AB1963+AE1963-AF1963</f>
        <v>0</v>
      </c>
      <c r="AK1963" s="2022">
        <f>AF1963*1000-AJ1963</f>
        <v>0</v>
      </c>
      <c r="AN1963" s="2022" t="s">
        <v>708</v>
      </c>
    </row>
    <row r="1964" spans="1:40" ht="47.25" x14ac:dyDescent="0.25">
      <c r="A1964" s="137">
        <v>1</v>
      </c>
      <c r="B1964" s="487" t="s">
        <v>458</v>
      </c>
      <c r="C1964" s="429"/>
      <c r="D1964" s="4"/>
      <c r="E1964" s="488">
        <f>E1965+E1973</f>
        <v>19423</v>
      </c>
      <c r="F1964" s="488">
        <f>F1965+F1973</f>
        <v>12948.666666666668</v>
      </c>
      <c r="G1964" s="488">
        <f>G1965+G1973</f>
        <v>10269</v>
      </c>
      <c r="H1964" s="183">
        <f t="shared" si="1056"/>
        <v>79.30546259589147</v>
      </c>
      <c r="I1964" s="1350"/>
      <c r="J1964" s="1350"/>
      <c r="K1964" s="122"/>
      <c r="L1964" s="122"/>
      <c r="M1964" s="122"/>
      <c r="N1964" s="122"/>
      <c r="O1964" s="122"/>
      <c r="P1964" s="122"/>
      <c r="Q1964" s="326">
        <f t="shared" ref="Q1964:AF1964" si="1057">Q1965+Q1973</f>
        <v>55860.092140000001</v>
      </c>
      <c r="R1964" s="326">
        <f t="shared" si="1057"/>
        <v>55860.092140000001</v>
      </c>
      <c r="S1964" s="326">
        <f t="shared" si="1057"/>
        <v>55860.092140000001</v>
      </c>
      <c r="T1964" s="326">
        <f t="shared" si="1057"/>
        <v>55860.092140000001</v>
      </c>
      <c r="U1964" s="326">
        <f t="shared" si="1057"/>
        <v>55860.092140000001</v>
      </c>
      <c r="V1964" s="326">
        <f t="shared" si="1057"/>
        <v>55860.092140000001</v>
      </c>
      <c r="W1964" s="326">
        <f t="shared" si="1057"/>
        <v>55860.092140000001</v>
      </c>
      <c r="X1964" s="326">
        <f t="shared" ref="X1964" si="1058">X1965+X1973</f>
        <v>55860.092140000001</v>
      </c>
      <c r="Y1964" s="752">
        <f t="shared" si="1057"/>
        <v>37240.061426666667</v>
      </c>
      <c r="Z1964" s="326">
        <f t="shared" si="1057"/>
        <v>29055.588840000004</v>
      </c>
      <c r="AA1964" s="770">
        <f t="shared" si="1057"/>
        <v>0</v>
      </c>
      <c r="AB1964" s="326">
        <f t="shared" si="1057"/>
        <v>0</v>
      </c>
      <c r="AC1964" s="326">
        <f t="shared" si="1057"/>
        <v>-8184.4725866666613</v>
      </c>
      <c r="AD1964" s="326">
        <f t="shared" si="1057"/>
        <v>0</v>
      </c>
      <c r="AE1964" s="326">
        <f t="shared" si="1057"/>
        <v>-49.378410000000002</v>
      </c>
      <c r="AF1964" s="326">
        <f t="shared" si="1057"/>
        <v>29006.210430000003</v>
      </c>
      <c r="AG1964" s="951">
        <f>Z1964+AB1964+AE1964-AF1964</f>
        <v>0</v>
      </c>
      <c r="AH1964" s="964"/>
      <c r="AJ1964" s="2999">
        <f>Z1964+AB1964+AE1964-AF1964</f>
        <v>0</v>
      </c>
      <c r="AK1964" s="137">
        <f>AF1964*1000-AJ1964</f>
        <v>29006210.430000003</v>
      </c>
      <c r="AN1964" s="2022" t="s">
        <v>708</v>
      </c>
    </row>
    <row r="1965" spans="1:40" ht="30" x14ac:dyDescent="0.25">
      <c r="A1965" s="137">
        <v>1</v>
      </c>
      <c r="B1965" s="467" t="s">
        <v>271</v>
      </c>
      <c r="C1965" s="429"/>
      <c r="D1965" s="4"/>
      <c r="E1965" s="488">
        <f>E1966+E1969+E1972</f>
        <v>12085</v>
      </c>
      <c r="F1965" s="488">
        <f>F1966+F1969+F1972</f>
        <v>8056.666666666667</v>
      </c>
      <c r="G1965" s="488">
        <f>G1966+G1969+G1972</f>
        <v>5753</v>
      </c>
      <c r="H1965" s="183">
        <f t="shared" si="1056"/>
        <v>71.406702523789818</v>
      </c>
      <c r="I1965" s="1350"/>
      <c r="J1965" s="1350"/>
      <c r="K1965" s="122"/>
      <c r="L1965" s="122"/>
      <c r="M1965" s="122"/>
      <c r="N1965" s="122"/>
      <c r="O1965" s="122"/>
      <c r="P1965" s="122"/>
      <c r="Q1965" s="326">
        <f t="shared" ref="Q1965:Y1965" si="1059">SUM(Q1966:Q1972)</f>
        <v>40976.32862</v>
      </c>
      <c r="R1965" s="326">
        <f t="shared" si="1059"/>
        <v>40976.32862</v>
      </c>
      <c r="S1965" s="326">
        <f t="shared" si="1059"/>
        <v>40976.32862</v>
      </c>
      <c r="T1965" s="326">
        <f t="shared" si="1059"/>
        <v>40976.32862</v>
      </c>
      <c r="U1965" s="326">
        <f t="shared" si="1059"/>
        <v>40976.32862</v>
      </c>
      <c r="V1965" s="326">
        <f t="shared" si="1059"/>
        <v>40976.32862</v>
      </c>
      <c r="W1965" s="326">
        <f t="shared" si="1059"/>
        <v>40976.32862</v>
      </c>
      <c r="X1965" s="326">
        <f t="shared" ref="X1965" si="1060">SUM(X1966:X1972)</f>
        <v>40976.32862</v>
      </c>
      <c r="Y1965" s="752">
        <f t="shared" si="1059"/>
        <v>27317.552413333331</v>
      </c>
      <c r="Z1965" s="326">
        <f t="shared" ref="Z1965:AF1965" si="1061">SUM(Z1966:Z1972)-Z1967</f>
        <v>19946.801420000003</v>
      </c>
      <c r="AA1965" s="770">
        <f t="shared" si="1061"/>
        <v>0</v>
      </c>
      <c r="AB1965" s="326">
        <f t="shared" si="1061"/>
        <v>0</v>
      </c>
      <c r="AC1965" s="326">
        <f t="shared" si="1061"/>
        <v>-7370.7509933333276</v>
      </c>
      <c r="AD1965" s="326">
        <f t="shared" si="1061"/>
        <v>0</v>
      </c>
      <c r="AE1965" s="326">
        <f t="shared" si="1061"/>
        <v>-49.378410000000002</v>
      </c>
      <c r="AF1965" s="326">
        <f t="shared" si="1061"/>
        <v>19897.423010000002</v>
      </c>
      <c r="AG1965" s="951">
        <f>Z1965+AB1965+AE1965-AF1965</f>
        <v>0</v>
      </c>
      <c r="AH1965" s="964"/>
      <c r="AJ1965" s="2999">
        <f>Z1965+AB1965+AE1965-AF1965</f>
        <v>0</v>
      </c>
      <c r="AK1965" s="137">
        <f>AF1965*1000-AJ1965</f>
        <v>19897423.010000002</v>
      </c>
      <c r="AN1965" s="2022" t="s">
        <v>708</v>
      </c>
    </row>
    <row r="1966" spans="1:40" ht="30" x14ac:dyDescent="0.25">
      <c r="A1966" s="137">
        <v>1</v>
      </c>
      <c r="B1966" s="307" t="s">
        <v>459</v>
      </c>
      <c r="C1966" s="429"/>
      <c r="D1966" s="4"/>
      <c r="E1966" s="489">
        <v>10602</v>
      </c>
      <c r="F1966" s="123">
        <f t="shared" ref="F1966" si="1062">E1966/12*$B$4</f>
        <v>7068</v>
      </c>
      <c r="G1966" s="183">
        <v>5690</v>
      </c>
      <c r="H1966" s="183">
        <f t="shared" si="1056"/>
        <v>80.503678551216751</v>
      </c>
      <c r="I1966" s="1350"/>
      <c r="J1966" s="1350"/>
      <c r="K1966" s="122"/>
      <c r="L1966" s="122"/>
      <c r="M1966" s="122"/>
      <c r="N1966" s="122"/>
      <c r="O1966" s="122"/>
      <c r="P1966" s="122"/>
      <c r="Q1966" s="326">
        <v>38167.199999999997</v>
      </c>
      <c r="R1966" s="326">
        <v>38167.199999999997</v>
      </c>
      <c r="S1966" s="326">
        <v>38167.199999999997</v>
      </c>
      <c r="T1966" s="326">
        <v>38167.199999999997</v>
      </c>
      <c r="U1966" s="326">
        <v>38167.199999999997</v>
      </c>
      <c r="V1966" s="326">
        <v>38167.199999999997</v>
      </c>
      <c r="W1966" s="326">
        <v>38167.199999999997</v>
      </c>
      <c r="X1966" s="326">
        <v>38167.199999999997</v>
      </c>
      <c r="Y1966" s="752">
        <f>Q1966/12*$B$4+(R1966-Q1966)/11*7+(S1966-R1966)/10*6+(T1966-S1966)/9*5+(U1966-T1966)/8*4+(V1966-U1966)/7*3+(W1966-V1966)/6*2+(X1966-W1966)/5*1</f>
        <v>25444.799999999999</v>
      </c>
      <c r="Z1966" s="326">
        <f>AF1966-AE1966-AB1966</f>
        <v>19665.137610000005</v>
      </c>
      <c r="AA1966" s="770"/>
      <c r="AB1966" s="326"/>
      <c r="AC1966" s="326">
        <f>Z1966-Y1966</f>
        <v>-5779.662389999994</v>
      </c>
      <c r="AD1966" s="326"/>
      <c r="AE1966" s="326">
        <v>-44.66151</v>
      </c>
      <c r="AF1966" s="326">
        <v>19620.476100000003</v>
      </c>
      <c r="AG1966" s="951">
        <f>Z1966+AB1966+AE1966-AF1966</f>
        <v>0</v>
      </c>
      <c r="AH1966" s="964"/>
      <c r="AJ1966" s="2999">
        <f>Z1966+AB1966+AE1966-AF1966</f>
        <v>0</v>
      </c>
      <c r="AK1966" s="137">
        <f>AF1966*1000-AJ1966</f>
        <v>19620476.100000005</v>
      </c>
      <c r="AN1966" s="2022" t="s">
        <v>708</v>
      </c>
    </row>
    <row r="1967" spans="1:40" s="2022" customFormat="1" ht="60" x14ac:dyDescent="0.25">
      <c r="B1967" s="307" t="s">
        <v>761</v>
      </c>
      <c r="C1967" s="429"/>
      <c r="D1967" s="4"/>
      <c r="E1967" s="525">
        <v>1821</v>
      </c>
      <c r="F1967" s="2932">
        <f>E1967/8*4</f>
        <v>910.5</v>
      </c>
      <c r="G1967" s="183">
        <v>309</v>
      </c>
      <c r="H1967" s="183"/>
      <c r="I1967" s="1350"/>
      <c r="J1967" s="1350"/>
      <c r="K1967" s="122"/>
      <c r="L1967" s="122"/>
      <c r="M1967" s="122"/>
      <c r="N1967" s="122"/>
      <c r="O1967" s="122"/>
      <c r="P1967" s="122"/>
      <c r="Q1967" s="326"/>
      <c r="R1967" s="326"/>
      <c r="S1967" s="326"/>
      <c r="T1967" s="326"/>
      <c r="U1967" s="326"/>
      <c r="V1967" s="326"/>
      <c r="W1967" s="326"/>
      <c r="X1967" s="326"/>
      <c r="Y1967" s="752"/>
      <c r="Z1967" s="326">
        <f>AF1967</f>
        <v>594.65350000000001</v>
      </c>
      <c r="AA1967" s="770"/>
      <c r="AB1967" s="326"/>
      <c r="AC1967" s="326"/>
      <c r="AD1967" s="326"/>
      <c r="AE1967" s="326">
        <v>0</v>
      </c>
      <c r="AF1967" s="326">
        <v>594.65350000000001</v>
      </c>
      <c r="AG1967" s="951">
        <f>Z1967+AB1967+AE1967-AF1967</f>
        <v>0</v>
      </c>
      <c r="AH1967" s="964"/>
      <c r="AJ1967" s="2999"/>
    </row>
    <row r="1968" spans="1:40" s="2022" customFormat="1" ht="60" x14ac:dyDescent="0.25">
      <c r="B1968" s="307" t="s">
        <v>762</v>
      </c>
      <c r="C1968" s="429"/>
      <c r="D1968" s="4"/>
      <c r="E1968" s="525"/>
      <c r="F1968" s="123"/>
      <c r="G1968" s="183"/>
      <c r="H1968" s="183"/>
      <c r="I1968" s="1350"/>
      <c r="J1968" s="1350"/>
      <c r="K1968" s="122"/>
      <c r="L1968" s="122"/>
      <c r="M1968" s="122"/>
      <c r="N1968" s="122"/>
      <c r="O1968" s="122"/>
      <c r="P1968" s="122"/>
      <c r="Q1968" s="326"/>
      <c r="R1968" s="326"/>
      <c r="S1968" s="326"/>
      <c r="T1968" s="326"/>
      <c r="U1968" s="326"/>
      <c r="V1968" s="326"/>
      <c r="W1968" s="326"/>
      <c r="X1968" s="326"/>
      <c r="Y1968" s="752"/>
      <c r="Z1968" s="326"/>
      <c r="AA1968" s="770"/>
      <c r="AB1968" s="326"/>
      <c r="AC1968" s="326"/>
      <c r="AD1968" s="326"/>
      <c r="AE1968" s="326"/>
      <c r="AF1968" s="326"/>
      <c r="AG1968" s="951">
        <f>Z1968+AB1968+AE1968-AF1968</f>
        <v>0</v>
      </c>
      <c r="AH1968" s="964"/>
      <c r="AJ1968" s="2999"/>
    </row>
    <row r="1969" spans="1:40" ht="30" x14ac:dyDescent="0.25">
      <c r="A1969" s="137">
        <v>1</v>
      </c>
      <c r="B1969" s="307" t="s">
        <v>460</v>
      </c>
      <c r="C1969" s="429"/>
      <c r="D1969" s="4"/>
      <c r="E1969" s="525">
        <v>1453</v>
      </c>
      <c r="F1969" s="183">
        <f t="shared" ref="F1969" si="1063">E1969/12*$B$4</f>
        <v>968.66666666666663</v>
      </c>
      <c r="G1969" s="183">
        <v>35</v>
      </c>
      <c r="H1969" s="183">
        <f>G1969/F1969*100</f>
        <v>3.6132140399174126</v>
      </c>
      <c r="I1969" s="1350"/>
      <c r="J1969" s="1350"/>
      <c r="K1969" s="122"/>
      <c r="L1969" s="122"/>
      <c r="M1969" s="122"/>
      <c r="N1969" s="122"/>
      <c r="O1969" s="122"/>
      <c r="P1969" s="122"/>
      <c r="Q1969" s="326">
        <v>2573.2836200000002</v>
      </c>
      <c r="R1969" s="326">
        <v>2573.2836200000002</v>
      </c>
      <c r="S1969" s="326">
        <v>2573.2836200000002</v>
      </c>
      <c r="T1969" s="326">
        <v>2573.2836200000002</v>
      </c>
      <c r="U1969" s="326">
        <v>2573.2836200000002</v>
      </c>
      <c r="V1969" s="326">
        <v>2573.2836200000002</v>
      </c>
      <c r="W1969" s="326">
        <v>2573.2836200000002</v>
      </c>
      <c r="X1969" s="326">
        <v>2573.2836200000002</v>
      </c>
      <c r="Y1969" s="752">
        <f>Q1969/12*$B$4+(R1969-Q1969)/11*7+(S1969-R1969)/10*6+(T1969-S1969)/9*5+(U1969-T1969)/8*4+(V1969-U1969)/7*3+(W1969-V1969)/6*2+(X1969-W1969)/5*1</f>
        <v>1715.5224133333334</v>
      </c>
      <c r="Z1969" s="326">
        <f>AF1969-AE1969-AB1969</f>
        <v>61.541809999999998</v>
      </c>
      <c r="AA1969" s="770"/>
      <c r="AB1969" s="326"/>
      <c r="AC1969" s="326">
        <f>Z1969-Y1969</f>
        <v>-1653.9806033333334</v>
      </c>
      <c r="AD1969" s="326"/>
      <c r="AE1969" s="326">
        <v>0</v>
      </c>
      <c r="AF1969" s="326">
        <v>61.541809999999998</v>
      </c>
      <c r="AG1969" s="951">
        <f>Z1969+AB1969+AE1969-AF1969</f>
        <v>0</v>
      </c>
      <c r="AH1969" s="964"/>
      <c r="AJ1969" s="2999">
        <f>Z1969+AB1969+AE1969-AF1969</f>
        <v>0</v>
      </c>
      <c r="AK1969" s="137">
        <f>AF1969*1000-AJ1969</f>
        <v>61541.81</v>
      </c>
      <c r="AN1969" s="2022" t="s">
        <v>708</v>
      </c>
    </row>
    <row r="1970" spans="1:40" ht="30" x14ac:dyDescent="0.25">
      <c r="A1970" s="137">
        <v>1</v>
      </c>
      <c r="B1970" s="307" t="s">
        <v>461</v>
      </c>
      <c r="C1970" s="429"/>
      <c r="D1970" s="4"/>
      <c r="E1970" s="525"/>
      <c r="F1970" s="822"/>
      <c r="G1970" s="822"/>
      <c r="H1970" s="183"/>
      <c r="I1970" s="1350"/>
      <c r="J1970" s="1350"/>
      <c r="K1970" s="122"/>
      <c r="L1970" s="122"/>
      <c r="M1970" s="122"/>
      <c r="N1970" s="122"/>
      <c r="O1970" s="122"/>
      <c r="P1970" s="122"/>
      <c r="Q1970" s="326"/>
      <c r="R1970" s="326"/>
      <c r="S1970" s="326"/>
      <c r="T1970" s="326"/>
      <c r="U1970" s="326"/>
      <c r="V1970" s="326"/>
      <c r="W1970" s="326"/>
      <c r="X1970" s="326"/>
      <c r="Y1970" s="752"/>
      <c r="Z1970" s="326">
        <f>AF1970-AE1970-AB1970</f>
        <v>0</v>
      </c>
      <c r="AA1970" s="770"/>
      <c r="AB1970" s="326"/>
      <c r="AC1970" s="326">
        <f>Z1970-Y1970</f>
        <v>0</v>
      </c>
      <c r="AD1970" s="326"/>
      <c r="AE1970" s="326"/>
      <c r="AF1970" s="326"/>
      <c r="AG1970" s="951">
        <f>Z1970+AB1970+AE1970-AF1970</f>
        <v>0</v>
      </c>
      <c r="AH1970" s="964"/>
      <c r="AJ1970" s="2999">
        <f>Z1970+AB1970+AE1970-AF1970</f>
        <v>0</v>
      </c>
      <c r="AK1970" s="137">
        <f>AF1970*1000-AJ1970</f>
        <v>0</v>
      </c>
      <c r="AN1970" s="2022" t="s">
        <v>708</v>
      </c>
    </row>
    <row r="1971" spans="1:40" ht="45" x14ac:dyDescent="0.25">
      <c r="A1971" s="137">
        <v>1</v>
      </c>
      <c r="B1971" s="307" t="s">
        <v>462</v>
      </c>
      <c r="C1971" s="429"/>
      <c r="D1971" s="4"/>
      <c r="E1971" s="492"/>
      <c r="F1971" s="183"/>
      <c r="G1971" s="183"/>
      <c r="H1971" s="183"/>
      <c r="I1971" s="1350"/>
      <c r="J1971" s="1350"/>
      <c r="K1971" s="122"/>
      <c r="L1971" s="122"/>
      <c r="M1971" s="122"/>
      <c r="N1971" s="122"/>
      <c r="O1971" s="122"/>
      <c r="P1971" s="122"/>
      <c r="Q1971" s="326"/>
      <c r="R1971" s="326"/>
      <c r="S1971" s="326"/>
      <c r="T1971" s="326"/>
      <c r="U1971" s="326"/>
      <c r="V1971" s="326"/>
      <c r="W1971" s="326"/>
      <c r="X1971" s="326"/>
      <c r="Y1971" s="752"/>
      <c r="Z1971" s="326"/>
      <c r="AA1971" s="770"/>
      <c r="AB1971" s="326"/>
      <c r="AC1971" s="326"/>
      <c r="AD1971" s="326"/>
      <c r="AE1971" s="326"/>
      <c r="AF1971" s="326"/>
      <c r="AG1971" s="951">
        <f>Z1971+AB1971+AE1971-AF1971</f>
        <v>0</v>
      </c>
      <c r="AH1971" s="964"/>
      <c r="AJ1971" s="2999">
        <f>Z1971+AB1971+AE1971-AF1971</f>
        <v>0</v>
      </c>
      <c r="AK1971" s="137">
        <f>AF1971*1000-AJ1971</f>
        <v>0</v>
      </c>
      <c r="AN1971" s="2022" t="s">
        <v>708</v>
      </c>
    </row>
    <row r="1972" spans="1:40" ht="30" x14ac:dyDescent="0.25">
      <c r="A1972" s="137">
        <v>1</v>
      </c>
      <c r="B1972" s="307" t="s">
        <v>463</v>
      </c>
      <c r="C1972" s="429"/>
      <c r="D1972" s="4"/>
      <c r="E1972" s="490">
        <v>30</v>
      </c>
      <c r="F1972" s="183">
        <f t="shared" ref="F1972" si="1064">E1972/12*$B$4</f>
        <v>20</v>
      </c>
      <c r="G1972" s="183">
        <v>28</v>
      </c>
      <c r="H1972" s="183">
        <f t="shared" ref="H1972:H1977" si="1065">G1972/F1972*100</f>
        <v>140</v>
      </c>
      <c r="I1972" s="1350"/>
      <c r="J1972" s="1350"/>
      <c r="K1972" s="122"/>
      <c r="L1972" s="122"/>
      <c r="M1972" s="122"/>
      <c r="N1972" s="122"/>
      <c r="O1972" s="122"/>
      <c r="P1972" s="122"/>
      <c r="Q1972" s="326">
        <v>235.845</v>
      </c>
      <c r="R1972" s="326">
        <v>235.845</v>
      </c>
      <c r="S1972" s="326">
        <v>235.845</v>
      </c>
      <c r="T1972" s="326">
        <v>235.845</v>
      </c>
      <c r="U1972" s="326">
        <v>235.845</v>
      </c>
      <c r="V1972" s="326">
        <v>235.845</v>
      </c>
      <c r="W1972" s="326">
        <v>235.845</v>
      </c>
      <c r="X1972" s="326">
        <v>235.845</v>
      </c>
      <c r="Y1972" s="752">
        <f>Q1972/12*$B$4+(R1972-Q1972)/11*7+(S1972-R1972)/10*6+(T1972-S1972)/9*5+(U1972-T1972)/8*4+(V1972-U1972)/7*3+(W1972-V1972)/6*2+(X1972-W1972)/5*1</f>
        <v>157.22999999999999</v>
      </c>
      <c r="Z1972" s="326">
        <f>AF1972-AE1972-AB1972</f>
        <v>220.12200000000001</v>
      </c>
      <c r="AA1972" s="770"/>
      <c r="AB1972" s="326"/>
      <c r="AC1972" s="326">
        <f>Z1972-Y1972</f>
        <v>62.892000000000024</v>
      </c>
      <c r="AD1972" s="326"/>
      <c r="AE1972" s="326">
        <v>-4.7168999999999999</v>
      </c>
      <c r="AF1972" s="326">
        <v>215.4051</v>
      </c>
      <c r="AG1972" s="951">
        <f>Z1972+AB1972+AE1972-AF1972</f>
        <v>0</v>
      </c>
      <c r="AH1972" s="964"/>
      <c r="AJ1972" s="2999">
        <f>Z1972+AB1972+AE1972-AF1972</f>
        <v>0</v>
      </c>
      <c r="AK1972" s="137">
        <f>AF1972*1000-AJ1972</f>
        <v>215405.1</v>
      </c>
      <c r="AN1972" s="2022" t="s">
        <v>708</v>
      </c>
    </row>
    <row r="1973" spans="1:40" ht="45" x14ac:dyDescent="0.25">
      <c r="A1973" s="137">
        <v>1</v>
      </c>
      <c r="B1973" s="467" t="s">
        <v>272</v>
      </c>
      <c r="C1973" s="429"/>
      <c r="D1973" s="4"/>
      <c r="E1973" s="493">
        <f>SUM(E1974:E1976)</f>
        <v>7338</v>
      </c>
      <c r="F1973" s="493">
        <f t="shared" ref="F1973:G1973" si="1066">SUM(F1974:F1976)</f>
        <v>4892</v>
      </c>
      <c r="G1973" s="493">
        <f t="shared" si="1066"/>
        <v>4516</v>
      </c>
      <c r="H1973" s="183">
        <f t="shared" si="1065"/>
        <v>92.313982011447266</v>
      </c>
      <c r="I1973" s="1350"/>
      <c r="J1973" s="1350"/>
      <c r="K1973" s="122"/>
      <c r="L1973" s="122"/>
      <c r="M1973" s="122"/>
      <c r="N1973" s="122"/>
      <c r="O1973" s="122"/>
      <c r="P1973" s="122"/>
      <c r="Q1973" s="326">
        <f t="shared" ref="Q1973:AF1973" si="1067">SUM(Q1974:Q1976)</f>
        <v>14883.76352</v>
      </c>
      <c r="R1973" s="326">
        <f t="shared" ref="R1973:S1973" si="1068">SUM(R1974:R1976)</f>
        <v>14883.76352</v>
      </c>
      <c r="S1973" s="326">
        <f t="shared" si="1068"/>
        <v>14883.76352</v>
      </c>
      <c r="T1973" s="326">
        <f t="shared" ref="T1973:U1973" si="1069">SUM(T1974:T1976)</f>
        <v>14883.76352</v>
      </c>
      <c r="U1973" s="326">
        <f t="shared" si="1069"/>
        <v>14883.76352</v>
      </c>
      <c r="V1973" s="326">
        <f t="shared" ref="V1973:W1973" si="1070">SUM(V1974:V1976)</f>
        <v>14883.76352</v>
      </c>
      <c r="W1973" s="326">
        <f t="shared" si="1070"/>
        <v>14883.76352</v>
      </c>
      <c r="X1973" s="326">
        <f t="shared" ref="X1973" si="1071">SUM(X1974:X1976)</f>
        <v>14883.76352</v>
      </c>
      <c r="Y1973" s="752">
        <f t="shared" si="1067"/>
        <v>9922.5090133333324</v>
      </c>
      <c r="Z1973" s="326">
        <f t="shared" si="1067"/>
        <v>9108.7874200000006</v>
      </c>
      <c r="AA1973" s="770">
        <f t="shared" si="1067"/>
        <v>0</v>
      </c>
      <c r="AB1973" s="326">
        <f t="shared" si="1067"/>
        <v>0</v>
      </c>
      <c r="AC1973" s="326">
        <f t="shared" si="1067"/>
        <v>-813.7215933333332</v>
      </c>
      <c r="AD1973" s="326">
        <f t="shared" si="1067"/>
        <v>0</v>
      </c>
      <c r="AE1973" s="326">
        <f t="shared" si="1067"/>
        <v>0</v>
      </c>
      <c r="AF1973" s="326">
        <f t="shared" si="1067"/>
        <v>9108.7874200000006</v>
      </c>
      <c r="AG1973" s="951">
        <f>Z1973+AB1973+AE1973-AF1973</f>
        <v>0</v>
      </c>
      <c r="AH1973" s="964"/>
      <c r="AJ1973" s="2999">
        <f>Z1973+AB1973+AE1973-AF1973</f>
        <v>0</v>
      </c>
      <c r="AK1973" s="137">
        <f>AF1973*1000-AJ1973</f>
        <v>9108787.4199999999</v>
      </c>
      <c r="AN1973" s="2022" t="s">
        <v>708</v>
      </c>
    </row>
    <row r="1974" spans="1:40" ht="30" x14ac:dyDescent="0.25">
      <c r="A1974" s="137">
        <v>1</v>
      </c>
      <c r="B1974" s="307" t="s">
        <v>464</v>
      </c>
      <c r="C1974" s="448"/>
      <c r="D1974" s="4"/>
      <c r="E1974" s="492">
        <v>3558</v>
      </c>
      <c r="F1974" s="183">
        <f t="shared" ref="F1974:F1976" si="1072">E1974/12*$B$4</f>
        <v>2372</v>
      </c>
      <c r="G1974" s="183">
        <v>2205</v>
      </c>
      <c r="H1974" s="183">
        <f t="shared" si="1065"/>
        <v>92.959527824620565</v>
      </c>
      <c r="I1974" s="1350"/>
      <c r="J1974" s="1350"/>
      <c r="K1974" s="122"/>
      <c r="L1974" s="122"/>
      <c r="M1974" s="122"/>
      <c r="N1974" s="122"/>
      <c r="O1974" s="122"/>
      <c r="P1974" s="122"/>
      <c r="Q1974" s="326">
        <v>4826.9251199999999</v>
      </c>
      <c r="R1974" s="326">
        <v>4826.9251199999999</v>
      </c>
      <c r="S1974" s="326">
        <v>4826.9251199999999</v>
      </c>
      <c r="T1974" s="326">
        <v>4826.9251199999999</v>
      </c>
      <c r="U1974" s="326">
        <v>4826.9251199999999</v>
      </c>
      <c r="V1974" s="326">
        <v>4826.9251199999999</v>
      </c>
      <c r="W1974" s="326">
        <v>4826.9251199999999</v>
      </c>
      <c r="X1974" s="326">
        <v>4826.9251199999999</v>
      </c>
      <c r="Y1974" s="752">
        <f t="shared" ref="Y1974:Y1977" si="1073">Q1974/12*$B$4+(R1974-Q1974)/11*7+(S1974-R1974)/10*6+(T1974-S1974)/9*5+(U1974-T1974)/8*4+(V1974-U1974)/7*3+(W1974-V1974)/6*2+(X1974-W1974)/5*1</f>
        <v>3217.9500800000001</v>
      </c>
      <c r="Z1974" s="326">
        <f t="shared" ref="Z1974:Z1982" si="1074">AF1974-AE1974-AB1974</f>
        <v>2827.3411100000003</v>
      </c>
      <c r="AA1974" s="770"/>
      <c r="AB1974" s="326"/>
      <c r="AC1974" s="326">
        <f>Z1974-Y1974</f>
        <v>-390.60896999999977</v>
      </c>
      <c r="AD1974" s="326"/>
      <c r="AE1974" s="326">
        <v>0</v>
      </c>
      <c r="AF1974" s="326">
        <v>2827.3411100000003</v>
      </c>
      <c r="AG1974" s="951">
        <f>Z1974+AB1974+AE1974-AF1974</f>
        <v>0</v>
      </c>
      <c r="AH1974" s="964"/>
      <c r="AJ1974" s="2999">
        <f>Z1974+AB1974+AE1974-AF1974</f>
        <v>0</v>
      </c>
      <c r="AK1974" s="137">
        <f>AF1974*1000-AJ1974</f>
        <v>2827341.1100000003</v>
      </c>
      <c r="AN1974" s="2022" t="s">
        <v>708</v>
      </c>
    </row>
    <row r="1975" spans="1:40" ht="60" x14ac:dyDescent="0.25">
      <c r="A1975" s="137">
        <v>1</v>
      </c>
      <c r="B1975" s="307" t="s">
        <v>465</v>
      </c>
      <c r="C1975" s="448"/>
      <c r="D1975" s="4"/>
      <c r="E1975" s="492">
        <v>2500</v>
      </c>
      <c r="F1975" s="183">
        <f t="shared" si="1072"/>
        <v>1666.6666666666667</v>
      </c>
      <c r="G1975" s="183">
        <v>1507</v>
      </c>
      <c r="H1975" s="183">
        <f t="shared" si="1065"/>
        <v>90.42</v>
      </c>
      <c r="I1975" s="1350"/>
      <c r="J1975" s="1350"/>
      <c r="K1975" s="122"/>
      <c r="L1975" s="122"/>
      <c r="M1975" s="122"/>
      <c r="N1975" s="122"/>
      <c r="O1975" s="122"/>
      <c r="P1975" s="122"/>
      <c r="Q1975" s="326">
        <v>8215.2000000000007</v>
      </c>
      <c r="R1975" s="326">
        <v>8215.2000000000007</v>
      </c>
      <c r="S1975" s="326">
        <v>8215.2000000000007</v>
      </c>
      <c r="T1975" s="326">
        <v>8215.2000000000007</v>
      </c>
      <c r="U1975" s="326">
        <v>8215.2000000000007</v>
      </c>
      <c r="V1975" s="326">
        <v>8215.2000000000007</v>
      </c>
      <c r="W1975" s="326">
        <v>8215.2000000000007</v>
      </c>
      <c r="X1975" s="326">
        <v>8215.2000000000007</v>
      </c>
      <c r="Y1975" s="873">
        <f t="shared" si="1073"/>
        <v>5476.8</v>
      </c>
      <c r="Z1975" s="327">
        <f t="shared" si="1074"/>
        <v>5087.7150099999999</v>
      </c>
      <c r="AA1975" s="993"/>
      <c r="AB1975" s="327"/>
      <c r="AC1975" s="327">
        <f>Z1975-Y1975</f>
        <v>-389.08499000000029</v>
      </c>
      <c r="AD1975" s="327"/>
      <c r="AE1975" s="327">
        <v>0</v>
      </c>
      <c r="AF1975" s="327">
        <v>5087.7150099999999</v>
      </c>
      <c r="AG1975" s="951">
        <f>Z1975+AB1975+AE1975-AF1975</f>
        <v>0</v>
      </c>
      <c r="AH1975" s="964"/>
      <c r="AJ1975" s="2999">
        <f>Z1975+AB1975+AE1975-AF1975</f>
        <v>0</v>
      </c>
      <c r="AK1975" s="137">
        <f>AF1975*1000-AJ1975</f>
        <v>5087715.01</v>
      </c>
      <c r="AN1975" s="2022" t="s">
        <v>708</v>
      </c>
    </row>
    <row r="1976" spans="1:40" s="147" customFormat="1" ht="45" x14ac:dyDescent="0.25">
      <c r="A1976" s="137">
        <v>1</v>
      </c>
      <c r="B1976" s="307" t="s">
        <v>466</v>
      </c>
      <c r="C1976" s="418"/>
      <c r="D1976" s="4"/>
      <c r="E1976" s="2693">
        <v>1280</v>
      </c>
      <c r="F1976" s="123">
        <f t="shared" si="1072"/>
        <v>853.33333333333337</v>
      </c>
      <c r="G1976" s="183">
        <v>804</v>
      </c>
      <c r="H1976" s="183">
        <f t="shared" si="1065"/>
        <v>94.21875</v>
      </c>
      <c r="I1976" s="1350"/>
      <c r="J1976" s="1350"/>
      <c r="K1976" s="122"/>
      <c r="L1976" s="122"/>
      <c r="M1976" s="122"/>
      <c r="N1976" s="122"/>
      <c r="O1976" s="122"/>
      <c r="P1976" s="122"/>
      <c r="Q1976" s="326">
        <v>1841.6383999999998</v>
      </c>
      <c r="R1976" s="326">
        <v>1841.6383999999998</v>
      </c>
      <c r="S1976" s="326">
        <v>1841.6383999999998</v>
      </c>
      <c r="T1976" s="326">
        <v>1841.6383999999998</v>
      </c>
      <c r="U1976" s="326">
        <v>1841.6383999999998</v>
      </c>
      <c r="V1976" s="326">
        <v>1841.6383999999998</v>
      </c>
      <c r="W1976" s="326">
        <v>1841.6383999999998</v>
      </c>
      <c r="X1976" s="326">
        <v>1841.6383999999998</v>
      </c>
      <c r="Y1976" s="873">
        <f t="shared" si="1073"/>
        <v>1227.7589333333333</v>
      </c>
      <c r="Z1976" s="326">
        <f t="shared" si="1074"/>
        <v>1193.7313000000001</v>
      </c>
      <c r="AA1976" s="993"/>
      <c r="AB1976" s="327"/>
      <c r="AC1976" s="327">
        <f>Z1976-Y1976</f>
        <v>-34.027633333333142</v>
      </c>
      <c r="AD1976" s="326"/>
      <c r="AE1976" s="326">
        <v>0</v>
      </c>
      <c r="AF1976" s="327">
        <v>1193.7313000000001</v>
      </c>
      <c r="AG1976" s="951">
        <f>Z1976+AB1976+AE1976-AF1976</f>
        <v>0</v>
      </c>
      <c r="AH1976" s="964"/>
      <c r="AJ1976" s="2999">
        <f>Z1976+AB1976+AE1976-AF1976</f>
        <v>0</v>
      </c>
      <c r="AK1976" s="147">
        <f>AF1976*1000-AJ1976</f>
        <v>1193731.3</v>
      </c>
      <c r="AN1976" s="2022" t="s">
        <v>708</v>
      </c>
    </row>
    <row r="1977" spans="1:40" ht="29.25" x14ac:dyDescent="0.25">
      <c r="A1977" s="137">
        <v>1</v>
      </c>
      <c r="B1977" s="2017" t="s">
        <v>310</v>
      </c>
      <c r="C1977" s="1517"/>
      <c r="D1977" s="519"/>
      <c r="E1977" s="493">
        <f>SUM(E1979,E1983,E1984,E1985,E1986)</f>
        <v>11431</v>
      </c>
      <c r="F1977" s="493">
        <f t="shared" ref="F1977:G1977" si="1075">SUM(F1979,F1983,F1984,F1985,F1986)</f>
        <v>7620.6666666666661</v>
      </c>
      <c r="G1977" s="493">
        <f t="shared" si="1075"/>
        <v>2214.875</v>
      </c>
      <c r="H1977" s="743">
        <f t="shared" si="1065"/>
        <v>29.064058262619199</v>
      </c>
      <c r="I1977" s="1350"/>
      <c r="J1977" s="1350"/>
      <c r="K1977" s="122"/>
      <c r="L1977" s="122"/>
      <c r="M1977" s="122"/>
      <c r="N1977" s="122"/>
      <c r="O1977" s="122"/>
      <c r="P1977" s="122"/>
      <c r="Q1977" s="326">
        <v>19687.931000000004</v>
      </c>
      <c r="R1977" s="326">
        <v>19687.931000000004</v>
      </c>
      <c r="S1977" s="326">
        <v>19687.931000000004</v>
      </c>
      <c r="T1977" s="326">
        <v>19687.931000000004</v>
      </c>
      <c r="U1977" s="326">
        <v>19687.931000000004</v>
      </c>
      <c r="V1977" s="326">
        <v>19687.931000000004</v>
      </c>
      <c r="W1977" s="326">
        <v>22480.721000000001</v>
      </c>
      <c r="X1977" s="326">
        <v>22480.721000000001</v>
      </c>
      <c r="Y1977" s="752">
        <f t="shared" si="1073"/>
        <v>14056.217333333334</v>
      </c>
      <c r="Z1977" s="328">
        <f t="shared" si="1074"/>
        <v>11859.143800000002</v>
      </c>
      <c r="AA1977" s="770"/>
      <c r="AB1977" s="326"/>
      <c r="AC1977" s="326">
        <f>Z1977-Y1977</f>
        <v>-2197.0735333333323</v>
      </c>
      <c r="AD1977" s="328"/>
      <c r="AE1977" s="328">
        <v>0</v>
      </c>
      <c r="AF1977" s="327">
        <v>11859.143800000002</v>
      </c>
      <c r="AG1977" s="951">
        <f>Z1977+AB1977+AE1977-AF1977</f>
        <v>0</v>
      </c>
      <c r="AH1977" s="964"/>
      <c r="AJ1977" s="2999">
        <f>Z1977+AB1977+AE1977-AF1977</f>
        <v>0</v>
      </c>
      <c r="AK1977" s="137">
        <f>AF1977*1000-AJ1977</f>
        <v>11859143.800000001</v>
      </c>
      <c r="AN1977" s="2022" t="s">
        <v>708</v>
      </c>
    </row>
    <row r="1978" spans="1:40" x14ac:dyDescent="0.25">
      <c r="A1978" s="137">
        <v>1</v>
      </c>
      <c r="B1978" s="307" t="s">
        <v>303</v>
      </c>
      <c r="C1978" s="1467"/>
      <c r="D1978" s="4"/>
      <c r="E1978" s="492"/>
      <c r="F1978" s="123"/>
      <c r="G1978" s="183"/>
      <c r="H1978" s="183"/>
      <c r="I1978" s="1350"/>
      <c r="J1978" s="1350"/>
      <c r="K1978" s="122"/>
      <c r="L1978" s="122"/>
      <c r="M1978" s="122"/>
      <c r="N1978" s="122"/>
      <c r="O1978" s="122"/>
      <c r="P1978" s="122"/>
      <c r="Q1978" s="325"/>
      <c r="R1978" s="325"/>
      <c r="S1978" s="325"/>
      <c r="T1978" s="325"/>
      <c r="U1978" s="325"/>
      <c r="V1978" s="325"/>
      <c r="W1978" s="325"/>
      <c r="X1978" s="325"/>
      <c r="Y1978" s="752"/>
      <c r="Z1978" s="326">
        <f t="shared" si="1074"/>
        <v>0</v>
      </c>
      <c r="AA1978" s="773"/>
      <c r="AB1978" s="325"/>
      <c r="AC1978" s="326"/>
      <c r="AD1978" s="326"/>
      <c r="AE1978" s="326"/>
      <c r="AF1978" s="326"/>
      <c r="AG1978" s="951">
        <f>Z1978+AB1978+AE1978-AF1978</f>
        <v>0</v>
      </c>
      <c r="AH1978" s="964"/>
      <c r="AJ1978" s="2999">
        <f>Z1978+AB1978+AE1978-AF1978</f>
        <v>0</v>
      </c>
      <c r="AK1978" s="137">
        <f>AF1978*1000-AJ1978</f>
        <v>0</v>
      </c>
      <c r="AN1978" s="2022" t="s">
        <v>708</v>
      </c>
    </row>
    <row r="1979" spans="1:40" ht="30" x14ac:dyDescent="0.25">
      <c r="A1979" s="137">
        <v>1</v>
      </c>
      <c r="B1979" s="467" t="s">
        <v>442</v>
      </c>
      <c r="C1979" s="429"/>
      <c r="D1979" s="4"/>
      <c r="E1979" s="2693">
        <f>E1980+E1982+E1981/4</f>
        <v>7750</v>
      </c>
      <c r="F1979" s="2693">
        <f t="shared" ref="F1979:G1979" si="1076">F1980+F1982+F1981/4</f>
        <v>5166.666666666667</v>
      </c>
      <c r="G1979" s="2693">
        <f t="shared" si="1076"/>
        <v>1630.875</v>
      </c>
      <c r="H1979" s="183">
        <f>G1979/F1979*100</f>
        <v>31.565322580645162</v>
      </c>
      <c r="I1979" s="1350"/>
      <c r="J1979" s="1350"/>
      <c r="K1979" s="122"/>
      <c r="L1979" s="122"/>
      <c r="M1979" s="122"/>
      <c r="N1979" s="122"/>
      <c r="O1979" s="122"/>
      <c r="P1979" s="122"/>
      <c r="Q1979" s="326"/>
      <c r="R1979" s="326"/>
      <c r="S1979" s="326"/>
      <c r="T1979" s="326"/>
      <c r="U1979" s="326"/>
      <c r="V1979" s="326"/>
      <c r="W1979" s="326"/>
      <c r="X1979" s="326"/>
      <c r="Y1979" s="752"/>
      <c r="Z1979" s="326">
        <f t="shared" si="1074"/>
        <v>0</v>
      </c>
      <c r="AA1979" s="770"/>
      <c r="AB1979" s="326"/>
      <c r="AC1979" s="326"/>
      <c r="AD1979" s="326"/>
      <c r="AE1979" s="326"/>
      <c r="AF1979" s="326"/>
      <c r="AG1979" s="951">
        <f>Z1979+AB1979+AE1979-AF1979</f>
        <v>0</v>
      </c>
      <c r="AH1979" s="964"/>
      <c r="AJ1979" s="2999">
        <f>Z1979+AB1979+AE1979-AF1979</f>
        <v>0</v>
      </c>
      <c r="AK1979" s="137">
        <f>AF1979*1000-AJ1979</f>
        <v>0</v>
      </c>
      <c r="AN1979" s="2022" t="s">
        <v>708</v>
      </c>
    </row>
    <row r="1980" spans="1:40" x14ac:dyDescent="0.25">
      <c r="A1980" s="137">
        <v>1</v>
      </c>
      <c r="B1980" s="307" t="s">
        <v>443</v>
      </c>
      <c r="C1980" s="429"/>
      <c r="D1980" s="4"/>
      <c r="E1980" s="2692">
        <v>1500</v>
      </c>
      <c r="F1980" s="123">
        <f t="shared" ref="F1980:F1982" si="1077">E1980/12*$B$4</f>
        <v>1000</v>
      </c>
      <c r="G1980" s="183">
        <v>630</v>
      </c>
      <c r="H1980" s="183">
        <f>G1980/F1980*100</f>
        <v>63</v>
      </c>
      <c r="I1980" s="1350"/>
      <c r="J1980" s="1350"/>
      <c r="K1980" s="122"/>
      <c r="L1980" s="122"/>
      <c r="M1980" s="122"/>
      <c r="N1980" s="122"/>
      <c r="O1980" s="122"/>
      <c r="P1980" s="122"/>
      <c r="Q1980" s="326"/>
      <c r="R1980" s="326"/>
      <c r="S1980" s="326"/>
      <c r="T1980" s="326"/>
      <c r="U1980" s="326"/>
      <c r="V1980" s="326"/>
      <c r="W1980" s="326"/>
      <c r="X1980" s="326"/>
      <c r="Y1980" s="752"/>
      <c r="Z1980" s="326">
        <f t="shared" si="1074"/>
        <v>0</v>
      </c>
      <c r="AA1980" s="770"/>
      <c r="AB1980" s="326"/>
      <c r="AC1980" s="326"/>
      <c r="AD1980" s="326"/>
      <c r="AE1980" s="326"/>
      <c r="AF1980" s="326"/>
      <c r="AG1980" s="951">
        <f>Z1980+AB1980+AE1980-AF1980</f>
        <v>0</v>
      </c>
      <c r="AH1980" s="964"/>
      <c r="AJ1980" s="2999">
        <f>Z1980+AB1980+AE1980-AF1980</f>
        <v>0</v>
      </c>
      <c r="AK1980" s="137">
        <f>AF1980*1000-AJ1980</f>
        <v>0</v>
      </c>
      <c r="AN1980" s="2022" t="s">
        <v>708</v>
      </c>
    </row>
    <row r="1981" spans="1:40" ht="30" x14ac:dyDescent="0.25">
      <c r="A1981" s="137">
        <v>1</v>
      </c>
      <c r="B1981" s="307" t="s">
        <v>444</v>
      </c>
      <c r="C1981" s="429"/>
      <c r="D1981" s="4"/>
      <c r="E1981" s="492">
        <v>5000</v>
      </c>
      <c r="F1981" s="183">
        <f t="shared" si="1077"/>
        <v>3333.3333333333335</v>
      </c>
      <c r="G1981" s="183">
        <v>4003.5</v>
      </c>
      <c r="H1981" s="183">
        <f>G1981/F1981*100</f>
        <v>120.10499999999999</v>
      </c>
      <c r="I1981" s="1350"/>
      <c r="J1981" s="1350"/>
      <c r="K1981" s="122"/>
      <c r="L1981" s="122"/>
      <c r="M1981" s="122"/>
      <c r="N1981" s="122"/>
      <c r="O1981" s="122"/>
      <c r="P1981" s="122"/>
      <c r="Q1981" s="326"/>
      <c r="R1981" s="326"/>
      <c r="S1981" s="326"/>
      <c r="T1981" s="326"/>
      <c r="U1981" s="326"/>
      <c r="V1981" s="326"/>
      <c r="W1981" s="326"/>
      <c r="X1981" s="326"/>
      <c r="Y1981" s="752"/>
      <c r="Z1981" s="326">
        <f t="shared" si="1074"/>
        <v>0</v>
      </c>
      <c r="AA1981" s="770"/>
      <c r="AB1981" s="326"/>
      <c r="AC1981" s="326"/>
      <c r="AD1981" s="326"/>
      <c r="AE1981" s="326"/>
      <c r="AF1981" s="326"/>
      <c r="AG1981" s="951">
        <f>Z1981+AB1981+AE1981-AF1981</f>
        <v>0</v>
      </c>
      <c r="AH1981" s="964"/>
      <c r="AJ1981" s="2999">
        <f>Z1981+AB1981+AE1981-AF1981</f>
        <v>0</v>
      </c>
      <c r="AK1981" s="137">
        <f>AF1981*1000-AJ1981</f>
        <v>0</v>
      </c>
      <c r="AN1981" s="2022" t="s">
        <v>708</v>
      </c>
    </row>
    <row r="1982" spans="1:40" ht="45" x14ac:dyDescent="0.25">
      <c r="A1982" s="137">
        <v>1</v>
      </c>
      <c r="B1982" s="307" t="s">
        <v>445</v>
      </c>
      <c r="C1982" s="429"/>
      <c r="D1982" s="4"/>
      <c r="E1982" s="490">
        <v>5000</v>
      </c>
      <c r="F1982" s="123">
        <f t="shared" si="1077"/>
        <v>3333.3333333333335</v>
      </c>
      <c r="G1982" s="183"/>
      <c r="H1982" s="183">
        <f>G1982/F1982*100</f>
        <v>0</v>
      </c>
      <c r="I1982" s="1350"/>
      <c r="J1982" s="1350"/>
      <c r="K1982" s="122"/>
      <c r="L1982" s="122"/>
      <c r="M1982" s="122"/>
      <c r="N1982" s="122"/>
      <c r="O1982" s="122"/>
      <c r="P1982" s="122"/>
      <c r="Q1982" s="326"/>
      <c r="R1982" s="326"/>
      <c r="S1982" s="326"/>
      <c r="T1982" s="326"/>
      <c r="U1982" s="326"/>
      <c r="V1982" s="326"/>
      <c r="W1982" s="326"/>
      <c r="X1982" s="326"/>
      <c r="Y1982" s="752"/>
      <c r="Z1982" s="326">
        <f t="shared" si="1074"/>
        <v>0</v>
      </c>
      <c r="AA1982" s="770"/>
      <c r="AB1982" s="326"/>
      <c r="AC1982" s="326"/>
      <c r="AD1982" s="326"/>
      <c r="AE1982" s="326"/>
      <c r="AF1982" s="326"/>
      <c r="AG1982" s="951">
        <f>Z1982+AB1982+AE1982-AF1982</f>
        <v>0</v>
      </c>
      <c r="AH1982" s="964"/>
      <c r="AJ1982" s="2999">
        <f>Z1982+AB1982+AE1982-AF1982</f>
        <v>0</v>
      </c>
      <c r="AK1982" s="137">
        <f>AF1982*1000-AJ1982</f>
        <v>0</v>
      </c>
      <c r="AN1982" s="2022" t="s">
        <v>708</v>
      </c>
    </row>
    <row r="1983" spans="1:40" ht="60" x14ac:dyDescent="0.25">
      <c r="A1983" s="137">
        <v>1</v>
      </c>
      <c r="B1983" s="307" t="s">
        <v>446</v>
      </c>
      <c r="C1983" s="429"/>
      <c r="D1983" s="4"/>
      <c r="E1983" s="492" t="s">
        <v>220</v>
      </c>
      <c r="F1983" s="123"/>
      <c r="G1983" s="183"/>
      <c r="H1983" s="183"/>
      <c r="I1983" s="1350"/>
      <c r="J1983" s="1350"/>
      <c r="K1983" s="122"/>
      <c r="L1983" s="122"/>
      <c r="M1983" s="122"/>
      <c r="N1983" s="122"/>
      <c r="O1983" s="122"/>
      <c r="P1983" s="122"/>
      <c r="Q1983" s="326"/>
      <c r="R1983" s="326"/>
      <c r="S1983" s="326"/>
      <c r="T1983" s="326"/>
      <c r="U1983" s="326"/>
      <c r="V1983" s="326"/>
      <c r="W1983" s="326"/>
      <c r="X1983" s="326"/>
      <c r="Y1983" s="752"/>
      <c r="Z1983" s="326"/>
      <c r="AA1983" s="770"/>
      <c r="AB1983" s="326"/>
      <c r="AC1983" s="326"/>
      <c r="AD1983" s="326"/>
      <c r="AE1983" s="326"/>
      <c r="AF1983" s="326"/>
      <c r="AG1983" s="951">
        <f>Z1983+AB1983+AE1983-AF1983</f>
        <v>0</v>
      </c>
      <c r="AH1983" s="964"/>
      <c r="AJ1983" s="2999">
        <f>Z1983+AB1983+AE1983-AF1983</f>
        <v>0</v>
      </c>
      <c r="AK1983" s="137">
        <f>AF1983*1000-AJ1983</f>
        <v>0</v>
      </c>
      <c r="AN1983" s="2022" t="s">
        <v>708</v>
      </c>
    </row>
    <row r="1984" spans="1:40" ht="45" x14ac:dyDescent="0.25">
      <c r="A1984" s="137">
        <v>1</v>
      </c>
      <c r="B1984" s="306" t="s">
        <v>447</v>
      </c>
      <c r="C1984" s="429"/>
      <c r="D1984" s="4"/>
      <c r="E1984" s="492"/>
      <c r="F1984" s="123">
        <f t="shared" ref="F1984:F1986" si="1078">E1984/12*$B$4</f>
        <v>0</v>
      </c>
      <c r="G1984" s="183"/>
      <c r="H1984" s="183"/>
      <c r="I1984" s="1350"/>
      <c r="J1984" s="1350"/>
      <c r="K1984" s="122"/>
      <c r="L1984" s="122"/>
      <c r="M1984" s="122"/>
      <c r="N1984" s="122"/>
      <c r="O1984" s="122"/>
      <c r="P1984" s="122"/>
      <c r="Q1984" s="326"/>
      <c r="R1984" s="326"/>
      <c r="S1984" s="326"/>
      <c r="T1984" s="326"/>
      <c r="U1984" s="326"/>
      <c r="V1984" s="326"/>
      <c r="W1984" s="326"/>
      <c r="X1984" s="326"/>
      <c r="Y1984" s="752"/>
      <c r="Z1984" s="326"/>
      <c r="AA1984" s="770"/>
      <c r="AB1984" s="326"/>
      <c r="AC1984" s="326"/>
      <c r="AD1984" s="326"/>
      <c r="AE1984" s="326"/>
      <c r="AF1984" s="326"/>
      <c r="AG1984" s="951">
        <f>Z1984+AB1984+AE1984-AF1984</f>
        <v>0</v>
      </c>
      <c r="AH1984" s="964"/>
      <c r="AJ1984" s="2999">
        <f>Z1984+AB1984+AE1984-AF1984</f>
        <v>0</v>
      </c>
      <c r="AK1984" s="137">
        <f>AF1984*1000-AJ1984</f>
        <v>0</v>
      </c>
      <c r="AN1984" s="2022" t="s">
        <v>708</v>
      </c>
    </row>
    <row r="1985" spans="1:40" ht="90" x14ac:dyDescent="0.25">
      <c r="A1985" s="137">
        <v>1</v>
      </c>
      <c r="B1985" s="306" t="s">
        <v>448</v>
      </c>
      <c r="C1985" s="429"/>
      <c r="D1985" s="4"/>
      <c r="E1985" s="492">
        <v>500</v>
      </c>
      <c r="F1985" s="123">
        <f t="shared" si="1078"/>
        <v>333.33333333333331</v>
      </c>
      <c r="G1985" s="183"/>
      <c r="H1985" s="183">
        <f t="shared" ref="H1985:H1990" si="1079">G1985/F1985*100</f>
        <v>0</v>
      </c>
      <c r="I1985" s="1350"/>
      <c r="J1985" s="1350"/>
      <c r="K1985" s="122"/>
      <c r="L1985" s="122"/>
      <c r="M1985" s="122"/>
      <c r="N1985" s="122"/>
      <c r="O1985" s="122"/>
      <c r="P1985" s="122"/>
      <c r="Q1985" s="326"/>
      <c r="R1985" s="326"/>
      <c r="S1985" s="326"/>
      <c r="T1985" s="326"/>
      <c r="U1985" s="326"/>
      <c r="V1985" s="326"/>
      <c r="W1985" s="326"/>
      <c r="X1985" s="326"/>
      <c r="Y1985" s="752"/>
      <c r="Z1985" s="326">
        <f>AF1985-AE1985-AB1985</f>
        <v>0</v>
      </c>
      <c r="AA1985" s="770"/>
      <c r="AB1985" s="326"/>
      <c r="AC1985" s="326">
        <f>Z1985-Y1985</f>
        <v>0</v>
      </c>
      <c r="AD1985" s="326"/>
      <c r="AE1985" s="326"/>
      <c r="AF1985" s="326"/>
      <c r="AG1985" s="951">
        <f>Z1985+AB1985+AE1985-AF1985</f>
        <v>0</v>
      </c>
      <c r="AH1985" s="964"/>
      <c r="AJ1985" s="2999">
        <f>Z1985+AB1985+AE1985-AF1985</f>
        <v>0</v>
      </c>
      <c r="AK1985" s="137">
        <f>AF1985*1000-AJ1985</f>
        <v>0</v>
      </c>
      <c r="AN1985" s="2022" t="s">
        <v>708</v>
      </c>
    </row>
    <row r="1986" spans="1:40" ht="30" x14ac:dyDescent="0.25">
      <c r="A1986" s="137">
        <v>1</v>
      </c>
      <c r="B1986" s="307" t="s">
        <v>467</v>
      </c>
      <c r="C1986" s="429"/>
      <c r="D1986" s="4"/>
      <c r="E1986" s="492">
        <v>3181</v>
      </c>
      <c r="F1986" s="123">
        <f t="shared" si="1078"/>
        <v>2120.6666666666665</v>
      </c>
      <c r="G1986" s="183">
        <v>584</v>
      </c>
      <c r="H1986" s="183">
        <f t="shared" si="1079"/>
        <v>27.53850990254637</v>
      </c>
      <c r="I1986" s="1350"/>
      <c r="J1986" s="1350"/>
      <c r="K1986" s="122"/>
      <c r="L1986" s="122"/>
      <c r="M1986" s="122"/>
      <c r="N1986" s="122"/>
      <c r="O1986" s="122"/>
      <c r="P1986" s="122"/>
      <c r="Q1986" s="326">
        <v>7475.35</v>
      </c>
      <c r="R1986" s="326">
        <v>7475.35</v>
      </c>
      <c r="S1986" s="326">
        <v>7475.35</v>
      </c>
      <c r="T1986" s="326">
        <v>7475.35</v>
      </c>
      <c r="U1986" s="326">
        <v>7475.35</v>
      </c>
      <c r="V1986" s="326">
        <v>7475.35</v>
      </c>
      <c r="W1986" s="326">
        <v>7475.35</v>
      </c>
      <c r="X1986" s="326">
        <v>7475.35</v>
      </c>
      <c r="Y1986" s="752">
        <f>Q1986/12*$B$4+(R1986-Q1986)/11*7+(S1986-R1986)/10*6+(T1986-S1986)/9*5+(U1986-T1986)/8*4+(V1986-U1986)/7*3+(W1986-V1986)/6*2+(X1986-W1986)/5*1</f>
        <v>4983.5666666666666</v>
      </c>
      <c r="Z1986" s="326">
        <f>AF1986-AE1986-AB1986</f>
        <v>1258.5815</v>
      </c>
      <c r="AA1986" s="770"/>
      <c r="AB1986" s="326"/>
      <c r="AC1986" s="326">
        <f>Z1986-Y1986</f>
        <v>-3724.9851666666664</v>
      </c>
      <c r="AD1986" s="326"/>
      <c r="AE1986" s="326">
        <v>0</v>
      </c>
      <c r="AF1986" s="326">
        <v>1258.5815</v>
      </c>
      <c r="AG1986" s="951">
        <f>Z1986+AB1986+AE1986-AF1986</f>
        <v>0</v>
      </c>
      <c r="AH1986" s="964"/>
      <c r="AJ1986" s="2999">
        <f>Z1986+AB1986+AE1986-AF1986</f>
        <v>0</v>
      </c>
      <c r="AK1986" s="137">
        <f>AF1986*1000-AJ1986</f>
        <v>1258581.5</v>
      </c>
      <c r="AN1986" s="2022" t="s">
        <v>708</v>
      </c>
    </row>
    <row r="1987" spans="1:40" ht="29.25" x14ac:dyDescent="0.25">
      <c r="A1987" s="137">
        <v>1</v>
      </c>
      <c r="B1987" s="519" t="s">
        <v>311</v>
      </c>
      <c r="C1987" s="429"/>
      <c r="D1987" s="4"/>
      <c r="E1987" s="218">
        <f>E1988+E1989</f>
        <v>4568.0851063829787</v>
      </c>
      <c r="F1987" s="123">
        <f>F1988+F1989</f>
        <v>3045.7234042553191</v>
      </c>
      <c r="G1987" s="183">
        <f>G1988+G1989</f>
        <v>2988.6893617021274</v>
      </c>
      <c r="H1987" s="183">
        <f t="shared" si="1079"/>
        <v>98.127405710134184</v>
      </c>
      <c r="I1987" s="1350"/>
      <c r="J1987" s="1350"/>
      <c r="K1987" s="122"/>
      <c r="L1987" s="122"/>
      <c r="M1987" s="122"/>
      <c r="N1987" s="122"/>
      <c r="O1987" s="122"/>
      <c r="P1987" s="122"/>
      <c r="Q1987" s="326"/>
      <c r="R1987" s="326"/>
      <c r="S1987" s="326"/>
      <c r="T1987" s="326"/>
      <c r="U1987" s="326"/>
      <c r="V1987" s="326"/>
      <c r="W1987" s="326"/>
      <c r="X1987" s="326"/>
      <c r="Y1987" s="752"/>
      <c r="Z1987" s="326"/>
      <c r="AA1987" s="770"/>
      <c r="AB1987" s="326"/>
      <c r="AC1987" s="326"/>
      <c r="AD1987" s="326"/>
      <c r="AE1987" s="326"/>
      <c r="AF1987" s="326"/>
      <c r="AG1987" s="951">
        <f>Z1987+AB1987+AE1987-AF1987</f>
        <v>0</v>
      </c>
      <c r="AH1987" s="964"/>
      <c r="AJ1987" s="2999">
        <f>Z1987+AB1987+AE1987-AF1987</f>
        <v>0</v>
      </c>
      <c r="AK1987" s="137">
        <f>AF1987*1000-AJ1987</f>
        <v>0</v>
      </c>
      <c r="AN1987" s="2022" t="s">
        <v>708</v>
      </c>
    </row>
    <row r="1988" spans="1:40" x14ac:dyDescent="0.25">
      <c r="A1988" s="137">
        <v>1</v>
      </c>
      <c r="B1988" s="519" t="s">
        <v>319</v>
      </c>
      <c r="C1988" s="429"/>
      <c r="D1988" s="4"/>
      <c r="E1988" s="218">
        <v>100</v>
      </c>
      <c r="F1988" s="183">
        <f>ROUND(E1988/12*$B$4,0)</f>
        <v>67</v>
      </c>
      <c r="G1988" s="183">
        <v>55</v>
      </c>
      <c r="H1988" s="183">
        <f t="shared" si="1079"/>
        <v>82.089552238805979</v>
      </c>
      <c r="I1988" s="1350"/>
      <c r="J1988" s="1350"/>
      <c r="K1988" s="122"/>
      <c r="L1988" s="122"/>
      <c r="M1988" s="122"/>
      <c r="N1988" s="122"/>
      <c r="O1988" s="122"/>
      <c r="P1988" s="122"/>
      <c r="Q1988" s="326"/>
      <c r="R1988" s="326"/>
      <c r="S1988" s="326"/>
      <c r="T1988" s="326"/>
      <c r="U1988" s="326"/>
      <c r="V1988" s="326"/>
      <c r="W1988" s="326"/>
      <c r="X1988" s="326"/>
      <c r="Y1988" s="752"/>
      <c r="Z1988" s="326">
        <f>AF1988-AE1988-AB1988</f>
        <v>0</v>
      </c>
      <c r="AA1988" s="770"/>
      <c r="AB1988" s="326"/>
      <c r="AC1988" s="326"/>
      <c r="AD1988" s="326"/>
      <c r="AE1988" s="326"/>
      <c r="AF1988" s="326"/>
      <c r="AG1988" s="951">
        <f>Z1988+AB1988+AE1988-AF1988</f>
        <v>0</v>
      </c>
      <c r="AH1988" s="964"/>
      <c r="AJ1988" s="2999">
        <f>Z1988+AB1988+AE1988-AF1988</f>
        <v>0</v>
      </c>
      <c r="AK1988" s="137">
        <f>AF1988*1000-AJ1988</f>
        <v>0</v>
      </c>
      <c r="AN1988" s="2022" t="s">
        <v>708</v>
      </c>
    </row>
    <row r="1989" spans="1:40" x14ac:dyDescent="0.25">
      <c r="A1989" s="137">
        <v>1</v>
      </c>
      <c r="B1989" s="4" t="s">
        <v>320</v>
      </c>
      <c r="C1989" s="429"/>
      <c r="D1989" s="4"/>
      <c r="E1989" s="218">
        <f>E1990/9.4</f>
        <v>4468.0851063829787</v>
      </c>
      <c r="F1989" s="123">
        <f>F1990/9.4</f>
        <v>2978.7234042553191</v>
      </c>
      <c r="G1989" s="183">
        <f>G1990/9.4</f>
        <v>2933.6893617021274</v>
      </c>
      <c r="H1989" s="183">
        <f t="shared" si="1079"/>
        <v>98.488142857142847</v>
      </c>
      <c r="I1989" s="1350"/>
      <c r="J1989" s="1350"/>
      <c r="K1989" s="122"/>
      <c r="L1989" s="122"/>
      <c r="M1989" s="122"/>
      <c r="N1989" s="122"/>
      <c r="O1989" s="122"/>
      <c r="P1989" s="122"/>
      <c r="Q1989" s="326"/>
      <c r="R1989" s="326"/>
      <c r="S1989" s="326"/>
      <c r="T1989" s="326"/>
      <c r="U1989" s="326"/>
      <c r="V1989" s="326"/>
      <c r="W1989" s="326"/>
      <c r="X1989" s="326"/>
      <c r="Y1989" s="752"/>
      <c r="Z1989" s="326">
        <f>AF1989-AE1989-AB1989</f>
        <v>0</v>
      </c>
      <c r="AA1989" s="770"/>
      <c r="AB1989" s="326"/>
      <c r="AC1989" s="326"/>
      <c r="AD1989" s="326"/>
      <c r="AE1989" s="326"/>
      <c r="AF1989" s="326"/>
      <c r="AG1989" s="951">
        <f>Z1989+AB1989+AE1989-AF1989</f>
        <v>0</v>
      </c>
      <c r="AH1989" s="964"/>
      <c r="AJ1989" s="2999">
        <f>Z1989+AB1989+AE1989-AF1989</f>
        <v>0</v>
      </c>
      <c r="AK1989" s="137">
        <f>AF1989*1000-AJ1989</f>
        <v>0</v>
      </c>
      <c r="AN1989" s="2022" t="s">
        <v>708</v>
      </c>
    </row>
    <row r="1990" spans="1:40" x14ac:dyDescent="0.25">
      <c r="A1990" s="137">
        <v>1</v>
      </c>
      <c r="B1990" s="533" t="s">
        <v>321</v>
      </c>
      <c r="C1990" s="429"/>
      <c r="D1990" s="4"/>
      <c r="E1990" s="218">
        <v>42000</v>
      </c>
      <c r="F1990" s="123">
        <f>ROUND(E1990/12*$B$4,0)</f>
        <v>28000</v>
      </c>
      <c r="G1990" s="183">
        <v>27576.68</v>
      </c>
      <c r="H1990" s="183">
        <f t="shared" si="1079"/>
        <v>98.488142857142861</v>
      </c>
      <c r="I1990" s="1350"/>
      <c r="J1990" s="1350"/>
      <c r="K1990" s="122"/>
      <c r="L1990" s="122"/>
      <c r="M1990" s="122"/>
      <c r="N1990" s="122"/>
      <c r="O1990" s="122"/>
      <c r="P1990" s="122"/>
      <c r="Q1990" s="326"/>
      <c r="R1990" s="326"/>
      <c r="S1990" s="326"/>
      <c r="T1990" s="326"/>
      <c r="U1990" s="326"/>
      <c r="V1990" s="326"/>
      <c r="W1990" s="326"/>
      <c r="X1990" s="326"/>
      <c r="Y1990" s="752"/>
      <c r="Z1990" s="326"/>
      <c r="AA1990" s="770"/>
      <c r="AB1990" s="326"/>
      <c r="AC1990" s="326"/>
      <c r="AD1990" s="326"/>
      <c r="AE1990" s="326"/>
      <c r="AF1990" s="326"/>
      <c r="AG1990" s="951">
        <f>Z1990+AB1990+AE1990-AF1990</f>
        <v>0</v>
      </c>
      <c r="AH1990" s="964"/>
      <c r="AJ1990" s="2999">
        <f>Z1990+AB1990+AE1990-AF1990</f>
        <v>0</v>
      </c>
      <c r="AK1990" s="137">
        <f>AF1990*1000-AJ1990</f>
        <v>0</v>
      </c>
      <c r="AN1990" s="2022" t="s">
        <v>708</v>
      </c>
    </row>
    <row r="1991" spans="1:40" ht="29.25" x14ac:dyDescent="0.25">
      <c r="A1991" s="137">
        <v>1</v>
      </c>
      <c r="B1991" s="519" t="s">
        <v>304</v>
      </c>
      <c r="C1991" s="429"/>
      <c r="D1991" s="4"/>
      <c r="E1991" s="218"/>
      <c r="F1991" s="123">
        <f>ROUND(E1991/12*$B$4,0)</f>
        <v>0</v>
      </c>
      <c r="G1991" s="183"/>
      <c r="H1991" s="183"/>
      <c r="I1991" s="1350"/>
      <c r="J1991" s="1350"/>
      <c r="K1991" s="122"/>
      <c r="L1991" s="122"/>
      <c r="M1991" s="122"/>
      <c r="N1991" s="122"/>
      <c r="O1991" s="122"/>
      <c r="P1991" s="122"/>
      <c r="Q1991" s="326"/>
      <c r="R1991" s="326"/>
      <c r="S1991" s="326"/>
      <c r="T1991" s="326"/>
      <c r="U1991" s="326"/>
      <c r="V1991" s="326"/>
      <c r="W1991" s="326"/>
      <c r="X1991" s="326"/>
      <c r="Y1991" s="752"/>
      <c r="Z1991" s="326"/>
      <c r="AA1991" s="770"/>
      <c r="AB1991" s="326"/>
      <c r="AC1991" s="326"/>
      <c r="AD1991" s="326"/>
      <c r="AE1991" s="326"/>
      <c r="AF1991" s="326"/>
      <c r="AG1991" s="951">
        <f>Z1991+AB1991+AE1991-AF1991</f>
        <v>0</v>
      </c>
      <c r="AH1991" s="964"/>
      <c r="AJ1991" s="2999">
        <f>Z1991+AB1991+AE1991-AF1991</f>
        <v>0</v>
      </c>
      <c r="AK1991" s="137">
        <f>AF1991*1000-AJ1991</f>
        <v>0</v>
      </c>
      <c r="AN1991" s="2022" t="s">
        <v>708</v>
      </c>
    </row>
    <row r="1992" spans="1:40" ht="30" x14ac:dyDescent="0.25">
      <c r="A1992" s="137">
        <v>1</v>
      </c>
      <c r="B1992" s="515" t="s">
        <v>191</v>
      </c>
      <c r="C1992" s="429"/>
      <c r="D1992" s="4"/>
      <c r="E1992" s="218"/>
      <c r="F1992" s="123">
        <f>ROUND(E1992/12*$B$4,0)</f>
        <v>0</v>
      </c>
      <c r="G1992" s="183"/>
      <c r="H1992" s="183"/>
      <c r="I1992" s="1350"/>
      <c r="J1992" s="1350"/>
      <c r="K1992" s="122"/>
      <c r="L1992" s="122"/>
      <c r="M1992" s="122"/>
      <c r="N1992" s="122"/>
      <c r="O1992" s="122"/>
      <c r="P1992" s="122"/>
      <c r="Q1992" s="326"/>
      <c r="R1992" s="326"/>
      <c r="S1992" s="326"/>
      <c r="T1992" s="326"/>
      <c r="U1992" s="326"/>
      <c r="V1992" s="326"/>
      <c r="W1992" s="326"/>
      <c r="X1992" s="326"/>
      <c r="Y1992" s="752"/>
      <c r="Z1992" s="326"/>
      <c r="AA1992" s="770"/>
      <c r="AB1992" s="326"/>
      <c r="AC1992" s="326"/>
      <c r="AD1992" s="326"/>
      <c r="AE1992" s="326"/>
      <c r="AF1992" s="326"/>
      <c r="AG1992" s="951">
        <f>Z1992+AB1992+AE1992-AF1992</f>
        <v>0</v>
      </c>
      <c r="AH1992" s="964"/>
      <c r="AJ1992" s="2999">
        <f>Z1992+AB1992+AE1992-AF1992</f>
        <v>0</v>
      </c>
      <c r="AK1992" s="137">
        <f>AF1992*1000-AJ1992</f>
        <v>0</v>
      </c>
      <c r="AN1992" s="2022" t="s">
        <v>708</v>
      </c>
    </row>
    <row r="1993" spans="1:40" ht="72" x14ac:dyDescent="0.25">
      <c r="A1993" s="137">
        <v>1</v>
      </c>
      <c r="B1993" s="516" t="s">
        <v>312</v>
      </c>
      <c r="C1993" s="429"/>
      <c r="D1993" s="4"/>
      <c r="E1993" s="218">
        <v>3000</v>
      </c>
      <c r="F1993" s="123">
        <f>ROUND(E1993/12*$B$4,0)</f>
        <v>2000</v>
      </c>
      <c r="G1993" s="123">
        <v>2159</v>
      </c>
      <c r="H1993" s="183">
        <f t="shared" ref="H1993:H2028" si="1080">G1993/F1993*100</f>
        <v>107.94999999999999</v>
      </c>
      <c r="I1993" s="1350"/>
      <c r="J1993" s="1350"/>
      <c r="K1993" s="122"/>
      <c r="L1993" s="122"/>
      <c r="M1993" s="122"/>
      <c r="N1993" s="122"/>
      <c r="O1993" s="122"/>
      <c r="P1993" s="122"/>
      <c r="Q1993" s="326"/>
      <c r="R1993" s="326"/>
      <c r="S1993" s="326"/>
      <c r="T1993" s="326"/>
      <c r="U1993" s="326"/>
      <c r="V1993" s="326"/>
      <c r="W1993" s="326"/>
      <c r="X1993" s="326"/>
      <c r="Y1993" s="752"/>
      <c r="Z1993" s="326">
        <f>AF1993-AE1993-AB1993</f>
        <v>0</v>
      </c>
      <c r="AA1993" s="770"/>
      <c r="AB1993" s="326"/>
      <c r="AC1993" s="326"/>
      <c r="AD1993" s="326"/>
      <c r="AE1993" s="326"/>
      <c r="AF1993" s="326"/>
      <c r="AG1993" s="951">
        <f>Z1993+AB1993+AE1993-AF1993</f>
        <v>0</v>
      </c>
      <c r="AH1993" s="964"/>
      <c r="AJ1993" s="2999">
        <f>Z1993+AB1993+AE1993-AF1993</f>
        <v>0</v>
      </c>
      <c r="AK1993" s="137">
        <f>AF1993*1000-AJ1993</f>
        <v>0</v>
      </c>
      <c r="AN1993" s="2022" t="s">
        <v>708</v>
      </c>
    </row>
    <row r="1994" spans="1:40" x14ac:dyDescent="0.25">
      <c r="A1994" s="137">
        <v>1</v>
      </c>
      <c r="B1994" s="507" t="s">
        <v>217</v>
      </c>
      <c r="C1994" s="1602"/>
      <c r="D1994" s="1114"/>
      <c r="E1994" s="256">
        <f>SUM(E1995:E2022)</f>
        <v>8010</v>
      </c>
      <c r="F1994" s="522">
        <f>SUM(F1995:F2022)</f>
        <v>4723.666666666667</v>
      </c>
      <c r="G1994" s="522">
        <f>SUM(G1995:G2022)</f>
        <v>1881</v>
      </c>
      <c r="H1994" s="976">
        <f t="shared" si="1080"/>
        <v>39.820760708489168</v>
      </c>
      <c r="I1994" s="1368"/>
      <c r="J1994" s="1368"/>
      <c r="K1994" s="1369"/>
      <c r="L1994" s="1369"/>
      <c r="M1994" s="1369"/>
      <c r="N1994" s="1369"/>
      <c r="O1994" s="1369"/>
      <c r="P1994" s="1369"/>
      <c r="Q1994" s="327">
        <v>5825.1446500000011</v>
      </c>
      <c r="R1994" s="327">
        <v>5825.1446500000011</v>
      </c>
      <c r="S1994" s="327">
        <v>5825.1446500000011</v>
      </c>
      <c r="T1994" s="327">
        <v>5825.1446500000011</v>
      </c>
      <c r="U1994" s="327">
        <v>5825.1446500000011</v>
      </c>
      <c r="V1994" s="327">
        <v>5825.1446500000011</v>
      </c>
      <c r="W1994" s="327">
        <v>6056.5037499999999</v>
      </c>
      <c r="X1994" s="327">
        <v>6056.5037499999999</v>
      </c>
      <c r="Y1994" s="874">
        <f>Q1994/12*$B$4+(R1994-Q1994)/11*7+(S1994-R1994)/10*6+(T1994-S1994)/9*5+(U1994-T1994)/8*4+(V1994-U1994)/7*3+(W1994-V1994)/6*2+(X1994-W1994)/5*1</f>
        <v>3960.5494666666673</v>
      </c>
      <c r="Z1994" s="327">
        <f>AF1994-AE1994-AB1994</f>
        <v>3208.6536399999986</v>
      </c>
      <c r="AA1994" s="993"/>
      <c r="AB1994" s="327"/>
      <c r="AC1994" s="327">
        <f>Z1994-Y1994</f>
        <v>-751.89582666666865</v>
      </c>
      <c r="AD1994" s="327">
        <v>-6.0479400000000005</v>
      </c>
      <c r="AE1994" s="327">
        <v>0</v>
      </c>
      <c r="AF1994" s="327">
        <v>3208.6536399999986</v>
      </c>
      <c r="AG1994" s="951">
        <f>Z1994+AB1994+AE1994-AF1994</f>
        <v>0</v>
      </c>
      <c r="AH1994" s="964"/>
      <c r="AJ1994" s="2999">
        <f>Z1994+AB1994+AE1994-AF1994</f>
        <v>0</v>
      </c>
      <c r="AK1994" s="137">
        <f>AF1994*1000-AJ1994</f>
        <v>3208653.6399999987</v>
      </c>
      <c r="AN1994" s="2022" t="s">
        <v>708</v>
      </c>
    </row>
    <row r="1995" spans="1:40" ht="41.25" customHeight="1" x14ac:dyDescent="0.25">
      <c r="A1995" s="137">
        <v>1</v>
      </c>
      <c r="B1995" s="165" t="s">
        <v>116</v>
      </c>
      <c r="C1995" s="1602"/>
      <c r="D1995" s="1114"/>
      <c r="E1995" s="492">
        <v>800</v>
      </c>
      <c r="F1995" s="123">
        <f t="shared" ref="F1995:F2022" si="1081">ROUND(E1995/12*$B$4,0)</f>
        <v>533</v>
      </c>
      <c r="G1995" s="183">
        <v>0</v>
      </c>
      <c r="H1995" s="183">
        <f t="shared" si="1080"/>
        <v>0</v>
      </c>
      <c r="I1995" s="1368"/>
      <c r="J1995" s="1368"/>
      <c r="K1995" s="1369"/>
      <c r="L1995" s="1369"/>
      <c r="M1995" s="1369"/>
      <c r="N1995" s="1369"/>
      <c r="O1995" s="1369"/>
      <c r="P1995" s="1369"/>
      <c r="Q1995" s="327"/>
      <c r="R1995" s="327"/>
      <c r="S1995" s="327"/>
      <c r="T1995" s="327"/>
      <c r="U1995" s="327"/>
      <c r="V1995" s="327"/>
      <c r="W1995" s="327"/>
      <c r="X1995" s="327"/>
      <c r="Y1995" s="895"/>
      <c r="Z1995" s="327"/>
      <c r="AA1995" s="993"/>
      <c r="AB1995" s="327"/>
      <c r="AC1995" s="327"/>
      <c r="AD1995" s="327"/>
      <c r="AE1995" s="327"/>
      <c r="AF1995" s="327"/>
      <c r="AG1995" s="951">
        <f>Z1995+AB1995+AE1995-AF1995</f>
        <v>0</v>
      </c>
      <c r="AH1995" s="964"/>
      <c r="AJ1995" s="2999">
        <f>Z1995+AB1995+AE1995-AF1995</f>
        <v>0</v>
      </c>
      <c r="AK1995" s="137">
        <f>AF1995*1000-AJ1995</f>
        <v>0</v>
      </c>
      <c r="AN1995" s="2022" t="s">
        <v>708</v>
      </c>
    </row>
    <row r="1996" spans="1:40" x14ac:dyDescent="0.25">
      <c r="A1996" s="137">
        <v>1</v>
      </c>
      <c r="B1996" s="165" t="s">
        <v>243</v>
      </c>
      <c r="C1996" s="449"/>
      <c r="D1996" s="3"/>
      <c r="E1996" s="492">
        <v>130</v>
      </c>
      <c r="F1996" s="123">
        <f t="shared" si="1081"/>
        <v>87</v>
      </c>
      <c r="G1996" s="183">
        <v>71</v>
      </c>
      <c r="H1996" s="183">
        <f t="shared" si="1080"/>
        <v>81.609195402298852</v>
      </c>
      <c r="I1996" s="1368"/>
      <c r="J1996" s="1368"/>
      <c r="K1996" s="1369"/>
      <c r="L1996" s="1369"/>
      <c r="M1996" s="1369"/>
      <c r="N1996" s="1369"/>
      <c r="O1996" s="1369"/>
      <c r="P1996" s="1369"/>
      <c r="Q1996" s="327"/>
      <c r="R1996" s="327"/>
      <c r="S1996" s="327"/>
      <c r="T1996" s="327"/>
      <c r="U1996" s="327"/>
      <c r="V1996" s="327"/>
      <c r="W1996" s="327"/>
      <c r="X1996" s="327"/>
      <c r="Y1996" s="873"/>
      <c r="Z1996" s="327"/>
      <c r="AA1996" s="993"/>
      <c r="AB1996" s="327"/>
      <c r="AC1996" s="327"/>
      <c r="AD1996" s="327"/>
      <c r="AE1996" s="327"/>
      <c r="AF1996" s="327"/>
      <c r="AG1996" s="951">
        <f>Z1996+AB1996+AE1996-AF1996</f>
        <v>0</v>
      </c>
      <c r="AH1996" s="964"/>
      <c r="AJ1996" s="2999">
        <f>Z1996+AB1996+AE1996-AF1996</f>
        <v>0</v>
      </c>
      <c r="AK1996" s="137">
        <f>AF1996*1000-AJ1996</f>
        <v>0</v>
      </c>
      <c r="AN1996" s="2022" t="s">
        <v>708</v>
      </c>
    </row>
    <row r="1997" spans="1:40" s="2022" customFormat="1" x14ac:dyDescent="0.25">
      <c r="B1997" s="3116" t="s">
        <v>91</v>
      </c>
      <c r="C1997" s="449"/>
      <c r="D1997" s="3"/>
      <c r="E1997" s="492">
        <v>15</v>
      </c>
      <c r="F1997" s="2932">
        <f>E1997/6*2</f>
        <v>5</v>
      </c>
      <c r="G1997" s="183"/>
      <c r="H1997" s="183"/>
      <c r="I1997" s="1368"/>
      <c r="J1997" s="1368"/>
      <c r="K1997" s="1369"/>
      <c r="L1997" s="1369"/>
      <c r="M1997" s="1369"/>
      <c r="N1997" s="1369"/>
      <c r="O1997" s="1369"/>
      <c r="P1997" s="1369"/>
      <c r="Q1997" s="327"/>
      <c r="R1997" s="327"/>
      <c r="S1997" s="327"/>
      <c r="T1997" s="327"/>
      <c r="U1997" s="327"/>
      <c r="V1997" s="327"/>
      <c r="W1997" s="327"/>
      <c r="X1997" s="327"/>
      <c r="Y1997" s="873"/>
      <c r="Z1997" s="327"/>
      <c r="AA1997" s="993"/>
      <c r="AB1997" s="327"/>
      <c r="AC1997" s="327"/>
      <c r="AD1997" s="327"/>
      <c r="AE1997" s="327"/>
      <c r="AF1997" s="327"/>
      <c r="AG1997" s="951"/>
      <c r="AH1997" s="964"/>
      <c r="AJ1997" s="2999"/>
    </row>
    <row r="1998" spans="1:40" x14ac:dyDescent="0.25">
      <c r="A1998" s="137">
        <v>1</v>
      </c>
      <c r="B1998" s="165" t="s">
        <v>120</v>
      </c>
      <c r="C1998" s="449"/>
      <c r="D1998" s="3"/>
      <c r="E1998" s="492">
        <v>20</v>
      </c>
      <c r="F1998" s="123">
        <f t="shared" si="1081"/>
        <v>13</v>
      </c>
      <c r="G1998" s="183">
        <v>0</v>
      </c>
      <c r="H1998" s="183">
        <f t="shared" si="1080"/>
        <v>0</v>
      </c>
      <c r="I1998" s="1368"/>
      <c r="J1998" s="1368"/>
      <c r="K1998" s="1369"/>
      <c r="L1998" s="1369"/>
      <c r="M1998" s="1369"/>
      <c r="N1998" s="1369"/>
      <c r="O1998" s="1369"/>
      <c r="P1998" s="1369"/>
      <c r="Q1998" s="327"/>
      <c r="R1998" s="327"/>
      <c r="S1998" s="327"/>
      <c r="T1998" s="327"/>
      <c r="U1998" s="327"/>
      <c r="V1998" s="327"/>
      <c r="W1998" s="327"/>
      <c r="X1998" s="327"/>
      <c r="Y1998" s="873"/>
      <c r="Z1998" s="327"/>
      <c r="AA1998" s="993"/>
      <c r="AB1998" s="327"/>
      <c r="AC1998" s="327"/>
      <c r="AD1998" s="327"/>
      <c r="AE1998" s="327"/>
      <c r="AF1998" s="327"/>
      <c r="AG1998" s="951">
        <f>Z1998+AB1998+AE1998-AF1998</f>
        <v>0</v>
      </c>
      <c r="AH1998" s="964"/>
      <c r="AJ1998" s="2999">
        <f>Z1998+AB1998+AE1998-AF1998</f>
        <v>0</v>
      </c>
      <c r="AK1998" s="137">
        <f>AF1998*1000-AJ1998</f>
        <v>0</v>
      </c>
      <c r="AN1998" s="2022" t="s">
        <v>708</v>
      </c>
    </row>
    <row r="1999" spans="1:40" x14ac:dyDescent="0.25">
      <c r="A1999" s="137">
        <v>1</v>
      </c>
      <c r="B1999" s="165" t="s">
        <v>65</v>
      </c>
      <c r="C1999" s="449"/>
      <c r="D1999" s="3"/>
      <c r="E1999" s="492">
        <v>150</v>
      </c>
      <c r="F1999" s="123">
        <f t="shared" si="1081"/>
        <v>100</v>
      </c>
      <c r="G1999" s="183">
        <v>554</v>
      </c>
      <c r="H1999" s="183">
        <f t="shared" si="1080"/>
        <v>554</v>
      </c>
      <c r="I1999" s="1368"/>
      <c r="J1999" s="1368"/>
      <c r="K1999" s="1369"/>
      <c r="L1999" s="1369"/>
      <c r="M1999" s="1369"/>
      <c r="N1999" s="1369"/>
      <c r="O1999" s="1369"/>
      <c r="P1999" s="1369"/>
      <c r="Q1999" s="327"/>
      <c r="R1999" s="327"/>
      <c r="S1999" s="327"/>
      <c r="T1999" s="327"/>
      <c r="U1999" s="327"/>
      <c r="V1999" s="327"/>
      <c r="W1999" s="327"/>
      <c r="X1999" s="327"/>
      <c r="Y1999" s="873"/>
      <c r="Z1999" s="327"/>
      <c r="AA1999" s="993"/>
      <c r="AB1999" s="327"/>
      <c r="AC1999" s="327"/>
      <c r="AD1999" s="327"/>
      <c r="AE1999" s="327"/>
      <c r="AF1999" s="327"/>
      <c r="AG1999" s="951">
        <f>Z1999+AB1999+AE1999-AF1999</f>
        <v>0</v>
      </c>
      <c r="AH1999" s="964"/>
      <c r="AJ1999" s="2999">
        <f>Z1999+AB1999+AE1999-AF1999</f>
        <v>0</v>
      </c>
      <c r="AK1999" s="137">
        <f>AF1999*1000-AJ1999</f>
        <v>0</v>
      </c>
      <c r="AN1999" s="2022" t="s">
        <v>708</v>
      </c>
    </row>
    <row r="2000" spans="1:40" ht="30" x14ac:dyDescent="0.25">
      <c r="A2000" s="137">
        <v>1</v>
      </c>
      <c r="B2000" s="165" t="s">
        <v>122</v>
      </c>
      <c r="C2000" s="449"/>
      <c r="D2000" s="3"/>
      <c r="E2000" s="492">
        <v>170</v>
      </c>
      <c r="F2000" s="123">
        <f t="shared" si="1081"/>
        <v>113</v>
      </c>
      <c r="G2000" s="183">
        <v>96</v>
      </c>
      <c r="H2000" s="183">
        <f t="shared" si="1080"/>
        <v>84.955752212389385</v>
      </c>
      <c r="I2000" s="1368"/>
      <c r="J2000" s="1368"/>
      <c r="K2000" s="1369"/>
      <c r="L2000" s="1369"/>
      <c r="M2000" s="1369"/>
      <c r="N2000" s="1369"/>
      <c r="O2000" s="1369"/>
      <c r="P2000" s="1369"/>
      <c r="Q2000" s="327"/>
      <c r="R2000" s="327"/>
      <c r="S2000" s="327"/>
      <c r="T2000" s="327"/>
      <c r="U2000" s="327"/>
      <c r="V2000" s="327"/>
      <c r="W2000" s="327"/>
      <c r="X2000" s="327"/>
      <c r="Y2000" s="873"/>
      <c r="Z2000" s="327"/>
      <c r="AA2000" s="993"/>
      <c r="AB2000" s="327"/>
      <c r="AC2000" s="327"/>
      <c r="AD2000" s="327"/>
      <c r="AE2000" s="327"/>
      <c r="AF2000" s="327"/>
      <c r="AG2000" s="951">
        <f>Z2000+AB2000+AE2000-AF2000</f>
        <v>0</v>
      </c>
      <c r="AH2000" s="964"/>
      <c r="AJ2000" s="2999">
        <f>Z2000+AB2000+AE2000-AF2000</f>
        <v>0</v>
      </c>
      <c r="AK2000" s="137">
        <f>AF2000*1000-AJ2000</f>
        <v>0</v>
      </c>
      <c r="AN2000" s="2022" t="s">
        <v>708</v>
      </c>
    </row>
    <row r="2001" spans="1:40" x14ac:dyDescent="0.25">
      <c r="A2001" s="137">
        <v>1</v>
      </c>
      <c r="B2001" s="165" t="s">
        <v>113</v>
      </c>
      <c r="C2001" s="449"/>
      <c r="D2001" s="3"/>
      <c r="E2001" s="492">
        <v>1000</v>
      </c>
      <c r="F2001" s="123">
        <f t="shared" si="1081"/>
        <v>667</v>
      </c>
      <c r="G2001" s="183">
        <v>0</v>
      </c>
      <c r="H2001" s="183">
        <f t="shared" si="1080"/>
        <v>0</v>
      </c>
      <c r="I2001" s="1368"/>
      <c r="J2001" s="1368"/>
      <c r="K2001" s="1369"/>
      <c r="L2001" s="1369"/>
      <c r="M2001" s="1369"/>
      <c r="N2001" s="1369"/>
      <c r="O2001" s="1369"/>
      <c r="P2001" s="1369"/>
      <c r="Q2001" s="327"/>
      <c r="R2001" s="327"/>
      <c r="S2001" s="327"/>
      <c r="T2001" s="327"/>
      <c r="U2001" s="327"/>
      <c r="V2001" s="327"/>
      <c r="W2001" s="327"/>
      <c r="X2001" s="327"/>
      <c r="Y2001" s="873"/>
      <c r="Z2001" s="327"/>
      <c r="AA2001" s="993"/>
      <c r="AB2001" s="327"/>
      <c r="AC2001" s="327"/>
      <c r="AD2001" s="327"/>
      <c r="AE2001" s="327"/>
      <c r="AF2001" s="327"/>
      <c r="AG2001" s="951">
        <f>Z2001+AB2001+AE2001-AF2001</f>
        <v>0</v>
      </c>
      <c r="AH2001" s="964"/>
      <c r="AJ2001" s="2999">
        <f>Z2001+AB2001+AE2001-AF2001</f>
        <v>0</v>
      </c>
      <c r="AK2001" s="137">
        <f>AF2001*1000-AJ2001</f>
        <v>0</v>
      </c>
      <c r="AN2001" s="2022" t="s">
        <v>708</v>
      </c>
    </row>
    <row r="2002" spans="1:40" ht="30" x14ac:dyDescent="0.25">
      <c r="A2002" s="137">
        <v>1</v>
      </c>
      <c r="B2002" s="165" t="s">
        <v>60</v>
      </c>
      <c r="C2002" s="449"/>
      <c r="D2002" s="3"/>
      <c r="E2002" s="492">
        <v>10</v>
      </c>
      <c r="F2002" s="123">
        <f t="shared" si="1081"/>
        <v>7</v>
      </c>
      <c r="G2002" s="183">
        <v>0</v>
      </c>
      <c r="H2002" s="183">
        <f t="shared" si="1080"/>
        <v>0</v>
      </c>
      <c r="I2002" s="1368"/>
      <c r="J2002" s="1368"/>
      <c r="K2002" s="1369"/>
      <c r="L2002" s="1369"/>
      <c r="M2002" s="1369"/>
      <c r="N2002" s="1369"/>
      <c r="O2002" s="1369"/>
      <c r="P2002" s="1369"/>
      <c r="Q2002" s="327"/>
      <c r="R2002" s="327"/>
      <c r="S2002" s="327"/>
      <c r="T2002" s="327"/>
      <c r="U2002" s="327"/>
      <c r="V2002" s="327"/>
      <c r="W2002" s="327"/>
      <c r="X2002" s="327"/>
      <c r="Y2002" s="873"/>
      <c r="Z2002" s="327"/>
      <c r="AA2002" s="993"/>
      <c r="AB2002" s="327"/>
      <c r="AC2002" s="327"/>
      <c r="AD2002" s="327"/>
      <c r="AE2002" s="327"/>
      <c r="AF2002" s="327"/>
      <c r="AG2002" s="951">
        <f>Z2002+AB2002+AE2002-AF2002</f>
        <v>0</v>
      </c>
      <c r="AH2002" s="964"/>
      <c r="AJ2002" s="2999">
        <f>Z2002+AB2002+AE2002-AF2002</f>
        <v>0</v>
      </c>
      <c r="AK2002" s="137">
        <f>AF2002*1000-AJ2002</f>
        <v>0</v>
      </c>
      <c r="AN2002" s="2022" t="s">
        <v>708</v>
      </c>
    </row>
    <row r="2003" spans="1:40" x14ac:dyDescent="0.25">
      <c r="A2003" s="137">
        <v>1</v>
      </c>
      <c r="B2003" s="165" t="s">
        <v>493</v>
      </c>
      <c r="C2003" s="449"/>
      <c r="D2003" s="3"/>
      <c r="E2003" s="492">
        <v>500</v>
      </c>
      <c r="F2003" s="123">
        <f t="shared" si="1081"/>
        <v>333</v>
      </c>
      <c r="G2003" s="183">
        <v>22</v>
      </c>
      <c r="H2003" s="183">
        <f t="shared" si="1080"/>
        <v>6.606606606606606</v>
      </c>
      <c r="I2003" s="1368"/>
      <c r="J2003" s="1368"/>
      <c r="K2003" s="1369"/>
      <c r="L2003" s="1369"/>
      <c r="M2003" s="1369"/>
      <c r="N2003" s="1369"/>
      <c r="O2003" s="1369"/>
      <c r="P2003" s="1369"/>
      <c r="Q2003" s="327"/>
      <c r="R2003" s="327"/>
      <c r="S2003" s="327"/>
      <c r="T2003" s="327"/>
      <c r="U2003" s="327"/>
      <c r="V2003" s="327"/>
      <c r="W2003" s="327"/>
      <c r="X2003" s="327"/>
      <c r="Y2003" s="873"/>
      <c r="Z2003" s="327"/>
      <c r="AA2003" s="993"/>
      <c r="AB2003" s="327"/>
      <c r="AC2003" s="327"/>
      <c r="AD2003" s="327"/>
      <c r="AE2003" s="327"/>
      <c r="AF2003" s="327"/>
      <c r="AG2003" s="951">
        <f>Z2003+AB2003+AE2003-AF2003</f>
        <v>0</v>
      </c>
      <c r="AH2003" s="964"/>
      <c r="AJ2003" s="2999">
        <f>Z2003+AB2003+AE2003-AF2003</f>
        <v>0</v>
      </c>
      <c r="AK2003" s="137">
        <f>AF2003*1000-AJ2003</f>
        <v>0</v>
      </c>
      <c r="AN2003" s="2022" t="s">
        <v>708</v>
      </c>
    </row>
    <row r="2004" spans="1:40" x14ac:dyDescent="0.25">
      <c r="A2004" s="137">
        <v>1</v>
      </c>
      <c r="B2004" s="165" t="s">
        <v>67</v>
      </c>
      <c r="C2004" s="449"/>
      <c r="D2004" s="3"/>
      <c r="E2004" s="492">
        <v>160</v>
      </c>
      <c r="F2004" s="123">
        <f t="shared" si="1081"/>
        <v>107</v>
      </c>
      <c r="G2004" s="183">
        <v>116</v>
      </c>
      <c r="H2004" s="183">
        <f t="shared" si="1080"/>
        <v>108.41121495327101</v>
      </c>
      <c r="I2004" s="1368"/>
      <c r="J2004" s="1368"/>
      <c r="K2004" s="1369"/>
      <c r="L2004" s="1369"/>
      <c r="M2004" s="1369"/>
      <c r="N2004" s="1369"/>
      <c r="O2004" s="1369"/>
      <c r="P2004" s="1369"/>
      <c r="Q2004" s="327"/>
      <c r="R2004" s="327"/>
      <c r="S2004" s="327"/>
      <c r="T2004" s="327"/>
      <c r="U2004" s="327"/>
      <c r="V2004" s="327"/>
      <c r="W2004" s="327"/>
      <c r="X2004" s="327"/>
      <c r="Y2004" s="873"/>
      <c r="Z2004" s="327"/>
      <c r="AA2004" s="327"/>
      <c r="AB2004" s="327"/>
      <c r="AC2004" s="327"/>
      <c r="AD2004" s="327"/>
      <c r="AE2004" s="327"/>
      <c r="AF2004" s="327"/>
      <c r="AG2004" s="951">
        <f>Z2004+AB2004+AE2004-AF2004</f>
        <v>0</v>
      </c>
      <c r="AH2004" s="964"/>
      <c r="AJ2004" s="2999">
        <f>Z2004+AB2004+AE2004-AF2004</f>
        <v>0</v>
      </c>
      <c r="AK2004" s="137">
        <f>AF2004*1000-AJ2004</f>
        <v>0</v>
      </c>
      <c r="AN2004" s="2022" t="s">
        <v>708</v>
      </c>
    </row>
    <row r="2005" spans="1:40" s="2022" customFormat="1" ht="30" x14ac:dyDescent="0.25">
      <c r="A2005" s="2022">
        <v>1</v>
      </c>
      <c r="B2005" s="165" t="s">
        <v>263</v>
      </c>
      <c r="C2005" s="449"/>
      <c r="D2005" s="3"/>
      <c r="E2005" s="492">
        <v>15</v>
      </c>
      <c r="F2005" s="123">
        <f t="shared" si="1081"/>
        <v>10</v>
      </c>
      <c r="G2005" s="183">
        <v>8</v>
      </c>
      <c r="H2005" s="183">
        <f t="shared" si="1080"/>
        <v>80</v>
      </c>
      <c r="I2005" s="1368"/>
      <c r="J2005" s="1368"/>
      <c r="K2005" s="1369"/>
      <c r="L2005" s="1369"/>
      <c r="M2005" s="1369"/>
      <c r="N2005" s="1369"/>
      <c r="O2005" s="1369"/>
      <c r="P2005" s="1369"/>
      <c r="Q2005" s="327"/>
      <c r="R2005" s="327"/>
      <c r="S2005" s="327"/>
      <c r="T2005" s="327"/>
      <c r="U2005" s="327"/>
      <c r="V2005" s="327"/>
      <c r="W2005" s="327"/>
      <c r="X2005" s="327"/>
      <c r="Y2005" s="873"/>
      <c r="Z2005" s="327"/>
      <c r="AA2005" s="327"/>
      <c r="AB2005" s="327"/>
      <c r="AC2005" s="327"/>
      <c r="AD2005" s="327"/>
      <c r="AE2005" s="327"/>
      <c r="AF2005" s="327"/>
      <c r="AG2005" s="951">
        <f>Z2005+AB2005+AE2005-AF2005</f>
        <v>0</v>
      </c>
      <c r="AH2005" s="964"/>
      <c r="AJ2005" s="2999">
        <f>Z2005+AB2005+AE2005-AF2005</f>
        <v>0</v>
      </c>
      <c r="AK2005" s="2022">
        <f>AF2005*1000-AJ2005</f>
        <v>0</v>
      </c>
      <c r="AN2005" s="2022" t="s">
        <v>708</v>
      </c>
    </row>
    <row r="2006" spans="1:40" s="2022" customFormat="1" ht="45" x14ac:dyDescent="0.25">
      <c r="A2006" s="2022">
        <v>1</v>
      </c>
      <c r="B2006" s="165" t="s">
        <v>295</v>
      </c>
      <c r="C2006" s="449"/>
      <c r="D2006" s="3"/>
      <c r="E2006" s="492">
        <v>300</v>
      </c>
      <c r="F2006" s="123">
        <f t="shared" si="1081"/>
        <v>200</v>
      </c>
      <c r="G2006" s="183">
        <v>84</v>
      </c>
      <c r="H2006" s="183">
        <f t="shared" si="1080"/>
        <v>42</v>
      </c>
      <c r="I2006" s="1368"/>
      <c r="J2006" s="1368"/>
      <c r="K2006" s="1369"/>
      <c r="L2006" s="1369"/>
      <c r="M2006" s="1369"/>
      <c r="N2006" s="1369"/>
      <c r="O2006" s="1369"/>
      <c r="P2006" s="1369"/>
      <c r="Q2006" s="327"/>
      <c r="R2006" s="327"/>
      <c r="S2006" s="327"/>
      <c r="T2006" s="327"/>
      <c r="U2006" s="327"/>
      <c r="V2006" s="327"/>
      <c r="W2006" s="327"/>
      <c r="X2006" s="327"/>
      <c r="Y2006" s="873"/>
      <c r="Z2006" s="327"/>
      <c r="AA2006" s="327"/>
      <c r="AB2006" s="327"/>
      <c r="AC2006" s="327"/>
      <c r="AD2006" s="327"/>
      <c r="AE2006" s="327"/>
      <c r="AF2006" s="327"/>
      <c r="AG2006" s="951">
        <f>Z2006+AB2006+AE2006-AF2006</f>
        <v>0</v>
      </c>
      <c r="AH2006" s="964"/>
      <c r="AJ2006" s="2999">
        <f>Z2006+AB2006+AE2006-AF2006</f>
        <v>0</v>
      </c>
      <c r="AK2006" s="2022">
        <f>AF2006*1000-AJ2006</f>
        <v>0</v>
      </c>
      <c r="AN2006" s="2022" t="s">
        <v>708</v>
      </c>
    </row>
    <row r="2007" spans="1:40" s="2022" customFormat="1" ht="105" x14ac:dyDescent="0.25">
      <c r="A2007" s="2022">
        <v>1</v>
      </c>
      <c r="B2007" s="165" t="s">
        <v>306</v>
      </c>
      <c r="C2007" s="449"/>
      <c r="D2007" s="3"/>
      <c r="E2007" s="492">
        <v>350</v>
      </c>
      <c r="F2007" s="123">
        <f t="shared" si="1081"/>
        <v>233</v>
      </c>
      <c r="G2007" s="183">
        <v>94</v>
      </c>
      <c r="H2007" s="183">
        <f t="shared" si="1080"/>
        <v>40.343347639484975</v>
      </c>
      <c r="I2007" s="1368"/>
      <c r="J2007" s="1368"/>
      <c r="K2007" s="1369"/>
      <c r="L2007" s="1369"/>
      <c r="M2007" s="1369"/>
      <c r="N2007" s="1369"/>
      <c r="O2007" s="1369"/>
      <c r="P2007" s="1369"/>
      <c r="Q2007" s="327"/>
      <c r="R2007" s="327"/>
      <c r="S2007" s="327"/>
      <c r="T2007" s="327"/>
      <c r="U2007" s="327"/>
      <c r="V2007" s="327"/>
      <c r="W2007" s="327"/>
      <c r="X2007" s="327"/>
      <c r="Y2007" s="873"/>
      <c r="Z2007" s="327"/>
      <c r="AA2007" s="327"/>
      <c r="AB2007" s="327"/>
      <c r="AC2007" s="327"/>
      <c r="AD2007" s="327"/>
      <c r="AE2007" s="327"/>
      <c r="AF2007" s="327"/>
      <c r="AG2007" s="951">
        <f>Z2007+AB2007+AE2007-AF2007</f>
        <v>0</v>
      </c>
      <c r="AH2007" s="964"/>
      <c r="AJ2007" s="2999">
        <f>Z2007+AB2007+AE2007-AF2007</f>
        <v>0</v>
      </c>
      <c r="AK2007" s="2022">
        <f>AF2007*1000-AJ2007</f>
        <v>0</v>
      </c>
      <c r="AN2007" s="2022" t="s">
        <v>708</v>
      </c>
    </row>
    <row r="2008" spans="1:40" s="2022" customFormat="1" ht="30" x14ac:dyDescent="0.25">
      <c r="A2008" s="2022">
        <v>1</v>
      </c>
      <c r="B2008" s="165" t="s">
        <v>157</v>
      </c>
      <c r="C2008" s="449"/>
      <c r="D2008" s="3"/>
      <c r="E2008" s="492">
        <v>15</v>
      </c>
      <c r="F2008" s="123">
        <f t="shared" si="1081"/>
        <v>10</v>
      </c>
      <c r="G2008" s="183">
        <v>0</v>
      </c>
      <c r="H2008" s="183">
        <f t="shared" si="1080"/>
        <v>0</v>
      </c>
      <c r="I2008" s="1368"/>
      <c r="J2008" s="1368"/>
      <c r="K2008" s="1369"/>
      <c r="L2008" s="1369"/>
      <c r="M2008" s="1369"/>
      <c r="N2008" s="1369"/>
      <c r="O2008" s="1369"/>
      <c r="P2008" s="1369"/>
      <c r="Q2008" s="327"/>
      <c r="R2008" s="327"/>
      <c r="S2008" s="327"/>
      <c r="T2008" s="327"/>
      <c r="U2008" s="327"/>
      <c r="V2008" s="327"/>
      <c r="W2008" s="327"/>
      <c r="X2008" s="327"/>
      <c r="Y2008" s="873"/>
      <c r="Z2008" s="327"/>
      <c r="AA2008" s="327"/>
      <c r="AB2008" s="327"/>
      <c r="AC2008" s="327"/>
      <c r="AD2008" s="327"/>
      <c r="AE2008" s="327"/>
      <c r="AF2008" s="327"/>
      <c r="AG2008" s="951">
        <f>Z2008+AB2008+AE2008-AF2008</f>
        <v>0</v>
      </c>
      <c r="AH2008" s="964"/>
      <c r="AJ2008" s="2999">
        <f>Z2008+AB2008+AE2008-AF2008</f>
        <v>0</v>
      </c>
      <c r="AK2008" s="2022">
        <f>AF2008*1000-AJ2008</f>
        <v>0</v>
      </c>
      <c r="AN2008" s="2022" t="s">
        <v>708</v>
      </c>
    </row>
    <row r="2009" spans="1:40" ht="30" x14ac:dyDescent="0.25">
      <c r="A2009" s="137">
        <v>1</v>
      </c>
      <c r="B2009" s="165" t="s">
        <v>133</v>
      </c>
      <c r="C2009" s="449"/>
      <c r="D2009" s="3"/>
      <c r="E2009" s="492">
        <v>15</v>
      </c>
      <c r="F2009" s="123">
        <f t="shared" si="1081"/>
        <v>10</v>
      </c>
      <c r="G2009" s="183">
        <v>0</v>
      </c>
      <c r="H2009" s="183">
        <f t="shared" si="1080"/>
        <v>0</v>
      </c>
      <c r="I2009" s="1368"/>
      <c r="J2009" s="1368"/>
      <c r="K2009" s="1369"/>
      <c r="L2009" s="1369"/>
      <c r="M2009" s="1369"/>
      <c r="N2009" s="1369"/>
      <c r="O2009" s="1369"/>
      <c r="P2009" s="1369"/>
      <c r="Q2009" s="327"/>
      <c r="R2009" s="327"/>
      <c r="S2009" s="327"/>
      <c r="T2009" s="327"/>
      <c r="U2009" s="327"/>
      <c r="V2009" s="327"/>
      <c r="W2009" s="327"/>
      <c r="X2009" s="327"/>
      <c r="Y2009" s="873"/>
      <c r="Z2009" s="327"/>
      <c r="AA2009" s="993"/>
      <c r="AB2009" s="327"/>
      <c r="AC2009" s="327"/>
      <c r="AD2009" s="327"/>
      <c r="AE2009" s="327"/>
      <c r="AF2009" s="327"/>
      <c r="AG2009" s="951">
        <f>Z2009+AB2009+AE2009-AF2009</f>
        <v>0</v>
      </c>
      <c r="AH2009" s="964"/>
      <c r="AJ2009" s="2999">
        <f>Z2009+AB2009+AE2009-AF2009</f>
        <v>0</v>
      </c>
      <c r="AK2009" s="137">
        <f>AF2009*1000-AJ2009</f>
        <v>0</v>
      </c>
      <c r="AN2009" s="2022" t="s">
        <v>708</v>
      </c>
    </row>
    <row r="2010" spans="1:40" x14ac:dyDescent="0.25">
      <c r="A2010" s="137">
        <v>1</v>
      </c>
      <c r="B2010" s="165" t="s">
        <v>112</v>
      </c>
      <c r="C2010" s="449"/>
      <c r="D2010" s="3"/>
      <c r="E2010" s="492">
        <v>100</v>
      </c>
      <c r="F2010" s="123">
        <f t="shared" si="1081"/>
        <v>67</v>
      </c>
      <c r="G2010" s="183">
        <v>0</v>
      </c>
      <c r="H2010" s="183">
        <f t="shared" si="1080"/>
        <v>0</v>
      </c>
      <c r="I2010" s="1368"/>
      <c r="J2010" s="1368"/>
      <c r="K2010" s="1369"/>
      <c r="L2010" s="1369"/>
      <c r="M2010" s="1369"/>
      <c r="N2010" s="1369"/>
      <c r="O2010" s="1369"/>
      <c r="P2010" s="1369"/>
      <c r="Q2010" s="327"/>
      <c r="R2010" s="327"/>
      <c r="S2010" s="327"/>
      <c r="T2010" s="327"/>
      <c r="U2010" s="327"/>
      <c r="V2010" s="327"/>
      <c r="W2010" s="327"/>
      <c r="X2010" s="327"/>
      <c r="Y2010" s="873"/>
      <c r="Z2010" s="327"/>
      <c r="AA2010" s="993"/>
      <c r="AB2010" s="327"/>
      <c r="AC2010" s="327"/>
      <c r="AD2010" s="327"/>
      <c r="AE2010" s="327"/>
      <c r="AF2010" s="327"/>
      <c r="AG2010" s="951">
        <f>Z2010+AB2010+AE2010-AF2010</f>
        <v>0</v>
      </c>
      <c r="AH2010" s="964"/>
      <c r="AJ2010" s="2999">
        <f>Z2010+AB2010+AE2010-AF2010</f>
        <v>0</v>
      </c>
      <c r="AK2010" s="137">
        <f>AF2010*1000-AJ2010</f>
        <v>0</v>
      </c>
      <c r="AN2010" s="2022" t="s">
        <v>708</v>
      </c>
    </row>
    <row r="2011" spans="1:40" ht="30" x14ac:dyDescent="0.25">
      <c r="A2011" s="137">
        <v>1</v>
      </c>
      <c r="B2011" s="165" t="s">
        <v>182</v>
      </c>
      <c r="C2011" s="449"/>
      <c r="D2011" s="3"/>
      <c r="E2011" s="492">
        <v>10</v>
      </c>
      <c r="F2011" s="123">
        <f t="shared" si="1081"/>
        <v>7</v>
      </c>
      <c r="G2011" s="183">
        <v>3</v>
      </c>
      <c r="H2011" s="183">
        <f t="shared" si="1080"/>
        <v>42.857142857142854</v>
      </c>
      <c r="I2011" s="1368"/>
      <c r="J2011" s="1368"/>
      <c r="K2011" s="1369"/>
      <c r="L2011" s="1369"/>
      <c r="M2011" s="1369"/>
      <c r="N2011" s="1369"/>
      <c r="O2011" s="1369"/>
      <c r="P2011" s="1369"/>
      <c r="Q2011" s="327"/>
      <c r="R2011" s="327"/>
      <c r="S2011" s="327"/>
      <c r="T2011" s="327"/>
      <c r="U2011" s="327"/>
      <c r="V2011" s="327"/>
      <c r="W2011" s="327"/>
      <c r="X2011" s="327"/>
      <c r="Y2011" s="873"/>
      <c r="Z2011" s="327"/>
      <c r="AA2011" s="993"/>
      <c r="AB2011" s="327"/>
      <c r="AC2011" s="327"/>
      <c r="AD2011" s="327"/>
      <c r="AE2011" s="327"/>
      <c r="AF2011" s="327"/>
      <c r="AG2011" s="951">
        <f>Z2011+AB2011+AE2011-AF2011</f>
        <v>0</v>
      </c>
      <c r="AH2011" s="964"/>
      <c r="AJ2011" s="2999">
        <f>Z2011+AB2011+AE2011-AF2011</f>
        <v>0</v>
      </c>
      <c r="AK2011" s="137">
        <f>AF2011*1000-AJ2011</f>
        <v>0</v>
      </c>
      <c r="AN2011" s="2022" t="s">
        <v>708</v>
      </c>
    </row>
    <row r="2012" spans="1:40" x14ac:dyDescent="0.25">
      <c r="A2012" s="137">
        <v>1</v>
      </c>
      <c r="B2012" s="165" t="s">
        <v>258</v>
      </c>
      <c r="C2012" s="449"/>
      <c r="D2012" s="3"/>
      <c r="E2012" s="492">
        <v>450</v>
      </c>
      <c r="F2012" s="123">
        <f t="shared" si="1081"/>
        <v>300</v>
      </c>
      <c r="G2012" s="183">
        <v>0</v>
      </c>
      <c r="H2012" s="183">
        <f t="shared" si="1080"/>
        <v>0</v>
      </c>
      <c r="I2012" s="1368"/>
      <c r="J2012" s="1368"/>
      <c r="K2012" s="1369"/>
      <c r="L2012" s="1369"/>
      <c r="M2012" s="1369"/>
      <c r="N2012" s="1369"/>
      <c r="O2012" s="1369"/>
      <c r="P2012" s="1369"/>
      <c r="Q2012" s="327"/>
      <c r="R2012" s="327"/>
      <c r="S2012" s="327"/>
      <c r="T2012" s="327"/>
      <c r="U2012" s="327"/>
      <c r="V2012" s="327"/>
      <c r="W2012" s="327"/>
      <c r="X2012" s="327"/>
      <c r="Y2012" s="873"/>
      <c r="Z2012" s="327"/>
      <c r="AA2012" s="993"/>
      <c r="AB2012" s="327"/>
      <c r="AC2012" s="327"/>
      <c r="AD2012" s="327"/>
      <c r="AE2012" s="327"/>
      <c r="AF2012" s="327"/>
      <c r="AG2012" s="951">
        <f>Z2012+AB2012+AE2012-AF2012</f>
        <v>0</v>
      </c>
      <c r="AH2012" s="964"/>
      <c r="AJ2012" s="2999">
        <f>Z2012+AB2012+AE2012-AF2012</f>
        <v>0</v>
      </c>
      <c r="AK2012" s="137">
        <f>AF2012*1000-AJ2012</f>
        <v>0</v>
      </c>
      <c r="AN2012" s="2022" t="s">
        <v>708</v>
      </c>
    </row>
    <row r="2013" spans="1:40" ht="30" x14ac:dyDescent="0.25">
      <c r="A2013" s="137">
        <v>1</v>
      </c>
      <c r="B2013" s="165" t="s">
        <v>275</v>
      </c>
      <c r="C2013" s="449"/>
      <c r="D2013" s="3"/>
      <c r="E2013" s="492">
        <v>300</v>
      </c>
      <c r="F2013" s="123">
        <f t="shared" si="1081"/>
        <v>200</v>
      </c>
      <c r="G2013" s="183">
        <v>263</v>
      </c>
      <c r="H2013" s="183">
        <f t="shared" si="1080"/>
        <v>131.5</v>
      </c>
      <c r="I2013" s="1368"/>
      <c r="J2013" s="1368"/>
      <c r="K2013" s="1369"/>
      <c r="L2013" s="1369"/>
      <c r="M2013" s="1369"/>
      <c r="N2013" s="1369"/>
      <c r="O2013" s="1369"/>
      <c r="P2013" s="1369"/>
      <c r="Q2013" s="327"/>
      <c r="R2013" s="327"/>
      <c r="S2013" s="327"/>
      <c r="T2013" s="327"/>
      <c r="U2013" s="327"/>
      <c r="V2013" s="327"/>
      <c r="W2013" s="327"/>
      <c r="X2013" s="327"/>
      <c r="Y2013" s="873"/>
      <c r="Z2013" s="327"/>
      <c r="AA2013" s="993"/>
      <c r="AB2013" s="327"/>
      <c r="AC2013" s="327"/>
      <c r="AD2013" s="327"/>
      <c r="AE2013" s="327"/>
      <c r="AF2013" s="327"/>
      <c r="AG2013" s="951">
        <f>Z2013+AB2013+AE2013-AF2013</f>
        <v>0</v>
      </c>
      <c r="AH2013" s="964"/>
      <c r="AJ2013" s="2999">
        <f>Z2013+AB2013+AE2013-AF2013</f>
        <v>0</v>
      </c>
      <c r="AK2013" s="137">
        <f>AF2013*1000-AJ2013</f>
        <v>0</v>
      </c>
      <c r="AN2013" s="2022" t="s">
        <v>708</v>
      </c>
    </row>
    <row r="2014" spans="1:40" ht="30" x14ac:dyDescent="0.25">
      <c r="A2014" s="137">
        <v>1</v>
      </c>
      <c r="B2014" s="165" t="s">
        <v>274</v>
      </c>
      <c r="C2014" s="449"/>
      <c r="D2014" s="3"/>
      <c r="E2014" s="492">
        <v>300</v>
      </c>
      <c r="F2014" s="123">
        <f t="shared" si="1081"/>
        <v>200</v>
      </c>
      <c r="G2014" s="183">
        <v>313</v>
      </c>
      <c r="H2014" s="183">
        <f t="shared" si="1080"/>
        <v>156.5</v>
      </c>
      <c r="I2014" s="1368"/>
      <c r="J2014" s="1368"/>
      <c r="K2014" s="1369"/>
      <c r="L2014" s="1369"/>
      <c r="M2014" s="1369"/>
      <c r="N2014" s="1369"/>
      <c r="O2014" s="1369"/>
      <c r="P2014" s="1369"/>
      <c r="Q2014" s="327"/>
      <c r="R2014" s="327"/>
      <c r="S2014" s="327"/>
      <c r="T2014" s="327"/>
      <c r="U2014" s="327"/>
      <c r="V2014" s="327"/>
      <c r="W2014" s="327"/>
      <c r="X2014" s="327"/>
      <c r="Y2014" s="873"/>
      <c r="Z2014" s="327"/>
      <c r="AA2014" s="993"/>
      <c r="AB2014" s="327"/>
      <c r="AC2014" s="327"/>
      <c r="AD2014" s="327"/>
      <c r="AE2014" s="327"/>
      <c r="AF2014" s="327"/>
      <c r="AG2014" s="951">
        <f>Z2014+AB2014+AE2014-AF2014</f>
        <v>0</v>
      </c>
      <c r="AH2014" s="964"/>
      <c r="AJ2014" s="2999">
        <f>Z2014+AB2014+AE2014-AF2014</f>
        <v>0</v>
      </c>
      <c r="AK2014" s="137">
        <f>AF2014*1000-AJ2014</f>
        <v>0</v>
      </c>
      <c r="AN2014" s="2022" t="s">
        <v>708</v>
      </c>
    </row>
    <row r="2015" spans="1:40" x14ac:dyDescent="0.25">
      <c r="A2015" s="137">
        <v>1</v>
      </c>
      <c r="B2015" s="165" t="s">
        <v>34</v>
      </c>
      <c r="C2015" s="449"/>
      <c r="D2015" s="3"/>
      <c r="E2015" s="492">
        <v>400</v>
      </c>
      <c r="F2015" s="123">
        <f t="shared" si="1081"/>
        <v>267</v>
      </c>
      <c r="G2015" s="183">
        <v>0</v>
      </c>
      <c r="H2015" s="183">
        <f t="shared" si="1080"/>
        <v>0</v>
      </c>
      <c r="I2015" s="1368"/>
      <c r="J2015" s="1368"/>
      <c r="K2015" s="1369"/>
      <c r="L2015" s="1369"/>
      <c r="M2015" s="1369"/>
      <c r="N2015" s="1369"/>
      <c r="O2015" s="1369"/>
      <c r="P2015" s="1369"/>
      <c r="Q2015" s="327"/>
      <c r="R2015" s="327"/>
      <c r="S2015" s="327"/>
      <c r="T2015" s="327"/>
      <c r="U2015" s="327"/>
      <c r="V2015" s="327"/>
      <c r="W2015" s="327"/>
      <c r="X2015" s="327"/>
      <c r="Y2015" s="873"/>
      <c r="Z2015" s="327"/>
      <c r="AA2015" s="993"/>
      <c r="AB2015" s="327"/>
      <c r="AC2015" s="327"/>
      <c r="AD2015" s="327"/>
      <c r="AE2015" s="327"/>
      <c r="AF2015" s="327"/>
      <c r="AG2015" s="951">
        <f>Z2015+AB2015+AE2015-AF2015</f>
        <v>0</v>
      </c>
      <c r="AH2015" s="964"/>
      <c r="AJ2015" s="2999">
        <f>Z2015+AB2015+AE2015-AF2015</f>
        <v>0</v>
      </c>
      <c r="AK2015" s="137">
        <f>AF2015*1000-AJ2015</f>
        <v>0</v>
      </c>
      <c r="AN2015" s="2022" t="s">
        <v>708</v>
      </c>
    </row>
    <row r="2016" spans="1:40" ht="29.25" customHeight="1" x14ac:dyDescent="0.25">
      <c r="A2016" s="137">
        <v>1</v>
      </c>
      <c r="B2016" s="165" t="s">
        <v>29</v>
      </c>
      <c r="C2016" s="449"/>
      <c r="D2016" s="3"/>
      <c r="E2016" s="492">
        <v>50</v>
      </c>
      <c r="F2016" s="123">
        <f t="shared" si="1081"/>
        <v>33</v>
      </c>
      <c r="G2016" s="183">
        <v>3</v>
      </c>
      <c r="H2016" s="183">
        <f t="shared" si="1080"/>
        <v>9.0909090909090917</v>
      </c>
      <c r="I2016" s="1368"/>
      <c r="J2016" s="1368"/>
      <c r="K2016" s="1369"/>
      <c r="L2016" s="1369"/>
      <c r="M2016" s="1369"/>
      <c r="N2016" s="1369"/>
      <c r="O2016" s="1369"/>
      <c r="P2016" s="1369"/>
      <c r="Q2016" s="327"/>
      <c r="R2016" s="327"/>
      <c r="S2016" s="327"/>
      <c r="T2016" s="327"/>
      <c r="U2016" s="327"/>
      <c r="V2016" s="327"/>
      <c r="W2016" s="327"/>
      <c r="X2016" s="327"/>
      <c r="Y2016" s="873"/>
      <c r="Z2016" s="327"/>
      <c r="AA2016" s="993"/>
      <c r="AB2016" s="327"/>
      <c r="AC2016" s="327"/>
      <c r="AD2016" s="327"/>
      <c r="AE2016" s="327"/>
      <c r="AF2016" s="327"/>
      <c r="AG2016" s="951">
        <f>Z2016+AB2016+AE2016-AF2016</f>
        <v>0</v>
      </c>
      <c r="AH2016" s="964"/>
      <c r="AJ2016" s="2999">
        <f>Z2016+AB2016+AE2016-AF2016</f>
        <v>0</v>
      </c>
      <c r="AK2016" s="137">
        <f>AF2016*1000-AJ2016</f>
        <v>0</v>
      </c>
      <c r="AN2016" s="2022" t="s">
        <v>708</v>
      </c>
    </row>
    <row r="2017" spans="1:40" s="2022" customFormat="1" ht="29.25" customHeight="1" x14ac:dyDescent="0.25">
      <c r="B2017" s="3116" t="s">
        <v>30</v>
      </c>
      <c r="C2017" s="449"/>
      <c r="D2017" s="3"/>
      <c r="E2017" s="492">
        <v>1500</v>
      </c>
      <c r="F2017" s="2932">
        <f>E2017/6*2</f>
        <v>500</v>
      </c>
      <c r="G2017" s="183"/>
      <c r="H2017" s="183">
        <f t="shared" si="1080"/>
        <v>0</v>
      </c>
      <c r="I2017" s="1368"/>
      <c r="J2017" s="1368"/>
      <c r="K2017" s="1369"/>
      <c r="L2017" s="1369"/>
      <c r="M2017" s="1369"/>
      <c r="N2017" s="1369"/>
      <c r="O2017" s="1369"/>
      <c r="P2017" s="1369"/>
      <c r="Q2017" s="327"/>
      <c r="R2017" s="327"/>
      <c r="S2017" s="327"/>
      <c r="T2017" s="327"/>
      <c r="U2017" s="327"/>
      <c r="V2017" s="327"/>
      <c r="W2017" s="327"/>
      <c r="X2017" s="327"/>
      <c r="Y2017" s="873"/>
      <c r="Z2017" s="327"/>
      <c r="AA2017" s="993"/>
      <c r="AB2017" s="327"/>
      <c r="AC2017" s="327"/>
      <c r="AD2017" s="327"/>
      <c r="AE2017" s="327"/>
      <c r="AF2017" s="327"/>
      <c r="AG2017" s="951"/>
      <c r="AH2017" s="964"/>
      <c r="AJ2017" s="2999"/>
    </row>
    <row r="2018" spans="1:40" s="2022" customFormat="1" ht="29.25" customHeight="1" x14ac:dyDescent="0.25">
      <c r="B2018" s="3116" t="s">
        <v>87</v>
      </c>
      <c r="C2018" s="449"/>
      <c r="D2018" s="3"/>
      <c r="E2018" s="492">
        <v>300</v>
      </c>
      <c r="F2018" s="2932">
        <f>E2018/6*2</f>
        <v>100</v>
      </c>
      <c r="G2018" s="183"/>
      <c r="H2018" s="183">
        <f t="shared" si="1080"/>
        <v>0</v>
      </c>
      <c r="I2018" s="1368"/>
      <c r="J2018" s="1368"/>
      <c r="K2018" s="1369"/>
      <c r="L2018" s="1369"/>
      <c r="M2018" s="1369"/>
      <c r="N2018" s="1369"/>
      <c r="O2018" s="1369"/>
      <c r="P2018" s="1369"/>
      <c r="Q2018" s="327"/>
      <c r="R2018" s="327"/>
      <c r="S2018" s="327"/>
      <c r="T2018" s="327"/>
      <c r="U2018" s="327"/>
      <c r="V2018" s="327"/>
      <c r="W2018" s="327"/>
      <c r="X2018" s="327"/>
      <c r="Y2018" s="873"/>
      <c r="Z2018" s="327"/>
      <c r="AA2018" s="993"/>
      <c r="AB2018" s="327"/>
      <c r="AC2018" s="327"/>
      <c r="AD2018" s="327"/>
      <c r="AE2018" s="327"/>
      <c r="AF2018" s="327"/>
      <c r="AG2018" s="951"/>
      <c r="AH2018" s="964"/>
      <c r="AJ2018" s="2999"/>
    </row>
    <row r="2019" spans="1:40" ht="30" x14ac:dyDescent="0.25">
      <c r="A2019" s="137">
        <v>1</v>
      </c>
      <c r="B2019" s="165" t="s">
        <v>184</v>
      </c>
      <c r="C2019" s="449"/>
      <c r="D2019" s="3"/>
      <c r="E2019" s="492">
        <v>15</v>
      </c>
      <c r="F2019" s="123">
        <f t="shared" si="1081"/>
        <v>10</v>
      </c>
      <c r="G2019" s="183">
        <v>2</v>
      </c>
      <c r="H2019" s="183">
        <f t="shared" si="1080"/>
        <v>20</v>
      </c>
      <c r="I2019" s="1368"/>
      <c r="J2019" s="1368"/>
      <c r="K2019" s="1369"/>
      <c r="L2019" s="1369"/>
      <c r="M2019" s="1369"/>
      <c r="N2019" s="1369"/>
      <c r="O2019" s="1369"/>
      <c r="P2019" s="1369"/>
      <c r="Q2019" s="327"/>
      <c r="R2019" s="327"/>
      <c r="S2019" s="327"/>
      <c r="T2019" s="327"/>
      <c r="U2019" s="327"/>
      <c r="V2019" s="327"/>
      <c r="W2019" s="327"/>
      <c r="X2019" s="327"/>
      <c r="Y2019" s="873"/>
      <c r="Z2019" s="327"/>
      <c r="AA2019" s="993"/>
      <c r="AB2019" s="327"/>
      <c r="AC2019" s="327"/>
      <c r="AD2019" s="327"/>
      <c r="AE2019" s="327"/>
      <c r="AF2019" s="327"/>
      <c r="AG2019" s="951">
        <f>Z2019+AB2019+AE2019-AF2019</f>
        <v>0</v>
      </c>
      <c r="AH2019" s="964"/>
      <c r="AJ2019" s="2999">
        <f>Z2019+AB2019+AE2019-AF2019</f>
        <v>0</v>
      </c>
      <c r="AK2019" s="137">
        <f>AF2019*1000-AJ2019</f>
        <v>0</v>
      </c>
      <c r="AN2019" s="2022" t="s">
        <v>708</v>
      </c>
    </row>
    <row r="2020" spans="1:40" x14ac:dyDescent="0.25">
      <c r="A2020" s="137">
        <v>1</v>
      </c>
      <c r="B2020" s="165" t="s">
        <v>88</v>
      </c>
      <c r="C2020" s="430"/>
      <c r="D2020" s="3"/>
      <c r="E2020" s="492">
        <v>400</v>
      </c>
      <c r="F2020" s="123">
        <f t="shared" si="1081"/>
        <v>267</v>
      </c>
      <c r="G2020" s="183">
        <v>0</v>
      </c>
      <c r="H2020" s="183">
        <f t="shared" si="1080"/>
        <v>0</v>
      </c>
      <c r="I2020" s="1368"/>
      <c r="J2020" s="1368"/>
      <c r="K2020" s="1369"/>
      <c r="L2020" s="1369"/>
      <c r="M2020" s="1369"/>
      <c r="N2020" s="1369"/>
      <c r="O2020" s="1369"/>
      <c r="P2020" s="1369"/>
      <c r="Q2020" s="327"/>
      <c r="R2020" s="327"/>
      <c r="S2020" s="327"/>
      <c r="T2020" s="327"/>
      <c r="U2020" s="327"/>
      <c r="V2020" s="327"/>
      <c r="W2020" s="327"/>
      <c r="X2020" s="327"/>
      <c r="Y2020" s="873"/>
      <c r="Z2020" s="327"/>
      <c r="AA2020" s="993"/>
      <c r="AB2020" s="327"/>
      <c r="AC2020" s="327"/>
      <c r="AD2020" s="327"/>
      <c r="AE2020" s="327"/>
      <c r="AF2020" s="327"/>
      <c r="AG2020" s="951">
        <f>Z2020+AB2020+AE2020-AF2020</f>
        <v>0</v>
      </c>
      <c r="AH2020" s="964"/>
      <c r="AJ2020" s="2999">
        <f>Z2020+AB2020+AE2020-AF2020</f>
        <v>0</v>
      </c>
      <c r="AK2020" s="137">
        <f>AF2020*1000-AJ2020</f>
        <v>0</v>
      </c>
      <c r="AN2020" s="2022" t="s">
        <v>708</v>
      </c>
    </row>
    <row r="2021" spans="1:40" s="2022" customFormat="1" x14ac:dyDescent="0.25">
      <c r="B2021" s="3116" t="s">
        <v>185</v>
      </c>
      <c r="C2021" s="430"/>
      <c r="D2021" s="3"/>
      <c r="E2021" s="492">
        <v>35</v>
      </c>
      <c r="F2021" s="2932">
        <f>E2021/6*2</f>
        <v>11.666666666666666</v>
      </c>
      <c r="G2021" s="183"/>
      <c r="H2021" s="183">
        <f t="shared" si="1080"/>
        <v>0</v>
      </c>
      <c r="I2021" s="1368"/>
      <c r="J2021" s="1368"/>
      <c r="K2021" s="1369"/>
      <c r="L2021" s="1369"/>
      <c r="M2021" s="1369"/>
      <c r="N2021" s="1369"/>
      <c r="O2021" s="1369"/>
      <c r="P2021" s="1369"/>
      <c r="Q2021" s="327"/>
      <c r="R2021" s="327"/>
      <c r="S2021" s="327"/>
      <c r="T2021" s="327"/>
      <c r="U2021" s="327"/>
      <c r="V2021" s="327"/>
      <c r="W2021" s="327"/>
      <c r="X2021" s="327"/>
      <c r="Y2021" s="873"/>
      <c r="Z2021" s="327"/>
      <c r="AA2021" s="993"/>
      <c r="AB2021" s="327"/>
      <c r="AC2021" s="327"/>
      <c r="AD2021" s="327"/>
      <c r="AE2021" s="327"/>
      <c r="AF2021" s="327"/>
      <c r="AG2021" s="951"/>
      <c r="AH2021" s="964"/>
      <c r="AJ2021" s="2999"/>
    </row>
    <row r="2022" spans="1:40" ht="30" x14ac:dyDescent="0.25">
      <c r="A2022" s="137">
        <v>1</v>
      </c>
      <c r="B2022" s="165" t="s">
        <v>71</v>
      </c>
      <c r="C2022" s="449"/>
      <c r="D2022" s="3"/>
      <c r="E2022" s="492">
        <v>500</v>
      </c>
      <c r="F2022" s="123">
        <f t="shared" si="1081"/>
        <v>333</v>
      </c>
      <c r="G2022" s="183">
        <v>252</v>
      </c>
      <c r="H2022" s="183">
        <f t="shared" si="1080"/>
        <v>75.675675675675677</v>
      </c>
      <c r="I2022" s="1368"/>
      <c r="J2022" s="1368"/>
      <c r="K2022" s="1369"/>
      <c r="L2022" s="1369"/>
      <c r="M2022" s="1369"/>
      <c r="N2022" s="1369"/>
      <c r="O2022" s="1369"/>
      <c r="P2022" s="1369"/>
      <c r="Q2022" s="327"/>
      <c r="R2022" s="327"/>
      <c r="S2022" s="327"/>
      <c r="T2022" s="327"/>
      <c r="U2022" s="327"/>
      <c r="V2022" s="327"/>
      <c r="W2022" s="327"/>
      <c r="X2022" s="327"/>
      <c r="Y2022" s="873"/>
      <c r="Z2022" s="327"/>
      <c r="AA2022" s="993"/>
      <c r="AB2022" s="327"/>
      <c r="AC2022" s="327"/>
      <c r="AD2022" s="327"/>
      <c r="AE2022" s="327"/>
      <c r="AF2022" s="327"/>
      <c r="AG2022" s="951">
        <f>Z2022+AB2022+AE2022-AF2022</f>
        <v>0</v>
      </c>
      <c r="AH2022" s="964"/>
      <c r="AJ2022" s="2999">
        <f>Z2022+AB2022+AE2022-AF2022</f>
        <v>0</v>
      </c>
      <c r="AK2022" s="137">
        <f>AF2022*1000-AJ2022</f>
        <v>0</v>
      </c>
      <c r="AN2022" s="2022" t="s">
        <v>708</v>
      </c>
    </row>
    <row r="2023" spans="1:40" s="2022" customFormat="1" ht="86.25" x14ac:dyDescent="0.25">
      <c r="A2023" s="2022">
        <v>1</v>
      </c>
      <c r="B2023" s="469" t="s">
        <v>506</v>
      </c>
      <c r="C2023" s="1603"/>
      <c r="D2023" s="1604"/>
      <c r="E2023" s="235">
        <f>E1960</f>
        <v>7552</v>
      </c>
      <c r="F2023" s="126">
        <f>F1960</f>
        <v>5034.666666666667</v>
      </c>
      <c r="G2023" s="2014">
        <f>G1960</f>
        <v>2035</v>
      </c>
      <c r="H2023" s="2014">
        <f t="shared" si="1080"/>
        <v>40.419756355932201</v>
      </c>
      <c r="I2023" s="1368"/>
      <c r="J2023" s="1368"/>
      <c r="K2023" s="1369"/>
      <c r="L2023" s="1369"/>
      <c r="M2023" s="1369"/>
      <c r="N2023" s="1369"/>
      <c r="O2023" s="1369"/>
      <c r="P2023" s="1369"/>
      <c r="Q2023" s="327">
        <f t="shared" ref="Q2023:AF2023" si="1082">Q1960</f>
        <v>23594.915120000001</v>
      </c>
      <c r="R2023" s="327">
        <f t="shared" si="1082"/>
        <v>23594.915120000001</v>
      </c>
      <c r="S2023" s="327">
        <f t="shared" si="1082"/>
        <v>23594.915120000001</v>
      </c>
      <c r="T2023" s="327">
        <f t="shared" si="1082"/>
        <v>23594.915120000001</v>
      </c>
      <c r="U2023" s="327">
        <f t="shared" si="1082"/>
        <v>23594.915120000001</v>
      </c>
      <c r="V2023" s="327">
        <f t="shared" si="1082"/>
        <v>23594.915120000001</v>
      </c>
      <c r="W2023" s="327">
        <f t="shared" si="1082"/>
        <v>23594.915120000001</v>
      </c>
      <c r="X2023" s="327">
        <f t="shared" ref="X2023" si="1083">X1960</f>
        <v>23594.915120000001</v>
      </c>
      <c r="Y2023" s="873">
        <f t="shared" si="1082"/>
        <v>15729.943413333334</v>
      </c>
      <c r="Z2023" s="327">
        <f t="shared" si="1082"/>
        <v>6269.6866400000008</v>
      </c>
      <c r="AA2023" s="993">
        <f t="shared" si="1082"/>
        <v>0</v>
      </c>
      <c r="AB2023" s="327">
        <f t="shared" si="1082"/>
        <v>0</v>
      </c>
      <c r="AC2023" s="327">
        <f t="shared" si="1082"/>
        <v>-9460.2567733333344</v>
      </c>
      <c r="AD2023" s="327">
        <f t="shared" si="1082"/>
        <v>0</v>
      </c>
      <c r="AE2023" s="327">
        <f t="shared" si="1082"/>
        <v>0</v>
      </c>
      <c r="AF2023" s="327">
        <f t="shared" si="1082"/>
        <v>6269.6866400000008</v>
      </c>
      <c r="AG2023" s="951">
        <f>Z2023+AB2023+AE2023-AF2023</f>
        <v>0</v>
      </c>
      <c r="AH2023" s="964"/>
      <c r="AJ2023" s="2999">
        <f>Z2023+AB2023+AE2023-AF2023</f>
        <v>0</v>
      </c>
      <c r="AK2023" s="2022">
        <f>AF2023*1000-AJ2023</f>
        <v>6269686.6400000006</v>
      </c>
      <c r="AN2023" s="2022" t="s">
        <v>708</v>
      </c>
    </row>
    <row r="2024" spans="1:40" x14ac:dyDescent="0.25">
      <c r="A2024" s="137">
        <v>1</v>
      </c>
      <c r="B2024" s="469" t="s">
        <v>260</v>
      </c>
      <c r="C2024" s="1603"/>
      <c r="D2024" s="1604"/>
      <c r="E2024" s="478">
        <f>E1977+E1944</f>
        <v>62606</v>
      </c>
      <c r="F2024" s="478">
        <f>F1977+F1944</f>
        <v>41737.333333333336</v>
      </c>
      <c r="G2024" s="478">
        <f>G1977+G1944</f>
        <v>31569.875</v>
      </c>
      <c r="H2024" s="317">
        <f t="shared" si="1080"/>
        <v>75.639415551225113</v>
      </c>
      <c r="I2024" s="1368"/>
      <c r="J2024" s="1368"/>
      <c r="K2024" s="1369"/>
      <c r="L2024" s="1369"/>
      <c r="M2024" s="1369"/>
      <c r="N2024" s="1369"/>
      <c r="O2024" s="1369"/>
      <c r="P2024" s="1369"/>
      <c r="Q2024" s="327"/>
      <c r="R2024" s="327"/>
      <c r="S2024" s="327"/>
      <c r="T2024" s="327"/>
      <c r="U2024" s="327"/>
      <c r="V2024" s="327"/>
      <c r="W2024" s="327"/>
      <c r="X2024" s="327"/>
      <c r="Y2024" s="873"/>
      <c r="Z2024" s="327"/>
      <c r="AA2024" s="993"/>
      <c r="AB2024" s="327"/>
      <c r="AC2024" s="327"/>
      <c r="AD2024" s="327"/>
      <c r="AE2024" s="327"/>
      <c r="AF2024" s="327"/>
      <c r="AG2024" s="951">
        <f>Z2024+AB2024+AE2024-AF2024</f>
        <v>0</v>
      </c>
      <c r="AH2024" s="964"/>
      <c r="AJ2024" s="2999">
        <f>Z2024+AB2024+AE2024-AF2024</f>
        <v>0</v>
      </c>
      <c r="AK2024" s="137">
        <f>AF2024*1000-AJ2024</f>
        <v>0</v>
      </c>
      <c r="AN2024" s="2022" t="s">
        <v>708</v>
      </c>
    </row>
    <row r="2025" spans="1:40" ht="29.25" x14ac:dyDescent="0.25">
      <c r="A2025" s="137">
        <v>1</v>
      </c>
      <c r="B2025" s="469" t="s">
        <v>273</v>
      </c>
      <c r="C2025" s="1603"/>
      <c r="D2025" s="1604"/>
      <c r="E2025" s="478">
        <f>E1964</f>
        <v>19423</v>
      </c>
      <c r="F2025" s="478">
        <f>F1964</f>
        <v>12948.666666666668</v>
      </c>
      <c r="G2025" s="478">
        <f>G1964</f>
        <v>10269</v>
      </c>
      <c r="H2025" s="317">
        <f t="shared" si="1080"/>
        <v>79.30546259589147</v>
      </c>
      <c r="I2025" s="1368"/>
      <c r="J2025" s="1368"/>
      <c r="K2025" s="1369"/>
      <c r="L2025" s="1369"/>
      <c r="M2025" s="1369"/>
      <c r="N2025" s="1369"/>
      <c r="O2025" s="1369"/>
      <c r="P2025" s="1369"/>
      <c r="Q2025" s="327"/>
      <c r="R2025" s="327"/>
      <c r="S2025" s="327"/>
      <c r="T2025" s="327"/>
      <c r="U2025" s="327"/>
      <c r="V2025" s="327"/>
      <c r="W2025" s="327"/>
      <c r="X2025" s="327"/>
      <c r="Y2025" s="873"/>
      <c r="Z2025" s="327"/>
      <c r="AA2025" s="993">
        <f>AA1986+AA1964</f>
        <v>0</v>
      </c>
      <c r="AB2025" s="327"/>
      <c r="AC2025" s="327"/>
      <c r="AD2025" s="327"/>
      <c r="AE2025" s="327"/>
      <c r="AF2025" s="327"/>
      <c r="AG2025" s="951">
        <f>Z2025+AB2025+AE2025-AF2025</f>
        <v>0</v>
      </c>
      <c r="AH2025" s="964"/>
      <c r="AJ2025" s="2999">
        <f>Z2025+AB2025+AE2025-AF2025</f>
        <v>0</v>
      </c>
      <c r="AK2025" s="137">
        <f>AF2025*1000-AJ2025</f>
        <v>0</v>
      </c>
      <c r="AN2025" s="2022" t="s">
        <v>708</v>
      </c>
    </row>
    <row r="2026" spans="1:40" ht="29.25" x14ac:dyDescent="0.25">
      <c r="A2026" s="137">
        <v>1</v>
      </c>
      <c r="B2026" s="469" t="s">
        <v>261</v>
      </c>
      <c r="C2026" s="1603"/>
      <c r="D2026" s="1604"/>
      <c r="E2026" s="478">
        <f>E1987+E1954</f>
        <v>35068.085106382976</v>
      </c>
      <c r="F2026" s="478">
        <f>F1987+F1954</f>
        <v>23379.056737588653</v>
      </c>
      <c r="G2026" s="478">
        <f>G1987+G1954</f>
        <v>11517.689361702127</v>
      </c>
      <c r="H2026" s="317">
        <f t="shared" si="1080"/>
        <v>49.26498742433899</v>
      </c>
      <c r="I2026" s="1368"/>
      <c r="J2026" s="1368"/>
      <c r="K2026" s="1369"/>
      <c r="L2026" s="1369"/>
      <c r="M2026" s="1369"/>
      <c r="N2026" s="1369"/>
      <c r="O2026" s="1369"/>
      <c r="P2026" s="1369"/>
      <c r="Q2026" s="327"/>
      <c r="R2026" s="327"/>
      <c r="S2026" s="327"/>
      <c r="T2026" s="327"/>
      <c r="U2026" s="327"/>
      <c r="V2026" s="327"/>
      <c r="W2026" s="327"/>
      <c r="X2026" s="327"/>
      <c r="Y2026" s="873"/>
      <c r="Z2026" s="327"/>
      <c r="AA2026" s="993"/>
      <c r="AB2026" s="327"/>
      <c r="AC2026" s="327"/>
      <c r="AD2026" s="327"/>
      <c r="AE2026" s="327"/>
      <c r="AF2026" s="327"/>
      <c r="AG2026" s="951">
        <f>Z2026+AB2026+AE2026-AF2026</f>
        <v>0</v>
      </c>
      <c r="AH2026" s="964"/>
      <c r="AJ2026" s="2999">
        <f>Z2026+AB2026+AE2026-AF2026</f>
        <v>0</v>
      </c>
      <c r="AK2026" s="137">
        <f>AF2026*1000-AJ2026</f>
        <v>0</v>
      </c>
      <c r="AN2026" s="2022" t="s">
        <v>708</v>
      </c>
    </row>
    <row r="2027" spans="1:40" ht="29.25" x14ac:dyDescent="0.25">
      <c r="A2027" s="137">
        <v>1</v>
      </c>
      <c r="B2027" s="469" t="s">
        <v>262</v>
      </c>
      <c r="C2027" s="1603"/>
      <c r="D2027" s="1539"/>
      <c r="E2027" s="264">
        <f>E1991+E1993+E1958</f>
        <v>18000</v>
      </c>
      <c r="F2027" s="264">
        <f>F1991+F1993+F1958</f>
        <v>12000</v>
      </c>
      <c r="G2027" s="264">
        <f>G1991+G1993+G1958</f>
        <v>6608</v>
      </c>
      <c r="H2027" s="1605">
        <f t="shared" si="1080"/>
        <v>55.066666666666663</v>
      </c>
      <c r="I2027" s="1571"/>
      <c r="J2027" s="1571"/>
      <c r="K2027" s="1540"/>
      <c r="L2027" s="1369"/>
      <c r="M2027" s="1369"/>
      <c r="N2027" s="1369"/>
      <c r="O2027" s="1369"/>
      <c r="P2027" s="1540"/>
      <c r="Q2027" s="327"/>
      <c r="R2027" s="327"/>
      <c r="S2027" s="327"/>
      <c r="T2027" s="327"/>
      <c r="U2027" s="327"/>
      <c r="V2027" s="327"/>
      <c r="W2027" s="327"/>
      <c r="X2027" s="327"/>
      <c r="Y2027" s="874"/>
      <c r="Z2027" s="327"/>
      <c r="AA2027" s="1008"/>
      <c r="AB2027" s="327"/>
      <c r="AC2027" s="327"/>
      <c r="AD2027" s="327"/>
      <c r="AE2027" s="333"/>
      <c r="AF2027" s="326"/>
      <c r="AG2027" s="951">
        <f>Z2027+AB2027+AE2027-AF2027</f>
        <v>0</v>
      </c>
      <c r="AH2027" s="964"/>
      <c r="AJ2027" s="2999">
        <f>Z2027+AB2027+AE2027-AF2027</f>
        <v>0</v>
      </c>
      <c r="AK2027" s="137">
        <f>AF2027*1000-AJ2027</f>
        <v>0</v>
      </c>
      <c r="AN2027" s="2022" t="s">
        <v>708</v>
      </c>
    </row>
    <row r="2028" spans="1:40" x14ac:dyDescent="0.25">
      <c r="A2028" s="137">
        <v>1</v>
      </c>
      <c r="B2028" s="470" t="s">
        <v>134</v>
      </c>
      <c r="C2028" s="1606"/>
      <c r="D2028" s="1607"/>
      <c r="E2028" s="244">
        <f>E2024+E2025+E2027+E1988*2.6+E1954*2.6+E1990/4.2+E2023*2.6</f>
        <v>209224.2</v>
      </c>
      <c r="F2028" s="244">
        <f>F2024+F2025+F2027+F1988*2.6+F1954*2.6+F1990/4.2+F2023*2.6</f>
        <v>139483.66666666669</v>
      </c>
      <c r="G2028" s="244">
        <f>G2024+G2025+G2027+G1988*2.6+G1954*2.6+G1990/4.2+G2023*2.6</f>
        <v>82622.151190476186</v>
      </c>
      <c r="H2028" s="1608">
        <f t="shared" si="1080"/>
        <v>59.23428395951462</v>
      </c>
      <c r="I2028" s="1364"/>
      <c r="J2028" s="1609"/>
      <c r="K2028" s="1381"/>
      <c r="L2028" s="150"/>
      <c r="M2028" s="1381"/>
      <c r="N2028" s="1381"/>
      <c r="O2028" s="150"/>
      <c r="P2028" s="1610"/>
      <c r="Q2028" s="324">
        <f t="shared" ref="Q2028:AF2028" si="1084">SUM(Q2027,Q1994,Q1977,Q1964,Q1960,Q1943,Q1986)</f>
        <v>146600.61516000002</v>
      </c>
      <c r="R2028" s="324">
        <f t="shared" si="1084"/>
        <v>146600.61516000002</v>
      </c>
      <c r="S2028" s="324">
        <f t="shared" si="1084"/>
        <v>145195.36531000002</v>
      </c>
      <c r="T2028" s="324">
        <f t="shared" si="1084"/>
        <v>145195.36531000002</v>
      </c>
      <c r="U2028" s="324">
        <f t="shared" si="1084"/>
        <v>145195.36531000002</v>
      </c>
      <c r="V2028" s="324">
        <f t="shared" si="1084"/>
        <v>145195.36531000002</v>
      </c>
      <c r="W2028" s="324">
        <f t="shared" si="1084"/>
        <v>148219.51441000003</v>
      </c>
      <c r="X2028" s="324">
        <f t="shared" ref="X2028" si="1085">SUM(X2027,X1994,X1977,X1964,X1960,X1943,X1986)</f>
        <v>148219.51441000003</v>
      </c>
      <c r="Y2028" s="875">
        <f t="shared" si="1084"/>
        <v>97898.643230000001</v>
      </c>
      <c r="Z2028" s="324">
        <f t="shared" si="1084"/>
        <v>72487.494189999998</v>
      </c>
      <c r="AA2028" s="1611">
        <f t="shared" si="1084"/>
        <v>0</v>
      </c>
      <c r="AB2028" s="324">
        <f t="shared" si="1084"/>
        <v>0</v>
      </c>
      <c r="AC2028" s="324">
        <f t="shared" si="1084"/>
        <v>-25411.14904</v>
      </c>
      <c r="AD2028" s="324">
        <f t="shared" si="1084"/>
        <v>-6.0479400000000005</v>
      </c>
      <c r="AE2028" s="329">
        <f t="shared" si="1084"/>
        <v>-56.843420000000002</v>
      </c>
      <c r="AF2028" s="329">
        <f t="shared" si="1084"/>
        <v>72430.650770000007</v>
      </c>
      <c r="AG2028" s="951">
        <f>Z2028+AB2028+AE2028-AF2028</f>
        <v>0</v>
      </c>
      <c r="AH2028" s="964"/>
      <c r="AJ2028" s="2999">
        <f>Z2028+AB2028+AE2028-AF2028</f>
        <v>0</v>
      </c>
      <c r="AK2028" s="137">
        <f>AF2028*1000-AJ2028</f>
        <v>72430650.770000011</v>
      </c>
      <c r="AN2028" s="2022" t="s">
        <v>708</v>
      </c>
    </row>
    <row r="2029" spans="1:40" x14ac:dyDescent="0.25">
      <c r="A2029" s="137">
        <v>1</v>
      </c>
      <c r="B2029" s="1013" t="s">
        <v>28</v>
      </c>
      <c r="C2029" s="1286"/>
      <c r="D2029" s="1285"/>
      <c r="E2029" s="255"/>
      <c r="F2029" s="1097"/>
      <c r="G2029" s="1097"/>
      <c r="H2029" s="1167"/>
      <c r="I2029" s="1612"/>
      <c r="J2029" s="1346"/>
      <c r="K2029" s="1597"/>
      <c r="L2029" s="1613"/>
      <c r="M2029" s="1597"/>
      <c r="N2029" s="1613"/>
      <c r="O2029" s="1613"/>
      <c r="P2029" s="1597"/>
      <c r="Q2029" s="326"/>
      <c r="R2029" s="326"/>
      <c r="S2029" s="326"/>
      <c r="T2029" s="326"/>
      <c r="U2029" s="326"/>
      <c r="V2029" s="326"/>
      <c r="W2029" s="326"/>
      <c r="X2029" s="326"/>
      <c r="Y2029" s="752"/>
      <c r="Z2029" s="326">
        <f t="shared" ref="Z2029:Z2037" si="1086">AF2029-AE2029-AB2029</f>
        <v>0</v>
      </c>
      <c r="AA2029" s="770"/>
      <c r="AB2029" s="326"/>
      <c r="AC2029" s="326"/>
      <c r="AD2029" s="326"/>
      <c r="AE2029" s="326"/>
      <c r="AF2029" s="326"/>
      <c r="AG2029" s="951">
        <f>Z2029+AB2029+AE2029-AF2029</f>
        <v>0</v>
      </c>
      <c r="AH2029" s="964"/>
      <c r="AJ2029" s="2999">
        <f>Z2029+AB2029+AE2029-AF2029</f>
        <v>0</v>
      </c>
      <c r="AK2029" s="137">
        <f>AF2029*1000-AJ2029</f>
        <v>0</v>
      </c>
      <c r="AN2029" s="2022" t="s">
        <v>708</v>
      </c>
    </row>
    <row r="2030" spans="1:40" x14ac:dyDescent="0.25">
      <c r="A2030" s="137">
        <v>1</v>
      </c>
      <c r="B2030" s="1207" t="s">
        <v>146</v>
      </c>
      <c r="C2030" s="1208"/>
      <c r="D2030" s="2"/>
      <c r="E2030" s="256"/>
      <c r="F2030" s="522"/>
      <c r="G2030" s="522"/>
      <c r="H2030" s="123"/>
      <c r="I2030" s="824"/>
      <c r="J2030" s="824"/>
      <c r="K2030" s="1319"/>
      <c r="L2030" s="1319"/>
      <c r="M2030" s="1319"/>
      <c r="N2030" s="1319"/>
      <c r="O2030" s="1319"/>
      <c r="P2030" s="1319"/>
      <c r="Q2030" s="326"/>
      <c r="R2030" s="326"/>
      <c r="S2030" s="326"/>
      <c r="T2030" s="326"/>
      <c r="U2030" s="326"/>
      <c r="V2030" s="326"/>
      <c r="W2030" s="326"/>
      <c r="X2030" s="326"/>
      <c r="Y2030" s="752"/>
      <c r="Z2030" s="326">
        <f t="shared" si="1086"/>
        <v>0</v>
      </c>
      <c r="AA2030" s="770"/>
      <c r="AB2030" s="326"/>
      <c r="AC2030" s="326"/>
      <c r="AD2030" s="326"/>
      <c r="AE2030" s="326"/>
      <c r="AF2030" s="326"/>
      <c r="AG2030" s="951">
        <f>Z2030+AB2030+AE2030-AF2030</f>
        <v>0</v>
      </c>
      <c r="AH2030" s="964"/>
      <c r="AJ2030" s="2999">
        <f>Z2030+AB2030+AE2030-AF2030</f>
        <v>0</v>
      </c>
      <c r="AK2030" s="137">
        <f>AF2030*1000-AJ2030</f>
        <v>0</v>
      </c>
      <c r="AN2030" s="2022" t="s">
        <v>708</v>
      </c>
    </row>
    <row r="2031" spans="1:40" s="2022" customFormat="1" x14ac:dyDescent="0.25">
      <c r="A2031" s="2022">
        <v>1</v>
      </c>
      <c r="B2031" s="910" t="s">
        <v>26</v>
      </c>
      <c r="C2031" s="430"/>
      <c r="D2031" s="532">
        <v>300</v>
      </c>
      <c r="E2031" s="218">
        <v>85</v>
      </c>
      <c r="F2031" s="123">
        <f>(E2031/12*$B$4)</f>
        <v>56.666666666666664</v>
      </c>
      <c r="G2031" s="123"/>
      <c r="H2031" s="123">
        <f>G2031/F2031*100</f>
        <v>0</v>
      </c>
      <c r="I2031" s="824">
        <v>7</v>
      </c>
      <c r="J2031" s="152" t="e">
        <f>M2031/G2031</f>
        <v>#DIV/0!</v>
      </c>
      <c r="K2031" s="153">
        <f>ROUND(E2031*I2031,0)</f>
        <v>595</v>
      </c>
      <c r="L2031" s="153">
        <f>ROUND(K2031/12*$B$4,0)</f>
        <v>397</v>
      </c>
      <c r="M2031" s="153"/>
      <c r="N2031" s="153">
        <f>M2031/L2031*100</f>
        <v>0</v>
      </c>
      <c r="O2031" s="153">
        <f>K2031/D2031</f>
        <v>1.9833333333333334</v>
      </c>
      <c r="P2031" s="153">
        <f>M2031/$B$4*12/O2031</f>
        <v>0</v>
      </c>
      <c r="Q2031" s="326"/>
      <c r="R2031" s="326"/>
      <c r="S2031" s="326"/>
      <c r="T2031" s="326"/>
      <c r="U2031" s="326"/>
      <c r="V2031" s="326"/>
      <c r="W2031" s="326"/>
      <c r="X2031" s="326"/>
      <c r="Y2031" s="752"/>
      <c r="Z2031" s="326"/>
      <c r="AA2031" s="770"/>
      <c r="AB2031" s="326"/>
      <c r="AC2031" s="326"/>
      <c r="AD2031" s="326"/>
      <c r="AE2031" s="326"/>
      <c r="AF2031" s="326"/>
      <c r="AG2031" s="951">
        <f>Z2031+AB2031+AE2031-AF2031</f>
        <v>0</v>
      </c>
      <c r="AH2031" s="964"/>
      <c r="AJ2031" s="2999">
        <f>Z2031+AB2031+AE2031-AF2031</f>
        <v>0</v>
      </c>
      <c r="AK2031" s="2022">
        <f>AF2031*1000-AJ2031</f>
        <v>0</v>
      </c>
      <c r="AN2031" s="2022" t="s">
        <v>708</v>
      </c>
    </row>
    <row r="2032" spans="1:40" x14ac:dyDescent="0.25">
      <c r="A2032" s="137">
        <v>1</v>
      </c>
      <c r="B2032" s="910" t="s">
        <v>9</v>
      </c>
      <c r="C2032" s="430"/>
      <c r="D2032" s="532">
        <v>300</v>
      </c>
      <c r="E2032" s="218">
        <v>70</v>
      </c>
      <c r="F2032" s="123">
        <f>(E2032/12*$B$4)</f>
        <v>46.666666666666664</v>
      </c>
      <c r="G2032" s="123">
        <v>38</v>
      </c>
      <c r="H2032" s="123">
        <f>G2032/F2032*100</f>
        <v>81.428571428571431</v>
      </c>
      <c r="I2032" s="824">
        <v>7</v>
      </c>
      <c r="J2032" s="152">
        <f>M2032/G2032</f>
        <v>3.4736842105263159</v>
      </c>
      <c r="K2032" s="153">
        <f>ROUND(E2032*I2032,0)</f>
        <v>490</v>
      </c>
      <c r="L2032" s="153">
        <f>ROUND(K2032/12*$B$4,0)</f>
        <v>327</v>
      </c>
      <c r="M2032" s="153">
        <v>132</v>
      </c>
      <c r="N2032" s="153">
        <f>M2032/L2032*100</f>
        <v>40.366972477064223</v>
      </c>
      <c r="O2032" s="153">
        <f>K2032/D2032</f>
        <v>1.6333333333333333</v>
      </c>
      <c r="P2032" s="153">
        <f>M2032/$B$4*12/O2032</f>
        <v>121.22448979591837</v>
      </c>
      <c r="Q2032" s="326"/>
      <c r="R2032" s="326"/>
      <c r="S2032" s="326"/>
      <c r="T2032" s="326"/>
      <c r="U2032" s="326"/>
      <c r="V2032" s="326"/>
      <c r="W2032" s="326"/>
      <c r="X2032" s="326"/>
      <c r="Y2032" s="752"/>
      <c r="Z2032" s="326">
        <f t="shared" si="1086"/>
        <v>0</v>
      </c>
      <c r="AA2032" s="770"/>
      <c r="AB2032" s="326"/>
      <c r="AC2032" s="326"/>
      <c r="AD2032" s="326"/>
      <c r="AE2032" s="326"/>
      <c r="AF2032" s="326"/>
      <c r="AG2032" s="951">
        <f>Z2032+AB2032+AE2032-AF2032</f>
        <v>0</v>
      </c>
      <c r="AH2032" s="964"/>
      <c r="AJ2032" s="2999">
        <f>Z2032+AB2032+AE2032-AF2032</f>
        <v>0</v>
      </c>
      <c r="AK2032" s="137">
        <f>AF2032*1000-AJ2032</f>
        <v>0</v>
      </c>
      <c r="AN2032" s="2022" t="s">
        <v>708</v>
      </c>
    </row>
    <row r="2033" spans="1:40" x14ac:dyDescent="0.25">
      <c r="A2033" s="137">
        <v>1</v>
      </c>
      <c r="B2033" s="910" t="s">
        <v>115</v>
      </c>
      <c r="C2033" s="430"/>
      <c r="D2033" s="532">
        <v>300</v>
      </c>
      <c r="E2033" s="218">
        <v>82</v>
      </c>
      <c r="F2033" s="123">
        <f>(E2033/12*$B$4)</f>
        <v>54.666666666666664</v>
      </c>
      <c r="G2033" s="123">
        <v>72</v>
      </c>
      <c r="H2033" s="123">
        <f>G2033/F2033*100</f>
        <v>131.70731707317074</v>
      </c>
      <c r="I2033" s="824">
        <v>10</v>
      </c>
      <c r="J2033" s="152">
        <f>M2033/G2033</f>
        <v>26.166666666666668</v>
      </c>
      <c r="K2033" s="153">
        <f>ROUND(E2033*I2033,0)</f>
        <v>820</v>
      </c>
      <c r="L2033" s="153">
        <f>ROUND(K2033/12*$B$4,0)</f>
        <v>547</v>
      </c>
      <c r="M2033" s="153">
        <v>1884</v>
      </c>
      <c r="N2033" s="153">
        <f>M2033/L2033*100</f>
        <v>344.42413162705662</v>
      </c>
      <c r="O2033" s="153">
        <f>K2033/D2033</f>
        <v>2.7333333333333334</v>
      </c>
      <c r="P2033" s="153">
        <f>M2033/$B$4*12/O2033</f>
        <v>1033.9024390243903</v>
      </c>
      <c r="Q2033" s="326"/>
      <c r="R2033" s="326"/>
      <c r="S2033" s="326"/>
      <c r="T2033" s="326"/>
      <c r="U2033" s="326"/>
      <c r="V2033" s="326"/>
      <c r="W2033" s="326"/>
      <c r="X2033" s="326"/>
      <c r="Y2033" s="752"/>
      <c r="Z2033" s="326">
        <f t="shared" si="1086"/>
        <v>0</v>
      </c>
      <c r="AA2033" s="770"/>
      <c r="AB2033" s="326"/>
      <c r="AC2033" s="326"/>
      <c r="AD2033" s="326"/>
      <c r="AE2033" s="326"/>
      <c r="AF2033" s="326"/>
      <c r="AG2033" s="951">
        <f>Z2033+AB2033+AE2033-AF2033</f>
        <v>0</v>
      </c>
      <c r="AH2033" s="964"/>
      <c r="AJ2033" s="2999">
        <f>Z2033+AB2033+AE2033-AF2033</f>
        <v>0</v>
      </c>
      <c r="AK2033" s="137">
        <f>AF2033*1000-AJ2033</f>
        <v>0</v>
      </c>
      <c r="AN2033" s="2022" t="s">
        <v>708</v>
      </c>
    </row>
    <row r="2034" spans="1:40" x14ac:dyDescent="0.25">
      <c r="A2034" s="137">
        <v>1</v>
      </c>
      <c r="B2034" s="145" t="s">
        <v>75</v>
      </c>
      <c r="C2034" s="1029"/>
      <c r="D2034" s="2021"/>
      <c r="E2034" s="220">
        <f t="shared" ref="E2034:G2034" si="1087">SUM(E2031:E2033)</f>
        <v>237</v>
      </c>
      <c r="F2034" s="122">
        <f t="shared" si="1087"/>
        <v>158</v>
      </c>
      <c r="G2034" s="122">
        <f t="shared" si="1087"/>
        <v>110</v>
      </c>
      <c r="H2034" s="122">
        <f>G2034/F2034*100</f>
        <v>69.620253164556971</v>
      </c>
      <c r="I2034" s="196">
        <f>K2034/E2034</f>
        <v>8.037974683544304</v>
      </c>
      <c r="J2034" s="196">
        <f>M2034/G2034</f>
        <v>18.327272727272728</v>
      </c>
      <c r="K2034" s="1482">
        <f>SUM(K2031:K2033)</f>
        <v>1905</v>
      </c>
      <c r="L2034" s="1482">
        <f t="shared" ref="L2034:M2034" si="1088">SUM(L2031:L2033)</f>
        <v>1271</v>
      </c>
      <c r="M2034" s="1482">
        <f t="shared" si="1088"/>
        <v>2016</v>
      </c>
      <c r="N2034" s="153">
        <f>M2034/L2034*100</f>
        <v>158.61526357199057</v>
      </c>
      <c r="O2034" s="1124">
        <f>SUM(O2031:O2033)</f>
        <v>6.35</v>
      </c>
      <c r="P2034" s="153">
        <f>M2034/$B$4*12/O2034</f>
        <v>476.22047244094489</v>
      </c>
      <c r="Q2034" s="326"/>
      <c r="R2034" s="326"/>
      <c r="S2034" s="326"/>
      <c r="T2034" s="326"/>
      <c r="U2034" s="326"/>
      <c r="V2034" s="326"/>
      <c r="W2034" s="326"/>
      <c r="X2034" s="326"/>
      <c r="Y2034" s="752"/>
      <c r="Z2034" s="326">
        <f t="shared" si="1086"/>
        <v>0</v>
      </c>
      <c r="AA2034" s="770"/>
      <c r="AB2034" s="326"/>
      <c r="AC2034" s="326"/>
      <c r="AD2034" s="326"/>
      <c r="AE2034" s="326"/>
      <c r="AF2034" s="326"/>
      <c r="AG2034" s="951">
        <f>Z2034+AB2034+AE2034-AF2034</f>
        <v>0</v>
      </c>
      <c r="AH2034" s="964"/>
      <c r="AJ2034" s="2999">
        <f>Z2034+AB2034+AE2034-AF2034</f>
        <v>0</v>
      </c>
      <c r="AK2034" s="137">
        <f>AF2034*1000-AJ2034</f>
        <v>0</v>
      </c>
      <c r="AN2034" s="2022" t="s">
        <v>708</v>
      </c>
    </row>
    <row r="2035" spans="1:40" x14ac:dyDescent="0.25">
      <c r="A2035" s="137">
        <v>1</v>
      </c>
      <c r="B2035" s="2" t="s">
        <v>123</v>
      </c>
      <c r="C2035" s="442"/>
      <c r="D2035" s="2021"/>
      <c r="E2035" s="220"/>
      <c r="F2035" s="122"/>
      <c r="G2035" s="122"/>
      <c r="H2035" s="122"/>
      <c r="I2035" s="196"/>
      <c r="J2035" s="196"/>
      <c r="K2035" s="1482"/>
      <c r="L2035" s="1482"/>
      <c r="M2035" s="1482"/>
      <c r="N2035" s="153"/>
      <c r="O2035" s="1124"/>
      <c r="P2035" s="153"/>
      <c r="Q2035" s="326"/>
      <c r="R2035" s="326"/>
      <c r="S2035" s="326"/>
      <c r="T2035" s="326"/>
      <c r="U2035" s="326"/>
      <c r="V2035" s="326"/>
      <c r="W2035" s="326"/>
      <c r="X2035" s="326"/>
      <c r="Y2035" s="752"/>
      <c r="Z2035" s="326">
        <f t="shared" si="1086"/>
        <v>0</v>
      </c>
      <c r="AA2035" s="770"/>
      <c r="AB2035" s="326"/>
      <c r="AC2035" s="326"/>
      <c r="AD2035" s="326"/>
      <c r="AE2035" s="326"/>
      <c r="AF2035" s="326"/>
      <c r="AG2035" s="951">
        <f>Z2035+AB2035+AE2035-AF2035</f>
        <v>0</v>
      </c>
      <c r="AH2035" s="964"/>
      <c r="AJ2035" s="2999">
        <f>Z2035+AB2035+AE2035-AF2035</f>
        <v>0</v>
      </c>
      <c r="AK2035" s="137">
        <f>AF2035*1000-AJ2035</f>
        <v>0</v>
      </c>
      <c r="AN2035" s="2022" t="s">
        <v>708</v>
      </c>
    </row>
    <row r="2036" spans="1:40" x14ac:dyDescent="0.25">
      <c r="A2036" s="137">
        <v>1</v>
      </c>
      <c r="B2036" s="2020" t="s">
        <v>23</v>
      </c>
      <c r="C2036" s="426"/>
      <c r="D2036" s="1614">
        <v>240</v>
      </c>
      <c r="E2036" s="222">
        <v>36</v>
      </c>
      <c r="F2036" s="123">
        <f>(E2036/12*$B$4)</f>
        <v>24</v>
      </c>
      <c r="G2036" s="123">
        <v>22</v>
      </c>
      <c r="H2036" s="123">
        <f t="shared" ref="H2036:H2045" si="1089">G2036/F2036*100</f>
        <v>91.666666666666657</v>
      </c>
      <c r="I2036" s="824">
        <v>3</v>
      </c>
      <c r="J2036" s="152">
        <f t="shared" ref="J2036:J2041" si="1090">M2036/G2036</f>
        <v>2.9545454545454546</v>
      </c>
      <c r="K2036" s="153">
        <f>ROUND(E2036*I2036,0)</f>
        <v>108</v>
      </c>
      <c r="L2036" s="153">
        <f>ROUND(K2036/12*$B$4,0)</f>
        <v>72</v>
      </c>
      <c r="M2036" s="153">
        <v>65</v>
      </c>
      <c r="N2036" s="153">
        <f t="shared" ref="N2036:N2041" si="1091">M2036/L2036*100</f>
        <v>90.277777777777786</v>
      </c>
      <c r="O2036" s="153">
        <f>ROUND(K2036/D2036,0)</f>
        <v>0</v>
      </c>
      <c r="P2036" s="153" t="e">
        <f t="shared" ref="P2036:P2041" si="1092">M2036/$B$4*12/O2036</f>
        <v>#DIV/0!</v>
      </c>
      <c r="Q2036" s="326"/>
      <c r="R2036" s="326"/>
      <c r="S2036" s="326"/>
      <c r="T2036" s="326"/>
      <c r="U2036" s="326"/>
      <c r="V2036" s="326"/>
      <c r="W2036" s="326"/>
      <c r="X2036" s="326"/>
      <c r="Y2036" s="752"/>
      <c r="Z2036" s="326">
        <f t="shared" si="1086"/>
        <v>0</v>
      </c>
      <c r="AA2036" s="770"/>
      <c r="AB2036" s="326"/>
      <c r="AC2036" s="326"/>
      <c r="AD2036" s="326"/>
      <c r="AE2036" s="326"/>
      <c r="AF2036" s="326"/>
      <c r="AG2036" s="951">
        <f>Z2036+AB2036+AE2036-AF2036</f>
        <v>0</v>
      </c>
      <c r="AH2036" s="964"/>
      <c r="AJ2036" s="2999">
        <f>Z2036+AB2036+AE2036-AF2036</f>
        <v>0</v>
      </c>
      <c r="AK2036" s="137">
        <f>AF2036*1000-AJ2036</f>
        <v>0</v>
      </c>
      <c r="AN2036" s="2022" t="s">
        <v>708</v>
      </c>
    </row>
    <row r="2037" spans="1:40" s="147" customFormat="1" x14ac:dyDescent="0.25">
      <c r="A2037" s="137">
        <v>1</v>
      </c>
      <c r="B2037" s="141" t="s">
        <v>9</v>
      </c>
      <c r="C2037" s="1615"/>
      <c r="D2037" s="1614">
        <v>240</v>
      </c>
      <c r="E2037" s="223">
        <v>430</v>
      </c>
      <c r="F2037" s="123">
        <f>(E2037/12*$B$4)</f>
        <v>286.66666666666669</v>
      </c>
      <c r="G2037" s="129">
        <v>350</v>
      </c>
      <c r="H2037" s="123">
        <f t="shared" si="1089"/>
        <v>122.09302325581395</v>
      </c>
      <c r="I2037" s="1353">
        <v>8</v>
      </c>
      <c r="J2037" s="152">
        <f t="shared" si="1090"/>
        <v>8.2114285714285717</v>
      </c>
      <c r="K2037" s="153">
        <f>ROUND(E2037*I2037,0)</f>
        <v>3440</v>
      </c>
      <c r="L2037" s="153">
        <f>ROUND(K2037/12*$B$4,0)</f>
        <v>2293</v>
      </c>
      <c r="M2037" s="278">
        <v>2874</v>
      </c>
      <c r="N2037" s="153">
        <f t="shared" si="1091"/>
        <v>125.3379851722634</v>
      </c>
      <c r="O2037" s="153">
        <f>ROUND(K2037/D2037,0)</f>
        <v>14</v>
      </c>
      <c r="P2037" s="153">
        <f t="shared" si="1092"/>
        <v>307.92857142857144</v>
      </c>
      <c r="Q2037" s="326"/>
      <c r="R2037" s="326"/>
      <c r="S2037" s="326"/>
      <c r="T2037" s="326"/>
      <c r="U2037" s="326"/>
      <c r="V2037" s="326"/>
      <c r="W2037" s="326"/>
      <c r="X2037" s="326"/>
      <c r="Y2037" s="752"/>
      <c r="Z2037" s="326">
        <f t="shared" si="1086"/>
        <v>0</v>
      </c>
      <c r="AA2037" s="770"/>
      <c r="AB2037" s="326"/>
      <c r="AC2037" s="326"/>
      <c r="AD2037" s="326"/>
      <c r="AE2037" s="326"/>
      <c r="AF2037" s="326"/>
      <c r="AG2037" s="951">
        <f>Z2037+AB2037+AE2037-AF2037</f>
        <v>0</v>
      </c>
      <c r="AH2037" s="964"/>
      <c r="AJ2037" s="2999">
        <f>Z2037+AB2037+AE2037-AF2037</f>
        <v>0</v>
      </c>
      <c r="AK2037" s="147">
        <f>AF2037*1000-AJ2037</f>
        <v>0</v>
      </c>
      <c r="AN2037" s="2022" t="s">
        <v>708</v>
      </c>
    </row>
    <row r="2038" spans="1:40" s="147" customFormat="1" x14ac:dyDescent="0.25">
      <c r="A2038" s="137">
        <v>1</v>
      </c>
      <c r="B2038" s="141" t="s">
        <v>44</v>
      </c>
      <c r="C2038" s="1615"/>
      <c r="D2038" s="277">
        <v>240</v>
      </c>
      <c r="E2038" s="223">
        <v>554</v>
      </c>
      <c r="F2038" s="129">
        <f>(E2038/12*$B$4)</f>
        <v>369.33333333333331</v>
      </c>
      <c r="G2038" s="129">
        <v>410</v>
      </c>
      <c r="H2038" s="129">
        <f t="shared" si="1089"/>
        <v>111.01083032490975</v>
      </c>
      <c r="I2038" s="1353">
        <v>8</v>
      </c>
      <c r="J2038" s="973">
        <f t="shared" si="1090"/>
        <v>8.4707317073170731</v>
      </c>
      <c r="K2038" s="278">
        <f>ROUND(E2038*I2038,0)</f>
        <v>4432</v>
      </c>
      <c r="L2038" s="278">
        <f>ROUND(K2038/12*$B$4,0)</f>
        <v>2955</v>
      </c>
      <c r="M2038" s="278">
        <v>3473</v>
      </c>
      <c r="N2038" s="278">
        <f t="shared" si="1091"/>
        <v>117.52961082910321</v>
      </c>
      <c r="O2038" s="278">
        <f>ROUND(K2038/D2038,0)</f>
        <v>18</v>
      </c>
      <c r="P2038" s="278">
        <f t="shared" si="1092"/>
        <v>289.41666666666669</v>
      </c>
      <c r="Q2038" s="327"/>
      <c r="R2038" s="327"/>
      <c r="S2038" s="327"/>
      <c r="T2038" s="327"/>
      <c r="U2038" s="327"/>
      <c r="V2038" s="327"/>
      <c r="W2038" s="327"/>
      <c r="X2038" s="327"/>
      <c r="Y2038" s="873"/>
      <c r="Z2038" s="327"/>
      <c r="AA2038" s="993"/>
      <c r="AB2038" s="327"/>
      <c r="AC2038" s="327"/>
      <c r="AD2038" s="327"/>
      <c r="AE2038" s="327"/>
      <c r="AF2038" s="327"/>
      <c r="AG2038" s="951">
        <f>Z2038+AB2038+AE2038-AF2038</f>
        <v>0</v>
      </c>
      <c r="AH2038" s="964"/>
      <c r="AJ2038" s="2999">
        <f>Z2038+AB2038+AE2038-AF2038</f>
        <v>0</v>
      </c>
      <c r="AK2038" s="147">
        <f>AF2038*1000-AJ2038</f>
        <v>0</v>
      </c>
      <c r="AN2038" s="2022" t="s">
        <v>708</v>
      </c>
    </row>
    <row r="2039" spans="1:40" s="147" customFormat="1" x14ac:dyDescent="0.25">
      <c r="A2039" s="137">
        <v>1</v>
      </c>
      <c r="B2039" s="965" t="s">
        <v>52</v>
      </c>
      <c r="C2039" s="450"/>
      <c r="D2039" s="277">
        <v>240</v>
      </c>
      <c r="E2039" s="223">
        <v>144</v>
      </c>
      <c r="F2039" s="129">
        <f>(E2039/12*$B$4)</f>
        <v>96</v>
      </c>
      <c r="G2039" s="129">
        <v>64</v>
      </c>
      <c r="H2039" s="129">
        <f t="shared" si="1089"/>
        <v>66.666666666666657</v>
      </c>
      <c r="I2039" s="1353">
        <v>3</v>
      </c>
      <c r="J2039" s="973">
        <f t="shared" si="1090"/>
        <v>3.1875</v>
      </c>
      <c r="K2039" s="278">
        <f>ROUND(E2039*I2039,0)</f>
        <v>432</v>
      </c>
      <c r="L2039" s="278">
        <f>ROUND(K2039/12*$B$4,0)</f>
        <v>288</v>
      </c>
      <c r="M2039" s="278">
        <v>204</v>
      </c>
      <c r="N2039" s="278">
        <f t="shared" si="1091"/>
        <v>70.833333333333343</v>
      </c>
      <c r="O2039" s="278">
        <f>ROUND(K2039/D2039,0)</f>
        <v>2</v>
      </c>
      <c r="P2039" s="278">
        <f t="shared" si="1092"/>
        <v>153</v>
      </c>
      <c r="Q2039" s="327"/>
      <c r="R2039" s="327"/>
      <c r="S2039" s="327"/>
      <c r="T2039" s="327"/>
      <c r="U2039" s="327"/>
      <c r="V2039" s="327"/>
      <c r="W2039" s="327"/>
      <c r="X2039" s="327"/>
      <c r="Y2039" s="873"/>
      <c r="Z2039" s="327"/>
      <c r="AA2039" s="993"/>
      <c r="AB2039" s="327"/>
      <c r="AC2039" s="327"/>
      <c r="AD2039" s="327"/>
      <c r="AE2039" s="327"/>
      <c r="AF2039" s="327"/>
      <c r="AG2039" s="951">
        <f>Z2039+AB2039+AE2039-AF2039</f>
        <v>0</v>
      </c>
      <c r="AH2039" s="964"/>
      <c r="AJ2039" s="2999">
        <f>Z2039+AB2039+AE2039-AF2039</f>
        <v>0</v>
      </c>
      <c r="AK2039" s="147">
        <f>AF2039*1000-AJ2039</f>
        <v>0</v>
      </c>
      <c r="AN2039" s="2022" t="s">
        <v>708</v>
      </c>
    </row>
    <row r="2040" spans="1:40" x14ac:dyDescent="0.25">
      <c r="A2040" s="137">
        <v>1</v>
      </c>
      <c r="B2040" s="1779" t="s">
        <v>176</v>
      </c>
      <c r="C2040" s="1136"/>
      <c r="D2040" s="1616"/>
      <c r="E2040" s="224">
        <f>SUM(E2036:E2039)</f>
        <v>1164</v>
      </c>
      <c r="F2040" s="1593">
        <f>SUM(F2036:F2039)</f>
        <v>776</v>
      </c>
      <c r="G2040" s="1593">
        <f>SUM(G2036:G2039)</f>
        <v>846</v>
      </c>
      <c r="H2040" s="158">
        <f t="shared" si="1089"/>
        <v>109.02061855670102</v>
      </c>
      <c r="I2040" s="1005">
        <f>K2040/E2040</f>
        <v>7.2268041237113403</v>
      </c>
      <c r="J2040" s="1005">
        <f t="shared" si="1090"/>
        <v>7.8203309692671397</v>
      </c>
      <c r="K2040" s="1063">
        <f>SUM(K2036:K2039)</f>
        <v>8412</v>
      </c>
      <c r="L2040" s="1063">
        <f>SUM(L2036:L2039)</f>
        <v>5608</v>
      </c>
      <c r="M2040" s="1063">
        <f>SUM(M2036:M2039)</f>
        <v>6616</v>
      </c>
      <c r="N2040" s="1063">
        <f t="shared" si="1091"/>
        <v>117.97432239657633</v>
      </c>
      <c r="O2040" s="1083">
        <f>SUM(O2036:O2039)</f>
        <v>34</v>
      </c>
      <c r="P2040" s="278">
        <f t="shared" si="1092"/>
        <v>291.88235294117646</v>
      </c>
      <c r="Q2040" s="327"/>
      <c r="R2040" s="327"/>
      <c r="S2040" s="327"/>
      <c r="T2040" s="327"/>
      <c r="U2040" s="327"/>
      <c r="V2040" s="327"/>
      <c r="W2040" s="327"/>
      <c r="X2040" s="327"/>
      <c r="Y2040" s="873"/>
      <c r="Z2040" s="327">
        <f>AF2040-AE2040-AB2040</f>
        <v>0</v>
      </c>
      <c r="AA2040" s="993"/>
      <c r="AB2040" s="327"/>
      <c r="AC2040" s="327"/>
      <c r="AD2040" s="327"/>
      <c r="AE2040" s="327"/>
      <c r="AF2040" s="327"/>
      <c r="AG2040" s="951">
        <f>Z2040+AB2040+AE2040-AF2040</f>
        <v>0</v>
      </c>
      <c r="AH2040" s="964"/>
      <c r="AJ2040" s="2999">
        <f>Z2040+AB2040+AE2040-AF2040</f>
        <v>0</v>
      </c>
      <c r="AK2040" s="137">
        <f>AF2040*1000-AJ2040</f>
        <v>0</v>
      </c>
      <c r="AN2040" s="2022" t="s">
        <v>708</v>
      </c>
    </row>
    <row r="2041" spans="1:40" ht="29.25" x14ac:dyDescent="0.25">
      <c r="A2041" s="137">
        <v>1</v>
      </c>
      <c r="B2041" s="1140" t="s">
        <v>201</v>
      </c>
      <c r="C2041" s="1140"/>
      <c r="D2041" s="1617"/>
      <c r="E2041" s="17">
        <f>SUM(E2040,E2034)</f>
        <v>1401</v>
      </c>
      <c r="F2041" s="10">
        <f>SUM(F2040,F2034)</f>
        <v>934</v>
      </c>
      <c r="G2041" s="10">
        <f>SUM(G2040,G2034)</f>
        <v>956</v>
      </c>
      <c r="H2041" s="10">
        <f t="shared" si="1089"/>
        <v>102.35546038543897</v>
      </c>
      <c r="I2041" s="8">
        <f>K2041/E2041</f>
        <v>7.3640256959314776</v>
      </c>
      <c r="J2041" s="1478">
        <f t="shared" si="1090"/>
        <v>9.02928870292887</v>
      </c>
      <c r="K2041" s="10">
        <f>SUM(K2040,K2034)</f>
        <v>10317</v>
      </c>
      <c r="L2041" s="10">
        <f>SUM(L2040,L2034)</f>
        <v>6879</v>
      </c>
      <c r="M2041" s="10">
        <f>M2034+M2040</f>
        <v>8632</v>
      </c>
      <c r="N2041" s="1059">
        <f t="shared" si="1091"/>
        <v>125.48335513882832</v>
      </c>
      <c r="O2041" s="1059">
        <f>SUM(O2040,O2034)</f>
        <v>40.35</v>
      </c>
      <c r="P2041" s="1059">
        <f t="shared" si="1092"/>
        <v>320.89219330855019</v>
      </c>
      <c r="Q2041" s="324">
        <v>31320.218589232802</v>
      </c>
      <c r="R2041" s="324">
        <v>31320.218589232802</v>
      </c>
      <c r="S2041" s="324">
        <v>31753.143247904365</v>
      </c>
      <c r="T2041" s="324">
        <v>31753.143247904365</v>
      </c>
      <c r="U2041" s="324">
        <v>31753.143247904365</v>
      </c>
      <c r="V2041" s="324">
        <v>31753.143247904365</v>
      </c>
      <c r="W2041" s="324">
        <v>31753.143247904365</v>
      </c>
      <c r="X2041" s="324">
        <v>31753.143247904365</v>
      </c>
      <c r="Y2041" s="2007">
        <f>Q2041/12*$B$4+(R2041-Q2041)/11*7+(S2041-R2041)/10*6+(T2041-S2041)/9*5+(U2041-T2041)/8*4+(V2041-U2041)/7*3+(W2041-V2041)/6*2+(X2041-W2041)/5*1</f>
        <v>21139.90052135814</v>
      </c>
      <c r="Z2041" s="324">
        <f>AF2041-AE2041-AB2041</f>
        <v>23673.856620000002</v>
      </c>
      <c r="AA2041" s="774"/>
      <c r="AB2041" s="324"/>
      <c r="AC2041" s="324">
        <f>Z2041-Y2041</f>
        <v>2533.9560986418619</v>
      </c>
      <c r="AD2041" s="324"/>
      <c r="AE2041" s="324">
        <v>-18.096139999999998</v>
      </c>
      <c r="AF2041" s="324">
        <v>23655.760480000001</v>
      </c>
      <c r="AG2041" s="951">
        <f>Z2041+AB2041+AE2041-AF2041</f>
        <v>0</v>
      </c>
      <c r="AH2041" s="964"/>
      <c r="AJ2041" s="2999">
        <f>Z2041+AB2041+AE2041-AF2041</f>
        <v>0</v>
      </c>
      <c r="AK2041" s="137">
        <f>AF2041*1000-AJ2041</f>
        <v>23655760.48</v>
      </c>
      <c r="AN2041" s="2022" t="s">
        <v>708</v>
      </c>
    </row>
    <row r="2042" spans="1:40" ht="30" x14ac:dyDescent="0.25">
      <c r="A2042" s="137">
        <v>1</v>
      </c>
      <c r="B2042" s="1618" t="s">
        <v>189</v>
      </c>
      <c r="C2042" s="1618"/>
      <c r="D2042" s="1619"/>
      <c r="E2042" s="408">
        <v>3200</v>
      </c>
      <c r="F2042" s="1178">
        <f t="shared" ref="F2042:F2044" si="1093">ROUND(E2042/12*$B$4,0)</f>
        <v>2133</v>
      </c>
      <c r="G2042" s="1178">
        <v>2151</v>
      </c>
      <c r="H2042" s="1178">
        <f t="shared" si="1089"/>
        <v>100.84388185654008</v>
      </c>
      <c r="I2042" s="1068"/>
      <c r="J2042" s="1364"/>
      <c r="K2042" s="1204"/>
      <c r="L2042" s="1329"/>
      <c r="M2042" s="1204"/>
      <c r="N2042" s="1145"/>
      <c r="O2042" s="966"/>
      <c r="P2042" s="966"/>
      <c r="Q2042" s="328"/>
      <c r="R2042" s="328"/>
      <c r="S2042" s="328"/>
      <c r="T2042" s="328"/>
      <c r="U2042" s="328"/>
      <c r="V2042" s="328"/>
      <c r="W2042" s="328"/>
      <c r="X2042" s="328"/>
      <c r="Y2042" s="883"/>
      <c r="Z2042" s="334"/>
      <c r="AA2042" s="1147"/>
      <c r="AB2042" s="334"/>
      <c r="AC2042" s="334"/>
      <c r="AD2042" s="334"/>
      <c r="AE2042" s="334"/>
      <c r="AF2042" s="328"/>
      <c r="AG2042" s="951">
        <f>Z2042+AB2042+AE2042-AF2042</f>
        <v>0</v>
      </c>
      <c r="AH2042" s="964"/>
      <c r="AJ2042" s="2999">
        <f>Z2042+AB2042+AE2042-AF2042</f>
        <v>0</v>
      </c>
      <c r="AK2042" s="137">
        <f>AF2042*1000-AJ2042</f>
        <v>0</v>
      </c>
      <c r="AN2042" s="2022" t="s">
        <v>708</v>
      </c>
    </row>
    <row r="2043" spans="1:40" ht="30" x14ac:dyDescent="0.25">
      <c r="A2043" s="137">
        <v>1</v>
      </c>
      <c r="B2043" s="1620" t="s">
        <v>188</v>
      </c>
      <c r="C2043" s="1620"/>
      <c r="D2043" s="1099"/>
      <c r="E2043" s="228">
        <v>800</v>
      </c>
      <c r="F2043" s="124">
        <f t="shared" si="1093"/>
        <v>533</v>
      </c>
      <c r="G2043" s="124">
        <v>586</v>
      </c>
      <c r="H2043" s="124">
        <f t="shared" si="1089"/>
        <v>109.94371482176359</v>
      </c>
      <c r="I2043" s="196"/>
      <c r="J2043" s="1350"/>
      <c r="K2043" s="280"/>
      <c r="L2043" s="280"/>
      <c r="M2043" s="280"/>
      <c r="N2043" s="153"/>
      <c r="O2043" s="153"/>
      <c r="P2043" s="278"/>
      <c r="Q2043" s="327"/>
      <c r="R2043" s="327"/>
      <c r="S2043" s="327"/>
      <c r="T2043" s="327"/>
      <c r="U2043" s="327"/>
      <c r="V2043" s="327"/>
      <c r="W2043" s="327"/>
      <c r="X2043" s="327"/>
      <c r="Y2043" s="873"/>
      <c r="Z2043" s="328"/>
      <c r="AA2043" s="770"/>
      <c r="AB2043" s="328"/>
      <c r="AC2043" s="328"/>
      <c r="AD2043" s="326"/>
      <c r="AE2043" s="326"/>
      <c r="AF2043" s="326"/>
      <c r="AG2043" s="951">
        <f>Z2043+AB2043+AE2043-AF2043</f>
        <v>0</v>
      </c>
      <c r="AH2043" s="964"/>
      <c r="AJ2043" s="2999">
        <f>Z2043+AB2043+AE2043-AF2043</f>
        <v>0</v>
      </c>
      <c r="AK2043" s="137">
        <f>AF2043*1000-AJ2043</f>
        <v>0</v>
      </c>
      <c r="AN2043" s="2022" t="s">
        <v>708</v>
      </c>
    </row>
    <row r="2044" spans="1:40" x14ac:dyDescent="0.25">
      <c r="A2044" s="137">
        <v>1</v>
      </c>
      <c r="B2044" s="1620" t="s">
        <v>211</v>
      </c>
      <c r="C2044" s="1016"/>
      <c r="D2044" s="1621"/>
      <c r="E2044" s="225">
        <v>1500</v>
      </c>
      <c r="F2044" s="124">
        <f t="shared" si="1093"/>
        <v>1000</v>
      </c>
      <c r="G2044" s="1178">
        <v>1018</v>
      </c>
      <c r="H2044" s="124">
        <f t="shared" si="1089"/>
        <v>101.8</v>
      </c>
      <c r="I2044" s="152"/>
      <c r="J2044" s="318"/>
      <c r="K2044" s="966"/>
      <c r="L2044" s="153"/>
      <c r="M2044" s="153"/>
      <c r="N2044" s="966"/>
      <c r="O2044" s="153"/>
      <c r="P2044" s="153"/>
      <c r="Q2044" s="326"/>
      <c r="R2044" s="326"/>
      <c r="S2044" s="326"/>
      <c r="T2044" s="326"/>
      <c r="U2044" s="326"/>
      <c r="V2044" s="326"/>
      <c r="W2044" s="326"/>
      <c r="X2044" s="326"/>
      <c r="Y2044" s="752"/>
      <c r="Z2044" s="326"/>
      <c r="AA2044" s="770"/>
      <c r="AB2044" s="326"/>
      <c r="AC2044" s="326"/>
      <c r="AD2044" s="328"/>
      <c r="AE2044" s="328"/>
      <c r="AF2044" s="328"/>
      <c r="AG2044" s="951">
        <f>Z2044+AB2044+AE2044-AF2044</f>
        <v>0</v>
      </c>
      <c r="AH2044" s="964"/>
      <c r="AJ2044" s="2999">
        <f>Z2044+AB2044+AE2044-AF2044</f>
        <v>0</v>
      </c>
      <c r="AK2044" s="137">
        <f>AF2044*1000-AJ2044</f>
        <v>0</v>
      </c>
      <c r="AN2044" s="2022" t="s">
        <v>708</v>
      </c>
    </row>
    <row r="2045" spans="1:40" ht="15.75" thickBot="1" x14ac:dyDescent="0.3">
      <c r="A2045" s="137">
        <v>1</v>
      </c>
      <c r="B2045" s="1622" t="s">
        <v>209</v>
      </c>
      <c r="C2045" s="1623"/>
      <c r="D2045" s="1624"/>
      <c r="E2045" s="410">
        <f>SUM(E2042:E2044)</f>
        <v>5500</v>
      </c>
      <c r="F2045" s="1204">
        <f>SUM(F2042:F2044)</f>
        <v>3666</v>
      </c>
      <c r="G2045" s="1625">
        <f>SUM(G2042:G2044)</f>
        <v>3755</v>
      </c>
      <c r="H2045" s="1204">
        <f t="shared" si="1089"/>
        <v>102.4277141298418</v>
      </c>
      <c r="I2045" s="318"/>
      <c r="J2045" s="1626"/>
      <c r="K2045" s="1627"/>
      <c r="L2045" s="966"/>
      <c r="M2045" s="966"/>
      <c r="N2045" s="1627"/>
      <c r="O2045" s="966"/>
      <c r="P2045" s="1628"/>
      <c r="Q2045" s="326">
        <v>38482.023000000001</v>
      </c>
      <c r="R2045" s="326">
        <v>38482.023000000001</v>
      </c>
      <c r="S2045" s="326">
        <v>39444.079666666672</v>
      </c>
      <c r="T2045" s="326">
        <v>39444.079666666672</v>
      </c>
      <c r="U2045" s="326">
        <v>39444.079666666672</v>
      </c>
      <c r="V2045" s="326">
        <v>39444.079666666672</v>
      </c>
      <c r="W2045" s="326">
        <v>39444.079666666672</v>
      </c>
      <c r="X2045" s="326">
        <v>39444.079666666672</v>
      </c>
      <c r="Y2045" s="874">
        <f>Q2045/12*$B$4+(R2045-Q2045)/11*7+(S2045-R2045)/10*6+(T2045-S2045)/9*5+(U2045-T2045)/8*4+(V2045-U2045)/7*3+(W2045-V2045)/6*2+(X2045-W2045)/5*1</f>
        <v>26231.916000000005</v>
      </c>
      <c r="Z2045" s="326">
        <f>AF2045-AE2045-AB2045</f>
        <v>26851.673750000002</v>
      </c>
      <c r="AA2045" s="770"/>
      <c r="AB2045" s="326"/>
      <c r="AC2045" s="326">
        <f>Z2045-Y2045</f>
        <v>619.75774999999703</v>
      </c>
      <c r="AD2045" s="327"/>
      <c r="AE2045" s="409">
        <v>0</v>
      </c>
      <c r="AF2045" s="409">
        <v>26851.673750000002</v>
      </c>
      <c r="AG2045" s="951">
        <f>Z2045+AB2045+AE2045-AF2045</f>
        <v>0</v>
      </c>
      <c r="AH2045" s="964"/>
      <c r="AJ2045" s="2999">
        <f>Z2045+AB2045+AE2045-AF2045</f>
        <v>0</v>
      </c>
      <c r="AK2045" s="137">
        <f>AF2045*1000-AJ2045</f>
        <v>26851673.75</v>
      </c>
      <c r="AN2045" s="2022" t="s">
        <v>708</v>
      </c>
    </row>
    <row r="2046" spans="1:40" ht="15.75" thickBot="1" x14ac:dyDescent="0.3">
      <c r="A2046" s="137">
        <v>1</v>
      </c>
      <c r="B2046" s="155" t="s">
        <v>277</v>
      </c>
      <c r="C2046" s="155"/>
      <c r="D2046" s="155"/>
      <c r="E2046" s="257"/>
      <c r="F2046" s="1091"/>
      <c r="G2046" s="1091"/>
      <c r="H2046" s="1091"/>
      <c r="I2046" s="1345"/>
      <c r="J2046" s="1345"/>
      <c r="K2046" s="1091"/>
      <c r="L2046" s="1091"/>
      <c r="M2046" s="1091">
        <f>M1941+M2041</f>
        <v>40589</v>
      </c>
      <c r="N2046" s="1091"/>
      <c r="O2046" s="1091"/>
      <c r="P2046" s="1091"/>
      <c r="Q2046" s="332">
        <f t="shared" ref="Q2046:AF2046" si="1094">Q2045+Q2041+Q2028+Q1941</f>
        <v>555291.32951817685</v>
      </c>
      <c r="R2046" s="332">
        <f t="shared" si="1094"/>
        <v>555291.32951817685</v>
      </c>
      <c r="S2046" s="332">
        <f t="shared" si="1094"/>
        <v>555293.53191706876</v>
      </c>
      <c r="T2046" s="332">
        <f t="shared" si="1094"/>
        <v>555293.53191706876</v>
      </c>
      <c r="U2046" s="332">
        <f t="shared" si="1094"/>
        <v>555293.53191706876</v>
      </c>
      <c r="V2046" s="332">
        <f t="shared" si="1094"/>
        <v>557606.10524821153</v>
      </c>
      <c r="W2046" s="332">
        <f t="shared" si="1094"/>
        <v>563340.61490457109</v>
      </c>
      <c r="X2046" s="332">
        <f t="shared" ref="X2046" si="1095">X2045+X2041+X2028+X1941</f>
        <v>563340.61490457109</v>
      </c>
      <c r="Y2046" s="753">
        <f t="shared" si="1094"/>
        <v>373098.1471931102</v>
      </c>
      <c r="Z2046" s="332">
        <f t="shared" si="1094"/>
        <v>389572.81454999995</v>
      </c>
      <c r="AA2046" s="775">
        <f t="shared" si="1094"/>
        <v>0</v>
      </c>
      <c r="AB2046" s="156">
        <f t="shared" si="1094"/>
        <v>0</v>
      </c>
      <c r="AC2046" s="332">
        <f t="shared" si="1094"/>
        <v>16474.667356889731</v>
      </c>
      <c r="AD2046" s="332">
        <f t="shared" si="1094"/>
        <v>-67.915959999999998</v>
      </c>
      <c r="AE2046" s="332">
        <f t="shared" si="1094"/>
        <v>-385.05997000000002</v>
      </c>
      <c r="AF2046" s="156">
        <f t="shared" si="1094"/>
        <v>389187.75458000001</v>
      </c>
      <c r="AG2046" s="951">
        <f>Z2046+AB2046+AE2046-AF2046</f>
        <v>0</v>
      </c>
      <c r="AH2046" s="964"/>
      <c r="AJ2046" s="2999">
        <f>Z2046+AB2046+AE2046-AF2046</f>
        <v>0</v>
      </c>
      <c r="AK2046" s="137">
        <f>AF2046*1000-AJ2046</f>
        <v>389187754.57999998</v>
      </c>
      <c r="AN2046" s="2022" t="s">
        <v>708</v>
      </c>
    </row>
    <row r="2047" spans="1:40" x14ac:dyDescent="0.25">
      <c r="A2047" s="137">
        <v>1</v>
      </c>
      <c r="B2047" s="1629"/>
      <c r="C2047" s="1630"/>
      <c r="D2047" s="1629"/>
      <c r="E2047" s="258"/>
      <c r="F2047" s="1324"/>
      <c r="G2047" s="1324"/>
      <c r="H2047" s="1324"/>
      <c r="I2047" s="1325"/>
      <c r="J2047" s="1325"/>
      <c r="K2047" s="1631"/>
      <c r="L2047" s="1631"/>
      <c r="M2047" s="1631"/>
      <c r="N2047" s="1631"/>
      <c r="O2047" s="1631"/>
      <c r="P2047" s="1631"/>
      <c r="Q2047" s="325"/>
      <c r="R2047" s="325"/>
      <c r="S2047" s="325"/>
      <c r="T2047" s="325"/>
      <c r="U2047" s="325"/>
      <c r="V2047" s="325"/>
      <c r="W2047" s="325"/>
      <c r="X2047" s="325"/>
      <c r="Y2047" s="751"/>
      <c r="Z2047" s="325">
        <f>AF2047-AE2047-AB2047</f>
        <v>0</v>
      </c>
      <c r="AA2047" s="773"/>
      <c r="AB2047" s="325"/>
      <c r="AC2047" s="325"/>
      <c r="AD2047" s="325"/>
      <c r="AE2047" s="325"/>
      <c r="AF2047" s="325"/>
      <c r="AG2047" s="951">
        <f>Z2047+AB2047+AE2047-AF2047</f>
        <v>0</v>
      </c>
      <c r="AH2047" s="964"/>
      <c r="AJ2047" s="2999">
        <f>Z2047+AB2047+AE2047-AF2047</f>
        <v>0</v>
      </c>
      <c r="AK2047" s="137">
        <f>AF2047*1000-AJ2047</f>
        <v>0</v>
      </c>
      <c r="AN2047" s="137" t="s">
        <v>709</v>
      </c>
    </row>
    <row r="2048" spans="1:40" ht="57.75" x14ac:dyDescent="0.25">
      <c r="A2048" s="137">
        <v>1</v>
      </c>
      <c r="B2048" s="1632" t="s">
        <v>375</v>
      </c>
      <c r="C2048" s="1632"/>
      <c r="D2048" s="701"/>
      <c r="E2048" s="222"/>
      <c r="F2048" s="187"/>
      <c r="G2048" s="187"/>
      <c r="H2048" s="187"/>
      <c r="I2048" s="824"/>
      <c r="J2048" s="824"/>
      <c r="K2048" s="1319"/>
      <c r="L2048" s="1319"/>
      <c r="M2048" s="1319"/>
      <c r="N2048" s="1319"/>
      <c r="O2048" s="1319"/>
      <c r="P2048" s="1319"/>
      <c r="Q2048" s="326"/>
      <c r="R2048" s="326"/>
      <c r="S2048" s="326"/>
      <c r="T2048" s="326"/>
      <c r="U2048" s="326"/>
      <c r="V2048" s="326"/>
      <c r="W2048" s="326"/>
      <c r="X2048" s="326"/>
      <c r="Y2048" s="752"/>
      <c r="Z2048" s="326">
        <f>AF2048-AE2048-AB2048</f>
        <v>0</v>
      </c>
      <c r="AA2048" s="770"/>
      <c r="AB2048" s="326"/>
      <c r="AC2048" s="326"/>
      <c r="AD2048" s="326"/>
      <c r="AE2048" s="326"/>
      <c r="AF2048" s="326"/>
      <c r="AG2048" s="951">
        <f>Z2048+AB2048+AE2048-AF2048</f>
        <v>0</v>
      </c>
      <c r="AH2048" s="964"/>
      <c r="AJ2048" s="2999">
        <f>Z2048+AB2048+AE2048-AF2048</f>
        <v>0</v>
      </c>
      <c r="AK2048" s="137">
        <f>AF2048*1000-AJ2048</f>
        <v>0</v>
      </c>
      <c r="AN2048" s="2022" t="s">
        <v>709</v>
      </c>
    </row>
    <row r="2049" spans="1:40" x14ac:dyDescent="0.25">
      <c r="A2049" s="137">
        <v>1</v>
      </c>
      <c r="B2049" s="465" t="s">
        <v>324</v>
      </c>
      <c r="C2049" s="1633"/>
      <c r="D2049" s="1351"/>
      <c r="E2049" s="222"/>
      <c r="F2049" s="187"/>
      <c r="G2049" s="187"/>
      <c r="H2049" s="187"/>
      <c r="I2049" s="824"/>
      <c r="J2049" s="824"/>
      <c r="K2049" s="1319"/>
      <c r="L2049" s="1319"/>
      <c r="M2049" s="1319"/>
      <c r="N2049" s="1319"/>
      <c r="O2049" s="1319"/>
      <c r="P2049" s="1319"/>
      <c r="Q2049" s="326">
        <v>6746.3077499999999</v>
      </c>
      <c r="R2049" s="326">
        <v>6746.3077499999999</v>
      </c>
      <c r="S2049" s="326">
        <v>7759.5177499999963</v>
      </c>
      <c r="T2049" s="326">
        <v>7759.5177499999963</v>
      </c>
      <c r="U2049" s="326">
        <v>7759.5177499999963</v>
      </c>
      <c r="V2049" s="326">
        <v>7759.5177499999963</v>
      </c>
      <c r="W2049" s="326">
        <v>7759.5177499999963</v>
      </c>
      <c r="X2049" s="326">
        <v>7759.5177499999963</v>
      </c>
      <c r="Y2049" s="874">
        <f>Q2049/12*$B$4+(R2049-Q2049)/11*7+(S2049-R2049)/10*6+(T2049-S2049)/9*5+(U2049-T2049)/8*4+(V2049-U2049)/7*3+(W2049-V2049)/6*2+(X2049-W2049)/5*1</f>
        <v>5105.4644999999973</v>
      </c>
      <c r="Z2049" s="326">
        <f>AF2049-AE2049-AB2049</f>
        <v>4866.96342</v>
      </c>
      <c r="AA2049" s="770"/>
      <c r="AB2049" s="326"/>
      <c r="AC2049" s="326">
        <f>Z2049-Y2049</f>
        <v>-238.50107999999727</v>
      </c>
      <c r="AD2049" s="326"/>
      <c r="AE2049" s="326">
        <v>-7.7579999999999996E-2</v>
      </c>
      <c r="AF2049" s="326">
        <v>4866.8858399999999</v>
      </c>
      <c r="AG2049" s="951">
        <f>Z2049+AB2049+AE2049-AF2049</f>
        <v>0</v>
      </c>
      <c r="AH2049" s="964"/>
      <c r="AJ2049" s="2999">
        <f>Z2049+AB2049+AE2049-AF2049</f>
        <v>0</v>
      </c>
      <c r="AK2049" s="137">
        <f>AF2049*1000-AJ2049</f>
        <v>4866885.84</v>
      </c>
      <c r="AN2049" s="2022" t="s">
        <v>709</v>
      </c>
    </row>
    <row r="2050" spans="1:40" ht="29.25" x14ac:dyDescent="0.25">
      <c r="A2050" s="137">
        <v>1</v>
      </c>
      <c r="B2050" s="2017" t="s">
        <v>270</v>
      </c>
      <c r="C2050" s="429"/>
      <c r="D2050" s="4"/>
      <c r="E2050" s="488">
        <f>E2052+E2054+E2055</f>
        <v>1350</v>
      </c>
      <c r="F2050" s="488">
        <f t="shared" ref="F2050:G2050" si="1096">F2052+F2054+F2055</f>
        <v>900</v>
      </c>
      <c r="G2050" s="488">
        <f t="shared" si="1096"/>
        <v>996</v>
      </c>
      <c r="H2050" s="183">
        <f>G2050/F2050*100</f>
        <v>110.66666666666667</v>
      </c>
      <c r="I2050" s="1350"/>
      <c r="J2050" s="1350"/>
      <c r="K2050" s="122"/>
      <c r="L2050" s="122"/>
      <c r="M2050" s="122"/>
      <c r="N2050" s="122"/>
      <c r="O2050" s="122"/>
      <c r="P2050" s="122"/>
      <c r="Q2050" s="326"/>
      <c r="R2050" s="326"/>
      <c r="S2050" s="326"/>
      <c r="T2050" s="326"/>
      <c r="U2050" s="326"/>
      <c r="V2050" s="326"/>
      <c r="W2050" s="326"/>
      <c r="X2050" s="326"/>
      <c r="Y2050" s="752"/>
      <c r="Z2050" s="326">
        <f>AF2050-AE2050-AB2050</f>
        <v>0</v>
      </c>
      <c r="AA2050" s="770"/>
      <c r="AB2050" s="326"/>
      <c r="AC2050" s="326"/>
      <c r="AD2050" s="326"/>
      <c r="AE2050" s="326"/>
      <c r="AF2050" s="326"/>
      <c r="AG2050" s="951">
        <f>Z2050+AB2050+AE2050-AF2050</f>
        <v>0</v>
      </c>
      <c r="AH2050" s="964"/>
      <c r="AJ2050" s="2999">
        <f>Z2050+AB2050+AE2050-AF2050</f>
        <v>0</v>
      </c>
      <c r="AK2050" s="137">
        <f>AF2050*1000-AJ2050</f>
        <v>0</v>
      </c>
      <c r="AN2050" s="2022" t="s">
        <v>709</v>
      </c>
    </row>
    <row r="2051" spans="1:40" ht="30" x14ac:dyDescent="0.25">
      <c r="A2051" s="137">
        <v>1</v>
      </c>
      <c r="B2051" s="306" t="s">
        <v>193</v>
      </c>
      <c r="C2051" s="429"/>
      <c r="D2051" s="4"/>
      <c r="E2051" s="488"/>
      <c r="F2051" s="183"/>
      <c r="G2051" s="183"/>
      <c r="H2051" s="183"/>
      <c r="I2051" s="1350"/>
      <c r="J2051" s="1350"/>
      <c r="K2051" s="122"/>
      <c r="L2051" s="122"/>
      <c r="M2051" s="122"/>
      <c r="N2051" s="122"/>
      <c r="O2051" s="122"/>
      <c r="P2051" s="122"/>
      <c r="Q2051" s="326"/>
      <c r="R2051" s="326"/>
      <c r="S2051" s="326"/>
      <c r="T2051" s="326"/>
      <c r="U2051" s="326"/>
      <c r="V2051" s="326"/>
      <c r="W2051" s="326"/>
      <c r="X2051" s="326"/>
      <c r="Y2051" s="752"/>
      <c r="Z2051" s="326"/>
      <c r="AA2051" s="770"/>
      <c r="AB2051" s="326"/>
      <c r="AC2051" s="326"/>
      <c r="AD2051" s="326"/>
      <c r="AE2051" s="326"/>
      <c r="AF2051" s="326"/>
      <c r="AG2051" s="951">
        <f>Z2051+AB2051+AE2051-AF2051</f>
        <v>0</v>
      </c>
      <c r="AH2051" s="964"/>
      <c r="AJ2051" s="2999">
        <f>Z2051+AB2051+AE2051-AF2051</f>
        <v>0</v>
      </c>
      <c r="AK2051" s="137">
        <f>AF2051*1000-AJ2051</f>
        <v>0</v>
      </c>
      <c r="AN2051" s="2022" t="s">
        <v>709</v>
      </c>
    </row>
    <row r="2052" spans="1:40" ht="30" x14ac:dyDescent="0.25">
      <c r="A2052" s="137">
        <v>1</v>
      </c>
      <c r="B2052" s="307" t="s">
        <v>453</v>
      </c>
      <c r="C2052" s="429"/>
      <c r="D2052" s="4"/>
      <c r="E2052" s="489">
        <v>1000</v>
      </c>
      <c r="F2052" s="183">
        <f t="shared" ref="F2052" si="1097">ROUND(E2052/12*$B$4,0)</f>
        <v>667</v>
      </c>
      <c r="G2052" s="183">
        <v>470</v>
      </c>
      <c r="H2052" s="183">
        <f>G2052/F2052*100</f>
        <v>70.464767616191907</v>
      </c>
      <c r="I2052" s="1350"/>
      <c r="J2052" s="1350"/>
      <c r="K2052" s="122"/>
      <c r="L2052" s="122"/>
      <c r="M2052" s="122"/>
      <c r="N2052" s="122"/>
      <c r="O2052" s="122"/>
      <c r="P2052" s="122"/>
      <c r="Q2052" s="326"/>
      <c r="R2052" s="326"/>
      <c r="S2052" s="326"/>
      <c r="T2052" s="326"/>
      <c r="U2052" s="326"/>
      <c r="V2052" s="326"/>
      <c r="W2052" s="326"/>
      <c r="X2052" s="326"/>
      <c r="Y2052" s="752"/>
      <c r="Z2052" s="326"/>
      <c r="AA2052" s="770"/>
      <c r="AB2052" s="326"/>
      <c r="AC2052" s="326"/>
      <c r="AD2052" s="326"/>
      <c r="AE2052" s="326"/>
      <c r="AF2052" s="326"/>
      <c r="AG2052" s="951">
        <f>Z2052+AB2052+AE2052-AF2052</f>
        <v>0</v>
      </c>
      <c r="AH2052" s="964"/>
      <c r="AJ2052" s="2999">
        <f>Z2052+AB2052+AE2052-AF2052</f>
        <v>0</v>
      </c>
      <c r="AK2052" s="137">
        <f>AF2052*1000-AJ2052</f>
        <v>0</v>
      </c>
      <c r="AN2052" s="2022" t="s">
        <v>709</v>
      </c>
    </row>
    <row r="2053" spans="1:40" ht="60" x14ac:dyDescent="0.25">
      <c r="A2053" s="137">
        <v>1</v>
      </c>
      <c r="B2053" s="307" t="s">
        <v>454</v>
      </c>
      <c r="C2053" s="429"/>
      <c r="D2053" s="4"/>
      <c r="E2053" s="489"/>
      <c r="F2053" s="183"/>
      <c r="G2053" s="183"/>
      <c r="H2053" s="183"/>
      <c r="I2053" s="1350"/>
      <c r="J2053" s="1350"/>
      <c r="K2053" s="122"/>
      <c r="L2053" s="122"/>
      <c r="M2053" s="122"/>
      <c r="N2053" s="122"/>
      <c r="O2053" s="122"/>
      <c r="P2053" s="122"/>
      <c r="Q2053" s="326"/>
      <c r="R2053" s="326"/>
      <c r="S2053" s="326"/>
      <c r="T2053" s="326"/>
      <c r="U2053" s="326"/>
      <c r="V2053" s="326"/>
      <c r="W2053" s="326"/>
      <c r="X2053" s="326"/>
      <c r="Y2053" s="752"/>
      <c r="Z2053" s="326"/>
      <c r="AA2053" s="770"/>
      <c r="AB2053" s="326"/>
      <c r="AC2053" s="326"/>
      <c r="AD2053" s="326"/>
      <c r="AE2053" s="326"/>
      <c r="AF2053" s="326"/>
      <c r="AG2053" s="951">
        <f>Z2053+AB2053+AE2053-AF2053</f>
        <v>0</v>
      </c>
      <c r="AH2053" s="964"/>
      <c r="AJ2053" s="2999">
        <f>Z2053+AB2053+AE2053-AF2053</f>
        <v>0</v>
      </c>
      <c r="AK2053" s="137">
        <f>AF2053*1000-AJ2053</f>
        <v>0</v>
      </c>
      <c r="AN2053" s="2022" t="s">
        <v>709</v>
      </c>
    </row>
    <row r="2054" spans="1:40" ht="45" x14ac:dyDescent="0.25">
      <c r="A2054" s="137">
        <v>1</v>
      </c>
      <c r="B2054" s="307" t="s">
        <v>455</v>
      </c>
      <c r="C2054" s="429"/>
      <c r="D2054" s="4"/>
      <c r="E2054" s="489">
        <v>300</v>
      </c>
      <c r="F2054" s="183">
        <f t="shared" ref="F2054:F2055" si="1098">ROUND(E2054/12*$B$4,0)</f>
        <v>200</v>
      </c>
      <c r="G2054" s="183">
        <v>526</v>
      </c>
      <c r="H2054" s="183">
        <f>G2054/F2054*100</f>
        <v>263</v>
      </c>
      <c r="I2054" s="1350"/>
      <c r="J2054" s="1350"/>
      <c r="K2054" s="122"/>
      <c r="L2054" s="122"/>
      <c r="M2054" s="122"/>
      <c r="N2054" s="122"/>
      <c r="O2054" s="122"/>
      <c r="P2054" s="122"/>
      <c r="Q2054" s="326"/>
      <c r="R2054" s="326"/>
      <c r="S2054" s="326"/>
      <c r="T2054" s="326"/>
      <c r="U2054" s="326"/>
      <c r="V2054" s="326"/>
      <c r="W2054" s="326"/>
      <c r="X2054" s="326"/>
      <c r="Y2054" s="752"/>
      <c r="Z2054" s="326"/>
      <c r="AA2054" s="770"/>
      <c r="AB2054" s="326"/>
      <c r="AC2054" s="326"/>
      <c r="AD2054" s="326"/>
      <c r="AE2054" s="326"/>
      <c r="AF2054" s="326"/>
      <c r="AG2054" s="951">
        <f>Z2054+AB2054+AE2054-AF2054</f>
        <v>0</v>
      </c>
      <c r="AH2054" s="964"/>
      <c r="AJ2054" s="2999">
        <f>Z2054+AB2054+AE2054-AF2054</f>
        <v>0</v>
      </c>
      <c r="AK2054" s="137">
        <f>AF2054*1000-AJ2054</f>
        <v>0</v>
      </c>
      <c r="AN2054" s="2022" t="s">
        <v>709</v>
      </c>
    </row>
    <row r="2055" spans="1:40" ht="90" x14ac:dyDescent="0.25">
      <c r="A2055" s="137">
        <v>1</v>
      </c>
      <c r="B2055" s="307" t="s">
        <v>456</v>
      </c>
      <c r="C2055" s="429"/>
      <c r="D2055" s="4"/>
      <c r="E2055" s="489">
        <v>50</v>
      </c>
      <c r="F2055" s="183">
        <f t="shared" si="1098"/>
        <v>33</v>
      </c>
      <c r="G2055" s="183"/>
      <c r="H2055" s="183">
        <f>G2055/F2055*100</f>
        <v>0</v>
      </c>
      <c r="I2055" s="1350"/>
      <c r="J2055" s="1350"/>
      <c r="K2055" s="122"/>
      <c r="L2055" s="122"/>
      <c r="M2055" s="122"/>
      <c r="N2055" s="122"/>
      <c r="O2055" s="122"/>
      <c r="P2055" s="122"/>
      <c r="Q2055" s="326"/>
      <c r="R2055" s="326"/>
      <c r="S2055" s="326"/>
      <c r="T2055" s="326"/>
      <c r="U2055" s="326"/>
      <c r="V2055" s="326"/>
      <c r="W2055" s="326"/>
      <c r="X2055" s="326"/>
      <c r="Y2055" s="752"/>
      <c r="Z2055" s="326"/>
      <c r="AA2055" s="770"/>
      <c r="AB2055" s="326"/>
      <c r="AC2055" s="326"/>
      <c r="AD2055" s="326"/>
      <c r="AE2055" s="326"/>
      <c r="AF2055" s="326"/>
      <c r="AG2055" s="951">
        <f>Z2055+AB2055+AE2055-AF2055</f>
        <v>0</v>
      </c>
      <c r="AH2055" s="964"/>
      <c r="AJ2055" s="2999">
        <f>Z2055+AB2055+AE2055-AF2055</f>
        <v>0</v>
      </c>
      <c r="AK2055" s="137">
        <f>AF2055*1000-AJ2055</f>
        <v>0</v>
      </c>
      <c r="AN2055" s="2022" t="s">
        <v>709</v>
      </c>
    </row>
    <row r="2056" spans="1:40" s="2022" customFormat="1" ht="29.25" x14ac:dyDescent="0.25">
      <c r="A2056" s="2022">
        <v>1</v>
      </c>
      <c r="B2056" s="281" t="s">
        <v>131</v>
      </c>
      <c r="C2056" s="429"/>
      <c r="D2056" s="4"/>
      <c r="E2056" s="488">
        <f>E2057+E2058+E2059</f>
        <v>4218</v>
      </c>
      <c r="F2056" s="488">
        <f t="shared" ref="F2056:G2056" si="1099">F2057+F2058+F2059</f>
        <v>2812</v>
      </c>
      <c r="G2056" s="488">
        <f t="shared" si="1099"/>
        <v>2833</v>
      </c>
      <c r="H2056" s="183">
        <f>G2056/F2056*100</f>
        <v>100.74679943100995</v>
      </c>
      <c r="I2056" s="1350"/>
      <c r="J2056" s="1350"/>
      <c r="K2056" s="122"/>
      <c r="L2056" s="122"/>
      <c r="M2056" s="122"/>
      <c r="N2056" s="122"/>
      <c r="O2056" s="122"/>
      <c r="P2056" s="122"/>
      <c r="Q2056" s="326"/>
      <c r="R2056" s="326"/>
      <c r="S2056" s="326"/>
      <c r="T2056" s="326"/>
      <c r="U2056" s="326"/>
      <c r="V2056" s="326"/>
      <c r="W2056" s="326"/>
      <c r="X2056" s="326"/>
      <c r="Y2056" s="752"/>
      <c r="Z2056" s="326"/>
      <c r="AA2056" s="770"/>
      <c r="AB2056" s="326"/>
      <c r="AC2056" s="326"/>
      <c r="AD2056" s="326"/>
      <c r="AE2056" s="326"/>
      <c r="AF2056" s="326"/>
      <c r="AG2056" s="951">
        <f>Z2056+AB2056+AE2056-AF2056</f>
        <v>0</v>
      </c>
      <c r="AH2056" s="964"/>
      <c r="AJ2056" s="2999">
        <f>Z2056+AB2056+AE2056-AF2056</f>
        <v>0</v>
      </c>
      <c r="AK2056" s="2022">
        <f>AF2056*1000-AJ2056</f>
        <v>0</v>
      </c>
      <c r="AN2056" s="2022" t="s">
        <v>709</v>
      </c>
    </row>
    <row r="2057" spans="1:40" x14ac:dyDescent="0.25">
      <c r="A2057" s="137">
        <v>1</v>
      </c>
      <c r="B2057" s="307" t="s">
        <v>222</v>
      </c>
      <c r="C2057" s="429"/>
      <c r="D2057" s="4"/>
      <c r="E2057" s="489">
        <v>4000</v>
      </c>
      <c r="F2057" s="183">
        <f t="shared" ref="F2057:F2060" si="1100">ROUND(E2057/12*$B$4,0)</f>
        <v>2667</v>
      </c>
      <c r="G2057" s="183">
        <v>2593</v>
      </c>
      <c r="H2057" s="183">
        <f>G2057/F2057*100</f>
        <v>97.225346831646036</v>
      </c>
      <c r="I2057" s="1350"/>
      <c r="J2057" s="1350"/>
      <c r="K2057" s="122"/>
      <c r="L2057" s="122"/>
      <c r="M2057" s="122"/>
      <c r="N2057" s="122"/>
      <c r="O2057" s="122"/>
      <c r="P2057" s="122"/>
      <c r="Q2057" s="326"/>
      <c r="R2057" s="326"/>
      <c r="S2057" s="326"/>
      <c r="T2057" s="326"/>
      <c r="U2057" s="326"/>
      <c r="V2057" s="326"/>
      <c r="W2057" s="326"/>
      <c r="X2057" s="326"/>
      <c r="Y2057" s="752"/>
      <c r="Z2057" s="326"/>
      <c r="AA2057" s="770"/>
      <c r="AB2057" s="326"/>
      <c r="AC2057" s="326"/>
      <c r="AD2057" s="326"/>
      <c r="AE2057" s="326"/>
      <c r="AF2057" s="326"/>
      <c r="AG2057" s="951">
        <f>Z2057+AB2057+AE2057-AF2057</f>
        <v>0</v>
      </c>
      <c r="AH2057" s="964"/>
      <c r="AJ2057" s="2999">
        <f>Z2057+AB2057+AE2057-AF2057</f>
        <v>0</v>
      </c>
      <c r="AK2057" s="137">
        <f>AF2057*1000-AJ2057</f>
        <v>0</v>
      </c>
      <c r="AN2057" s="2022" t="s">
        <v>709</v>
      </c>
    </row>
    <row r="2058" spans="1:40" ht="45" x14ac:dyDescent="0.25">
      <c r="A2058" s="137">
        <v>1</v>
      </c>
      <c r="B2058" s="307" t="s">
        <v>457</v>
      </c>
      <c r="C2058" s="429"/>
      <c r="D2058" s="4"/>
      <c r="E2058" s="2824"/>
      <c r="F2058" s="183">
        <f t="shared" si="1100"/>
        <v>0</v>
      </c>
      <c r="G2058" s="183"/>
      <c r="H2058" s="183"/>
      <c r="I2058" s="1350"/>
      <c r="J2058" s="1350"/>
      <c r="K2058" s="122"/>
      <c r="L2058" s="122"/>
      <c r="M2058" s="122"/>
      <c r="N2058" s="122"/>
      <c r="O2058" s="122"/>
      <c r="P2058" s="122"/>
      <c r="Q2058" s="326"/>
      <c r="R2058" s="326"/>
      <c r="S2058" s="326"/>
      <c r="T2058" s="326"/>
      <c r="U2058" s="326"/>
      <c r="V2058" s="326"/>
      <c r="W2058" s="326"/>
      <c r="X2058" s="326"/>
      <c r="Y2058" s="752"/>
      <c r="Z2058" s="326"/>
      <c r="AA2058" s="770"/>
      <c r="AB2058" s="326"/>
      <c r="AC2058" s="326"/>
      <c r="AD2058" s="326"/>
      <c r="AE2058" s="326"/>
      <c r="AF2058" s="326"/>
      <c r="AG2058" s="951">
        <f>Z2058+AB2058+AE2058-AF2058</f>
        <v>0</v>
      </c>
      <c r="AH2058" s="964"/>
      <c r="AJ2058" s="2999">
        <f>Z2058+AB2058+AE2058-AF2058</f>
        <v>0</v>
      </c>
      <c r="AK2058" s="137">
        <f>AF2058*1000-AJ2058</f>
        <v>0</v>
      </c>
      <c r="AN2058" s="2022" t="s">
        <v>709</v>
      </c>
    </row>
    <row r="2059" spans="1:40" s="2022" customFormat="1" ht="60" x14ac:dyDescent="0.25">
      <c r="A2059" s="2022">
        <v>1</v>
      </c>
      <c r="B2059" s="4" t="s">
        <v>504</v>
      </c>
      <c r="C2059" s="429"/>
      <c r="D2059" s="4"/>
      <c r="E2059" s="2824">
        <v>218</v>
      </c>
      <c r="F2059" s="183">
        <f t="shared" si="1100"/>
        <v>145</v>
      </c>
      <c r="G2059" s="183">
        <v>240</v>
      </c>
      <c r="H2059" s="183">
        <f>G2059/F2059*100</f>
        <v>165.51724137931035</v>
      </c>
      <c r="I2059" s="1350"/>
      <c r="J2059" s="1350"/>
      <c r="K2059" s="122"/>
      <c r="L2059" s="122"/>
      <c r="M2059" s="122"/>
      <c r="N2059" s="122"/>
      <c r="O2059" s="122"/>
      <c r="P2059" s="122"/>
      <c r="Q2059" s="326"/>
      <c r="R2059" s="326"/>
      <c r="S2059" s="326"/>
      <c r="T2059" s="326"/>
      <c r="U2059" s="326"/>
      <c r="V2059" s="326"/>
      <c r="W2059" s="326"/>
      <c r="X2059" s="326"/>
      <c r="Y2059" s="752"/>
      <c r="Z2059" s="326"/>
      <c r="AA2059" s="770"/>
      <c r="AB2059" s="326"/>
      <c r="AC2059" s="326"/>
      <c r="AD2059" s="326"/>
      <c r="AE2059" s="326"/>
      <c r="AF2059" s="326"/>
      <c r="AG2059" s="951">
        <f>Z2059+AB2059+AE2059-AF2059</f>
        <v>0</v>
      </c>
      <c r="AH2059" s="964"/>
      <c r="AJ2059" s="2999">
        <f>Z2059+AB2059+AE2059-AF2059</f>
        <v>0</v>
      </c>
      <c r="AK2059" s="2022">
        <f>AF2059*1000-AJ2059</f>
        <v>0</v>
      </c>
      <c r="AN2059" s="2022" t="s">
        <v>709</v>
      </c>
    </row>
    <row r="2060" spans="1:40" s="2022" customFormat="1" ht="29.25" x14ac:dyDescent="0.25">
      <c r="A2060" s="2022">
        <v>1</v>
      </c>
      <c r="B2060" s="519" t="s">
        <v>343</v>
      </c>
      <c r="C2060" s="429"/>
      <c r="D2060" s="4"/>
      <c r="E2060" s="2824">
        <v>250</v>
      </c>
      <c r="F2060" s="183">
        <f t="shared" si="1100"/>
        <v>167</v>
      </c>
      <c r="G2060" s="183">
        <v>138</v>
      </c>
      <c r="H2060" s="183">
        <f>G2060/F2060*100</f>
        <v>82.634730538922156</v>
      </c>
      <c r="I2060" s="1350"/>
      <c r="J2060" s="1350"/>
      <c r="K2060" s="122"/>
      <c r="L2060" s="122"/>
      <c r="M2060" s="122"/>
      <c r="N2060" s="122"/>
      <c r="O2060" s="122"/>
      <c r="P2060" s="122"/>
      <c r="Q2060" s="326"/>
      <c r="R2060" s="326"/>
      <c r="S2060" s="326"/>
      <c r="T2060" s="326"/>
      <c r="U2060" s="326"/>
      <c r="V2060" s="326"/>
      <c r="W2060" s="326"/>
      <c r="X2060" s="326"/>
      <c r="Y2060" s="752"/>
      <c r="Z2060" s="326"/>
      <c r="AA2060" s="770"/>
      <c r="AB2060" s="326"/>
      <c r="AC2060" s="326"/>
      <c r="AD2060" s="326"/>
      <c r="AE2060" s="326"/>
      <c r="AF2060" s="326"/>
      <c r="AG2060" s="951">
        <f>Z2060+AB2060+AE2060-AF2060</f>
        <v>0</v>
      </c>
      <c r="AH2060" s="964"/>
      <c r="AJ2060" s="2999">
        <f>Z2060+AB2060+AE2060-AF2060</f>
        <v>0</v>
      </c>
      <c r="AK2060" s="2022">
        <f>AF2060*1000-AJ2060</f>
        <v>0</v>
      </c>
      <c r="AN2060" s="2022" t="s">
        <v>709</v>
      </c>
    </row>
    <row r="2061" spans="1:40" x14ac:dyDescent="0.25">
      <c r="A2061" s="137">
        <v>1</v>
      </c>
      <c r="B2061" s="2691" t="s">
        <v>194</v>
      </c>
      <c r="C2061" s="429"/>
      <c r="D2061" s="4"/>
      <c r="E2061" s="2824"/>
      <c r="F2061" s="183"/>
      <c r="G2061" s="183"/>
      <c r="H2061" s="183"/>
      <c r="I2061" s="1350"/>
      <c r="J2061" s="1350"/>
      <c r="K2061" s="122"/>
      <c r="L2061" s="122"/>
      <c r="M2061" s="122"/>
      <c r="N2061" s="122"/>
      <c r="O2061" s="122"/>
      <c r="P2061" s="122"/>
      <c r="Q2061" s="326"/>
      <c r="R2061" s="326"/>
      <c r="S2061" s="326"/>
      <c r="T2061" s="326"/>
      <c r="U2061" s="326"/>
      <c r="V2061" s="326"/>
      <c r="W2061" s="326"/>
      <c r="X2061" s="326"/>
      <c r="Y2061" s="752"/>
      <c r="Z2061" s="326"/>
      <c r="AA2061" s="770"/>
      <c r="AB2061" s="326"/>
      <c r="AC2061" s="326"/>
      <c r="AD2061" s="326"/>
      <c r="AE2061" s="326"/>
      <c r="AF2061" s="326"/>
      <c r="AG2061" s="951">
        <f>Z2061+AB2061+AE2061-AF2061</f>
        <v>0</v>
      </c>
      <c r="AH2061" s="964"/>
      <c r="AJ2061" s="2999">
        <f>Z2061+AB2061+AE2061-AF2061</f>
        <v>0</v>
      </c>
      <c r="AK2061" s="137">
        <f>AF2061*1000-AJ2061</f>
        <v>0</v>
      </c>
      <c r="AN2061" s="2022" t="s">
        <v>709</v>
      </c>
    </row>
    <row r="2062" spans="1:40" ht="104.25" x14ac:dyDescent="0.25">
      <c r="A2062" s="137">
        <v>1</v>
      </c>
      <c r="B2062" s="4" t="s">
        <v>630</v>
      </c>
      <c r="C2062" s="429"/>
      <c r="D2062" s="4"/>
      <c r="E2062" s="2824">
        <v>865</v>
      </c>
      <c r="F2062" s="183">
        <f t="shared" ref="F2062:F2065" si="1101">ROUND(E2062/12*$B$4,0)</f>
        <v>577</v>
      </c>
      <c r="G2062" s="183">
        <v>504</v>
      </c>
      <c r="H2062" s="183">
        <f t="shared" ref="H2062:H2069" si="1102">G2062/F2062*100</f>
        <v>87.348353552859621</v>
      </c>
      <c r="I2062" s="1350"/>
      <c r="J2062" s="1350"/>
      <c r="K2062" s="122"/>
      <c r="L2062" s="122"/>
      <c r="M2062" s="122"/>
      <c r="N2062" s="122"/>
      <c r="O2062" s="122"/>
      <c r="P2062" s="122"/>
      <c r="Q2062" s="326">
        <v>2702.9060800000002</v>
      </c>
      <c r="R2062" s="326">
        <v>2702.9060800000002</v>
      </c>
      <c r="S2062" s="326">
        <v>2702.9060800000002</v>
      </c>
      <c r="T2062" s="326">
        <v>2702.9060800000002</v>
      </c>
      <c r="U2062" s="326">
        <v>2702.9060800000002</v>
      </c>
      <c r="V2062" s="326">
        <v>2702.9060800000002</v>
      </c>
      <c r="W2062" s="326">
        <v>2702.9060800000002</v>
      </c>
      <c r="X2062" s="326">
        <v>2702.9060800000002</v>
      </c>
      <c r="Y2062" s="874">
        <f>Q2062/12*$B$4+(R2062-Q2062)/11*7+(S2062-R2062)/10*6+(T2062-S2062)/9*5+(U2062-T2062)/8*4+(V2062-U2062)/7*3+(W2062-V2062)/6*2+(X2062-W2062)/5*1</f>
        <v>1801.9373866666667</v>
      </c>
      <c r="Z2062" s="326">
        <f>AF2062-AE2062-AB2062</f>
        <v>1573.2714200000003</v>
      </c>
      <c r="AA2062" s="770"/>
      <c r="AB2062" s="326"/>
      <c r="AC2062" s="326">
        <f>Z2062-Y2062</f>
        <v>-228.66596666666646</v>
      </c>
      <c r="AD2062" s="326"/>
      <c r="AE2062" s="326">
        <v>0</v>
      </c>
      <c r="AF2062" s="326">
        <v>1573.2714200000003</v>
      </c>
      <c r="AG2062" s="951">
        <f>Z2062+AB2062+AE2062-AF2062</f>
        <v>0</v>
      </c>
      <c r="AH2062" s="964"/>
      <c r="AJ2062" s="2999">
        <f>Z2062+AB2062+AE2062-AF2062</f>
        <v>0</v>
      </c>
      <c r="AK2062" s="137">
        <f>AF2062*1000-AJ2062</f>
        <v>1573271.4200000002</v>
      </c>
      <c r="AN2062" s="2022" t="s">
        <v>709</v>
      </c>
    </row>
    <row r="2063" spans="1:40" s="2022" customFormat="1" x14ac:dyDescent="0.25">
      <c r="A2063" s="2022">
        <v>1</v>
      </c>
      <c r="B2063" s="4" t="s">
        <v>623</v>
      </c>
      <c r="C2063" s="429"/>
      <c r="D2063" s="4"/>
      <c r="E2063" s="2824">
        <v>149</v>
      </c>
      <c r="F2063" s="494">
        <f t="shared" si="1101"/>
        <v>99</v>
      </c>
      <c r="G2063" s="494">
        <v>0</v>
      </c>
      <c r="H2063" s="183">
        <f t="shared" si="1102"/>
        <v>0</v>
      </c>
      <c r="I2063" s="1350"/>
      <c r="J2063" s="1350"/>
      <c r="K2063" s="122"/>
      <c r="L2063" s="122"/>
      <c r="M2063" s="122"/>
      <c r="N2063" s="122"/>
      <c r="O2063" s="122"/>
      <c r="P2063" s="122"/>
      <c r="Q2063" s="326"/>
      <c r="R2063" s="326"/>
      <c r="S2063" s="326"/>
      <c r="T2063" s="326"/>
      <c r="U2063" s="326"/>
      <c r="V2063" s="326"/>
      <c r="W2063" s="326"/>
      <c r="X2063" s="326"/>
      <c r="Y2063" s="874"/>
      <c r="Z2063" s="326"/>
      <c r="AA2063" s="770"/>
      <c r="AB2063" s="326"/>
      <c r="AC2063" s="326"/>
      <c r="AD2063" s="326"/>
      <c r="AE2063" s="326"/>
      <c r="AF2063" s="326"/>
      <c r="AG2063" s="951">
        <f>Z2063+AB2063+AE2063-AF2063</f>
        <v>0</v>
      </c>
      <c r="AH2063" s="964"/>
      <c r="AJ2063" s="2999">
        <f>Z2063+AB2063+AE2063-AF2063</f>
        <v>0</v>
      </c>
      <c r="AK2063" s="2022">
        <f>AF2063*1000-AJ2063</f>
        <v>0</v>
      </c>
      <c r="AN2063" s="2022" t="s">
        <v>709</v>
      </c>
    </row>
    <row r="2064" spans="1:40" s="2022" customFormat="1" x14ac:dyDescent="0.25">
      <c r="A2064" s="2022">
        <v>1</v>
      </c>
      <c r="B2064" s="3011" t="s">
        <v>624</v>
      </c>
      <c r="C2064" s="429"/>
      <c r="D2064" s="4"/>
      <c r="E2064" s="2824">
        <v>198</v>
      </c>
      <c r="F2064" s="494">
        <f t="shared" si="1101"/>
        <v>132</v>
      </c>
      <c r="G2064" s="494">
        <v>73</v>
      </c>
      <c r="H2064" s="183">
        <f t="shared" si="1102"/>
        <v>55.303030303030297</v>
      </c>
      <c r="I2064" s="1350"/>
      <c r="J2064" s="1350"/>
      <c r="K2064" s="122"/>
      <c r="L2064" s="122"/>
      <c r="M2064" s="122"/>
      <c r="N2064" s="122"/>
      <c r="O2064" s="122"/>
      <c r="P2064" s="122"/>
      <c r="Q2064" s="326"/>
      <c r="R2064" s="326"/>
      <c r="S2064" s="326"/>
      <c r="T2064" s="326"/>
      <c r="U2064" s="326"/>
      <c r="V2064" s="326"/>
      <c r="W2064" s="326"/>
      <c r="X2064" s="326"/>
      <c r="Y2064" s="874"/>
      <c r="Z2064" s="326"/>
      <c r="AA2064" s="770"/>
      <c r="AB2064" s="326"/>
      <c r="AC2064" s="326"/>
      <c r="AD2064" s="326"/>
      <c r="AE2064" s="326"/>
      <c r="AF2064" s="326"/>
      <c r="AG2064" s="951">
        <f>Z2064+AB2064+AE2064-AF2064</f>
        <v>0</v>
      </c>
      <c r="AH2064" s="964"/>
      <c r="AJ2064" s="2999">
        <f>Z2064+AB2064+AE2064-AF2064</f>
        <v>0</v>
      </c>
      <c r="AK2064" s="2022">
        <f>AF2064*1000-AJ2064</f>
        <v>0</v>
      </c>
      <c r="AN2064" s="2022" t="s">
        <v>709</v>
      </c>
    </row>
    <row r="2065" spans="1:40" s="2022" customFormat="1" x14ac:dyDescent="0.25">
      <c r="A2065" s="2022">
        <v>1</v>
      </c>
      <c r="B2065" s="4" t="s">
        <v>625</v>
      </c>
      <c r="C2065" s="429"/>
      <c r="D2065" s="4"/>
      <c r="E2065" s="2824">
        <v>415</v>
      </c>
      <c r="F2065" s="494">
        <f t="shared" si="1101"/>
        <v>277</v>
      </c>
      <c r="G2065" s="494">
        <v>357</v>
      </c>
      <c r="H2065" s="183">
        <f t="shared" si="1102"/>
        <v>128.88086642599279</v>
      </c>
      <c r="I2065" s="1350"/>
      <c r="J2065" s="1350"/>
      <c r="K2065" s="122"/>
      <c r="L2065" s="122"/>
      <c r="M2065" s="122"/>
      <c r="N2065" s="122"/>
      <c r="O2065" s="122"/>
      <c r="P2065" s="122"/>
      <c r="Q2065" s="326"/>
      <c r="R2065" s="326"/>
      <c r="S2065" s="326"/>
      <c r="T2065" s="326"/>
      <c r="U2065" s="326"/>
      <c r="V2065" s="326"/>
      <c r="W2065" s="326"/>
      <c r="X2065" s="326"/>
      <c r="Y2065" s="874"/>
      <c r="Z2065" s="326"/>
      <c r="AA2065" s="770"/>
      <c r="AB2065" s="326"/>
      <c r="AC2065" s="326"/>
      <c r="AD2065" s="326"/>
      <c r="AE2065" s="326"/>
      <c r="AF2065" s="326"/>
      <c r="AG2065" s="951">
        <f>Z2065+AB2065+AE2065-AF2065</f>
        <v>0</v>
      </c>
      <c r="AH2065" s="964"/>
      <c r="AJ2065" s="2999">
        <f>Z2065+AB2065+AE2065-AF2065</f>
        <v>0</v>
      </c>
      <c r="AK2065" s="2022">
        <f>AF2065*1000-AJ2065</f>
        <v>0</v>
      </c>
      <c r="AN2065" s="2022" t="s">
        <v>709</v>
      </c>
    </row>
    <row r="2066" spans="1:40" ht="47.25" x14ac:dyDescent="0.25">
      <c r="A2066" s="137">
        <v>1</v>
      </c>
      <c r="B2066" s="487" t="s">
        <v>458</v>
      </c>
      <c r="C2066" s="429"/>
      <c r="D2066" s="4"/>
      <c r="E2066" s="493">
        <f>E2067+E2075</f>
        <v>1682</v>
      </c>
      <c r="F2066" s="493">
        <f>F2067+F2075</f>
        <v>1121</v>
      </c>
      <c r="G2066" s="493">
        <f>G2067+G2075</f>
        <v>833</v>
      </c>
      <c r="H2066" s="183">
        <f t="shared" si="1102"/>
        <v>74.30865298840321</v>
      </c>
      <c r="I2066" s="1350"/>
      <c r="J2066" s="1350"/>
      <c r="K2066" s="122"/>
      <c r="L2066" s="122"/>
      <c r="M2066" s="122"/>
      <c r="N2066" s="122"/>
      <c r="O2066" s="122"/>
      <c r="P2066" s="122"/>
      <c r="Q2066" s="326">
        <f t="shared" ref="Q2066:AF2066" si="1103">Q2067+Q2075</f>
        <v>4848.7953900000002</v>
      </c>
      <c r="R2066" s="326">
        <f t="shared" si="1103"/>
        <v>4848.7953900000002</v>
      </c>
      <c r="S2066" s="326">
        <f t="shared" si="1103"/>
        <v>4848.7953900000002</v>
      </c>
      <c r="T2066" s="326">
        <f t="shared" si="1103"/>
        <v>4848.7953900000002</v>
      </c>
      <c r="U2066" s="326">
        <f t="shared" si="1103"/>
        <v>4848.7953900000002</v>
      </c>
      <c r="V2066" s="326">
        <f t="shared" si="1103"/>
        <v>4848.7953900000002</v>
      </c>
      <c r="W2066" s="326">
        <f t="shared" si="1103"/>
        <v>4848.7953900000002</v>
      </c>
      <c r="X2066" s="326">
        <f t="shared" ref="X2066" si="1104">X2067+X2075</f>
        <v>4848.7953900000002</v>
      </c>
      <c r="Y2066" s="752">
        <f t="shared" si="1103"/>
        <v>3232.53026</v>
      </c>
      <c r="Z2066" s="326">
        <f t="shared" si="1103"/>
        <v>2214.25227</v>
      </c>
      <c r="AA2066" s="770">
        <f t="shared" si="1103"/>
        <v>0</v>
      </c>
      <c r="AB2066" s="326">
        <f t="shared" si="1103"/>
        <v>0</v>
      </c>
      <c r="AC2066" s="326">
        <f t="shared" si="1103"/>
        <v>-1018.27799</v>
      </c>
      <c r="AD2066" s="326">
        <f t="shared" si="1103"/>
        <v>0</v>
      </c>
      <c r="AE2066" s="326">
        <f t="shared" si="1103"/>
        <v>-31.845850000000006</v>
      </c>
      <c r="AF2066" s="326">
        <f t="shared" si="1103"/>
        <v>2182.4064200000003</v>
      </c>
      <c r="AG2066" s="951">
        <f>Z2066+AB2066+AE2066-AF2066</f>
        <v>0</v>
      </c>
      <c r="AH2066" s="964"/>
      <c r="AJ2066" s="2999">
        <f>Z2066+AB2066+AE2066-AF2066</f>
        <v>0</v>
      </c>
      <c r="AK2066" s="137">
        <f>AF2066*1000-AJ2066</f>
        <v>2182406.4200000004</v>
      </c>
      <c r="AN2066" s="2022" t="s">
        <v>709</v>
      </c>
    </row>
    <row r="2067" spans="1:40" ht="30" x14ac:dyDescent="0.25">
      <c r="A2067" s="137">
        <v>1</v>
      </c>
      <c r="B2067" s="467" t="s">
        <v>271</v>
      </c>
      <c r="C2067" s="429"/>
      <c r="D2067" s="4"/>
      <c r="E2067" s="492">
        <f>E2068+E2071</f>
        <v>1272</v>
      </c>
      <c r="F2067" s="183">
        <f>F2068+F2071</f>
        <v>848</v>
      </c>
      <c r="G2067" s="183">
        <f>G2068+G2071</f>
        <v>656</v>
      </c>
      <c r="H2067" s="183">
        <f t="shared" si="1102"/>
        <v>77.358490566037744</v>
      </c>
      <c r="I2067" s="1350"/>
      <c r="J2067" s="1350"/>
      <c r="K2067" s="122"/>
      <c r="L2067" s="122"/>
      <c r="M2067" s="122"/>
      <c r="N2067" s="122"/>
      <c r="O2067" s="122"/>
      <c r="P2067" s="122"/>
      <c r="Q2067" s="326">
        <f t="shared" ref="Q2067:Y2067" si="1105">SUM(Q2068:Q2074)</f>
        <v>4273.3767900000003</v>
      </c>
      <c r="R2067" s="326">
        <f t="shared" si="1105"/>
        <v>4273.3767900000003</v>
      </c>
      <c r="S2067" s="326">
        <f t="shared" si="1105"/>
        <v>4273.3767900000003</v>
      </c>
      <c r="T2067" s="326">
        <f t="shared" si="1105"/>
        <v>4273.3767900000003</v>
      </c>
      <c r="U2067" s="326">
        <f t="shared" si="1105"/>
        <v>4273.3767900000003</v>
      </c>
      <c r="V2067" s="326">
        <f t="shared" si="1105"/>
        <v>4273.3767900000003</v>
      </c>
      <c r="W2067" s="326">
        <f t="shared" si="1105"/>
        <v>4273.3767900000003</v>
      </c>
      <c r="X2067" s="326">
        <f t="shared" ref="X2067" si="1106">SUM(X2068:X2074)</f>
        <v>4273.3767900000003</v>
      </c>
      <c r="Y2067" s="752">
        <f t="shared" si="1105"/>
        <v>2848.91786</v>
      </c>
      <c r="Z2067" s="326">
        <f t="shared" ref="Z2067:AF2067" si="1107">SUM(Z2068:Z2074)-Z2069</f>
        <v>1980.8524</v>
      </c>
      <c r="AA2067" s="770">
        <f t="shared" si="1107"/>
        <v>0</v>
      </c>
      <c r="AB2067" s="326">
        <f t="shared" si="1107"/>
        <v>0</v>
      </c>
      <c r="AC2067" s="326">
        <f t="shared" si="1107"/>
        <v>-868.06546000000003</v>
      </c>
      <c r="AD2067" s="326">
        <f t="shared" si="1107"/>
        <v>0</v>
      </c>
      <c r="AE2067" s="326">
        <f t="shared" si="1107"/>
        <v>-31.845850000000006</v>
      </c>
      <c r="AF2067" s="326">
        <f t="shared" si="1107"/>
        <v>1949.0065500000001</v>
      </c>
      <c r="AG2067" s="951">
        <f>Z2067+AB2067+AE2067-AF2067</f>
        <v>0</v>
      </c>
      <c r="AH2067" s="964"/>
      <c r="AJ2067" s="2999">
        <f>Z2067+AB2067+AE2067-AF2067</f>
        <v>0</v>
      </c>
      <c r="AK2067" s="137">
        <f>AF2067*1000-AJ2067</f>
        <v>1949006.55</v>
      </c>
      <c r="AN2067" s="2022" t="s">
        <v>709</v>
      </c>
    </row>
    <row r="2068" spans="1:40" ht="30" x14ac:dyDescent="0.25">
      <c r="A2068" s="137">
        <v>1</v>
      </c>
      <c r="B2068" s="307" t="s">
        <v>459</v>
      </c>
      <c r="C2068" s="429"/>
      <c r="D2068" s="4"/>
      <c r="E2068" s="492">
        <v>1105</v>
      </c>
      <c r="F2068" s="183">
        <f t="shared" ref="F2068" si="1108">ROUND(E2068/12*$B$4,0)</f>
        <v>737</v>
      </c>
      <c r="G2068" s="183">
        <v>558</v>
      </c>
      <c r="H2068" s="183">
        <f t="shared" si="1102"/>
        <v>75.712347354138402</v>
      </c>
      <c r="I2068" s="1350"/>
      <c r="J2068" s="1350"/>
      <c r="K2068" s="122"/>
      <c r="L2068" s="122"/>
      <c r="M2068" s="122"/>
      <c r="N2068" s="122"/>
      <c r="O2068" s="122"/>
      <c r="P2068" s="122"/>
      <c r="Q2068" s="326">
        <v>3978</v>
      </c>
      <c r="R2068" s="326">
        <v>3978</v>
      </c>
      <c r="S2068" s="326">
        <v>3978</v>
      </c>
      <c r="T2068" s="326">
        <v>3978</v>
      </c>
      <c r="U2068" s="326">
        <v>3978</v>
      </c>
      <c r="V2068" s="326">
        <v>3978</v>
      </c>
      <c r="W2068" s="326">
        <v>3978</v>
      </c>
      <c r="X2068" s="326">
        <v>3978</v>
      </c>
      <c r="Y2068" s="752">
        <f>Q2068/12*$B$4+(R2068-Q2068)/11*7+(S2068-R2068)/10*6+(T2068-S2068)/9*5+(U2068-T2068)/8*4+(V2068-U2068)/7*3+(W2068-V2068)/6*2+(X2068-W2068)/5*1</f>
        <v>2652</v>
      </c>
      <c r="Z2068" s="326">
        <f>AF2068-AE2068-AB2068</f>
        <v>1814.5620799999999</v>
      </c>
      <c r="AA2068" s="770"/>
      <c r="AB2068" s="326"/>
      <c r="AC2068" s="326">
        <f>Z2068-Y2068</f>
        <v>-837.43792000000008</v>
      </c>
      <c r="AD2068" s="326"/>
      <c r="AE2068" s="326">
        <v>-31.845850000000006</v>
      </c>
      <c r="AF2068" s="326">
        <v>1782.71623</v>
      </c>
      <c r="AG2068" s="951">
        <f>Z2068+AB2068+AE2068-AF2068</f>
        <v>0</v>
      </c>
      <c r="AH2068" s="964"/>
      <c r="AJ2068" s="2999">
        <f>Z2068+AB2068+AE2068-AF2068</f>
        <v>0</v>
      </c>
      <c r="AK2068" s="137">
        <f>AF2068*1000-AJ2068</f>
        <v>1782716.23</v>
      </c>
      <c r="AN2068" s="2022" t="s">
        <v>709</v>
      </c>
    </row>
    <row r="2069" spans="1:40" s="2022" customFormat="1" ht="60" x14ac:dyDescent="0.25">
      <c r="B2069" s="307" t="s">
        <v>761</v>
      </c>
      <c r="C2069" s="429"/>
      <c r="D2069" s="4"/>
      <c r="E2069" s="2693">
        <v>168</v>
      </c>
      <c r="F2069" s="3093">
        <f>E2069/8*4</f>
        <v>84</v>
      </c>
      <c r="G2069" s="183">
        <v>46</v>
      </c>
      <c r="H2069" s="183">
        <f t="shared" si="1102"/>
        <v>54.761904761904766</v>
      </c>
      <c r="I2069" s="1350"/>
      <c r="J2069" s="1350"/>
      <c r="K2069" s="122"/>
      <c r="L2069" s="122"/>
      <c r="M2069" s="122"/>
      <c r="N2069" s="122"/>
      <c r="O2069" s="122"/>
      <c r="P2069" s="122"/>
      <c r="Q2069" s="326"/>
      <c r="R2069" s="326"/>
      <c r="S2069" s="326"/>
      <c r="T2069" s="326"/>
      <c r="U2069" s="326"/>
      <c r="V2069" s="326"/>
      <c r="W2069" s="326"/>
      <c r="X2069" s="326"/>
      <c r="Y2069" s="752"/>
      <c r="Z2069" s="326">
        <f>AF2069</f>
        <v>35.685880000000004</v>
      </c>
      <c r="AA2069" s="770"/>
      <c r="AB2069" s="326"/>
      <c r="AC2069" s="326"/>
      <c r="AD2069" s="326"/>
      <c r="AE2069" s="326">
        <v>0</v>
      </c>
      <c r="AF2069" s="326">
        <v>35.685880000000004</v>
      </c>
      <c r="AG2069" s="951">
        <f>Z2069+AB2069+AE2069-AF2069</f>
        <v>0</v>
      </c>
      <c r="AH2069" s="964"/>
      <c r="AJ2069" s="2999"/>
    </row>
    <row r="2070" spans="1:40" s="2022" customFormat="1" ht="60" x14ac:dyDescent="0.25">
      <c r="B2070" s="307" t="s">
        <v>762</v>
      </c>
      <c r="C2070" s="429"/>
      <c r="D2070" s="4"/>
      <c r="E2070" s="2693"/>
      <c r="F2070" s="183"/>
      <c r="G2070" s="183"/>
      <c r="H2070" s="183"/>
      <c r="I2070" s="1350"/>
      <c r="J2070" s="1350"/>
      <c r="K2070" s="122"/>
      <c r="L2070" s="122"/>
      <c r="M2070" s="122"/>
      <c r="N2070" s="122"/>
      <c r="O2070" s="122"/>
      <c r="P2070" s="122"/>
      <c r="Q2070" s="326"/>
      <c r="R2070" s="326"/>
      <c r="S2070" s="326"/>
      <c r="T2070" s="326"/>
      <c r="U2070" s="326"/>
      <c r="V2070" s="326"/>
      <c r="W2070" s="326"/>
      <c r="X2070" s="326"/>
      <c r="Y2070" s="752"/>
      <c r="Z2070" s="326"/>
      <c r="AA2070" s="770"/>
      <c r="AB2070" s="326"/>
      <c r="AC2070" s="326"/>
      <c r="AD2070" s="326"/>
      <c r="AE2070" s="326"/>
      <c r="AF2070" s="326"/>
      <c r="AG2070" s="951">
        <f>Z2070+AB2070+AE2070-AF2070</f>
        <v>0</v>
      </c>
      <c r="AH2070" s="964"/>
      <c r="AJ2070" s="2999"/>
    </row>
    <row r="2071" spans="1:40" ht="30" x14ac:dyDescent="0.25">
      <c r="A2071" s="137">
        <v>1</v>
      </c>
      <c r="B2071" s="307" t="s">
        <v>460</v>
      </c>
      <c r="C2071" s="429"/>
      <c r="D2071" s="4"/>
      <c r="E2071" s="2693">
        <v>167</v>
      </c>
      <c r="F2071" s="183">
        <f t="shared" ref="F2071" si="1109">ROUND(E2071/12*$B$4,0)</f>
        <v>111</v>
      </c>
      <c r="G2071" s="183">
        <v>98</v>
      </c>
      <c r="H2071" s="183">
        <f>G2071/F2071*100</f>
        <v>88.288288288288285</v>
      </c>
      <c r="I2071" s="1350"/>
      <c r="J2071" s="1350"/>
      <c r="K2071" s="122"/>
      <c r="L2071" s="122"/>
      <c r="M2071" s="122"/>
      <c r="N2071" s="122"/>
      <c r="O2071" s="122"/>
      <c r="P2071" s="122"/>
      <c r="Q2071" s="326">
        <v>295.37678999999997</v>
      </c>
      <c r="R2071" s="326">
        <v>295.37678999999997</v>
      </c>
      <c r="S2071" s="326">
        <v>295.37678999999997</v>
      </c>
      <c r="T2071" s="326">
        <v>295.37678999999997</v>
      </c>
      <c r="U2071" s="326">
        <v>295.37678999999997</v>
      </c>
      <c r="V2071" s="326">
        <v>295.37678999999997</v>
      </c>
      <c r="W2071" s="326">
        <v>295.37678999999997</v>
      </c>
      <c r="X2071" s="326">
        <v>295.37678999999997</v>
      </c>
      <c r="Y2071" s="752">
        <f>Q2071/12*$B$4+(R2071-Q2071)/11*7+(S2071-R2071)/10*6+(T2071-S2071)/9*5+(U2071-T2071)/8*4+(V2071-U2071)/7*3+(W2071-V2071)/6*2+(X2071-W2071)/5*1</f>
        <v>196.91785999999999</v>
      </c>
      <c r="Z2071" s="326">
        <f>AF2071-AE2071-AB2071</f>
        <v>166.29031999999998</v>
      </c>
      <c r="AA2071" s="770"/>
      <c r="AB2071" s="326"/>
      <c r="AC2071" s="326">
        <f>Z2071-Y2071</f>
        <v>-30.62754000000001</v>
      </c>
      <c r="AD2071" s="326"/>
      <c r="AE2071" s="326">
        <v>0</v>
      </c>
      <c r="AF2071" s="326">
        <v>166.29031999999998</v>
      </c>
      <c r="AG2071" s="951">
        <f>Z2071+AB2071+AE2071-AF2071</f>
        <v>0</v>
      </c>
      <c r="AH2071" s="964"/>
      <c r="AJ2071" s="2999">
        <f>Z2071+AB2071+AE2071-AF2071</f>
        <v>0</v>
      </c>
      <c r="AK2071" s="137">
        <f>AF2071*1000-AJ2071</f>
        <v>166290.31999999998</v>
      </c>
      <c r="AN2071" s="2022" t="s">
        <v>709</v>
      </c>
    </row>
    <row r="2072" spans="1:40" ht="30" x14ac:dyDescent="0.25">
      <c r="A2072" s="137">
        <v>1</v>
      </c>
      <c r="B2072" s="307" t="s">
        <v>461</v>
      </c>
      <c r="C2072" s="429"/>
      <c r="D2072" s="4"/>
      <c r="E2072" s="2693"/>
      <c r="F2072" s="183"/>
      <c r="G2072" s="183"/>
      <c r="H2072" s="183"/>
      <c r="I2072" s="1350"/>
      <c r="J2072" s="1350"/>
      <c r="K2072" s="122"/>
      <c r="L2072" s="122"/>
      <c r="M2072" s="122"/>
      <c r="N2072" s="122"/>
      <c r="O2072" s="122"/>
      <c r="P2072" s="122"/>
      <c r="Q2072" s="326"/>
      <c r="R2072" s="326"/>
      <c r="S2072" s="326"/>
      <c r="T2072" s="326"/>
      <c r="U2072" s="326"/>
      <c r="V2072" s="326"/>
      <c r="W2072" s="326"/>
      <c r="X2072" s="326"/>
      <c r="Y2072" s="752"/>
      <c r="Z2072" s="326">
        <f>AF2072-AE2072-AB2072</f>
        <v>0</v>
      </c>
      <c r="AA2072" s="770"/>
      <c r="AB2072" s="326"/>
      <c r="AC2072" s="326">
        <f>Z2072-Y2072</f>
        <v>0</v>
      </c>
      <c r="AD2072" s="326"/>
      <c r="AE2072" s="326"/>
      <c r="AF2072" s="326"/>
      <c r="AG2072" s="951">
        <f>Z2072+AB2072+AE2072-AF2072</f>
        <v>0</v>
      </c>
      <c r="AH2072" s="964"/>
      <c r="AJ2072" s="2999">
        <f>Z2072+AB2072+AE2072-AF2072</f>
        <v>0</v>
      </c>
      <c r="AK2072" s="137">
        <f>AF2072*1000-AJ2072</f>
        <v>0</v>
      </c>
      <c r="AN2072" s="2022" t="s">
        <v>709</v>
      </c>
    </row>
    <row r="2073" spans="1:40" ht="45" x14ac:dyDescent="0.25">
      <c r="A2073" s="137">
        <v>1</v>
      </c>
      <c r="B2073" s="307" t="s">
        <v>462</v>
      </c>
      <c r="C2073" s="429"/>
      <c r="D2073" s="4"/>
      <c r="E2073" s="492"/>
      <c r="F2073" s="183"/>
      <c r="G2073" s="183"/>
      <c r="H2073" s="183"/>
      <c r="I2073" s="1350"/>
      <c r="J2073" s="1350"/>
      <c r="K2073" s="122"/>
      <c r="L2073" s="122"/>
      <c r="M2073" s="122"/>
      <c r="N2073" s="122"/>
      <c r="O2073" s="122"/>
      <c r="P2073" s="122"/>
      <c r="Q2073" s="326"/>
      <c r="R2073" s="326"/>
      <c r="S2073" s="326"/>
      <c r="T2073" s="326"/>
      <c r="U2073" s="326"/>
      <c r="V2073" s="326"/>
      <c r="W2073" s="326"/>
      <c r="X2073" s="326"/>
      <c r="Y2073" s="752"/>
      <c r="Z2073" s="326"/>
      <c r="AA2073" s="770"/>
      <c r="AB2073" s="326"/>
      <c r="AC2073" s="326"/>
      <c r="AD2073" s="326"/>
      <c r="AE2073" s="326"/>
      <c r="AF2073" s="326"/>
      <c r="AG2073" s="951">
        <f>Z2073+AB2073+AE2073-AF2073</f>
        <v>0</v>
      </c>
      <c r="AH2073" s="964"/>
      <c r="AJ2073" s="2999">
        <f>Z2073+AB2073+AE2073-AF2073</f>
        <v>0</v>
      </c>
      <c r="AK2073" s="137">
        <f>AF2073*1000-AJ2073</f>
        <v>0</v>
      </c>
      <c r="AN2073" s="2022" t="s">
        <v>709</v>
      </c>
    </row>
    <row r="2074" spans="1:40" ht="30" x14ac:dyDescent="0.25">
      <c r="A2074" s="137">
        <v>1</v>
      </c>
      <c r="B2074" s="307" t="s">
        <v>463</v>
      </c>
      <c r="C2074" s="429"/>
      <c r="D2074" s="4"/>
      <c r="E2074" s="492"/>
      <c r="F2074" s="183"/>
      <c r="G2074" s="183"/>
      <c r="H2074" s="183"/>
      <c r="I2074" s="1350"/>
      <c r="J2074" s="1350"/>
      <c r="K2074" s="122"/>
      <c r="L2074" s="122"/>
      <c r="M2074" s="122"/>
      <c r="N2074" s="122"/>
      <c r="O2074" s="122"/>
      <c r="P2074" s="122"/>
      <c r="Q2074" s="326"/>
      <c r="R2074" s="326"/>
      <c r="S2074" s="326"/>
      <c r="T2074" s="326"/>
      <c r="U2074" s="326"/>
      <c r="V2074" s="326"/>
      <c r="W2074" s="326"/>
      <c r="X2074" s="326"/>
      <c r="Y2074" s="752"/>
      <c r="Z2074" s="326"/>
      <c r="AA2074" s="770"/>
      <c r="AB2074" s="326"/>
      <c r="AC2074" s="326"/>
      <c r="AD2074" s="326"/>
      <c r="AE2074" s="326"/>
      <c r="AF2074" s="326"/>
      <c r="AG2074" s="951">
        <f>Z2074+AB2074+AE2074-AF2074</f>
        <v>0</v>
      </c>
      <c r="AH2074" s="964"/>
      <c r="AJ2074" s="2999">
        <f>Z2074+AB2074+AE2074-AF2074</f>
        <v>0</v>
      </c>
      <c r="AK2074" s="137">
        <f>AF2074*1000-AJ2074</f>
        <v>0</v>
      </c>
      <c r="AN2074" s="2022" t="s">
        <v>709</v>
      </c>
    </row>
    <row r="2075" spans="1:40" ht="45" x14ac:dyDescent="0.25">
      <c r="A2075" s="137">
        <v>1</v>
      </c>
      <c r="B2075" s="467" t="s">
        <v>272</v>
      </c>
      <c r="C2075" s="429"/>
      <c r="D2075" s="4"/>
      <c r="E2075" s="2816">
        <f>SUM(E2076:E2078)</f>
        <v>410</v>
      </c>
      <c r="F2075" s="2816">
        <f t="shared" ref="F2075:G2075" si="1110">SUM(F2076:F2078)</f>
        <v>273</v>
      </c>
      <c r="G2075" s="2816">
        <f t="shared" si="1110"/>
        <v>177</v>
      </c>
      <c r="H2075" s="183">
        <f>G2075/F2075*100</f>
        <v>64.835164835164832</v>
      </c>
      <c r="I2075" s="1350"/>
      <c r="J2075" s="1350"/>
      <c r="K2075" s="122"/>
      <c r="L2075" s="122"/>
      <c r="M2075" s="122"/>
      <c r="N2075" s="122"/>
      <c r="O2075" s="122"/>
      <c r="P2075" s="122"/>
      <c r="Q2075" s="326">
        <f t="shared" ref="Q2075:AF2075" si="1111">SUM(Q2076:Q2078)</f>
        <v>575.41859999999997</v>
      </c>
      <c r="R2075" s="326">
        <f t="shared" ref="R2075:S2075" si="1112">SUM(R2076:R2078)</f>
        <v>575.41859999999997</v>
      </c>
      <c r="S2075" s="326">
        <f t="shared" si="1112"/>
        <v>575.41859999999997</v>
      </c>
      <c r="T2075" s="326">
        <f t="shared" ref="T2075:U2075" si="1113">SUM(T2076:T2078)</f>
        <v>575.41859999999997</v>
      </c>
      <c r="U2075" s="326">
        <f t="shared" si="1113"/>
        <v>575.41859999999997</v>
      </c>
      <c r="V2075" s="326">
        <f t="shared" ref="V2075:W2075" si="1114">SUM(V2076:V2078)</f>
        <v>575.41859999999997</v>
      </c>
      <c r="W2075" s="326">
        <f t="shared" si="1114"/>
        <v>575.41859999999997</v>
      </c>
      <c r="X2075" s="326">
        <f t="shared" ref="X2075" si="1115">SUM(X2076:X2078)</f>
        <v>575.41859999999997</v>
      </c>
      <c r="Y2075" s="752">
        <f t="shared" si="1111"/>
        <v>383.61239999999998</v>
      </c>
      <c r="Z2075" s="326">
        <f t="shared" si="1111"/>
        <v>233.39986999999999</v>
      </c>
      <c r="AA2075" s="770">
        <f t="shared" si="1111"/>
        <v>0</v>
      </c>
      <c r="AB2075" s="326">
        <f t="shared" si="1111"/>
        <v>0</v>
      </c>
      <c r="AC2075" s="326">
        <f t="shared" si="1111"/>
        <v>-150.21252999999999</v>
      </c>
      <c r="AD2075" s="326">
        <f t="shared" si="1111"/>
        <v>0</v>
      </c>
      <c r="AE2075" s="326">
        <f t="shared" si="1111"/>
        <v>0</v>
      </c>
      <c r="AF2075" s="326">
        <f t="shared" si="1111"/>
        <v>233.39986999999999</v>
      </c>
      <c r="AG2075" s="951">
        <f>Z2075+AB2075+AE2075-AF2075</f>
        <v>0</v>
      </c>
      <c r="AH2075" s="964"/>
      <c r="AJ2075" s="2999">
        <f>Z2075+AB2075+AE2075-AF2075</f>
        <v>0</v>
      </c>
      <c r="AK2075" s="137">
        <f>AF2075*1000-AJ2075</f>
        <v>233399.87</v>
      </c>
      <c r="AN2075" s="2022" t="s">
        <v>709</v>
      </c>
    </row>
    <row r="2076" spans="1:40" ht="30" x14ac:dyDescent="0.25">
      <c r="A2076" s="137">
        <v>1</v>
      </c>
      <c r="B2076" s="307" t="s">
        <v>464</v>
      </c>
      <c r="C2076" s="429"/>
      <c r="D2076" s="4"/>
      <c r="E2076" s="492">
        <v>410</v>
      </c>
      <c r="F2076" s="183">
        <f t="shared" ref="F2076:F2078" si="1116">ROUND(E2076/12*$B$4,0)</f>
        <v>273</v>
      </c>
      <c r="G2076" s="183">
        <v>177</v>
      </c>
      <c r="H2076" s="183">
        <f>G2076/F2076*100</f>
        <v>64.835164835164832</v>
      </c>
      <c r="I2076" s="1350"/>
      <c r="J2076" s="1350"/>
      <c r="K2076" s="122"/>
      <c r="L2076" s="122"/>
      <c r="M2076" s="122"/>
      <c r="N2076" s="122"/>
      <c r="O2076" s="122"/>
      <c r="P2076" s="122"/>
      <c r="Q2076" s="326">
        <v>575.41859999999997</v>
      </c>
      <c r="R2076" s="326">
        <v>575.41859999999997</v>
      </c>
      <c r="S2076" s="326">
        <v>575.41859999999997</v>
      </c>
      <c r="T2076" s="326">
        <v>575.41859999999997</v>
      </c>
      <c r="U2076" s="326">
        <v>575.41859999999997</v>
      </c>
      <c r="V2076" s="326">
        <v>575.41859999999997</v>
      </c>
      <c r="W2076" s="326">
        <v>575.41859999999997</v>
      </c>
      <c r="X2076" s="326">
        <v>575.41859999999997</v>
      </c>
      <c r="Y2076" s="752">
        <f>Q2076/12*$B$4+(R2076-Q2076)/11*7+(S2076-R2076)/10*6+(T2076-S2076)/9*5+(U2076-T2076)/8*4+(V2076-U2076)/7*3+(W2076-V2076)/6*2+(X2076-W2076)/5*1</f>
        <v>383.61239999999998</v>
      </c>
      <c r="Z2076" s="326">
        <f>AF2076-AE2076-AB2076</f>
        <v>233.39986999999999</v>
      </c>
      <c r="AA2076" s="770"/>
      <c r="AB2076" s="326"/>
      <c r="AC2076" s="326">
        <f>Z2076-Y2076</f>
        <v>-150.21252999999999</v>
      </c>
      <c r="AD2076" s="326"/>
      <c r="AE2076" s="326">
        <v>0</v>
      </c>
      <c r="AF2076" s="326">
        <v>233.39986999999999</v>
      </c>
      <c r="AG2076" s="951">
        <f>Z2076+AB2076+AE2076-AF2076</f>
        <v>0</v>
      </c>
      <c r="AH2076" s="964"/>
      <c r="AJ2076" s="2999">
        <f>Z2076+AB2076+AE2076-AF2076</f>
        <v>0</v>
      </c>
      <c r="AK2076" s="137">
        <f>AF2076*1000-AJ2076</f>
        <v>233399.87</v>
      </c>
      <c r="AN2076" s="2022" t="s">
        <v>709</v>
      </c>
    </row>
    <row r="2077" spans="1:40" ht="60" x14ac:dyDescent="0.25">
      <c r="A2077" s="137">
        <v>1</v>
      </c>
      <c r="B2077" s="307" t="s">
        <v>465</v>
      </c>
      <c r="C2077" s="429"/>
      <c r="D2077" s="4"/>
      <c r="E2077" s="490"/>
      <c r="F2077" s="183">
        <f t="shared" si="1116"/>
        <v>0</v>
      </c>
      <c r="G2077" s="183"/>
      <c r="H2077" s="183" t="e">
        <f>G2077/F2077*100</f>
        <v>#DIV/0!</v>
      </c>
      <c r="I2077" s="1350"/>
      <c r="J2077" s="1350"/>
      <c r="K2077" s="122"/>
      <c r="L2077" s="122"/>
      <c r="M2077" s="122"/>
      <c r="N2077" s="122"/>
      <c r="O2077" s="122"/>
      <c r="P2077" s="122"/>
      <c r="Q2077" s="326"/>
      <c r="R2077" s="326"/>
      <c r="S2077" s="326"/>
      <c r="T2077" s="326"/>
      <c r="U2077" s="326"/>
      <c r="V2077" s="326"/>
      <c r="W2077" s="326"/>
      <c r="X2077" s="326"/>
      <c r="Y2077" s="752">
        <f t="shared" ref="Y2077:Y2078" si="1117">Q2077/12*$B$4</f>
        <v>0</v>
      </c>
      <c r="Z2077" s="326">
        <f>AF2077-AE2077-AB2077</f>
        <v>0</v>
      </c>
      <c r="AA2077" s="770"/>
      <c r="AB2077" s="326"/>
      <c r="AC2077" s="326">
        <f>Z2077-Y2077</f>
        <v>0</v>
      </c>
      <c r="AD2077" s="326"/>
      <c r="AE2077" s="326"/>
      <c r="AF2077" s="326"/>
      <c r="AG2077" s="951">
        <f>Z2077+AB2077+AE2077-AF2077</f>
        <v>0</v>
      </c>
      <c r="AH2077" s="964"/>
      <c r="AJ2077" s="2999">
        <f>Z2077+AB2077+AE2077-AF2077</f>
        <v>0</v>
      </c>
      <c r="AK2077" s="137">
        <f>AF2077*1000-AJ2077</f>
        <v>0</v>
      </c>
      <c r="AN2077" s="2022" t="s">
        <v>709</v>
      </c>
    </row>
    <row r="2078" spans="1:40" ht="45" x14ac:dyDescent="0.25">
      <c r="A2078" s="137">
        <v>1</v>
      </c>
      <c r="B2078" s="307" t="s">
        <v>466</v>
      </c>
      <c r="C2078" s="429"/>
      <c r="D2078" s="4"/>
      <c r="E2078" s="492"/>
      <c r="F2078" s="183">
        <f t="shared" si="1116"/>
        <v>0</v>
      </c>
      <c r="G2078" s="183"/>
      <c r="H2078" s="183" t="e">
        <f>G2078/F2078*100</f>
        <v>#DIV/0!</v>
      </c>
      <c r="I2078" s="1350"/>
      <c r="J2078" s="1350"/>
      <c r="K2078" s="122"/>
      <c r="L2078" s="122"/>
      <c r="M2078" s="122"/>
      <c r="N2078" s="122"/>
      <c r="O2078" s="122"/>
      <c r="P2078" s="122"/>
      <c r="Q2078" s="326"/>
      <c r="R2078" s="326"/>
      <c r="S2078" s="326"/>
      <c r="T2078" s="326"/>
      <c r="U2078" s="326"/>
      <c r="V2078" s="326"/>
      <c r="W2078" s="326"/>
      <c r="X2078" s="326"/>
      <c r="Y2078" s="752">
        <f t="shared" si="1117"/>
        <v>0</v>
      </c>
      <c r="Z2078" s="326">
        <f>AF2078-AE2078-AB2078</f>
        <v>0</v>
      </c>
      <c r="AA2078" s="770"/>
      <c r="AB2078" s="326"/>
      <c r="AC2078" s="326">
        <f>Z2078-Y2078</f>
        <v>0</v>
      </c>
      <c r="AD2078" s="326"/>
      <c r="AE2078" s="326"/>
      <c r="AF2078" s="326"/>
      <c r="AG2078" s="951">
        <f>Z2078+AB2078+AE2078-AF2078</f>
        <v>0</v>
      </c>
      <c r="AH2078" s="964"/>
      <c r="AJ2078" s="2999">
        <f>Z2078+AB2078+AE2078-AF2078</f>
        <v>0</v>
      </c>
      <c r="AK2078" s="137">
        <f>AF2078*1000-AJ2078</f>
        <v>0</v>
      </c>
      <c r="AN2078" s="2022" t="s">
        <v>709</v>
      </c>
    </row>
    <row r="2079" spans="1:40" ht="29.25" x14ac:dyDescent="0.25">
      <c r="A2079" s="137">
        <v>1</v>
      </c>
      <c r="B2079" s="2017" t="s">
        <v>310</v>
      </c>
      <c r="C2079" s="429"/>
      <c r="D2079" s="4"/>
      <c r="E2079" s="493">
        <f>E2080+E2081+E2085+E2086+E2087+E2088</f>
        <v>399</v>
      </c>
      <c r="F2079" s="493">
        <f t="shared" ref="F2079:G2079" si="1118">F2080+F2081+F2085+F2086+F2087+F2088</f>
        <v>265.75</v>
      </c>
      <c r="G2079" s="493">
        <f t="shared" si="1118"/>
        <v>189.79500000000002</v>
      </c>
      <c r="H2079" s="183">
        <f>G2079/F2079*100</f>
        <v>71.418626528692386</v>
      </c>
      <c r="I2079" s="1350"/>
      <c r="J2079" s="1350"/>
      <c r="K2079" s="122"/>
      <c r="L2079" s="122"/>
      <c r="M2079" s="122"/>
      <c r="N2079" s="122"/>
      <c r="O2079" s="122"/>
      <c r="P2079" s="122"/>
      <c r="Q2079" s="326">
        <v>1662.9437000000003</v>
      </c>
      <c r="R2079" s="326">
        <v>1662.9437000000003</v>
      </c>
      <c r="S2079" s="326">
        <v>1662.9437000000003</v>
      </c>
      <c r="T2079" s="326">
        <v>1662.9437000000003</v>
      </c>
      <c r="U2079" s="326">
        <v>1662.9437000000003</v>
      </c>
      <c r="V2079" s="326">
        <v>1662.9437000000003</v>
      </c>
      <c r="W2079" s="326">
        <v>1662.9437000000003</v>
      </c>
      <c r="X2079" s="326">
        <v>1662.9437000000003</v>
      </c>
      <c r="Y2079" s="752">
        <f>Q2079/12*$B$4+(R2079-Q2079)/11*7+(S2079-R2079)/10*6+(T2079-S2079)/9*5+(U2079-T2079)/8*4+(V2079-U2079)/7*3+(W2079-V2079)/6*2+(X2079-W2079)/5*1</f>
        <v>1108.6291333333336</v>
      </c>
      <c r="Z2079" s="326">
        <f>AF2079-AE2079-AB2079</f>
        <v>1212.5331600000006</v>
      </c>
      <c r="AA2079" s="770"/>
      <c r="AB2079" s="326"/>
      <c r="AC2079" s="326">
        <f>Z2079-Y2079</f>
        <v>103.90402666666705</v>
      </c>
      <c r="AD2079" s="326"/>
      <c r="AE2079" s="326">
        <v>0</v>
      </c>
      <c r="AF2079" s="326">
        <v>1212.5331600000006</v>
      </c>
      <c r="AG2079" s="951">
        <f>Z2079+AB2079+AE2079-AF2079</f>
        <v>0</v>
      </c>
      <c r="AH2079" s="964"/>
      <c r="AJ2079" s="2999">
        <f>Z2079+AB2079+AE2079-AF2079</f>
        <v>0</v>
      </c>
      <c r="AK2079" s="137">
        <f>AF2079*1000-AJ2079</f>
        <v>1212533.1600000006</v>
      </c>
      <c r="AN2079" s="2022" t="s">
        <v>709</v>
      </c>
    </row>
    <row r="2080" spans="1:40" x14ac:dyDescent="0.25">
      <c r="A2080" s="137">
        <v>1</v>
      </c>
      <c r="B2080" s="307" t="s">
        <v>303</v>
      </c>
      <c r="C2080" s="429"/>
      <c r="D2080" s="4"/>
      <c r="E2080" s="492"/>
      <c r="F2080" s="183"/>
      <c r="G2080" s="183"/>
      <c r="H2080" s="183"/>
      <c r="I2080" s="1350"/>
      <c r="J2080" s="1350"/>
      <c r="K2080" s="122"/>
      <c r="L2080" s="122"/>
      <c r="M2080" s="122"/>
      <c r="N2080" s="122"/>
      <c r="O2080" s="122"/>
      <c r="P2080" s="122"/>
      <c r="Q2080" s="326"/>
      <c r="R2080" s="326"/>
      <c r="S2080" s="326"/>
      <c r="T2080" s="326"/>
      <c r="U2080" s="326"/>
      <c r="V2080" s="326"/>
      <c r="W2080" s="326"/>
      <c r="X2080" s="326"/>
      <c r="Y2080" s="752"/>
      <c r="Z2080" s="326"/>
      <c r="AA2080" s="770"/>
      <c r="AB2080" s="326"/>
      <c r="AC2080" s="326"/>
      <c r="AD2080" s="326"/>
      <c r="AE2080" s="326"/>
      <c r="AF2080" s="326"/>
      <c r="AG2080" s="951">
        <f>Z2080+AB2080+AE2080-AF2080</f>
        <v>0</v>
      </c>
      <c r="AH2080" s="964"/>
      <c r="AJ2080" s="2999">
        <f>Z2080+AB2080+AE2080-AF2080</f>
        <v>0</v>
      </c>
      <c r="AK2080" s="137">
        <f>AF2080*1000-AJ2080</f>
        <v>0</v>
      </c>
      <c r="AN2080" s="2022" t="s">
        <v>709</v>
      </c>
    </row>
    <row r="2081" spans="1:40" ht="30" x14ac:dyDescent="0.25">
      <c r="A2081" s="137">
        <v>1</v>
      </c>
      <c r="B2081" s="467" t="s">
        <v>442</v>
      </c>
      <c r="C2081" s="429"/>
      <c r="D2081" s="4"/>
      <c r="E2081" s="492">
        <f>E2082+E2083/4</f>
        <v>17.5</v>
      </c>
      <c r="F2081" s="183">
        <f>F2082+F2083/4</f>
        <v>11.75</v>
      </c>
      <c r="G2081" s="183">
        <f>G2082+G2083/4</f>
        <v>24.795000000000002</v>
      </c>
      <c r="H2081" s="183">
        <f>G2081/F2081*100</f>
        <v>211.02127659574469</v>
      </c>
      <c r="I2081" s="1350"/>
      <c r="J2081" s="1350"/>
      <c r="K2081" s="122"/>
      <c r="L2081" s="122"/>
      <c r="M2081" s="122"/>
      <c r="N2081" s="122"/>
      <c r="O2081" s="122"/>
      <c r="P2081" s="122"/>
      <c r="Q2081" s="326"/>
      <c r="R2081" s="326"/>
      <c r="S2081" s="326"/>
      <c r="T2081" s="326"/>
      <c r="U2081" s="326"/>
      <c r="V2081" s="326"/>
      <c r="W2081" s="326"/>
      <c r="X2081" s="326"/>
      <c r="Y2081" s="752"/>
      <c r="Z2081" s="326"/>
      <c r="AA2081" s="770"/>
      <c r="AB2081" s="326"/>
      <c r="AC2081" s="326"/>
      <c r="AD2081" s="326"/>
      <c r="AE2081" s="326"/>
      <c r="AF2081" s="326"/>
      <c r="AG2081" s="951">
        <f>Z2081+AB2081+AE2081-AF2081</f>
        <v>0</v>
      </c>
      <c r="AH2081" s="964"/>
      <c r="AJ2081" s="2999">
        <f>Z2081+AB2081+AE2081-AF2081</f>
        <v>0</v>
      </c>
      <c r="AK2081" s="137">
        <f>AF2081*1000-AJ2081</f>
        <v>0</v>
      </c>
      <c r="AN2081" s="2022" t="s">
        <v>709</v>
      </c>
    </row>
    <row r="2082" spans="1:40" x14ac:dyDescent="0.25">
      <c r="A2082" s="137">
        <v>1</v>
      </c>
      <c r="B2082" s="307" t="s">
        <v>443</v>
      </c>
      <c r="C2082" s="429"/>
      <c r="D2082" s="4"/>
      <c r="E2082" s="2692"/>
      <c r="F2082" s="183"/>
      <c r="G2082" s="183"/>
      <c r="H2082" s="183"/>
      <c r="I2082" s="1350"/>
      <c r="J2082" s="1350"/>
      <c r="K2082" s="122"/>
      <c r="L2082" s="122"/>
      <c r="M2082" s="122"/>
      <c r="N2082" s="122"/>
      <c r="O2082" s="122"/>
      <c r="P2082" s="122"/>
      <c r="Q2082" s="326"/>
      <c r="R2082" s="326"/>
      <c r="S2082" s="326"/>
      <c r="T2082" s="326"/>
      <c r="U2082" s="326"/>
      <c r="V2082" s="326"/>
      <c r="W2082" s="326"/>
      <c r="X2082" s="326"/>
      <c r="Y2082" s="752"/>
      <c r="Z2082" s="326"/>
      <c r="AA2082" s="770"/>
      <c r="AB2082" s="326"/>
      <c r="AC2082" s="326"/>
      <c r="AD2082" s="326"/>
      <c r="AE2082" s="326"/>
      <c r="AF2082" s="326"/>
      <c r="AG2082" s="951">
        <f>Z2082+AB2082+AE2082-AF2082</f>
        <v>0</v>
      </c>
      <c r="AH2082" s="964"/>
      <c r="AJ2082" s="2999">
        <f>Z2082+AB2082+AE2082-AF2082</f>
        <v>0</v>
      </c>
      <c r="AK2082" s="137">
        <f>AF2082*1000-AJ2082</f>
        <v>0</v>
      </c>
      <c r="AN2082" s="2022" t="s">
        <v>709</v>
      </c>
    </row>
    <row r="2083" spans="1:40" ht="30" x14ac:dyDescent="0.25">
      <c r="A2083" s="137">
        <v>1</v>
      </c>
      <c r="B2083" s="307" t="s">
        <v>444</v>
      </c>
      <c r="C2083" s="429"/>
      <c r="D2083" s="4"/>
      <c r="E2083" s="490">
        <v>70</v>
      </c>
      <c r="F2083" s="183">
        <f t="shared" ref="F2083" si="1119">ROUND(E2083/12*$B$4,0)</f>
        <v>47</v>
      </c>
      <c r="G2083" s="183">
        <v>99.18</v>
      </c>
      <c r="H2083" s="183">
        <f>G2083/F2083*100</f>
        <v>211.02127659574469</v>
      </c>
      <c r="I2083" s="1350"/>
      <c r="J2083" s="1350"/>
      <c r="K2083" s="122"/>
      <c r="L2083" s="122"/>
      <c r="M2083" s="122"/>
      <c r="N2083" s="122"/>
      <c r="O2083" s="122"/>
      <c r="P2083" s="122"/>
      <c r="Q2083" s="326"/>
      <c r="R2083" s="326"/>
      <c r="S2083" s="326"/>
      <c r="T2083" s="326"/>
      <c r="U2083" s="326"/>
      <c r="V2083" s="326"/>
      <c r="W2083" s="326"/>
      <c r="X2083" s="326"/>
      <c r="Y2083" s="752"/>
      <c r="Z2083" s="326"/>
      <c r="AA2083" s="770"/>
      <c r="AB2083" s="326"/>
      <c r="AC2083" s="326"/>
      <c r="AD2083" s="326"/>
      <c r="AE2083" s="326"/>
      <c r="AF2083" s="326"/>
      <c r="AG2083" s="951">
        <f>Z2083+AB2083+AE2083-AF2083</f>
        <v>0</v>
      </c>
      <c r="AH2083" s="964"/>
      <c r="AJ2083" s="2999">
        <f>Z2083+AB2083+AE2083-AF2083</f>
        <v>0</v>
      </c>
      <c r="AK2083" s="137">
        <f>AF2083*1000-AJ2083</f>
        <v>0</v>
      </c>
      <c r="AN2083" s="2022" t="s">
        <v>709</v>
      </c>
    </row>
    <row r="2084" spans="1:40" ht="45" x14ac:dyDescent="0.25">
      <c r="A2084" s="137">
        <v>1</v>
      </c>
      <c r="B2084" s="307" t="s">
        <v>445</v>
      </c>
      <c r="C2084" s="429"/>
      <c r="D2084" s="4"/>
      <c r="E2084" s="490"/>
      <c r="F2084" s="183"/>
      <c r="G2084" s="183"/>
      <c r="H2084" s="183"/>
      <c r="I2084" s="1350"/>
      <c r="J2084" s="1350"/>
      <c r="K2084" s="122"/>
      <c r="L2084" s="122"/>
      <c r="M2084" s="122"/>
      <c r="N2084" s="122"/>
      <c r="O2084" s="122"/>
      <c r="P2084" s="122"/>
      <c r="Q2084" s="326"/>
      <c r="R2084" s="326"/>
      <c r="S2084" s="326"/>
      <c r="T2084" s="326"/>
      <c r="U2084" s="326"/>
      <c r="V2084" s="326"/>
      <c r="W2084" s="326"/>
      <c r="X2084" s="326"/>
      <c r="Y2084" s="752"/>
      <c r="Z2084" s="326"/>
      <c r="AA2084" s="770"/>
      <c r="AB2084" s="326"/>
      <c r="AC2084" s="326"/>
      <c r="AD2084" s="326"/>
      <c r="AE2084" s="326"/>
      <c r="AF2084" s="326"/>
      <c r="AG2084" s="951">
        <f>Z2084+AB2084+AE2084-AF2084</f>
        <v>0</v>
      </c>
      <c r="AH2084" s="964"/>
      <c r="AJ2084" s="2999">
        <f>Z2084+AB2084+AE2084-AF2084</f>
        <v>0</v>
      </c>
      <c r="AK2084" s="137">
        <f>AF2084*1000-AJ2084</f>
        <v>0</v>
      </c>
      <c r="AN2084" s="2022" t="s">
        <v>709</v>
      </c>
    </row>
    <row r="2085" spans="1:40" ht="60" x14ac:dyDescent="0.25">
      <c r="A2085" s="137">
        <v>1</v>
      </c>
      <c r="B2085" s="307" t="s">
        <v>446</v>
      </c>
      <c r="C2085" s="429"/>
      <c r="D2085" s="4"/>
      <c r="E2085" s="490"/>
      <c r="F2085" s="183"/>
      <c r="G2085" s="183"/>
      <c r="H2085" s="183"/>
      <c r="I2085" s="1350"/>
      <c r="J2085" s="1350"/>
      <c r="K2085" s="122"/>
      <c r="L2085" s="122"/>
      <c r="M2085" s="122"/>
      <c r="N2085" s="122"/>
      <c r="O2085" s="122"/>
      <c r="P2085" s="122"/>
      <c r="Q2085" s="326"/>
      <c r="R2085" s="326"/>
      <c r="S2085" s="326"/>
      <c r="T2085" s="326"/>
      <c r="U2085" s="326"/>
      <c r="V2085" s="326"/>
      <c r="W2085" s="326"/>
      <c r="X2085" s="326"/>
      <c r="Y2085" s="752"/>
      <c r="Z2085" s="326"/>
      <c r="AA2085" s="770"/>
      <c r="AB2085" s="326"/>
      <c r="AC2085" s="326"/>
      <c r="AD2085" s="326"/>
      <c r="AE2085" s="326"/>
      <c r="AF2085" s="326"/>
      <c r="AG2085" s="951">
        <f>Z2085+AB2085+AE2085-AF2085</f>
        <v>0</v>
      </c>
      <c r="AH2085" s="964"/>
      <c r="AJ2085" s="2999">
        <f>Z2085+AB2085+AE2085-AF2085</f>
        <v>0</v>
      </c>
      <c r="AK2085" s="137">
        <f>AF2085*1000-AJ2085</f>
        <v>0</v>
      </c>
      <c r="AN2085" s="2022" t="s">
        <v>709</v>
      </c>
    </row>
    <row r="2086" spans="1:40" ht="45" x14ac:dyDescent="0.25">
      <c r="A2086" s="137">
        <v>1</v>
      </c>
      <c r="B2086" s="306" t="s">
        <v>447</v>
      </c>
      <c r="C2086" s="429"/>
      <c r="D2086" s="4"/>
      <c r="E2086" s="525"/>
      <c r="F2086" s="183"/>
      <c r="G2086" s="183"/>
      <c r="H2086" s="183"/>
      <c r="I2086" s="1350"/>
      <c r="J2086" s="1350"/>
      <c r="K2086" s="122"/>
      <c r="L2086" s="122"/>
      <c r="M2086" s="122"/>
      <c r="N2086" s="122"/>
      <c r="O2086" s="122"/>
      <c r="P2086" s="122"/>
      <c r="Q2086" s="326"/>
      <c r="R2086" s="326"/>
      <c r="S2086" s="326"/>
      <c r="T2086" s="326"/>
      <c r="U2086" s="326"/>
      <c r="V2086" s="326"/>
      <c r="W2086" s="326"/>
      <c r="X2086" s="326"/>
      <c r="Y2086" s="752"/>
      <c r="Z2086" s="326"/>
      <c r="AA2086" s="770"/>
      <c r="AB2086" s="326"/>
      <c r="AC2086" s="326"/>
      <c r="AD2086" s="326"/>
      <c r="AE2086" s="326"/>
      <c r="AF2086" s="326"/>
      <c r="AG2086" s="951">
        <f>Z2086+AB2086+AE2086-AF2086</f>
        <v>0</v>
      </c>
      <c r="AH2086" s="964"/>
      <c r="AJ2086" s="2999">
        <f>Z2086+AB2086+AE2086-AF2086</f>
        <v>0</v>
      </c>
      <c r="AK2086" s="137">
        <f>AF2086*1000-AJ2086</f>
        <v>0</v>
      </c>
      <c r="AN2086" s="2022" t="s">
        <v>709</v>
      </c>
    </row>
    <row r="2087" spans="1:40" ht="90" x14ac:dyDescent="0.25">
      <c r="A2087" s="137">
        <v>1</v>
      </c>
      <c r="B2087" s="306" t="s">
        <v>448</v>
      </c>
      <c r="C2087" s="429"/>
      <c r="D2087" s="4"/>
      <c r="E2087" s="492">
        <v>50</v>
      </c>
      <c r="F2087" s="183">
        <f t="shared" ref="F2087:F2088" si="1120">ROUND(E2087/12*$B$4,0)</f>
        <v>33</v>
      </c>
      <c r="G2087" s="183"/>
      <c r="H2087" s="183">
        <f>G2087/F2087*100</f>
        <v>0</v>
      </c>
      <c r="I2087" s="1350"/>
      <c r="J2087" s="1350"/>
      <c r="K2087" s="122"/>
      <c r="L2087" s="122"/>
      <c r="M2087" s="122"/>
      <c r="N2087" s="122"/>
      <c r="O2087" s="122"/>
      <c r="P2087" s="122"/>
      <c r="Q2087" s="326"/>
      <c r="R2087" s="326"/>
      <c r="S2087" s="326"/>
      <c r="T2087" s="326"/>
      <c r="U2087" s="326"/>
      <c r="V2087" s="326"/>
      <c r="W2087" s="326"/>
      <c r="X2087" s="326"/>
      <c r="Y2087" s="752"/>
      <c r="Z2087" s="326">
        <f t="shared" ref="Z2087:Z2092" si="1121">AF2087-AE2087-AB2087</f>
        <v>0</v>
      </c>
      <c r="AA2087" s="770"/>
      <c r="AB2087" s="326"/>
      <c r="AC2087" s="326">
        <f>Z2087-Y2087</f>
        <v>0</v>
      </c>
      <c r="AD2087" s="326"/>
      <c r="AE2087" s="326"/>
      <c r="AF2087" s="326"/>
      <c r="AG2087" s="951">
        <f>Z2087+AB2087+AE2087-AF2087</f>
        <v>0</v>
      </c>
      <c r="AH2087" s="964"/>
      <c r="AJ2087" s="2999">
        <f>Z2087+AB2087+AE2087-AF2087</f>
        <v>0</v>
      </c>
      <c r="AK2087" s="137">
        <f>AF2087*1000-AJ2087</f>
        <v>0</v>
      </c>
      <c r="AN2087" s="2022" t="s">
        <v>709</v>
      </c>
    </row>
    <row r="2088" spans="1:40" ht="30" x14ac:dyDescent="0.25">
      <c r="A2088" s="137">
        <v>1</v>
      </c>
      <c r="B2088" s="307" t="s">
        <v>467</v>
      </c>
      <c r="C2088" s="429"/>
      <c r="D2088" s="4"/>
      <c r="E2088" s="492">
        <v>331.5</v>
      </c>
      <c r="F2088" s="183">
        <f t="shared" si="1120"/>
        <v>221</v>
      </c>
      <c r="G2088" s="183">
        <v>165</v>
      </c>
      <c r="H2088" s="183">
        <f>G2088/F2088*100</f>
        <v>74.660633484162901</v>
      </c>
      <c r="I2088" s="1350"/>
      <c r="J2088" s="1350"/>
      <c r="K2088" s="122"/>
      <c r="L2088" s="122"/>
      <c r="M2088" s="122"/>
      <c r="N2088" s="122"/>
      <c r="O2088" s="122"/>
      <c r="P2088" s="122"/>
      <c r="Q2088" s="326">
        <v>780.2</v>
      </c>
      <c r="R2088" s="326">
        <v>780.2</v>
      </c>
      <c r="S2088" s="326">
        <v>780.2</v>
      </c>
      <c r="T2088" s="326">
        <v>780.2</v>
      </c>
      <c r="U2088" s="326">
        <v>780.2</v>
      </c>
      <c r="V2088" s="326">
        <v>780.2</v>
      </c>
      <c r="W2088" s="326">
        <v>780.2</v>
      </c>
      <c r="X2088" s="326">
        <v>780.2</v>
      </c>
      <c r="Y2088" s="752">
        <f>Q2088/12*$B$4+(R2088-Q2088)/11*7+(S2088-R2088)/10*6+(T2088-S2088)/9*5+(U2088-T2088)/8*4+(V2088-U2088)/7*3+(W2088-V2088)/6*2+(X2088-W2088)/5*1</f>
        <v>520.13333333333333</v>
      </c>
      <c r="Z2088" s="326">
        <f t="shared" si="1121"/>
        <v>354.55649</v>
      </c>
      <c r="AA2088" s="770"/>
      <c r="AB2088" s="326"/>
      <c r="AC2088" s="326">
        <f>Z2088-Y2088</f>
        <v>-165.57684333333333</v>
      </c>
      <c r="AD2088" s="326"/>
      <c r="AE2088" s="326">
        <v>0</v>
      </c>
      <c r="AF2088" s="326">
        <v>354.55649</v>
      </c>
      <c r="AG2088" s="951">
        <f>Z2088+AB2088+AE2088-AF2088</f>
        <v>0</v>
      </c>
      <c r="AH2088" s="964"/>
      <c r="AJ2088" s="2999">
        <f>Z2088+AB2088+AE2088-AF2088</f>
        <v>0</v>
      </c>
      <c r="AK2088" s="137">
        <f>AF2088*1000-AJ2088</f>
        <v>354556.49</v>
      </c>
      <c r="AN2088" s="2022" t="s">
        <v>709</v>
      </c>
    </row>
    <row r="2089" spans="1:40" ht="29.25" x14ac:dyDescent="0.25">
      <c r="A2089" s="137">
        <v>1</v>
      </c>
      <c r="B2089" s="519" t="s">
        <v>311</v>
      </c>
      <c r="C2089" s="429"/>
      <c r="D2089" s="4"/>
      <c r="E2089" s="218">
        <f>E2090+E2091</f>
        <v>638.29787234042556</v>
      </c>
      <c r="F2089" s="123">
        <f>F2090+F2091</f>
        <v>425.531914893617</v>
      </c>
      <c r="G2089" s="183">
        <f>G2090+G2091</f>
        <v>466.2042553191489</v>
      </c>
      <c r="H2089" s="183">
        <f>G2089/F2089*100</f>
        <v>109.55799999999999</v>
      </c>
      <c r="I2089" s="1350"/>
      <c r="J2089" s="1350"/>
      <c r="K2089" s="122"/>
      <c r="L2089" s="122"/>
      <c r="M2089" s="122"/>
      <c r="N2089" s="122"/>
      <c r="O2089" s="122"/>
      <c r="P2089" s="122"/>
      <c r="Q2089" s="326"/>
      <c r="R2089" s="326"/>
      <c r="S2089" s="326"/>
      <c r="T2089" s="326"/>
      <c r="U2089" s="326"/>
      <c r="V2089" s="326"/>
      <c r="W2089" s="326"/>
      <c r="X2089" s="326"/>
      <c r="Y2089" s="752"/>
      <c r="Z2089" s="326">
        <f t="shared" si="1121"/>
        <v>0</v>
      </c>
      <c r="AA2089" s="770"/>
      <c r="AB2089" s="326"/>
      <c r="AC2089" s="326"/>
      <c r="AD2089" s="326"/>
      <c r="AE2089" s="326"/>
      <c r="AF2089" s="326"/>
      <c r="AG2089" s="951">
        <f>Z2089+AB2089+AE2089-AF2089</f>
        <v>0</v>
      </c>
      <c r="AH2089" s="964"/>
      <c r="AJ2089" s="2999">
        <f>Z2089+AB2089+AE2089-AF2089</f>
        <v>0</v>
      </c>
      <c r="AK2089" s="137">
        <f>AF2089*1000-AJ2089</f>
        <v>0</v>
      </c>
      <c r="AN2089" s="2022" t="s">
        <v>709</v>
      </c>
    </row>
    <row r="2090" spans="1:40" x14ac:dyDescent="0.25">
      <c r="A2090" s="137">
        <v>1</v>
      </c>
      <c r="B2090" s="519" t="s">
        <v>319</v>
      </c>
      <c r="C2090" s="429"/>
      <c r="D2090" s="4"/>
      <c r="E2090" s="218"/>
      <c r="F2090" s="123"/>
      <c r="G2090" s="183"/>
      <c r="H2090" s="183"/>
      <c r="I2090" s="1350"/>
      <c r="J2090" s="1350"/>
      <c r="K2090" s="122"/>
      <c r="L2090" s="122"/>
      <c r="M2090" s="122"/>
      <c r="N2090" s="122"/>
      <c r="O2090" s="122"/>
      <c r="P2090" s="122"/>
      <c r="Q2090" s="326"/>
      <c r="R2090" s="326"/>
      <c r="S2090" s="326"/>
      <c r="T2090" s="326"/>
      <c r="U2090" s="326"/>
      <c r="V2090" s="326"/>
      <c r="W2090" s="326"/>
      <c r="X2090" s="326"/>
      <c r="Y2090" s="752"/>
      <c r="Z2090" s="326">
        <f t="shared" si="1121"/>
        <v>0</v>
      </c>
      <c r="AA2090" s="770"/>
      <c r="AB2090" s="326"/>
      <c r="AC2090" s="326"/>
      <c r="AD2090" s="326"/>
      <c r="AE2090" s="326"/>
      <c r="AF2090" s="326"/>
      <c r="AG2090" s="951">
        <f>Z2090+AB2090+AE2090-AF2090</f>
        <v>0</v>
      </c>
      <c r="AH2090" s="964"/>
      <c r="AJ2090" s="2999">
        <f>Z2090+AB2090+AE2090-AF2090</f>
        <v>0</v>
      </c>
      <c r="AK2090" s="137">
        <f>AF2090*1000-AJ2090</f>
        <v>0</v>
      </c>
      <c r="AN2090" s="2022" t="s">
        <v>709</v>
      </c>
    </row>
    <row r="2091" spans="1:40" x14ac:dyDescent="0.25">
      <c r="A2091" s="137">
        <v>1</v>
      </c>
      <c r="B2091" s="4" t="s">
        <v>320</v>
      </c>
      <c r="C2091" s="429"/>
      <c r="D2091" s="4"/>
      <c r="E2091" s="218">
        <f>E2092/9.4</f>
        <v>638.29787234042556</v>
      </c>
      <c r="F2091" s="123">
        <f>F2092/9.4</f>
        <v>425.531914893617</v>
      </c>
      <c r="G2091" s="183">
        <f>G2092/9.4</f>
        <v>466.2042553191489</v>
      </c>
      <c r="H2091" s="183">
        <f>G2091/F2091*100</f>
        <v>109.55799999999999</v>
      </c>
      <c r="I2091" s="1350"/>
      <c r="J2091" s="1350"/>
      <c r="K2091" s="122"/>
      <c r="L2091" s="122"/>
      <c r="M2091" s="122"/>
      <c r="N2091" s="122"/>
      <c r="O2091" s="122"/>
      <c r="P2091" s="122"/>
      <c r="Q2091" s="326"/>
      <c r="R2091" s="326"/>
      <c r="S2091" s="326"/>
      <c r="T2091" s="326"/>
      <c r="U2091" s="326"/>
      <c r="V2091" s="326"/>
      <c r="W2091" s="326"/>
      <c r="X2091" s="326"/>
      <c r="Y2091" s="752"/>
      <c r="Z2091" s="326">
        <f t="shared" si="1121"/>
        <v>0</v>
      </c>
      <c r="AA2091" s="770"/>
      <c r="AB2091" s="326"/>
      <c r="AC2091" s="326"/>
      <c r="AD2091" s="326"/>
      <c r="AE2091" s="326"/>
      <c r="AF2091" s="326"/>
      <c r="AG2091" s="951">
        <f>Z2091+AB2091+AE2091-AF2091</f>
        <v>0</v>
      </c>
      <c r="AH2091" s="964"/>
      <c r="AJ2091" s="2999">
        <f>Z2091+AB2091+AE2091-AF2091</f>
        <v>0</v>
      </c>
      <c r="AK2091" s="137">
        <f>AF2091*1000-AJ2091</f>
        <v>0</v>
      </c>
      <c r="AN2091" s="2022" t="s">
        <v>709</v>
      </c>
    </row>
    <row r="2092" spans="1:40" x14ac:dyDescent="0.25">
      <c r="A2092" s="137">
        <v>1</v>
      </c>
      <c r="B2092" s="533" t="s">
        <v>321</v>
      </c>
      <c r="C2092" s="429"/>
      <c r="D2092" s="4"/>
      <c r="E2092" s="218">
        <v>6000</v>
      </c>
      <c r="F2092" s="123">
        <f>(E2092/12*$B$4)</f>
        <v>4000</v>
      </c>
      <c r="G2092" s="183">
        <v>4382.32</v>
      </c>
      <c r="H2092" s="183">
        <f>G2092/F2092*100</f>
        <v>109.55799999999999</v>
      </c>
      <c r="I2092" s="1350"/>
      <c r="J2092" s="1350"/>
      <c r="K2092" s="122"/>
      <c r="L2092" s="122"/>
      <c r="M2092" s="122"/>
      <c r="N2092" s="122"/>
      <c r="O2092" s="122"/>
      <c r="P2092" s="122"/>
      <c r="Q2092" s="326"/>
      <c r="R2092" s="326"/>
      <c r="S2092" s="326"/>
      <c r="T2092" s="326"/>
      <c r="U2092" s="326"/>
      <c r="V2092" s="326"/>
      <c r="W2092" s="326"/>
      <c r="X2092" s="326"/>
      <c r="Y2092" s="752"/>
      <c r="Z2092" s="326">
        <f t="shared" si="1121"/>
        <v>0</v>
      </c>
      <c r="AA2092" s="770"/>
      <c r="AB2092" s="326"/>
      <c r="AC2092" s="326"/>
      <c r="AD2092" s="326"/>
      <c r="AE2092" s="326"/>
      <c r="AF2092" s="326"/>
      <c r="AG2092" s="951">
        <f>Z2092+AB2092+AE2092-AF2092</f>
        <v>0</v>
      </c>
      <c r="AH2092" s="964"/>
      <c r="AJ2092" s="2999">
        <f>Z2092+AB2092+AE2092-AF2092</f>
        <v>0</v>
      </c>
      <c r="AK2092" s="137">
        <f>AF2092*1000-AJ2092</f>
        <v>0</v>
      </c>
      <c r="AN2092" s="2022" t="s">
        <v>709</v>
      </c>
    </row>
    <row r="2093" spans="1:40" ht="29.25" x14ac:dyDescent="0.25">
      <c r="A2093" s="137">
        <v>1</v>
      </c>
      <c r="B2093" s="519" t="s">
        <v>304</v>
      </c>
      <c r="C2093" s="429"/>
      <c r="D2093" s="4"/>
      <c r="E2093" s="218"/>
      <c r="F2093" s="123">
        <f>ROUND(E2093/12*$B$4,0)</f>
        <v>0</v>
      </c>
      <c r="G2093" s="183"/>
      <c r="H2093" s="183"/>
      <c r="I2093" s="1350"/>
      <c r="J2093" s="1350"/>
      <c r="K2093" s="122"/>
      <c r="L2093" s="122"/>
      <c r="M2093" s="122"/>
      <c r="N2093" s="122"/>
      <c r="O2093" s="122"/>
      <c r="P2093" s="122"/>
      <c r="Q2093" s="326"/>
      <c r="R2093" s="326"/>
      <c r="S2093" s="326"/>
      <c r="T2093" s="326"/>
      <c r="U2093" s="326"/>
      <c r="V2093" s="326"/>
      <c r="W2093" s="326"/>
      <c r="X2093" s="326"/>
      <c r="Y2093" s="752"/>
      <c r="Z2093" s="326"/>
      <c r="AA2093" s="770"/>
      <c r="AB2093" s="326"/>
      <c r="AC2093" s="326"/>
      <c r="AD2093" s="326"/>
      <c r="AE2093" s="326"/>
      <c r="AF2093" s="326"/>
      <c r="AG2093" s="951">
        <f>Z2093+AB2093+AE2093-AF2093</f>
        <v>0</v>
      </c>
      <c r="AH2093" s="964"/>
      <c r="AJ2093" s="2999">
        <f>Z2093+AB2093+AE2093-AF2093</f>
        <v>0</v>
      </c>
      <c r="AK2093" s="137">
        <f>AF2093*1000-AJ2093</f>
        <v>0</v>
      </c>
      <c r="AN2093" s="2022" t="s">
        <v>709</v>
      </c>
    </row>
    <row r="2094" spans="1:40" ht="30" x14ac:dyDescent="0.25">
      <c r="A2094" s="137">
        <v>1</v>
      </c>
      <c r="B2094" s="515" t="s">
        <v>191</v>
      </c>
      <c r="C2094" s="429"/>
      <c r="D2094" s="4"/>
      <c r="E2094" s="218"/>
      <c r="F2094" s="123"/>
      <c r="G2094" s="183"/>
      <c r="H2094" s="183"/>
      <c r="I2094" s="1350"/>
      <c r="J2094" s="1350"/>
      <c r="K2094" s="122"/>
      <c r="L2094" s="122"/>
      <c r="M2094" s="122"/>
      <c r="N2094" s="122"/>
      <c r="O2094" s="122"/>
      <c r="P2094" s="122"/>
      <c r="Q2094" s="326"/>
      <c r="R2094" s="326"/>
      <c r="S2094" s="326"/>
      <c r="T2094" s="326"/>
      <c r="U2094" s="326"/>
      <c r="V2094" s="326"/>
      <c r="W2094" s="326"/>
      <c r="X2094" s="326"/>
      <c r="Y2094" s="752"/>
      <c r="Z2094" s="326">
        <f>AF2094-AE2094-AB2094</f>
        <v>0</v>
      </c>
      <c r="AA2094" s="770"/>
      <c r="AB2094" s="326"/>
      <c r="AC2094" s="326"/>
      <c r="AD2094" s="326"/>
      <c r="AE2094" s="326"/>
      <c r="AF2094" s="326"/>
      <c r="AG2094" s="951">
        <f>Z2094+AB2094+AE2094-AF2094</f>
        <v>0</v>
      </c>
      <c r="AH2094" s="964"/>
      <c r="AJ2094" s="2999">
        <f>Z2094+AB2094+AE2094-AF2094</f>
        <v>0</v>
      </c>
      <c r="AK2094" s="137">
        <f>AF2094*1000-AJ2094</f>
        <v>0</v>
      </c>
      <c r="AN2094" s="2022" t="s">
        <v>709</v>
      </c>
    </row>
    <row r="2095" spans="1:40" x14ac:dyDescent="0.25">
      <c r="A2095" s="137">
        <v>1</v>
      </c>
      <c r="B2095" s="516"/>
      <c r="C2095" s="429"/>
      <c r="D2095" s="4"/>
      <c r="E2095" s="218"/>
      <c r="F2095" s="123"/>
      <c r="G2095" s="183"/>
      <c r="H2095" s="183"/>
      <c r="I2095" s="1350"/>
      <c r="J2095" s="1350"/>
      <c r="K2095" s="122"/>
      <c r="L2095" s="122"/>
      <c r="M2095" s="122"/>
      <c r="N2095" s="122"/>
      <c r="O2095" s="122"/>
      <c r="P2095" s="122"/>
      <c r="Q2095" s="326"/>
      <c r="R2095" s="326"/>
      <c r="S2095" s="326"/>
      <c r="T2095" s="326"/>
      <c r="U2095" s="326"/>
      <c r="V2095" s="326"/>
      <c r="W2095" s="326"/>
      <c r="X2095" s="326"/>
      <c r="Y2095" s="752"/>
      <c r="Z2095" s="326"/>
      <c r="AA2095" s="770"/>
      <c r="AB2095" s="326"/>
      <c r="AC2095" s="326"/>
      <c r="AD2095" s="326"/>
      <c r="AE2095" s="326"/>
      <c r="AF2095" s="326"/>
      <c r="AG2095" s="951">
        <f>Z2095+AB2095+AE2095-AF2095</f>
        <v>0</v>
      </c>
      <c r="AH2095" s="964"/>
      <c r="AJ2095" s="2999">
        <f>Z2095+AB2095+AE2095-AF2095</f>
        <v>0</v>
      </c>
      <c r="AK2095" s="137">
        <f>AF2095*1000-AJ2095</f>
        <v>0</v>
      </c>
      <c r="AN2095" s="2022" t="s">
        <v>709</v>
      </c>
    </row>
    <row r="2096" spans="1:40" x14ac:dyDescent="0.25">
      <c r="A2096" s="137">
        <v>1</v>
      </c>
      <c r="B2096" s="507" t="s">
        <v>217</v>
      </c>
      <c r="C2096" s="418"/>
      <c r="D2096" s="4"/>
      <c r="E2096" s="218">
        <f>E2097+E2098</f>
        <v>700</v>
      </c>
      <c r="F2096" s="123">
        <f>F2097+F2098</f>
        <v>466</v>
      </c>
      <c r="G2096" s="183">
        <f>G2097+G2098</f>
        <v>503</v>
      </c>
      <c r="H2096" s="183">
        <f t="shared" ref="H2096:H2104" si="1122">G2096/F2096*100</f>
        <v>107.93991416309012</v>
      </c>
      <c r="I2096" s="1350"/>
      <c r="J2096" s="1350"/>
      <c r="K2096" s="122"/>
      <c r="L2096" s="122"/>
      <c r="M2096" s="122"/>
      <c r="N2096" s="122"/>
      <c r="O2096" s="122"/>
      <c r="P2096" s="122"/>
      <c r="Q2096" s="327">
        <v>598.76250000000005</v>
      </c>
      <c r="R2096" s="327">
        <v>598.76250000000005</v>
      </c>
      <c r="S2096" s="327">
        <v>598.76250000000005</v>
      </c>
      <c r="T2096" s="327">
        <v>598.76250000000005</v>
      </c>
      <c r="U2096" s="327">
        <v>598.76250000000005</v>
      </c>
      <c r="V2096" s="327">
        <v>598.76250000000005</v>
      </c>
      <c r="W2096" s="327">
        <v>598.76250000000005</v>
      </c>
      <c r="X2096" s="327">
        <v>598.76250000000005</v>
      </c>
      <c r="Y2096" s="874">
        <f>Q2096/12*$B$4+(R2096-Q2096)/11*7+(S2096-R2096)/10*6+(T2096-S2096)/9*5+(U2096-T2096)/8*4+(V2096-U2096)/7*3+(W2096-V2096)/6*2+(X2096-W2096)/5*1</f>
        <v>399.17500000000001</v>
      </c>
      <c r="Z2096" s="327">
        <f>AF2096-AE2096-AB2096</f>
        <v>434.26619999999997</v>
      </c>
      <c r="AA2096" s="993"/>
      <c r="AB2096" s="326"/>
      <c r="AC2096" s="326">
        <f>Z2096-Y2096</f>
        <v>35.091199999999958</v>
      </c>
      <c r="AD2096" s="326"/>
      <c r="AE2096" s="326">
        <v>0</v>
      </c>
      <c r="AF2096" s="327">
        <v>434.26619999999997</v>
      </c>
      <c r="AG2096" s="951">
        <f>Z2096+AB2096+AE2096-AF2096</f>
        <v>0</v>
      </c>
      <c r="AH2096" s="964"/>
      <c r="AJ2096" s="2999">
        <f>Z2096+AB2096+AE2096-AF2096</f>
        <v>0</v>
      </c>
      <c r="AK2096" s="137">
        <f>AF2096*1000-AJ2096</f>
        <v>434266.19999999995</v>
      </c>
      <c r="AN2096" s="2022" t="s">
        <v>709</v>
      </c>
    </row>
    <row r="2097" spans="1:40" ht="30" x14ac:dyDescent="0.25">
      <c r="A2097" s="137">
        <v>1</v>
      </c>
      <c r="B2097" s="168" t="s">
        <v>275</v>
      </c>
      <c r="C2097" s="1467"/>
      <c r="D2097" s="4"/>
      <c r="E2097" s="218">
        <v>350</v>
      </c>
      <c r="F2097" s="123">
        <f>ROUND(E2097/12*$B$4,0)</f>
        <v>233</v>
      </c>
      <c r="G2097" s="183">
        <v>269</v>
      </c>
      <c r="H2097" s="183">
        <f t="shared" si="1122"/>
        <v>115.45064377682404</v>
      </c>
      <c r="I2097" s="1350"/>
      <c r="J2097" s="1350"/>
      <c r="K2097" s="122"/>
      <c r="L2097" s="122"/>
      <c r="M2097" s="122"/>
      <c r="N2097" s="122"/>
      <c r="O2097" s="122"/>
      <c r="P2097" s="122"/>
      <c r="Q2097" s="326"/>
      <c r="R2097" s="326"/>
      <c r="S2097" s="326"/>
      <c r="T2097" s="326"/>
      <c r="U2097" s="326"/>
      <c r="V2097" s="326"/>
      <c r="W2097" s="326"/>
      <c r="X2097" s="326"/>
      <c r="Y2097" s="876">
        <f>Q2097/12*$B$4</f>
        <v>0</v>
      </c>
      <c r="Z2097" s="326">
        <f>AF2097-AE2097-AB2097</f>
        <v>0</v>
      </c>
      <c r="AA2097" s="770"/>
      <c r="AB2097" s="328"/>
      <c r="AC2097" s="328">
        <f>Z2097-Y2097</f>
        <v>0</v>
      </c>
      <c r="AD2097" s="328"/>
      <c r="AE2097" s="325"/>
      <c r="AF2097" s="327"/>
      <c r="AG2097" s="951">
        <f>Z2097+AB2097+AE2097-AF2097</f>
        <v>0</v>
      </c>
      <c r="AH2097" s="964"/>
      <c r="AJ2097" s="2999">
        <f>Z2097+AB2097+AE2097-AF2097</f>
        <v>0</v>
      </c>
      <c r="AK2097" s="137">
        <f>AF2097*1000-AJ2097</f>
        <v>0</v>
      </c>
      <c r="AN2097" s="2022" t="s">
        <v>709</v>
      </c>
    </row>
    <row r="2098" spans="1:40" ht="30" x14ac:dyDescent="0.25">
      <c r="A2098" s="137">
        <v>1</v>
      </c>
      <c r="B2098" s="168" t="s">
        <v>274</v>
      </c>
      <c r="C2098" s="1517"/>
      <c r="D2098" s="519"/>
      <c r="E2098" s="218">
        <v>350</v>
      </c>
      <c r="F2098" s="183">
        <f>ROUND(E2098/12*$B$4,0)</f>
        <v>233</v>
      </c>
      <c r="G2098" s="183">
        <v>234</v>
      </c>
      <c r="H2098" s="183">
        <f t="shared" si="1122"/>
        <v>100.42918454935624</v>
      </c>
      <c r="I2098" s="1350"/>
      <c r="J2098" s="1350"/>
      <c r="K2098" s="122"/>
      <c r="L2098" s="122"/>
      <c r="M2098" s="122"/>
      <c r="N2098" s="122"/>
      <c r="O2098" s="122"/>
      <c r="P2098" s="122"/>
      <c r="Q2098" s="325"/>
      <c r="R2098" s="325"/>
      <c r="S2098" s="325"/>
      <c r="T2098" s="325"/>
      <c r="U2098" s="325"/>
      <c r="V2098" s="325"/>
      <c r="W2098" s="325"/>
      <c r="X2098" s="325"/>
      <c r="Y2098" s="752"/>
      <c r="Z2098" s="325">
        <f>AF2098-AE2098-AB2098</f>
        <v>0</v>
      </c>
      <c r="AA2098" s="773"/>
      <c r="AB2098" s="326"/>
      <c r="AC2098" s="326"/>
      <c r="AD2098" s="326"/>
      <c r="AE2098" s="325"/>
      <c r="AF2098" s="326"/>
      <c r="AG2098" s="951">
        <f>Z2098+AB2098+AE2098-AF2098</f>
        <v>0</v>
      </c>
      <c r="AH2098" s="964"/>
      <c r="AJ2098" s="2999">
        <f>Z2098+AB2098+AE2098-AF2098</f>
        <v>0</v>
      </c>
      <c r="AK2098" s="137">
        <f>AF2098*1000-AJ2098</f>
        <v>0</v>
      </c>
      <c r="AN2098" s="2022" t="s">
        <v>709</v>
      </c>
    </row>
    <row r="2099" spans="1:40" s="2022" customFormat="1" ht="86.25" x14ac:dyDescent="0.25">
      <c r="A2099" s="2022">
        <v>1</v>
      </c>
      <c r="B2099" s="469" t="s">
        <v>506</v>
      </c>
      <c r="C2099" s="1467"/>
      <c r="D2099" s="4"/>
      <c r="E2099" s="242">
        <f>E2062</f>
        <v>865</v>
      </c>
      <c r="F2099" s="522">
        <f>F2062</f>
        <v>577</v>
      </c>
      <c r="G2099" s="743">
        <f>G2062</f>
        <v>504</v>
      </c>
      <c r="H2099" s="743">
        <f t="shared" si="1122"/>
        <v>87.348353552859621</v>
      </c>
      <c r="I2099" s="1350"/>
      <c r="J2099" s="1350"/>
      <c r="K2099" s="122"/>
      <c r="L2099" s="122"/>
      <c r="M2099" s="122"/>
      <c r="N2099" s="122"/>
      <c r="O2099" s="122"/>
      <c r="P2099" s="122"/>
      <c r="Q2099" s="325">
        <f t="shared" ref="Q2099:AF2099" si="1123">Q2062</f>
        <v>2702.9060800000002</v>
      </c>
      <c r="R2099" s="325">
        <f t="shared" si="1123"/>
        <v>2702.9060800000002</v>
      </c>
      <c r="S2099" s="325">
        <f t="shared" si="1123"/>
        <v>2702.9060800000002</v>
      </c>
      <c r="T2099" s="325">
        <f t="shared" si="1123"/>
        <v>2702.9060800000002</v>
      </c>
      <c r="U2099" s="325">
        <f t="shared" si="1123"/>
        <v>2702.9060800000002</v>
      </c>
      <c r="V2099" s="325">
        <f t="shared" si="1123"/>
        <v>2702.9060800000002</v>
      </c>
      <c r="W2099" s="325">
        <f t="shared" si="1123"/>
        <v>2702.9060800000002</v>
      </c>
      <c r="X2099" s="325">
        <f t="shared" ref="X2099" si="1124">X2062</f>
        <v>2702.9060800000002</v>
      </c>
      <c r="Y2099" s="752">
        <f t="shared" si="1123"/>
        <v>1801.9373866666667</v>
      </c>
      <c r="Z2099" s="325">
        <f t="shared" si="1123"/>
        <v>1573.2714200000003</v>
      </c>
      <c r="AA2099" s="773">
        <f t="shared" si="1123"/>
        <v>0</v>
      </c>
      <c r="AB2099" s="326">
        <f t="shared" si="1123"/>
        <v>0</v>
      </c>
      <c r="AC2099" s="326">
        <f t="shared" si="1123"/>
        <v>-228.66596666666646</v>
      </c>
      <c r="AD2099" s="326">
        <f t="shared" si="1123"/>
        <v>0</v>
      </c>
      <c r="AE2099" s="325">
        <f t="shared" si="1123"/>
        <v>0</v>
      </c>
      <c r="AF2099" s="326">
        <f t="shared" si="1123"/>
        <v>1573.2714200000003</v>
      </c>
      <c r="AG2099" s="951">
        <f>Z2099+AB2099+AE2099-AF2099</f>
        <v>0</v>
      </c>
      <c r="AH2099" s="964"/>
      <c r="AJ2099" s="2999">
        <f>Z2099+AB2099+AE2099-AF2099</f>
        <v>0</v>
      </c>
      <c r="AK2099" s="2022">
        <f>AF2099*1000-AJ2099</f>
        <v>1573271.4200000002</v>
      </c>
      <c r="AN2099" s="2022" t="s">
        <v>709</v>
      </c>
    </row>
    <row r="2100" spans="1:40" x14ac:dyDescent="0.25">
      <c r="A2100" s="137">
        <v>1</v>
      </c>
      <c r="B2100" s="469" t="s">
        <v>260</v>
      </c>
      <c r="C2100" s="429"/>
      <c r="D2100" s="4"/>
      <c r="E2100" s="242">
        <f>E2079+E2050</f>
        <v>1749</v>
      </c>
      <c r="F2100" s="743">
        <f>F2079+F2050</f>
        <v>1165.75</v>
      </c>
      <c r="G2100" s="743">
        <f>G2079+G2050</f>
        <v>1185.7950000000001</v>
      </c>
      <c r="H2100" s="743">
        <f t="shared" si="1122"/>
        <v>101.7194938880549</v>
      </c>
      <c r="I2100" s="1350"/>
      <c r="J2100" s="1350"/>
      <c r="K2100" s="122"/>
      <c r="L2100" s="122"/>
      <c r="M2100" s="122"/>
      <c r="N2100" s="122"/>
      <c r="O2100" s="122"/>
      <c r="P2100" s="122"/>
      <c r="Q2100" s="326"/>
      <c r="R2100" s="326"/>
      <c r="S2100" s="326"/>
      <c r="T2100" s="326"/>
      <c r="U2100" s="326"/>
      <c r="V2100" s="326"/>
      <c r="W2100" s="326"/>
      <c r="X2100" s="326"/>
      <c r="Y2100" s="752"/>
      <c r="Z2100" s="326">
        <f>AF2100-AE2100-AB2100</f>
        <v>0</v>
      </c>
      <c r="AA2100" s="770"/>
      <c r="AB2100" s="326"/>
      <c r="AC2100" s="326"/>
      <c r="AD2100" s="326"/>
      <c r="AE2100" s="326"/>
      <c r="AF2100" s="326"/>
      <c r="AG2100" s="951">
        <f>Z2100+AB2100+AE2100-AF2100</f>
        <v>0</v>
      </c>
      <c r="AH2100" s="964"/>
      <c r="AJ2100" s="2999">
        <f>Z2100+AB2100+AE2100-AF2100</f>
        <v>0</v>
      </c>
      <c r="AK2100" s="137">
        <f>AF2100*1000-AJ2100</f>
        <v>0</v>
      </c>
      <c r="AN2100" s="2022" t="s">
        <v>709</v>
      </c>
    </row>
    <row r="2101" spans="1:40" ht="29.25" x14ac:dyDescent="0.25">
      <c r="A2101" s="137">
        <v>1</v>
      </c>
      <c r="B2101" s="469" t="s">
        <v>273</v>
      </c>
      <c r="C2101" s="429"/>
      <c r="D2101" s="4"/>
      <c r="E2101" s="242">
        <f>E2066</f>
        <v>1682</v>
      </c>
      <c r="F2101" s="522">
        <f>F2066</f>
        <v>1121</v>
      </c>
      <c r="G2101" s="743">
        <f>G2066</f>
        <v>833</v>
      </c>
      <c r="H2101" s="743">
        <f t="shared" si="1122"/>
        <v>74.30865298840321</v>
      </c>
      <c r="I2101" s="1350"/>
      <c r="J2101" s="1350"/>
      <c r="K2101" s="122"/>
      <c r="L2101" s="122"/>
      <c r="M2101" s="122"/>
      <c r="N2101" s="122"/>
      <c r="O2101" s="122"/>
      <c r="P2101" s="122"/>
      <c r="Q2101" s="326"/>
      <c r="R2101" s="326"/>
      <c r="S2101" s="326"/>
      <c r="T2101" s="326"/>
      <c r="U2101" s="326"/>
      <c r="V2101" s="326"/>
      <c r="W2101" s="326"/>
      <c r="X2101" s="326"/>
      <c r="Y2101" s="752"/>
      <c r="Z2101" s="326"/>
      <c r="AA2101" s="770">
        <f>AA2088+AA2066</f>
        <v>0</v>
      </c>
      <c r="AB2101" s="326"/>
      <c r="AC2101" s="326"/>
      <c r="AD2101" s="326"/>
      <c r="AE2101" s="326"/>
      <c r="AF2101" s="326"/>
      <c r="AG2101" s="951">
        <f>Z2101+AB2101+AE2101-AF2101</f>
        <v>0</v>
      </c>
      <c r="AH2101" s="964"/>
      <c r="AJ2101" s="2999">
        <f>Z2101+AB2101+AE2101-AF2101</f>
        <v>0</v>
      </c>
      <c r="AK2101" s="137">
        <f>AF2101*1000-AJ2101</f>
        <v>0</v>
      </c>
      <c r="AN2101" s="2022" t="s">
        <v>709</v>
      </c>
    </row>
    <row r="2102" spans="1:40" ht="29.25" x14ac:dyDescent="0.25">
      <c r="A2102" s="137">
        <v>1</v>
      </c>
      <c r="B2102" s="469" t="s">
        <v>261</v>
      </c>
      <c r="C2102" s="429"/>
      <c r="D2102" s="4"/>
      <c r="E2102" s="242">
        <f>E2089+E2056</f>
        <v>4856.2978723404258</v>
      </c>
      <c r="F2102" s="743">
        <f>F2089+F2056</f>
        <v>3237.5319148936169</v>
      </c>
      <c r="G2102" s="743">
        <f>G2089+G2056</f>
        <v>3299.2042553191491</v>
      </c>
      <c r="H2102" s="743">
        <f t="shared" si="1122"/>
        <v>101.90491837754003</v>
      </c>
      <c r="I2102" s="1350"/>
      <c r="J2102" s="1350"/>
      <c r="K2102" s="122"/>
      <c r="L2102" s="122"/>
      <c r="M2102" s="122"/>
      <c r="N2102" s="122"/>
      <c r="O2102" s="122"/>
      <c r="P2102" s="122"/>
      <c r="Q2102" s="326"/>
      <c r="R2102" s="326"/>
      <c r="S2102" s="326"/>
      <c r="T2102" s="326"/>
      <c r="U2102" s="326"/>
      <c r="V2102" s="326"/>
      <c r="W2102" s="326"/>
      <c r="X2102" s="326"/>
      <c r="Y2102" s="752"/>
      <c r="Z2102" s="326">
        <f>AF2102-AE2102-AB2102</f>
        <v>0</v>
      </c>
      <c r="AA2102" s="770"/>
      <c r="AB2102" s="326"/>
      <c r="AC2102" s="326"/>
      <c r="AD2102" s="326"/>
      <c r="AE2102" s="326"/>
      <c r="AF2102" s="326"/>
      <c r="AG2102" s="951">
        <f>Z2102+AB2102+AE2102-AF2102</f>
        <v>0</v>
      </c>
      <c r="AH2102" s="964"/>
      <c r="AJ2102" s="2999">
        <f>Z2102+AB2102+AE2102-AF2102</f>
        <v>0</v>
      </c>
      <c r="AK2102" s="137">
        <f>AF2102*1000-AJ2102</f>
        <v>0</v>
      </c>
      <c r="AN2102" s="2022" t="s">
        <v>709</v>
      </c>
    </row>
    <row r="2103" spans="1:40" ht="29.25" x14ac:dyDescent="0.25">
      <c r="A2103" s="137">
        <v>1</v>
      </c>
      <c r="B2103" s="469" t="s">
        <v>262</v>
      </c>
      <c r="C2103" s="429"/>
      <c r="D2103" s="4"/>
      <c r="E2103" s="242">
        <f>E2093+E2060</f>
        <v>250</v>
      </c>
      <c r="F2103" s="522">
        <f>F2093+F2060</f>
        <v>167</v>
      </c>
      <c r="G2103" s="743">
        <f>G2093+G2060</f>
        <v>138</v>
      </c>
      <c r="H2103" s="743">
        <f t="shared" si="1122"/>
        <v>82.634730538922156</v>
      </c>
      <c r="I2103" s="1350"/>
      <c r="J2103" s="1350"/>
      <c r="K2103" s="122"/>
      <c r="L2103" s="122"/>
      <c r="M2103" s="122"/>
      <c r="N2103" s="122"/>
      <c r="O2103" s="122"/>
      <c r="P2103" s="122"/>
      <c r="Q2103" s="326"/>
      <c r="R2103" s="326"/>
      <c r="S2103" s="326"/>
      <c r="T2103" s="326"/>
      <c r="U2103" s="326"/>
      <c r="V2103" s="326"/>
      <c r="W2103" s="326"/>
      <c r="X2103" s="326"/>
      <c r="Y2103" s="874"/>
      <c r="Z2103" s="326"/>
      <c r="AA2103" s="770"/>
      <c r="AB2103" s="326"/>
      <c r="AC2103" s="326"/>
      <c r="AD2103" s="326"/>
      <c r="AE2103" s="326"/>
      <c r="AF2103" s="326"/>
      <c r="AG2103" s="951">
        <f>Z2103+AB2103+AE2103-AF2103</f>
        <v>0</v>
      </c>
      <c r="AH2103" s="964"/>
      <c r="AJ2103" s="2999">
        <f>Z2103+AB2103+AE2103-AF2103</f>
        <v>0</v>
      </c>
      <c r="AK2103" s="137">
        <f>AF2103*1000-AJ2103</f>
        <v>0</v>
      </c>
      <c r="AN2103" s="2022" t="s">
        <v>709</v>
      </c>
    </row>
    <row r="2104" spans="1:40" x14ac:dyDescent="0.25">
      <c r="A2104" s="137">
        <v>1</v>
      </c>
      <c r="B2104" s="470" t="s">
        <v>134</v>
      </c>
      <c r="C2104" s="429"/>
      <c r="D2104" s="4"/>
      <c r="E2104" s="822">
        <f>E2100+E2101+E2103+E2056*2.6+E2092/4.2+E2099*2.6</f>
        <v>18325.37142857143</v>
      </c>
      <c r="F2104" s="522">
        <f>F2100+F2101+F2103+F2056*2.6+F2092/4.2+F2099*2.6</f>
        <v>12217.530952380954</v>
      </c>
      <c r="G2104" s="743">
        <f>G2100+G2101+G2103+G2056*2.6+G2092/4.2+G2099*2.6</f>
        <v>11876.404523809524</v>
      </c>
      <c r="H2104" s="743">
        <f t="shared" si="1122"/>
        <v>97.207893887062752</v>
      </c>
      <c r="I2104" s="1350"/>
      <c r="J2104" s="1350"/>
      <c r="K2104" s="122"/>
      <c r="L2104" s="122"/>
      <c r="M2104" s="122"/>
      <c r="N2104" s="122"/>
      <c r="O2104" s="122"/>
      <c r="P2104" s="122"/>
      <c r="Q2104" s="326">
        <f t="shared" ref="Q2104:AF2104" si="1125">SUM(Q2103,Q2096,Q2079,Q2066,Q2062,Q2049,Q2088)</f>
        <v>17339.915420000001</v>
      </c>
      <c r="R2104" s="326">
        <f t="shared" si="1125"/>
        <v>17339.915420000001</v>
      </c>
      <c r="S2104" s="326">
        <f t="shared" si="1125"/>
        <v>18353.125419999997</v>
      </c>
      <c r="T2104" s="326">
        <f t="shared" si="1125"/>
        <v>18353.125419999997</v>
      </c>
      <c r="U2104" s="326">
        <f t="shared" si="1125"/>
        <v>18353.125419999997</v>
      </c>
      <c r="V2104" s="326">
        <f t="shared" si="1125"/>
        <v>18353.125419999997</v>
      </c>
      <c r="W2104" s="326">
        <f t="shared" si="1125"/>
        <v>18353.125419999997</v>
      </c>
      <c r="X2104" s="326">
        <f t="shared" ref="X2104" si="1126">SUM(X2103,X2096,X2079,X2066,X2062,X2049,X2088)</f>
        <v>18353.125419999997</v>
      </c>
      <c r="Y2104" s="752">
        <f t="shared" si="1125"/>
        <v>12167.869613333331</v>
      </c>
      <c r="Z2104" s="326">
        <f t="shared" si="1125"/>
        <v>10655.842960000002</v>
      </c>
      <c r="AA2104" s="770">
        <f t="shared" si="1125"/>
        <v>0</v>
      </c>
      <c r="AB2104" s="326">
        <f t="shared" si="1125"/>
        <v>0</v>
      </c>
      <c r="AC2104" s="326">
        <f t="shared" si="1125"/>
        <v>-1512.0266533333302</v>
      </c>
      <c r="AD2104" s="326">
        <f t="shared" si="1125"/>
        <v>0</v>
      </c>
      <c r="AE2104" s="326">
        <f t="shared" si="1125"/>
        <v>-31.923430000000007</v>
      </c>
      <c r="AF2104" s="326">
        <f t="shared" si="1125"/>
        <v>10623.919530000001</v>
      </c>
      <c r="AG2104" s="951">
        <f>Z2104+AB2104+AE2104-AF2104</f>
        <v>0</v>
      </c>
      <c r="AH2104" s="964"/>
      <c r="AJ2104" s="2999">
        <f>Z2104+AB2104+AE2104-AF2104</f>
        <v>0</v>
      </c>
      <c r="AK2104" s="137">
        <f>AF2104*1000-AJ2104</f>
        <v>10623919.530000001</v>
      </c>
      <c r="AN2104" s="2022" t="s">
        <v>709</v>
      </c>
    </row>
    <row r="2105" spans="1:40" x14ac:dyDescent="0.25">
      <c r="A2105" s="137">
        <v>1</v>
      </c>
      <c r="B2105" s="138" t="s">
        <v>28</v>
      </c>
      <c r="C2105" s="441"/>
      <c r="D2105" s="1013"/>
      <c r="E2105" s="239"/>
      <c r="F2105" s="831"/>
      <c r="G2105" s="831"/>
      <c r="H2105" s="831"/>
      <c r="I2105" s="1342"/>
      <c r="J2105" s="1342"/>
      <c r="K2105" s="741"/>
      <c r="L2105" s="741"/>
      <c r="M2105" s="741"/>
      <c r="N2105" s="741"/>
      <c r="O2105" s="741"/>
      <c r="P2105" s="741"/>
      <c r="Q2105" s="325"/>
      <c r="R2105" s="325"/>
      <c r="S2105" s="325"/>
      <c r="T2105" s="325"/>
      <c r="U2105" s="325"/>
      <c r="V2105" s="325"/>
      <c r="W2105" s="325"/>
      <c r="X2105" s="325"/>
      <c r="Y2105" s="751"/>
      <c r="Z2105" s="325">
        <f>AF2105-AE2105-AB2105</f>
        <v>0</v>
      </c>
      <c r="AA2105" s="773"/>
      <c r="AB2105" s="325"/>
      <c r="AC2105" s="325"/>
      <c r="AD2105" s="325"/>
      <c r="AE2105" s="325"/>
      <c r="AF2105" s="325"/>
      <c r="AG2105" s="951">
        <f>Z2105+AB2105+AE2105-AF2105</f>
        <v>0</v>
      </c>
      <c r="AH2105" s="964"/>
      <c r="AJ2105" s="2999">
        <f>Z2105+AB2105+AE2105-AF2105</f>
        <v>0</v>
      </c>
      <c r="AK2105" s="137">
        <f>AF2105*1000-AJ2105</f>
        <v>0</v>
      </c>
      <c r="AN2105" s="2022" t="s">
        <v>709</v>
      </c>
    </row>
    <row r="2106" spans="1:40" x14ac:dyDescent="0.25">
      <c r="A2106" s="137">
        <v>1</v>
      </c>
      <c r="B2106" s="2" t="s">
        <v>123</v>
      </c>
      <c r="C2106" s="442"/>
      <c r="D2106" s="2021"/>
      <c r="E2106" s="236"/>
      <c r="F2106" s="280"/>
      <c r="G2106" s="280"/>
      <c r="H2106" s="280"/>
      <c r="I2106" s="196"/>
      <c r="J2106" s="196"/>
      <c r="K2106" s="520"/>
      <c r="L2106" s="520"/>
      <c r="M2106" s="520"/>
      <c r="N2106" s="520"/>
      <c r="O2106" s="520"/>
      <c r="P2106" s="520"/>
      <c r="Q2106" s="326"/>
      <c r="R2106" s="326"/>
      <c r="S2106" s="326"/>
      <c r="T2106" s="326"/>
      <c r="U2106" s="326"/>
      <c r="V2106" s="326"/>
      <c r="W2106" s="326"/>
      <c r="X2106" s="326"/>
      <c r="Y2106" s="752"/>
      <c r="Z2106" s="326">
        <f>AF2106-AE2106-AB2106</f>
        <v>0</v>
      </c>
      <c r="AA2106" s="770"/>
      <c r="AB2106" s="326"/>
      <c r="AC2106" s="326"/>
      <c r="AD2106" s="326"/>
      <c r="AE2106" s="326"/>
      <c r="AF2106" s="326">
        <f>AF2108*1000</f>
        <v>0</v>
      </c>
      <c r="AG2106" s="951">
        <f>Z2106+AB2106+AE2106-AF2106</f>
        <v>0</v>
      </c>
      <c r="AH2106" s="964"/>
      <c r="AJ2106" s="2999">
        <f>Z2106+AB2106+AE2106-AF2106</f>
        <v>0</v>
      </c>
      <c r="AK2106" s="137">
        <f>AF2106*1000-AJ2106</f>
        <v>0</v>
      </c>
      <c r="AN2106" s="2022" t="s">
        <v>709</v>
      </c>
    </row>
    <row r="2107" spans="1:40" s="147" customFormat="1" x14ac:dyDescent="0.25">
      <c r="A2107" s="137">
        <v>1</v>
      </c>
      <c r="B2107" s="2020" t="s">
        <v>9</v>
      </c>
      <c r="C2107" s="445"/>
      <c r="D2107" s="3">
        <v>240</v>
      </c>
      <c r="E2107" s="222">
        <v>160</v>
      </c>
      <c r="F2107" s="123">
        <f>ROUND(E2107/12*$B$4,0)</f>
        <v>107</v>
      </c>
      <c r="G2107" s="123">
        <v>113</v>
      </c>
      <c r="H2107" s="123">
        <f>G2107/F2107*100</f>
        <v>105.60747663551402</v>
      </c>
      <c r="I2107" s="824">
        <v>8</v>
      </c>
      <c r="J2107" s="152">
        <f>M2107/G2107</f>
        <v>8</v>
      </c>
      <c r="K2107" s="153">
        <f>ROUND(E2107*I2107,0)</f>
        <v>1280</v>
      </c>
      <c r="L2107" s="153">
        <f>ROUND(K2107/12*$B$4,0)</f>
        <v>853</v>
      </c>
      <c r="M2107" s="153">
        <v>904</v>
      </c>
      <c r="N2107" s="153">
        <f>M2107/L2107*100</f>
        <v>105.97889800703399</v>
      </c>
      <c r="O2107" s="153">
        <f>ROUND(K2107/D2107,0)</f>
        <v>5</v>
      </c>
      <c r="P2107" s="153">
        <f>M2107/$B$4*12/O2107</f>
        <v>271.2</v>
      </c>
      <c r="Q2107" s="326"/>
      <c r="R2107" s="326"/>
      <c r="S2107" s="326"/>
      <c r="T2107" s="326"/>
      <c r="U2107" s="326"/>
      <c r="V2107" s="326"/>
      <c r="W2107" s="326"/>
      <c r="X2107" s="326"/>
      <c r="Y2107" s="752"/>
      <c r="Z2107" s="326">
        <f>AF2107-AE2107-AB2107</f>
        <v>0</v>
      </c>
      <c r="AA2107" s="770"/>
      <c r="AB2107" s="326"/>
      <c r="AC2107" s="326"/>
      <c r="AD2107" s="326"/>
      <c r="AE2107" s="326"/>
      <c r="AF2107" s="326"/>
      <c r="AG2107" s="951">
        <f>Z2107+AB2107+AE2107-AF2107</f>
        <v>0</v>
      </c>
      <c r="AH2107" s="964"/>
      <c r="AJ2107" s="2999">
        <f>Z2107+AB2107+AE2107-AF2107</f>
        <v>0</v>
      </c>
      <c r="AK2107" s="147">
        <f>AF2107*1000-AJ2107</f>
        <v>0</v>
      </c>
      <c r="AN2107" s="2022" t="s">
        <v>709</v>
      </c>
    </row>
    <row r="2108" spans="1:40" s="147" customFormat="1" x14ac:dyDescent="0.25">
      <c r="A2108" s="137">
        <v>1</v>
      </c>
      <c r="B2108" s="1069" t="s">
        <v>44</v>
      </c>
      <c r="C2108" s="426"/>
      <c r="D2108" s="1465">
        <v>240</v>
      </c>
      <c r="E2108" s="223">
        <v>150</v>
      </c>
      <c r="F2108" s="128">
        <f>ROUND(E2108/12*$B$4,0)</f>
        <v>100</v>
      </c>
      <c r="G2108" s="128">
        <v>98</v>
      </c>
      <c r="H2108" s="128">
        <f>G2108/F2108*100</f>
        <v>98</v>
      </c>
      <c r="I2108" s="1634">
        <v>8</v>
      </c>
      <c r="J2108" s="977">
        <f>M2108/G2108</f>
        <v>7.8979591836734695</v>
      </c>
      <c r="K2108" s="278">
        <f>ROUND(E2108*I2108,0)</f>
        <v>1200</v>
      </c>
      <c r="L2108" s="978">
        <f>ROUND(K2108/12*$B$4,0)</f>
        <v>800</v>
      </c>
      <c r="M2108" s="978">
        <v>774</v>
      </c>
      <c r="N2108" s="978">
        <f>M2108/L2108*100</f>
        <v>96.75</v>
      </c>
      <c r="O2108" s="978">
        <f>ROUND(K2108/D2108,0)</f>
        <v>5</v>
      </c>
      <c r="P2108" s="978">
        <f>M2108/$B$4*12/O2108</f>
        <v>232.2</v>
      </c>
      <c r="Q2108" s="333"/>
      <c r="R2108" s="333"/>
      <c r="S2108" s="333"/>
      <c r="T2108" s="333"/>
      <c r="U2108" s="333"/>
      <c r="V2108" s="333"/>
      <c r="W2108" s="333"/>
      <c r="X2108" s="333"/>
      <c r="Y2108" s="873"/>
      <c r="Z2108" s="327"/>
      <c r="AA2108" s="1008"/>
      <c r="AB2108" s="333"/>
      <c r="AC2108" s="327"/>
      <c r="AD2108" s="327"/>
      <c r="AE2108" s="327"/>
      <c r="AF2108" s="327"/>
      <c r="AG2108" s="951">
        <f>Z2108+AB2108+AE2108-AF2108</f>
        <v>0</v>
      </c>
      <c r="AH2108" s="964"/>
      <c r="AJ2108" s="2999">
        <f>Z2108+AB2108+AE2108-AF2108</f>
        <v>0</v>
      </c>
      <c r="AK2108" s="147">
        <f>AF2108*1000-AJ2108</f>
        <v>0</v>
      </c>
      <c r="AN2108" s="2022" t="s">
        <v>709</v>
      </c>
    </row>
    <row r="2109" spans="1:40" x14ac:dyDescent="0.25">
      <c r="A2109" s="137">
        <v>1</v>
      </c>
      <c r="B2109" s="1779" t="s">
        <v>176</v>
      </c>
      <c r="C2109" s="1213"/>
      <c r="D2109" s="1537"/>
      <c r="E2109" s="229">
        <f>SUM(E2107:E2108)</f>
        <v>310</v>
      </c>
      <c r="F2109" s="1453">
        <f>SUM(F2107:F2108)</f>
        <v>207</v>
      </c>
      <c r="G2109" s="1453">
        <f>SUM(G2107:G2108)</f>
        <v>211</v>
      </c>
      <c r="H2109" s="1101">
        <f>G2109/F2109*100</f>
        <v>101.93236714975846</v>
      </c>
      <c r="I2109" s="1364">
        <f>K2109/E2109</f>
        <v>8</v>
      </c>
      <c r="J2109" s="1068">
        <f>M2109/G2109</f>
        <v>7.9526066350710902</v>
      </c>
      <c r="K2109" s="1548">
        <f>SUM(K2107:K2108)</f>
        <v>2480</v>
      </c>
      <c r="L2109" s="1453">
        <f>SUM(L2107:L2108)</f>
        <v>1653</v>
      </c>
      <c r="M2109" s="1453">
        <f>SUM(M2107:M2108)</f>
        <v>1678</v>
      </c>
      <c r="N2109" s="1032">
        <f>M2109/L2109*100</f>
        <v>101.51240169388988</v>
      </c>
      <c r="O2109" s="1453">
        <f>SUM(O2107:O2108)</f>
        <v>10</v>
      </c>
      <c r="P2109" s="966">
        <f>M2109/$B$4*12/O2109</f>
        <v>251.7</v>
      </c>
      <c r="Q2109" s="328"/>
      <c r="R2109" s="328"/>
      <c r="S2109" s="328"/>
      <c r="T2109" s="328"/>
      <c r="U2109" s="328"/>
      <c r="V2109" s="328"/>
      <c r="W2109" s="328"/>
      <c r="X2109" s="328"/>
      <c r="Y2109" s="875"/>
      <c r="Z2109" s="334">
        <f>AF2109-AE2109-AB2109</f>
        <v>0</v>
      </c>
      <c r="AA2109" s="774"/>
      <c r="AB2109" s="324"/>
      <c r="AC2109" s="324"/>
      <c r="AD2109" s="324"/>
      <c r="AE2109" s="324"/>
      <c r="AF2109" s="324"/>
      <c r="AG2109" s="951">
        <f>Z2109+AB2109+AE2109-AF2109</f>
        <v>0</v>
      </c>
      <c r="AH2109" s="964"/>
      <c r="AJ2109" s="2999">
        <f>Z2109+AB2109+AE2109-AF2109</f>
        <v>0</v>
      </c>
      <c r="AK2109" s="137">
        <f>AF2109*1000-AJ2109</f>
        <v>0</v>
      </c>
      <c r="AN2109" s="2022" t="s">
        <v>709</v>
      </c>
    </row>
    <row r="2110" spans="1:40" ht="29.25" thickBot="1" x14ac:dyDescent="0.3">
      <c r="A2110" s="137">
        <v>1</v>
      </c>
      <c r="B2110" s="1635" t="s">
        <v>201</v>
      </c>
      <c r="C2110" s="1635"/>
      <c r="D2110" s="1140"/>
      <c r="E2110" s="17">
        <f>SUM(E2109)</f>
        <v>310</v>
      </c>
      <c r="F2110" s="10">
        <f>SUM(F2109)</f>
        <v>207</v>
      </c>
      <c r="G2110" s="10">
        <f>SUM(G2109)</f>
        <v>211</v>
      </c>
      <c r="H2110" s="10">
        <f>G2110/F2110*100</f>
        <v>101.93236714975846</v>
      </c>
      <c r="I2110" s="8">
        <f>K2110/E2110</f>
        <v>8</v>
      </c>
      <c r="J2110" s="1188">
        <f>M2110/G2110</f>
        <v>7.9526066350710902</v>
      </c>
      <c r="K2110" s="1354">
        <f>SUM(K2109)</f>
        <v>2480</v>
      </c>
      <c r="L2110" s="1354">
        <f>SUM(L2109)</f>
        <v>1653</v>
      </c>
      <c r="M2110" s="1354">
        <f>SUM(M2109)</f>
        <v>1678</v>
      </c>
      <c r="N2110" s="1059">
        <f>M2110/L2110*100</f>
        <v>101.51240169388988</v>
      </c>
      <c r="O2110" s="181">
        <f>SUM(O2109)</f>
        <v>10</v>
      </c>
      <c r="P2110" s="1059">
        <f>M2110/$B$4*12/O2110</f>
        <v>251.7</v>
      </c>
      <c r="Q2110" s="324">
        <v>5546.2780799999991</v>
      </c>
      <c r="R2110" s="324">
        <v>5546.2780799999991</v>
      </c>
      <c r="S2110" s="324">
        <v>5766.9732400000003</v>
      </c>
      <c r="T2110" s="324">
        <v>5766.9732400000003</v>
      </c>
      <c r="U2110" s="324">
        <v>5766.9732400000003</v>
      </c>
      <c r="V2110" s="324">
        <v>5766.9732400000003</v>
      </c>
      <c r="W2110" s="324">
        <v>5766.9732400000003</v>
      </c>
      <c r="X2110" s="324">
        <v>5766.9732400000003</v>
      </c>
      <c r="Y2110" s="874">
        <f>Q2110/12*$B$4+(R2110-Q2110)/11*7+(S2110-R2110)/10*6+(T2110-S2110)/9*5+(U2110-T2110)/8*4+(V2110-U2110)/7*3+(W2110-V2110)/6*2+(X2110-W2110)/5*1</f>
        <v>3829.9358160000002</v>
      </c>
      <c r="Z2110" s="326">
        <f>AF2110-AE2110-AB2110</f>
        <v>4573.042660000001</v>
      </c>
      <c r="AA2110" s="773"/>
      <c r="AB2110" s="325"/>
      <c r="AC2110" s="325">
        <f>Z2110-Y2110</f>
        <v>743.10684400000082</v>
      </c>
      <c r="AD2110" s="889"/>
      <c r="AE2110" s="324">
        <v>-8.7113899999999997</v>
      </c>
      <c r="AF2110" s="324">
        <v>4564.3312700000006</v>
      </c>
      <c r="AG2110" s="951">
        <f>Z2110+AB2110+AE2110-AF2110</f>
        <v>0</v>
      </c>
      <c r="AH2110" s="964"/>
      <c r="AJ2110" s="2999">
        <f>Z2110+AB2110+AE2110-AF2110</f>
        <v>0</v>
      </c>
      <c r="AK2110" s="137">
        <f>AF2110*1000-AJ2110</f>
        <v>4564331.2700000005</v>
      </c>
      <c r="AN2110" s="2022" t="s">
        <v>709</v>
      </c>
    </row>
    <row r="2111" spans="1:40" ht="15.75" thickBot="1" x14ac:dyDescent="0.3">
      <c r="A2111" s="137">
        <v>1</v>
      </c>
      <c r="B2111" s="1491" t="s">
        <v>277</v>
      </c>
      <c r="C2111" s="1492"/>
      <c r="D2111" s="1491"/>
      <c r="E2111" s="227"/>
      <c r="F2111" s="1636"/>
      <c r="G2111" s="1636"/>
      <c r="H2111" s="1636"/>
      <c r="I2111" s="1345"/>
      <c r="J2111" s="1345"/>
      <c r="K2111" s="1636"/>
      <c r="L2111" s="1636"/>
      <c r="M2111" s="1636">
        <f>M2110</f>
        <v>1678</v>
      </c>
      <c r="N2111" s="1636"/>
      <c r="O2111" s="1636"/>
      <c r="P2111" s="1636"/>
      <c r="Q2111" s="332">
        <f t="shared" ref="Q2111:Y2111" si="1127">Q2110+Q2104</f>
        <v>22886.193500000001</v>
      </c>
      <c r="R2111" s="332">
        <f t="shared" ref="R2111:S2111" si="1128">R2110+R2104</f>
        <v>22886.193500000001</v>
      </c>
      <c r="S2111" s="332">
        <f t="shared" si="1128"/>
        <v>24120.098659999996</v>
      </c>
      <c r="T2111" s="332">
        <f t="shared" ref="T2111:U2111" si="1129">T2110+T2104</f>
        <v>24120.098659999996</v>
      </c>
      <c r="U2111" s="332">
        <f t="shared" si="1129"/>
        <v>24120.098659999996</v>
      </c>
      <c r="V2111" s="332">
        <f t="shared" ref="V2111:W2111" si="1130">V2110+V2104</f>
        <v>24120.098659999996</v>
      </c>
      <c r="W2111" s="332">
        <f t="shared" si="1130"/>
        <v>24120.098659999996</v>
      </c>
      <c r="X2111" s="332">
        <f t="shared" ref="X2111" si="1131">X2110+X2104</f>
        <v>24120.098659999996</v>
      </c>
      <c r="Y2111" s="753">
        <f t="shared" si="1127"/>
        <v>15997.80542933333</v>
      </c>
      <c r="Z2111" s="332">
        <f t="shared" ref="Z2111:AF2111" si="1132">Z2110+Z2104</f>
        <v>15228.885620000003</v>
      </c>
      <c r="AA2111" s="775">
        <f t="shared" si="1132"/>
        <v>0</v>
      </c>
      <c r="AB2111" s="156">
        <f>AB2110+AB2104</f>
        <v>0</v>
      </c>
      <c r="AC2111" s="332">
        <f t="shared" si="1132"/>
        <v>-768.91980933332934</v>
      </c>
      <c r="AD2111" s="332">
        <f t="shared" si="1132"/>
        <v>0</v>
      </c>
      <c r="AE2111" s="156">
        <f t="shared" si="1132"/>
        <v>-40.634820000000005</v>
      </c>
      <c r="AF2111" s="332">
        <f t="shared" si="1132"/>
        <v>15188.250800000002</v>
      </c>
      <c r="AG2111" s="951">
        <f>Z2111+AB2111+AE2111-AF2111</f>
        <v>0</v>
      </c>
      <c r="AH2111" s="964"/>
      <c r="AJ2111" s="2999">
        <f>Z2111+AB2111+AE2111-AF2111</f>
        <v>0</v>
      </c>
      <c r="AK2111" s="137">
        <f>AF2111*1000-AJ2111</f>
        <v>15188250.800000001</v>
      </c>
      <c r="AN2111" s="2022" t="s">
        <v>709</v>
      </c>
    </row>
    <row r="2112" spans="1:40" x14ac:dyDescent="0.25">
      <c r="A2112" s="137">
        <v>1</v>
      </c>
      <c r="B2112" s="637"/>
      <c r="C2112" s="637"/>
      <c r="D2112" s="637"/>
      <c r="E2112" s="255"/>
      <c r="F2112" s="986"/>
      <c r="G2112" s="986"/>
      <c r="H2112" s="986"/>
      <c r="I2112" s="1346"/>
      <c r="J2112" s="1346"/>
      <c r="K2112" s="986"/>
      <c r="L2112" s="986"/>
      <c r="M2112" s="986"/>
      <c r="N2112" s="986"/>
      <c r="O2112" s="986"/>
      <c r="P2112" s="986"/>
      <c r="Q2112" s="325"/>
      <c r="R2112" s="325"/>
      <c r="S2112" s="325"/>
      <c r="T2112" s="325"/>
      <c r="U2112" s="325"/>
      <c r="V2112" s="325"/>
      <c r="W2112" s="325"/>
      <c r="X2112" s="325"/>
      <c r="Y2112" s="751"/>
      <c r="Z2112" s="325">
        <f t="shared" ref="Z2112" si="1133">AF2112-AE2112-AB2112</f>
        <v>0</v>
      </c>
      <c r="AA2112" s="773"/>
      <c r="AB2112" s="325"/>
      <c r="AC2112" s="325"/>
      <c r="AD2112" s="325"/>
      <c r="AE2112" s="325"/>
      <c r="AF2112" s="325"/>
      <c r="AG2112" s="951">
        <f>Z2112+AB2112+AE2112-AF2112</f>
        <v>0</v>
      </c>
      <c r="AH2112" s="964"/>
      <c r="AJ2112" s="2999">
        <f>Z2112+AB2112+AE2112-AF2112</f>
        <v>0</v>
      </c>
      <c r="AK2112" s="137">
        <f>AF2112*1000-AJ2112</f>
        <v>0</v>
      </c>
      <c r="AN2112" s="137" t="s">
        <v>710</v>
      </c>
    </row>
    <row r="2113" spans="1:40" ht="43.5" x14ac:dyDescent="0.25">
      <c r="A2113" s="137">
        <v>1</v>
      </c>
      <c r="B2113" s="1632" t="s">
        <v>376</v>
      </c>
      <c r="C2113" s="1632"/>
      <c r="D2113" s="701"/>
      <c r="E2113" s="220"/>
      <c r="F2113" s="1482"/>
      <c r="G2113" s="1482"/>
      <c r="H2113" s="1482"/>
      <c r="I2113" s="183"/>
      <c r="J2113" s="183"/>
      <c r="K2113" s="183"/>
      <c r="L2113" s="183"/>
      <c r="M2113" s="183"/>
      <c r="N2113" s="183"/>
      <c r="O2113" s="183"/>
      <c r="P2113" s="183"/>
      <c r="Q2113" s="326"/>
      <c r="R2113" s="326"/>
      <c r="S2113" s="326"/>
      <c r="T2113" s="326"/>
      <c r="U2113" s="326"/>
      <c r="V2113" s="326"/>
      <c r="W2113" s="326"/>
      <c r="X2113" s="326"/>
      <c r="Y2113" s="752"/>
      <c r="Z2113" s="326">
        <f>AF2113-AE2113-AB2113</f>
        <v>0</v>
      </c>
      <c r="AA2113" s="770"/>
      <c r="AB2113" s="326"/>
      <c r="AC2113" s="326"/>
      <c r="AD2113" s="326"/>
      <c r="AE2113" s="326"/>
      <c r="AF2113" s="326"/>
      <c r="AG2113" s="951">
        <f>Z2113+AB2113+AE2113-AF2113</f>
        <v>0</v>
      </c>
      <c r="AH2113" s="964"/>
      <c r="AJ2113" s="2999">
        <f>Z2113+AB2113+AE2113-AF2113</f>
        <v>0</v>
      </c>
      <c r="AK2113" s="137">
        <f>AF2113*1000-AJ2113</f>
        <v>0</v>
      </c>
      <c r="AN2113" s="2022" t="s">
        <v>710</v>
      </c>
    </row>
    <row r="2114" spans="1:40" x14ac:dyDescent="0.25">
      <c r="A2114" s="137">
        <v>1</v>
      </c>
      <c r="B2114" s="1351" t="s">
        <v>5</v>
      </c>
      <c r="C2114" s="1352"/>
      <c r="D2114" s="1351"/>
      <c r="E2114" s="220"/>
      <c r="F2114" s="1482"/>
      <c r="G2114" s="1482"/>
      <c r="H2114" s="1482"/>
      <c r="I2114" s="183"/>
      <c r="J2114" s="183"/>
      <c r="K2114" s="183"/>
      <c r="L2114" s="183"/>
      <c r="M2114" s="183"/>
      <c r="N2114" s="183"/>
      <c r="O2114" s="183"/>
      <c r="P2114" s="183"/>
      <c r="Q2114" s="326"/>
      <c r="R2114" s="326"/>
      <c r="S2114" s="326"/>
      <c r="T2114" s="326"/>
      <c r="U2114" s="326"/>
      <c r="V2114" s="326"/>
      <c r="W2114" s="326"/>
      <c r="X2114" s="326"/>
      <c r="Y2114" s="752"/>
      <c r="Z2114" s="326">
        <f>AF2114-AE2114-AB2114</f>
        <v>0</v>
      </c>
      <c r="AA2114" s="770"/>
      <c r="AB2114" s="326"/>
      <c r="AC2114" s="326"/>
      <c r="AD2114" s="326"/>
      <c r="AE2114" s="326"/>
      <c r="AF2114" s="326"/>
      <c r="AG2114" s="951">
        <f>Z2114+AB2114+AE2114-AF2114</f>
        <v>0</v>
      </c>
      <c r="AH2114" s="964"/>
      <c r="AJ2114" s="2999">
        <f>Z2114+AB2114+AE2114-AF2114</f>
        <v>0</v>
      </c>
      <c r="AK2114" s="137">
        <f>AF2114*1000-AJ2114</f>
        <v>0</v>
      </c>
      <c r="AN2114" s="2022" t="s">
        <v>710</v>
      </c>
    </row>
    <row r="2115" spans="1:40" x14ac:dyDescent="0.25">
      <c r="A2115" s="137">
        <v>1</v>
      </c>
      <c r="B2115" s="1465" t="s">
        <v>128</v>
      </c>
      <c r="C2115" s="962" t="s">
        <v>256</v>
      </c>
      <c r="D2115" s="1465">
        <v>320</v>
      </c>
      <c r="E2115" s="223">
        <v>2800</v>
      </c>
      <c r="F2115" s="128">
        <f>E2115/12*$B$4</f>
        <v>1866.6666666666667</v>
      </c>
      <c r="G2115" s="128">
        <v>1931</v>
      </c>
      <c r="H2115" s="128">
        <f>G2115/F2115*100</f>
        <v>103.44642857142856</v>
      </c>
      <c r="I2115" s="1638">
        <v>12</v>
      </c>
      <c r="J2115" s="973">
        <f>M2115/G2115</f>
        <v>12.159502848265147</v>
      </c>
      <c r="K2115" s="278">
        <f>ROUND(E2115*I2115,0)</f>
        <v>33600</v>
      </c>
      <c r="L2115" s="278">
        <f>ROUND(K2115/12*$B$4,0)</f>
        <v>22400</v>
      </c>
      <c r="M2115" s="278">
        <v>23480</v>
      </c>
      <c r="N2115" s="278">
        <f>M2115/L2115*100</f>
        <v>104.82142857142858</v>
      </c>
      <c r="O2115" s="129">
        <f>K2115/D2115</f>
        <v>105</v>
      </c>
      <c r="P2115" s="278">
        <f>M2115/$B$4*12/O2115</f>
        <v>335.42857142857144</v>
      </c>
      <c r="Q2115" s="327"/>
      <c r="R2115" s="327"/>
      <c r="S2115" s="327"/>
      <c r="T2115" s="327"/>
      <c r="U2115" s="327"/>
      <c r="V2115" s="327"/>
      <c r="W2115" s="327"/>
      <c r="X2115" s="327"/>
      <c r="Y2115" s="873"/>
      <c r="Z2115" s="327">
        <f>AF2115-AE2115-AB2115</f>
        <v>0</v>
      </c>
      <c r="AA2115" s="993"/>
      <c r="AB2115" s="327"/>
      <c r="AC2115" s="327"/>
      <c r="AD2115" s="327"/>
      <c r="AE2115" s="327"/>
      <c r="AF2115" s="327"/>
      <c r="AG2115" s="951">
        <f>Z2115+AB2115+AE2115-AF2115</f>
        <v>0</v>
      </c>
      <c r="AH2115" s="964"/>
      <c r="AJ2115" s="2999">
        <f>Z2115+AB2115+AE2115-AF2115</f>
        <v>0</v>
      </c>
      <c r="AK2115" s="137">
        <f>AF2115*1000-AJ2115</f>
        <v>0</v>
      </c>
      <c r="AN2115" s="2022" t="s">
        <v>710</v>
      </c>
    </row>
    <row r="2116" spans="1:40" x14ac:dyDescent="0.25">
      <c r="A2116" s="137">
        <v>1</v>
      </c>
      <c r="B2116" s="1010" t="s">
        <v>7</v>
      </c>
      <c r="C2116" s="1009"/>
      <c r="D2116" s="1010"/>
      <c r="E2116" s="229">
        <f>E2115</f>
        <v>2800</v>
      </c>
      <c r="F2116" s="1548">
        <f>F2115</f>
        <v>1866.6666666666667</v>
      </c>
      <c r="G2116" s="1548">
        <f>G2115</f>
        <v>1931</v>
      </c>
      <c r="H2116" s="1548">
        <f>G2116/F2116*100</f>
        <v>103.44642857142856</v>
      </c>
      <c r="I2116" s="8">
        <f>IF(E2116=0,0,K2116/E2116)</f>
        <v>12</v>
      </c>
      <c r="J2116" s="8">
        <f>M2116/G2116</f>
        <v>12.159502848265147</v>
      </c>
      <c r="K2116" s="825">
        <f>K2115</f>
        <v>33600</v>
      </c>
      <c r="L2116" s="825">
        <f>L2115</f>
        <v>22400</v>
      </c>
      <c r="M2116" s="825">
        <f>M2115</f>
        <v>23480</v>
      </c>
      <c r="N2116" s="1059">
        <f>M2116/L2116*100</f>
        <v>104.82142857142858</v>
      </c>
      <c r="O2116" s="181">
        <f>SUM(O2115)</f>
        <v>105</v>
      </c>
      <c r="P2116" s="1059">
        <f>M2116/$B$4*12/O2116</f>
        <v>335.42857142857144</v>
      </c>
      <c r="Q2116" s="324">
        <v>145758.97173600001</v>
      </c>
      <c r="R2116" s="324">
        <v>145758.97173600001</v>
      </c>
      <c r="S2116" s="324">
        <v>150680.12071140003</v>
      </c>
      <c r="T2116" s="324">
        <v>150680.12071140003</v>
      </c>
      <c r="U2116" s="324">
        <v>150680.12071140003</v>
      </c>
      <c r="V2116" s="324">
        <v>150680.12071140003</v>
      </c>
      <c r="W2116" s="324">
        <v>150680.12071140003</v>
      </c>
      <c r="X2116" s="324">
        <v>150680.12071140003</v>
      </c>
      <c r="Y2116" s="2007">
        <f>Q2116/12*$B$4+(R2116-Q2116)/11*7+(S2116-R2116)/10*6+(T2116-S2116)/9*5+(U2116-T2116)/8*4+(V2116-U2116)/7*3+(W2116-V2116)/6*2+(X2116-W2116)/5*1</f>
        <v>100125.33720924001</v>
      </c>
      <c r="Z2116" s="324">
        <f>AF2116-AE2116-AB2116</f>
        <v>99240.111419999987</v>
      </c>
      <c r="AA2116" s="774"/>
      <c r="AB2116" s="324"/>
      <c r="AC2116" s="324">
        <f>Z2116-Y2116</f>
        <v>-885.225789240023</v>
      </c>
      <c r="AD2116" s="324"/>
      <c r="AE2116" s="324">
        <v>-44.991300000000003</v>
      </c>
      <c r="AF2116" s="324">
        <v>99195.120119999992</v>
      </c>
      <c r="AG2116" s="951">
        <f>Z2116+AB2116+AE2116-AF2116</f>
        <v>0</v>
      </c>
      <c r="AH2116" s="964"/>
      <c r="AJ2116" s="2999">
        <f>Z2116+AB2116+AE2116-AF2116</f>
        <v>0</v>
      </c>
      <c r="AK2116" s="137">
        <f>AF2116*1000-AJ2116</f>
        <v>99195120.11999999</v>
      </c>
      <c r="AN2116" s="2022" t="s">
        <v>710</v>
      </c>
    </row>
    <row r="2117" spans="1:40" s="2022" customFormat="1" x14ac:dyDescent="0.25">
      <c r="A2117" s="2022">
        <v>1</v>
      </c>
      <c r="B2117" s="2740" t="s">
        <v>195</v>
      </c>
      <c r="C2117" s="1641"/>
      <c r="D2117" s="1111"/>
      <c r="E2117" s="276"/>
      <c r="F2117" s="1640"/>
      <c r="G2117" s="1640"/>
      <c r="H2117" s="1453"/>
      <c r="I2117" s="282"/>
      <c r="J2117" s="282"/>
      <c r="K2117" s="1605"/>
      <c r="L2117" s="317"/>
      <c r="M2117" s="1605"/>
      <c r="N2117" s="979"/>
      <c r="O2117" s="1275"/>
      <c r="P2117" s="979"/>
      <c r="Q2117" s="325"/>
      <c r="R2117" s="325"/>
      <c r="S2117" s="325"/>
      <c r="T2117" s="325"/>
      <c r="U2117" s="325"/>
      <c r="V2117" s="325"/>
      <c r="W2117" s="325"/>
      <c r="X2117" s="325"/>
      <c r="Y2117" s="751"/>
      <c r="Z2117" s="325"/>
      <c r="AA2117" s="773"/>
      <c r="AB2117" s="325"/>
      <c r="AC2117" s="325"/>
      <c r="AD2117" s="325"/>
      <c r="AE2117" s="325"/>
      <c r="AF2117" s="325"/>
      <c r="AG2117" s="951">
        <f>Z2117+AB2117+AE2117-AF2117</f>
        <v>0</v>
      </c>
      <c r="AH2117" s="964"/>
      <c r="AJ2117" s="2999">
        <f>Z2117+AB2117+AE2117-AF2117</f>
        <v>0</v>
      </c>
      <c r="AK2117" s="2022">
        <f>AF2117*1000-AJ2117</f>
        <v>0</v>
      </c>
      <c r="AN2117" s="2022" t="s">
        <v>710</v>
      </c>
    </row>
    <row r="2118" spans="1:40" s="2022" customFormat="1" ht="30" x14ac:dyDescent="0.25">
      <c r="A2118" s="2022">
        <v>1</v>
      </c>
      <c r="B2118" s="2741" t="s">
        <v>194</v>
      </c>
      <c r="C2118" s="1642"/>
      <c r="D2118" s="1505"/>
      <c r="E2118" s="224"/>
      <c r="F2118" s="1482"/>
      <c r="G2118" s="1482"/>
      <c r="H2118" s="1593"/>
      <c r="I2118" s="282"/>
      <c r="J2118" s="196"/>
      <c r="K2118" s="1476"/>
      <c r="L2118" s="743"/>
      <c r="M2118" s="1476"/>
      <c r="N2118" s="153"/>
      <c r="O2118" s="1124"/>
      <c r="P2118" s="153"/>
      <c r="Q2118" s="326"/>
      <c r="R2118" s="326"/>
      <c r="S2118" s="326"/>
      <c r="T2118" s="326"/>
      <c r="U2118" s="326"/>
      <c r="V2118" s="326"/>
      <c r="W2118" s="326"/>
      <c r="X2118" s="326"/>
      <c r="Y2118" s="752"/>
      <c r="Z2118" s="326"/>
      <c r="AA2118" s="770"/>
      <c r="AB2118" s="326"/>
      <c r="AC2118" s="326"/>
      <c r="AD2118" s="326"/>
      <c r="AE2118" s="326"/>
      <c r="AF2118" s="326"/>
      <c r="AG2118" s="951">
        <f>Z2118+AB2118+AE2118-AF2118</f>
        <v>0</v>
      </c>
      <c r="AH2118" s="964"/>
      <c r="AJ2118" s="2999">
        <f>Z2118+AB2118+AE2118-AF2118</f>
        <v>0</v>
      </c>
      <c r="AK2118" s="2022">
        <f>AF2118*1000-AJ2118</f>
        <v>0</v>
      </c>
      <c r="AN2118" s="2022" t="s">
        <v>710</v>
      </c>
    </row>
    <row r="2119" spans="1:40" s="2022" customFormat="1" ht="29.25" x14ac:dyDescent="0.25">
      <c r="A2119" s="2022">
        <v>1</v>
      </c>
      <c r="B2119" s="2017" t="s">
        <v>311</v>
      </c>
      <c r="C2119" s="1642"/>
      <c r="D2119" s="1505"/>
      <c r="E2119" s="224">
        <f>E2120</f>
        <v>300</v>
      </c>
      <c r="F2119" s="1482">
        <f t="shared" ref="F2119:G2119" si="1134">F2120</f>
        <v>200</v>
      </c>
      <c r="G2119" s="1482">
        <f t="shared" si="1134"/>
        <v>209</v>
      </c>
      <c r="H2119" s="1593">
        <f t="shared" ref="H2119:H2127" si="1135">G2119/F2119*100</f>
        <v>104.5</v>
      </c>
      <c r="I2119" s="282"/>
      <c r="J2119" s="196"/>
      <c r="K2119" s="1476"/>
      <c r="L2119" s="743"/>
      <c r="M2119" s="1476"/>
      <c r="N2119" s="153"/>
      <c r="O2119" s="1124"/>
      <c r="P2119" s="153"/>
      <c r="Q2119" s="326"/>
      <c r="R2119" s="326"/>
      <c r="S2119" s="326"/>
      <c r="T2119" s="326"/>
      <c r="U2119" s="326"/>
      <c r="V2119" s="326"/>
      <c r="W2119" s="326"/>
      <c r="X2119" s="326"/>
      <c r="Y2119" s="752"/>
      <c r="Z2119" s="326"/>
      <c r="AA2119" s="770"/>
      <c r="AB2119" s="326"/>
      <c r="AC2119" s="326"/>
      <c r="AD2119" s="326"/>
      <c r="AE2119" s="326"/>
      <c r="AF2119" s="326"/>
      <c r="AG2119" s="951">
        <f>Z2119+AB2119+AE2119-AF2119</f>
        <v>0</v>
      </c>
      <c r="AH2119" s="964"/>
      <c r="AJ2119" s="2999">
        <f>Z2119+AB2119+AE2119-AF2119</f>
        <v>0</v>
      </c>
      <c r="AK2119" s="2022">
        <f>AF2119*1000-AJ2119</f>
        <v>0</v>
      </c>
      <c r="AN2119" s="2022" t="s">
        <v>710</v>
      </c>
    </row>
    <row r="2120" spans="1:40" s="2022" customFormat="1" x14ac:dyDescent="0.25">
      <c r="A2120" s="2022">
        <v>1</v>
      </c>
      <c r="B2120" s="2017" t="s">
        <v>494</v>
      </c>
      <c r="C2120" s="1642"/>
      <c r="D2120" s="1505"/>
      <c r="E2120" s="224">
        <f>E2121+E2122+E2123++E2124+E2125+E2126+E2127</f>
        <v>300</v>
      </c>
      <c r="F2120" s="1482">
        <f t="shared" ref="F2120:G2120" si="1136">F2121+F2122+F2123++F2124+F2125+F2126+F2127</f>
        <v>200</v>
      </c>
      <c r="G2120" s="1482">
        <f t="shared" si="1136"/>
        <v>209</v>
      </c>
      <c r="H2120" s="1593">
        <f t="shared" si="1135"/>
        <v>104.5</v>
      </c>
      <c r="I2120" s="282"/>
      <c r="J2120" s="196"/>
      <c r="K2120" s="1476"/>
      <c r="L2120" s="743"/>
      <c r="M2120" s="1476"/>
      <c r="N2120" s="153"/>
      <c r="O2120" s="1124"/>
      <c r="P2120" s="153"/>
      <c r="Q2120" s="326">
        <v>12724.1379</v>
      </c>
      <c r="R2120" s="326">
        <v>12724.1379</v>
      </c>
      <c r="S2120" s="326">
        <v>12724.1379</v>
      </c>
      <c r="T2120" s="326">
        <v>12724.1379</v>
      </c>
      <c r="U2120" s="326">
        <v>12724.1379</v>
      </c>
      <c r="V2120" s="326">
        <v>12724.1379</v>
      </c>
      <c r="W2120" s="326">
        <v>12724.1379</v>
      </c>
      <c r="X2120" s="326">
        <v>12724.1379</v>
      </c>
      <c r="Y2120" s="752">
        <f>Q2120/12*$B$4+(R2120-Q2120)/11*7+(S2120-R2120)/10*6+(T2120-S2120)/9*5+(U2120-T2120)/8*4+(V2120-U2120)/7*3+(W2120-V2120)/6*2+(X2120-W2120)/5*1</f>
        <v>8482.7585999999992</v>
      </c>
      <c r="Z2120" s="326">
        <f>AF2120-AE2120-AB2120</f>
        <v>8684.2810700000009</v>
      </c>
      <c r="AA2120" s="770"/>
      <c r="AB2120" s="326"/>
      <c r="AC2120" s="326">
        <f>Z2120-Y2120</f>
        <v>201.5224700000017</v>
      </c>
      <c r="AD2120" s="326"/>
      <c r="AE2120" s="326">
        <v>0</v>
      </c>
      <c r="AF2120" s="326">
        <v>8684.2810700000009</v>
      </c>
      <c r="AG2120" s="951">
        <f>Z2120+AB2120+AE2120-AF2120</f>
        <v>0</v>
      </c>
      <c r="AH2120" s="964"/>
      <c r="AJ2120" s="2999">
        <f>Z2120+AB2120+AE2120-AF2120</f>
        <v>0</v>
      </c>
      <c r="AK2120" s="2022">
        <f>AF2120*1000-AJ2120</f>
        <v>8684281.0700000003</v>
      </c>
      <c r="AN2120" s="2022" t="s">
        <v>710</v>
      </c>
    </row>
    <row r="2121" spans="1:40" s="2022" customFormat="1" ht="60" x14ac:dyDescent="0.25">
      <c r="A2121" s="2022">
        <v>1</v>
      </c>
      <c r="B2121" s="910" t="s">
        <v>431</v>
      </c>
      <c r="C2121" s="1642"/>
      <c r="D2121" s="1505"/>
      <c r="E2121" s="223">
        <v>5</v>
      </c>
      <c r="F2121" s="1482">
        <f t="shared" ref="F2121:F2127" si="1137">E2121/12*$B$4</f>
        <v>3.3333333333333335</v>
      </c>
      <c r="G2121" s="1482">
        <v>4</v>
      </c>
      <c r="H2121" s="1593">
        <f t="shared" si="1135"/>
        <v>120</v>
      </c>
      <c r="I2121" s="282"/>
      <c r="J2121" s="196"/>
      <c r="K2121" s="1476"/>
      <c r="L2121" s="743"/>
      <c r="M2121" s="1476"/>
      <c r="N2121" s="153"/>
      <c r="O2121" s="1124"/>
      <c r="P2121" s="153"/>
      <c r="Q2121" s="326"/>
      <c r="R2121" s="326"/>
      <c r="S2121" s="326"/>
      <c r="T2121" s="326"/>
      <c r="U2121" s="326"/>
      <c r="V2121" s="326"/>
      <c r="W2121" s="326"/>
      <c r="X2121" s="326"/>
      <c r="Y2121" s="752"/>
      <c r="Z2121" s="326"/>
      <c r="AA2121" s="770"/>
      <c r="AB2121" s="326"/>
      <c r="AC2121" s="326"/>
      <c r="AD2121" s="326"/>
      <c r="AE2121" s="326"/>
      <c r="AF2121" s="326"/>
      <c r="AG2121" s="951">
        <f>Z2121+AB2121+AE2121-AF2121</f>
        <v>0</v>
      </c>
      <c r="AH2121" s="964"/>
      <c r="AJ2121" s="2999">
        <f>Z2121+AB2121+AE2121-AF2121</f>
        <v>0</v>
      </c>
      <c r="AK2121" s="2022">
        <f>AF2121*1000-AJ2121</f>
        <v>0</v>
      </c>
      <c r="AN2121" s="2022" t="s">
        <v>710</v>
      </c>
    </row>
    <row r="2122" spans="1:40" s="2022" customFormat="1" ht="60" x14ac:dyDescent="0.25">
      <c r="A2122" s="2022">
        <v>1</v>
      </c>
      <c r="B2122" s="910" t="s">
        <v>432</v>
      </c>
      <c r="C2122" s="1642"/>
      <c r="D2122" s="1505"/>
      <c r="E2122" s="223">
        <v>5</v>
      </c>
      <c r="F2122" s="1482">
        <f t="shared" si="1137"/>
        <v>3.3333333333333335</v>
      </c>
      <c r="G2122" s="1482">
        <v>1</v>
      </c>
      <c r="H2122" s="1593">
        <f t="shared" si="1135"/>
        <v>30</v>
      </c>
      <c r="I2122" s="282"/>
      <c r="J2122" s="196"/>
      <c r="K2122" s="1476"/>
      <c r="L2122" s="743"/>
      <c r="M2122" s="1476"/>
      <c r="N2122" s="153"/>
      <c r="O2122" s="1124"/>
      <c r="P2122" s="153"/>
      <c r="Q2122" s="326"/>
      <c r="R2122" s="326"/>
      <c r="S2122" s="326"/>
      <c r="T2122" s="326"/>
      <c r="U2122" s="326"/>
      <c r="V2122" s="326"/>
      <c r="W2122" s="326"/>
      <c r="X2122" s="326"/>
      <c r="Y2122" s="752"/>
      <c r="Z2122" s="326"/>
      <c r="AA2122" s="770"/>
      <c r="AB2122" s="326"/>
      <c r="AC2122" s="326"/>
      <c r="AD2122" s="326"/>
      <c r="AE2122" s="326"/>
      <c r="AF2122" s="326"/>
      <c r="AG2122" s="951">
        <f>Z2122+AB2122+AE2122-AF2122</f>
        <v>0</v>
      </c>
      <c r="AH2122" s="964"/>
      <c r="AJ2122" s="2999">
        <f>Z2122+AB2122+AE2122-AF2122</f>
        <v>0</v>
      </c>
      <c r="AK2122" s="2022">
        <f>AF2122*1000-AJ2122</f>
        <v>0</v>
      </c>
      <c r="AN2122" s="2022" t="s">
        <v>710</v>
      </c>
    </row>
    <row r="2123" spans="1:40" s="2022" customFormat="1" ht="60" x14ac:dyDescent="0.25">
      <c r="A2123" s="2022">
        <v>1</v>
      </c>
      <c r="B2123" s="910" t="s">
        <v>433</v>
      </c>
      <c r="C2123" s="1642"/>
      <c r="D2123" s="1505"/>
      <c r="E2123" s="223">
        <v>80</v>
      </c>
      <c r="F2123" s="1482">
        <f t="shared" si="1137"/>
        <v>53.333333333333336</v>
      </c>
      <c r="G2123" s="1482">
        <v>70</v>
      </c>
      <c r="H2123" s="1593">
        <f t="shared" si="1135"/>
        <v>131.25</v>
      </c>
      <c r="I2123" s="282"/>
      <c r="J2123" s="196"/>
      <c r="K2123" s="1476"/>
      <c r="L2123" s="743"/>
      <c r="M2123" s="1476"/>
      <c r="N2123" s="153"/>
      <c r="O2123" s="1124"/>
      <c r="P2123" s="153"/>
      <c r="Q2123" s="326"/>
      <c r="R2123" s="326"/>
      <c r="S2123" s="326"/>
      <c r="T2123" s="326"/>
      <c r="U2123" s="326"/>
      <c r="V2123" s="326"/>
      <c r="W2123" s="326"/>
      <c r="X2123" s="326"/>
      <c r="Y2123" s="752"/>
      <c r="Z2123" s="326"/>
      <c r="AA2123" s="770"/>
      <c r="AB2123" s="326"/>
      <c r="AC2123" s="326"/>
      <c r="AD2123" s="326"/>
      <c r="AE2123" s="326"/>
      <c r="AF2123" s="326"/>
      <c r="AG2123" s="951">
        <f>Z2123+AB2123+AE2123-AF2123</f>
        <v>0</v>
      </c>
      <c r="AH2123" s="964"/>
      <c r="AJ2123" s="2999">
        <f>Z2123+AB2123+AE2123-AF2123</f>
        <v>0</v>
      </c>
      <c r="AK2123" s="2022">
        <f>AF2123*1000-AJ2123</f>
        <v>0</v>
      </c>
      <c r="AN2123" s="2022" t="s">
        <v>710</v>
      </c>
    </row>
    <row r="2124" spans="1:40" s="2022" customFormat="1" ht="60" x14ac:dyDescent="0.25">
      <c r="A2124" s="2022">
        <v>1</v>
      </c>
      <c r="B2124" s="910" t="s">
        <v>434</v>
      </c>
      <c r="C2124" s="1642"/>
      <c r="D2124" s="1505"/>
      <c r="E2124" s="223">
        <v>30</v>
      </c>
      <c r="F2124" s="1482">
        <f t="shared" si="1137"/>
        <v>20</v>
      </c>
      <c r="G2124" s="1482">
        <v>23</v>
      </c>
      <c r="H2124" s="1593">
        <f t="shared" si="1135"/>
        <v>114.99999999999999</v>
      </c>
      <c r="I2124" s="282"/>
      <c r="J2124" s="196"/>
      <c r="K2124" s="1476"/>
      <c r="L2124" s="743"/>
      <c r="M2124" s="1476"/>
      <c r="N2124" s="153"/>
      <c r="O2124" s="1124"/>
      <c r="P2124" s="153"/>
      <c r="Q2124" s="326"/>
      <c r="R2124" s="326"/>
      <c r="S2124" s="326"/>
      <c r="T2124" s="326"/>
      <c r="U2124" s="326"/>
      <c r="V2124" s="326"/>
      <c r="W2124" s="326"/>
      <c r="X2124" s="326"/>
      <c r="Y2124" s="752"/>
      <c r="Z2124" s="326"/>
      <c r="AA2124" s="770"/>
      <c r="AB2124" s="326"/>
      <c r="AC2124" s="326"/>
      <c r="AD2124" s="326"/>
      <c r="AE2124" s="326"/>
      <c r="AF2124" s="326"/>
      <c r="AG2124" s="951">
        <f>Z2124+AB2124+AE2124-AF2124</f>
        <v>0</v>
      </c>
      <c r="AH2124" s="964"/>
      <c r="AJ2124" s="2999">
        <f>Z2124+AB2124+AE2124-AF2124</f>
        <v>0</v>
      </c>
      <c r="AK2124" s="2022">
        <f>AF2124*1000-AJ2124</f>
        <v>0</v>
      </c>
      <c r="AN2124" s="2022" t="s">
        <v>710</v>
      </c>
    </row>
    <row r="2125" spans="1:40" s="2022" customFormat="1" ht="60" x14ac:dyDescent="0.25">
      <c r="A2125" s="2022">
        <v>1</v>
      </c>
      <c r="B2125" s="910" t="s">
        <v>435</v>
      </c>
      <c r="C2125" s="1642"/>
      <c r="D2125" s="1505"/>
      <c r="E2125" s="223">
        <v>160</v>
      </c>
      <c r="F2125" s="1482">
        <f t="shared" si="1137"/>
        <v>106.66666666666667</v>
      </c>
      <c r="G2125" s="1482">
        <v>111</v>
      </c>
      <c r="H2125" s="1593">
        <f t="shared" si="1135"/>
        <v>104.06249999999999</v>
      </c>
      <c r="I2125" s="282"/>
      <c r="J2125" s="196"/>
      <c r="K2125" s="1476"/>
      <c r="L2125" s="743"/>
      <c r="M2125" s="1476"/>
      <c r="N2125" s="153"/>
      <c r="O2125" s="1124"/>
      <c r="P2125" s="153"/>
      <c r="Q2125" s="326"/>
      <c r="R2125" s="326"/>
      <c r="S2125" s="326"/>
      <c r="T2125" s="326"/>
      <c r="U2125" s="326"/>
      <c r="V2125" s="326"/>
      <c r="W2125" s="326"/>
      <c r="X2125" s="326"/>
      <c r="Y2125" s="752"/>
      <c r="Z2125" s="326"/>
      <c r="AA2125" s="770"/>
      <c r="AB2125" s="326"/>
      <c r="AC2125" s="326"/>
      <c r="AD2125" s="326"/>
      <c r="AE2125" s="326"/>
      <c r="AF2125" s="326"/>
      <c r="AG2125" s="951">
        <f>Z2125+AB2125+AE2125-AF2125</f>
        <v>0</v>
      </c>
      <c r="AH2125" s="964"/>
      <c r="AJ2125" s="2999">
        <f>Z2125+AB2125+AE2125-AF2125</f>
        <v>0</v>
      </c>
      <c r="AK2125" s="2022">
        <f>AF2125*1000-AJ2125</f>
        <v>0</v>
      </c>
      <c r="AN2125" s="2022" t="s">
        <v>710</v>
      </c>
    </row>
    <row r="2126" spans="1:40" s="2022" customFormat="1" ht="60" x14ac:dyDescent="0.25">
      <c r="A2126" s="2022">
        <v>1</v>
      </c>
      <c r="B2126" s="910" t="s">
        <v>436</v>
      </c>
      <c r="C2126" s="1642"/>
      <c r="D2126" s="1505"/>
      <c r="E2126" s="223">
        <v>10</v>
      </c>
      <c r="F2126" s="1482">
        <f t="shared" si="1137"/>
        <v>6.666666666666667</v>
      </c>
      <c r="G2126" s="1482">
        <v>0</v>
      </c>
      <c r="H2126" s="1593">
        <f t="shared" si="1135"/>
        <v>0</v>
      </c>
      <c r="I2126" s="282"/>
      <c r="J2126" s="196"/>
      <c r="K2126" s="1476"/>
      <c r="L2126" s="743"/>
      <c r="M2126" s="1476"/>
      <c r="N2126" s="153"/>
      <c r="O2126" s="1124"/>
      <c r="P2126" s="153"/>
      <c r="Q2126" s="326"/>
      <c r="R2126" s="326"/>
      <c r="S2126" s="326"/>
      <c r="T2126" s="326"/>
      <c r="U2126" s="326"/>
      <c r="V2126" s="326"/>
      <c r="W2126" s="326"/>
      <c r="X2126" s="326"/>
      <c r="Y2126" s="752"/>
      <c r="Z2126" s="326"/>
      <c r="AA2126" s="770"/>
      <c r="AB2126" s="326"/>
      <c r="AC2126" s="326"/>
      <c r="AD2126" s="326"/>
      <c r="AE2126" s="326"/>
      <c r="AF2126" s="326"/>
      <c r="AG2126" s="951">
        <f>Z2126+AB2126+AE2126-AF2126</f>
        <v>0</v>
      </c>
      <c r="AH2126" s="964"/>
      <c r="AJ2126" s="2999">
        <f>Z2126+AB2126+AE2126-AF2126</f>
        <v>0</v>
      </c>
      <c r="AK2126" s="2022">
        <f>AF2126*1000-AJ2126</f>
        <v>0</v>
      </c>
      <c r="AN2126" s="2022" t="s">
        <v>710</v>
      </c>
    </row>
    <row r="2127" spans="1:40" s="2022" customFormat="1" ht="60" x14ac:dyDescent="0.25">
      <c r="A2127" s="2022">
        <v>1</v>
      </c>
      <c r="B2127" s="910" t="s">
        <v>437</v>
      </c>
      <c r="C2127" s="1642"/>
      <c r="D2127" s="1505"/>
      <c r="E2127" s="223">
        <v>10</v>
      </c>
      <c r="F2127" s="1482">
        <f t="shared" si="1137"/>
        <v>6.666666666666667</v>
      </c>
      <c r="G2127" s="1482">
        <v>0</v>
      </c>
      <c r="H2127" s="1593">
        <f t="shared" si="1135"/>
        <v>0</v>
      </c>
      <c r="I2127" s="282"/>
      <c r="J2127" s="196"/>
      <c r="K2127" s="1476"/>
      <c r="L2127" s="743"/>
      <c r="M2127" s="1476"/>
      <c r="N2127" s="153"/>
      <c r="O2127" s="1124"/>
      <c r="P2127" s="153"/>
      <c r="Q2127" s="326"/>
      <c r="R2127" s="326"/>
      <c r="S2127" s="326"/>
      <c r="T2127" s="326"/>
      <c r="U2127" s="326"/>
      <c r="V2127" s="326"/>
      <c r="W2127" s="326"/>
      <c r="X2127" s="326"/>
      <c r="Y2127" s="752"/>
      <c r="Z2127" s="326"/>
      <c r="AA2127" s="770"/>
      <c r="AB2127" s="326"/>
      <c r="AC2127" s="326"/>
      <c r="AD2127" s="326"/>
      <c r="AE2127" s="326"/>
      <c r="AF2127" s="326"/>
      <c r="AG2127" s="951">
        <f>Z2127+AB2127+AE2127-AF2127</f>
        <v>0</v>
      </c>
      <c r="AH2127" s="964"/>
      <c r="AJ2127" s="2999">
        <f>Z2127+AB2127+AE2127-AF2127</f>
        <v>0</v>
      </c>
      <c r="AK2127" s="2022">
        <f>AF2127*1000-AJ2127</f>
        <v>0</v>
      </c>
      <c r="AN2127" s="2022" t="s">
        <v>710</v>
      </c>
    </row>
    <row r="2128" spans="1:40" s="2022" customFormat="1" ht="29.25" x14ac:dyDescent="0.25">
      <c r="A2128" s="2022">
        <v>1</v>
      </c>
      <c r="B2128" s="469" t="s">
        <v>261</v>
      </c>
      <c r="C2128" s="1642"/>
      <c r="D2128" s="1505"/>
      <c r="E2128" s="224">
        <f>E2119</f>
        <v>300</v>
      </c>
      <c r="F2128" s="1482">
        <f t="shared" ref="F2128:G2128" si="1138">F2119</f>
        <v>200</v>
      </c>
      <c r="G2128" s="1482">
        <f t="shared" si="1138"/>
        <v>209</v>
      </c>
      <c r="H2128" s="1593">
        <f>H2119</f>
        <v>104.5</v>
      </c>
      <c r="I2128" s="282"/>
      <c r="J2128" s="196"/>
      <c r="K2128" s="1476"/>
      <c r="L2128" s="743"/>
      <c r="M2128" s="1476"/>
      <c r="N2128" s="153"/>
      <c r="O2128" s="1124"/>
      <c r="P2128" s="153"/>
      <c r="Q2128" s="326"/>
      <c r="R2128" s="326"/>
      <c r="S2128" s="326"/>
      <c r="T2128" s="326"/>
      <c r="U2128" s="326"/>
      <c r="V2128" s="326"/>
      <c r="W2128" s="326"/>
      <c r="X2128" s="326"/>
      <c r="Y2128" s="752"/>
      <c r="Z2128" s="326"/>
      <c r="AA2128" s="770"/>
      <c r="AB2128" s="326"/>
      <c r="AC2128" s="326"/>
      <c r="AD2128" s="326"/>
      <c r="AE2128" s="326"/>
      <c r="AF2128" s="326"/>
      <c r="AG2128" s="951">
        <f>Z2128+AB2128+AE2128-AF2128</f>
        <v>0</v>
      </c>
      <c r="AH2128" s="964"/>
      <c r="AJ2128" s="2999">
        <f>Z2128+AB2128+AE2128-AF2128</f>
        <v>0</v>
      </c>
      <c r="AK2128" s="2022">
        <f>AF2128*1000-AJ2128</f>
        <v>0</v>
      </c>
      <c r="AN2128" s="2022" t="s">
        <v>710</v>
      </c>
    </row>
    <row r="2129" spans="1:40" s="2022" customFormat="1" x14ac:dyDescent="0.25">
      <c r="A2129" s="2022">
        <v>1</v>
      </c>
      <c r="B2129" s="1207" t="s">
        <v>134</v>
      </c>
      <c r="C2129" s="1642"/>
      <c r="D2129" s="1505"/>
      <c r="E2129" s="224">
        <f>E2119*10</f>
        <v>3000</v>
      </c>
      <c r="F2129" s="1482">
        <f t="shared" ref="F2129:G2129" si="1139">F2119*10</f>
        <v>2000</v>
      </c>
      <c r="G2129" s="1482">
        <f t="shared" si="1139"/>
        <v>2090</v>
      </c>
      <c r="H2129" s="1593">
        <f>G2129/F2129*100</f>
        <v>104.5</v>
      </c>
      <c r="I2129" s="282"/>
      <c r="J2129" s="196"/>
      <c r="K2129" s="1476"/>
      <c r="L2129" s="743"/>
      <c r="M2129" s="1476"/>
      <c r="N2129" s="153"/>
      <c r="O2129" s="1124"/>
      <c r="P2129" s="153"/>
      <c r="Q2129" s="326">
        <f t="shared" ref="Q2129:R2129" si="1140">Q2120</f>
        <v>12724.1379</v>
      </c>
      <c r="R2129" s="326">
        <f t="shared" si="1140"/>
        <v>12724.1379</v>
      </c>
      <c r="S2129" s="326">
        <f t="shared" ref="S2129:T2129" si="1141">S2120</f>
        <v>12724.1379</v>
      </c>
      <c r="T2129" s="326">
        <f t="shared" si="1141"/>
        <v>12724.1379</v>
      </c>
      <c r="U2129" s="326">
        <f t="shared" ref="U2129:V2129" si="1142">U2120</f>
        <v>12724.1379</v>
      </c>
      <c r="V2129" s="326">
        <f t="shared" si="1142"/>
        <v>12724.1379</v>
      </c>
      <c r="W2129" s="326">
        <f t="shared" ref="W2129:X2129" si="1143">W2120</f>
        <v>12724.1379</v>
      </c>
      <c r="X2129" s="326">
        <f t="shared" si="1143"/>
        <v>12724.1379</v>
      </c>
      <c r="Y2129" s="752">
        <f t="shared" ref="Y2129:AF2129" si="1144">Y2120</f>
        <v>8482.7585999999992</v>
      </c>
      <c r="Z2129" s="326">
        <f t="shared" si="1144"/>
        <v>8684.2810700000009</v>
      </c>
      <c r="AA2129" s="770">
        <f t="shared" si="1144"/>
        <v>0</v>
      </c>
      <c r="AB2129" s="326">
        <f t="shared" si="1144"/>
        <v>0</v>
      </c>
      <c r="AC2129" s="326">
        <f t="shared" si="1144"/>
        <v>201.5224700000017</v>
      </c>
      <c r="AD2129" s="326">
        <f t="shared" si="1144"/>
        <v>0</v>
      </c>
      <c r="AE2129" s="326">
        <f t="shared" si="1144"/>
        <v>0</v>
      </c>
      <c r="AF2129" s="326">
        <f t="shared" si="1144"/>
        <v>8684.2810700000009</v>
      </c>
      <c r="AG2129" s="951">
        <f>Z2129+AB2129+AE2129-AF2129</f>
        <v>0</v>
      </c>
      <c r="AH2129" s="964"/>
      <c r="AJ2129" s="2999">
        <f>Z2129+AB2129+AE2129-AF2129</f>
        <v>0</v>
      </c>
      <c r="AK2129" s="2022">
        <f>AF2129*1000-AJ2129</f>
        <v>8684281.0700000003</v>
      </c>
      <c r="AN2129" s="2022" t="s">
        <v>710</v>
      </c>
    </row>
    <row r="2130" spans="1:40" x14ac:dyDescent="0.25">
      <c r="A2130" s="137">
        <v>1</v>
      </c>
      <c r="B2130" s="1207" t="s">
        <v>28</v>
      </c>
      <c r="C2130" s="1642"/>
      <c r="D2130" s="1505"/>
      <c r="E2130" s="224"/>
      <c r="F2130" s="1482"/>
      <c r="G2130" s="1482"/>
      <c r="H2130" s="1593"/>
      <c r="I2130" s="282"/>
      <c r="J2130" s="196"/>
      <c r="K2130" s="1476"/>
      <c r="L2130" s="743"/>
      <c r="M2130" s="1476"/>
      <c r="N2130" s="153"/>
      <c r="O2130" s="1124"/>
      <c r="P2130" s="153"/>
      <c r="Q2130" s="326"/>
      <c r="R2130" s="326"/>
      <c r="S2130" s="326"/>
      <c r="T2130" s="326"/>
      <c r="U2130" s="326"/>
      <c r="V2130" s="326"/>
      <c r="W2130" s="326"/>
      <c r="X2130" s="326"/>
      <c r="Y2130" s="752"/>
      <c r="Z2130" s="326">
        <f>AF2130-AE2130-AB2130</f>
        <v>0</v>
      </c>
      <c r="AA2130" s="770"/>
      <c r="AB2130" s="326"/>
      <c r="AC2130" s="326"/>
      <c r="AD2130" s="326"/>
      <c r="AE2130" s="326"/>
      <c r="AF2130" s="326"/>
      <c r="AG2130" s="951">
        <f>Z2130+AB2130+AE2130-AF2130</f>
        <v>0</v>
      </c>
      <c r="AH2130" s="964"/>
      <c r="AJ2130" s="2999">
        <f>Z2130+AB2130+AE2130-AF2130</f>
        <v>0</v>
      </c>
      <c r="AK2130" s="137">
        <f>AF2130*1000-AJ2130</f>
        <v>0</v>
      </c>
      <c r="AN2130" s="2022" t="s">
        <v>710</v>
      </c>
    </row>
    <row r="2131" spans="1:40" x14ac:dyDescent="0.25">
      <c r="A2131" s="137">
        <v>1</v>
      </c>
      <c r="B2131" s="1207" t="s">
        <v>146</v>
      </c>
      <c r="C2131" s="1642"/>
      <c r="D2131" s="1505"/>
      <c r="E2131" s="224"/>
      <c r="F2131" s="1482"/>
      <c r="G2131" s="1453"/>
      <c r="H2131" s="1593"/>
      <c r="I2131" s="282"/>
      <c r="J2131" s="196"/>
      <c r="K2131" s="1476"/>
      <c r="L2131" s="743"/>
      <c r="M2131" s="1476"/>
      <c r="N2131" s="153"/>
      <c r="O2131" s="1124"/>
      <c r="P2131" s="153"/>
      <c r="Q2131" s="326"/>
      <c r="R2131" s="326"/>
      <c r="S2131" s="326"/>
      <c r="T2131" s="326"/>
      <c r="U2131" s="326"/>
      <c r="V2131" s="326"/>
      <c r="W2131" s="326"/>
      <c r="X2131" s="326"/>
      <c r="Y2131" s="752"/>
      <c r="Z2131" s="326">
        <f>AF2131-AE2131-AB2131</f>
        <v>0</v>
      </c>
      <c r="AA2131" s="770"/>
      <c r="AB2131" s="326"/>
      <c r="AC2131" s="326"/>
      <c r="AD2131" s="326"/>
      <c r="AE2131" s="326"/>
      <c r="AF2131" s="326"/>
      <c r="AG2131" s="951">
        <f>Z2131+AB2131+AE2131-AF2131</f>
        <v>0</v>
      </c>
      <c r="AH2131" s="964"/>
      <c r="AJ2131" s="2999">
        <f>Z2131+AB2131+AE2131-AF2131</f>
        <v>0</v>
      </c>
      <c r="AK2131" s="137">
        <f>AF2131*1000-AJ2131</f>
        <v>0</v>
      </c>
      <c r="AN2131" s="2022" t="s">
        <v>710</v>
      </c>
    </row>
    <row r="2132" spans="1:40" x14ac:dyDescent="0.25">
      <c r="A2132" s="137">
        <v>1</v>
      </c>
      <c r="B2132" s="132" t="s">
        <v>130</v>
      </c>
      <c r="C2132" s="418"/>
      <c r="D2132" s="1643">
        <v>300</v>
      </c>
      <c r="E2132" s="223">
        <v>787</v>
      </c>
      <c r="F2132" s="126">
        <f>E2132/12*$B$4</f>
        <v>524.66666666666663</v>
      </c>
      <c r="G2132" s="1319">
        <v>574</v>
      </c>
      <c r="H2132" s="1319">
        <f>G2132/F2132*100</f>
        <v>109.40279542566709</v>
      </c>
      <c r="I2132" s="1293">
        <v>10</v>
      </c>
      <c r="J2132" s="152">
        <f>M2132/G2132</f>
        <v>10.081881533101045</v>
      </c>
      <c r="K2132" s="153">
        <f>ROUND(E2132*I2132,0)</f>
        <v>7870</v>
      </c>
      <c r="L2132" s="979">
        <f>ROUND(K2132/12*$B$4,0)</f>
        <v>5247</v>
      </c>
      <c r="M2132" s="911">
        <v>5787</v>
      </c>
      <c r="N2132" s="153">
        <f>M2132/L2132*100</f>
        <v>110.29159519725557</v>
      </c>
      <c r="O2132" s="123">
        <f>K2132/D2132</f>
        <v>26.233333333333334</v>
      </c>
      <c r="P2132" s="153">
        <f>M2132/$B$4*12/O2132</f>
        <v>330.89580686149935</v>
      </c>
      <c r="Q2132" s="326"/>
      <c r="R2132" s="326"/>
      <c r="S2132" s="326"/>
      <c r="T2132" s="326"/>
      <c r="U2132" s="326"/>
      <c r="V2132" s="326"/>
      <c r="W2132" s="326"/>
      <c r="X2132" s="326"/>
      <c r="Y2132" s="752"/>
      <c r="Z2132" s="326">
        <f>AF2132-AE2132-AB2132</f>
        <v>0</v>
      </c>
      <c r="AA2132" s="770"/>
      <c r="AB2132" s="326"/>
      <c r="AC2132" s="326"/>
      <c r="AD2132" s="326"/>
      <c r="AE2132" s="326"/>
      <c r="AF2132" s="326"/>
      <c r="AG2132" s="951">
        <f>Z2132+AB2132+AE2132-AF2132</f>
        <v>0</v>
      </c>
      <c r="AH2132" s="964"/>
      <c r="AJ2132" s="2999">
        <f>Z2132+AB2132+AE2132-AF2132</f>
        <v>0</v>
      </c>
      <c r="AK2132" s="137">
        <f>AF2132*1000-AJ2132</f>
        <v>0</v>
      </c>
      <c r="AN2132" s="2022" t="s">
        <v>710</v>
      </c>
    </row>
    <row r="2133" spans="1:40" x14ac:dyDescent="0.25">
      <c r="A2133" s="137">
        <v>1</v>
      </c>
      <c r="B2133" s="145" t="s">
        <v>75</v>
      </c>
      <c r="C2133" s="444"/>
      <c r="D2133" s="1111"/>
      <c r="E2133" s="247">
        <f t="shared" ref="E2133:G2134" si="1145">SUM(E2132)</f>
        <v>787</v>
      </c>
      <c r="F2133" s="1453">
        <f t="shared" si="1145"/>
        <v>524.66666666666663</v>
      </c>
      <c r="G2133" s="1644">
        <f t="shared" si="1145"/>
        <v>574</v>
      </c>
      <c r="H2133" s="1644">
        <f>G2133/F2133*100</f>
        <v>109.40279542566709</v>
      </c>
      <c r="I2133" s="1068">
        <f>SUM(I2132)</f>
        <v>10</v>
      </c>
      <c r="J2133" s="973">
        <f>M2133/G2133</f>
        <v>10.081881533101045</v>
      </c>
      <c r="K2133" s="1476">
        <f>K2132</f>
        <v>7870</v>
      </c>
      <c r="L2133" s="1476">
        <f>L2132</f>
        <v>5247</v>
      </c>
      <c r="M2133" s="1645">
        <f>M2132</f>
        <v>5787</v>
      </c>
      <c r="N2133" s="278">
        <f>M2133/L2133*100</f>
        <v>110.29159519725557</v>
      </c>
      <c r="O2133" s="1083">
        <f>SUM(O2132)</f>
        <v>26.233333333333334</v>
      </c>
      <c r="P2133" s="278">
        <f>M2133/$B$4*12/O2133</f>
        <v>330.89580686149935</v>
      </c>
      <c r="Q2133" s="327"/>
      <c r="R2133" s="327"/>
      <c r="S2133" s="327"/>
      <c r="T2133" s="327"/>
      <c r="U2133" s="327"/>
      <c r="V2133" s="327"/>
      <c r="W2133" s="327"/>
      <c r="X2133" s="327"/>
      <c r="Y2133" s="873"/>
      <c r="Z2133" s="327">
        <f>AF2133-AE2133-AB2133</f>
        <v>0</v>
      </c>
      <c r="AA2133" s="993"/>
      <c r="AB2133" s="327"/>
      <c r="AC2133" s="327"/>
      <c r="AD2133" s="327"/>
      <c r="AE2133" s="327"/>
      <c r="AF2133" s="327"/>
      <c r="AG2133" s="951">
        <f>Z2133+AB2133+AE2133-AF2133</f>
        <v>0</v>
      </c>
      <c r="AH2133" s="964"/>
      <c r="AJ2133" s="2999">
        <f>Z2133+AB2133+AE2133-AF2133</f>
        <v>0</v>
      </c>
      <c r="AK2133" s="137">
        <f>AF2133*1000-AJ2133</f>
        <v>0</v>
      </c>
      <c r="AN2133" s="2022" t="s">
        <v>710</v>
      </c>
    </row>
    <row r="2134" spans="1:40" ht="29.25" thickBot="1" x14ac:dyDescent="0.3">
      <c r="A2134" s="137">
        <v>1</v>
      </c>
      <c r="B2134" s="1639" t="s">
        <v>201</v>
      </c>
      <c r="C2134" s="1639"/>
      <c r="D2134" s="1267"/>
      <c r="E2134" s="232">
        <f t="shared" si="1145"/>
        <v>787</v>
      </c>
      <c r="F2134" s="1646">
        <f t="shared" si="1145"/>
        <v>524.66666666666663</v>
      </c>
      <c r="G2134" s="1646">
        <f t="shared" si="1145"/>
        <v>574</v>
      </c>
      <c r="H2134" s="1647">
        <f>G2134/F2134*100</f>
        <v>109.40279542566709</v>
      </c>
      <c r="I2134" s="658">
        <f>SUM(I2133)</f>
        <v>10</v>
      </c>
      <c r="J2134" s="1044">
        <f>M2134/G2134</f>
        <v>10.081881533101045</v>
      </c>
      <c r="K2134" s="1646">
        <f>SUM(K2133)</f>
        <v>7870</v>
      </c>
      <c r="L2134" s="1646">
        <f>SUM(L2133)</f>
        <v>5247</v>
      </c>
      <c r="M2134" s="1646">
        <f>SUM(M2133)</f>
        <v>5787</v>
      </c>
      <c r="N2134" s="1045">
        <f>M2134/L2134*100</f>
        <v>110.29159519725557</v>
      </c>
      <c r="O2134" s="1646">
        <f>SUM(O2133)</f>
        <v>26.233333333333334</v>
      </c>
      <c r="P2134" s="1045">
        <f>M2134/$B$4*12/O2134</f>
        <v>330.89580686149935</v>
      </c>
      <c r="Q2134" s="331">
        <v>36592.646580000001</v>
      </c>
      <c r="R2134" s="331">
        <v>36592.646580000001</v>
      </c>
      <c r="S2134" s="331">
        <v>37168.36389933333</v>
      </c>
      <c r="T2134" s="331">
        <v>37168.36389933333</v>
      </c>
      <c r="U2134" s="331">
        <v>37168.36389933333</v>
      </c>
      <c r="V2134" s="331">
        <v>37168.36389933333</v>
      </c>
      <c r="W2134" s="331">
        <v>37168.36389933333</v>
      </c>
      <c r="X2134" s="331">
        <v>37168.36389933333</v>
      </c>
      <c r="Y2134" s="878">
        <f>Q2134/12*$B$4+(R2134-Q2134)/11*7+(S2134-R2134)/10*6+(T2134-S2134)/9*5+(U2134-T2134)/8*4+(V2134-U2134)/7*3+(W2134-V2134)/6*2+(X2134-W2134)/5*1</f>
        <v>24740.528111600001</v>
      </c>
      <c r="Z2134" s="331">
        <f>AF2134-AE2134-AB2134</f>
        <v>27098.220289999997</v>
      </c>
      <c r="AA2134" s="772"/>
      <c r="AB2134" s="331"/>
      <c r="AC2134" s="331">
        <f>Z2134-Y2134</f>
        <v>2357.6921783999969</v>
      </c>
      <c r="AD2134" s="331"/>
      <c r="AE2134" s="331">
        <v>0</v>
      </c>
      <c r="AF2134" s="331">
        <v>27098.220289999997</v>
      </c>
      <c r="AG2134" s="951">
        <f>Z2134+AB2134+AE2134-AF2134</f>
        <v>0</v>
      </c>
      <c r="AH2134" s="964"/>
      <c r="AJ2134" s="2999">
        <f>Z2134+AB2134+AE2134-AF2134</f>
        <v>0</v>
      </c>
      <c r="AK2134" s="137">
        <f>AF2134*1000-AJ2134</f>
        <v>27098220.289999999</v>
      </c>
      <c r="AN2134" s="2022" t="s">
        <v>710</v>
      </c>
    </row>
    <row r="2135" spans="1:40" ht="15.75" thickBot="1" x14ac:dyDescent="0.3">
      <c r="A2135" s="137">
        <v>1</v>
      </c>
      <c r="B2135" s="1491" t="s">
        <v>277</v>
      </c>
      <c r="C2135" s="1492"/>
      <c r="D2135" s="1491"/>
      <c r="E2135" s="261"/>
      <c r="F2135" s="1590"/>
      <c r="G2135" s="1590"/>
      <c r="H2135" s="1590"/>
      <c r="I2135" s="1590"/>
      <c r="J2135" s="1590"/>
      <c r="K2135" s="1590"/>
      <c r="L2135" s="1590"/>
      <c r="M2135" s="1590">
        <f>SUM(M2116,M2134)</f>
        <v>29267</v>
      </c>
      <c r="N2135" s="1590"/>
      <c r="O2135" s="1590"/>
      <c r="P2135" s="1590"/>
      <c r="Q2135" s="332">
        <f t="shared" ref="Q2135:R2135" si="1146">SUM(Q2116,Q2134,Q2129)</f>
        <v>195075.75621600001</v>
      </c>
      <c r="R2135" s="332">
        <f t="shared" si="1146"/>
        <v>195075.75621600001</v>
      </c>
      <c r="S2135" s="332">
        <f t="shared" ref="S2135:T2135" si="1147">SUM(S2116,S2134,S2129)</f>
        <v>200572.62251073334</v>
      </c>
      <c r="T2135" s="332">
        <f t="shared" si="1147"/>
        <v>200572.62251073334</v>
      </c>
      <c r="U2135" s="332">
        <f t="shared" ref="U2135:V2135" si="1148">SUM(U2116,U2134,U2129)</f>
        <v>200572.62251073334</v>
      </c>
      <c r="V2135" s="332">
        <f t="shared" si="1148"/>
        <v>200572.62251073334</v>
      </c>
      <c r="W2135" s="332">
        <f t="shared" ref="W2135:X2135" si="1149">SUM(W2116,W2134,W2129)</f>
        <v>200572.62251073334</v>
      </c>
      <c r="X2135" s="332">
        <f t="shared" si="1149"/>
        <v>200572.62251073334</v>
      </c>
      <c r="Y2135" s="753">
        <f t="shared" ref="Y2135:AF2135" si="1150">SUM(Y2116,Y2134,Y2129)</f>
        <v>133348.62392084001</v>
      </c>
      <c r="Z2135" s="332">
        <f t="shared" si="1150"/>
        <v>135022.61278</v>
      </c>
      <c r="AA2135" s="775">
        <f t="shared" si="1150"/>
        <v>0</v>
      </c>
      <c r="AB2135" s="156">
        <f t="shared" si="1150"/>
        <v>0</v>
      </c>
      <c r="AC2135" s="332">
        <f t="shared" si="1150"/>
        <v>1673.9888591599756</v>
      </c>
      <c r="AD2135" s="332">
        <f t="shared" si="1150"/>
        <v>0</v>
      </c>
      <c r="AE2135" s="332">
        <f t="shared" si="1150"/>
        <v>-44.991300000000003</v>
      </c>
      <c r="AF2135" s="332">
        <f t="shared" si="1150"/>
        <v>134977.62148</v>
      </c>
      <c r="AG2135" s="951">
        <f>Z2135+AB2135+AE2135-AF2135</f>
        <v>0</v>
      </c>
      <c r="AH2135" s="964"/>
      <c r="AJ2135" s="2999">
        <f>Z2135+AB2135+AE2135-AF2135</f>
        <v>0</v>
      </c>
      <c r="AK2135" s="137">
        <f>AF2135*1000-AJ2135</f>
        <v>134977621.47999999</v>
      </c>
      <c r="AN2135" s="2022" t="s">
        <v>710</v>
      </c>
    </row>
    <row r="2136" spans="1:40" x14ac:dyDescent="0.25">
      <c r="A2136" s="137">
        <v>1</v>
      </c>
      <c r="B2136" s="1137"/>
      <c r="C2136" s="1648"/>
      <c r="D2136" s="1137"/>
      <c r="E2136" s="248"/>
      <c r="F2136" s="1605"/>
      <c r="G2136" s="1605"/>
      <c r="H2136" s="1605"/>
      <c r="I2136" s="1605"/>
      <c r="J2136" s="1605"/>
      <c r="K2136" s="1605"/>
      <c r="L2136" s="1605"/>
      <c r="M2136" s="1605"/>
      <c r="N2136" s="1605"/>
      <c r="O2136" s="1605"/>
      <c r="P2136" s="1605"/>
      <c r="Q2136" s="325"/>
      <c r="R2136" s="325"/>
      <c r="S2136" s="325"/>
      <c r="T2136" s="325"/>
      <c r="U2136" s="325"/>
      <c r="V2136" s="325"/>
      <c r="W2136" s="325"/>
      <c r="X2136" s="325"/>
      <c r="Y2136" s="751"/>
      <c r="Z2136" s="325">
        <f>AF2136-AE2136-AB2136</f>
        <v>0</v>
      </c>
      <c r="AA2136" s="773"/>
      <c r="AB2136" s="325"/>
      <c r="AC2136" s="325"/>
      <c r="AD2136" s="325"/>
      <c r="AE2136" s="325"/>
      <c r="AF2136" s="325"/>
      <c r="AG2136" s="951">
        <f>Z2136+AB2136+AE2136-AF2136</f>
        <v>0</v>
      </c>
      <c r="AH2136" s="964"/>
      <c r="AJ2136" s="2999">
        <f>Z2136+AB2136+AE2136-AF2136</f>
        <v>0</v>
      </c>
      <c r="AK2136" s="137">
        <f>AF2136*1000-AJ2136</f>
        <v>0</v>
      </c>
      <c r="AN2136" s="137" t="s">
        <v>711</v>
      </c>
    </row>
    <row r="2137" spans="1:40" ht="29.25" x14ac:dyDescent="0.25">
      <c r="A2137" s="137">
        <v>1</v>
      </c>
      <c r="B2137" s="1632" t="s">
        <v>377</v>
      </c>
      <c r="C2137" s="1632"/>
      <c r="D2137" s="1649"/>
      <c r="E2137" s="218"/>
      <c r="F2137" s="183"/>
      <c r="G2137" s="183"/>
      <c r="H2137" s="183"/>
      <c r="I2137" s="183"/>
      <c r="J2137" s="183"/>
      <c r="K2137" s="183"/>
      <c r="L2137" s="183"/>
      <c r="M2137" s="183"/>
      <c r="N2137" s="183"/>
      <c r="O2137" s="183"/>
      <c r="P2137" s="183"/>
      <c r="Q2137" s="326"/>
      <c r="R2137" s="326"/>
      <c r="S2137" s="326"/>
      <c r="T2137" s="326"/>
      <c r="U2137" s="326"/>
      <c r="V2137" s="326"/>
      <c r="W2137" s="326"/>
      <c r="X2137" s="326"/>
      <c r="Y2137" s="752"/>
      <c r="Z2137" s="326">
        <f>AF2137-AE2137-AB2137</f>
        <v>0</v>
      </c>
      <c r="AA2137" s="770"/>
      <c r="AB2137" s="326"/>
      <c r="AC2137" s="326"/>
      <c r="AD2137" s="326"/>
      <c r="AE2137" s="326"/>
      <c r="AF2137" s="326"/>
      <c r="AG2137" s="951">
        <f>Z2137+AB2137+AE2137-AF2137</f>
        <v>0</v>
      </c>
      <c r="AH2137" s="964"/>
      <c r="AJ2137" s="2999">
        <f>Z2137+AB2137+AE2137-AF2137</f>
        <v>0</v>
      </c>
      <c r="AK2137" s="137">
        <f>AF2137*1000-AJ2137</f>
        <v>0</v>
      </c>
      <c r="AN2137" s="2022" t="s">
        <v>711</v>
      </c>
    </row>
    <row r="2138" spans="1:40" x14ac:dyDescent="0.25">
      <c r="A2138" s="137">
        <v>1</v>
      </c>
      <c r="B2138" s="486" t="s">
        <v>324</v>
      </c>
      <c r="C2138" s="1633"/>
      <c r="D2138" s="1351"/>
      <c r="E2138" s="218"/>
      <c r="F2138" s="183"/>
      <c r="G2138" s="183"/>
      <c r="H2138" s="183"/>
      <c r="I2138" s="183"/>
      <c r="J2138" s="183"/>
      <c r="K2138" s="183"/>
      <c r="L2138" s="183"/>
      <c r="M2138" s="183"/>
      <c r="N2138" s="183"/>
      <c r="O2138" s="183"/>
      <c r="P2138" s="183"/>
      <c r="Q2138" s="326">
        <v>12645.12422</v>
      </c>
      <c r="R2138" s="326">
        <v>12645.12422</v>
      </c>
      <c r="S2138" s="326">
        <v>15883.119579999997</v>
      </c>
      <c r="T2138" s="326">
        <v>15883.119579999997</v>
      </c>
      <c r="U2138" s="326">
        <v>15883.119579999997</v>
      </c>
      <c r="V2138" s="326">
        <v>15883.119579999997</v>
      </c>
      <c r="W2138" s="326">
        <v>15883.119579999997</v>
      </c>
      <c r="X2138" s="326">
        <v>15883.119579999997</v>
      </c>
      <c r="Y2138" s="874">
        <f>Q2138/12*$B$4+(R2138-Q2138)/11*7+(S2138-R2138)/10*6+(T2138-S2138)/9*5+(U2138-T2138)/8*4+(V2138-U2138)/7*3+(W2138-V2138)/6*2+(X2138-W2138)/5*1</f>
        <v>10372.88002933333</v>
      </c>
      <c r="Z2138" s="326">
        <f>AF2138-AE2138-AB2138</f>
        <v>9778.0507900000011</v>
      </c>
      <c r="AA2138" s="770"/>
      <c r="AB2138" s="326"/>
      <c r="AC2138" s="326">
        <f>Z2138-Y2138</f>
        <v>-594.82923933332859</v>
      </c>
      <c r="AD2138" s="326"/>
      <c r="AE2138" s="326">
        <v>-5.2661699999999998</v>
      </c>
      <c r="AF2138" s="326">
        <v>9772.7846200000004</v>
      </c>
      <c r="AG2138" s="951">
        <f>Z2138+AB2138+AE2138-AF2138</f>
        <v>0</v>
      </c>
      <c r="AH2138" s="964"/>
      <c r="AJ2138" s="2999">
        <f>Z2138+AB2138+AE2138-AF2138</f>
        <v>0</v>
      </c>
      <c r="AK2138" s="137">
        <f>AF2138*1000-AJ2138</f>
        <v>9772784.620000001</v>
      </c>
      <c r="AN2138" s="2022" t="s">
        <v>711</v>
      </c>
    </row>
    <row r="2139" spans="1:40" ht="29.25" x14ac:dyDescent="0.25">
      <c r="A2139" s="137">
        <v>1</v>
      </c>
      <c r="B2139" s="2017" t="s">
        <v>270</v>
      </c>
      <c r="C2139" s="429"/>
      <c r="D2139" s="4"/>
      <c r="E2139" s="488">
        <f>E2141+E2143+E2144</f>
        <v>6200</v>
      </c>
      <c r="F2139" s="488">
        <f t="shared" ref="F2139:G2139" si="1151">F2141+F2143+F2144</f>
        <v>4133.333333333333</v>
      </c>
      <c r="G2139" s="488">
        <f t="shared" si="1151"/>
        <v>4173</v>
      </c>
      <c r="H2139" s="743">
        <f>G2139/F2139*100</f>
        <v>100.95967741935485</v>
      </c>
      <c r="I2139" s="183"/>
      <c r="J2139" s="183"/>
      <c r="K2139" s="183"/>
      <c r="L2139" s="183"/>
      <c r="M2139" s="183"/>
      <c r="N2139" s="183"/>
      <c r="O2139" s="183"/>
      <c r="P2139" s="183"/>
      <c r="Q2139" s="326"/>
      <c r="R2139" s="326"/>
      <c r="S2139" s="326"/>
      <c r="T2139" s="326"/>
      <c r="U2139" s="326"/>
      <c r="V2139" s="326"/>
      <c r="W2139" s="326"/>
      <c r="X2139" s="326"/>
      <c r="Y2139" s="752"/>
      <c r="Z2139" s="326">
        <f>AF2139-AE2139-AB2139</f>
        <v>0</v>
      </c>
      <c r="AA2139" s="770"/>
      <c r="AB2139" s="326"/>
      <c r="AC2139" s="326">
        <f>Z2139-Y2139</f>
        <v>0</v>
      </c>
      <c r="AD2139" s="326"/>
      <c r="AE2139" s="326"/>
      <c r="AF2139" s="326"/>
      <c r="AG2139" s="951">
        <f>Z2139+AB2139+AE2139-AF2139</f>
        <v>0</v>
      </c>
      <c r="AH2139" s="964"/>
      <c r="AJ2139" s="2999">
        <f>Z2139+AB2139+AE2139-AF2139</f>
        <v>0</v>
      </c>
      <c r="AK2139" s="137">
        <f>AF2139*1000-AJ2139</f>
        <v>0</v>
      </c>
      <c r="AN2139" s="2022" t="s">
        <v>711</v>
      </c>
    </row>
    <row r="2140" spans="1:40" ht="30" x14ac:dyDescent="0.25">
      <c r="A2140" s="137">
        <v>1</v>
      </c>
      <c r="B2140" s="306" t="s">
        <v>193</v>
      </c>
      <c r="C2140" s="429"/>
      <c r="D2140" s="4"/>
      <c r="E2140" s="488"/>
      <c r="F2140" s="183"/>
      <c r="G2140" s="183"/>
      <c r="H2140" s="183"/>
      <c r="I2140" s="183"/>
      <c r="J2140" s="183"/>
      <c r="K2140" s="183"/>
      <c r="L2140" s="183"/>
      <c r="M2140" s="183"/>
      <c r="N2140" s="183"/>
      <c r="O2140" s="183"/>
      <c r="P2140" s="183"/>
      <c r="Q2140" s="326"/>
      <c r="R2140" s="326"/>
      <c r="S2140" s="326"/>
      <c r="T2140" s="326"/>
      <c r="U2140" s="326"/>
      <c r="V2140" s="326"/>
      <c r="W2140" s="326"/>
      <c r="X2140" s="326"/>
      <c r="Y2140" s="752"/>
      <c r="Z2140" s="326"/>
      <c r="AA2140" s="770"/>
      <c r="AB2140" s="326"/>
      <c r="AC2140" s="326"/>
      <c r="AD2140" s="326"/>
      <c r="AE2140" s="326" t="s">
        <v>220</v>
      </c>
      <c r="AF2140" s="326"/>
      <c r="AG2140" s="951" t="e">
        <f>Z2140+AB2140+AE2140-AF2140</f>
        <v>#VALUE!</v>
      </c>
      <c r="AH2140" s="964"/>
      <c r="AJ2140" s="2999" t="e">
        <f>Z2140+AB2140+AE2140-AF2140</f>
        <v>#VALUE!</v>
      </c>
      <c r="AK2140" s="137" t="e">
        <f>AF2140*1000-AJ2140</f>
        <v>#VALUE!</v>
      </c>
      <c r="AN2140" s="2022" t="s">
        <v>711</v>
      </c>
    </row>
    <row r="2141" spans="1:40" ht="30" x14ac:dyDescent="0.25">
      <c r="A2141" s="137">
        <v>1</v>
      </c>
      <c r="B2141" s="307" t="s">
        <v>453</v>
      </c>
      <c r="C2141" s="429"/>
      <c r="D2141" s="4"/>
      <c r="E2141" s="489">
        <v>5700</v>
      </c>
      <c r="F2141" s="183">
        <f>E2141/12*$B$4</f>
        <v>3800</v>
      </c>
      <c r="G2141" s="183">
        <v>2391</v>
      </c>
      <c r="H2141" s="183">
        <f>G2141/F2141*100</f>
        <v>62.921052631578945</v>
      </c>
      <c r="I2141" s="183"/>
      <c r="J2141" s="183"/>
      <c r="K2141" s="183"/>
      <c r="L2141" s="183"/>
      <c r="M2141" s="183"/>
      <c r="N2141" s="183"/>
      <c r="O2141" s="183"/>
      <c r="P2141" s="183"/>
      <c r="Q2141" s="326"/>
      <c r="R2141" s="326"/>
      <c r="S2141" s="326"/>
      <c r="T2141" s="326"/>
      <c r="U2141" s="326"/>
      <c r="V2141" s="326"/>
      <c r="W2141" s="326"/>
      <c r="X2141" s="326"/>
      <c r="Y2141" s="752"/>
      <c r="Z2141" s="326"/>
      <c r="AA2141" s="770"/>
      <c r="AB2141" s="326"/>
      <c r="AC2141" s="326"/>
      <c r="AD2141" s="326"/>
      <c r="AE2141" s="326"/>
      <c r="AF2141" s="326"/>
      <c r="AG2141" s="951">
        <f>Z2141+AB2141+AE2141-AF2141</f>
        <v>0</v>
      </c>
      <c r="AH2141" s="964"/>
      <c r="AJ2141" s="2999">
        <f>Z2141+AB2141+AE2141-AF2141</f>
        <v>0</v>
      </c>
      <c r="AK2141" s="137">
        <f>AF2141*1000-AJ2141</f>
        <v>0</v>
      </c>
      <c r="AN2141" s="2022" t="s">
        <v>711</v>
      </c>
    </row>
    <row r="2142" spans="1:40" ht="60" x14ac:dyDescent="0.25">
      <c r="A2142" s="137">
        <v>1</v>
      </c>
      <c r="B2142" s="307" t="s">
        <v>454</v>
      </c>
      <c r="C2142" s="429"/>
      <c r="D2142" s="4"/>
      <c r="E2142" s="488"/>
      <c r="F2142" s="183"/>
      <c r="G2142" s="183"/>
      <c r="H2142" s="183"/>
      <c r="I2142" s="183"/>
      <c r="J2142" s="183"/>
      <c r="K2142" s="183"/>
      <c r="L2142" s="183"/>
      <c r="M2142" s="183"/>
      <c r="N2142" s="183"/>
      <c r="O2142" s="183"/>
      <c r="P2142" s="183"/>
      <c r="Q2142" s="326"/>
      <c r="R2142" s="326"/>
      <c r="S2142" s="326"/>
      <c r="T2142" s="326"/>
      <c r="U2142" s="326"/>
      <c r="V2142" s="326"/>
      <c r="W2142" s="326"/>
      <c r="X2142" s="326"/>
      <c r="Y2142" s="752"/>
      <c r="Z2142" s="326"/>
      <c r="AA2142" s="770"/>
      <c r="AB2142" s="326"/>
      <c r="AC2142" s="326"/>
      <c r="AD2142" s="326"/>
      <c r="AE2142" s="326"/>
      <c r="AF2142" s="326"/>
      <c r="AG2142" s="951">
        <f>Z2142+AB2142+AE2142-AF2142</f>
        <v>0</v>
      </c>
      <c r="AH2142" s="964"/>
      <c r="AJ2142" s="2999">
        <f>Z2142+AB2142+AE2142-AF2142</f>
        <v>0</v>
      </c>
      <c r="AK2142" s="137">
        <f>AF2142*1000-AJ2142</f>
        <v>0</v>
      </c>
      <c r="AN2142" s="2022" t="s">
        <v>711</v>
      </c>
    </row>
    <row r="2143" spans="1:40" ht="45" x14ac:dyDescent="0.25">
      <c r="A2143" s="137">
        <v>1</v>
      </c>
      <c r="B2143" s="307" t="s">
        <v>455</v>
      </c>
      <c r="C2143" s="429"/>
      <c r="D2143" s="4"/>
      <c r="E2143" s="489">
        <v>400</v>
      </c>
      <c r="F2143" s="183">
        <f>E2143/12*$B$4</f>
        <v>266.66666666666669</v>
      </c>
      <c r="G2143" s="183">
        <v>1782</v>
      </c>
      <c r="H2143" s="183">
        <f>G2143/F2143*100</f>
        <v>668.24999999999989</v>
      </c>
      <c r="I2143" s="183"/>
      <c r="J2143" s="183"/>
      <c r="K2143" s="183"/>
      <c r="L2143" s="183"/>
      <c r="M2143" s="183"/>
      <c r="N2143" s="183"/>
      <c r="O2143" s="183"/>
      <c r="P2143" s="183"/>
      <c r="Q2143" s="326"/>
      <c r="R2143" s="326"/>
      <c r="S2143" s="326"/>
      <c r="T2143" s="326"/>
      <c r="U2143" s="326"/>
      <c r="V2143" s="326"/>
      <c r="W2143" s="326"/>
      <c r="X2143" s="326"/>
      <c r="Y2143" s="752"/>
      <c r="Z2143" s="326"/>
      <c r="AA2143" s="770"/>
      <c r="AB2143" s="326"/>
      <c r="AC2143" s="326"/>
      <c r="AD2143" s="326"/>
      <c r="AE2143" s="326"/>
      <c r="AF2143" s="326"/>
      <c r="AG2143" s="951">
        <f>Z2143+AB2143+AE2143-AF2143</f>
        <v>0</v>
      </c>
      <c r="AH2143" s="964"/>
      <c r="AJ2143" s="2999">
        <f>Z2143+AB2143+AE2143-AF2143</f>
        <v>0</v>
      </c>
      <c r="AK2143" s="137">
        <f>AF2143*1000-AJ2143</f>
        <v>0</v>
      </c>
      <c r="AN2143" s="2022" t="s">
        <v>711</v>
      </c>
    </row>
    <row r="2144" spans="1:40" ht="90" x14ac:dyDescent="0.25">
      <c r="A2144" s="137">
        <v>1</v>
      </c>
      <c r="B2144" s="307" t="s">
        <v>456</v>
      </c>
      <c r="C2144" s="429"/>
      <c r="D2144" s="4"/>
      <c r="E2144" s="489">
        <v>100</v>
      </c>
      <c r="F2144" s="183">
        <f>E2144/12*$B$4</f>
        <v>66.666666666666671</v>
      </c>
      <c r="G2144" s="183"/>
      <c r="H2144" s="183">
        <f>G2144/F2144*100</f>
        <v>0</v>
      </c>
      <c r="I2144" s="183"/>
      <c r="J2144" s="183"/>
      <c r="K2144" s="183"/>
      <c r="L2144" s="183"/>
      <c r="M2144" s="183"/>
      <c r="N2144" s="183"/>
      <c r="O2144" s="183"/>
      <c r="P2144" s="183"/>
      <c r="Q2144" s="326"/>
      <c r="R2144" s="326"/>
      <c r="S2144" s="326"/>
      <c r="T2144" s="326"/>
      <c r="U2144" s="326"/>
      <c r="V2144" s="326"/>
      <c r="W2144" s="326"/>
      <c r="X2144" s="326"/>
      <c r="Y2144" s="752"/>
      <c r="Z2144" s="326"/>
      <c r="AA2144" s="770"/>
      <c r="AB2144" s="326"/>
      <c r="AC2144" s="326"/>
      <c r="AD2144" s="326"/>
      <c r="AE2144" s="326"/>
      <c r="AF2144" s="326"/>
      <c r="AG2144" s="951">
        <f>Z2144+AB2144+AE2144-AF2144</f>
        <v>0</v>
      </c>
      <c r="AH2144" s="964"/>
      <c r="AJ2144" s="2999">
        <f>Z2144+AB2144+AE2144-AF2144</f>
        <v>0</v>
      </c>
      <c r="AK2144" s="137">
        <f>AF2144*1000-AJ2144</f>
        <v>0</v>
      </c>
      <c r="AN2144" s="2022" t="s">
        <v>711</v>
      </c>
    </row>
    <row r="2145" spans="1:40" ht="29.25" x14ac:dyDescent="0.25">
      <c r="A2145" s="137">
        <v>1</v>
      </c>
      <c r="B2145" s="281" t="s">
        <v>131</v>
      </c>
      <c r="C2145" s="429"/>
      <c r="D2145" s="4"/>
      <c r="E2145" s="488">
        <f>E2146+E2147+E2148</f>
        <v>3000</v>
      </c>
      <c r="F2145" s="488">
        <f t="shared" ref="F2145:G2145" si="1152">F2146+F2147+F2148</f>
        <v>2000</v>
      </c>
      <c r="G2145" s="488">
        <f t="shared" si="1152"/>
        <v>1534</v>
      </c>
      <c r="H2145" s="183">
        <f>G2145/F2145*100</f>
        <v>76.7</v>
      </c>
      <c r="I2145" s="183"/>
      <c r="J2145" s="183"/>
      <c r="K2145" s="183"/>
      <c r="L2145" s="183"/>
      <c r="M2145" s="183"/>
      <c r="N2145" s="183"/>
      <c r="O2145" s="183"/>
      <c r="P2145" s="183"/>
      <c r="Q2145" s="326"/>
      <c r="R2145" s="326"/>
      <c r="S2145" s="326"/>
      <c r="T2145" s="326"/>
      <c r="U2145" s="326"/>
      <c r="V2145" s="326"/>
      <c r="W2145" s="326"/>
      <c r="X2145" s="326"/>
      <c r="Y2145" s="752"/>
      <c r="Z2145" s="326"/>
      <c r="AA2145" s="770"/>
      <c r="AB2145" s="326"/>
      <c r="AC2145" s="326"/>
      <c r="AD2145" s="326"/>
      <c r="AE2145" s="326"/>
      <c r="AF2145" s="326"/>
      <c r="AG2145" s="951">
        <f>Z2145+AB2145+AE2145-AF2145</f>
        <v>0</v>
      </c>
      <c r="AH2145" s="964"/>
      <c r="AJ2145" s="2999">
        <f>Z2145+AB2145+AE2145-AF2145</f>
        <v>0</v>
      </c>
      <c r="AK2145" s="137">
        <f>AF2145*1000-AJ2145</f>
        <v>0</v>
      </c>
      <c r="AN2145" s="2022" t="s">
        <v>711</v>
      </c>
    </row>
    <row r="2146" spans="1:40" x14ac:dyDescent="0.25">
      <c r="A2146" s="137">
        <v>1</v>
      </c>
      <c r="B2146" s="307" t="s">
        <v>222</v>
      </c>
      <c r="C2146" s="429"/>
      <c r="D2146" s="4"/>
      <c r="E2146" s="489">
        <f>3000-50</f>
        <v>2950</v>
      </c>
      <c r="F2146" s="183">
        <f t="shared" ref="F2146:F2149" si="1153">E2146/12*$B$4</f>
        <v>1966.6666666666667</v>
      </c>
      <c r="G2146" s="183">
        <v>1524</v>
      </c>
      <c r="H2146" s="183">
        <f>G2146/F2146*100</f>
        <v>77.491525423728817</v>
      </c>
      <c r="I2146" s="183"/>
      <c r="J2146" s="183"/>
      <c r="K2146" s="183"/>
      <c r="L2146" s="183"/>
      <c r="M2146" s="183"/>
      <c r="N2146" s="183"/>
      <c r="O2146" s="183"/>
      <c r="P2146" s="183"/>
      <c r="Q2146" s="326"/>
      <c r="R2146" s="326"/>
      <c r="S2146" s="326"/>
      <c r="T2146" s="326"/>
      <c r="U2146" s="326"/>
      <c r="V2146" s="326"/>
      <c r="W2146" s="326"/>
      <c r="X2146" s="326"/>
      <c r="Y2146" s="752"/>
      <c r="Z2146" s="326"/>
      <c r="AA2146" s="770"/>
      <c r="AB2146" s="326"/>
      <c r="AC2146" s="326"/>
      <c r="AD2146" s="326"/>
      <c r="AE2146" s="326"/>
      <c r="AF2146" s="326"/>
      <c r="AG2146" s="951">
        <f>Z2146+AB2146+AE2146-AF2146</f>
        <v>0</v>
      </c>
      <c r="AH2146" s="964"/>
      <c r="AJ2146" s="2999">
        <f>Z2146+AB2146+AE2146-AF2146</f>
        <v>0</v>
      </c>
      <c r="AK2146" s="137">
        <f>AF2146*1000-AJ2146</f>
        <v>0</v>
      </c>
      <c r="AN2146" s="2022" t="s">
        <v>711</v>
      </c>
    </row>
    <row r="2147" spans="1:40" ht="45" x14ac:dyDescent="0.25">
      <c r="A2147" s="137">
        <v>1</v>
      </c>
      <c r="B2147" s="307" t="s">
        <v>457</v>
      </c>
      <c r="C2147" s="429"/>
      <c r="D2147" s="4"/>
      <c r="E2147" s="489"/>
      <c r="F2147" s="183">
        <f t="shared" si="1153"/>
        <v>0</v>
      </c>
      <c r="G2147" s="183"/>
      <c r="H2147" s="183"/>
      <c r="I2147" s="183"/>
      <c r="J2147" s="183"/>
      <c r="K2147" s="183"/>
      <c r="L2147" s="183"/>
      <c r="M2147" s="183"/>
      <c r="N2147" s="183"/>
      <c r="O2147" s="183"/>
      <c r="P2147" s="183"/>
      <c r="Q2147" s="326"/>
      <c r="R2147" s="326"/>
      <c r="S2147" s="326"/>
      <c r="T2147" s="326"/>
      <c r="U2147" s="326"/>
      <c r="V2147" s="326"/>
      <c r="W2147" s="326"/>
      <c r="X2147" s="326"/>
      <c r="Y2147" s="752"/>
      <c r="Z2147" s="326"/>
      <c r="AA2147" s="770"/>
      <c r="AB2147" s="326"/>
      <c r="AC2147" s="326"/>
      <c r="AD2147" s="326"/>
      <c r="AE2147" s="326"/>
      <c r="AF2147" s="326"/>
      <c r="AG2147" s="951">
        <f>Z2147+AB2147+AE2147-AF2147</f>
        <v>0</v>
      </c>
      <c r="AH2147" s="964"/>
      <c r="AJ2147" s="2999">
        <f>Z2147+AB2147+AE2147-AF2147</f>
        <v>0</v>
      </c>
      <c r="AK2147" s="137">
        <f>AF2147*1000-AJ2147</f>
        <v>0</v>
      </c>
      <c r="AN2147" s="2022" t="s">
        <v>711</v>
      </c>
    </row>
    <row r="2148" spans="1:40" s="2022" customFormat="1" ht="60" x14ac:dyDescent="0.25">
      <c r="A2148" s="2022">
        <v>1</v>
      </c>
      <c r="B2148" s="4" t="s">
        <v>504</v>
      </c>
      <c r="C2148" s="429"/>
      <c r="D2148" s="4"/>
      <c r="E2148" s="489">
        <v>50</v>
      </c>
      <c r="F2148" s="183">
        <f t="shared" si="1153"/>
        <v>33.333333333333336</v>
      </c>
      <c r="G2148" s="183">
        <v>10</v>
      </c>
      <c r="H2148" s="183">
        <f>G2148/F2148*100</f>
        <v>30</v>
      </c>
      <c r="I2148" s="183"/>
      <c r="J2148" s="183"/>
      <c r="K2148" s="183"/>
      <c r="L2148" s="183"/>
      <c r="M2148" s="183"/>
      <c r="N2148" s="183"/>
      <c r="O2148" s="183"/>
      <c r="P2148" s="183"/>
      <c r="Q2148" s="326"/>
      <c r="R2148" s="326"/>
      <c r="S2148" s="326"/>
      <c r="T2148" s="326"/>
      <c r="U2148" s="326"/>
      <c r="V2148" s="326"/>
      <c r="W2148" s="326"/>
      <c r="X2148" s="326"/>
      <c r="Y2148" s="752"/>
      <c r="Z2148" s="326"/>
      <c r="AA2148" s="770"/>
      <c r="AB2148" s="326"/>
      <c r="AC2148" s="326"/>
      <c r="AD2148" s="326"/>
      <c r="AE2148" s="326"/>
      <c r="AF2148" s="326"/>
      <c r="AG2148" s="951">
        <f>Z2148+AB2148+AE2148-AF2148</f>
        <v>0</v>
      </c>
      <c r="AH2148" s="964"/>
      <c r="AJ2148" s="2999">
        <f>Z2148+AB2148+AE2148-AF2148</f>
        <v>0</v>
      </c>
      <c r="AK2148" s="2022">
        <f>AF2148*1000-AJ2148</f>
        <v>0</v>
      </c>
      <c r="AN2148" s="2022" t="s">
        <v>711</v>
      </c>
    </row>
    <row r="2149" spans="1:40" s="2022" customFormat="1" ht="29.25" x14ac:dyDescent="0.25">
      <c r="A2149" s="2022">
        <v>1</v>
      </c>
      <c r="B2149" s="519" t="s">
        <v>343</v>
      </c>
      <c r="C2149" s="1517"/>
      <c r="D2149" s="519"/>
      <c r="E2149" s="488">
        <v>370</v>
      </c>
      <c r="F2149" s="743">
        <f t="shared" si="1153"/>
        <v>246.66666666666666</v>
      </c>
      <c r="G2149" s="743">
        <v>51</v>
      </c>
      <c r="H2149" s="743">
        <f>G2149/F2149*100</f>
        <v>20.675675675675677</v>
      </c>
      <c r="I2149" s="183"/>
      <c r="J2149" s="183"/>
      <c r="K2149" s="183"/>
      <c r="L2149" s="183"/>
      <c r="M2149" s="183"/>
      <c r="N2149" s="183"/>
      <c r="O2149" s="183"/>
      <c r="P2149" s="183"/>
      <c r="Q2149" s="326"/>
      <c r="R2149" s="326"/>
      <c r="S2149" s="326"/>
      <c r="T2149" s="326"/>
      <c r="U2149" s="326"/>
      <c r="V2149" s="326"/>
      <c r="W2149" s="326"/>
      <c r="X2149" s="326"/>
      <c r="Y2149" s="752"/>
      <c r="Z2149" s="326"/>
      <c r="AA2149" s="770"/>
      <c r="AB2149" s="326"/>
      <c r="AC2149" s="326"/>
      <c r="AD2149" s="326"/>
      <c r="AE2149" s="326"/>
      <c r="AF2149" s="326"/>
      <c r="AG2149" s="951">
        <f>Z2149+AB2149+AE2149-AF2149</f>
        <v>0</v>
      </c>
      <c r="AH2149" s="964"/>
      <c r="AJ2149" s="2999">
        <f>Z2149+AB2149+AE2149-AF2149</f>
        <v>0</v>
      </c>
      <c r="AK2149" s="2022">
        <f>AF2149*1000-AJ2149</f>
        <v>0</v>
      </c>
      <c r="AN2149" s="2022" t="s">
        <v>711</v>
      </c>
    </row>
    <row r="2150" spans="1:40" x14ac:dyDescent="0.25">
      <c r="A2150" s="137">
        <v>1</v>
      </c>
      <c r="B2150" s="2691" t="s">
        <v>194</v>
      </c>
      <c r="C2150" s="429"/>
      <c r="D2150" s="4"/>
      <c r="E2150" s="489"/>
      <c r="F2150" s="183"/>
      <c r="G2150" s="183"/>
      <c r="H2150" s="183"/>
      <c r="I2150" s="183"/>
      <c r="J2150" s="183"/>
      <c r="K2150" s="183"/>
      <c r="L2150" s="183"/>
      <c r="M2150" s="183"/>
      <c r="N2150" s="183"/>
      <c r="O2150" s="183"/>
      <c r="P2150" s="183"/>
      <c r="Q2150" s="326"/>
      <c r="R2150" s="326"/>
      <c r="S2150" s="326"/>
      <c r="T2150" s="326"/>
      <c r="U2150" s="326"/>
      <c r="V2150" s="326"/>
      <c r="W2150" s="326"/>
      <c r="X2150" s="326"/>
      <c r="Y2150" s="752"/>
      <c r="Z2150" s="326"/>
      <c r="AA2150" s="770"/>
      <c r="AB2150" s="326"/>
      <c r="AC2150" s="326"/>
      <c r="AD2150" s="326"/>
      <c r="AE2150" s="326"/>
      <c r="AF2150" s="326"/>
      <c r="AG2150" s="951">
        <f>Z2150+AB2150+AE2150-AF2150</f>
        <v>0</v>
      </c>
      <c r="AH2150" s="964"/>
      <c r="AJ2150" s="2999">
        <f>Z2150+AB2150+AE2150-AF2150</f>
        <v>0</v>
      </c>
      <c r="AK2150" s="137">
        <f>AF2150*1000-AJ2150</f>
        <v>0</v>
      </c>
      <c r="AN2150" s="2022" t="s">
        <v>711</v>
      </c>
    </row>
    <row r="2151" spans="1:40" ht="104.25" x14ac:dyDescent="0.25">
      <c r="A2151" s="137">
        <v>1</v>
      </c>
      <c r="B2151" s="4" t="s">
        <v>630</v>
      </c>
      <c r="C2151" s="429"/>
      <c r="D2151" s="4"/>
      <c r="E2151" s="489">
        <v>1844</v>
      </c>
      <c r="F2151" s="183">
        <f>E2151/12*$B$4</f>
        <v>1229.3333333333333</v>
      </c>
      <c r="G2151" s="183">
        <v>229</v>
      </c>
      <c r="H2151" s="183">
        <f t="shared" ref="H2151:H2157" si="1154">G2151/F2151*100</f>
        <v>18.627982646420826</v>
      </c>
      <c r="I2151" s="183"/>
      <c r="J2151" s="183"/>
      <c r="K2151" s="183"/>
      <c r="L2151" s="183"/>
      <c r="M2151" s="183"/>
      <c r="N2151" s="183"/>
      <c r="O2151" s="183"/>
      <c r="P2151" s="183"/>
      <c r="Q2151" s="326">
        <v>5761.6784400000006</v>
      </c>
      <c r="R2151" s="326">
        <v>5761.6784400000006</v>
      </c>
      <c r="S2151" s="326">
        <v>5761.6784400000006</v>
      </c>
      <c r="T2151" s="326">
        <v>5761.6784400000006</v>
      </c>
      <c r="U2151" s="326">
        <v>5761.6784400000006</v>
      </c>
      <c r="V2151" s="326">
        <v>5761.6784400000006</v>
      </c>
      <c r="W2151" s="326">
        <v>5761.6784400000006</v>
      </c>
      <c r="X2151" s="326">
        <v>5761.6784400000006</v>
      </c>
      <c r="Y2151" s="874">
        <f>Q2151/12*$B$4+(R2151-Q2151)/11*7+(S2151-R2151)/10*6+(T2151-S2151)/9*5+(U2151-T2151)/8*4+(V2151-U2151)/7*3+(W2151-V2151)/6*2+(X2151-W2151)/5*1</f>
        <v>3841.1189600000002</v>
      </c>
      <c r="Z2151" s="326">
        <f>AF2151-AE2151-AB2151</f>
        <v>529.54635999999982</v>
      </c>
      <c r="AA2151" s="770"/>
      <c r="AB2151" s="326"/>
      <c r="AC2151" s="326">
        <f>Z2151-Y2151</f>
        <v>-3311.5726000000004</v>
      </c>
      <c r="AD2151" s="326"/>
      <c r="AE2151" s="326">
        <v>-1.10799</v>
      </c>
      <c r="AF2151" s="326">
        <v>528.43836999999985</v>
      </c>
      <c r="AG2151" s="951">
        <f>Z2151+AB2151+AE2151-AF2151</f>
        <v>0</v>
      </c>
      <c r="AH2151" s="964"/>
      <c r="AJ2151" s="2999">
        <f>Z2151+AB2151+AE2151-AF2151</f>
        <v>0</v>
      </c>
      <c r="AK2151" s="137">
        <f>AF2151*1000-AJ2151</f>
        <v>528438.36999999988</v>
      </c>
      <c r="AN2151" s="2022" t="s">
        <v>711</v>
      </c>
    </row>
    <row r="2152" spans="1:40" s="2022" customFormat="1" x14ac:dyDescent="0.25">
      <c r="A2152" s="2022">
        <v>1</v>
      </c>
      <c r="B2152" s="4" t="s">
        <v>623</v>
      </c>
      <c r="C2152" s="429"/>
      <c r="D2152" s="4"/>
      <c r="E2152" s="489">
        <v>318</v>
      </c>
      <c r="F2152" s="893">
        <f t="shared" ref="F2152:F2154" si="1155">E2152/12*$B$4</f>
        <v>212</v>
      </c>
      <c r="G2152" s="893">
        <v>0</v>
      </c>
      <c r="H2152" s="183">
        <f t="shared" si="1154"/>
        <v>0</v>
      </c>
      <c r="I2152" s="183"/>
      <c r="J2152" s="183"/>
      <c r="K2152" s="183"/>
      <c r="L2152" s="183"/>
      <c r="M2152" s="183"/>
      <c r="N2152" s="183"/>
      <c r="O2152" s="183"/>
      <c r="P2152" s="183"/>
      <c r="Q2152" s="326"/>
      <c r="R2152" s="326"/>
      <c r="S2152" s="326"/>
      <c r="T2152" s="326"/>
      <c r="U2152" s="326"/>
      <c r="V2152" s="326"/>
      <c r="W2152" s="326"/>
      <c r="X2152" s="326"/>
      <c r="Y2152" s="874"/>
      <c r="Z2152" s="326"/>
      <c r="AA2152" s="770"/>
      <c r="AB2152" s="326"/>
      <c r="AC2152" s="326"/>
      <c r="AD2152" s="326"/>
      <c r="AE2152" s="326"/>
      <c r="AF2152" s="326"/>
      <c r="AG2152" s="951">
        <f>Z2152+AB2152+AE2152-AF2152</f>
        <v>0</v>
      </c>
      <c r="AH2152" s="964"/>
      <c r="AJ2152" s="2999">
        <f>Z2152+AB2152+AE2152-AF2152</f>
        <v>0</v>
      </c>
      <c r="AK2152" s="2022">
        <f>AF2152*1000-AJ2152</f>
        <v>0</v>
      </c>
      <c r="AN2152" s="2022" t="s">
        <v>711</v>
      </c>
    </row>
    <row r="2153" spans="1:40" s="2022" customFormat="1" x14ac:dyDescent="0.25">
      <c r="A2153" s="2022">
        <v>1</v>
      </c>
      <c r="B2153" s="3011" t="s">
        <v>624</v>
      </c>
      <c r="C2153" s="429"/>
      <c r="D2153" s="4"/>
      <c r="E2153" s="489">
        <v>422</v>
      </c>
      <c r="F2153" s="893">
        <f t="shared" si="1155"/>
        <v>281.33333333333331</v>
      </c>
      <c r="G2153" s="893">
        <v>5</v>
      </c>
      <c r="H2153" s="183">
        <f t="shared" si="1154"/>
        <v>1.7772511848341233</v>
      </c>
      <c r="I2153" s="183"/>
      <c r="J2153" s="183"/>
      <c r="K2153" s="183"/>
      <c r="L2153" s="183"/>
      <c r="M2153" s="183"/>
      <c r="N2153" s="183"/>
      <c r="O2153" s="183"/>
      <c r="P2153" s="183"/>
      <c r="Q2153" s="326"/>
      <c r="R2153" s="326"/>
      <c r="S2153" s="326"/>
      <c r="T2153" s="326"/>
      <c r="U2153" s="326"/>
      <c r="V2153" s="326"/>
      <c r="W2153" s="326"/>
      <c r="X2153" s="326"/>
      <c r="Y2153" s="874"/>
      <c r="Z2153" s="326"/>
      <c r="AA2153" s="770"/>
      <c r="AB2153" s="326"/>
      <c r="AC2153" s="326"/>
      <c r="AD2153" s="326"/>
      <c r="AE2153" s="326"/>
      <c r="AF2153" s="326"/>
      <c r="AG2153" s="951">
        <f>Z2153+AB2153+AE2153-AF2153</f>
        <v>0</v>
      </c>
      <c r="AH2153" s="964"/>
      <c r="AJ2153" s="2999">
        <f>Z2153+AB2153+AE2153-AF2153</f>
        <v>0</v>
      </c>
      <c r="AK2153" s="2022">
        <f>AF2153*1000-AJ2153</f>
        <v>0</v>
      </c>
      <c r="AN2153" s="2022" t="s">
        <v>711</v>
      </c>
    </row>
    <row r="2154" spans="1:40" s="2022" customFormat="1" x14ac:dyDescent="0.25">
      <c r="A2154" s="2022">
        <v>1</v>
      </c>
      <c r="B2154" s="4" t="s">
        <v>625</v>
      </c>
      <c r="C2154" s="429"/>
      <c r="D2154" s="4"/>
      <c r="E2154" s="489">
        <v>884</v>
      </c>
      <c r="F2154" s="893">
        <f t="shared" si="1155"/>
        <v>589.33333333333337</v>
      </c>
      <c r="G2154" s="893">
        <v>62</v>
      </c>
      <c r="H2154" s="183">
        <f t="shared" si="1154"/>
        <v>10.520361990950224</v>
      </c>
      <c r="I2154" s="183"/>
      <c r="J2154" s="183"/>
      <c r="K2154" s="183"/>
      <c r="L2154" s="183"/>
      <c r="M2154" s="183"/>
      <c r="N2154" s="183"/>
      <c r="O2154" s="183"/>
      <c r="P2154" s="183"/>
      <c r="Q2154" s="326"/>
      <c r="R2154" s="326"/>
      <c r="S2154" s="326"/>
      <c r="T2154" s="326"/>
      <c r="U2154" s="326"/>
      <c r="V2154" s="326"/>
      <c r="W2154" s="326"/>
      <c r="X2154" s="326"/>
      <c r="Y2154" s="874"/>
      <c r="Z2154" s="326"/>
      <c r="AA2154" s="770"/>
      <c r="AB2154" s="326"/>
      <c r="AC2154" s="326"/>
      <c r="AD2154" s="326"/>
      <c r="AE2154" s="326"/>
      <c r="AF2154" s="326"/>
      <c r="AG2154" s="951">
        <f>Z2154+AB2154+AE2154-AF2154</f>
        <v>0</v>
      </c>
      <c r="AH2154" s="964"/>
      <c r="AJ2154" s="2999">
        <f>Z2154+AB2154+AE2154-AF2154</f>
        <v>0</v>
      </c>
      <c r="AK2154" s="2022">
        <f>AF2154*1000-AJ2154</f>
        <v>0</v>
      </c>
      <c r="AN2154" s="2022" t="s">
        <v>711</v>
      </c>
    </row>
    <row r="2155" spans="1:40" ht="47.25" x14ac:dyDescent="0.25">
      <c r="A2155" s="137">
        <v>1</v>
      </c>
      <c r="B2155" s="487" t="s">
        <v>458</v>
      </c>
      <c r="C2155" s="429"/>
      <c r="D2155" s="4"/>
      <c r="E2155" s="488">
        <f>E2156+E2164</f>
        <v>3542</v>
      </c>
      <c r="F2155" s="488">
        <f>F2156+F2164</f>
        <v>2361.3333333333335</v>
      </c>
      <c r="G2155" s="488">
        <f>G2156+G2164</f>
        <v>3715</v>
      </c>
      <c r="H2155" s="183">
        <f t="shared" si="1154"/>
        <v>157.32636928289102</v>
      </c>
      <c r="I2155" s="183"/>
      <c r="J2155" s="183"/>
      <c r="K2155" s="183"/>
      <c r="L2155" s="183"/>
      <c r="M2155" s="183"/>
      <c r="N2155" s="183"/>
      <c r="O2155" s="183"/>
      <c r="P2155" s="183"/>
      <c r="Q2155" s="326">
        <f t="shared" ref="Q2155:AF2155" si="1156">Q2156+Q2164</f>
        <v>10339.554969999999</v>
      </c>
      <c r="R2155" s="326">
        <f t="shared" si="1156"/>
        <v>10339.554969999999</v>
      </c>
      <c r="S2155" s="326">
        <f t="shared" si="1156"/>
        <v>10339.554969999999</v>
      </c>
      <c r="T2155" s="326">
        <f t="shared" si="1156"/>
        <v>10339.554969999999</v>
      </c>
      <c r="U2155" s="326">
        <f t="shared" si="1156"/>
        <v>10339.554969999999</v>
      </c>
      <c r="V2155" s="326">
        <f t="shared" si="1156"/>
        <v>10339.554969999999</v>
      </c>
      <c r="W2155" s="326">
        <f t="shared" si="1156"/>
        <v>10339.554969999999</v>
      </c>
      <c r="X2155" s="326">
        <f t="shared" ref="X2155" si="1157">X2156+X2164</f>
        <v>10339.554969999999</v>
      </c>
      <c r="Y2155" s="752">
        <f t="shared" si="1156"/>
        <v>6893.0366466666665</v>
      </c>
      <c r="Z2155" s="326">
        <f t="shared" si="1156"/>
        <v>8460.8061799999996</v>
      </c>
      <c r="AA2155" s="770">
        <f t="shared" si="1156"/>
        <v>0</v>
      </c>
      <c r="AB2155" s="326">
        <f t="shared" si="1156"/>
        <v>0</v>
      </c>
      <c r="AC2155" s="326">
        <f t="shared" si="1156"/>
        <v>1567.7695333333329</v>
      </c>
      <c r="AD2155" s="326">
        <f t="shared" si="1156"/>
        <v>0</v>
      </c>
      <c r="AE2155" s="326">
        <f t="shared" si="1156"/>
        <v>-2.3253699999999999</v>
      </c>
      <c r="AF2155" s="326">
        <f t="shared" si="1156"/>
        <v>8458.4808100000009</v>
      </c>
      <c r="AG2155" s="951">
        <f>Z2155+AB2155+AE2155-AF2155</f>
        <v>0</v>
      </c>
      <c r="AH2155" s="964"/>
      <c r="AJ2155" s="2999">
        <f>Z2155+AB2155+AE2155-AF2155</f>
        <v>0</v>
      </c>
      <c r="AK2155" s="137">
        <f>AF2155*1000-AJ2155</f>
        <v>8458480.8100000005</v>
      </c>
      <c r="AN2155" s="2022" t="s">
        <v>711</v>
      </c>
    </row>
    <row r="2156" spans="1:40" ht="30" x14ac:dyDescent="0.25">
      <c r="A2156" s="137">
        <v>1</v>
      </c>
      <c r="B2156" s="467" t="s">
        <v>271</v>
      </c>
      <c r="C2156" s="429"/>
      <c r="D2156" s="4"/>
      <c r="E2156" s="491">
        <f>E2157+E2160</f>
        <v>2680</v>
      </c>
      <c r="F2156" s="183">
        <f>F2157+F2160</f>
        <v>1786.6666666666667</v>
      </c>
      <c r="G2156" s="183">
        <f>G2157+G2160</f>
        <v>1799</v>
      </c>
      <c r="H2156" s="183">
        <f t="shared" si="1154"/>
        <v>100.69029850746267</v>
      </c>
      <c r="I2156" s="183"/>
      <c r="J2156" s="183"/>
      <c r="K2156" s="183"/>
      <c r="L2156" s="183"/>
      <c r="M2156" s="183"/>
      <c r="N2156" s="183"/>
      <c r="O2156" s="183"/>
      <c r="P2156" s="183"/>
      <c r="Q2156" s="326">
        <f t="shared" ref="Q2156:Y2156" si="1158">SUM(Q2157:Q2163)</f>
        <v>9004.5669499999985</v>
      </c>
      <c r="R2156" s="326">
        <f t="shared" si="1158"/>
        <v>9004.5669499999985</v>
      </c>
      <c r="S2156" s="326">
        <f t="shared" si="1158"/>
        <v>9004.5669499999985</v>
      </c>
      <c r="T2156" s="326">
        <f t="shared" si="1158"/>
        <v>9004.5669499999985</v>
      </c>
      <c r="U2156" s="326">
        <f t="shared" si="1158"/>
        <v>9004.5669499999985</v>
      </c>
      <c r="V2156" s="326">
        <f t="shared" si="1158"/>
        <v>9004.5669499999985</v>
      </c>
      <c r="W2156" s="326">
        <f t="shared" si="1158"/>
        <v>9004.5669499999985</v>
      </c>
      <c r="X2156" s="326">
        <f t="shared" ref="X2156" si="1159">SUM(X2157:X2163)</f>
        <v>9004.5669499999985</v>
      </c>
      <c r="Y2156" s="752">
        <f t="shared" si="1158"/>
        <v>6003.044633333333</v>
      </c>
      <c r="Z2156" s="326">
        <f t="shared" ref="Z2156:AF2156" si="1160">SUM(Z2157:Z2163)-Z2158</f>
        <v>5465.4498599999988</v>
      </c>
      <c r="AA2156" s="770">
        <f t="shared" si="1160"/>
        <v>0</v>
      </c>
      <c r="AB2156" s="326">
        <f t="shared" si="1160"/>
        <v>0</v>
      </c>
      <c r="AC2156" s="326">
        <f t="shared" si="1160"/>
        <v>-537.59477333333393</v>
      </c>
      <c r="AD2156" s="326">
        <f t="shared" si="1160"/>
        <v>0</v>
      </c>
      <c r="AE2156" s="326">
        <f t="shared" si="1160"/>
        <v>-2.3253699999999999</v>
      </c>
      <c r="AF2156" s="326">
        <f t="shared" si="1160"/>
        <v>5463.1244900000002</v>
      </c>
      <c r="AG2156" s="951">
        <f>Z2156+AB2156+AE2156-AF2156</f>
        <v>0</v>
      </c>
      <c r="AH2156" s="964"/>
      <c r="AJ2156" s="2999">
        <f>Z2156+AB2156+AE2156-AF2156</f>
        <v>0</v>
      </c>
      <c r="AK2156" s="137">
        <f>AF2156*1000-AJ2156</f>
        <v>5463124.4900000002</v>
      </c>
      <c r="AN2156" s="2022" t="s">
        <v>711</v>
      </c>
    </row>
    <row r="2157" spans="1:40" ht="30" x14ac:dyDescent="0.25">
      <c r="A2157" s="137">
        <v>1</v>
      </c>
      <c r="B2157" s="307" t="s">
        <v>459</v>
      </c>
      <c r="C2157" s="429"/>
      <c r="D2157" s="4"/>
      <c r="E2157" s="490">
        <v>2328</v>
      </c>
      <c r="F2157" s="183">
        <f>E2157/12*$B$4</f>
        <v>1552</v>
      </c>
      <c r="G2157" s="183">
        <v>1332</v>
      </c>
      <c r="H2157" s="183">
        <f t="shared" si="1154"/>
        <v>85.824742268041234</v>
      </c>
      <c r="I2157" s="183"/>
      <c r="J2157" s="183"/>
      <c r="K2157" s="183"/>
      <c r="L2157" s="183"/>
      <c r="M2157" s="183"/>
      <c r="N2157" s="183"/>
      <c r="O2157" s="183"/>
      <c r="P2157" s="183"/>
      <c r="Q2157" s="326">
        <v>8380.7999999999993</v>
      </c>
      <c r="R2157" s="326">
        <v>8380.7999999999993</v>
      </c>
      <c r="S2157" s="326">
        <v>8380.7999999999993</v>
      </c>
      <c r="T2157" s="326">
        <v>8380.7999999999993</v>
      </c>
      <c r="U2157" s="326">
        <v>8380.7999999999993</v>
      </c>
      <c r="V2157" s="326">
        <v>8380.7999999999993</v>
      </c>
      <c r="W2157" s="326">
        <v>8380.7999999999993</v>
      </c>
      <c r="X2157" s="326">
        <v>8380.7999999999993</v>
      </c>
      <c r="Y2157" s="752">
        <f>Q2157/12*$B$4+(R2157-Q2157)/11*7+(S2157-R2157)/10*6+(T2157-S2157)/9*5+(U2157-T2157)/8*4+(V2157-U2157)/7*3+(W2157-V2157)/6*2+(X2157-W2157)/5*1</f>
        <v>5587.2</v>
      </c>
      <c r="Z2157" s="326">
        <f>AF2157-AE2157-AB2157</f>
        <v>4668.4138099999991</v>
      </c>
      <c r="AA2157" s="770"/>
      <c r="AB2157" s="326"/>
      <c r="AC2157" s="326">
        <f>Z2157-Y2157</f>
        <v>-918.78619000000072</v>
      </c>
      <c r="AD2157" s="326"/>
      <c r="AE2157" s="326">
        <v>-2.3253699999999999</v>
      </c>
      <c r="AF2157" s="326">
        <v>4666.0884399999995</v>
      </c>
      <c r="AG2157" s="951">
        <f>Z2157+AB2157+AE2157-AF2157</f>
        <v>0</v>
      </c>
      <c r="AH2157" s="964"/>
      <c r="AJ2157" s="2999">
        <f>Z2157+AB2157+AE2157-AF2157</f>
        <v>0</v>
      </c>
      <c r="AK2157" s="137">
        <f>AF2157*1000-AJ2157</f>
        <v>4666088.4399999995</v>
      </c>
      <c r="AN2157" s="2022" t="s">
        <v>711</v>
      </c>
    </row>
    <row r="2158" spans="1:40" s="2022" customFormat="1" ht="60" x14ac:dyDescent="0.25">
      <c r="B2158" s="307" t="s">
        <v>761</v>
      </c>
      <c r="C2158" s="429"/>
      <c r="D2158" s="4"/>
      <c r="E2158" s="492">
        <v>690</v>
      </c>
      <c r="F2158" s="3093">
        <f>E2158/8*4</f>
        <v>345</v>
      </c>
      <c r="G2158" s="183">
        <v>199</v>
      </c>
      <c r="H2158" s="183"/>
      <c r="I2158" s="183"/>
      <c r="J2158" s="183"/>
      <c r="K2158" s="183"/>
      <c r="L2158" s="183"/>
      <c r="M2158" s="183"/>
      <c r="N2158" s="183"/>
      <c r="O2158" s="183"/>
      <c r="P2158" s="183"/>
      <c r="Q2158" s="326"/>
      <c r="R2158" s="326"/>
      <c r="S2158" s="326"/>
      <c r="T2158" s="326"/>
      <c r="U2158" s="326"/>
      <c r="V2158" s="326"/>
      <c r="W2158" s="326"/>
      <c r="X2158" s="326"/>
      <c r="Y2158" s="752"/>
      <c r="Z2158" s="326">
        <f>AF2158</f>
        <v>510.67372999999998</v>
      </c>
      <c r="AA2158" s="770"/>
      <c r="AB2158" s="326"/>
      <c r="AC2158" s="326"/>
      <c r="AD2158" s="326"/>
      <c r="AE2158" s="326">
        <v>0</v>
      </c>
      <c r="AF2158" s="326">
        <v>510.67372999999998</v>
      </c>
      <c r="AG2158" s="951">
        <f>Z2158+AB2158+AE2158-AF2158</f>
        <v>0</v>
      </c>
      <c r="AH2158" s="964"/>
      <c r="AJ2158" s="2999"/>
    </row>
    <row r="2159" spans="1:40" s="2022" customFormat="1" ht="60" x14ac:dyDescent="0.25">
      <c r="B2159" s="307" t="s">
        <v>762</v>
      </c>
      <c r="C2159" s="429"/>
      <c r="D2159" s="4"/>
      <c r="E2159" s="492"/>
      <c r="F2159" s="183"/>
      <c r="G2159" s="183"/>
      <c r="H2159" s="183"/>
      <c r="I2159" s="183"/>
      <c r="J2159" s="183"/>
      <c r="K2159" s="183"/>
      <c r="L2159" s="183"/>
      <c r="M2159" s="183"/>
      <c r="N2159" s="183"/>
      <c r="O2159" s="183"/>
      <c r="P2159" s="183"/>
      <c r="Q2159" s="326"/>
      <c r="R2159" s="326"/>
      <c r="S2159" s="326"/>
      <c r="T2159" s="326"/>
      <c r="U2159" s="326"/>
      <c r="V2159" s="326"/>
      <c r="W2159" s="326"/>
      <c r="X2159" s="326"/>
      <c r="Y2159" s="752"/>
      <c r="Z2159" s="326"/>
      <c r="AA2159" s="770"/>
      <c r="AB2159" s="326"/>
      <c r="AC2159" s="326"/>
      <c r="AD2159" s="326"/>
      <c r="AE2159" s="326"/>
      <c r="AF2159" s="326"/>
      <c r="AG2159" s="951">
        <f>Z2159+AB2159+AE2159-AF2159</f>
        <v>0</v>
      </c>
      <c r="AH2159" s="964"/>
      <c r="AJ2159" s="2999"/>
    </row>
    <row r="2160" spans="1:40" ht="30" x14ac:dyDescent="0.25">
      <c r="A2160" s="137">
        <v>1</v>
      </c>
      <c r="B2160" s="307" t="s">
        <v>460</v>
      </c>
      <c r="C2160" s="429"/>
      <c r="D2160" s="4"/>
      <c r="E2160" s="492">
        <v>352</v>
      </c>
      <c r="F2160" s="183">
        <f>E2160/12*$B$4</f>
        <v>234.66666666666666</v>
      </c>
      <c r="G2160" s="183">
        <v>467</v>
      </c>
      <c r="H2160" s="183">
        <f>G2160/F2160*100</f>
        <v>199.00568181818184</v>
      </c>
      <c r="I2160" s="183"/>
      <c r="J2160" s="183"/>
      <c r="K2160" s="183"/>
      <c r="L2160" s="183"/>
      <c r="M2160" s="183"/>
      <c r="N2160" s="183"/>
      <c r="O2160" s="183"/>
      <c r="P2160" s="183"/>
      <c r="Q2160" s="326">
        <v>623.76694999999995</v>
      </c>
      <c r="R2160" s="326">
        <v>623.76694999999995</v>
      </c>
      <c r="S2160" s="326">
        <v>623.76694999999995</v>
      </c>
      <c r="T2160" s="326">
        <v>623.76694999999995</v>
      </c>
      <c r="U2160" s="326">
        <v>623.76694999999995</v>
      </c>
      <c r="V2160" s="326">
        <v>623.76694999999995</v>
      </c>
      <c r="W2160" s="326">
        <v>623.76694999999995</v>
      </c>
      <c r="X2160" s="326">
        <v>623.76694999999995</v>
      </c>
      <c r="Y2160" s="752">
        <f>Q2160/12*$B$4+(R2160-Q2160)/11*7+(S2160-R2160)/10*6+(T2160-S2160)/9*5+(U2160-T2160)/8*4+(V2160-U2160)/7*3+(W2160-V2160)/6*2+(X2160-W2160)/5*1</f>
        <v>415.84463333333332</v>
      </c>
      <c r="Z2160" s="326">
        <f>AF2160-AE2160-AB2160</f>
        <v>797.03605000000005</v>
      </c>
      <c r="AA2160" s="770"/>
      <c r="AB2160" s="326"/>
      <c r="AC2160" s="326">
        <f>Z2160-Y2160</f>
        <v>381.19141666666673</v>
      </c>
      <c r="AD2160" s="326"/>
      <c r="AE2160" s="326">
        <v>0</v>
      </c>
      <c r="AF2160" s="326">
        <v>797.03605000000005</v>
      </c>
      <c r="AG2160" s="951">
        <f>Z2160+AB2160+AE2160-AF2160</f>
        <v>0</v>
      </c>
      <c r="AH2160" s="964"/>
      <c r="AJ2160" s="2999">
        <f>Z2160+AB2160+AE2160-AF2160</f>
        <v>0</v>
      </c>
      <c r="AK2160" s="137">
        <f>AF2160*1000-AJ2160</f>
        <v>797036.05</v>
      </c>
      <c r="AN2160" s="2022" t="s">
        <v>711</v>
      </c>
    </row>
    <row r="2161" spans="1:40" ht="30" x14ac:dyDescent="0.25">
      <c r="A2161" s="137">
        <v>1</v>
      </c>
      <c r="B2161" s="307" t="s">
        <v>461</v>
      </c>
      <c r="C2161" s="429"/>
      <c r="D2161" s="4"/>
      <c r="E2161" s="492"/>
      <c r="F2161" s="183"/>
      <c r="G2161" s="183"/>
      <c r="H2161" s="183"/>
      <c r="I2161" s="183"/>
      <c r="J2161" s="183"/>
      <c r="K2161" s="183"/>
      <c r="L2161" s="183"/>
      <c r="M2161" s="183"/>
      <c r="N2161" s="183"/>
      <c r="O2161" s="183"/>
      <c r="P2161" s="183"/>
      <c r="Q2161" s="326"/>
      <c r="R2161" s="326"/>
      <c r="S2161" s="326"/>
      <c r="T2161" s="326"/>
      <c r="U2161" s="326"/>
      <c r="V2161" s="326"/>
      <c r="W2161" s="326"/>
      <c r="X2161" s="326"/>
      <c r="Y2161" s="752"/>
      <c r="Z2161" s="326">
        <f>AF2161-AE2161-AB2161</f>
        <v>0</v>
      </c>
      <c r="AA2161" s="770"/>
      <c r="AB2161" s="326"/>
      <c r="AC2161" s="326">
        <f>Z2161-Y2161</f>
        <v>0</v>
      </c>
      <c r="AD2161" s="326"/>
      <c r="AE2161" s="326"/>
      <c r="AF2161" s="326"/>
      <c r="AG2161" s="951">
        <f>Z2161+AB2161+AE2161-AF2161</f>
        <v>0</v>
      </c>
      <c r="AH2161" s="964"/>
      <c r="AJ2161" s="2999">
        <f>Z2161+AB2161+AE2161-AF2161</f>
        <v>0</v>
      </c>
      <c r="AK2161" s="137">
        <f>AF2161*1000-AJ2161</f>
        <v>0</v>
      </c>
      <c r="AN2161" s="2022" t="s">
        <v>711</v>
      </c>
    </row>
    <row r="2162" spans="1:40" ht="45" x14ac:dyDescent="0.25">
      <c r="A2162" s="137">
        <v>1</v>
      </c>
      <c r="B2162" s="307" t="s">
        <v>462</v>
      </c>
      <c r="C2162" s="429"/>
      <c r="D2162" s="4"/>
      <c r="E2162" s="492"/>
      <c r="F2162" s="183"/>
      <c r="G2162" s="183"/>
      <c r="H2162" s="183"/>
      <c r="I2162" s="183"/>
      <c r="J2162" s="183"/>
      <c r="K2162" s="183"/>
      <c r="L2162" s="183"/>
      <c r="M2162" s="183"/>
      <c r="N2162" s="183"/>
      <c r="O2162" s="183"/>
      <c r="P2162" s="183"/>
      <c r="Q2162" s="326"/>
      <c r="R2162" s="326"/>
      <c r="S2162" s="326"/>
      <c r="T2162" s="326"/>
      <c r="U2162" s="326"/>
      <c r="V2162" s="326"/>
      <c r="W2162" s="326"/>
      <c r="X2162" s="326"/>
      <c r="Y2162" s="752"/>
      <c r="Z2162" s="326"/>
      <c r="AA2162" s="770"/>
      <c r="AB2162" s="326"/>
      <c r="AC2162" s="326"/>
      <c r="AD2162" s="326"/>
      <c r="AE2162" s="326"/>
      <c r="AF2162" s="326"/>
      <c r="AG2162" s="951">
        <f>Z2162+AB2162+AE2162-AF2162</f>
        <v>0</v>
      </c>
      <c r="AH2162" s="964"/>
      <c r="AJ2162" s="2999">
        <f>Z2162+AB2162+AE2162-AF2162</f>
        <v>0</v>
      </c>
      <c r="AK2162" s="137">
        <f>AF2162*1000-AJ2162</f>
        <v>0</v>
      </c>
      <c r="AN2162" s="2022" t="s">
        <v>711</v>
      </c>
    </row>
    <row r="2163" spans="1:40" ht="30" x14ac:dyDescent="0.25">
      <c r="A2163" s="137">
        <v>1</v>
      </c>
      <c r="B2163" s="307" t="s">
        <v>463</v>
      </c>
      <c r="C2163" s="429"/>
      <c r="D2163" s="4"/>
      <c r="E2163" s="492"/>
      <c r="F2163" s="183"/>
      <c r="G2163" s="183"/>
      <c r="H2163" s="183"/>
      <c r="I2163" s="183"/>
      <c r="J2163" s="183"/>
      <c r="K2163" s="183"/>
      <c r="L2163" s="183"/>
      <c r="M2163" s="183"/>
      <c r="N2163" s="183"/>
      <c r="O2163" s="183"/>
      <c r="P2163" s="183"/>
      <c r="Q2163" s="326"/>
      <c r="R2163" s="326"/>
      <c r="S2163" s="326"/>
      <c r="T2163" s="326"/>
      <c r="U2163" s="326"/>
      <c r="V2163" s="326"/>
      <c r="W2163" s="326"/>
      <c r="X2163" s="326"/>
      <c r="Y2163" s="752"/>
      <c r="Z2163" s="326"/>
      <c r="AA2163" s="770"/>
      <c r="AB2163" s="326"/>
      <c r="AC2163" s="326"/>
      <c r="AD2163" s="326"/>
      <c r="AE2163" s="326"/>
      <c r="AF2163" s="326"/>
      <c r="AG2163" s="951">
        <f>Z2163+AB2163+AE2163-AF2163</f>
        <v>0</v>
      </c>
      <c r="AH2163" s="964"/>
      <c r="AJ2163" s="2999">
        <f>Z2163+AB2163+AE2163-AF2163</f>
        <v>0</v>
      </c>
      <c r="AK2163" s="137">
        <f>AF2163*1000-AJ2163</f>
        <v>0</v>
      </c>
      <c r="AN2163" s="2022" t="s">
        <v>711</v>
      </c>
    </row>
    <row r="2164" spans="1:40" ht="45" x14ac:dyDescent="0.25">
      <c r="A2164" s="137">
        <v>1</v>
      </c>
      <c r="B2164" s="467" t="s">
        <v>272</v>
      </c>
      <c r="C2164" s="429"/>
      <c r="D2164" s="4"/>
      <c r="E2164" s="2816">
        <f>SUM(E2165:E2167)</f>
        <v>862</v>
      </c>
      <c r="F2164" s="2816">
        <f t="shared" ref="F2164:G2164" si="1161">SUM(F2165:F2167)</f>
        <v>574.66666666666663</v>
      </c>
      <c r="G2164" s="2816">
        <f t="shared" si="1161"/>
        <v>1916</v>
      </c>
      <c r="H2164" s="183">
        <f>G2164/F2164*100</f>
        <v>333.41067285382832</v>
      </c>
      <c r="I2164" s="183"/>
      <c r="J2164" s="183"/>
      <c r="K2164" s="183"/>
      <c r="L2164" s="183"/>
      <c r="M2164" s="183"/>
      <c r="N2164" s="183"/>
      <c r="O2164" s="183"/>
      <c r="P2164" s="183"/>
      <c r="Q2164" s="326">
        <f t="shared" ref="Q2164:AF2164" si="1162">SUM(Q2165:Q2167)</f>
        <v>1334.98802</v>
      </c>
      <c r="R2164" s="326">
        <f t="shared" ref="R2164:S2164" si="1163">SUM(R2165:R2167)</f>
        <v>1334.98802</v>
      </c>
      <c r="S2164" s="326">
        <f t="shared" si="1163"/>
        <v>1334.98802</v>
      </c>
      <c r="T2164" s="326">
        <f t="shared" ref="T2164:U2164" si="1164">SUM(T2165:T2167)</f>
        <v>1334.98802</v>
      </c>
      <c r="U2164" s="326">
        <f t="shared" si="1164"/>
        <v>1334.98802</v>
      </c>
      <c r="V2164" s="326">
        <f t="shared" ref="V2164:W2164" si="1165">SUM(V2165:V2167)</f>
        <v>1334.98802</v>
      </c>
      <c r="W2164" s="326">
        <f t="shared" si="1165"/>
        <v>1334.98802</v>
      </c>
      <c r="X2164" s="326">
        <f t="shared" ref="X2164" si="1166">SUM(X2165:X2167)</f>
        <v>1334.98802</v>
      </c>
      <c r="Y2164" s="752">
        <f t="shared" si="1162"/>
        <v>889.99201333333338</v>
      </c>
      <c r="Z2164" s="326">
        <f t="shared" si="1162"/>
        <v>2995.3563200000003</v>
      </c>
      <c r="AA2164" s="770">
        <f t="shared" si="1162"/>
        <v>0</v>
      </c>
      <c r="AB2164" s="326">
        <f t="shared" si="1162"/>
        <v>0</v>
      </c>
      <c r="AC2164" s="326">
        <f t="shared" si="1162"/>
        <v>2105.3643066666668</v>
      </c>
      <c r="AD2164" s="326">
        <f t="shared" si="1162"/>
        <v>0</v>
      </c>
      <c r="AE2164" s="326">
        <f t="shared" si="1162"/>
        <v>0</v>
      </c>
      <c r="AF2164" s="326">
        <f t="shared" si="1162"/>
        <v>2995.3563200000003</v>
      </c>
      <c r="AG2164" s="951">
        <f>Z2164+AB2164+AE2164-AF2164</f>
        <v>0</v>
      </c>
      <c r="AH2164" s="964"/>
      <c r="AJ2164" s="2999">
        <f>Z2164+AB2164+AE2164-AF2164</f>
        <v>0</v>
      </c>
      <c r="AK2164" s="137">
        <f>AF2164*1000-AJ2164</f>
        <v>2995356.3200000003</v>
      </c>
      <c r="AN2164" s="2022" t="s">
        <v>711</v>
      </c>
    </row>
    <row r="2165" spans="1:40" ht="30" x14ac:dyDescent="0.25">
      <c r="A2165" s="137">
        <v>1</v>
      </c>
      <c r="B2165" s="307" t="s">
        <v>464</v>
      </c>
      <c r="C2165" s="429"/>
      <c r="D2165" s="4"/>
      <c r="E2165" s="492">
        <v>862</v>
      </c>
      <c r="F2165" s="183">
        <f>E2165/12*$B$4</f>
        <v>574.66666666666663</v>
      </c>
      <c r="G2165" s="183">
        <v>1916</v>
      </c>
      <c r="H2165" s="183">
        <f>G2165/F2165*100</f>
        <v>333.41067285382832</v>
      </c>
      <c r="I2165" s="183"/>
      <c r="J2165" s="183"/>
      <c r="K2165" s="183"/>
      <c r="L2165" s="183"/>
      <c r="M2165" s="183"/>
      <c r="N2165" s="183"/>
      <c r="O2165" s="183"/>
      <c r="P2165" s="183"/>
      <c r="Q2165" s="326">
        <v>1334.98802</v>
      </c>
      <c r="R2165" s="326">
        <v>1334.98802</v>
      </c>
      <c r="S2165" s="326">
        <v>1334.98802</v>
      </c>
      <c r="T2165" s="326">
        <v>1334.98802</v>
      </c>
      <c r="U2165" s="326">
        <v>1334.98802</v>
      </c>
      <c r="V2165" s="326">
        <v>1334.98802</v>
      </c>
      <c r="W2165" s="326">
        <v>1334.98802</v>
      </c>
      <c r="X2165" s="326">
        <v>1334.98802</v>
      </c>
      <c r="Y2165" s="752">
        <f>Q2165/12*$B$4+(R2165-Q2165)/11*7+(S2165-R2165)/10*6+(T2165-S2165)/9*5+(U2165-T2165)/8*4+(V2165-U2165)/7*3+(W2165-V2165)/6*2+(X2165-W2165)/5*1</f>
        <v>889.99201333333338</v>
      </c>
      <c r="Z2165" s="326">
        <f>AF2165-AE2165-AB2165</f>
        <v>2995.3563200000003</v>
      </c>
      <c r="AA2165" s="770"/>
      <c r="AB2165" s="326"/>
      <c r="AC2165" s="326">
        <f>Z2165-Y2165</f>
        <v>2105.3643066666668</v>
      </c>
      <c r="AD2165" s="326"/>
      <c r="AE2165" s="326">
        <v>0</v>
      </c>
      <c r="AF2165" s="326">
        <v>2995.3563200000003</v>
      </c>
      <c r="AG2165" s="951">
        <f>Z2165+AB2165+AE2165-AF2165</f>
        <v>0</v>
      </c>
      <c r="AH2165" s="964"/>
      <c r="AJ2165" s="2999">
        <f>Z2165+AB2165+AE2165-AF2165</f>
        <v>0</v>
      </c>
      <c r="AK2165" s="137">
        <f>AF2165*1000-AJ2165</f>
        <v>2995356.3200000003</v>
      </c>
      <c r="AN2165" s="2022" t="s">
        <v>711</v>
      </c>
    </row>
    <row r="2166" spans="1:40" ht="60" x14ac:dyDescent="0.25">
      <c r="A2166" s="137">
        <v>1</v>
      </c>
      <c r="B2166" s="307" t="s">
        <v>465</v>
      </c>
      <c r="C2166" s="429"/>
      <c r="D2166" s="4"/>
      <c r="E2166" s="492"/>
      <c r="F2166" s="183"/>
      <c r="G2166" s="183"/>
      <c r="H2166" s="183"/>
      <c r="I2166" s="183"/>
      <c r="J2166" s="183"/>
      <c r="K2166" s="183"/>
      <c r="L2166" s="183"/>
      <c r="M2166" s="183"/>
      <c r="N2166" s="183"/>
      <c r="O2166" s="183"/>
      <c r="P2166" s="183"/>
      <c r="Q2166" s="326"/>
      <c r="R2166" s="326"/>
      <c r="S2166" s="326"/>
      <c r="T2166" s="326"/>
      <c r="U2166" s="326"/>
      <c r="V2166" s="326"/>
      <c r="W2166" s="326"/>
      <c r="X2166" s="326"/>
      <c r="Y2166" s="752"/>
      <c r="Z2166" s="326">
        <f>AF2166-AE2166-AB2166</f>
        <v>0</v>
      </c>
      <c r="AA2166" s="770"/>
      <c r="AB2166" s="326"/>
      <c r="AC2166" s="326">
        <f>Z2166-Y2166</f>
        <v>0</v>
      </c>
      <c r="AD2166" s="326"/>
      <c r="AE2166" s="326"/>
      <c r="AF2166" s="326"/>
      <c r="AG2166" s="951">
        <f>Z2166+AB2166+AE2166-AF2166</f>
        <v>0</v>
      </c>
      <c r="AH2166" s="964"/>
      <c r="AJ2166" s="2999">
        <f>Z2166+AB2166+AE2166-AF2166</f>
        <v>0</v>
      </c>
      <c r="AK2166" s="137">
        <f>AF2166*1000-AJ2166</f>
        <v>0</v>
      </c>
      <c r="AN2166" s="2022" t="s">
        <v>711</v>
      </c>
    </row>
    <row r="2167" spans="1:40" ht="45" x14ac:dyDescent="0.25">
      <c r="A2167" s="137">
        <v>1</v>
      </c>
      <c r="B2167" s="307" t="s">
        <v>466</v>
      </c>
      <c r="C2167" s="429"/>
      <c r="D2167" s="4"/>
      <c r="E2167" s="491"/>
      <c r="F2167" s="183"/>
      <c r="G2167" s="183"/>
      <c r="H2167" s="183"/>
      <c r="I2167" s="183"/>
      <c r="J2167" s="183"/>
      <c r="K2167" s="183"/>
      <c r="L2167" s="183"/>
      <c r="M2167" s="183"/>
      <c r="N2167" s="183"/>
      <c r="O2167" s="183"/>
      <c r="P2167" s="183"/>
      <c r="Q2167" s="326"/>
      <c r="R2167" s="326"/>
      <c r="S2167" s="326"/>
      <c r="T2167" s="326"/>
      <c r="U2167" s="326"/>
      <c r="V2167" s="326"/>
      <c r="W2167" s="326"/>
      <c r="X2167" s="326"/>
      <c r="Y2167" s="752"/>
      <c r="Z2167" s="326"/>
      <c r="AA2167" s="770"/>
      <c r="AB2167" s="326"/>
      <c r="AC2167" s="326"/>
      <c r="AD2167" s="326"/>
      <c r="AE2167" s="326"/>
      <c r="AF2167" s="326"/>
      <c r="AG2167" s="951">
        <f>Z2167+AB2167+AE2167-AF2167</f>
        <v>0</v>
      </c>
      <c r="AH2167" s="964"/>
      <c r="AJ2167" s="2999">
        <f>Z2167+AB2167+AE2167-AF2167</f>
        <v>0</v>
      </c>
      <c r="AK2167" s="137">
        <f>AF2167*1000-AJ2167</f>
        <v>0</v>
      </c>
      <c r="AN2167" s="2022" t="s">
        <v>711</v>
      </c>
    </row>
    <row r="2168" spans="1:40" ht="29.25" x14ac:dyDescent="0.25">
      <c r="A2168" s="137">
        <v>1</v>
      </c>
      <c r="B2168" s="2017" t="s">
        <v>310</v>
      </c>
      <c r="C2168" s="429"/>
      <c r="D2168" s="4"/>
      <c r="E2168" s="492">
        <f>E2169+E2170+E2175+E2174+E2176+E2177</f>
        <v>8101.4</v>
      </c>
      <c r="F2168" s="492">
        <f t="shared" ref="F2168:G2168" si="1167">F2169+F2170+F2175+F2174+F2176+F2177</f>
        <v>5400.9333333333334</v>
      </c>
      <c r="G2168" s="492">
        <f t="shared" si="1167"/>
        <v>5823.5599999999995</v>
      </c>
      <c r="H2168" s="183">
        <f>G2168/F2168*100</f>
        <v>107.82506727232328</v>
      </c>
      <c r="I2168" s="183"/>
      <c r="J2168" s="183"/>
      <c r="K2168" s="183"/>
      <c r="L2168" s="183"/>
      <c r="M2168" s="183"/>
      <c r="N2168" s="183"/>
      <c r="O2168" s="183"/>
      <c r="P2168" s="183"/>
      <c r="Q2168" s="326">
        <v>25655.732739999999</v>
      </c>
      <c r="R2168" s="326">
        <v>25655.732739999999</v>
      </c>
      <c r="S2168" s="326">
        <v>25655.732739999999</v>
      </c>
      <c r="T2168" s="326">
        <v>25655.732739999999</v>
      </c>
      <c r="U2168" s="326">
        <v>25655.732739999999</v>
      </c>
      <c r="V2168" s="326">
        <v>25655.732739999999</v>
      </c>
      <c r="W2168" s="326">
        <v>25655.732739999999</v>
      </c>
      <c r="X2168" s="326">
        <v>25655.732739999999</v>
      </c>
      <c r="Y2168" s="752">
        <f>Q2168/12*$B$4+(R2168-Q2168)/11*7+(S2168-R2168)/10*6+(T2168-S2168)/9*5+(U2168-T2168)/8*4+(V2168-U2168)/7*3+(W2168-V2168)/6*2+(X2168-W2168)/5*1</f>
        <v>17103.821826666666</v>
      </c>
      <c r="Z2168" s="326">
        <f>AF2168-AE2168-AB2168</f>
        <v>17796.743460000009</v>
      </c>
      <c r="AA2168" s="770"/>
      <c r="AB2168" s="326"/>
      <c r="AC2168" s="326">
        <f>Z2168-Y2168</f>
        <v>692.92163333334247</v>
      </c>
      <c r="AD2168" s="326"/>
      <c r="AE2168" s="326">
        <v>-5.8274199999999992</v>
      </c>
      <c r="AF2168" s="326">
        <v>17790.916040000007</v>
      </c>
      <c r="AG2168" s="951">
        <f>Z2168+AB2168+AE2168-AF2168</f>
        <v>0</v>
      </c>
      <c r="AH2168" s="964"/>
      <c r="AJ2168" s="2999">
        <f>Z2168+AB2168+AE2168-AF2168</f>
        <v>0</v>
      </c>
      <c r="AK2168" s="137">
        <f>AF2168*1000-AJ2168</f>
        <v>17790916.040000007</v>
      </c>
      <c r="AN2168" s="2022" t="s">
        <v>711</v>
      </c>
    </row>
    <row r="2169" spans="1:40" x14ac:dyDescent="0.25">
      <c r="A2169" s="137">
        <v>1</v>
      </c>
      <c r="B2169" s="307" t="s">
        <v>303</v>
      </c>
      <c r="C2169" s="429"/>
      <c r="D2169" s="4"/>
      <c r="E2169" s="492"/>
      <c r="F2169" s="183"/>
      <c r="G2169" s="183"/>
      <c r="H2169" s="183"/>
      <c r="I2169" s="183"/>
      <c r="J2169" s="183"/>
      <c r="K2169" s="183"/>
      <c r="L2169" s="183"/>
      <c r="M2169" s="183"/>
      <c r="N2169" s="183"/>
      <c r="O2169" s="183"/>
      <c r="P2169" s="183"/>
      <c r="Q2169" s="326"/>
      <c r="R2169" s="326"/>
      <c r="S2169" s="326"/>
      <c r="T2169" s="326"/>
      <c r="U2169" s="326"/>
      <c r="V2169" s="326"/>
      <c r="W2169" s="326"/>
      <c r="X2169" s="326"/>
      <c r="Y2169" s="752"/>
      <c r="Z2169" s="326"/>
      <c r="AA2169" s="770"/>
      <c r="AB2169" s="326"/>
      <c r="AC2169" s="326"/>
      <c r="AD2169" s="326"/>
      <c r="AE2169" s="326"/>
      <c r="AF2169" s="326"/>
      <c r="AG2169" s="951">
        <f>Z2169+AB2169+AE2169-AF2169</f>
        <v>0</v>
      </c>
      <c r="AH2169" s="964"/>
      <c r="AJ2169" s="2999">
        <f>Z2169+AB2169+AE2169-AF2169</f>
        <v>0</v>
      </c>
      <c r="AK2169" s="137">
        <f>AF2169*1000-AJ2169</f>
        <v>0</v>
      </c>
      <c r="AN2169" s="2022" t="s">
        <v>711</v>
      </c>
    </row>
    <row r="2170" spans="1:40" ht="30" x14ac:dyDescent="0.25">
      <c r="A2170" s="137">
        <v>1</v>
      </c>
      <c r="B2170" s="467" t="s">
        <v>442</v>
      </c>
      <c r="C2170" s="429"/>
      <c r="D2170" s="4"/>
      <c r="E2170" s="492">
        <f>E2171+E2172/4</f>
        <v>7303</v>
      </c>
      <c r="F2170" s="492">
        <f t="shared" ref="F2170:G2170" si="1168">F2171+F2172/4</f>
        <v>4868.6666666666661</v>
      </c>
      <c r="G2170" s="492">
        <f t="shared" si="1168"/>
        <v>5386.5599999999995</v>
      </c>
      <c r="H2170" s="183">
        <f>G2170/F2170*100</f>
        <v>110.63727235382719</v>
      </c>
      <c r="I2170" s="183"/>
      <c r="J2170" s="183"/>
      <c r="K2170" s="183"/>
      <c r="L2170" s="183"/>
      <c r="M2170" s="183"/>
      <c r="N2170" s="183"/>
      <c r="O2170" s="183"/>
      <c r="P2170" s="183"/>
      <c r="Q2170" s="326"/>
      <c r="R2170" s="326"/>
      <c r="S2170" s="326"/>
      <c r="T2170" s="326"/>
      <c r="U2170" s="326"/>
      <c r="V2170" s="326"/>
      <c r="W2170" s="326"/>
      <c r="X2170" s="326"/>
      <c r="Y2170" s="752"/>
      <c r="Z2170" s="326"/>
      <c r="AA2170" s="770"/>
      <c r="AB2170" s="326"/>
      <c r="AC2170" s="326"/>
      <c r="AD2170" s="326"/>
      <c r="AE2170" s="326"/>
      <c r="AF2170" s="326"/>
      <c r="AG2170" s="951">
        <f>Z2170+AB2170+AE2170-AF2170</f>
        <v>0</v>
      </c>
      <c r="AH2170" s="964"/>
      <c r="AJ2170" s="2999">
        <f>Z2170+AB2170+AE2170-AF2170</f>
        <v>0</v>
      </c>
      <c r="AK2170" s="137">
        <f>AF2170*1000-AJ2170</f>
        <v>0</v>
      </c>
      <c r="AN2170" s="2022" t="s">
        <v>711</v>
      </c>
    </row>
    <row r="2171" spans="1:40" x14ac:dyDescent="0.25">
      <c r="A2171" s="137">
        <v>1</v>
      </c>
      <c r="B2171" s="307" t="s">
        <v>443</v>
      </c>
      <c r="C2171" s="429"/>
      <c r="D2171" s="4"/>
      <c r="E2171" s="2692">
        <v>3159</v>
      </c>
      <c r="F2171" s="183">
        <f>E2171/12*$B$4</f>
        <v>2106</v>
      </c>
      <c r="G2171" s="183">
        <v>2124</v>
      </c>
      <c r="H2171" s="183">
        <f>G2171/F2171*100</f>
        <v>100.85470085470085</v>
      </c>
      <c r="I2171" s="183"/>
      <c r="J2171" s="183"/>
      <c r="K2171" s="183"/>
      <c r="L2171" s="183"/>
      <c r="M2171" s="183"/>
      <c r="N2171" s="183"/>
      <c r="O2171" s="183"/>
      <c r="P2171" s="183"/>
      <c r="Q2171" s="326"/>
      <c r="R2171" s="326"/>
      <c r="S2171" s="326"/>
      <c r="T2171" s="326"/>
      <c r="U2171" s="326"/>
      <c r="V2171" s="326"/>
      <c r="W2171" s="326"/>
      <c r="X2171" s="326"/>
      <c r="Y2171" s="752"/>
      <c r="Z2171" s="326"/>
      <c r="AA2171" s="770"/>
      <c r="AB2171" s="326"/>
      <c r="AC2171" s="326"/>
      <c r="AD2171" s="326"/>
      <c r="AE2171" s="326"/>
      <c r="AF2171" s="326"/>
      <c r="AG2171" s="951">
        <f>Z2171+AB2171+AE2171-AF2171</f>
        <v>0</v>
      </c>
      <c r="AH2171" s="964"/>
      <c r="AJ2171" s="2999">
        <f>Z2171+AB2171+AE2171-AF2171</f>
        <v>0</v>
      </c>
      <c r="AK2171" s="137">
        <f>AF2171*1000-AJ2171</f>
        <v>0</v>
      </c>
      <c r="AN2171" s="2022" t="s">
        <v>711</v>
      </c>
    </row>
    <row r="2172" spans="1:40" ht="30" x14ac:dyDescent="0.25">
      <c r="A2172" s="137">
        <v>1</v>
      </c>
      <c r="B2172" s="307" t="s">
        <v>444</v>
      </c>
      <c r="C2172" s="429"/>
      <c r="D2172" s="4"/>
      <c r="E2172" s="492">
        <v>16576</v>
      </c>
      <c r="F2172" s="123">
        <f>E2172/12*$B$4</f>
        <v>11050.666666666666</v>
      </c>
      <c r="G2172" s="183">
        <v>13050.24</v>
      </c>
      <c r="H2172" s="183">
        <f>G2172/F2172*100</f>
        <v>118.0945945945946</v>
      </c>
      <c r="I2172" s="183"/>
      <c r="J2172" s="183"/>
      <c r="K2172" s="183"/>
      <c r="L2172" s="183"/>
      <c r="M2172" s="183"/>
      <c r="N2172" s="183"/>
      <c r="O2172" s="183"/>
      <c r="P2172" s="183"/>
      <c r="Q2172" s="326"/>
      <c r="R2172" s="326"/>
      <c r="S2172" s="326"/>
      <c r="T2172" s="326"/>
      <c r="U2172" s="326"/>
      <c r="V2172" s="326"/>
      <c r="W2172" s="326"/>
      <c r="X2172" s="326"/>
      <c r="Y2172" s="752"/>
      <c r="Z2172" s="326">
        <f>AF2172-AE2172-AB2172</f>
        <v>0</v>
      </c>
      <c r="AA2172" s="770"/>
      <c r="AB2172" s="326"/>
      <c r="AC2172" s="326"/>
      <c r="AD2172" s="326"/>
      <c r="AE2172" s="326"/>
      <c r="AF2172" s="326"/>
      <c r="AG2172" s="951">
        <f>Z2172+AB2172+AE2172-AF2172</f>
        <v>0</v>
      </c>
      <c r="AH2172" s="964"/>
      <c r="AJ2172" s="2999">
        <f>Z2172+AB2172+AE2172-AF2172</f>
        <v>0</v>
      </c>
      <c r="AK2172" s="137">
        <f>AF2172*1000-AJ2172</f>
        <v>0</v>
      </c>
      <c r="AN2172" s="2022" t="s">
        <v>711</v>
      </c>
    </row>
    <row r="2173" spans="1:40" ht="45" x14ac:dyDescent="0.25">
      <c r="A2173" s="137">
        <v>1</v>
      </c>
      <c r="B2173" s="307" t="s">
        <v>445</v>
      </c>
      <c r="C2173" s="429"/>
      <c r="D2173" s="4"/>
      <c r="E2173" s="492"/>
      <c r="F2173" s="123"/>
      <c r="G2173" s="183"/>
      <c r="H2173" s="183"/>
      <c r="I2173" s="183"/>
      <c r="J2173" s="183"/>
      <c r="K2173" s="183"/>
      <c r="L2173" s="183"/>
      <c r="M2173" s="183"/>
      <c r="N2173" s="183"/>
      <c r="O2173" s="183"/>
      <c r="P2173" s="183"/>
      <c r="Q2173" s="326"/>
      <c r="R2173" s="326"/>
      <c r="S2173" s="326"/>
      <c r="T2173" s="326"/>
      <c r="U2173" s="326"/>
      <c r="V2173" s="326"/>
      <c r="W2173" s="326"/>
      <c r="X2173" s="326"/>
      <c r="Y2173" s="752"/>
      <c r="Z2173" s="326">
        <f>AF2173-AE2173-AB2173</f>
        <v>0</v>
      </c>
      <c r="AA2173" s="770"/>
      <c r="AB2173" s="326"/>
      <c r="AC2173" s="326"/>
      <c r="AD2173" s="326"/>
      <c r="AE2173" s="326"/>
      <c r="AF2173" s="326"/>
      <c r="AG2173" s="951">
        <f>Z2173+AB2173+AE2173-AF2173</f>
        <v>0</v>
      </c>
      <c r="AH2173" s="964"/>
      <c r="AJ2173" s="2999">
        <f>Z2173+AB2173+AE2173-AF2173</f>
        <v>0</v>
      </c>
      <c r="AK2173" s="137">
        <f>AF2173*1000-AJ2173</f>
        <v>0</v>
      </c>
      <c r="AN2173" s="2022" t="s">
        <v>711</v>
      </c>
    </row>
    <row r="2174" spans="1:40" ht="60" x14ac:dyDescent="0.25">
      <c r="A2174" s="137">
        <v>1</v>
      </c>
      <c r="B2174" s="307" t="s">
        <v>446</v>
      </c>
      <c r="C2174" s="429"/>
      <c r="D2174" s="4"/>
      <c r="E2174" s="490"/>
      <c r="F2174" s="123"/>
      <c r="G2174" s="183"/>
      <c r="H2174" s="183"/>
      <c r="I2174" s="183"/>
      <c r="J2174" s="183"/>
      <c r="K2174" s="183"/>
      <c r="L2174" s="183"/>
      <c r="M2174" s="183"/>
      <c r="N2174" s="183"/>
      <c r="O2174" s="183"/>
      <c r="P2174" s="183"/>
      <c r="Q2174" s="326"/>
      <c r="R2174" s="326"/>
      <c r="S2174" s="326"/>
      <c r="T2174" s="326"/>
      <c r="U2174" s="326"/>
      <c r="V2174" s="326"/>
      <c r="W2174" s="326"/>
      <c r="X2174" s="326"/>
      <c r="Y2174" s="752"/>
      <c r="Z2174" s="326">
        <f>AF2174-AE2174-AB2174</f>
        <v>0</v>
      </c>
      <c r="AA2174" s="770"/>
      <c r="AB2174" s="326"/>
      <c r="AC2174" s="326"/>
      <c r="AD2174" s="326"/>
      <c r="AE2174" s="326"/>
      <c r="AF2174" s="326"/>
      <c r="AG2174" s="951">
        <f>Z2174+AB2174+AE2174-AF2174</f>
        <v>0</v>
      </c>
      <c r="AH2174" s="964"/>
      <c r="AJ2174" s="2999">
        <f>Z2174+AB2174+AE2174-AF2174</f>
        <v>0</v>
      </c>
      <c r="AK2174" s="137">
        <f>AF2174*1000-AJ2174</f>
        <v>0</v>
      </c>
      <c r="AN2174" s="2022" t="s">
        <v>711</v>
      </c>
    </row>
    <row r="2175" spans="1:40" ht="45" x14ac:dyDescent="0.25">
      <c r="A2175" s="137">
        <v>1</v>
      </c>
      <c r="B2175" s="306" t="s">
        <v>447</v>
      </c>
      <c r="C2175" s="429"/>
      <c r="D2175" s="4"/>
      <c r="E2175" s="490">
        <v>100</v>
      </c>
      <c r="F2175" s="123">
        <f t="shared" ref="F2175:F2177" si="1169">E2175/12*$B$4</f>
        <v>66.666666666666671</v>
      </c>
      <c r="G2175" s="183">
        <v>79</v>
      </c>
      <c r="H2175" s="183">
        <f>G2175/F2175*100</f>
        <v>118.49999999999999</v>
      </c>
      <c r="I2175" s="183"/>
      <c r="J2175" s="183"/>
      <c r="K2175" s="183"/>
      <c r="L2175" s="183"/>
      <c r="M2175" s="183"/>
      <c r="N2175" s="183"/>
      <c r="O2175" s="183"/>
      <c r="P2175" s="183"/>
      <c r="Q2175" s="326"/>
      <c r="R2175" s="326"/>
      <c r="S2175" s="326"/>
      <c r="T2175" s="326"/>
      <c r="U2175" s="326"/>
      <c r="V2175" s="326"/>
      <c r="W2175" s="326"/>
      <c r="X2175" s="326"/>
      <c r="Y2175" s="752"/>
      <c r="Z2175" s="326"/>
      <c r="AA2175" s="770"/>
      <c r="AB2175" s="326"/>
      <c r="AC2175" s="326"/>
      <c r="AD2175" s="326"/>
      <c r="AE2175" s="326"/>
      <c r="AF2175" s="326"/>
      <c r="AG2175" s="951">
        <f>Z2175+AB2175+AE2175-AF2175</f>
        <v>0</v>
      </c>
      <c r="AH2175" s="964"/>
      <c r="AJ2175" s="2999">
        <f>Z2175+AB2175+AE2175-AF2175</f>
        <v>0</v>
      </c>
      <c r="AK2175" s="137">
        <f>AF2175*1000-AJ2175</f>
        <v>0</v>
      </c>
      <c r="AN2175" s="2022" t="s">
        <v>711</v>
      </c>
    </row>
    <row r="2176" spans="1:40" ht="90" x14ac:dyDescent="0.25">
      <c r="A2176" s="137">
        <v>1</v>
      </c>
      <c r="B2176" s="306" t="s">
        <v>448</v>
      </c>
      <c r="C2176" s="429"/>
      <c r="D2176" s="4"/>
      <c r="E2176" s="492"/>
      <c r="F2176" s="123">
        <f t="shared" si="1169"/>
        <v>0</v>
      </c>
      <c r="G2176" s="183"/>
      <c r="H2176" s="183" t="e">
        <f>G2176/F2176*100</f>
        <v>#DIV/0!</v>
      </c>
      <c r="I2176" s="183"/>
      <c r="J2176" s="183"/>
      <c r="K2176" s="183"/>
      <c r="L2176" s="183"/>
      <c r="M2176" s="183"/>
      <c r="N2176" s="183"/>
      <c r="O2176" s="183"/>
      <c r="P2176" s="183"/>
      <c r="Q2176" s="326"/>
      <c r="R2176" s="326"/>
      <c r="S2176" s="326"/>
      <c r="T2176" s="326"/>
      <c r="U2176" s="326"/>
      <c r="V2176" s="326"/>
      <c r="W2176" s="326"/>
      <c r="X2176" s="326"/>
      <c r="Y2176" s="874"/>
      <c r="Z2176" s="326">
        <f>AF2176-AE2176-AB2176</f>
        <v>0</v>
      </c>
      <c r="AA2176" s="770"/>
      <c r="AB2176" s="326"/>
      <c r="AC2176" s="326">
        <f>Z2176-Y2176</f>
        <v>0</v>
      </c>
      <c r="AD2176" s="326"/>
      <c r="AE2176" s="326"/>
      <c r="AF2176" s="326"/>
      <c r="AG2176" s="951">
        <f>Z2176+AB2176+AE2176-AF2176</f>
        <v>0</v>
      </c>
      <c r="AH2176" s="964"/>
      <c r="AJ2176" s="2999">
        <f>Z2176+AB2176+AE2176-AF2176</f>
        <v>0</v>
      </c>
      <c r="AK2176" s="137">
        <f>AF2176*1000-AJ2176</f>
        <v>0</v>
      </c>
      <c r="AN2176" s="2022" t="s">
        <v>711</v>
      </c>
    </row>
    <row r="2177" spans="1:40" ht="30" x14ac:dyDescent="0.25">
      <c r="A2177" s="137">
        <v>1</v>
      </c>
      <c r="B2177" s="306" t="s">
        <v>467</v>
      </c>
      <c r="C2177" s="429"/>
      <c r="D2177" s="4"/>
      <c r="E2177" s="492">
        <v>698.4</v>
      </c>
      <c r="F2177" s="123">
        <f t="shared" si="1169"/>
        <v>465.59999999999997</v>
      </c>
      <c r="G2177" s="183">
        <v>358</v>
      </c>
      <c r="H2177" s="183">
        <f>G2177/F2177*100</f>
        <v>76.890034364261169</v>
      </c>
      <c r="I2177" s="183"/>
      <c r="J2177" s="183"/>
      <c r="K2177" s="183"/>
      <c r="L2177" s="183"/>
      <c r="M2177" s="183"/>
      <c r="N2177" s="183"/>
      <c r="O2177" s="183"/>
      <c r="P2177" s="183"/>
      <c r="Q2177" s="326">
        <v>1640.3</v>
      </c>
      <c r="R2177" s="326">
        <v>1640.3</v>
      </c>
      <c r="S2177" s="326">
        <v>1640.3</v>
      </c>
      <c r="T2177" s="326">
        <v>1640.3</v>
      </c>
      <c r="U2177" s="326">
        <v>1640.3</v>
      </c>
      <c r="V2177" s="326">
        <v>1640.3</v>
      </c>
      <c r="W2177" s="326">
        <v>1640.3</v>
      </c>
      <c r="X2177" s="326">
        <v>1640.3</v>
      </c>
      <c r="Y2177" s="752">
        <f>Q2177/12*$B$4+(R2177-Q2177)/11*7+(S2177-R2177)/10*6+(T2177-S2177)/9*5+(U2177-T2177)/8*4+(V2177-U2177)/7*3+(W2177-V2177)/6*2+(X2177-W2177)/5*1</f>
        <v>1093.5333333333333</v>
      </c>
      <c r="Z2177" s="326">
        <f>AF2177-AE2177-AB2177</f>
        <v>669.37598000000003</v>
      </c>
      <c r="AA2177" s="770"/>
      <c r="AB2177" s="326"/>
      <c r="AC2177" s="326">
        <f>Z2177-Y2177</f>
        <v>-424.15735333333328</v>
      </c>
      <c r="AD2177" s="326"/>
      <c r="AE2177" s="326">
        <v>0</v>
      </c>
      <c r="AF2177" s="326">
        <v>669.37598000000003</v>
      </c>
      <c r="AG2177" s="951">
        <f>Z2177+AB2177+AE2177-AF2177</f>
        <v>0</v>
      </c>
      <c r="AH2177" s="964"/>
      <c r="AJ2177" s="2999">
        <f>Z2177+AB2177+AE2177-AF2177</f>
        <v>0</v>
      </c>
      <c r="AK2177" s="137">
        <f>AF2177*1000-AJ2177</f>
        <v>669375.98</v>
      </c>
      <c r="AN2177" s="2022" t="s">
        <v>711</v>
      </c>
    </row>
    <row r="2178" spans="1:40" ht="29.25" x14ac:dyDescent="0.25">
      <c r="A2178" s="137">
        <v>1</v>
      </c>
      <c r="B2178" s="519" t="s">
        <v>311</v>
      </c>
      <c r="C2178" s="429"/>
      <c r="D2178" s="4"/>
      <c r="E2178" s="820">
        <f>E2180</f>
        <v>7346.9148936170213</v>
      </c>
      <c r="F2178" s="123">
        <f>F2180</f>
        <v>4897.9787234042551</v>
      </c>
      <c r="G2178" s="183">
        <f>G2180</f>
        <v>4944.8521276595757</v>
      </c>
      <c r="H2178" s="183">
        <f>G2178/F2178*100</f>
        <v>100.95699485241418</v>
      </c>
      <c r="I2178" s="183"/>
      <c r="J2178" s="183"/>
      <c r="K2178" s="183"/>
      <c r="L2178" s="183"/>
      <c r="M2178" s="183"/>
      <c r="N2178" s="183"/>
      <c r="O2178" s="183"/>
      <c r="P2178" s="183"/>
      <c r="Q2178" s="326"/>
      <c r="R2178" s="326"/>
      <c r="S2178" s="326"/>
      <c r="T2178" s="326"/>
      <c r="U2178" s="326"/>
      <c r="V2178" s="326"/>
      <c r="W2178" s="326"/>
      <c r="X2178" s="326"/>
      <c r="Y2178" s="752"/>
      <c r="Z2178" s="326"/>
      <c r="AA2178" s="770"/>
      <c r="AB2178" s="326"/>
      <c r="AC2178" s="326"/>
      <c r="AD2178" s="326"/>
      <c r="AE2178" s="326"/>
      <c r="AF2178" s="326"/>
      <c r="AG2178" s="951">
        <f>Z2178+AB2178+AE2178-AF2178</f>
        <v>0</v>
      </c>
      <c r="AH2178" s="964"/>
      <c r="AJ2178" s="2999">
        <f>Z2178+AB2178+AE2178-AF2178</f>
        <v>0</v>
      </c>
      <c r="AK2178" s="137">
        <f>AF2178*1000-AJ2178</f>
        <v>0</v>
      </c>
      <c r="AN2178" s="2022" t="s">
        <v>711</v>
      </c>
    </row>
    <row r="2179" spans="1:40" x14ac:dyDescent="0.25">
      <c r="A2179" s="137">
        <v>1</v>
      </c>
      <c r="B2179" s="519" t="s">
        <v>319</v>
      </c>
      <c r="C2179" s="429"/>
      <c r="D2179" s="4"/>
      <c r="E2179" s="828"/>
      <c r="F2179" s="123"/>
      <c r="G2179" s="183"/>
      <c r="H2179" s="183"/>
      <c r="I2179" s="183"/>
      <c r="J2179" s="183"/>
      <c r="K2179" s="183"/>
      <c r="L2179" s="183"/>
      <c r="M2179" s="183"/>
      <c r="N2179" s="183"/>
      <c r="O2179" s="183"/>
      <c r="P2179" s="183"/>
      <c r="Q2179" s="326"/>
      <c r="R2179" s="326"/>
      <c r="S2179" s="326"/>
      <c r="T2179" s="326"/>
      <c r="U2179" s="326"/>
      <c r="V2179" s="326"/>
      <c r="W2179" s="326"/>
      <c r="X2179" s="326"/>
      <c r="Y2179" s="752"/>
      <c r="Z2179" s="326">
        <f>AF2179-AE2179-AB2179</f>
        <v>0</v>
      </c>
      <c r="AA2179" s="770"/>
      <c r="AB2179" s="326"/>
      <c r="AC2179" s="326"/>
      <c r="AD2179" s="326"/>
      <c r="AE2179" s="326"/>
      <c r="AF2179" s="326"/>
      <c r="AG2179" s="951">
        <f>Z2179+AB2179+AE2179-AF2179</f>
        <v>0</v>
      </c>
      <c r="AH2179" s="964"/>
      <c r="AJ2179" s="2999">
        <f>Z2179+AB2179+AE2179-AF2179</f>
        <v>0</v>
      </c>
      <c r="AK2179" s="137">
        <f>AF2179*1000-AJ2179</f>
        <v>0</v>
      </c>
      <c r="AN2179" s="2022" t="s">
        <v>711</v>
      </c>
    </row>
    <row r="2180" spans="1:40" x14ac:dyDescent="0.25">
      <c r="A2180" s="137">
        <v>1</v>
      </c>
      <c r="B2180" s="4" t="s">
        <v>320</v>
      </c>
      <c r="C2180" s="429"/>
      <c r="D2180" s="4"/>
      <c r="E2180" s="494">
        <f>E2181/9.4</f>
        <v>7346.9148936170213</v>
      </c>
      <c r="F2180" s="123">
        <f>F2181/9.4</f>
        <v>4897.9787234042551</v>
      </c>
      <c r="G2180" s="183">
        <f>G2181/9.4</f>
        <v>4944.8521276595757</v>
      </c>
      <c r="H2180" s="183">
        <f>G2180/F2180*100</f>
        <v>100.95699485241418</v>
      </c>
      <c r="I2180" s="183"/>
      <c r="J2180" s="183"/>
      <c r="K2180" s="183"/>
      <c r="L2180" s="183"/>
      <c r="M2180" s="183"/>
      <c r="N2180" s="183"/>
      <c r="O2180" s="183"/>
      <c r="P2180" s="183"/>
      <c r="Q2180" s="326"/>
      <c r="R2180" s="326"/>
      <c r="S2180" s="326"/>
      <c r="T2180" s="326"/>
      <c r="U2180" s="326"/>
      <c r="V2180" s="326"/>
      <c r="W2180" s="326"/>
      <c r="X2180" s="326"/>
      <c r="Y2180" s="873"/>
      <c r="Z2180" s="327">
        <f>AF2180-AE2180-AB2180</f>
        <v>0</v>
      </c>
      <c r="AA2180" s="770"/>
      <c r="AB2180" s="327"/>
      <c r="AC2180" s="327"/>
      <c r="AD2180" s="327"/>
      <c r="AE2180" s="327"/>
      <c r="AF2180" s="327"/>
      <c r="AG2180" s="951">
        <f>Z2180+AB2180+AE2180-AF2180</f>
        <v>0</v>
      </c>
      <c r="AH2180" s="964"/>
      <c r="AJ2180" s="2999">
        <f>Z2180+AB2180+AE2180-AF2180</f>
        <v>0</v>
      </c>
      <c r="AK2180" s="137">
        <f>AF2180*1000-AJ2180</f>
        <v>0</v>
      </c>
      <c r="AN2180" s="2022" t="s">
        <v>711</v>
      </c>
    </row>
    <row r="2181" spans="1:40" x14ac:dyDescent="0.25">
      <c r="A2181" s="137">
        <v>1</v>
      </c>
      <c r="B2181" s="533" t="s">
        <v>321</v>
      </c>
      <c r="C2181" s="1517"/>
      <c r="D2181" s="519"/>
      <c r="E2181" s="494">
        <v>69061</v>
      </c>
      <c r="F2181" s="183">
        <f>ROUND(E2181/12*$B$4,0)</f>
        <v>46041</v>
      </c>
      <c r="G2181" s="183">
        <v>46481.610000000015</v>
      </c>
      <c r="H2181" s="183">
        <f>G2181/F2181*100</f>
        <v>100.95699485241418</v>
      </c>
      <c r="I2181" s="183"/>
      <c r="J2181" s="183"/>
      <c r="K2181" s="183"/>
      <c r="L2181" s="183"/>
      <c r="M2181" s="183"/>
      <c r="N2181" s="183"/>
      <c r="O2181" s="183"/>
      <c r="P2181" s="183"/>
      <c r="Q2181" s="328"/>
      <c r="R2181" s="328"/>
      <c r="S2181" s="328"/>
      <c r="T2181" s="328"/>
      <c r="U2181" s="328"/>
      <c r="V2181" s="328"/>
      <c r="W2181" s="328"/>
      <c r="X2181" s="328"/>
      <c r="Y2181" s="752">
        <f>Q2181/12*$B$4</f>
        <v>0</v>
      </c>
      <c r="Z2181" s="326">
        <f>AF2181-AE2181-AB2181</f>
        <v>0</v>
      </c>
      <c r="AA2181" s="1134"/>
      <c r="AB2181" s="326"/>
      <c r="AC2181" s="327">
        <f>Z2181-Y2181</f>
        <v>0</v>
      </c>
      <c r="AD2181" s="327"/>
      <c r="AE2181" s="326"/>
      <c r="AF2181" s="326"/>
      <c r="AG2181" s="951">
        <f>Z2181+AB2181+AE2181-AF2181</f>
        <v>0</v>
      </c>
      <c r="AH2181" s="964"/>
      <c r="AJ2181" s="2999">
        <f>Z2181+AB2181+AE2181-AF2181</f>
        <v>0</v>
      </c>
      <c r="AK2181" s="137">
        <f>AF2181*1000-AJ2181</f>
        <v>0</v>
      </c>
      <c r="AN2181" s="2022" t="s">
        <v>711</v>
      </c>
    </row>
    <row r="2182" spans="1:40" ht="29.25" x14ac:dyDescent="0.25">
      <c r="A2182" s="137">
        <v>1</v>
      </c>
      <c r="B2182" s="519" t="s">
        <v>304</v>
      </c>
      <c r="C2182" s="1467"/>
      <c r="D2182" s="4"/>
      <c r="E2182" s="830"/>
      <c r="F2182" s="123">
        <f>ROUND(E2182/12*$B$4,0)</f>
        <v>0</v>
      </c>
      <c r="G2182" s="183"/>
      <c r="H2182" s="183" t="e">
        <f>G2182/F2182*100</f>
        <v>#DIV/0!</v>
      </c>
      <c r="I2182" s="183"/>
      <c r="J2182" s="183"/>
      <c r="K2182" s="183"/>
      <c r="L2182" s="183"/>
      <c r="M2182" s="183"/>
      <c r="N2182" s="183"/>
      <c r="O2182" s="183"/>
      <c r="P2182" s="183"/>
      <c r="Q2182" s="326"/>
      <c r="R2182" s="326"/>
      <c r="S2182" s="326"/>
      <c r="T2182" s="326"/>
      <c r="U2182" s="326"/>
      <c r="V2182" s="326"/>
      <c r="W2182" s="326"/>
      <c r="X2182" s="326"/>
      <c r="Y2182" s="752"/>
      <c r="Z2182" s="325">
        <f>AF2182-AE2182-AB2182</f>
        <v>0</v>
      </c>
      <c r="AA2182" s="770"/>
      <c r="AB2182" s="326"/>
      <c r="AC2182" s="326"/>
      <c r="AD2182" s="326"/>
      <c r="AE2182" s="325"/>
      <c r="AF2182" s="325"/>
      <c r="AG2182" s="951">
        <f>Z2182+AB2182+AE2182-AF2182</f>
        <v>0</v>
      </c>
      <c r="AH2182" s="964"/>
      <c r="AJ2182" s="2999">
        <f>Z2182+AB2182+AE2182-AF2182</f>
        <v>0</v>
      </c>
      <c r="AK2182" s="137">
        <f>AF2182*1000-AJ2182</f>
        <v>0</v>
      </c>
      <c r="AN2182" s="2022" t="s">
        <v>711</v>
      </c>
    </row>
    <row r="2183" spans="1:40" ht="30" x14ac:dyDescent="0.25">
      <c r="A2183" s="137">
        <v>1</v>
      </c>
      <c r="B2183" s="515" t="s">
        <v>191</v>
      </c>
      <c r="C2183" s="429"/>
      <c r="D2183" s="4"/>
      <c r="E2183" s="830"/>
      <c r="F2183" s="183"/>
      <c r="G2183" s="183"/>
      <c r="H2183" s="183"/>
      <c r="I2183" s="183"/>
      <c r="J2183" s="183"/>
      <c r="K2183" s="183"/>
      <c r="L2183" s="183"/>
      <c r="M2183" s="183"/>
      <c r="N2183" s="183"/>
      <c r="O2183" s="183"/>
      <c r="P2183" s="183"/>
      <c r="Q2183" s="326"/>
      <c r="R2183" s="326"/>
      <c r="S2183" s="326"/>
      <c r="T2183" s="326"/>
      <c r="U2183" s="326"/>
      <c r="V2183" s="326"/>
      <c r="W2183" s="326"/>
      <c r="X2183" s="326"/>
      <c r="Y2183" s="752"/>
      <c r="Z2183" s="326">
        <f>AF2183-AE2183-AB2183</f>
        <v>0</v>
      </c>
      <c r="AA2183" s="770"/>
      <c r="AB2183" s="326"/>
      <c r="AC2183" s="326"/>
      <c r="AD2183" s="326"/>
      <c r="AE2183" s="326"/>
      <c r="AF2183" s="326"/>
      <c r="AG2183" s="951">
        <f>Z2183+AB2183+AE2183-AF2183</f>
        <v>0</v>
      </c>
      <c r="AH2183" s="964"/>
      <c r="AJ2183" s="2999">
        <f>Z2183+AB2183+AE2183-AF2183</f>
        <v>0</v>
      </c>
      <c r="AK2183" s="137">
        <f>AF2183*1000-AJ2183</f>
        <v>0</v>
      </c>
      <c r="AN2183" s="2022" t="s">
        <v>711</v>
      </c>
    </row>
    <row r="2184" spans="1:40" x14ac:dyDescent="0.25">
      <c r="A2184" s="137">
        <v>1</v>
      </c>
      <c r="B2184" s="516"/>
      <c r="C2184" s="429"/>
      <c r="D2184" s="4"/>
      <c r="E2184" s="830"/>
      <c r="F2184" s="123"/>
      <c r="G2184" s="183"/>
      <c r="H2184" s="183"/>
      <c r="I2184" s="183"/>
      <c r="J2184" s="183"/>
      <c r="K2184" s="183"/>
      <c r="L2184" s="183"/>
      <c r="M2184" s="183"/>
      <c r="N2184" s="183"/>
      <c r="O2184" s="183"/>
      <c r="P2184" s="183"/>
      <c r="Q2184" s="326"/>
      <c r="R2184" s="326"/>
      <c r="S2184" s="326"/>
      <c r="T2184" s="326"/>
      <c r="U2184" s="326"/>
      <c r="V2184" s="326"/>
      <c r="W2184" s="326"/>
      <c r="X2184" s="326"/>
      <c r="Y2184" s="752"/>
      <c r="Z2184" s="326"/>
      <c r="AA2184" s="770"/>
      <c r="AB2184" s="326"/>
      <c r="AC2184" s="326"/>
      <c r="AD2184" s="326"/>
      <c r="AE2184" s="326"/>
      <c r="AF2184" s="326"/>
      <c r="AG2184" s="951">
        <f>Z2184+AB2184+AE2184-AF2184</f>
        <v>0</v>
      </c>
      <c r="AH2184" s="964"/>
      <c r="AJ2184" s="2999">
        <f>Z2184+AB2184+AE2184-AF2184</f>
        <v>0</v>
      </c>
      <c r="AK2184" s="137">
        <f>AF2184*1000-AJ2184</f>
        <v>0</v>
      </c>
      <c r="AN2184" s="2022" t="s">
        <v>711</v>
      </c>
    </row>
    <row r="2185" spans="1:40" x14ac:dyDescent="0.25">
      <c r="A2185" s="137">
        <v>1</v>
      </c>
      <c r="B2185" s="507" t="s">
        <v>217</v>
      </c>
      <c r="C2185" s="429"/>
      <c r="D2185" s="4"/>
      <c r="E2185" s="218">
        <f>E2186+E2187</f>
        <v>270</v>
      </c>
      <c r="F2185" s="123">
        <f t="shared" ref="F2185:G2185" si="1170">F2186+F2187</f>
        <v>180</v>
      </c>
      <c r="G2185" s="183">
        <f t="shared" si="1170"/>
        <v>245</v>
      </c>
      <c r="H2185" s="183">
        <f t="shared" ref="H2185:H2193" si="1171">G2185/F2185*100</f>
        <v>136.11111111111111</v>
      </c>
      <c r="I2185" s="183"/>
      <c r="J2185" s="183"/>
      <c r="K2185" s="183"/>
      <c r="L2185" s="183"/>
      <c r="M2185" s="183"/>
      <c r="N2185" s="183"/>
      <c r="O2185" s="183"/>
      <c r="P2185" s="183"/>
      <c r="Q2185" s="326">
        <v>227.5119</v>
      </c>
      <c r="R2185" s="326">
        <v>227.5119</v>
      </c>
      <c r="S2185" s="326">
        <v>227.5119</v>
      </c>
      <c r="T2185" s="326">
        <v>227.5119</v>
      </c>
      <c r="U2185" s="326">
        <v>227.5119</v>
      </c>
      <c r="V2185" s="326">
        <v>227.5119</v>
      </c>
      <c r="W2185" s="326">
        <v>227.5119</v>
      </c>
      <c r="X2185" s="326">
        <v>227.5119</v>
      </c>
      <c r="Y2185" s="874">
        <f>Q2185/12*$B$4+(R2185-Q2185)/11*7+(S2185-R2185)/10*6+(T2185-S2185)/9*5+(U2185-T2185)/8*4+(V2185-U2185)/7*3+(W2185-V2185)/6*2+(X2185-W2185)/5*1</f>
        <v>151.6746</v>
      </c>
      <c r="Z2185" s="326">
        <f>AF2185-AE2185-AB2185</f>
        <v>208.76436000000001</v>
      </c>
      <c r="AA2185" s="770"/>
      <c r="AB2185" s="326"/>
      <c r="AC2185" s="326">
        <f>Z2185-Y2185</f>
        <v>57.089760000000012</v>
      </c>
      <c r="AD2185" s="326"/>
      <c r="AE2185" s="326">
        <v>0</v>
      </c>
      <c r="AF2185" s="326">
        <v>208.76436000000001</v>
      </c>
      <c r="AG2185" s="951">
        <f>Z2185+AB2185+AE2185-AF2185</f>
        <v>0</v>
      </c>
      <c r="AH2185" s="964"/>
      <c r="AJ2185" s="2999">
        <f>Z2185+AB2185+AE2185-AF2185</f>
        <v>0</v>
      </c>
      <c r="AK2185" s="137">
        <f>AF2185*1000-AJ2185</f>
        <v>208764.36000000002</v>
      </c>
      <c r="AN2185" s="2022" t="s">
        <v>711</v>
      </c>
    </row>
    <row r="2186" spans="1:40" ht="30" x14ac:dyDescent="0.25">
      <c r="A2186" s="137">
        <v>1</v>
      </c>
      <c r="B2186" s="528" t="s">
        <v>276</v>
      </c>
      <c r="C2186" s="429"/>
      <c r="D2186" s="4"/>
      <c r="E2186" s="218">
        <v>120</v>
      </c>
      <c r="F2186" s="123">
        <f>ROUND(E2186/12*$B$4,0)</f>
        <v>80</v>
      </c>
      <c r="G2186" s="183">
        <v>119</v>
      </c>
      <c r="H2186" s="183">
        <f t="shared" si="1171"/>
        <v>148.75</v>
      </c>
      <c r="I2186" s="183"/>
      <c r="J2186" s="183"/>
      <c r="K2186" s="183"/>
      <c r="L2186" s="183"/>
      <c r="M2186" s="183"/>
      <c r="N2186" s="183"/>
      <c r="O2186" s="183"/>
      <c r="P2186" s="183"/>
      <c r="Q2186" s="326"/>
      <c r="R2186" s="326"/>
      <c r="S2186" s="326"/>
      <c r="T2186" s="326"/>
      <c r="U2186" s="326"/>
      <c r="V2186" s="326"/>
      <c r="W2186" s="326"/>
      <c r="X2186" s="326"/>
      <c r="Y2186" s="752"/>
      <c r="Z2186" s="326">
        <f>AF2186-AE2186-AB2186</f>
        <v>0</v>
      </c>
      <c r="AA2186" s="770"/>
      <c r="AB2186" s="326"/>
      <c r="AC2186" s="326"/>
      <c r="AD2186" s="326"/>
      <c r="AE2186" s="326"/>
      <c r="AF2186" s="326"/>
      <c r="AG2186" s="951">
        <f>Z2186+AB2186+AE2186-AF2186</f>
        <v>0</v>
      </c>
      <c r="AH2186" s="964"/>
      <c r="AJ2186" s="2999">
        <f>Z2186+AB2186+AE2186-AF2186</f>
        <v>0</v>
      </c>
      <c r="AK2186" s="137">
        <f>AF2186*1000-AJ2186</f>
        <v>0</v>
      </c>
      <c r="AN2186" s="2022" t="s">
        <v>711</v>
      </c>
    </row>
    <row r="2187" spans="1:40" ht="30" x14ac:dyDescent="0.25">
      <c r="A2187" s="137">
        <v>1</v>
      </c>
      <c r="B2187" s="528" t="s">
        <v>264</v>
      </c>
      <c r="C2187" s="429"/>
      <c r="D2187" s="4"/>
      <c r="E2187" s="218">
        <v>150</v>
      </c>
      <c r="F2187" s="183">
        <f>ROUND(E2187/12*$B$4,0)</f>
        <v>100</v>
      </c>
      <c r="G2187" s="183">
        <v>126</v>
      </c>
      <c r="H2187" s="183">
        <f t="shared" si="1171"/>
        <v>126</v>
      </c>
      <c r="I2187" s="183"/>
      <c r="J2187" s="183"/>
      <c r="K2187" s="183"/>
      <c r="L2187" s="183"/>
      <c r="M2187" s="183"/>
      <c r="N2187" s="183"/>
      <c r="O2187" s="183"/>
      <c r="P2187" s="183"/>
      <c r="Q2187" s="326"/>
      <c r="R2187" s="326"/>
      <c r="S2187" s="326"/>
      <c r="T2187" s="326"/>
      <c r="U2187" s="326"/>
      <c r="V2187" s="326"/>
      <c r="W2187" s="326"/>
      <c r="X2187" s="326"/>
      <c r="Y2187" s="752"/>
      <c r="Z2187" s="326">
        <f>AF2187-AE2187-AB2187</f>
        <v>0</v>
      </c>
      <c r="AA2187" s="770"/>
      <c r="AB2187" s="326"/>
      <c r="AC2187" s="326"/>
      <c r="AD2187" s="326"/>
      <c r="AE2187" s="326"/>
      <c r="AF2187" s="326"/>
      <c r="AG2187" s="951">
        <f>Z2187+AB2187+AE2187-AF2187</f>
        <v>0</v>
      </c>
      <c r="AH2187" s="964"/>
      <c r="AJ2187" s="2999">
        <f>Z2187+AB2187+AE2187-AF2187</f>
        <v>0</v>
      </c>
      <c r="AK2187" s="137">
        <f>AF2187*1000-AJ2187</f>
        <v>0</v>
      </c>
      <c r="AN2187" s="2022" t="s">
        <v>711</v>
      </c>
    </row>
    <row r="2188" spans="1:40" s="2022" customFormat="1" ht="86.25" x14ac:dyDescent="0.25">
      <c r="A2188" s="2022">
        <v>1</v>
      </c>
      <c r="B2188" s="469" t="s">
        <v>506</v>
      </c>
      <c r="C2188" s="429"/>
      <c r="D2188" s="4"/>
      <c r="E2188" s="493">
        <f>E2151</f>
        <v>1844</v>
      </c>
      <c r="F2188" s="493">
        <f>F2151</f>
        <v>1229.3333333333333</v>
      </c>
      <c r="G2188" s="493">
        <f>G2151</f>
        <v>229</v>
      </c>
      <c r="H2188" s="183">
        <f t="shared" si="1171"/>
        <v>18.627982646420826</v>
      </c>
      <c r="I2188" s="183"/>
      <c r="J2188" s="183"/>
      <c r="K2188" s="183"/>
      <c r="L2188" s="183"/>
      <c r="M2188" s="183"/>
      <c r="N2188" s="183"/>
      <c r="O2188" s="183"/>
      <c r="P2188" s="183"/>
      <c r="Q2188" s="326">
        <f t="shared" ref="Q2188:AF2188" si="1172">Q2151</f>
        <v>5761.6784400000006</v>
      </c>
      <c r="R2188" s="326">
        <f t="shared" si="1172"/>
        <v>5761.6784400000006</v>
      </c>
      <c r="S2188" s="326">
        <f t="shared" si="1172"/>
        <v>5761.6784400000006</v>
      </c>
      <c r="T2188" s="326">
        <f t="shared" si="1172"/>
        <v>5761.6784400000006</v>
      </c>
      <c r="U2188" s="326">
        <f t="shared" si="1172"/>
        <v>5761.6784400000006</v>
      </c>
      <c r="V2188" s="326">
        <f t="shared" si="1172"/>
        <v>5761.6784400000006</v>
      </c>
      <c r="W2188" s="326">
        <f t="shared" si="1172"/>
        <v>5761.6784400000006</v>
      </c>
      <c r="X2188" s="326">
        <f t="shared" ref="X2188" si="1173">X2151</f>
        <v>5761.6784400000006</v>
      </c>
      <c r="Y2188" s="752">
        <f t="shared" si="1172"/>
        <v>3841.1189600000002</v>
      </c>
      <c r="Z2188" s="326">
        <f t="shared" si="1172"/>
        <v>529.54635999999982</v>
      </c>
      <c r="AA2188" s="770">
        <f t="shared" si="1172"/>
        <v>0</v>
      </c>
      <c r="AB2188" s="326">
        <f t="shared" si="1172"/>
        <v>0</v>
      </c>
      <c r="AC2188" s="326">
        <f t="shared" si="1172"/>
        <v>-3311.5726000000004</v>
      </c>
      <c r="AD2188" s="326">
        <f t="shared" si="1172"/>
        <v>0</v>
      </c>
      <c r="AE2188" s="326">
        <f t="shared" si="1172"/>
        <v>-1.10799</v>
      </c>
      <c r="AF2188" s="326">
        <f t="shared" si="1172"/>
        <v>528.43836999999985</v>
      </c>
      <c r="AG2188" s="951">
        <f>Z2188+AB2188+AE2188-AF2188</f>
        <v>0</v>
      </c>
      <c r="AH2188" s="964"/>
      <c r="AJ2188" s="2999">
        <f>Z2188+AB2188+AE2188-AF2188</f>
        <v>0</v>
      </c>
      <c r="AK2188" s="2022">
        <f>AF2188*1000-AJ2188</f>
        <v>528438.36999999988</v>
      </c>
      <c r="AN2188" s="2022" t="s">
        <v>711</v>
      </c>
    </row>
    <row r="2189" spans="1:40" x14ac:dyDescent="0.25">
      <c r="A2189" s="137">
        <v>1</v>
      </c>
      <c r="B2189" s="469" t="s">
        <v>260</v>
      </c>
      <c r="C2189" s="429"/>
      <c r="D2189" s="4"/>
      <c r="E2189" s="491">
        <f>E2168+E2139</f>
        <v>14301.4</v>
      </c>
      <c r="F2189" s="491">
        <f>F2168+F2139</f>
        <v>9534.2666666666664</v>
      </c>
      <c r="G2189" s="491">
        <f>G2168+G2139</f>
        <v>9996.56</v>
      </c>
      <c r="H2189" s="183">
        <f t="shared" si="1171"/>
        <v>104.84875606583969</v>
      </c>
      <c r="I2189" s="183"/>
      <c r="J2189" s="183"/>
      <c r="K2189" s="183"/>
      <c r="L2189" s="183"/>
      <c r="M2189" s="183"/>
      <c r="N2189" s="183"/>
      <c r="O2189" s="183"/>
      <c r="P2189" s="183"/>
      <c r="Q2189" s="326"/>
      <c r="R2189" s="326"/>
      <c r="S2189" s="326"/>
      <c r="T2189" s="326"/>
      <c r="U2189" s="326"/>
      <c r="V2189" s="326"/>
      <c r="W2189" s="326"/>
      <c r="X2189" s="326"/>
      <c r="Y2189" s="752"/>
      <c r="Z2189" s="326">
        <f>AF2189-AE2189-AB2189</f>
        <v>0</v>
      </c>
      <c r="AA2189" s="770"/>
      <c r="AB2189" s="326"/>
      <c r="AC2189" s="326"/>
      <c r="AD2189" s="326"/>
      <c r="AE2189" s="326"/>
      <c r="AF2189" s="326"/>
      <c r="AG2189" s="951">
        <f>Z2189+AB2189+AE2189-AF2189</f>
        <v>0</v>
      </c>
      <c r="AH2189" s="964"/>
      <c r="AJ2189" s="2999">
        <f>Z2189+AB2189+AE2189-AF2189</f>
        <v>0</v>
      </c>
      <c r="AK2189" s="137">
        <f>AF2189*1000-AJ2189</f>
        <v>0</v>
      </c>
      <c r="AN2189" s="2022" t="s">
        <v>711</v>
      </c>
    </row>
    <row r="2190" spans="1:40" ht="29.25" x14ac:dyDescent="0.25">
      <c r="A2190" s="137">
        <v>1</v>
      </c>
      <c r="B2190" s="469" t="s">
        <v>273</v>
      </c>
      <c r="C2190" s="429"/>
      <c r="D2190" s="4"/>
      <c r="E2190" s="2819">
        <f>E2155</f>
        <v>3542</v>
      </c>
      <c r="F2190" s="2819">
        <f>F2155</f>
        <v>2361.3333333333335</v>
      </c>
      <c r="G2190" s="2819">
        <f>G2155</f>
        <v>3715</v>
      </c>
      <c r="H2190" s="183">
        <f t="shared" si="1171"/>
        <v>157.32636928289102</v>
      </c>
      <c r="I2190" s="183"/>
      <c r="J2190" s="183"/>
      <c r="K2190" s="183"/>
      <c r="L2190" s="183"/>
      <c r="M2190" s="183"/>
      <c r="N2190" s="183"/>
      <c r="O2190" s="183"/>
      <c r="P2190" s="183"/>
      <c r="Q2190" s="326"/>
      <c r="R2190" s="326"/>
      <c r="S2190" s="326"/>
      <c r="T2190" s="326"/>
      <c r="U2190" s="326"/>
      <c r="V2190" s="326"/>
      <c r="W2190" s="326"/>
      <c r="X2190" s="326"/>
      <c r="Y2190" s="752"/>
      <c r="Z2190" s="326"/>
      <c r="AA2190" s="770">
        <f>AA2177+AA2155</f>
        <v>0</v>
      </c>
      <c r="AB2190" s="326"/>
      <c r="AC2190" s="326"/>
      <c r="AD2190" s="326"/>
      <c r="AE2190" s="326"/>
      <c r="AF2190" s="326"/>
      <c r="AG2190" s="951">
        <f>Z2190+AB2190+AE2190-AF2190</f>
        <v>0</v>
      </c>
      <c r="AH2190" s="964"/>
      <c r="AJ2190" s="2999">
        <f>Z2190+AB2190+AE2190-AF2190</f>
        <v>0</v>
      </c>
      <c r="AK2190" s="137">
        <f>AF2190*1000-AJ2190</f>
        <v>0</v>
      </c>
      <c r="AN2190" s="2022" t="s">
        <v>711</v>
      </c>
    </row>
    <row r="2191" spans="1:40" ht="29.25" x14ac:dyDescent="0.25">
      <c r="A2191" s="137">
        <v>1</v>
      </c>
      <c r="B2191" s="469" t="s">
        <v>261</v>
      </c>
      <c r="C2191" s="429"/>
      <c r="D2191" s="4"/>
      <c r="E2191" s="493">
        <f>E2178+E2145</f>
        <v>10346.91489361702</v>
      </c>
      <c r="F2191" s="493">
        <f>F2178+F2145</f>
        <v>6897.9787234042551</v>
      </c>
      <c r="G2191" s="493">
        <f>G2178+G2145</f>
        <v>6478.8521276595757</v>
      </c>
      <c r="H2191" s="183">
        <f t="shared" si="1171"/>
        <v>93.923921592819383</v>
      </c>
      <c r="I2191" s="183"/>
      <c r="J2191" s="183"/>
      <c r="K2191" s="183"/>
      <c r="L2191" s="183"/>
      <c r="M2191" s="183"/>
      <c r="N2191" s="183"/>
      <c r="O2191" s="183"/>
      <c r="P2191" s="183"/>
      <c r="Q2191" s="326"/>
      <c r="R2191" s="326"/>
      <c r="S2191" s="326"/>
      <c r="T2191" s="326"/>
      <c r="U2191" s="326"/>
      <c r="V2191" s="326"/>
      <c r="W2191" s="326"/>
      <c r="X2191" s="326"/>
      <c r="Y2191" s="752"/>
      <c r="Z2191" s="326">
        <f>AF2191-AE2191-AB2191</f>
        <v>0</v>
      </c>
      <c r="AA2191" s="770"/>
      <c r="AB2191" s="326"/>
      <c r="AC2191" s="326"/>
      <c r="AD2191" s="326"/>
      <c r="AE2191" s="326"/>
      <c r="AF2191" s="326"/>
      <c r="AG2191" s="951">
        <f>Z2191+AB2191+AE2191-AF2191</f>
        <v>0</v>
      </c>
      <c r="AH2191" s="964"/>
      <c r="AJ2191" s="2999">
        <f>Z2191+AB2191+AE2191-AF2191</f>
        <v>0</v>
      </c>
      <c r="AK2191" s="137">
        <f>AF2191*1000-AJ2191</f>
        <v>0</v>
      </c>
      <c r="AN2191" s="2022" t="s">
        <v>711</v>
      </c>
    </row>
    <row r="2192" spans="1:40" ht="29.25" x14ac:dyDescent="0.25">
      <c r="A2192" s="137">
        <v>1</v>
      </c>
      <c r="B2192" s="469" t="s">
        <v>262</v>
      </c>
      <c r="C2192" s="429"/>
      <c r="D2192" s="4"/>
      <c r="E2192" s="493">
        <f>E2182+E2149</f>
        <v>370</v>
      </c>
      <c r="F2192" s="493">
        <f>F2182+F2149</f>
        <v>246.66666666666666</v>
      </c>
      <c r="G2192" s="493">
        <f>G2182+G2149</f>
        <v>51</v>
      </c>
      <c r="H2192" s="183">
        <f t="shared" si="1171"/>
        <v>20.675675675675677</v>
      </c>
      <c r="I2192" s="183"/>
      <c r="J2192" s="183"/>
      <c r="K2192" s="183"/>
      <c r="L2192" s="183"/>
      <c r="M2192" s="183"/>
      <c r="N2192" s="183"/>
      <c r="O2192" s="183"/>
      <c r="P2192" s="183"/>
      <c r="Q2192" s="326"/>
      <c r="R2192" s="326"/>
      <c r="S2192" s="326"/>
      <c r="T2192" s="326"/>
      <c r="U2192" s="326"/>
      <c r="V2192" s="326"/>
      <c r="W2192" s="326"/>
      <c r="X2192" s="326"/>
      <c r="Y2192" s="874"/>
      <c r="Z2192" s="326"/>
      <c r="AA2192" s="770"/>
      <c r="AB2192" s="326"/>
      <c r="AC2192" s="326"/>
      <c r="AD2192" s="326"/>
      <c r="AE2192" s="326"/>
      <c r="AF2192" s="326"/>
      <c r="AG2192" s="951">
        <f>Z2192+AB2192+AE2192-AF2192</f>
        <v>0</v>
      </c>
      <c r="AH2192" s="964"/>
      <c r="AJ2192" s="2999">
        <f>Z2192+AB2192+AE2192-AF2192</f>
        <v>0</v>
      </c>
      <c r="AK2192" s="137">
        <f>AF2192*1000-AJ2192</f>
        <v>0</v>
      </c>
      <c r="AN2192" s="2022" t="s">
        <v>711</v>
      </c>
    </row>
    <row r="2193" spans="1:40" x14ac:dyDescent="0.25">
      <c r="A2193" s="137">
        <v>1</v>
      </c>
      <c r="B2193" s="470" t="s">
        <v>134</v>
      </c>
      <c r="C2193" s="429"/>
      <c r="D2193" s="4"/>
      <c r="E2193" s="493">
        <f>E2189+E2190+E2192+E2181/4.2+E2145*2.6+E2188*2.6</f>
        <v>47250.89523809524</v>
      </c>
      <c r="F2193" s="493">
        <f>F2189+F2190+F2192+F2181/4.2+F2145*2.6+F2188*2.6</f>
        <v>31500.676190476192</v>
      </c>
      <c r="G2193" s="493">
        <f>G2189+G2190+G2192+G2181/4.2+G2145*2.6+G2188*2.6</f>
        <v>29413.410000000003</v>
      </c>
      <c r="H2193" s="183">
        <f t="shared" si="1171"/>
        <v>93.373900363741257</v>
      </c>
      <c r="I2193" s="183"/>
      <c r="J2193" s="183"/>
      <c r="K2193" s="183"/>
      <c r="L2193" s="183"/>
      <c r="M2193" s="183"/>
      <c r="N2193" s="183"/>
      <c r="O2193" s="183"/>
      <c r="P2193" s="183"/>
      <c r="Q2193" s="326">
        <f t="shared" ref="Q2193:AF2193" si="1174">SUM(Q2192,Q2185,Q2177,Q2168,Q2155,Q2151,Q2138)</f>
        <v>56269.902269999999</v>
      </c>
      <c r="R2193" s="326">
        <f t="shared" si="1174"/>
        <v>56269.902269999999</v>
      </c>
      <c r="S2193" s="326">
        <f t="shared" si="1174"/>
        <v>59507.897629999999</v>
      </c>
      <c r="T2193" s="326">
        <f t="shared" si="1174"/>
        <v>59507.897629999999</v>
      </c>
      <c r="U2193" s="326">
        <f t="shared" si="1174"/>
        <v>59507.897629999999</v>
      </c>
      <c r="V2193" s="326">
        <f t="shared" si="1174"/>
        <v>59507.897629999999</v>
      </c>
      <c r="W2193" s="326">
        <f t="shared" si="1174"/>
        <v>59507.897629999999</v>
      </c>
      <c r="X2193" s="326">
        <f t="shared" ref="X2193" si="1175">SUM(X2192,X2185,X2177,X2168,X2155,X2151,X2138)</f>
        <v>59507.897629999999</v>
      </c>
      <c r="Y2193" s="879">
        <f t="shared" si="1174"/>
        <v>39456.065395999998</v>
      </c>
      <c r="Z2193" s="333">
        <f t="shared" si="1174"/>
        <v>37443.287130000012</v>
      </c>
      <c r="AA2193" s="1008">
        <f t="shared" si="1174"/>
        <v>0</v>
      </c>
      <c r="AB2193" s="333">
        <f t="shared" si="1174"/>
        <v>0</v>
      </c>
      <c r="AC2193" s="333">
        <f t="shared" si="1174"/>
        <v>-2012.7782659999868</v>
      </c>
      <c r="AD2193" s="333">
        <f t="shared" si="1174"/>
        <v>0</v>
      </c>
      <c r="AE2193" s="333">
        <f t="shared" si="1174"/>
        <v>-14.526949999999999</v>
      </c>
      <c r="AF2193" s="333">
        <f t="shared" si="1174"/>
        <v>37428.760180000012</v>
      </c>
      <c r="AG2193" s="951">
        <f>Z2193+AB2193+AE2193-AF2193</f>
        <v>0</v>
      </c>
      <c r="AH2193" s="964"/>
      <c r="AJ2193" s="2999">
        <f>Z2193+AB2193+AE2193-AF2193</f>
        <v>0</v>
      </c>
      <c r="AK2193" s="137">
        <f>AF2193*1000-AJ2193</f>
        <v>37428760.180000015</v>
      </c>
      <c r="AN2193" s="2022" t="s">
        <v>711</v>
      </c>
    </row>
    <row r="2194" spans="1:40" x14ac:dyDescent="0.25">
      <c r="A2194" s="137">
        <v>1</v>
      </c>
      <c r="B2194" s="1013" t="s">
        <v>123</v>
      </c>
      <c r="C2194" s="1341"/>
      <c r="D2194" s="1356"/>
      <c r="E2194" s="262"/>
      <c r="F2194" s="1650"/>
      <c r="G2194" s="1650"/>
      <c r="H2194" s="1650"/>
      <c r="I2194" s="1529"/>
      <c r="J2194" s="1529"/>
      <c r="K2194" s="1529"/>
      <c r="L2194" s="1529"/>
      <c r="M2194" s="1529"/>
      <c r="N2194" s="1529"/>
      <c r="O2194" s="1529"/>
      <c r="P2194" s="1529"/>
      <c r="Q2194" s="334"/>
      <c r="R2194" s="334"/>
      <c r="S2194" s="334"/>
      <c r="T2194" s="334"/>
      <c r="U2194" s="334"/>
      <c r="V2194" s="334"/>
      <c r="W2194" s="334"/>
      <c r="X2194" s="334"/>
      <c r="Y2194" s="751"/>
      <c r="Z2194" s="325">
        <f>AF2194-AE2194-AB2194</f>
        <v>0</v>
      </c>
      <c r="AA2194" s="773"/>
      <c r="AB2194" s="325"/>
      <c r="AC2194" s="325"/>
      <c r="AD2194" s="325"/>
      <c r="AE2194" s="325"/>
      <c r="AF2194" s="325"/>
      <c r="AG2194" s="951">
        <f>Z2194+AB2194+AE2194-AF2194</f>
        <v>0</v>
      </c>
      <c r="AH2194" s="964"/>
      <c r="AJ2194" s="2999">
        <f>Z2194+AB2194+AE2194-AF2194</f>
        <v>0</v>
      </c>
      <c r="AK2194" s="137">
        <f>AF2194*1000-AJ2194</f>
        <v>0</v>
      </c>
      <c r="AN2194" s="2022" t="s">
        <v>711</v>
      </c>
    </row>
    <row r="2195" spans="1:40" x14ac:dyDescent="0.25">
      <c r="A2195" s="137">
        <v>1</v>
      </c>
      <c r="B2195" s="9" t="s">
        <v>10</v>
      </c>
      <c r="C2195" s="1168"/>
      <c r="D2195" s="1651">
        <v>240</v>
      </c>
      <c r="E2195" s="235">
        <v>228</v>
      </c>
      <c r="F2195" s="126">
        <f>ROUND(E2195/12*$B$4,0)</f>
        <v>152</v>
      </c>
      <c r="G2195" s="2014">
        <v>156</v>
      </c>
      <c r="H2195" s="186">
        <f>G2195/F2195*100</f>
        <v>102.63157894736842</v>
      </c>
      <c r="I2195" s="1652">
        <v>8</v>
      </c>
      <c r="J2195" s="1021">
        <f>M2195/G2195</f>
        <v>8.0064102564102573</v>
      </c>
      <c r="K2195" s="979">
        <f>ROUND(E2195*I2195,0)</f>
        <v>1824</v>
      </c>
      <c r="L2195" s="979">
        <f>ROUND(K2195/12*$B$4,0)</f>
        <v>1216</v>
      </c>
      <c r="M2195" s="2014">
        <v>1249</v>
      </c>
      <c r="N2195" s="979">
        <f>M2195/L2195*100</f>
        <v>102.7138157894737</v>
      </c>
      <c r="O2195" s="186">
        <f>K2195/D2195</f>
        <v>7.6</v>
      </c>
      <c r="P2195" s="979">
        <f>M2195/$B$4*12/O2195</f>
        <v>246.51315789473685</v>
      </c>
      <c r="Q2195" s="363"/>
      <c r="R2195" s="363"/>
      <c r="S2195" s="363"/>
      <c r="T2195" s="363"/>
      <c r="U2195" s="363"/>
      <c r="V2195" s="363"/>
      <c r="W2195" s="363"/>
      <c r="X2195" s="363"/>
      <c r="Y2195" s="884"/>
      <c r="Z2195" s="363">
        <f>AF2195-AE2195-AB2195</f>
        <v>0</v>
      </c>
      <c r="AA2195" s="1653"/>
      <c r="AB2195" s="363"/>
      <c r="AC2195" s="363"/>
      <c r="AD2195" s="363"/>
      <c r="AE2195" s="363"/>
      <c r="AF2195" s="363"/>
      <c r="AG2195" s="951">
        <f>Z2195+AB2195+AE2195-AF2195</f>
        <v>0</v>
      </c>
      <c r="AH2195" s="964"/>
      <c r="AJ2195" s="2999">
        <f>Z2195+AB2195+AE2195-AF2195</f>
        <v>0</v>
      </c>
      <c r="AK2195" s="137">
        <f>AF2195*1000-AJ2195</f>
        <v>0</v>
      </c>
      <c r="AN2195" s="2022" t="s">
        <v>711</v>
      </c>
    </row>
    <row r="2196" spans="1:40" x14ac:dyDescent="0.25">
      <c r="A2196" s="137">
        <v>1</v>
      </c>
      <c r="B2196" s="1557" t="s">
        <v>176</v>
      </c>
      <c r="C2196" s="1136"/>
      <c r="D2196" s="1111"/>
      <c r="E2196" s="248">
        <f>SUM(E2195:E2195)</f>
        <v>228</v>
      </c>
      <c r="F2196" s="1605">
        <f>SUM(F2195:F2195)</f>
        <v>152</v>
      </c>
      <c r="G2196" s="1605">
        <f t="shared" ref="G2196:P2196" si="1176">SUM(G2195:G2195)</f>
        <v>156</v>
      </c>
      <c r="H2196" s="1605">
        <f>G2196/F2196*100</f>
        <v>102.63157894736842</v>
      </c>
      <c r="I2196" s="1605">
        <f t="shared" ref="I2196" si="1177">SUM(I2195:I2195)</f>
        <v>8</v>
      </c>
      <c r="J2196" s="1605">
        <f t="shared" si="1176"/>
        <v>8.0064102564102573</v>
      </c>
      <c r="K2196" s="1605">
        <f t="shared" si="1176"/>
        <v>1824</v>
      </c>
      <c r="L2196" s="1605">
        <f t="shared" si="1176"/>
        <v>1216</v>
      </c>
      <c r="M2196" s="1605">
        <f t="shared" si="1176"/>
        <v>1249</v>
      </c>
      <c r="N2196" s="1605">
        <f t="shared" si="1176"/>
        <v>102.7138157894737</v>
      </c>
      <c r="O2196" s="1605">
        <f t="shared" si="1176"/>
        <v>7.6</v>
      </c>
      <c r="P2196" s="1605">
        <f t="shared" si="1176"/>
        <v>246.51315789473685</v>
      </c>
      <c r="Q2196" s="328">
        <f t="shared" ref="Q2196:R2196" si="1178">SUM(Q2195:Q2195)</f>
        <v>0</v>
      </c>
      <c r="R2196" s="328">
        <f t="shared" si="1178"/>
        <v>0</v>
      </c>
      <c r="S2196" s="328">
        <f t="shared" ref="S2196:T2196" si="1179">SUM(S2195:S2195)</f>
        <v>0</v>
      </c>
      <c r="T2196" s="328">
        <f t="shared" si="1179"/>
        <v>0</v>
      </c>
      <c r="U2196" s="328">
        <f t="shared" ref="U2196:V2196" si="1180">SUM(U2195:U2195)</f>
        <v>0</v>
      </c>
      <c r="V2196" s="328">
        <f t="shared" si="1180"/>
        <v>0</v>
      </c>
      <c r="W2196" s="328">
        <f t="shared" ref="W2196:X2196" si="1181">SUM(W2195:W2195)</f>
        <v>0</v>
      </c>
      <c r="X2196" s="328">
        <f t="shared" si="1181"/>
        <v>0</v>
      </c>
      <c r="Y2196" s="879"/>
      <c r="Z2196" s="328">
        <f>AF2196-AE2196-AB2196</f>
        <v>0</v>
      </c>
      <c r="AA2196" s="1134"/>
      <c r="AB2196" s="328"/>
      <c r="AC2196" s="328"/>
      <c r="AD2196" s="328"/>
      <c r="AE2196" s="328"/>
      <c r="AF2196" s="328"/>
      <c r="AG2196" s="951">
        <f>Z2196+AB2196+AE2196-AF2196</f>
        <v>0</v>
      </c>
      <c r="AH2196" s="964"/>
      <c r="AJ2196" s="2999">
        <f>Z2196+AB2196+AE2196-AF2196</f>
        <v>0</v>
      </c>
      <c r="AK2196" s="137">
        <f>AF2196*1000-AJ2196</f>
        <v>0</v>
      </c>
      <c r="AN2196" s="2022" t="s">
        <v>711</v>
      </c>
    </row>
    <row r="2197" spans="1:40" ht="30" thickBot="1" x14ac:dyDescent="0.3">
      <c r="A2197" s="137">
        <v>1</v>
      </c>
      <c r="B2197" s="148" t="s">
        <v>201</v>
      </c>
      <c r="C2197" s="148"/>
      <c r="D2197" s="1267"/>
      <c r="E2197" s="260">
        <f>SUM(E2196)</f>
        <v>228</v>
      </c>
      <c r="F2197" s="202">
        <f>SUM(F2196)</f>
        <v>152</v>
      </c>
      <c r="G2197" s="202">
        <f>SUM(G2196)</f>
        <v>156</v>
      </c>
      <c r="H2197" s="202">
        <f>G2197/F2197*100</f>
        <v>102.63157894736842</v>
      </c>
      <c r="I2197" s="202">
        <f>SUM(I2195)</f>
        <v>8</v>
      </c>
      <c r="J2197" s="1044">
        <f>M2197/G2197</f>
        <v>8.0064102564102573</v>
      </c>
      <c r="K2197" s="202">
        <f>SUM(K2196)</f>
        <v>1824</v>
      </c>
      <c r="L2197" s="202">
        <f>SUM(L2196)</f>
        <v>1216</v>
      </c>
      <c r="M2197" s="202">
        <f>SUM(M2196)</f>
        <v>1249</v>
      </c>
      <c r="N2197" s="1045">
        <f>M2197/L2197*100</f>
        <v>102.7138157894737</v>
      </c>
      <c r="O2197" s="202">
        <f>SUM(O2195)</f>
        <v>7.6</v>
      </c>
      <c r="P2197" s="1045">
        <f>M2197/$B$4*12/O2197</f>
        <v>246.51315789473685</v>
      </c>
      <c r="Q2197" s="331">
        <v>4505.902212</v>
      </c>
      <c r="R2197" s="331">
        <v>4505.902212</v>
      </c>
      <c r="S2197" s="331">
        <v>4681.7773239999979</v>
      </c>
      <c r="T2197" s="331">
        <v>4681.7773239999979</v>
      </c>
      <c r="U2197" s="331">
        <v>4681.7773239999979</v>
      </c>
      <c r="V2197" s="331">
        <v>4681.7773239999979</v>
      </c>
      <c r="W2197" s="331">
        <v>4681.7773239999979</v>
      </c>
      <c r="X2197" s="331">
        <v>4681.7773239999979</v>
      </c>
      <c r="Y2197" s="2008">
        <f>Q2197/12*$B$4+(R2197-Q2197)/11*7+(S2197-R2197)/10*6+(T2197-S2197)/9*5+(U2197-T2197)/8*4+(V2197-U2197)/7*3+(W2197-V2197)/6*2+(X2197-W2197)/5*1</f>
        <v>3109.4598751999988</v>
      </c>
      <c r="Z2197" s="331">
        <f>AF2197-AE2197-AB2197</f>
        <v>3186.016610000001</v>
      </c>
      <c r="AA2197" s="772"/>
      <c r="AB2197" s="331"/>
      <c r="AC2197" s="331">
        <f>Z2197-Y2197</f>
        <v>76.556734800002232</v>
      </c>
      <c r="AD2197" s="331"/>
      <c r="AE2197" s="331">
        <v>-8.6456100000000013</v>
      </c>
      <c r="AF2197" s="331">
        <v>3177.371000000001</v>
      </c>
      <c r="AG2197" s="951">
        <f>Z2197+AB2197+AE2197-AF2197</f>
        <v>0</v>
      </c>
      <c r="AH2197" s="964"/>
      <c r="AJ2197" s="2999">
        <f>Z2197+AB2197+AE2197-AF2197</f>
        <v>0</v>
      </c>
      <c r="AK2197" s="137">
        <f>AF2197*1000-AJ2197</f>
        <v>3177371.0000000009</v>
      </c>
      <c r="AN2197" s="2022" t="s">
        <v>711</v>
      </c>
    </row>
    <row r="2198" spans="1:40" ht="15.75" thickBot="1" x14ac:dyDescent="0.3">
      <c r="A2198" s="137">
        <v>1</v>
      </c>
      <c r="B2198" s="1491" t="s">
        <v>277</v>
      </c>
      <c r="C2198" s="1492"/>
      <c r="D2198" s="1491"/>
      <c r="E2198" s="261"/>
      <c r="F2198" s="1590"/>
      <c r="G2198" s="1590"/>
      <c r="H2198" s="1590"/>
      <c r="I2198" s="1590"/>
      <c r="J2198" s="1590"/>
      <c r="K2198" s="1590"/>
      <c r="L2198" s="1590"/>
      <c r="M2198" s="1590">
        <f>M2197</f>
        <v>1249</v>
      </c>
      <c r="N2198" s="1590"/>
      <c r="O2198" s="1590"/>
      <c r="P2198" s="1590"/>
      <c r="Q2198" s="332">
        <f t="shared" ref="Q2198:Y2198" si="1182">Q2197+Q2193</f>
        <v>60775.804482</v>
      </c>
      <c r="R2198" s="332">
        <f t="shared" ref="R2198:S2198" si="1183">R2197+R2193</f>
        <v>60775.804482</v>
      </c>
      <c r="S2198" s="332">
        <f t="shared" si="1183"/>
        <v>64189.674953999995</v>
      </c>
      <c r="T2198" s="332">
        <f t="shared" ref="T2198:U2198" si="1184">T2197+T2193</f>
        <v>64189.674953999995</v>
      </c>
      <c r="U2198" s="332">
        <f t="shared" si="1184"/>
        <v>64189.674953999995</v>
      </c>
      <c r="V2198" s="332">
        <f t="shared" ref="V2198:W2198" si="1185">V2197+V2193</f>
        <v>64189.674953999995</v>
      </c>
      <c r="W2198" s="332">
        <f t="shared" si="1185"/>
        <v>64189.674953999995</v>
      </c>
      <c r="X2198" s="332">
        <f t="shared" ref="X2198" si="1186">X2197+X2193</f>
        <v>64189.674953999995</v>
      </c>
      <c r="Y2198" s="753">
        <f t="shared" si="1182"/>
        <v>42565.5252712</v>
      </c>
      <c r="Z2198" s="332">
        <f t="shared" ref="Z2198:AF2198" si="1187">Z2197+Z2193</f>
        <v>40629.30374000001</v>
      </c>
      <c r="AA2198" s="775">
        <f t="shared" si="1187"/>
        <v>0</v>
      </c>
      <c r="AB2198" s="156">
        <f>AB2197+AB2193</f>
        <v>0</v>
      </c>
      <c r="AC2198" s="332">
        <f t="shared" si="1187"/>
        <v>-1936.2215311999846</v>
      </c>
      <c r="AD2198" s="332">
        <f t="shared" si="1187"/>
        <v>0</v>
      </c>
      <c r="AE2198" s="332">
        <f t="shared" si="1187"/>
        <v>-23.172560000000001</v>
      </c>
      <c r="AF2198" s="332">
        <f t="shared" si="1187"/>
        <v>40606.131180000011</v>
      </c>
      <c r="AG2198" s="951">
        <f>Z2198+AB2198+AE2198-AF2198</f>
        <v>0</v>
      </c>
      <c r="AH2198" s="964"/>
      <c r="AJ2198" s="2999">
        <f>Z2198+AB2198+AE2198-AF2198</f>
        <v>0</v>
      </c>
      <c r="AK2198" s="137">
        <f>AF2198*1000-AJ2198</f>
        <v>40606131.180000015</v>
      </c>
      <c r="AN2198" s="2022" t="s">
        <v>711</v>
      </c>
    </row>
    <row r="2199" spans="1:40" x14ac:dyDescent="0.25">
      <c r="A2199" s="137">
        <v>1</v>
      </c>
      <c r="B2199" s="1526"/>
      <c r="C2199" s="1527"/>
      <c r="D2199" s="1526"/>
      <c r="E2199" s="230"/>
      <c r="F2199" s="1640"/>
      <c r="G2199" s="1640"/>
      <c r="H2199" s="1640"/>
      <c r="I2199" s="2014"/>
      <c r="J2199" s="186"/>
      <c r="K2199" s="186"/>
      <c r="L2199" s="186"/>
      <c r="M2199" s="2014"/>
      <c r="N2199" s="186"/>
      <c r="O2199" s="186"/>
      <c r="P2199" s="186"/>
      <c r="Q2199" s="325"/>
      <c r="R2199" s="325"/>
      <c r="S2199" s="325"/>
      <c r="T2199" s="325"/>
      <c r="U2199" s="325"/>
      <c r="V2199" s="325"/>
      <c r="W2199" s="325"/>
      <c r="X2199" s="325"/>
      <c r="Y2199" s="751"/>
      <c r="Z2199" s="325"/>
      <c r="AA2199" s="773"/>
      <c r="AB2199" s="325"/>
      <c r="AC2199" s="325"/>
      <c r="AD2199" s="325"/>
      <c r="AE2199" s="325"/>
      <c r="AF2199" s="325"/>
      <c r="AG2199" s="951">
        <f>Z2199+AB2199+AE2199-AF2199</f>
        <v>0</v>
      </c>
      <c r="AH2199" s="964"/>
      <c r="AJ2199" s="2999">
        <f>Z2199+AB2199+AE2199-AF2199</f>
        <v>0</v>
      </c>
      <c r="AK2199" s="137">
        <f>AF2199*1000-AJ2199</f>
        <v>0</v>
      </c>
      <c r="AN2199" s="137" t="s">
        <v>712</v>
      </c>
    </row>
    <row r="2200" spans="1:40" ht="31.5" x14ac:dyDescent="0.25">
      <c r="A2200" s="137">
        <v>1</v>
      </c>
      <c r="B2200" s="160" t="s">
        <v>429</v>
      </c>
      <c r="C2200" s="160"/>
      <c r="D2200" s="1596"/>
      <c r="E2200" s="239"/>
      <c r="F2200" s="831"/>
      <c r="G2200" s="831"/>
      <c r="H2200" s="831"/>
      <c r="I2200" s="1346"/>
      <c r="J2200" s="1346"/>
      <c r="K2200" s="1597"/>
      <c r="L2200" s="1597"/>
      <c r="M2200" s="1597"/>
      <c r="N2200" s="1597"/>
      <c r="O2200" s="1597"/>
      <c r="P2200" s="1597"/>
      <c r="Q2200" s="326"/>
      <c r="R2200" s="326"/>
      <c r="S2200" s="326"/>
      <c r="T2200" s="326"/>
      <c r="U2200" s="326"/>
      <c r="V2200" s="326"/>
      <c r="W2200" s="326"/>
      <c r="X2200" s="326"/>
      <c r="Y2200" s="752"/>
      <c r="Z2200" s="326"/>
      <c r="AA2200" s="770"/>
      <c r="AB2200" s="326"/>
      <c r="AC2200" s="326"/>
      <c r="AD2200" s="326"/>
      <c r="AE2200" s="326"/>
      <c r="AF2200" s="326"/>
      <c r="AG2200" s="951">
        <f>Z2200+AB2200+AE2200-AF2200</f>
        <v>0</v>
      </c>
      <c r="AH2200" s="964"/>
      <c r="AJ2200" s="2999">
        <f>Z2200+AB2200+AE2200-AF2200</f>
        <v>0</v>
      </c>
      <c r="AK2200" s="137">
        <f>AF2200*1000-AJ2200</f>
        <v>0</v>
      </c>
      <c r="AN2200" s="2022" t="s">
        <v>712</v>
      </c>
    </row>
    <row r="2201" spans="1:40" x14ac:dyDescent="0.25">
      <c r="A2201" s="137">
        <v>1</v>
      </c>
      <c r="B2201" s="1654" t="s">
        <v>28</v>
      </c>
      <c r="C2201" s="995"/>
      <c r="D2201" s="990"/>
      <c r="E2201" s="239"/>
      <c r="F2201" s="522"/>
      <c r="G2201" s="522"/>
      <c r="H2201" s="522"/>
      <c r="I2201" s="824"/>
      <c r="J2201" s="824"/>
      <c r="K2201" s="1319"/>
      <c r="L2201" s="1319"/>
      <c r="M2201" s="1319"/>
      <c r="N2201" s="1319"/>
      <c r="O2201" s="1319"/>
      <c r="P2201" s="1319"/>
      <c r="Q2201" s="326"/>
      <c r="R2201" s="326"/>
      <c r="S2201" s="326"/>
      <c r="T2201" s="326"/>
      <c r="U2201" s="326"/>
      <c r="V2201" s="326"/>
      <c r="W2201" s="326"/>
      <c r="X2201" s="326"/>
      <c r="Y2201" s="752"/>
      <c r="Z2201" s="326"/>
      <c r="AA2201" s="770"/>
      <c r="AB2201" s="326"/>
      <c r="AC2201" s="326"/>
      <c r="AD2201" s="326"/>
      <c r="AE2201" s="326"/>
      <c r="AF2201" s="326"/>
      <c r="AG2201" s="951">
        <f>Z2201+AB2201+AE2201-AF2201</f>
        <v>0</v>
      </c>
      <c r="AH2201" s="964"/>
      <c r="AJ2201" s="2999">
        <f>Z2201+AB2201+AE2201-AF2201</f>
        <v>0</v>
      </c>
      <c r="AK2201" s="137">
        <f>AF2201*1000-AJ2201</f>
        <v>0</v>
      </c>
      <c r="AN2201" s="2022" t="s">
        <v>712</v>
      </c>
    </row>
    <row r="2202" spans="1:40" x14ac:dyDescent="0.25">
      <c r="A2202" s="137">
        <v>1</v>
      </c>
      <c r="B2202" s="2" t="s">
        <v>123</v>
      </c>
      <c r="C2202" s="442"/>
      <c r="D2202" s="2"/>
      <c r="E2202" s="222"/>
      <c r="F2202" s="187"/>
      <c r="G2202" s="187"/>
      <c r="H2202" s="187"/>
      <c r="I2202" s="1350"/>
      <c r="J2202" s="1350"/>
      <c r="K2202" s="743"/>
      <c r="L2202" s="743"/>
      <c r="M2202" s="743"/>
      <c r="N2202" s="743"/>
      <c r="O2202" s="183"/>
      <c r="P2202" s="183"/>
      <c r="Q2202" s="326"/>
      <c r="R2202" s="326"/>
      <c r="S2202" s="326"/>
      <c r="T2202" s="326"/>
      <c r="U2202" s="326"/>
      <c r="V2202" s="326"/>
      <c r="W2202" s="326"/>
      <c r="X2202" s="326"/>
      <c r="Y2202" s="752"/>
      <c r="Z2202" s="326"/>
      <c r="AA2202" s="770"/>
      <c r="AB2202" s="326"/>
      <c r="AC2202" s="326"/>
      <c r="AD2202" s="326"/>
      <c r="AE2202" s="326"/>
      <c r="AF2202" s="326"/>
      <c r="AG2202" s="951">
        <f>Z2202+AB2202+AE2202-AF2202</f>
        <v>0</v>
      </c>
      <c r="AH2202" s="964"/>
      <c r="AJ2202" s="2999">
        <f>Z2202+AB2202+AE2202-AF2202</f>
        <v>0</v>
      </c>
      <c r="AK2202" s="137">
        <f>AF2202*1000-AJ2202</f>
        <v>0</v>
      </c>
      <c r="AN2202" s="2022" t="s">
        <v>712</v>
      </c>
    </row>
    <row r="2203" spans="1:40" x14ac:dyDescent="0.25">
      <c r="A2203" s="137">
        <v>1</v>
      </c>
      <c r="B2203" s="132" t="s">
        <v>200</v>
      </c>
      <c r="C2203" s="418"/>
      <c r="D2203" s="3">
        <v>300</v>
      </c>
      <c r="E2203" s="222">
        <v>50</v>
      </c>
      <c r="F2203" s="123">
        <f>ROUND(E2203/12*$B$4,0)</f>
        <v>33</v>
      </c>
      <c r="G2203" s="123">
        <v>30</v>
      </c>
      <c r="H2203" s="123">
        <f>G2203/F2203*100</f>
        <v>90.909090909090907</v>
      </c>
      <c r="I2203" s="824">
        <v>11</v>
      </c>
      <c r="J2203" s="152">
        <f>M2203/G2203</f>
        <v>16.333333333333332</v>
      </c>
      <c r="K2203" s="153">
        <f>ROUND(E2203*I2203,0)</f>
        <v>550</v>
      </c>
      <c r="L2203" s="153">
        <f>ROUND(K2203/12*$B$4,0)</f>
        <v>367</v>
      </c>
      <c r="M2203" s="153">
        <v>490</v>
      </c>
      <c r="N2203" s="153">
        <f>M2203/L2203*100</f>
        <v>133.5149863760218</v>
      </c>
      <c r="O2203" s="153">
        <f>K2203/D2203</f>
        <v>1.8333333333333333</v>
      </c>
      <c r="P2203" s="153">
        <f>M2203/$B$4*12/O2203</f>
        <v>400.90909090909093</v>
      </c>
      <c r="Q2203" s="326"/>
      <c r="R2203" s="326"/>
      <c r="S2203" s="326"/>
      <c r="T2203" s="326"/>
      <c r="U2203" s="326"/>
      <c r="V2203" s="326"/>
      <c r="W2203" s="326"/>
      <c r="X2203" s="326"/>
      <c r="Y2203" s="752"/>
      <c r="Z2203" s="326">
        <f>AF2203-AE2203</f>
        <v>0</v>
      </c>
      <c r="AA2203" s="770"/>
      <c r="AB2203" s="326"/>
      <c r="AC2203" s="326">
        <f>Z2203-Y2203</f>
        <v>0</v>
      </c>
      <c r="AD2203" s="326"/>
      <c r="AE2203" s="326"/>
      <c r="AF2203" s="326"/>
      <c r="AG2203" s="951">
        <f>Z2203+AB2203+AE2203-AF2203</f>
        <v>0</v>
      </c>
      <c r="AH2203" s="964"/>
      <c r="AJ2203" s="2999">
        <f>Z2203+AB2203+AE2203-AF2203</f>
        <v>0</v>
      </c>
      <c r="AK2203" s="137">
        <f>AF2203*1000-AJ2203</f>
        <v>0</v>
      </c>
      <c r="AN2203" s="2022" t="s">
        <v>712</v>
      </c>
    </row>
    <row r="2204" spans="1:40" x14ac:dyDescent="0.25">
      <c r="A2204" s="137">
        <v>1</v>
      </c>
      <c r="B2204" s="1228" t="s">
        <v>176</v>
      </c>
      <c r="C2204" s="1136"/>
      <c r="D2204" s="1485"/>
      <c r="E2204" s="224">
        <f t="shared" ref="E2204:G2205" si="1188">SUM(E2203)</f>
        <v>50</v>
      </c>
      <c r="F2204" s="1593">
        <f t="shared" si="1188"/>
        <v>33</v>
      </c>
      <c r="G2204" s="1593">
        <f t="shared" si="1188"/>
        <v>30</v>
      </c>
      <c r="H2204" s="158">
        <f>G2204/F2204*100</f>
        <v>90.909090909090907</v>
      </c>
      <c r="I2204" s="1368">
        <f>IF(E2204=0,0,K2204/E2204)</f>
        <v>11</v>
      </c>
      <c r="J2204" s="1005">
        <f>M2204/G2204</f>
        <v>16.333333333333332</v>
      </c>
      <c r="K2204" s="1063">
        <f t="shared" ref="K2204:M2205" si="1189">SUM(K2203)</f>
        <v>550</v>
      </c>
      <c r="L2204" s="1063">
        <f t="shared" si="1189"/>
        <v>367</v>
      </c>
      <c r="M2204" s="1063">
        <f t="shared" si="1189"/>
        <v>490</v>
      </c>
      <c r="N2204" s="1063">
        <f>M2204/L2204*100</f>
        <v>133.5149863760218</v>
      </c>
      <c r="O2204" s="278">
        <f>SUM(O2203)</f>
        <v>1.8333333333333333</v>
      </c>
      <c r="P2204" s="278">
        <f>M2204/$B$4*12/O2204</f>
        <v>400.90909090909093</v>
      </c>
      <c r="Q2204" s="327"/>
      <c r="R2204" s="327"/>
      <c r="S2204" s="327"/>
      <c r="T2204" s="327"/>
      <c r="U2204" s="327"/>
      <c r="V2204" s="327"/>
      <c r="W2204" s="327"/>
      <c r="X2204" s="327"/>
      <c r="Y2204" s="873"/>
      <c r="Z2204" s="327"/>
      <c r="AA2204" s="993"/>
      <c r="AB2204" s="327"/>
      <c r="AC2204" s="327"/>
      <c r="AD2204" s="327"/>
      <c r="AE2204" s="327"/>
      <c r="AF2204" s="327"/>
      <c r="AG2204" s="951">
        <f>Z2204+AB2204+AE2204-AF2204</f>
        <v>0</v>
      </c>
      <c r="AH2204" s="964"/>
      <c r="AJ2204" s="2999">
        <f>Z2204+AB2204+AE2204-AF2204</f>
        <v>0</v>
      </c>
      <c r="AK2204" s="137">
        <f>AF2204*1000-AJ2204</f>
        <v>0</v>
      </c>
      <c r="AN2204" s="2022" t="s">
        <v>712</v>
      </c>
    </row>
    <row r="2205" spans="1:40" ht="30" thickBot="1" x14ac:dyDescent="0.3">
      <c r="A2205" s="137">
        <v>1</v>
      </c>
      <c r="B2205" s="148" t="s">
        <v>201</v>
      </c>
      <c r="C2205" s="148"/>
      <c r="D2205" s="148"/>
      <c r="E2205" s="245">
        <f t="shared" si="1188"/>
        <v>50</v>
      </c>
      <c r="F2205" s="1463">
        <f t="shared" si="1188"/>
        <v>33</v>
      </c>
      <c r="G2205" s="1463">
        <f t="shared" si="1188"/>
        <v>30</v>
      </c>
      <c r="H2205" s="1463">
        <f>G2205/F2205*100</f>
        <v>90.909090909090907</v>
      </c>
      <c r="I2205" s="1043">
        <f>K2205/E2205</f>
        <v>11</v>
      </c>
      <c r="J2205" s="1044">
        <f>M2205/G2205</f>
        <v>16.333333333333332</v>
      </c>
      <c r="K2205" s="1463">
        <f t="shared" si="1189"/>
        <v>550</v>
      </c>
      <c r="L2205" s="1463">
        <f t="shared" si="1189"/>
        <v>367</v>
      </c>
      <c r="M2205" s="1463">
        <f>M2204</f>
        <v>490</v>
      </c>
      <c r="N2205" s="1142">
        <f>M2205/L2205*100</f>
        <v>133.5149863760218</v>
      </c>
      <c r="O2205" s="1655">
        <f>SUM(O2203)</f>
        <v>1.8333333333333333</v>
      </c>
      <c r="P2205" s="1045">
        <f>M2205/$B$4*12/O2205</f>
        <v>400.90909090909093</v>
      </c>
      <c r="Q2205" s="331">
        <v>5506.9302499104006</v>
      </c>
      <c r="R2205" s="331">
        <v>5506.9302499104006</v>
      </c>
      <c r="S2205" s="331">
        <v>5759.5118264582661</v>
      </c>
      <c r="T2205" s="331">
        <v>5759.5118264582661</v>
      </c>
      <c r="U2205" s="331">
        <v>5759.5118264582661</v>
      </c>
      <c r="V2205" s="331">
        <v>5759.5118264582661</v>
      </c>
      <c r="W2205" s="331">
        <v>6376.9846500000003</v>
      </c>
      <c r="X2205" s="331">
        <v>6376.9846500000003</v>
      </c>
      <c r="Y2205" s="878">
        <f>Q2205/12*$B$4+(R2205-Q2205)/11*7+(S2205-R2205)/10*6+(T2205-S2205)/9*5+(U2205-T2205)/8*4+(V2205-U2205)/7*3+(W2205-V2205)/6*2+(X2205-W2205)/5*1</f>
        <v>4028.6600537162308</v>
      </c>
      <c r="Z2205" s="331">
        <f>AF2205-AE2205</f>
        <v>5490.4428599999992</v>
      </c>
      <c r="AA2205" s="772"/>
      <c r="AB2205" s="331"/>
      <c r="AC2205" s="331">
        <f>Z2205-Y2205</f>
        <v>1461.7828062837684</v>
      </c>
      <c r="AD2205" s="331"/>
      <c r="AE2205" s="331">
        <v>0</v>
      </c>
      <c r="AF2205" s="331">
        <v>5490.4428599999992</v>
      </c>
      <c r="AG2205" s="951">
        <f>Z2205+AB2205+AE2205-AF2205</f>
        <v>0</v>
      </c>
      <c r="AH2205" s="964"/>
      <c r="AJ2205" s="2999">
        <f>Z2205+AB2205+AE2205-AF2205</f>
        <v>0</v>
      </c>
      <c r="AK2205" s="137">
        <f>AF2205*1000-AJ2205</f>
        <v>5490442.8599999994</v>
      </c>
      <c r="AN2205" s="2022" t="s">
        <v>712</v>
      </c>
    </row>
    <row r="2206" spans="1:40" ht="15.75" thickBot="1" x14ac:dyDescent="0.3">
      <c r="A2206" s="137">
        <v>1</v>
      </c>
      <c r="B2206" s="155" t="s">
        <v>277</v>
      </c>
      <c r="C2206" s="155"/>
      <c r="D2206" s="155"/>
      <c r="E2206" s="261"/>
      <c r="F2206" s="1590"/>
      <c r="G2206" s="1590"/>
      <c r="H2206" s="1590"/>
      <c r="I2206" s="1590"/>
      <c r="J2206" s="1590"/>
      <c r="K2206" s="1590"/>
      <c r="L2206" s="1590"/>
      <c r="M2206" s="1590">
        <f>M2205</f>
        <v>490</v>
      </c>
      <c r="N2206" s="1590"/>
      <c r="O2206" s="1590"/>
      <c r="P2206" s="1590"/>
      <c r="Q2206" s="332">
        <f t="shared" ref="Q2206:Y2206" si="1190">SUM(Q2205)</f>
        <v>5506.9302499104006</v>
      </c>
      <c r="R2206" s="332">
        <f t="shared" ref="R2206:S2206" si="1191">SUM(R2205)</f>
        <v>5506.9302499104006</v>
      </c>
      <c r="S2206" s="332">
        <f t="shared" si="1191"/>
        <v>5759.5118264582661</v>
      </c>
      <c r="T2206" s="332">
        <f t="shared" ref="T2206:U2206" si="1192">SUM(T2205)</f>
        <v>5759.5118264582661</v>
      </c>
      <c r="U2206" s="332">
        <f t="shared" si="1192"/>
        <v>5759.5118264582661</v>
      </c>
      <c r="V2206" s="332">
        <f t="shared" ref="V2206:W2206" si="1193">SUM(V2205)</f>
        <v>5759.5118264582661</v>
      </c>
      <c r="W2206" s="332">
        <f t="shared" si="1193"/>
        <v>6376.9846500000003</v>
      </c>
      <c r="X2206" s="332">
        <f t="shared" ref="X2206" si="1194">SUM(X2205)</f>
        <v>6376.9846500000003</v>
      </c>
      <c r="Y2206" s="2882">
        <f t="shared" si="1190"/>
        <v>4028.6600537162308</v>
      </c>
      <c r="Z2206" s="332">
        <f t="shared" ref="Z2206:AF2206" si="1195">SUM(Z2205)</f>
        <v>5490.4428599999992</v>
      </c>
      <c r="AA2206" s="775"/>
      <c r="AB2206" s="156"/>
      <c r="AC2206" s="332">
        <f t="shared" si="1195"/>
        <v>1461.7828062837684</v>
      </c>
      <c r="AD2206" s="332"/>
      <c r="AE2206" s="332">
        <f t="shared" si="1195"/>
        <v>0</v>
      </c>
      <c r="AF2206" s="332">
        <f t="shared" si="1195"/>
        <v>5490.4428599999992</v>
      </c>
      <c r="AG2206" s="951">
        <f>Z2206+AB2206+AE2206-AF2206</f>
        <v>0</v>
      </c>
      <c r="AH2206" s="964"/>
      <c r="AJ2206" s="2999">
        <f>Z2206+AB2206+AE2206-AF2206</f>
        <v>0</v>
      </c>
      <c r="AK2206" s="137">
        <f>AF2206*1000-AJ2206</f>
        <v>5490442.8599999994</v>
      </c>
      <c r="AN2206" s="2022" t="s">
        <v>712</v>
      </c>
    </row>
    <row r="2207" spans="1:40" x14ac:dyDescent="0.25">
      <c r="A2207" s="137">
        <v>1</v>
      </c>
      <c r="B2207" s="1265"/>
      <c r="C2207" s="1265"/>
      <c r="D2207" s="1265"/>
      <c r="E2207" s="248"/>
      <c r="F2207" s="1605"/>
      <c r="G2207" s="1605"/>
      <c r="H2207" s="1605"/>
      <c r="I2207" s="1605"/>
      <c r="J2207" s="1605"/>
      <c r="K2207" s="1605"/>
      <c r="L2207" s="1605"/>
      <c r="M2207" s="1605"/>
      <c r="N2207" s="1605"/>
      <c r="O2207" s="1605"/>
      <c r="P2207" s="1605"/>
      <c r="Q2207" s="325"/>
      <c r="R2207" s="325"/>
      <c r="S2207" s="325"/>
      <c r="T2207" s="325"/>
      <c r="U2207" s="325"/>
      <c r="V2207" s="325"/>
      <c r="W2207" s="325"/>
      <c r="X2207" s="325"/>
      <c r="Y2207" s="751"/>
      <c r="Z2207" s="325"/>
      <c r="AA2207" s="773"/>
      <c r="AB2207" s="325"/>
      <c r="AC2207" s="325"/>
      <c r="AD2207" s="325"/>
      <c r="AE2207" s="325"/>
      <c r="AF2207" s="325"/>
      <c r="AG2207" s="951">
        <f>Z2207+AB2207+AE2207-AF2207</f>
        <v>0</v>
      </c>
      <c r="AH2207" s="964"/>
      <c r="AJ2207" s="2999">
        <f>Z2207+AB2207+AE2207-AF2207</f>
        <v>0</v>
      </c>
      <c r="AK2207" s="137">
        <f>AF2207*1000-AJ2207</f>
        <v>0</v>
      </c>
      <c r="AN2207" s="137" t="s">
        <v>713</v>
      </c>
    </row>
    <row r="2208" spans="1:40" x14ac:dyDescent="0.25">
      <c r="A2208" s="137">
        <v>1</v>
      </c>
      <c r="B2208" s="1526"/>
      <c r="C2208" s="1527"/>
      <c r="D2208" s="1526"/>
      <c r="E2208" s="230"/>
      <c r="F2208" s="1640"/>
      <c r="G2208" s="1640"/>
      <c r="H2208" s="1640"/>
      <c r="I2208" s="2014"/>
      <c r="J2208" s="186"/>
      <c r="K2208" s="186"/>
      <c r="L2208" s="186"/>
      <c r="M2208" s="2014"/>
      <c r="N2208" s="186"/>
      <c r="O2208" s="186"/>
      <c r="P2208" s="186"/>
      <c r="Q2208" s="325"/>
      <c r="R2208" s="325"/>
      <c r="S2208" s="325"/>
      <c r="T2208" s="325"/>
      <c r="U2208" s="325"/>
      <c r="V2208" s="325"/>
      <c r="W2208" s="325"/>
      <c r="X2208" s="325"/>
      <c r="Y2208" s="751"/>
      <c r="Z2208" s="325"/>
      <c r="AA2208" s="773"/>
      <c r="AB2208" s="325"/>
      <c r="AC2208" s="325"/>
      <c r="AD2208" s="325"/>
      <c r="AE2208" s="325"/>
      <c r="AF2208" s="325"/>
      <c r="AG2208" s="951">
        <f>Z2208+AB2208+AE2208-AF2208</f>
        <v>0</v>
      </c>
      <c r="AH2208" s="964"/>
      <c r="AJ2208" s="2999">
        <f>Z2208+AB2208+AE2208-AF2208</f>
        <v>0</v>
      </c>
      <c r="AK2208" s="137">
        <f>AF2208*1000-AJ2208</f>
        <v>0</v>
      </c>
      <c r="AN2208" s="2022" t="s">
        <v>713</v>
      </c>
    </row>
    <row r="2209" spans="1:40" ht="15.75" x14ac:dyDescent="0.25">
      <c r="A2209" s="137">
        <v>1</v>
      </c>
      <c r="B2209" s="1656" t="s">
        <v>378</v>
      </c>
      <c r="C2209" s="1657"/>
      <c r="D2209" s="1649"/>
      <c r="E2209" s="218"/>
      <c r="F2209" s="183"/>
      <c r="G2209" s="183"/>
      <c r="H2209" s="183"/>
      <c r="I2209" s="183"/>
      <c r="J2209" s="183"/>
      <c r="K2209" s="183"/>
      <c r="L2209" s="183"/>
      <c r="M2209" s="183"/>
      <c r="N2209" s="183"/>
      <c r="O2209" s="183"/>
      <c r="P2209" s="183"/>
      <c r="Q2209" s="326"/>
      <c r="R2209" s="326"/>
      <c r="S2209" s="326"/>
      <c r="T2209" s="326"/>
      <c r="U2209" s="326"/>
      <c r="V2209" s="326"/>
      <c r="W2209" s="326"/>
      <c r="X2209" s="326"/>
      <c r="Y2209" s="752"/>
      <c r="Z2209" s="326"/>
      <c r="AA2209" s="770"/>
      <c r="AB2209" s="326"/>
      <c r="AC2209" s="326"/>
      <c r="AD2209" s="326"/>
      <c r="AE2209" s="326"/>
      <c r="AF2209" s="326"/>
      <c r="AG2209" s="951">
        <f>Z2209+AB2209+AE2209-AF2209</f>
        <v>0</v>
      </c>
      <c r="AH2209" s="964"/>
      <c r="AJ2209" s="2999">
        <f>Z2209+AB2209+AE2209-AF2209</f>
        <v>0</v>
      </c>
      <c r="AK2209" s="137">
        <f>AF2209*1000-AJ2209</f>
        <v>0</v>
      </c>
      <c r="AN2209" s="2022" t="s">
        <v>713</v>
      </c>
    </row>
    <row r="2210" spans="1:40" ht="30" x14ac:dyDescent="0.25">
      <c r="A2210" s="137">
        <v>1</v>
      </c>
      <c r="B2210" s="891" t="s">
        <v>194</v>
      </c>
      <c r="C2210" s="1352"/>
      <c r="D2210" s="1351"/>
      <c r="E2210" s="218"/>
      <c r="F2210" s="183"/>
      <c r="G2210" s="183"/>
      <c r="H2210" s="183"/>
      <c r="I2210" s="183"/>
      <c r="J2210" s="183"/>
      <c r="K2210" s="183"/>
      <c r="L2210" s="183"/>
      <c r="M2210" s="183"/>
      <c r="N2210" s="183"/>
      <c r="O2210" s="183"/>
      <c r="P2210" s="183"/>
      <c r="Q2210" s="326"/>
      <c r="R2210" s="326"/>
      <c r="S2210" s="326"/>
      <c r="T2210" s="326"/>
      <c r="U2210" s="326"/>
      <c r="V2210" s="326"/>
      <c r="W2210" s="326"/>
      <c r="X2210" s="326"/>
      <c r="Y2210" s="874"/>
      <c r="Z2210" s="326"/>
      <c r="AA2210" s="770"/>
      <c r="AB2210" s="326"/>
      <c r="AC2210" s="326">
        <f>Z2210-Y2210</f>
        <v>0</v>
      </c>
      <c r="AD2210" s="326"/>
      <c r="AE2210" s="326"/>
      <c r="AF2210" s="326"/>
      <c r="AG2210" s="951">
        <f>Z2210+AB2210+AE2210-AF2210</f>
        <v>0</v>
      </c>
      <c r="AH2210" s="964"/>
      <c r="AJ2210" s="2999">
        <f>Z2210+AB2210+AE2210-AF2210</f>
        <v>0</v>
      </c>
      <c r="AK2210" s="137">
        <f>AF2210*1000-AJ2210</f>
        <v>0</v>
      </c>
      <c r="AN2210" s="2022" t="s">
        <v>713</v>
      </c>
    </row>
    <row r="2211" spans="1:40" x14ac:dyDescent="0.25">
      <c r="A2211" s="137">
        <v>1</v>
      </c>
      <c r="B2211" s="465"/>
      <c r="C2211" s="1519"/>
      <c r="D2211" s="1481"/>
      <c r="E2211" s="220"/>
      <c r="F2211" s="520"/>
      <c r="G2211" s="520"/>
      <c r="H2211" s="520"/>
      <c r="I2211" s="1350"/>
      <c r="J2211" s="1350"/>
      <c r="K2211" s="743"/>
      <c r="L2211" s="743"/>
      <c r="M2211" s="743"/>
      <c r="N2211" s="743"/>
      <c r="O2211" s="743"/>
      <c r="P2211" s="743"/>
      <c r="Q2211" s="326"/>
      <c r="R2211" s="326"/>
      <c r="S2211" s="326"/>
      <c r="T2211" s="326"/>
      <c r="U2211" s="326"/>
      <c r="V2211" s="326"/>
      <c r="W2211" s="326"/>
      <c r="X2211" s="326"/>
      <c r="Y2211" s="752"/>
      <c r="Z2211" s="326"/>
      <c r="AA2211" s="770"/>
      <c r="AB2211" s="326"/>
      <c r="AC2211" s="326"/>
      <c r="AD2211" s="326"/>
      <c r="AE2211" s="326"/>
      <c r="AF2211" s="326"/>
      <c r="AG2211" s="951">
        <f>Z2211+AB2211+AE2211-AF2211</f>
        <v>0</v>
      </c>
      <c r="AH2211" s="964"/>
      <c r="AJ2211" s="2999">
        <f>Z2211+AB2211+AE2211-AF2211</f>
        <v>0</v>
      </c>
      <c r="AK2211" s="137">
        <f>AF2211*1000-AJ2211</f>
        <v>0</v>
      </c>
      <c r="AN2211" s="2022" t="s">
        <v>713</v>
      </c>
    </row>
    <row r="2212" spans="1:40" ht="29.25" x14ac:dyDescent="0.25">
      <c r="A2212" s="137">
        <v>1</v>
      </c>
      <c r="B2212" s="466" t="s">
        <v>310</v>
      </c>
      <c r="C2212" s="429"/>
      <c r="D2212" s="1481"/>
      <c r="E2212" s="831">
        <f>E2213</f>
        <v>137.5</v>
      </c>
      <c r="F2212" s="187">
        <f>F2213</f>
        <v>91.75</v>
      </c>
      <c r="G2212" s="187">
        <f>G2213</f>
        <v>96.330000000000013</v>
      </c>
      <c r="H2212" s="123">
        <f>G2212/F2212*100</f>
        <v>104.99182561307903</v>
      </c>
      <c r="I2212" s="1350"/>
      <c r="J2212" s="1350"/>
      <c r="K2212" s="743"/>
      <c r="L2212" s="743"/>
      <c r="M2212" s="743"/>
      <c r="N2212" s="743"/>
      <c r="O2212" s="743"/>
      <c r="P2212" s="743"/>
      <c r="Q2212" s="326">
        <v>906.37599999999998</v>
      </c>
      <c r="R2212" s="326">
        <v>906.37599999999998</v>
      </c>
      <c r="S2212" s="326">
        <v>906.37599999999998</v>
      </c>
      <c r="T2212" s="326">
        <v>906.37599999999998</v>
      </c>
      <c r="U2212" s="326">
        <v>906.37599999999998</v>
      </c>
      <c r="V2212" s="326">
        <v>906.37599999999998</v>
      </c>
      <c r="W2212" s="326">
        <v>906.37599999999998</v>
      </c>
      <c r="X2212" s="326">
        <v>906.37599999999998</v>
      </c>
      <c r="Y2212" s="752">
        <f>Q2212/12*$B$4+(R2212-Q2212)/11*7+(S2212-R2212)/10*6+(T2212-S2212)/9*5+(U2212-T2212)/8*4+(V2212-U2212)/7*3+(W2212-V2212)/6*2+(X2212-W2212)/5*1</f>
        <v>604.25066666666669</v>
      </c>
      <c r="Z2212" s="326">
        <f>AF2212-AE2212</f>
        <v>765.04474999999991</v>
      </c>
      <c r="AA2212" s="770"/>
      <c r="AB2212" s="326"/>
      <c r="AC2212" s="326">
        <f>Z2212-Y2212</f>
        <v>160.79408333333322</v>
      </c>
      <c r="AD2212" s="326"/>
      <c r="AE2212" s="326">
        <v>-10.006680000000001</v>
      </c>
      <c r="AF2212" s="326">
        <v>755.03806999999995</v>
      </c>
      <c r="AG2212" s="951">
        <f>Z2212+AB2212+AE2212-AF2212</f>
        <v>0</v>
      </c>
      <c r="AH2212" s="964"/>
      <c r="AJ2212" s="2999">
        <f>Z2212+AB2212+AE2212-AF2212</f>
        <v>0</v>
      </c>
      <c r="AK2212" s="137">
        <f>AF2212*1000-AJ2212</f>
        <v>755038.07</v>
      </c>
      <c r="AN2212" s="2022" t="s">
        <v>713</v>
      </c>
    </row>
    <row r="2213" spans="1:40" ht="30" x14ac:dyDescent="0.25">
      <c r="A2213" s="137">
        <v>1</v>
      </c>
      <c r="B2213" s="477" t="s">
        <v>442</v>
      </c>
      <c r="C2213" s="429"/>
      <c r="D2213" s="1481"/>
      <c r="E2213" s="831">
        <f>E2215/4</f>
        <v>137.5</v>
      </c>
      <c r="F2213" s="187">
        <f>F2215/4</f>
        <v>91.75</v>
      </c>
      <c r="G2213" s="187">
        <f>G2215/4</f>
        <v>96.330000000000013</v>
      </c>
      <c r="H2213" s="123">
        <f>G2213/F2213*100</f>
        <v>104.99182561307903</v>
      </c>
      <c r="I2213" s="1350"/>
      <c r="J2213" s="1350"/>
      <c r="K2213" s="743"/>
      <c r="L2213" s="743"/>
      <c r="M2213" s="743"/>
      <c r="N2213" s="743"/>
      <c r="O2213" s="743"/>
      <c r="P2213" s="743"/>
      <c r="Q2213" s="326"/>
      <c r="R2213" s="326"/>
      <c r="S2213" s="326"/>
      <c r="T2213" s="326"/>
      <c r="U2213" s="326"/>
      <c r="V2213" s="326"/>
      <c r="W2213" s="326"/>
      <c r="X2213" s="326"/>
      <c r="Y2213" s="752"/>
      <c r="Z2213" s="326"/>
      <c r="AA2213" s="770"/>
      <c r="AB2213" s="326"/>
      <c r="AC2213" s="326"/>
      <c r="AD2213" s="326"/>
      <c r="AE2213" s="326"/>
      <c r="AF2213" s="326"/>
      <c r="AG2213" s="951">
        <f>Z2213+AB2213+AE2213-AF2213</f>
        <v>0</v>
      </c>
      <c r="AH2213" s="964"/>
      <c r="AJ2213" s="2999">
        <f>Z2213+AB2213+AE2213-AF2213</f>
        <v>0</v>
      </c>
      <c r="AK2213" s="137">
        <f>AF2213*1000-AJ2213</f>
        <v>0</v>
      </c>
      <c r="AN2213" s="2022" t="s">
        <v>713</v>
      </c>
    </row>
    <row r="2214" spans="1:40" x14ac:dyDescent="0.25">
      <c r="A2214" s="137">
        <v>1</v>
      </c>
      <c r="B2214" s="307" t="s">
        <v>443</v>
      </c>
      <c r="C2214" s="429"/>
      <c r="D2214" s="1481"/>
      <c r="E2214" s="832"/>
      <c r="F2214" s="187"/>
      <c r="G2214" s="187"/>
      <c r="H2214" s="123"/>
      <c r="I2214" s="1350"/>
      <c r="J2214" s="1350"/>
      <c r="K2214" s="743"/>
      <c r="L2214" s="743"/>
      <c r="M2214" s="743"/>
      <c r="N2214" s="743"/>
      <c r="O2214" s="743"/>
      <c r="P2214" s="743"/>
      <c r="Q2214" s="326"/>
      <c r="R2214" s="326"/>
      <c r="S2214" s="326"/>
      <c r="T2214" s="326"/>
      <c r="U2214" s="326"/>
      <c r="V2214" s="326"/>
      <c r="W2214" s="326"/>
      <c r="X2214" s="326"/>
      <c r="Y2214" s="752"/>
      <c r="Z2214" s="326"/>
      <c r="AA2214" s="770"/>
      <c r="AB2214" s="326"/>
      <c r="AC2214" s="326"/>
      <c r="AD2214" s="326"/>
      <c r="AE2214" s="326"/>
      <c r="AF2214" s="326"/>
      <c r="AG2214" s="951">
        <f>Z2214+AB2214+AE2214-AF2214</f>
        <v>0</v>
      </c>
      <c r="AH2214" s="964"/>
      <c r="AJ2214" s="2999">
        <f>Z2214+AB2214+AE2214-AF2214</f>
        <v>0</v>
      </c>
      <c r="AK2214" s="137">
        <f>AF2214*1000-AJ2214</f>
        <v>0</v>
      </c>
      <c r="AN2214" s="2022" t="s">
        <v>713</v>
      </c>
    </row>
    <row r="2215" spans="1:40" ht="30" x14ac:dyDescent="0.25">
      <c r="A2215" s="137">
        <v>1</v>
      </c>
      <c r="B2215" s="307" t="s">
        <v>444</v>
      </c>
      <c r="C2215" s="429"/>
      <c r="D2215" s="1481"/>
      <c r="E2215" s="831">
        <v>550</v>
      </c>
      <c r="F2215" s="187">
        <f>ROUND(E2215/12*$B$4,0)</f>
        <v>367</v>
      </c>
      <c r="G2215" s="187">
        <v>385.32000000000005</v>
      </c>
      <c r="H2215" s="123">
        <f>G2215/F2215*100</f>
        <v>104.99182561307903</v>
      </c>
      <c r="I2215" s="1350"/>
      <c r="J2215" s="1350"/>
      <c r="K2215" s="743"/>
      <c r="L2215" s="743"/>
      <c r="M2215" s="743"/>
      <c r="N2215" s="743"/>
      <c r="O2215" s="743"/>
      <c r="P2215" s="743"/>
      <c r="Q2215" s="326"/>
      <c r="R2215" s="326"/>
      <c r="S2215" s="326"/>
      <c r="T2215" s="326"/>
      <c r="U2215" s="326"/>
      <c r="V2215" s="326"/>
      <c r="W2215" s="326"/>
      <c r="X2215" s="326"/>
      <c r="Y2215" s="752"/>
      <c r="Z2215" s="326"/>
      <c r="AA2215" s="770"/>
      <c r="AB2215" s="326"/>
      <c r="AC2215" s="326"/>
      <c r="AD2215" s="326"/>
      <c r="AE2215" s="326"/>
      <c r="AF2215" s="326"/>
      <c r="AG2215" s="951">
        <f>Z2215+AB2215+AE2215-AF2215</f>
        <v>0</v>
      </c>
      <c r="AH2215" s="964"/>
      <c r="AJ2215" s="2999">
        <f>Z2215+AB2215+AE2215-AF2215</f>
        <v>0</v>
      </c>
      <c r="AK2215" s="137">
        <f>AF2215*1000-AJ2215</f>
        <v>0</v>
      </c>
      <c r="AN2215" s="2022" t="s">
        <v>713</v>
      </c>
    </row>
    <row r="2216" spans="1:40" ht="29.25" x14ac:dyDescent="0.25">
      <c r="A2216" s="137">
        <v>1</v>
      </c>
      <c r="B2216" s="466" t="s">
        <v>311</v>
      </c>
      <c r="C2216" s="429"/>
      <c r="D2216" s="1481"/>
      <c r="E2216" s="831">
        <f>E2218/9.4</f>
        <v>297.87234042553189</v>
      </c>
      <c r="F2216" s="187">
        <f>F2218/9.4</f>
        <v>198.61702127659575</v>
      </c>
      <c r="G2216" s="187">
        <f>G2218/9.4</f>
        <v>257.19574468085102</v>
      </c>
      <c r="H2216" s="123">
        <f>G2216/F2216*100</f>
        <v>129.49330476700587</v>
      </c>
      <c r="I2216" s="1350"/>
      <c r="J2216" s="1350"/>
      <c r="K2216" s="743"/>
      <c r="L2216" s="743"/>
      <c r="M2216" s="743"/>
      <c r="N2216" s="743"/>
      <c r="O2216" s="743"/>
      <c r="P2216" s="743"/>
      <c r="Q2216" s="326"/>
      <c r="R2216" s="326"/>
      <c r="S2216" s="326"/>
      <c r="T2216" s="326"/>
      <c r="U2216" s="326"/>
      <c r="V2216" s="326"/>
      <c r="W2216" s="326"/>
      <c r="X2216" s="326"/>
      <c r="Y2216" s="752"/>
      <c r="Z2216" s="326"/>
      <c r="AA2216" s="770"/>
      <c r="AB2216" s="326"/>
      <c r="AC2216" s="326"/>
      <c r="AD2216" s="326"/>
      <c r="AE2216" s="326"/>
      <c r="AF2216" s="326"/>
      <c r="AG2216" s="951">
        <f>Z2216+AB2216+AE2216-AF2216</f>
        <v>0</v>
      </c>
      <c r="AH2216" s="964"/>
      <c r="AJ2216" s="2999">
        <f>Z2216+AB2216+AE2216-AF2216</f>
        <v>0</v>
      </c>
      <c r="AK2216" s="137">
        <f>AF2216*1000-AJ2216</f>
        <v>0</v>
      </c>
      <c r="AN2216" s="2022" t="s">
        <v>713</v>
      </c>
    </row>
    <row r="2217" spans="1:40" x14ac:dyDescent="0.25">
      <c r="A2217" s="137">
        <v>1</v>
      </c>
      <c r="B2217" s="307" t="s">
        <v>320</v>
      </c>
      <c r="C2217" s="429"/>
      <c r="D2217" s="1481"/>
      <c r="E2217" s="831">
        <f>E2218/9.4</f>
        <v>297.87234042553189</v>
      </c>
      <c r="F2217" s="187">
        <f>F2218/9.4</f>
        <v>198.61702127659575</v>
      </c>
      <c r="G2217" s="187">
        <f>G2218/9.4</f>
        <v>257.19574468085102</v>
      </c>
      <c r="H2217" s="123">
        <f>G2217/F2217*100</f>
        <v>129.49330476700587</v>
      </c>
      <c r="I2217" s="1350"/>
      <c r="J2217" s="1350"/>
      <c r="K2217" s="743"/>
      <c r="L2217" s="743"/>
      <c r="M2217" s="743"/>
      <c r="N2217" s="743"/>
      <c r="O2217" s="743"/>
      <c r="P2217" s="743"/>
      <c r="Q2217" s="326"/>
      <c r="R2217" s="326"/>
      <c r="S2217" s="326"/>
      <c r="T2217" s="326"/>
      <c r="U2217" s="326"/>
      <c r="V2217" s="326"/>
      <c r="W2217" s="326"/>
      <c r="X2217" s="326"/>
      <c r="Y2217" s="752"/>
      <c r="Z2217" s="326"/>
      <c r="AA2217" s="770"/>
      <c r="AB2217" s="326"/>
      <c r="AC2217" s="326"/>
      <c r="AD2217" s="326"/>
      <c r="AE2217" s="326"/>
      <c r="AF2217" s="326"/>
      <c r="AG2217" s="951">
        <f>Z2217+AB2217+AE2217-AF2217</f>
        <v>0</v>
      </c>
      <c r="AH2217" s="964"/>
      <c r="AJ2217" s="2999">
        <f>Z2217+AB2217+AE2217-AF2217</f>
        <v>0</v>
      </c>
      <c r="AK2217" s="137">
        <f>AF2217*1000-AJ2217</f>
        <v>0</v>
      </c>
      <c r="AN2217" s="2022" t="s">
        <v>713</v>
      </c>
    </row>
    <row r="2218" spans="1:40" x14ac:dyDescent="0.25">
      <c r="A2218" s="137">
        <v>1</v>
      </c>
      <c r="B2218" s="476" t="s">
        <v>321</v>
      </c>
      <c r="C2218" s="429"/>
      <c r="D2218" s="1481"/>
      <c r="E2218" s="831">
        <v>2800</v>
      </c>
      <c r="F2218" s="187">
        <f>ROUND(E2218/12*$B$4,0)</f>
        <v>1867</v>
      </c>
      <c r="G2218" s="187">
        <v>2417.64</v>
      </c>
      <c r="H2218" s="123">
        <f>G2218/F2218*100</f>
        <v>129.4933047670059</v>
      </c>
      <c r="I2218" s="1350"/>
      <c r="J2218" s="1350"/>
      <c r="K2218" s="743"/>
      <c r="L2218" s="743"/>
      <c r="M2218" s="743"/>
      <c r="N2218" s="743"/>
      <c r="O2218" s="743"/>
      <c r="P2218" s="743"/>
      <c r="Q2218" s="326"/>
      <c r="R2218" s="326"/>
      <c r="S2218" s="326"/>
      <c r="T2218" s="326"/>
      <c r="U2218" s="326"/>
      <c r="V2218" s="326"/>
      <c r="W2218" s="326"/>
      <c r="X2218" s="326"/>
      <c r="Y2218" s="752"/>
      <c r="Z2218" s="326"/>
      <c r="AA2218" s="770"/>
      <c r="AB2218" s="326"/>
      <c r="AC2218" s="326"/>
      <c r="AD2218" s="326"/>
      <c r="AE2218" s="326"/>
      <c r="AF2218" s="326"/>
      <c r="AG2218" s="951">
        <f>Z2218+AB2218+AE2218-AF2218</f>
        <v>0</v>
      </c>
      <c r="AH2218" s="964"/>
      <c r="AJ2218" s="2999">
        <f>Z2218+AB2218+AE2218-AF2218</f>
        <v>0</v>
      </c>
      <c r="AK2218" s="137">
        <f>AF2218*1000-AJ2218</f>
        <v>0</v>
      </c>
      <c r="AN2218" s="2022" t="s">
        <v>713</v>
      </c>
    </row>
    <row r="2219" spans="1:40" x14ac:dyDescent="0.25">
      <c r="A2219" s="137">
        <v>1</v>
      </c>
      <c r="B2219" s="476" t="s">
        <v>322</v>
      </c>
      <c r="C2219" s="429"/>
      <c r="D2219" s="1481"/>
      <c r="E2219" s="263"/>
      <c r="F2219" s="187"/>
      <c r="G2219" s="187"/>
      <c r="H2219" s="123"/>
      <c r="I2219" s="1350"/>
      <c r="J2219" s="1350"/>
      <c r="K2219" s="743"/>
      <c r="L2219" s="743"/>
      <c r="M2219" s="743"/>
      <c r="N2219" s="743"/>
      <c r="O2219" s="743"/>
      <c r="P2219" s="743"/>
      <c r="Q2219" s="326"/>
      <c r="R2219" s="326"/>
      <c r="S2219" s="326"/>
      <c r="T2219" s="326"/>
      <c r="U2219" s="326"/>
      <c r="V2219" s="326"/>
      <c r="W2219" s="326"/>
      <c r="X2219" s="326"/>
      <c r="Y2219" s="752"/>
      <c r="Z2219" s="326"/>
      <c r="AA2219" s="770"/>
      <c r="AB2219" s="326"/>
      <c r="AC2219" s="326"/>
      <c r="AD2219" s="326"/>
      <c r="AE2219" s="326"/>
      <c r="AF2219" s="326"/>
      <c r="AG2219" s="951">
        <f>Z2219+AB2219+AE2219-AF2219</f>
        <v>0</v>
      </c>
      <c r="AH2219" s="964"/>
      <c r="AJ2219" s="2999">
        <f>Z2219+AB2219+AE2219-AF2219</f>
        <v>0</v>
      </c>
      <c r="AK2219" s="137">
        <f>AF2219*1000-AJ2219</f>
        <v>0</v>
      </c>
      <c r="AN2219" s="2022" t="s">
        <v>713</v>
      </c>
    </row>
    <row r="2220" spans="1:40" x14ac:dyDescent="0.25">
      <c r="A2220" s="137">
        <v>1</v>
      </c>
      <c r="B2220" s="469" t="s">
        <v>260</v>
      </c>
      <c r="C2220" s="429"/>
      <c r="D2220" s="1481"/>
      <c r="E2220" s="529">
        <f>E2213</f>
        <v>137.5</v>
      </c>
      <c r="F2220" s="520">
        <f>F2213</f>
        <v>91.75</v>
      </c>
      <c r="G2220" s="520">
        <f>G2213</f>
        <v>96.330000000000013</v>
      </c>
      <c r="H2220" s="522">
        <f>G2220/F2220*100</f>
        <v>104.99182561307903</v>
      </c>
      <c r="I2220" s="1350"/>
      <c r="J2220" s="1350"/>
      <c r="K2220" s="743"/>
      <c r="L2220" s="743"/>
      <c r="M2220" s="743"/>
      <c r="N2220" s="743"/>
      <c r="O2220" s="743"/>
      <c r="P2220" s="743"/>
      <c r="Q2220" s="326"/>
      <c r="R2220" s="326"/>
      <c r="S2220" s="326"/>
      <c r="T2220" s="326"/>
      <c r="U2220" s="326"/>
      <c r="V2220" s="326"/>
      <c r="W2220" s="326"/>
      <c r="X2220" s="326"/>
      <c r="Y2220" s="752"/>
      <c r="Z2220" s="326"/>
      <c r="AA2220" s="770"/>
      <c r="AB2220" s="326"/>
      <c r="AC2220" s="326"/>
      <c r="AD2220" s="326"/>
      <c r="AE2220" s="326"/>
      <c r="AF2220" s="326"/>
      <c r="AG2220" s="951">
        <f>Z2220+AB2220+AE2220-AF2220</f>
        <v>0</v>
      </c>
      <c r="AH2220" s="964"/>
      <c r="AJ2220" s="2999">
        <f>Z2220+AB2220+AE2220-AF2220</f>
        <v>0</v>
      </c>
      <c r="AK2220" s="137">
        <f>AF2220*1000-AJ2220</f>
        <v>0</v>
      </c>
      <c r="AN2220" s="2022" t="s">
        <v>713</v>
      </c>
    </row>
    <row r="2221" spans="1:40" ht="29.25" x14ac:dyDescent="0.25">
      <c r="A2221" s="137">
        <v>1</v>
      </c>
      <c r="B2221" s="469" t="s">
        <v>261</v>
      </c>
      <c r="C2221" s="429"/>
      <c r="D2221" s="1481"/>
      <c r="E2221" s="529">
        <f>E2216</f>
        <v>297.87234042553189</v>
      </c>
      <c r="F2221" s="520">
        <f>F2216</f>
        <v>198.61702127659575</v>
      </c>
      <c r="G2221" s="520">
        <f>G2216</f>
        <v>257.19574468085102</v>
      </c>
      <c r="H2221" s="522">
        <f>G2221/F2221*100</f>
        <v>129.49330476700587</v>
      </c>
      <c r="I2221" s="1350"/>
      <c r="J2221" s="1350"/>
      <c r="K2221" s="743"/>
      <c r="L2221" s="743"/>
      <c r="M2221" s="743"/>
      <c r="N2221" s="743"/>
      <c r="O2221" s="743"/>
      <c r="P2221" s="743"/>
      <c r="Q2221" s="326"/>
      <c r="R2221" s="326"/>
      <c r="S2221" s="326"/>
      <c r="T2221" s="326"/>
      <c r="U2221" s="326"/>
      <c r="V2221" s="326"/>
      <c r="W2221" s="326"/>
      <c r="X2221" s="326"/>
      <c r="Y2221" s="752"/>
      <c r="Z2221" s="326"/>
      <c r="AA2221" s="770"/>
      <c r="AB2221" s="326"/>
      <c r="AC2221" s="326"/>
      <c r="AD2221" s="326"/>
      <c r="AE2221" s="326"/>
      <c r="AF2221" s="326"/>
      <c r="AG2221" s="951">
        <f>Z2221+AB2221+AE2221-AF2221</f>
        <v>0</v>
      </c>
      <c r="AH2221" s="964"/>
      <c r="AJ2221" s="2999">
        <f>Z2221+AB2221+AE2221-AF2221</f>
        <v>0</v>
      </c>
      <c r="AK2221" s="137">
        <f>AF2221*1000-AJ2221</f>
        <v>0</v>
      </c>
      <c r="AN2221" s="2022" t="s">
        <v>713</v>
      </c>
    </row>
    <row r="2222" spans="1:40" ht="15.75" thickBot="1" x14ac:dyDescent="0.3">
      <c r="A2222" s="137">
        <v>1</v>
      </c>
      <c r="B2222" s="470" t="s">
        <v>134</v>
      </c>
      <c r="C2222" s="418"/>
      <c r="D2222" s="9"/>
      <c r="E2222" s="529">
        <f>E2220+E2218/4.2</f>
        <v>804.16666666666663</v>
      </c>
      <c r="F2222" s="522">
        <f>F2220+F2218/4.2</f>
        <v>536.27380952380952</v>
      </c>
      <c r="G2222" s="522">
        <f>G2220+G2218/4.2</f>
        <v>671.95857142857142</v>
      </c>
      <c r="H2222" s="522">
        <f>G2222/F2222*100</f>
        <v>125.30139631939974</v>
      </c>
      <c r="I2222" s="1350"/>
      <c r="J2222" s="1350"/>
      <c r="K2222" s="122"/>
      <c r="L2222" s="122"/>
      <c r="M2222" s="122"/>
      <c r="N2222" s="122"/>
      <c r="O2222" s="122"/>
      <c r="P2222" s="122"/>
      <c r="Q2222" s="326">
        <f t="shared" ref="Q2222:R2222" si="1196">Q2212</f>
        <v>906.37599999999998</v>
      </c>
      <c r="R2222" s="326">
        <f t="shared" si="1196"/>
        <v>906.37599999999998</v>
      </c>
      <c r="S2222" s="326">
        <f t="shared" ref="S2222:T2222" si="1197">S2212</f>
        <v>906.37599999999998</v>
      </c>
      <c r="T2222" s="326">
        <f t="shared" si="1197"/>
        <v>906.37599999999998</v>
      </c>
      <c r="U2222" s="326">
        <f t="shared" ref="U2222:V2222" si="1198">U2212</f>
        <v>906.37599999999998</v>
      </c>
      <c r="V2222" s="326">
        <f t="shared" si="1198"/>
        <v>906.37599999999998</v>
      </c>
      <c r="W2222" s="326">
        <f t="shared" ref="W2222:X2222" si="1199">W2212</f>
        <v>906.37599999999998</v>
      </c>
      <c r="X2222" s="326">
        <f t="shared" si="1199"/>
        <v>906.37599999999998</v>
      </c>
      <c r="Y2222" s="752">
        <f t="shared" ref="Y2222:AF2222" si="1200">Y2212</f>
        <v>604.25066666666669</v>
      </c>
      <c r="Z2222" s="326">
        <f t="shared" si="1200"/>
        <v>765.04474999999991</v>
      </c>
      <c r="AA2222" s="770">
        <f t="shared" si="1200"/>
        <v>0</v>
      </c>
      <c r="AB2222" s="326">
        <f t="shared" si="1200"/>
        <v>0</v>
      </c>
      <c r="AC2222" s="326">
        <f t="shared" si="1200"/>
        <v>160.79408333333322</v>
      </c>
      <c r="AD2222" s="326">
        <f t="shared" si="1200"/>
        <v>0</v>
      </c>
      <c r="AE2222" s="326">
        <f t="shared" si="1200"/>
        <v>-10.006680000000001</v>
      </c>
      <c r="AF2222" s="326">
        <f t="shared" si="1200"/>
        <v>755.03806999999995</v>
      </c>
      <c r="AG2222" s="951">
        <f>Z2222+AB2222+AE2222-AF2222</f>
        <v>0</v>
      </c>
      <c r="AH2222" s="964"/>
      <c r="AJ2222" s="2999">
        <f>Z2222+AB2222+AE2222-AF2222</f>
        <v>0</v>
      </c>
      <c r="AK2222" s="137">
        <f>AF2222*1000-AJ2222</f>
        <v>755038.07</v>
      </c>
      <c r="AN2222" s="2022" t="s">
        <v>713</v>
      </c>
    </row>
    <row r="2223" spans="1:40" ht="15.75" thickBot="1" x14ac:dyDescent="0.3">
      <c r="A2223" s="137">
        <v>1</v>
      </c>
      <c r="B2223" s="1491" t="s">
        <v>277</v>
      </c>
      <c r="C2223" s="1492"/>
      <c r="D2223" s="1491"/>
      <c r="E2223" s="261"/>
      <c r="F2223" s="1590"/>
      <c r="G2223" s="1590"/>
      <c r="H2223" s="1590"/>
      <c r="I2223" s="1590"/>
      <c r="J2223" s="1590"/>
      <c r="K2223" s="1590"/>
      <c r="L2223" s="1590"/>
      <c r="M2223" s="1590"/>
      <c r="N2223" s="1590"/>
      <c r="O2223" s="1590"/>
      <c r="P2223" s="1590"/>
      <c r="Q2223" s="332">
        <f t="shared" ref="Q2223:Y2223" si="1201">Q2222</f>
        <v>906.37599999999998</v>
      </c>
      <c r="R2223" s="332">
        <f t="shared" ref="R2223:S2223" si="1202">R2222</f>
        <v>906.37599999999998</v>
      </c>
      <c r="S2223" s="332">
        <f t="shared" si="1202"/>
        <v>906.37599999999998</v>
      </c>
      <c r="T2223" s="332">
        <f t="shared" ref="T2223:U2223" si="1203">T2222</f>
        <v>906.37599999999998</v>
      </c>
      <c r="U2223" s="332">
        <f t="shared" si="1203"/>
        <v>906.37599999999998</v>
      </c>
      <c r="V2223" s="332">
        <f t="shared" ref="V2223:W2223" si="1204">V2222</f>
        <v>906.37599999999998</v>
      </c>
      <c r="W2223" s="332">
        <f t="shared" si="1204"/>
        <v>906.37599999999998</v>
      </c>
      <c r="X2223" s="332">
        <f t="shared" ref="X2223" si="1205">X2222</f>
        <v>906.37599999999998</v>
      </c>
      <c r="Y2223" s="753">
        <f t="shared" si="1201"/>
        <v>604.25066666666669</v>
      </c>
      <c r="Z2223" s="332">
        <f t="shared" ref="Z2223:AF2223" si="1206">Z2222</f>
        <v>765.04474999999991</v>
      </c>
      <c r="AA2223" s="775">
        <f t="shared" si="1206"/>
        <v>0</v>
      </c>
      <c r="AB2223" s="156">
        <f>AB2222</f>
        <v>0</v>
      </c>
      <c r="AC2223" s="332">
        <f t="shared" si="1206"/>
        <v>160.79408333333322</v>
      </c>
      <c r="AD2223" s="332"/>
      <c r="AE2223" s="156">
        <f t="shared" si="1206"/>
        <v>-10.006680000000001</v>
      </c>
      <c r="AF2223" s="332">
        <f t="shared" si="1206"/>
        <v>755.03806999999995</v>
      </c>
      <c r="AG2223" s="951">
        <f>Z2223+AB2223+AE2223-AF2223</f>
        <v>0</v>
      </c>
      <c r="AH2223" s="964"/>
      <c r="AJ2223" s="2999">
        <f>Z2223+AB2223+AE2223-AF2223</f>
        <v>0</v>
      </c>
      <c r="AK2223" s="137">
        <f>AF2223*1000-AJ2223</f>
        <v>755038.07</v>
      </c>
      <c r="AN2223" s="2022" t="s">
        <v>713</v>
      </c>
    </row>
    <row r="2224" spans="1:40" x14ac:dyDescent="0.25">
      <c r="A2224" s="137">
        <v>1</v>
      </c>
      <c r="B2224" s="1526"/>
      <c r="C2224" s="1527"/>
      <c r="D2224" s="1526"/>
      <c r="E2224" s="230"/>
      <c r="F2224" s="1640"/>
      <c r="G2224" s="1640"/>
      <c r="H2224" s="1640"/>
      <c r="I2224" s="2014"/>
      <c r="J2224" s="186"/>
      <c r="K2224" s="186"/>
      <c r="L2224" s="186"/>
      <c r="M2224" s="2014"/>
      <c r="N2224" s="186"/>
      <c r="O2224" s="186"/>
      <c r="P2224" s="186"/>
      <c r="Q2224" s="325"/>
      <c r="R2224" s="325"/>
      <c r="S2224" s="325"/>
      <c r="T2224" s="325"/>
      <c r="U2224" s="325"/>
      <c r="V2224" s="325"/>
      <c r="W2224" s="325"/>
      <c r="X2224" s="325"/>
      <c r="Y2224" s="751"/>
      <c r="Z2224" s="325"/>
      <c r="AA2224" s="773"/>
      <c r="AB2224" s="325"/>
      <c r="AC2224" s="325"/>
      <c r="AD2224" s="325"/>
      <c r="AE2224" s="325"/>
      <c r="AF2224" s="325"/>
      <c r="AG2224" s="951">
        <f>Z2224+AB2224+AE2224-AF2224</f>
        <v>0</v>
      </c>
      <c r="AH2224" s="964"/>
      <c r="AJ2224" s="2999">
        <f>Z2224+AB2224+AE2224-AF2224</f>
        <v>0</v>
      </c>
      <c r="AK2224" s="137">
        <f>AF2224*1000-AJ2224</f>
        <v>0</v>
      </c>
      <c r="AN2224" s="137" t="s">
        <v>714</v>
      </c>
    </row>
    <row r="2225" spans="1:40" ht="15.75" x14ac:dyDescent="0.25">
      <c r="A2225" s="137">
        <v>1</v>
      </c>
      <c r="B2225" s="1656" t="s">
        <v>379</v>
      </c>
      <c r="C2225" s="1657"/>
      <c r="D2225" s="1649"/>
      <c r="E2225" s="218"/>
      <c r="F2225" s="183"/>
      <c r="G2225" s="183"/>
      <c r="H2225" s="183"/>
      <c r="I2225" s="183"/>
      <c r="J2225" s="183"/>
      <c r="K2225" s="183"/>
      <c r="L2225" s="183"/>
      <c r="M2225" s="183"/>
      <c r="N2225" s="183"/>
      <c r="O2225" s="183"/>
      <c r="P2225" s="183"/>
      <c r="Q2225" s="326"/>
      <c r="R2225" s="326"/>
      <c r="S2225" s="326"/>
      <c r="T2225" s="326"/>
      <c r="U2225" s="326"/>
      <c r="V2225" s="326"/>
      <c r="W2225" s="326"/>
      <c r="X2225" s="326"/>
      <c r="Y2225" s="752"/>
      <c r="Z2225" s="326"/>
      <c r="AA2225" s="770"/>
      <c r="AB2225" s="326"/>
      <c r="AC2225" s="326"/>
      <c r="AD2225" s="326"/>
      <c r="AE2225" s="326"/>
      <c r="AF2225" s="326"/>
      <c r="AG2225" s="951">
        <f>Z2225+AB2225+AE2225-AF2225</f>
        <v>0</v>
      </c>
      <c r="AH2225" s="964"/>
      <c r="AJ2225" s="2999">
        <f>Z2225+AB2225+AE2225-AF2225</f>
        <v>0</v>
      </c>
      <c r="AK2225" s="137">
        <f>AF2225*1000-AJ2225</f>
        <v>0</v>
      </c>
      <c r="AN2225" s="2022" t="s">
        <v>714</v>
      </c>
    </row>
    <row r="2226" spans="1:40" ht="30" x14ac:dyDescent="0.25">
      <c r="A2226" s="137">
        <v>1</v>
      </c>
      <c r="B2226" s="891" t="s">
        <v>194</v>
      </c>
      <c r="C2226" s="1352"/>
      <c r="D2226" s="1351"/>
      <c r="E2226" s="218"/>
      <c r="F2226" s="183"/>
      <c r="G2226" s="183"/>
      <c r="H2226" s="183"/>
      <c r="I2226" s="183"/>
      <c r="J2226" s="183"/>
      <c r="K2226" s="183"/>
      <c r="L2226" s="183"/>
      <c r="M2226" s="183"/>
      <c r="N2226" s="183"/>
      <c r="O2226" s="183"/>
      <c r="P2226" s="183"/>
      <c r="Q2226" s="326"/>
      <c r="R2226" s="326"/>
      <c r="S2226" s="326"/>
      <c r="T2226" s="326"/>
      <c r="U2226" s="326"/>
      <c r="V2226" s="326"/>
      <c r="W2226" s="326"/>
      <c r="X2226" s="326"/>
      <c r="Y2226" s="874"/>
      <c r="Z2226" s="326">
        <f>AF2226-AE2226</f>
        <v>0</v>
      </c>
      <c r="AA2226" s="770"/>
      <c r="AB2226" s="326"/>
      <c r="AC2226" s="326">
        <f>Z2226-Y2226</f>
        <v>0</v>
      </c>
      <c r="AD2226" s="326"/>
      <c r="AE2226" s="326"/>
      <c r="AF2226" s="326"/>
      <c r="AG2226" s="951">
        <f>Z2226+AB2226+AE2226-AF2226</f>
        <v>0</v>
      </c>
      <c r="AH2226" s="964"/>
      <c r="AJ2226" s="2999">
        <f>Z2226+AB2226+AE2226-AF2226</f>
        <v>0</v>
      </c>
      <c r="AK2226" s="137">
        <f>AF2226*1000-AJ2226</f>
        <v>0</v>
      </c>
      <c r="AN2226" s="2022" t="s">
        <v>714</v>
      </c>
    </row>
    <row r="2227" spans="1:40" x14ac:dyDescent="0.25">
      <c r="A2227" s="137">
        <v>1</v>
      </c>
      <c r="B2227" s="465"/>
      <c r="C2227" s="1519"/>
      <c r="D2227" s="1481"/>
      <c r="E2227" s="220"/>
      <c r="F2227" s="520"/>
      <c r="G2227" s="520"/>
      <c r="H2227" s="520"/>
      <c r="I2227" s="1350"/>
      <c r="J2227" s="1350"/>
      <c r="K2227" s="743"/>
      <c r="L2227" s="743"/>
      <c r="M2227" s="743"/>
      <c r="N2227" s="743"/>
      <c r="O2227" s="743"/>
      <c r="P2227" s="743"/>
      <c r="Q2227" s="326"/>
      <c r="R2227" s="326"/>
      <c r="S2227" s="326"/>
      <c r="T2227" s="326"/>
      <c r="U2227" s="326"/>
      <c r="V2227" s="326"/>
      <c r="W2227" s="326"/>
      <c r="X2227" s="326"/>
      <c r="Y2227" s="752"/>
      <c r="Z2227" s="326"/>
      <c r="AA2227" s="770"/>
      <c r="AB2227" s="326"/>
      <c r="AC2227" s="326"/>
      <c r="AD2227" s="326"/>
      <c r="AE2227" s="326"/>
      <c r="AF2227" s="326"/>
      <c r="AG2227" s="951">
        <f>Z2227+AB2227+AE2227-AF2227</f>
        <v>0</v>
      </c>
      <c r="AH2227" s="964"/>
      <c r="AJ2227" s="2999">
        <f>Z2227+AB2227+AE2227-AF2227</f>
        <v>0</v>
      </c>
      <c r="AK2227" s="137">
        <f>AF2227*1000-AJ2227</f>
        <v>0</v>
      </c>
      <c r="AN2227" s="2022" t="s">
        <v>714</v>
      </c>
    </row>
    <row r="2228" spans="1:40" ht="29.25" x14ac:dyDescent="0.25">
      <c r="A2228" s="137">
        <v>1</v>
      </c>
      <c r="B2228" s="519" t="s">
        <v>310</v>
      </c>
      <c r="C2228" s="429"/>
      <c r="D2228" s="1481"/>
      <c r="E2228" s="831"/>
      <c r="F2228" s="187"/>
      <c r="G2228" s="187"/>
      <c r="H2228" s="123"/>
      <c r="I2228" s="1350"/>
      <c r="J2228" s="1350"/>
      <c r="K2228" s="743"/>
      <c r="L2228" s="743"/>
      <c r="M2228" s="743"/>
      <c r="N2228" s="743"/>
      <c r="O2228" s="743"/>
      <c r="P2228" s="743"/>
      <c r="Q2228" s="326">
        <v>6235.0551999999998</v>
      </c>
      <c r="R2228" s="326">
        <v>6235.0551999999998</v>
      </c>
      <c r="S2228" s="326">
        <v>6235.0551999999998</v>
      </c>
      <c r="T2228" s="326">
        <v>6235.0551999999998</v>
      </c>
      <c r="U2228" s="326">
        <v>6235.0551999999998</v>
      </c>
      <c r="V2228" s="326">
        <v>6235.0551999999998</v>
      </c>
      <c r="W2228" s="326">
        <v>6235.0551999999998</v>
      </c>
      <c r="X2228" s="326">
        <v>6235.0551999999998</v>
      </c>
      <c r="Y2228" s="874">
        <f>Q2228/12*$B$4+(R2228-Q2228)/11*7+(S2228-R2228)/10*6+(T2228-S2228)/9*5+(U2228-T2228)/8*4+(V2228-U2228)/7*3+(W2228-V2228)/6*2+(X2228-W2228)/5*1</f>
        <v>4156.7034666666668</v>
      </c>
      <c r="Z2228" s="326">
        <f>AF2228-AE2228-AB2228-AA2228</f>
        <v>4160.1980599999997</v>
      </c>
      <c r="AA2228" s="770"/>
      <c r="AB2228" s="326"/>
      <c r="AC2228" s="326">
        <f>Z2228-Y2228</f>
        <v>3.4945933333328867</v>
      </c>
      <c r="AD2228" s="326"/>
      <c r="AE2228" s="326">
        <v>-2.8451599999999999</v>
      </c>
      <c r="AF2228" s="326">
        <v>4157.3528999999999</v>
      </c>
      <c r="AG2228" s="951">
        <f>Z2228+AB2228+AE2228-AF2228</f>
        <v>0</v>
      </c>
      <c r="AH2228" s="964"/>
      <c r="AJ2228" s="2999">
        <f>Z2228+AB2228+AE2228-AF2228</f>
        <v>0</v>
      </c>
      <c r="AK2228" s="137">
        <f>AF2228*1000-AJ2228</f>
        <v>4157352.9</v>
      </c>
      <c r="AN2228" s="2022" t="s">
        <v>714</v>
      </c>
    </row>
    <row r="2229" spans="1:40" ht="30" x14ac:dyDescent="0.25">
      <c r="A2229" s="137">
        <v>1</v>
      </c>
      <c r="B2229" s="816" t="s">
        <v>442</v>
      </c>
      <c r="C2229" s="429"/>
      <c r="D2229" s="1481"/>
      <c r="E2229" s="831"/>
      <c r="F2229" s="187"/>
      <c r="G2229" s="187"/>
      <c r="H2229" s="123"/>
      <c r="I2229" s="1350"/>
      <c r="J2229" s="1350"/>
      <c r="K2229" s="743"/>
      <c r="L2229" s="743"/>
      <c r="M2229" s="743"/>
      <c r="N2229" s="743"/>
      <c r="O2229" s="743"/>
      <c r="P2229" s="743"/>
      <c r="Q2229" s="326"/>
      <c r="R2229" s="326"/>
      <c r="S2229" s="326"/>
      <c r="T2229" s="326"/>
      <c r="U2229" s="326"/>
      <c r="V2229" s="326"/>
      <c r="W2229" s="326"/>
      <c r="X2229" s="326"/>
      <c r="Y2229" s="752"/>
      <c r="Z2229" s="326"/>
      <c r="AA2229" s="770"/>
      <c r="AB2229" s="326"/>
      <c r="AC2229" s="326"/>
      <c r="AD2229" s="326"/>
      <c r="AE2229" s="326"/>
      <c r="AF2229" s="326"/>
      <c r="AG2229" s="951">
        <f>Z2229+AB2229+AE2229-AF2229</f>
        <v>0</v>
      </c>
      <c r="AH2229" s="964"/>
      <c r="AJ2229" s="2999">
        <f>Z2229+AB2229+AE2229-AF2229</f>
        <v>0</v>
      </c>
      <c r="AK2229" s="137">
        <f>AF2229*1000-AJ2229</f>
        <v>0</v>
      </c>
      <c r="AN2229" s="2022" t="s">
        <v>714</v>
      </c>
    </row>
    <row r="2230" spans="1:40" x14ac:dyDescent="0.25">
      <c r="A2230" s="137">
        <v>1</v>
      </c>
      <c r="B2230" s="4" t="s">
        <v>443</v>
      </c>
      <c r="C2230" s="429"/>
      <c r="D2230" s="1481"/>
      <c r="E2230" s="832"/>
      <c r="F2230" s="187"/>
      <c r="G2230" s="187"/>
      <c r="H2230" s="123"/>
      <c r="I2230" s="1350"/>
      <c r="J2230" s="1350"/>
      <c r="K2230" s="743"/>
      <c r="L2230" s="743"/>
      <c r="M2230" s="743"/>
      <c r="N2230" s="743"/>
      <c r="O2230" s="743"/>
      <c r="P2230" s="743"/>
      <c r="Q2230" s="326"/>
      <c r="R2230" s="326"/>
      <c r="S2230" s="326"/>
      <c r="T2230" s="326"/>
      <c r="U2230" s="326"/>
      <c r="V2230" s="326"/>
      <c r="W2230" s="326"/>
      <c r="X2230" s="326"/>
      <c r="Y2230" s="752"/>
      <c r="Z2230" s="326"/>
      <c r="AA2230" s="770"/>
      <c r="AB2230" s="326"/>
      <c r="AC2230" s="326"/>
      <c r="AD2230" s="326"/>
      <c r="AE2230" s="326"/>
      <c r="AF2230" s="326"/>
      <c r="AG2230" s="951">
        <f>Z2230+AB2230+AE2230-AF2230</f>
        <v>0</v>
      </c>
      <c r="AH2230" s="964"/>
      <c r="AJ2230" s="2999">
        <f>Z2230+AB2230+AE2230-AF2230</f>
        <v>0</v>
      </c>
      <c r="AK2230" s="137">
        <f>AF2230*1000-AJ2230</f>
        <v>0</v>
      </c>
      <c r="AN2230" s="2022" t="s">
        <v>714</v>
      </c>
    </row>
    <row r="2231" spans="1:40" ht="30" x14ac:dyDescent="0.25">
      <c r="A2231" s="137">
        <v>1</v>
      </c>
      <c r="B2231" s="4" t="s">
        <v>444</v>
      </c>
      <c r="C2231" s="429"/>
      <c r="D2231" s="1481"/>
      <c r="E2231" s="831"/>
      <c r="F2231" s="187"/>
      <c r="G2231" s="187"/>
      <c r="H2231" s="123"/>
      <c r="I2231" s="1350"/>
      <c r="J2231" s="1350"/>
      <c r="K2231" s="743"/>
      <c r="L2231" s="743"/>
      <c r="M2231" s="743"/>
      <c r="N2231" s="743"/>
      <c r="O2231" s="743"/>
      <c r="P2231" s="743"/>
      <c r="Q2231" s="326"/>
      <c r="R2231" s="326"/>
      <c r="S2231" s="326"/>
      <c r="T2231" s="326"/>
      <c r="U2231" s="326"/>
      <c r="V2231" s="326"/>
      <c r="W2231" s="326"/>
      <c r="X2231" s="326"/>
      <c r="Y2231" s="752"/>
      <c r="Z2231" s="326"/>
      <c r="AA2231" s="770"/>
      <c r="AB2231" s="326"/>
      <c r="AC2231" s="326"/>
      <c r="AD2231" s="326"/>
      <c r="AE2231" s="326"/>
      <c r="AF2231" s="326"/>
      <c r="AG2231" s="951">
        <f>Z2231+AB2231+AE2231-AF2231</f>
        <v>0</v>
      </c>
      <c r="AH2231" s="964"/>
      <c r="AJ2231" s="2999">
        <f>Z2231+AB2231+AE2231-AF2231</f>
        <v>0</v>
      </c>
      <c r="AK2231" s="137">
        <f>AF2231*1000-AJ2231</f>
        <v>0</v>
      </c>
      <c r="AN2231" s="2022" t="s">
        <v>714</v>
      </c>
    </row>
    <row r="2232" spans="1:40" ht="29.25" x14ac:dyDescent="0.25">
      <c r="A2232" s="137">
        <v>1</v>
      </c>
      <c r="B2232" s="519" t="s">
        <v>311</v>
      </c>
      <c r="C2232" s="429"/>
      <c r="D2232" s="1481"/>
      <c r="E2232" s="831">
        <f>E2234/9.4</f>
        <v>2451.5957446808511</v>
      </c>
      <c r="F2232" s="187">
        <f>F2234/9.4</f>
        <v>1634.3617021276596</v>
      </c>
      <c r="G2232" s="187">
        <f>G2234/9.4</f>
        <v>1635.7489361702128</v>
      </c>
      <c r="H2232" s="123">
        <f>G2232/F2232*100</f>
        <v>100.08487925535377</v>
      </c>
      <c r="I2232" s="1350"/>
      <c r="J2232" s="1350"/>
      <c r="K2232" s="743"/>
      <c r="L2232" s="743"/>
      <c r="M2232" s="743"/>
      <c r="N2232" s="743"/>
      <c r="O2232" s="743"/>
      <c r="P2232" s="743"/>
      <c r="Q2232" s="326"/>
      <c r="R2232" s="326"/>
      <c r="S2232" s="326"/>
      <c r="T2232" s="326"/>
      <c r="U2232" s="326"/>
      <c r="V2232" s="326"/>
      <c r="W2232" s="326"/>
      <c r="X2232" s="326"/>
      <c r="Y2232" s="752"/>
      <c r="Z2232" s="326"/>
      <c r="AA2232" s="770"/>
      <c r="AB2232" s="326"/>
      <c r="AC2232" s="326"/>
      <c r="AD2232" s="326"/>
      <c r="AE2232" s="326"/>
      <c r="AF2232" s="326"/>
      <c r="AG2232" s="951">
        <f>Z2232+AB2232+AE2232-AF2232</f>
        <v>0</v>
      </c>
      <c r="AH2232" s="964"/>
      <c r="AJ2232" s="2999">
        <f>Z2232+AB2232+AE2232-AF2232</f>
        <v>0</v>
      </c>
      <c r="AK2232" s="137">
        <f>AF2232*1000-AJ2232</f>
        <v>0</v>
      </c>
      <c r="AN2232" s="2022" t="s">
        <v>714</v>
      </c>
    </row>
    <row r="2233" spans="1:40" x14ac:dyDescent="0.25">
      <c r="A2233" s="137">
        <v>1</v>
      </c>
      <c r="B2233" s="519" t="s">
        <v>320</v>
      </c>
      <c r="C2233" s="429"/>
      <c r="D2233" s="1481"/>
      <c r="E2233" s="831">
        <f>E2234/9.4</f>
        <v>2451.5957446808511</v>
      </c>
      <c r="F2233" s="187">
        <f>F2234/9.4</f>
        <v>1634.3617021276596</v>
      </c>
      <c r="G2233" s="187">
        <f>G2234/9.4</f>
        <v>1635.7489361702128</v>
      </c>
      <c r="H2233" s="123">
        <f>G2233/F2233*100</f>
        <v>100.08487925535377</v>
      </c>
      <c r="I2233" s="1350"/>
      <c r="J2233" s="1350"/>
      <c r="K2233" s="743"/>
      <c r="L2233" s="743"/>
      <c r="M2233" s="743"/>
      <c r="N2233" s="743"/>
      <c r="O2233" s="743"/>
      <c r="P2233" s="743"/>
      <c r="Q2233" s="326"/>
      <c r="R2233" s="326"/>
      <c r="S2233" s="326"/>
      <c r="T2233" s="326"/>
      <c r="U2233" s="326"/>
      <c r="V2233" s="326"/>
      <c r="W2233" s="326"/>
      <c r="X2233" s="326"/>
      <c r="Y2233" s="752"/>
      <c r="Z2233" s="326"/>
      <c r="AA2233" s="770"/>
      <c r="AB2233" s="326"/>
      <c r="AC2233" s="326"/>
      <c r="AD2233" s="326"/>
      <c r="AE2233" s="326"/>
      <c r="AF2233" s="326"/>
      <c r="AG2233" s="951">
        <f>Z2233+AB2233+AE2233-AF2233</f>
        <v>0</v>
      </c>
      <c r="AH2233" s="964"/>
      <c r="AJ2233" s="2999">
        <f>Z2233+AB2233+AE2233-AF2233</f>
        <v>0</v>
      </c>
      <c r="AK2233" s="137">
        <f>AF2233*1000-AJ2233</f>
        <v>0</v>
      </c>
      <c r="AN2233" s="2022" t="s">
        <v>714</v>
      </c>
    </row>
    <row r="2234" spans="1:40" x14ac:dyDescent="0.25">
      <c r="A2234" s="137">
        <v>1</v>
      </c>
      <c r="B2234" s="533" t="s">
        <v>321</v>
      </c>
      <c r="C2234" s="429"/>
      <c r="D2234" s="1481"/>
      <c r="E2234" s="831">
        <v>23045</v>
      </c>
      <c r="F2234" s="187">
        <f>ROUND(E2234/12*$B$4,0)</f>
        <v>15363</v>
      </c>
      <c r="G2234" s="187">
        <v>15376.04</v>
      </c>
      <c r="H2234" s="123">
        <f>G2234/F2234*100</f>
        <v>100.08487925535378</v>
      </c>
      <c r="I2234" s="1350"/>
      <c r="J2234" s="1350"/>
      <c r="K2234" s="743"/>
      <c r="L2234" s="743"/>
      <c r="M2234" s="743"/>
      <c r="N2234" s="743"/>
      <c r="O2234" s="743"/>
      <c r="P2234" s="743"/>
      <c r="Q2234" s="326"/>
      <c r="R2234" s="326"/>
      <c r="S2234" s="326"/>
      <c r="T2234" s="326"/>
      <c r="U2234" s="326"/>
      <c r="V2234" s="326"/>
      <c r="W2234" s="326"/>
      <c r="X2234" s="326"/>
      <c r="Y2234" s="752"/>
      <c r="Z2234" s="326"/>
      <c r="AA2234" s="770"/>
      <c r="AB2234" s="326"/>
      <c r="AC2234" s="326"/>
      <c r="AD2234" s="326"/>
      <c r="AE2234" s="326"/>
      <c r="AF2234" s="326"/>
      <c r="AG2234" s="951">
        <f>Z2234+AB2234+AE2234-AF2234</f>
        <v>0</v>
      </c>
      <c r="AH2234" s="964"/>
      <c r="AJ2234" s="2999">
        <f>Z2234+AB2234+AE2234-AF2234</f>
        <v>0</v>
      </c>
      <c r="AK2234" s="137">
        <f>AF2234*1000-AJ2234</f>
        <v>0</v>
      </c>
      <c r="AN2234" s="2022" t="s">
        <v>714</v>
      </c>
    </row>
    <row r="2235" spans="1:40" x14ac:dyDescent="0.25">
      <c r="A2235" s="137">
        <v>1</v>
      </c>
      <c r="B2235" s="533" t="s">
        <v>322</v>
      </c>
      <c r="C2235" s="429"/>
      <c r="D2235" s="1481"/>
      <c r="E2235" s="263"/>
      <c r="F2235" s="187"/>
      <c r="G2235" s="187"/>
      <c r="H2235" s="123"/>
      <c r="I2235" s="1350"/>
      <c r="J2235" s="1350"/>
      <c r="K2235" s="743"/>
      <c r="L2235" s="743"/>
      <c r="M2235" s="743"/>
      <c r="N2235" s="743"/>
      <c r="O2235" s="743"/>
      <c r="P2235" s="743"/>
      <c r="Q2235" s="326"/>
      <c r="R2235" s="326"/>
      <c r="S2235" s="326"/>
      <c r="T2235" s="326"/>
      <c r="U2235" s="326"/>
      <c r="V2235" s="326"/>
      <c r="W2235" s="326"/>
      <c r="X2235" s="326"/>
      <c r="Y2235" s="752"/>
      <c r="Z2235" s="326"/>
      <c r="AA2235" s="770"/>
      <c r="AB2235" s="326"/>
      <c r="AC2235" s="326"/>
      <c r="AD2235" s="326"/>
      <c r="AE2235" s="326"/>
      <c r="AF2235" s="326"/>
      <c r="AG2235" s="951">
        <f>Z2235+AB2235+AE2235-AF2235</f>
        <v>0</v>
      </c>
      <c r="AH2235" s="964"/>
      <c r="AJ2235" s="2999">
        <f>Z2235+AB2235+AE2235-AF2235</f>
        <v>0</v>
      </c>
      <c r="AK2235" s="137">
        <f>AF2235*1000-AJ2235</f>
        <v>0</v>
      </c>
      <c r="AN2235" s="2022" t="s">
        <v>714</v>
      </c>
    </row>
    <row r="2236" spans="1:40" x14ac:dyDescent="0.25">
      <c r="A2236" s="137">
        <v>1</v>
      </c>
      <c r="B2236" s="469" t="s">
        <v>260</v>
      </c>
      <c r="C2236" s="429"/>
      <c r="D2236" s="1481"/>
      <c r="E2236" s="529">
        <f>E2229</f>
        <v>0</v>
      </c>
      <c r="F2236" s="520"/>
      <c r="G2236" s="520"/>
      <c r="H2236" s="522"/>
      <c r="I2236" s="1350"/>
      <c r="J2236" s="1350"/>
      <c r="K2236" s="743"/>
      <c r="L2236" s="743"/>
      <c r="M2236" s="743"/>
      <c r="N2236" s="743"/>
      <c r="O2236" s="743"/>
      <c r="P2236" s="743"/>
      <c r="Q2236" s="326"/>
      <c r="R2236" s="326"/>
      <c r="S2236" s="326"/>
      <c r="T2236" s="326"/>
      <c r="U2236" s="326"/>
      <c r="V2236" s="326"/>
      <c r="W2236" s="326"/>
      <c r="X2236" s="326"/>
      <c r="Y2236" s="752"/>
      <c r="Z2236" s="326"/>
      <c r="AA2236" s="770"/>
      <c r="AB2236" s="326"/>
      <c r="AC2236" s="326"/>
      <c r="AD2236" s="326"/>
      <c r="AE2236" s="326"/>
      <c r="AF2236" s="326"/>
      <c r="AG2236" s="951">
        <f>Z2236+AB2236+AE2236-AF2236</f>
        <v>0</v>
      </c>
      <c r="AH2236" s="964"/>
      <c r="AJ2236" s="2999">
        <f>Z2236+AB2236+AE2236-AF2236</f>
        <v>0</v>
      </c>
      <c r="AK2236" s="137">
        <f>AF2236*1000-AJ2236</f>
        <v>0</v>
      </c>
      <c r="AN2236" s="2022" t="s">
        <v>714</v>
      </c>
    </row>
    <row r="2237" spans="1:40" ht="29.25" x14ac:dyDescent="0.25">
      <c r="A2237" s="137">
        <v>1</v>
      </c>
      <c r="B2237" s="469" t="s">
        <v>261</v>
      </c>
      <c r="C2237" s="429"/>
      <c r="D2237" s="1481"/>
      <c r="E2237" s="529">
        <f>E2232</f>
        <v>2451.5957446808511</v>
      </c>
      <c r="F2237" s="520">
        <f>F2232</f>
        <v>1634.3617021276596</v>
      </c>
      <c r="G2237" s="520">
        <f>G2232</f>
        <v>1635.7489361702128</v>
      </c>
      <c r="H2237" s="522">
        <f>G2237/F2237*100</f>
        <v>100.08487925535377</v>
      </c>
      <c r="I2237" s="1350"/>
      <c r="J2237" s="1350"/>
      <c r="K2237" s="743"/>
      <c r="L2237" s="743"/>
      <c r="M2237" s="743"/>
      <c r="N2237" s="743"/>
      <c r="O2237" s="743"/>
      <c r="P2237" s="743"/>
      <c r="Q2237" s="326"/>
      <c r="R2237" s="326"/>
      <c r="S2237" s="326"/>
      <c r="T2237" s="326"/>
      <c r="U2237" s="326"/>
      <c r="V2237" s="326"/>
      <c r="W2237" s="326"/>
      <c r="X2237" s="326"/>
      <c r="Y2237" s="752"/>
      <c r="Z2237" s="326"/>
      <c r="AA2237" s="770"/>
      <c r="AB2237" s="326"/>
      <c r="AC2237" s="326"/>
      <c r="AD2237" s="326"/>
      <c r="AE2237" s="326"/>
      <c r="AF2237" s="326"/>
      <c r="AG2237" s="951">
        <f>Z2237+AB2237+AE2237-AF2237</f>
        <v>0</v>
      </c>
      <c r="AH2237" s="964"/>
      <c r="AJ2237" s="2999">
        <f>Z2237+AB2237+AE2237-AF2237</f>
        <v>0</v>
      </c>
      <c r="AK2237" s="137">
        <f>AF2237*1000-AJ2237</f>
        <v>0</v>
      </c>
      <c r="AN2237" s="2022" t="s">
        <v>714</v>
      </c>
    </row>
    <row r="2238" spans="1:40" ht="15.75" thickBot="1" x14ac:dyDescent="0.3">
      <c r="A2238" s="137">
        <v>1</v>
      </c>
      <c r="B2238" s="470" t="s">
        <v>134</v>
      </c>
      <c r="C2238" s="418"/>
      <c r="D2238" s="9"/>
      <c r="E2238" s="529">
        <f>E2236+E2234/4.2</f>
        <v>5486.9047619047615</v>
      </c>
      <c r="F2238" s="522">
        <f>F2236+F2234/4.2</f>
        <v>3657.8571428571427</v>
      </c>
      <c r="G2238" s="522">
        <f>G2236+G2234/4.2</f>
        <v>3660.9619047619049</v>
      </c>
      <c r="H2238" s="522">
        <f>G2238/F2238*100</f>
        <v>100.08487925535378</v>
      </c>
      <c r="I2238" s="1350"/>
      <c r="J2238" s="1350"/>
      <c r="K2238" s="122"/>
      <c r="L2238" s="122"/>
      <c r="M2238" s="122"/>
      <c r="N2238" s="122"/>
      <c r="O2238" s="122"/>
      <c r="P2238" s="122"/>
      <c r="Q2238" s="326">
        <f t="shared" ref="Q2238:R2238" si="1207">Q2228</f>
        <v>6235.0551999999998</v>
      </c>
      <c r="R2238" s="326">
        <f t="shared" si="1207"/>
        <v>6235.0551999999998</v>
      </c>
      <c r="S2238" s="326">
        <f t="shared" ref="S2238:T2238" si="1208">S2228</f>
        <v>6235.0551999999998</v>
      </c>
      <c r="T2238" s="326">
        <f t="shared" si="1208"/>
        <v>6235.0551999999998</v>
      </c>
      <c r="U2238" s="326">
        <f t="shared" ref="U2238:V2238" si="1209">U2228</f>
        <v>6235.0551999999998</v>
      </c>
      <c r="V2238" s="326">
        <f t="shared" si="1209"/>
        <v>6235.0551999999998</v>
      </c>
      <c r="W2238" s="326">
        <f t="shared" ref="W2238:X2238" si="1210">W2228</f>
        <v>6235.0551999999998</v>
      </c>
      <c r="X2238" s="326">
        <f t="shared" si="1210"/>
        <v>6235.0551999999998</v>
      </c>
      <c r="Y2238" s="752">
        <f t="shared" ref="Y2238:AF2238" si="1211">Y2228</f>
        <v>4156.7034666666668</v>
      </c>
      <c r="Z2238" s="326">
        <f t="shared" si="1211"/>
        <v>4160.1980599999997</v>
      </c>
      <c r="AA2238" s="770">
        <f t="shared" si="1211"/>
        <v>0</v>
      </c>
      <c r="AB2238" s="326">
        <f t="shared" si="1211"/>
        <v>0</v>
      </c>
      <c r="AC2238" s="326">
        <f t="shared" si="1211"/>
        <v>3.4945933333328867</v>
      </c>
      <c r="AD2238" s="326">
        <f t="shared" si="1211"/>
        <v>0</v>
      </c>
      <c r="AE2238" s="326">
        <f t="shared" si="1211"/>
        <v>-2.8451599999999999</v>
      </c>
      <c r="AF2238" s="326">
        <f t="shared" si="1211"/>
        <v>4157.3528999999999</v>
      </c>
      <c r="AG2238" s="951">
        <f>Z2238+AB2238+AE2238-AF2238</f>
        <v>0</v>
      </c>
      <c r="AH2238" s="964"/>
      <c r="AJ2238" s="2999">
        <f>Z2238+AB2238+AE2238-AF2238</f>
        <v>0</v>
      </c>
      <c r="AK2238" s="137">
        <f>AF2238*1000-AJ2238</f>
        <v>4157352.9</v>
      </c>
      <c r="AN2238" s="2022" t="s">
        <v>714</v>
      </c>
    </row>
    <row r="2239" spans="1:40" ht="15.75" thickBot="1" x14ac:dyDescent="0.3">
      <c r="A2239" s="137">
        <v>1</v>
      </c>
      <c r="B2239" s="1491" t="s">
        <v>277</v>
      </c>
      <c r="C2239" s="1492"/>
      <c r="D2239" s="1491"/>
      <c r="E2239" s="261"/>
      <c r="F2239" s="1590"/>
      <c r="G2239" s="1590"/>
      <c r="H2239" s="1590"/>
      <c r="I2239" s="1590"/>
      <c r="J2239" s="1590"/>
      <c r="K2239" s="1590"/>
      <c r="L2239" s="1590"/>
      <c r="M2239" s="1590"/>
      <c r="N2239" s="1590"/>
      <c r="O2239" s="1590"/>
      <c r="P2239" s="1590"/>
      <c r="Q2239" s="332">
        <f t="shared" ref="Q2239:Y2239" si="1212">Q2238</f>
        <v>6235.0551999999998</v>
      </c>
      <c r="R2239" s="332">
        <f t="shared" ref="R2239:S2239" si="1213">R2238</f>
        <v>6235.0551999999998</v>
      </c>
      <c r="S2239" s="332">
        <f t="shared" si="1213"/>
        <v>6235.0551999999998</v>
      </c>
      <c r="T2239" s="332">
        <f t="shared" ref="T2239:U2239" si="1214">T2238</f>
        <v>6235.0551999999998</v>
      </c>
      <c r="U2239" s="332">
        <f t="shared" si="1214"/>
        <v>6235.0551999999998</v>
      </c>
      <c r="V2239" s="332">
        <f t="shared" ref="V2239:W2239" si="1215">V2238</f>
        <v>6235.0551999999998</v>
      </c>
      <c r="W2239" s="332">
        <f t="shared" si="1215"/>
        <v>6235.0551999999998</v>
      </c>
      <c r="X2239" s="332">
        <f t="shared" ref="X2239" si="1216">X2238</f>
        <v>6235.0551999999998</v>
      </c>
      <c r="Y2239" s="753">
        <f t="shared" si="1212"/>
        <v>4156.7034666666668</v>
      </c>
      <c r="Z2239" s="332">
        <f t="shared" ref="Z2239:AF2239" si="1217">Z2238</f>
        <v>4160.1980599999997</v>
      </c>
      <c r="AA2239" s="775">
        <f t="shared" si="1217"/>
        <v>0</v>
      </c>
      <c r="AB2239" s="156">
        <f>AB2238</f>
        <v>0</v>
      </c>
      <c r="AC2239" s="332">
        <f t="shared" si="1217"/>
        <v>3.4945933333328867</v>
      </c>
      <c r="AD2239" s="332">
        <f>AD2238</f>
        <v>0</v>
      </c>
      <c r="AE2239" s="156">
        <f t="shared" si="1217"/>
        <v>-2.8451599999999999</v>
      </c>
      <c r="AF2239" s="332">
        <f t="shared" si="1217"/>
        <v>4157.3528999999999</v>
      </c>
      <c r="AG2239" s="951">
        <f>Z2239+AB2239+AE2239-AF2239</f>
        <v>0</v>
      </c>
      <c r="AH2239" s="964"/>
      <c r="AJ2239" s="2999">
        <f>Z2239+AB2239+AE2239-AF2239</f>
        <v>0</v>
      </c>
      <c r="AK2239" s="137">
        <f>AF2239*1000-AJ2239</f>
        <v>4157352.9</v>
      </c>
      <c r="AN2239" s="2022" t="s">
        <v>714</v>
      </c>
    </row>
    <row r="2240" spans="1:40" x14ac:dyDescent="0.25">
      <c r="A2240" s="137">
        <v>1</v>
      </c>
      <c r="B2240" s="1526"/>
      <c r="C2240" s="1527"/>
      <c r="D2240" s="1526"/>
      <c r="E2240" s="230"/>
      <c r="F2240" s="1640"/>
      <c r="G2240" s="1640"/>
      <c r="H2240" s="1640"/>
      <c r="I2240" s="2014"/>
      <c r="J2240" s="186"/>
      <c r="K2240" s="186"/>
      <c r="L2240" s="186"/>
      <c r="M2240" s="2014"/>
      <c r="N2240" s="186"/>
      <c r="O2240" s="186"/>
      <c r="P2240" s="186"/>
      <c r="Q2240" s="325"/>
      <c r="R2240" s="325"/>
      <c r="S2240" s="325"/>
      <c r="T2240" s="325"/>
      <c r="U2240" s="325"/>
      <c r="V2240" s="325"/>
      <c r="W2240" s="325"/>
      <c r="X2240" s="325"/>
      <c r="Y2240" s="751"/>
      <c r="Z2240" s="325"/>
      <c r="AA2240" s="773"/>
      <c r="AB2240" s="325"/>
      <c r="AC2240" s="325"/>
      <c r="AD2240" s="325"/>
      <c r="AE2240" s="325"/>
      <c r="AF2240" s="325"/>
      <c r="AG2240" s="951">
        <f>Z2240+AB2240+AE2240-AF2240</f>
        <v>0</v>
      </c>
      <c r="AH2240" s="964"/>
      <c r="AJ2240" s="2999">
        <f>Z2240+AB2240+AE2240-AF2240</f>
        <v>0</v>
      </c>
      <c r="AK2240" s="137">
        <f>AF2240*1000-AJ2240</f>
        <v>0</v>
      </c>
      <c r="AN2240" s="137" t="s">
        <v>715</v>
      </c>
    </row>
    <row r="2241" spans="1:40" ht="31.5" x14ac:dyDescent="0.25">
      <c r="A2241" s="137">
        <v>1</v>
      </c>
      <c r="B2241" s="1658" t="s">
        <v>473</v>
      </c>
      <c r="C2241" s="1658"/>
      <c r="D2241" s="1649"/>
      <c r="E2241" s="218"/>
      <c r="F2241" s="183"/>
      <c r="G2241" s="183"/>
      <c r="H2241" s="183"/>
      <c r="I2241" s="183"/>
      <c r="J2241" s="183"/>
      <c r="K2241" s="183"/>
      <c r="L2241" s="183"/>
      <c r="M2241" s="183"/>
      <c r="N2241" s="183"/>
      <c r="O2241" s="183"/>
      <c r="P2241" s="183"/>
      <c r="Q2241" s="326"/>
      <c r="R2241" s="326"/>
      <c r="S2241" s="326"/>
      <c r="T2241" s="326"/>
      <c r="U2241" s="326"/>
      <c r="V2241" s="326"/>
      <c r="W2241" s="326"/>
      <c r="X2241" s="326"/>
      <c r="Y2241" s="752"/>
      <c r="Z2241" s="326"/>
      <c r="AA2241" s="770"/>
      <c r="AB2241" s="326"/>
      <c r="AC2241" s="326"/>
      <c r="AD2241" s="326"/>
      <c r="AE2241" s="326"/>
      <c r="AF2241" s="326"/>
      <c r="AG2241" s="951">
        <f>Z2241+AB2241+AE2241-AF2241</f>
        <v>0</v>
      </c>
      <c r="AH2241" s="964"/>
      <c r="AJ2241" s="2999">
        <f>Z2241+AB2241+AE2241-AF2241</f>
        <v>0</v>
      </c>
      <c r="AK2241" s="137">
        <f>AF2241*1000-AJ2241</f>
        <v>0</v>
      </c>
      <c r="AN2241" s="2022" t="s">
        <v>715</v>
      </c>
    </row>
    <row r="2242" spans="1:40" s="2022" customFormat="1" ht="15.75" x14ac:dyDescent="0.25">
      <c r="A2242" s="2022">
        <v>1</v>
      </c>
      <c r="B2242" s="204" t="s">
        <v>194</v>
      </c>
      <c r="C2242" s="2828"/>
      <c r="D2242" s="2827"/>
      <c r="E2242" s="241"/>
      <c r="F2242" s="135"/>
      <c r="G2242" s="183"/>
      <c r="H2242" s="183"/>
      <c r="I2242" s="183"/>
      <c r="J2242" s="183"/>
      <c r="K2242" s="183"/>
      <c r="L2242" s="183"/>
      <c r="M2242" s="183"/>
      <c r="N2242" s="183"/>
      <c r="O2242" s="183"/>
      <c r="P2242" s="183"/>
      <c r="Q2242" s="183"/>
      <c r="R2242" s="183"/>
      <c r="S2242" s="183"/>
      <c r="T2242" s="183"/>
      <c r="U2242" s="183"/>
      <c r="V2242" s="183"/>
      <c r="W2242" s="183"/>
      <c r="X2242" s="183"/>
      <c r="Y2242" s="752"/>
      <c r="Z2242" s="183"/>
      <c r="AA2242" s="770"/>
      <c r="AB2242" s="326"/>
      <c r="AC2242" s="326"/>
      <c r="AD2242" s="326"/>
      <c r="AE2242" s="326"/>
      <c r="AF2242" s="326"/>
      <c r="AG2242" s="951">
        <f>Z2242+AB2242+AE2242-AF2242</f>
        <v>0</v>
      </c>
      <c r="AH2242" s="964"/>
      <c r="AJ2242" s="2999">
        <f>Z2242+AB2242+AE2242-AF2242</f>
        <v>0</v>
      </c>
      <c r="AK2242" s="2022">
        <f>AF2242*1000-AJ2242</f>
        <v>0</v>
      </c>
      <c r="AN2242" s="2022" t="s">
        <v>715</v>
      </c>
    </row>
    <row r="2243" spans="1:40" s="2022" customFormat="1" ht="15.75" x14ac:dyDescent="0.25">
      <c r="A2243" s="2022">
        <v>1</v>
      </c>
      <c r="B2243" s="507" t="s">
        <v>217</v>
      </c>
      <c r="C2243" s="1689"/>
      <c r="D2243" s="2829"/>
      <c r="E2243" s="543">
        <f>SUM(E2244:E2248)</f>
        <v>700</v>
      </c>
      <c r="F2243" s="743">
        <f t="shared" ref="F2243:G2243" si="1218">SUM(F2244:F2248)</f>
        <v>467</v>
      </c>
      <c r="G2243" s="743">
        <f t="shared" si="1218"/>
        <v>656</v>
      </c>
      <c r="H2243" s="743">
        <f>G2243/F2243*100</f>
        <v>140.4710920770878</v>
      </c>
      <c r="I2243" s="183"/>
      <c r="J2243" s="183"/>
      <c r="K2243" s="183"/>
      <c r="L2243" s="183"/>
      <c r="M2243" s="183"/>
      <c r="N2243" s="183"/>
      <c r="O2243" s="183"/>
      <c r="P2243" s="183"/>
      <c r="Q2243" s="2883">
        <v>2279.3249999999998</v>
      </c>
      <c r="R2243" s="2883">
        <v>2279.3249999999998</v>
      </c>
      <c r="S2243" s="2883">
        <v>2279.3249999999998</v>
      </c>
      <c r="T2243" s="2883">
        <v>2279.3249999999998</v>
      </c>
      <c r="U2243" s="2883">
        <v>2279.3249999999998</v>
      </c>
      <c r="V2243" s="2883">
        <v>2279.3249999999998</v>
      </c>
      <c r="W2243" s="2883">
        <v>2279.3249999999998</v>
      </c>
      <c r="X2243" s="2883">
        <v>2279.3249999999998</v>
      </c>
      <c r="Y2243" s="752">
        <f>Q2243/12*$B$4+(R2243-Q2243)/11*7+(S2243-R2243)/10*6+(T2243-S2243)/9*5+(U2243-T2243)/8*4+(V2243-U2243)/7*3+(W2243-V2243)/6*2+(X2243-W2243)/5*1</f>
        <v>1519.55</v>
      </c>
      <c r="Z2243" s="183">
        <f>AF2243-AE2243-AB2243</f>
        <v>2041.8566500000002</v>
      </c>
      <c r="AA2243" s="770"/>
      <c r="AB2243" s="326"/>
      <c r="AC2243" s="326">
        <f>Z2243-Y2243</f>
        <v>522.30665000000022</v>
      </c>
      <c r="AD2243" s="326"/>
      <c r="AE2243" s="326">
        <v>-7.6269399999999994</v>
      </c>
      <c r="AF2243" s="326">
        <v>2034.2297100000001</v>
      </c>
      <c r="AG2243" s="951">
        <f>Z2243+AB2243+AE2243-AF2243</f>
        <v>0</v>
      </c>
      <c r="AH2243" s="964"/>
      <c r="AJ2243" s="2999">
        <f>Z2243+AB2243+AE2243-AF2243</f>
        <v>0</v>
      </c>
      <c r="AK2243" s="2022">
        <f>AF2243*1000-AJ2243</f>
        <v>2034229.71</v>
      </c>
      <c r="AN2243" s="2022" t="s">
        <v>715</v>
      </c>
    </row>
    <row r="2244" spans="1:40" s="2022" customFormat="1" ht="30" x14ac:dyDescent="0.25">
      <c r="A2244" s="2022">
        <v>1</v>
      </c>
      <c r="B2244" s="168" t="s">
        <v>157</v>
      </c>
      <c r="C2244" s="1689"/>
      <c r="D2244" s="2829"/>
      <c r="E2244" s="2018">
        <v>400</v>
      </c>
      <c r="F2244" s="135">
        <f t="shared" ref="F2244:F2245" si="1219">ROUND(E2244/12*$B$4,0)</f>
        <v>267</v>
      </c>
      <c r="G2244" s="183">
        <v>493</v>
      </c>
      <c r="H2244" s="183">
        <f>G2244/F2244*100</f>
        <v>184.64419475655433</v>
      </c>
      <c r="I2244" s="183"/>
      <c r="J2244" s="183"/>
      <c r="K2244" s="183"/>
      <c r="L2244" s="183"/>
      <c r="M2244" s="183"/>
      <c r="N2244" s="183"/>
      <c r="O2244" s="183"/>
      <c r="P2244" s="183"/>
      <c r="Q2244" s="183"/>
      <c r="R2244" s="183"/>
      <c r="S2244" s="183"/>
      <c r="T2244" s="183"/>
      <c r="U2244" s="183"/>
      <c r="V2244" s="183"/>
      <c r="W2244" s="183"/>
      <c r="X2244" s="183"/>
      <c r="Y2244" s="752"/>
      <c r="Z2244" s="183"/>
      <c r="AA2244" s="770"/>
      <c r="AB2244" s="326"/>
      <c r="AC2244" s="326"/>
      <c r="AD2244" s="326"/>
      <c r="AE2244" s="326"/>
      <c r="AF2244" s="326"/>
      <c r="AG2244" s="951">
        <f>Z2244+AB2244+AE2244-AF2244</f>
        <v>0</v>
      </c>
      <c r="AH2244" s="964"/>
      <c r="AJ2244" s="2999">
        <f>Z2244+AB2244+AE2244-AF2244</f>
        <v>0</v>
      </c>
      <c r="AK2244" s="2022">
        <f>AF2244*1000-AJ2244</f>
        <v>0</v>
      </c>
      <c r="AN2244" s="2022" t="s">
        <v>715</v>
      </c>
    </row>
    <row r="2245" spans="1:40" s="2022" customFormat="1" ht="45" x14ac:dyDescent="0.25">
      <c r="A2245" s="2022">
        <v>1</v>
      </c>
      <c r="B2245" s="205" t="s">
        <v>158</v>
      </c>
      <c r="C2245" s="1689"/>
      <c r="D2245" s="1649"/>
      <c r="E2245" s="2018">
        <v>300</v>
      </c>
      <c r="F2245" s="183">
        <f t="shared" si="1219"/>
        <v>200</v>
      </c>
      <c r="G2245" s="183">
        <v>163</v>
      </c>
      <c r="H2245" s="183">
        <f>G2245/F2245*100</f>
        <v>81.5</v>
      </c>
      <c r="I2245" s="183"/>
      <c r="J2245" s="183"/>
      <c r="K2245" s="183"/>
      <c r="L2245" s="183"/>
      <c r="M2245" s="183"/>
      <c r="N2245" s="183"/>
      <c r="O2245" s="183"/>
      <c r="P2245" s="183"/>
      <c r="Q2245" s="183"/>
      <c r="R2245" s="183"/>
      <c r="S2245" s="183"/>
      <c r="T2245" s="183"/>
      <c r="U2245" s="183"/>
      <c r="V2245" s="183"/>
      <c r="W2245" s="183"/>
      <c r="X2245" s="183"/>
      <c r="Y2245" s="752"/>
      <c r="Z2245" s="183"/>
      <c r="AA2245" s="770"/>
      <c r="AB2245" s="326"/>
      <c r="AC2245" s="326"/>
      <c r="AD2245" s="326"/>
      <c r="AE2245" s="326"/>
      <c r="AF2245" s="326"/>
      <c r="AG2245" s="951">
        <f>Z2245+AB2245+AE2245-AF2245</f>
        <v>0</v>
      </c>
      <c r="AH2245" s="964"/>
      <c r="AJ2245" s="2999">
        <f>Z2245+AB2245+AE2245-AF2245</f>
        <v>0</v>
      </c>
      <c r="AK2245" s="2022">
        <f>AF2245*1000-AJ2245</f>
        <v>0</v>
      </c>
      <c r="AN2245" s="2022" t="s">
        <v>715</v>
      </c>
    </row>
    <row r="2246" spans="1:40" s="2022" customFormat="1" ht="15.75" x14ac:dyDescent="0.25">
      <c r="A2246" s="2022">
        <v>1</v>
      </c>
      <c r="B2246" s="470" t="s">
        <v>134</v>
      </c>
      <c r="C2246" s="1689"/>
      <c r="D2246" s="1649"/>
      <c r="E2246" s="210"/>
      <c r="F2246" s="135"/>
      <c r="G2246" s="183"/>
      <c r="H2246" s="183"/>
      <c r="I2246" s="183"/>
      <c r="J2246" s="183"/>
      <c r="K2246" s="183"/>
      <c r="L2246" s="183"/>
      <c r="M2246" s="183"/>
      <c r="N2246" s="183"/>
      <c r="O2246" s="183"/>
      <c r="P2246" s="183"/>
      <c r="Q2246" s="2883">
        <f t="shared" ref="Q2246:R2246" si="1220">Q2243</f>
        <v>2279.3249999999998</v>
      </c>
      <c r="R2246" s="2883">
        <f t="shared" si="1220"/>
        <v>2279.3249999999998</v>
      </c>
      <c r="S2246" s="2883">
        <f t="shared" ref="S2246:T2246" si="1221">S2243</f>
        <v>2279.3249999999998</v>
      </c>
      <c r="T2246" s="2883">
        <f t="shared" si="1221"/>
        <v>2279.3249999999998</v>
      </c>
      <c r="U2246" s="2883">
        <f t="shared" ref="U2246:V2246" si="1222">U2243</f>
        <v>2279.3249999999998</v>
      </c>
      <c r="V2246" s="2883">
        <f t="shared" si="1222"/>
        <v>2279.3249999999998</v>
      </c>
      <c r="W2246" s="2883">
        <f t="shared" ref="W2246:X2246" si="1223">W2243</f>
        <v>2279.3249999999998</v>
      </c>
      <c r="X2246" s="2883">
        <f t="shared" si="1223"/>
        <v>2279.3249999999998</v>
      </c>
      <c r="Y2246" s="752">
        <f t="shared" ref="Y2246:AF2246" si="1224">Y2243</f>
        <v>1519.55</v>
      </c>
      <c r="Z2246" s="183">
        <f t="shared" si="1224"/>
        <v>2041.8566500000002</v>
      </c>
      <c r="AA2246" s="770">
        <f t="shared" si="1224"/>
        <v>0</v>
      </c>
      <c r="AB2246" s="326">
        <f t="shared" si="1224"/>
        <v>0</v>
      </c>
      <c r="AC2246" s="326">
        <f t="shared" si="1224"/>
        <v>522.30665000000022</v>
      </c>
      <c r="AD2246" s="326">
        <f t="shared" si="1224"/>
        <v>0</v>
      </c>
      <c r="AE2246" s="326">
        <f t="shared" si="1224"/>
        <v>-7.6269399999999994</v>
      </c>
      <c r="AF2246" s="326">
        <f t="shared" si="1224"/>
        <v>2034.2297100000001</v>
      </c>
      <c r="AG2246" s="951">
        <f>Z2246+AB2246+AE2246-AF2246</f>
        <v>0</v>
      </c>
      <c r="AH2246" s="964"/>
      <c r="AJ2246" s="2999">
        <f>Z2246+AB2246+AE2246-AF2246</f>
        <v>0</v>
      </c>
      <c r="AK2246" s="2022">
        <f>AF2246*1000-AJ2246</f>
        <v>2034229.71</v>
      </c>
      <c r="AN2246" s="2022" t="s">
        <v>715</v>
      </c>
    </row>
    <row r="2247" spans="1:40" x14ac:dyDescent="0.25">
      <c r="A2247" s="137">
        <v>1</v>
      </c>
      <c r="B2247" s="178" t="s">
        <v>28</v>
      </c>
      <c r="C2247" s="455"/>
      <c r="D2247" s="1576"/>
      <c r="E2247" s="218"/>
      <c r="F2247" s="123"/>
      <c r="G2247" s="183"/>
      <c r="H2247" s="183"/>
      <c r="I2247" s="183"/>
      <c r="J2247" s="183"/>
      <c r="K2247" s="183"/>
      <c r="L2247" s="183"/>
      <c r="M2247" s="183"/>
      <c r="N2247" s="183"/>
      <c r="O2247" s="183"/>
      <c r="P2247" s="183"/>
      <c r="Q2247" s="183"/>
      <c r="R2247" s="183"/>
      <c r="S2247" s="183"/>
      <c r="T2247" s="183"/>
      <c r="U2247" s="183"/>
      <c r="V2247" s="183"/>
      <c r="W2247" s="183"/>
      <c r="X2247" s="183"/>
      <c r="Y2247" s="752"/>
      <c r="Z2247" s="183"/>
      <c r="AA2247" s="770"/>
      <c r="AB2247" s="326"/>
      <c r="AC2247" s="326"/>
      <c r="AD2247" s="326"/>
      <c r="AE2247" s="326"/>
      <c r="AF2247" s="326"/>
      <c r="AG2247" s="951">
        <f>Z2247+AB2247+AE2247-AF2247</f>
        <v>0</v>
      </c>
      <c r="AH2247" s="964"/>
      <c r="AJ2247" s="2999">
        <f>Z2247+AB2247+AE2247-AF2247</f>
        <v>0</v>
      </c>
      <c r="AK2247" s="137">
        <f>AF2247*1000-AJ2247</f>
        <v>0</v>
      </c>
      <c r="AN2247" s="2022" t="s">
        <v>715</v>
      </c>
    </row>
    <row r="2248" spans="1:40" x14ac:dyDescent="0.25">
      <c r="A2248" s="137">
        <v>1</v>
      </c>
      <c r="B2248" s="170" t="s">
        <v>16</v>
      </c>
      <c r="C2248" s="456"/>
      <c r="D2248" s="4"/>
      <c r="E2248" s="218"/>
      <c r="F2248" s="123"/>
      <c r="G2248" s="135"/>
      <c r="H2248" s="129"/>
      <c r="I2248" s="911"/>
      <c r="J2248" s="183"/>
      <c r="K2248" s="183"/>
      <c r="L2248" s="911"/>
      <c r="M2248" s="911"/>
      <c r="N2248" s="183"/>
      <c r="O2248" s="911"/>
      <c r="P2248" s="183"/>
      <c r="Q2248" s="326"/>
      <c r="R2248" s="326"/>
      <c r="S2248" s="326"/>
      <c r="T2248" s="326"/>
      <c r="U2248" s="326"/>
      <c r="V2248" s="326"/>
      <c r="W2248" s="326"/>
      <c r="X2248" s="326"/>
      <c r="Y2248" s="876"/>
      <c r="Z2248" s="327"/>
      <c r="AA2248" s="1134"/>
      <c r="AB2248" s="328"/>
      <c r="AC2248" s="328"/>
      <c r="AD2248" s="328"/>
      <c r="AE2248" s="328"/>
      <c r="AF2248" s="328"/>
      <c r="AG2248" s="951">
        <f>Z2248+AB2248+AE2248-AF2248</f>
        <v>0</v>
      </c>
      <c r="AH2248" s="964"/>
      <c r="AJ2248" s="2999">
        <f>Z2248+AB2248+AE2248-AF2248</f>
        <v>0</v>
      </c>
      <c r="AK2248" s="137">
        <f>AF2248*1000-AJ2248</f>
        <v>0</v>
      </c>
      <c r="AN2248" s="2022" t="s">
        <v>715</v>
      </c>
    </row>
    <row r="2249" spans="1:40" x14ac:dyDescent="0.25">
      <c r="A2249" s="137">
        <v>1</v>
      </c>
      <c r="B2249" s="199" t="s">
        <v>6</v>
      </c>
      <c r="C2249" s="457"/>
      <c r="D2249" s="4">
        <v>240</v>
      </c>
      <c r="E2249" s="218">
        <v>1535</v>
      </c>
      <c r="F2249" s="123">
        <f>ROUND(E2249/12*$B$4,0)</f>
        <v>1023</v>
      </c>
      <c r="G2249" s="183">
        <v>852</v>
      </c>
      <c r="H2249" s="123">
        <f>G2249/F2249*100</f>
        <v>83.284457478005862</v>
      </c>
      <c r="I2249" s="824">
        <v>3</v>
      </c>
      <c r="J2249" s="152">
        <f>M2249/G2249</f>
        <v>2.4624413145539905</v>
      </c>
      <c r="K2249" s="183">
        <f>ROUND(E2249*I2249,0)</f>
        <v>4605</v>
      </c>
      <c r="L2249" s="911">
        <f>ROUND(K2249/12*$B$4,0)</f>
        <v>3070</v>
      </c>
      <c r="M2249" s="911">
        <v>2098</v>
      </c>
      <c r="N2249" s="183">
        <f>M2249/L2249*100</f>
        <v>68.338762214983717</v>
      </c>
      <c r="O2249" s="183">
        <f>K2249/D2249</f>
        <v>19.1875</v>
      </c>
      <c r="P2249" s="135">
        <f>M2249/$B$4*12/O2249</f>
        <v>164.01302931596092</v>
      </c>
      <c r="Q2249" s="328"/>
      <c r="R2249" s="328"/>
      <c r="S2249" s="328"/>
      <c r="T2249" s="328"/>
      <c r="U2249" s="328"/>
      <c r="V2249" s="328"/>
      <c r="W2249" s="328"/>
      <c r="X2249" s="328"/>
      <c r="Y2249" s="752"/>
      <c r="Z2249" s="326"/>
      <c r="AA2249" s="993"/>
      <c r="AB2249" s="327"/>
      <c r="AC2249" s="327"/>
      <c r="AD2249" s="327"/>
      <c r="AE2249" s="327"/>
      <c r="AF2249" s="327"/>
      <c r="AG2249" s="951">
        <f>Z2249+AB2249+AE2249-AF2249</f>
        <v>0</v>
      </c>
      <c r="AH2249" s="964"/>
      <c r="AJ2249" s="2999">
        <f>Z2249+AB2249+AE2249-AF2249</f>
        <v>0</v>
      </c>
      <c r="AK2249" s="137">
        <f>AF2249*1000-AJ2249</f>
        <v>0</v>
      </c>
      <c r="AN2249" s="2022" t="s">
        <v>715</v>
      </c>
    </row>
    <row r="2250" spans="1:40" x14ac:dyDescent="0.25">
      <c r="A2250" s="137">
        <v>1</v>
      </c>
      <c r="B2250" s="200" t="s">
        <v>176</v>
      </c>
      <c r="C2250" s="458"/>
      <c r="D2250" s="4"/>
      <c r="E2250" s="248">
        <f>SUM(E2249)</f>
        <v>1535</v>
      </c>
      <c r="F2250" s="1101">
        <f>SUM(F2249)</f>
        <v>1023</v>
      </c>
      <c r="G2250" s="743">
        <f>SUM(G2249)</f>
        <v>852</v>
      </c>
      <c r="H2250" s="522">
        <f>G2250/F2250*100</f>
        <v>83.284457478005862</v>
      </c>
      <c r="I2250" s="743">
        <f>SUM(I2249)</f>
        <v>3</v>
      </c>
      <c r="J2250" s="1605">
        <f>M2250/G2250</f>
        <v>2.4624413145539905</v>
      </c>
      <c r="K2250" s="1605">
        <f t="shared" ref="K2250:P2250" si="1225">SUM(K2249)</f>
        <v>4605</v>
      </c>
      <c r="L2250" s="522">
        <f t="shared" si="1225"/>
        <v>3070</v>
      </c>
      <c r="M2250" s="743">
        <f t="shared" si="1225"/>
        <v>2098</v>
      </c>
      <c r="N2250" s="1605">
        <f t="shared" si="1225"/>
        <v>68.338762214983717</v>
      </c>
      <c r="O2250" s="1605">
        <f t="shared" si="1225"/>
        <v>19.1875</v>
      </c>
      <c r="P2250" s="1476">
        <f t="shared" si="1225"/>
        <v>164.01302931596092</v>
      </c>
      <c r="Q2250" s="327"/>
      <c r="R2250" s="327"/>
      <c r="S2250" s="327"/>
      <c r="T2250" s="327"/>
      <c r="U2250" s="327"/>
      <c r="V2250" s="327"/>
      <c r="W2250" s="327"/>
      <c r="X2250" s="327"/>
      <c r="Y2250" s="752"/>
      <c r="Z2250" s="326"/>
      <c r="AA2250" s="993"/>
      <c r="AB2250" s="327"/>
      <c r="AC2250" s="327"/>
      <c r="AD2250" s="327"/>
      <c r="AE2250" s="326"/>
      <c r="AF2250" s="327"/>
      <c r="AG2250" s="951">
        <f>Z2250+AB2250+AE2250-AF2250</f>
        <v>0</v>
      </c>
      <c r="AH2250" s="964"/>
      <c r="AJ2250" s="2999">
        <f>Z2250+AB2250+AE2250-AF2250</f>
        <v>0</v>
      </c>
      <c r="AK2250" s="137">
        <f>AF2250*1000-AJ2250</f>
        <v>0</v>
      </c>
      <c r="AN2250" s="2022" t="s">
        <v>715</v>
      </c>
    </row>
    <row r="2251" spans="1:40" ht="30" thickBot="1" x14ac:dyDescent="0.3">
      <c r="A2251" s="137">
        <v>1</v>
      </c>
      <c r="B2251" s="148" t="s">
        <v>201</v>
      </c>
      <c r="C2251" s="414"/>
      <c r="D2251" s="1576"/>
      <c r="E2251" s="264">
        <f>E2250</f>
        <v>1535</v>
      </c>
      <c r="F2251" s="1105">
        <f>F2250</f>
        <v>1023</v>
      </c>
      <c r="G2251" s="1645">
        <f t="shared" ref="G2251:P2251" si="1226">G2250</f>
        <v>852</v>
      </c>
      <c r="H2251" s="1105">
        <f t="shared" si="1226"/>
        <v>83.284457478005862</v>
      </c>
      <c r="I2251" s="1645">
        <f t="shared" si="1226"/>
        <v>3</v>
      </c>
      <c r="J2251" s="1645">
        <f t="shared" si="1226"/>
        <v>2.4624413145539905</v>
      </c>
      <c r="K2251" s="1645">
        <f t="shared" si="1226"/>
        <v>4605</v>
      </c>
      <c r="L2251" s="1645">
        <f t="shared" si="1226"/>
        <v>3070</v>
      </c>
      <c r="M2251" s="1645">
        <f t="shared" si="1226"/>
        <v>2098</v>
      </c>
      <c r="N2251" s="1645">
        <f t="shared" si="1226"/>
        <v>68.338762214983717</v>
      </c>
      <c r="O2251" s="1645">
        <f t="shared" si="1226"/>
        <v>19.1875</v>
      </c>
      <c r="P2251" s="1645">
        <f t="shared" si="1226"/>
        <v>164.01302931596092</v>
      </c>
      <c r="Q2251" s="333">
        <v>53641.011275327997</v>
      </c>
      <c r="R2251" s="333">
        <v>53641.011275327997</v>
      </c>
      <c r="S2251" s="333">
        <v>55097.541435114668</v>
      </c>
      <c r="T2251" s="333">
        <v>55097.541435114668</v>
      </c>
      <c r="U2251" s="333">
        <v>55097.541435114668</v>
      </c>
      <c r="V2251" s="333">
        <v>55097.541435114668</v>
      </c>
      <c r="W2251" s="333">
        <v>55097.541435114668</v>
      </c>
      <c r="X2251" s="333">
        <v>62418.308317930678</v>
      </c>
      <c r="Y2251" s="874">
        <f>Q2251/12*$B$4+(R2251-Q2251)/11*7+(S2251-R2251)/10*6+(T2251-S2251)/9*5+(U2251-T2251)/8*4+(V2251-U2251)/7*3+(W2251-V2251)/6*2+(X2251-W2251)/5*1</f>
        <v>38098.745655987208</v>
      </c>
      <c r="Z2251" s="328">
        <f>AF2251-AE2251-AB2251-AA2251</f>
        <v>34935.814230000004</v>
      </c>
      <c r="AA2251" s="1008"/>
      <c r="AB2251" s="333"/>
      <c r="AC2251" s="333">
        <f>Z2251-Y2251</f>
        <v>-3162.9314259872044</v>
      </c>
      <c r="AD2251" s="333"/>
      <c r="AE2251" s="328">
        <v>-172.11861999999999</v>
      </c>
      <c r="AF2251" s="333">
        <v>34763.695610000002</v>
      </c>
      <c r="AG2251" s="951">
        <f>Z2251+AB2251+AE2251-AF2251</f>
        <v>0</v>
      </c>
      <c r="AH2251" s="964"/>
      <c r="AJ2251" s="2999">
        <f>Z2251+AB2251+AE2251-AF2251</f>
        <v>0</v>
      </c>
      <c r="AK2251" s="137">
        <f>AF2251*1000-AJ2251</f>
        <v>34763695.609999999</v>
      </c>
      <c r="AN2251" s="2022" t="s">
        <v>715</v>
      </c>
    </row>
    <row r="2252" spans="1:40" ht="15.75" thickBot="1" x14ac:dyDescent="0.3">
      <c r="A2252" s="137">
        <v>1</v>
      </c>
      <c r="B2252" s="1491" t="s">
        <v>277</v>
      </c>
      <c r="C2252" s="1492"/>
      <c r="D2252" s="1491"/>
      <c r="E2252" s="261"/>
      <c r="F2252" s="1590"/>
      <c r="G2252" s="1590"/>
      <c r="H2252" s="1590"/>
      <c r="I2252" s="1590"/>
      <c r="J2252" s="1590"/>
      <c r="K2252" s="1590"/>
      <c r="L2252" s="1590"/>
      <c r="M2252" s="1590">
        <f>M2251</f>
        <v>2098</v>
      </c>
      <c r="N2252" s="1590"/>
      <c r="O2252" s="1590"/>
      <c r="P2252" s="1590"/>
      <c r="Q2252" s="332">
        <f t="shared" ref="Q2252:R2252" si="1227">Q2251+Q2246</f>
        <v>55920.336275327994</v>
      </c>
      <c r="R2252" s="332">
        <f t="shared" si="1227"/>
        <v>55920.336275327994</v>
      </c>
      <c r="S2252" s="332">
        <f t="shared" ref="S2252:T2252" si="1228">S2251+S2246</f>
        <v>57376.866435114665</v>
      </c>
      <c r="T2252" s="3087">
        <f t="shared" si="1228"/>
        <v>57376.866435114665</v>
      </c>
      <c r="U2252" s="3087">
        <f t="shared" ref="U2252:V2252" si="1229">U2251+U2246</f>
        <v>57376.866435114665</v>
      </c>
      <c r="V2252" s="3087">
        <f t="shared" si="1229"/>
        <v>57376.866435114665</v>
      </c>
      <c r="W2252" s="3087">
        <f t="shared" ref="W2252:X2252" si="1230">W2251+W2246</f>
        <v>57376.866435114665</v>
      </c>
      <c r="X2252" s="3087">
        <f t="shared" si="1230"/>
        <v>64697.633317930675</v>
      </c>
      <c r="Y2252" s="753">
        <f t="shared" ref="Y2252:AF2252" si="1231">Y2251+Y2246</f>
        <v>39618.295655987211</v>
      </c>
      <c r="Z2252" s="332">
        <f t="shared" si="1231"/>
        <v>36977.670880000005</v>
      </c>
      <c r="AA2252" s="775">
        <f t="shared" si="1231"/>
        <v>0</v>
      </c>
      <c r="AB2252" s="156">
        <f t="shared" si="1231"/>
        <v>0</v>
      </c>
      <c r="AC2252" s="332">
        <f t="shared" si="1231"/>
        <v>-2640.624775987204</v>
      </c>
      <c r="AD2252" s="332">
        <f t="shared" si="1231"/>
        <v>0</v>
      </c>
      <c r="AE2252" s="332">
        <f t="shared" si="1231"/>
        <v>-179.74555999999998</v>
      </c>
      <c r="AF2252" s="332">
        <f t="shared" si="1231"/>
        <v>36797.925320000002</v>
      </c>
      <c r="AG2252" s="951">
        <f>Z2252+AB2252+AE2252-AF2252</f>
        <v>0</v>
      </c>
      <c r="AH2252" s="964"/>
      <c r="AJ2252" s="2999">
        <f>Z2252+AB2252+AE2252-AF2252</f>
        <v>0</v>
      </c>
      <c r="AK2252" s="137">
        <f>AF2252*1000-AJ2252</f>
        <v>36797925.32</v>
      </c>
      <c r="AN2252" s="2022" t="s">
        <v>715</v>
      </c>
    </row>
    <row r="2253" spans="1:40" x14ac:dyDescent="0.25">
      <c r="A2253" s="137">
        <v>1</v>
      </c>
      <c r="B2253" s="1526"/>
      <c r="C2253" s="1527"/>
      <c r="D2253" s="1526"/>
      <c r="E2253" s="230"/>
      <c r="F2253" s="1640"/>
      <c r="G2253" s="1640"/>
      <c r="H2253" s="1640"/>
      <c r="I2253" s="2014"/>
      <c r="J2253" s="186"/>
      <c r="K2253" s="186"/>
      <c r="L2253" s="186"/>
      <c r="M2253" s="2014"/>
      <c r="N2253" s="186"/>
      <c r="O2253" s="186"/>
      <c r="P2253" s="186"/>
      <c r="Q2253" s="325"/>
      <c r="R2253" s="325"/>
      <c r="S2253" s="325"/>
      <c r="T2253" s="325"/>
      <c r="U2253" s="325"/>
      <c r="V2253" s="325"/>
      <c r="W2253" s="325"/>
      <c r="X2253" s="325"/>
      <c r="Y2253" s="751"/>
      <c r="Z2253" s="325"/>
      <c r="AA2253" s="773"/>
      <c r="AB2253" s="325"/>
      <c r="AC2253" s="325"/>
      <c r="AD2253" s="325"/>
      <c r="AE2253" s="325"/>
      <c r="AF2253" s="325"/>
      <c r="AG2253" s="951">
        <f>Z2253+AB2253+AE2253-AF2253</f>
        <v>0</v>
      </c>
      <c r="AH2253" s="964"/>
      <c r="AJ2253" s="2999">
        <f>Z2253+AB2253+AE2253-AF2253</f>
        <v>0</v>
      </c>
      <c r="AK2253" s="137">
        <f>AF2253*1000-AJ2253</f>
        <v>0</v>
      </c>
      <c r="AN2253" s="137" t="s">
        <v>716</v>
      </c>
    </row>
    <row r="2254" spans="1:40" ht="31.5" x14ac:dyDescent="0.25">
      <c r="A2254" s="137">
        <v>1</v>
      </c>
      <c r="B2254" s="1658" t="s">
        <v>380</v>
      </c>
      <c r="C2254" s="1658"/>
      <c r="D2254" s="1649"/>
      <c r="E2254" s="218"/>
      <c r="F2254" s="183"/>
      <c r="G2254" s="183"/>
      <c r="H2254" s="183"/>
      <c r="I2254" s="183"/>
      <c r="J2254" s="183"/>
      <c r="K2254" s="183"/>
      <c r="L2254" s="183"/>
      <c r="M2254" s="183"/>
      <c r="N2254" s="183"/>
      <c r="O2254" s="183"/>
      <c r="P2254" s="183"/>
      <c r="Q2254" s="326"/>
      <c r="R2254" s="326"/>
      <c r="S2254" s="326"/>
      <c r="T2254" s="326"/>
      <c r="U2254" s="326"/>
      <c r="V2254" s="326"/>
      <c r="W2254" s="326"/>
      <c r="X2254" s="326"/>
      <c r="Y2254" s="752"/>
      <c r="Z2254" s="326"/>
      <c r="AA2254" s="770"/>
      <c r="AB2254" s="326"/>
      <c r="AC2254" s="326"/>
      <c r="AD2254" s="326"/>
      <c r="AE2254" s="326"/>
      <c r="AF2254" s="326"/>
      <c r="AG2254" s="951">
        <f>Z2254+AB2254+AE2254-AF2254</f>
        <v>0</v>
      </c>
      <c r="AH2254" s="964"/>
      <c r="AJ2254" s="2999">
        <f>Z2254+AB2254+AE2254-AF2254</f>
        <v>0</v>
      </c>
      <c r="AK2254" s="137">
        <f>AF2254*1000-AJ2254</f>
        <v>0</v>
      </c>
      <c r="AN2254" s="2022" t="s">
        <v>716</v>
      </c>
    </row>
    <row r="2255" spans="1:40" x14ac:dyDescent="0.25">
      <c r="A2255" s="137">
        <v>1</v>
      </c>
      <c r="B2255" s="1351" t="s">
        <v>194</v>
      </c>
      <c r="C2255" s="1352"/>
      <c r="D2255" s="1351"/>
      <c r="E2255" s="218"/>
      <c r="F2255" s="183"/>
      <c r="G2255" s="183"/>
      <c r="H2255" s="183"/>
      <c r="I2255" s="183"/>
      <c r="J2255" s="183"/>
      <c r="K2255" s="183"/>
      <c r="L2255" s="183"/>
      <c r="M2255" s="183"/>
      <c r="N2255" s="183"/>
      <c r="O2255" s="183"/>
      <c r="P2255" s="183"/>
      <c r="Q2255" s="326"/>
      <c r="R2255" s="326"/>
      <c r="S2255" s="326"/>
      <c r="T2255" s="326"/>
      <c r="U2255" s="326"/>
      <c r="V2255" s="326"/>
      <c r="W2255" s="326"/>
      <c r="X2255" s="326"/>
      <c r="Y2255" s="752">
        <f>Q2255/12*$B$4</f>
        <v>0</v>
      </c>
      <c r="Z2255" s="326"/>
      <c r="AA2255" s="770"/>
      <c r="AB2255" s="326"/>
      <c r="AC2255" s="326"/>
      <c r="AD2255" s="326"/>
      <c r="AE2255" s="326"/>
      <c r="AF2255" s="326"/>
      <c r="AG2255" s="951">
        <f>Z2255+AB2255+AE2255-AF2255</f>
        <v>0</v>
      </c>
      <c r="AH2255" s="964"/>
      <c r="AJ2255" s="2999">
        <f>Z2255+AB2255+AE2255-AF2255</f>
        <v>0</v>
      </c>
      <c r="AK2255" s="137">
        <f>AF2255*1000-AJ2255</f>
        <v>0</v>
      </c>
      <c r="AN2255" s="2022" t="s">
        <v>716</v>
      </c>
    </row>
    <row r="2256" spans="1:40" x14ac:dyDescent="0.25">
      <c r="A2256" s="137">
        <v>1</v>
      </c>
      <c r="B2256" s="1659" t="s">
        <v>132</v>
      </c>
      <c r="C2256" s="1660"/>
      <c r="D2256" s="4"/>
      <c r="E2256" s="242">
        <f>SUM(E2257:E2269)</f>
        <v>8100</v>
      </c>
      <c r="F2256" s="743">
        <f t="shared" ref="F2256" si="1232">SUM(F2257:F2269)</f>
        <v>5400</v>
      </c>
      <c r="G2256" s="743">
        <f>SUM(G2257:G2270)</f>
        <v>8479</v>
      </c>
      <c r="H2256" s="743">
        <f>G2256/F2256*100</f>
        <v>157.0185185185185</v>
      </c>
      <c r="I2256" s="183"/>
      <c r="J2256" s="183"/>
      <c r="K2256" s="183"/>
      <c r="L2256" s="183"/>
      <c r="M2256" s="183"/>
      <c r="N2256" s="183"/>
      <c r="O2256" s="183"/>
      <c r="P2256" s="183"/>
      <c r="Q2256" s="326">
        <v>2353.3735000000001</v>
      </c>
      <c r="R2256" s="326">
        <v>2353.3735000000001</v>
      </c>
      <c r="S2256" s="326">
        <v>2353.3735000000001</v>
      </c>
      <c r="T2256" s="326">
        <v>2353.3735000000001</v>
      </c>
      <c r="U2256" s="326">
        <v>2353.3735000000001</v>
      </c>
      <c r="V2256" s="326">
        <v>2353.3735000000001</v>
      </c>
      <c r="W2256" s="326">
        <v>2353.3735000000001</v>
      </c>
      <c r="X2256" s="326">
        <v>2353.3735000000001</v>
      </c>
      <c r="Y2256" s="752">
        <f>Q2256/12*$B$4+(R2256-Q2256)/11*7+(S2256-R2256)/10*6+(T2256-S2256)/9*5+(U2256-T2256)/8*4+(V2256-U2256)/7*3+(W2256-V2256)/6*2+(X2256-W2256)/5*1</f>
        <v>1568.9156666666668</v>
      </c>
      <c r="Z2256" s="326">
        <f>AF2256-AE2256-AB2256</f>
        <v>1965.92202</v>
      </c>
      <c r="AA2256" s="770"/>
      <c r="AB2256" s="326"/>
      <c r="AC2256" s="326">
        <f>Z2256-Y2256</f>
        <v>397.00635333333321</v>
      </c>
      <c r="AD2256" s="326"/>
      <c r="AE2256" s="326">
        <v>0</v>
      </c>
      <c r="AF2256" s="326">
        <v>1965.92202</v>
      </c>
      <c r="AG2256" s="951">
        <f>Z2256+AB2256+AE2256-AF2256</f>
        <v>0</v>
      </c>
      <c r="AH2256" s="964"/>
      <c r="AJ2256" s="2999">
        <f>Z2256+AB2256+AE2256-AF2256</f>
        <v>0</v>
      </c>
      <c r="AK2256" s="137">
        <f>AF2256*1000-AJ2256</f>
        <v>1965922.02</v>
      </c>
      <c r="AN2256" s="2022" t="s">
        <v>716</v>
      </c>
    </row>
    <row r="2257" spans="1:40" ht="30" x14ac:dyDescent="0.25">
      <c r="A2257" s="137">
        <v>1</v>
      </c>
      <c r="B2257" s="168" t="s">
        <v>116</v>
      </c>
      <c r="C2257" s="418"/>
      <c r="D2257" s="4"/>
      <c r="E2257" s="218">
        <v>150</v>
      </c>
      <c r="F2257" s="123">
        <f>ROUND(E2257/12*$B$4,0)</f>
        <v>100</v>
      </c>
      <c r="G2257" s="183">
        <v>457</v>
      </c>
      <c r="H2257" s="123">
        <f>G2257/F2257*100</f>
        <v>457</v>
      </c>
      <c r="I2257" s="183"/>
      <c r="J2257" s="183"/>
      <c r="K2257" s="183"/>
      <c r="L2257" s="183"/>
      <c r="M2257" s="183"/>
      <c r="N2257" s="183"/>
      <c r="O2257" s="183"/>
      <c r="P2257" s="183"/>
      <c r="Q2257" s="326"/>
      <c r="R2257" s="326"/>
      <c r="S2257" s="326"/>
      <c r="T2257" s="326"/>
      <c r="U2257" s="326"/>
      <c r="V2257" s="326"/>
      <c r="W2257" s="326"/>
      <c r="X2257" s="326"/>
      <c r="Y2257" s="752"/>
      <c r="Z2257" s="326"/>
      <c r="AA2257" s="770"/>
      <c r="AB2257" s="326"/>
      <c r="AC2257" s="326"/>
      <c r="AD2257" s="326"/>
      <c r="AE2257" s="326"/>
      <c r="AF2257" s="326"/>
      <c r="AG2257" s="951">
        <f>Z2257+AB2257+AE2257-AF2257</f>
        <v>0</v>
      </c>
      <c r="AH2257" s="964"/>
      <c r="AJ2257" s="2999">
        <f>Z2257+AB2257+AE2257-AF2257</f>
        <v>0</v>
      </c>
      <c r="AK2257" s="137">
        <f>AF2257*1000-AJ2257</f>
        <v>0</v>
      </c>
      <c r="AN2257" s="2022" t="s">
        <v>716</v>
      </c>
    </row>
    <row r="2258" spans="1:40" s="2022" customFormat="1" ht="45" x14ac:dyDescent="0.25">
      <c r="A2258" s="2022">
        <v>1</v>
      </c>
      <c r="B2258" s="168" t="s">
        <v>507</v>
      </c>
      <c r="C2258" s="418"/>
      <c r="D2258" s="4"/>
      <c r="E2258" s="218"/>
      <c r="F2258" s="123"/>
      <c r="G2258" s="183">
        <v>0</v>
      </c>
      <c r="H2258" s="123"/>
      <c r="I2258" s="183"/>
      <c r="J2258" s="183"/>
      <c r="K2258" s="183"/>
      <c r="L2258" s="183"/>
      <c r="M2258" s="183"/>
      <c r="N2258" s="183"/>
      <c r="O2258" s="183"/>
      <c r="P2258" s="183"/>
      <c r="Q2258" s="326"/>
      <c r="R2258" s="326"/>
      <c r="S2258" s="326"/>
      <c r="T2258" s="326"/>
      <c r="U2258" s="326"/>
      <c r="V2258" s="326"/>
      <c r="W2258" s="326"/>
      <c r="X2258" s="326"/>
      <c r="Y2258" s="752"/>
      <c r="Z2258" s="326"/>
      <c r="AA2258" s="770"/>
      <c r="AB2258" s="326"/>
      <c r="AC2258" s="326"/>
      <c r="AD2258" s="326"/>
      <c r="AE2258" s="326"/>
      <c r="AF2258" s="326"/>
      <c r="AG2258" s="951">
        <f>Z2258+AB2258+AE2258-AF2258</f>
        <v>0</v>
      </c>
      <c r="AH2258" s="964"/>
      <c r="AJ2258" s="2999">
        <f>Z2258+AB2258+AE2258-AF2258</f>
        <v>0</v>
      </c>
      <c r="AK2258" s="2022">
        <f>AF2258*1000-AJ2258</f>
        <v>0</v>
      </c>
      <c r="AN2258" s="2022" t="s">
        <v>716</v>
      </c>
    </row>
    <row r="2259" spans="1:40" s="2022" customFormat="1" ht="30" x14ac:dyDescent="0.25">
      <c r="A2259" s="2022">
        <v>1</v>
      </c>
      <c r="B2259" s="168" t="s">
        <v>117</v>
      </c>
      <c r="C2259" s="418"/>
      <c r="D2259" s="4"/>
      <c r="E2259" s="218">
        <v>150</v>
      </c>
      <c r="F2259" s="123">
        <f t="shared" ref="F2259:F2269" si="1233">ROUND(E2259/12*$B$4,0)</f>
        <v>100</v>
      </c>
      <c r="G2259" s="183">
        <v>189</v>
      </c>
      <c r="H2259" s="123">
        <f>G2259/F2259*100</f>
        <v>189</v>
      </c>
      <c r="I2259" s="183"/>
      <c r="J2259" s="183"/>
      <c r="K2259" s="183"/>
      <c r="L2259" s="183"/>
      <c r="M2259" s="183"/>
      <c r="N2259" s="183"/>
      <c r="O2259" s="183"/>
      <c r="P2259" s="183"/>
      <c r="Q2259" s="326"/>
      <c r="R2259" s="326"/>
      <c r="S2259" s="326"/>
      <c r="T2259" s="326"/>
      <c r="U2259" s="326"/>
      <c r="V2259" s="326"/>
      <c r="W2259" s="326"/>
      <c r="X2259" s="326"/>
      <c r="Y2259" s="752"/>
      <c r="Z2259" s="326"/>
      <c r="AA2259" s="770"/>
      <c r="AB2259" s="326"/>
      <c r="AC2259" s="326"/>
      <c r="AD2259" s="326"/>
      <c r="AE2259" s="326"/>
      <c r="AF2259" s="326"/>
      <c r="AG2259" s="951">
        <f>Z2259+AB2259+AE2259-AF2259</f>
        <v>0</v>
      </c>
      <c r="AH2259" s="964"/>
      <c r="AJ2259" s="2999">
        <f>Z2259+AB2259+AE2259-AF2259</f>
        <v>0</v>
      </c>
      <c r="AK2259" s="2022">
        <f>AF2259*1000-AJ2259</f>
        <v>0</v>
      </c>
      <c r="AN2259" s="2022" t="s">
        <v>716</v>
      </c>
    </row>
    <row r="2260" spans="1:40" s="2022" customFormat="1" ht="45" x14ac:dyDescent="0.25">
      <c r="A2260" s="2022">
        <v>1</v>
      </c>
      <c r="B2260" s="168" t="s">
        <v>509</v>
      </c>
      <c r="C2260" s="418"/>
      <c r="D2260" s="4"/>
      <c r="E2260" s="218"/>
      <c r="F2260" s="123"/>
      <c r="G2260" s="183">
        <v>0</v>
      </c>
      <c r="H2260" s="123"/>
      <c r="I2260" s="183"/>
      <c r="J2260" s="183"/>
      <c r="K2260" s="183"/>
      <c r="L2260" s="183"/>
      <c r="M2260" s="183"/>
      <c r="N2260" s="183"/>
      <c r="O2260" s="183"/>
      <c r="P2260" s="183"/>
      <c r="Q2260" s="326"/>
      <c r="R2260" s="326"/>
      <c r="S2260" s="326"/>
      <c r="T2260" s="326"/>
      <c r="U2260" s="326"/>
      <c r="V2260" s="326"/>
      <c r="W2260" s="326"/>
      <c r="X2260" s="326"/>
      <c r="Y2260" s="752"/>
      <c r="Z2260" s="326"/>
      <c r="AA2260" s="770"/>
      <c r="AB2260" s="326"/>
      <c r="AC2260" s="326"/>
      <c r="AD2260" s="326"/>
      <c r="AE2260" s="326"/>
      <c r="AF2260" s="326"/>
      <c r="AG2260" s="951">
        <f>Z2260+AB2260+AE2260-AF2260</f>
        <v>0</v>
      </c>
      <c r="AH2260" s="964"/>
      <c r="AJ2260" s="2999">
        <f>Z2260+AB2260+AE2260-AF2260</f>
        <v>0</v>
      </c>
      <c r="AK2260" s="2022">
        <f>AF2260*1000-AJ2260</f>
        <v>0</v>
      </c>
      <c r="AN2260" s="2022" t="s">
        <v>716</v>
      </c>
    </row>
    <row r="2261" spans="1:40" x14ac:dyDescent="0.25">
      <c r="A2261" s="137">
        <v>1</v>
      </c>
      <c r="B2261" s="205" t="s">
        <v>62</v>
      </c>
      <c r="C2261" s="418"/>
      <c r="D2261" s="4"/>
      <c r="E2261" s="218">
        <v>2000</v>
      </c>
      <c r="F2261" s="123">
        <f t="shared" si="1233"/>
        <v>1333</v>
      </c>
      <c r="G2261" s="183">
        <v>3800</v>
      </c>
      <c r="H2261" s="123">
        <f>G2261/F2261*100</f>
        <v>285.07126781695422</v>
      </c>
      <c r="I2261" s="183"/>
      <c r="J2261" s="183"/>
      <c r="K2261" s="183"/>
      <c r="L2261" s="183"/>
      <c r="M2261" s="183"/>
      <c r="N2261" s="183"/>
      <c r="O2261" s="183"/>
      <c r="P2261" s="183"/>
      <c r="Q2261" s="326"/>
      <c r="R2261" s="326"/>
      <c r="S2261" s="326"/>
      <c r="T2261" s="326"/>
      <c r="U2261" s="326"/>
      <c r="V2261" s="326"/>
      <c r="W2261" s="326"/>
      <c r="X2261" s="326"/>
      <c r="Y2261" s="752"/>
      <c r="Z2261" s="326"/>
      <c r="AA2261" s="770"/>
      <c r="AB2261" s="326"/>
      <c r="AC2261" s="326"/>
      <c r="AD2261" s="326"/>
      <c r="AE2261" s="326"/>
      <c r="AF2261" s="326"/>
      <c r="AG2261" s="951">
        <f>Z2261+AB2261+AE2261-AF2261</f>
        <v>0</v>
      </c>
      <c r="AH2261" s="964"/>
      <c r="AJ2261" s="2999">
        <f>Z2261+AB2261+AE2261-AF2261</f>
        <v>0</v>
      </c>
      <c r="AK2261" s="137">
        <f>AF2261*1000-AJ2261</f>
        <v>0</v>
      </c>
      <c r="AN2261" s="2022" t="s">
        <v>716</v>
      </c>
    </row>
    <row r="2262" spans="1:40" s="2022" customFormat="1" ht="30" x14ac:dyDescent="0.25">
      <c r="A2262" s="2022">
        <v>1</v>
      </c>
      <c r="B2262" s="205" t="s">
        <v>508</v>
      </c>
      <c r="C2262" s="418"/>
      <c r="D2262" s="1475"/>
      <c r="E2262" s="218"/>
      <c r="F2262" s="129"/>
      <c r="G2262" s="911">
        <v>0</v>
      </c>
      <c r="H2262" s="129"/>
      <c r="I2262" s="183"/>
      <c r="J2262" s="183"/>
      <c r="K2262" s="911"/>
      <c r="L2262" s="183"/>
      <c r="M2262" s="911"/>
      <c r="N2262" s="911"/>
      <c r="O2262" s="911"/>
      <c r="P2262" s="911"/>
      <c r="Q2262" s="326"/>
      <c r="R2262" s="326"/>
      <c r="S2262" s="326"/>
      <c r="T2262" s="326"/>
      <c r="U2262" s="326"/>
      <c r="V2262" s="326"/>
      <c r="W2262" s="326"/>
      <c r="X2262" s="326"/>
      <c r="Y2262" s="873"/>
      <c r="Z2262" s="327"/>
      <c r="AA2262" s="993"/>
      <c r="AB2262" s="327"/>
      <c r="AC2262" s="327"/>
      <c r="AD2262" s="327"/>
      <c r="AE2262" s="326"/>
      <c r="AF2262" s="327"/>
      <c r="AG2262" s="951">
        <f>Z2262+AB2262+AE2262-AF2262</f>
        <v>0</v>
      </c>
      <c r="AH2262" s="964"/>
      <c r="AJ2262" s="2999">
        <f>Z2262+AB2262+AE2262-AF2262</f>
        <v>0</v>
      </c>
      <c r="AK2262" s="2022">
        <f>AF2262*1000-AJ2262</f>
        <v>0</v>
      </c>
      <c r="AN2262" s="2022" t="s">
        <v>716</v>
      </c>
    </row>
    <row r="2263" spans="1:40" s="2022" customFormat="1" x14ac:dyDescent="0.25">
      <c r="A2263" s="2022">
        <v>1</v>
      </c>
      <c r="B2263" s="168" t="s">
        <v>114</v>
      </c>
      <c r="C2263" s="418"/>
      <c r="D2263" s="1475"/>
      <c r="E2263" s="218">
        <v>3000</v>
      </c>
      <c r="F2263" s="129">
        <f t="shared" si="1233"/>
        <v>2000</v>
      </c>
      <c r="G2263" s="911">
        <v>2778</v>
      </c>
      <c r="H2263" s="129">
        <f>G2263/F2263*100</f>
        <v>138.9</v>
      </c>
      <c r="I2263" s="183"/>
      <c r="J2263" s="183"/>
      <c r="K2263" s="911"/>
      <c r="L2263" s="183"/>
      <c r="M2263" s="911"/>
      <c r="N2263" s="911"/>
      <c r="O2263" s="911"/>
      <c r="P2263" s="911"/>
      <c r="Q2263" s="326"/>
      <c r="R2263" s="326"/>
      <c r="S2263" s="326"/>
      <c r="T2263" s="326"/>
      <c r="U2263" s="326"/>
      <c r="V2263" s="326"/>
      <c r="W2263" s="326"/>
      <c r="X2263" s="326"/>
      <c r="Y2263" s="873"/>
      <c r="Z2263" s="327"/>
      <c r="AA2263" s="993"/>
      <c r="AB2263" s="327"/>
      <c r="AC2263" s="327"/>
      <c r="AD2263" s="327"/>
      <c r="AE2263" s="326"/>
      <c r="AF2263" s="327"/>
      <c r="AG2263" s="951">
        <f>Z2263+AB2263+AE2263-AF2263</f>
        <v>0</v>
      </c>
      <c r="AH2263" s="964"/>
      <c r="AJ2263" s="2999">
        <f>Z2263+AB2263+AE2263-AF2263</f>
        <v>0</v>
      </c>
      <c r="AK2263" s="2022">
        <f>AF2263*1000-AJ2263</f>
        <v>0</v>
      </c>
      <c r="AN2263" s="2022" t="s">
        <v>716</v>
      </c>
    </row>
    <row r="2264" spans="1:40" s="2022" customFormat="1" x14ac:dyDescent="0.25">
      <c r="A2264" s="2022">
        <v>1</v>
      </c>
      <c r="B2264" s="168" t="s">
        <v>524</v>
      </c>
      <c r="C2264" s="418"/>
      <c r="D2264" s="1475"/>
      <c r="E2264" s="218"/>
      <c r="F2264" s="129"/>
      <c r="G2264" s="911">
        <v>0</v>
      </c>
      <c r="H2264" s="129"/>
      <c r="I2264" s="183"/>
      <c r="J2264" s="183"/>
      <c r="K2264" s="911"/>
      <c r="L2264" s="183"/>
      <c r="M2264" s="911"/>
      <c r="N2264" s="911"/>
      <c r="O2264" s="911"/>
      <c r="P2264" s="911"/>
      <c r="Q2264" s="326"/>
      <c r="R2264" s="326"/>
      <c r="S2264" s="326"/>
      <c r="T2264" s="326"/>
      <c r="U2264" s="326"/>
      <c r="V2264" s="326"/>
      <c r="W2264" s="326"/>
      <c r="X2264" s="326"/>
      <c r="Y2264" s="873"/>
      <c r="Z2264" s="327"/>
      <c r="AA2264" s="993"/>
      <c r="AB2264" s="327"/>
      <c r="AC2264" s="327"/>
      <c r="AD2264" s="327"/>
      <c r="AE2264" s="326"/>
      <c r="AF2264" s="327"/>
      <c r="AG2264" s="951">
        <f>Z2264+AB2264+AE2264-AF2264</f>
        <v>0</v>
      </c>
      <c r="AH2264" s="964"/>
      <c r="AJ2264" s="2999">
        <f>Z2264+AB2264+AE2264-AF2264</f>
        <v>0</v>
      </c>
      <c r="AK2264" s="2022">
        <f>AF2264*1000-AJ2264</f>
        <v>0</v>
      </c>
      <c r="AN2264" s="2022" t="s">
        <v>716</v>
      </c>
    </row>
    <row r="2265" spans="1:40" x14ac:dyDescent="0.25">
      <c r="A2265" s="137">
        <v>1</v>
      </c>
      <c r="B2265" s="168" t="s">
        <v>113</v>
      </c>
      <c r="C2265" s="996"/>
      <c r="D2265" s="1475"/>
      <c r="E2265" s="218"/>
      <c r="F2265" s="129">
        <f t="shared" si="1233"/>
        <v>0</v>
      </c>
      <c r="G2265" s="911"/>
      <c r="H2265" s="129" t="e">
        <f>G2265/F2265*100</f>
        <v>#DIV/0!</v>
      </c>
      <c r="I2265" s="183"/>
      <c r="J2265" s="183"/>
      <c r="K2265" s="911"/>
      <c r="L2265" s="183"/>
      <c r="M2265" s="911"/>
      <c r="N2265" s="911"/>
      <c r="O2265" s="911"/>
      <c r="P2265" s="911"/>
      <c r="Q2265" s="326"/>
      <c r="R2265" s="326"/>
      <c r="S2265" s="326"/>
      <c r="T2265" s="326"/>
      <c r="U2265" s="326"/>
      <c r="V2265" s="326"/>
      <c r="W2265" s="326"/>
      <c r="X2265" s="326"/>
      <c r="Y2265" s="873"/>
      <c r="Z2265" s="327"/>
      <c r="AA2265" s="993"/>
      <c r="AB2265" s="327"/>
      <c r="AC2265" s="327"/>
      <c r="AD2265" s="327"/>
      <c r="AE2265" s="326"/>
      <c r="AF2265" s="327"/>
      <c r="AG2265" s="951">
        <f>Z2265+AB2265+AE2265-AF2265</f>
        <v>0</v>
      </c>
      <c r="AH2265" s="964"/>
      <c r="AJ2265" s="2999">
        <f>Z2265+AB2265+AE2265-AF2265</f>
        <v>0</v>
      </c>
      <c r="AK2265" s="137">
        <f>AF2265*1000-AJ2265</f>
        <v>0</v>
      </c>
      <c r="AN2265" s="2022" t="s">
        <v>716</v>
      </c>
    </row>
    <row r="2266" spans="1:40" s="2022" customFormat="1" ht="30" x14ac:dyDescent="0.25">
      <c r="A2266" s="2022">
        <v>1</v>
      </c>
      <c r="B2266" s="168" t="s">
        <v>517</v>
      </c>
      <c r="C2266" s="996"/>
      <c r="D2266" s="1475"/>
      <c r="E2266" s="218"/>
      <c r="F2266" s="129"/>
      <c r="G2266" s="911">
        <v>0</v>
      </c>
      <c r="H2266" s="129"/>
      <c r="I2266" s="183"/>
      <c r="J2266" s="183"/>
      <c r="K2266" s="911"/>
      <c r="L2266" s="183"/>
      <c r="M2266" s="911"/>
      <c r="N2266" s="911"/>
      <c r="O2266" s="911"/>
      <c r="P2266" s="911"/>
      <c r="Q2266" s="326"/>
      <c r="R2266" s="326"/>
      <c r="S2266" s="326"/>
      <c r="T2266" s="326"/>
      <c r="U2266" s="326"/>
      <c r="V2266" s="326"/>
      <c r="W2266" s="326"/>
      <c r="X2266" s="326"/>
      <c r="Y2266" s="873"/>
      <c r="Z2266" s="327"/>
      <c r="AA2266" s="993"/>
      <c r="AB2266" s="327"/>
      <c r="AC2266" s="327"/>
      <c r="AD2266" s="327"/>
      <c r="AE2266" s="328"/>
      <c r="AF2266" s="327"/>
      <c r="AG2266" s="951">
        <f>Z2266+AB2266+AE2266-AF2266</f>
        <v>0</v>
      </c>
      <c r="AH2266" s="964"/>
      <c r="AJ2266" s="2999">
        <f>Z2266+AB2266+AE2266-AF2266</f>
        <v>0</v>
      </c>
      <c r="AK2266" s="2022">
        <f>AF2266*1000-AJ2266</f>
        <v>0</v>
      </c>
      <c r="AN2266" s="2022" t="s">
        <v>716</v>
      </c>
    </row>
    <row r="2267" spans="1:40" ht="30" x14ac:dyDescent="0.25">
      <c r="A2267" s="137">
        <v>1</v>
      </c>
      <c r="B2267" s="168" t="s">
        <v>156</v>
      </c>
      <c r="C2267" s="996"/>
      <c r="D2267" s="4"/>
      <c r="E2267" s="218">
        <v>1800</v>
      </c>
      <c r="F2267" s="129">
        <f t="shared" si="1233"/>
        <v>1200</v>
      </c>
      <c r="G2267" s="911">
        <v>865</v>
      </c>
      <c r="H2267" s="123">
        <f>G2267/F2267*100</f>
        <v>72.083333333333329</v>
      </c>
      <c r="I2267" s="135"/>
      <c r="J2267" s="135"/>
      <c r="K2267" s="911"/>
      <c r="L2267" s="183"/>
      <c r="M2267" s="183"/>
      <c r="N2267" s="183"/>
      <c r="O2267" s="911"/>
      <c r="P2267" s="183"/>
      <c r="Q2267" s="326"/>
      <c r="R2267" s="326"/>
      <c r="S2267" s="326"/>
      <c r="T2267" s="326"/>
      <c r="U2267" s="326"/>
      <c r="V2267" s="326"/>
      <c r="W2267" s="326"/>
      <c r="X2267" s="326"/>
      <c r="Y2267" s="752"/>
      <c r="Z2267" s="326"/>
      <c r="AA2267" s="770"/>
      <c r="AB2267" s="327"/>
      <c r="AC2267" s="327"/>
      <c r="AD2267" s="327"/>
      <c r="AE2267" s="326"/>
      <c r="AF2267" s="327"/>
      <c r="AG2267" s="951">
        <f>Z2267+AB2267+AE2267-AF2267</f>
        <v>0</v>
      </c>
      <c r="AH2267" s="964"/>
      <c r="AJ2267" s="2999">
        <f>Z2267+AB2267+AE2267-AF2267</f>
        <v>0</v>
      </c>
      <c r="AK2267" s="137">
        <f>AF2267*1000-AJ2267</f>
        <v>0</v>
      </c>
      <c r="AN2267" s="2022" t="s">
        <v>716</v>
      </c>
    </row>
    <row r="2268" spans="1:40" s="2022" customFormat="1" ht="30" x14ac:dyDescent="0.25">
      <c r="A2268" s="2022">
        <v>1</v>
      </c>
      <c r="B2268" s="168" t="s">
        <v>525</v>
      </c>
      <c r="C2268" s="1664"/>
      <c r="D2268" s="1576"/>
      <c r="E2268" s="218"/>
      <c r="F2268" s="129"/>
      <c r="G2268" s="911">
        <v>0</v>
      </c>
      <c r="H2268" s="976"/>
      <c r="I2268" s="183"/>
      <c r="J2268" s="183"/>
      <c r="K2268" s="911"/>
      <c r="L2268" s="135"/>
      <c r="M2268" s="183"/>
      <c r="N2268" s="135"/>
      <c r="O2268" s="183"/>
      <c r="P2268" s="135"/>
      <c r="Q2268" s="328"/>
      <c r="R2268" s="328"/>
      <c r="S2268" s="328"/>
      <c r="T2268" s="328"/>
      <c r="U2268" s="328"/>
      <c r="V2268" s="328"/>
      <c r="W2268" s="328"/>
      <c r="X2268" s="328"/>
      <c r="Y2268" s="752"/>
      <c r="Z2268" s="326"/>
      <c r="AA2268" s="770"/>
      <c r="AB2268" s="327"/>
      <c r="AC2268" s="327"/>
      <c r="AD2268" s="327"/>
      <c r="AE2268" s="326"/>
      <c r="AF2268" s="327"/>
      <c r="AG2268" s="951">
        <f>Z2268+AB2268+AE2268-AF2268</f>
        <v>0</v>
      </c>
      <c r="AH2268" s="964"/>
      <c r="AJ2268" s="2999">
        <f>Z2268+AB2268+AE2268-AF2268</f>
        <v>0</v>
      </c>
      <c r="AK2268" s="2022">
        <f>AF2268*1000-AJ2268</f>
        <v>0</v>
      </c>
      <c r="AN2268" s="2022" t="s">
        <v>716</v>
      </c>
    </row>
    <row r="2269" spans="1:40" s="2022" customFormat="1" x14ac:dyDescent="0.25">
      <c r="A2269" s="2022">
        <v>1</v>
      </c>
      <c r="B2269" s="168" t="s">
        <v>181</v>
      </c>
      <c r="C2269" s="1664"/>
      <c r="D2269" s="1576"/>
      <c r="E2269" s="241">
        <v>1000</v>
      </c>
      <c r="F2269" s="129">
        <f t="shared" si="1233"/>
        <v>667</v>
      </c>
      <c r="G2269" s="911">
        <v>390</v>
      </c>
      <c r="H2269" s="123">
        <f>G2269/F2269*100</f>
        <v>58.470764617691152</v>
      </c>
      <c r="I2269" s="183"/>
      <c r="J2269" s="183"/>
      <c r="K2269" s="183"/>
      <c r="L2269" s="911"/>
      <c r="M2269" s="135"/>
      <c r="N2269" s="183"/>
      <c r="O2269" s="911"/>
      <c r="P2269" s="183"/>
      <c r="Q2269" s="327"/>
      <c r="R2269" s="327"/>
      <c r="S2269" s="327"/>
      <c r="T2269" s="327"/>
      <c r="U2269" s="327"/>
      <c r="V2269" s="327"/>
      <c r="W2269" s="327"/>
      <c r="X2269" s="327"/>
      <c r="Y2269" s="751"/>
      <c r="Z2269" s="326"/>
      <c r="AA2269" s="1134"/>
      <c r="AB2269" s="327"/>
      <c r="AC2269" s="326"/>
      <c r="AD2269" s="327"/>
      <c r="AE2269" s="327"/>
      <c r="AF2269" s="326"/>
      <c r="AG2269" s="951">
        <f>Z2269+AB2269+AE2269-AF2269</f>
        <v>0</v>
      </c>
      <c r="AH2269" s="964"/>
      <c r="AJ2269" s="2999">
        <f>Z2269+AB2269+AE2269-AF2269</f>
        <v>0</v>
      </c>
      <c r="AK2269" s="2022">
        <f>AF2269*1000-AJ2269</f>
        <v>0</v>
      </c>
      <c r="AN2269" s="2022" t="s">
        <v>716</v>
      </c>
    </row>
    <row r="2270" spans="1:40" s="2022" customFormat="1" ht="30" x14ac:dyDescent="0.25">
      <c r="A2270" s="2022">
        <v>1</v>
      </c>
      <c r="B2270" s="2919" t="s">
        <v>440</v>
      </c>
      <c r="C2270" s="1664"/>
      <c r="D2270" s="1576"/>
      <c r="E2270" s="2998"/>
      <c r="F2270" s="128"/>
      <c r="G2270" s="1665">
        <v>0</v>
      </c>
      <c r="H2270" s="128"/>
      <c r="I2270" s="135"/>
      <c r="J2270" s="135"/>
      <c r="K2270" s="135"/>
      <c r="L2270" s="1665"/>
      <c r="M2270" s="1665"/>
      <c r="N2270" s="135"/>
      <c r="O2270" s="1665"/>
      <c r="P2270" s="1665"/>
      <c r="Q2270" s="333"/>
      <c r="R2270" s="333"/>
      <c r="S2270" s="333"/>
      <c r="T2270" s="333"/>
      <c r="U2270" s="333"/>
      <c r="V2270" s="333"/>
      <c r="W2270" s="333"/>
      <c r="X2270" s="333"/>
      <c r="Y2270" s="2742"/>
      <c r="Z2270" s="328"/>
      <c r="AA2270" s="1008"/>
      <c r="AB2270" s="333"/>
      <c r="AC2270" s="328"/>
      <c r="AD2270" s="333"/>
      <c r="AE2270" s="333"/>
      <c r="AF2270" s="328"/>
      <c r="AG2270" s="951">
        <f>Z2270+AB2270+AE2270-AF2270</f>
        <v>0</v>
      </c>
      <c r="AH2270" s="964"/>
      <c r="AJ2270" s="2999">
        <f>Z2270+AB2270+AE2270-AF2270</f>
        <v>0</v>
      </c>
      <c r="AK2270" s="2022">
        <f>AF2270*1000-AJ2270</f>
        <v>0</v>
      </c>
      <c r="AN2270" s="2022" t="s">
        <v>716</v>
      </c>
    </row>
    <row r="2271" spans="1:40" ht="30" thickBot="1" x14ac:dyDescent="0.3">
      <c r="A2271" s="137">
        <v>1</v>
      </c>
      <c r="B2271" s="1661" t="s">
        <v>134</v>
      </c>
      <c r="C2271" s="1663"/>
      <c r="D2271" s="1661"/>
      <c r="E2271" s="260"/>
      <c r="F2271" s="202"/>
      <c r="G2271" s="202"/>
      <c r="H2271" s="202"/>
      <c r="I2271" s="1662"/>
      <c r="J2271" s="1662"/>
      <c r="K2271" s="1662"/>
      <c r="L2271" s="1662"/>
      <c r="M2271" s="1662"/>
      <c r="N2271" s="1662"/>
      <c r="O2271" s="1662"/>
      <c r="P2271" s="1662"/>
      <c r="Q2271" s="331">
        <f t="shared" ref="Q2271:AC2271" si="1234">Q2256</f>
        <v>2353.3735000000001</v>
      </c>
      <c r="R2271" s="331">
        <f t="shared" ref="R2271:S2271" si="1235">R2256</f>
        <v>2353.3735000000001</v>
      </c>
      <c r="S2271" s="331">
        <f t="shared" si="1235"/>
        <v>2353.3735000000001</v>
      </c>
      <c r="T2271" s="331">
        <f t="shared" ref="T2271:U2271" si="1236">T2256</f>
        <v>2353.3735000000001</v>
      </c>
      <c r="U2271" s="331">
        <f t="shared" si="1236"/>
        <v>2353.3735000000001</v>
      </c>
      <c r="V2271" s="331">
        <f t="shared" ref="V2271:W2271" si="1237">V2256</f>
        <v>2353.3735000000001</v>
      </c>
      <c r="W2271" s="331">
        <f t="shared" si="1237"/>
        <v>2353.3735000000001</v>
      </c>
      <c r="X2271" s="331">
        <f t="shared" ref="X2271" si="1238">X2256</f>
        <v>2353.3735000000001</v>
      </c>
      <c r="Y2271" s="875">
        <f t="shared" si="1234"/>
        <v>1568.9156666666668</v>
      </c>
      <c r="Z2271" s="331">
        <f t="shared" si="1234"/>
        <v>1965.92202</v>
      </c>
      <c r="AA2271" s="772">
        <f t="shared" si="1234"/>
        <v>0</v>
      </c>
      <c r="AB2271" s="331">
        <f t="shared" si="1234"/>
        <v>0</v>
      </c>
      <c r="AC2271" s="331">
        <f t="shared" si="1234"/>
        <v>397.00635333333321</v>
      </c>
      <c r="AD2271" s="331">
        <f t="shared" ref="AD2271" si="1239">AD2256</f>
        <v>0</v>
      </c>
      <c r="AE2271" s="331">
        <f>AE2256</f>
        <v>0</v>
      </c>
      <c r="AF2271" s="331">
        <f>AF2256</f>
        <v>1965.92202</v>
      </c>
      <c r="AG2271" s="951">
        <f>Z2271+AB2271+AE2271-AF2271</f>
        <v>0</v>
      </c>
      <c r="AH2271" s="964"/>
      <c r="AJ2271" s="2999">
        <f>Z2271+AB2271+AE2271-AF2271</f>
        <v>0</v>
      </c>
      <c r="AK2271" s="137">
        <f>AF2271*1000-AJ2271</f>
        <v>1965922.02</v>
      </c>
      <c r="AN2271" s="2022" t="s">
        <v>716</v>
      </c>
    </row>
    <row r="2272" spans="1:40" ht="15.75" thickBot="1" x14ac:dyDescent="0.3">
      <c r="A2272" s="137">
        <v>1</v>
      </c>
      <c r="B2272" s="1491" t="s">
        <v>277</v>
      </c>
      <c r="C2272" s="1492"/>
      <c r="D2272" s="1491"/>
      <c r="E2272" s="261"/>
      <c r="F2272" s="1590"/>
      <c r="G2272" s="1590"/>
      <c r="H2272" s="1590"/>
      <c r="I2272" s="1590"/>
      <c r="J2272" s="1590"/>
      <c r="K2272" s="1590"/>
      <c r="L2272" s="1590"/>
      <c r="M2272" s="1590"/>
      <c r="N2272" s="1590"/>
      <c r="O2272" s="1590"/>
      <c r="P2272" s="1590"/>
      <c r="Q2272" s="332">
        <f t="shared" ref="Q2272:Y2272" si="1240">Q2271</f>
        <v>2353.3735000000001</v>
      </c>
      <c r="R2272" s="332">
        <f t="shared" ref="R2272:S2272" si="1241">R2271</f>
        <v>2353.3735000000001</v>
      </c>
      <c r="S2272" s="332">
        <f t="shared" si="1241"/>
        <v>2353.3735000000001</v>
      </c>
      <c r="T2272" s="332">
        <f t="shared" ref="T2272:U2272" si="1242">T2271</f>
        <v>2353.3735000000001</v>
      </c>
      <c r="U2272" s="332">
        <f t="shared" si="1242"/>
        <v>2353.3735000000001</v>
      </c>
      <c r="V2272" s="332">
        <f t="shared" ref="V2272:W2272" si="1243">V2271</f>
        <v>2353.3735000000001</v>
      </c>
      <c r="W2272" s="332">
        <f t="shared" si="1243"/>
        <v>2353.3735000000001</v>
      </c>
      <c r="X2272" s="332">
        <f t="shared" ref="X2272" si="1244">X2271</f>
        <v>2353.3735000000001</v>
      </c>
      <c r="Y2272" s="753">
        <f t="shared" si="1240"/>
        <v>1568.9156666666668</v>
      </c>
      <c r="Z2272" s="332">
        <f t="shared" ref="Z2272:AF2272" si="1245">Z2271</f>
        <v>1965.92202</v>
      </c>
      <c r="AA2272" s="775">
        <f t="shared" si="1245"/>
        <v>0</v>
      </c>
      <c r="AB2272" s="156">
        <f>AB2271</f>
        <v>0</v>
      </c>
      <c r="AC2272" s="332">
        <f t="shared" si="1245"/>
        <v>397.00635333333321</v>
      </c>
      <c r="AD2272" s="332">
        <f t="shared" ref="AD2272" si="1246">AD2271</f>
        <v>0</v>
      </c>
      <c r="AE2272" s="332">
        <f t="shared" si="1245"/>
        <v>0</v>
      </c>
      <c r="AF2272" s="332">
        <f t="shared" si="1245"/>
        <v>1965.92202</v>
      </c>
      <c r="AG2272" s="951">
        <f>Z2272+AB2272+AE2272-AF2272</f>
        <v>0</v>
      </c>
      <c r="AH2272" s="964"/>
      <c r="AJ2272" s="2999">
        <f>Z2272+AB2272+AE2272-AF2272</f>
        <v>0</v>
      </c>
      <c r="AK2272" s="137">
        <f>AF2272*1000-AJ2272</f>
        <v>1965922.02</v>
      </c>
      <c r="AN2272" s="2022" t="s">
        <v>716</v>
      </c>
    </row>
    <row r="2273" spans="1:40" ht="29.25" x14ac:dyDescent="0.25">
      <c r="A2273" s="137">
        <v>1</v>
      </c>
      <c r="B2273" s="2884" t="s">
        <v>600</v>
      </c>
      <c r="C2273" s="1666"/>
      <c r="D2273" s="1667"/>
      <c r="E2273" s="265"/>
      <c r="F2273" s="1667"/>
      <c r="G2273" s="1667"/>
      <c r="H2273" s="1667"/>
      <c r="I2273" s="1667"/>
      <c r="J2273" s="1667"/>
      <c r="K2273" s="1667"/>
      <c r="L2273" s="1667"/>
      <c r="M2273" s="1667"/>
      <c r="N2273" s="1667"/>
      <c r="O2273" s="1667"/>
      <c r="P2273" s="1667"/>
      <c r="Q2273" s="325"/>
      <c r="R2273" s="325"/>
      <c r="S2273" s="325"/>
      <c r="T2273" s="325"/>
      <c r="U2273" s="325"/>
      <c r="V2273" s="325"/>
      <c r="W2273" s="325"/>
      <c r="X2273" s="325"/>
      <c r="Y2273" s="751"/>
      <c r="Z2273" s="325"/>
      <c r="AA2273" s="773"/>
      <c r="AB2273" s="325"/>
      <c r="AC2273" s="325"/>
      <c r="AD2273" s="325"/>
      <c r="AE2273" s="325"/>
      <c r="AF2273" s="325"/>
      <c r="AG2273" s="951">
        <f>Z2273+AB2273+AE2273-AF2273</f>
        <v>0</v>
      </c>
      <c r="AH2273" s="964"/>
      <c r="AJ2273" s="2999">
        <f>Z2273+AB2273+AE2273-AF2273</f>
        <v>0</v>
      </c>
      <c r="AK2273" s="137">
        <f>AF2273*1000-AJ2273</f>
        <v>0</v>
      </c>
      <c r="AN2273" s="137" t="s">
        <v>717</v>
      </c>
    </row>
    <row r="2274" spans="1:40" s="2022" customFormat="1" ht="15.75" x14ac:dyDescent="0.25">
      <c r="A2274" s="2022">
        <v>1</v>
      </c>
      <c r="B2274" s="204" t="s">
        <v>194</v>
      </c>
      <c r="C2274" s="1690"/>
      <c r="D2274" s="1667"/>
      <c r="E2274" s="265"/>
      <c r="F2274" s="1667"/>
      <c r="G2274" s="1667"/>
      <c r="H2274" s="1667"/>
      <c r="I2274" s="1667"/>
      <c r="J2274" s="1667"/>
      <c r="K2274" s="1667"/>
      <c r="L2274" s="1667"/>
      <c r="M2274" s="1667"/>
      <c r="N2274" s="1667"/>
      <c r="O2274" s="1667"/>
      <c r="P2274" s="1667"/>
      <c r="Q2274" s="325"/>
      <c r="R2274" s="325"/>
      <c r="S2274" s="325"/>
      <c r="T2274" s="325"/>
      <c r="U2274" s="325"/>
      <c r="V2274" s="325"/>
      <c r="W2274" s="325"/>
      <c r="X2274" s="325"/>
      <c r="Y2274" s="751"/>
      <c r="Z2274" s="325"/>
      <c r="AA2274" s="773"/>
      <c r="AB2274" s="325"/>
      <c r="AC2274" s="325"/>
      <c r="AD2274" s="325"/>
      <c r="AE2274" s="325"/>
      <c r="AF2274" s="325"/>
      <c r="AG2274" s="951">
        <f>Z2274+AB2274+AE2274-AF2274</f>
        <v>0</v>
      </c>
      <c r="AH2274" s="964"/>
      <c r="AJ2274" s="2999">
        <f>Z2274+AB2274+AE2274-AF2274</f>
        <v>0</v>
      </c>
      <c r="AK2274" s="2022">
        <f>AF2274*1000-AJ2274</f>
        <v>0</v>
      </c>
      <c r="AN2274" s="2022" t="s">
        <v>717</v>
      </c>
    </row>
    <row r="2275" spans="1:40" x14ac:dyDescent="0.25">
      <c r="A2275" s="137">
        <v>1</v>
      </c>
      <c r="B2275" s="2830" t="s">
        <v>217</v>
      </c>
      <c r="C2275" s="1668"/>
      <c r="D2275" s="1599"/>
      <c r="E2275" s="2019">
        <f>SUM(E2276:E2278)</f>
        <v>80</v>
      </c>
      <c r="F2275" s="2019">
        <f t="shared" ref="F2275:G2275" si="1247">SUM(F2276:F2278)</f>
        <v>53</v>
      </c>
      <c r="G2275" s="2019">
        <f t="shared" si="1247"/>
        <v>23</v>
      </c>
      <c r="H2275" s="1599">
        <f>G2275/F2275*100</f>
        <v>43.39622641509434</v>
      </c>
      <c r="I2275" s="1599"/>
      <c r="J2275" s="1599"/>
      <c r="K2275" s="1599"/>
      <c r="L2275" s="1599"/>
      <c r="M2275" s="1599"/>
      <c r="N2275" s="1599"/>
      <c r="O2275" s="1599"/>
      <c r="P2275" s="1599"/>
      <c r="Q2275" s="326">
        <v>212.57339999999999</v>
      </c>
      <c r="R2275" s="326">
        <v>212.57339999999999</v>
      </c>
      <c r="S2275" s="326">
        <v>212.57339999999999</v>
      </c>
      <c r="T2275" s="326">
        <v>212.57339999999999</v>
      </c>
      <c r="U2275" s="326">
        <v>212.57339999999999</v>
      </c>
      <c r="V2275" s="326">
        <v>212.57339999999999</v>
      </c>
      <c r="W2275" s="326">
        <v>212.57339999999999</v>
      </c>
      <c r="X2275" s="326">
        <v>212.57339999999999</v>
      </c>
      <c r="Y2275" s="752">
        <f>Q2275/12*$B$4+(R2275-Q2275)/11*7+(S2275-R2275)/10*6+(T2275-S2275)/9*5+(U2275-T2275)/8*4+(V2275-U2275)/7*3+(W2275-V2275)/6*2+(X2275-W2275)/5*1</f>
        <v>141.71559999999999</v>
      </c>
      <c r="Z2275" s="326">
        <f>AF2275-AE2275</f>
        <v>59.403120000000001</v>
      </c>
      <c r="AA2275" s="770"/>
      <c r="AB2275" s="326"/>
      <c r="AC2275" s="326">
        <f>Z2275-Y2275</f>
        <v>-82.312479999999994</v>
      </c>
      <c r="AD2275" s="326"/>
      <c r="AE2275" s="326">
        <v>0</v>
      </c>
      <c r="AF2275" s="326">
        <v>59.403120000000001</v>
      </c>
      <c r="AG2275" s="951">
        <f>Z2275+AB2275+AE2275-AF2275</f>
        <v>0</v>
      </c>
      <c r="AH2275" s="964"/>
      <c r="AJ2275" s="2999">
        <f>Z2275+AB2275+AE2275-AF2275</f>
        <v>0</v>
      </c>
      <c r="AK2275" s="137">
        <f>AF2275*1000-AJ2275</f>
        <v>59403.12</v>
      </c>
      <c r="AN2275" s="2022" t="s">
        <v>717</v>
      </c>
    </row>
    <row r="2276" spans="1:40" x14ac:dyDescent="0.25">
      <c r="A2276" s="137">
        <v>1</v>
      </c>
      <c r="B2276" s="310" t="s">
        <v>87</v>
      </c>
      <c r="C2276" s="1669"/>
      <c r="D2276" s="1599"/>
      <c r="E2276" s="548">
        <v>50</v>
      </c>
      <c r="F2276" s="548">
        <f t="shared" ref="F2276:F2278" si="1248">ROUND(E2276/12*$B$4,0)</f>
        <v>33</v>
      </c>
      <c r="G2276" s="548">
        <v>3</v>
      </c>
      <c r="H2276" s="1599">
        <f>G2276/F2276*100</f>
        <v>9.0909090909090917</v>
      </c>
      <c r="I2276" s="1599"/>
      <c r="J2276" s="1599"/>
      <c r="K2276" s="1599"/>
      <c r="L2276" s="1599"/>
      <c r="M2276" s="1599"/>
      <c r="N2276" s="1599"/>
      <c r="O2276" s="1599"/>
      <c r="P2276" s="1599"/>
      <c r="Q2276" s="326"/>
      <c r="R2276" s="326"/>
      <c r="S2276" s="326"/>
      <c r="T2276" s="326"/>
      <c r="U2276" s="326"/>
      <c r="V2276" s="326"/>
      <c r="W2276" s="326"/>
      <c r="X2276" s="326"/>
      <c r="Y2276" s="752"/>
      <c r="Z2276" s="326"/>
      <c r="AA2276" s="770"/>
      <c r="AB2276" s="326"/>
      <c r="AC2276" s="326"/>
      <c r="AD2276" s="326"/>
      <c r="AE2276" s="326"/>
      <c r="AF2276" s="326"/>
      <c r="AG2276" s="951">
        <f>Z2276+AB2276+AE2276-AF2276</f>
        <v>0</v>
      </c>
      <c r="AH2276" s="964"/>
      <c r="AJ2276" s="2999">
        <f>Z2276+AB2276+AE2276-AF2276</f>
        <v>0</v>
      </c>
      <c r="AK2276" s="137">
        <f>AF2276*1000-AJ2276</f>
        <v>0</v>
      </c>
      <c r="AN2276" s="2022" t="s">
        <v>717</v>
      </c>
    </row>
    <row r="2277" spans="1:40" x14ac:dyDescent="0.25">
      <c r="A2277" s="137">
        <v>1</v>
      </c>
      <c r="B2277" s="310" t="s">
        <v>65</v>
      </c>
      <c r="C2277" s="1670"/>
      <c r="D2277" s="1671"/>
      <c r="E2277" s="548">
        <v>10</v>
      </c>
      <c r="F2277" s="548">
        <f t="shared" si="1248"/>
        <v>7</v>
      </c>
      <c r="G2277" s="548">
        <v>15</v>
      </c>
      <c r="H2277" s="123">
        <f>G2277/F2277*100</f>
        <v>214.28571428571428</v>
      </c>
      <c r="I2277" s="1350"/>
      <c r="J2277" s="1350"/>
      <c r="K2277" s="743"/>
      <c r="L2277" s="743"/>
      <c r="M2277" s="743"/>
      <c r="N2277" s="743"/>
      <c r="O2277" s="743"/>
      <c r="P2277" s="743"/>
      <c r="Q2277" s="326"/>
      <c r="R2277" s="326"/>
      <c r="S2277" s="326"/>
      <c r="T2277" s="326"/>
      <c r="U2277" s="326"/>
      <c r="V2277" s="326"/>
      <c r="W2277" s="326"/>
      <c r="X2277" s="326"/>
      <c r="Y2277" s="752"/>
      <c r="Z2277" s="326"/>
      <c r="AA2277" s="770"/>
      <c r="AB2277" s="326"/>
      <c r="AC2277" s="326"/>
      <c r="AD2277" s="326"/>
      <c r="AE2277" s="326"/>
      <c r="AF2277" s="326"/>
      <c r="AG2277" s="951">
        <f>Z2277+AB2277+AE2277-AF2277</f>
        <v>0</v>
      </c>
      <c r="AH2277" s="964"/>
      <c r="AJ2277" s="2999">
        <f>Z2277+AB2277+AE2277-AF2277</f>
        <v>0</v>
      </c>
      <c r="AK2277" s="137">
        <f>AF2277*1000-AJ2277</f>
        <v>0</v>
      </c>
      <c r="AN2277" s="2022" t="s">
        <v>717</v>
      </c>
    </row>
    <row r="2278" spans="1:40" s="2022" customFormat="1" ht="30" x14ac:dyDescent="0.25">
      <c r="A2278" s="2022">
        <v>1</v>
      </c>
      <c r="B2278" s="3007" t="s">
        <v>89</v>
      </c>
      <c r="C2278" s="3008"/>
      <c r="D2278" s="2887"/>
      <c r="E2278" s="3009">
        <v>20</v>
      </c>
      <c r="F2278" s="548">
        <f t="shared" si="1248"/>
        <v>13</v>
      </c>
      <c r="G2278" s="548">
        <v>5</v>
      </c>
      <c r="H2278" s="123">
        <f>G2278/F2278*100</f>
        <v>38.461538461538467</v>
      </c>
      <c r="I2278" s="1350"/>
      <c r="J2278" s="1350"/>
      <c r="K2278" s="743"/>
      <c r="L2278" s="743"/>
      <c r="M2278" s="743"/>
      <c r="N2278" s="743"/>
      <c r="O2278" s="743"/>
      <c r="P2278" s="743"/>
      <c r="Q2278" s="326"/>
      <c r="R2278" s="326"/>
      <c r="S2278" s="326"/>
      <c r="T2278" s="326"/>
      <c r="U2278" s="326"/>
      <c r="V2278" s="326"/>
      <c r="W2278" s="326"/>
      <c r="X2278" s="326"/>
      <c r="Y2278" s="752"/>
      <c r="Z2278" s="326"/>
      <c r="AA2278" s="770"/>
      <c r="AB2278" s="326"/>
      <c r="AC2278" s="326"/>
      <c r="AD2278" s="326"/>
      <c r="AE2278" s="326"/>
      <c r="AF2278" s="326"/>
      <c r="AG2278" s="951">
        <f>Z2278+AB2278+AE2278-AF2278</f>
        <v>0</v>
      </c>
      <c r="AH2278" s="964"/>
      <c r="AJ2278" s="2999">
        <f>Z2278+AB2278+AE2278-AF2278</f>
        <v>0</v>
      </c>
      <c r="AK2278" s="2022">
        <f>AF2278*1000-AJ2278</f>
        <v>0</v>
      </c>
      <c r="AN2278" s="2022" t="s">
        <v>717</v>
      </c>
    </row>
    <row r="2279" spans="1:40" ht="15.75" thickBot="1" x14ac:dyDescent="0.3">
      <c r="A2279" s="137">
        <v>1</v>
      </c>
      <c r="B2279" s="470" t="s">
        <v>134</v>
      </c>
      <c r="C2279" s="2012"/>
      <c r="D2279" s="1672"/>
      <c r="E2279" s="529"/>
      <c r="F2279" s="522"/>
      <c r="G2279" s="522"/>
      <c r="H2279" s="522"/>
      <c r="I2279" s="1350"/>
      <c r="J2279" s="1350"/>
      <c r="K2279" s="122"/>
      <c r="L2279" s="122"/>
      <c r="M2279" s="122"/>
      <c r="N2279" s="122"/>
      <c r="O2279" s="122"/>
      <c r="P2279" s="122"/>
      <c r="Q2279" s="144">
        <f t="shared" ref="Q2279:R2279" si="1249">Q2275</f>
        <v>212.57339999999999</v>
      </c>
      <c r="R2279" s="144">
        <f t="shared" si="1249"/>
        <v>212.57339999999999</v>
      </c>
      <c r="S2279" s="144">
        <f t="shared" ref="S2279:T2279" si="1250">S2275</f>
        <v>212.57339999999999</v>
      </c>
      <c r="T2279" s="144">
        <f t="shared" si="1250"/>
        <v>212.57339999999999</v>
      </c>
      <c r="U2279" s="144">
        <f t="shared" ref="U2279:V2279" si="1251">U2275</f>
        <v>212.57339999999999</v>
      </c>
      <c r="V2279" s="144">
        <f t="shared" si="1251"/>
        <v>212.57339999999999</v>
      </c>
      <c r="W2279" s="144">
        <f t="shared" ref="W2279:X2279" si="1252">W2275</f>
        <v>212.57339999999999</v>
      </c>
      <c r="X2279" s="144">
        <f t="shared" si="1252"/>
        <v>212.57339999999999</v>
      </c>
      <c r="Y2279" s="752">
        <f t="shared" ref="Y2279:AF2279" si="1253">Y2275</f>
        <v>141.71559999999999</v>
      </c>
      <c r="Z2279" s="326">
        <f t="shared" si="1253"/>
        <v>59.403120000000001</v>
      </c>
      <c r="AA2279" s="770">
        <f t="shared" si="1253"/>
        <v>0</v>
      </c>
      <c r="AB2279" s="326">
        <f t="shared" si="1253"/>
        <v>0</v>
      </c>
      <c r="AC2279" s="326">
        <f t="shared" si="1253"/>
        <v>-82.312479999999994</v>
      </c>
      <c r="AD2279" s="326">
        <f t="shared" si="1253"/>
        <v>0</v>
      </c>
      <c r="AE2279" s="326">
        <f t="shared" si="1253"/>
        <v>0</v>
      </c>
      <c r="AF2279" s="326">
        <f t="shared" si="1253"/>
        <v>59.403120000000001</v>
      </c>
      <c r="AG2279" s="951">
        <f>Z2279+AB2279+AE2279-AF2279</f>
        <v>0</v>
      </c>
      <c r="AH2279" s="964"/>
      <c r="AJ2279" s="2999">
        <f>Z2279+AB2279+AE2279-AF2279</f>
        <v>0</v>
      </c>
      <c r="AK2279" s="137">
        <f>AF2279*1000-AJ2279</f>
        <v>59403.12</v>
      </c>
      <c r="AN2279" s="2022" t="s">
        <v>717</v>
      </c>
    </row>
    <row r="2280" spans="1:40" ht="15.75" thickBot="1" x14ac:dyDescent="0.3">
      <c r="A2280" s="137">
        <v>1</v>
      </c>
      <c r="B2280" s="1491" t="s">
        <v>277</v>
      </c>
      <c r="C2280" s="1492"/>
      <c r="D2280" s="1491"/>
      <c r="E2280" s="227"/>
      <c r="F2280" s="1491"/>
      <c r="G2280" s="1491"/>
      <c r="H2280" s="1491"/>
      <c r="I2280" s="1491"/>
      <c r="J2280" s="1491"/>
      <c r="K2280" s="1491"/>
      <c r="L2280" s="1491"/>
      <c r="M2280" s="1491"/>
      <c r="N2280" s="1491"/>
      <c r="O2280" s="1491"/>
      <c r="P2280" s="1491"/>
      <c r="Q2280" s="332">
        <f t="shared" ref="Q2280:R2280" si="1254">SUM(Q2279)</f>
        <v>212.57339999999999</v>
      </c>
      <c r="R2280" s="332">
        <f t="shared" si="1254"/>
        <v>212.57339999999999</v>
      </c>
      <c r="S2280" s="332">
        <f t="shared" ref="S2280:T2280" si="1255">SUM(S2279)</f>
        <v>212.57339999999999</v>
      </c>
      <c r="T2280" s="332">
        <f t="shared" si="1255"/>
        <v>212.57339999999999</v>
      </c>
      <c r="U2280" s="332">
        <f t="shared" ref="U2280:V2280" si="1256">SUM(U2279)</f>
        <v>212.57339999999999</v>
      </c>
      <c r="V2280" s="332">
        <f t="shared" si="1256"/>
        <v>212.57339999999999</v>
      </c>
      <c r="W2280" s="332">
        <f t="shared" ref="W2280:X2280" si="1257">SUM(W2279)</f>
        <v>212.57339999999999</v>
      </c>
      <c r="X2280" s="332">
        <f t="shared" si="1257"/>
        <v>212.57339999999999</v>
      </c>
      <c r="Y2280" s="753">
        <f t="shared" ref="Y2280:AF2280" si="1258">SUM(Y2279)</f>
        <v>141.71559999999999</v>
      </c>
      <c r="Z2280" s="332">
        <f t="shared" si="1258"/>
        <v>59.403120000000001</v>
      </c>
      <c r="AA2280" s="775">
        <f t="shared" si="1258"/>
        <v>0</v>
      </c>
      <c r="AB2280" s="156">
        <f t="shared" si="1258"/>
        <v>0</v>
      </c>
      <c r="AC2280" s="332">
        <f t="shared" si="1258"/>
        <v>-82.312479999999994</v>
      </c>
      <c r="AD2280" s="332">
        <f t="shared" si="1258"/>
        <v>0</v>
      </c>
      <c r="AE2280" s="332">
        <f t="shared" si="1258"/>
        <v>0</v>
      </c>
      <c r="AF2280" s="332">
        <f t="shared" si="1258"/>
        <v>59.403120000000001</v>
      </c>
      <c r="AG2280" s="951">
        <f>Z2280+AB2280+AE2280-AF2280</f>
        <v>0</v>
      </c>
      <c r="AH2280" s="964"/>
      <c r="AJ2280" s="2999">
        <f>Z2280+AB2280+AE2280-AF2280</f>
        <v>0</v>
      </c>
      <c r="AK2280" s="137">
        <f>AF2280*1000-AJ2280</f>
        <v>59403.12</v>
      </c>
      <c r="AN2280" s="2022" t="s">
        <v>717</v>
      </c>
    </row>
    <row r="2281" spans="1:40" ht="31.5" x14ac:dyDescent="0.25">
      <c r="A2281" s="137">
        <v>1</v>
      </c>
      <c r="B2281" s="1658" t="s">
        <v>381</v>
      </c>
      <c r="C2281" s="1666"/>
      <c r="D2281" s="1667"/>
      <c r="E2281" s="265"/>
      <c r="F2281" s="1667"/>
      <c r="G2281" s="1667"/>
      <c r="H2281" s="1667"/>
      <c r="I2281" s="1667"/>
      <c r="J2281" s="1667"/>
      <c r="K2281" s="1667"/>
      <c r="L2281" s="1667"/>
      <c r="M2281" s="1667"/>
      <c r="N2281" s="1667"/>
      <c r="O2281" s="1667"/>
      <c r="P2281" s="1667"/>
      <c r="Q2281" s="325"/>
      <c r="R2281" s="325"/>
      <c r="S2281" s="325"/>
      <c r="T2281" s="325"/>
      <c r="U2281" s="325"/>
      <c r="V2281" s="325"/>
      <c r="W2281" s="325"/>
      <c r="X2281" s="325"/>
      <c r="Y2281" s="751"/>
      <c r="Z2281" s="325"/>
      <c r="AA2281" s="773"/>
      <c r="AB2281" s="325"/>
      <c r="AC2281" s="325"/>
      <c r="AD2281" s="325"/>
      <c r="AE2281" s="325"/>
      <c r="AF2281" s="325"/>
      <c r="AG2281" s="951">
        <f>Z2281+AB2281+AE2281-AF2281</f>
        <v>0</v>
      </c>
      <c r="AH2281" s="964"/>
      <c r="AJ2281" s="2999">
        <f>Z2281+AB2281+AE2281-AF2281</f>
        <v>0</v>
      </c>
      <c r="AK2281" s="137">
        <f>AF2281*1000-AJ2281</f>
        <v>0</v>
      </c>
      <c r="AN2281" s="137" t="s">
        <v>718</v>
      </c>
    </row>
    <row r="2282" spans="1:40" x14ac:dyDescent="0.25">
      <c r="A2282" s="137">
        <v>1</v>
      </c>
      <c r="B2282" s="204" t="s">
        <v>194</v>
      </c>
      <c r="C2282" s="459"/>
      <c r="D2282" s="1667"/>
      <c r="E2282" s="265"/>
      <c r="F2282" s="1667"/>
      <c r="G2282" s="1667"/>
      <c r="H2282" s="1667"/>
      <c r="I2282" s="1667"/>
      <c r="J2282" s="1667"/>
      <c r="K2282" s="1667"/>
      <c r="L2282" s="1667"/>
      <c r="M2282" s="1667"/>
      <c r="N2282" s="1667"/>
      <c r="O2282" s="1667"/>
      <c r="P2282" s="1667"/>
      <c r="Q2282" s="325"/>
      <c r="R2282" s="325"/>
      <c r="S2282" s="325"/>
      <c r="T2282" s="325"/>
      <c r="U2282" s="325"/>
      <c r="V2282" s="325"/>
      <c r="W2282" s="325"/>
      <c r="X2282" s="325"/>
      <c r="Y2282" s="751"/>
      <c r="Z2282" s="325"/>
      <c r="AA2282" s="773"/>
      <c r="AB2282" s="325"/>
      <c r="AC2282" s="325"/>
      <c r="AD2282" s="325"/>
      <c r="AE2282" s="325"/>
      <c r="AF2282" s="325"/>
      <c r="AG2282" s="951">
        <f>Z2282+AB2282+AE2282-AF2282</f>
        <v>0</v>
      </c>
      <c r="AH2282" s="964"/>
      <c r="AJ2282" s="2999">
        <f>Z2282+AB2282+AE2282-AF2282</f>
        <v>0</v>
      </c>
      <c r="AK2282" s="137">
        <f>AF2282*1000-AJ2282</f>
        <v>0</v>
      </c>
      <c r="AN2282" s="2022" t="s">
        <v>718</v>
      </c>
    </row>
    <row r="2283" spans="1:40" ht="29.25" x14ac:dyDescent="0.25">
      <c r="A2283" s="137">
        <v>1</v>
      </c>
      <c r="B2283" s="519" t="s">
        <v>310</v>
      </c>
      <c r="C2283" s="459"/>
      <c r="D2283" s="1667"/>
      <c r="E2283" s="930">
        <f>E2284</f>
        <v>0</v>
      </c>
      <c r="F2283" s="1673">
        <f t="shared" ref="F2283:G2283" si="1259">F2284</f>
        <v>0</v>
      </c>
      <c r="G2283" s="1673">
        <f t="shared" si="1259"/>
        <v>0</v>
      </c>
      <c r="H2283" s="1673"/>
      <c r="I2283" s="1667"/>
      <c r="J2283" s="1667"/>
      <c r="K2283" s="1667"/>
      <c r="L2283" s="1667"/>
      <c r="M2283" s="1667"/>
      <c r="N2283" s="1667"/>
      <c r="O2283" s="1667"/>
      <c r="P2283" s="1667"/>
      <c r="Q2283" s="325"/>
      <c r="R2283" s="325"/>
      <c r="S2283" s="325"/>
      <c r="T2283" s="325"/>
      <c r="U2283" s="325"/>
      <c r="V2283" s="325"/>
      <c r="W2283" s="325"/>
      <c r="X2283" s="325"/>
      <c r="Y2283" s="751">
        <f t="shared" ref="Y2283" si="1260">Q2283/12*$B$4</f>
        <v>0</v>
      </c>
      <c r="Z2283" s="325">
        <f>AF2283-AE2283-AB2283-AA2283</f>
        <v>0</v>
      </c>
      <c r="AA2283" s="773"/>
      <c r="AB2283" s="325"/>
      <c r="AC2283" s="325">
        <f>Z2283-Y2283</f>
        <v>0</v>
      </c>
      <c r="AD2283" s="325"/>
      <c r="AE2283" s="325"/>
      <c r="AF2283" s="325"/>
      <c r="AG2283" s="951">
        <f>Z2283+AB2283+AE2283-AF2283</f>
        <v>0</v>
      </c>
      <c r="AH2283" s="964"/>
      <c r="AJ2283" s="2999">
        <f>Z2283+AB2283+AE2283-AF2283</f>
        <v>0</v>
      </c>
      <c r="AK2283" s="137">
        <f>AF2283*1000-AJ2283</f>
        <v>0</v>
      </c>
      <c r="AN2283" s="2022" t="s">
        <v>718</v>
      </c>
    </row>
    <row r="2284" spans="1:40" ht="90" x14ac:dyDescent="0.25">
      <c r="A2284" s="137">
        <v>1</v>
      </c>
      <c r="B2284" s="532" t="s">
        <v>448</v>
      </c>
      <c r="C2284" s="459"/>
      <c r="D2284" s="1667"/>
      <c r="E2284" s="265"/>
      <c r="F2284" s="1667">
        <f>ROUND(E2284/12*$B$4,0)</f>
        <v>0</v>
      </c>
      <c r="G2284" s="1667"/>
      <c r="H2284" s="1667"/>
      <c r="I2284" s="1667"/>
      <c r="J2284" s="1667"/>
      <c r="K2284" s="1667"/>
      <c r="L2284" s="1667"/>
      <c r="M2284" s="1667"/>
      <c r="N2284" s="1667"/>
      <c r="O2284" s="1667"/>
      <c r="P2284" s="1667"/>
      <c r="Q2284" s="325"/>
      <c r="R2284" s="325"/>
      <c r="S2284" s="325"/>
      <c r="T2284" s="325"/>
      <c r="U2284" s="325"/>
      <c r="V2284" s="325"/>
      <c r="W2284" s="325"/>
      <c r="X2284" s="325"/>
      <c r="Y2284" s="751"/>
      <c r="Z2284" s="325"/>
      <c r="AA2284" s="773"/>
      <c r="AB2284" s="325"/>
      <c r="AC2284" s="325"/>
      <c r="AD2284" s="325"/>
      <c r="AE2284" s="325"/>
      <c r="AF2284" s="325"/>
      <c r="AG2284" s="951">
        <f>Z2284+AB2284+AE2284-AF2284</f>
        <v>0</v>
      </c>
      <c r="AH2284" s="964"/>
      <c r="AJ2284" s="2999">
        <f>Z2284+AB2284+AE2284-AF2284</f>
        <v>0</v>
      </c>
      <c r="AK2284" s="137">
        <f>AF2284*1000-AJ2284</f>
        <v>0</v>
      </c>
      <c r="AN2284" s="2022" t="s">
        <v>718</v>
      </c>
    </row>
    <row r="2285" spans="1:40" ht="25.5" customHeight="1" x14ac:dyDescent="0.25">
      <c r="A2285" s="137">
        <v>1</v>
      </c>
      <c r="B2285" s="507" t="s">
        <v>217</v>
      </c>
      <c r="C2285" s="1660"/>
      <c r="D2285" s="1599"/>
      <c r="E2285" s="513">
        <f>SUM(E2286:E2303)</f>
        <v>23185</v>
      </c>
      <c r="F2285" s="513">
        <f>SUM(F2286:F2303)</f>
        <v>15456</v>
      </c>
      <c r="G2285" s="513">
        <f>SUM(G2286:G2303)</f>
        <v>62773</v>
      </c>
      <c r="H2285" s="2744">
        <f t="shared" ref="H2285:H2290" si="1261">G2285/F2285*100</f>
        <v>406.14001035196691</v>
      </c>
      <c r="I2285" s="1599"/>
      <c r="J2285" s="1599"/>
      <c r="K2285" s="1599"/>
      <c r="L2285" s="1599"/>
      <c r="M2285" s="1599"/>
      <c r="N2285" s="1599"/>
      <c r="O2285" s="1599"/>
      <c r="P2285" s="1599"/>
      <c r="Q2285" s="326">
        <v>147413.53534999999</v>
      </c>
      <c r="R2285" s="326">
        <v>147413.53534999999</v>
      </c>
      <c r="S2285" s="326">
        <v>147413.53534999999</v>
      </c>
      <c r="T2285" s="326">
        <v>147413.53534999999</v>
      </c>
      <c r="U2285" s="326">
        <v>147413.53534999999</v>
      </c>
      <c r="V2285" s="326">
        <v>147413.53534999999</v>
      </c>
      <c r="W2285" s="326">
        <v>147413.53534999999</v>
      </c>
      <c r="X2285" s="326">
        <v>147413.53534999999</v>
      </c>
      <c r="Y2285" s="874">
        <f>Q2285/12*$B$4+(R2285-Q2285)/11*7+(S2285-R2285)/10*6+(T2285-S2285)/9*5+(U2285-T2285)/8*4+(V2285-U2285)/7*3+(W2285-V2285)/6*2+(X2285-W2285)/5*1</f>
        <v>98275.690233333327</v>
      </c>
      <c r="Z2285" s="326">
        <f>AF2285-AE2285-AB2285</f>
        <v>95410.032089999979</v>
      </c>
      <c r="AA2285" s="770"/>
      <c r="AB2285" s="326">
        <v>3087.6487400000001</v>
      </c>
      <c r="AC2285" s="326">
        <f>Z2285-Y2285</f>
        <v>-2865.6581433333486</v>
      </c>
      <c r="AD2285" s="326"/>
      <c r="AE2285" s="326">
        <v>-16.175039999999999</v>
      </c>
      <c r="AF2285" s="326">
        <v>98481.505789999981</v>
      </c>
      <c r="AG2285" s="951">
        <f>Z2285+AB2285+AE2285-AF2285</f>
        <v>0</v>
      </c>
      <c r="AH2285" s="964"/>
      <c r="AJ2285" s="2999">
        <f>Z2285+AB2285+AE2285-AF2285</f>
        <v>0</v>
      </c>
      <c r="AK2285" s="137">
        <f>AF2285*1000-AJ2285</f>
        <v>98481505.789999977</v>
      </c>
      <c r="AN2285" s="2022" t="s">
        <v>718</v>
      </c>
    </row>
    <row r="2286" spans="1:40" s="2022" customFormat="1" ht="45.2" customHeight="1" x14ac:dyDescent="0.25">
      <c r="A2286" s="2022">
        <v>1</v>
      </c>
      <c r="B2286" s="9" t="s">
        <v>116</v>
      </c>
      <c r="C2286" s="1660"/>
      <c r="D2286" s="1599"/>
      <c r="E2286" s="222">
        <v>600</v>
      </c>
      <c r="F2286" s="1599">
        <f t="shared" ref="F2286:F2303" si="1262">ROUND(E2286/12*$B$4,0)</f>
        <v>400</v>
      </c>
      <c r="G2286" s="1599">
        <v>7444</v>
      </c>
      <c r="H2286" s="1637">
        <f t="shared" si="1261"/>
        <v>1861</v>
      </c>
      <c r="I2286" s="1599"/>
      <c r="J2286" s="1599"/>
      <c r="K2286" s="1599"/>
      <c r="L2286" s="1599"/>
      <c r="M2286" s="1599"/>
      <c r="N2286" s="1599"/>
      <c r="O2286" s="1599"/>
      <c r="P2286" s="1599"/>
      <c r="Q2286" s="326"/>
      <c r="R2286" s="326"/>
      <c r="S2286" s="326"/>
      <c r="T2286" s="326"/>
      <c r="U2286" s="326"/>
      <c r="V2286" s="326"/>
      <c r="W2286" s="326"/>
      <c r="X2286" s="326"/>
      <c r="Y2286" s="874"/>
      <c r="Z2286" s="326"/>
      <c r="AA2286" s="770"/>
      <c r="AB2286" s="326"/>
      <c r="AC2286" s="326"/>
      <c r="AD2286" s="326"/>
      <c r="AE2286" s="326"/>
      <c r="AF2286" s="326"/>
      <c r="AG2286" s="951">
        <f>Z2286+AB2286+AE2286-AF2286</f>
        <v>0</v>
      </c>
      <c r="AH2286" s="964"/>
      <c r="AJ2286" s="2999">
        <f>Z2286+AB2286+AE2286-AF2286</f>
        <v>0</v>
      </c>
      <c r="AK2286" s="2022">
        <f>AF2286*1000-AJ2286</f>
        <v>0</v>
      </c>
      <c r="AN2286" s="2022" t="s">
        <v>718</v>
      </c>
    </row>
    <row r="2287" spans="1:40" ht="30" x14ac:dyDescent="0.25">
      <c r="A2287" s="137">
        <v>1</v>
      </c>
      <c r="B2287" s="9" t="s">
        <v>117</v>
      </c>
      <c r="C2287" s="460"/>
      <c r="D2287" s="1599"/>
      <c r="E2287" s="222">
        <v>110</v>
      </c>
      <c r="F2287" s="1599">
        <f t="shared" si="1262"/>
        <v>73</v>
      </c>
      <c r="G2287" s="1599">
        <v>573</v>
      </c>
      <c r="H2287" s="1637">
        <f t="shared" si="1261"/>
        <v>784.93150684931504</v>
      </c>
      <c r="I2287" s="1599"/>
      <c r="J2287" s="1599"/>
      <c r="K2287" s="1599"/>
      <c r="L2287" s="1599"/>
      <c r="M2287" s="1599"/>
      <c r="N2287" s="1599"/>
      <c r="O2287" s="1599"/>
      <c r="P2287" s="1599"/>
      <c r="Q2287" s="326"/>
      <c r="R2287" s="326"/>
      <c r="S2287" s="326"/>
      <c r="T2287" s="326"/>
      <c r="U2287" s="326"/>
      <c r="V2287" s="326"/>
      <c r="W2287" s="326"/>
      <c r="X2287" s="326"/>
      <c r="Y2287" s="874"/>
      <c r="Z2287" s="326"/>
      <c r="AA2287" s="770"/>
      <c r="AB2287" s="326"/>
      <c r="AC2287" s="326"/>
      <c r="AD2287" s="326"/>
      <c r="AE2287" s="326"/>
      <c r="AF2287" s="326"/>
      <c r="AG2287" s="951">
        <f>Z2287+AB2287+AE2287-AF2287</f>
        <v>0</v>
      </c>
      <c r="AH2287" s="964"/>
      <c r="AJ2287" s="2999">
        <f>Z2287+AB2287+AE2287-AF2287</f>
        <v>0</v>
      </c>
      <c r="AK2287" s="137">
        <f>AF2287*1000-AJ2287</f>
        <v>0</v>
      </c>
      <c r="AN2287" s="2022" t="s">
        <v>718</v>
      </c>
    </row>
    <row r="2288" spans="1:40" s="2022" customFormat="1" ht="39.75" customHeight="1" x14ac:dyDescent="0.25">
      <c r="A2288" s="2022">
        <v>1</v>
      </c>
      <c r="B2288" s="9" t="s">
        <v>62</v>
      </c>
      <c r="C2288" s="460"/>
      <c r="D2288" s="1599"/>
      <c r="E2288" s="222">
        <v>500</v>
      </c>
      <c r="F2288" s="1599">
        <f t="shared" si="1262"/>
        <v>333</v>
      </c>
      <c r="G2288" s="1599">
        <v>15440</v>
      </c>
      <c r="H2288" s="1637">
        <f t="shared" si="1261"/>
        <v>4636.6366366366365</v>
      </c>
      <c r="I2288" s="1599"/>
      <c r="J2288" s="1599"/>
      <c r="K2288" s="1599"/>
      <c r="L2288" s="1599"/>
      <c r="M2288" s="1599"/>
      <c r="N2288" s="1599"/>
      <c r="O2288" s="1599"/>
      <c r="P2288" s="1599"/>
      <c r="Q2288" s="326"/>
      <c r="R2288" s="326"/>
      <c r="S2288" s="326"/>
      <c r="T2288" s="326"/>
      <c r="U2288" s="326"/>
      <c r="V2288" s="326"/>
      <c r="W2288" s="326"/>
      <c r="X2288" s="326"/>
      <c r="Y2288" s="874"/>
      <c r="Z2288" s="326"/>
      <c r="AA2288" s="770"/>
      <c r="AB2288" s="326"/>
      <c r="AC2288" s="326"/>
      <c r="AD2288" s="326"/>
      <c r="AE2288" s="326"/>
      <c r="AF2288" s="326"/>
      <c r="AG2288" s="951">
        <f>Z2288+AB2288+AE2288-AF2288</f>
        <v>0</v>
      </c>
      <c r="AH2288" s="964"/>
      <c r="AJ2288" s="2999">
        <f>Z2288+AB2288+AE2288-AF2288</f>
        <v>0</v>
      </c>
      <c r="AK2288" s="2022">
        <f>AF2288*1000-AJ2288</f>
        <v>0</v>
      </c>
      <c r="AN2288" s="2022" t="s">
        <v>718</v>
      </c>
    </row>
    <row r="2289" spans="1:40" ht="30" customHeight="1" x14ac:dyDescent="0.25">
      <c r="A2289" s="137">
        <v>1</v>
      </c>
      <c r="B2289" s="13" t="s">
        <v>114</v>
      </c>
      <c r="C2289" s="460"/>
      <c r="D2289" s="1599"/>
      <c r="E2289" s="222">
        <v>500</v>
      </c>
      <c r="F2289" s="1599">
        <f t="shared" si="1262"/>
        <v>333</v>
      </c>
      <c r="G2289" s="1599">
        <v>12481</v>
      </c>
      <c r="H2289" s="1637">
        <f t="shared" si="1261"/>
        <v>3748.0480480480483</v>
      </c>
      <c r="I2289" s="1599"/>
      <c r="J2289" s="1599"/>
      <c r="K2289" s="1599"/>
      <c r="L2289" s="1599"/>
      <c r="M2289" s="1599"/>
      <c r="N2289" s="1599"/>
      <c r="O2289" s="1599"/>
      <c r="P2289" s="1599"/>
      <c r="Q2289" s="326"/>
      <c r="R2289" s="326"/>
      <c r="S2289" s="326"/>
      <c r="T2289" s="326"/>
      <c r="U2289" s="326"/>
      <c r="V2289" s="326"/>
      <c r="W2289" s="326"/>
      <c r="X2289" s="326"/>
      <c r="Y2289" s="874"/>
      <c r="Z2289" s="326"/>
      <c r="AA2289" s="770"/>
      <c r="AB2289" s="326"/>
      <c r="AC2289" s="326"/>
      <c r="AD2289" s="326"/>
      <c r="AE2289" s="326"/>
      <c r="AF2289" s="326"/>
      <c r="AG2289" s="951">
        <f>Z2289+AB2289+AE2289-AF2289</f>
        <v>0</v>
      </c>
      <c r="AH2289" s="964"/>
      <c r="AJ2289" s="2999">
        <f>Z2289+AB2289+AE2289-AF2289</f>
        <v>0</v>
      </c>
      <c r="AK2289" s="137">
        <f>AF2289*1000-AJ2289</f>
        <v>0</v>
      </c>
      <c r="AN2289" s="2022" t="s">
        <v>718</v>
      </c>
    </row>
    <row r="2290" spans="1:40" x14ac:dyDescent="0.25">
      <c r="A2290" s="137">
        <v>1</v>
      </c>
      <c r="B2290" s="13" t="s">
        <v>65</v>
      </c>
      <c r="C2290" s="460"/>
      <c r="D2290" s="1599"/>
      <c r="E2290" s="222">
        <v>700</v>
      </c>
      <c r="F2290" s="1599">
        <f t="shared" si="1262"/>
        <v>467</v>
      </c>
      <c r="G2290" s="1599">
        <v>906</v>
      </c>
      <c r="H2290" s="1637">
        <f t="shared" si="1261"/>
        <v>194.00428265524624</v>
      </c>
      <c r="I2290" s="1599"/>
      <c r="J2290" s="1599"/>
      <c r="K2290" s="1599"/>
      <c r="L2290" s="1599"/>
      <c r="M2290" s="1599"/>
      <c r="N2290" s="1599"/>
      <c r="O2290" s="1599"/>
      <c r="P2290" s="1599"/>
      <c r="Q2290" s="326"/>
      <c r="R2290" s="326"/>
      <c r="S2290" s="326"/>
      <c r="T2290" s="326"/>
      <c r="U2290" s="326"/>
      <c r="V2290" s="326"/>
      <c r="W2290" s="326"/>
      <c r="X2290" s="326"/>
      <c r="Y2290" s="752"/>
      <c r="Z2290" s="326"/>
      <c r="AA2290" s="770"/>
      <c r="AB2290" s="326"/>
      <c r="AC2290" s="326"/>
      <c r="AD2290" s="326"/>
      <c r="AE2290" s="326"/>
      <c r="AF2290" s="326"/>
      <c r="AG2290" s="951">
        <f>Z2290+AB2290+AE2290-AF2290</f>
        <v>0</v>
      </c>
      <c r="AH2290" s="964"/>
      <c r="AJ2290" s="2999">
        <f>Z2290+AB2290+AE2290-AF2290</f>
        <v>0</v>
      </c>
      <c r="AK2290" s="137">
        <f>AF2290*1000-AJ2290</f>
        <v>0</v>
      </c>
      <c r="AN2290" s="2022" t="s">
        <v>718</v>
      </c>
    </row>
    <row r="2291" spans="1:40" s="2022" customFormat="1" x14ac:dyDescent="0.25">
      <c r="A2291" s="2022">
        <v>1</v>
      </c>
      <c r="B2291" s="13" t="s">
        <v>327</v>
      </c>
      <c r="C2291" s="460"/>
      <c r="D2291" s="1599"/>
      <c r="E2291" s="222"/>
      <c r="F2291" s="1599"/>
      <c r="G2291" s="1599">
        <v>69</v>
      </c>
      <c r="H2291" s="1637"/>
      <c r="I2291" s="1599"/>
      <c r="J2291" s="1599"/>
      <c r="K2291" s="1599"/>
      <c r="L2291" s="1599"/>
      <c r="M2291" s="1599"/>
      <c r="N2291" s="1599"/>
      <c r="O2291" s="1599"/>
      <c r="P2291" s="1599"/>
      <c r="Q2291" s="326"/>
      <c r="R2291" s="326"/>
      <c r="S2291" s="326"/>
      <c r="T2291" s="326"/>
      <c r="U2291" s="326"/>
      <c r="V2291" s="326"/>
      <c r="W2291" s="326"/>
      <c r="X2291" s="326"/>
      <c r="Y2291" s="752"/>
      <c r="Z2291" s="326"/>
      <c r="AA2291" s="770"/>
      <c r="AB2291" s="326"/>
      <c r="AC2291" s="326"/>
      <c r="AD2291" s="326"/>
      <c r="AE2291" s="326"/>
      <c r="AF2291" s="326"/>
      <c r="AG2291" s="951">
        <f>Z2291+AB2291+AE2291-AF2291</f>
        <v>0</v>
      </c>
      <c r="AH2291" s="964"/>
      <c r="AJ2291" s="2999">
        <f>Z2291+AB2291+AE2291-AF2291</f>
        <v>0</v>
      </c>
      <c r="AK2291" s="2022">
        <f>AF2291*1000-AJ2291</f>
        <v>0</v>
      </c>
      <c r="AN2291" s="2022" t="s">
        <v>718</v>
      </c>
    </row>
    <row r="2292" spans="1:40" ht="30" x14ac:dyDescent="0.25">
      <c r="A2292" s="137">
        <v>1</v>
      </c>
      <c r="B2292" s="9" t="s">
        <v>122</v>
      </c>
      <c r="C2292" s="460"/>
      <c r="D2292" s="1599"/>
      <c r="E2292" s="222">
        <v>2450</v>
      </c>
      <c r="F2292" s="1599">
        <f t="shared" si="1262"/>
        <v>1633</v>
      </c>
      <c r="G2292" s="1599">
        <v>1305</v>
      </c>
      <c r="H2292" s="1637">
        <f>G2292/F2292*100</f>
        <v>79.91426821800367</v>
      </c>
      <c r="I2292" s="1599"/>
      <c r="J2292" s="1599"/>
      <c r="K2292" s="1599"/>
      <c r="L2292" s="1599"/>
      <c r="M2292" s="1599"/>
      <c r="N2292" s="1599"/>
      <c r="O2292" s="1599"/>
      <c r="P2292" s="1599"/>
      <c r="Q2292" s="326"/>
      <c r="R2292" s="326"/>
      <c r="S2292" s="326"/>
      <c r="T2292" s="326"/>
      <c r="U2292" s="326"/>
      <c r="V2292" s="326"/>
      <c r="W2292" s="326"/>
      <c r="X2292" s="326"/>
      <c r="Y2292" s="752"/>
      <c r="Z2292" s="326"/>
      <c r="AA2292" s="770"/>
      <c r="AB2292" s="326"/>
      <c r="AC2292" s="326"/>
      <c r="AD2292" s="326"/>
      <c r="AE2292" s="326"/>
      <c r="AF2292" s="326"/>
      <c r="AG2292" s="951">
        <f>Z2292+AB2292+AE2292-AF2292</f>
        <v>0</v>
      </c>
      <c r="AH2292" s="964"/>
      <c r="AJ2292" s="2999">
        <f>Z2292+AB2292+AE2292-AF2292</f>
        <v>0</v>
      </c>
      <c r="AK2292" s="137">
        <f>AF2292*1000-AJ2292</f>
        <v>0</v>
      </c>
      <c r="AN2292" s="2022" t="s">
        <v>718</v>
      </c>
    </row>
    <row r="2293" spans="1:40" s="2022" customFormat="1" ht="45" x14ac:dyDescent="0.25">
      <c r="A2293" s="2022">
        <v>1</v>
      </c>
      <c r="B2293" s="9" t="s">
        <v>341</v>
      </c>
      <c r="C2293" s="460"/>
      <c r="D2293" s="1599"/>
      <c r="E2293" s="222"/>
      <c r="F2293" s="1599"/>
      <c r="G2293" s="1599">
        <v>59</v>
      </c>
      <c r="H2293" s="1637"/>
      <c r="I2293" s="1599"/>
      <c r="J2293" s="1599"/>
      <c r="K2293" s="1599"/>
      <c r="L2293" s="1599"/>
      <c r="M2293" s="1599"/>
      <c r="N2293" s="1599"/>
      <c r="O2293" s="1599"/>
      <c r="P2293" s="1599"/>
      <c r="Q2293" s="326"/>
      <c r="R2293" s="326"/>
      <c r="S2293" s="326"/>
      <c r="T2293" s="326"/>
      <c r="U2293" s="326"/>
      <c r="V2293" s="326"/>
      <c r="W2293" s="326"/>
      <c r="X2293" s="326"/>
      <c r="Y2293" s="752"/>
      <c r="Z2293" s="326"/>
      <c r="AA2293" s="770"/>
      <c r="AB2293" s="326"/>
      <c r="AC2293" s="326"/>
      <c r="AD2293" s="326"/>
      <c r="AE2293" s="326"/>
      <c r="AF2293" s="326"/>
      <c r="AG2293" s="951">
        <f>Z2293+AB2293+AE2293-AF2293</f>
        <v>0</v>
      </c>
      <c r="AH2293" s="964"/>
      <c r="AJ2293" s="2999">
        <f>Z2293+AB2293+AE2293-AF2293</f>
        <v>0</v>
      </c>
      <c r="AK2293" s="2022">
        <f>AF2293*1000-AJ2293</f>
        <v>0</v>
      </c>
      <c r="AN2293" s="2022" t="s">
        <v>718</v>
      </c>
    </row>
    <row r="2294" spans="1:40" x14ac:dyDescent="0.25">
      <c r="A2294" s="137">
        <v>1</v>
      </c>
      <c r="B2294" s="13" t="s">
        <v>113</v>
      </c>
      <c r="C2294" s="460"/>
      <c r="D2294" s="1599"/>
      <c r="E2294" s="222">
        <v>270</v>
      </c>
      <c r="F2294" s="1599">
        <f t="shared" si="1262"/>
        <v>180</v>
      </c>
      <c r="G2294" s="1599">
        <v>3280</v>
      </c>
      <c r="H2294" s="1637">
        <f>G2294/F2294*100</f>
        <v>1822.2222222222222</v>
      </c>
      <c r="I2294" s="1599"/>
      <c r="J2294" s="1599"/>
      <c r="K2294" s="1599"/>
      <c r="L2294" s="1599"/>
      <c r="M2294" s="1599"/>
      <c r="N2294" s="1599"/>
      <c r="O2294" s="1599"/>
      <c r="P2294" s="1599"/>
      <c r="Q2294" s="326"/>
      <c r="R2294" s="326"/>
      <c r="S2294" s="326"/>
      <c r="T2294" s="326"/>
      <c r="U2294" s="326"/>
      <c r="V2294" s="326"/>
      <c r="W2294" s="326"/>
      <c r="X2294" s="326"/>
      <c r="Y2294" s="752"/>
      <c r="Z2294" s="326"/>
      <c r="AA2294" s="770"/>
      <c r="AB2294" s="326"/>
      <c r="AC2294" s="326"/>
      <c r="AD2294" s="326"/>
      <c r="AE2294" s="326"/>
      <c r="AF2294" s="326"/>
      <c r="AG2294" s="951">
        <f>Z2294+AB2294+AE2294-AF2294</f>
        <v>0</v>
      </c>
      <c r="AH2294" s="964"/>
      <c r="AJ2294" s="2999">
        <f>Z2294+AB2294+AE2294-AF2294</f>
        <v>0</v>
      </c>
      <c r="AK2294" s="137">
        <f>AF2294*1000-AJ2294</f>
        <v>0</v>
      </c>
      <c r="AN2294" s="2022" t="s">
        <v>718</v>
      </c>
    </row>
    <row r="2295" spans="1:40" x14ac:dyDescent="0.25">
      <c r="A2295" s="137">
        <v>1</v>
      </c>
      <c r="B2295" s="997" t="s">
        <v>493</v>
      </c>
      <c r="C2295" s="461"/>
      <c r="D2295" s="1599"/>
      <c r="E2295" s="222">
        <v>2500</v>
      </c>
      <c r="F2295" s="1599">
        <f>ROUND(E2295/12*$B$4,0)</f>
        <v>1667</v>
      </c>
      <c r="G2295" s="1599">
        <v>127</v>
      </c>
      <c r="H2295" s="1637">
        <f>G2295/F2295*100</f>
        <v>7.6184763047390529</v>
      </c>
      <c r="I2295" s="1599"/>
      <c r="J2295" s="1599"/>
      <c r="K2295" s="1599"/>
      <c r="L2295" s="1599"/>
      <c r="M2295" s="1599"/>
      <c r="N2295" s="1599"/>
      <c r="O2295" s="1599"/>
      <c r="P2295" s="1599"/>
      <c r="Q2295" s="326"/>
      <c r="R2295" s="326"/>
      <c r="S2295" s="326"/>
      <c r="T2295" s="326"/>
      <c r="U2295" s="326"/>
      <c r="V2295" s="326"/>
      <c r="W2295" s="326"/>
      <c r="X2295" s="326"/>
      <c r="Y2295" s="752"/>
      <c r="Z2295" s="326"/>
      <c r="AA2295" s="770"/>
      <c r="AB2295" s="326"/>
      <c r="AC2295" s="326"/>
      <c r="AD2295" s="326"/>
      <c r="AE2295" s="326"/>
      <c r="AF2295" s="326"/>
      <c r="AG2295" s="951">
        <f>Z2295+AB2295+AE2295-AF2295</f>
        <v>0</v>
      </c>
      <c r="AH2295" s="964"/>
      <c r="AJ2295" s="2999">
        <f>Z2295+AB2295+AE2295-AF2295</f>
        <v>0</v>
      </c>
      <c r="AK2295" s="137">
        <f>AF2295*1000-AJ2295</f>
        <v>0</v>
      </c>
      <c r="AN2295" s="2022" t="s">
        <v>718</v>
      </c>
    </row>
    <row r="2296" spans="1:40" s="2022" customFormat="1" x14ac:dyDescent="0.25">
      <c r="A2296" s="2022">
        <v>1</v>
      </c>
      <c r="B2296" s="997" t="s">
        <v>516</v>
      </c>
      <c r="C2296" s="461"/>
      <c r="D2296" s="1599"/>
      <c r="E2296" s="222"/>
      <c r="F2296" s="1599"/>
      <c r="G2296" s="1599">
        <v>873</v>
      </c>
      <c r="H2296" s="1637"/>
      <c r="I2296" s="1599"/>
      <c r="J2296" s="1599"/>
      <c r="K2296" s="1599"/>
      <c r="L2296" s="1599"/>
      <c r="M2296" s="1599"/>
      <c r="N2296" s="1599"/>
      <c r="O2296" s="1599"/>
      <c r="P2296" s="1599"/>
      <c r="Q2296" s="326"/>
      <c r="R2296" s="326"/>
      <c r="S2296" s="326"/>
      <c r="T2296" s="326"/>
      <c r="U2296" s="326"/>
      <c r="V2296" s="326"/>
      <c r="W2296" s="326"/>
      <c r="X2296" s="326"/>
      <c r="Y2296" s="752"/>
      <c r="Z2296" s="326"/>
      <c r="AA2296" s="770"/>
      <c r="AB2296" s="326"/>
      <c r="AC2296" s="326"/>
      <c r="AD2296" s="326"/>
      <c r="AE2296" s="326"/>
      <c r="AF2296" s="326"/>
      <c r="AG2296" s="951">
        <f>Z2296+AB2296+AE2296-AF2296</f>
        <v>0</v>
      </c>
      <c r="AH2296" s="964"/>
      <c r="AJ2296" s="2999">
        <f>Z2296+AB2296+AE2296-AF2296</f>
        <v>0</v>
      </c>
      <c r="AK2296" s="2022">
        <f>AF2296*1000-AJ2296</f>
        <v>0</v>
      </c>
      <c r="AN2296" s="2022" t="s">
        <v>718</v>
      </c>
    </row>
    <row r="2297" spans="1:40" s="2022" customFormat="1" x14ac:dyDescent="0.25">
      <c r="A2297" s="2022">
        <v>1</v>
      </c>
      <c r="B2297" s="13" t="s">
        <v>67</v>
      </c>
      <c r="C2297" s="460"/>
      <c r="D2297" s="1599"/>
      <c r="E2297" s="222">
        <v>3820</v>
      </c>
      <c r="F2297" s="1599">
        <f>ROUND(E2297/12*$B$4,0)</f>
        <v>2547</v>
      </c>
      <c r="G2297" s="1599">
        <v>11615</v>
      </c>
      <c r="H2297" s="1637">
        <f>G2297/F2297*100</f>
        <v>456.02669807616803</v>
      </c>
      <c r="I2297" s="1599"/>
      <c r="J2297" s="1599"/>
      <c r="K2297" s="1599"/>
      <c r="L2297" s="1599"/>
      <c r="M2297" s="1599"/>
      <c r="N2297" s="1599"/>
      <c r="O2297" s="1599"/>
      <c r="P2297" s="1599"/>
      <c r="Q2297" s="326"/>
      <c r="R2297" s="326"/>
      <c r="S2297" s="326"/>
      <c r="T2297" s="326"/>
      <c r="U2297" s="326"/>
      <c r="V2297" s="326"/>
      <c r="W2297" s="326"/>
      <c r="X2297" s="326"/>
      <c r="Y2297" s="752"/>
      <c r="Z2297" s="326"/>
      <c r="AA2297" s="770"/>
      <c r="AB2297" s="326"/>
      <c r="AC2297" s="326"/>
      <c r="AD2297" s="326"/>
      <c r="AE2297" s="326"/>
      <c r="AF2297" s="326"/>
      <c r="AG2297" s="951">
        <f>Z2297+AB2297+AE2297-AF2297</f>
        <v>0</v>
      </c>
      <c r="AH2297" s="964"/>
      <c r="AJ2297" s="2999">
        <f>Z2297+AB2297+AE2297-AF2297</f>
        <v>0</v>
      </c>
      <c r="AK2297" s="2022">
        <f>AF2297*1000-AJ2297</f>
        <v>0</v>
      </c>
      <c r="AN2297" s="2022" t="s">
        <v>718</v>
      </c>
    </row>
    <row r="2298" spans="1:40" s="2022" customFormat="1" x14ac:dyDescent="0.25">
      <c r="A2298" s="2022">
        <v>1</v>
      </c>
      <c r="B2298" s="13" t="s">
        <v>335</v>
      </c>
      <c r="C2298" s="460"/>
      <c r="D2298" s="1599"/>
      <c r="E2298" s="222"/>
      <c r="F2298" s="1599"/>
      <c r="G2298" s="1599">
        <v>135</v>
      </c>
      <c r="H2298" s="1637"/>
      <c r="I2298" s="1599"/>
      <c r="J2298" s="1599"/>
      <c r="K2298" s="1599"/>
      <c r="L2298" s="1599"/>
      <c r="M2298" s="1599"/>
      <c r="N2298" s="1599"/>
      <c r="O2298" s="1599"/>
      <c r="P2298" s="1599"/>
      <c r="Q2298" s="326"/>
      <c r="R2298" s="326"/>
      <c r="S2298" s="326"/>
      <c r="T2298" s="326"/>
      <c r="U2298" s="326"/>
      <c r="V2298" s="326"/>
      <c r="W2298" s="326"/>
      <c r="X2298" s="326"/>
      <c r="Y2298" s="752"/>
      <c r="Z2298" s="326"/>
      <c r="AA2298" s="770"/>
      <c r="AB2298" s="326"/>
      <c r="AC2298" s="326"/>
      <c r="AD2298" s="326"/>
      <c r="AE2298" s="326"/>
      <c r="AF2298" s="326"/>
      <c r="AG2298" s="951">
        <f>Z2298+AB2298+AE2298-AF2298</f>
        <v>0</v>
      </c>
      <c r="AH2298" s="964"/>
      <c r="AJ2298" s="2999">
        <f>Z2298+AB2298+AE2298-AF2298</f>
        <v>0</v>
      </c>
      <c r="AK2298" s="2022">
        <f>AF2298*1000-AJ2298</f>
        <v>0</v>
      </c>
      <c r="AN2298" s="2022" t="s">
        <v>718</v>
      </c>
    </row>
    <row r="2299" spans="1:40" ht="30" x14ac:dyDescent="0.25">
      <c r="A2299" s="137">
        <v>1</v>
      </c>
      <c r="B2299" s="9" t="s">
        <v>263</v>
      </c>
      <c r="C2299" s="460"/>
      <c r="D2299" s="1599"/>
      <c r="E2299" s="222">
        <v>10715</v>
      </c>
      <c r="F2299" s="1599">
        <f>ROUND(E2299/12*$B$4,0)</f>
        <v>7143</v>
      </c>
      <c r="G2299" s="1599">
        <v>5459</v>
      </c>
      <c r="H2299" s="1637">
        <f>G2299/F2299*100</f>
        <v>76.424471510569788</v>
      </c>
      <c r="I2299" s="1599"/>
      <c r="J2299" s="1599"/>
      <c r="K2299" s="1599"/>
      <c r="L2299" s="1599"/>
      <c r="M2299" s="1599"/>
      <c r="N2299" s="1599"/>
      <c r="O2299" s="1599"/>
      <c r="P2299" s="1599"/>
      <c r="Q2299" s="326"/>
      <c r="R2299" s="326"/>
      <c r="S2299" s="326"/>
      <c r="T2299" s="326"/>
      <c r="U2299" s="326"/>
      <c r="V2299" s="326"/>
      <c r="W2299" s="326"/>
      <c r="X2299" s="326"/>
      <c r="Y2299" s="752"/>
      <c r="Z2299" s="326"/>
      <c r="AA2299" s="770"/>
      <c r="AB2299" s="326"/>
      <c r="AC2299" s="326"/>
      <c r="AD2299" s="326"/>
      <c r="AE2299" s="326"/>
      <c r="AF2299" s="326"/>
      <c r="AG2299" s="951">
        <f>Z2299+AB2299+AE2299-AF2299</f>
        <v>0</v>
      </c>
      <c r="AH2299" s="964"/>
      <c r="AJ2299" s="2999">
        <f>Z2299+AB2299+AE2299-AF2299</f>
        <v>0</v>
      </c>
      <c r="AK2299" s="137">
        <f>AF2299*1000-AJ2299</f>
        <v>0</v>
      </c>
      <c r="AN2299" s="2022" t="s">
        <v>718</v>
      </c>
    </row>
    <row r="2300" spans="1:40" s="2022" customFormat="1" ht="30" x14ac:dyDescent="0.25">
      <c r="A2300" s="2022">
        <v>1</v>
      </c>
      <c r="B2300" s="9" t="s">
        <v>338</v>
      </c>
      <c r="C2300" s="460"/>
      <c r="D2300" s="1599"/>
      <c r="E2300" s="222"/>
      <c r="F2300" s="1599"/>
      <c r="G2300" s="1599">
        <v>144</v>
      </c>
      <c r="H2300" s="1637"/>
      <c r="I2300" s="1599"/>
      <c r="J2300" s="1599"/>
      <c r="K2300" s="1599"/>
      <c r="L2300" s="1599"/>
      <c r="M2300" s="1599"/>
      <c r="N2300" s="1599"/>
      <c r="O2300" s="1599"/>
      <c r="P2300" s="1599"/>
      <c r="Q2300" s="326"/>
      <c r="R2300" s="326"/>
      <c r="S2300" s="326"/>
      <c r="T2300" s="326"/>
      <c r="U2300" s="326"/>
      <c r="V2300" s="326"/>
      <c r="W2300" s="326"/>
      <c r="X2300" s="326"/>
      <c r="Y2300" s="752"/>
      <c r="Z2300" s="326"/>
      <c r="AA2300" s="770"/>
      <c r="AB2300" s="326"/>
      <c r="AC2300" s="326"/>
      <c r="AD2300" s="326"/>
      <c r="AE2300" s="326"/>
      <c r="AF2300" s="326"/>
      <c r="AG2300" s="951">
        <f>Z2300+AB2300+AE2300-AF2300</f>
        <v>0</v>
      </c>
      <c r="AH2300" s="964"/>
      <c r="AJ2300" s="2999">
        <f>Z2300+AB2300+AE2300-AF2300</f>
        <v>0</v>
      </c>
      <c r="AK2300" s="2022">
        <f>AF2300*1000-AJ2300</f>
        <v>0</v>
      </c>
      <c r="AN2300" s="2022" t="s">
        <v>718</v>
      </c>
    </row>
    <row r="2301" spans="1:40" s="2022" customFormat="1" ht="45" x14ac:dyDescent="0.25">
      <c r="A2301" s="2022">
        <v>1</v>
      </c>
      <c r="B2301" s="9" t="s">
        <v>650</v>
      </c>
      <c r="C2301" s="460"/>
      <c r="D2301" s="1599"/>
      <c r="E2301" s="222"/>
      <c r="F2301" s="1599"/>
      <c r="G2301" s="1599">
        <v>480</v>
      </c>
      <c r="H2301" s="1637"/>
      <c r="I2301" s="1599"/>
      <c r="J2301" s="1599"/>
      <c r="K2301" s="1599"/>
      <c r="L2301" s="1599"/>
      <c r="M2301" s="1599"/>
      <c r="N2301" s="1599"/>
      <c r="O2301" s="1599"/>
      <c r="P2301" s="1599"/>
      <c r="Q2301" s="326"/>
      <c r="R2301" s="326"/>
      <c r="S2301" s="326"/>
      <c r="T2301" s="326"/>
      <c r="U2301" s="326"/>
      <c r="V2301" s="326"/>
      <c r="W2301" s="326"/>
      <c r="X2301" s="326"/>
      <c r="Y2301" s="752"/>
      <c r="Z2301" s="326"/>
      <c r="AA2301" s="770"/>
      <c r="AB2301" s="326"/>
      <c r="AC2301" s="326"/>
      <c r="AD2301" s="326"/>
      <c r="AE2301" s="326"/>
      <c r="AF2301" s="326"/>
      <c r="AG2301" s="951">
        <f>Z2301+AB2301+AE2301-AF2301</f>
        <v>0</v>
      </c>
      <c r="AH2301" s="964"/>
      <c r="AJ2301" s="2999">
        <f>Z2301+AB2301+AE2301-AF2301</f>
        <v>0</v>
      </c>
      <c r="AK2301" s="2022">
        <f>AF2301*1000-AJ2301</f>
        <v>0</v>
      </c>
      <c r="AN2301" s="2022" t="s">
        <v>718</v>
      </c>
    </row>
    <row r="2302" spans="1:40" ht="30" x14ac:dyDescent="0.25">
      <c r="A2302" s="137">
        <v>1</v>
      </c>
      <c r="B2302" s="11" t="s">
        <v>289</v>
      </c>
      <c r="C2302" s="460"/>
      <c r="D2302" s="1599"/>
      <c r="E2302" s="222">
        <v>1000</v>
      </c>
      <c r="F2302" s="123">
        <f t="shared" si="1262"/>
        <v>667</v>
      </c>
      <c r="G2302" s="1599">
        <v>2315</v>
      </c>
      <c r="H2302" s="911">
        <f>G2302/F2302*100</f>
        <v>347.07646176911544</v>
      </c>
      <c r="I2302" s="1599"/>
      <c r="J2302" s="1599"/>
      <c r="K2302" s="1599"/>
      <c r="L2302" s="1599"/>
      <c r="M2302" s="1599"/>
      <c r="N2302" s="1599"/>
      <c r="O2302" s="1599"/>
      <c r="P2302" s="1599"/>
      <c r="Q2302" s="326"/>
      <c r="R2302" s="326"/>
      <c r="S2302" s="326"/>
      <c r="T2302" s="326"/>
      <c r="U2302" s="326"/>
      <c r="V2302" s="326"/>
      <c r="W2302" s="326"/>
      <c r="X2302" s="326"/>
      <c r="Y2302" s="752"/>
      <c r="Z2302" s="326"/>
      <c r="AA2302" s="770"/>
      <c r="AB2302" s="326"/>
      <c r="AC2302" s="326"/>
      <c r="AD2302" s="326"/>
      <c r="AE2302" s="326"/>
      <c r="AF2302" s="326"/>
      <c r="AG2302" s="951">
        <f>Z2302+AB2302+AE2302-AF2302</f>
        <v>0</v>
      </c>
      <c r="AH2302" s="964"/>
      <c r="AJ2302" s="2999">
        <f>Z2302+AB2302+AE2302-AF2302</f>
        <v>0</v>
      </c>
      <c r="AK2302" s="137">
        <f>AF2302*1000-AJ2302</f>
        <v>0</v>
      </c>
      <c r="AN2302" s="2022" t="s">
        <v>718</v>
      </c>
    </row>
    <row r="2303" spans="1:40" ht="35.25" customHeight="1" x14ac:dyDescent="0.25">
      <c r="A2303" s="137">
        <v>1</v>
      </c>
      <c r="B2303" s="13" t="s">
        <v>118</v>
      </c>
      <c r="C2303" s="460"/>
      <c r="D2303" s="1599"/>
      <c r="E2303" s="222">
        <v>20</v>
      </c>
      <c r="F2303" s="123">
        <f t="shared" si="1262"/>
        <v>13</v>
      </c>
      <c r="G2303" s="1599">
        <v>68</v>
      </c>
      <c r="H2303" s="911">
        <f>G2303/F2303*100</f>
        <v>523.07692307692309</v>
      </c>
      <c r="I2303" s="1599"/>
      <c r="J2303" s="1599"/>
      <c r="K2303" s="1599"/>
      <c r="L2303" s="1599"/>
      <c r="M2303" s="1599"/>
      <c r="N2303" s="1599"/>
      <c r="O2303" s="1599"/>
      <c r="P2303" s="1599"/>
      <c r="Q2303" s="326"/>
      <c r="R2303" s="326"/>
      <c r="S2303" s="326"/>
      <c r="T2303" s="326"/>
      <c r="U2303" s="326"/>
      <c r="V2303" s="326"/>
      <c r="W2303" s="326"/>
      <c r="X2303" s="326"/>
      <c r="Y2303" s="752"/>
      <c r="Z2303" s="326"/>
      <c r="AA2303" s="770"/>
      <c r="AB2303" s="326"/>
      <c r="AC2303" s="326"/>
      <c r="AD2303" s="326"/>
      <c r="AE2303" s="326"/>
      <c r="AF2303" s="326"/>
      <c r="AG2303" s="951">
        <f>Z2303+AB2303+AE2303-AF2303</f>
        <v>0</v>
      </c>
      <c r="AH2303" s="964"/>
      <c r="AJ2303" s="2999">
        <f>Z2303+AB2303+AE2303-AF2303</f>
        <v>0</v>
      </c>
      <c r="AK2303" s="137">
        <f>AF2303*1000-AJ2303</f>
        <v>0</v>
      </c>
      <c r="AN2303" s="2022" t="s">
        <v>718</v>
      </c>
    </row>
    <row r="2304" spans="1:40" s="2022" customFormat="1" x14ac:dyDescent="0.25">
      <c r="A2304" s="2022">
        <v>1</v>
      </c>
      <c r="B2304" s="469" t="s">
        <v>260</v>
      </c>
      <c r="C2304" s="2885"/>
      <c r="D2304" s="1599"/>
      <c r="E2304" s="220">
        <f>E2283</f>
        <v>0</v>
      </c>
      <c r="F2304" s="1671">
        <f>F2283</f>
        <v>0</v>
      </c>
      <c r="G2304" s="2887">
        <f>G2283</f>
        <v>0</v>
      </c>
      <c r="H2304" s="2888"/>
      <c r="I2304" s="1672"/>
      <c r="J2304" s="1672"/>
      <c r="K2304" s="1672"/>
      <c r="L2304" s="1672"/>
      <c r="M2304" s="1672"/>
      <c r="N2304" s="1672"/>
      <c r="O2304" s="1672"/>
      <c r="P2304" s="1672"/>
      <c r="Q2304" s="328"/>
      <c r="R2304" s="328"/>
      <c r="S2304" s="328"/>
      <c r="T2304" s="328"/>
      <c r="U2304" s="328"/>
      <c r="V2304" s="328"/>
      <c r="W2304" s="328"/>
      <c r="X2304" s="328"/>
      <c r="Y2304" s="876"/>
      <c r="Z2304" s="328"/>
      <c r="AA2304" s="1134"/>
      <c r="AB2304" s="328"/>
      <c r="AC2304" s="328"/>
      <c r="AD2304" s="328"/>
      <c r="AE2304" s="326"/>
      <c r="AF2304" s="326"/>
      <c r="AG2304" s="951">
        <f>Z2304+AB2304+AE2304-AF2304</f>
        <v>0</v>
      </c>
      <c r="AH2304" s="964"/>
      <c r="AJ2304" s="2999">
        <f>Z2304+AB2304+AE2304-AF2304</f>
        <v>0</v>
      </c>
      <c r="AK2304" s="2022">
        <f>AF2304*1000-AJ2304</f>
        <v>0</v>
      </c>
      <c r="AN2304" s="2022" t="s">
        <v>718</v>
      </c>
    </row>
    <row r="2305" spans="1:40" s="2022" customFormat="1" ht="15.75" thickBot="1" x14ac:dyDescent="0.3">
      <c r="A2305" s="2022">
        <v>1</v>
      </c>
      <c r="B2305" s="470" t="s">
        <v>134</v>
      </c>
      <c r="C2305" s="2886"/>
      <c r="D2305" s="1672"/>
      <c r="E2305" s="276">
        <f>E2304</f>
        <v>0</v>
      </c>
      <c r="F2305" s="2887">
        <f t="shared" ref="F2305:G2305" si="1263">F2304</f>
        <v>0</v>
      </c>
      <c r="G2305" s="2889">
        <f t="shared" si="1263"/>
        <v>0</v>
      </c>
      <c r="H2305" s="2887"/>
      <c r="I2305" s="1672"/>
      <c r="J2305" s="1672"/>
      <c r="K2305" s="1672"/>
      <c r="L2305" s="1672"/>
      <c r="M2305" s="1672"/>
      <c r="N2305" s="1672"/>
      <c r="O2305" s="1672"/>
      <c r="P2305" s="1672"/>
      <c r="Q2305" s="409">
        <f t="shared" ref="Q2305:AF2305" si="1264">Q2285+Q2283</f>
        <v>147413.53534999999</v>
      </c>
      <c r="R2305" s="409">
        <f t="shared" ref="R2305:S2305" si="1265">R2285+R2283</f>
        <v>147413.53534999999</v>
      </c>
      <c r="S2305" s="409">
        <f t="shared" si="1265"/>
        <v>147413.53534999999</v>
      </c>
      <c r="T2305" s="409">
        <f t="shared" ref="T2305:U2305" si="1266">T2285+T2283</f>
        <v>147413.53534999999</v>
      </c>
      <c r="U2305" s="409">
        <f t="shared" si="1266"/>
        <v>147413.53534999999</v>
      </c>
      <c r="V2305" s="409">
        <f t="shared" ref="V2305:W2305" si="1267">V2285+V2283</f>
        <v>147413.53534999999</v>
      </c>
      <c r="W2305" s="409">
        <f t="shared" si="1267"/>
        <v>147413.53534999999</v>
      </c>
      <c r="X2305" s="409">
        <f t="shared" ref="X2305" si="1268">X2285+X2283</f>
        <v>147413.53534999999</v>
      </c>
      <c r="Y2305" s="885">
        <f t="shared" si="1264"/>
        <v>98275.690233333327</v>
      </c>
      <c r="Z2305" s="409">
        <f t="shared" si="1264"/>
        <v>95410.032089999979</v>
      </c>
      <c r="AA2305" s="1378">
        <f t="shared" si="1264"/>
        <v>0</v>
      </c>
      <c r="AB2305" s="409">
        <f t="shared" si="1264"/>
        <v>3087.6487400000001</v>
      </c>
      <c r="AC2305" s="409">
        <f t="shared" si="1264"/>
        <v>-2865.6581433333486</v>
      </c>
      <c r="AD2305" s="409">
        <f t="shared" si="1264"/>
        <v>0</v>
      </c>
      <c r="AE2305" s="328">
        <f t="shared" si="1264"/>
        <v>-16.175039999999999</v>
      </c>
      <c r="AF2305" s="328">
        <f t="shared" si="1264"/>
        <v>98481.505789999981</v>
      </c>
      <c r="AG2305" s="951">
        <f>Z2305+AB2305+AE2305-AF2305</f>
        <v>0</v>
      </c>
      <c r="AH2305" s="964"/>
      <c r="AJ2305" s="2999">
        <f>Z2305+AB2305+AE2305-AF2305</f>
        <v>0</v>
      </c>
      <c r="AK2305" s="2022">
        <f>AF2305*1000-AJ2305</f>
        <v>98481505.789999977</v>
      </c>
      <c r="AN2305" s="2022" t="s">
        <v>718</v>
      </c>
    </row>
    <row r="2306" spans="1:40" ht="15.75" thickBot="1" x14ac:dyDescent="0.3">
      <c r="A2306" s="137">
        <v>1</v>
      </c>
      <c r="B2306" s="1491" t="s">
        <v>277</v>
      </c>
      <c r="C2306" s="1492"/>
      <c r="D2306" s="1491"/>
      <c r="E2306" s="227"/>
      <c r="F2306" s="1491"/>
      <c r="G2306" s="1491"/>
      <c r="H2306" s="1491"/>
      <c r="I2306" s="1491"/>
      <c r="J2306" s="1491"/>
      <c r="K2306" s="1491"/>
      <c r="L2306" s="1491"/>
      <c r="M2306" s="1491"/>
      <c r="N2306" s="1491"/>
      <c r="O2306" s="1491"/>
      <c r="P2306" s="1491"/>
      <c r="Q2306" s="332">
        <f t="shared" ref="Q2306:R2306" si="1269">Q2305</f>
        <v>147413.53534999999</v>
      </c>
      <c r="R2306" s="332">
        <f t="shared" si="1269"/>
        <v>147413.53534999999</v>
      </c>
      <c r="S2306" s="332">
        <f t="shared" ref="S2306:T2306" si="1270">S2305</f>
        <v>147413.53534999999</v>
      </c>
      <c r="T2306" s="332">
        <f t="shared" si="1270"/>
        <v>147413.53534999999</v>
      </c>
      <c r="U2306" s="332">
        <f t="shared" ref="U2306:V2306" si="1271">U2305</f>
        <v>147413.53534999999</v>
      </c>
      <c r="V2306" s="332">
        <f t="shared" si="1271"/>
        <v>147413.53534999999</v>
      </c>
      <c r="W2306" s="332">
        <f t="shared" ref="W2306:X2306" si="1272">W2305</f>
        <v>147413.53534999999</v>
      </c>
      <c r="X2306" s="332">
        <f t="shared" si="1272"/>
        <v>147413.53534999999</v>
      </c>
      <c r="Y2306" s="753">
        <f t="shared" ref="Y2306:AF2306" si="1273">Y2305</f>
        <v>98275.690233333327</v>
      </c>
      <c r="Z2306" s="332">
        <f t="shared" si="1273"/>
        <v>95410.032089999979</v>
      </c>
      <c r="AA2306" s="775">
        <f t="shared" si="1273"/>
        <v>0</v>
      </c>
      <c r="AB2306" s="156">
        <f t="shared" si="1273"/>
        <v>3087.6487400000001</v>
      </c>
      <c r="AC2306" s="332">
        <f t="shared" si="1273"/>
        <v>-2865.6581433333486</v>
      </c>
      <c r="AD2306" s="332">
        <f t="shared" si="1273"/>
        <v>0</v>
      </c>
      <c r="AE2306" s="332">
        <f t="shared" si="1273"/>
        <v>-16.175039999999999</v>
      </c>
      <c r="AF2306" s="332">
        <f t="shared" si="1273"/>
        <v>98481.505789999981</v>
      </c>
      <c r="AG2306" s="951">
        <f>Z2306+AB2306+AE2306-AF2306</f>
        <v>0</v>
      </c>
      <c r="AH2306" s="964"/>
      <c r="AJ2306" s="2999">
        <f>Z2306+AB2306+AE2306-AF2306</f>
        <v>0</v>
      </c>
      <c r="AK2306" s="137">
        <f>AF2306*1000-AJ2306</f>
        <v>98481505.789999977</v>
      </c>
      <c r="AN2306" s="2022" t="s">
        <v>718</v>
      </c>
    </row>
    <row r="2307" spans="1:40" ht="29.25" x14ac:dyDescent="0.25">
      <c r="A2307" s="137">
        <v>1</v>
      </c>
      <c r="B2307" s="2873" t="s">
        <v>486</v>
      </c>
      <c r="C2307" s="1666"/>
      <c r="D2307" s="1667"/>
      <c r="E2307" s="265"/>
      <c r="F2307" s="1667"/>
      <c r="G2307" s="1667"/>
      <c r="H2307" s="1667"/>
      <c r="I2307" s="1667"/>
      <c r="J2307" s="1667"/>
      <c r="K2307" s="1667"/>
      <c r="L2307" s="1667"/>
      <c r="M2307" s="1667"/>
      <c r="N2307" s="1667"/>
      <c r="O2307" s="1667"/>
      <c r="P2307" s="1667"/>
      <c r="Q2307" s="325"/>
      <c r="R2307" s="325"/>
      <c r="S2307" s="325"/>
      <c r="T2307" s="325"/>
      <c r="U2307" s="325"/>
      <c r="V2307" s="325"/>
      <c r="W2307" s="325"/>
      <c r="X2307" s="325"/>
      <c r="Y2307" s="751"/>
      <c r="Z2307" s="325"/>
      <c r="AA2307" s="773"/>
      <c r="AB2307" s="325"/>
      <c r="AC2307" s="325"/>
      <c r="AD2307" s="325"/>
      <c r="AE2307" s="325"/>
      <c r="AF2307" s="325"/>
      <c r="AG2307" s="951">
        <f>Z2307+AB2307+AE2307-AF2307</f>
        <v>0</v>
      </c>
      <c r="AH2307" s="964"/>
      <c r="AJ2307" s="2999">
        <f>Z2307+AB2307+AE2307-AF2307</f>
        <v>0</v>
      </c>
      <c r="AK2307" s="137">
        <f>AF2307*1000-AJ2307</f>
        <v>0</v>
      </c>
      <c r="AN2307" s="137" t="s">
        <v>719</v>
      </c>
    </row>
    <row r="2308" spans="1:40" x14ac:dyDescent="0.25">
      <c r="A2308" s="137">
        <v>1</v>
      </c>
      <c r="B2308" s="204" t="s">
        <v>194</v>
      </c>
      <c r="C2308" s="1668"/>
      <c r="D2308" s="1599"/>
      <c r="E2308" s="203"/>
      <c r="F2308" s="1599"/>
      <c r="G2308" s="1599"/>
      <c r="H2308" s="1599"/>
      <c r="I2308" s="1599"/>
      <c r="J2308" s="1599"/>
      <c r="K2308" s="1599"/>
      <c r="L2308" s="1599"/>
      <c r="M2308" s="1599"/>
      <c r="N2308" s="1599"/>
      <c r="O2308" s="1599"/>
      <c r="P2308" s="1599"/>
      <c r="Q2308" s="326"/>
      <c r="R2308" s="326"/>
      <c r="S2308" s="326"/>
      <c r="T2308" s="326"/>
      <c r="U2308" s="326"/>
      <c r="V2308" s="326"/>
      <c r="W2308" s="326"/>
      <c r="X2308" s="326"/>
      <c r="Y2308" s="752"/>
      <c r="Z2308" s="326"/>
      <c r="AA2308" s="770"/>
      <c r="AB2308" s="326"/>
      <c r="AC2308" s="326"/>
      <c r="AD2308" s="326"/>
      <c r="AE2308" s="326"/>
      <c r="AF2308" s="326"/>
      <c r="AG2308" s="951">
        <f>Z2308+AB2308+AE2308-AF2308</f>
        <v>0</v>
      </c>
      <c r="AH2308" s="964"/>
      <c r="AJ2308" s="2999">
        <f>Z2308+AB2308+AE2308-AF2308</f>
        <v>0</v>
      </c>
      <c r="AK2308" s="137">
        <f>AF2308*1000-AJ2308</f>
        <v>0</v>
      </c>
      <c r="AN2308" s="2022" t="s">
        <v>719</v>
      </c>
    </row>
    <row r="2309" spans="1:40" ht="29.25" x14ac:dyDescent="0.25">
      <c r="A2309" s="137">
        <v>1</v>
      </c>
      <c r="B2309" s="2017" t="s">
        <v>310</v>
      </c>
      <c r="C2309" s="1660"/>
      <c r="D2309" s="1599"/>
      <c r="E2309" s="534">
        <f>E2310</f>
        <v>50</v>
      </c>
      <c r="F2309" s="123">
        <f t="shared" ref="F2309:G2310" si="1274">F2310</f>
        <v>33</v>
      </c>
      <c r="G2309" s="123">
        <f t="shared" si="1274"/>
        <v>6</v>
      </c>
      <c r="H2309" s="1599">
        <f>G2309/F2309*100</f>
        <v>18.181818181818183</v>
      </c>
      <c r="I2309" s="1599"/>
      <c r="J2309" s="1599"/>
      <c r="K2309" s="1599"/>
      <c r="L2309" s="1599"/>
      <c r="M2309" s="1599"/>
      <c r="N2309" s="1599"/>
      <c r="O2309" s="1599"/>
      <c r="P2309" s="1599"/>
      <c r="Q2309" s="326">
        <v>83.996200000000016</v>
      </c>
      <c r="R2309" s="326">
        <v>83.996200000000016</v>
      </c>
      <c r="S2309" s="326">
        <v>83.996200000000016</v>
      </c>
      <c r="T2309" s="326">
        <v>83.996200000000016</v>
      </c>
      <c r="U2309" s="326">
        <v>83.996200000000016</v>
      </c>
      <c r="V2309" s="326">
        <v>83.996200000000016</v>
      </c>
      <c r="W2309" s="326">
        <v>83.996200000000016</v>
      </c>
      <c r="X2309" s="326">
        <v>83.996200000000016</v>
      </c>
      <c r="Y2309" s="752">
        <f>Q2309/12*$B$4+(R2309-Q2309)/11*7+(S2309-R2309)/10*6+(T2309-S2309)/9*5+(U2309-T2309)/8*4+(V2309-U2309)/7*3+(W2309-V2309)/6*2+(X2309-W2309)/5*1</f>
        <v>55.997466666666675</v>
      </c>
      <c r="Z2309" s="326">
        <f>AF2309-AE2309</f>
        <v>4.6546799999999999</v>
      </c>
      <c r="AA2309" s="770"/>
      <c r="AB2309" s="326"/>
      <c r="AC2309" s="326">
        <f>Z2309-Y2309</f>
        <v>-51.342786666666676</v>
      </c>
      <c r="AD2309" s="326"/>
      <c r="AE2309" s="326">
        <v>0</v>
      </c>
      <c r="AF2309" s="326">
        <v>4.6546799999999999</v>
      </c>
      <c r="AG2309" s="951">
        <f>Z2309+AB2309+AE2309-AF2309</f>
        <v>0</v>
      </c>
      <c r="AH2309" s="964"/>
      <c r="AJ2309" s="2999">
        <f>Z2309+AB2309+AE2309-AF2309</f>
        <v>0</v>
      </c>
      <c r="AK2309" s="137">
        <f>AF2309*1000-AJ2309</f>
        <v>4654.68</v>
      </c>
      <c r="AN2309" s="2022" t="s">
        <v>719</v>
      </c>
    </row>
    <row r="2310" spans="1:40" s="2022" customFormat="1" ht="30" x14ac:dyDescent="0.25">
      <c r="A2310" s="2022">
        <v>1</v>
      </c>
      <c r="B2310" s="467" t="s">
        <v>442</v>
      </c>
      <c r="C2310" s="1660"/>
      <c r="D2310" s="1599"/>
      <c r="E2310" s="535">
        <f>E2311</f>
        <v>50</v>
      </c>
      <c r="F2310" s="535">
        <f t="shared" si="1274"/>
        <v>33</v>
      </c>
      <c r="G2310" s="535">
        <f t="shared" si="1274"/>
        <v>6</v>
      </c>
      <c r="H2310" s="1599">
        <f>G2310/F2310*100</f>
        <v>18.181818181818183</v>
      </c>
      <c r="I2310" s="1599"/>
      <c r="J2310" s="1599"/>
      <c r="K2310" s="1599"/>
      <c r="L2310" s="1599"/>
      <c r="M2310" s="1599"/>
      <c r="N2310" s="1599"/>
      <c r="O2310" s="1599"/>
      <c r="P2310" s="1599"/>
      <c r="Q2310" s="326"/>
      <c r="R2310" s="326"/>
      <c r="S2310" s="326"/>
      <c r="T2310" s="326"/>
      <c r="U2310" s="326"/>
      <c r="V2310" s="326"/>
      <c r="W2310" s="326"/>
      <c r="X2310" s="326"/>
      <c r="Y2310" s="752"/>
      <c r="Z2310" s="326"/>
      <c r="AA2310" s="770"/>
      <c r="AB2310" s="326"/>
      <c r="AC2310" s="326"/>
      <c r="AD2310" s="326"/>
      <c r="AE2310" s="326"/>
      <c r="AF2310" s="326"/>
      <c r="AG2310" s="951">
        <f>Z2310+AB2310+AE2310-AF2310</f>
        <v>0</v>
      </c>
      <c r="AH2310" s="964"/>
      <c r="AJ2310" s="2999">
        <f>Z2310+AB2310+AE2310-AF2310</f>
        <v>0</v>
      </c>
      <c r="AK2310" s="2022">
        <f>AF2310*1000-AJ2310</f>
        <v>0</v>
      </c>
      <c r="AN2310" s="2022" t="s">
        <v>719</v>
      </c>
    </row>
    <row r="2311" spans="1:40" s="2022" customFormat="1" x14ac:dyDescent="0.25">
      <c r="A2311" s="2022">
        <v>1</v>
      </c>
      <c r="B2311" s="307" t="s">
        <v>443</v>
      </c>
      <c r="C2311" s="1660"/>
      <c r="D2311" s="1599"/>
      <c r="E2311" s="542">
        <v>50</v>
      </c>
      <c r="F2311" s="123">
        <f t="shared" ref="F2311:F2313" si="1275">ROUND(E2311/12*$B$4,0)</f>
        <v>33</v>
      </c>
      <c r="G2311" s="123">
        <v>6</v>
      </c>
      <c r="H2311" s="1599">
        <f>G2311/F2311*100</f>
        <v>18.181818181818183</v>
      </c>
      <c r="I2311" s="1599"/>
      <c r="J2311" s="1599"/>
      <c r="K2311" s="1599"/>
      <c r="L2311" s="1599"/>
      <c r="M2311" s="1599"/>
      <c r="N2311" s="1599"/>
      <c r="O2311" s="1599"/>
      <c r="P2311" s="1599"/>
      <c r="Q2311" s="326"/>
      <c r="R2311" s="326"/>
      <c r="S2311" s="326"/>
      <c r="T2311" s="326"/>
      <c r="U2311" s="326"/>
      <c r="V2311" s="326"/>
      <c r="W2311" s="326"/>
      <c r="X2311" s="326"/>
      <c r="Y2311" s="752"/>
      <c r="Z2311" s="326"/>
      <c r="AA2311" s="770"/>
      <c r="AB2311" s="326"/>
      <c r="AC2311" s="326"/>
      <c r="AD2311" s="326"/>
      <c r="AE2311" s="326"/>
      <c r="AF2311" s="326"/>
      <c r="AG2311" s="951">
        <f>Z2311+AB2311+AE2311-AF2311</f>
        <v>0</v>
      </c>
      <c r="AH2311" s="964"/>
      <c r="AJ2311" s="2999">
        <f>Z2311+AB2311+AE2311-AF2311</f>
        <v>0</v>
      </c>
      <c r="AK2311" s="2022">
        <f>AF2311*1000-AJ2311</f>
        <v>0</v>
      </c>
      <c r="AN2311" s="2022" t="s">
        <v>719</v>
      </c>
    </row>
    <row r="2312" spans="1:40" s="2022" customFormat="1" ht="29.25" x14ac:dyDescent="0.25">
      <c r="A2312" s="2022">
        <v>1</v>
      </c>
      <c r="B2312" s="2017" t="s">
        <v>311</v>
      </c>
      <c r="C2312" s="1660"/>
      <c r="D2312" s="1599"/>
      <c r="E2312" s="535">
        <f>E2313</f>
        <v>20</v>
      </c>
      <c r="F2312" s="535">
        <f t="shared" ref="F2312:G2312" si="1276">F2313</f>
        <v>13</v>
      </c>
      <c r="G2312" s="535">
        <f t="shared" si="1276"/>
        <v>0</v>
      </c>
      <c r="H2312" s="1599">
        <f>G2312/F2312*100</f>
        <v>0</v>
      </c>
      <c r="I2312" s="1599"/>
      <c r="J2312" s="1599"/>
      <c r="K2312" s="1599"/>
      <c r="L2312" s="1599"/>
      <c r="M2312" s="1599"/>
      <c r="N2312" s="1599"/>
      <c r="O2312" s="1599"/>
      <c r="P2312" s="1599"/>
      <c r="Q2312" s="326"/>
      <c r="R2312" s="326"/>
      <c r="S2312" s="326"/>
      <c r="T2312" s="326"/>
      <c r="U2312" s="326"/>
      <c r="V2312" s="326"/>
      <c r="W2312" s="326"/>
      <c r="X2312" s="326"/>
      <c r="Y2312" s="752"/>
      <c r="Z2312" s="326"/>
      <c r="AA2312" s="770"/>
      <c r="AB2312" s="326"/>
      <c r="AC2312" s="326"/>
      <c r="AD2312" s="326"/>
      <c r="AE2312" s="326"/>
      <c r="AF2312" s="326"/>
      <c r="AG2312" s="951">
        <f>Z2312+AB2312+AE2312-AF2312</f>
        <v>0</v>
      </c>
      <c r="AH2312" s="964"/>
      <c r="AJ2312" s="2999">
        <f>Z2312+AB2312+AE2312-AF2312</f>
        <v>0</v>
      </c>
      <c r="AK2312" s="2022">
        <f>AF2312*1000-AJ2312</f>
        <v>0</v>
      </c>
      <c r="AN2312" s="2022" t="s">
        <v>719</v>
      </c>
    </row>
    <row r="2313" spans="1:40" s="2022" customFormat="1" x14ac:dyDescent="0.25">
      <c r="A2313" s="2022">
        <v>1</v>
      </c>
      <c r="B2313" s="2017" t="s">
        <v>319</v>
      </c>
      <c r="C2313" s="1660"/>
      <c r="D2313" s="1599"/>
      <c r="E2313" s="535">
        <v>20</v>
      </c>
      <c r="F2313" s="123">
        <f t="shared" si="1275"/>
        <v>13</v>
      </c>
      <c r="G2313" s="123"/>
      <c r="H2313" s="1599">
        <f>G2313/F2313*100</f>
        <v>0</v>
      </c>
      <c r="I2313" s="1599"/>
      <c r="J2313" s="1599"/>
      <c r="K2313" s="1599"/>
      <c r="L2313" s="1599"/>
      <c r="M2313" s="1599"/>
      <c r="N2313" s="1599"/>
      <c r="O2313" s="1599"/>
      <c r="P2313" s="1599"/>
      <c r="Q2313" s="326"/>
      <c r="R2313" s="326"/>
      <c r="S2313" s="326"/>
      <c r="T2313" s="326"/>
      <c r="U2313" s="326"/>
      <c r="V2313" s="326"/>
      <c r="W2313" s="326"/>
      <c r="X2313" s="326"/>
      <c r="Y2313" s="752"/>
      <c r="Z2313" s="326"/>
      <c r="AA2313" s="770"/>
      <c r="AB2313" s="326"/>
      <c r="AC2313" s="326"/>
      <c r="AD2313" s="326"/>
      <c r="AE2313" s="326"/>
      <c r="AF2313" s="326"/>
      <c r="AG2313" s="951">
        <f>Z2313+AB2313+AE2313-AF2313</f>
        <v>0</v>
      </c>
      <c r="AH2313" s="964"/>
      <c r="AJ2313" s="2999">
        <f>Z2313+AB2313+AE2313-AF2313</f>
        <v>0</v>
      </c>
      <c r="AK2313" s="2022">
        <f>AF2313*1000-AJ2313</f>
        <v>0</v>
      </c>
      <c r="AN2313" s="2022" t="s">
        <v>719</v>
      </c>
    </row>
    <row r="2314" spans="1:40" s="2022" customFormat="1" ht="29.25" x14ac:dyDescent="0.25">
      <c r="A2314" s="2022">
        <v>1</v>
      </c>
      <c r="B2314" s="2017" t="s">
        <v>304</v>
      </c>
      <c r="C2314" s="1660"/>
      <c r="D2314" s="1599"/>
      <c r="E2314" s="535"/>
      <c r="F2314" s="123"/>
      <c r="G2314" s="123"/>
      <c r="H2314" s="1599"/>
      <c r="I2314" s="1599"/>
      <c r="J2314" s="1599"/>
      <c r="K2314" s="1599"/>
      <c r="L2314" s="1599"/>
      <c r="M2314" s="1599"/>
      <c r="N2314" s="1599"/>
      <c r="O2314" s="1599"/>
      <c r="P2314" s="1599"/>
      <c r="Q2314" s="326"/>
      <c r="R2314" s="326"/>
      <c r="S2314" s="326"/>
      <c r="T2314" s="326"/>
      <c r="U2314" s="326"/>
      <c r="V2314" s="326"/>
      <c r="W2314" s="326"/>
      <c r="X2314" s="326"/>
      <c r="Y2314" s="752"/>
      <c r="Z2314" s="326"/>
      <c r="AA2314" s="770"/>
      <c r="AB2314" s="326"/>
      <c r="AC2314" s="326"/>
      <c r="AD2314" s="326"/>
      <c r="AE2314" s="326"/>
      <c r="AF2314" s="326"/>
      <c r="AG2314" s="951">
        <f>Z2314+AB2314+AE2314-AF2314</f>
        <v>0</v>
      </c>
      <c r="AH2314" s="964"/>
      <c r="AJ2314" s="2999">
        <f>Z2314+AB2314+AE2314-AF2314</f>
        <v>0</v>
      </c>
      <c r="AK2314" s="2022">
        <f>AF2314*1000-AJ2314</f>
        <v>0</v>
      </c>
      <c r="AN2314" s="2022" t="s">
        <v>719</v>
      </c>
    </row>
    <row r="2315" spans="1:40" s="2022" customFormat="1" x14ac:dyDescent="0.25">
      <c r="A2315" s="2022">
        <v>1</v>
      </c>
      <c r="B2315" s="469" t="s">
        <v>260</v>
      </c>
      <c r="C2315" s="1660"/>
      <c r="D2315" s="1599"/>
      <c r="E2315" s="534">
        <f>E2309</f>
        <v>50</v>
      </c>
      <c r="F2315" s="534">
        <f>F2309</f>
        <v>33</v>
      </c>
      <c r="G2315" s="534">
        <f>G2309</f>
        <v>6</v>
      </c>
      <c r="H2315" s="1599">
        <f>G2315/F2315*100</f>
        <v>18.181818181818183</v>
      </c>
      <c r="I2315" s="1599"/>
      <c r="J2315" s="1599"/>
      <c r="K2315" s="1599"/>
      <c r="L2315" s="1599"/>
      <c r="M2315" s="1599"/>
      <c r="N2315" s="1599"/>
      <c r="O2315" s="1599"/>
      <c r="P2315" s="1599"/>
      <c r="Q2315" s="326"/>
      <c r="R2315" s="326"/>
      <c r="S2315" s="326"/>
      <c r="T2315" s="326"/>
      <c r="U2315" s="326"/>
      <c r="V2315" s="326"/>
      <c r="W2315" s="326"/>
      <c r="X2315" s="326"/>
      <c r="Y2315" s="752"/>
      <c r="Z2315" s="326"/>
      <c r="AA2315" s="770"/>
      <c r="AB2315" s="326"/>
      <c r="AC2315" s="326"/>
      <c r="AD2315" s="326"/>
      <c r="AE2315" s="326"/>
      <c r="AF2315" s="326"/>
      <c r="AG2315" s="951">
        <f>Z2315+AB2315+AE2315-AF2315</f>
        <v>0</v>
      </c>
      <c r="AH2315" s="964"/>
      <c r="AJ2315" s="2999">
        <f>Z2315+AB2315+AE2315-AF2315</f>
        <v>0</v>
      </c>
      <c r="AK2315" s="2022">
        <f>AF2315*1000-AJ2315</f>
        <v>0</v>
      </c>
      <c r="AN2315" s="2022" t="s">
        <v>719</v>
      </c>
    </row>
    <row r="2316" spans="1:40" s="2022" customFormat="1" ht="29.25" x14ac:dyDescent="0.25">
      <c r="A2316" s="2022">
        <v>1</v>
      </c>
      <c r="B2316" s="469" t="s">
        <v>261</v>
      </c>
      <c r="C2316" s="1660"/>
      <c r="D2316" s="1599"/>
      <c r="E2316" s="534">
        <f>E2312</f>
        <v>20</v>
      </c>
      <c r="F2316" s="534">
        <f>F2312</f>
        <v>13</v>
      </c>
      <c r="G2316" s="534">
        <f>G2312</f>
        <v>0</v>
      </c>
      <c r="H2316" s="1599">
        <f>G2316/F2316*100</f>
        <v>0</v>
      </c>
      <c r="I2316" s="1599"/>
      <c r="J2316" s="1599"/>
      <c r="K2316" s="1599"/>
      <c r="L2316" s="1599"/>
      <c r="M2316" s="1599"/>
      <c r="N2316" s="1599"/>
      <c r="O2316" s="1599"/>
      <c r="P2316" s="1599"/>
      <c r="Q2316" s="326"/>
      <c r="R2316" s="326"/>
      <c r="S2316" s="326"/>
      <c r="T2316" s="326"/>
      <c r="U2316" s="326"/>
      <c r="V2316" s="326"/>
      <c r="W2316" s="326"/>
      <c r="X2316" s="326"/>
      <c r="Y2316" s="752"/>
      <c r="Z2316" s="326"/>
      <c r="AA2316" s="770"/>
      <c r="AB2316" s="326"/>
      <c r="AC2316" s="326"/>
      <c r="AD2316" s="326"/>
      <c r="AE2316" s="326"/>
      <c r="AF2316" s="326"/>
      <c r="AG2316" s="951">
        <f>Z2316+AB2316+AE2316-AF2316</f>
        <v>0</v>
      </c>
      <c r="AH2316" s="964"/>
      <c r="AJ2316" s="2999">
        <f>Z2316+AB2316+AE2316-AF2316</f>
        <v>0</v>
      </c>
      <c r="AK2316" s="2022">
        <f>AF2316*1000-AJ2316</f>
        <v>0</v>
      </c>
      <c r="AN2316" s="2022" t="s">
        <v>719</v>
      </c>
    </row>
    <row r="2317" spans="1:40" s="2022" customFormat="1" ht="29.25" x14ac:dyDescent="0.25">
      <c r="A2317" s="2022">
        <v>1</v>
      </c>
      <c r="B2317" s="469" t="s">
        <v>262</v>
      </c>
      <c r="C2317" s="1660"/>
      <c r="D2317" s="1599"/>
      <c r="E2317" s="534"/>
      <c r="F2317" s="534"/>
      <c r="G2317" s="534"/>
      <c r="H2317" s="1599"/>
      <c r="I2317" s="1599"/>
      <c r="J2317" s="1599"/>
      <c r="K2317" s="1599"/>
      <c r="L2317" s="1599"/>
      <c r="M2317" s="1599"/>
      <c r="N2317" s="1599"/>
      <c r="O2317" s="1599"/>
      <c r="P2317" s="1599"/>
      <c r="Q2317" s="326"/>
      <c r="R2317" s="326"/>
      <c r="S2317" s="326"/>
      <c r="T2317" s="326"/>
      <c r="U2317" s="326"/>
      <c r="V2317" s="326"/>
      <c r="W2317" s="326"/>
      <c r="X2317" s="326"/>
      <c r="Y2317" s="752"/>
      <c r="Z2317" s="326"/>
      <c r="AA2317" s="770"/>
      <c r="AB2317" s="326"/>
      <c r="AC2317" s="326"/>
      <c r="AD2317" s="326"/>
      <c r="AE2317" s="326"/>
      <c r="AF2317" s="326"/>
      <c r="AG2317" s="951">
        <f>Z2317+AB2317+AE2317-AF2317</f>
        <v>0</v>
      </c>
      <c r="AH2317" s="964"/>
      <c r="AJ2317" s="2999">
        <f>Z2317+AB2317+AE2317-AF2317</f>
        <v>0</v>
      </c>
      <c r="AK2317" s="2022">
        <f>AF2317*1000-AJ2317</f>
        <v>0</v>
      </c>
      <c r="AN2317" s="2022" t="s">
        <v>719</v>
      </c>
    </row>
    <row r="2318" spans="1:40" s="2022" customFormat="1" x14ac:dyDescent="0.25">
      <c r="A2318" s="2022">
        <v>1</v>
      </c>
      <c r="B2318" s="470" t="s">
        <v>134</v>
      </c>
      <c r="C2318" s="1660"/>
      <c r="D2318" s="1599"/>
      <c r="E2318" s="534">
        <f>E2315+E2316*2.6</f>
        <v>102</v>
      </c>
      <c r="F2318" s="534">
        <f t="shared" ref="F2318:G2318" si="1277">F2315+F2316*2.6</f>
        <v>66.800000000000011</v>
      </c>
      <c r="G2318" s="534">
        <f t="shared" si="1277"/>
        <v>6</v>
      </c>
      <c r="H2318" s="1599">
        <f>G2318/F2318*100</f>
        <v>8.982035928143711</v>
      </c>
      <c r="I2318" s="1599"/>
      <c r="J2318" s="1599"/>
      <c r="K2318" s="1599"/>
      <c r="L2318" s="1599"/>
      <c r="M2318" s="1599"/>
      <c r="N2318" s="1599"/>
      <c r="O2318" s="1599"/>
      <c r="P2318" s="1599"/>
      <c r="Q2318" s="326">
        <f t="shared" ref="Q2318:V2318" si="1278">Q2309</f>
        <v>83.996200000000016</v>
      </c>
      <c r="R2318" s="326">
        <f t="shared" si="1278"/>
        <v>83.996200000000016</v>
      </c>
      <c r="S2318" s="326">
        <f t="shared" si="1278"/>
        <v>83.996200000000016</v>
      </c>
      <c r="T2318" s="326">
        <f t="shared" si="1278"/>
        <v>83.996200000000016</v>
      </c>
      <c r="U2318" s="326">
        <f t="shared" si="1278"/>
        <v>83.996200000000016</v>
      </c>
      <c r="V2318" s="326">
        <f t="shared" si="1278"/>
        <v>83.996200000000016</v>
      </c>
      <c r="W2318" s="326">
        <f t="shared" ref="W2318:X2318" si="1279">W2309</f>
        <v>83.996200000000016</v>
      </c>
      <c r="X2318" s="326">
        <f t="shared" si="1279"/>
        <v>83.996200000000016</v>
      </c>
      <c r="Y2318" s="752">
        <f t="shared" ref="Y2318:AF2318" si="1280">Y2309</f>
        <v>55.997466666666675</v>
      </c>
      <c r="Z2318" s="326">
        <f t="shared" si="1280"/>
        <v>4.6546799999999999</v>
      </c>
      <c r="AA2318" s="770">
        <f t="shared" si="1280"/>
        <v>0</v>
      </c>
      <c r="AB2318" s="326">
        <f t="shared" si="1280"/>
        <v>0</v>
      </c>
      <c r="AC2318" s="326">
        <f t="shared" si="1280"/>
        <v>-51.342786666666676</v>
      </c>
      <c r="AD2318" s="326">
        <f t="shared" si="1280"/>
        <v>0</v>
      </c>
      <c r="AE2318" s="326">
        <f t="shared" si="1280"/>
        <v>0</v>
      </c>
      <c r="AF2318" s="326">
        <f t="shared" si="1280"/>
        <v>4.6546799999999999</v>
      </c>
      <c r="AG2318" s="951">
        <f>Z2318+AB2318+AE2318-AF2318</f>
        <v>0</v>
      </c>
      <c r="AH2318" s="964"/>
      <c r="AJ2318" s="2999">
        <f>Z2318+AB2318+AE2318-AF2318</f>
        <v>0</v>
      </c>
      <c r="AK2318" s="2022">
        <f>AF2318*1000-AJ2318</f>
        <v>4654.68</v>
      </c>
      <c r="AN2318" s="2022" t="s">
        <v>719</v>
      </c>
    </row>
    <row r="2319" spans="1:40" s="2022" customFormat="1" ht="15.75" x14ac:dyDescent="0.25">
      <c r="A2319" s="2022">
        <v>1</v>
      </c>
      <c r="B2319" s="2746" t="s">
        <v>16</v>
      </c>
      <c r="C2319" s="1660"/>
      <c r="D2319" s="1599"/>
      <c r="E2319" s="2832"/>
      <c r="F2319" s="123"/>
      <c r="G2319" s="123"/>
      <c r="H2319" s="1599"/>
      <c r="I2319" s="1599"/>
      <c r="J2319" s="1599"/>
      <c r="K2319" s="1599"/>
      <c r="L2319" s="1599"/>
      <c r="M2319" s="1599"/>
      <c r="N2319" s="1599"/>
      <c r="O2319" s="1599"/>
      <c r="P2319" s="1599"/>
      <c r="Q2319" s="326"/>
      <c r="R2319" s="326"/>
      <c r="S2319" s="326"/>
      <c r="T2319" s="326"/>
      <c r="U2319" s="326"/>
      <c r="V2319" s="326"/>
      <c r="W2319" s="326"/>
      <c r="X2319" s="326"/>
      <c r="Y2319" s="752"/>
      <c r="Z2319" s="326"/>
      <c r="AA2319" s="770"/>
      <c r="AB2319" s="326"/>
      <c r="AC2319" s="326"/>
      <c r="AD2319" s="326"/>
      <c r="AE2319" s="326"/>
      <c r="AF2319" s="326"/>
      <c r="AG2319" s="951">
        <f>Z2319+AB2319+AE2319-AF2319</f>
        <v>0</v>
      </c>
      <c r="AH2319" s="964"/>
      <c r="AJ2319" s="2999">
        <f>Z2319+AB2319+AE2319-AF2319</f>
        <v>0</v>
      </c>
      <c r="AK2319" s="2022">
        <f>AF2319*1000-AJ2319</f>
        <v>0</v>
      </c>
      <c r="AN2319" s="2022" t="s">
        <v>719</v>
      </c>
    </row>
    <row r="2320" spans="1:40" s="2022" customFormat="1" x14ac:dyDescent="0.25">
      <c r="A2320" s="2022">
        <v>1</v>
      </c>
      <c r="B2320" s="163" t="s">
        <v>38</v>
      </c>
      <c r="C2320" s="1660"/>
      <c r="D2320" s="1599">
        <v>240</v>
      </c>
      <c r="E2320" s="171">
        <v>327</v>
      </c>
      <c r="F2320" s="123">
        <f t="shared" ref="F2320" si="1281">ROUND(E2320/12*$B$4,0)</f>
        <v>218</v>
      </c>
      <c r="G2320" s="123">
        <v>210</v>
      </c>
      <c r="H2320" s="1599">
        <f>G2320/F2320*100</f>
        <v>96.330275229357795</v>
      </c>
      <c r="I2320" s="1599">
        <v>1</v>
      </c>
      <c r="J2320" s="1599">
        <f>M2320/G2320</f>
        <v>1</v>
      </c>
      <c r="K2320" s="1599">
        <f>ROUND(E2320*I2320,0)</f>
        <v>327</v>
      </c>
      <c r="L2320" s="1599">
        <f>ROUND(K2320/12*$B$4,0)</f>
        <v>218</v>
      </c>
      <c r="M2320" s="1599">
        <v>210</v>
      </c>
      <c r="N2320" s="1599">
        <f>M2320/L2320*100</f>
        <v>96.330275229357795</v>
      </c>
      <c r="O2320" s="1599">
        <f>K2320/D2320</f>
        <v>1.3625</v>
      </c>
      <c r="P2320" s="1599"/>
      <c r="Q2320" s="326"/>
      <c r="R2320" s="326"/>
      <c r="S2320" s="326"/>
      <c r="T2320" s="326"/>
      <c r="U2320" s="326"/>
      <c r="V2320" s="326"/>
      <c r="W2320" s="326"/>
      <c r="X2320" s="326"/>
      <c r="Y2320" s="752"/>
      <c r="Z2320" s="326"/>
      <c r="AA2320" s="770"/>
      <c r="AB2320" s="326"/>
      <c r="AC2320" s="326"/>
      <c r="AD2320" s="326"/>
      <c r="AE2320" s="326"/>
      <c r="AF2320" s="326"/>
      <c r="AG2320" s="951">
        <f>Z2320+AB2320+AE2320-AF2320</f>
        <v>0</v>
      </c>
      <c r="AH2320" s="964"/>
      <c r="AJ2320" s="2999">
        <f>Z2320+AB2320+AE2320-AF2320</f>
        <v>0</v>
      </c>
      <c r="AK2320" s="2022">
        <f>AF2320*1000-AJ2320</f>
        <v>0</v>
      </c>
      <c r="AN2320" s="2022" t="s">
        <v>719</v>
      </c>
    </row>
    <row r="2321" spans="1:40" s="2022" customFormat="1" x14ac:dyDescent="0.25">
      <c r="A2321" s="2022">
        <v>1</v>
      </c>
      <c r="B2321" s="2831" t="s">
        <v>150</v>
      </c>
      <c r="C2321" s="1660"/>
      <c r="D2321" s="1599"/>
      <c r="E2321" s="2832">
        <f>E2320</f>
        <v>327</v>
      </c>
      <c r="F2321" s="123">
        <f t="shared" ref="F2321:G2322" si="1282">F2320</f>
        <v>218</v>
      </c>
      <c r="G2321" s="123">
        <f t="shared" si="1282"/>
        <v>210</v>
      </c>
      <c r="H2321" s="1599">
        <f>G2321/F2321*100</f>
        <v>96.330275229357795</v>
      </c>
      <c r="I2321" s="1599">
        <f>IF(E2321=0,0,K2321/E2321)</f>
        <v>1</v>
      </c>
      <c r="J2321" s="1599">
        <f>M2321/G2321</f>
        <v>1</v>
      </c>
      <c r="K2321" s="1599">
        <f t="shared" ref="K2321:M2321" si="1283">SUM(K2320)</f>
        <v>327</v>
      </c>
      <c r="L2321" s="1599">
        <f t="shared" si="1283"/>
        <v>218</v>
      </c>
      <c r="M2321" s="1599">
        <f t="shared" si="1283"/>
        <v>210</v>
      </c>
      <c r="N2321" s="1599">
        <f>M2321/L2321*100</f>
        <v>96.330275229357795</v>
      </c>
      <c r="O2321" s="1599">
        <f>SUM(O2320)</f>
        <v>1.3625</v>
      </c>
      <c r="P2321" s="1599"/>
      <c r="Q2321" s="326"/>
      <c r="R2321" s="326"/>
      <c r="S2321" s="326"/>
      <c r="T2321" s="326"/>
      <c r="U2321" s="326"/>
      <c r="V2321" s="326"/>
      <c r="W2321" s="326"/>
      <c r="X2321" s="326"/>
      <c r="Y2321" s="752"/>
      <c r="Z2321" s="326"/>
      <c r="AA2321" s="770"/>
      <c r="AB2321" s="326"/>
      <c r="AC2321" s="326"/>
      <c r="AD2321" s="326"/>
      <c r="AE2321" s="326"/>
      <c r="AF2321" s="326"/>
      <c r="AG2321" s="951">
        <f>Z2321+AB2321+AE2321-AF2321</f>
        <v>0</v>
      </c>
      <c r="AH2321" s="964"/>
      <c r="AJ2321" s="2999">
        <f>Z2321+AB2321+AE2321-AF2321</f>
        <v>0</v>
      </c>
      <c r="AK2321" s="2022">
        <f>AF2321*1000-AJ2321</f>
        <v>0</v>
      </c>
      <c r="AN2321" s="2022" t="s">
        <v>719</v>
      </c>
    </row>
    <row r="2322" spans="1:40" s="2022" customFormat="1" ht="30" thickBot="1" x14ac:dyDescent="0.3">
      <c r="A2322" s="2022">
        <v>1</v>
      </c>
      <c r="B2322" s="702" t="s">
        <v>136</v>
      </c>
      <c r="C2322" s="1660"/>
      <c r="D2322" s="1599"/>
      <c r="E2322" s="513">
        <f>E2321</f>
        <v>327</v>
      </c>
      <c r="F2322" s="123">
        <f t="shared" si="1282"/>
        <v>218</v>
      </c>
      <c r="G2322" s="123">
        <f t="shared" si="1282"/>
        <v>210</v>
      </c>
      <c r="H2322" s="1599">
        <f t="shared" ref="H2322:O2322" si="1284">H2321</f>
        <v>96.330275229357795</v>
      </c>
      <c r="I2322" s="1599">
        <f t="shared" si="1284"/>
        <v>1</v>
      </c>
      <c r="J2322" s="1599">
        <f t="shared" si="1284"/>
        <v>1</v>
      </c>
      <c r="K2322" s="1599">
        <f t="shared" si="1284"/>
        <v>327</v>
      </c>
      <c r="L2322" s="1599">
        <f t="shared" si="1284"/>
        <v>218</v>
      </c>
      <c r="M2322" s="1599">
        <f t="shared" si="1284"/>
        <v>210</v>
      </c>
      <c r="N2322" s="1599">
        <f t="shared" si="1284"/>
        <v>96.330275229357795</v>
      </c>
      <c r="O2322" s="1599">
        <f t="shared" si="1284"/>
        <v>1.3625</v>
      </c>
      <c r="P2322" s="1599"/>
      <c r="Q2322" s="326">
        <v>16894.609199999999</v>
      </c>
      <c r="R2322" s="326">
        <v>16894.609199999999</v>
      </c>
      <c r="S2322" s="326">
        <v>17599.1662</v>
      </c>
      <c r="T2322" s="326">
        <v>17599.1662</v>
      </c>
      <c r="U2322" s="326">
        <v>17599.1662</v>
      </c>
      <c r="V2322" s="326">
        <v>17599.1662</v>
      </c>
      <c r="W2322" s="326">
        <v>19049.87038</v>
      </c>
      <c r="X2322" s="326">
        <v>19049.87038</v>
      </c>
      <c r="Y2322" s="752">
        <f>Q2322/12*$B$4+(R2322-Q2322)/11*7+(S2322-R2322)/10*6+(T2322-S2322)/9*5+(U2322-T2322)/8*4+(V2322-U2322)/7*3+(W2322-V2322)/6*2+(X2322-W2322)/5*1</f>
        <v>12169.37506</v>
      </c>
      <c r="Z2322" s="326">
        <f>AF2322-AE2322</f>
        <v>12696.578400000002</v>
      </c>
      <c r="AA2322" s="770"/>
      <c r="AB2322" s="326"/>
      <c r="AC2322" s="326">
        <f>Z2322-Y2322</f>
        <v>527.20334000000184</v>
      </c>
      <c r="AD2322" s="326"/>
      <c r="AE2322" s="326">
        <v>-3.68235</v>
      </c>
      <c r="AF2322" s="326">
        <v>12692.896050000003</v>
      </c>
      <c r="AG2322" s="951">
        <f>Z2322+AB2322+AE2322-AF2322</f>
        <v>0</v>
      </c>
      <c r="AH2322" s="964"/>
      <c r="AJ2322" s="2999">
        <f>Z2322+AB2322+AE2322-AF2322</f>
        <v>0</v>
      </c>
      <c r="AK2322" s="2022">
        <f>AF2322*1000-AJ2322</f>
        <v>12692896.050000003</v>
      </c>
      <c r="AN2322" s="2022" t="s">
        <v>719</v>
      </c>
    </row>
    <row r="2323" spans="1:40" ht="15.75" thickBot="1" x14ac:dyDescent="0.3">
      <c r="A2323" s="137">
        <v>1</v>
      </c>
      <c r="B2323" s="1491" t="s">
        <v>277</v>
      </c>
      <c r="C2323" s="1492"/>
      <c r="D2323" s="1491"/>
      <c r="E2323" s="227"/>
      <c r="F2323" s="1491"/>
      <c r="G2323" s="1491"/>
      <c r="H2323" s="1491"/>
      <c r="I2323" s="1491"/>
      <c r="J2323" s="1491"/>
      <c r="K2323" s="1491"/>
      <c r="L2323" s="1491"/>
      <c r="M2323" s="703">
        <f>M2322</f>
        <v>210</v>
      </c>
      <c r="N2323" s="1491"/>
      <c r="O2323" s="1491"/>
      <c r="P2323" s="1491"/>
      <c r="Q2323" s="332">
        <f t="shared" ref="Q2323:R2323" si="1285">Q2322+Q2318</f>
        <v>16978.6054</v>
      </c>
      <c r="R2323" s="332">
        <f t="shared" si="1285"/>
        <v>16978.6054</v>
      </c>
      <c r="S2323" s="332">
        <f t="shared" ref="S2323:T2323" si="1286">S2322+S2318</f>
        <v>17683.162400000001</v>
      </c>
      <c r="T2323" s="332">
        <f t="shared" si="1286"/>
        <v>17683.162400000001</v>
      </c>
      <c r="U2323" s="332">
        <f t="shared" ref="U2323:V2323" si="1287">U2322+U2318</f>
        <v>17683.162400000001</v>
      </c>
      <c r="V2323" s="332">
        <f t="shared" si="1287"/>
        <v>17683.162400000001</v>
      </c>
      <c r="W2323" s="332">
        <f t="shared" ref="W2323:X2323" si="1288">W2322+W2318</f>
        <v>19133.866580000002</v>
      </c>
      <c r="X2323" s="332">
        <f t="shared" si="1288"/>
        <v>19133.866580000002</v>
      </c>
      <c r="Y2323" s="753">
        <f t="shared" ref="Y2323:AF2323" si="1289">Y2322+Y2318</f>
        <v>12225.372526666666</v>
      </c>
      <c r="Z2323" s="332">
        <f t="shared" si="1289"/>
        <v>12701.233080000002</v>
      </c>
      <c r="AA2323" s="775">
        <f t="shared" si="1289"/>
        <v>0</v>
      </c>
      <c r="AB2323" s="156">
        <f t="shared" si="1289"/>
        <v>0</v>
      </c>
      <c r="AC2323" s="332">
        <f t="shared" si="1289"/>
        <v>475.86055333333519</v>
      </c>
      <c r="AD2323" s="332">
        <f t="shared" si="1289"/>
        <v>0</v>
      </c>
      <c r="AE2323" s="332">
        <f t="shared" si="1289"/>
        <v>-3.68235</v>
      </c>
      <c r="AF2323" s="156">
        <f t="shared" si="1289"/>
        <v>12697.550730000003</v>
      </c>
      <c r="AG2323" s="951">
        <f>Z2323+AB2323+AE2323-AF2323</f>
        <v>0</v>
      </c>
      <c r="AH2323" s="964"/>
      <c r="AJ2323" s="2999">
        <f>Z2323+AB2323+AE2323-AF2323</f>
        <v>0</v>
      </c>
      <c r="AK2323" s="137">
        <f>AF2323*1000-AJ2323</f>
        <v>12697550.730000002</v>
      </c>
      <c r="AN2323" s="2022" t="s">
        <v>719</v>
      </c>
    </row>
    <row r="2324" spans="1:40" ht="15.75" x14ac:dyDescent="0.25">
      <c r="A2324" s="137">
        <v>1</v>
      </c>
      <c r="B2324" s="1658" t="s">
        <v>382</v>
      </c>
      <c r="C2324" s="1666"/>
      <c r="D2324" s="2014"/>
      <c r="E2324" s="235"/>
      <c r="F2324" s="186"/>
      <c r="G2324" s="2014"/>
      <c r="H2324" s="186"/>
      <c r="I2324" s="2014"/>
      <c r="J2324" s="186"/>
      <c r="K2324" s="186"/>
      <c r="L2324" s="186"/>
      <c r="M2324" s="2014"/>
      <c r="N2324" s="186"/>
      <c r="O2324" s="186"/>
      <c r="P2324" s="186"/>
      <c r="Q2324" s="325"/>
      <c r="R2324" s="325"/>
      <c r="S2324" s="325"/>
      <c r="T2324" s="325"/>
      <c r="U2324" s="325"/>
      <c r="V2324" s="325"/>
      <c r="W2324" s="325"/>
      <c r="X2324" s="325"/>
      <c r="Y2324" s="751"/>
      <c r="Z2324" s="325"/>
      <c r="AA2324" s="773"/>
      <c r="AB2324" s="325"/>
      <c r="AC2324" s="325"/>
      <c r="AD2324" s="325"/>
      <c r="AE2324" s="325"/>
      <c r="AF2324" s="325"/>
      <c r="AG2324" s="951">
        <f>Z2324+AB2324+AE2324-AF2324</f>
        <v>0</v>
      </c>
      <c r="AH2324" s="964"/>
      <c r="AJ2324" s="2999">
        <f>Z2324+AB2324+AE2324-AF2324</f>
        <v>0</v>
      </c>
      <c r="AK2324" s="137">
        <f>AF2324*1000-AJ2324</f>
        <v>0</v>
      </c>
      <c r="AN2324" s="137" t="s">
        <v>720</v>
      </c>
    </row>
    <row r="2325" spans="1:40" x14ac:dyDescent="0.25">
      <c r="A2325" s="137">
        <v>1</v>
      </c>
      <c r="B2325" s="530" t="s">
        <v>194</v>
      </c>
      <c r="C2325" s="1676"/>
      <c r="D2325" s="183"/>
      <c r="E2325" s="218"/>
      <c r="F2325" s="183"/>
      <c r="G2325" s="183"/>
      <c r="H2325" s="183"/>
      <c r="I2325" s="183"/>
      <c r="J2325" s="183"/>
      <c r="K2325" s="183"/>
      <c r="L2325" s="183"/>
      <c r="M2325" s="183"/>
      <c r="N2325" s="183"/>
      <c r="O2325" s="183"/>
      <c r="P2325" s="183"/>
      <c r="Q2325" s="326"/>
      <c r="R2325" s="326"/>
      <c r="S2325" s="326"/>
      <c r="T2325" s="326"/>
      <c r="U2325" s="326"/>
      <c r="V2325" s="326"/>
      <c r="W2325" s="326"/>
      <c r="X2325" s="326"/>
      <c r="Y2325" s="874"/>
      <c r="Z2325" s="326"/>
      <c r="AA2325" s="770"/>
      <c r="AB2325" s="326"/>
      <c r="AC2325" s="326"/>
      <c r="AD2325" s="326"/>
      <c r="AE2325" s="326"/>
      <c r="AF2325" s="326"/>
      <c r="AG2325" s="951">
        <f>Z2325+AB2325+AE2325-AF2325</f>
        <v>0</v>
      </c>
      <c r="AH2325" s="964"/>
      <c r="AJ2325" s="2999">
        <f>Z2325+AB2325+AE2325-AF2325</f>
        <v>0</v>
      </c>
      <c r="AK2325" s="137">
        <f>AF2325*1000-AJ2325</f>
        <v>0</v>
      </c>
      <c r="AN2325" s="2022" t="s">
        <v>720</v>
      </c>
    </row>
    <row r="2326" spans="1:40" s="2022" customFormat="1" ht="47.25" x14ac:dyDescent="0.25">
      <c r="B2326" s="487" t="s">
        <v>458</v>
      </c>
      <c r="C2326" s="2972"/>
      <c r="D2326" s="183"/>
      <c r="E2326" s="478">
        <f>E2327+E2329</f>
        <v>157</v>
      </c>
      <c r="F2326" s="743">
        <f t="shared" ref="F2326:G2326" si="1290">F2327+F2329</f>
        <v>31.400000000000002</v>
      </c>
      <c r="G2326" s="743">
        <f t="shared" si="1290"/>
        <v>81</v>
      </c>
      <c r="H2326" s="743">
        <f>H2327</f>
        <v>185.18518518518516</v>
      </c>
      <c r="I2326" s="183"/>
      <c r="J2326" s="183"/>
      <c r="K2326" s="183"/>
      <c r="L2326" s="183"/>
      <c r="M2326" s="183"/>
      <c r="N2326" s="183"/>
      <c r="O2326" s="183"/>
      <c r="P2326" s="183"/>
      <c r="Q2326" s="326"/>
      <c r="R2326" s="326"/>
      <c r="S2326" s="326"/>
      <c r="T2326" s="326"/>
      <c r="U2326" s="326"/>
      <c r="V2326" s="326"/>
      <c r="W2326" s="326"/>
      <c r="X2326" s="326">
        <f>X2327+X2329</f>
        <v>484.04503999999997</v>
      </c>
      <c r="Y2326" s="874">
        <f t="shared" ref="Y2326:AF2326" si="1291">Y2327+Y2329</f>
        <v>96.809007999999992</v>
      </c>
      <c r="Z2326" s="326">
        <f t="shared" si="1291"/>
        <v>0</v>
      </c>
      <c r="AA2326" s="770">
        <f t="shared" si="1291"/>
        <v>0</v>
      </c>
      <c r="AB2326" s="326">
        <f t="shared" si="1291"/>
        <v>0</v>
      </c>
      <c r="AC2326" s="326">
        <f t="shared" si="1291"/>
        <v>-96.809007999999992</v>
      </c>
      <c r="AD2326" s="326">
        <f t="shared" si="1291"/>
        <v>0</v>
      </c>
      <c r="AE2326" s="326">
        <f t="shared" si="1291"/>
        <v>0</v>
      </c>
      <c r="AF2326" s="326">
        <f t="shared" si="1291"/>
        <v>0</v>
      </c>
      <c r="AG2326" s="951"/>
      <c r="AH2326" s="964"/>
      <c r="AJ2326" s="2999"/>
    </row>
    <row r="2327" spans="1:40" s="2022" customFormat="1" ht="30" x14ac:dyDescent="0.25">
      <c r="B2327" s="467" t="s">
        <v>271</v>
      </c>
      <c r="C2327" s="2972"/>
      <c r="D2327" s="183"/>
      <c r="E2327" s="478">
        <f>E2328</f>
        <v>108</v>
      </c>
      <c r="F2327" s="743">
        <f t="shared" ref="F2327:G2327" si="1292">F2328</f>
        <v>21.6</v>
      </c>
      <c r="G2327" s="743">
        <f t="shared" si="1292"/>
        <v>40</v>
      </c>
      <c r="H2327" s="743">
        <f>H2328</f>
        <v>185.18518518518516</v>
      </c>
      <c r="I2327" s="183"/>
      <c r="J2327" s="183"/>
      <c r="K2327" s="183"/>
      <c r="L2327" s="183"/>
      <c r="M2327" s="183"/>
      <c r="N2327" s="183"/>
      <c r="O2327" s="183"/>
      <c r="P2327" s="183"/>
      <c r="Q2327" s="326"/>
      <c r="R2327" s="326"/>
      <c r="S2327" s="326"/>
      <c r="T2327" s="326"/>
      <c r="U2327" s="326"/>
      <c r="V2327" s="326"/>
      <c r="W2327" s="326"/>
      <c r="X2327" s="365">
        <f>X2328</f>
        <v>410.4</v>
      </c>
      <c r="Y2327" s="2062">
        <f t="shared" ref="Y2327:AF2327" si="1293">Y2328</f>
        <v>82.08</v>
      </c>
      <c r="Z2327" s="365">
        <f t="shared" si="1293"/>
        <v>0</v>
      </c>
      <c r="AA2327" s="1000">
        <f t="shared" si="1293"/>
        <v>0</v>
      </c>
      <c r="AB2327" s="365">
        <f t="shared" si="1293"/>
        <v>0</v>
      </c>
      <c r="AC2327" s="365">
        <f t="shared" si="1293"/>
        <v>-82.08</v>
      </c>
      <c r="AD2327" s="365">
        <f t="shared" si="1293"/>
        <v>0</v>
      </c>
      <c r="AE2327" s="365">
        <f t="shared" si="1293"/>
        <v>0</v>
      </c>
      <c r="AF2327" s="365">
        <f t="shared" si="1293"/>
        <v>0</v>
      </c>
      <c r="AG2327" s="951"/>
      <c r="AH2327" s="964"/>
      <c r="AJ2327" s="2999"/>
    </row>
    <row r="2328" spans="1:40" s="2022" customFormat="1" ht="30" x14ac:dyDescent="0.25">
      <c r="B2328" s="307" t="s">
        <v>459</v>
      </c>
      <c r="C2328" s="2972"/>
      <c r="D2328" s="183"/>
      <c r="E2328" s="235">
        <v>108</v>
      </c>
      <c r="F2328" s="3093">
        <f>E2328/5*1</f>
        <v>21.6</v>
      </c>
      <c r="G2328" s="183">
        <v>40</v>
      </c>
      <c r="H2328" s="183">
        <f>G2328/F2328*100</f>
        <v>185.18518518518516</v>
      </c>
      <c r="I2328" s="183"/>
      <c r="J2328" s="183"/>
      <c r="K2328" s="183"/>
      <c r="L2328" s="183"/>
      <c r="M2328" s="183"/>
      <c r="N2328" s="183"/>
      <c r="O2328" s="183"/>
      <c r="P2328" s="183"/>
      <c r="Q2328" s="326"/>
      <c r="R2328" s="326"/>
      <c r="S2328" s="326"/>
      <c r="T2328" s="326"/>
      <c r="U2328" s="326"/>
      <c r="V2328" s="326"/>
      <c r="W2328" s="326"/>
      <c r="X2328" s="365">
        <v>410.4</v>
      </c>
      <c r="Y2328" s="2062">
        <f>Q2328/12*$B$4+(R2328-Q2328)/11*7+(S2328-R2328)/10*6+(T2328-S2328)/9*5+(U2328-T2328)/8*4+(V2328-U2328)/7*3+(W2328-V2328)/6*2+(X2328-W2328)/5*1</f>
        <v>82.08</v>
      </c>
      <c r="Z2328" s="365">
        <f>AF2328-AE2328</f>
        <v>0</v>
      </c>
      <c r="AA2328" s="1000"/>
      <c r="AB2328" s="365"/>
      <c r="AC2328" s="365">
        <f>Z2328-Y2328</f>
        <v>-82.08</v>
      </c>
      <c r="AD2328" s="365"/>
      <c r="AE2328" s="365"/>
      <c r="AF2328" s="365"/>
      <c r="AG2328" s="951"/>
      <c r="AH2328" s="964"/>
      <c r="AJ2328" s="2999"/>
    </row>
    <row r="2329" spans="1:40" s="2022" customFormat="1" ht="45" x14ac:dyDescent="0.25">
      <c r="B2329" s="467" t="s">
        <v>272</v>
      </c>
      <c r="C2329" s="2972"/>
      <c r="D2329" s="183"/>
      <c r="E2329" s="478">
        <f>E2330</f>
        <v>49</v>
      </c>
      <c r="F2329" s="743">
        <f t="shared" ref="F2329:H2329" si="1294">F2330</f>
        <v>9.8000000000000007</v>
      </c>
      <c r="G2329" s="743">
        <f t="shared" si="1294"/>
        <v>41</v>
      </c>
      <c r="H2329" s="743">
        <f t="shared" si="1294"/>
        <v>418.36734693877548</v>
      </c>
      <c r="I2329" s="183"/>
      <c r="J2329" s="183"/>
      <c r="K2329" s="183"/>
      <c r="L2329" s="183"/>
      <c r="M2329" s="183"/>
      <c r="N2329" s="183"/>
      <c r="O2329" s="183"/>
      <c r="P2329" s="183"/>
      <c r="Q2329" s="326"/>
      <c r="R2329" s="326"/>
      <c r="S2329" s="326"/>
      <c r="T2329" s="326"/>
      <c r="U2329" s="326"/>
      <c r="V2329" s="326"/>
      <c r="W2329" s="326"/>
      <c r="X2329" s="326">
        <f>X2330</f>
        <v>73.645039999999995</v>
      </c>
      <c r="Y2329" s="874">
        <f t="shared" ref="Y2329:AF2329" si="1295">Y2330</f>
        <v>14.729007999999999</v>
      </c>
      <c r="Z2329" s="326">
        <f t="shared" si="1295"/>
        <v>0</v>
      </c>
      <c r="AA2329" s="770">
        <f t="shared" si="1295"/>
        <v>0</v>
      </c>
      <c r="AB2329" s="326">
        <f t="shared" si="1295"/>
        <v>0</v>
      </c>
      <c r="AC2329" s="326">
        <f t="shared" si="1295"/>
        <v>-14.729007999999999</v>
      </c>
      <c r="AD2329" s="326">
        <f t="shared" si="1295"/>
        <v>0</v>
      </c>
      <c r="AE2329" s="326">
        <f t="shared" si="1295"/>
        <v>0</v>
      </c>
      <c r="AF2329" s="326">
        <f t="shared" si="1295"/>
        <v>0</v>
      </c>
      <c r="AG2329" s="951"/>
      <c r="AH2329" s="964"/>
      <c r="AJ2329" s="2999"/>
    </row>
    <row r="2330" spans="1:40" s="2022" customFormat="1" ht="30" x14ac:dyDescent="0.25">
      <c r="B2330" s="307" t="s">
        <v>464</v>
      </c>
      <c r="C2330" s="2972"/>
      <c r="D2330" s="183"/>
      <c r="E2330" s="235">
        <v>49</v>
      </c>
      <c r="F2330" s="183">
        <f>E2330/5*1</f>
        <v>9.8000000000000007</v>
      </c>
      <c r="G2330" s="183">
        <v>41</v>
      </c>
      <c r="H2330" s="183">
        <f>G2330/F2330*100</f>
        <v>418.36734693877548</v>
      </c>
      <c r="I2330" s="183"/>
      <c r="J2330" s="183"/>
      <c r="K2330" s="183"/>
      <c r="L2330" s="183"/>
      <c r="M2330" s="183"/>
      <c r="N2330" s="183"/>
      <c r="O2330" s="183"/>
      <c r="P2330" s="183"/>
      <c r="Q2330" s="326"/>
      <c r="R2330" s="326"/>
      <c r="S2330" s="326"/>
      <c r="T2330" s="326"/>
      <c r="U2330" s="326"/>
      <c r="V2330" s="326"/>
      <c r="W2330" s="326"/>
      <c r="X2330" s="365">
        <v>73.645039999999995</v>
      </c>
      <c r="Y2330" s="2062">
        <f>Q2330/12*$B$4+(R2330-Q2330)/11*7+(S2330-R2330)/10*6+(T2330-S2330)/9*5+(U2330-T2330)/8*4+(V2330-U2330)/7*3+(W2330-V2330)/6*2+(X2330-W2330)/5*1</f>
        <v>14.729007999999999</v>
      </c>
      <c r="Z2330" s="365">
        <f>AF2330-AE2330</f>
        <v>0</v>
      </c>
      <c r="AA2330" s="1000"/>
      <c r="AB2330" s="365"/>
      <c r="AC2330" s="365">
        <f>Z2330-Y2330</f>
        <v>-14.729007999999999</v>
      </c>
      <c r="AD2330" s="365"/>
      <c r="AE2330" s="365"/>
      <c r="AF2330" s="365"/>
      <c r="AG2330" s="951"/>
      <c r="AH2330" s="964"/>
      <c r="AJ2330" s="2999"/>
    </row>
    <row r="2331" spans="1:40" ht="29.25" x14ac:dyDescent="0.25">
      <c r="A2331" s="137">
        <v>1</v>
      </c>
      <c r="B2331" s="519" t="s">
        <v>310</v>
      </c>
      <c r="C2331" s="1520"/>
      <c r="D2331" s="183"/>
      <c r="E2331" s="534">
        <f>E2332+E2335+E2336+E2337</f>
        <v>16650</v>
      </c>
      <c r="F2331" s="183">
        <f>F2332+F2335+F2336+F2337</f>
        <v>11100</v>
      </c>
      <c r="G2331" s="183">
        <f>G2332+G2335+G2336+G2337</f>
        <v>26685</v>
      </c>
      <c r="H2331" s="183">
        <f>G2331/F2331*100</f>
        <v>240.40540540540542</v>
      </c>
      <c r="I2331" s="183"/>
      <c r="J2331" s="183"/>
      <c r="K2331" s="183"/>
      <c r="L2331" s="183"/>
      <c r="M2331" s="183"/>
      <c r="N2331" s="183"/>
      <c r="O2331" s="183"/>
      <c r="P2331" s="183"/>
      <c r="Q2331" s="326">
        <v>8893.307499999999</v>
      </c>
      <c r="R2331" s="326">
        <v>8893.307499999999</v>
      </c>
      <c r="S2331" s="326">
        <v>8893.307499999999</v>
      </c>
      <c r="T2331" s="326">
        <v>15321.562</v>
      </c>
      <c r="U2331" s="326">
        <v>15321.562</v>
      </c>
      <c r="V2331" s="326">
        <v>15321.562</v>
      </c>
      <c r="W2331" s="326">
        <v>15321.562</v>
      </c>
      <c r="X2331" s="326">
        <v>15321.562</v>
      </c>
      <c r="Y2331" s="752">
        <f>Q2331/12*$B$4+(R2331-Q2331)/11*7+(S2331-R2331)/10*6+(T2331-S2331)/9*5+(U2331-T2331)/8*4+(V2331-U2331)/7*3+(W2331-V2331)/6*2+(X2331-W2331)/5*1</f>
        <v>9500.1241666666665</v>
      </c>
      <c r="Z2331" s="326">
        <f>AF2331-AE2331</f>
        <v>25027.766729999996</v>
      </c>
      <c r="AA2331" s="770"/>
      <c r="AB2331" s="326"/>
      <c r="AC2331" s="326">
        <f>Z2331-Y2331</f>
        <v>15527.642563333329</v>
      </c>
      <c r="AD2331" s="326"/>
      <c r="AE2331" s="326">
        <v>-2.7986200000000001</v>
      </c>
      <c r="AF2331" s="326">
        <v>25024.968109999994</v>
      </c>
      <c r="AG2331" s="951">
        <f>Z2331+AB2331+AE2331-AF2331</f>
        <v>0</v>
      </c>
      <c r="AH2331" s="964"/>
      <c r="AJ2331" s="2999">
        <f>Z2331+AB2331+AE2331-AF2331</f>
        <v>0</v>
      </c>
      <c r="AK2331" s="137">
        <f>AF2331*1000-AJ2331</f>
        <v>25024968.109999996</v>
      </c>
      <c r="AN2331" s="2022" t="s">
        <v>720</v>
      </c>
    </row>
    <row r="2332" spans="1:40" ht="30" x14ac:dyDescent="0.25">
      <c r="A2332" s="137">
        <v>1</v>
      </c>
      <c r="B2332" s="467" t="s">
        <v>442</v>
      </c>
      <c r="C2332" s="1520"/>
      <c r="D2332" s="183"/>
      <c r="E2332" s="534">
        <f>E2333+E2334</f>
        <v>16650</v>
      </c>
      <c r="F2332" s="183">
        <f t="shared" ref="F2332:G2332" si="1296">F2333+F2334</f>
        <v>11100</v>
      </c>
      <c r="G2332" s="183">
        <f t="shared" si="1296"/>
        <v>26683</v>
      </c>
      <c r="H2332" s="183">
        <f>G2332/F2332*100</f>
        <v>240.38738738738741</v>
      </c>
      <c r="I2332" s="183"/>
      <c r="J2332" s="183"/>
      <c r="K2332" s="183"/>
      <c r="L2332" s="183"/>
      <c r="M2332" s="183"/>
      <c r="N2332" s="183"/>
      <c r="O2332" s="183"/>
      <c r="P2332" s="183"/>
      <c r="Q2332" s="326"/>
      <c r="R2332" s="326"/>
      <c r="S2332" s="326"/>
      <c r="T2332" s="326"/>
      <c r="U2332" s="326"/>
      <c r="V2332" s="326"/>
      <c r="W2332" s="326"/>
      <c r="X2332" s="326"/>
      <c r="Y2332" s="752"/>
      <c r="Z2332" s="326"/>
      <c r="AA2332" s="770"/>
      <c r="AB2332" s="326"/>
      <c r="AC2332" s="326"/>
      <c r="AD2332" s="326"/>
      <c r="AE2332" s="326"/>
      <c r="AF2332" s="326"/>
      <c r="AG2332" s="951">
        <f>Z2332+AB2332+AE2332-AF2332</f>
        <v>0</v>
      </c>
      <c r="AH2332" s="964"/>
      <c r="AJ2332" s="2999">
        <f>Z2332+AB2332+AE2332-AF2332</f>
        <v>0</v>
      </c>
      <c r="AK2332" s="137">
        <f>AF2332*1000-AJ2332</f>
        <v>0</v>
      </c>
      <c r="AN2332" s="2022" t="s">
        <v>720</v>
      </c>
    </row>
    <row r="2333" spans="1:40" x14ac:dyDescent="0.25">
      <c r="A2333" s="137">
        <v>1</v>
      </c>
      <c r="B2333" s="307" t="s">
        <v>443</v>
      </c>
      <c r="C2333" s="1520"/>
      <c r="D2333" s="183"/>
      <c r="E2333" s="542">
        <v>1150</v>
      </c>
      <c r="F2333" s="183">
        <f t="shared" ref="F2333:F2334" si="1297">ROUND(E2333/12*$B$4,0)</f>
        <v>767</v>
      </c>
      <c r="G2333" s="183">
        <v>169</v>
      </c>
      <c r="H2333" s="183">
        <f>G2333/F2333*100</f>
        <v>22.033898305084744</v>
      </c>
      <c r="I2333" s="183"/>
      <c r="J2333" s="183"/>
      <c r="K2333" s="183"/>
      <c r="L2333" s="183"/>
      <c r="M2333" s="183"/>
      <c r="N2333" s="183"/>
      <c r="O2333" s="183"/>
      <c r="P2333" s="183"/>
      <c r="Q2333" s="326"/>
      <c r="R2333" s="326"/>
      <c r="S2333" s="326"/>
      <c r="T2333" s="326"/>
      <c r="U2333" s="326"/>
      <c r="V2333" s="326"/>
      <c r="W2333" s="326"/>
      <c r="X2333" s="326"/>
      <c r="Y2333" s="752"/>
      <c r="Z2333" s="326"/>
      <c r="AA2333" s="770"/>
      <c r="AB2333" s="326"/>
      <c r="AC2333" s="326"/>
      <c r="AD2333" s="326"/>
      <c r="AE2333" s="326"/>
      <c r="AF2333" s="326"/>
      <c r="AG2333" s="951">
        <f>Z2333+AB2333+AE2333-AF2333</f>
        <v>0</v>
      </c>
      <c r="AH2333" s="964"/>
      <c r="AJ2333" s="2999">
        <f>Z2333+AB2333+AE2333-AF2333</f>
        <v>0</v>
      </c>
      <c r="AK2333" s="137">
        <f>AF2333*1000-AJ2333</f>
        <v>0</v>
      </c>
      <c r="AN2333" s="2022" t="s">
        <v>720</v>
      </c>
    </row>
    <row r="2334" spans="1:40" ht="45" x14ac:dyDescent="0.25">
      <c r="A2334" s="137">
        <v>1</v>
      </c>
      <c r="B2334" s="307" t="s">
        <v>445</v>
      </c>
      <c r="C2334" s="1520"/>
      <c r="D2334" s="183"/>
      <c r="E2334" s="542">
        <v>15500</v>
      </c>
      <c r="F2334" s="183">
        <f t="shared" si="1297"/>
        <v>10333</v>
      </c>
      <c r="G2334" s="183">
        <v>26514</v>
      </c>
      <c r="H2334" s="183">
        <f>G2334/F2334*100</f>
        <v>256.59537404432399</v>
      </c>
      <c r="I2334" s="183"/>
      <c r="J2334" s="183"/>
      <c r="K2334" s="183"/>
      <c r="L2334" s="183"/>
      <c r="M2334" s="183"/>
      <c r="N2334" s="183"/>
      <c r="O2334" s="183"/>
      <c r="P2334" s="183"/>
      <c r="Q2334" s="326"/>
      <c r="R2334" s="326"/>
      <c r="S2334" s="326"/>
      <c r="T2334" s="326"/>
      <c r="U2334" s="326"/>
      <c r="V2334" s="326"/>
      <c r="W2334" s="326"/>
      <c r="X2334" s="326"/>
      <c r="Y2334" s="752"/>
      <c r="Z2334" s="326"/>
      <c r="AA2334" s="770"/>
      <c r="AB2334" s="326"/>
      <c r="AC2334" s="326"/>
      <c r="AD2334" s="326"/>
      <c r="AE2334" s="326"/>
      <c r="AF2334" s="326"/>
      <c r="AG2334" s="951">
        <f>Z2334+AB2334+AE2334-AF2334</f>
        <v>0</v>
      </c>
      <c r="AH2334" s="964"/>
      <c r="AJ2334" s="2999">
        <f>Z2334+AB2334+AE2334-AF2334</f>
        <v>0</v>
      </c>
      <c r="AK2334" s="137">
        <f>AF2334*1000-AJ2334</f>
        <v>0</v>
      </c>
      <c r="AN2334" s="2022" t="s">
        <v>720</v>
      </c>
    </row>
    <row r="2335" spans="1:40" ht="60" x14ac:dyDescent="0.25">
      <c r="A2335" s="137">
        <v>1</v>
      </c>
      <c r="B2335" s="307" t="s">
        <v>446</v>
      </c>
      <c r="C2335" s="1520"/>
      <c r="D2335" s="183"/>
      <c r="E2335" s="534"/>
      <c r="F2335" s="183"/>
      <c r="G2335" s="183"/>
      <c r="H2335" s="183"/>
      <c r="I2335" s="183"/>
      <c r="J2335" s="183"/>
      <c r="K2335" s="183"/>
      <c r="L2335" s="183"/>
      <c r="M2335" s="183"/>
      <c r="N2335" s="183"/>
      <c r="O2335" s="183"/>
      <c r="P2335" s="183"/>
      <c r="Q2335" s="326"/>
      <c r="R2335" s="326"/>
      <c r="S2335" s="326"/>
      <c r="T2335" s="326"/>
      <c r="U2335" s="326"/>
      <c r="V2335" s="326"/>
      <c r="W2335" s="326"/>
      <c r="X2335" s="326"/>
      <c r="Y2335" s="752"/>
      <c r="Z2335" s="326"/>
      <c r="AA2335" s="770"/>
      <c r="AB2335" s="326"/>
      <c r="AC2335" s="326"/>
      <c r="AD2335" s="326"/>
      <c r="AE2335" s="326"/>
      <c r="AF2335" s="326"/>
      <c r="AG2335" s="951">
        <f>Z2335+AB2335+AE2335-AF2335</f>
        <v>0</v>
      </c>
      <c r="AH2335" s="964"/>
      <c r="AJ2335" s="2999">
        <f>Z2335+AB2335+AE2335-AF2335</f>
        <v>0</v>
      </c>
      <c r="AK2335" s="137">
        <f>AF2335*1000-AJ2335</f>
        <v>0</v>
      </c>
      <c r="AN2335" s="2022" t="s">
        <v>720</v>
      </c>
    </row>
    <row r="2336" spans="1:40" ht="45" x14ac:dyDescent="0.25">
      <c r="A2336" s="137">
        <v>1</v>
      </c>
      <c r="B2336" s="306" t="s">
        <v>447</v>
      </c>
      <c r="C2336" s="1520"/>
      <c r="D2336" s="183"/>
      <c r="E2336" s="535"/>
      <c r="F2336" s="183"/>
      <c r="G2336" s="183">
        <v>2</v>
      </c>
      <c r="H2336" s="183"/>
      <c r="I2336" s="183"/>
      <c r="J2336" s="183"/>
      <c r="K2336" s="183"/>
      <c r="L2336" s="183"/>
      <c r="M2336" s="183"/>
      <c r="N2336" s="183"/>
      <c r="O2336" s="183"/>
      <c r="P2336" s="183"/>
      <c r="Q2336" s="326"/>
      <c r="R2336" s="326"/>
      <c r="S2336" s="326"/>
      <c r="T2336" s="326"/>
      <c r="U2336" s="326"/>
      <c r="V2336" s="326"/>
      <c r="W2336" s="326"/>
      <c r="X2336" s="326"/>
      <c r="Y2336" s="752"/>
      <c r="Z2336" s="326"/>
      <c r="AA2336" s="770"/>
      <c r="AB2336" s="326"/>
      <c r="AC2336" s="326"/>
      <c r="AD2336" s="326"/>
      <c r="AE2336" s="326"/>
      <c r="AF2336" s="326"/>
      <c r="AG2336" s="951">
        <f>Z2336+AB2336+AE2336-AF2336</f>
        <v>0</v>
      </c>
      <c r="AH2336" s="964"/>
      <c r="AJ2336" s="2999">
        <f>Z2336+AB2336+AE2336-AF2336</f>
        <v>0</v>
      </c>
      <c r="AK2336" s="137">
        <f>AF2336*1000-AJ2336</f>
        <v>0</v>
      </c>
      <c r="AN2336" s="2022" t="s">
        <v>720</v>
      </c>
    </row>
    <row r="2337" spans="1:40" ht="90" x14ac:dyDescent="0.25">
      <c r="A2337" s="137">
        <v>1</v>
      </c>
      <c r="B2337" s="306" t="s">
        <v>448</v>
      </c>
      <c r="C2337" s="1520"/>
      <c r="D2337" s="183"/>
      <c r="E2337" s="535"/>
      <c r="F2337" s="183">
        <f t="shared" ref="F2337" si="1298">ROUND(E2337/12*$B$4,0)</f>
        <v>0</v>
      </c>
      <c r="G2337" s="183"/>
      <c r="H2337" s="183"/>
      <c r="I2337" s="183"/>
      <c r="J2337" s="183"/>
      <c r="K2337" s="183"/>
      <c r="L2337" s="183"/>
      <c r="M2337" s="183"/>
      <c r="N2337" s="183"/>
      <c r="O2337" s="183"/>
      <c r="P2337" s="183"/>
      <c r="Q2337" s="326"/>
      <c r="R2337" s="326"/>
      <c r="S2337" s="326"/>
      <c r="T2337" s="326"/>
      <c r="U2337" s="326"/>
      <c r="V2337" s="326"/>
      <c r="W2337" s="326"/>
      <c r="X2337" s="326"/>
      <c r="Y2337" s="752"/>
      <c r="Z2337" s="326"/>
      <c r="AA2337" s="770"/>
      <c r="AB2337" s="326"/>
      <c r="AC2337" s="326"/>
      <c r="AD2337" s="326"/>
      <c r="AE2337" s="326"/>
      <c r="AF2337" s="326"/>
      <c r="AG2337" s="951">
        <f>Z2337+AB2337+AE2337-AF2337</f>
        <v>0</v>
      </c>
      <c r="AH2337" s="964"/>
      <c r="AJ2337" s="2999">
        <f>Z2337+AB2337+AE2337-AF2337</f>
        <v>0</v>
      </c>
      <c r="AK2337" s="137">
        <f>AF2337*1000-AJ2337</f>
        <v>0</v>
      </c>
      <c r="AN2337" s="2022" t="s">
        <v>720</v>
      </c>
    </row>
    <row r="2338" spans="1:40" ht="29.25" x14ac:dyDescent="0.25">
      <c r="A2338" s="137">
        <v>1</v>
      </c>
      <c r="B2338" s="519" t="s">
        <v>311</v>
      </c>
      <c r="C2338" s="1520"/>
      <c r="D2338" s="183"/>
      <c r="E2338" s="534">
        <f>E2339+E2340+E2342</f>
        <v>303</v>
      </c>
      <c r="F2338" s="183">
        <f t="shared" ref="F2338:G2338" si="1299">F2339+F2340+F2342</f>
        <v>202</v>
      </c>
      <c r="G2338" s="183">
        <f t="shared" si="1299"/>
        <v>156</v>
      </c>
      <c r="H2338" s="183">
        <f>G2338/F2338*100</f>
        <v>77.227722772277232</v>
      </c>
      <c r="I2338" s="183"/>
      <c r="J2338" s="183"/>
      <c r="K2338" s="183"/>
      <c r="L2338" s="183"/>
      <c r="M2338" s="183"/>
      <c r="N2338" s="183"/>
      <c r="O2338" s="183"/>
      <c r="P2338" s="183"/>
      <c r="Q2338" s="326"/>
      <c r="R2338" s="326"/>
      <c r="S2338" s="326"/>
      <c r="T2338" s="326"/>
      <c r="U2338" s="326"/>
      <c r="V2338" s="326"/>
      <c r="W2338" s="326"/>
      <c r="X2338" s="326"/>
      <c r="Y2338" s="752"/>
      <c r="Z2338" s="326"/>
      <c r="AA2338" s="770"/>
      <c r="AB2338" s="326"/>
      <c r="AC2338" s="326"/>
      <c r="AD2338" s="326"/>
      <c r="AE2338" s="326"/>
      <c r="AF2338" s="326"/>
      <c r="AG2338" s="951">
        <f>Z2338+AB2338+AE2338-AF2338</f>
        <v>0</v>
      </c>
      <c r="AH2338" s="964"/>
      <c r="AJ2338" s="2999">
        <f>Z2338+AB2338+AE2338-AF2338</f>
        <v>0</v>
      </c>
      <c r="AK2338" s="137">
        <f>AF2338*1000-AJ2338</f>
        <v>0</v>
      </c>
      <c r="AN2338" s="2022" t="s">
        <v>720</v>
      </c>
    </row>
    <row r="2339" spans="1:40" x14ac:dyDescent="0.25">
      <c r="A2339" s="137">
        <v>1</v>
      </c>
      <c r="B2339" s="519" t="s">
        <v>319</v>
      </c>
      <c r="C2339" s="1520"/>
      <c r="D2339" s="183"/>
      <c r="E2339" s="534"/>
      <c r="F2339" s="183"/>
      <c r="G2339" s="183"/>
      <c r="H2339" s="183"/>
      <c r="I2339" s="183"/>
      <c r="J2339" s="183"/>
      <c r="K2339" s="183"/>
      <c r="L2339" s="183"/>
      <c r="M2339" s="183"/>
      <c r="N2339" s="183"/>
      <c r="O2339" s="183"/>
      <c r="P2339" s="183"/>
      <c r="Q2339" s="326"/>
      <c r="R2339" s="326"/>
      <c r="S2339" s="326"/>
      <c r="T2339" s="326"/>
      <c r="U2339" s="326"/>
      <c r="V2339" s="326"/>
      <c r="W2339" s="326"/>
      <c r="X2339" s="326"/>
      <c r="Y2339" s="752"/>
      <c r="Z2339" s="326"/>
      <c r="AA2339" s="770"/>
      <c r="AB2339" s="326"/>
      <c r="AC2339" s="326"/>
      <c r="AD2339" s="326"/>
      <c r="AE2339" s="326"/>
      <c r="AF2339" s="326"/>
      <c r="AG2339" s="951">
        <f>Z2339+AB2339+AE2339-AF2339</f>
        <v>0</v>
      </c>
      <c r="AH2339" s="964"/>
      <c r="AJ2339" s="2999">
        <f>Z2339+AB2339+AE2339-AF2339</f>
        <v>0</v>
      </c>
      <c r="AK2339" s="137">
        <f>AF2339*1000-AJ2339</f>
        <v>0</v>
      </c>
      <c r="AN2339" s="2022" t="s">
        <v>720</v>
      </c>
    </row>
    <row r="2340" spans="1:40" x14ac:dyDescent="0.25">
      <c r="A2340" s="137">
        <v>1</v>
      </c>
      <c r="B2340" s="4" t="s">
        <v>320</v>
      </c>
      <c r="C2340" s="1520"/>
      <c r="D2340" s="183"/>
      <c r="E2340" s="534"/>
      <c r="F2340" s="183"/>
      <c r="G2340" s="183"/>
      <c r="H2340" s="183"/>
      <c r="I2340" s="183"/>
      <c r="J2340" s="183"/>
      <c r="K2340" s="183"/>
      <c r="L2340" s="183"/>
      <c r="M2340" s="183"/>
      <c r="N2340" s="183"/>
      <c r="O2340" s="183"/>
      <c r="P2340" s="183"/>
      <c r="Q2340" s="326"/>
      <c r="R2340" s="326"/>
      <c r="S2340" s="326"/>
      <c r="T2340" s="326"/>
      <c r="U2340" s="326"/>
      <c r="V2340" s="326"/>
      <c r="W2340" s="326"/>
      <c r="X2340" s="326"/>
      <c r="Y2340" s="752"/>
      <c r="Z2340" s="326"/>
      <c r="AA2340" s="770"/>
      <c r="AB2340" s="326"/>
      <c r="AC2340" s="326"/>
      <c r="AD2340" s="326"/>
      <c r="AE2340" s="326"/>
      <c r="AF2340" s="326"/>
      <c r="AG2340" s="951">
        <f>Z2340+AB2340+AE2340-AF2340</f>
        <v>0</v>
      </c>
      <c r="AH2340" s="964"/>
      <c r="AJ2340" s="2999">
        <f>Z2340+AB2340+AE2340-AF2340</f>
        <v>0</v>
      </c>
      <c r="AK2340" s="137">
        <f>AF2340*1000-AJ2340</f>
        <v>0</v>
      </c>
      <c r="AN2340" s="2022" t="s">
        <v>720</v>
      </c>
    </row>
    <row r="2341" spans="1:40" x14ac:dyDescent="0.25">
      <c r="A2341" s="137">
        <v>1</v>
      </c>
      <c r="B2341" s="533" t="s">
        <v>321</v>
      </c>
      <c r="C2341" s="1520"/>
      <c r="D2341" s="183"/>
      <c r="E2341" s="534"/>
      <c r="F2341" s="183"/>
      <c r="G2341" s="183"/>
      <c r="H2341" s="183"/>
      <c r="I2341" s="183"/>
      <c r="J2341" s="183"/>
      <c r="K2341" s="183"/>
      <c r="L2341" s="183"/>
      <c r="M2341" s="183"/>
      <c r="N2341" s="183"/>
      <c r="O2341" s="183"/>
      <c r="P2341" s="183"/>
      <c r="Q2341" s="326"/>
      <c r="R2341" s="326"/>
      <c r="S2341" s="326"/>
      <c r="T2341" s="326"/>
      <c r="U2341" s="326"/>
      <c r="V2341" s="326"/>
      <c r="W2341" s="326"/>
      <c r="X2341" s="326"/>
      <c r="Y2341" s="752"/>
      <c r="Z2341" s="326"/>
      <c r="AA2341" s="770"/>
      <c r="AB2341" s="326"/>
      <c r="AC2341" s="326"/>
      <c r="AD2341" s="326"/>
      <c r="AE2341" s="326"/>
      <c r="AF2341" s="326"/>
      <c r="AG2341" s="951">
        <f>Z2341+AB2341+AE2341-AF2341</f>
        <v>0</v>
      </c>
      <c r="AH2341" s="964"/>
      <c r="AJ2341" s="2999">
        <f>Z2341+AB2341+AE2341-AF2341</f>
        <v>0</v>
      </c>
      <c r="AK2341" s="137">
        <f>AF2341*1000-AJ2341</f>
        <v>0</v>
      </c>
      <c r="AN2341" s="2022" t="s">
        <v>720</v>
      </c>
    </row>
    <row r="2342" spans="1:40" s="2022" customFormat="1" x14ac:dyDescent="0.25">
      <c r="A2342" s="2022">
        <v>1</v>
      </c>
      <c r="B2342" s="2731" t="s">
        <v>494</v>
      </c>
      <c r="C2342" s="1520"/>
      <c r="D2342" s="183"/>
      <c r="E2342" s="543">
        <f>E2343+E2345+E2344+E2346</f>
        <v>303</v>
      </c>
      <c r="F2342" s="183">
        <f t="shared" ref="F2342:G2342" si="1300">F2343+F2345+F2344+F2346</f>
        <v>202</v>
      </c>
      <c r="G2342" s="183">
        <f t="shared" si="1300"/>
        <v>156</v>
      </c>
      <c r="H2342" s="183">
        <f>G2342/F2342*100</f>
        <v>77.227722772277232</v>
      </c>
      <c r="I2342" s="183"/>
      <c r="J2342" s="183"/>
      <c r="K2342" s="183"/>
      <c r="L2342" s="183"/>
      <c r="M2342" s="183"/>
      <c r="N2342" s="183"/>
      <c r="O2342" s="183"/>
      <c r="P2342" s="183"/>
      <c r="Q2342" s="326">
        <v>8826.5218999999997</v>
      </c>
      <c r="R2342" s="326">
        <v>8826.5218999999997</v>
      </c>
      <c r="S2342" s="326">
        <v>10411.141310000001</v>
      </c>
      <c r="T2342" s="326">
        <v>10411.141310000001</v>
      </c>
      <c r="U2342" s="326">
        <v>10411.141310000001</v>
      </c>
      <c r="V2342" s="326">
        <v>10411.141310000001</v>
      </c>
      <c r="W2342" s="326">
        <v>10411.141310000001</v>
      </c>
      <c r="X2342" s="326">
        <v>10411.141310000001</v>
      </c>
      <c r="Y2342" s="752">
        <f>Q2342/12*$B$4+(R2342-Q2342)/11*7+(S2342-R2342)/10*6+(T2342-S2342)/9*5+(U2342-T2342)/8*4+(V2342-U2342)/7*3+(W2342-V2342)/6*2+(X2342-W2342)/5*1</f>
        <v>6835.1195793333336</v>
      </c>
      <c r="Z2342" s="326">
        <f>AF2342-AE2342</f>
        <v>5639.2807599999996</v>
      </c>
      <c r="AA2342" s="770"/>
      <c r="AB2342" s="326"/>
      <c r="AC2342" s="326">
        <f>Z2342-Y2342</f>
        <v>-1195.838819333334</v>
      </c>
      <c r="AD2342" s="326"/>
      <c r="AE2342" s="326">
        <v>0</v>
      </c>
      <c r="AF2342" s="326">
        <v>5639.2807599999996</v>
      </c>
      <c r="AG2342" s="951">
        <f>Z2342+AB2342+AE2342-AF2342</f>
        <v>0</v>
      </c>
      <c r="AH2342" s="964"/>
      <c r="AJ2342" s="2999">
        <f>Z2342+AB2342+AE2342-AF2342</f>
        <v>0</v>
      </c>
      <c r="AK2342" s="2022">
        <f>AF2342*1000-AJ2342</f>
        <v>5639280.7599999998</v>
      </c>
      <c r="AN2342" s="2022" t="s">
        <v>720</v>
      </c>
    </row>
    <row r="2343" spans="1:40" s="2022" customFormat="1" ht="75" x14ac:dyDescent="0.25">
      <c r="A2343" s="2022">
        <v>1</v>
      </c>
      <c r="B2343" s="533" t="s">
        <v>748</v>
      </c>
      <c r="C2343" s="1520"/>
      <c r="D2343" s="183"/>
      <c r="E2343" s="534">
        <v>20</v>
      </c>
      <c r="F2343" s="183">
        <f t="shared" ref="F2343:F2346" si="1301">ROUND(E2343/12*$B$4,0)</f>
        <v>13</v>
      </c>
      <c r="G2343" s="183">
        <v>0</v>
      </c>
      <c r="H2343" s="183">
        <f>G2343/F2343*100</f>
        <v>0</v>
      </c>
      <c r="I2343" s="183"/>
      <c r="J2343" s="183"/>
      <c r="K2343" s="183"/>
      <c r="L2343" s="183"/>
      <c r="M2343" s="183"/>
      <c r="N2343" s="183"/>
      <c r="O2343" s="183"/>
      <c r="P2343" s="183"/>
      <c r="Q2343" s="326"/>
      <c r="R2343" s="326"/>
      <c r="S2343" s="326"/>
      <c r="T2343" s="326"/>
      <c r="U2343" s="326"/>
      <c r="V2343" s="326"/>
      <c r="W2343" s="326"/>
      <c r="X2343" s="326"/>
      <c r="Y2343" s="752"/>
      <c r="Z2343" s="326"/>
      <c r="AA2343" s="770"/>
      <c r="AB2343" s="326"/>
      <c r="AC2343" s="326"/>
      <c r="AD2343" s="326"/>
      <c r="AE2343" s="326"/>
      <c r="AF2343" s="326"/>
      <c r="AG2343" s="951">
        <f>Z2343+AB2343+AE2343-AF2343</f>
        <v>0</v>
      </c>
      <c r="AH2343" s="964"/>
      <c r="AJ2343" s="2999">
        <f>Z2343+AB2343+AE2343-AF2343</f>
        <v>0</v>
      </c>
      <c r="AK2343" s="2022">
        <f>AF2343*1000-AJ2343</f>
        <v>0</v>
      </c>
      <c r="AN2343" s="2022" t="s">
        <v>720</v>
      </c>
    </row>
    <row r="2344" spans="1:40" s="2022" customFormat="1" ht="75" x14ac:dyDescent="0.25">
      <c r="A2344" s="2022">
        <v>1</v>
      </c>
      <c r="B2344" s="533" t="s">
        <v>654</v>
      </c>
      <c r="C2344" s="1520"/>
      <c r="D2344" s="183"/>
      <c r="E2344" s="534">
        <v>240</v>
      </c>
      <c r="F2344" s="183">
        <f t="shared" si="1301"/>
        <v>160</v>
      </c>
      <c r="G2344" s="183">
        <v>135</v>
      </c>
      <c r="H2344" s="183">
        <f>G2344/F2344*100</f>
        <v>84.375</v>
      </c>
      <c r="I2344" s="183"/>
      <c r="J2344" s="183"/>
      <c r="K2344" s="183"/>
      <c r="L2344" s="183"/>
      <c r="M2344" s="183"/>
      <c r="N2344" s="183"/>
      <c r="O2344" s="183"/>
      <c r="P2344" s="183"/>
      <c r="Q2344" s="326"/>
      <c r="R2344" s="326"/>
      <c r="S2344" s="326"/>
      <c r="T2344" s="326"/>
      <c r="U2344" s="326"/>
      <c r="V2344" s="326"/>
      <c r="W2344" s="326"/>
      <c r="X2344" s="326"/>
      <c r="Y2344" s="752"/>
      <c r="Z2344" s="326"/>
      <c r="AA2344" s="770"/>
      <c r="AB2344" s="326"/>
      <c r="AC2344" s="326"/>
      <c r="AD2344" s="326"/>
      <c r="AE2344" s="326"/>
      <c r="AF2344" s="326"/>
      <c r="AG2344" s="951">
        <f>Z2344+AB2344+AE2344-AF2344</f>
        <v>0</v>
      </c>
      <c r="AH2344" s="964"/>
      <c r="AJ2344" s="2999">
        <f>Z2344+AB2344+AE2344-AF2344</f>
        <v>0</v>
      </c>
      <c r="AK2344" s="2022">
        <f>AF2344*1000-AJ2344</f>
        <v>0</v>
      </c>
      <c r="AN2344" s="2022" t="s">
        <v>720</v>
      </c>
    </row>
    <row r="2345" spans="1:40" s="2022" customFormat="1" ht="90" x14ac:dyDescent="0.25">
      <c r="A2345" s="2022">
        <v>1</v>
      </c>
      <c r="B2345" s="533" t="s">
        <v>749</v>
      </c>
      <c r="C2345" s="1520"/>
      <c r="D2345" s="183"/>
      <c r="E2345" s="534">
        <v>40</v>
      </c>
      <c r="F2345" s="183">
        <f t="shared" si="1301"/>
        <v>27</v>
      </c>
      <c r="G2345" s="183">
        <v>18</v>
      </c>
      <c r="H2345" s="183">
        <f>G2345/F2345*100</f>
        <v>66.666666666666657</v>
      </c>
      <c r="I2345" s="183"/>
      <c r="J2345" s="183"/>
      <c r="K2345" s="183"/>
      <c r="L2345" s="183"/>
      <c r="M2345" s="183"/>
      <c r="N2345" s="183"/>
      <c r="O2345" s="183"/>
      <c r="P2345" s="183"/>
      <c r="Q2345" s="326"/>
      <c r="R2345" s="326"/>
      <c r="S2345" s="326"/>
      <c r="T2345" s="326"/>
      <c r="U2345" s="326"/>
      <c r="V2345" s="326"/>
      <c r="W2345" s="326"/>
      <c r="X2345" s="326"/>
      <c r="Y2345" s="752"/>
      <c r="Z2345" s="326"/>
      <c r="AA2345" s="770"/>
      <c r="AB2345" s="326"/>
      <c r="AC2345" s="326"/>
      <c r="AD2345" s="326"/>
      <c r="AE2345" s="326"/>
      <c r="AF2345" s="326"/>
      <c r="AG2345" s="951">
        <f>Z2345+AB2345+AE2345-AF2345</f>
        <v>0</v>
      </c>
      <c r="AH2345" s="964"/>
      <c r="AJ2345" s="2999">
        <f>Z2345+AB2345+AE2345-AF2345</f>
        <v>0</v>
      </c>
      <c r="AK2345" s="2022">
        <f>AF2345*1000-AJ2345</f>
        <v>0</v>
      </c>
      <c r="AN2345" s="2022" t="s">
        <v>720</v>
      </c>
    </row>
    <row r="2346" spans="1:40" s="2022" customFormat="1" ht="60" x14ac:dyDescent="0.25">
      <c r="A2346" s="2022">
        <v>1</v>
      </c>
      <c r="B2346" s="533" t="s">
        <v>750</v>
      </c>
      <c r="C2346" s="1520"/>
      <c r="D2346" s="183"/>
      <c r="E2346" s="534">
        <v>3</v>
      </c>
      <c r="F2346" s="183">
        <f t="shared" si="1301"/>
        <v>2</v>
      </c>
      <c r="G2346" s="183">
        <v>3</v>
      </c>
      <c r="H2346" s="183"/>
      <c r="I2346" s="183"/>
      <c r="J2346" s="183"/>
      <c r="K2346" s="183"/>
      <c r="L2346" s="183"/>
      <c r="M2346" s="183"/>
      <c r="N2346" s="183"/>
      <c r="O2346" s="183"/>
      <c r="P2346" s="183"/>
      <c r="Q2346" s="326"/>
      <c r="R2346" s="326"/>
      <c r="S2346" s="326"/>
      <c r="T2346" s="326"/>
      <c r="U2346" s="326"/>
      <c r="V2346" s="326"/>
      <c r="W2346" s="326"/>
      <c r="X2346" s="326"/>
      <c r="Y2346" s="752"/>
      <c r="Z2346" s="326"/>
      <c r="AA2346" s="770"/>
      <c r="AB2346" s="326"/>
      <c r="AC2346" s="326"/>
      <c r="AD2346" s="326"/>
      <c r="AE2346" s="326"/>
      <c r="AF2346" s="326"/>
      <c r="AG2346" s="951">
        <f>Z2346+AB2346+AE2346-AF2346</f>
        <v>0</v>
      </c>
      <c r="AH2346" s="964"/>
      <c r="AJ2346" s="2999">
        <f>Z2346+AB2346+AE2346-AF2346</f>
        <v>0</v>
      </c>
    </row>
    <row r="2347" spans="1:40" ht="29.25" x14ac:dyDescent="0.25">
      <c r="A2347" s="137">
        <v>1</v>
      </c>
      <c r="B2347" s="519" t="s">
        <v>304</v>
      </c>
      <c r="C2347" s="1520"/>
      <c r="D2347" s="183"/>
      <c r="E2347" s="534"/>
      <c r="F2347" s="183"/>
      <c r="G2347" s="183"/>
      <c r="H2347" s="183"/>
      <c r="I2347" s="183"/>
      <c r="J2347" s="183"/>
      <c r="K2347" s="183"/>
      <c r="L2347" s="183"/>
      <c r="M2347" s="183"/>
      <c r="N2347" s="183"/>
      <c r="O2347" s="183"/>
      <c r="P2347" s="183"/>
      <c r="Q2347" s="326"/>
      <c r="R2347" s="326"/>
      <c r="S2347" s="326"/>
      <c r="T2347" s="326"/>
      <c r="U2347" s="326"/>
      <c r="V2347" s="326"/>
      <c r="W2347" s="326"/>
      <c r="X2347" s="326"/>
      <c r="Y2347" s="752"/>
      <c r="Z2347" s="326"/>
      <c r="AA2347" s="770"/>
      <c r="AB2347" s="326"/>
      <c r="AC2347" s="326"/>
      <c r="AD2347" s="326"/>
      <c r="AE2347" s="326"/>
      <c r="AF2347" s="326"/>
      <c r="AG2347" s="951">
        <f>Z2347+AB2347+AE2347-AF2347</f>
        <v>0</v>
      </c>
      <c r="AH2347" s="964"/>
      <c r="AJ2347" s="2999">
        <f>Z2347+AB2347+AE2347-AF2347</f>
        <v>0</v>
      </c>
      <c r="AK2347" s="137">
        <f>AF2347*1000-AJ2347</f>
        <v>0</v>
      </c>
      <c r="AN2347" s="2022" t="s">
        <v>720</v>
      </c>
    </row>
    <row r="2348" spans="1:40" x14ac:dyDescent="0.25">
      <c r="A2348" s="137">
        <v>1</v>
      </c>
      <c r="B2348" s="504" t="s">
        <v>217</v>
      </c>
      <c r="C2348" s="1520"/>
      <c r="D2348" s="183"/>
      <c r="E2348" s="534">
        <f>SUM(E2349:E2352)</f>
        <v>17350</v>
      </c>
      <c r="F2348" s="534">
        <f>SUM(F2349:F2352)</f>
        <v>11567</v>
      </c>
      <c r="G2348" s="534">
        <f>SUM(G2349:G2352)</f>
        <v>14994</v>
      </c>
      <c r="H2348" s="183">
        <f t="shared" ref="H2348:H2355" si="1302">G2348/F2348*100</f>
        <v>129.62738825970433</v>
      </c>
      <c r="I2348" s="183"/>
      <c r="J2348" s="183"/>
      <c r="K2348" s="183"/>
      <c r="L2348" s="183"/>
      <c r="M2348" s="183"/>
      <c r="N2348" s="183"/>
      <c r="O2348" s="183"/>
      <c r="P2348" s="183"/>
      <c r="Q2348" s="326">
        <v>6253.1835000000001</v>
      </c>
      <c r="R2348" s="326">
        <v>6253.1835000000001</v>
      </c>
      <c r="S2348" s="326">
        <v>6253.1835000000001</v>
      </c>
      <c r="T2348" s="326">
        <v>6253.1835000000001</v>
      </c>
      <c r="U2348" s="326">
        <v>6253.1835000000001</v>
      </c>
      <c r="V2348" s="326">
        <v>6253.1835000000001</v>
      </c>
      <c r="W2348" s="326">
        <v>6253.1835000000001</v>
      </c>
      <c r="X2348" s="326">
        <v>6253.1835000000001</v>
      </c>
      <c r="Y2348" s="874">
        <f>Q2348/12*$B$4+(R2348-Q2348)/11*7+(S2348-R2348)/10*6+(T2348-S2348)/9*5+(U2348-T2348)/8*4+(V2348-U2348)/7*3+(W2348-V2348)/6*2+(X2348-W2348)/5*1</f>
        <v>4168.7889999999998</v>
      </c>
      <c r="Z2348" s="326">
        <f>AF2348-AE2348-AB2348</f>
        <v>5047.2101700000003</v>
      </c>
      <c r="AA2348" s="770"/>
      <c r="AB2348" s="326"/>
      <c r="AC2348" s="326">
        <f>Z2348-Y2348</f>
        <v>878.42117000000053</v>
      </c>
      <c r="AD2348" s="326"/>
      <c r="AE2348" s="326">
        <v>0</v>
      </c>
      <c r="AF2348" s="326">
        <v>5047.2101700000003</v>
      </c>
      <c r="AG2348" s="951">
        <f>Z2348+AB2348+AE2348-AF2348</f>
        <v>0</v>
      </c>
      <c r="AH2348" s="964"/>
      <c r="AJ2348" s="2999">
        <f>Z2348+AB2348+AE2348-AF2348</f>
        <v>0</v>
      </c>
      <c r="AK2348" s="137">
        <f>AF2348*1000-AJ2348</f>
        <v>5047210.17</v>
      </c>
      <c r="AN2348" s="2022" t="s">
        <v>720</v>
      </c>
    </row>
    <row r="2349" spans="1:40" s="2022" customFormat="1" ht="30" x14ac:dyDescent="0.25">
      <c r="A2349" s="2022">
        <v>1</v>
      </c>
      <c r="B2349" s="163" t="s">
        <v>157</v>
      </c>
      <c r="C2349" s="995"/>
      <c r="D2349" s="183"/>
      <c r="E2349" s="535">
        <v>100</v>
      </c>
      <c r="F2349" s="183">
        <f>ROUND(E2349/12*$B$4,0)</f>
        <v>67</v>
      </c>
      <c r="G2349" s="183">
        <v>9</v>
      </c>
      <c r="H2349" s="2014">
        <f t="shared" si="1302"/>
        <v>13.432835820895523</v>
      </c>
      <c r="I2349" s="183"/>
      <c r="J2349" s="183"/>
      <c r="K2349" s="183"/>
      <c r="L2349" s="183"/>
      <c r="M2349" s="183"/>
      <c r="N2349" s="183"/>
      <c r="O2349" s="183"/>
      <c r="P2349" s="183"/>
      <c r="Q2349" s="326"/>
      <c r="R2349" s="326"/>
      <c r="S2349" s="326"/>
      <c r="T2349" s="326"/>
      <c r="U2349" s="326"/>
      <c r="V2349" s="326"/>
      <c r="W2349" s="326"/>
      <c r="X2349" s="326"/>
      <c r="Y2349" s="874"/>
      <c r="Z2349" s="326"/>
      <c r="AA2349" s="770"/>
      <c r="AB2349" s="326"/>
      <c r="AC2349" s="326"/>
      <c r="AD2349" s="326"/>
      <c r="AE2349" s="326"/>
      <c r="AF2349" s="326"/>
      <c r="AG2349" s="951">
        <f>Z2349+AB2349+AE2349-AF2349</f>
        <v>0</v>
      </c>
      <c r="AH2349" s="964"/>
      <c r="AJ2349" s="2999">
        <f>Z2349+AB2349+AE2349-AF2349</f>
        <v>0</v>
      </c>
      <c r="AK2349" s="2022">
        <f>AF2349*1000-AJ2349</f>
        <v>0</v>
      </c>
      <c r="AN2349" s="2022" t="s">
        <v>720</v>
      </c>
    </row>
    <row r="2350" spans="1:40" s="147" customFormat="1" ht="30" x14ac:dyDescent="0.25">
      <c r="A2350" s="137">
        <v>1</v>
      </c>
      <c r="B2350" s="163" t="s">
        <v>264</v>
      </c>
      <c r="C2350" s="996"/>
      <c r="D2350" s="183"/>
      <c r="E2350" s="535">
        <v>2200</v>
      </c>
      <c r="F2350" s="183">
        <f>ROUND(E2350/12*$B$4,0)</f>
        <v>1467</v>
      </c>
      <c r="G2350" s="183">
        <v>1642</v>
      </c>
      <c r="H2350" s="183">
        <f t="shared" si="1302"/>
        <v>111.92910702113157</v>
      </c>
      <c r="I2350" s="183"/>
      <c r="J2350" s="183"/>
      <c r="K2350" s="183"/>
      <c r="L2350" s="183"/>
      <c r="M2350" s="183"/>
      <c r="N2350" s="183"/>
      <c r="O2350" s="183"/>
      <c r="P2350" s="183"/>
      <c r="Q2350" s="326"/>
      <c r="R2350" s="326"/>
      <c r="S2350" s="326"/>
      <c r="T2350" s="326"/>
      <c r="U2350" s="326"/>
      <c r="V2350" s="326"/>
      <c r="W2350" s="326"/>
      <c r="X2350" s="326"/>
      <c r="Y2350" s="752"/>
      <c r="Z2350" s="365"/>
      <c r="AA2350" s="1000"/>
      <c r="AB2350" s="365"/>
      <c r="AC2350" s="365"/>
      <c r="AD2350" s="365"/>
      <c r="AE2350" s="365"/>
      <c r="AF2350" s="365"/>
      <c r="AG2350" s="951">
        <f>Z2350+AB2350+AE2350-AF2350</f>
        <v>0</v>
      </c>
      <c r="AH2350" s="964"/>
      <c r="AJ2350" s="2999">
        <f>Z2350+AB2350+AE2350-AF2350</f>
        <v>0</v>
      </c>
      <c r="AK2350" s="147">
        <f>AF2350*1000-AJ2350</f>
        <v>0</v>
      </c>
      <c r="AN2350" s="2022" t="s">
        <v>720</v>
      </c>
    </row>
    <row r="2351" spans="1:40" s="147" customFormat="1" x14ac:dyDescent="0.25">
      <c r="A2351" s="137">
        <v>1</v>
      </c>
      <c r="B2351" s="536" t="s">
        <v>183</v>
      </c>
      <c r="C2351" s="1664"/>
      <c r="D2351" s="183"/>
      <c r="E2351" s="535">
        <v>15000</v>
      </c>
      <c r="F2351" s="183">
        <f t="shared" ref="F2351:F2352" si="1303">ROUND(E2351/12*$B$4,0)</f>
        <v>10000</v>
      </c>
      <c r="G2351" s="183">
        <v>13332</v>
      </c>
      <c r="H2351" s="183">
        <f t="shared" si="1302"/>
        <v>133.32</v>
      </c>
      <c r="I2351" s="183"/>
      <c r="J2351" s="183"/>
      <c r="K2351" s="183"/>
      <c r="L2351" s="183"/>
      <c r="M2351" s="183"/>
      <c r="N2351" s="183"/>
      <c r="O2351" s="183"/>
      <c r="P2351" s="183"/>
      <c r="Q2351" s="328"/>
      <c r="R2351" s="328"/>
      <c r="S2351" s="328"/>
      <c r="T2351" s="328"/>
      <c r="U2351" s="328"/>
      <c r="V2351" s="328"/>
      <c r="W2351" s="328"/>
      <c r="X2351" s="328"/>
      <c r="Y2351" s="876"/>
      <c r="Z2351" s="1677"/>
      <c r="AA2351" s="1000"/>
      <c r="AB2351" s="365"/>
      <c r="AC2351" s="365"/>
      <c r="AD2351" s="365"/>
      <c r="AE2351" s="365"/>
      <c r="AF2351" s="365"/>
      <c r="AG2351" s="951">
        <f>Z2351+AB2351+AE2351-AF2351</f>
        <v>0</v>
      </c>
      <c r="AH2351" s="964"/>
      <c r="AJ2351" s="2999">
        <f>Z2351+AB2351+AE2351-AF2351</f>
        <v>0</v>
      </c>
      <c r="AK2351" s="147">
        <f>AF2351*1000-AJ2351</f>
        <v>0</v>
      </c>
      <c r="AN2351" s="2022" t="s">
        <v>720</v>
      </c>
    </row>
    <row r="2352" spans="1:40" s="147" customFormat="1" x14ac:dyDescent="0.25">
      <c r="A2352" s="137">
        <v>1</v>
      </c>
      <c r="B2352" s="162" t="s">
        <v>71</v>
      </c>
      <c r="C2352" s="996"/>
      <c r="D2352" s="183"/>
      <c r="E2352" s="535">
        <v>50</v>
      </c>
      <c r="F2352" s="183">
        <f t="shared" si="1303"/>
        <v>33</v>
      </c>
      <c r="G2352" s="183">
        <v>11</v>
      </c>
      <c r="H2352" s="135">
        <f t="shared" si="1302"/>
        <v>33.333333333333329</v>
      </c>
      <c r="I2352" s="183"/>
      <c r="J2352" s="135"/>
      <c r="K2352" s="911"/>
      <c r="L2352" s="135"/>
      <c r="M2352" s="183"/>
      <c r="N2352" s="135"/>
      <c r="O2352" s="135"/>
      <c r="P2352" s="183"/>
      <c r="Q2352" s="327"/>
      <c r="R2352" s="327"/>
      <c r="S2352" s="327"/>
      <c r="T2352" s="327"/>
      <c r="U2352" s="327"/>
      <c r="V2352" s="327"/>
      <c r="W2352" s="327"/>
      <c r="X2352" s="327"/>
      <c r="Y2352" s="752"/>
      <c r="Z2352" s="338"/>
      <c r="AA2352" s="771"/>
      <c r="AB2352" s="351"/>
      <c r="AC2352" s="365"/>
      <c r="AD2352" s="351"/>
      <c r="AE2352" s="351"/>
      <c r="AF2352" s="351"/>
      <c r="AG2352" s="951">
        <f>Z2352+AB2352+AE2352-AF2352</f>
        <v>0</v>
      </c>
      <c r="AH2352" s="964"/>
      <c r="AJ2352" s="2999">
        <f>Z2352+AB2352+AE2352-AF2352</f>
        <v>0</v>
      </c>
      <c r="AK2352" s="147">
        <f>AF2352*1000-AJ2352</f>
        <v>0</v>
      </c>
      <c r="AN2352" s="2022" t="s">
        <v>720</v>
      </c>
    </row>
    <row r="2353" spans="1:40" s="147" customFormat="1" x14ac:dyDescent="0.25">
      <c r="A2353" s="2022">
        <v>1</v>
      </c>
      <c r="B2353" s="469" t="s">
        <v>260</v>
      </c>
      <c r="C2353" s="1664"/>
      <c r="D2353" s="2014"/>
      <c r="E2353" s="534">
        <f>E2331</f>
        <v>16650</v>
      </c>
      <c r="F2353" s="242">
        <f>F2331</f>
        <v>11100</v>
      </c>
      <c r="G2353" s="242">
        <f>G2331</f>
        <v>26685</v>
      </c>
      <c r="H2353" s="911">
        <f t="shared" si="1302"/>
        <v>240.40540540540542</v>
      </c>
      <c r="I2353" s="135"/>
      <c r="J2353" s="183"/>
      <c r="K2353" s="911"/>
      <c r="L2353" s="183"/>
      <c r="M2353" s="183"/>
      <c r="N2353" s="911"/>
      <c r="O2353" s="911"/>
      <c r="P2353" s="183"/>
      <c r="Q2353" s="327"/>
      <c r="R2353" s="327"/>
      <c r="S2353" s="327"/>
      <c r="T2353" s="327"/>
      <c r="U2353" s="327"/>
      <c r="V2353" s="327"/>
      <c r="W2353" s="327"/>
      <c r="X2353" s="327"/>
      <c r="Y2353" s="873"/>
      <c r="Z2353" s="338"/>
      <c r="AA2353" s="1000"/>
      <c r="AB2353" s="1677"/>
      <c r="AC2353" s="1677"/>
      <c r="AD2353" s="1677"/>
      <c r="AE2353" s="351"/>
      <c r="AF2353" s="351"/>
      <c r="AG2353" s="951">
        <f>Z2353+AB2353+AE2353-AF2353</f>
        <v>0</v>
      </c>
      <c r="AH2353" s="964"/>
      <c r="AJ2353" s="2999">
        <f>Z2353+AB2353+AE2353-AF2353</f>
        <v>0</v>
      </c>
      <c r="AK2353" s="147">
        <f>AF2353*1000-AJ2353</f>
        <v>0</v>
      </c>
      <c r="AN2353" s="2022" t="s">
        <v>720</v>
      </c>
    </row>
    <row r="2354" spans="1:40" s="147" customFormat="1" ht="33" customHeight="1" x14ac:dyDescent="0.25">
      <c r="A2354" s="2022"/>
      <c r="B2354" s="469" t="s">
        <v>273</v>
      </c>
      <c r="C2354" s="1664"/>
      <c r="D2354" s="2014"/>
      <c r="E2354" s="534">
        <f>E2326</f>
        <v>157</v>
      </c>
      <c r="F2354" s="242">
        <f t="shared" ref="F2354:H2354" si="1304">F2326</f>
        <v>31.400000000000002</v>
      </c>
      <c r="G2354" s="248">
        <f t="shared" si="1304"/>
        <v>81</v>
      </c>
      <c r="H2354" s="911">
        <f t="shared" si="1304"/>
        <v>185.18518518518516</v>
      </c>
      <c r="I2354" s="135"/>
      <c r="J2354" s="183"/>
      <c r="K2354" s="911"/>
      <c r="L2354" s="135"/>
      <c r="M2354" s="183"/>
      <c r="N2354" s="911"/>
      <c r="O2354" s="911"/>
      <c r="P2354" s="135"/>
      <c r="Q2354" s="327"/>
      <c r="R2354" s="327"/>
      <c r="S2354" s="327"/>
      <c r="T2354" s="327"/>
      <c r="U2354" s="327"/>
      <c r="V2354" s="327"/>
      <c r="W2354" s="327"/>
      <c r="X2354" s="327"/>
      <c r="Y2354" s="873"/>
      <c r="Z2354" s="338"/>
      <c r="AA2354" s="1000"/>
      <c r="AB2354" s="1677"/>
      <c r="AC2354" s="1677"/>
      <c r="AD2354" s="1677"/>
      <c r="AE2354" s="351"/>
      <c r="AF2354" s="351"/>
      <c r="AG2354" s="951"/>
      <c r="AH2354" s="964"/>
      <c r="AJ2354" s="2999"/>
      <c r="AN2354" s="2022"/>
    </row>
    <row r="2355" spans="1:40" s="147" customFormat="1" ht="29.25" x14ac:dyDescent="0.25">
      <c r="A2355" s="137">
        <v>1</v>
      </c>
      <c r="B2355" s="469" t="s">
        <v>261</v>
      </c>
      <c r="C2355" s="996"/>
      <c r="D2355" s="183"/>
      <c r="E2355" s="534">
        <f>E2338</f>
        <v>303</v>
      </c>
      <c r="F2355" s="242">
        <f>F2338</f>
        <v>202</v>
      </c>
      <c r="G2355" s="242">
        <f>G2338</f>
        <v>156</v>
      </c>
      <c r="H2355" s="183">
        <f t="shared" si="1302"/>
        <v>77.227722772277232</v>
      </c>
      <c r="I2355" s="911"/>
      <c r="J2355" s="183"/>
      <c r="K2355" s="911"/>
      <c r="L2355" s="135"/>
      <c r="M2355" s="183"/>
      <c r="N2355" s="911"/>
      <c r="O2355" s="911"/>
      <c r="P2355" s="135"/>
      <c r="Q2355" s="327"/>
      <c r="R2355" s="327"/>
      <c r="S2355" s="327"/>
      <c r="T2355" s="327"/>
      <c r="U2355" s="327"/>
      <c r="V2355" s="327"/>
      <c r="W2355" s="327"/>
      <c r="X2355" s="327"/>
      <c r="Y2355" s="873"/>
      <c r="Z2355" s="338"/>
      <c r="AA2355" s="1000"/>
      <c r="AB2355" s="338"/>
      <c r="AC2355" s="338"/>
      <c r="AD2355" s="338"/>
      <c r="AE2355" s="365"/>
      <c r="AF2355" s="365"/>
      <c r="AG2355" s="951">
        <f>Z2355+AB2355+AE2355-AF2355</f>
        <v>0</v>
      </c>
      <c r="AH2355" s="964"/>
      <c r="AJ2355" s="2999">
        <f>Z2355+AB2355+AE2355-AF2355</f>
        <v>0</v>
      </c>
      <c r="AK2355" s="147">
        <f>AF2355*1000-AJ2355</f>
        <v>0</v>
      </c>
      <c r="AN2355" s="2022" t="s">
        <v>720</v>
      </c>
    </row>
    <row r="2356" spans="1:40" s="147" customFormat="1" ht="29.25" x14ac:dyDescent="0.25">
      <c r="A2356" s="137">
        <v>1</v>
      </c>
      <c r="B2356" s="469" t="s">
        <v>262</v>
      </c>
      <c r="C2356" s="2834"/>
      <c r="D2356" s="1605"/>
      <c r="E2356" s="534">
        <f>E2347</f>
        <v>0</v>
      </c>
      <c r="F2356" s="242">
        <f>F2347</f>
        <v>0</v>
      </c>
      <c r="G2356" s="242">
        <f>G2347</f>
        <v>0</v>
      </c>
      <c r="H2356" s="183"/>
      <c r="I2356" s="1476"/>
      <c r="J2356" s="743"/>
      <c r="K2356" s="1476"/>
      <c r="L2356" s="1476"/>
      <c r="M2356" s="743"/>
      <c r="N2356" s="1476"/>
      <c r="O2356" s="1476"/>
      <c r="P2356" s="1476"/>
      <c r="Q2356" s="327"/>
      <c r="R2356" s="327"/>
      <c r="S2356" s="327"/>
      <c r="T2356" s="327"/>
      <c r="U2356" s="327"/>
      <c r="V2356" s="327"/>
      <c r="W2356" s="327"/>
      <c r="X2356" s="327"/>
      <c r="Y2356" s="873">
        <f>Q2356/12*$B$4</f>
        <v>0</v>
      </c>
      <c r="Z2356" s="327">
        <f>AF2356-AE2356</f>
        <v>0</v>
      </c>
      <c r="AA2356" s="1134"/>
      <c r="AB2356" s="327"/>
      <c r="AC2356" s="365">
        <f>Z2356-Y2356</f>
        <v>0</v>
      </c>
      <c r="AD2356" s="365"/>
      <c r="AE2356" s="326"/>
      <c r="AF2356" s="328"/>
      <c r="AG2356" s="951">
        <f>Z2356+AB2356+AE2356-AF2356</f>
        <v>0</v>
      </c>
      <c r="AH2356" s="964"/>
      <c r="AJ2356" s="2999">
        <f>Z2356+AB2356+AE2356-AF2356</f>
        <v>0</v>
      </c>
      <c r="AK2356" s="147">
        <f>AF2356*1000-AJ2356</f>
        <v>0</v>
      </c>
      <c r="AN2356" s="2022" t="s">
        <v>720</v>
      </c>
    </row>
    <row r="2357" spans="1:40" ht="15.75" thickBot="1" x14ac:dyDescent="0.3">
      <c r="A2357" s="137">
        <v>1</v>
      </c>
      <c r="B2357" s="538" t="s">
        <v>134</v>
      </c>
      <c r="C2357" s="2833"/>
      <c r="D2357" s="1680"/>
      <c r="E2357" s="534">
        <f>E2353+E2342*10+E2356+E2354</f>
        <v>19837</v>
      </c>
      <c r="F2357" s="537">
        <f t="shared" ref="F2357:G2357" si="1305">F2353+F2342*10+F2356+F2354</f>
        <v>13151.4</v>
      </c>
      <c r="G2357" s="537">
        <f t="shared" si="1305"/>
        <v>28326</v>
      </c>
      <c r="H2357" s="1498">
        <f>G2357/F2357*100</f>
        <v>215.38391349970345</v>
      </c>
      <c r="I2357" s="1680"/>
      <c r="J2357" s="1681"/>
      <c r="K2357" s="1680"/>
      <c r="L2357" s="1680"/>
      <c r="M2357" s="1681"/>
      <c r="N2357" s="1680"/>
      <c r="O2357" s="1680"/>
      <c r="P2357" s="1680"/>
      <c r="Q2357" s="409">
        <f t="shared" ref="Q2357:W2357" si="1306">Q2348+Q2331+Q2342</f>
        <v>23973.012899999998</v>
      </c>
      <c r="R2357" s="409">
        <f t="shared" si="1306"/>
        <v>23973.012899999998</v>
      </c>
      <c r="S2357" s="409">
        <f t="shared" si="1306"/>
        <v>25557.632310000001</v>
      </c>
      <c r="T2357" s="409">
        <f t="shared" si="1306"/>
        <v>31985.886810000004</v>
      </c>
      <c r="U2357" s="409">
        <f t="shared" si="1306"/>
        <v>31985.886810000004</v>
      </c>
      <c r="V2357" s="409">
        <f t="shared" si="1306"/>
        <v>31985.886810000004</v>
      </c>
      <c r="W2357" s="409">
        <f t="shared" si="1306"/>
        <v>31985.886810000004</v>
      </c>
      <c r="X2357" s="409">
        <f>X2348+X2331+X2342+X2326</f>
        <v>32469.931850000004</v>
      </c>
      <c r="Y2357" s="885">
        <f t="shared" ref="Y2357:AF2357" si="1307">Y2348+Y2331+Y2342+Y2326</f>
        <v>20600.841753999997</v>
      </c>
      <c r="Z2357" s="409">
        <f t="shared" si="1307"/>
        <v>35714.257659999996</v>
      </c>
      <c r="AA2357" s="1378">
        <f t="shared" si="1307"/>
        <v>0</v>
      </c>
      <c r="AB2357" s="409">
        <f t="shared" si="1307"/>
        <v>0</v>
      </c>
      <c r="AC2357" s="329">
        <f t="shared" si="1307"/>
        <v>15113.415905999995</v>
      </c>
      <c r="AD2357" s="329">
        <f t="shared" si="1307"/>
        <v>0</v>
      </c>
      <c r="AE2357" s="329">
        <f t="shared" si="1307"/>
        <v>-2.7986200000000001</v>
      </c>
      <c r="AF2357" s="409">
        <f t="shared" si="1307"/>
        <v>35711.459039999994</v>
      </c>
      <c r="AG2357" s="951">
        <f>Z2357+AB2357+AE2357-AF2357</f>
        <v>0</v>
      </c>
      <c r="AH2357" s="964"/>
      <c r="AJ2357" s="2999">
        <f>Z2357+AB2357+AE2357-AF2357</f>
        <v>0</v>
      </c>
      <c r="AK2357" s="137">
        <f>AF2357*1000-AJ2357</f>
        <v>35711459.039999992</v>
      </c>
      <c r="AN2357" s="2022" t="s">
        <v>720</v>
      </c>
    </row>
    <row r="2358" spans="1:40" ht="15.75" thickBot="1" x14ac:dyDescent="0.3">
      <c r="A2358" s="137">
        <v>1</v>
      </c>
      <c r="B2358" s="1491" t="s">
        <v>277</v>
      </c>
      <c r="C2358" s="1492"/>
      <c r="D2358" s="1585"/>
      <c r="E2358" s="266"/>
      <c r="F2358" s="1585"/>
      <c r="G2358" s="1585"/>
      <c r="H2358" s="1585"/>
      <c r="I2358" s="1585"/>
      <c r="J2358" s="1585"/>
      <c r="K2358" s="1585"/>
      <c r="L2358" s="1585"/>
      <c r="M2358" s="1585"/>
      <c r="N2358" s="1585"/>
      <c r="O2358" s="1585"/>
      <c r="P2358" s="1585"/>
      <c r="Q2358" s="332">
        <f t="shared" ref="Q2358:Z2358" si="1308">SUM(Q2357)</f>
        <v>23973.012899999998</v>
      </c>
      <c r="R2358" s="332">
        <f t="shared" ref="R2358:S2358" si="1309">SUM(R2357)</f>
        <v>23973.012899999998</v>
      </c>
      <c r="S2358" s="332">
        <f t="shared" si="1309"/>
        <v>25557.632310000001</v>
      </c>
      <c r="T2358" s="332">
        <f t="shared" ref="T2358:U2358" si="1310">SUM(T2357)</f>
        <v>31985.886810000004</v>
      </c>
      <c r="U2358" s="332">
        <f t="shared" si="1310"/>
        <v>31985.886810000004</v>
      </c>
      <c r="V2358" s="332">
        <f t="shared" ref="V2358:W2358" si="1311">SUM(V2357)</f>
        <v>31985.886810000004</v>
      </c>
      <c r="W2358" s="332">
        <f t="shared" si="1311"/>
        <v>31985.886810000004</v>
      </c>
      <c r="X2358" s="332">
        <f t="shared" ref="X2358" si="1312">SUM(X2357)</f>
        <v>32469.931850000004</v>
      </c>
      <c r="Y2358" s="753">
        <f t="shared" si="1308"/>
        <v>20600.841753999997</v>
      </c>
      <c r="Z2358" s="332">
        <f t="shared" si="1308"/>
        <v>35714.257659999996</v>
      </c>
      <c r="AA2358" s="775"/>
      <c r="AB2358" s="156"/>
      <c r="AC2358" s="332">
        <f>SUM(AC2357)</f>
        <v>15113.415905999995</v>
      </c>
      <c r="AD2358" s="332">
        <f>AD2357</f>
        <v>0</v>
      </c>
      <c r="AE2358" s="332">
        <f>SUM(AE2357)</f>
        <v>-2.7986200000000001</v>
      </c>
      <c r="AF2358" s="332">
        <f>SUM(AF2357)</f>
        <v>35711.459039999994</v>
      </c>
      <c r="AG2358" s="951">
        <f>Z2358+AB2358+AE2358-AF2358</f>
        <v>0</v>
      </c>
      <c r="AH2358" s="964"/>
      <c r="AJ2358" s="2999">
        <f>Z2358+AB2358+AE2358-AF2358</f>
        <v>0</v>
      </c>
      <c r="AK2358" s="137">
        <f>AF2358*1000-AJ2358</f>
        <v>35711459.039999992</v>
      </c>
      <c r="AN2358" s="2022" t="s">
        <v>720</v>
      </c>
    </row>
    <row r="2359" spans="1:40" ht="47.25" x14ac:dyDescent="0.25">
      <c r="A2359" s="137">
        <v>1</v>
      </c>
      <c r="B2359" s="1658" t="s">
        <v>383</v>
      </c>
      <c r="C2359" s="1666"/>
      <c r="D2359" s="2014"/>
      <c r="E2359" s="235"/>
      <c r="F2359" s="186"/>
      <c r="G2359" s="2014"/>
      <c r="H2359" s="186"/>
      <c r="I2359" s="2014"/>
      <c r="J2359" s="186"/>
      <c r="K2359" s="186"/>
      <c r="L2359" s="186"/>
      <c r="M2359" s="2014"/>
      <c r="N2359" s="186"/>
      <c r="O2359" s="186"/>
      <c r="P2359" s="186"/>
      <c r="Q2359" s="325"/>
      <c r="R2359" s="325"/>
      <c r="S2359" s="325"/>
      <c r="T2359" s="325"/>
      <c r="U2359" s="325"/>
      <c r="V2359" s="325"/>
      <c r="W2359" s="325"/>
      <c r="X2359" s="325"/>
      <c r="Y2359" s="751"/>
      <c r="Z2359" s="325"/>
      <c r="AA2359" s="773"/>
      <c r="AB2359" s="325"/>
      <c r="AC2359" s="325"/>
      <c r="AD2359" s="325"/>
      <c r="AE2359" s="325"/>
      <c r="AF2359" s="325"/>
      <c r="AG2359" s="951">
        <f>Z2359+AB2359+AE2359-AF2359</f>
        <v>0</v>
      </c>
      <c r="AH2359" s="964"/>
      <c r="AJ2359" s="2999">
        <f>Z2359+AB2359+AE2359-AF2359</f>
        <v>0</v>
      </c>
      <c r="AK2359" s="137">
        <f>AF2359*1000-AJ2359</f>
        <v>0</v>
      </c>
      <c r="AN2359" s="137" t="s">
        <v>721</v>
      </c>
    </row>
    <row r="2360" spans="1:40" x14ac:dyDescent="0.25">
      <c r="A2360" s="137">
        <v>1</v>
      </c>
      <c r="B2360" s="204" t="s">
        <v>194</v>
      </c>
      <c r="C2360" s="1676"/>
      <c r="D2360" s="183"/>
      <c r="E2360" s="218"/>
      <c r="F2360" s="183"/>
      <c r="G2360" s="183"/>
      <c r="H2360" s="183"/>
      <c r="I2360" s="183"/>
      <c r="J2360" s="183"/>
      <c r="K2360" s="183"/>
      <c r="L2360" s="183"/>
      <c r="M2360" s="183"/>
      <c r="N2360" s="183"/>
      <c r="O2360" s="183"/>
      <c r="P2360" s="183"/>
      <c r="Q2360" s="326"/>
      <c r="R2360" s="326"/>
      <c r="S2360" s="326"/>
      <c r="T2360" s="326"/>
      <c r="U2360" s="326"/>
      <c r="V2360" s="326"/>
      <c r="W2360" s="326"/>
      <c r="X2360" s="326"/>
      <c r="Y2360" s="752">
        <f>Q2360/12*$B$4</f>
        <v>0</v>
      </c>
      <c r="Z2360" s="326"/>
      <c r="AA2360" s="770"/>
      <c r="AB2360" s="326"/>
      <c r="AC2360" s="326"/>
      <c r="AD2360" s="326"/>
      <c r="AE2360" s="326"/>
      <c r="AF2360" s="326"/>
      <c r="AG2360" s="951">
        <f>Z2360+AB2360+AE2360-AF2360</f>
        <v>0</v>
      </c>
      <c r="AH2360" s="964"/>
      <c r="AJ2360" s="2999">
        <f>Z2360+AB2360+AE2360-AF2360</f>
        <v>0</v>
      </c>
      <c r="AK2360" s="137">
        <f>AF2360*1000-AJ2360</f>
        <v>0</v>
      </c>
      <c r="AN2360" s="2022" t="s">
        <v>721</v>
      </c>
    </row>
    <row r="2361" spans="1:40" x14ac:dyDescent="0.25">
      <c r="A2361" s="137">
        <v>1</v>
      </c>
      <c r="B2361" s="507" t="s">
        <v>217</v>
      </c>
      <c r="C2361" s="995"/>
      <c r="D2361" s="183"/>
      <c r="E2361" s="543">
        <f>SUM(E2362:E2364)</f>
        <v>1770</v>
      </c>
      <c r="F2361" s="248">
        <f>SUM(F2362:F2364)</f>
        <v>1180</v>
      </c>
      <c r="G2361" s="242">
        <f>SUM(G2362:G2364)</f>
        <v>464</v>
      </c>
      <c r="H2361" s="183">
        <f>G2361/F2361*100</f>
        <v>39.322033898305087</v>
      </c>
      <c r="I2361" s="183"/>
      <c r="J2361" s="183"/>
      <c r="K2361" s="183"/>
      <c r="L2361" s="183"/>
      <c r="M2361" s="183"/>
      <c r="N2361" s="183"/>
      <c r="O2361" s="183"/>
      <c r="P2361" s="183"/>
      <c r="Q2361" s="326">
        <v>2487.5702000000001</v>
      </c>
      <c r="R2361" s="326">
        <v>2487.5702000000001</v>
      </c>
      <c r="S2361" s="326">
        <v>2487.5702000000001</v>
      </c>
      <c r="T2361" s="326">
        <v>2487.5702000000001</v>
      </c>
      <c r="U2361" s="326">
        <v>2487.5702000000001</v>
      </c>
      <c r="V2361" s="326">
        <v>2487.5702000000001</v>
      </c>
      <c r="W2361" s="326">
        <v>2487.5702000000001</v>
      </c>
      <c r="X2361" s="326">
        <v>2487.5702000000001</v>
      </c>
      <c r="Y2361" s="874">
        <f>Q2361/12*$B$4+(R2361-Q2361)/11*7+(S2361-R2361)/10*6+(T2361-S2361)/9*5+(U2361-T2361)/8*4+(V2361-U2361)/7*3+(W2361-V2361)/6*2+(X2361-W2361)/5*1</f>
        <v>1658.3801333333333</v>
      </c>
      <c r="Z2361" s="326">
        <f>AF2361-AE2361-AB2361</f>
        <v>1519.7535600000001</v>
      </c>
      <c r="AA2361" s="770"/>
      <c r="AB2361" s="326"/>
      <c r="AC2361" s="326">
        <f>Z2361-Y2361</f>
        <v>-138.62657333333323</v>
      </c>
      <c r="AD2361" s="326"/>
      <c r="AE2361" s="326">
        <v>0</v>
      </c>
      <c r="AF2361" s="326">
        <v>1519.7535600000001</v>
      </c>
      <c r="AG2361" s="951">
        <f>Z2361+AB2361+AE2361-AF2361</f>
        <v>0</v>
      </c>
      <c r="AH2361" s="964"/>
      <c r="AJ2361" s="2999">
        <f>Z2361+AB2361+AE2361-AF2361</f>
        <v>0</v>
      </c>
      <c r="AK2361" s="137">
        <f>AF2361*1000-AJ2361</f>
        <v>1519753.56</v>
      </c>
      <c r="AN2361" s="2022" t="s">
        <v>721</v>
      </c>
    </row>
    <row r="2362" spans="1:40" s="2022" customFormat="1" x14ac:dyDescent="0.25">
      <c r="A2362" s="2022">
        <v>1</v>
      </c>
      <c r="B2362" s="168" t="s">
        <v>67</v>
      </c>
      <c r="C2362" s="995"/>
      <c r="D2362" s="183"/>
      <c r="E2362" s="2018">
        <v>100</v>
      </c>
      <c r="F2362" s="218">
        <f t="shared" ref="F2362:F2364" si="1313">ROUND(E2362/12*$B$4,0)</f>
        <v>67</v>
      </c>
      <c r="G2362" s="218">
        <v>166</v>
      </c>
      <c r="H2362" s="135">
        <f>G2362/F2362*100</f>
        <v>247.76119402985074</v>
      </c>
      <c r="I2362" s="183"/>
      <c r="J2362" s="135"/>
      <c r="K2362" s="183"/>
      <c r="L2362" s="135"/>
      <c r="M2362" s="135"/>
      <c r="N2362" s="183"/>
      <c r="O2362" s="135"/>
      <c r="P2362" s="183"/>
      <c r="Q2362" s="326"/>
      <c r="R2362" s="326"/>
      <c r="S2362" s="326"/>
      <c r="T2362" s="326"/>
      <c r="U2362" s="326"/>
      <c r="V2362" s="326"/>
      <c r="W2362" s="326"/>
      <c r="X2362" s="326"/>
      <c r="Y2362" s="2011"/>
      <c r="Z2362" s="326"/>
      <c r="AA2362" s="1134"/>
      <c r="AB2362" s="326"/>
      <c r="AC2362" s="328"/>
      <c r="AD2362" s="326"/>
      <c r="AE2362" s="326"/>
      <c r="AF2362" s="328"/>
      <c r="AG2362" s="951">
        <f>Z2362+AB2362+AE2362-AF2362</f>
        <v>0</v>
      </c>
      <c r="AH2362" s="964"/>
      <c r="AJ2362" s="2999">
        <f>Z2362+AB2362+AE2362-AF2362</f>
        <v>0</v>
      </c>
      <c r="AK2362" s="2022">
        <f>AF2362*1000-AJ2362</f>
        <v>0</v>
      </c>
      <c r="AN2362" s="2022" t="s">
        <v>721</v>
      </c>
    </row>
    <row r="2363" spans="1:40" s="2022" customFormat="1" ht="30" x14ac:dyDescent="0.25">
      <c r="A2363" s="2022">
        <v>1</v>
      </c>
      <c r="B2363" s="168" t="s">
        <v>263</v>
      </c>
      <c r="C2363" s="995"/>
      <c r="D2363" s="183"/>
      <c r="E2363" s="2018">
        <v>170</v>
      </c>
      <c r="F2363" s="218">
        <f t="shared" si="1313"/>
        <v>113</v>
      </c>
      <c r="G2363" s="218">
        <v>142</v>
      </c>
      <c r="H2363" s="911">
        <f>G2363/F2363*100</f>
        <v>125.66371681415929</v>
      </c>
      <c r="I2363" s="183"/>
      <c r="J2363" s="911"/>
      <c r="K2363" s="911"/>
      <c r="L2363" s="183"/>
      <c r="M2363" s="183"/>
      <c r="N2363" s="1665"/>
      <c r="O2363" s="1665"/>
      <c r="P2363" s="1665"/>
      <c r="Q2363" s="333"/>
      <c r="R2363" s="333"/>
      <c r="S2363" s="333"/>
      <c r="T2363" s="333"/>
      <c r="U2363" s="333"/>
      <c r="V2363" s="333"/>
      <c r="W2363" s="333"/>
      <c r="X2363" s="333"/>
      <c r="Y2363" s="2735"/>
      <c r="Z2363" s="333"/>
      <c r="AA2363" s="1008"/>
      <c r="AB2363" s="333"/>
      <c r="AC2363" s="333"/>
      <c r="AD2363" s="328"/>
      <c r="AE2363" s="333"/>
      <c r="AF2363" s="333"/>
      <c r="AG2363" s="951">
        <f>Z2363+AB2363+AE2363-AF2363</f>
        <v>0</v>
      </c>
      <c r="AH2363" s="964"/>
      <c r="AJ2363" s="2999">
        <f>Z2363+AB2363+AE2363-AF2363</f>
        <v>0</v>
      </c>
      <c r="AK2363" s="2022">
        <f>AF2363*1000-AJ2363</f>
        <v>0</v>
      </c>
      <c r="AN2363" s="2022" t="s">
        <v>721</v>
      </c>
    </row>
    <row r="2364" spans="1:40" s="2022" customFormat="1" x14ac:dyDescent="0.25">
      <c r="A2364" s="2022">
        <v>1</v>
      </c>
      <c r="B2364" s="2919" t="s">
        <v>493</v>
      </c>
      <c r="C2364" s="2748"/>
      <c r="D2364" s="1498"/>
      <c r="E2364" s="2956">
        <v>1500</v>
      </c>
      <c r="F2364" s="2957">
        <f t="shared" si="1313"/>
        <v>1000</v>
      </c>
      <c r="G2364" s="2957">
        <v>156</v>
      </c>
      <c r="H2364" s="1665">
        <f>G2364/F2364*100</f>
        <v>15.6</v>
      </c>
      <c r="I2364" s="135"/>
      <c r="J2364" s="1665"/>
      <c r="K2364" s="1665"/>
      <c r="L2364" s="135"/>
      <c r="M2364" s="135"/>
      <c r="N2364" s="135"/>
      <c r="O2364" s="135"/>
      <c r="P2364" s="135"/>
      <c r="Q2364" s="328"/>
      <c r="R2364" s="328"/>
      <c r="S2364" s="328"/>
      <c r="T2364" s="328"/>
      <c r="U2364" s="328"/>
      <c r="V2364" s="328"/>
      <c r="W2364" s="328"/>
      <c r="X2364" s="328"/>
      <c r="Y2364" s="2920"/>
      <c r="Z2364" s="328"/>
      <c r="AA2364" s="1134"/>
      <c r="AB2364" s="328"/>
      <c r="AC2364" s="328"/>
      <c r="AD2364" s="324"/>
      <c r="AE2364" s="328"/>
      <c r="AF2364" s="328"/>
      <c r="AG2364" s="951">
        <f>Z2364+AB2364+AE2364-AF2364</f>
        <v>0</v>
      </c>
      <c r="AH2364" s="964"/>
      <c r="AJ2364" s="2999">
        <f>Z2364+AB2364+AE2364-AF2364</f>
        <v>0</v>
      </c>
      <c r="AK2364" s="2022">
        <f>AF2364*1000-AJ2364</f>
        <v>0</v>
      </c>
      <c r="AN2364" s="2022" t="s">
        <v>721</v>
      </c>
    </row>
    <row r="2365" spans="1:40" ht="15.75" thickBot="1" x14ac:dyDescent="0.3">
      <c r="A2365" s="137">
        <v>1</v>
      </c>
      <c r="B2365" s="1674" t="s">
        <v>134</v>
      </c>
      <c r="C2365" s="1675"/>
      <c r="D2365" s="1662"/>
      <c r="E2365" s="267"/>
      <c r="F2365" s="1662"/>
      <c r="G2365" s="1662"/>
      <c r="H2365" s="1662"/>
      <c r="I2365" s="1662"/>
      <c r="J2365" s="1662"/>
      <c r="K2365" s="1662"/>
      <c r="L2365" s="1662"/>
      <c r="M2365" s="1662"/>
      <c r="N2365" s="1662"/>
      <c r="O2365" s="1662"/>
      <c r="P2365" s="1662"/>
      <c r="Q2365" s="331">
        <f t="shared" ref="Q2365:AC2365" si="1314">Q2361</f>
        <v>2487.5702000000001</v>
      </c>
      <c r="R2365" s="331">
        <f t="shared" ref="R2365:S2365" si="1315">R2361</f>
        <v>2487.5702000000001</v>
      </c>
      <c r="S2365" s="331">
        <f t="shared" si="1315"/>
        <v>2487.5702000000001</v>
      </c>
      <c r="T2365" s="331">
        <f t="shared" ref="T2365:U2365" si="1316">T2361</f>
        <v>2487.5702000000001</v>
      </c>
      <c r="U2365" s="331">
        <f t="shared" si="1316"/>
        <v>2487.5702000000001</v>
      </c>
      <c r="V2365" s="331">
        <f t="shared" ref="V2365:W2365" si="1317">V2361</f>
        <v>2487.5702000000001</v>
      </c>
      <c r="W2365" s="331">
        <f t="shared" si="1317"/>
        <v>2487.5702000000001</v>
      </c>
      <c r="X2365" s="331">
        <f t="shared" ref="X2365" si="1318">X2361</f>
        <v>2487.5702000000001</v>
      </c>
      <c r="Y2365" s="875">
        <f t="shared" si="1314"/>
        <v>1658.3801333333333</v>
      </c>
      <c r="Z2365" s="331">
        <f t="shared" si="1314"/>
        <v>1519.7535600000001</v>
      </c>
      <c r="AA2365" s="772">
        <f t="shared" si="1314"/>
        <v>0</v>
      </c>
      <c r="AB2365" s="331">
        <f t="shared" si="1314"/>
        <v>0</v>
      </c>
      <c r="AC2365" s="331">
        <f t="shared" si="1314"/>
        <v>-138.62657333333323</v>
      </c>
      <c r="AD2365" s="331"/>
      <c r="AE2365" s="331">
        <f>AE2361</f>
        <v>0</v>
      </c>
      <c r="AF2365" s="331">
        <f>AF2361</f>
        <v>1519.7535600000001</v>
      </c>
      <c r="AG2365" s="951">
        <f>Z2365+AB2365+AE2365-AF2365</f>
        <v>0</v>
      </c>
      <c r="AH2365" s="964"/>
      <c r="AJ2365" s="2999">
        <f>Z2365+AB2365+AE2365-AF2365</f>
        <v>0</v>
      </c>
      <c r="AK2365" s="137">
        <f>AF2365*1000-AJ2365</f>
        <v>1519753.56</v>
      </c>
      <c r="AN2365" s="2022" t="s">
        <v>721</v>
      </c>
    </row>
    <row r="2366" spans="1:40" ht="15.75" thickBot="1" x14ac:dyDescent="0.3">
      <c r="A2366" s="137">
        <v>1</v>
      </c>
      <c r="B2366" s="1358" t="s">
        <v>277</v>
      </c>
      <c r="C2366" s="1358"/>
      <c r="D2366" s="1585"/>
      <c r="E2366" s="266"/>
      <c r="F2366" s="1585"/>
      <c r="G2366" s="1585"/>
      <c r="H2366" s="1585"/>
      <c r="I2366" s="1585"/>
      <c r="J2366" s="1585"/>
      <c r="K2366" s="1585"/>
      <c r="L2366" s="1585"/>
      <c r="M2366" s="1585"/>
      <c r="N2366" s="1585"/>
      <c r="O2366" s="1585"/>
      <c r="P2366" s="1585"/>
      <c r="Q2366" s="332">
        <f t="shared" ref="Q2366:Z2366" si="1319">SUM(Q2365)</f>
        <v>2487.5702000000001</v>
      </c>
      <c r="R2366" s="332">
        <f t="shared" ref="R2366:S2366" si="1320">SUM(R2365)</f>
        <v>2487.5702000000001</v>
      </c>
      <c r="S2366" s="332">
        <f t="shared" si="1320"/>
        <v>2487.5702000000001</v>
      </c>
      <c r="T2366" s="332">
        <f t="shared" ref="T2366:U2366" si="1321">SUM(T2365)</f>
        <v>2487.5702000000001</v>
      </c>
      <c r="U2366" s="332">
        <f t="shared" si="1321"/>
        <v>2487.5702000000001</v>
      </c>
      <c r="V2366" s="332">
        <f t="shared" ref="V2366:W2366" si="1322">SUM(V2365)</f>
        <v>2487.5702000000001</v>
      </c>
      <c r="W2366" s="332">
        <f t="shared" si="1322"/>
        <v>2487.5702000000001</v>
      </c>
      <c r="X2366" s="332">
        <f t="shared" ref="X2366" si="1323">SUM(X2365)</f>
        <v>2487.5702000000001</v>
      </c>
      <c r="Y2366" s="753">
        <f t="shared" si="1319"/>
        <v>1658.3801333333333</v>
      </c>
      <c r="Z2366" s="332">
        <f t="shared" si="1319"/>
        <v>1519.7535600000001</v>
      </c>
      <c r="AA2366" s="775"/>
      <c r="AB2366" s="156"/>
      <c r="AC2366" s="332">
        <f>SUM(AC2365)</f>
        <v>-138.62657333333323</v>
      </c>
      <c r="AD2366" s="332"/>
      <c r="AE2366" s="332">
        <f>SUM(AE2365)</f>
        <v>0</v>
      </c>
      <c r="AF2366" s="332">
        <f>SUM(AF2365)</f>
        <v>1519.7535600000001</v>
      </c>
      <c r="AG2366" s="951">
        <f>Z2366+AB2366+AE2366-AF2366</f>
        <v>0</v>
      </c>
      <c r="AH2366" s="964"/>
      <c r="AJ2366" s="2999">
        <f>Z2366+AB2366+AE2366-AF2366</f>
        <v>0</v>
      </c>
      <c r="AK2366" s="137">
        <f>AF2366*1000-AJ2366</f>
        <v>1519753.56</v>
      </c>
      <c r="AN2366" s="2022" t="s">
        <v>721</v>
      </c>
    </row>
    <row r="2367" spans="1:40" x14ac:dyDescent="0.25">
      <c r="A2367" s="137">
        <v>1</v>
      </c>
      <c r="B2367" s="1094"/>
      <c r="C2367" s="1095"/>
      <c r="D2367" s="2014"/>
      <c r="E2367" s="235"/>
      <c r="F2367" s="186"/>
      <c r="G2367" s="2014"/>
      <c r="H2367" s="186"/>
      <c r="I2367" s="2014"/>
      <c r="J2367" s="186"/>
      <c r="K2367" s="186"/>
      <c r="L2367" s="186"/>
      <c r="M2367" s="2014"/>
      <c r="N2367" s="186"/>
      <c r="O2367" s="186"/>
      <c r="P2367" s="186"/>
      <c r="Q2367" s="325"/>
      <c r="R2367" s="325"/>
      <c r="S2367" s="325"/>
      <c r="T2367" s="325"/>
      <c r="U2367" s="325"/>
      <c r="V2367" s="325"/>
      <c r="W2367" s="325"/>
      <c r="X2367" s="325"/>
      <c r="Y2367" s="751"/>
      <c r="Z2367" s="325"/>
      <c r="AA2367" s="773"/>
      <c r="AB2367" s="325"/>
      <c r="AC2367" s="325"/>
      <c r="AD2367" s="325"/>
      <c r="AE2367" s="325"/>
      <c r="AF2367" s="325"/>
      <c r="AG2367" s="951">
        <f>Z2367+AB2367+AE2367-AF2367</f>
        <v>0</v>
      </c>
      <c r="AH2367" s="964"/>
      <c r="AJ2367" s="2999">
        <f>Z2367+AB2367+AE2367-AF2367</f>
        <v>0</v>
      </c>
      <c r="AK2367" s="137">
        <f>AF2367*1000-AJ2367</f>
        <v>0</v>
      </c>
      <c r="AN2367" s="137" t="s">
        <v>722</v>
      </c>
    </row>
    <row r="2368" spans="1:40" ht="31.5" x14ac:dyDescent="0.25">
      <c r="A2368" s="137">
        <v>1</v>
      </c>
      <c r="B2368" s="1658" t="s">
        <v>384</v>
      </c>
      <c r="C2368" s="1658"/>
      <c r="D2368" s="183"/>
      <c r="E2368" s="218"/>
      <c r="F2368" s="183"/>
      <c r="G2368" s="183"/>
      <c r="H2368" s="183"/>
      <c r="I2368" s="183"/>
      <c r="J2368" s="183"/>
      <c r="K2368" s="183"/>
      <c r="L2368" s="183"/>
      <c r="M2368" s="183"/>
      <c r="N2368" s="183"/>
      <c r="O2368" s="183"/>
      <c r="P2368" s="183"/>
      <c r="Q2368" s="326"/>
      <c r="R2368" s="326"/>
      <c r="S2368" s="326"/>
      <c r="T2368" s="326"/>
      <c r="U2368" s="326"/>
      <c r="V2368" s="326"/>
      <c r="W2368" s="326"/>
      <c r="X2368" s="326"/>
      <c r="Y2368" s="752"/>
      <c r="Z2368" s="326"/>
      <c r="AA2368" s="770"/>
      <c r="AB2368" s="326"/>
      <c r="AC2368" s="326"/>
      <c r="AD2368" s="326"/>
      <c r="AE2368" s="326"/>
      <c r="AF2368" s="326"/>
      <c r="AG2368" s="951">
        <f>Z2368+AB2368+AE2368-AF2368</f>
        <v>0</v>
      </c>
      <c r="AH2368" s="964"/>
      <c r="AJ2368" s="2999">
        <f>Z2368+AB2368+AE2368-AF2368</f>
        <v>0</v>
      </c>
      <c r="AK2368" s="137">
        <f>AF2368*1000-AJ2368</f>
        <v>0</v>
      </c>
      <c r="AN2368" s="2022" t="s">
        <v>722</v>
      </c>
    </row>
    <row r="2369" spans="1:40" x14ac:dyDescent="0.25">
      <c r="A2369" s="137">
        <v>1</v>
      </c>
      <c r="B2369" s="465" t="s">
        <v>194</v>
      </c>
      <c r="C2369" s="1676"/>
      <c r="D2369" s="183"/>
      <c r="E2369" s="218"/>
      <c r="F2369" s="183"/>
      <c r="G2369" s="183"/>
      <c r="H2369" s="183"/>
      <c r="I2369" s="183"/>
      <c r="J2369" s="183"/>
      <c r="K2369" s="183"/>
      <c r="L2369" s="183"/>
      <c r="M2369" s="183"/>
      <c r="N2369" s="183"/>
      <c r="O2369" s="183"/>
      <c r="P2369" s="183"/>
      <c r="Q2369" s="326"/>
      <c r="R2369" s="326"/>
      <c r="S2369" s="326"/>
      <c r="T2369" s="326"/>
      <c r="U2369" s="326"/>
      <c r="V2369" s="326"/>
      <c r="W2369" s="326"/>
      <c r="X2369" s="326"/>
      <c r="Y2369" s="874"/>
      <c r="Z2369" s="326"/>
      <c r="AA2369" s="770"/>
      <c r="AB2369" s="326"/>
      <c r="AC2369" s="326"/>
      <c r="AD2369" s="326"/>
      <c r="AE2369" s="326"/>
      <c r="AF2369" s="326"/>
      <c r="AG2369" s="951">
        <f>Z2369+AB2369+AE2369-AF2369</f>
        <v>0</v>
      </c>
      <c r="AH2369" s="964"/>
      <c r="AJ2369" s="2999">
        <f>Z2369+AB2369+AE2369-AF2369</f>
        <v>0</v>
      </c>
      <c r="AK2369" s="137">
        <f>AF2369*1000-AJ2369</f>
        <v>0</v>
      </c>
      <c r="AN2369" s="2022" t="s">
        <v>722</v>
      </c>
    </row>
    <row r="2370" spans="1:40" ht="29.25" x14ac:dyDescent="0.25">
      <c r="A2370" s="137">
        <v>1</v>
      </c>
      <c r="B2370" s="519" t="s">
        <v>310</v>
      </c>
      <c r="C2370" s="1520"/>
      <c r="D2370" s="183"/>
      <c r="E2370" s="218"/>
      <c r="F2370" s="183"/>
      <c r="G2370" s="183"/>
      <c r="H2370" s="183"/>
      <c r="I2370" s="183"/>
      <c r="J2370" s="183"/>
      <c r="K2370" s="183"/>
      <c r="L2370" s="183"/>
      <c r="M2370" s="183"/>
      <c r="N2370" s="183"/>
      <c r="O2370" s="183"/>
      <c r="P2370" s="183"/>
      <c r="Q2370" s="326">
        <v>2732.6559999999999</v>
      </c>
      <c r="R2370" s="326">
        <v>2732.6559999999999</v>
      </c>
      <c r="S2370" s="326">
        <v>2732.6559999999999</v>
      </c>
      <c r="T2370" s="326">
        <v>2732.6559999999999</v>
      </c>
      <c r="U2370" s="326">
        <v>2732.6559999999999</v>
      </c>
      <c r="V2370" s="326">
        <v>2732.6559999999999</v>
      </c>
      <c r="W2370" s="326">
        <v>2732.6559999999999</v>
      </c>
      <c r="X2370" s="326">
        <v>2732.6559999999999</v>
      </c>
      <c r="Y2370" s="752">
        <f>Q2370/12*$B$4+(R2370-Q2370)/11*7+(S2370-R2370)/10*6+(T2370-S2370)/9*5+(U2370-T2370)/8*4+(V2370-U2370)/7*3+(W2370-V2370)/6*2+(X2370-W2370)/5*1</f>
        <v>1821.7706666666666</v>
      </c>
      <c r="Z2370" s="326">
        <f>AF2370-AE2370-AB2370</f>
        <v>1820.3473599999998</v>
      </c>
      <c r="AA2370" s="770"/>
      <c r="AB2370" s="326"/>
      <c r="AC2370" s="326">
        <f>Z2370-Y2370</f>
        <v>-1.4233066666668037</v>
      </c>
      <c r="AD2370" s="326"/>
      <c r="AE2370" s="326">
        <v>-0.83955999999999997</v>
      </c>
      <c r="AF2370" s="326">
        <v>1819.5077999999999</v>
      </c>
      <c r="AG2370" s="951">
        <f>Z2370+AB2370+AE2370-AF2370</f>
        <v>0</v>
      </c>
      <c r="AH2370" s="964"/>
      <c r="AJ2370" s="2999">
        <f>Z2370+AB2370+AE2370-AF2370</f>
        <v>0</v>
      </c>
      <c r="AK2370" s="137">
        <f>AF2370*1000-AJ2370</f>
        <v>1819507.7999999998</v>
      </c>
      <c r="AN2370" s="2022" t="s">
        <v>722</v>
      </c>
    </row>
    <row r="2371" spans="1:40" ht="30" x14ac:dyDescent="0.25">
      <c r="A2371" s="137">
        <v>1</v>
      </c>
      <c r="B2371" s="477" t="s">
        <v>442</v>
      </c>
      <c r="C2371" s="1520"/>
      <c r="D2371" s="183"/>
      <c r="E2371" s="218"/>
      <c r="F2371" s="183"/>
      <c r="G2371" s="183"/>
      <c r="H2371" s="183"/>
      <c r="I2371" s="183"/>
      <c r="J2371" s="183"/>
      <c r="K2371" s="183"/>
      <c r="L2371" s="183"/>
      <c r="M2371" s="183"/>
      <c r="N2371" s="183"/>
      <c r="O2371" s="183"/>
      <c r="P2371" s="183"/>
      <c r="Q2371" s="326"/>
      <c r="R2371" s="326"/>
      <c r="S2371" s="326"/>
      <c r="T2371" s="326"/>
      <c r="U2371" s="326"/>
      <c r="V2371" s="326"/>
      <c r="W2371" s="326"/>
      <c r="X2371" s="326"/>
      <c r="Y2371" s="752"/>
      <c r="Z2371" s="326"/>
      <c r="AA2371" s="770"/>
      <c r="AB2371" s="326"/>
      <c r="AC2371" s="326"/>
      <c r="AD2371" s="326"/>
      <c r="AE2371" s="326"/>
      <c r="AF2371" s="326"/>
      <c r="AG2371" s="951">
        <f>Z2371+AB2371+AE2371-AF2371</f>
        <v>0</v>
      </c>
      <c r="AH2371" s="964"/>
      <c r="AJ2371" s="2999">
        <f>Z2371+AB2371+AE2371-AF2371</f>
        <v>0</v>
      </c>
      <c r="AK2371" s="137">
        <f>AF2371*1000-AJ2371</f>
        <v>0</v>
      </c>
      <c r="AN2371" s="2022" t="s">
        <v>722</v>
      </c>
    </row>
    <row r="2372" spans="1:40" x14ac:dyDescent="0.25">
      <c r="A2372" s="137">
        <v>1</v>
      </c>
      <c r="B2372" s="307" t="s">
        <v>443</v>
      </c>
      <c r="C2372" s="1520"/>
      <c r="D2372" s="183"/>
      <c r="E2372" s="218"/>
      <c r="F2372" s="183"/>
      <c r="G2372" s="183"/>
      <c r="H2372" s="183"/>
      <c r="I2372" s="183"/>
      <c r="J2372" s="183"/>
      <c r="K2372" s="183"/>
      <c r="L2372" s="183"/>
      <c r="M2372" s="183"/>
      <c r="N2372" s="183"/>
      <c r="O2372" s="183"/>
      <c r="P2372" s="183"/>
      <c r="Q2372" s="326"/>
      <c r="R2372" s="326"/>
      <c r="S2372" s="326"/>
      <c r="T2372" s="326"/>
      <c r="U2372" s="326"/>
      <c r="V2372" s="326"/>
      <c r="W2372" s="326"/>
      <c r="X2372" s="326"/>
      <c r="Y2372" s="752"/>
      <c r="Z2372" s="326"/>
      <c r="AA2372" s="770"/>
      <c r="AB2372" s="326"/>
      <c r="AC2372" s="326"/>
      <c r="AD2372" s="326"/>
      <c r="AE2372" s="326"/>
      <c r="AF2372" s="326"/>
      <c r="AG2372" s="951">
        <f>Z2372+AB2372+AE2372-AF2372</f>
        <v>0</v>
      </c>
      <c r="AH2372" s="964"/>
      <c r="AJ2372" s="2999">
        <f>Z2372+AB2372+AE2372-AF2372</f>
        <v>0</v>
      </c>
      <c r="AK2372" s="137">
        <f>AF2372*1000-AJ2372</f>
        <v>0</v>
      </c>
      <c r="AN2372" s="2022" t="s">
        <v>722</v>
      </c>
    </row>
    <row r="2373" spans="1:40" ht="30" x14ac:dyDescent="0.25">
      <c r="A2373" s="137">
        <v>1</v>
      </c>
      <c r="B2373" s="307" t="s">
        <v>444</v>
      </c>
      <c r="C2373" s="1520"/>
      <c r="D2373" s="183"/>
      <c r="E2373" s="218"/>
      <c r="F2373" s="183"/>
      <c r="G2373" s="183"/>
      <c r="H2373" s="183"/>
      <c r="I2373" s="183"/>
      <c r="J2373" s="183"/>
      <c r="K2373" s="183"/>
      <c r="L2373" s="183"/>
      <c r="M2373" s="183"/>
      <c r="N2373" s="183"/>
      <c r="O2373" s="183"/>
      <c r="P2373" s="183"/>
      <c r="Q2373" s="326"/>
      <c r="R2373" s="326"/>
      <c r="S2373" s="326"/>
      <c r="T2373" s="326"/>
      <c r="U2373" s="326"/>
      <c r="V2373" s="326"/>
      <c r="W2373" s="326"/>
      <c r="X2373" s="326"/>
      <c r="Y2373" s="752"/>
      <c r="Z2373" s="326"/>
      <c r="AA2373" s="770"/>
      <c r="AB2373" s="326"/>
      <c r="AC2373" s="326"/>
      <c r="AD2373" s="326"/>
      <c r="AE2373" s="326"/>
      <c r="AF2373" s="326"/>
      <c r="AG2373" s="951">
        <f>Z2373+AB2373+AE2373-AF2373</f>
        <v>0</v>
      </c>
      <c r="AH2373" s="964"/>
      <c r="AJ2373" s="2999">
        <f>Z2373+AB2373+AE2373-AF2373</f>
        <v>0</v>
      </c>
      <c r="AK2373" s="137">
        <f>AF2373*1000-AJ2373</f>
        <v>0</v>
      </c>
      <c r="AN2373" s="2022" t="s">
        <v>722</v>
      </c>
    </row>
    <row r="2374" spans="1:40" ht="29.25" x14ac:dyDescent="0.25">
      <c r="A2374" s="137">
        <v>1</v>
      </c>
      <c r="B2374" s="519" t="s">
        <v>311</v>
      </c>
      <c r="C2374" s="1520"/>
      <c r="D2374" s="183"/>
      <c r="E2374" s="539">
        <f>E2376/9.4</f>
        <v>1074.4680851063829</v>
      </c>
      <c r="F2374" s="539">
        <f>F2376/9.4</f>
        <v>716.27659574468078</v>
      </c>
      <c r="G2374" s="539">
        <f>G2376/9.4</f>
        <v>715.93617021276589</v>
      </c>
      <c r="H2374" s="183">
        <f>G2374/F2374*100</f>
        <v>99.952472894697749</v>
      </c>
      <c r="I2374" s="183"/>
      <c r="J2374" s="183"/>
      <c r="K2374" s="183"/>
      <c r="L2374" s="183"/>
      <c r="M2374" s="183"/>
      <c r="N2374" s="183"/>
      <c r="O2374" s="183"/>
      <c r="P2374" s="183"/>
      <c r="Q2374" s="326"/>
      <c r="R2374" s="326"/>
      <c r="S2374" s="326"/>
      <c r="T2374" s="326"/>
      <c r="U2374" s="326"/>
      <c r="V2374" s="326"/>
      <c r="W2374" s="326"/>
      <c r="X2374" s="326"/>
      <c r="Y2374" s="752"/>
      <c r="Z2374" s="326"/>
      <c r="AA2374" s="770"/>
      <c r="AB2374" s="326"/>
      <c r="AC2374" s="326"/>
      <c r="AD2374" s="326"/>
      <c r="AE2374" s="326"/>
      <c r="AF2374" s="326"/>
      <c r="AG2374" s="951">
        <f>Z2374+AB2374+AE2374-AF2374</f>
        <v>0</v>
      </c>
      <c r="AH2374" s="964"/>
      <c r="AJ2374" s="2999">
        <f>Z2374+AB2374+AE2374-AF2374</f>
        <v>0</v>
      </c>
      <c r="AK2374" s="137">
        <f>AF2374*1000-AJ2374</f>
        <v>0</v>
      </c>
      <c r="AN2374" s="2022" t="s">
        <v>722</v>
      </c>
    </row>
    <row r="2375" spans="1:40" x14ac:dyDescent="0.25">
      <c r="A2375" s="137">
        <v>1</v>
      </c>
      <c r="B2375" s="519" t="s">
        <v>320</v>
      </c>
      <c r="C2375" s="1520"/>
      <c r="D2375" s="183"/>
      <c r="E2375" s="171">
        <f>E2376/9.4</f>
        <v>1074.4680851063829</v>
      </c>
      <c r="F2375" s="183">
        <f>F2376/9.4</f>
        <v>716.27659574468078</v>
      </c>
      <c r="G2375" s="183">
        <f>G2376/9.4</f>
        <v>715.93617021276589</v>
      </c>
      <c r="H2375" s="183">
        <f>G2375/F2375*100</f>
        <v>99.952472894697749</v>
      </c>
      <c r="I2375" s="183"/>
      <c r="J2375" s="183"/>
      <c r="K2375" s="183"/>
      <c r="L2375" s="183"/>
      <c r="M2375" s="183"/>
      <c r="N2375" s="183"/>
      <c r="O2375" s="183"/>
      <c r="P2375" s="183"/>
      <c r="Q2375" s="326"/>
      <c r="R2375" s="326"/>
      <c r="S2375" s="326"/>
      <c r="T2375" s="326"/>
      <c r="U2375" s="326"/>
      <c r="V2375" s="326"/>
      <c r="W2375" s="326"/>
      <c r="X2375" s="326"/>
      <c r="Y2375" s="752"/>
      <c r="Z2375" s="326"/>
      <c r="AA2375" s="770"/>
      <c r="AB2375" s="326"/>
      <c r="AC2375" s="326"/>
      <c r="AD2375" s="326"/>
      <c r="AE2375" s="326"/>
      <c r="AF2375" s="326"/>
      <c r="AG2375" s="951">
        <f>Z2375+AB2375+AE2375-AF2375</f>
        <v>0</v>
      </c>
      <c r="AH2375" s="964"/>
      <c r="AJ2375" s="2999">
        <f>Z2375+AB2375+AE2375-AF2375</f>
        <v>0</v>
      </c>
      <c r="AK2375" s="137">
        <f>AF2375*1000-AJ2375</f>
        <v>0</v>
      </c>
      <c r="AN2375" s="2022" t="s">
        <v>722</v>
      </c>
    </row>
    <row r="2376" spans="1:40" x14ac:dyDescent="0.25">
      <c r="A2376" s="137">
        <v>1</v>
      </c>
      <c r="B2376" s="533" t="s">
        <v>321</v>
      </c>
      <c r="C2376" s="1520"/>
      <c r="D2376" s="183"/>
      <c r="E2376" s="535">
        <v>10100</v>
      </c>
      <c r="F2376" s="183">
        <f>ROUND(E2376/12*$B$4,0)</f>
        <v>6733</v>
      </c>
      <c r="G2376" s="183">
        <v>6729.7999999999993</v>
      </c>
      <c r="H2376" s="183">
        <f>G2376/F2376*100</f>
        <v>99.952472894697735</v>
      </c>
      <c r="I2376" s="183"/>
      <c r="J2376" s="183"/>
      <c r="K2376" s="183"/>
      <c r="L2376" s="183"/>
      <c r="M2376" s="183"/>
      <c r="N2376" s="183"/>
      <c r="O2376" s="183"/>
      <c r="P2376" s="183"/>
      <c r="Q2376" s="326"/>
      <c r="R2376" s="326"/>
      <c r="S2376" s="326"/>
      <c r="T2376" s="326"/>
      <c r="U2376" s="326"/>
      <c r="V2376" s="326"/>
      <c r="W2376" s="326"/>
      <c r="X2376" s="326"/>
      <c r="Y2376" s="752"/>
      <c r="Z2376" s="326"/>
      <c r="AA2376" s="770"/>
      <c r="AB2376" s="326"/>
      <c r="AC2376" s="326"/>
      <c r="AD2376" s="326"/>
      <c r="AE2376" s="326"/>
      <c r="AF2376" s="326"/>
      <c r="AG2376" s="951">
        <f>Z2376+AB2376+AE2376-AF2376</f>
        <v>0</v>
      </c>
      <c r="AH2376" s="964"/>
      <c r="AJ2376" s="2999">
        <f>Z2376+AB2376+AE2376-AF2376</f>
        <v>0</v>
      </c>
      <c r="AK2376" s="137">
        <f>AF2376*1000-AJ2376</f>
        <v>0</v>
      </c>
      <c r="AN2376" s="2022" t="s">
        <v>722</v>
      </c>
    </row>
    <row r="2377" spans="1:40" x14ac:dyDescent="0.25">
      <c r="A2377" s="137">
        <v>1</v>
      </c>
      <c r="B2377" s="533" t="s">
        <v>325</v>
      </c>
      <c r="C2377" s="1520"/>
      <c r="D2377" s="183"/>
      <c r="E2377" s="535"/>
      <c r="F2377" s="183"/>
      <c r="G2377" s="183"/>
      <c r="H2377" s="183"/>
      <c r="I2377" s="183"/>
      <c r="J2377" s="183"/>
      <c r="K2377" s="183"/>
      <c r="L2377" s="183"/>
      <c r="M2377" s="183"/>
      <c r="N2377" s="183"/>
      <c r="O2377" s="183"/>
      <c r="P2377" s="183"/>
      <c r="Q2377" s="326"/>
      <c r="R2377" s="326"/>
      <c r="S2377" s="326"/>
      <c r="T2377" s="326"/>
      <c r="U2377" s="326"/>
      <c r="V2377" s="326"/>
      <c r="W2377" s="326"/>
      <c r="X2377" s="326"/>
      <c r="Y2377" s="752"/>
      <c r="Z2377" s="326"/>
      <c r="AA2377" s="770"/>
      <c r="AB2377" s="326"/>
      <c r="AC2377" s="326"/>
      <c r="AD2377" s="326"/>
      <c r="AE2377" s="326"/>
      <c r="AF2377" s="326"/>
      <c r="AG2377" s="951">
        <f>Z2377+AB2377+AE2377-AF2377</f>
        <v>0</v>
      </c>
      <c r="AH2377" s="964"/>
      <c r="AJ2377" s="2999">
        <f>Z2377+AB2377+AE2377-AF2377</f>
        <v>0</v>
      </c>
      <c r="AK2377" s="137">
        <f>AF2377*1000-AJ2377</f>
        <v>0</v>
      </c>
      <c r="AN2377" s="2022" t="s">
        <v>722</v>
      </c>
    </row>
    <row r="2378" spans="1:40" x14ac:dyDescent="0.25">
      <c r="A2378" s="137">
        <v>1</v>
      </c>
      <c r="B2378" s="469" t="s">
        <v>260</v>
      </c>
      <c r="C2378" s="1520"/>
      <c r="D2378" s="183"/>
      <c r="E2378" s="534"/>
      <c r="F2378" s="183"/>
      <c r="G2378" s="183"/>
      <c r="H2378" s="183"/>
      <c r="I2378" s="183"/>
      <c r="J2378" s="183"/>
      <c r="K2378" s="183"/>
      <c r="L2378" s="183"/>
      <c r="M2378" s="183"/>
      <c r="N2378" s="183"/>
      <c r="O2378" s="183"/>
      <c r="P2378" s="183"/>
      <c r="Q2378" s="326"/>
      <c r="R2378" s="326"/>
      <c r="S2378" s="326"/>
      <c r="T2378" s="326"/>
      <c r="U2378" s="326"/>
      <c r="V2378" s="326"/>
      <c r="W2378" s="326"/>
      <c r="X2378" s="326"/>
      <c r="Y2378" s="752"/>
      <c r="Z2378" s="326"/>
      <c r="AA2378" s="770"/>
      <c r="AB2378" s="326"/>
      <c r="AC2378" s="326"/>
      <c r="AD2378" s="326"/>
      <c r="AE2378" s="326"/>
      <c r="AF2378" s="326"/>
      <c r="AG2378" s="951">
        <f>Z2378+AB2378+AE2378-AF2378</f>
        <v>0</v>
      </c>
      <c r="AH2378" s="964"/>
      <c r="AJ2378" s="2999">
        <f>Z2378+AB2378+AE2378-AF2378</f>
        <v>0</v>
      </c>
      <c r="AK2378" s="137">
        <f>AF2378*1000-AJ2378</f>
        <v>0</v>
      </c>
      <c r="AN2378" s="2022" t="s">
        <v>722</v>
      </c>
    </row>
    <row r="2379" spans="1:40" ht="29.25" x14ac:dyDescent="0.25">
      <c r="A2379" s="137">
        <v>1</v>
      </c>
      <c r="B2379" s="485" t="s">
        <v>261</v>
      </c>
      <c r="C2379" s="1520"/>
      <c r="D2379" s="911"/>
      <c r="E2379" s="540">
        <f>E2374</f>
        <v>1074.4680851063829</v>
      </c>
      <c r="F2379" s="540">
        <f>F2374</f>
        <v>716.27659574468078</v>
      </c>
      <c r="G2379" s="540">
        <f>G2374</f>
        <v>715.93617021276589</v>
      </c>
      <c r="H2379" s="540">
        <f>G2379/F2379*100</f>
        <v>99.952472894697749</v>
      </c>
      <c r="I2379" s="911"/>
      <c r="J2379" s="911"/>
      <c r="K2379" s="183"/>
      <c r="L2379" s="911"/>
      <c r="M2379" s="911"/>
      <c r="N2379" s="911"/>
      <c r="O2379" s="183"/>
      <c r="P2379" s="911"/>
      <c r="Q2379" s="327"/>
      <c r="R2379" s="327"/>
      <c r="S2379" s="327"/>
      <c r="T2379" s="327"/>
      <c r="U2379" s="327"/>
      <c r="V2379" s="327"/>
      <c r="W2379" s="327"/>
      <c r="X2379" s="327"/>
      <c r="Y2379" s="873"/>
      <c r="Z2379" s="327"/>
      <c r="AA2379" s="770"/>
      <c r="AB2379" s="327"/>
      <c r="AC2379" s="327"/>
      <c r="AD2379" s="327"/>
      <c r="AE2379" s="327"/>
      <c r="AF2379" s="327"/>
      <c r="AG2379" s="951">
        <f>Z2379+AB2379+AE2379-AF2379</f>
        <v>0</v>
      </c>
      <c r="AH2379" s="964"/>
      <c r="AJ2379" s="2999">
        <f>Z2379+AB2379+AE2379-AF2379</f>
        <v>0</v>
      </c>
      <c r="AK2379" s="137">
        <f>AF2379*1000-AJ2379</f>
        <v>0</v>
      </c>
      <c r="AN2379" s="2022" t="s">
        <v>722</v>
      </c>
    </row>
    <row r="2380" spans="1:40" ht="15.75" thickBot="1" x14ac:dyDescent="0.3">
      <c r="A2380" s="137">
        <v>1</v>
      </c>
      <c r="B2380" s="1682" t="s">
        <v>134</v>
      </c>
      <c r="C2380" s="1683"/>
      <c r="D2380" s="1476"/>
      <c r="E2380" s="540">
        <f>E2376/4.2</f>
        <v>2404.7619047619046</v>
      </c>
      <c r="F2380" s="540">
        <f>F2376/4.2</f>
        <v>1603.0952380952381</v>
      </c>
      <c r="G2380" s="540">
        <f>G2376/4.2</f>
        <v>1602.333333333333</v>
      </c>
      <c r="H2380" s="540">
        <f>G2380/F2380*100</f>
        <v>99.952472894697735</v>
      </c>
      <c r="I2380" s="743"/>
      <c r="J2380" s="743"/>
      <c r="K2380" s="1605"/>
      <c r="L2380" s="743"/>
      <c r="M2380" s="1476"/>
      <c r="N2380" s="743"/>
      <c r="O2380" s="743"/>
      <c r="P2380" s="743"/>
      <c r="Q2380" s="326">
        <f t="shared" ref="Q2380:R2380" si="1324">Q2370</f>
        <v>2732.6559999999999</v>
      </c>
      <c r="R2380" s="326">
        <f t="shared" si="1324"/>
        <v>2732.6559999999999</v>
      </c>
      <c r="S2380" s="326">
        <f t="shared" ref="S2380:T2380" si="1325">S2370</f>
        <v>2732.6559999999999</v>
      </c>
      <c r="T2380" s="326">
        <f t="shared" si="1325"/>
        <v>2732.6559999999999</v>
      </c>
      <c r="U2380" s="326">
        <f t="shared" ref="U2380:V2380" si="1326">U2370</f>
        <v>2732.6559999999999</v>
      </c>
      <c r="V2380" s="326">
        <f t="shared" si="1326"/>
        <v>2732.6559999999999</v>
      </c>
      <c r="W2380" s="326">
        <f t="shared" ref="W2380:X2380" si="1327">W2370</f>
        <v>2732.6559999999999</v>
      </c>
      <c r="X2380" s="326">
        <f t="shared" si="1327"/>
        <v>2732.6559999999999</v>
      </c>
      <c r="Y2380" s="752">
        <f t="shared" ref="Y2380:AF2380" si="1328">Y2370</f>
        <v>1821.7706666666666</v>
      </c>
      <c r="Z2380" s="327">
        <f t="shared" si="1328"/>
        <v>1820.3473599999998</v>
      </c>
      <c r="AA2380" s="1134">
        <f t="shared" si="1328"/>
        <v>0</v>
      </c>
      <c r="AB2380" s="326">
        <f t="shared" si="1328"/>
        <v>0</v>
      </c>
      <c r="AC2380" s="326">
        <f t="shared" si="1328"/>
        <v>-1.4233066666668037</v>
      </c>
      <c r="AD2380" s="326">
        <f t="shared" si="1328"/>
        <v>0</v>
      </c>
      <c r="AE2380" s="326">
        <f t="shared" si="1328"/>
        <v>-0.83955999999999997</v>
      </c>
      <c r="AF2380" s="541">
        <f t="shared" si="1328"/>
        <v>1819.5077999999999</v>
      </c>
      <c r="AG2380" s="951">
        <f>Z2380+AB2380+AE2380-AF2380</f>
        <v>0</v>
      </c>
      <c r="AH2380" s="964"/>
      <c r="AJ2380" s="2999">
        <f>Z2380+AB2380+AE2380-AF2380</f>
        <v>0</v>
      </c>
      <c r="AK2380" s="137">
        <f>AF2380*1000-AJ2380</f>
        <v>1819507.7999999998</v>
      </c>
      <c r="AN2380" s="2022" t="s">
        <v>722</v>
      </c>
    </row>
    <row r="2381" spans="1:40" ht="15.75" thickBot="1" x14ac:dyDescent="0.3">
      <c r="A2381" s="137">
        <v>1</v>
      </c>
      <c r="B2381" s="1358" t="s">
        <v>277</v>
      </c>
      <c r="C2381" s="1358"/>
      <c r="D2381" s="1585"/>
      <c r="E2381" s="266"/>
      <c r="F2381" s="1585"/>
      <c r="G2381" s="1585"/>
      <c r="H2381" s="1585"/>
      <c r="I2381" s="1585"/>
      <c r="J2381" s="1585"/>
      <c r="K2381" s="1585"/>
      <c r="L2381" s="1585"/>
      <c r="M2381" s="1585"/>
      <c r="N2381" s="1585"/>
      <c r="O2381" s="1585"/>
      <c r="P2381" s="1585"/>
      <c r="Q2381" s="332">
        <f t="shared" ref="Q2381:R2381" si="1329">Q2380</f>
        <v>2732.6559999999999</v>
      </c>
      <c r="R2381" s="332">
        <f t="shared" si="1329"/>
        <v>2732.6559999999999</v>
      </c>
      <c r="S2381" s="332">
        <f t="shared" ref="S2381:T2381" si="1330">S2380</f>
        <v>2732.6559999999999</v>
      </c>
      <c r="T2381" s="332">
        <f t="shared" si="1330"/>
        <v>2732.6559999999999</v>
      </c>
      <c r="U2381" s="332">
        <f t="shared" ref="U2381:V2381" si="1331">U2380</f>
        <v>2732.6559999999999</v>
      </c>
      <c r="V2381" s="332">
        <f t="shared" si="1331"/>
        <v>2732.6559999999999</v>
      </c>
      <c r="W2381" s="332">
        <f t="shared" ref="W2381:X2381" si="1332">W2380</f>
        <v>2732.6559999999999</v>
      </c>
      <c r="X2381" s="332">
        <f t="shared" si="1332"/>
        <v>2732.6559999999999</v>
      </c>
      <c r="Y2381" s="753">
        <f t="shared" ref="Y2381:AF2381" si="1333">Y2380</f>
        <v>1821.7706666666666</v>
      </c>
      <c r="Z2381" s="332">
        <f t="shared" si="1333"/>
        <v>1820.3473599999998</v>
      </c>
      <c r="AA2381" s="775">
        <f t="shared" si="1333"/>
        <v>0</v>
      </c>
      <c r="AB2381" s="156">
        <f t="shared" si="1333"/>
        <v>0</v>
      </c>
      <c r="AC2381" s="332">
        <f t="shared" si="1333"/>
        <v>-1.4233066666668037</v>
      </c>
      <c r="AD2381" s="332">
        <f t="shared" si="1333"/>
        <v>0</v>
      </c>
      <c r="AE2381" s="156">
        <f t="shared" si="1333"/>
        <v>-0.83955999999999997</v>
      </c>
      <c r="AF2381" s="332">
        <f t="shared" si="1333"/>
        <v>1819.5077999999999</v>
      </c>
      <c r="AG2381" s="951">
        <f>Z2381+AB2381+AE2381-AF2381</f>
        <v>0</v>
      </c>
      <c r="AH2381" s="964"/>
      <c r="AJ2381" s="2999">
        <f>Z2381+AB2381+AE2381-AF2381</f>
        <v>0</v>
      </c>
      <c r="AK2381" s="137">
        <f>AF2381*1000-AJ2381</f>
        <v>1819507.7999999998</v>
      </c>
      <c r="AN2381" s="2022" t="s">
        <v>722</v>
      </c>
    </row>
    <row r="2382" spans="1:40" x14ac:dyDescent="0.25">
      <c r="A2382" s="137">
        <v>1</v>
      </c>
      <c r="B2382" s="186"/>
      <c r="C2382" s="1684"/>
      <c r="D2382" s="2014"/>
      <c r="E2382" s="235"/>
      <c r="F2382" s="186"/>
      <c r="G2382" s="2014"/>
      <c r="H2382" s="186"/>
      <c r="I2382" s="2014"/>
      <c r="J2382" s="186"/>
      <c r="K2382" s="186"/>
      <c r="L2382" s="186"/>
      <c r="M2382" s="2014"/>
      <c r="N2382" s="186"/>
      <c r="O2382" s="186"/>
      <c r="P2382" s="186"/>
      <c r="Q2382" s="325"/>
      <c r="R2382" s="325"/>
      <c r="S2382" s="325"/>
      <c r="T2382" s="325"/>
      <c r="U2382" s="325"/>
      <c r="V2382" s="325"/>
      <c r="W2382" s="325"/>
      <c r="X2382" s="325"/>
      <c r="Y2382" s="751"/>
      <c r="Z2382" s="325"/>
      <c r="AA2382" s="773"/>
      <c r="AB2382" s="325"/>
      <c r="AC2382" s="325"/>
      <c r="AD2382" s="325"/>
      <c r="AE2382" s="325"/>
      <c r="AF2382" s="325"/>
      <c r="AG2382" s="951">
        <f>Z2382+AB2382+AE2382-AF2382</f>
        <v>0</v>
      </c>
      <c r="AH2382" s="964"/>
      <c r="AJ2382" s="2999">
        <f>Z2382+AB2382+AE2382-AF2382</f>
        <v>0</v>
      </c>
      <c r="AK2382" s="137">
        <f>AF2382*1000-AJ2382</f>
        <v>0</v>
      </c>
      <c r="AN2382" s="137" t="s">
        <v>723</v>
      </c>
    </row>
    <row r="2383" spans="1:40" ht="15.75" x14ac:dyDescent="0.25">
      <c r="A2383" s="137">
        <v>1</v>
      </c>
      <c r="B2383" s="1658" t="s">
        <v>428</v>
      </c>
      <c r="C2383" s="1658"/>
      <c r="D2383" s="183"/>
      <c r="E2383" s="218"/>
      <c r="F2383" s="183"/>
      <c r="G2383" s="183"/>
      <c r="H2383" s="183"/>
      <c r="I2383" s="183"/>
      <c r="J2383" s="183"/>
      <c r="K2383" s="183"/>
      <c r="L2383" s="183"/>
      <c r="M2383" s="183"/>
      <c r="N2383" s="183"/>
      <c r="O2383" s="183"/>
      <c r="P2383" s="183"/>
      <c r="Q2383" s="326"/>
      <c r="R2383" s="326"/>
      <c r="S2383" s="326"/>
      <c r="T2383" s="326"/>
      <c r="U2383" s="326"/>
      <c r="V2383" s="326"/>
      <c r="W2383" s="326"/>
      <c r="X2383" s="326"/>
      <c r="Y2383" s="752"/>
      <c r="Z2383" s="326"/>
      <c r="AA2383" s="770"/>
      <c r="AB2383" s="326"/>
      <c r="AC2383" s="326"/>
      <c r="AD2383" s="326"/>
      <c r="AE2383" s="326"/>
      <c r="AF2383" s="326"/>
      <c r="AG2383" s="951">
        <f>Z2383+AB2383+AE2383-AF2383</f>
        <v>0</v>
      </c>
      <c r="AH2383" s="964"/>
      <c r="AJ2383" s="2999">
        <f>Z2383+AB2383+AE2383-AF2383</f>
        <v>0</v>
      </c>
      <c r="AK2383" s="137">
        <f>AF2383*1000-AJ2383</f>
        <v>0</v>
      </c>
      <c r="AN2383" s="2022" t="s">
        <v>723</v>
      </c>
    </row>
    <row r="2384" spans="1:40" s="2022" customFormat="1" ht="15.75" x14ac:dyDescent="0.25">
      <c r="A2384" s="2022">
        <v>1</v>
      </c>
      <c r="B2384" s="2746" t="s">
        <v>16</v>
      </c>
      <c r="C2384" s="1690"/>
      <c r="D2384" s="183"/>
      <c r="E2384" s="218"/>
      <c r="F2384" s="183"/>
      <c r="G2384" s="183"/>
      <c r="H2384" s="183"/>
      <c r="I2384" s="183"/>
      <c r="J2384" s="183"/>
      <c r="K2384" s="183"/>
      <c r="L2384" s="183"/>
      <c r="M2384" s="183"/>
      <c r="N2384" s="183"/>
      <c r="O2384" s="183"/>
      <c r="P2384" s="183"/>
      <c r="Q2384" s="326"/>
      <c r="R2384" s="326"/>
      <c r="S2384" s="326"/>
      <c r="T2384" s="326"/>
      <c r="U2384" s="326"/>
      <c r="V2384" s="326"/>
      <c r="W2384" s="326"/>
      <c r="X2384" s="326"/>
      <c r="Y2384" s="752"/>
      <c r="Z2384" s="326"/>
      <c r="AA2384" s="770"/>
      <c r="AB2384" s="326"/>
      <c r="AC2384" s="326"/>
      <c r="AD2384" s="326"/>
      <c r="AE2384" s="326"/>
      <c r="AF2384" s="326"/>
      <c r="AG2384" s="951">
        <f>Z2384+AB2384+AE2384-AF2384</f>
        <v>0</v>
      </c>
      <c r="AH2384" s="964"/>
      <c r="AJ2384" s="2999">
        <f>Z2384+AB2384+AE2384-AF2384</f>
        <v>0</v>
      </c>
      <c r="AK2384" s="2022">
        <f>AF2384*1000-AJ2384</f>
        <v>0</v>
      </c>
      <c r="AN2384" s="2022" t="s">
        <v>723</v>
      </c>
    </row>
    <row r="2385" spans="1:40" s="2022" customFormat="1" ht="15.75" x14ac:dyDescent="0.25">
      <c r="A2385" s="2022">
        <v>1</v>
      </c>
      <c r="B2385" s="163" t="s">
        <v>115</v>
      </c>
      <c r="C2385" s="1690"/>
      <c r="D2385" s="183">
        <v>300</v>
      </c>
      <c r="E2385" s="171">
        <v>2</v>
      </c>
      <c r="F2385" s="123">
        <f t="shared" ref="F2385" si="1334">ROUND(E2385/12*$B$4,0)</f>
        <v>1</v>
      </c>
      <c r="G2385" s="123"/>
      <c r="H2385" s="1599">
        <f>G2385/F2385*100</f>
        <v>0</v>
      </c>
      <c r="I2385" s="1599">
        <v>25.4</v>
      </c>
      <c r="J2385" s="1599" t="e">
        <f>M2385/G2385</f>
        <v>#DIV/0!</v>
      </c>
      <c r="K2385" s="1599">
        <f>ROUND(E2385*I2385,0)</f>
        <v>51</v>
      </c>
      <c r="L2385" s="1599">
        <f>ROUND(K2385/12*$B$4,0)</f>
        <v>34</v>
      </c>
      <c r="M2385" s="1599"/>
      <c r="N2385" s="1599">
        <f>M2385/L2385*100</f>
        <v>0</v>
      </c>
      <c r="O2385" s="1599">
        <f>K2385/D2385</f>
        <v>0.17</v>
      </c>
      <c r="P2385" s="1599"/>
      <c r="Q2385" s="326"/>
      <c r="R2385" s="326"/>
      <c r="S2385" s="326"/>
      <c r="T2385" s="326"/>
      <c r="U2385" s="326"/>
      <c r="V2385" s="326"/>
      <c r="W2385" s="326"/>
      <c r="X2385" s="326"/>
      <c r="Y2385" s="752"/>
      <c r="Z2385" s="326"/>
      <c r="AA2385" s="770"/>
      <c r="AB2385" s="326"/>
      <c r="AC2385" s="326"/>
      <c r="AD2385" s="326"/>
      <c r="AE2385" s="326"/>
      <c r="AF2385" s="326"/>
      <c r="AG2385" s="951">
        <f>Z2385+AB2385+AE2385-AF2385</f>
        <v>0</v>
      </c>
      <c r="AH2385" s="964"/>
      <c r="AJ2385" s="2999">
        <f>Z2385+AB2385+AE2385-AF2385</f>
        <v>0</v>
      </c>
      <c r="AK2385" s="2022">
        <f>AF2385*1000-AJ2385</f>
        <v>0</v>
      </c>
      <c r="AN2385" s="2022" t="s">
        <v>723</v>
      </c>
    </row>
    <row r="2386" spans="1:40" s="2022" customFormat="1" ht="15.75" x14ac:dyDescent="0.25">
      <c r="A2386" s="2022">
        <v>1</v>
      </c>
      <c r="B2386" s="2831" t="s">
        <v>150</v>
      </c>
      <c r="C2386" s="1690"/>
      <c r="D2386" s="183"/>
      <c r="E2386" s="543">
        <f>E2385</f>
        <v>2</v>
      </c>
      <c r="F2386" s="123">
        <f t="shared" ref="F2386:F2387" si="1335">F2385</f>
        <v>1</v>
      </c>
      <c r="G2386" s="123">
        <f t="shared" ref="G2386:G2387" si="1336">G2385</f>
        <v>0</v>
      </c>
      <c r="H2386" s="1599">
        <f>G2386/F2386*100</f>
        <v>0</v>
      </c>
      <c r="I2386" s="1599">
        <f>IF(E2386=0,0,K2386/E2386)</f>
        <v>25.5</v>
      </c>
      <c r="J2386" s="1599" t="e">
        <f>M2386/G2386</f>
        <v>#DIV/0!</v>
      </c>
      <c r="K2386" s="1599">
        <f t="shared" ref="K2386:M2386" si="1337">SUM(K2385)</f>
        <v>51</v>
      </c>
      <c r="L2386" s="1599">
        <f t="shared" si="1337"/>
        <v>34</v>
      </c>
      <c r="M2386" s="1599">
        <f t="shared" si="1337"/>
        <v>0</v>
      </c>
      <c r="N2386" s="1599">
        <f>M2386/L2386*100</f>
        <v>0</v>
      </c>
      <c r="O2386" s="1599">
        <f>SUM(O2385)</f>
        <v>0.17</v>
      </c>
      <c r="P2386" s="1599"/>
      <c r="Q2386" s="326"/>
      <c r="R2386" s="326"/>
      <c r="S2386" s="326"/>
      <c r="T2386" s="326"/>
      <c r="U2386" s="326"/>
      <c r="V2386" s="326"/>
      <c r="W2386" s="326"/>
      <c r="X2386" s="326"/>
      <c r="Y2386" s="752"/>
      <c r="Z2386" s="326"/>
      <c r="AA2386" s="770"/>
      <c r="AB2386" s="326"/>
      <c r="AC2386" s="326"/>
      <c r="AD2386" s="326"/>
      <c r="AE2386" s="326"/>
      <c r="AF2386" s="326"/>
      <c r="AG2386" s="951">
        <f>Z2386+AB2386+AE2386-AF2386</f>
        <v>0</v>
      </c>
      <c r="AH2386" s="964"/>
      <c r="AJ2386" s="2999">
        <f>Z2386+AB2386+AE2386-AF2386</f>
        <v>0</v>
      </c>
      <c r="AK2386" s="2022">
        <f>AF2386*1000-AJ2386</f>
        <v>0</v>
      </c>
      <c r="AN2386" s="2022" t="s">
        <v>723</v>
      </c>
    </row>
    <row r="2387" spans="1:40" s="2022" customFormat="1" ht="29.25" x14ac:dyDescent="0.25">
      <c r="A2387" s="2022">
        <v>1</v>
      </c>
      <c r="B2387" s="702" t="s">
        <v>136</v>
      </c>
      <c r="C2387" s="1690"/>
      <c r="D2387" s="743"/>
      <c r="E2387" s="2832">
        <f>E2386</f>
        <v>2</v>
      </c>
      <c r="F2387" s="522">
        <f t="shared" si="1335"/>
        <v>1</v>
      </c>
      <c r="G2387" s="522">
        <f t="shared" si="1336"/>
        <v>0</v>
      </c>
      <c r="H2387" s="1671">
        <f t="shared" ref="H2387" si="1338">H2386</f>
        <v>0</v>
      </c>
      <c r="I2387" s="1671">
        <f t="shared" ref="I2387" si="1339">I2386</f>
        <v>25.5</v>
      </c>
      <c r="J2387" s="1671" t="e">
        <f t="shared" ref="J2387" si="1340">J2386</f>
        <v>#DIV/0!</v>
      </c>
      <c r="K2387" s="1671">
        <f t="shared" ref="K2387" si="1341">K2386</f>
        <v>51</v>
      </c>
      <c r="L2387" s="1671">
        <f t="shared" ref="L2387:M2387" si="1342">L2386</f>
        <v>34</v>
      </c>
      <c r="M2387" s="1671">
        <f t="shared" si="1342"/>
        <v>0</v>
      </c>
      <c r="N2387" s="1671">
        <f t="shared" ref="N2387" si="1343">N2386</f>
        <v>0</v>
      </c>
      <c r="O2387" s="1671">
        <f t="shared" ref="O2387" si="1344">O2386</f>
        <v>0.17</v>
      </c>
      <c r="P2387" s="1671"/>
      <c r="Q2387" s="326">
        <v>76.924800000000005</v>
      </c>
      <c r="R2387" s="326">
        <v>76.924800000000005</v>
      </c>
      <c r="S2387" s="326">
        <v>53.421866666666666</v>
      </c>
      <c r="T2387" s="326">
        <v>53.421866666666666</v>
      </c>
      <c r="U2387" s="326">
        <v>53.421866666666666</v>
      </c>
      <c r="V2387" s="326">
        <v>53.421866666666666</v>
      </c>
      <c r="W2387" s="326">
        <v>53.421866666666666</v>
      </c>
      <c r="X2387" s="326">
        <v>53.421866666666666</v>
      </c>
      <c r="Y2387" s="752">
        <f>Q2387/12*$B$4+(R2387-Q2387)/11*7+(S2387-R2387)/10*6+(T2387-S2387)/9*5+(U2387-T2387)/8*4+(V2387-U2387)/7*3+(W2387-V2387)/6*2+(X2387-W2387)/5*1</f>
        <v>37.181439999999995</v>
      </c>
      <c r="Z2387" s="326">
        <f>AF2387-AE2387-AB2387</f>
        <v>0</v>
      </c>
      <c r="AA2387" s="770"/>
      <c r="AB2387" s="326"/>
      <c r="AC2387" s="326">
        <f>Z2387-Y2387</f>
        <v>-37.181439999999995</v>
      </c>
      <c r="AD2387" s="326"/>
      <c r="AE2387" s="326"/>
      <c r="AF2387" s="326"/>
      <c r="AG2387" s="951">
        <f>Z2387+AB2387+AE2387-AF2387</f>
        <v>0</v>
      </c>
      <c r="AH2387" s="964"/>
      <c r="AJ2387" s="2999">
        <f>Z2387+AB2387+AE2387-AF2387</f>
        <v>0</v>
      </c>
      <c r="AK2387" s="2022">
        <f>AF2387*1000-AJ2387</f>
        <v>0</v>
      </c>
      <c r="AN2387" s="2022" t="s">
        <v>723</v>
      </c>
    </row>
    <row r="2388" spans="1:40" ht="49.5" customHeight="1" x14ac:dyDescent="0.25">
      <c r="A2388" s="137">
        <v>1</v>
      </c>
      <c r="B2388" s="2015" t="s">
        <v>189</v>
      </c>
      <c r="C2388" s="1168"/>
      <c r="D2388" s="183"/>
      <c r="E2388" s="218">
        <v>4</v>
      </c>
      <c r="F2388" s="129">
        <f t="shared" ref="F2388" si="1345">ROUND(E2388/12*$B$4,0)</f>
        <v>3</v>
      </c>
      <c r="G2388" s="218"/>
      <c r="H2388" s="183">
        <f>G2388/F2388*100</f>
        <v>0</v>
      </c>
      <c r="I2388" s="183"/>
      <c r="J2388" s="183"/>
      <c r="K2388" s="183"/>
      <c r="L2388" s="183"/>
      <c r="M2388" s="183"/>
      <c r="N2388" s="183"/>
      <c r="O2388" s="183"/>
      <c r="P2388" s="183"/>
      <c r="Q2388" s="326"/>
      <c r="R2388" s="326"/>
      <c r="S2388" s="326"/>
      <c r="T2388" s="326"/>
      <c r="U2388" s="326"/>
      <c r="V2388" s="326"/>
      <c r="W2388" s="326"/>
      <c r="X2388" s="326"/>
      <c r="Y2388" s="879"/>
      <c r="Z2388" s="333"/>
      <c r="AA2388" s="993"/>
      <c r="AB2388" s="333"/>
      <c r="AC2388" s="333"/>
      <c r="AD2388" s="333"/>
      <c r="AE2388" s="327"/>
      <c r="AF2388" s="327"/>
      <c r="AG2388" s="951">
        <f>Z2388+AB2388+AE2388-AF2388</f>
        <v>0</v>
      </c>
      <c r="AH2388" s="964"/>
      <c r="AJ2388" s="2999">
        <f>Z2388+AB2388+AE2388-AF2388</f>
        <v>0</v>
      </c>
      <c r="AK2388" s="137">
        <f>AF2388*1000-AJ2388</f>
        <v>0</v>
      </c>
      <c r="AN2388" s="2022" t="s">
        <v>723</v>
      </c>
    </row>
    <row r="2389" spans="1:40" ht="15.75" thickBot="1" x14ac:dyDescent="0.3">
      <c r="A2389" s="137">
        <v>1</v>
      </c>
      <c r="B2389" s="1685" t="s">
        <v>209</v>
      </c>
      <c r="C2389" s="1675"/>
      <c r="D2389" s="1662"/>
      <c r="E2389" s="267">
        <f>E2388</f>
        <v>4</v>
      </c>
      <c r="F2389" s="660">
        <f>F2388</f>
        <v>3</v>
      </c>
      <c r="G2389" s="1662">
        <f>G2388</f>
        <v>0</v>
      </c>
      <c r="H2389" s="1662">
        <f>G2389/F2389*100</f>
        <v>0</v>
      </c>
      <c r="I2389" s="1662"/>
      <c r="J2389" s="1662"/>
      <c r="K2389" s="1662"/>
      <c r="L2389" s="1662"/>
      <c r="M2389" s="1662"/>
      <c r="N2389" s="1662"/>
      <c r="O2389" s="1662"/>
      <c r="P2389" s="1662"/>
      <c r="Q2389" s="331">
        <v>32.364249999999998</v>
      </c>
      <c r="R2389" s="331">
        <v>32.364249999999998</v>
      </c>
      <c r="S2389" s="331">
        <v>26.538699999999999</v>
      </c>
      <c r="T2389" s="331">
        <v>26.538699999999999</v>
      </c>
      <c r="U2389" s="331">
        <v>26.538699999999999</v>
      </c>
      <c r="V2389" s="331">
        <v>26.538699999999999</v>
      </c>
      <c r="W2389" s="331">
        <v>26.538699999999999</v>
      </c>
      <c r="X2389" s="331">
        <v>26.538699999999999</v>
      </c>
      <c r="Y2389" s="751">
        <f>Q2389/12*$B$4+(R2389-Q2389)/11*7+(S2389-R2389)/10*6+(T2389-S2389)/9*5+(U2389-T2389)/8*4+(V2389-U2389)/7*3+(W2389-V2389)/6*2+(X2389-W2389)/5*1</f>
        <v>18.080836666666666</v>
      </c>
      <c r="Z2389" s="328">
        <f>AF2389-AE2389-AB2389</f>
        <v>0</v>
      </c>
      <c r="AA2389" s="1262"/>
      <c r="AB2389" s="325"/>
      <c r="AC2389" s="325">
        <f>Z2389-Y2389</f>
        <v>-18.080836666666666</v>
      </c>
      <c r="AD2389" s="325"/>
      <c r="AE2389" s="337"/>
      <c r="AF2389" s="337"/>
      <c r="AG2389" s="951">
        <f>Z2389+AB2389+AE2389-AF2389</f>
        <v>0</v>
      </c>
      <c r="AH2389" s="964"/>
      <c r="AJ2389" s="2999">
        <f>Z2389+AB2389+AE2389-AF2389</f>
        <v>0</v>
      </c>
      <c r="AK2389" s="137">
        <f>AF2389*1000-AJ2389</f>
        <v>0</v>
      </c>
      <c r="AN2389" s="2022" t="s">
        <v>723</v>
      </c>
    </row>
    <row r="2390" spans="1:40" ht="15.75" thickBot="1" x14ac:dyDescent="0.3">
      <c r="A2390" s="137">
        <v>1</v>
      </c>
      <c r="B2390" s="155" t="s">
        <v>277</v>
      </c>
      <c r="C2390" s="155"/>
      <c r="D2390" s="1585"/>
      <c r="E2390" s="266"/>
      <c r="F2390" s="1585"/>
      <c r="G2390" s="1585"/>
      <c r="H2390" s="1585"/>
      <c r="I2390" s="1585"/>
      <c r="J2390" s="1585"/>
      <c r="K2390" s="1585"/>
      <c r="L2390" s="1585"/>
      <c r="M2390" s="1585"/>
      <c r="N2390" s="1585"/>
      <c r="O2390" s="1585"/>
      <c r="P2390" s="1585"/>
      <c r="Q2390" s="332">
        <f t="shared" ref="Q2390:R2390" si="1346">SUM(Q2389+Q2387)</f>
        <v>109.28905</v>
      </c>
      <c r="R2390" s="332">
        <f t="shared" si="1346"/>
        <v>109.28905</v>
      </c>
      <c r="S2390" s="332">
        <f t="shared" ref="S2390:T2390" si="1347">SUM(S2389+S2387)</f>
        <v>79.960566666666665</v>
      </c>
      <c r="T2390" s="332">
        <f t="shared" si="1347"/>
        <v>79.960566666666665</v>
      </c>
      <c r="U2390" s="332">
        <f t="shared" ref="U2390:V2390" si="1348">SUM(U2389+U2387)</f>
        <v>79.960566666666665</v>
      </c>
      <c r="V2390" s="332">
        <f t="shared" si="1348"/>
        <v>79.960566666666665</v>
      </c>
      <c r="W2390" s="332">
        <f t="shared" ref="W2390:X2390" si="1349">SUM(W2389+W2387)</f>
        <v>79.960566666666665</v>
      </c>
      <c r="X2390" s="332">
        <f t="shared" si="1349"/>
        <v>79.960566666666665</v>
      </c>
      <c r="Y2390" s="753">
        <f t="shared" ref="Y2390:AF2390" si="1350">SUM(Y2389+Y2387)</f>
        <v>55.262276666666665</v>
      </c>
      <c r="Z2390" s="332">
        <f t="shared" si="1350"/>
        <v>0</v>
      </c>
      <c r="AA2390" s="775">
        <f t="shared" si="1350"/>
        <v>0</v>
      </c>
      <c r="AB2390" s="156">
        <f t="shared" si="1350"/>
        <v>0</v>
      </c>
      <c r="AC2390" s="332">
        <f t="shared" si="1350"/>
        <v>-55.262276666666665</v>
      </c>
      <c r="AD2390" s="332">
        <f t="shared" si="1350"/>
        <v>0</v>
      </c>
      <c r="AE2390" s="332">
        <f t="shared" si="1350"/>
        <v>0</v>
      </c>
      <c r="AF2390" s="332">
        <f t="shared" si="1350"/>
        <v>0</v>
      </c>
      <c r="AG2390" s="951">
        <f>Z2390+AB2390+AE2390-AF2390</f>
        <v>0</v>
      </c>
      <c r="AH2390" s="964"/>
      <c r="AJ2390" s="2999">
        <f>Z2390+AB2390+AE2390-AF2390</f>
        <v>0</v>
      </c>
      <c r="AK2390" s="137">
        <f>AF2390*1000-AJ2390</f>
        <v>0</v>
      </c>
      <c r="AN2390" s="2022" t="s">
        <v>723</v>
      </c>
    </row>
    <row r="2391" spans="1:40" x14ac:dyDescent="0.25">
      <c r="A2391" s="137">
        <v>1</v>
      </c>
      <c r="B2391" s="186"/>
      <c r="C2391" s="1684"/>
      <c r="D2391" s="2014"/>
      <c r="E2391" s="235"/>
      <c r="F2391" s="186"/>
      <c r="G2391" s="2014"/>
      <c r="H2391" s="186"/>
      <c r="I2391" s="2014"/>
      <c r="J2391" s="186"/>
      <c r="K2391" s="186"/>
      <c r="L2391" s="186"/>
      <c r="M2391" s="2014"/>
      <c r="N2391" s="186"/>
      <c r="O2391" s="186"/>
      <c r="P2391" s="186"/>
      <c r="Q2391" s="325"/>
      <c r="R2391" s="325"/>
      <c r="S2391" s="325"/>
      <c r="T2391" s="325"/>
      <c r="U2391" s="325"/>
      <c r="V2391" s="325"/>
      <c r="W2391" s="325"/>
      <c r="X2391" s="325"/>
      <c r="Y2391" s="751"/>
      <c r="Z2391" s="325"/>
      <c r="AA2391" s="773"/>
      <c r="AB2391" s="325"/>
      <c r="AC2391" s="325"/>
      <c r="AD2391" s="325"/>
      <c r="AE2391" s="325"/>
      <c r="AF2391" s="325"/>
      <c r="AG2391" s="951">
        <f>Z2391+AB2391+AE2391-AF2391</f>
        <v>0</v>
      </c>
      <c r="AH2391" s="964"/>
      <c r="AJ2391" s="2999">
        <f>Z2391+AB2391+AE2391-AF2391</f>
        <v>0</v>
      </c>
      <c r="AK2391" s="137">
        <f>AF2391*1000-AJ2391</f>
        <v>0</v>
      </c>
      <c r="AN2391" s="137" t="s">
        <v>724</v>
      </c>
    </row>
    <row r="2392" spans="1:40" ht="15.75" x14ac:dyDescent="0.25">
      <c r="A2392" s="137">
        <v>1</v>
      </c>
      <c r="B2392" s="1658" t="s">
        <v>385</v>
      </c>
      <c r="C2392" s="1658"/>
      <c r="D2392" s="183"/>
      <c r="E2392" s="218"/>
      <c r="F2392" s="183"/>
      <c r="G2392" s="183"/>
      <c r="H2392" s="183"/>
      <c r="I2392" s="183"/>
      <c r="J2392" s="183"/>
      <c r="K2392" s="183"/>
      <c r="L2392" s="183"/>
      <c r="M2392" s="183"/>
      <c r="N2392" s="183"/>
      <c r="O2392" s="183"/>
      <c r="P2392" s="183"/>
      <c r="Q2392" s="326"/>
      <c r="R2392" s="326"/>
      <c r="S2392" s="326"/>
      <c r="T2392" s="326"/>
      <c r="U2392" s="326"/>
      <c r="V2392" s="326"/>
      <c r="W2392" s="326"/>
      <c r="X2392" s="326"/>
      <c r="Y2392" s="752"/>
      <c r="Z2392" s="326"/>
      <c r="AA2392" s="770"/>
      <c r="AB2392" s="326"/>
      <c r="AC2392" s="326"/>
      <c r="AD2392" s="326"/>
      <c r="AE2392" s="326"/>
      <c r="AF2392" s="326"/>
      <c r="AG2392" s="951">
        <f>Z2392+AB2392+AE2392-AF2392</f>
        <v>0</v>
      </c>
      <c r="AH2392" s="964"/>
      <c r="AJ2392" s="2999">
        <f>Z2392+AB2392+AE2392-AF2392</f>
        <v>0</v>
      </c>
      <c r="AK2392" s="137">
        <f>AF2392*1000-AJ2392</f>
        <v>0</v>
      </c>
      <c r="AN2392" s="2022" t="s">
        <v>724</v>
      </c>
    </row>
    <row r="2393" spans="1:40" x14ac:dyDescent="0.25">
      <c r="A2393" s="137">
        <v>1</v>
      </c>
      <c r="B2393" s="204" t="s">
        <v>194</v>
      </c>
      <c r="C2393" s="1676"/>
      <c r="D2393" s="183"/>
      <c r="E2393" s="218"/>
      <c r="F2393" s="183"/>
      <c r="G2393" s="183"/>
      <c r="H2393" s="183"/>
      <c r="I2393" s="183"/>
      <c r="J2393" s="183"/>
      <c r="K2393" s="183"/>
      <c r="L2393" s="183"/>
      <c r="M2393" s="183"/>
      <c r="N2393" s="183"/>
      <c r="O2393" s="183"/>
      <c r="P2393" s="183"/>
      <c r="Q2393" s="326"/>
      <c r="R2393" s="326"/>
      <c r="S2393" s="326"/>
      <c r="T2393" s="326"/>
      <c r="U2393" s="326"/>
      <c r="V2393" s="326"/>
      <c r="W2393" s="326"/>
      <c r="X2393" s="326"/>
      <c r="Y2393" s="752">
        <f>Q2393/12*$B$4</f>
        <v>0</v>
      </c>
      <c r="Z2393" s="326"/>
      <c r="AA2393" s="770"/>
      <c r="AB2393" s="326"/>
      <c r="AC2393" s="326"/>
      <c r="AD2393" s="326"/>
      <c r="AE2393" s="326"/>
      <c r="AF2393" s="326"/>
      <c r="AG2393" s="951">
        <f>Z2393+AB2393+AE2393-AF2393</f>
        <v>0</v>
      </c>
      <c r="AH2393" s="964"/>
      <c r="AJ2393" s="2999">
        <f>Z2393+AB2393+AE2393-AF2393</f>
        <v>0</v>
      </c>
      <c r="AK2393" s="137">
        <f>AF2393*1000-AJ2393</f>
        <v>0</v>
      </c>
      <c r="AN2393" s="2022" t="s">
        <v>724</v>
      </c>
    </row>
    <row r="2394" spans="1:40" ht="15.75" x14ac:dyDescent="0.25">
      <c r="A2394" s="137">
        <v>1</v>
      </c>
      <c r="B2394" s="507" t="s">
        <v>217</v>
      </c>
      <c r="C2394" s="1301"/>
      <c r="D2394" s="2014"/>
      <c r="E2394" s="543">
        <f>SUM(E2395:E2398)</f>
        <v>355</v>
      </c>
      <c r="F2394" s="543">
        <f>SUM(F2395:F2398)</f>
        <v>236</v>
      </c>
      <c r="G2394" s="543">
        <f>SUM(G2395:G2398)</f>
        <v>309</v>
      </c>
      <c r="H2394" s="743">
        <f>G2394/F2394*100</f>
        <v>130.93220338983051</v>
      </c>
      <c r="I2394" s="2014"/>
      <c r="J2394" s="186"/>
      <c r="K2394" s="186"/>
      <c r="L2394" s="186"/>
      <c r="M2394" s="2014"/>
      <c r="N2394" s="186"/>
      <c r="O2394" s="186"/>
      <c r="P2394" s="186"/>
      <c r="Q2394" s="325">
        <v>2618.5214000000001</v>
      </c>
      <c r="R2394" s="325">
        <v>2618.5214000000001</v>
      </c>
      <c r="S2394" s="325">
        <v>2618.5214000000001</v>
      </c>
      <c r="T2394" s="325">
        <v>2618.5214000000001</v>
      </c>
      <c r="U2394" s="325">
        <v>2618.5214000000001</v>
      </c>
      <c r="V2394" s="325">
        <v>2618.5214000000001</v>
      </c>
      <c r="W2394" s="325">
        <v>2618.5214000000001</v>
      </c>
      <c r="X2394" s="325">
        <v>2618.5214000000001</v>
      </c>
      <c r="Y2394" s="874">
        <f>Q2394/12*$B$4+(R2394-Q2394)/11*7+(S2394-R2394)/10*6+(T2394-S2394)/9*5+(U2394-T2394)/8*4+(V2394-U2394)/7*3+(W2394-V2394)/6*2+(X2394-W2394)/5*1</f>
        <v>1745.6809333333333</v>
      </c>
      <c r="Z2394" s="325">
        <f>AF2394-AE2394-AB2394</f>
        <v>1855.4289599999997</v>
      </c>
      <c r="AA2394" s="773"/>
      <c r="AB2394" s="325"/>
      <c r="AC2394" s="325">
        <f>Z2394-Y2394</f>
        <v>109.74802666666642</v>
      </c>
      <c r="AD2394" s="325"/>
      <c r="AE2394" s="325">
        <v>0</v>
      </c>
      <c r="AF2394" s="325">
        <v>1855.4289599999997</v>
      </c>
      <c r="AG2394" s="951">
        <f>Z2394+AB2394+AE2394-AF2394</f>
        <v>0</v>
      </c>
      <c r="AH2394" s="964"/>
      <c r="AJ2394" s="2999">
        <f>Z2394+AB2394+AE2394-AF2394</f>
        <v>0</v>
      </c>
      <c r="AK2394" s="137">
        <f>AF2394*1000-AJ2394</f>
        <v>1855428.9599999997</v>
      </c>
      <c r="AN2394" s="2022" t="s">
        <v>724</v>
      </c>
    </row>
    <row r="2395" spans="1:40" x14ac:dyDescent="0.25">
      <c r="A2395" s="137">
        <v>1</v>
      </c>
      <c r="B2395" s="168" t="s">
        <v>65</v>
      </c>
      <c r="C2395" s="418"/>
      <c r="D2395" s="183"/>
      <c r="E2395" s="2018">
        <v>5</v>
      </c>
      <c r="F2395" s="183">
        <f>ROUND(E2395/12*$B$4,0)</f>
        <v>3</v>
      </c>
      <c r="G2395" s="183">
        <v>51</v>
      </c>
      <c r="H2395" s="183">
        <f>G2395/F2395*100</f>
        <v>1700</v>
      </c>
      <c r="I2395" s="183"/>
      <c r="J2395" s="183"/>
      <c r="K2395" s="183"/>
      <c r="L2395" s="183"/>
      <c r="M2395" s="183"/>
      <c r="N2395" s="183"/>
      <c r="O2395" s="183"/>
      <c r="P2395" s="183"/>
      <c r="Q2395" s="326"/>
      <c r="R2395" s="326"/>
      <c r="S2395" s="326"/>
      <c r="T2395" s="326"/>
      <c r="U2395" s="326"/>
      <c r="V2395" s="326"/>
      <c r="W2395" s="326"/>
      <c r="X2395" s="326"/>
      <c r="Y2395" s="752"/>
      <c r="Z2395" s="326"/>
      <c r="AA2395" s="770"/>
      <c r="AB2395" s="326"/>
      <c r="AC2395" s="326"/>
      <c r="AD2395" s="326"/>
      <c r="AE2395" s="326"/>
      <c r="AF2395" s="326"/>
      <c r="AG2395" s="951">
        <f>Z2395+AB2395+AE2395-AF2395</f>
        <v>0</v>
      </c>
      <c r="AH2395" s="964"/>
      <c r="AJ2395" s="2999">
        <f>Z2395+AB2395+AE2395-AF2395</f>
        <v>0</v>
      </c>
      <c r="AK2395" s="137">
        <f>AF2395*1000-AJ2395</f>
        <v>0</v>
      </c>
      <c r="AN2395" s="2022" t="s">
        <v>724</v>
      </c>
    </row>
    <row r="2396" spans="1:40" ht="30" x14ac:dyDescent="0.25">
      <c r="A2396" s="137">
        <v>1</v>
      </c>
      <c r="B2396" s="168" t="s">
        <v>122</v>
      </c>
      <c r="C2396" s="418"/>
      <c r="D2396" s="183"/>
      <c r="E2396" s="2018">
        <v>50</v>
      </c>
      <c r="F2396" s="183">
        <f>ROUND(E2396/12*$B$4,0)</f>
        <v>33</v>
      </c>
      <c r="G2396" s="183">
        <v>12</v>
      </c>
      <c r="H2396" s="183">
        <f>G2396/F2396*100</f>
        <v>36.363636363636367</v>
      </c>
      <c r="I2396" s="183"/>
      <c r="J2396" s="183"/>
      <c r="K2396" s="183"/>
      <c r="L2396" s="183"/>
      <c r="M2396" s="183"/>
      <c r="N2396" s="183"/>
      <c r="O2396" s="183"/>
      <c r="P2396" s="183"/>
      <c r="Q2396" s="326"/>
      <c r="R2396" s="326"/>
      <c r="S2396" s="326"/>
      <c r="T2396" s="326"/>
      <c r="U2396" s="326"/>
      <c r="V2396" s="326"/>
      <c r="W2396" s="326"/>
      <c r="X2396" s="326"/>
      <c r="Y2396" s="752"/>
      <c r="Z2396" s="326"/>
      <c r="AA2396" s="770"/>
      <c r="AB2396" s="326"/>
      <c r="AC2396" s="326"/>
      <c r="AD2396" s="326"/>
      <c r="AE2396" s="326"/>
      <c r="AF2396" s="326"/>
      <c r="AG2396" s="951">
        <f>Z2396+AB2396+AE2396-AF2396</f>
        <v>0</v>
      </c>
      <c r="AH2396" s="964"/>
      <c r="AJ2396" s="2999">
        <f>Z2396+AB2396+AE2396-AF2396</f>
        <v>0</v>
      </c>
      <c r="AK2396" s="137">
        <f>AF2396*1000-AJ2396</f>
        <v>0</v>
      </c>
      <c r="AN2396" s="2022" t="s">
        <v>724</v>
      </c>
    </row>
    <row r="2397" spans="1:40" x14ac:dyDescent="0.25">
      <c r="A2397" s="137">
        <v>1</v>
      </c>
      <c r="B2397" s="168" t="s">
        <v>67</v>
      </c>
      <c r="C2397" s="418"/>
      <c r="D2397" s="183"/>
      <c r="E2397" s="2018">
        <v>100</v>
      </c>
      <c r="F2397" s="183">
        <f>ROUND(E2397/12*$B$4,0)</f>
        <v>67</v>
      </c>
      <c r="G2397" s="183">
        <v>88</v>
      </c>
      <c r="H2397" s="183">
        <f>G2397/F2397*100</f>
        <v>131.34328358208955</v>
      </c>
      <c r="I2397" s="183"/>
      <c r="J2397" s="183"/>
      <c r="K2397" s="183"/>
      <c r="L2397" s="183"/>
      <c r="M2397" s="183"/>
      <c r="N2397" s="183"/>
      <c r="O2397" s="183"/>
      <c r="P2397" s="183"/>
      <c r="Q2397" s="326"/>
      <c r="R2397" s="326"/>
      <c r="S2397" s="326"/>
      <c r="T2397" s="326"/>
      <c r="U2397" s="326"/>
      <c r="V2397" s="326"/>
      <c r="W2397" s="326"/>
      <c r="X2397" s="326"/>
      <c r="Y2397" s="752"/>
      <c r="Z2397" s="326"/>
      <c r="AA2397" s="770"/>
      <c r="AB2397" s="326"/>
      <c r="AC2397" s="326"/>
      <c r="AD2397" s="326"/>
      <c r="AE2397" s="326"/>
      <c r="AF2397" s="326"/>
      <c r="AG2397" s="951">
        <f>Z2397+AB2397+AE2397-AF2397</f>
        <v>0</v>
      </c>
      <c r="AH2397" s="964"/>
      <c r="AJ2397" s="2999">
        <f>Z2397+AB2397+AE2397-AF2397</f>
        <v>0</v>
      </c>
      <c r="AK2397" s="137">
        <f>AF2397*1000-AJ2397</f>
        <v>0</v>
      </c>
      <c r="AN2397" s="2022" t="s">
        <v>724</v>
      </c>
    </row>
    <row r="2398" spans="1:40" ht="30" x14ac:dyDescent="0.25">
      <c r="A2398" s="137">
        <v>1</v>
      </c>
      <c r="B2398" s="168" t="s">
        <v>263</v>
      </c>
      <c r="C2398" s="418"/>
      <c r="D2398" s="183"/>
      <c r="E2398" s="2018">
        <v>200</v>
      </c>
      <c r="F2398" s="183">
        <f>ROUND(E2398/12*$B$4,0)</f>
        <v>133</v>
      </c>
      <c r="G2398" s="183">
        <v>158</v>
      </c>
      <c r="H2398" s="183">
        <f>G2398/F2398*100</f>
        <v>118.79699248120301</v>
      </c>
      <c r="I2398" s="183"/>
      <c r="J2398" s="183"/>
      <c r="K2398" s="183"/>
      <c r="L2398" s="183"/>
      <c r="M2398" s="183"/>
      <c r="N2398" s="183"/>
      <c r="O2398" s="183"/>
      <c r="P2398" s="183"/>
      <c r="Q2398" s="326"/>
      <c r="R2398" s="326"/>
      <c r="S2398" s="326"/>
      <c r="T2398" s="326"/>
      <c r="U2398" s="326"/>
      <c r="V2398" s="326"/>
      <c r="W2398" s="326"/>
      <c r="X2398" s="326"/>
      <c r="Y2398" s="752"/>
      <c r="Z2398" s="326"/>
      <c r="AA2398" s="770"/>
      <c r="AB2398" s="326"/>
      <c r="AC2398" s="326"/>
      <c r="AD2398" s="326"/>
      <c r="AE2398" s="326"/>
      <c r="AF2398" s="326"/>
      <c r="AG2398" s="951">
        <f>Z2398+AB2398+AE2398-AF2398</f>
        <v>0</v>
      </c>
      <c r="AH2398" s="964"/>
      <c r="AJ2398" s="2999">
        <f>Z2398+AB2398+AE2398-AF2398</f>
        <v>0</v>
      </c>
      <c r="AK2398" s="137">
        <f>AF2398*1000-AJ2398</f>
        <v>0</v>
      </c>
      <c r="AN2398" s="2022" t="s">
        <v>724</v>
      </c>
    </row>
    <row r="2399" spans="1:40" ht="15.75" thickBot="1" x14ac:dyDescent="0.3">
      <c r="A2399" s="137">
        <v>1</v>
      </c>
      <c r="B2399" s="1685" t="s">
        <v>134</v>
      </c>
      <c r="C2399" s="1679"/>
      <c r="D2399" s="825"/>
      <c r="E2399" s="244"/>
      <c r="F2399" s="825"/>
      <c r="G2399" s="825"/>
      <c r="H2399" s="1480"/>
      <c r="I2399" s="825"/>
      <c r="J2399" s="825"/>
      <c r="K2399" s="825"/>
      <c r="L2399" s="825"/>
      <c r="M2399" s="825"/>
      <c r="N2399" s="825"/>
      <c r="O2399" s="825"/>
      <c r="P2399" s="825"/>
      <c r="Q2399" s="324">
        <f t="shared" ref="Q2399:AC2399" si="1351">Q2394</f>
        <v>2618.5214000000001</v>
      </c>
      <c r="R2399" s="324">
        <f t="shared" ref="R2399:S2399" si="1352">R2394</f>
        <v>2618.5214000000001</v>
      </c>
      <c r="S2399" s="324">
        <f t="shared" si="1352"/>
        <v>2618.5214000000001</v>
      </c>
      <c r="T2399" s="324">
        <f t="shared" ref="T2399:U2399" si="1353">T2394</f>
        <v>2618.5214000000001</v>
      </c>
      <c r="U2399" s="324">
        <f t="shared" si="1353"/>
        <v>2618.5214000000001</v>
      </c>
      <c r="V2399" s="324">
        <f t="shared" ref="V2399:W2399" si="1354">V2394</f>
        <v>2618.5214000000001</v>
      </c>
      <c r="W2399" s="324">
        <f t="shared" si="1354"/>
        <v>2618.5214000000001</v>
      </c>
      <c r="X2399" s="324">
        <f t="shared" ref="X2399" si="1355">X2394</f>
        <v>2618.5214000000001</v>
      </c>
      <c r="Y2399" s="875">
        <f t="shared" si="1351"/>
        <v>1745.6809333333333</v>
      </c>
      <c r="Z2399" s="324">
        <f t="shared" si="1351"/>
        <v>1855.4289599999997</v>
      </c>
      <c r="AA2399" s="774">
        <f t="shared" si="1351"/>
        <v>0</v>
      </c>
      <c r="AB2399" s="324">
        <f t="shared" si="1351"/>
        <v>0</v>
      </c>
      <c r="AC2399" s="324">
        <f t="shared" si="1351"/>
        <v>109.74802666666642</v>
      </c>
      <c r="AD2399" s="324"/>
      <c r="AE2399" s="324">
        <f>AE2394</f>
        <v>0</v>
      </c>
      <c r="AF2399" s="324">
        <f>AF2394</f>
        <v>1855.4289599999997</v>
      </c>
      <c r="AG2399" s="951">
        <f>Z2399+AB2399+AE2399-AF2399</f>
        <v>0</v>
      </c>
      <c r="AH2399" s="964"/>
      <c r="AJ2399" s="2999">
        <f>Z2399+AB2399+AE2399-AF2399</f>
        <v>0</v>
      </c>
      <c r="AK2399" s="137">
        <f>AF2399*1000-AJ2399</f>
        <v>1855428.9599999997</v>
      </c>
      <c r="AN2399" s="2022" t="s">
        <v>724</v>
      </c>
    </row>
    <row r="2400" spans="1:40" ht="15.75" thickBot="1" x14ac:dyDescent="0.3">
      <c r="A2400" s="137">
        <v>1</v>
      </c>
      <c r="B2400" s="155" t="s">
        <v>277</v>
      </c>
      <c r="C2400" s="155"/>
      <c r="D2400" s="1585"/>
      <c r="E2400" s="266"/>
      <c r="F2400" s="1585"/>
      <c r="G2400" s="1585"/>
      <c r="H2400" s="1585"/>
      <c r="I2400" s="1585"/>
      <c r="J2400" s="1585"/>
      <c r="K2400" s="1585"/>
      <c r="L2400" s="1585"/>
      <c r="M2400" s="1585"/>
      <c r="N2400" s="1585"/>
      <c r="O2400" s="1585"/>
      <c r="P2400" s="1585"/>
      <c r="Q2400" s="332">
        <f t="shared" ref="Q2400:Y2400" si="1356">Q2399</f>
        <v>2618.5214000000001</v>
      </c>
      <c r="R2400" s="332">
        <f t="shared" ref="R2400:S2400" si="1357">R2399</f>
        <v>2618.5214000000001</v>
      </c>
      <c r="S2400" s="332">
        <f t="shared" si="1357"/>
        <v>2618.5214000000001</v>
      </c>
      <c r="T2400" s="332">
        <f t="shared" ref="T2400:U2400" si="1358">T2399</f>
        <v>2618.5214000000001</v>
      </c>
      <c r="U2400" s="332">
        <f t="shared" si="1358"/>
        <v>2618.5214000000001</v>
      </c>
      <c r="V2400" s="332">
        <f t="shared" ref="V2400:W2400" si="1359">V2399</f>
        <v>2618.5214000000001</v>
      </c>
      <c r="W2400" s="332">
        <f t="shared" si="1359"/>
        <v>2618.5214000000001</v>
      </c>
      <c r="X2400" s="332">
        <f t="shared" ref="X2400" si="1360">X2399</f>
        <v>2618.5214000000001</v>
      </c>
      <c r="Y2400" s="753">
        <f t="shared" si="1356"/>
        <v>1745.6809333333333</v>
      </c>
      <c r="Z2400" s="332">
        <f t="shared" ref="Z2400:AE2400" si="1361">Z2399</f>
        <v>1855.4289599999997</v>
      </c>
      <c r="AA2400" s="775"/>
      <c r="AB2400" s="156"/>
      <c r="AC2400" s="332">
        <f t="shared" si="1361"/>
        <v>109.74802666666642</v>
      </c>
      <c r="AD2400" s="332"/>
      <c r="AE2400" s="332">
        <f t="shared" si="1361"/>
        <v>0</v>
      </c>
      <c r="AF2400" s="332">
        <f>AF2399</f>
        <v>1855.4289599999997</v>
      </c>
      <c r="AG2400" s="951">
        <f>Z2400+AB2400+AE2400-AF2400</f>
        <v>0</v>
      </c>
      <c r="AH2400" s="964"/>
      <c r="AJ2400" s="2999">
        <f>Z2400+AB2400+AE2400-AF2400</f>
        <v>0</v>
      </c>
      <c r="AK2400" s="137">
        <f>AF2400*1000-AJ2400</f>
        <v>1855428.9599999997</v>
      </c>
      <c r="AN2400" s="2022" t="s">
        <v>724</v>
      </c>
    </row>
    <row r="2401" spans="1:40" x14ac:dyDescent="0.25">
      <c r="A2401" s="137">
        <v>1</v>
      </c>
      <c r="B2401" s="637"/>
      <c r="C2401" s="637"/>
      <c r="D2401" s="2014"/>
      <c r="E2401" s="235"/>
      <c r="F2401" s="186"/>
      <c r="G2401" s="2014"/>
      <c r="H2401" s="186"/>
      <c r="I2401" s="2014"/>
      <c r="J2401" s="186"/>
      <c r="K2401" s="186"/>
      <c r="L2401" s="186"/>
      <c r="M2401" s="2014"/>
      <c r="N2401" s="186"/>
      <c r="O2401" s="186"/>
      <c r="P2401" s="186"/>
      <c r="Q2401" s="325"/>
      <c r="R2401" s="325"/>
      <c r="S2401" s="325"/>
      <c r="T2401" s="325"/>
      <c r="U2401" s="325"/>
      <c r="V2401" s="325"/>
      <c r="W2401" s="325"/>
      <c r="X2401" s="325"/>
      <c r="Y2401" s="751"/>
      <c r="Z2401" s="325"/>
      <c r="AA2401" s="773"/>
      <c r="AB2401" s="325"/>
      <c r="AC2401" s="325"/>
      <c r="AD2401" s="325"/>
      <c r="AE2401" s="325"/>
      <c r="AF2401" s="325"/>
      <c r="AG2401" s="951">
        <f>Z2401+AB2401+AE2401-AF2401</f>
        <v>0</v>
      </c>
      <c r="AH2401" s="964"/>
      <c r="AJ2401" s="2999">
        <f>Z2401+AB2401+AE2401-AF2401</f>
        <v>0</v>
      </c>
      <c r="AK2401" s="137">
        <f>AF2401*1000-AJ2401</f>
        <v>0</v>
      </c>
      <c r="AN2401" s="137" t="s">
        <v>725</v>
      </c>
    </row>
    <row r="2402" spans="1:40" ht="29.25" x14ac:dyDescent="0.25">
      <c r="A2402" s="137">
        <v>1</v>
      </c>
      <c r="B2402" s="1598" t="s">
        <v>386</v>
      </c>
      <c r="C2402" s="1598"/>
      <c r="D2402" s="2014"/>
      <c r="E2402" s="235"/>
      <c r="F2402" s="186"/>
      <c r="G2402" s="2014"/>
      <c r="H2402" s="186"/>
      <c r="I2402" s="2014"/>
      <c r="J2402" s="186"/>
      <c r="K2402" s="186"/>
      <c r="L2402" s="186"/>
      <c r="M2402" s="2014"/>
      <c r="N2402" s="186"/>
      <c r="O2402" s="186"/>
      <c r="P2402" s="186"/>
      <c r="Q2402" s="326"/>
      <c r="R2402" s="326"/>
      <c r="S2402" s="326"/>
      <c r="T2402" s="326"/>
      <c r="U2402" s="326"/>
      <c r="V2402" s="326"/>
      <c r="W2402" s="326"/>
      <c r="X2402" s="326"/>
      <c r="Y2402" s="752"/>
      <c r="Z2402" s="326"/>
      <c r="AA2402" s="770"/>
      <c r="AB2402" s="326"/>
      <c r="AC2402" s="326"/>
      <c r="AD2402" s="326"/>
      <c r="AE2402" s="326"/>
      <c r="AF2402" s="326"/>
      <c r="AG2402" s="951">
        <f>Z2402+AB2402+AE2402-AF2402</f>
        <v>0</v>
      </c>
      <c r="AH2402" s="964"/>
      <c r="AJ2402" s="2999">
        <f>Z2402+AB2402+AE2402-AF2402</f>
        <v>0</v>
      </c>
      <c r="AK2402" s="137">
        <f>AF2402*1000-AJ2402</f>
        <v>0</v>
      </c>
      <c r="AN2402" s="2022" t="s">
        <v>725</v>
      </c>
    </row>
    <row r="2403" spans="1:40" x14ac:dyDescent="0.25">
      <c r="A2403" s="137">
        <v>1</v>
      </c>
      <c r="B2403" s="465" t="s">
        <v>194</v>
      </c>
      <c r="C2403" s="429"/>
      <c r="D2403" s="2014"/>
      <c r="E2403" s="535"/>
      <c r="F2403" s="186"/>
      <c r="G2403" s="2014"/>
      <c r="H2403" s="183"/>
      <c r="I2403" s="2014"/>
      <c r="J2403" s="186"/>
      <c r="K2403" s="186"/>
      <c r="L2403" s="186"/>
      <c r="M2403" s="2014"/>
      <c r="N2403" s="186"/>
      <c r="O2403" s="186"/>
      <c r="P2403" s="186"/>
      <c r="Q2403" s="326"/>
      <c r="R2403" s="326"/>
      <c r="S2403" s="326"/>
      <c r="T2403" s="326"/>
      <c r="U2403" s="326"/>
      <c r="V2403" s="326"/>
      <c r="W2403" s="326"/>
      <c r="X2403" s="326"/>
      <c r="Y2403" s="874"/>
      <c r="Z2403" s="326">
        <f>AF2403-AE2403-AB2403</f>
        <v>0</v>
      </c>
      <c r="AA2403" s="770"/>
      <c r="AB2403" s="326"/>
      <c r="AC2403" s="326">
        <f>Z2403-Y2403</f>
        <v>0</v>
      </c>
      <c r="AD2403" s="326"/>
      <c r="AE2403" s="326"/>
      <c r="AF2403" s="326"/>
      <c r="AG2403" s="951">
        <f>Z2403+AB2403+AE2403-AF2403</f>
        <v>0</v>
      </c>
      <c r="AH2403" s="964"/>
      <c r="AJ2403" s="2999">
        <f>Z2403+AB2403+AE2403-AF2403</f>
        <v>0</v>
      </c>
      <c r="AK2403" s="137">
        <f>AF2403*1000-AJ2403</f>
        <v>0</v>
      </c>
      <c r="AN2403" s="2022" t="s">
        <v>725</v>
      </c>
    </row>
    <row r="2404" spans="1:40" ht="29.25" x14ac:dyDescent="0.25">
      <c r="A2404" s="137">
        <v>1</v>
      </c>
      <c r="B2404" s="519" t="s">
        <v>310</v>
      </c>
      <c r="C2404" s="429"/>
      <c r="D2404" s="2014"/>
      <c r="E2404" s="535"/>
      <c r="F2404" s="186"/>
      <c r="G2404" s="2014"/>
      <c r="H2404" s="183"/>
      <c r="I2404" s="2014"/>
      <c r="J2404" s="186"/>
      <c r="K2404" s="186"/>
      <c r="L2404" s="186"/>
      <c r="M2404" s="2014"/>
      <c r="N2404" s="186"/>
      <c r="O2404" s="186"/>
      <c r="P2404" s="186"/>
      <c r="Q2404" s="326">
        <v>635.81600000000003</v>
      </c>
      <c r="R2404" s="326">
        <v>635.81600000000003</v>
      </c>
      <c r="S2404" s="326">
        <v>635.81600000000003</v>
      </c>
      <c r="T2404" s="326">
        <v>635.81600000000003</v>
      </c>
      <c r="U2404" s="326">
        <v>635.81600000000003</v>
      </c>
      <c r="V2404" s="326">
        <v>635.81600000000003</v>
      </c>
      <c r="W2404" s="326">
        <v>635.81600000000003</v>
      </c>
      <c r="X2404" s="326">
        <v>635.81600000000003</v>
      </c>
      <c r="Y2404" s="752">
        <f>Q2404/12*$B$4+(R2404-Q2404)/11*7+(S2404-R2404)/10*6+(T2404-S2404)/9*5+(U2404-T2404)/8*4+(V2404-U2404)/7*3+(W2404-V2404)/6*2+(X2404-W2404)/5*1</f>
        <v>423.87733333333335</v>
      </c>
      <c r="Z2404" s="326">
        <f>AF2404-AE2404-AB2404</f>
        <v>426.61415000000005</v>
      </c>
      <c r="AA2404" s="770"/>
      <c r="AB2404" s="326"/>
      <c r="AC2404" s="326">
        <f>Z2404-Y2404</f>
        <v>2.736816666666698</v>
      </c>
      <c r="AD2404" s="326"/>
      <c r="AE2404" s="326">
        <v>-2.8874899999999997</v>
      </c>
      <c r="AF2404" s="326">
        <v>423.72666000000004</v>
      </c>
      <c r="AG2404" s="951">
        <f>Z2404+AB2404+AE2404-AF2404</f>
        <v>0</v>
      </c>
      <c r="AH2404" s="964"/>
      <c r="AJ2404" s="2999">
        <f>Z2404+AB2404+AE2404-AF2404</f>
        <v>0</v>
      </c>
      <c r="AK2404" s="137">
        <f>AF2404*1000-AJ2404</f>
        <v>423726.66000000003</v>
      </c>
      <c r="AN2404" s="2022" t="s">
        <v>725</v>
      </c>
    </row>
    <row r="2405" spans="1:40" ht="30" x14ac:dyDescent="0.25">
      <c r="A2405" s="137">
        <v>1</v>
      </c>
      <c r="B2405" s="477" t="s">
        <v>442</v>
      </c>
      <c r="C2405" s="429"/>
      <c r="D2405" s="2014"/>
      <c r="E2405" s="535"/>
      <c r="F2405" s="186"/>
      <c r="G2405" s="2014"/>
      <c r="H2405" s="183"/>
      <c r="I2405" s="2014"/>
      <c r="J2405" s="186"/>
      <c r="K2405" s="186"/>
      <c r="L2405" s="186"/>
      <c r="M2405" s="2014"/>
      <c r="N2405" s="186"/>
      <c r="O2405" s="186"/>
      <c r="P2405" s="186"/>
      <c r="Q2405" s="326"/>
      <c r="R2405" s="326"/>
      <c r="S2405" s="326"/>
      <c r="T2405" s="326"/>
      <c r="U2405" s="326"/>
      <c r="V2405" s="326"/>
      <c r="W2405" s="326"/>
      <c r="X2405" s="326"/>
      <c r="Y2405" s="752"/>
      <c r="Z2405" s="326"/>
      <c r="AA2405" s="770"/>
      <c r="AB2405" s="326"/>
      <c r="AC2405" s="326"/>
      <c r="AD2405" s="326"/>
      <c r="AE2405" s="326"/>
      <c r="AF2405" s="326"/>
      <c r="AG2405" s="951">
        <f>Z2405+AB2405+AE2405-AF2405</f>
        <v>0</v>
      </c>
      <c r="AH2405" s="964"/>
      <c r="AJ2405" s="2999">
        <f>Z2405+AB2405+AE2405-AF2405</f>
        <v>0</v>
      </c>
      <c r="AK2405" s="137">
        <f>AF2405*1000-AJ2405</f>
        <v>0</v>
      </c>
      <c r="AN2405" s="2022" t="s">
        <v>725</v>
      </c>
    </row>
    <row r="2406" spans="1:40" x14ac:dyDescent="0.25">
      <c r="A2406" s="137">
        <v>1</v>
      </c>
      <c r="B2406" s="307" t="s">
        <v>443</v>
      </c>
      <c r="C2406" s="1468"/>
      <c r="D2406" s="2014"/>
      <c r="E2406" s="542"/>
      <c r="F2406" s="186"/>
      <c r="G2406" s="2014"/>
      <c r="H2406" s="183"/>
      <c r="I2406" s="2014"/>
      <c r="J2406" s="186"/>
      <c r="K2406" s="186"/>
      <c r="L2406" s="186"/>
      <c r="M2406" s="2014"/>
      <c r="N2406" s="186"/>
      <c r="O2406" s="186"/>
      <c r="P2406" s="186"/>
      <c r="Q2406" s="326"/>
      <c r="R2406" s="326"/>
      <c r="S2406" s="326"/>
      <c r="T2406" s="326"/>
      <c r="U2406" s="326"/>
      <c r="V2406" s="326"/>
      <c r="W2406" s="326"/>
      <c r="X2406" s="326"/>
      <c r="Y2406" s="752"/>
      <c r="Z2406" s="326"/>
      <c r="AA2406" s="770"/>
      <c r="AB2406" s="326"/>
      <c r="AC2406" s="326"/>
      <c r="AD2406" s="326"/>
      <c r="AE2406" s="326"/>
      <c r="AF2406" s="326"/>
      <c r="AG2406" s="951">
        <f>Z2406+AB2406+AE2406-AF2406</f>
        <v>0</v>
      </c>
      <c r="AH2406" s="964"/>
      <c r="AJ2406" s="2999">
        <f>Z2406+AB2406+AE2406-AF2406</f>
        <v>0</v>
      </c>
      <c r="AK2406" s="137">
        <f>AF2406*1000-AJ2406</f>
        <v>0</v>
      </c>
      <c r="AN2406" s="2022" t="s">
        <v>725</v>
      </c>
    </row>
    <row r="2407" spans="1:40" ht="30" x14ac:dyDescent="0.25">
      <c r="A2407" s="137">
        <v>1</v>
      </c>
      <c r="B2407" s="307" t="s">
        <v>444</v>
      </c>
      <c r="C2407" s="1520"/>
      <c r="D2407" s="2014"/>
      <c r="E2407" s="535"/>
      <c r="F2407" s="186"/>
      <c r="G2407" s="2014"/>
      <c r="H2407" s="183"/>
      <c r="I2407" s="2014"/>
      <c r="J2407" s="186"/>
      <c r="K2407" s="186"/>
      <c r="L2407" s="186"/>
      <c r="M2407" s="2014"/>
      <c r="N2407" s="186"/>
      <c r="O2407" s="186"/>
      <c r="P2407" s="186"/>
      <c r="Q2407" s="326"/>
      <c r="R2407" s="326"/>
      <c r="S2407" s="326"/>
      <c r="T2407" s="326"/>
      <c r="U2407" s="326"/>
      <c r="V2407" s="326"/>
      <c r="W2407" s="326"/>
      <c r="X2407" s="326"/>
      <c r="Y2407" s="752"/>
      <c r="Z2407" s="326"/>
      <c r="AA2407" s="770"/>
      <c r="AB2407" s="326"/>
      <c r="AC2407" s="326"/>
      <c r="AD2407" s="326"/>
      <c r="AE2407" s="326"/>
      <c r="AF2407" s="326"/>
      <c r="AG2407" s="951">
        <f>Z2407+AB2407+AE2407-AF2407</f>
        <v>0</v>
      </c>
      <c r="AH2407" s="964"/>
      <c r="AJ2407" s="2999">
        <f>Z2407+AB2407+AE2407-AF2407</f>
        <v>0</v>
      </c>
      <c r="AK2407" s="137">
        <f>AF2407*1000-AJ2407</f>
        <v>0</v>
      </c>
      <c r="AN2407" s="2022" t="s">
        <v>725</v>
      </c>
    </row>
    <row r="2408" spans="1:40" ht="29.25" x14ac:dyDescent="0.25">
      <c r="A2408" s="137">
        <v>1</v>
      </c>
      <c r="B2408" s="519" t="s">
        <v>311</v>
      </c>
      <c r="C2408" s="1520"/>
      <c r="D2408" s="2014"/>
      <c r="E2408" s="535">
        <f>E2409</f>
        <v>250</v>
      </c>
      <c r="F2408" s="186">
        <f>F2409</f>
        <v>166.70212765957447</v>
      </c>
      <c r="G2408" s="2014">
        <f>G2409</f>
        <v>167.74042553191489</v>
      </c>
      <c r="H2408" s="183">
        <f>G2408/F2408*100</f>
        <v>100.62284620293553</v>
      </c>
      <c r="I2408" s="2014"/>
      <c r="J2408" s="186"/>
      <c r="K2408" s="186"/>
      <c r="L2408" s="186"/>
      <c r="M2408" s="2014"/>
      <c r="N2408" s="186"/>
      <c r="O2408" s="186"/>
      <c r="P2408" s="186"/>
      <c r="Q2408" s="326"/>
      <c r="R2408" s="326"/>
      <c r="S2408" s="326"/>
      <c r="T2408" s="326"/>
      <c r="U2408" s="326"/>
      <c r="V2408" s="326"/>
      <c r="W2408" s="326"/>
      <c r="X2408" s="326"/>
      <c r="Y2408" s="752"/>
      <c r="Z2408" s="326"/>
      <c r="AA2408" s="770"/>
      <c r="AB2408" s="326"/>
      <c r="AC2408" s="326"/>
      <c r="AD2408" s="326"/>
      <c r="AE2408" s="326"/>
      <c r="AF2408" s="326"/>
      <c r="AG2408" s="951">
        <f>Z2408+AB2408+AE2408-AF2408</f>
        <v>0</v>
      </c>
      <c r="AH2408" s="964"/>
      <c r="AJ2408" s="2999">
        <f>Z2408+AB2408+AE2408-AF2408</f>
        <v>0</v>
      </c>
      <c r="AK2408" s="137">
        <f>AF2408*1000-AJ2408</f>
        <v>0</v>
      </c>
      <c r="AN2408" s="2022" t="s">
        <v>725</v>
      </c>
    </row>
    <row r="2409" spans="1:40" x14ac:dyDescent="0.25">
      <c r="A2409" s="137">
        <v>1</v>
      </c>
      <c r="B2409" s="4" t="s">
        <v>320</v>
      </c>
      <c r="C2409" s="1520"/>
      <c r="D2409" s="2014"/>
      <c r="E2409" s="535">
        <f>E2410/9.4</f>
        <v>250</v>
      </c>
      <c r="F2409" s="186">
        <f>F2410/9.4</f>
        <v>166.70212765957447</v>
      </c>
      <c r="G2409" s="2014">
        <f>G2410/9.4</f>
        <v>167.74042553191489</v>
      </c>
      <c r="H2409" s="183">
        <f>G2409/F2409*100</f>
        <v>100.62284620293553</v>
      </c>
      <c r="I2409" s="2014"/>
      <c r="J2409" s="186"/>
      <c r="K2409" s="186"/>
      <c r="L2409" s="186"/>
      <c r="M2409" s="2014"/>
      <c r="N2409" s="186"/>
      <c r="O2409" s="186"/>
      <c r="P2409" s="186"/>
      <c r="Q2409" s="326"/>
      <c r="R2409" s="326"/>
      <c r="S2409" s="326"/>
      <c r="T2409" s="326"/>
      <c r="U2409" s="326"/>
      <c r="V2409" s="326"/>
      <c r="W2409" s="326"/>
      <c r="X2409" s="326"/>
      <c r="Y2409" s="752"/>
      <c r="Z2409" s="326"/>
      <c r="AA2409" s="770"/>
      <c r="AB2409" s="326"/>
      <c r="AC2409" s="326"/>
      <c r="AD2409" s="326"/>
      <c r="AE2409" s="326"/>
      <c r="AF2409" s="326"/>
      <c r="AG2409" s="951">
        <f>Z2409+AB2409+AE2409-AF2409</f>
        <v>0</v>
      </c>
      <c r="AH2409" s="964"/>
      <c r="AJ2409" s="2999">
        <f>Z2409+AB2409+AE2409-AF2409</f>
        <v>0</v>
      </c>
      <c r="AK2409" s="137">
        <f>AF2409*1000-AJ2409</f>
        <v>0</v>
      </c>
      <c r="AN2409" s="2022" t="s">
        <v>725</v>
      </c>
    </row>
    <row r="2410" spans="1:40" x14ac:dyDescent="0.25">
      <c r="A2410" s="137">
        <v>1</v>
      </c>
      <c r="B2410" s="533" t="s">
        <v>321</v>
      </c>
      <c r="C2410" s="1520"/>
      <c r="D2410" s="2014"/>
      <c r="E2410" s="535">
        <v>2350</v>
      </c>
      <c r="F2410" s="186">
        <f>ROUND(E2410/12*$B$4,0)</f>
        <v>1567</v>
      </c>
      <c r="G2410" s="2014">
        <v>1576.76</v>
      </c>
      <c r="H2410" s="183">
        <f>G2410/F2410*100</f>
        <v>100.62284620293553</v>
      </c>
      <c r="I2410" s="2014"/>
      <c r="J2410" s="186"/>
      <c r="K2410" s="186"/>
      <c r="L2410" s="186"/>
      <c r="M2410" s="2014"/>
      <c r="N2410" s="186"/>
      <c r="O2410" s="186"/>
      <c r="P2410" s="186"/>
      <c r="Q2410" s="326"/>
      <c r="R2410" s="326"/>
      <c r="S2410" s="326"/>
      <c r="T2410" s="326"/>
      <c r="U2410" s="326"/>
      <c r="V2410" s="326"/>
      <c r="W2410" s="326"/>
      <c r="X2410" s="326"/>
      <c r="Y2410" s="752"/>
      <c r="Z2410" s="326"/>
      <c r="AA2410" s="770"/>
      <c r="AB2410" s="326"/>
      <c r="AC2410" s="326"/>
      <c r="AD2410" s="326"/>
      <c r="AE2410" s="326"/>
      <c r="AF2410" s="326"/>
      <c r="AG2410" s="951">
        <f>Z2410+AB2410+AE2410-AF2410</f>
        <v>0</v>
      </c>
      <c r="AH2410" s="964"/>
      <c r="AJ2410" s="2999">
        <f>Z2410+AB2410+AE2410-AF2410</f>
        <v>0</v>
      </c>
      <c r="AK2410" s="137">
        <f>AF2410*1000-AJ2410</f>
        <v>0</v>
      </c>
      <c r="AN2410" s="2022" t="s">
        <v>725</v>
      </c>
    </row>
    <row r="2411" spans="1:40" x14ac:dyDescent="0.25">
      <c r="A2411" s="137">
        <v>1</v>
      </c>
      <c r="B2411" s="533" t="s">
        <v>322</v>
      </c>
      <c r="C2411" s="429"/>
      <c r="D2411" s="2014"/>
      <c r="E2411" s="535"/>
      <c r="F2411" s="186"/>
      <c r="G2411" s="2014"/>
      <c r="H2411" s="183"/>
      <c r="I2411" s="2014"/>
      <c r="J2411" s="186"/>
      <c r="K2411" s="186"/>
      <c r="L2411" s="186"/>
      <c r="M2411" s="2014"/>
      <c r="N2411" s="186"/>
      <c r="O2411" s="186"/>
      <c r="P2411" s="186"/>
      <c r="Q2411" s="326"/>
      <c r="R2411" s="326"/>
      <c r="S2411" s="326"/>
      <c r="T2411" s="326"/>
      <c r="U2411" s="326"/>
      <c r="V2411" s="326"/>
      <c r="W2411" s="326"/>
      <c r="X2411" s="326"/>
      <c r="Y2411" s="752"/>
      <c r="Z2411" s="326"/>
      <c r="AA2411" s="770"/>
      <c r="AB2411" s="326"/>
      <c r="AC2411" s="326"/>
      <c r="AD2411" s="326"/>
      <c r="AE2411" s="326"/>
      <c r="AF2411" s="326"/>
      <c r="AG2411" s="951">
        <f>Z2411+AB2411+AE2411-AF2411</f>
        <v>0</v>
      </c>
      <c r="AH2411" s="964"/>
      <c r="AJ2411" s="2999">
        <f>Z2411+AB2411+AE2411-AF2411</f>
        <v>0</v>
      </c>
      <c r="AK2411" s="137">
        <f>AF2411*1000-AJ2411</f>
        <v>0</v>
      </c>
      <c r="AN2411" s="2022" t="s">
        <v>725</v>
      </c>
    </row>
    <row r="2412" spans="1:40" x14ac:dyDescent="0.25">
      <c r="A2412" s="137">
        <v>1</v>
      </c>
      <c r="B2412" s="469" t="s">
        <v>260</v>
      </c>
      <c r="C2412" s="1468"/>
      <c r="D2412" s="2014"/>
      <c r="E2412" s="535"/>
      <c r="F2412" s="186"/>
      <c r="G2412" s="2014"/>
      <c r="H2412" s="183"/>
      <c r="I2412" s="2014"/>
      <c r="J2412" s="186"/>
      <c r="K2412" s="186"/>
      <c r="L2412" s="186"/>
      <c r="M2412" s="2014"/>
      <c r="N2412" s="186"/>
      <c r="O2412" s="186"/>
      <c r="P2412" s="186"/>
      <c r="Q2412" s="326"/>
      <c r="R2412" s="326"/>
      <c r="S2412" s="326"/>
      <c r="T2412" s="326"/>
      <c r="U2412" s="326"/>
      <c r="V2412" s="326"/>
      <c r="W2412" s="326"/>
      <c r="X2412" s="326"/>
      <c r="Y2412" s="752"/>
      <c r="Z2412" s="326"/>
      <c r="AA2412" s="770"/>
      <c r="AB2412" s="326"/>
      <c r="AC2412" s="326"/>
      <c r="AD2412" s="326"/>
      <c r="AE2412" s="326"/>
      <c r="AF2412" s="326"/>
      <c r="AG2412" s="951">
        <f>Z2412+AB2412+AE2412-AF2412</f>
        <v>0</v>
      </c>
      <c r="AH2412" s="964"/>
      <c r="AJ2412" s="2999">
        <f>Z2412+AB2412+AE2412-AF2412</f>
        <v>0</v>
      </c>
      <c r="AK2412" s="137">
        <f>AF2412*1000-AJ2412</f>
        <v>0</v>
      </c>
      <c r="AN2412" s="2022" t="s">
        <v>725</v>
      </c>
    </row>
    <row r="2413" spans="1:40" ht="29.25" x14ac:dyDescent="0.25">
      <c r="A2413" s="137">
        <v>1</v>
      </c>
      <c r="B2413" s="469" t="s">
        <v>261</v>
      </c>
      <c r="C2413" s="1520"/>
      <c r="D2413" s="2014"/>
      <c r="E2413" s="534">
        <f>E2408</f>
        <v>250</v>
      </c>
      <c r="F2413" s="534">
        <f>F2408</f>
        <v>166.70212765957447</v>
      </c>
      <c r="G2413" s="534">
        <f>G2408</f>
        <v>167.74042553191489</v>
      </c>
      <c r="H2413" s="743">
        <f>G2413/F2413*100</f>
        <v>100.62284620293553</v>
      </c>
      <c r="I2413" s="2014"/>
      <c r="J2413" s="186"/>
      <c r="K2413" s="186"/>
      <c r="L2413" s="186"/>
      <c r="M2413" s="2014"/>
      <c r="N2413" s="186"/>
      <c r="O2413" s="186"/>
      <c r="P2413" s="186"/>
      <c r="Q2413" s="326"/>
      <c r="R2413" s="326"/>
      <c r="S2413" s="326"/>
      <c r="T2413" s="326"/>
      <c r="U2413" s="326"/>
      <c r="V2413" s="326"/>
      <c r="W2413" s="326"/>
      <c r="X2413" s="326"/>
      <c r="Y2413" s="752"/>
      <c r="Z2413" s="326"/>
      <c r="AA2413" s="770"/>
      <c r="AB2413" s="326"/>
      <c r="AC2413" s="326"/>
      <c r="AD2413" s="326"/>
      <c r="AE2413" s="326"/>
      <c r="AF2413" s="326"/>
      <c r="AG2413" s="951">
        <f>Z2413+AB2413+AE2413-AF2413</f>
        <v>0</v>
      </c>
      <c r="AH2413" s="964"/>
      <c r="AJ2413" s="2999">
        <f>Z2413+AB2413+AE2413-AF2413</f>
        <v>0</v>
      </c>
      <c r="AK2413" s="137">
        <f>AF2413*1000-AJ2413</f>
        <v>0</v>
      </c>
      <c r="AN2413" s="2022" t="s">
        <v>725</v>
      </c>
    </row>
    <row r="2414" spans="1:40" ht="15.75" thickBot="1" x14ac:dyDescent="0.3">
      <c r="A2414" s="137">
        <v>1</v>
      </c>
      <c r="B2414" s="470" t="s">
        <v>134</v>
      </c>
      <c r="C2414" s="1686"/>
      <c r="D2414" s="2014"/>
      <c r="E2414" s="534">
        <f>E2410/4.2</f>
        <v>559.52380952380952</v>
      </c>
      <c r="F2414" s="534">
        <f>F2410/4.2</f>
        <v>373.09523809523807</v>
      </c>
      <c r="G2414" s="534">
        <f>G2410/4.2</f>
        <v>375.4190476190476</v>
      </c>
      <c r="H2414" s="743">
        <f>G2414/F2414*100</f>
        <v>100.62284620293556</v>
      </c>
      <c r="I2414" s="2014"/>
      <c r="J2414" s="186"/>
      <c r="K2414" s="186"/>
      <c r="L2414" s="186"/>
      <c r="M2414" s="2014"/>
      <c r="N2414" s="186"/>
      <c r="O2414" s="186"/>
      <c r="P2414" s="186"/>
      <c r="Q2414" s="326">
        <f t="shared" ref="Q2414:R2414" si="1362">Q2404</f>
        <v>635.81600000000003</v>
      </c>
      <c r="R2414" s="326">
        <f t="shared" si="1362"/>
        <v>635.81600000000003</v>
      </c>
      <c r="S2414" s="326">
        <f t="shared" ref="S2414:T2414" si="1363">S2404</f>
        <v>635.81600000000003</v>
      </c>
      <c r="T2414" s="326">
        <f t="shared" si="1363"/>
        <v>635.81600000000003</v>
      </c>
      <c r="U2414" s="326">
        <f t="shared" ref="U2414:V2414" si="1364">U2404</f>
        <v>635.81600000000003</v>
      </c>
      <c r="V2414" s="326">
        <f t="shared" si="1364"/>
        <v>635.81600000000003</v>
      </c>
      <c r="W2414" s="326">
        <f t="shared" ref="W2414:X2414" si="1365">W2404</f>
        <v>635.81600000000003</v>
      </c>
      <c r="X2414" s="326">
        <f t="shared" si="1365"/>
        <v>635.81600000000003</v>
      </c>
      <c r="Y2414" s="752">
        <f t="shared" ref="Y2414:AF2414" si="1366">Y2404</f>
        <v>423.87733333333335</v>
      </c>
      <c r="Z2414" s="326">
        <f t="shared" si="1366"/>
        <v>426.61415000000005</v>
      </c>
      <c r="AA2414" s="770">
        <f t="shared" si="1366"/>
        <v>0</v>
      </c>
      <c r="AB2414" s="326">
        <f t="shared" si="1366"/>
        <v>0</v>
      </c>
      <c r="AC2414" s="326">
        <f t="shared" si="1366"/>
        <v>2.736816666666698</v>
      </c>
      <c r="AD2414" s="326">
        <f t="shared" si="1366"/>
        <v>0</v>
      </c>
      <c r="AE2414" s="326">
        <f t="shared" si="1366"/>
        <v>-2.8874899999999997</v>
      </c>
      <c r="AF2414" s="326">
        <f t="shared" si="1366"/>
        <v>423.72666000000004</v>
      </c>
      <c r="AG2414" s="951">
        <f>Z2414+AB2414+AE2414-AF2414</f>
        <v>0</v>
      </c>
      <c r="AH2414" s="964"/>
      <c r="AJ2414" s="2999">
        <f>Z2414+AB2414+AE2414-AF2414</f>
        <v>0</v>
      </c>
      <c r="AK2414" s="137">
        <f>AF2414*1000-AJ2414</f>
        <v>423726.66000000003</v>
      </c>
      <c r="AN2414" s="2022" t="s">
        <v>725</v>
      </c>
    </row>
    <row r="2415" spans="1:40" ht="15.75" thickBot="1" x14ac:dyDescent="0.3">
      <c r="A2415" s="137">
        <v>1</v>
      </c>
      <c r="B2415" s="155" t="s">
        <v>277</v>
      </c>
      <c r="C2415" s="155"/>
      <c r="D2415" s="1585"/>
      <c r="E2415" s="266"/>
      <c r="F2415" s="1585"/>
      <c r="G2415" s="1585"/>
      <c r="H2415" s="1585"/>
      <c r="I2415" s="1585"/>
      <c r="J2415" s="1585"/>
      <c r="K2415" s="1585"/>
      <c r="L2415" s="1585"/>
      <c r="M2415" s="1585"/>
      <c r="N2415" s="1585"/>
      <c r="O2415" s="1585"/>
      <c r="P2415" s="1585"/>
      <c r="Q2415" s="332">
        <f t="shared" ref="Q2415:Y2415" si="1367">Q2414</f>
        <v>635.81600000000003</v>
      </c>
      <c r="R2415" s="332">
        <f t="shared" ref="R2415:S2415" si="1368">R2414</f>
        <v>635.81600000000003</v>
      </c>
      <c r="S2415" s="332">
        <f t="shared" si="1368"/>
        <v>635.81600000000003</v>
      </c>
      <c r="T2415" s="332">
        <f t="shared" ref="T2415:U2415" si="1369">T2414</f>
        <v>635.81600000000003</v>
      </c>
      <c r="U2415" s="332">
        <f t="shared" si="1369"/>
        <v>635.81600000000003</v>
      </c>
      <c r="V2415" s="332">
        <f t="shared" ref="V2415:W2415" si="1370">V2414</f>
        <v>635.81600000000003</v>
      </c>
      <c r="W2415" s="332">
        <f t="shared" si="1370"/>
        <v>635.81600000000003</v>
      </c>
      <c r="X2415" s="332">
        <f t="shared" ref="X2415" si="1371">X2414</f>
        <v>635.81600000000003</v>
      </c>
      <c r="Y2415" s="753">
        <f t="shared" si="1367"/>
        <v>423.87733333333335</v>
      </c>
      <c r="Z2415" s="332">
        <f t="shared" ref="Z2415:AF2415" si="1372">Z2414</f>
        <v>426.61415000000005</v>
      </c>
      <c r="AA2415" s="775">
        <f t="shared" si="1372"/>
        <v>0</v>
      </c>
      <c r="AB2415" s="156">
        <f>AB2414</f>
        <v>0</v>
      </c>
      <c r="AC2415" s="332">
        <f t="shared" si="1372"/>
        <v>2.736816666666698</v>
      </c>
      <c r="AD2415" s="332"/>
      <c r="AE2415" s="332">
        <f t="shared" si="1372"/>
        <v>-2.8874899999999997</v>
      </c>
      <c r="AF2415" s="332">
        <f t="shared" si="1372"/>
        <v>423.72666000000004</v>
      </c>
      <c r="AG2415" s="951">
        <f>Z2415+AB2415+AE2415-AF2415</f>
        <v>0</v>
      </c>
      <c r="AH2415" s="964"/>
      <c r="AJ2415" s="2999">
        <f>Z2415+AB2415+AE2415-AF2415</f>
        <v>0</v>
      </c>
      <c r="AK2415" s="137">
        <f>AF2415*1000-AJ2415</f>
        <v>423726.66000000003</v>
      </c>
      <c r="AN2415" s="2022" t="s">
        <v>725</v>
      </c>
    </row>
    <row r="2416" spans="1:40" x14ac:dyDescent="0.25">
      <c r="A2416" s="137">
        <v>1</v>
      </c>
      <c r="B2416" s="12"/>
      <c r="C2416" s="1265"/>
      <c r="D2416" s="135"/>
      <c r="E2416" s="218"/>
      <c r="F2416" s="183"/>
      <c r="G2416" s="183"/>
      <c r="H2416" s="183"/>
      <c r="I2416" s="183"/>
      <c r="J2416" s="911"/>
      <c r="K2416" s="911"/>
      <c r="L2416" s="135"/>
      <c r="M2416" s="183"/>
      <c r="N2416" s="135"/>
      <c r="O2416" s="135"/>
      <c r="P2416" s="911"/>
      <c r="Q2416" s="326"/>
      <c r="R2416" s="326"/>
      <c r="S2416" s="326"/>
      <c r="T2416" s="326"/>
      <c r="U2416" s="326"/>
      <c r="V2416" s="326"/>
      <c r="W2416" s="326"/>
      <c r="X2416" s="326"/>
      <c r="Y2416" s="752"/>
      <c r="Z2416" s="328"/>
      <c r="AA2416" s="770"/>
      <c r="AB2416" s="326"/>
      <c r="AC2416" s="326"/>
      <c r="AD2416" s="328"/>
      <c r="AE2416" s="328"/>
      <c r="AF2416" s="328"/>
      <c r="AG2416" s="951">
        <f>Z2416+AB2416+AE2416-AF2416</f>
        <v>0</v>
      </c>
      <c r="AH2416" s="964"/>
      <c r="AJ2416" s="2999">
        <f>Z2416+AB2416+AE2416-AF2416</f>
        <v>0</v>
      </c>
      <c r="AK2416" s="137">
        <f>AF2416*1000-AJ2416</f>
        <v>0</v>
      </c>
      <c r="AN2416" s="2022" t="s">
        <v>726</v>
      </c>
    </row>
    <row r="2417" spans="1:40" ht="31.5" x14ac:dyDescent="0.25">
      <c r="A2417" s="137">
        <v>1</v>
      </c>
      <c r="B2417" s="1688" t="s">
        <v>418</v>
      </c>
      <c r="C2417" s="1688"/>
      <c r="D2417" s="183"/>
      <c r="E2417" s="235"/>
      <c r="F2417" s="186"/>
      <c r="G2417" s="2014"/>
      <c r="H2417" s="186"/>
      <c r="I2417" s="2014"/>
      <c r="J2417" s="183"/>
      <c r="K2417" s="183"/>
      <c r="L2417" s="183"/>
      <c r="M2417" s="2014"/>
      <c r="N2417" s="183"/>
      <c r="O2417" s="183"/>
      <c r="P2417" s="183"/>
      <c r="Q2417" s="326"/>
      <c r="R2417" s="326"/>
      <c r="S2417" s="326"/>
      <c r="T2417" s="326"/>
      <c r="U2417" s="326"/>
      <c r="V2417" s="326"/>
      <c r="W2417" s="326"/>
      <c r="X2417" s="326"/>
      <c r="Y2417" s="752"/>
      <c r="Z2417" s="326"/>
      <c r="AA2417" s="770"/>
      <c r="AB2417" s="326"/>
      <c r="AC2417" s="326"/>
      <c r="AD2417" s="326"/>
      <c r="AE2417" s="326"/>
      <c r="AF2417" s="326"/>
      <c r="AG2417" s="951">
        <f>Z2417+AB2417+AE2417-AF2417</f>
        <v>0</v>
      </c>
      <c r="AH2417" s="964"/>
      <c r="AJ2417" s="2999">
        <f>Z2417+AB2417+AE2417-AF2417</f>
        <v>0</v>
      </c>
      <c r="AK2417" s="137">
        <f>AF2417*1000-AJ2417</f>
        <v>0</v>
      </c>
      <c r="AN2417" s="2022" t="s">
        <v>726</v>
      </c>
    </row>
    <row r="2418" spans="1:40" x14ac:dyDescent="0.25">
      <c r="A2418" s="137">
        <v>1</v>
      </c>
      <c r="B2418" s="204" t="s">
        <v>194</v>
      </c>
      <c r="C2418" s="1687"/>
      <c r="D2418" s="2014"/>
      <c r="E2418" s="831"/>
      <c r="F2418" s="186"/>
      <c r="G2418" s="2014"/>
      <c r="H2418" s="186"/>
      <c r="I2418" s="2014"/>
      <c r="J2418" s="186"/>
      <c r="K2418" s="186"/>
      <c r="L2418" s="186"/>
      <c r="M2418" s="2014"/>
      <c r="N2418" s="186"/>
      <c r="O2418" s="186"/>
      <c r="P2418" s="186"/>
      <c r="Q2418" s="326"/>
      <c r="R2418" s="326"/>
      <c r="S2418" s="326"/>
      <c r="T2418" s="326"/>
      <c r="U2418" s="326"/>
      <c r="V2418" s="326"/>
      <c r="W2418" s="326"/>
      <c r="X2418" s="326"/>
      <c r="Y2418" s="874"/>
      <c r="Z2418" s="326">
        <f>AF2418-AE2418</f>
        <v>0</v>
      </c>
      <c r="AA2418" s="770"/>
      <c r="AB2418" s="326"/>
      <c r="AC2418" s="326">
        <f>Z2418-Y2418</f>
        <v>0</v>
      </c>
      <c r="AD2418" s="326"/>
      <c r="AE2418" s="326"/>
      <c r="AF2418" s="326"/>
      <c r="AG2418" s="951">
        <f>Z2418+AB2418+AE2418-AF2418</f>
        <v>0</v>
      </c>
      <c r="AH2418" s="964"/>
      <c r="AJ2418" s="2999">
        <f>Z2418+AB2418+AE2418-AF2418</f>
        <v>0</v>
      </c>
      <c r="AK2418" s="137">
        <f>AF2418*1000-AJ2418</f>
        <v>0</v>
      </c>
      <c r="AN2418" s="2022" t="s">
        <v>726</v>
      </c>
    </row>
    <row r="2419" spans="1:40" ht="29.25" x14ac:dyDescent="0.25">
      <c r="A2419" s="137">
        <v>1</v>
      </c>
      <c r="B2419" s="519" t="s">
        <v>310</v>
      </c>
      <c r="C2419" s="1687"/>
      <c r="D2419" s="2014"/>
      <c r="E2419" s="535">
        <f>E2420</f>
        <v>7187.5</v>
      </c>
      <c r="F2419" s="186">
        <f>F2420</f>
        <v>4792</v>
      </c>
      <c r="G2419" s="2014">
        <f>G2420</f>
        <v>6712.89</v>
      </c>
      <c r="H2419" s="186">
        <f>G2419/F2419*100</f>
        <v>140.08535058430718</v>
      </c>
      <c r="I2419" s="2014"/>
      <c r="J2419" s="186"/>
      <c r="K2419" s="186"/>
      <c r="L2419" s="186"/>
      <c r="M2419" s="2014"/>
      <c r="N2419" s="186"/>
      <c r="O2419" s="186"/>
      <c r="P2419" s="186"/>
      <c r="Q2419" s="326">
        <v>4144.32168</v>
      </c>
      <c r="R2419" s="326">
        <v>4144.32168</v>
      </c>
      <c r="S2419" s="326">
        <v>4144.32168</v>
      </c>
      <c r="T2419" s="326">
        <v>4144.32168</v>
      </c>
      <c r="U2419" s="326">
        <v>4144.32168</v>
      </c>
      <c r="V2419" s="326">
        <v>6937.1116800000009</v>
      </c>
      <c r="W2419" s="326">
        <v>7262.5953600000003</v>
      </c>
      <c r="X2419" s="326">
        <v>7262.5953600000003</v>
      </c>
      <c r="Y2419" s="752">
        <f>Q2419/12*$B$4+(R2419-Q2419)/11*7+(S2419-R2419)/10*6+(T2419-S2419)/9*5+(U2419-T2419)/8*4+(V2419-U2419)/7*3+(W2419-V2419)/6*2+(X2419-W2419)/5*1</f>
        <v>4068.28568</v>
      </c>
      <c r="Z2419" s="326">
        <f>AF2419-AE2419</f>
        <v>6995.8935299999994</v>
      </c>
      <c r="AA2419" s="770"/>
      <c r="AB2419" s="326"/>
      <c r="AC2419" s="326">
        <f>Z2419-Y2419</f>
        <v>2927.6078499999994</v>
      </c>
      <c r="AD2419" s="326"/>
      <c r="AE2419" s="144">
        <v>-9.6246900000000011</v>
      </c>
      <c r="AF2419" s="326">
        <v>6986.2688399999997</v>
      </c>
      <c r="AG2419" s="951">
        <f>Z2419+AB2419+AE2419-AF2419</f>
        <v>0</v>
      </c>
      <c r="AH2419" s="964"/>
      <c r="AJ2419" s="2999">
        <f>Z2419+AB2419+AE2419-AF2419</f>
        <v>0</v>
      </c>
      <c r="AK2419" s="137">
        <f>AF2419*1000-AJ2419</f>
        <v>6986268.8399999999</v>
      </c>
      <c r="AN2419" s="2022" t="s">
        <v>726</v>
      </c>
    </row>
    <row r="2420" spans="1:40" ht="30" x14ac:dyDescent="0.25">
      <c r="A2420" s="137">
        <v>1</v>
      </c>
      <c r="B2420" s="467" t="s">
        <v>442</v>
      </c>
      <c r="C2420" s="1687"/>
      <c r="D2420" s="2014"/>
      <c r="E2420" s="535">
        <f>E2421+E2423+E2422/4</f>
        <v>7187.5</v>
      </c>
      <c r="F2420" s="186">
        <f>F2421+F2423+F2422/4</f>
        <v>4792</v>
      </c>
      <c r="G2420" s="2014">
        <f>G2421+G2423+G2422/4</f>
        <v>6712.89</v>
      </c>
      <c r="H2420" s="186">
        <f>G2420/F2420*100</f>
        <v>140.08535058430718</v>
      </c>
      <c r="I2420" s="2014"/>
      <c r="J2420" s="186"/>
      <c r="K2420" s="186"/>
      <c r="L2420" s="186"/>
      <c r="M2420" s="2014"/>
      <c r="N2420" s="186"/>
      <c r="O2420" s="186"/>
      <c r="P2420" s="186"/>
      <c r="Q2420" s="326"/>
      <c r="R2420" s="326"/>
      <c r="S2420" s="326"/>
      <c r="T2420" s="326"/>
      <c r="U2420" s="326"/>
      <c r="V2420" s="326"/>
      <c r="W2420" s="326"/>
      <c r="X2420" s="326"/>
      <c r="Y2420" s="752"/>
      <c r="Z2420" s="326"/>
      <c r="AA2420" s="770"/>
      <c r="AB2420" s="326"/>
      <c r="AC2420" s="326"/>
      <c r="AD2420" s="326"/>
      <c r="AE2420" s="326"/>
      <c r="AF2420" s="326"/>
      <c r="AG2420" s="951">
        <f>Z2420+AB2420+AE2420-AF2420</f>
        <v>0</v>
      </c>
      <c r="AH2420" s="964"/>
      <c r="AJ2420" s="2999">
        <f>Z2420+AB2420+AE2420-AF2420</f>
        <v>0</v>
      </c>
      <c r="AK2420" s="137">
        <f>AF2420*1000-AJ2420</f>
        <v>0</v>
      </c>
      <c r="AN2420" s="2022" t="s">
        <v>726</v>
      </c>
    </row>
    <row r="2421" spans="1:40" x14ac:dyDescent="0.25">
      <c r="A2421" s="137">
        <v>1</v>
      </c>
      <c r="B2421" s="307" t="s">
        <v>443</v>
      </c>
      <c r="C2421" s="1687"/>
      <c r="D2421" s="2014"/>
      <c r="E2421" s="542">
        <v>1000</v>
      </c>
      <c r="F2421" s="186">
        <f>ROUND(E2421/12*$B$4,0)</f>
        <v>667</v>
      </c>
      <c r="G2421" s="2014">
        <v>508</v>
      </c>
      <c r="H2421" s="186">
        <f>G2421/F2421*100</f>
        <v>76.161919040479759</v>
      </c>
      <c r="I2421" s="2014"/>
      <c r="J2421" s="186"/>
      <c r="K2421" s="186"/>
      <c r="L2421" s="186"/>
      <c r="M2421" s="2014"/>
      <c r="N2421" s="186"/>
      <c r="O2421" s="186"/>
      <c r="P2421" s="186"/>
      <c r="Q2421" s="326"/>
      <c r="R2421" s="326"/>
      <c r="S2421" s="326"/>
      <c r="T2421" s="326"/>
      <c r="U2421" s="326"/>
      <c r="V2421" s="326"/>
      <c r="W2421" s="326"/>
      <c r="X2421" s="326"/>
      <c r="Y2421" s="752"/>
      <c r="Z2421" s="326"/>
      <c r="AA2421" s="770"/>
      <c r="AB2421" s="326"/>
      <c r="AC2421" s="326"/>
      <c r="AD2421" s="326"/>
      <c r="AE2421" s="326"/>
      <c r="AF2421" s="326"/>
      <c r="AG2421" s="951">
        <f>Z2421+AB2421+AE2421-AF2421</f>
        <v>0</v>
      </c>
      <c r="AH2421" s="964"/>
      <c r="AJ2421" s="2999">
        <f>Z2421+AB2421+AE2421-AF2421</f>
        <v>0</v>
      </c>
      <c r="AK2421" s="137">
        <f>AF2421*1000-AJ2421</f>
        <v>0</v>
      </c>
      <c r="AN2421" s="2022" t="s">
        <v>726</v>
      </c>
    </row>
    <row r="2422" spans="1:40" ht="30" x14ac:dyDescent="0.25">
      <c r="A2422" s="137">
        <v>1</v>
      </c>
      <c r="B2422" s="307" t="s">
        <v>444</v>
      </c>
      <c r="C2422" s="1687"/>
      <c r="D2422" s="2014"/>
      <c r="E2422" s="542">
        <v>750</v>
      </c>
      <c r="F2422" s="186">
        <f>ROUND(E2422/12*$B$4,0)</f>
        <v>500</v>
      </c>
      <c r="G2422" s="2014">
        <v>879.56000000000017</v>
      </c>
      <c r="H2422" s="186">
        <f>G2422/F2422*100</f>
        <v>175.91200000000003</v>
      </c>
      <c r="I2422" s="2014"/>
      <c r="J2422" s="186"/>
      <c r="K2422" s="186"/>
      <c r="L2422" s="186"/>
      <c r="M2422" s="2014"/>
      <c r="N2422" s="186"/>
      <c r="O2422" s="186"/>
      <c r="P2422" s="186"/>
      <c r="Q2422" s="326"/>
      <c r="R2422" s="326"/>
      <c r="S2422" s="326"/>
      <c r="T2422" s="326"/>
      <c r="U2422" s="326"/>
      <c r="V2422" s="326"/>
      <c r="W2422" s="326"/>
      <c r="X2422" s="326"/>
      <c r="Y2422" s="752"/>
      <c r="Z2422" s="326"/>
      <c r="AA2422" s="770"/>
      <c r="AB2422" s="326"/>
      <c r="AC2422" s="326"/>
      <c r="AD2422" s="326"/>
      <c r="AE2422" s="326"/>
      <c r="AF2422" s="326"/>
      <c r="AG2422" s="951">
        <f>Z2422+AB2422+AE2422-AF2422</f>
        <v>0</v>
      </c>
      <c r="AH2422" s="964"/>
      <c r="AJ2422" s="2999">
        <f>Z2422+AB2422+AE2422-AF2422</f>
        <v>0</v>
      </c>
      <c r="AK2422" s="137">
        <f>AF2422*1000-AJ2422</f>
        <v>0</v>
      </c>
      <c r="AN2422" s="2022" t="s">
        <v>726</v>
      </c>
    </row>
    <row r="2423" spans="1:40" ht="45" x14ac:dyDescent="0.25">
      <c r="A2423" s="137">
        <v>1</v>
      </c>
      <c r="B2423" s="307" t="s">
        <v>445</v>
      </c>
      <c r="C2423" s="1687"/>
      <c r="D2423" s="2014"/>
      <c r="E2423" s="542">
        <v>6000</v>
      </c>
      <c r="F2423" s="186">
        <f>ROUND(E2423/12*$B$4,0)</f>
        <v>4000</v>
      </c>
      <c r="G2423" s="2014">
        <v>5985</v>
      </c>
      <c r="H2423" s="186">
        <f>G2423/F2423*100</f>
        <v>149.625</v>
      </c>
      <c r="I2423" s="2014"/>
      <c r="J2423" s="186"/>
      <c r="K2423" s="186"/>
      <c r="L2423" s="186"/>
      <c r="M2423" s="2014"/>
      <c r="N2423" s="186"/>
      <c r="O2423" s="186"/>
      <c r="P2423" s="186"/>
      <c r="Q2423" s="326"/>
      <c r="R2423" s="326"/>
      <c r="S2423" s="326"/>
      <c r="T2423" s="326"/>
      <c r="U2423" s="326"/>
      <c r="V2423" s="326"/>
      <c r="W2423" s="326"/>
      <c r="X2423" s="326"/>
      <c r="Y2423" s="752"/>
      <c r="Z2423" s="326"/>
      <c r="AA2423" s="770"/>
      <c r="AB2423" s="326"/>
      <c r="AC2423" s="326"/>
      <c r="AD2423" s="326"/>
      <c r="AE2423" s="326"/>
      <c r="AF2423" s="326"/>
      <c r="AG2423" s="951">
        <f>Z2423+AB2423+AE2423-AF2423</f>
        <v>0</v>
      </c>
      <c r="AH2423" s="964"/>
      <c r="AJ2423" s="2999">
        <f>Z2423+AB2423+AE2423-AF2423</f>
        <v>0</v>
      </c>
      <c r="AK2423" s="137">
        <f>AF2423*1000-AJ2423</f>
        <v>0</v>
      </c>
      <c r="AN2423" s="2022" t="s">
        <v>726</v>
      </c>
    </row>
    <row r="2424" spans="1:40" ht="60" x14ac:dyDescent="0.25">
      <c r="A2424" s="137">
        <v>1</v>
      </c>
      <c r="B2424" s="307" t="s">
        <v>446</v>
      </c>
      <c r="C2424" s="1687"/>
      <c r="D2424" s="2014"/>
      <c r="E2424" s="235"/>
      <c r="F2424" s="186"/>
      <c r="G2424" s="2014"/>
      <c r="H2424" s="186"/>
      <c r="I2424" s="2014"/>
      <c r="J2424" s="186"/>
      <c r="K2424" s="186"/>
      <c r="L2424" s="186"/>
      <c r="M2424" s="2014"/>
      <c r="N2424" s="186"/>
      <c r="O2424" s="186"/>
      <c r="P2424" s="186"/>
      <c r="Q2424" s="326"/>
      <c r="R2424" s="326"/>
      <c r="S2424" s="326"/>
      <c r="T2424" s="326"/>
      <c r="U2424" s="326"/>
      <c r="V2424" s="326"/>
      <c r="W2424" s="326"/>
      <c r="X2424" s="326"/>
      <c r="Y2424" s="752"/>
      <c r="Z2424" s="326"/>
      <c r="AA2424" s="770"/>
      <c r="AB2424" s="326"/>
      <c r="AC2424" s="326"/>
      <c r="AD2424" s="326"/>
      <c r="AE2424" s="326"/>
      <c r="AF2424" s="326"/>
      <c r="AG2424" s="951">
        <f>Z2424+AB2424+AE2424-AF2424</f>
        <v>0</v>
      </c>
      <c r="AH2424" s="964"/>
      <c r="AJ2424" s="2999">
        <f>Z2424+AB2424+AE2424-AF2424</f>
        <v>0</v>
      </c>
      <c r="AK2424" s="137">
        <f>AF2424*1000-AJ2424</f>
        <v>0</v>
      </c>
      <c r="AN2424" s="2022" t="s">
        <v>726</v>
      </c>
    </row>
    <row r="2425" spans="1:40" ht="45" x14ac:dyDescent="0.25">
      <c r="A2425" s="137">
        <v>1</v>
      </c>
      <c r="B2425" s="306" t="s">
        <v>447</v>
      </c>
      <c r="C2425" s="1687"/>
      <c r="D2425" s="2014"/>
      <c r="E2425" s="535">
        <f>E2427</f>
        <v>0</v>
      </c>
      <c r="F2425" s="535">
        <f>F2427</f>
        <v>0</v>
      </c>
      <c r="G2425" s="535">
        <f>G2427</f>
        <v>0</v>
      </c>
      <c r="H2425" s="186"/>
      <c r="I2425" s="2014"/>
      <c r="J2425" s="186"/>
      <c r="K2425" s="186"/>
      <c r="L2425" s="186"/>
      <c r="M2425" s="2014"/>
      <c r="N2425" s="186"/>
      <c r="O2425" s="186"/>
      <c r="P2425" s="186"/>
      <c r="Q2425" s="326"/>
      <c r="R2425" s="326"/>
      <c r="S2425" s="326"/>
      <c r="T2425" s="326"/>
      <c r="U2425" s="326"/>
      <c r="V2425" s="326"/>
      <c r="W2425" s="326"/>
      <c r="X2425" s="326"/>
      <c r="Y2425" s="752"/>
      <c r="Z2425" s="326"/>
      <c r="AA2425" s="770"/>
      <c r="AB2425" s="326"/>
      <c r="AC2425" s="326"/>
      <c r="AD2425" s="326"/>
      <c r="AE2425" s="326"/>
      <c r="AF2425" s="326"/>
      <c r="AG2425" s="951">
        <f>Z2425+AB2425+AE2425-AF2425</f>
        <v>0</v>
      </c>
      <c r="AH2425" s="964"/>
      <c r="AJ2425" s="2999">
        <f>Z2425+AB2425+AE2425-AF2425</f>
        <v>0</v>
      </c>
      <c r="AK2425" s="137">
        <f>AF2425*1000-AJ2425</f>
        <v>0</v>
      </c>
      <c r="AN2425" s="2022" t="s">
        <v>726</v>
      </c>
    </row>
    <row r="2426" spans="1:40" s="2022" customFormat="1" ht="29.25" x14ac:dyDescent="0.25">
      <c r="A2426" s="2022">
        <v>1</v>
      </c>
      <c r="B2426" s="2017" t="s">
        <v>311</v>
      </c>
      <c r="C2426" s="1687"/>
      <c r="D2426" s="2014"/>
      <c r="E2426" s="535">
        <f>E2428+E2430</f>
        <v>350.57446808510639</v>
      </c>
      <c r="F2426" s="535">
        <f t="shared" ref="F2426:G2426" si="1373">F2428+F2430</f>
        <v>234.08510638297872</v>
      </c>
      <c r="G2426" s="535">
        <f t="shared" si="1373"/>
        <v>328.03191489361711</v>
      </c>
      <c r="H2426" s="2014">
        <f>G2426/F2426*100</f>
        <v>140.13361207053268</v>
      </c>
      <c r="I2426" s="2014"/>
      <c r="J2426" s="2014"/>
      <c r="K2426" s="2014"/>
      <c r="L2426" s="2014"/>
      <c r="M2426" s="2014"/>
      <c r="N2426" s="2014"/>
      <c r="O2426" s="2014"/>
      <c r="P2426" s="2014"/>
      <c r="Q2426" s="326"/>
      <c r="R2426" s="326"/>
      <c r="S2426" s="326"/>
      <c r="T2426" s="326"/>
      <c r="U2426" s="326"/>
      <c r="V2426" s="326"/>
      <c r="W2426" s="326"/>
      <c r="X2426" s="326"/>
      <c r="Y2426" s="752"/>
      <c r="Z2426" s="326"/>
      <c r="AA2426" s="770"/>
      <c r="AB2426" s="326"/>
      <c r="AC2426" s="326"/>
      <c r="AD2426" s="326"/>
      <c r="AE2426" s="326"/>
      <c r="AF2426" s="326"/>
      <c r="AG2426" s="951">
        <f>Z2426+AB2426+AE2426-AF2426</f>
        <v>0</v>
      </c>
      <c r="AH2426" s="964"/>
      <c r="AJ2426" s="2999">
        <f>Z2426+AB2426+AE2426-AF2426</f>
        <v>0</v>
      </c>
      <c r="AK2426" s="2022">
        <f>AF2426*1000-AJ2426</f>
        <v>0</v>
      </c>
      <c r="AN2426" s="2022" t="s">
        <v>726</v>
      </c>
    </row>
    <row r="2427" spans="1:40" x14ac:dyDescent="0.25">
      <c r="A2427" s="137">
        <v>1</v>
      </c>
      <c r="B2427" s="519" t="s">
        <v>319</v>
      </c>
      <c r="C2427" s="1687"/>
      <c r="D2427" s="2014"/>
      <c r="E2427" s="535"/>
      <c r="F2427" s="186">
        <f>ROUND(E2427/12*$B$4,0)</f>
        <v>0</v>
      </c>
      <c r="G2427" s="2014"/>
      <c r="H2427" s="186"/>
      <c r="I2427" s="2014"/>
      <c r="J2427" s="186"/>
      <c r="K2427" s="186"/>
      <c r="L2427" s="186"/>
      <c r="M2427" s="2014"/>
      <c r="N2427" s="186"/>
      <c r="O2427" s="186"/>
      <c r="P2427" s="186"/>
      <c r="Q2427" s="326"/>
      <c r="R2427" s="326"/>
      <c r="S2427" s="326"/>
      <c r="T2427" s="326"/>
      <c r="U2427" s="326"/>
      <c r="V2427" s="326"/>
      <c r="W2427" s="326"/>
      <c r="X2427" s="326"/>
      <c r="Y2427" s="752"/>
      <c r="Z2427" s="326"/>
      <c r="AA2427" s="770"/>
      <c r="AB2427" s="326"/>
      <c r="AC2427" s="326"/>
      <c r="AD2427" s="326"/>
      <c r="AE2427" s="326"/>
      <c r="AF2427" s="326"/>
      <c r="AG2427" s="951">
        <f>Z2427+AB2427+AE2427-AF2427</f>
        <v>0</v>
      </c>
      <c r="AH2427" s="964"/>
      <c r="AJ2427" s="2999">
        <f>Z2427+AB2427+AE2427-AF2427</f>
        <v>0</v>
      </c>
      <c r="AK2427" s="137">
        <f>AF2427*1000-AJ2427</f>
        <v>0</v>
      </c>
      <c r="AN2427" s="2022" t="s">
        <v>726</v>
      </c>
    </row>
    <row r="2428" spans="1:40" x14ac:dyDescent="0.25">
      <c r="A2428" s="137">
        <v>1</v>
      </c>
      <c r="B2428" s="4" t="s">
        <v>320</v>
      </c>
      <c r="C2428" s="1687"/>
      <c r="D2428" s="2014"/>
      <c r="E2428" s="535">
        <f>E2429/9.4</f>
        <v>274.57446808510639</v>
      </c>
      <c r="F2428" s="186">
        <f t="shared" ref="F2428:G2428" si="1374">F2429/9.4</f>
        <v>183.08510638297872</v>
      </c>
      <c r="G2428" s="2014">
        <f t="shared" si="1374"/>
        <v>311.03191489361711</v>
      </c>
      <c r="H2428" s="186">
        <f>G2428/F2428*100</f>
        <v>169.88378849506108</v>
      </c>
      <c r="I2428" s="2014"/>
      <c r="J2428" s="186"/>
      <c r="K2428" s="186"/>
      <c r="L2428" s="186"/>
      <c r="M2428" s="2014"/>
      <c r="N2428" s="186"/>
      <c r="O2428" s="186"/>
      <c r="P2428" s="186"/>
      <c r="Q2428" s="326"/>
      <c r="R2428" s="326"/>
      <c r="S2428" s="326"/>
      <c r="T2428" s="326"/>
      <c r="U2428" s="326"/>
      <c r="V2428" s="326"/>
      <c r="W2428" s="326"/>
      <c r="X2428" s="326"/>
      <c r="Y2428" s="752"/>
      <c r="Z2428" s="326"/>
      <c r="AA2428" s="770"/>
      <c r="AB2428" s="326"/>
      <c r="AC2428" s="326"/>
      <c r="AD2428" s="326"/>
      <c r="AE2428" s="326"/>
      <c r="AF2428" s="326"/>
      <c r="AG2428" s="951">
        <f>Z2428+AB2428+AE2428-AF2428</f>
        <v>0</v>
      </c>
      <c r="AH2428" s="964"/>
      <c r="AJ2428" s="2999">
        <f>Z2428+AB2428+AE2428-AF2428</f>
        <v>0</v>
      </c>
      <c r="AK2428" s="137">
        <f>AF2428*1000-AJ2428</f>
        <v>0</v>
      </c>
      <c r="AN2428" s="2022" t="s">
        <v>726</v>
      </c>
    </row>
    <row r="2429" spans="1:40" x14ac:dyDescent="0.25">
      <c r="A2429" s="137">
        <v>1</v>
      </c>
      <c r="B2429" s="533" t="s">
        <v>321</v>
      </c>
      <c r="C2429" s="1687"/>
      <c r="D2429" s="2014"/>
      <c r="E2429" s="535">
        <v>2581</v>
      </c>
      <c r="F2429" s="2014">
        <f>ROUND(E2429/12*$B$4,0)</f>
        <v>1721</v>
      </c>
      <c r="G2429" s="2014">
        <v>2923.7000000000007</v>
      </c>
      <c r="H2429" s="186">
        <f>G2429/F2429*100</f>
        <v>169.88378849506105</v>
      </c>
      <c r="I2429" s="2014"/>
      <c r="J2429" s="186"/>
      <c r="K2429" s="186"/>
      <c r="L2429" s="186"/>
      <c r="M2429" s="2014"/>
      <c r="N2429" s="186"/>
      <c r="O2429" s="186"/>
      <c r="P2429" s="186"/>
      <c r="Q2429" s="326"/>
      <c r="R2429" s="326"/>
      <c r="S2429" s="326"/>
      <c r="T2429" s="326"/>
      <c r="U2429" s="326"/>
      <c r="V2429" s="326"/>
      <c r="W2429" s="326"/>
      <c r="X2429" s="326"/>
      <c r="Y2429" s="752"/>
      <c r="Z2429" s="326"/>
      <c r="AA2429" s="770"/>
      <c r="AB2429" s="326"/>
      <c r="AC2429" s="326"/>
      <c r="AD2429" s="326"/>
      <c r="AE2429" s="326"/>
      <c r="AF2429" s="326"/>
      <c r="AG2429" s="951">
        <f>Z2429+AB2429+AE2429-AF2429</f>
        <v>0</v>
      </c>
      <c r="AH2429" s="964"/>
      <c r="AJ2429" s="2999">
        <f>Z2429+AB2429+AE2429-AF2429</f>
        <v>0</v>
      </c>
      <c r="AK2429" s="137">
        <f>AF2429*1000-AJ2429</f>
        <v>0</v>
      </c>
      <c r="AN2429" s="2022" t="s">
        <v>726</v>
      </c>
    </row>
    <row r="2430" spans="1:40" s="2022" customFormat="1" x14ac:dyDescent="0.25">
      <c r="A2430" s="2022">
        <v>1</v>
      </c>
      <c r="B2430" s="519" t="s">
        <v>494</v>
      </c>
      <c r="C2430" s="1687"/>
      <c r="D2430" s="2014"/>
      <c r="E2430" s="534">
        <f>E2431</f>
        <v>76</v>
      </c>
      <c r="F2430" s="317">
        <f t="shared" ref="F2430:G2430" si="1375">F2431</f>
        <v>51</v>
      </c>
      <c r="G2430" s="317">
        <f t="shared" si="1375"/>
        <v>17</v>
      </c>
      <c r="H2430" s="317">
        <f>G2430/F2430*100</f>
        <v>33.333333333333329</v>
      </c>
      <c r="I2430" s="2014"/>
      <c r="J2430" s="2014"/>
      <c r="K2430" s="2014"/>
      <c r="L2430" s="2014"/>
      <c r="M2430" s="2014"/>
      <c r="N2430" s="2014"/>
      <c r="O2430" s="2014"/>
      <c r="P2430" s="2014"/>
      <c r="Q2430" s="326">
        <v>2915.8388000000004</v>
      </c>
      <c r="R2430" s="326">
        <v>2915.8388000000004</v>
      </c>
      <c r="S2430" s="326">
        <v>2915.8388000000004</v>
      </c>
      <c r="T2430" s="326">
        <v>2915.8388000000004</v>
      </c>
      <c r="U2430" s="326">
        <v>2915.8388000000004</v>
      </c>
      <c r="V2430" s="326">
        <v>2915.8388000000004</v>
      </c>
      <c r="W2430" s="326">
        <v>2915.8388000000004</v>
      </c>
      <c r="X2430" s="326">
        <v>2915.8388000000004</v>
      </c>
      <c r="Y2430" s="752">
        <f>Q2430/12*$B$4+(R2430-Q2430)/11*7+(S2430-R2430)/10*6+(T2430-S2430)/9*5+(U2430-T2430)/8*4+(V2430-U2430)/7*3+(W2430-V2430)/6*2+(X2430-W2430)/5*1</f>
        <v>1943.8925333333336</v>
      </c>
      <c r="Z2430" s="326">
        <f>AF2430-AE2430-AB2430</f>
        <v>671.64500999999996</v>
      </c>
      <c r="AA2430" s="770"/>
      <c r="AB2430" s="326"/>
      <c r="AC2430" s="326">
        <f>Z2430-Y2430</f>
        <v>-1272.2475233333337</v>
      </c>
      <c r="AD2430" s="326"/>
      <c r="AE2430" s="326">
        <v>0</v>
      </c>
      <c r="AF2430" s="326">
        <v>671.64500999999996</v>
      </c>
      <c r="AG2430" s="951">
        <f>Z2430+AB2430+AE2430-AF2430</f>
        <v>0</v>
      </c>
      <c r="AH2430" s="964"/>
      <c r="AJ2430" s="2999">
        <f>Z2430+AB2430+AE2430-AF2430</f>
        <v>0</v>
      </c>
      <c r="AK2430" s="2022">
        <f>AF2430*1000-AJ2430</f>
        <v>671645.01</v>
      </c>
      <c r="AN2430" s="2022" t="s">
        <v>726</v>
      </c>
    </row>
    <row r="2431" spans="1:40" s="2022" customFormat="1" ht="75" x14ac:dyDescent="0.25">
      <c r="A2431" s="2022">
        <v>1</v>
      </c>
      <c r="B2431" s="306" t="s">
        <v>631</v>
      </c>
      <c r="C2431" s="1687"/>
      <c r="D2431" s="2014"/>
      <c r="E2431" s="535">
        <v>76</v>
      </c>
      <c r="F2431" s="2014">
        <f>ROUND(E2431/12*$B$4,0)</f>
        <v>51</v>
      </c>
      <c r="G2431" s="2014">
        <v>17</v>
      </c>
      <c r="H2431" s="2014">
        <f>G2431/F2431*100</f>
        <v>33.333333333333329</v>
      </c>
      <c r="I2431" s="2014"/>
      <c r="J2431" s="2014"/>
      <c r="K2431" s="2014"/>
      <c r="L2431" s="2014"/>
      <c r="M2431" s="2014"/>
      <c r="N2431" s="2014"/>
      <c r="O2431" s="2014"/>
      <c r="P2431" s="2014"/>
      <c r="Q2431" s="326"/>
      <c r="R2431" s="326"/>
      <c r="S2431" s="326"/>
      <c r="T2431" s="326"/>
      <c r="U2431" s="326"/>
      <c r="V2431" s="326"/>
      <c r="W2431" s="326"/>
      <c r="X2431" s="326"/>
      <c r="Y2431" s="752"/>
      <c r="Z2431" s="326"/>
      <c r="AA2431" s="770"/>
      <c r="AB2431" s="326"/>
      <c r="AC2431" s="326"/>
      <c r="AD2431" s="326"/>
      <c r="AE2431" s="326"/>
      <c r="AF2431" s="326"/>
      <c r="AG2431" s="951">
        <f>Z2431+AB2431+AE2431-AF2431</f>
        <v>0</v>
      </c>
      <c r="AH2431" s="964"/>
      <c r="AJ2431" s="2999">
        <f>Z2431+AB2431+AE2431-AF2431</f>
        <v>0</v>
      </c>
      <c r="AK2431" s="2022">
        <f>AF2431*1000-AJ2431</f>
        <v>0</v>
      </c>
      <c r="AN2431" s="2022" t="s">
        <v>726</v>
      </c>
    </row>
    <row r="2432" spans="1:40" ht="29.25" x14ac:dyDescent="0.25">
      <c r="A2432" s="137">
        <v>1</v>
      </c>
      <c r="B2432" s="519" t="s">
        <v>304</v>
      </c>
      <c r="C2432" s="1687"/>
      <c r="D2432" s="2014"/>
      <c r="E2432" s="535"/>
      <c r="F2432" s="186"/>
      <c r="G2432" s="2014"/>
      <c r="H2432" s="186"/>
      <c r="I2432" s="2014"/>
      <c r="J2432" s="186"/>
      <c r="K2432" s="186"/>
      <c r="L2432" s="186"/>
      <c r="M2432" s="2014"/>
      <c r="N2432" s="186"/>
      <c r="O2432" s="186"/>
      <c r="P2432" s="186"/>
      <c r="Q2432" s="326"/>
      <c r="R2432" s="326"/>
      <c r="S2432" s="326"/>
      <c r="T2432" s="326"/>
      <c r="U2432" s="326"/>
      <c r="V2432" s="326"/>
      <c r="W2432" s="326"/>
      <c r="X2432" s="326"/>
      <c r="Y2432" s="752"/>
      <c r="Z2432" s="326"/>
      <c r="AA2432" s="770"/>
      <c r="AB2432" s="326"/>
      <c r="AC2432" s="326"/>
      <c r="AD2432" s="326"/>
      <c r="AE2432" s="326"/>
      <c r="AF2432" s="326"/>
      <c r="AG2432" s="951">
        <f>Z2432+AB2432+AE2432-AF2432</f>
        <v>0</v>
      </c>
      <c r="AH2432" s="964"/>
      <c r="AJ2432" s="2999">
        <f>Z2432+AB2432+AE2432-AF2432</f>
        <v>0</v>
      </c>
      <c r="AK2432" s="137">
        <f>AF2432*1000-AJ2432</f>
        <v>0</v>
      </c>
      <c r="AN2432" s="2022" t="s">
        <v>726</v>
      </c>
    </row>
    <row r="2433" spans="1:40" x14ac:dyDescent="0.25">
      <c r="A2433" s="137">
        <v>1</v>
      </c>
      <c r="B2433" s="507" t="s">
        <v>217</v>
      </c>
      <c r="C2433" s="1687"/>
      <c r="D2433" s="2014"/>
      <c r="E2433" s="534">
        <f>SUM(E2434:E2438)</f>
        <v>7230</v>
      </c>
      <c r="F2433" s="534">
        <f t="shared" ref="F2433:G2433" si="1376">SUM(F2434:F2438)</f>
        <v>4820</v>
      </c>
      <c r="G2433" s="534">
        <f t="shared" si="1376"/>
        <v>6443</v>
      </c>
      <c r="H2433" s="186">
        <f t="shared" ref="H2433:H2439" si="1377">G2433/F2433*100</f>
        <v>133.67219917012449</v>
      </c>
      <c r="I2433" s="2014"/>
      <c r="J2433" s="186"/>
      <c r="K2433" s="186"/>
      <c r="L2433" s="186"/>
      <c r="M2433" s="2014"/>
      <c r="N2433" s="186"/>
      <c r="O2433" s="186"/>
      <c r="P2433" s="186"/>
      <c r="Q2433" s="326">
        <v>2660.4749999999999</v>
      </c>
      <c r="R2433" s="326">
        <v>2660.4749999999999</v>
      </c>
      <c r="S2433" s="326">
        <v>2660.4749999999999</v>
      </c>
      <c r="T2433" s="326">
        <v>2660.4749999999999</v>
      </c>
      <c r="U2433" s="326">
        <v>2660.4749999999999</v>
      </c>
      <c r="V2433" s="326">
        <v>2660.4749999999999</v>
      </c>
      <c r="W2433" s="326">
        <v>3123.7862</v>
      </c>
      <c r="X2433" s="326">
        <v>3123.7862</v>
      </c>
      <c r="Y2433" s="874">
        <f>Q2433/12*$B$4+(R2433-Q2433)/11*7+(S2433-R2433)/10*6+(T2433-S2433)/9*5+(U2433-T2433)/8*4+(V2433-U2433)/7*3+(W2433-V2433)/6*2+(X2433-W2433)/5*1</f>
        <v>1928.0870666666665</v>
      </c>
      <c r="Z2433" s="326">
        <f>AF2433-AE2433-AB2433</f>
        <v>2486.9005900000002</v>
      </c>
      <c r="AA2433" s="770"/>
      <c r="AB2433" s="326"/>
      <c r="AC2433" s="326">
        <f>Z2433-Y2433</f>
        <v>558.81352333333371</v>
      </c>
      <c r="AD2433" s="326"/>
      <c r="AE2433" s="326">
        <v>0</v>
      </c>
      <c r="AF2433" s="326">
        <v>2486.9005900000002</v>
      </c>
      <c r="AG2433" s="951">
        <f>Z2433+AB2433+AE2433-AF2433</f>
        <v>0</v>
      </c>
      <c r="AH2433" s="964"/>
      <c r="AJ2433" s="2999">
        <f>Z2433+AB2433+AE2433-AF2433</f>
        <v>0</v>
      </c>
      <c r="AK2433" s="137">
        <f>AF2433*1000-AJ2433</f>
        <v>2486900.5900000003</v>
      </c>
      <c r="AN2433" s="2022" t="s">
        <v>726</v>
      </c>
    </row>
    <row r="2434" spans="1:40" s="2022" customFormat="1" ht="30" x14ac:dyDescent="0.25">
      <c r="A2434" s="2022">
        <v>1</v>
      </c>
      <c r="B2434" s="205" t="s">
        <v>157</v>
      </c>
      <c r="C2434" s="1687"/>
      <c r="D2434" s="2014"/>
      <c r="E2434" s="535">
        <v>150</v>
      </c>
      <c r="F2434" s="2014">
        <f t="shared" ref="F2434:F2437" si="1378">ROUND(E2434/12*$B$4,0)</f>
        <v>100</v>
      </c>
      <c r="G2434" s="2014">
        <v>83</v>
      </c>
      <c r="H2434" s="2014">
        <f t="shared" si="1377"/>
        <v>83</v>
      </c>
      <c r="I2434" s="2014"/>
      <c r="J2434" s="2014"/>
      <c r="K2434" s="2014"/>
      <c r="L2434" s="2014"/>
      <c r="M2434" s="2014"/>
      <c r="N2434" s="2014"/>
      <c r="O2434" s="2014"/>
      <c r="P2434" s="2014"/>
      <c r="Q2434" s="326"/>
      <c r="R2434" s="326"/>
      <c r="S2434" s="326"/>
      <c r="T2434" s="326"/>
      <c r="U2434" s="326"/>
      <c r="V2434" s="326"/>
      <c r="W2434" s="326"/>
      <c r="X2434" s="326"/>
      <c r="Y2434" s="874"/>
      <c r="Z2434" s="326"/>
      <c r="AA2434" s="770"/>
      <c r="AB2434" s="326"/>
      <c r="AC2434" s="326"/>
      <c r="AD2434" s="326"/>
      <c r="AE2434" s="326"/>
      <c r="AF2434" s="326"/>
      <c r="AG2434" s="951">
        <f>Z2434+AB2434+AE2434-AF2434</f>
        <v>0</v>
      </c>
      <c r="AH2434" s="964"/>
      <c r="AJ2434" s="2999">
        <f>Z2434+AB2434+AE2434-AF2434</f>
        <v>0</v>
      </c>
      <c r="AK2434" s="2022">
        <f>AF2434*1000-AJ2434</f>
        <v>0</v>
      </c>
      <c r="AN2434" s="2022" t="s">
        <v>726</v>
      </c>
    </row>
    <row r="2435" spans="1:40" s="2022" customFormat="1" x14ac:dyDescent="0.25">
      <c r="A2435" s="2022">
        <v>1</v>
      </c>
      <c r="B2435" s="205" t="s">
        <v>87</v>
      </c>
      <c r="C2435" s="1687"/>
      <c r="D2435" s="2014"/>
      <c r="E2435" s="535">
        <v>400</v>
      </c>
      <c r="F2435" s="2014">
        <f t="shared" si="1378"/>
        <v>267</v>
      </c>
      <c r="G2435" s="2014">
        <v>186</v>
      </c>
      <c r="H2435" s="2014">
        <f t="shared" si="1377"/>
        <v>69.662921348314612</v>
      </c>
      <c r="I2435" s="2014"/>
      <c r="J2435" s="2014"/>
      <c r="K2435" s="2014"/>
      <c r="L2435" s="2014"/>
      <c r="M2435" s="2014"/>
      <c r="N2435" s="2014"/>
      <c r="O2435" s="2014"/>
      <c r="P2435" s="2014"/>
      <c r="Q2435" s="326"/>
      <c r="R2435" s="326"/>
      <c r="S2435" s="326"/>
      <c r="T2435" s="326"/>
      <c r="U2435" s="326"/>
      <c r="V2435" s="326"/>
      <c r="W2435" s="326"/>
      <c r="X2435" s="326"/>
      <c r="Y2435" s="874"/>
      <c r="Z2435" s="326"/>
      <c r="AA2435" s="770"/>
      <c r="AB2435" s="326"/>
      <c r="AC2435" s="326"/>
      <c r="AD2435" s="326"/>
      <c r="AE2435" s="326"/>
      <c r="AF2435" s="326"/>
      <c r="AG2435" s="951">
        <f>Z2435+AB2435+AE2435-AF2435</f>
        <v>0</v>
      </c>
      <c r="AH2435" s="964"/>
      <c r="AJ2435" s="2999">
        <f>Z2435+AB2435+AE2435-AF2435</f>
        <v>0</v>
      </c>
      <c r="AK2435" s="2022">
        <f>AF2435*1000-AJ2435</f>
        <v>0</v>
      </c>
      <c r="AN2435" s="2022" t="s">
        <v>726</v>
      </c>
    </row>
    <row r="2436" spans="1:40" s="2022" customFormat="1" x14ac:dyDescent="0.25">
      <c r="A2436" s="2022">
        <v>1</v>
      </c>
      <c r="B2436" s="168" t="s">
        <v>183</v>
      </c>
      <c r="C2436" s="1687"/>
      <c r="D2436" s="2014"/>
      <c r="E2436" s="535">
        <v>5130</v>
      </c>
      <c r="F2436" s="2014">
        <f t="shared" si="1378"/>
        <v>3420</v>
      </c>
      <c r="G2436" s="2014">
        <v>5157</v>
      </c>
      <c r="H2436" s="2014">
        <f t="shared" si="1377"/>
        <v>150.78947368421052</v>
      </c>
      <c r="I2436" s="2014"/>
      <c r="J2436" s="2014"/>
      <c r="K2436" s="2014"/>
      <c r="L2436" s="2014"/>
      <c r="M2436" s="2014"/>
      <c r="N2436" s="2014"/>
      <c r="O2436" s="2014"/>
      <c r="P2436" s="2014"/>
      <c r="Q2436" s="326"/>
      <c r="R2436" s="326"/>
      <c r="S2436" s="326"/>
      <c r="T2436" s="326"/>
      <c r="U2436" s="326"/>
      <c r="V2436" s="326"/>
      <c r="W2436" s="326"/>
      <c r="X2436" s="326"/>
      <c r="Y2436" s="874"/>
      <c r="Z2436" s="326"/>
      <c r="AA2436" s="770"/>
      <c r="AB2436" s="326"/>
      <c r="AC2436" s="326"/>
      <c r="AD2436" s="326"/>
      <c r="AE2436" s="326"/>
      <c r="AF2436" s="326"/>
      <c r="AG2436" s="951">
        <f>Z2436+AB2436+AE2436-AF2436</f>
        <v>0</v>
      </c>
      <c r="AH2436" s="964"/>
      <c r="AJ2436" s="2999">
        <f>Z2436+AB2436+AE2436-AF2436</f>
        <v>0</v>
      </c>
      <c r="AK2436" s="2022">
        <f>AF2436*1000-AJ2436</f>
        <v>0</v>
      </c>
      <c r="AN2436" s="2022" t="s">
        <v>726</v>
      </c>
    </row>
    <row r="2437" spans="1:40" ht="30" x14ac:dyDescent="0.25">
      <c r="A2437" s="137">
        <v>1</v>
      </c>
      <c r="B2437" s="168" t="s">
        <v>264</v>
      </c>
      <c r="C2437" s="1687"/>
      <c r="D2437" s="2014"/>
      <c r="E2437" s="535">
        <v>1500</v>
      </c>
      <c r="F2437" s="186">
        <f t="shared" si="1378"/>
        <v>1000</v>
      </c>
      <c r="G2437" s="2014">
        <v>967</v>
      </c>
      <c r="H2437" s="186">
        <f t="shared" si="1377"/>
        <v>96.7</v>
      </c>
      <c r="I2437" s="2014"/>
      <c r="J2437" s="186"/>
      <c r="K2437" s="186"/>
      <c r="L2437" s="186"/>
      <c r="M2437" s="2014"/>
      <c r="N2437" s="186"/>
      <c r="O2437" s="186"/>
      <c r="P2437" s="186"/>
      <c r="Q2437" s="326"/>
      <c r="R2437" s="326"/>
      <c r="S2437" s="326"/>
      <c r="T2437" s="326"/>
      <c r="U2437" s="326"/>
      <c r="V2437" s="326"/>
      <c r="W2437" s="326"/>
      <c r="X2437" s="326"/>
      <c r="Y2437" s="752">
        <f>Q2437/12*$B$4</f>
        <v>0</v>
      </c>
      <c r="Z2437" s="326"/>
      <c r="AA2437" s="770"/>
      <c r="AB2437" s="326"/>
      <c r="AC2437" s="326"/>
      <c r="AD2437" s="326"/>
      <c r="AE2437" s="326"/>
      <c r="AF2437" s="326"/>
      <c r="AG2437" s="951">
        <f>Z2437+AB2437+AE2437-AF2437</f>
        <v>0</v>
      </c>
      <c r="AH2437" s="964"/>
      <c r="AJ2437" s="2999">
        <f>Z2437+AB2437+AE2437-AF2437</f>
        <v>0</v>
      </c>
      <c r="AK2437" s="137">
        <f>AF2437*1000-AJ2437</f>
        <v>0</v>
      </c>
      <c r="AN2437" s="2022" t="s">
        <v>726</v>
      </c>
    </row>
    <row r="2438" spans="1:40" x14ac:dyDescent="0.25">
      <c r="A2438" s="137">
        <v>1</v>
      </c>
      <c r="B2438" s="168" t="s">
        <v>88</v>
      </c>
      <c r="C2438" s="1687"/>
      <c r="D2438" s="2014"/>
      <c r="E2438" s="535">
        <v>50</v>
      </c>
      <c r="F2438" s="186">
        <f>ROUND(E2438/12*$B$4,0)</f>
        <v>33</v>
      </c>
      <c r="G2438" s="2014">
        <v>50</v>
      </c>
      <c r="H2438" s="186">
        <f t="shared" si="1377"/>
        <v>151.5151515151515</v>
      </c>
      <c r="I2438" s="2014"/>
      <c r="J2438" s="186"/>
      <c r="K2438" s="186"/>
      <c r="L2438" s="186"/>
      <c r="M2438" s="2014"/>
      <c r="N2438" s="186"/>
      <c r="O2438" s="186"/>
      <c r="P2438" s="186"/>
      <c r="Q2438" s="326"/>
      <c r="R2438" s="326"/>
      <c r="S2438" s="326"/>
      <c r="T2438" s="326"/>
      <c r="U2438" s="326"/>
      <c r="V2438" s="326"/>
      <c r="W2438" s="326"/>
      <c r="X2438" s="326"/>
      <c r="Y2438" s="752">
        <f>Q2438/12*$B$4</f>
        <v>0</v>
      </c>
      <c r="Z2438" s="326"/>
      <c r="AA2438" s="770"/>
      <c r="AB2438" s="326"/>
      <c r="AC2438" s="326"/>
      <c r="AD2438" s="326"/>
      <c r="AE2438" s="326"/>
      <c r="AF2438" s="326"/>
      <c r="AG2438" s="951">
        <f>Z2438+AB2438+AE2438-AF2438</f>
        <v>0</v>
      </c>
      <c r="AH2438" s="964"/>
      <c r="AJ2438" s="2999">
        <f>Z2438+AB2438+AE2438-AF2438</f>
        <v>0</v>
      </c>
      <c r="AK2438" s="137">
        <f>AF2438*1000-AJ2438</f>
        <v>0</v>
      </c>
      <c r="AN2438" s="2022" t="s">
        <v>726</v>
      </c>
    </row>
    <row r="2439" spans="1:40" x14ac:dyDescent="0.25">
      <c r="A2439" s="137">
        <v>1</v>
      </c>
      <c r="B2439" s="469" t="s">
        <v>260</v>
      </c>
      <c r="C2439" s="1687"/>
      <c r="D2439" s="2014"/>
      <c r="E2439" s="534">
        <f>E2419</f>
        <v>7187.5</v>
      </c>
      <c r="F2439" s="317">
        <f>F2419</f>
        <v>4792</v>
      </c>
      <c r="G2439" s="317">
        <f>G2419</f>
        <v>6712.89</v>
      </c>
      <c r="H2439" s="317">
        <f t="shared" si="1377"/>
        <v>140.08535058430718</v>
      </c>
      <c r="I2439" s="2014"/>
      <c r="J2439" s="186"/>
      <c r="K2439" s="186"/>
      <c r="L2439" s="186"/>
      <c r="M2439" s="2014"/>
      <c r="N2439" s="186"/>
      <c r="O2439" s="186"/>
      <c r="P2439" s="186"/>
      <c r="Q2439" s="326"/>
      <c r="R2439" s="326"/>
      <c r="S2439" s="326"/>
      <c r="T2439" s="326"/>
      <c r="U2439" s="326"/>
      <c r="V2439" s="326"/>
      <c r="W2439" s="326"/>
      <c r="X2439" s="326"/>
      <c r="Y2439" s="752">
        <f>Q2439/12*$B$4</f>
        <v>0</v>
      </c>
      <c r="Z2439" s="326"/>
      <c r="AA2439" s="770"/>
      <c r="AB2439" s="326"/>
      <c r="AC2439" s="326"/>
      <c r="AD2439" s="326"/>
      <c r="AE2439" s="326"/>
      <c r="AF2439" s="326"/>
      <c r="AG2439" s="951">
        <f>Z2439+AB2439+AE2439-AF2439</f>
        <v>0</v>
      </c>
      <c r="AH2439" s="964"/>
      <c r="AJ2439" s="2999">
        <f>Z2439+AB2439+AE2439-AF2439</f>
        <v>0</v>
      </c>
      <c r="AK2439" s="137">
        <f>AF2439*1000-AJ2439</f>
        <v>0</v>
      </c>
      <c r="AN2439" s="2022" t="s">
        <v>726</v>
      </c>
    </row>
    <row r="2440" spans="1:40" ht="29.25" x14ac:dyDescent="0.25">
      <c r="A2440" s="137">
        <v>1</v>
      </c>
      <c r="B2440" s="469" t="s">
        <v>261</v>
      </c>
      <c r="C2440" s="1687"/>
      <c r="D2440" s="2014"/>
      <c r="E2440" s="534">
        <f>E2426</f>
        <v>350.57446808510639</v>
      </c>
      <c r="F2440" s="317">
        <f t="shared" ref="F2440:G2440" si="1379">F2426</f>
        <v>234.08510638297872</v>
      </c>
      <c r="G2440" s="317">
        <f t="shared" si="1379"/>
        <v>328.03191489361711</v>
      </c>
      <c r="H2440" s="317"/>
      <c r="I2440" s="2014"/>
      <c r="J2440" s="186"/>
      <c r="K2440" s="186"/>
      <c r="L2440" s="186"/>
      <c r="M2440" s="2014"/>
      <c r="N2440" s="186"/>
      <c r="O2440" s="186"/>
      <c r="P2440" s="186"/>
      <c r="Q2440" s="326"/>
      <c r="R2440" s="326"/>
      <c r="S2440" s="326"/>
      <c r="T2440" s="326"/>
      <c r="U2440" s="326"/>
      <c r="V2440" s="326"/>
      <c r="W2440" s="326"/>
      <c r="X2440" s="326"/>
      <c r="Y2440" s="752">
        <f>Q2440/12*$B$4</f>
        <v>0</v>
      </c>
      <c r="Z2440" s="326"/>
      <c r="AA2440" s="770"/>
      <c r="AB2440" s="326"/>
      <c r="AC2440" s="326"/>
      <c r="AD2440" s="326"/>
      <c r="AE2440" s="326"/>
      <c r="AF2440" s="326"/>
      <c r="AG2440" s="951">
        <f>Z2440+AB2440+AE2440-AF2440</f>
        <v>0</v>
      </c>
      <c r="AH2440" s="964"/>
      <c r="AJ2440" s="2999">
        <f>Z2440+AB2440+AE2440-AF2440</f>
        <v>0</v>
      </c>
      <c r="AK2440" s="137">
        <f>AF2440*1000-AJ2440</f>
        <v>0</v>
      </c>
      <c r="AN2440" s="2022" t="s">
        <v>726</v>
      </c>
    </row>
    <row r="2441" spans="1:40" ht="29.25" x14ac:dyDescent="0.25">
      <c r="A2441" s="137">
        <v>1</v>
      </c>
      <c r="B2441" s="469" t="s">
        <v>262</v>
      </c>
      <c r="C2441" s="1687"/>
      <c r="D2441" s="183"/>
      <c r="E2441" s="534"/>
      <c r="F2441" s="317"/>
      <c r="G2441" s="317"/>
      <c r="H2441" s="317"/>
      <c r="I2441" s="2014"/>
      <c r="J2441" s="186"/>
      <c r="K2441" s="186"/>
      <c r="L2441" s="186"/>
      <c r="M2441" s="2014"/>
      <c r="N2441" s="183"/>
      <c r="O2441" s="183"/>
      <c r="P2441" s="183"/>
      <c r="Q2441" s="326"/>
      <c r="R2441" s="326"/>
      <c r="S2441" s="326"/>
      <c r="T2441" s="326"/>
      <c r="U2441" s="326"/>
      <c r="V2441" s="326"/>
      <c r="W2441" s="326"/>
      <c r="X2441" s="326"/>
      <c r="Y2441" s="752">
        <f>Q2441/12*$B$4</f>
        <v>0</v>
      </c>
      <c r="Z2441" s="326"/>
      <c r="AA2441" s="770"/>
      <c r="AB2441" s="326"/>
      <c r="AC2441" s="326"/>
      <c r="AD2441" s="326"/>
      <c r="AE2441" s="326"/>
      <c r="AF2441" s="326"/>
      <c r="AG2441" s="951">
        <f>Z2441+AB2441+AE2441-AF2441</f>
        <v>0</v>
      </c>
      <c r="AH2441" s="964"/>
      <c r="AJ2441" s="2999">
        <f>Z2441+AB2441+AE2441-AF2441</f>
        <v>0</v>
      </c>
      <c r="AK2441" s="137">
        <f>AF2441*1000-AJ2441</f>
        <v>0</v>
      </c>
      <c r="AN2441" s="2022" t="s">
        <v>726</v>
      </c>
    </row>
    <row r="2442" spans="1:40" x14ac:dyDescent="0.25">
      <c r="A2442" s="137">
        <v>1</v>
      </c>
      <c r="B2442" s="470" t="s">
        <v>134</v>
      </c>
      <c r="C2442" s="1687"/>
      <c r="D2442" s="2014"/>
      <c r="E2442" s="534">
        <f>E2439+E2429/4.2+E2430*10</f>
        <v>8562.0238095238092</v>
      </c>
      <c r="F2442" s="317">
        <f t="shared" ref="F2442:G2442" si="1380">F2439+F2429/4.2+F2430*10</f>
        <v>5711.7619047619046</v>
      </c>
      <c r="G2442" s="317">
        <f t="shared" si="1380"/>
        <v>7579.009047619048</v>
      </c>
      <c r="H2442" s="317">
        <f>G2442/F2442*100</f>
        <v>132.69126364144165</v>
      </c>
      <c r="I2442" s="2014"/>
      <c r="J2442" s="186"/>
      <c r="K2442" s="186"/>
      <c r="L2442" s="186"/>
      <c r="M2442" s="2014"/>
      <c r="N2442" s="186"/>
      <c r="O2442" s="186"/>
      <c r="P2442" s="186"/>
      <c r="Q2442" s="326">
        <f t="shared" ref="Q2442:V2442" si="1381">Q2433+Q2419+Q2430</f>
        <v>9720.6354800000008</v>
      </c>
      <c r="R2442" s="326">
        <f t="shared" si="1381"/>
        <v>9720.6354800000008</v>
      </c>
      <c r="S2442" s="326">
        <f t="shared" si="1381"/>
        <v>9720.6354800000008</v>
      </c>
      <c r="T2442" s="326">
        <f t="shared" si="1381"/>
        <v>9720.6354800000008</v>
      </c>
      <c r="U2442" s="326">
        <f t="shared" si="1381"/>
        <v>9720.6354800000008</v>
      </c>
      <c r="V2442" s="326">
        <f t="shared" si="1381"/>
        <v>12513.425480000002</v>
      </c>
      <c r="W2442" s="326">
        <f t="shared" ref="W2442:X2442" si="1382">W2433+W2419+W2430</f>
        <v>13302.220359999999</v>
      </c>
      <c r="X2442" s="326">
        <f t="shared" si="1382"/>
        <v>13302.220359999999</v>
      </c>
      <c r="Y2442" s="752">
        <f t="shared" ref="Y2442:AF2442" si="1383">Y2433+Y2419+Y2430</f>
        <v>7940.2652799999996</v>
      </c>
      <c r="Z2442" s="326">
        <f t="shared" si="1383"/>
        <v>10154.439129999999</v>
      </c>
      <c r="AA2442" s="770">
        <f t="shared" si="1383"/>
        <v>0</v>
      </c>
      <c r="AB2442" s="326">
        <f t="shared" si="1383"/>
        <v>0</v>
      </c>
      <c r="AC2442" s="326">
        <f t="shared" si="1383"/>
        <v>2214.1738499999992</v>
      </c>
      <c r="AD2442" s="326">
        <f t="shared" si="1383"/>
        <v>0</v>
      </c>
      <c r="AE2442" s="144">
        <f t="shared" si="1383"/>
        <v>-9.6246900000000011</v>
      </c>
      <c r="AF2442" s="326">
        <f t="shared" si="1383"/>
        <v>10144.81444</v>
      </c>
      <c r="AG2442" s="951">
        <f>Z2442+AB2442+AE2442-AF2442</f>
        <v>0</v>
      </c>
      <c r="AH2442" s="964"/>
      <c r="AJ2442" s="2999">
        <f>Z2442+AB2442+AE2442-AF2442</f>
        <v>0</v>
      </c>
      <c r="AK2442" s="137">
        <f>AF2442*1000-AJ2442</f>
        <v>10144814.439999999</v>
      </c>
      <c r="AN2442" s="2022" t="s">
        <v>726</v>
      </c>
    </row>
    <row r="2443" spans="1:40" s="2022" customFormat="1" x14ac:dyDescent="0.25">
      <c r="A2443" s="2022">
        <v>1</v>
      </c>
      <c r="B2443" s="170" t="s">
        <v>16</v>
      </c>
      <c r="C2443" s="1676"/>
      <c r="D2443" s="135"/>
      <c r="E2443" s="2832"/>
      <c r="F2443" s="743"/>
      <c r="G2443" s="1605"/>
      <c r="H2443" s="743"/>
      <c r="I2443" s="743"/>
      <c r="J2443" s="1605"/>
      <c r="K2443" s="1605"/>
      <c r="L2443" s="743"/>
      <c r="M2443" s="1605"/>
      <c r="N2443" s="1605"/>
      <c r="O2443" s="1605"/>
      <c r="P2443" s="183"/>
      <c r="Q2443" s="328"/>
      <c r="R2443" s="328"/>
      <c r="S2443" s="328"/>
      <c r="T2443" s="328"/>
      <c r="U2443" s="328"/>
      <c r="V2443" s="328"/>
      <c r="W2443" s="328"/>
      <c r="X2443" s="328"/>
      <c r="Y2443" s="876"/>
      <c r="Z2443" s="326"/>
      <c r="AA2443" s="770"/>
      <c r="AB2443" s="326"/>
      <c r="AC2443" s="326"/>
      <c r="AD2443" s="328"/>
      <c r="AE2443" s="328"/>
      <c r="AF2443" s="328"/>
      <c r="AG2443" s="951">
        <f>Z2443+AB2443+AE2443-AF2443</f>
        <v>0</v>
      </c>
      <c r="AH2443" s="964"/>
      <c r="AJ2443" s="2999">
        <f>Z2443+AB2443+AE2443-AF2443</f>
        <v>0</v>
      </c>
      <c r="AK2443" s="2022">
        <f>AF2443*1000-AJ2443</f>
        <v>0</v>
      </c>
      <c r="AN2443" s="2022" t="s">
        <v>726</v>
      </c>
    </row>
    <row r="2444" spans="1:40" s="2022" customFormat="1" x14ac:dyDescent="0.25">
      <c r="A2444" s="2022">
        <v>1</v>
      </c>
      <c r="B2444" s="199" t="s">
        <v>521</v>
      </c>
      <c r="C2444" s="2971"/>
      <c r="D2444" s="183">
        <v>240</v>
      </c>
      <c r="E2444" s="1459">
        <v>135</v>
      </c>
      <c r="F2444" s="2014">
        <f>ROUND(E2444/12*$B$4,0)</f>
        <v>90</v>
      </c>
      <c r="G2444" s="911">
        <v>74</v>
      </c>
      <c r="H2444" s="135">
        <f>G2444/F2444*100</f>
        <v>82.222222222222214</v>
      </c>
      <c r="I2444" s="1461">
        <v>2</v>
      </c>
      <c r="J2444" s="152">
        <f>M2444/G2444</f>
        <v>4</v>
      </c>
      <c r="K2444" s="153">
        <f>ROUND(E2444*I2444,0)</f>
        <v>270</v>
      </c>
      <c r="L2444" s="153">
        <f>ROUND(K2444/12*$B$4,0)</f>
        <v>180</v>
      </c>
      <c r="M2444" s="153">
        <v>296</v>
      </c>
      <c r="N2444" s="153">
        <f>M2444/L2444*100</f>
        <v>164.44444444444443</v>
      </c>
      <c r="O2444" s="153">
        <f>ROUND(K2444/D2444,0)</f>
        <v>1</v>
      </c>
      <c r="P2444" s="153" t="e">
        <f>M2444/$C$3*12/O2444</f>
        <v>#DIV/0!</v>
      </c>
      <c r="Q2444" s="183"/>
      <c r="R2444" s="183"/>
      <c r="S2444" s="183"/>
      <c r="T2444" s="183"/>
      <c r="U2444" s="183"/>
      <c r="V2444" s="183"/>
      <c r="W2444" s="183"/>
      <c r="X2444" s="183"/>
      <c r="Y2444" s="183"/>
      <c r="Z2444" s="2014"/>
      <c r="AA2444" s="135"/>
      <c r="AB2444" s="135"/>
      <c r="AC2444" s="135"/>
      <c r="AD2444" s="911"/>
      <c r="AE2444" s="183"/>
      <c r="AF2444" s="911"/>
      <c r="AG2444" s="951">
        <f>Z2444+AB2444+AE2444-AF2444</f>
        <v>0</v>
      </c>
      <c r="AH2444" s="964"/>
      <c r="AJ2444" s="2999">
        <f>Z2444+AB2444+AE2444-AF2444</f>
        <v>0</v>
      </c>
      <c r="AK2444" s="2022">
        <f>AF2444*1000-AJ2444</f>
        <v>0</v>
      </c>
      <c r="AN2444" s="2022" t="s">
        <v>726</v>
      </c>
    </row>
    <row r="2445" spans="1:40" s="2022" customFormat="1" x14ac:dyDescent="0.25">
      <c r="A2445" s="2022">
        <v>1</v>
      </c>
      <c r="B2445" s="200" t="s">
        <v>150</v>
      </c>
      <c r="C2445" s="2972"/>
      <c r="D2445" s="183"/>
      <c r="E2445" s="305">
        <f>E2444</f>
        <v>135</v>
      </c>
      <c r="F2445" s="1605">
        <f t="shared" ref="F2445:G2446" si="1384">F2444</f>
        <v>90</v>
      </c>
      <c r="G2445" s="1476">
        <f t="shared" si="1384"/>
        <v>74</v>
      </c>
      <c r="H2445" s="743">
        <f>G2445/F2445*100</f>
        <v>82.222222222222214</v>
      </c>
      <c r="I2445" s="317">
        <f t="shared" ref="I2445:P2446" si="1385">I2444</f>
        <v>2</v>
      </c>
      <c r="J2445" s="743">
        <f t="shared" si="1385"/>
        <v>4</v>
      </c>
      <c r="K2445" s="317">
        <f t="shared" si="1385"/>
        <v>270</v>
      </c>
      <c r="L2445" s="743">
        <f t="shared" si="1385"/>
        <v>180</v>
      </c>
      <c r="M2445" s="743">
        <f t="shared" si="1385"/>
        <v>296</v>
      </c>
      <c r="N2445" s="743">
        <f t="shared" si="1385"/>
        <v>164.44444444444443</v>
      </c>
      <c r="O2445" s="743">
        <f t="shared" si="1385"/>
        <v>1</v>
      </c>
      <c r="P2445" s="2014" t="e">
        <f t="shared" si="1385"/>
        <v>#DIV/0!</v>
      </c>
      <c r="Q2445" s="135"/>
      <c r="R2445" s="135"/>
      <c r="S2445" s="135"/>
      <c r="T2445" s="135"/>
      <c r="U2445" s="135"/>
      <c r="V2445" s="135"/>
      <c r="W2445" s="135"/>
      <c r="X2445" s="135"/>
      <c r="Y2445" s="135"/>
      <c r="Z2445" s="2014"/>
      <c r="AA2445" s="183"/>
      <c r="AB2445" s="911"/>
      <c r="AC2445" s="183"/>
      <c r="AD2445" s="183"/>
      <c r="AE2445" s="135"/>
      <c r="AF2445" s="911"/>
      <c r="AG2445" s="951">
        <f>Z2445+AB2445+AE2445-AF2445</f>
        <v>0</v>
      </c>
      <c r="AH2445" s="964"/>
      <c r="AJ2445" s="2999">
        <f>Z2445+AB2445+AE2445-AF2445</f>
        <v>0</v>
      </c>
      <c r="AK2445" s="2022">
        <f>AF2445*1000-AJ2445</f>
        <v>0</v>
      </c>
      <c r="AN2445" s="2022" t="s">
        <v>726</v>
      </c>
    </row>
    <row r="2446" spans="1:40" s="2022" customFormat="1" ht="30" thickBot="1" x14ac:dyDescent="0.3">
      <c r="A2446" s="2022">
        <v>1</v>
      </c>
      <c r="B2446" s="201" t="s">
        <v>135</v>
      </c>
      <c r="C2446" s="2973"/>
      <c r="D2446" s="2909"/>
      <c r="E2446" s="748">
        <f>E2445</f>
        <v>135</v>
      </c>
      <c r="F2446" s="1680">
        <f t="shared" si="1384"/>
        <v>90</v>
      </c>
      <c r="G2446" s="1680">
        <f t="shared" si="1384"/>
        <v>74</v>
      </c>
      <c r="H2446" s="1680">
        <f t="shared" ref="H2446" si="1386">H2445</f>
        <v>82.222222222222214</v>
      </c>
      <c r="I2446" s="135">
        <f t="shared" si="1385"/>
        <v>2</v>
      </c>
      <c r="J2446" s="135">
        <f t="shared" si="1385"/>
        <v>4</v>
      </c>
      <c r="K2446" s="135">
        <f t="shared" si="1385"/>
        <v>270</v>
      </c>
      <c r="L2446" s="135">
        <f t="shared" si="1385"/>
        <v>180</v>
      </c>
      <c r="M2446" s="135">
        <f t="shared" si="1385"/>
        <v>296</v>
      </c>
      <c r="N2446" s="135">
        <f t="shared" si="1385"/>
        <v>164.44444444444443</v>
      </c>
      <c r="O2446" s="135">
        <f t="shared" si="1385"/>
        <v>1</v>
      </c>
      <c r="P2446" s="135"/>
      <c r="Q2446" s="409">
        <v>2968.3357199999996</v>
      </c>
      <c r="R2446" s="409">
        <v>2968.3357199999996</v>
      </c>
      <c r="S2446" s="409">
        <v>3092.1244200000001</v>
      </c>
      <c r="T2446" s="409">
        <v>3092.1244200000001</v>
      </c>
      <c r="U2446" s="409">
        <v>3092.1244200000001</v>
      </c>
      <c r="V2446" s="409">
        <v>3092.1244200000001</v>
      </c>
      <c r="W2446" s="409">
        <v>3092.1244200000001</v>
      </c>
      <c r="X2446" s="409">
        <v>3092.1244200000001</v>
      </c>
      <c r="Y2446" s="885">
        <f>Q2446/12*$B$4+(R2446-Q2446)/11*7+(S2446-R2446)/10*6+(T2446-S2446)/9*5+(U2446-T2446)/8*4+(V2446-U2446)/7*3+(W2446-V2446)/6*2+(X2446-W2446)/5*1</f>
        <v>2053.1637000000001</v>
      </c>
      <c r="Z2446" s="328">
        <f>AF2446-AE2446-AB2446</f>
        <v>1754.0520599999998</v>
      </c>
      <c r="AA2446" s="1378"/>
      <c r="AB2446" s="409"/>
      <c r="AC2446" s="328">
        <f>Z2446-Y2446</f>
        <v>-299.11164000000031</v>
      </c>
      <c r="AD2446" s="328"/>
      <c r="AE2446" s="409">
        <v>-21.00451</v>
      </c>
      <c r="AF2446" s="409">
        <v>1733.0475499999998</v>
      </c>
      <c r="AG2446" s="951">
        <f>Z2446+AB2446+AE2446-AF2446</f>
        <v>0</v>
      </c>
      <c r="AH2446" s="964"/>
      <c r="AJ2446" s="2999">
        <f>Z2446+AB2446+AE2446-AF2446</f>
        <v>0</v>
      </c>
      <c r="AK2446" s="2022">
        <f>AF2446*1000-AJ2446</f>
        <v>1733047.5499999998</v>
      </c>
      <c r="AN2446" s="2022" t="s">
        <v>726</v>
      </c>
    </row>
    <row r="2447" spans="1:40" ht="15.75" thickBot="1" x14ac:dyDescent="0.3">
      <c r="A2447" s="137">
        <v>1</v>
      </c>
      <c r="B2447" s="155" t="s">
        <v>277</v>
      </c>
      <c r="C2447" s="155"/>
      <c r="D2447" s="1585"/>
      <c r="E2447" s="266"/>
      <c r="F2447" s="1585"/>
      <c r="G2447" s="1585"/>
      <c r="H2447" s="1585"/>
      <c r="I2447" s="1585"/>
      <c r="J2447" s="1585"/>
      <c r="K2447" s="1585"/>
      <c r="L2447" s="1585"/>
      <c r="M2447" s="1585">
        <f>M2446</f>
        <v>296</v>
      </c>
      <c r="N2447" s="1585"/>
      <c r="O2447" s="1585"/>
      <c r="P2447" s="1585"/>
      <c r="Q2447" s="332">
        <f t="shared" ref="Q2447:V2447" si="1387">Q2442+Q2446</f>
        <v>12688.9712</v>
      </c>
      <c r="R2447" s="332">
        <f t="shared" si="1387"/>
        <v>12688.9712</v>
      </c>
      <c r="S2447" s="332">
        <f t="shared" si="1387"/>
        <v>12812.759900000001</v>
      </c>
      <c r="T2447" s="332">
        <f t="shared" si="1387"/>
        <v>12812.759900000001</v>
      </c>
      <c r="U2447" s="332">
        <f t="shared" si="1387"/>
        <v>12812.759900000001</v>
      </c>
      <c r="V2447" s="332">
        <f t="shared" si="1387"/>
        <v>15605.549900000002</v>
      </c>
      <c r="W2447" s="332">
        <f t="shared" ref="W2447:X2447" si="1388">W2442+W2446</f>
        <v>16394.344779999999</v>
      </c>
      <c r="X2447" s="332">
        <f t="shared" si="1388"/>
        <v>16394.344779999999</v>
      </c>
      <c r="Y2447" s="753">
        <f t="shared" ref="Y2447:AF2447" si="1389">Y2442+Y2446</f>
        <v>9993.4289800000006</v>
      </c>
      <c r="Z2447" s="332">
        <f t="shared" si="1389"/>
        <v>11908.491189999999</v>
      </c>
      <c r="AA2447" s="775">
        <f t="shared" si="1389"/>
        <v>0</v>
      </c>
      <c r="AB2447" s="156">
        <f t="shared" si="1389"/>
        <v>0</v>
      </c>
      <c r="AC2447" s="332">
        <f t="shared" si="1389"/>
        <v>1915.0622099999989</v>
      </c>
      <c r="AD2447" s="332">
        <f t="shared" si="1389"/>
        <v>0</v>
      </c>
      <c r="AE2447" s="156">
        <f t="shared" si="1389"/>
        <v>-30.629200000000001</v>
      </c>
      <c r="AF2447" s="332">
        <f t="shared" si="1389"/>
        <v>11877.861989999999</v>
      </c>
      <c r="AG2447" s="951">
        <f>Z2447+AB2447+AE2447-AF2447</f>
        <v>0</v>
      </c>
      <c r="AH2447" s="964"/>
      <c r="AJ2447" s="2999">
        <f>Z2447+AB2447+AE2447-AF2447</f>
        <v>0</v>
      </c>
      <c r="AK2447" s="137">
        <f>AF2447*1000-AJ2447</f>
        <v>11877861.99</v>
      </c>
      <c r="AN2447" s="2022" t="s">
        <v>726</v>
      </c>
    </row>
    <row r="2448" spans="1:40" ht="15.75" x14ac:dyDescent="0.25">
      <c r="A2448" s="137">
        <v>1</v>
      </c>
      <c r="B2448" s="1658" t="s">
        <v>704</v>
      </c>
      <c r="C2448" s="811"/>
      <c r="D2448" s="2018"/>
      <c r="E2448" s="167"/>
      <c r="F2448" s="167"/>
      <c r="G2448" s="2018"/>
      <c r="H2448" s="167"/>
      <c r="I2448" s="2018"/>
      <c r="J2448" s="167"/>
      <c r="K2448" s="167"/>
      <c r="L2448" s="167"/>
      <c r="M2448" s="2018"/>
      <c r="N2448" s="167"/>
      <c r="O2448" s="167"/>
      <c r="P2448" s="167"/>
      <c r="Q2448" s="167"/>
      <c r="R2448" s="2018"/>
      <c r="S2448" s="2018"/>
      <c r="T2448" s="2018"/>
      <c r="U2448" s="2018"/>
      <c r="V2448" s="2018"/>
      <c r="W2448" s="2018"/>
      <c r="X2448" s="2018"/>
      <c r="Y2448" s="752">
        <f>Q2448/12*$B$4</f>
        <v>0</v>
      </c>
      <c r="Z2448" s="167"/>
      <c r="AA2448" s="776"/>
      <c r="AB2448" s="167"/>
      <c r="AC2448" s="167"/>
      <c r="AD2448" s="167"/>
      <c r="AE2448" s="167"/>
      <c r="AF2448" s="167"/>
      <c r="AG2448" s="951">
        <f>Z2448+AB2448+AE2448-AF2448</f>
        <v>0</v>
      </c>
      <c r="AH2448" s="964"/>
      <c r="AJ2448" s="2999">
        <f>Z2448+AB2448+AE2448-AF2448</f>
        <v>0</v>
      </c>
      <c r="AK2448" s="137">
        <f>AF2448*1000-AJ2448</f>
        <v>0</v>
      </c>
      <c r="AN2448" s="137" t="s">
        <v>727</v>
      </c>
    </row>
    <row r="2449" spans="1:40" x14ac:dyDescent="0.25">
      <c r="A2449" s="137">
        <v>1</v>
      </c>
      <c r="B2449" s="2021" t="s">
        <v>217</v>
      </c>
      <c r="C2449" s="810"/>
      <c r="D2449" s="2018"/>
      <c r="E2449" s="520">
        <f>SUM(E2450:E2459)</f>
        <v>68</v>
      </c>
      <c r="F2449" s="520">
        <f t="shared" ref="F2449:G2449" si="1390">SUM(F2450:F2459)</f>
        <v>43</v>
      </c>
      <c r="G2449" s="520">
        <f t="shared" si="1390"/>
        <v>0</v>
      </c>
      <c r="H2449" s="167">
        <f t="shared" ref="H2449:H2459" si="1391">G2449/F2449*100</f>
        <v>0</v>
      </c>
      <c r="I2449" s="2018"/>
      <c r="J2449" s="167"/>
      <c r="K2449" s="167"/>
      <c r="L2449" s="167"/>
      <c r="M2449" s="2018"/>
      <c r="N2449" s="167"/>
      <c r="O2449" s="167"/>
      <c r="P2449" s="167"/>
      <c r="Q2449" s="543">
        <v>891.95604000000014</v>
      </c>
      <c r="R2449" s="543">
        <v>891.95604000000014</v>
      </c>
      <c r="S2449" s="543">
        <v>891.95604000000014</v>
      </c>
      <c r="T2449" s="543">
        <v>891.95604000000014</v>
      </c>
      <c r="U2449" s="543">
        <v>891.95604000000014</v>
      </c>
      <c r="V2449" s="543">
        <v>891.95604000000014</v>
      </c>
      <c r="W2449" s="543">
        <v>891.95604000000014</v>
      </c>
      <c r="X2449" s="543">
        <v>891.95604000000014</v>
      </c>
      <c r="Y2449" s="874">
        <f>Q2449/12*$B$4+(R2449-Q2449)/11*7+(S2449-R2449)/10*6+(T2449-S2449)/9*5+(U2449-T2449)/8*4+(V2449-U2449)/7*3+(W2449-V2449)/6*2+(X2449-W2449)/5*1</f>
        <v>594.63736000000006</v>
      </c>
      <c r="Z2449" s="543">
        <f>AF2449-AE2449-AB2449</f>
        <v>0</v>
      </c>
      <c r="AA2449" s="777"/>
      <c r="AB2449" s="543"/>
      <c r="AC2449" s="543">
        <f>Z2449-Y2449</f>
        <v>-594.63736000000006</v>
      </c>
      <c r="AD2449" s="543"/>
      <c r="AE2449" s="543"/>
      <c r="AF2449" s="543"/>
      <c r="AG2449" s="951">
        <f>Z2449+AB2449+AE2449-AF2449</f>
        <v>0</v>
      </c>
      <c r="AH2449" s="964"/>
      <c r="AJ2449" s="2999">
        <f>Z2449+AB2449+AE2449-AF2449</f>
        <v>0</v>
      </c>
      <c r="AK2449" s="137">
        <f>AF2449*1000-AJ2449</f>
        <v>0</v>
      </c>
      <c r="AN2449" s="2022" t="s">
        <v>727</v>
      </c>
    </row>
    <row r="2450" spans="1:40" s="2022" customFormat="1" ht="30" x14ac:dyDescent="0.25">
      <c r="A2450" s="2022">
        <v>1</v>
      </c>
      <c r="B2450" s="445" t="s">
        <v>290</v>
      </c>
      <c r="C2450" s="810"/>
      <c r="D2450" s="2018"/>
      <c r="E2450" s="187">
        <v>2</v>
      </c>
      <c r="F2450" s="2018">
        <f t="shared" ref="F2450:F2459" si="1392">ROUND(E2450/12*$B$4,0)</f>
        <v>1</v>
      </c>
      <c r="G2450" s="2018"/>
      <c r="H2450" s="2018">
        <f t="shared" si="1391"/>
        <v>0</v>
      </c>
      <c r="I2450" s="2018"/>
      <c r="J2450" s="2018"/>
      <c r="K2450" s="2018"/>
      <c r="L2450" s="2018"/>
      <c r="M2450" s="2018"/>
      <c r="N2450" s="2018"/>
      <c r="O2450" s="2018"/>
      <c r="P2450" s="2018"/>
      <c r="Q2450" s="543"/>
      <c r="R2450" s="543"/>
      <c r="S2450" s="543"/>
      <c r="T2450" s="543"/>
      <c r="U2450" s="543"/>
      <c r="V2450" s="543"/>
      <c r="W2450" s="543"/>
      <c r="X2450" s="543"/>
      <c r="Y2450" s="874"/>
      <c r="Z2450" s="543"/>
      <c r="AA2450" s="777"/>
      <c r="AB2450" s="543"/>
      <c r="AC2450" s="543"/>
      <c r="AD2450" s="543"/>
      <c r="AE2450" s="543"/>
      <c r="AF2450" s="543"/>
      <c r="AG2450" s="951">
        <f>Z2450+AB2450+AE2450-AF2450</f>
        <v>0</v>
      </c>
      <c r="AH2450" s="964"/>
      <c r="AJ2450" s="2999">
        <f>Z2450+AB2450+AE2450-AF2450</f>
        <v>0</v>
      </c>
      <c r="AK2450" s="2022">
        <f>AF2450*1000-AJ2450</f>
        <v>0</v>
      </c>
      <c r="AN2450" s="2022" t="s">
        <v>727</v>
      </c>
    </row>
    <row r="2451" spans="1:40" s="2022" customFormat="1" ht="45" x14ac:dyDescent="0.25">
      <c r="A2451" s="2022">
        <v>1</v>
      </c>
      <c r="B2451" s="445" t="s">
        <v>291</v>
      </c>
      <c r="C2451" s="810"/>
      <c r="D2451" s="2018"/>
      <c r="E2451" s="1459">
        <v>2</v>
      </c>
      <c r="F2451" s="2018">
        <f t="shared" si="1392"/>
        <v>1</v>
      </c>
      <c r="G2451" s="2018"/>
      <c r="H2451" s="2018">
        <f t="shared" si="1391"/>
        <v>0</v>
      </c>
      <c r="I2451" s="2018"/>
      <c r="J2451" s="2018"/>
      <c r="K2451" s="2018"/>
      <c r="L2451" s="2018"/>
      <c r="M2451" s="2018"/>
      <c r="N2451" s="2018"/>
      <c r="O2451" s="2018"/>
      <c r="P2451" s="2018"/>
      <c r="Q2451" s="543"/>
      <c r="R2451" s="543"/>
      <c r="S2451" s="543"/>
      <c r="T2451" s="543"/>
      <c r="U2451" s="543"/>
      <c r="V2451" s="543"/>
      <c r="W2451" s="543"/>
      <c r="X2451" s="543"/>
      <c r="Y2451" s="874"/>
      <c r="Z2451" s="543"/>
      <c r="AA2451" s="777"/>
      <c r="AB2451" s="543"/>
      <c r="AC2451" s="543"/>
      <c r="AD2451" s="543"/>
      <c r="AE2451" s="543"/>
      <c r="AF2451" s="543"/>
      <c r="AG2451" s="951">
        <f>Z2451+AB2451+AE2451-AF2451</f>
        <v>0</v>
      </c>
      <c r="AH2451" s="964"/>
      <c r="AJ2451" s="2999">
        <f>Z2451+AB2451+AE2451-AF2451</f>
        <v>0</v>
      </c>
      <c r="AK2451" s="2022">
        <f>AF2451*1000-AJ2451</f>
        <v>0</v>
      </c>
      <c r="AN2451" s="2022" t="s">
        <v>727</v>
      </c>
    </row>
    <row r="2452" spans="1:40" s="2022" customFormat="1" ht="45" x14ac:dyDescent="0.25">
      <c r="A2452" s="2022">
        <v>1</v>
      </c>
      <c r="B2452" s="445" t="s">
        <v>470</v>
      </c>
      <c r="C2452" s="810"/>
      <c r="D2452" s="2018"/>
      <c r="E2452" s="1459">
        <v>2</v>
      </c>
      <c r="F2452" s="2018">
        <f t="shared" si="1392"/>
        <v>1</v>
      </c>
      <c r="G2452" s="2018"/>
      <c r="H2452" s="2018">
        <f t="shared" si="1391"/>
        <v>0</v>
      </c>
      <c r="I2452" s="2018"/>
      <c r="J2452" s="2018"/>
      <c r="K2452" s="2018"/>
      <c r="L2452" s="2018"/>
      <c r="M2452" s="2018"/>
      <c r="N2452" s="2018"/>
      <c r="O2452" s="2018"/>
      <c r="P2452" s="2018"/>
      <c r="Q2452" s="543"/>
      <c r="R2452" s="543"/>
      <c r="S2452" s="543"/>
      <c r="T2452" s="543"/>
      <c r="U2452" s="543"/>
      <c r="V2452" s="543"/>
      <c r="W2452" s="543"/>
      <c r="X2452" s="543"/>
      <c r="Y2452" s="874"/>
      <c r="Z2452" s="543"/>
      <c r="AA2452" s="777"/>
      <c r="AB2452" s="543"/>
      <c r="AC2452" s="543"/>
      <c r="AD2452" s="543"/>
      <c r="AE2452" s="543"/>
      <c r="AF2452" s="543"/>
      <c r="AG2452" s="951">
        <f>Z2452+AB2452+AE2452-AF2452</f>
        <v>0</v>
      </c>
      <c r="AH2452" s="964"/>
      <c r="AJ2452" s="2999">
        <f>Z2452+AB2452+AE2452-AF2452</f>
        <v>0</v>
      </c>
      <c r="AK2452" s="2022">
        <f>AF2452*1000-AJ2452</f>
        <v>0</v>
      </c>
      <c r="AN2452" s="2022" t="s">
        <v>727</v>
      </c>
    </row>
    <row r="2453" spans="1:40" s="2022" customFormat="1" ht="45" x14ac:dyDescent="0.25">
      <c r="A2453" s="2022">
        <v>1</v>
      </c>
      <c r="B2453" s="445" t="s">
        <v>471</v>
      </c>
      <c r="C2453" s="810"/>
      <c r="D2453" s="2018"/>
      <c r="E2453" s="1459">
        <v>2</v>
      </c>
      <c r="F2453" s="2018">
        <f t="shared" si="1392"/>
        <v>1</v>
      </c>
      <c r="G2453" s="2018"/>
      <c r="H2453" s="2018">
        <f t="shared" si="1391"/>
        <v>0</v>
      </c>
      <c r="I2453" s="2018"/>
      <c r="J2453" s="2018"/>
      <c r="K2453" s="2018"/>
      <c r="L2453" s="2018"/>
      <c r="M2453" s="2018"/>
      <c r="N2453" s="2018"/>
      <c r="O2453" s="2018"/>
      <c r="P2453" s="2018"/>
      <c r="Q2453" s="543"/>
      <c r="R2453" s="543"/>
      <c r="S2453" s="543"/>
      <c r="T2453" s="543"/>
      <c r="U2453" s="543"/>
      <c r="V2453" s="543"/>
      <c r="W2453" s="543"/>
      <c r="X2453" s="543"/>
      <c r="Y2453" s="874"/>
      <c r="Z2453" s="543"/>
      <c r="AA2453" s="777"/>
      <c r="AB2453" s="543"/>
      <c r="AC2453" s="543"/>
      <c r="AD2453" s="543"/>
      <c r="AE2453" s="543"/>
      <c r="AF2453" s="543"/>
      <c r="AG2453" s="951">
        <f>Z2453+AB2453+AE2453-AF2453</f>
        <v>0</v>
      </c>
      <c r="AH2453" s="964"/>
      <c r="AJ2453" s="2999">
        <f>Z2453+AB2453+AE2453-AF2453</f>
        <v>0</v>
      </c>
      <c r="AK2453" s="2022">
        <f>AF2453*1000-AJ2453</f>
        <v>0</v>
      </c>
      <c r="AN2453" s="2022" t="s">
        <v>727</v>
      </c>
    </row>
    <row r="2454" spans="1:40" s="2022" customFormat="1" ht="30" x14ac:dyDescent="0.25">
      <c r="A2454" s="2022">
        <v>1</v>
      </c>
      <c r="B2454" s="445" t="s">
        <v>632</v>
      </c>
      <c r="C2454" s="810"/>
      <c r="D2454" s="2018"/>
      <c r="E2454" s="1459">
        <v>40</v>
      </c>
      <c r="F2454" s="2018">
        <f t="shared" si="1392"/>
        <v>27</v>
      </c>
      <c r="G2454" s="2018"/>
      <c r="H2454" s="2018">
        <f t="shared" si="1391"/>
        <v>0</v>
      </c>
      <c r="I2454" s="2018"/>
      <c r="J2454" s="2018"/>
      <c r="K2454" s="2018"/>
      <c r="L2454" s="2018"/>
      <c r="M2454" s="2018"/>
      <c r="N2454" s="2018"/>
      <c r="O2454" s="2018"/>
      <c r="P2454" s="2018"/>
      <c r="Q2454" s="543"/>
      <c r="R2454" s="543"/>
      <c r="S2454" s="543"/>
      <c r="T2454" s="543"/>
      <c r="U2454" s="543"/>
      <c r="V2454" s="543"/>
      <c r="W2454" s="543"/>
      <c r="X2454" s="543"/>
      <c r="Y2454" s="874"/>
      <c r="Z2454" s="543"/>
      <c r="AA2454" s="777"/>
      <c r="AB2454" s="543"/>
      <c r="AC2454" s="543"/>
      <c r="AD2454" s="543"/>
      <c r="AE2454" s="543"/>
      <c r="AF2454" s="543"/>
      <c r="AG2454" s="951">
        <f>Z2454+AB2454+AE2454-AF2454</f>
        <v>0</v>
      </c>
      <c r="AH2454" s="964"/>
      <c r="AJ2454" s="2999">
        <f>Z2454+AB2454+AE2454-AF2454</f>
        <v>0</v>
      </c>
      <c r="AK2454" s="2022">
        <f>AF2454*1000-AJ2454</f>
        <v>0</v>
      </c>
      <c r="AN2454" s="2022" t="s">
        <v>727</v>
      </c>
    </row>
    <row r="2455" spans="1:40" s="2022" customFormat="1" ht="45" x14ac:dyDescent="0.25">
      <c r="A2455" s="2022">
        <v>1</v>
      </c>
      <c r="B2455" s="445" t="s">
        <v>407</v>
      </c>
      <c r="C2455" s="810"/>
      <c r="D2455" s="2018"/>
      <c r="E2455" s="1459">
        <v>2</v>
      </c>
      <c r="F2455" s="2018">
        <f t="shared" si="1392"/>
        <v>1</v>
      </c>
      <c r="G2455" s="2018"/>
      <c r="H2455" s="2018">
        <f t="shared" si="1391"/>
        <v>0</v>
      </c>
      <c r="I2455" s="2018"/>
      <c r="J2455" s="2018"/>
      <c r="K2455" s="2018"/>
      <c r="L2455" s="2018"/>
      <c r="M2455" s="2018"/>
      <c r="N2455" s="2018"/>
      <c r="O2455" s="2018"/>
      <c r="P2455" s="2018"/>
      <c r="Q2455" s="543"/>
      <c r="R2455" s="543"/>
      <c r="S2455" s="543"/>
      <c r="T2455" s="543"/>
      <c r="U2455" s="543"/>
      <c r="V2455" s="543"/>
      <c r="W2455" s="543"/>
      <c r="X2455" s="543"/>
      <c r="Y2455" s="874"/>
      <c r="Z2455" s="543"/>
      <c r="AA2455" s="777"/>
      <c r="AB2455" s="543"/>
      <c r="AC2455" s="543"/>
      <c r="AD2455" s="543"/>
      <c r="AE2455" s="543"/>
      <c r="AF2455" s="543"/>
      <c r="AG2455" s="951">
        <f>Z2455+AB2455+AE2455-AF2455</f>
        <v>0</v>
      </c>
      <c r="AH2455" s="964"/>
      <c r="AJ2455" s="2999">
        <f>Z2455+AB2455+AE2455-AF2455</f>
        <v>0</v>
      </c>
      <c r="AK2455" s="2022">
        <f>AF2455*1000-AJ2455</f>
        <v>0</v>
      </c>
      <c r="AN2455" s="2022" t="s">
        <v>727</v>
      </c>
    </row>
    <row r="2456" spans="1:40" s="2022" customFormat="1" ht="45" x14ac:dyDescent="0.25">
      <c r="A2456" s="2022">
        <v>1</v>
      </c>
      <c r="B2456" s="445" t="s">
        <v>417</v>
      </c>
      <c r="C2456" s="810"/>
      <c r="D2456" s="2018"/>
      <c r="E2456" s="1459">
        <v>5</v>
      </c>
      <c r="F2456" s="2018">
        <f t="shared" si="1392"/>
        <v>3</v>
      </c>
      <c r="G2456" s="2018"/>
      <c r="H2456" s="2018">
        <f t="shared" si="1391"/>
        <v>0</v>
      </c>
      <c r="I2456" s="2018"/>
      <c r="J2456" s="2018"/>
      <c r="K2456" s="2018"/>
      <c r="L2456" s="2018"/>
      <c r="M2456" s="2018"/>
      <c r="N2456" s="2018"/>
      <c r="O2456" s="2018"/>
      <c r="P2456" s="2018"/>
      <c r="Q2456" s="543"/>
      <c r="R2456" s="543"/>
      <c r="S2456" s="543"/>
      <c r="T2456" s="543"/>
      <c r="U2456" s="543"/>
      <c r="V2456" s="543"/>
      <c r="W2456" s="543"/>
      <c r="X2456" s="543"/>
      <c r="Y2456" s="874"/>
      <c r="Z2456" s="543"/>
      <c r="AA2456" s="777"/>
      <c r="AB2456" s="543"/>
      <c r="AC2456" s="543"/>
      <c r="AD2456" s="543"/>
      <c r="AE2456" s="543"/>
      <c r="AF2456" s="543"/>
      <c r="AG2456" s="951">
        <f>Z2456+AB2456+AE2456-AF2456</f>
        <v>0</v>
      </c>
      <c r="AH2456" s="964"/>
      <c r="AJ2456" s="2999">
        <f>Z2456+AB2456+AE2456-AF2456</f>
        <v>0</v>
      </c>
      <c r="AK2456" s="2022">
        <f>AF2456*1000-AJ2456</f>
        <v>0</v>
      </c>
      <c r="AN2456" s="2022" t="s">
        <v>727</v>
      </c>
    </row>
    <row r="2457" spans="1:40" s="2022" customFormat="1" ht="30" x14ac:dyDescent="0.25">
      <c r="A2457" s="2022">
        <v>1</v>
      </c>
      <c r="B2457" s="445" t="s">
        <v>410</v>
      </c>
      <c r="C2457" s="810"/>
      <c r="D2457" s="2018"/>
      <c r="E2457" s="1459">
        <v>6</v>
      </c>
      <c r="F2457" s="2018">
        <f t="shared" si="1392"/>
        <v>4</v>
      </c>
      <c r="G2457" s="2018"/>
      <c r="H2457" s="2018">
        <f t="shared" si="1391"/>
        <v>0</v>
      </c>
      <c r="I2457" s="2018"/>
      <c r="J2457" s="2018"/>
      <c r="K2457" s="2018"/>
      <c r="L2457" s="2018"/>
      <c r="M2457" s="2018"/>
      <c r="N2457" s="2018"/>
      <c r="O2457" s="2018"/>
      <c r="P2457" s="2018"/>
      <c r="Q2457" s="543"/>
      <c r="R2457" s="543"/>
      <c r="S2457" s="543"/>
      <c r="T2457" s="543"/>
      <c r="U2457" s="543"/>
      <c r="V2457" s="543"/>
      <c r="W2457" s="543"/>
      <c r="X2457" s="543"/>
      <c r="Y2457" s="874"/>
      <c r="Z2457" s="543"/>
      <c r="AA2457" s="777"/>
      <c r="AB2457" s="543"/>
      <c r="AC2457" s="543"/>
      <c r="AD2457" s="543"/>
      <c r="AE2457" s="543"/>
      <c r="AF2457" s="543"/>
      <c r="AG2457" s="951">
        <f>Z2457+AB2457+AE2457-AF2457</f>
        <v>0</v>
      </c>
      <c r="AH2457" s="964"/>
      <c r="AJ2457" s="2999">
        <f>Z2457+AB2457+AE2457-AF2457</f>
        <v>0</v>
      </c>
      <c r="AK2457" s="2022">
        <f>AF2457*1000-AJ2457</f>
        <v>0</v>
      </c>
      <c r="AN2457" s="2022" t="s">
        <v>727</v>
      </c>
    </row>
    <row r="2458" spans="1:40" ht="45" x14ac:dyDescent="0.25">
      <c r="A2458" s="137">
        <v>1</v>
      </c>
      <c r="B2458" s="445" t="s">
        <v>633</v>
      </c>
      <c r="C2458" s="462"/>
      <c r="D2458" s="2018"/>
      <c r="E2458" s="1459">
        <v>5</v>
      </c>
      <c r="F2458" s="167">
        <f t="shared" si="1392"/>
        <v>3</v>
      </c>
      <c r="G2458" s="2018"/>
      <c r="H2458" s="167">
        <f t="shared" si="1391"/>
        <v>0</v>
      </c>
      <c r="I2458" s="2018"/>
      <c r="J2458" s="167"/>
      <c r="K2458" s="167"/>
      <c r="L2458" s="167"/>
      <c r="M2458" s="2018"/>
      <c r="N2458" s="167"/>
      <c r="O2458" s="167"/>
      <c r="P2458" s="167"/>
      <c r="Q2458" s="543"/>
      <c r="R2458" s="543"/>
      <c r="S2458" s="543"/>
      <c r="T2458" s="543"/>
      <c r="U2458" s="543"/>
      <c r="V2458" s="543"/>
      <c r="W2458" s="543"/>
      <c r="X2458" s="543"/>
      <c r="Y2458" s="752">
        <f>Q2458/12*$B$4</f>
        <v>0</v>
      </c>
      <c r="Z2458" s="543"/>
      <c r="AA2458" s="777"/>
      <c r="AB2458" s="543"/>
      <c r="AC2458" s="543"/>
      <c r="AD2458" s="543"/>
      <c r="AE2458" s="543"/>
      <c r="AF2458" s="543"/>
      <c r="AG2458" s="951">
        <f>Z2458+AB2458+AE2458-AF2458</f>
        <v>0</v>
      </c>
      <c r="AH2458" s="964"/>
      <c r="AJ2458" s="2999">
        <f>Z2458+AB2458+AE2458-AF2458</f>
        <v>0</v>
      </c>
      <c r="AK2458" s="137">
        <f>AF2458*1000-AJ2458</f>
        <v>0</v>
      </c>
      <c r="AN2458" s="2022" t="s">
        <v>727</v>
      </c>
    </row>
    <row r="2459" spans="1:40" ht="45" x14ac:dyDescent="0.25">
      <c r="A2459" s="137">
        <v>1</v>
      </c>
      <c r="B2459" s="445" t="s">
        <v>416</v>
      </c>
      <c r="C2459" s="462"/>
      <c r="D2459" s="2018"/>
      <c r="E2459" s="1459">
        <v>2</v>
      </c>
      <c r="F2459" s="167">
        <f t="shared" si="1392"/>
        <v>1</v>
      </c>
      <c r="G2459" s="2018"/>
      <c r="H2459" s="167">
        <f t="shared" si="1391"/>
        <v>0</v>
      </c>
      <c r="I2459" s="2018"/>
      <c r="J2459" s="167"/>
      <c r="K2459" s="167"/>
      <c r="L2459" s="167"/>
      <c r="M2459" s="2018"/>
      <c r="N2459" s="167"/>
      <c r="O2459" s="167"/>
      <c r="P2459" s="167"/>
      <c r="Q2459" s="543"/>
      <c r="R2459" s="543"/>
      <c r="S2459" s="543"/>
      <c r="T2459" s="543"/>
      <c r="U2459" s="543"/>
      <c r="V2459" s="543"/>
      <c r="W2459" s="543"/>
      <c r="X2459" s="543"/>
      <c r="Y2459" s="752">
        <f>Q2459/12*$B$4</f>
        <v>0</v>
      </c>
      <c r="Z2459" s="543"/>
      <c r="AA2459" s="777"/>
      <c r="AB2459" s="543"/>
      <c r="AC2459" s="543"/>
      <c r="AD2459" s="543"/>
      <c r="AE2459" s="543"/>
      <c r="AF2459" s="543"/>
      <c r="AG2459" s="951">
        <f>Z2459+AB2459+AE2459-AF2459</f>
        <v>0</v>
      </c>
      <c r="AH2459" s="964"/>
      <c r="AJ2459" s="2999">
        <f>Z2459+AB2459+AE2459-AF2459</f>
        <v>0</v>
      </c>
      <c r="AK2459" s="137">
        <f>AF2459*1000-AJ2459</f>
        <v>0</v>
      </c>
      <c r="AN2459" s="2022" t="s">
        <v>727</v>
      </c>
    </row>
    <row r="2460" spans="1:40" ht="15.75" thickBot="1" x14ac:dyDescent="0.3">
      <c r="A2460" s="137">
        <v>1</v>
      </c>
      <c r="B2460" s="545" t="s">
        <v>134</v>
      </c>
      <c r="C2460" s="463"/>
      <c r="D2460" s="747"/>
      <c r="E2460" s="748"/>
      <c r="F2460" s="135"/>
      <c r="G2460" s="548"/>
      <c r="H2460" s="548"/>
      <c r="I2460" s="548"/>
      <c r="J2460" s="548"/>
      <c r="K2460" s="548"/>
      <c r="L2460" s="548"/>
      <c r="M2460" s="548"/>
      <c r="N2460" s="548"/>
      <c r="O2460" s="548"/>
      <c r="P2460" s="548"/>
      <c r="Q2460" s="2902">
        <f t="shared" ref="Q2460:R2460" si="1393">Q2449</f>
        <v>891.95604000000014</v>
      </c>
      <c r="R2460" s="2902">
        <f t="shared" si="1393"/>
        <v>891.95604000000014</v>
      </c>
      <c r="S2460" s="2902">
        <f t="shared" ref="S2460:T2460" si="1394">S2449</f>
        <v>891.95604000000014</v>
      </c>
      <c r="T2460" s="2902">
        <f t="shared" si="1394"/>
        <v>891.95604000000014</v>
      </c>
      <c r="U2460" s="2902">
        <f t="shared" ref="U2460:V2460" si="1395">U2449</f>
        <v>891.95604000000014</v>
      </c>
      <c r="V2460" s="2902">
        <f t="shared" si="1395"/>
        <v>891.95604000000014</v>
      </c>
      <c r="W2460" s="2902">
        <f t="shared" ref="W2460:X2460" si="1396">W2449</f>
        <v>891.95604000000014</v>
      </c>
      <c r="X2460" s="2902">
        <f t="shared" si="1396"/>
        <v>891.95604000000014</v>
      </c>
      <c r="Y2460" s="2019">
        <f t="shared" ref="Y2460:AF2460" si="1397">Y2449</f>
        <v>594.63736000000006</v>
      </c>
      <c r="Z2460" s="2019">
        <f t="shared" si="1397"/>
        <v>0</v>
      </c>
      <c r="AA2460" s="2019">
        <f t="shared" si="1397"/>
        <v>0</v>
      </c>
      <c r="AB2460" s="2019">
        <f t="shared" si="1397"/>
        <v>0</v>
      </c>
      <c r="AC2460" s="2019">
        <f t="shared" si="1397"/>
        <v>-594.63736000000006</v>
      </c>
      <c r="AD2460" s="2019">
        <f t="shared" si="1397"/>
        <v>0</v>
      </c>
      <c r="AE2460" s="2019">
        <f t="shared" si="1397"/>
        <v>0</v>
      </c>
      <c r="AF2460" s="2019">
        <f t="shared" si="1397"/>
        <v>0</v>
      </c>
      <c r="AG2460" s="951">
        <f>Z2460+AB2460+AE2460-AF2460</f>
        <v>0</v>
      </c>
      <c r="AH2460" s="964"/>
      <c r="AJ2460" s="2999">
        <f>Z2460+AB2460+AE2460-AF2460</f>
        <v>0</v>
      </c>
      <c r="AK2460" s="137">
        <f>AF2460*1000-AJ2460</f>
        <v>0</v>
      </c>
      <c r="AN2460" s="2022" t="s">
        <v>727</v>
      </c>
    </row>
    <row r="2461" spans="1:40" ht="15.75" thickBot="1" x14ac:dyDescent="0.3">
      <c r="A2461" s="137">
        <v>1</v>
      </c>
      <c r="B2461" s="544" t="s">
        <v>277</v>
      </c>
      <c r="C2461" s="546"/>
      <c r="D2461" s="552"/>
      <c r="E2461" s="551"/>
      <c r="F2461" s="1585"/>
      <c r="G2461" s="547"/>
      <c r="H2461" s="547"/>
      <c r="I2461" s="547"/>
      <c r="J2461" s="547"/>
      <c r="K2461" s="547"/>
      <c r="L2461" s="547"/>
      <c r="M2461" s="547"/>
      <c r="N2461" s="547"/>
      <c r="O2461" s="547"/>
      <c r="P2461" s="547"/>
      <c r="Q2461" s="665">
        <f t="shared" ref="Q2461:R2461" si="1398">Q2460</f>
        <v>891.95604000000014</v>
      </c>
      <c r="R2461" s="665">
        <f t="shared" si="1398"/>
        <v>891.95604000000014</v>
      </c>
      <c r="S2461" s="665">
        <f t="shared" ref="S2461:T2461" si="1399">S2460</f>
        <v>891.95604000000014</v>
      </c>
      <c r="T2461" s="665">
        <f t="shared" si="1399"/>
        <v>891.95604000000014</v>
      </c>
      <c r="U2461" s="665">
        <f t="shared" ref="U2461:V2461" si="1400">U2460</f>
        <v>891.95604000000014</v>
      </c>
      <c r="V2461" s="665">
        <f t="shared" si="1400"/>
        <v>891.95604000000014</v>
      </c>
      <c r="W2461" s="665">
        <f t="shared" ref="W2461:X2461" si="1401">W2460</f>
        <v>891.95604000000014</v>
      </c>
      <c r="X2461" s="665">
        <f t="shared" si="1401"/>
        <v>891.95604000000014</v>
      </c>
      <c r="Y2461" s="753">
        <f t="shared" ref="Y2461:AF2461" si="1402">Y2460</f>
        <v>594.63736000000006</v>
      </c>
      <c r="Z2461" s="665">
        <f t="shared" si="1402"/>
        <v>0</v>
      </c>
      <c r="AA2461" s="778">
        <f t="shared" si="1402"/>
        <v>0</v>
      </c>
      <c r="AB2461" s="2732">
        <f t="shared" si="1402"/>
        <v>0</v>
      </c>
      <c r="AC2461" s="666">
        <f t="shared" si="1402"/>
        <v>-594.63736000000006</v>
      </c>
      <c r="AD2461" s="666">
        <f t="shared" si="1402"/>
        <v>0</v>
      </c>
      <c r="AE2461" s="666">
        <f t="shared" si="1402"/>
        <v>0</v>
      </c>
      <c r="AF2461" s="666">
        <f t="shared" si="1402"/>
        <v>0</v>
      </c>
      <c r="AG2461" s="951">
        <f>Z2461+AB2461+AE2461-AF2461</f>
        <v>0</v>
      </c>
      <c r="AH2461" s="964"/>
      <c r="AJ2461" s="2999">
        <f>Z2461+AB2461+AE2461-AF2461</f>
        <v>0</v>
      </c>
      <c r="AK2461" s="137">
        <f>AF2461*1000-AJ2461</f>
        <v>0</v>
      </c>
      <c r="AN2461" s="2022" t="s">
        <v>727</v>
      </c>
    </row>
    <row r="2462" spans="1:40" ht="31.5" x14ac:dyDescent="0.25">
      <c r="A2462" s="137">
        <v>1</v>
      </c>
      <c r="B2462" s="1658" t="s">
        <v>474</v>
      </c>
      <c r="C2462" s="1658"/>
      <c r="D2462" s="183"/>
      <c r="E2462" s="218"/>
      <c r="F2462" s="183"/>
      <c r="G2462" s="183"/>
      <c r="H2462" s="183"/>
      <c r="I2462" s="183"/>
      <c r="J2462" s="183"/>
      <c r="K2462" s="183"/>
      <c r="L2462" s="183"/>
      <c r="M2462" s="183"/>
      <c r="N2462" s="183"/>
      <c r="O2462" s="183"/>
      <c r="P2462" s="183"/>
      <c r="Q2462" s="326"/>
      <c r="R2462" s="326"/>
      <c r="S2462" s="326"/>
      <c r="T2462" s="326"/>
      <c r="U2462" s="326"/>
      <c r="V2462" s="326"/>
      <c r="W2462" s="326"/>
      <c r="X2462" s="326"/>
      <c r="Y2462" s="752">
        <f t="shared" ref="Y2462:Y2466" si="1403">Q2462/12*$B$4</f>
        <v>0</v>
      </c>
      <c r="Z2462" s="326"/>
      <c r="AA2462" s="770"/>
      <c r="AB2462" s="326"/>
      <c r="AC2462" s="326"/>
      <c r="AD2462" s="326"/>
      <c r="AE2462" s="326"/>
      <c r="AF2462" s="326"/>
      <c r="AG2462" s="951">
        <f>Z2462+AB2462+AE2462-AF2462</f>
        <v>0</v>
      </c>
      <c r="AH2462" s="964"/>
      <c r="AJ2462" s="2999">
        <f>Z2462+AB2462+AE2462-AF2462</f>
        <v>0</v>
      </c>
      <c r="AK2462" s="137">
        <f>AF2462*1000-AJ2462</f>
        <v>0</v>
      </c>
      <c r="AN2462" s="2022" t="s">
        <v>728</v>
      </c>
    </row>
    <row r="2463" spans="1:40" ht="15.75" x14ac:dyDescent="0.25">
      <c r="A2463" s="137">
        <v>1</v>
      </c>
      <c r="B2463" s="1689"/>
      <c r="C2463" s="1690"/>
      <c r="D2463" s="2014"/>
      <c r="E2463" s="218"/>
      <c r="F2463" s="183"/>
      <c r="G2463" s="183"/>
      <c r="H2463" s="183"/>
      <c r="I2463" s="2014"/>
      <c r="J2463" s="186"/>
      <c r="K2463" s="186"/>
      <c r="L2463" s="186"/>
      <c r="M2463" s="2014"/>
      <c r="N2463" s="186"/>
      <c r="O2463" s="186"/>
      <c r="P2463" s="186"/>
      <c r="Q2463" s="325"/>
      <c r="R2463" s="325"/>
      <c r="S2463" s="325"/>
      <c r="T2463" s="325"/>
      <c r="U2463" s="325"/>
      <c r="V2463" s="325"/>
      <c r="W2463" s="325"/>
      <c r="X2463" s="325"/>
      <c r="Y2463" s="751">
        <f t="shared" si="1403"/>
        <v>0</v>
      </c>
      <c r="Z2463" s="325"/>
      <c r="AA2463" s="773"/>
      <c r="AB2463" s="325"/>
      <c r="AC2463" s="325"/>
      <c r="AD2463" s="325"/>
      <c r="AE2463" s="325"/>
      <c r="AF2463" s="325"/>
      <c r="AG2463" s="951">
        <f>Z2463+AB2463+AE2463-AF2463</f>
        <v>0</v>
      </c>
      <c r="AH2463" s="964"/>
      <c r="AJ2463" s="2999">
        <f>Z2463+AB2463+AE2463-AF2463</f>
        <v>0</v>
      </c>
      <c r="AK2463" s="137">
        <f>AF2463*1000-AJ2463</f>
        <v>0</v>
      </c>
      <c r="AN2463" s="2022" t="s">
        <v>728</v>
      </c>
    </row>
    <row r="2464" spans="1:40" ht="51" customHeight="1" x14ac:dyDescent="0.25">
      <c r="A2464" s="137">
        <v>1</v>
      </c>
      <c r="B2464" s="549" t="s">
        <v>404</v>
      </c>
      <c r="C2464" s="1301"/>
      <c r="D2464" s="2014"/>
      <c r="E2464" s="167">
        <v>2700</v>
      </c>
      <c r="F2464" s="167">
        <f>ROUND(E2464/12*$B$4,0)</f>
        <v>1800</v>
      </c>
      <c r="G2464" s="2018">
        <v>2836</v>
      </c>
      <c r="H2464" s="183">
        <f>G2464/F2464*100</f>
        <v>157.55555555555557</v>
      </c>
      <c r="I2464" s="2014"/>
      <c r="J2464" s="186"/>
      <c r="K2464" s="186"/>
      <c r="L2464" s="186"/>
      <c r="M2464" s="2014"/>
      <c r="N2464" s="186"/>
      <c r="O2464" s="186"/>
      <c r="P2464" s="186"/>
      <c r="Q2464" s="325"/>
      <c r="R2464" s="325"/>
      <c r="S2464" s="325"/>
      <c r="T2464" s="325"/>
      <c r="U2464" s="325"/>
      <c r="V2464" s="325"/>
      <c r="W2464" s="325"/>
      <c r="X2464" s="325"/>
      <c r="Y2464" s="751">
        <f t="shared" si="1403"/>
        <v>0</v>
      </c>
      <c r="Z2464" s="325">
        <f>AF2464-AE2464</f>
        <v>0</v>
      </c>
      <c r="AA2464" s="773"/>
      <c r="AB2464" s="325"/>
      <c r="AC2464" s="325">
        <f>Z2464-Y2464</f>
        <v>0</v>
      </c>
      <c r="AD2464" s="325"/>
      <c r="AE2464" s="325"/>
      <c r="AF2464" s="325"/>
      <c r="AG2464" s="951">
        <f>Z2464+AB2464+AE2464-AF2464</f>
        <v>0</v>
      </c>
      <c r="AH2464" s="964"/>
      <c r="AJ2464" s="2999">
        <f>Z2464+AB2464+AE2464-AF2464</f>
        <v>0</v>
      </c>
      <c r="AK2464" s="137">
        <f>AF2464*1000-AJ2464</f>
        <v>0</v>
      </c>
      <c r="AN2464" s="2022" t="s">
        <v>728</v>
      </c>
    </row>
    <row r="2465" spans="1:40" ht="31.5" x14ac:dyDescent="0.25">
      <c r="A2465" s="137">
        <v>1</v>
      </c>
      <c r="B2465" s="549" t="s">
        <v>188</v>
      </c>
      <c r="C2465" s="1301"/>
      <c r="D2465" s="2014"/>
      <c r="E2465" s="167">
        <v>1490</v>
      </c>
      <c r="F2465" s="167">
        <f>ROUND(E2465/12*$B$4,0)</f>
        <v>993</v>
      </c>
      <c r="G2465" s="2018">
        <v>518</v>
      </c>
      <c r="H2465" s="183">
        <f>G2465/F2465*100</f>
        <v>52.165156092648537</v>
      </c>
      <c r="I2465" s="2014"/>
      <c r="J2465" s="186"/>
      <c r="K2465" s="186"/>
      <c r="L2465" s="186"/>
      <c r="M2465" s="2014"/>
      <c r="N2465" s="186"/>
      <c r="O2465" s="186"/>
      <c r="P2465" s="186"/>
      <c r="Q2465" s="325"/>
      <c r="R2465" s="325"/>
      <c r="S2465" s="325"/>
      <c r="T2465" s="325"/>
      <c r="U2465" s="325"/>
      <c r="V2465" s="325"/>
      <c r="W2465" s="325"/>
      <c r="X2465" s="325"/>
      <c r="Y2465" s="751">
        <f t="shared" si="1403"/>
        <v>0</v>
      </c>
      <c r="Z2465" s="325"/>
      <c r="AA2465" s="773"/>
      <c r="AB2465" s="325"/>
      <c r="AC2465" s="325"/>
      <c r="AD2465" s="325"/>
      <c r="AE2465" s="325"/>
      <c r="AF2465" s="325"/>
      <c r="AG2465" s="951">
        <f>Z2465+AB2465+AE2465-AF2465</f>
        <v>0</v>
      </c>
      <c r="AH2465" s="964"/>
      <c r="AJ2465" s="2999">
        <f>Z2465+AB2465+AE2465-AF2465</f>
        <v>0</v>
      </c>
      <c r="AK2465" s="137">
        <f>AF2465*1000-AJ2465</f>
        <v>0</v>
      </c>
      <c r="AN2465" s="2022" t="s">
        <v>728</v>
      </c>
    </row>
    <row r="2466" spans="1:40" ht="15.75" x14ac:dyDescent="0.25">
      <c r="A2466" s="137">
        <v>1</v>
      </c>
      <c r="B2466" s="549" t="s">
        <v>211</v>
      </c>
      <c r="C2466" s="418"/>
      <c r="D2466" s="183"/>
      <c r="E2466" s="167">
        <v>1950</v>
      </c>
      <c r="F2466" s="183">
        <f>ROUND(E2466/12*$B$4,0)</f>
        <v>1300</v>
      </c>
      <c r="G2466" s="183">
        <v>887</v>
      </c>
      <c r="H2466" s="183">
        <f>G2466/F2466*100</f>
        <v>68.230769230769226</v>
      </c>
      <c r="I2466" s="183"/>
      <c r="J2466" s="183"/>
      <c r="K2466" s="183"/>
      <c r="L2466" s="183"/>
      <c r="M2466" s="183"/>
      <c r="N2466" s="183"/>
      <c r="O2466" s="183"/>
      <c r="P2466" s="183"/>
      <c r="Q2466" s="326"/>
      <c r="R2466" s="326"/>
      <c r="S2466" s="326"/>
      <c r="T2466" s="326"/>
      <c r="U2466" s="326"/>
      <c r="V2466" s="326"/>
      <c r="W2466" s="326"/>
      <c r="X2466" s="326"/>
      <c r="Y2466" s="752">
        <f t="shared" si="1403"/>
        <v>0</v>
      </c>
      <c r="Z2466" s="326"/>
      <c r="AA2466" s="770"/>
      <c r="AB2466" s="326"/>
      <c r="AC2466" s="326"/>
      <c r="AD2466" s="326"/>
      <c r="AE2466" s="326"/>
      <c r="AF2466" s="326"/>
      <c r="AG2466" s="951">
        <f>Z2466+AB2466+AE2466-AF2466</f>
        <v>0</v>
      </c>
      <c r="AH2466" s="964"/>
      <c r="AJ2466" s="2999">
        <f>Z2466+AB2466+AE2466-AF2466</f>
        <v>0</v>
      </c>
      <c r="AK2466" s="137">
        <f>AF2466*1000-AJ2466</f>
        <v>0</v>
      </c>
      <c r="AN2466" s="2022" t="s">
        <v>728</v>
      </c>
    </row>
    <row r="2467" spans="1:40" ht="15.75" thickBot="1" x14ac:dyDescent="0.3">
      <c r="A2467" s="137">
        <v>1</v>
      </c>
      <c r="B2467" s="1685" t="s">
        <v>209</v>
      </c>
      <c r="C2467" s="1679"/>
      <c r="D2467" s="825"/>
      <c r="E2467" s="244">
        <f>SUM(E2464:E2466)</f>
        <v>6140</v>
      </c>
      <c r="F2467" s="825">
        <f>SUM(F2464:F2466)</f>
        <v>4093</v>
      </c>
      <c r="G2467" s="825">
        <f>SUM(G2464:G2466)</f>
        <v>4241</v>
      </c>
      <c r="H2467" s="1480">
        <f>G2467/F2467*100</f>
        <v>103.61592963596384</v>
      </c>
      <c r="I2467" s="825"/>
      <c r="J2467" s="825"/>
      <c r="K2467" s="825"/>
      <c r="L2467" s="825"/>
      <c r="M2467" s="825"/>
      <c r="N2467" s="825"/>
      <c r="O2467" s="825"/>
      <c r="P2467" s="825"/>
      <c r="Q2467" s="324">
        <v>43242.341</v>
      </c>
      <c r="R2467" s="324">
        <v>43242.341</v>
      </c>
      <c r="S2467" s="324">
        <v>43886.655683333338</v>
      </c>
      <c r="T2467" s="324">
        <v>43886.655683333338</v>
      </c>
      <c r="U2467" s="324">
        <v>43886.655683333338</v>
      </c>
      <c r="V2467" s="324">
        <v>43886.655683333338</v>
      </c>
      <c r="W2467" s="324">
        <v>43886.655683333338</v>
      </c>
      <c r="X2467" s="324">
        <v>43886.655683333338</v>
      </c>
      <c r="Y2467" s="874">
        <f>Q2467/12*$B$4+(R2467-Q2467)/11*7+(S2467-R2467)/10*6+(T2467-S2467)/9*5+(U2467-T2467)/8*4+(V2467-U2467)/7*3+(W2467-V2467)/6*2+(X2467-W2467)/5*1</f>
        <v>29214.816143333333</v>
      </c>
      <c r="Z2467" s="324">
        <f>AF2467-AE2467</f>
        <v>30332.142029999999</v>
      </c>
      <c r="AA2467" s="774"/>
      <c r="AB2467" s="324"/>
      <c r="AC2467" s="324">
        <f>Z2467-Y2467</f>
        <v>1117.3258866666656</v>
      </c>
      <c r="AD2467" s="324"/>
      <c r="AE2467" s="324">
        <v>-121.51792</v>
      </c>
      <c r="AF2467" s="324">
        <v>30210.624110000001</v>
      </c>
      <c r="AG2467" s="951">
        <f>Z2467+AB2467+AE2467-AF2467</f>
        <v>0</v>
      </c>
      <c r="AH2467" s="964"/>
      <c r="AJ2467" s="2999">
        <f>Z2467+AB2467+AE2467-AF2467</f>
        <v>0</v>
      </c>
      <c r="AK2467" s="137">
        <f>AF2467*1000-AJ2467</f>
        <v>30210624.109999999</v>
      </c>
      <c r="AN2467" s="2022" t="s">
        <v>728</v>
      </c>
    </row>
    <row r="2468" spans="1:40" ht="15.75" thickBot="1" x14ac:dyDescent="0.3">
      <c r="A2468" s="137">
        <v>1</v>
      </c>
      <c r="B2468" s="155" t="s">
        <v>277</v>
      </c>
      <c r="C2468" s="155"/>
      <c r="D2468" s="1585"/>
      <c r="E2468" s="266"/>
      <c r="F2468" s="1585"/>
      <c r="G2468" s="1585"/>
      <c r="H2468" s="1585"/>
      <c r="I2468" s="1585"/>
      <c r="J2468" s="1585"/>
      <c r="K2468" s="1585"/>
      <c r="L2468" s="1585"/>
      <c r="M2468" s="1585"/>
      <c r="N2468" s="1585"/>
      <c r="O2468" s="1585"/>
      <c r="P2468" s="1585"/>
      <c r="Q2468" s="332">
        <f t="shared" ref="Q2468:AF2468" si="1404">Q2467</f>
        <v>43242.341</v>
      </c>
      <c r="R2468" s="332">
        <f t="shared" ref="R2468:S2468" si="1405">R2467</f>
        <v>43242.341</v>
      </c>
      <c r="S2468" s="332">
        <f t="shared" si="1405"/>
        <v>43886.655683333338</v>
      </c>
      <c r="T2468" s="332">
        <f t="shared" ref="T2468:U2468" si="1406">T2467</f>
        <v>43886.655683333338</v>
      </c>
      <c r="U2468" s="332">
        <f t="shared" si="1406"/>
        <v>43886.655683333338</v>
      </c>
      <c r="V2468" s="332">
        <f t="shared" ref="V2468:W2468" si="1407">V2467</f>
        <v>43886.655683333338</v>
      </c>
      <c r="W2468" s="332">
        <f t="shared" si="1407"/>
        <v>43886.655683333338</v>
      </c>
      <c r="X2468" s="332">
        <f t="shared" ref="X2468" si="1408">X2467</f>
        <v>43886.655683333338</v>
      </c>
      <c r="Y2468" s="753">
        <f t="shared" si="1404"/>
        <v>29214.816143333333</v>
      </c>
      <c r="Z2468" s="332">
        <f t="shared" si="1404"/>
        <v>30332.142029999999</v>
      </c>
      <c r="AA2468" s="775">
        <f t="shared" si="1404"/>
        <v>0</v>
      </c>
      <c r="AB2468" s="156">
        <f t="shared" si="1404"/>
        <v>0</v>
      </c>
      <c r="AC2468" s="332">
        <f t="shared" si="1404"/>
        <v>1117.3258866666656</v>
      </c>
      <c r="AD2468" s="332">
        <f t="shared" si="1404"/>
        <v>0</v>
      </c>
      <c r="AE2468" s="332">
        <f t="shared" si="1404"/>
        <v>-121.51792</v>
      </c>
      <c r="AF2468" s="332">
        <f t="shared" si="1404"/>
        <v>30210.624110000001</v>
      </c>
      <c r="AG2468" s="951">
        <f>Z2468+AB2468+AE2468-AF2468</f>
        <v>0</v>
      </c>
      <c r="AH2468" s="964"/>
      <c r="AJ2468" s="2999">
        <f>Z2468+AB2468+AE2468-AF2468</f>
        <v>0</v>
      </c>
      <c r="AK2468" s="137">
        <f>AF2468*1000-AJ2468</f>
        <v>30210624.109999999</v>
      </c>
      <c r="AN2468" s="2022" t="s">
        <v>728</v>
      </c>
    </row>
    <row r="2469" spans="1:40" ht="15.75" x14ac:dyDescent="0.25">
      <c r="A2469" s="137">
        <v>1</v>
      </c>
      <c r="B2469" s="1658" t="s">
        <v>475</v>
      </c>
      <c r="C2469" s="463"/>
      <c r="D2469" s="2018"/>
      <c r="E2469" s="167"/>
      <c r="F2469" s="167"/>
      <c r="G2469" s="2018"/>
      <c r="H2469" s="167"/>
      <c r="I2469" s="2018"/>
      <c r="J2469" s="167"/>
      <c r="K2469" s="167"/>
      <c r="L2469" s="167"/>
      <c r="M2469" s="2018"/>
      <c r="N2469" s="167"/>
      <c r="O2469" s="167"/>
      <c r="P2469" s="167"/>
      <c r="Q2469" s="167"/>
      <c r="R2469" s="2018"/>
      <c r="S2469" s="2018"/>
      <c r="T2469" s="2018"/>
      <c r="U2469" s="2018"/>
      <c r="V2469" s="2018"/>
      <c r="W2469" s="2018"/>
      <c r="X2469" s="2018"/>
      <c r="Y2469" s="752">
        <f>Q2469/12*$B$4</f>
        <v>0</v>
      </c>
      <c r="Z2469" s="167"/>
      <c r="AA2469" s="776"/>
      <c r="AB2469" s="167"/>
      <c r="AC2469" s="167"/>
      <c r="AD2469" s="167"/>
      <c r="AE2469" s="167"/>
      <c r="AF2469" s="167"/>
      <c r="AG2469" s="951">
        <f>Z2469+AB2469+AE2469-AF2469</f>
        <v>0</v>
      </c>
      <c r="AH2469" s="964"/>
      <c r="AJ2469" s="2999">
        <f>Z2469+AB2469+AE2469-AF2469</f>
        <v>0</v>
      </c>
      <c r="AK2469" s="137">
        <f>AF2469*1000-AJ2469</f>
        <v>0</v>
      </c>
      <c r="AN2469" s="2022" t="s">
        <v>729</v>
      </c>
    </row>
    <row r="2470" spans="1:40" x14ac:dyDescent="0.25">
      <c r="A2470" s="137">
        <v>1</v>
      </c>
      <c r="B2470" s="204" t="s">
        <v>194</v>
      </c>
      <c r="C2470" s="809"/>
      <c r="D2470" s="2018"/>
      <c r="E2470" s="167"/>
      <c r="F2470" s="167"/>
      <c r="G2470" s="2018"/>
      <c r="H2470" s="167"/>
      <c r="I2470" s="2018"/>
      <c r="J2470" s="167"/>
      <c r="K2470" s="167"/>
      <c r="L2470" s="167"/>
      <c r="M2470" s="2018"/>
      <c r="N2470" s="167"/>
      <c r="O2470" s="167"/>
      <c r="P2470" s="167"/>
      <c r="Q2470" s="543"/>
      <c r="R2470" s="543"/>
      <c r="S2470" s="543"/>
      <c r="T2470" s="543"/>
      <c r="U2470" s="543"/>
      <c r="V2470" s="543"/>
      <c r="W2470" s="543"/>
      <c r="X2470" s="543"/>
      <c r="Y2470" s="874"/>
      <c r="Z2470" s="543">
        <f>AF2470-AE2470</f>
        <v>0</v>
      </c>
      <c r="AA2470" s="777"/>
      <c r="AB2470" s="543"/>
      <c r="AC2470" s="543">
        <f>Z2470-Y2470</f>
        <v>0</v>
      </c>
      <c r="AD2470" s="543"/>
      <c r="AE2470" s="543"/>
      <c r="AF2470" s="543"/>
      <c r="AG2470" s="951">
        <f>Z2470+AB2470+AE2470-AF2470</f>
        <v>0</v>
      </c>
      <c r="AH2470" s="964"/>
      <c r="AJ2470" s="2999">
        <f>Z2470+AB2470+AE2470-AF2470</f>
        <v>0</v>
      </c>
      <c r="AK2470" s="137">
        <f>AF2470*1000-AJ2470</f>
        <v>0</v>
      </c>
      <c r="AN2470" s="2022" t="s">
        <v>729</v>
      </c>
    </row>
    <row r="2471" spans="1:40" ht="29.25" x14ac:dyDescent="0.25">
      <c r="A2471" s="137">
        <v>1</v>
      </c>
      <c r="B2471" s="519" t="s">
        <v>310</v>
      </c>
      <c r="C2471" s="809"/>
      <c r="D2471" s="2018"/>
      <c r="E2471" s="534">
        <f>E2472</f>
        <v>375</v>
      </c>
      <c r="F2471" s="543">
        <f>F2472</f>
        <v>250</v>
      </c>
      <c r="G2471" s="543">
        <f>G2472</f>
        <v>294.00250000000005</v>
      </c>
      <c r="H2471" s="543">
        <f>G2471/F2471*100</f>
        <v>117.60100000000003</v>
      </c>
      <c r="I2471" s="2018"/>
      <c r="J2471" s="167"/>
      <c r="K2471" s="167"/>
      <c r="L2471" s="167"/>
      <c r="M2471" s="2018"/>
      <c r="N2471" s="167"/>
      <c r="O2471" s="167"/>
      <c r="P2471" s="167"/>
      <c r="Q2471" s="543">
        <v>649.34400000000005</v>
      </c>
      <c r="R2471" s="543">
        <v>649.34400000000005</v>
      </c>
      <c r="S2471" s="543">
        <v>649.34400000000005</v>
      </c>
      <c r="T2471" s="543">
        <v>649.34400000000005</v>
      </c>
      <c r="U2471" s="543">
        <v>649.34400000000005</v>
      </c>
      <c r="V2471" s="543">
        <v>649.34400000000005</v>
      </c>
      <c r="W2471" s="543">
        <v>649.34400000000005</v>
      </c>
      <c r="X2471" s="543">
        <v>649.34400000000005</v>
      </c>
      <c r="Y2471" s="874">
        <f>Q2471/12*$B$4+(R2471-Q2471)/11*7+(S2471-R2471)/10*6+(T2471-S2471)/9*5+(U2471-T2471)/8*4+(V2471-U2471)/7*3+(W2471-V2471)/6*2+(X2471-W2471)/5*1</f>
        <v>432.89600000000002</v>
      </c>
      <c r="Z2471" s="543">
        <f>AF2471-AE2471</f>
        <v>545.73759000000007</v>
      </c>
      <c r="AA2471" s="777"/>
      <c r="AB2471" s="543"/>
      <c r="AC2471" s="543">
        <f>Z2471-Y2471</f>
        <v>112.84159000000005</v>
      </c>
      <c r="AD2471" s="543"/>
      <c r="AE2471" s="543">
        <v>-0.71720000000000006</v>
      </c>
      <c r="AF2471" s="543">
        <v>545.02039000000002</v>
      </c>
      <c r="AG2471" s="951">
        <f>Z2471+AB2471+AE2471-AF2471</f>
        <v>0</v>
      </c>
      <c r="AH2471" s="964"/>
      <c r="AJ2471" s="2999">
        <f>Z2471+AB2471+AE2471-AF2471</f>
        <v>0</v>
      </c>
      <c r="AK2471" s="137">
        <f>AF2471*1000-AJ2471</f>
        <v>545020.39</v>
      </c>
      <c r="AN2471" s="2022" t="s">
        <v>729</v>
      </c>
    </row>
    <row r="2472" spans="1:40" ht="30" x14ac:dyDescent="0.25">
      <c r="A2472" s="137">
        <v>1</v>
      </c>
      <c r="B2472" s="477" t="s">
        <v>442</v>
      </c>
      <c r="C2472" s="809"/>
      <c r="D2472" s="2018"/>
      <c r="E2472" s="171">
        <f>E2473+E2474/4</f>
        <v>375</v>
      </c>
      <c r="F2472" s="167">
        <f>F2473+F2474/4</f>
        <v>250</v>
      </c>
      <c r="G2472" s="2018">
        <f>G2473+G2474/4</f>
        <v>294.00250000000005</v>
      </c>
      <c r="H2472" s="167">
        <f>G2472/F2472*100</f>
        <v>117.60100000000003</v>
      </c>
      <c r="I2472" s="2018"/>
      <c r="J2472" s="167"/>
      <c r="K2472" s="167"/>
      <c r="L2472" s="167"/>
      <c r="M2472" s="2018"/>
      <c r="N2472" s="167"/>
      <c r="O2472" s="167"/>
      <c r="P2472" s="167"/>
      <c r="Q2472" s="543"/>
      <c r="R2472" s="543"/>
      <c r="S2472" s="543"/>
      <c r="T2472" s="543"/>
      <c r="U2472" s="543"/>
      <c r="V2472" s="543"/>
      <c r="W2472" s="543"/>
      <c r="X2472" s="543"/>
      <c r="Y2472" s="874">
        <f t="shared" ref="Y2472:Y2478" si="1409">Q2472/12*$B$4</f>
        <v>0</v>
      </c>
      <c r="Z2472" s="543"/>
      <c r="AA2472" s="777"/>
      <c r="AB2472" s="543"/>
      <c r="AC2472" s="543"/>
      <c r="AD2472" s="543"/>
      <c r="AE2472" s="543"/>
      <c r="AF2472" s="543"/>
      <c r="AG2472" s="951">
        <f>Z2472+AB2472+AE2472-AF2472</f>
        <v>0</v>
      </c>
      <c r="AH2472" s="964"/>
      <c r="AJ2472" s="2999">
        <f>Z2472+AB2472+AE2472-AF2472</f>
        <v>0</v>
      </c>
      <c r="AK2472" s="137">
        <f>AF2472*1000-AJ2472</f>
        <v>0</v>
      </c>
      <c r="AN2472" s="2022" t="s">
        <v>729</v>
      </c>
    </row>
    <row r="2473" spans="1:40" x14ac:dyDescent="0.25">
      <c r="A2473" s="137">
        <v>1</v>
      </c>
      <c r="B2473" s="307" t="s">
        <v>443</v>
      </c>
      <c r="C2473" s="809"/>
      <c r="D2473" s="2018"/>
      <c r="E2473" s="542"/>
      <c r="F2473" s="167"/>
      <c r="G2473" s="2018"/>
      <c r="H2473" s="167"/>
      <c r="I2473" s="2018"/>
      <c r="J2473" s="167"/>
      <c r="K2473" s="167"/>
      <c r="L2473" s="167"/>
      <c r="M2473" s="2018"/>
      <c r="N2473" s="167"/>
      <c r="O2473" s="167"/>
      <c r="P2473" s="167"/>
      <c r="Q2473" s="543"/>
      <c r="R2473" s="543"/>
      <c r="S2473" s="543"/>
      <c r="T2473" s="543"/>
      <c r="U2473" s="543"/>
      <c r="V2473" s="543"/>
      <c r="W2473" s="543"/>
      <c r="X2473" s="543"/>
      <c r="Y2473" s="874">
        <f t="shared" si="1409"/>
        <v>0</v>
      </c>
      <c r="Z2473" s="543"/>
      <c r="AA2473" s="777"/>
      <c r="AB2473" s="543"/>
      <c r="AC2473" s="543"/>
      <c r="AD2473" s="543"/>
      <c r="AE2473" s="543"/>
      <c r="AF2473" s="543"/>
      <c r="AG2473" s="951">
        <f>Z2473+AB2473+AE2473-AF2473</f>
        <v>0</v>
      </c>
      <c r="AH2473" s="964"/>
      <c r="AJ2473" s="2999">
        <f>Z2473+AB2473+AE2473-AF2473</f>
        <v>0</v>
      </c>
      <c r="AK2473" s="137">
        <f>AF2473*1000-AJ2473</f>
        <v>0</v>
      </c>
      <c r="AN2473" s="2022" t="s">
        <v>729</v>
      </c>
    </row>
    <row r="2474" spans="1:40" ht="30" x14ac:dyDescent="0.25">
      <c r="A2474" s="137">
        <v>1</v>
      </c>
      <c r="B2474" s="307" t="s">
        <v>444</v>
      </c>
      <c r="C2474" s="809"/>
      <c r="D2474" s="2018"/>
      <c r="E2474" s="535">
        <v>1500</v>
      </c>
      <c r="F2474" s="167">
        <f>ROUND(E2474/12*$B$4,0)</f>
        <v>1000</v>
      </c>
      <c r="G2474" s="2018">
        <v>1176.0100000000002</v>
      </c>
      <c r="H2474" s="167">
        <f>G2474/F2474*100</f>
        <v>117.60100000000003</v>
      </c>
      <c r="I2474" s="2018"/>
      <c r="J2474" s="167"/>
      <c r="K2474" s="167"/>
      <c r="L2474" s="167"/>
      <c r="M2474" s="2018"/>
      <c r="N2474" s="167"/>
      <c r="O2474" s="167"/>
      <c r="P2474" s="167"/>
      <c r="Q2474" s="543"/>
      <c r="R2474" s="543"/>
      <c r="S2474" s="543"/>
      <c r="T2474" s="543"/>
      <c r="U2474" s="543"/>
      <c r="V2474" s="543"/>
      <c r="W2474" s="543"/>
      <c r="X2474" s="543"/>
      <c r="Y2474" s="874">
        <f t="shared" si="1409"/>
        <v>0</v>
      </c>
      <c r="Z2474" s="543"/>
      <c r="AA2474" s="777"/>
      <c r="AB2474" s="543"/>
      <c r="AC2474" s="543"/>
      <c r="AD2474" s="543"/>
      <c r="AE2474" s="543"/>
      <c r="AF2474" s="543"/>
      <c r="AG2474" s="951">
        <f>Z2474+AB2474+AE2474-AF2474</f>
        <v>0</v>
      </c>
      <c r="AH2474" s="964"/>
      <c r="AJ2474" s="2999">
        <f>Z2474+AB2474+AE2474-AF2474</f>
        <v>0</v>
      </c>
      <c r="AK2474" s="137">
        <f>AF2474*1000-AJ2474</f>
        <v>0</v>
      </c>
      <c r="AN2474" s="2022" t="s">
        <v>729</v>
      </c>
    </row>
    <row r="2475" spans="1:40" ht="29.25" x14ac:dyDescent="0.25">
      <c r="A2475" s="137">
        <v>1</v>
      </c>
      <c r="B2475" s="519" t="s">
        <v>311</v>
      </c>
      <c r="C2475" s="462"/>
      <c r="D2475" s="2018"/>
      <c r="E2475" s="539">
        <f>E2477/9.4</f>
        <v>95.744680851063819</v>
      </c>
      <c r="F2475" s="167">
        <f>F2477/9.4</f>
        <v>63.829787234042549</v>
      </c>
      <c r="G2475" s="2018">
        <f>G2477/9.4</f>
        <v>89.471276595744669</v>
      </c>
      <c r="H2475" s="167">
        <f>G2475/F2475*100</f>
        <v>140.17166666666665</v>
      </c>
      <c r="I2475" s="2018"/>
      <c r="J2475" s="167"/>
      <c r="K2475" s="167"/>
      <c r="L2475" s="167"/>
      <c r="M2475" s="2018"/>
      <c r="N2475" s="167"/>
      <c r="O2475" s="167"/>
      <c r="P2475" s="167"/>
      <c r="Q2475" s="543"/>
      <c r="R2475" s="543"/>
      <c r="S2475" s="543"/>
      <c r="T2475" s="543"/>
      <c r="U2475" s="543"/>
      <c r="V2475" s="543"/>
      <c r="W2475" s="543"/>
      <c r="X2475" s="543"/>
      <c r="Y2475" s="752">
        <f t="shared" si="1409"/>
        <v>0</v>
      </c>
      <c r="Z2475" s="543"/>
      <c r="AA2475" s="777"/>
      <c r="AB2475" s="543"/>
      <c r="AC2475" s="543"/>
      <c r="AD2475" s="543"/>
      <c r="AE2475" s="543"/>
      <c r="AF2475" s="543"/>
      <c r="AG2475" s="951">
        <f>Z2475+AB2475+AE2475-AF2475</f>
        <v>0</v>
      </c>
      <c r="AH2475" s="964"/>
      <c r="AJ2475" s="2999">
        <f>Z2475+AB2475+AE2475-AF2475</f>
        <v>0</v>
      </c>
      <c r="AK2475" s="137">
        <f>AF2475*1000-AJ2475</f>
        <v>0</v>
      </c>
      <c r="AN2475" s="2022" t="s">
        <v>729</v>
      </c>
    </row>
    <row r="2476" spans="1:40" x14ac:dyDescent="0.25">
      <c r="A2476" s="137">
        <v>1</v>
      </c>
      <c r="B2476" s="519" t="s">
        <v>320</v>
      </c>
      <c r="C2476" s="462"/>
      <c r="D2476" s="2018"/>
      <c r="E2476" s="171">
        <f>E2477/9.4</f>
        <v>95.744680851063819</v>
      </c>
      <c r="F2476" s="167">
        <f>F2477/9.4</f>
        <v>63.829787234042549</v>
      </c>
      <c r="G2476" s="2018">
        <f>G2477/9.4</f>
        <v>89.471276595744669</v>
      </c>
      <c r="H2476" s="167">
        <f>G2476/F2476*100</f>
        <v>140.17166666666665</v>
      </c>
      <c r="I2476" s="2018"/>
      <c r="J2476" s="167"/>
      <c r="K2476" s="167"/>
      <c r="L2476" s="167"/>
      <c r="M2476" s="2018"/>
      <c r="N2476" s="167"/>
      <c r="O2476" s="167"/>
      <c r="P2476" s="167"/>
      <c r="Q2476" s="543"/>
      <c r="R2476" s="543"/>
      <c r="S2476" s="543"/>
      <c r="T2476" s="543"/>
      <c r="U2476" s="543"/>
      <c r="V2476" s="543"/>
      <c r="W2476" s="543"/>
      <c r="X2476" s="543"/>
      <c r="Y2476" s="752">
        <f t="shared" si="1409"/>
        <v>0</v>
      </c>
      <c r="Z2476" s="543"/>
      <c r="AA2476" s="777"/>
      <c r="AB2476" s="543"/>
      <c r="AC2476" s="543"/>
      <c r="AD2476" s="543"/>
      <c r="AE2476" s="543"/>
      <c r="AF2476" s="543"/>
      <c r="AG2476" s="951">
        <f>Z2476+AB2476+AE2476-AF2476</f>
        <v>0</v>
      </c>
      <c r="AH2476" s="964"/>
      <c r="AJ2476" s="2999">
        <f>Z2476+AB2476+AE2476-AF2476</f>
        <v>0</v>
      </c>
      <c r="AK2476" s="137">
        <f>AF2476*1000-AJ2476</f>
        <v>0</v>
      </c>
      <c r="AN2476" s="2022" t="s">
        <v>729</v>
      </c>
    </row>
    <row r="2477" spans="1:40" x14ac:dyDescent="0.25">
      <c r="A2477" s="137">
        <v>1</v>
      </c>
      <c r="B2477" s="533" t="s">
        <v>321</v>
      </c>
      <c r="C2477" s="462"/>
      <c r="D2477" s="2018"/>
      <c r="E2477" s="535">
        <v>900</v>
      </c>
      <c r="F2477" s="167">
        <f>ROUND(E2477/12*$B$4,0)</f>
        <v>600</v>
      </c>
      <c r="G2477" s="2018">
        <v>841.02999999999986</v>
      </c>
      <c r="H2477" s="167">
        <f>G2477/F2477*100</f>
        <v>140.17166666666665</v>
      </c>
      <c r="I2477" s="2018"/>
      <c r="J2477" s="167"/>
      <c r="K2477" s="167"/>
      <c r="L2477" s="167"/>
      <c r="M2477" s="2018"/>
      <c r="N2477" s="167"/>
      <c r="O2477" s="167"/>
      <c r="P2477" s="167"/>
      <c r="Q2477" s="543"/>
      <c r="R2477" s="543"/>
      <c r="S2477" s="543"/>
      <c r="T2477" s="543"/>
      <c r="U2477" s="543"/>
      <c r="V2477" s="543"/>
      <c r="W2477" s="543"/>
      <c r="X2477" s="543"/>
      <c r="Y2477" s="752">
        <f t="shared" si="1409"/>
        <v>0</v>
      </c>
      <c r="Z2477" s="543"/>
      <c r="AA2477" s="777"/>
      <c r="AB2477" s="543"/>
      <c r="AC2477" s="543"/>
      <c r="AD2477" s="543"/>
      <c r="AE2477" s="543"/>
      <c r="AF2477" s="543"/>
      <c r="AG2477" s="951">
        <f>Z2477+AB2477+AE2477-AF2477</f>
        <v>0</v>
      </c>
      <c r="AH2477" s="964"/>
      <c r="AJ2477" s="2999">
        <f>Z2477+AB2477+AE2477-AF2477</f>
        <v>0</v>
      </c>
      <c r="AK2477" s="137">
        <f>AF2477*1000-AJ2477</f>
        <v>0</v>
      </c>
      <c r="AN2477" s="2022" t="s">
        <v>729</v>
      </c>
    </row>
    <row r="2478" spans="1:40" x14ac:dyDescent="0.25">
      <c r="A2478" s="137">
        <v>1</v>
      </c>
      <c r="B2478" s="533" t="s">
        <v>322</v>
      </c>
      <c r="C2478" s="463"/>
      <c r="D2478" s="2018"/>
      <c r="E2478" s="535"/>
      <c r="F2478" s="167"/>
      <c r="G2478" s="2018"/>
      <c r="H2478" s="167"/>
      <c r="I2478" s="2018"/>
      <c r="J2478" s="167"/>
      <c r="K2478" s="167"/>
      <c r="L2478" s="167"/>
      <c r="M2478" s="2018"/>
      <c r="N2478" s="167"/>
      <c r="O2478" s="167"/>
      <c r="P2478" s="167"/>
      <c r="Q2478" s="543"/>
      <c r="R2478" s="543"/>
      <c r="S2478" s="543"/>
      <c r="T2478" s="543"/>
      <c r="U2478" s="543"/>
      <c r="V2478" s="543"/>
      <c r="W2478" s="543"/>
      <c r="X2478" s="543"/>
      <c r="Y2478" s="874">
        <f t="shared" si="1409"/>
        <v>0</v>
      </c>
      <c r="Z2478" s="543"/>
      <c r="AA2478" s="777"/>
      <c r="AB2478" s="543"/>
      <c r="AC2478" s="543"/>
      <c r="AD2478" s="543"/>
      <c r="AE2478" s="543"/>
      <c r="AF2478" s="543"/>
      <c r="AG2478" s="951">
        <f>Z2478+AB2478+AE2478-AF2478</f>
        <v>0</v>
      </c>
      <c r="AH2478" s="964"/>
      <c r="AJ2478" s="2999">
        <f>Z2478+AB2478+AE2478-AF2478</f>
        <v>0</v>
      </c>
      <c r="AK2478" s="137">
        <f>AF2478*1000-AJ2478</f>
        <v>0</v>
      </c>
      <c r="AN2478" s="2022" t="s">
        <v>729</v>
      </c>
    </row>
    <row r="2479" spans="1:40" x14ac:dyDescent="0.25">
      <c r="A2479" s="137">
        <v>1</v>
      </c>
      <c r="B2479" s="504" t="s">
        <v>217</v>
      </c>
      <c r="C2479" s="809"/>
      <c r="D2479" s="2018"/>
      <c r="E2479" s="534">
        <f>SUM(E2480:E2480)</f>
        <v>200</v>
      </c>
      <c r="F2479" s="167">
        <f>SUM(F2480:F2480)</f>
        <v>133</v>
      </c>
      <c r="G2479" s="2018">
        <f>SUM(G2480:G2480)</f>
        <v>96</v>
      </c>
      <c r="H2479" s="167">
        <f>G2479/F2479*100</f>
        <v>72.180451127819538</v>
      </c>
      <c r="I2479" s="2018"/>
      <c r="J2479" s="167"/>
      <c r="K2479" s="167"/>
      <c r="L2479" s="167"/>
      <c r="M2479" s="2018"/>
      <c r="N2479" s="167"/>
      <c r="O2479" s="167"/>
      <c r="P2479" s="167"/>
      <c r="Q2479" s="543">
        <v>251.40799999999999</v>
      </c>
      <c r="R2479" s="543">
        <v>251.40799999999999</v>
      </c>
      <c r="S2479" s="543">
        <v>251.40799999999999</v>
      </c>
      <c r="T2479" s="543">
        <v>251.40799999999999</v>
      </c>
      <c r="U2479" s="543">
        <v>251.40799999999999</v>
      </c>
      <c r="V2479" s="543">
        <v>251.40799999999999</v>
      </c>
      <c r="W2479" s="543">
        <v>251.40799999999999</v>
      </c>
      <c r="X2479" s="543">
        <v>251.40799999999999</v>
      </c>
      <c r="Y2479" s="752">
        <f>Q2479/12*$B$4+(R2479-Q2479)/11*7+(S2479-R2479)/10*6+(T2479-S2479)/9*5+(U2479-T2479)/8*4+(V2479-U2479)/7*3+(W2479-V2479)/6*2+(X2479-W2479)/5*1</f>
        <v>167.60533333333333</v>
      </c>
      <c r="Z2479" s="543">
        <f>AF2479-AE2479-AB2479</f>
        <v>117.44320000000003</v>
      </c>
      <c r="AA2479" s="777"/>
      <c r="AB2479" s="543"/>
      <c r="AC2479" s="543">
        <f>Z2479-Y2479</f>
        <v>-50.162133333333301</v>
      </c>
      <c r="AD2479" s="543"/>
      <c r="AE2479" s="543">
        <v>-3.2356799999999999</v>
      </c>
      <c r="AF2479" s="543">
        <v>114.20752000000003</v>
      </c>
      <c r="AG2479" s="951">
        <f>Z2479+AB2479+AE2479-AF2479</f>
        <v>0</v>
      </c>
      <c r="AH2479" s="964"/>
      <c r="AJ2479" s="2999">
        <f>Z2479+AB2479+AE2479-AF2479</f>
        <v>0</v>
      </c>
      <c r="AK2479" s="137">
        <f>AF2479*1000-AJ2479</f>
        <v>114207.52000000003</v>
      </c>
      <c r="AN2479" s="2022" t="s">
        <v>729</v>
      </c>
    </row>
    <row r="2480" spans="1:40" x14ac:dyDescent="0.25">
      <c r="A2480" s="137">
        <v>1</v>
      </c>
      <c r="B2480" s="550" t="s">
        <v>65</v>
      </c>
      <c r="C2480" s="462"/>
      <c r="D2480" s="2018"/>
      <c r="E2480" s="535">
        <v>200</v>
      </c>
      <c r="F2480" s="167">
        <f>ROUND(E2480/12*$B$4,0)</f>
        <v>133</v>
      </c>
      <c r="G2480" s="2018">
        <v>96</v>
      </c>
      <c r="H2480" s="167">
        <f>G2480/F2480*100</f>
        <v>72.180451127819538</v>
      </c>
      <c r="I2480" s="2018"/>
      <c r="J2480" s="167"/>
      <c r="K2480" s="167"/>
      <c r="L2480" s="167"/>
      <c r="M2480" s="2018"/>
      <c r="N2480" s="167"/>
      <c r="O2480" s="167"/>
      <c r="P2480" s="167"/>
      <c r="Q2480" s="543"/>
      <c r="R2480" s="543"/>
      <c r="S2480" s="543"/>
      <c r="T2480" s="543"/>
      <c r="U2480" s="543"/>
      <c r="V2480" s="543"/>
      <c r="W2480" s="543"/>
      <c r="X2480" s="543"/>
      <c r="Y2480" s="752"/>
      <c r="Z2480" s="543"/>
      <c r="AA2480" s="777"/>
      <c r="AB2480" s="543"/>
      <c r="AC2480" s="543"/>
      <c r="AD2480" s="543"/>
      <c r="AE2480" s="543"/>
      <c r="AF2480" s="543"/>
      <c r="AG2480" s="951">
        <f>Z2480+AB2480+AE2480-AF2480</f>
        <v>0</v>
      </c>
      <c r="AH2480" s="964"/>
      <c r="AJ2480" s="2999">
        <f>Z2480+AB2480+AE2480-AF2480</f>
        <v>0</v>
      </c>
      <c r="AK2480" s="137">
        <f>AF2480*1000-AJ2480</f>
        <v>0</v>
      </c>
      <c r="AN2480" s="2022" t="s">
        <v>729</v>
      </c>
    </row>
    <row r="2481" spans="1:40" x14ac:dyDescent="0.25">
      <c r="A2481" s="137">
        <v>1</v>
      </c>
      <c r="B2481" s="516" t="s">
        <v>260</v>
      </c>
      <c r="C2481" s="462"/>
      <c r="D2481" s="2018"/>
      <c r="E2481" s="534">
        <f>E2471</f>
        <v>375</v>
      </c>
      <c r="F2481" s="167">
        <f>F2471</f>
        <v>250</v>
      </c>
      <c r="G2481" s="2018">
        <f>G2471</f>
        <v>294.00250000000005</v>
      </c>
      <c r="H2481" s="167">
        <f>G2481/F2481*100</f>
        <v>117.60100000000003</v>
      </c>
      <c r="I2481" s="2018"/>
      <c r="J2481" s="167"/>
      <c r="K2481" s="167"/>
      <c r="L2481" s="167"/>
      <c r="M2481" s="2018"/>
      <c r="N2481" s="167"/>
      <c r="O2481" s="167"/>
      <c r="P2481" s="167"/>
      <c r="Q2481" s="543"/>
      <c r="R2481" s="543"/>
      <c r="S2481" s="543"/>
      <c r="T2481" s="543"/>
      <c r="U2481" s="543"/>
      <c r="V2481" s="543"/>
      <c r="W2481" s="543"/>
      <c r="X2481" s="543"/>
      <c r="Y2481" s="752"/>
      <c r="Z2481" s="543"/>
      <c r="AA2481" s="777"/>
      <c r="AB2481" s="543"/>
      <c r="AC2481" s="543"/>
      <c r="AD2481" s="543"/>
      <c r="AE2481" s="543"/>
      <c r="AF2481" s="543"/>
      <c r="AG2481" s="951">
        <f>Z2481+AB2481+AE2481-AF2481</f>
        <v>0</v>
      </c>
      <c r="AH2481" s="964"/>
      <c r="AJ2481" s="2999">
        <f>Z2481+AB2481+AE2481-AF2481</f>
        <v>0</v>
      </c>
      <c r="AK2481" s="137">
        <f>AF2481*1000-AJ2481</f>
        <v>0</v>
      </c>
      <c r="AN2481" s="2022" t="s">
        <v>729</v>
      </c>
    </row>
    <row r="2482" spans="1:40" ht="29.25" x14ac:dyDescent="0.25">
      <c r="A2482" s="137">
        <v>1</v>
      </c>
      <c r="B2482" s="516" t="s">
        <v>261</v>
      </c>
      <c r="C2482" s="462"/>
      <c r="D2482" s="2018"/>
      <c r="E2482" s="540">
        <f>E2475</f>
        <v>95.744680851063819</v>
      </c>
      <c r="F2482" s="167">
        <f>F2475</f>
        <v>63.829787234042549</v>
      </c>
      <c r="G2482" s="2018">
        <f>G2475</f>
        <v>89.471276595744669</v>
      </c>
      <c r="H2482" s="167">
        <f>G2482/F2482*100</f>
        <v>140.17166666666665</v>
      </c>
      <c r="I2482" s="2018"/>
      <c r="J2482" s="167"/>
      <c r="K2482" s="167"/>
      <c r="L2482" s="167"/>
      <c r="M2482" s="2018"/>
      <c r="N2482" s="167"/>
      <c r="O2482" s="167"/>
      <c r="P2482" s="167"/>
      <c r="Q2482" s="543"/>
      <c r="R2482" s="543"/>
      <c r="S2482" s="543"/>
      <c r="T2482" s="543"/>
      <c r="U2482" s="543"/>
      <c r="V2482" s="543"/>
      <c r="W2482" s="543"/>
      <c r="X2482" s="543"/>
      <c r="Y2482" s="752"/>
      <c r="Z2482" s="543"/>
      <c r="AA2482" s="777"/>
      <c r="AB2482" s="543"/>
      <c r="AC2482" s="543"/>
      <c r="AD2482" s="543"/>
      <c r="AE2482" s="543"/>
      <c r="AF2482" s="543"/>
      <c r="AG2482" s="951">
        <f>Z2482+AB2482+AE2482-AF2482</f>
        <v>0</v>
      </c>
      <c r="AH2482" s="964"/>
      <c r="AJ2482" s="2999">
        <f>Z2482+AB2482+AE2482-AF2482</f>
        <v>0</v>
      </c>
      <c r="AK2482" s="137">
        <f>AF2482*1000-AJ2482</f>
        <v>0</v>
      </c>
      <c r="AN2482" s="2022" t="s">
        <v>729</v>
      </c>
    </row>
    <row r="2483" spans="1:40" ht="15.75" thickBot="1" x14ac:dyDescent="0.3">
      <c r="A2483" s="137">
        <v>1</v>
      </c>
      <c r="B2483" s="834" t="s">
        <v>134</v>
      </c>
      <c r="C2483" s="463"/>
      <c r="D2483" s="2018"/>
      <c r="E2483" s="2835">
        <f>E2477/4.2+E2471</f>
        <v>589.28571428571422</v>
      </c>
      <c r="F2483" s="543">
        <f>F2477/4.2+F2471</f>
        <v>392.85714285714289</v>
      </c>
      <c r="G2483" s="543">
        <f>G2477/4.2+G2471</f>
        <v>494.24773809523811</v>
      </c>
      <c r="H2483" s="543">
        <f>H2479/4.2</f>
        <v>17.18582169709989</v>
      </c>
      <c r="I2483" s="2018"/>
      <c r="J2483" s="167"/>
      <c r="K2483" s="167"/>
      <c r="L2483" s="167"/>
      <c r="M2483" s="2018"/>
      <c r="N2483" s="167"/>
      <c r="O2483" s="167"/>
      <c r="P2483" s="167"/>
      <c r="Q2483" s="2901">
        <f t="shared" ref="Q2483:R2483" si="1410">Q2479+Q2471</f>
        <v>900.75200000000007</v>
      </c>
      <c r="R2483" s="2901">
        <f t="shared" si="1410"/>
        <v>900.75200000000007</v>
      </c>
      <c r="S2483" s="2901">
        <f t="shared" ref="S2483:T2483" si="1411">S2479+S2471</f>
        <v>900.75200000000007</v>
      </c>
      <c r="T2483" s="2901">
        <f t="shared" si="1411"/>
        <v>900.75200000000007</v>
      </c>
      <c r="U2483" s="2901">
        <f t="shared" ref="U2483:V2483" si="1412">U2479+U2471</f>
        <v>900.75200000000007</v>
      </c>
      <c r="V2483" s="2901">
        <f t="shared" si="1412"/>
        <v>900.75200000000007</v>
      </c>
      <c r="W2483" s="2901">
        <f t="shared" ref="W2483:X2483" si="1413">W2479+W2471</f>
        <v>900.75200000000007</v>
      </c>
      <c r="X2483" s="2901">
        <f t="shared" si="1413"/>
        <v>900.75200000000007</v>
      </c>
      <c r="Y2483" s="752">
        <f t="shared" ref="Y2483:AF2483" si="1414">Y2479+Y2471</f>
        <v>600.50133333333338</v>
      </c>
      <c r="Z2483" s="543">
        <f t="shared" si="1414"/>
        <v>663.18079000000012</v>
      </c>
      <c r="AA2483" s="777">
        <f t="shared" si="1414"/>
        <v>0</v>
      </c>
      <c r="AB2483" s="543">
        <f t="shared" si="1414"/>
        <v>0</v>
      </c>
      <c r="AC2483" s="543">
        <f t="shared" si="1414"/>
        <v>62.679456666666752</v>
      </c>
      <c r="AD2483" s="543">
        <f t="shared" si="1414"/>
        <v>0</v>
      </c>
      <c r="AE2483" s="543">
        <f t="shared" si="1414"/>
        <v>-3.9528799999999999</v>
      </c>
      <c r="AF2483" s="543">
        <f t="shared" si="1414"/>
        <v>659.22791000000007</v>
      </c>
      <c r="AG2483" s="951">
        <f>Z2483+AB2483+AE2483-AF2483</f>
        <v>0</v>
      </c>
      <c r="AH2483" s="964"/>
      <c r="AJ2483" s="2999">
        <f>Z2483+AB2483+AE2483-AF2483</f>
        <v>0</v>
      </c>
      <c r="AK2483" s="137">
        <f>AF2483*1000-AJ2483</f>
        <v>659227.91</v>
      </c>
      <c r="AN2483" s="2022" t="s">
        <v>729</v>
      </c>
    </row>
    <row r="2484" spans="1:40" ht="15.75" thickBot="1" x14ac:dyDescent="0.3">
      <c r="A2484" s="137">
        <v>1</v>
      </c>
      <c r="B2484" s="544" t="s">
        <v>277</v>
      </c>
      <c r="C2484" s="546"/>
      <c r="D2484" s="547"/>
      <c r="E2484" s="254"/>
      <c r="F2484" s="1585"/>
      <c r="G2484" s="547"/>
      <c r="H2484" s="547"/>
      <c r="I2484" s="547"/>
      <c r="J2484" s="547"/>
      <c r="K2484" s="547"/>
      <c r="L2484" s="547"/>
      <c r="M2484" s="547"/>
      <c r="N2484" s="547"/>
      <c r="O2484" s="547"/>
      <c r="P2484" s="547"/>
      <c r="Q2484" s="665">
        <f t="shared" ref="Q2484:Y2484" si="1415">Q2483</f>
        <v>900.75200000000007</v>
      </c>
      <c r="R2484" s="665">
        <f t="shared" ref="R2484:S2484" si="1416">R2483</f>
        <v>900.75200000000007</v>
      </c>
      <c r="S2484" s="665">
        <f t="shared" si="1416"/>
        <v>900.75200000000007</v>
      </c>
      <c r="T2484" s="665">
        <f t="shared" ref="T2484:U2484" si="1417">T2483</f>
        <v>900.75200000000007</v>
      </c>
      <c r="U2484" s="665">
        <f t="shared" si="1417"/>
        <v>900.75200000000007</v>
      </c>
      <c r="V2484" s="665">
        <f t="shared" ref="V2484:W2484" si="1418">V2483</f>
        <v>900.75200000000007</v>
      </c>
      <c r="W2484" s="665">
        <f t="shared" si="1418"/>
        <v>900.75200000000007</v>
      </c>
      <c r="X2484" s="665">
        <f t="shared" ref="X2484" si="1419">X2483</f>
        <v>900.75200000000007</v>
      </c>
      <c r="Y2484" s="753">
        <f t="shared" si="1415"/>
        <v>600.50133333333338</v>
      </c>
      <c r="Z2484" s="665">
        <f t="shared" ref="Z2484:AF2484" si="1420">Z2483</f>
        <v>663.18079000000012</v>
      </c>
      <c r="AA2484" s="778">
        <f t="shared" si="1420"/>
        <v>0</v>
      </c>
      <c r="AB2484" s="2732">
        <f>AB2483</f>
        <v>0</v>
      </c>
      <c r="AC2484" s="666">
        <f t="shared" si="1420"/>
        <v>62.679456666666752</v>
      </c>
      <c r="AD2484" s="666"/>
      <c r="AE2484" s="666">
        <f t="shared" si="1420"/>
        <v>-3.9528799999999999</v>
      </c>
      <c r="AF2484" s="666">
        <f t="shared" si="1420"/>
        <v>659.22791000000007</v>
      </c>
      <c r="AG2484" s="951">
        <f>Z2484+AB2484+AE2484-AF2484</f>
        <v>0</v>
      </c>
      <c r="AH2484" s="964"/>
      <c r="AJ2484" s="2999">
        <f>Z2484+AB2484+AE2484-AF2484</f>
        <v>0</v>
      </c>
      <c r="AK2484" s="137">
        <f>AF2484*1000-AJ2484</f>
        <v>659227.91</v>
      </c>
      <c r="AN2484" s="2022" t="s">
        <v>729</v>
      </c>
    </row>
    <row r="2485" spans="1:40" ht="31.5" x14ac:dyDescent="0.25">
      <c r="A2485" s="137">
        <v>1</v>
      </c>
      <c r="B2485" s="1658" t="s">
        <v>476</v>
      </c>
      <c r="C2485" s="463"/>
      <c r="D2485" s="2018"/>
      <c r="E2485" s="167"/>
      <c r="F2485" s="167"/>
      <c r="G2485" s="2018"/>
      <c r="H2485" s="167"/>
      <c r="I2485" s="2018"/>
      <c r="J2485" s="167"/>
      <c r="K2485" s="167"/>
      <c r="L2485" s="167"/>
      <c r="M2485" s="2018"/>
      <c r="N2485" s="167"/>
      <c r="O2485" s="167"/>
      <c r="P2485" s="167"/>
      <c r="Q2485" s="167"/>
      <c r="R2485" s="2018"/>
      <c r="S2485" s="2018"/>
      <c r="T2485" s="2018"/>
      <c r="U2485" s="2018"/>
      <c r="V2485" s="2018"/>
      <c r="W2485" s="2018"/>
      <c r="X2485" s="2018"/>
      <c r="Y2485" s="752"/>
      <c r="Z2485" s="167"/>
      <c r="AA2485" s="776"/>
      <c r="AB2485" s="167"/>
      <c r="AC2485" s="167"/>
      <c r="AD2485" s="167"/>
      <c r="AE2485" s="167"/>
      <c r="AF2485" s="167"/>
      <c r="AG2485" s="951">
        <f>Z2485+AB2485+AE2485-AF2485</f>
        <v>0</v>
      </c>
      <c r="AH2485" s="964"/>
      <c r="AJ2485" s="2999">
        <f>Z2485+AB2485+AE2485-AF2485</f>
        <v>0</v>
      </c>
      <c r="AK2485" s="137">
        <f>AF2485*1000-AJ2485</f>
        <v>0</v>
      </c>
      <c r="AN2485" s="137" t="s">
        <v>730</v>
      </c>
    </row>
    <row r="2486" spans="1:40" x14ac:dyDescent="0.25">
      <c r="A2486" s="137">
        <v>1</v>
      </c>
      <c r="B2486" s="204" t="s">
        <v>194</v>
      </c>
      <c r="C2486" s="809"/>
      <c r="D2486" s="2018"/>
      <c r="E2486" s="167"/>
      <c r="F2486" s="167"/>
      <c r="G2486" s="2018"/>
      <c r="H2486" s="167"/>
      <c r="I2486" s="2018"/>
      <c r="J2486" s="167"/>
      <c r="K2486" s="167"/>
      <c r="L2486" s="167"/>
      <c r="M2486" s="2018"/>
      <c r="N2486" s="167"/>
      <c r="O2486" s="167"/>
      <c r="P2486" s="167"/>
      <c r="Q2486" s="543"/>
      <c r="R2486" s="543"/>
      <c r="S2486" s="543"/>
      <c r="T2486" s="543"/>
      <c r="U2486" s="543"/>
      <c r="V2486" s="543"/>
      <c r="W2486" s="543"/>
      <c r="X2486" s="543"/>
      <c r="Y2486" s="874">
        <f>Q2486/12*$B$4</f>
        <v>0</v>
      </c>
      <c r="Z2486" s="543">
        <f>AF2486-AE2486</f>
        <v>0</v>
      </c>
      <c r="AA2486" s="777"/>
      <c r="AB2486" s="543"/>
      <c r="AC2486" s="543">
        <f>Z2486-Y2486</f>
        <v>0</v>
      </c>
      <c r="AD2486" s="543"/>
      <c r="AE2486" s="543"/>
      <c r="AF2486" s="543"/>
      <c r="AG2486" s="951">
        <f>Z2486+AB2486+AE2486-AF2486</f>
        <v>0</v>
      </c>
      <c r="AH2486" s="964"/>
      <c r="AJ2486" s="2999">
        <f>Z2486+AB2486+AE2486-AF2486</f>
        <v>0</v>
      </c>
      <c r="AK2486" s="137">
        <f>AF2486*1000-AJ2486</f>
        <v>0</v>
      </c>
      <c r="AN2486" s="2022" t="s">
        <v>730</v>
      </c>
    </row>
    <row r="2487" spans="1:40" x14ac:dyDescent="0.25">
      <c r="A2487" s="137">
        <v>1</v>
      </c>
      <c r="B2487" s="994" t="s">
        <v>217</v>
      </c>
      <c r="C2487" s="809"/>
      <c r="D2487" s="2018"/>
      <c r="E2487" s="831">
        <f>SUM(E2488:E2491)</f>
        <v>34</v>
      </c>
      <c r="F2487" s="167">
        <f t="shared" ref="F2487:G2487" si="1421">SUM(F2488:F2491)</f>
        <v>22</v>
      </c>
      <c r="G2487" s="2018">
        <f t="shared" si="1421"/>
        <v>0</v>
      </c>
      <c r="H2487" s="167">
        <f>G2487/F2487*100</f>
        <v>0</v>
      </c>
      <c r="I2487" s="2018"/>
      <c r="J2487" s="167"/>
      <c r="K2487" s="167"/>
      <c r="L2487" s="167"/>
      <c r="M2487" s="2018"/>
      <c r="N2487" s="167"/>
      <c r="O2487" s="167"/>
      <c r="P2487" s="167"/>
      <c r="Q2487" s="543">
        <v>303.73149999999998</v>
      </c>
      <c r="R2487" s="543">
        <v>303.73149999999998</v>
      </c>
      <c r="S2487" s="543">
        <v>303.73149999999998</v>
      </c>
      <c r="T2487" s="543">
        <v>303.73149999999998</v>
      </c>
      <c r="U2487" s="543">
        <v>303.73149999999998</v>
      </c>
      <c r="V2487" s="543">
        <v>303.73149999999998</v>
      </c>
      <c r="W2487" s="543">
        <v>303.73149999999998</v>
      </c>
      <c r="X2487" s="543">
        <v>303.73149999999998</v>
      </c>
      <c r="Y2487" s="874">
        <f>Q2487/12*$B$4+(R2487-Q2487)/11*7+(S2487-R2487)/10*6+(T2487-S2487)/9*5+(U2487-T2487)/8*4+(V2487-U2487)/7*3+(W2487-V2487)/6*2+(X2487-W2487)/5*1</f>
        <v>202.48766666666666</v>
      </c>
      <c r="Z2487" s="543">
        <f>AF2487-AE2487-AB2487</f>
        <v>0</v>
      </c>
      <c r="AA2487" s="777"/>
      <c r="AB2487" s="543"/>
      <c r="AC2487" s="543">
        <f>Z2487-Y2487</f>
        <v>-202.48766666666666</v>
      </c>
      <c r="AD2487" s="543"/>
      <c r="AE2487" s="543"/>
      <c r="AF2487" s="543"/>
      <c r="AG2487" s="951">
        <f>Z2487+AB2487+AE2487-AF2487</f>
        <v>0</v>
      </c>
      <c r="AH2487" s="964"/>
      <c r="AJ2487" s="2999">
        <f>Z2487+AB2487+AE2487-AF2487</f>
        <v>0</v>
      </c>
      <c r="AK2487" s="137">
        <f>AF2487*1000-AJ2487</f>
        <v>0</v>
      </c>
      <c r="AN2487" s="2022" t="s">
        <v>730</v>
      </c>
    </row>
    <row r="2488" spans="1:40" s="2022" customFormat="1" ht="30" x14ac:dyDescent="0.25">
      <c r="A2488" s="2022">
        <v>1</v>
      </c>
      <c r="B2488" s="445" t="s">
        <v>290</v>
      </c>
      <c r="C2488" s="809"/>
      <c r="D2488" s="2018"/>
      <c r="E2488" s="187">
        <v>2</v>
      </c>
      <c r="F2488" s="2018">
        <f t="shared" ref="F2488:F2491" si="1422">ROUND(E2488/12*$B$4,0)</f>
        <v>1</v>
      </c>
      <c r="G2488" s="2018"/>
      <c r="H2488" s="2018">
        <f>G2488/F2488*100</f>
        <v>0</v>
      </c>
      <c r="I2488" s="2018"/>
      <c r="J2488" s="2018"/>
      <c r="K2488" s="2018"/>
      <c r="L2488" s="2018"/>
      <c r="M2488" s="2018"/>
      <c r="N2488" s="2018"/>
      <c r="O2488" s="2018"/>
      <c r="P2488" s="2018"/>
      <c r="Q2488" s="543"/>
      <c r="R2488" s="543"/>
      <c r="S2488" s="543"/>
      <c r="T2488" s="543"/>
      <c r="U2488" s="543"/>
      <c r="V2488" s="543"/>
      <c r="W2488" s="543"/>
      <c r="X2488" s="543"/>
      <c r="Y2488" s="874"/>
      <c r="Z2488" s="543"/>
      <c r="AA2488" s="777"/>
      <c r="AB2488" s="543"/>
      <c r="AC2488" s="543"/>
      <c r="AD2488" s="543"/>
      <c r="AE2488" s="543"/>
      <c r="AF2488" s="543"/>
      <c r="AG2488" s="951">
        <f>Z2488+AB2488+AE2488-AF2488</f>
        <v>0</v>
      </c>
      <c r="AH2488" s="964"/>
      <c r="AJ2488" s="2999">
        <f>Z2488+AB2488+AE2488-AF2488</f>
        <v>0</v>
      </c>
      <c r="AK2488" s="2022">
        <f>AF2488*1000-AJ2488</f>
        <v>0</v>
      </c>
      <c r="AN2488" s="2022" t="s">
        <v>730</v>
      </c>
    </row>
    <row r="2489" spans="1:40" s="2022" customFormat="1" ht="45" x14ac:dyDescent="0.25">
      <c r="A2489" s="2022">
        <v>1</v>
      </c>
      <c r="B2489" s="445" t="s">
        <v>291</v>
      </c>
      <c r="C2489" s="809"/>
      <c r="D2489" s="2018"/>
      <c r="E2489" s="187">
        <v>2</v>
      </c>
      <c r="F2489" s="2018">
        <f t="shared" si="1422"/>
        <v>1</v>
      </c>
      <c r="G2489" s="2018"/>
      <c r="H2489" s="2018">
        <f>G2489/F2489*100</f>
        <v>0</v>
      </c>
      <c r="I2489" s="2018"/>
      <c r="J2489" s="2018"/>
      <c r="K2489" s="2018"/>
      <c r="L2489" s="2018"/>
      <c r="M2489" s="2018"/>
      <c r="N2489" s="2018"/>
      <c r="O2489" s="2018"/>
      <c r="P2489" s="2018"/>
      <c r="Q2489" s="543"/>
      <c r="R2489" s="543"/>
      <c r="S2489" s="543"/>
      <c r="T2489" s="543"/>
      <c r="U2489" s="543"/>
      <c r="V2489" s="543"/>
      <c r="W2489" s="543"/>
      <c r="X2489" s="543"/>
      <c r="Y2489" s="874"/>
      <c r="Z2489" s="543"/>
      <c r="AA2489" s="777"/>
      <c r="AB2489" s="543"/>
      <c r="AC2489" s="543"/>
      <c r="AD2489" s="543"/>
      <c r="AE2489" s="543"/>
      <c r="AF2489" s="543"/>
      <c r="AG2489" s="951">
        <f>Z2489+AB2489+AE2489-AF2489</f>
        <v>0</v>
      </c>
      <c r="AH2489" s="964"/>
      <c r="AJ2489" s="2999">
        <f>Z2489+AB2489+AE2489-AF2489</f>
        <v>0</v>
      </c>
      <c r="AK2489" s="2022">
        <f>AF2489*1000-AJ2489</f>
        <v>0</v>
      </c>
      <c r="AN2489" s="2022" t="s">
        <v>730</v>
      </c>
    </row>
    <row r="2490" spans="1:40" ht="45" x14ac:dyDescent="0.25">
      <c r="A2490" s="137">
        <v>1</v>
      </c>
      <c r="B2490" s="445" t="s">
        <v>634</v>
      </c>
      <c r="C2490" s="809"/>
      <c r="D2490" s="2018"/>
      <c r="E2490" s="187">
        <v>2</v>
      </c>
      <c r="F2490" s="167">
        <f t="shared" si="1422"/>
        <v>1</v>
      </c>
      <c r="G2490" s="2018"/>
      <c r="H2490" s="167">
        <f>G2490/F2490*100</f>
        <v>0</v>
      </c>
      <c r="I2490" s="2018"/>
      <c r="J2490" s="167"/>
      <c r="K2490" s="167"/>
      <c r="L2490" s="167"/>
      <c r="M2490" s="2018"/>
      <c r="N2490" s="167"/>
      <c r="O2490" s="167"/>
      <c r="P2490" s="167"/>
      <c r="Q2490" s="543"/>
      <c r="R2490" s="543"/>
      <c r="S2490" s="543"/>
      <c r="T2490" s="543"/>
      <c r="U2490" s="543"/>
      <c r="V2490" s="543"/>
      <c r="W2490" s="543"/>
      <c r="X2490" s="543"/>
      <c r="Y2490" s="874"/>
      <c r="Z2490" s="543"/>
      <c r="AA2490" s="777"/>
      <c r="AB2490" s="543"/>
      <c r="AC2490" s="543"/>
      <c r="AD2490" s="543"/>
      <c r="AE2490" s="543"/>
      <c r="AF2490" s="543"/>
      <c r="AG2490" s="951">
        <f>Z2490+AB2490+AE2490-AF2490</f>
        <v>0</v>
      </c>
      <c r="AH2490" s="964"/>
      <c r="AJ2490" s="2999">
        <f>Z2490+AB2490+AE2490-AF2490</f>
        <v>0</v>
      </c>
      <c r="AK2490" s="137">
        <f>AF2490*1000-AJ2490</f>
        <v>0</v>
      </c>
      <c r="AN2490" s="2022" t="s">
        <v>730</v>
      </c>
    </row>
    <row r="2491" spans="1:40" ht="45" x14ac:dyDescent="0.25">
      <c r="A2491" s="137">
        <v>1</v>
      </c>
      <c r="B2491" s="445" t="s">
        <v>267</v>
      </c>
      <c r="C2491" s="809"/>
      <c r="D2491" s="2018"/>
      <c r="E2491" s="187">
        <v>28</v>
      </c>
      <c r="F2491" s="167">
        <f t="shared" si="1422"/>
        <v>19</v>
      </c>
      <c r="G2491" s="2018"/>
      <c r="H2491" s="167">
        <f>G2491/F2491*100</f>
        <v>0</v>
      </c>
      <c r="I2491" s="2018"/>
      <c r="J2491" s="167"/>
      <c r="K2491" s="167"/>
      <c r="L2491" s="167"/>
      <c r="M2491" s="2018"/>
      <c r="N2491" s="167"/>
      <c r="O2491" s="167"/>
      <c r="P2491" s="167"/>
      <c r="Q2491" s="543"/>
      <c r="R2491" s="543"/>
      <c r="S2491" s="543"/>
      <c r="T2491" s="543"/>
      <c r="U2491" s="543"/>
      <c r="V2491" s="543"/>
      <c r="W2491" s="543"/>
      <c r="X2491" s="543"/>
      <c r="Y2491" s="874"/>
      <c r="Z2491" s="543"/>
      <c r="AA2491" s="777"/>
      <c r="AB2491" s="543"/>
      <c r="AC2491" s="543"/>
      <c r="AD2491" s="543"/>
      <c r="AE2491" s="543"/>
      <c r="AF2491" s="543"/>
      <c r="AG2491" s="951">
        <f>Z2491+AB2491+AE2491-AF2491</f>
        <v>0</v>
      </c>
      <c r="AH2491" s="964"/>
      <c r="AJ2491" s="2999">
        <f>Z2491+AB2491+AE2491-AF2491</f>
        <v>0</v>
      </c>
      <c r="AK2491" s="137">
        <f>AF2491*1000-AJ2491</f>
        <v>0</v>
      </c>
      <c r="AN2491" s="2022" t="s">
        <v>730</v>
      </c>
    </row>
    <row r="2492" spans="1:40" ht="15.75" thickBot="1" x14ac:dyDescent="0.3">
      <c r="A2492" s="137">
        <v>1</v>
      </c>
      <c r="B2492" s="834" t="s">
        <v>134</v>
      </c>
      <c r="C2492" s="463"/>
      <c r="D2492" s="2018"/>
      <c r="E2492" s="835"/>
      <c r="F2492" s="543"/>
      <c r="G2492" s="543"/>
      <c r="H2492" s="543"/>
      <c r="I2492" s="2018"/>
      <c r="J2492" s="167"/>
      <c r="K2492" s="167"/>
      <c r="L2492" s="167"/>
      <c r="M2492" s="2018"/>
      <c r="N2492" s="167"/>
      <c r="O2492" s="167"/>
      <c r="P2492" s="167"/>
      <c r="Q2492" s="2901">
        <f t="shared" ref="Q2492:R2492" si="1423">Q2487</f>
        <v>303.73149999999998</v>
      </c>
      <c r="R2492" s="2901">
        <f t="shared" si="1423"/>
        <v>303.73149999999998</v>
      </c>
      <c r="S2492" s="2901">
        <f t="shared" ref="S2492:T2492" si="1424">S2487</f>
        <v>303.73149999999998</v>
      </c>
      <c r="T2492" s="2901">
        <f t="shared" si="1424"/>
        <v>303.73149999999998</v>
      </c>
      <c r="U2492" s="2901">
        <f t="shared" ref="U2492:V2492" si="1425">U2487</f>
        <v>303.73149999999998</v>
      </c>
      <c r="V2492" s="2901">
        <f t="shared" si="1425"/>
        <v>303.73149999999998</v>
      </c>
      <c r="W2492" s="2901">
        <f t="shared" ref="W2492:X2492" si="1426">W2487</f>
        <v>303.73149999999998</v>
      </c>
      <c r="X2492" s="2901">
        <f t="shared" si="1426"/>
        <v>303.73149999999998</v>
      </c>
      <c r="Y2492" s="752">
        <f t="shared" ref="Y2492:AF2492" si="1427">Y2487</f>
        <v>202.48766666666666</v>
      </c>
      <c r="Z2492" s="543">
        <f t="shared" si="1427"/>
        <v>0</v>
      </c>
      <c r="AA2492" s="777">
        <f t="shared" si="1427"/>
        <v>0</v>
      </c>
      <c r="AB2492" s="543">
        <f t="shared" si="1427"/>
        <v>0</v>
      </c>
      <c r="AC2492" s="543">
        <f t="shared" si="1427"/>
        <v>-202.48766666666666</v>
      </c>
      <c r="AD2492" s="543">
        <f t="shared" si="1427"/>
        <v>0</v>
      </c>
      <c r="AE2492" s="543">
        <f t="shared" si="1427"/>
        <v>0</v>
      </c>
      <c r="AF2492" s="543">
        <f t="shared" si="1427"/>
        <v>0</v>
      </c>
      <c r="AG2492" s="951">
        <f>Z2492+AB2492+AE2492-AF2492</f>
        <v>0</v>
      </c>
      <c r="AH2492" s="964"/>
      <c r="AJ2492" s="2999">
        <f>Z2492+AB2492+AE2492-AF2492</f>
        <v>0</v>
      </c>
      <c r="AK2492" s="137">
        <f>AF2492*1000-AJ2492</f>
        <v>0</v>
      </c>
      <c r="AN2492" s="2022" t="s">
        <v>730</v>
      </c>
    </row>
    <row r="2493" spans="1:40" ht="15.75" thickBot="1" x14ac:dyDescent="0.3">
      <c r="A2493" s="137">
        <v>1</v>
      </c>
      <c r="B2493" s="544" t="s">
        <v>277</v>
      </c>
      <c r="C2493" s="546"/>
      <c r="D2493" s="547"/>
      <c r="E2493" s="254"/>
      <c r="F2493" s="1585"/>
      <c r="G2493" s="547"/>
      <c r="H2493" s="547"/>
      <c r="I2493" s="547"/>
      <c r="J2493" s="547"/>
      <c r="K2493" s="547"/>
      <c r="L2493" s="547"/>
      <c r="M2493" s="547"/>
      <c r="N2493" s="547"/>
      <c r="O2493" s="547"/>
      <c r="P2493" s="547"/>
      <c r="Q2493" s="665">
        <f t="shared" ref="Q2493:AC2493" si="1428">Q2492</f>
        <v>303.73149999999998</v>
      </c>
      <c r="R2493" s="665">
        <f t="shared" ref="R2493:S2493" si="1429">R2492</f>
        <v>303.73149999999998</v>
      </c>
      <c r="S2493" s="665">
        <f t="shared" si="1429"/>
        <v>303.73149999999998</v>
      </c>
      <c r="T2493" s="665">
        <f t="shared" ref="T2493:U2493" si="1430">T2492</f>
        <v>303.73149999999998</v>
      </c>
      <c r="U2493" s="665">
        <f t="shared" si="1430"/>
        <v>303.73149999999998</v>
      </c>
      <c r="V2493" s="665">
        <f t="shared" ref="V2493:W2493" si="1431">V2492</f>
        <v>303.73149999999998</v>
      </c>
      <c r="W2493" s="665">
        <f t="shared" si="1431"/>
        <v>303.73149999999998</v>
      </c>
      <c r="X2493" s="665">
        <f t="shared" ref="X2493" si="1432">X2492</f>
        <v>303.73149999999998</v>
      </c>
      <c r="Y2493" s="753">
        <f t="shared" si="1428"/>
        <v>202.48766666666666</v>
      </c>
      <c r="Z2493" s="665">
        <f t="shared" si="1428"/>
        <v>0</v>
      </c>
      <c r="AA2493" s="778">
        <f t="shared" si="1428"/>
        <v>0</v>
      </c>
      <c r="AB2493" s="2732">
        <f t="shared" si="1428"/>
        <v>0</v>
      </c>
      <c r="AC2493" s="666">
        <f t="shared" si="1428"/>
        <v>-202.48766666666666</v>
      </c>
      <c r="AD2493" s="666"/>
      <c r="AE2493" s="666">
        <f>AE2492</f>
        <v>0</v>
      </c>
      <c r="AF2493" s="666">
        <f>AF2492</f>
        <v>0</v>
      </c>
      <c r="AG2493" s="951">
        <f>Z2493+AB2493+AE2493-AF2493</f>
        <v>0</v>
      </c>
      <c r="AH2493" s="964"/>
      <c r="AJ2493" s="2999">
        <f>Z2493+AB2493+AE2493-AF2493</f>
        <v>0</v>
      </c>
      <c r="AK2493" s="137">
        <f>AF2493*1000-AJ2493</f>
        <v>0</v>
      </c>
      <c r="AN2493" s="2022" t="s">
        <v>730</v>
      </c>
    </row>
    <row r="2494" spans="1:40" s="2022" customFormat="1" x14ac:dyDescent="0.25">
      <c r="A2494" s="2022">
        <v>1</v>
      </c>
      <c r="B2494" s="2873" t="s">
        <v>487</v>
      </c>
      <c r="C2494" s="463"/>
      <c r="D2494" s="210"/>
      <c r="E2494" s="258"/>
      <c r="F2494" s="135"/>
      <c r="G2494" s="2837"/>
      <c r="H2494" s="2837"/>
      <c r="I2494" s="2837"/>
      <c r="J2494" s="2837"/>
      <c r="K2494" s="210"/>
      <c r="L2494" s="210"/>
      <c r="M2494" s="210"/>
      <c r="N2494" s="2837"/>
      <c r="O2494" s="2837"/>
      <c r="P2494" s="210"/>
      <c r="Q2494" s="2013"/>
      <c r="R2494" s="2013"/>
      <c r="S2494" s="2013"/>
      <c r="T2494" s="2013"/>
      <c r="U2494" s="2013"/>
      <c r="V2494" s="2013"/>
      <c r="W2494" s="2013"/>
      <c r="X2494" s="2013"/>
      <c r="Y2494" s="876"/>
      <c r="Z2494" s="914"/>
      <c r="AA2494" s="2776"/>
      <c r="AB2494" s="2836"/>
      <c r="AC2494" s="921"/>
      <c r="AD2494" s="2840"/>
      <c r="AE2494" s="921"/>
      <c r="AF2494" s="921"/>
      <c r="AG2494" s="951">
        <f>Z2494+AB2494+AE2494-AF2494</f>
        <v>0</v>
      </c>
      <c r="AH2494" s="964"/>
      <c r="AJ2494" s="2999">
        <f>Z2494+AB2494+AE2494-AF2494</f>
        <v>0</v>
      </c>
      <c r="AK2494" s="2022">
        <f>AF2494*1000-AJ2494</f>
        <v>0</v>
      </c>
      <c r="AN2494" s="2022" t="s">
        <v>731</v>
      </c>
    </row>
    <row r="2495" spans="1:40" s="2022" customFormat="1" x14ac:dyDescent="0.25">
      <c r="A2495" s="2022">
        <v>1</v>
      </c>
      <c r="B2495" s="204" t="s">
        <v>194</v>
      </c>
      <c r="C2495" s="425"/>
      <c r="D2495" s="45"/>
      <c r="E2495" s="218"/>
      <c r="F2495" s="218"/>
      <c r="G2495" s="2014"/>
      <c r="H2495" s="45"/>
      <c r="I2495" s="45"/>
      <c r="J2495" s="535"/>
      <c r="K2495" s="2018"/>
      <c r="L2495" s="2018"/>
      <c r="M2495" s="2018"/>
      <c r="N2495" s="210"/>
      <c r="O2495" s="535"/>
      <c r="P2495" s="2018"/>
      <c r="Q2495" s="914"/>
      <c r="R2495" s="914"/>
      <c r="S2495" s="914"/>
      <c r="T2495" s="914"/>
      <c r="U2495" s="914"/>
      <c r="V2495" s="914"/>
      <c r="W2495" s="914"/>
      <c r="X2495" s="914"/>
      <c r="Y2495" s="752"/>
      <c r="Z2495" s="924"/>
      <c r="AA2495" s="928"/>
      <c r="AB2495" s="924"/>
      <c r="AC2495" s="923"/>
      <c r="AD2495" s="927"/>
      <c r="AE2495" s="923"/>
      <c r="AF2495" s="923"/>
      <c r="AG2495" s="951">
        <f>Z2495+AB2495+AE2495-AF2495</f>
        <v>0</v>
      </c>
      <c r="AH2495" s="964"/>
      <c r="AJ2495" s="2999">
        <f>Z2495+AB2495+AE2495-AF2495</f>
        <v>0</v>
      </c>
      <c r="AK2495" s="2022">
        <f>AF2495*1000-AJ2495</f>
        <v>0</v>
      </c>
      <c r="AN2495" s="2022" t="s">
        <v>731</v>
      </c>
    </row>
    <row r="2496" spans="1:40" s="2022" customFormat="1" x14ac:dyDescent="0.25">
      <c r="A2496" s="2022">
        <v>1</v>
      </c>
      <c r="B2496" s="2021" t="s">
        <v>217</v>
      </c>
      <c r="C2496" s="425"/>
      <c r="D2496" s="45"/>
      <c r="E2496" s="534">
        <f>SUM(E2497:E2506)</f>
        <v>905</v>
      </c>
      <c r="F2496" s="2019">
        <f>SUM(F2497:F2506)</f>
        <v>603</v>
      </c>
      <c r="G2496" s="543">
        <f>SUM(G2497:G2507)</f>
        <v>2662</v>
      </c>
      <c r="H2496" s="45">
        <f>G2496/F2496*100</f>
        <v>441.45936981757876</v>
      </c>
      <c r="I2496" s="45"/>
      <c r="J2496" s="535"/>
      <c r="K2496" s="2018"/>
      <c r="L2496" s="2018"/>
      <c r="M2496" s="2018"/>
      <c r="N2496" s="210"/>
      <c r="O2496" s="210"/>
      <c r="P2496" s="535"/>
      <c r="Q2496" s="362">
        <v>207.5727</v>
      </c>
      <c r="R2496" s="362">
        <v>207.5727</v>
      </c>
      <c r="S2496" s="362">
        <v>207.5727</v>
      </c>
      <c r="T2496" s="362">
        <v>207.5727</v>
      </c>
      <c r="U2496" s="362">
        <v>207.5727</v>
      </c>
      <c r="V2496" s="362">
        <v>207.5727</v>
      </c>
      <c r="W2496" s="362">
        <v>207.5727</v>
      </c>
      <c r="X2496" s="362">
        <v>207.5727</v>
      </c>
      <c r="Y2496" s="752">
        <f>Q2496/12*$B$4+(R2496-Q2496)/11*7+(S2496-R2496)/10*6+(T2496-S2496)/9*5+(U2496-T2496)/8*4+(V2496-U2496)/7*3+(W2496-V2496)/6*2+(X2496-W2496)/5*1</f>
        <v>138.3818</v>
      </c>
      <c r="Z2496" s="924">
        <f>AF2496-AE2496-AB2496</f>
        <v>0.56759999999997035</v>
      </c>
      <c r="AA2496" s="928"/>
      <c r="AB2496" s="924">
        <v>494.22139000000004</v>
      </c>
      <c r="AC2496" s="923">
        <f>Z2496-Y2496</f>
        <v>-137.81420000000003</v>
      </c>
      <c r="AD2496" s="927"/>
      <c r="AE2496" s="921">
        <v>0</v>
      </c>
      <c r="AF2496" s="923">
        <v>494.78899000000001</v>
      </c>
      <c r="AG2496" s="951">
        <f>Z2496+AB2496+AE2496-AF2496</f>
        <v>0</v>
      </c>
      <c r="AH2496" s="964"/>
      <c r="AJ2496" s="2999">
        <f>Z2496+AB2496+AE2496-AF2496</f>
        <v>0</v>
      </c>
      <c r="AK2496" s="2022">
        <f>AF2496*1000-AJ2496</f>
        <v>494788.99</v>
      </c>
      <c r="AN2496" s="2022" t="s">
        <v>731</v>
      </c>
    </row>
    <row r="2497" spans="1:40" s="2022" customFormat="1" ht="30" x14ac:dyDescent="0.25">
      <c r="A2497" s="2022">
        <v>1</v>
      </c>
      <c r="B2497" s="307" t="s">
        <v>116</v>
      </c>
      <c r="C2497" s="425"/>
      <c r="D2497" s="45"/>
      <c r="E2497" s="535">
        <v>350</v>
      </c>
      <c r="F2497" s="2018">
        <f t="shared" ref="F2497:F2506" si="1433">ROUND(E2497/12*$B$4,0)</f>
        <v>233</v>
      </c>
      <c r="G2497" s="535">
        <v>3</v>
      </c>
      <c r="H2497" s="45">
        <f>G2497/F2497*100</f>
        <v>1.2875536480686696</v>
      </c>
      <c r="I2497" s="45"/>
      <c r="J2497" s="535"/>
      <c r="K2497" s="2018"/>
      <c r="L2497" s="2018"/>
      <c r="M2497" s="2018"/>
      <c r="N2497" s="210"/>
      <c r="O2497" s="210"/>
      <c r="P2497" s="535"/>
      <c r="Q2497" s="362"/>
      <c r="R2497" s="362"/>
      <c r="S2497" s="362"/>
      <c r="T2497" s="362"/>
      <c r="U2497" s="362"/>
      <c r="V2497" s="362"/>
      <c r="W2497" s="362"/>
      <c r="X2497" s="362"/>
      <c r="Y2497" s="752"/>
      <c r="Z2497" s="924"/>
      <c r="AA2497" s="928"/>
      <c r="AB2497" s="924"/>
      <c r="AC2497" s="923"/>
      <c r="AD2497" s="927"/>
      <c r="AE2497" s="923"/>
      <c r="AF2497" s="923"/>
      <c r="AG2497" s="951">
        <f>Z2497+AB2497+AE2497-AF2497</f>
        <v>0</v>
      </c>
      <c r="AH2497" s="964"/>
      <c r="AJ2497" s="2999">
        <f>Z2497+AB2497+AE2497-AF2497</f>
        <v>0</v>
      </c>
      <c r="AK2497" s="2022">
        <f>AF2497*1000-AJ2497</f>
        <v>0</v>
      </c>
      <c r="AN2497" s="2022" t="s">
        <v>731</v>
      </c>
    </row>
    <row r="2498" spans="1:40" s="2022" customFormat="1" ht="45" x14ac:dyDescent="0.25">
      <c r="A2498" s="2022">
        <v>1</v>
      </c>
      <c r="B2498" s="307" t="s">
        <v>507</v>
      </c>
      <c r="C2498" s="425"/>
      <c r="D2498" s="45"/>
      <c r="E2498" s="535"/>
      <c r="F2498" s="535"/>
      <c r="G2498" s="535">
        <v>0</v>
      </c>
      <c r="H2498" s="45"/>
      <c r="I2498" s="45"/>
      <c r="J2498" s="535"/>
      <c r="K2498" s="2018"/>
      <c r="L2498" s="2018"/>
      <c r="M2498" s="2018"/>
      <c r="N2498" s="210"/>
      <c r="O2498" s="210"/>
      <c r="P2498" s="535"/>
      <c r="Q2498" s="362"/>
      <c r="R2498" s="362"/>
      <c r="S2498" s="362"/>
      <c r="T2498" s="362"/>
      <c r="U2498" s="362"/>
      <c r="V2498" s="362"/>
      <c r="W2498" s="362"/>
      <c r="X2498" s="362"/>
      <c r="Y2498" s="752"/>
      <c r="Z2498" s="924"/>
      <c r="AA2498" s="928"/>
      <c r="AB2498" s="924"/>
      <c r="AC2498" s="923"/>
      <c r="AD2498" s="927"/>
      <c r="AE2498" s="921"/>
      <c r="AF2498" s="923"/>
      <c r="AG2498" s="951">
        <f>Z2498+AB2498+AE2498-AF2498</f>
        <v>0</v>
      </c>
      <c r="AH2498" s="964"/>
      <c r="AJ2498" s="2999">
        <f>Z2498+AB2498+AE2498-AF2498</f>
        <v>0</v>
      </c>
      <c r="AK2498" s="2022">
        <f>AF2498*1000-AJ2498</f>
        <v>0</v>
      </c>
      <c r="AN2498" s="2022" t="s">
        <v>731</v>
      </c>
    </row>
    <row r="2499" spans="1:40" s="2022" customFormat="1" ht="30" x14ac:dyDescent="0.25">
      <c r="A2499" s="2022">
        <v>1</v>
      </c>
      <c r="B2499" s="307" t="s">
        <v>117</v>
      </c>
      <c r="C2499" s="425"/>
      <c r="D2499" s="45"/>
      <c r="E2499" s="535">
        <v>350</v>
      </c>
      <c r="F2499" s="535">
        <f t="shared" si="1433"/>
        <v>233</v>
      </c>
      <c r="G2499" s="535">
        <v>0</v>
      </c>
      <c r="H2499" s="45">
        <f>G2499/F2499*100</f>
        <v>0</v>
      </c>
      <c r="I2499" s="45"/>
      <c r="J2499" s="535"/>
      <c r="K2499" s="2018"/>
      <c r="L2499" s="2018"/>
      <c r="M2499" s="2018"/>
      <c r="N2499" s="210"/>
      <c r="O2499" s="210"/>
      <c r="P2499" s="535"/>
      <c r="Q2499" s="359"/>
      <c r="R2499" s="359"/>
      <c r="S2499" s="359"/>
      <c r="T2499" s="359"/>
      <c r="U2499" s="359"/>
      <c r="V2499" s="359"/>
      <c r="W2499" s="359"/>
      <c r="X2499" s="359"/>
      <c r="Y2499" s="752"/>
      <c r="Z2499" s="924"/>
      <c r="AA2499" s="928"/>
      <c r="AB2499" s="924"/>
      <c r="AC2499" s="923"/>
      <c r="AD2499" s="927"/>
      <c r="AE2499" s="921"/>
      <c r="AF2499" s="923"/>
      <c r="AG2499" s="951">
        <f>Z2499+AB2499+AE2499-AF2499</f>
        <v>0</v>
      </c>
      <c r="AH2499" s="964"/>
      <c r="AJ2499" s="2999">
        <f>Z2499+AB2499+AE2499-AF2499</f>
        <v>0</v>
      </c>
      <c r="AK2499" s="2022">
        <f>AF2499*1000-AJ2499</f>
        <v>0</v>
      </c>
      <c r="AN2499" s="2022" t="s">
        <v>731</v>
      </c>
    </row>
    <row r="2500" spans="1:40" s="2022" customFormat="1" ht="45" x14ac:dyDescent="0.25">
      <c r="A2500" s="2022">
        <v>1</v>
      </c>
      <c r="B2500" s="307" t="s">
        <v>509</v>
      </c>
      <c r="C2500" s="425"/>
      <c r="D2500" s="45"/>
      <c r="E2500" s="535"/>
      <c r="F2500" s="535"/>
      <c r="G2500" s="535">
        <v>0</v>
      </c>
      <c r="H2500" s="45"/>
      <c r="I2500" s="45"/>
      <c r="J2500" s="535"/>
      <c r="K2500" s="2018"/>
      <c r="L2500" s="2018"/>
      <c r="M2500" s="2018"/>
      <c r="N2500" s="210"/>
      <c r="O2500" s="210"/>
      <c r="P2500" s="535"/>
      <c r="Q2500" s="359"/>
      <c r="R2500" s="359"/>
      <c r="S2500" s="359"/>
      <c r="T2500" s="359"/>
      <c r="U2500" s="359"/>
      <c r="V2500" s="359"/>
      <c r="W2500" s="359"/>
      <c r="X2500" s="359"/>
      <c r="Y2500" s="752"/>
      <c r="Z2500" s="924"/>
      <c r="AA2500" s="928"/>
      <c r="AB2500" s="924"/>
      <c r="AC2500" s="923"/>
      <c r="AD2500" s="927"/>
      <c r="AE2500" s="921"/>
      <c r="AF2500" s="923"/>
      <c r="AG2500" s="951">
        <f>Z2500+AB2500+AE2500-AF2500</f>
        <v>0</v>
      </c>
      <c r="AH2500" s="964"/>
      <c r="AJ2500" s="2999">
        <f>Z2500+AB2500+AE2500-AF2500</f>
        <v>0</v>
      </c>
      <c r="AK2500" s="2022">
        <f>AF2500*1000-AJ2500</f>
        <v>0</v>
      </c>
      <c r="AN2500" s="2022" t="s">
        <v>731</v>
      </c>
    </row>
    <row r="2501" spans="1:40" s="2022" customFormat="1" x14ac:dyDescent="0.25">
      <c r="A2501" s="2022">
        <v>1</v>
      </c>
      <c r="B2501" s="307" t="s">
        <v>62</v>
      </c>
      <c r="C2501" s="425"/>
      <c r="D2501" s="45"/>
      <c r="E2501" s="535">
        <v>100</v>
      </c>
      <c r="F2501" s="535">
        <f t="shared" si="1433"/>
        <v>67</v>
      </c>
      <c r="G2501" s="535">
        <v>0</v>
      </c>
      <c r="H2501" s="45">
        <f>G2501/F2501*100</f>
        <v>0</v>
      </c>
      <c r="I2501" s="45"/>
      <c r="J2501" s="535"/>
      <c r="K2501" s="2018"/>
      <c r="L2501" s="2018"/>
      <c r="M2501" s="2018"/>
      <c r="N2501" s="210"/>
      <c r="O2501" s="210"/>
      <c r="P2501" s="535"/>
      <c r="Q2501" s="359"/>
      <c r="R2501" s="359"/>
      <c r="S2501" s="359"/>
      <c r="T2501" s="359"/>
      <c r="U2501" s="359"/>
      <c r="V2501" s="359"/>
      <c r="W2501" s="359"/>
      <c r="X2501" s="359"/>
      <c r="Y2501" s="752"/>
      <c r="Z2501" s="924"/>
      <c r="AA2501" s="928"/>
      <c r="AB2501" s="924"/>
      <c r="AC2501" s="923"/>
      <c r="AD2501" s="927"/>
      <c r="AE2501" s="923"/>
      <c r="AF2501" s="923"/>
      <c r="AG2501" s="951">
        <f>Z2501+AB2501+AE2501-AF2501</f>
        <v>0</v>
      </c>
      <c r="AH2501" s="964"/>
      <c r="AJ2501" s="2999">
        <f>Z2501+AB2501+AE2501-AF2501</f>
        <v>0</v>
      </c>
      <c r="AK2501" s="2022">
        <f>AF2501*1000-AJ2501</f>
        <v>0</v>
      </c>
      <c r="AN2501" s="2022" t="s">
        <v>731</v>
      </c>
    </row>
    <row r="2502" spans="1:40" s="2022" customFormat="1" ht="30" x14ac:dyDescent="0.25">
      <c r="A2502" s="2022">
        <v>1</v>
      </c>
      <c r="B2502" s="307" t="s">
        <v>508</v>
      </c>
      <c r="C2502" s="425"/>
      <c r="D2502" s="45"/>
      <c r="E2502" s="535"/>
      <c r="F2502" s="535"/>
      <c r="G2502" s="535">
        <v>0</v>
      </c>
      <c r="H2502" s="45"/>
      <c r="I2502" s="45"/>
      <c r="J2502" s="535"/>
      <c r="K2502" s="2018"/>
      <c r="L2502" s="2018"/>
      <c r="M2502" s="2018"/>
      <c r="N2502" s="210"/>
      <c r="O2502" s="210"/>
      <c r="P2502" s="535"/>
      <c r="Q2502" s="359"/>
      <c r="R2502" s="359"/>
      <c r="S2502" s="359"/>
      <c r="T2502" s="359"/>
      <c r="U2502" s="359"/>
      <c r="V2502" s="359"/>
      <c r="W2502" s="359"/>
      <c r="X2502" s="359"/>
      <c r="Y2502" s="752"/>
      <c r="Z2502" s="924"/>
      <c r="AA2502" s="928"/>
      <c r="AB2502" s="924"/>
      <c r="AC2502" s="923"/>
      <c r="AD2502" s="927"/>
      <c r="AE2502" s="927"/>
      <c r="AF2502" s="923"/>
      <c r="AG2502" s="951">
        <f>Z2502+AB2502+AE2502-AF2502</f>
        <v>0</v>
      </c>
      <c r="AH2502" s="964"/>
      <c r="AJ2502" s="2999">
        <f>Z2502+AB2502+AE2502-AF2502</f>
        <v>0</v>
      </c>
      <c r="AK2502" s="2022">
        <f>AF2502*1000-AJ2502</f>
        <v>0</v>
      </c>
      <c r="AN2502" s="2022" t="s">
        <v>731</v>
      </c>
    </row>
    <row r="2503" spans="1:40" s="2022" customFormat="1" x14ac:dyDescent="0.25">
      <c r="A2503" s="2022">
        <v>1</v>
      </c>
      <c r="B2503" s="307" t="s">
        <v>495</v>
      </c>
      <c r="C2503" s="425"/>
      <c r="D2503" s="45"/>
      <c r="E2503" s="535"/>
      <c r="F2503" s="535"/>
      <c r="G2503" s="535">
        <v>14</v>
      </c>
      <c r="H2503" s="45"/>
      <c r="I2503" s="45"/>
      <c r="J2503" s="535"/>
      <c r="K2503" s="2018"/>
      <c r="L2503" s="2018"/>
      <c r="M2503" s="2018"/>
      <c r="N2503" s="210"/>
      <c r="O2503" s="210"/>
      <c r="P2503" s="535"/>
      <c r="Q2503" s="359"/>
      <c r="R2503" s="359"/>
      <c r="S2503" s="359"/>
      <c r="T2503" s="359"/>
      <c r="U2503" s="359"/>
      <c r="V2503" s="359"/>
      <c r="W2503" s="359"/>
      <c r="X2503" s="359"/>
      <c r="Y2503" s="752"/>
      <c r="Z2503" s="924"/>
      <c r="AA2503" s="928"/>
      <c r="AB2503" s="924"/>
      <c r="AC2503" s="923"/>
      <c r="AD2503" s="927"/>
      <c r="AE2503" s="927"/>
      <c r="AF2503" s="923"/>
      <c r="AG2503" s="951">
        <f>Z2503+AB2503+AE2503-AF2503</f>
        <v>0</v>
      </c>
      <c r="AH2503" s="964"/>
      <c r="AJ2503" s="2999">
        <f>Z2503+AB2503+AE2503-AF2503</f>
        <v>0</v>
      </c>
      <c r="AK2503" s="2022">
        <f>AF2503*1000-AJ2503</f>
        <v>0</v>
      </c>
      <c r="AN2503" s="2022" t="s">
        <v>731</v>
      </c>
    </row>
    <row r="2504" spans="1:40" s="2022" customFormat="1" ht="30" x14ac:dyDescent="0.25">
      <c r="A2504" s="2022">
        <v>1</v>
      </c>
      <c r="B2504" s="307" t="s">
        <v>289</v>
      </c>
      <c r="C2504" s="425"/>
      <c r="D2504" s="45"/>
      <c r="E2504" s="535">
        <v>100</v>
      </c>
      <c r="F2504" s="535">
        <f t="shared" si="1433"/>
        <v>67</v>
      </c>
      <c r="G2504" s="535">
        <v>0</v>
      </c>
      <c r="H2504" s="45"/>
      <c r="I2504" s="45"/>
      <c r="J2504" s="535"/>
      <c r="K2504" s="2018"/>
      <c r="L2504" s="2018"/>
      <c r="M2504" s="2018"/>
      <c r="N2504" s="210"/>
      <c r="O2504" s="210"/>
      <c r="P2504" s="535"/>
      <c r="Q2504" s="914"/>
      <c r="R2504" s="914"/>
      <c r="S2504" s="914"/>
      <c r="T2504" s="914"/>
      <c r="U2504" s="914"/>
      <c r="V2504" s="914"/>
      <c r="W2504" s="914"/>
      <c r="X2504" s="914"/>
      <c r="Y2504" s="752"/>
      <c r="Z2504" s="924"/>
      <c r="AA2504" s="928"/>
      <c r="AB2504" s="924"/>
      <c r="AC2504" s="923"/>
      <c r="AD2504" s="927"/>
      <c r="AE2504" s="927"/>
      <c r="AF2504" s="923"/>
      <c r="AG2504" s="951">
        <f>Z2504+AB2504+AE2504-AF2504</f>
        <v>0</v>
      </c>
      <c r="AH2504" s="964"/>
      <c r="AJ2504" s="2999">
        <f>Z2504+AB2504+AE2504-AF2504</f>
        <v>0</v>
      </c>
      <c r="AK2504" s="2022">
        <f>AF2504*1000-AJ2504</f>
        <v>0</v>
      </c>
      <c r="AN2504" s="2022" t="s">
        <v>731</v>
      </c>
    </row>
    <row r="2505" spans="1:40" s="2022" customFormat="1" x14ac:dyDescent="0.25">
      <c r="A2505" s="2022">
        <v>1</v>
      </c>
      <c r="B2505" s="307" t="s">
        <v>496</v>
      </c>
      <c r="C2505" s="425"/>
      <c r="D2505" s="45"/>
      <c r="E2505" s="535"/>
      <c r="F2505" s="535"/>
      <c r="G2505" s="535">
        <v>2645</v>
      </c>
      <c r="H2505" s="45"/>
      <c r="I2505" s="45"/>
      <c r="J2505" s="535"/>
      <c r="K2505" s="2018"/>
      <c r="L2505" s="2018"/>
      <c r="M2505" s="2018"/>
      <c r="N2505" s="210"/>
      <c r="O2505" s="210"/>
      <c r="P2505" s="535"/>
      <c r="Q2505" s="359"/>
      <c r="R2505" s="359"/>
      <c r="S2505" s="359"/>
      <c r="T2505" s="359"/>
      <c r="U2505" s="359"/>
      <c r="V2505" s="359"/>
      <c r="W2505" s="359"/>
      <c r="X2505" s="359"/>
      <c r="Y2505" s="752"/>
      <c r="Z2505" s="924"/>
      <c r="AA2505" s="928"/>
      <c r="AB2505" s="924"/>
      <c r="AC2505" s="923"/>
      <c r="AD2505" s="927"/>
      <c r="AE2505" s="927"/>
      <c r="AF2505" s="923"/>
      <c r="AG2505" s="951">
        <f>Z2505+AB2505+AE2505-AF2505</f>
        <v>0</v>
      </c>
      <c r="AH2505" s="964"/>
      <c r="AJ2505" s="2999">
        <f>Z2505+AB2505+AE2505-AF2505</f>
        <v>0</v>
      </c>
      <c r="AK2505" s="2022">
        <f>AF2505*1000-AJ2505</f>
        <v>0</v>
      </c>
      <c r="AN2505" s="2022" t="s">
        <v>731</v>
      </c>
    </row>
    <row r="2506" spans="1:40" s="2022" customFormat="1" x14ac:dyDescent="0.25">
      <c r="A2506" s="2022">
        <v>1</v>
      </c>
      <c r="B2506" s="307" t="s">
        <v>181</v>
      </c>
      <c r="C2506" s="425"/>
      <c r="D2506" s="45"/>
      <c r="E2506" s="535">
        <v>5</v>
      </c>
      <c r="F2506" s="535">
        <f t="shared" si="1433"/>
        <v>3</v>
      </c>
      <c r="G2506" s="535">
        <v>0</v>
      </c>
      <c r="H2506" s="45">
        <f>G2506/F2506*100</f>
        <v>0</v>
      </c>
      <c r="I2506" s="45"/>
      <c r="J2506" s="535"/>
      <c r="K2506" s="2018"/>
      <c r="L2506" s="2018"/>
      <c r="M2506" s="2018"/>
      <c r="N2506" s="210"/>
      <c r="O2506" s="210"/>
      <c r="P2506" s="535"/>
      <c r="Q2506" s="359"/>
      <c r="R2506" s="359"/>
      <c r="S2506" s="359"/>
      <c r="T2506" s="359"/>
      <c r="U2506" s="359"/>
      <c r="V2506" s="359"/>
      <c r="W2506" s="359"/>
      <c r="X2506" s="359"/>
      <c r="Y2506" s="752"/>
      <c r="Z2506" s="924"/>
      <c r="AA2506" s="928"/>
      <c r="AB2506" s="924"/>
      <c r="AC2506" s="923"/>
      <c r="AD2506" s="927"/>
      <c r="AE2506" s="927"/>
      <c r="AF2506" s="923"/>
      <c r="AG2506" s="951">
        <f>Z2506+AB2506+AE2506-AF2506</f>
        <v>0</v>
      </c>
      <c r="AH2506" s="964"/>
      <c r="AJ2506" s="2999">
        <f>Z2506+AB2506+AE2506-AF2506</f>
        <v>0</v>
      </c>
      <c r="AK2506" s="2022">
        <f>AF2506*1000-AJ2506</f>
        <v>0</v>
      </c>
      <c r="AN2506" s="2022" t="s">
        <v>731</v>
      </c>
    </row>
    <row r="2507" spans="1:40" s="2022" customFormat="1" ht="30" x14ac:dyDescent="0.25">
      <c r="A2507" s="2022">
        <v>1</v>
      </c>
      <c r="B2507" s="2925" t="s">
        <v>440</v>
      </c>
      <c r="C2507" s="2960"/>
      <c r="D2507" s="2961"/>
      <c r="E2507" s="210"/>
      <c r="F2507" s="210"/>
      <c r="G2507" s="210">
        <v>0</v>
      </c>
      <c r="H2507" s="2961"/>
      <c r="I2507" s="42"/>
      <c r="J2507" s="210"/>
      <c r="K2507" s="548"/>
      <c r="L2507" s="548"/>
      <c r="M2507" s="210"/>
      <c r="N2507" s="210"/>
      <c r="O2507" s="210"/>
      <c r="P2507" s="210"/>
      <c r="Q2507" s="914"/>
      <c r="R2507" s="914"/>
      <c r="S2507" s="914"/>
      <c r="T2507" s="914"/>
      <c r="U2507" s="914"/>
      <c r="V2507" s="914"/>
      <c r="W2507" s="914"/>
      <c r="X2507" s="914"/>
      <c r="Y2507" s="876"/>
      <c r="Z2507" s="924"/>
      <c r="AA2507" s="920"/>
      <c r="AB2507" s="924"/>
      <c r="AC2507" s="924"/>
      <c r="AD2507" s="921"/>
      <c r="AE2507" s="921"/>
      <c r="AF2507" s="921"/>
      <c r="AG2507" s="951">
        <f>Z2507+AB2507+AE2507-AF2507</f>
        <v>0</v>
      </c>
      <c r="AH2507" s="964"/>
      <c r="AJ2507" s="2999">
        <f>Z2507+AB2507+AE2507-AF2507</f>
        <v>0</v>
      </c>
      <c r="AK2507" s="2022">
        <f>AF2507*1000-AJ2507</f>
        <v>0</v>
      </c>
      <c r="AN2507" s="2022" t="s">
        <v>731</v>
      </c>
    </row>
    <row r="2508" spans="1:40" s="2022" customFormat="1" ht="15.75" thickBot="1" x14ac:dyDescent="0.3">
      <c r="A2508" s="2022">
        <v>1</v>
      </c>
      <c r="B2508" s="2842" t="s">
        <v>134</v>
      </c>
      <c r="C2508" s="463"/>
      <c r="D2508" s="210"/>
      <c r="E2508" s="1854"/>
      <c r="F2508" s="1854"/>
      <c r="G2508" s="1854"/>
      <c r="H2508" s="1854"/>
      <c r="I2508" s="210"/>
      <c r="J2508" s="747"/>
      <c r="K2508" s="747"/>
      <c r="L2508" s="747"/>
      <c r="M2508" s="210"/>
      <c r="N2508" s="747"/>
      <c r="O2508" s="747"/>
      <c r="P2508" s="210"/>
      <c r="Q2508" s="914">
        <f t="shared" ref="Q2508:AF2508" si="1434">Q2496</f>
        <v>207.5727</v>
      </c>
      <c r="R2508" s="914">
        <f t="shared" ref="R2508:S2508" si="1435">R2496</f>
        <v>207.5727</v>
      </c>
      <c r="S2508" s="914">
        <f t="shared" si="1435"/>
        <v>207.5727</v>
      </c>
      <c r="T2508" s="914">
        <f t="shared" ref="T2508:U2508" si="1436">T2496</f>
        <v>207.5727</v>
      </c>
      <c r="U2508" s="914">
        <f t="shared" si="1436"/>
        <v>207.5727</v>
      </c>
      <c r="V2508" s="914">
        <f t="shared" ref="V2508:W2508" si="1437">V2496</f>
        <v>207.5727</v>
      </c>
      <c r="W2508" s="914">
        <f t="shared" si="1437"/>
        <v>207.5727</v>
      </c>
      <c r="X2508" s="914">
        <f t="shared" ref="X2508" si="1438">X2496</f>
        <v>207.5727</v>
      </c>
      <c r="Y2508" s="876">
        <f t="shared" si="1434"/>
        <v>138.3818</v>
      </c>
      <c r="Z2508" s="2402">
        <f t="shared" si="1434"/>
        <v>0.56759999999997035</v>
      </c>
      <c r="AA2508" s="920">
        <f t="shared" si="1434"/>
        <v>0</v>
      </c>
      <c r="AB2508" s="2838">
        <f t="shared" si="1434"/>
        <v>494.22139000000004</v>
      </c>
      <c r="AC2508" s="2839">
        <f t="shared" si="1434"/>
        <v>-137.81420000000003</v>
      </c>
      <c r="AD2508" s="921">
        <f t="shared" si="1434"/>
        <v>0</v>
      </c>
      <c r="AE2508" s="921">
        <f t="shared" si="1434"/>
        <v>0</v>
      </c>
      <c r="AF2508" s="921">
        <f t="shared" si="1434"/>
        <v>494.78899000000001</v>
      </c>
      <c r="AG2508" s="951">
        <f>Z2508+AB2508+AE2508-AF2508</f>
        <v>0</v>
      </c>
      <c r="AH2508" s="964"/>
      <c r="AJ2508" s="2999">
        <f>Z2508+AB2508+AE2508-AF2508</f>
        <v>0</v>
      </c>
      <c r="AK2508" s="2022">
        <f>AF2508*1000-AJ2508</f>
        <v>494788.99</v>
      </c>
      <c r="AN2508" s="2022" t="s">
        <v>731</v>
      </c>
    </row>
    <row r="2509" spans="1:40" s="2022" customFormat="1" ht="15.75" thickBot="1" x14ac:dyDescent="0.3">
      <c r="A2509" s="2022">
        <v>1</v>
      </c>
      <c r="B2509" s="544" t="s">
        <v>277</v>
      </c>
      <c r="C2509" s="546"/>
      <c r="D2509" s="547"/>
      <c r="E2509" s="254"/>
      <c r="F2509" s="1585"/>
      <c r="G2509" s="547"/>
      <c r="H2509" s="547"/>
      <c r="I2509" s="547"/>
      <c r="J2509" s="547"/>
      <c r="K2509" s="547"/>
      <c r="L2509" s="547"/>
      <c r="M2509" s="547"/>
      <c r="N2509" s="547"/>
      <c r="O2509" s="547"/>
      <c r="P2509" s="547"/>
      <c r="Q2509" s="665">
        <f t="shared" ref="Q2509:AC2509" si="1439">Q2508</f>
        <v>207.5727</v>
      </c>
      <c r="R2509" s="665">
        <f t="shared" ref="R2509:S2509" si="1440">R2508</f>
        <v>207.5727</v>
      </c>
      <c r="S2509" s="665">
        <f t="shared" si="1440"/>
        <v>207.5727</v>
      </c>
      <c r="T2509" s="665">
        <f t="shared" ref="T2509:U2509" si="1441">T2508</f>
        <v>207.5727</v>
      </c>
      <c r="U2509" s="665">
        <f t="shared" si="1441"/>
        <v>207.5727</v>
      </c>
      <c r="V2509" s="665">
        <f t="shared" ref="V2509:W2509" si="1442">V2508</f>
        <v>207.5727</v>
      </c>
      <c r="W2509" s="665">
        <f t="shared" si="1442"/>
        <v>207.5727</v>
      </c>
      <c r="X2509" s="665">
        <f t="shared" ref="X2509" si="1443">X2508</f>
        <v>207.5727</v>
      </c>
      <c r="Y2509" s="753">
        <f t="shared" si="1439"/>
        <v>138.3818</v>
      </c>
      <c r="Z2509" s="665">
        <f t="shared" si="1439"/>
        <v>0.56759999999997035</v>
      </c>
      <c r="AA2509" s="778">
        <f t="shared" si="1439"/>
        <v>0</v>
      </c>
      <c r="AB2509" s="2732">
        <f t="shared" si="1439"/>
        <v>494.22139000000004</v>
      </c>
      <c r="AC2509" s="666">
        <f t="shared" si="1439"/>
        <v>-137.81420000000003</v>
      </c>
      <c r="AD2509" s="666"/>
      <c r="AE2509" s="666">
        <f>AE2508</f>
        <v>0</v>
      </c>
      <c r="AF2509" s="666">
        <f>AF2508</f>
        <v>494.78899000000001</v>
      </c>
      <c r="AG2509" s="951">
        <f>Z2509+AB2509+AE2509-AF2509</f>
        <v>0</v>
      </c>
      <c r="AH2509" s="964"/>
      <c r="AJ2509" s="2999">
        <f>Z2509+AB2509+AE2509-AF2509</f>
        <v>0</v>
      </c>
      <c r="AK2509" s="2022">
        <f>AF2509*1000-AJ2509</f>
        <v>494788.99</v>
      </c>
      <c r="AN2509" s="2022" t="s">
        <v>731</v>
      </c>
    </row>
    <row r="2510" spans="1:40" s="2022" customFormat="1" x14ac:dyDescent="0.25">
      <c r="A2510" s="2022">
        <v>1</v>
      </c>
      <c r="B2510" s="2873" t="s">
        <v>599</v>
      </c>
      <c r="C2510" s="463"/>
      <c r="D2510" s="210"/>
      <c r="E2510" s="258"/>
      <c r="F2510" s="135"/>
      <c r="G2510" s="2837"/>
      <c r="H2510" s="2837"/>
      <c r="I2510" s="2837"/>
      <c r="J2510" s="2837"/>
      <c r="K2510" s="210"/>
      <c r="L2510" s="210"/>
      <c r="M2510" s="210"/>
      <c r="N2510" s="2837"/>
      <c r="O2510" s="2837"/>
      <c r="P2510" s="210"/>
      <c r="Q2510" s="2013"/>
      <c r="R2510" s="2013"/>
      <c r="S2510" s="2013"/>
      <c r="T2510" s="2013"/>
      <c r="U2510" s="2013"/>
      <c r="V2510" s="2013"/>
      <c r="W2510" s="2013"/>
      <c r="X2510" s="2013"/>
      <c r="Y2510" s="876"/>
      <c r="Z2510" s="914"/>
      <c r="AA2510" s="2776"/>
      <c r="AB2510" s="2836"/>
      <c r="AC2510" s="921"/>
      <c r="AD2510" s="2840"/>
      <c r="AE2510" s="921"/>
      <c r="AF2510" s="921"/>
      <c r="AG2510" s="951">
        <f>Z2510+AB2510+AE2510-AF2510</f>
        <v>0</v>
      </c>
      <c r="AH2510" s="964"/>
      <c r="AJ2510" s="2999">
        <f>Z2510+AB2510+AE2510-AF2510</f>
        <v>0</v>
      </c>
      <c r="AK2510" s="2022">
        <f>AF2510*1000-AJ2510</f>
        <v>0</v>
      </c>
      <c r="AN2510" s="2022" t="s">
        <v>732</v>
      </c>
    </row>
    <row r="2511" spans="1:40" s="2022" customFormat="1" x14ac:dyDescent="0.25">
      <c r="A2511" s="2022">
        <v>1</v>
      </c>
      <c r="B2511" s="204" t="s">
        <v>194</v>
      </c>
      <c r="C2511" s="425"/>
      <c r="D2511" s="45"/>
      <c r="E2511" s="218"/>
      <c r="F2511" s="218"/>
      <c r="G2511" s="2014"/>
      <c r="H2511" s="45"/>
      <c r="I2511" s="45"/>
      <c r="J2511" s="535"/>
      <c r="K2511" s="2018"/>
      <c r="L2511" s="2018"/>
      <c r="M2511" s="2018"/>
      <c r="N2511" s="210"/>
      <c r="O2511" s="535"/>
      <c r="P2511" s="2018"/>
      <c r="Q2511" s="914"/>
      <c r="R2511" s="914"/>
      <c r="S2511" s="914"/>
      <c r="T2511" s="914"/>
      <c r="U2511" s="914"/>
      <c r="V2511" s="914"/>
      <c r="W2511" s="914"/>
      <c r="X2511" s="914"/>
      <c r="Y2511" s="752"/>
      <c r="Z2511" s="924"/>
      <c r="AA2511" s="928"/>
      <c r="AB2511" s="924"/>
      <c r="AC2511" s="923"/>
      <c r="AD2511" s="927"/>
      <c r="AE2511" s="923"/>
      <c r="AF2511" s="923"/>
      <c r="AG2511" s="951">
        <f>Z2511+AB2511+AE2511-AF2511</f>
        <v>0</v>
      </c>
      <c r="AH2511" s="964"/>
      <c r="AJ2511" s="2999">
        <f>Z2511+AB2511+AE2511-AF2511</f>
        <v>0</v>
      </c>
      <c r="AK2511" s="2022">
        <f>AF2511*1000-AJ2511</f>
        <v>0</v>
      </c>
      <c r="AN2511" s="2022" t="s">
        <v>732</v>
      </c>
    </row>
    <row r="2512" spans="1:40" s="2022" customFormat="1" x14ac:dyDescent="0.25">
      <c r="A2512" s="2022">
        <v>1</v>
      </c>
      <c r="B2512" s="2021" t="s">
        <v>217</v>
      </c>
      <c r="C2512" s="425"/>
      <c r="D2512" s="45"/>
      <c r="E2512" s="534">
        <f>SUM(E2513:E2516)</f>
        <v>100</v>
      </c>
      <c r="F2512" s="2019">
        <f t="shared" ref="F2512:G2512" si="1444">SUM(F2513:F2516)</f>
        <v>67</v>
      </c>
      <c r="G2512" s="2019">
        <f t="shared" si="1444"/>
        <v>0</v>
      </c>
      <c r="H2512" s="45"/>
      <c r="I2512" s="45"/>
      <c r="J2512" s="535"/>
      <c r="K2512" s="2018"/>
      <c r="L2512" s="2018"/>
      <c r="M2512" s="2018"/>
      <c r="N2512" s="210"/>
      <c r="O2512" s="210"/>
      <c r="P2512" s="535"/>
      <c r="Q2512" s="362">
        <v>290.39400000000001</v>
      </c>
      <c r="R2512" s="362">
        <v>290.39400000000001</v>
      </c>
      <c r="S2512" s="362">
        <v>290.39400000000001</v>
      </c>
      <c r="T2512" s="362">
        <v>290.39400000000001</v>
      </c>
      <c r="U2512" s="362">
        <v>290.39400000000001</v>
      </c>
      <c r="V2512" s="362">
        <v>290.39400000000001</v>
      </c>
      <c r="W2512" s="362">
        <v>290.39400000000001</v>
      </c>
      <c r="X2512" s="362">
        <v>290.39400000000001</v>
      </c>
      <c r="Y2512" s="752">
        <f>Q2512/12*$B$4+(R2512-Q2512)/11*7+(S2512-R2512)/10*6+(T2512-S2512)/9*5+(U2512-T2512)/8*4+(V2512-U2512)/7*3+(W2512-V2512)/6*2+(X2512-W2512)/5*1</f>
        <v>193.596</v>
      </c>
      <c r="Z2512" s="924">
        <f>AF2512-AE2512-AB2512</f>
        <v>0</v>
      </c>
      <c r="AA2512" s="928"/>
      <c r="AB2512" s="924"/>
      <c r="AC2512" s="923">
        <f>Z2512-Y2512</f>
        <v>-193.596</v>
      </c>
      <c r="AD2512" s="927"/>
      <c r="AE2512" s="921"/>
      <c r="AF2512" s="923"/>
      <c r="AG2512" s="951">
        <f>Z2512+AB2512+AE2512-AF2512</f>
        <v>0</v>
      </c>
      <c r="AH2512" s="964"/>
      <c r="AJ2512" s="2999">
        <f>Z2512+AB2512+AE2512-AF2512</f>
        <v>0</v>
      </c>
      <c r="AK2512" s="2022">
        <f>AF2512*1000-AJ2512</f>
        <v>0</v>
      </c>
      <c r="AN2512" s="2022" t="s">
        <v>732</v>
      </c>
    </row>
    <row r="2513" spans="1:40" s="2022" customFormat="1" ht="30" x14ac:dyDescent="0.25">
      <c r="A2513" s="2022">
        <v>1</v>
      </c>
      <c r="B2513" s="307" t="s">
        <v>157</v>
      </c>
      <c r="C2513" s="425"/>
      <c r="D2513" s="45"/>
      <c r="E2513" s="535">
        <v>100</v>
      </c>
      <c r="F2513" s="535">
        <f t="shared" ref="F2513" si="1445">ROUND(E2513/12*$B$4,0)</f>
        <v>67</v>
      </c>
      <c r="G2513" s="535"/>
      <c r="H2513" s="45"/>
      <c r="I2513" s="45"/>
      <c r="J2513" s="535"/>
      <c r="K2513" s="2018"/>
      <c r="L2513" s="2018"/>
      <c r="M2513" s="2018"/>
      <c r="N2513" s="210"/>
      <c r="O2513" s="210"/>
      <c r="P2513" s="535"/>
      <c r="Q2513" s="359"/>
      <c r="R2513" s="359"/>
      <c r="S2513" s="359"/>
      <c r="T2513" s="359"/>
      <c r="U2513" s="359"/>
      <c r="V2513" s="359"/>
      <c r="W2513" s="359"/>
      <c r="X2513" s="359"/>
      <c r="Y2513" s="752"/>
      <c r="Z2513" s="924"/>
      <c r="AA2513" s="928"/>
      <c r="AB2513" s="924"/>
      <c r="AC2513" s="923"/>
      <c r="AD2513" s="927"/>
      <c r="AE2513" s="921"/>
      <c r="AF2513" s="923"/>
      <c r="AG2513" s="951">
        <f>Z2513+AB2513+AE2513-AF2513</f>
        <v>0</v>
      </c>
      <c r="AH2513" s="964"/>
      <c r="AJ2513" s="2999">
        <f>Z2513+AB2513+AE2513-AF2513</f>
        <v>0</v>
      </c>
      <c r="AK2513" s="2022">
        <f>AF2513*1000-AJ2513</f>
        <v>0</v>
      </c>
      <c r="AN2513" s="2022" t="s">
        <v>732</v>
      </c>
    </row>
    <row r="2514" spans="1:40" s="2022" customFormat="1" ht="15.75" thickBot="1" x14ac:dyDescent="0.3">
      <c r="A2514" s="2022">
        <v>1</v>
      </c>
      <c r="B2514" s="2842" t="s">
        <v>134</v>
      </c>
      <c r="C2514" s="463"/>
      <c r="D2514" s="210"/>
      <c r="E2514" s="1854"/>
      <c r="F2514" s="1854"/>
      <c r="G2514" s="1854"/>
      <c r="H2514" s="1854"/>
      <c r="I2514" s="210"/>
      <c r="J2514" s="747"/>
      <c r="K2514" s="747"/>
      <c r="L2514" s="747"/>
      <c r="M2514" s="210"/>
      <c r="N2514" s="747"/>
      <c r="O2514" s="747"/>
      <c r="P2514" s="210"/>
      <c r="Q2514" s="914">
        <f t="shared" ref="Q2514:R2514" si="1446">Q2512</f>
        <v>290.39400000000001</v>
      </c>
      <c r="R2514" s="914">
        <f t="shared" si="1446"/>
        <v>290.39400000000001</v>
      </c>
      <c r="S2514" s="914">
        <f t="shared" ref="S2514:T2514" si="1447">S2512</f>
        <v>290.39400000000001</v>
      </c>
      <c r="T2514" s="914">
        <f t="shared" si="1447"/>
        <v>290.39400000000001</v>
      </c>
      <c r="U2514" s="914">
        <f t="shared" ref="U2514:V2514" si="1448">U2512</f>
        <v>290.39400000000001</v>
      </c>
      <c r="V2514" s="914">
        <f t="shared" si="1448"/>
        <v>290.39400000000001</v>
      </c>
      <c r="W2514" s="914">
        <f t="shared" ref="W2514:X2514" si="1449">W2512</f>
        <v>290.39400000000001</v>
      </c>
      <c r="X2514" s="914">
        <f t="shared" si="1449"/>
        <v>290.39400000000001</v>
      </c>
      <c r="Y2514" s="876">
        <f t="shared" ref="Y2514:AF2514" si="1450">Y2512</f>
        <v>193.596</v>
      </c>
      <c r="Z2514" s="2402">
        <f t="shared" si="1450"/>
        <v>0</v>
      </c>
      <c r="AA2514" s="920">
        <f t="shared" si="1450"/>
        <v>0</v>
      </c>
      <c r="AB2514" s="2838">
        <f t="shared" si="1450"/>
        <v>0</v>
      </c>
      <c r="AC2514" s="2839">
        <f t="shared" si="1450"/>
        <v>-193.596</v>
      </c>
      <c r="AD2514" s="921">
        <f t="shared" si="1450"/>
        <v>0</v>
      </c>
      <c r="AE2514" s="921">
        <f t="shared" si="1450"/>
        <v>0</v>
      </c>
      <c r="AF2514" s="921">
        <f t="shared" si="1450"/>
        <v>0</v>
      </c>
      <c r="AG2514" s="951">
        <f>Z2514+AB2514+AE2514-AF2514</f>
        <v>0</v>
      </c>
      <c r="AH2514" s="964"/>
      <c r="AJ2514" s="2999">
        <f>Z2514+AB2514+AE2514-AF2514</f>
        <v>0</v>
      </c>
      <c r="AK2514" s="2022">
        <f>AF2514*1000-AJ2514</f>
        <v>0</v>
      </c>
      <c r="AN2514" s="2022" t="s">
        <v>732</v>
      </c>
    </row>
    <row r="2515" spans="1:40" s="2022" customFormat="1" ht="15.75" thickBot="1" x14ac:dyDescent="0.3">
      <c r="A2515" s="2022">
        <v>1</v>
      </c>
      <c r="B2515" s="544" t="s">
        <v>277</v>
      </c>
      <c r="C2515" s="546"/>
      <c r="D2515" s="547"/>
      <c r="E2515" s="254"/>
      <c r="F2515" s="1585"/>
      <c r="G2515" s="547"/>
      <c r="H2515" s="547"/>
      <c r="I2515" s="547"/>
      <c r="J2515" s="547"/>
      <c r="K2515" s="547"/>
      <c r="L2515" s="547"/>
      <c r="M2515" s="547"/>
      <c r="N2515" s="547"/>
      <c r="O2515" s="547"/>
      <c r="P2515" s="547"/>
      <c r="Q2515" s="665">
        <f t="shared" ref="Q2515:AC2515" si="1451">Q2514</f>
        <v>290.39400000000001</v>
      </c>
      <c r="R2515" s="665">
        <f t="shared" ref="R2515:S2515" si="1452">R2514</f>
        <v>290.39400000000001</v>
      </c>
      <c r="S2515" s="665">
        <f t="shared" si="1452"/>
        <v>290.39400000000001</v>
      </c>
      <c r="T2515" s="665">
        <f t="shared" ref="T2515:U2515" si="1453">T2514</f>
        <v>290.39400000000001</v>
      </c>
      <c r="U2515" s="665">
        <f t="shared" si="1453"/>
        <v>290.39400000000001</v>
      </c>
      <c r="V2515" s="665">
        <f t="shared" ref="V2515:W2515" si="1454">V2514</f>
        <v>290.39400000000001</v>
      </c>
      <c r="W2515" s="665">
        <f t="shared" si="1454"/>
        <v>290.39400000000001</v>
      </c>
      <c r="X2515" s="665">
        <f t="shared" ref="X2515" si="1455">X2514</f>
        <v>290.39400000000001</v>
      </c>
      <c r="Y2515" s="753">
        <f t="shared" si="1451"/>
        <v>193.596</v>
      </c>
      <c r="Z2515" s="665">
        <f t="shared" si="1451"/>
        <v>0</v>
      </c>
      <c r="AA2515" s="778">
        <f t="shared" si="1451"/>
        <v>0</v>
      </c>
      <c r="AB2515" s="2732">
        <f t="shared" si="1451"/>
        <v>0</v>
      </c>
      <c r="AC2515" s="666">
        <f t="shared" si="1451"/>
        <v>-193.596</v>
      </c>
      <c r="AD2515" s="666"/>
      <c r="AE2515" s="666">
        <f>AE2514</f>
        <v>0</v>
      </c>
      <c r="AF2515" s="666">
        <f>AF2514</f>
        <v>0</v>
      </c>
      <c r="AG2515" s="951">
        <f>Z2515+AB2515+AE2515-AF2515</f>
        <v>0</v>
      </c>
      <c r="AH2515" s="964"/>
      <c r="AJ2515" s="2999">
        <f>Z2515+AB2515+AE2515-AF2515</f>
        <v>0</v>
      </c>
      <c r="AK2515" s="2022">
        <f>AF2515*1000-AJ2515</f>
        <v>0</v>
      </c>
      <c r="AN2515" s="2022" t="s">
        <v>732</v>
      </c>
    </row>
    <row r="2516" spans="1:40" s="2022" customFormat="1" ht="31.5" x14ac:dyDescent="0.25">
      <c r="A2516" s="2022">
        <v>1</v>
      </c>
      <c r="B2516" s="164" t="s">
        <v>477</v>
      </c>
      <c r="C2516" s="164"/>
      <c r="D2516" s="42"/>
      <c r="E2516" s="218"/>
      <c r="F2516" s="218"/>
      <c r="G2516" s="183"/>
      <c r="H2516" s="42"/>
      <c r="I2516" s="42"/>
      <c r="J2516" s="210"/>
      <c r="K2516" s="210"/>
      <c r="L2516" s="2837"/>
      <c r="M2516" s="210"/>
      <c r="N2516" s="2837"/>
      <c r="O2516" s="2837"/>
      <c r="P2516" s="2837"/>
      <c r="Q2516" s="2013"/>
      <c r="R2516" s="2013"/>
      <c r="S2516" s="2013"/>
      <c r="T2516" s="2013"/>
      <c r="U2516" s="2013"/>
      <c r="V2516" s="2013"/>
      <c r="W2516" s="2013"/>
      <c r="X2516" s="2013"/>
      <c r="Y2516" s="876"/>
      <c r="Z2516" s="914"/>
      <c r="AA2516" s="2016"/>
      <c r="AB2516" s="914"/>
      <c r="AC2516" s="921"/>
      <c r="AD2516" s="921"/>
      <c r="AE2516" s="2840"/>
      <c r="AF2516" s="921"/>
      <c r="AG2516" s="951">
        <f>Z2516+AB2516+AE2516-AF2516</f>
        <v>0</v>
      </c>
      <c r="AH2516" s="964"/>
      <c r="AJ2516" s="2999">
        <f>Z2516+AB2516+AE2516-AF2516</f>
        <v>0</v>
      </c>
      <c r="AK2516" s="2022">
        <f>AF2516*1000-AJ2516</f>
        <v>0</v>
      </c>
      <c r="AN2516" s="2022" t="s">
        <v>733</v>
      </c>
    </row>
    <row r="2517" spans="1:40" s="2022" customFormat="1" x14ac:dyDescent="0.25">
      <c r="A2517" s="2022">
        <v>1</v>
      </c>
      <c r="B2517" s="41" t="s">
        <v>28</v>
      </c>
      <c r="C2517" s="425"/>
      <c r="D2517" s="45"/>
      <c r="E2517" s="235"/>
      <c r="F2517" s="235"/>
      <c r="G2517" s="2014"/>
      <c r="H2517" s="45"/>
      <c r="I2517" s="45"/>
      <c r="J2517" s="2018"/>
      <c r="K2517" s="548"/>
      <c r="L2517" s="535"/>
      <c r="M2517" s="2018"/>
      <c r="N2517" s="210"/>
      <c r="O2517" s="2018"/>
      <c r="P2517" s="210"/>
      <c r="Q2517" s="914"/>
      <c r="R2517" s="914"/>
      <c r="S2517" s="914"/>
      <c r="T2517" s="914"/>
      <c r="U2517" s="914"/>
      <c r="V2517" s="914"/>
      <c r="W2517" s="914"/>
      <c r="X2517" s="914"/>
      <c r="Y2517" s="752"/>
      <c r="Z2517" s="923"/>
      <c r="AA2517" s="928"/>
      <c r="AB2517" s="924"/>
      <c r="AC2517" s="923"/>
      <c r="AD2517" s="923"/>
      <c r="AE2517" s="921"/>
      <c r="AF2517" s="923"/>
      <c r="AG2517" s="951">
        <f>Z2517+AB2517+AE2517-AF2517</f>
        <v>0</v>
      </c>
      <c r="AH2517" s="964"/>
      <c r="AJ2517" s="2999">
        <f>Z2517+AB2517+AE2517-AF2517</f>
        <v>0</v>
      </c>
      <c r="AK2517" s="2022">
        <f>AF2517*1000-AJ2517</f>
        <v>0</v>
      </c>
      <c r="AN2517" s="2022" t="s">
        <v>733</v>
      </c>
    </row>
    <row r="2518" spans="1:40" s="2022" customFormat="1" x14ac:dyDescent="0.25">
      <c r="A2518" s="2022">
        <v>1</v>
      </c>
      <c r="B2518" s="40" t="s">
        <v>123</v>
      </c>
      <c r="C2518" s="427"/>
      <c r="D2518" s="42"/>
      <c r="E2518" s="218"/>
      <c r="F2518" s="218"/>
      <c r="G2518" s="183"/>
      <c r="H2518" s="42"/>
      <c r="I2518" s="42"/>
      <c r="J2518" s="210"/>
      <c r="K2518" s="2018"/>
      <c r="L2518" s="210"/>
      <c r="M2518" s="210"/>
      <c r="N2518" s="2018"/>
      <c r="O2518" s="210"/>
      <c r="P2518" s="210"/>
      <c r="Q2518" s="359"/>
      <c r="R2518" s="359"/>
      <c r="S2518" s="359"/>
      <c r="T2518" s="359"/>
      <c r="U2518" s="359"/>
      <c r="V2518" s="359"/>
      <c r="W2518" s="359"/>
      <c r="X2518" s="359"/>
      <c r="Y2518" s="876"/>
      <c r="Z2518" s="921"/>
      <c r="AA2518" s="920"/>
      <c r="AB2518" s="923"/>
      <c r="AC2518" s="924"/>
      <c r="AD2518" s="923"/>
      <c r="AE2518" s="923"/>
      <c r="AF2518" s="923"/>
      <c r="AG2518" s="951">
        <f>Z2518+AB2518+AE2518-AF2518</f>
        <v>0</v>
      </c>
      <c r="AH2518" s="964"/>
      <c r="AJ2518" s="2999">
        <f>Z2518+AB2518+AE2518-AF2518</f>
        <v>0</v>
      </c>
      <c r="AK2518" s="2022">
        <f>AF2518*1000-AJ2518</f>
        <v>0</v>
      </c>
      <c r="AN2518" s="2022" t="s">
        <v>733</v>
      </c>
    </row>
    <row r="2519" spans="1:40" s="2022" customFormat="1" x14ac:dyDescent="0.25">
      <c r="A2519" s="2022">
        <v>1</v>
      </c>
      <c r="B2519" s="37" t="s">
        <v>147</v>
      </c>
      <c r="C2519" s="416"/>
      <c r="D2519" s="42">
        <v>240</v>
      </c>
      <c r="E2519" s="218">
        <v>34</v>
      </c>
      <c r="F2519" s="2018">
        <f>ROUND(E2519/12*$B$4,0)</f>
        <v>23</v>
      </c>
      <c r="G2519" s="183">
        <v>25</v>
      </c>
      <c r="H2519" s="42">
        <f>G2519/F2519*100</f>
        <v>108.69565217391303</v>
      </c>
      <c r="I2519" s="48">
        <v>8</v>
      </c>
      <c r="J2519" s="42">
        <f>N2519/F2519</f>
        <v>4.8042277203939472</v>
      </c>
      <c r="K2519" s="42">
        <f>ROUND(E2519*I2519,0)</f>
        <v>272</v>
      </c>
      <c r="L2519" s="42">
        <f>ROUND(K2519/12*$B$4,0)</f>
        <v>181</v>
      </c>
      <c r="M2519" s="42">
        <v>200</v>
      </c>
      <c r="N2519" s="42">
        <f>M2519/L2519*100</f>
        <v>110.49723756906079</v>
      </c>
      <c r="O2519" s="42">
        <f>K2519/D2519</f>
        <v>1.1333333333333333</v>
      </c>
      <c r="P2519" s="42">
        <f>M2519/$B$4*12/O2519</f>
        <v>264.70588235294116</v>
      </c>
      <c r="Q2519" s="49"/>
      <c r="R2519" s="49"/>
      <c r="S2519" s="49"/>
      <c r="T2519" s="49"/>
      <c r="U2519" s="49"/>
      <c r="V2519" s="49"/>
      <c r="W2519" s="49"/>
      <c r="X2519" s="49"/>
      <c r="Y2519" s="874"/>
      <c r="Z2519" s="924"/>
      <c r="AA2519" s="922"/>
      <c r="AB2519" s="921"/>
      <c r="AC2519" s="924"/>
      <c r="AD2519" s="923"/>
      <c r="AE2519" s="921"/>
      <c r="AF2519" s="921"/>
      <c r="AG2519" s="951">
        <f>Z2519+AB2519+AE2519-AF2519</f>
        <v>0</v>
      </c>
      <c r="AH2519" s="964"/>
      <c r="AJ2519" s="2999">
        <f>Z2519+AB2519+AE2519-AF2519</f>
        <v>0</v>
      </c>
      <c r="AK2519" s="2022">
        <f>AF2519*1000-AJ2519</f>
        <v>0</v>
      </c>
      <c r="AN2519" s="2022" t="s">
        <v>733</v>
      </c>
    </row>
    <row r="2520" spans="1:40" s="2022" customFormat="1" x14ac:dyDescent="0.25">
      <c r="A2520" s="2022">
        <v>1</v>
      </c>
      <c r="B2520" s="38" t="s">
        <v>176</v>
      </c>
      <c r="C2520" s="807"/>
      <c r="D2520" s="44"/>
      <c r="E2520" s="221">
        <f>E2519</f>
        <v>34</v>
      </c>
      <c r="F2520" s="221">
        <f>F2519</f>
        <v>23</v>
      </c>
      <c r="G2520" s="1476">
        <f>G2519</f>
        <v>25</v>
      </c>
      <c r="H2520" s="44">
        <f>H2519</f>
        <v>108.69565217391303</v>
      </c>
      <c r="I2520" s="44">
        <f>I2519</f>
        <v>8</v>
      </c>
      <c r="J2520" s="44">
        <f>N2520/F2520</f>
        <v>4.8042277203939472</v>
      </c>
      <c r="K2520" s="44">
        <f t="shared" ref="K2520:P2520" si="1456">K2519</f>
        <v>272</v>
      </c>
      <c r="L2520" s="44">
        <f t="shared" si="1456"/>
        <v>181</v>
      </c>
      <c r="M2520" s="44">
        <f t="shared" si="1456"/>
        <v>200</v>
      </c>
      <c r="N2520" s="44">
        <f t="shared" si="1456"/>
        <v>110.49723756906079</v>
      </c>
      <c r="O2520" s="44">
        <f t="shared" si="1456"/>
        <v>1.1333333333333333</v>
      </c>
      <c r="P2520" s="44">
        <f t="shared" si="1456"/>
        <v>264.70588235294116</v>
      </c>
      <c r="Q2520" s="321"/>
      <c r="R2520" s="321"/>
      <c r="S2520" s="321"/>
      <c r="T2520" s="321"/>
      <c r="U2520" s="321"/>
      <c r="V2520" s="321"/>
      <c r="W2520" s="321"/>
      <c r="X2520" s="321"/>
      <c r="Y2520" s="2735"/>
      <c r="Z2520" s="360"/>
      <c r="AA2520" s="1509"/>
      <c r="AB2520" s="360"/>
      <c r="AC2520" s="2841"/>
      <c r="AD2520" s="921"/>
      <c r="AE2520" s="2841"/>
      <c r="AF2520" s="2841"/>
      <c r="AG2520" s="951">
        <f>Z2520+AB2520+AE2520-AF2520</f>
        <v>0</v>
      </c>
      <c r="AH2520" s="964"/>
      <c r="AJ2520" s="2999">
        <f>Z2520+AB2520+AE2520-AF2520</f>
        <v>0</v>
      </c>
      <c r="AK2520" s="2022">
        <f>AF2520*1000-AJ2520</f>
        <v>0</v>
      </c>
      <c r="AN2520" s="2022" t="s">
        <v>733</v>
      </c>
    </row>
    <row r="2521" spans="1:40" s="2022" customFormat="1" ht="30" thickBot="1" x14ac:dyDescent="0.3">
      <c r="A2521" s="2022">
        <v>1</v>
      </c>
      <c r="B2521" s="39" t="s">
        <v>201</v>
      </c>
      <c r="C2521" s="39"/>
      <c r="D2521" s="46"/>
      <c r="E2521" s="268">
        <f>SUM(E2520)</f>
        <v>34</v>
      </c>
      <c r="F2521" s="268">
        <f>SUM(F2520)</f>
        <v>23</v>
      </c>
      <c r="G2521" s="202">
        <f>SUM(G2520)</f>
        <v>25</v>
      </c>
      <c r="H2521" s="46">
        <f>SUM(H2520)</f>
        <v>108.69565217391303</v>
      </c>
      <c r="I2521" s="46">
        <f>SUM(I2520)</f>
        <v>8</v>
      </c>
      <c r="J2521" s="46">
        <f>N2521/F2521</f>
        <v>4.8042277203939472</v>
      </c>
      <c r="K2521" s="46">
        <f>SUM(K2520)</f>
        <v>272</v>
      </c>
      <c r="L2521" s="46">
        <f>L2520</f>
        <v>181</v>
      </c>
      <c r="M2521" s="46">
        <f>SUM(M2520)</f>
        <v>200</v>
      </c>
      <c r="N2521" s="46">
        <f>SUM(N2520)</f>
        <v>110.49723756906079</v>
      </c>
      <c r="O2521" s="46">
        <f>SUM(O2520)</f>
        <v>1.1333333333333333</v>
      </c>
      <c r="P2521" s="46">
        <f>SUM(P2520)</f>
        <v>264.70588235294116</v>
      </c>
      <c r="Q2521" s="330">
        <v>682.06655999999998</v>
      </c>
      <c r="R2521" s="330">
        <v>682.06655999999998</v>
      </c>
      <c r="S2521" s="330">
        <v>709.45066266666652</v>
      </c>
      <c r="T2521" s="330">
        <v>709.45066266666652</v>
      </c>
      <c r="U2521" s="330">
        <v>709.45066266666652</v>
      </c>
      <c r="V2521" s="330">
        <v>709.45066266666652</v>
      </c>
      <c r="W2521" s="330">
        <v>709.45066266666652</v>
      </c>
      <c r="X2521" s="330">
        <v>709.45066266666652</v>
      </c>
      <c r="Y2521" s="2008">
        <f>Q2521/12*$B$4+(R2521-Q2521)/11*7+(S2521-R2521)/10*6+(T2521-S2521)/9*5+(U2521-T2521)/8*4+(V2521-U2521)/7*3+(W2521-V2521)/6*2+(X2521-W2521)/5*1</f>
        <v>471.14150159999991</v>
      </c>
      <c r="Z2521" s="330">
        <f>AF2521-AE2521-AB2521</f>
        <v>507.30251999999996</v>
      </c>
      <c r="AA2521" s="763"/>
      <c r="AB2521" s="330"/>
      <c r="AC2521" s="330">
        <f>Z2521-Y2521</f>
        <v>36.161018400000046</v>
      </c>
      <c r="AD2521" s="330"/>
      <c r="AE2521" s="330">
        <v>0</v>
      </c>
      <c r="AF2521" s="331">
        <v>507.30251999999996</v>
      </c>
      <c r="AG2521" s="951">
        <f>Z2521+AB2521+AE2521-AF2521</f>
        <v>0</v>
      </c>
      <c r="AH2521" s="964"/>
      <c r="AJ2521" s="2999">
        <f>Z2521+AB2521+AE2521-AF2521</f>
        <v>0</v>
      </c>
      <c r="AK2521" s="2022">
        <f>AF2521*1000-AJ2521</f>
        <v>507302.51999999996</v>
      </c>
      <c r="AN2521" s="2022" t="s">
        <v>733</v>
      </c>
    </row>
    <row r="2522" spans="1:40" s="2022" customFormat="1" ht="15.75" thickBot="1" x14ac:dyDescent="0.3">
      <c r="A2522" s="2022">
        <v>1</v>
      </c>
      <c r="B2522" s="43" t="s">
        <v>277</v>
      </c>
      <c r="C2522" s="43"/>
      <c r="D2522" s="47"/>
      <c r="E2522" s="269"/>
      <c r="F2522" s="269"/>
      <c r="G2522" s="1585"/>
      <c r="H2522" s="47"/>
      <c r="I2522" s="47"/>
      <c r="J2522" s="47"/>
      <c r="K2522" s="47"/>
      <c r="L2522" s="47"/>
      <c r="M2522" s="47">
        <f>M2521</f>
        <v>200</v>
      </c>
      <c r="N2522" s="47"/>
      <c r="O2522" s="47"/>
      <c r="P2522" s="47"/>
      <c r="Q2522" s="52">
        <f t="shared" ref="Q2522:AF2522" si="1457">Q2521</f>
        <v>682.06655999999998</v>
      </c>
      <c r="R2522" s="52">
        <f t="shared" ref="R2522:S2522" si="1458">R2521</f>
        <v>682.06655999999998</v>
      </c>
      <c r="S2522" s="52">
        <f t="shared" si="1458"/>
        <v>709.45066266666652</v>
      </c>
      <c r="T2522" s="52">
        <f t="shared" ref="T2522:U2522" si="1459">T2521</f>
        <v>709.45066266666652</v>
      </c>
      <c r="U2522" s="52">
        <f t="shared" si="1459"/>
        <v>709.45066266666652</v>
      </c>
      <c r="V2522" s="52">
        <f t="shared" ref="V2522:W2522" si="1460">V2521</f>
        <v>709.45066266666652</v>
      </c>
      <c r="W2522" s="52">
        <f t="shared" si="1460"/>
        <v>709.45066266666652</v>
      </c>
      <c r="X2522" s="52">
        <f t="shared" ref="X2522" si="1461">X2521</f>
        <v>709.45066266666652</v>
      </c>
      <c r="Y2522" s="753">
        <f t="shared" si="1457"/>
        <v>471.14150159999991</v>
      </c>
      <c r="Z2522" s="52">
        <f t="shared" si="1457"/>
        <v>507.30251999999996</v>
      </c>
      <c r="AA2522" s="764">
        <f t="shared" si="1457"/>
        <v>0</v>
      </c>
      <c r="AB2522" s="2733">
        <f t="shared" si="1457"/>
        <v>0</v>
      </c>
      <c r="AC2522" s="52">
        <f t="shared" si="1457"/>
        <v>36.161018400000046</v>
      </c>
      <c r="AD2522" s="52"/>
      <c r="AE2522" s="52">
        <f t="shared" si="1457"/>
        <v>0</v>
      </c>
      <c r="AF2522" s="332">
        <f t="shared" si="1457"/>
        <v>507.30251999999996</v>
      </c>
      <c r="AG2522" s="951">
        <f>Z2522+AB2522+AE2522-AF2522</f>
        <v>0</v>
      </c>
      <c r="AH2522" s="964"/>
      <c r="AJ2522" s="2999">
        <f>Z2522+AB2522+AE2522-AF2522</f>
        <v>0</v>
      </c>
      <c r="AK2522" s="2022">
        <f>AF2522*1000-AJ2522</f>
        <v>507302.51999999996</v>
      </c>
      <c r="AN2522" s="2022" t="s">
        <v>733</v>
      </c>
    </row>
    <row r="2523" spans="1:40" s="2022" customFormat="1" ht="42" customHeight="1" x14ac:dyDescent="0.25">
      <c r="A2523" s="2022">
        <v>1</v>
      </c>
      <c r="B2523" s="2893" t="s">
        <v>597</v>
      </c>
      <c r="C2523" s="463"/>
      <c r="D2523" s="2018"/>
      <c r="E2523" s="2018"/>
      <c r="F2523" s="2018"/>
      <c r="G2523" s="2018"/>
      <c r="H2523" s="2018"/>
      <c r="I2523" s="2018"/>
      <c r="J2523" s="2018"/>
      <c r="K2523" s="2018"/>
      <c r="L2523" s="2018"/>
      <c r="M2523" s="2018"/>
      <c r="N2523" s="2018"/>
      <c r="O2523" s="2018"/>
      <c r="P2523" s="2018"/>
      <c r="Q2523" s="2018"/>
      <c r="R2523" s="2018"/>
      <c r="S2523" s="2018"/>
      <c r="T2523" s="2018"/>
      <c r="U2523" s="2018"/>
      <c r="V2523" s="2018"/>
      <c r="W2523" s="2018"/>
      <c r="X2523" s="2018"/>
      <c r="Y2523" s="752"/>
      <c r="Z2523" s="2018"/>
      <c r="AA2523" s="776"/>
      <c r="AB2523" s="2018"/>
      <c r="AC2523" s="2018"/>
      <c r="AD2523" s="2018"/>
      <c r="AE2523" s="2018"/>
      <c r="AF2523" s="535"/>
      <c r="AG2523" s="951">
        <f>Z2523+AB2523+AE2523-AF2523</f>
        <v>0</v>
      </c>
      <c r="AH2523" s="964"/>
      <c r="AJ2523" s="2999">
        <f>Z2523+AB2523+AE2523-AF2523</f>
        <v>0</v>
      </c>
      <c r="AK2523" s="2022">
        <f>AF2523*1000-AJ2523</f>
        <v>0</v>
      </c>
      <c r="AN2523" s="2022" t="s">
        <v>734</v>
      </c>
    </row>
    <row r="2524" spans="1:40" s="2022" customFormat="1" x14ac:dyDescent="0.25">
      <c r="A2524" s="2022">
        <v>1</v>
      </c>
      <c r="B2524" s="204" t="s">
        <v>194</v>
      </c>
      <c r="C2524" s="809"/>
      <c r="D2524" s="2018"/>
      <c r="E2524" s="2018"/>
      <c r="F2524" s="2018"/>
      <c r="G2524" s="2018"/>
      <c r="H2524" s="2018"/>
      <c r="I2524" s="2018"/>
      <c r="J2524" s="2018"/>
      <c r="K2524" s="2018"/>
      <c r="L2524" s="2018"/>
      <c r="M2524" s="2018"/>
      <c r="N2524" s="2018"/>
      <c r="O2524" s="2018"/>
      <c r="P2524" s="2018"/>
      <c r="Q2524" s="543"/>
      <c r="R2524" s="543"/>
      <c r="S2524" s="543"/>
      <c r="T2524" s="543"/>
      <c r="U2524" s="543"/>
      <c r="V2524" s="543"/>
      <c r="W2524" s="543"/>
      <c r="X2524" s="543"/>
      <c r="Y2524" s="874">
        <f>Q2524/12*$B$4</f>
        <v>0</v>
      </c>
      <c r="Z2524" s="543">
        <f>AF2524-AE2524</f>
        <v>0</v>
      </c>
      <c r="AA2524" s="777"/>
      <c r="AB2524" s="543"/>
      <c r="AC2524" s="543">
        <f>Z2524-Y2524</f>
        <v>0</v>
      </c>
      <c r="AD2524" s="543"/>
      <c r="AE2524" s="543"/>
      <c r="AF2524" s="543"/>
      <c r="AG2524" s="951">
        <f>Z2524+AB2524+AE2524-AF2524</f>
        <v>0</v>
      </c>
      <c r="AH2524" s="964"/>
      <c r="AJ2524" s="2999">
        <f>Z2524+AB2524+AE2524-AF2524</f>
        <v>0</v>
      </c>
      <c r="AK2524" s="2022">
        <f>AF2524*1000-AJ2524</f>
        <v>0</v>
      </c>
      <c r="AN2524" s="2022" t="s">
        <v>734</v>
      </c>
    </row>
    <row r="2525" spans="1:40" s="2022" customFormat="1" x14ac:dyDescent="0.25">
      <c r="A2525" s="2022">
        <v>1</v>
      </c>
      <c r="B2525" s="2021" t="s">
        <v>217</v>
      </c>
      <c r="C2525" s="809"/>
      <c r="D2525" s="2018"/>
      <c r="E2525" s="741">
        <f>SUM(E2526:E2531)</f>
        <v>64</v>
      </c>
      <c r="F2525" s="741">
        <f>SUM(F2526:F2531)</f>
        <v>42</v>
      </c>
      <c r="G2525" s="741">
        <f>SUM(G2526:G2531)</f>
        <v>0</v>
      </c>
      <c r="H2525" s="543">
        <f t="shared" ref="H2525:H2531" si="1462">G2525/F2525*100</f>
        <v>0</v>
      </c>
      <c r="I2525" s="2018"/>
      <c r="J2525" s="2018"/>
      <c r="K2525" s="2018"/>
      <c r="L2525" s="2018"/>
      <c r="M2525" s="2018"/>
      <c r="N2525" s="2018"/>
      <c r="O2525" s="2018"/>
      <c r="P2525" s="2018"/>
      <c r="Q2525" s="543">
        <v>555.60082000000011</v>
      </c>
      <c r="R2525" s="543">
        <v>555.60082000000011</v>
      </c>
      <c r="S2525" s="543">
        <v>555.60082000000011</v>
      </c>
      <c r="T2525" s="543">
        <v>555.60082000000011</v>
      </c>
      <c r="U2525" s="543">
        <v>555.60082000000011</v>
      </c>
      <c r="V2525" s="543">
        <v>555.60082000000011</v>
      </c>
      <c r="W2525" s="543">
        <v>555.60082000000011</v>
      </c>
      <c r="X2525" s="543">
        <v>555.60082000000011</v>
      </c>
      <c r="Y2525" s="874">
        <f>Q2525/12*$B$4+(R2525-Q2525)/11*7+(S2525-R2525)/10*6+(T2525-S2525)/9*5+(U2525-T2525)/8*4+(V2525-U2525)/7*3+(W2525-V2525)/6*2+(X2525-W2525)/5*1</f>
        <v>370.40054666666674</v>
      </c>
      <c r="Z2525" s="543">
        <f>AF2525-AE2525-AB2525</f>
        <v>0</v>
      </c>
      <c r="AA2525" s="777"/>
      <c r="AB2525" s="543"/>
      <c r="AC2525" s="543">
        <f>Z2525-Y2525</f>
        <v>-370.40054666666674</v>
      </c>
      <c r="AD2525" s="543"/>
      <c r="AE2525" s="543"/>
      <c r="AF2525" s="543"/>
      <c r="AG2525" s="951">
        <f>Z2525+AB2525+AE2525-AF2525</f>
        <v>0</v>
      </c>
      <c r="AH2525" s="964"/>
      <c r="AJ2525" s="2999">
        <f>Z2525+AB2525+AE2525-AF2525</f>
        <v>0</v>
      </c>
      <c r="AK2525" s="2022">
        <f>AF2525*1000-AJ2525</f>
        <v>0</v>
      </c>
      <c r="AN2525" s="2022" t="s">
        <v>734</v>
      </c>
    </row>
    <row r="2526" spans="1:40" s="2022" customFormat="1" ht="30" x14ac:dyDescent="0.25">
      <c r="A2526" s="2022">
        <v>1</v>
      </c>
      <c r="B2526" s="2846" t="s">
        <v>290</v>
      </c>
      <c r="C2526" s="809"/>
      <c r="D2526" s="2018"/>
      <c r="E2526" s="1459">
        <v>2</v>
      </c>
      <c r="F2526" s="2018">
        <f t="shared" ref="F2526:F2531" si="1463">ROUND(E2526/12*$B$4,0)</f>
        <v>1</v>
      </c>
      <c r="G2526" s="2018"/>
      <c r="H2526" s="2018">
        <f t="shared" si="1462"/>
        <v>0</v>
      </c>
      <c r="I2526" s="2018"/>
      <c r="J2526" s="2018"/>
      <c r="K2526" s="2018"/>
      <c r="L2526" s="2018"/>
      <c r="M2526" s="2018"/>
      <c r="N2526" s="2018"/>
      <c r="O2526" s="2018"/>
      <c r="P2526" s="2018"/>
      <c r="Q2526" s="543"/>
      <c r="R2526" s="543"/>
      <c r="S2526" s="543"/>
      <c r="T2526" s="543"/>
      <c r="U2526" s="543"/>
      <c r="V2526" s="543"/>
      <c r="W2526" s="543"/>
      <c r="X2526" s="543"/>
      <c r="Y2526" s="874"/>
      <c r="Z2526" s="543"/>
      <c r="AA2526" s="777"/>
      <c r="AB2526" s="543"/>
      <c r="AC2526" s="543"/>
      <c r="AD2526" s="543"/>
      <c r="AE2526" s="543"/>
      <c r="AF2526" s="543"/>
      <c r="AG2526" s="951">
        <f>Z2526+AB2526+AE2526-AF2526</f>
        <v>0</v>
      </c>
      <c r="AH2526" s="964"/>
      <c r="AJ2526" s="2999">
        <f>Z2526+AB2526+AE2526-AF2526</f>
        <v>0</v>
      </c>
      <c r="AK2526" s="2022">
        <f>AF2526*1000-AJ2526</f>
        <v>0</v>
      </c>
      <c r="AN2526" s="2022" t="s">
        <v>734</v>
      </c>
    </row>
    <row r="2527" spans="1:40" s="2022" customFormat="1" ht="45" x14ac:dyDescent="0.25">
      <c r="A2527" s="2022">
        <v>1</v>
      </c>
      <c r="B2527" s="2846" t="s">
        <v>291</v>
      </c>
      <c r="C2527" s="809"/>
      <c r="D2527" s="2018"/>
      <c r="E2527" s="1459">
        <v>1</v>
      </c>
      <c r="F2527" s="2018">
        <f t="shared" si="1463"/>
        <v>1</v>
      </c>
      <c r="G2527" s="2018"/>
      <c r="H2527" s="2018">
        <f t="shared" si="1462"/>
        <v>0</v>
      </c>
      <c r="I2527" s="2018"/>
      <c r="J2527" s="2018"/>
      <c r="K2527" s="2018"/>
      <c r="L2527" s="2018"/>
      <c r="M2527" s="2018"/>
      <c r="N2527" s="2018"/>
      <c r="O2527" s="2018"/>
      <c r="P2527" s="2018"/>
      <c r="Q2527" s="543"/>
      <c r="R2527" s="543"/>
      <c r="S2527" s="543"/>
      <c r="T2527" s="543"/>
      <c r="U2527" s="543"/>
      <c r="V2527" s="543"/>
      <c r="W2527" s="543"/>
      <c r="X2527" s="543"/>
      <c r="Y2527" s="874"/>
      <c r="Z2527" s="543"/>
      <c r="AA2527" s="777"/>
      <c r="AB2527" s="543"/>
      <c r="AC2527" s="543"/>
      <c r="AD2527" s="543"/>
      <c r="AE2527" s="543"/>
      <c r="AF2527" s="543"/>
      <c r="AG2527" s="951">
        <f>Z2527+AB2527+AE2527-AF2527</f>
        <v>0</v>
      </c>
      <c r="AH2527" s="964"/>
      <c r="AJ2527" s="2999">
        <f>Z2527+AB2527+AE2527-AF2527</f>
        <v>0</v>
      </c>
      <c r="AK2527" s="2022">
        <f>AF2527*1000-AJ2527</f>
        <v>0</v>
      </c>
      <c r="AN2527" s="2022" t="s">
        <v>734</v>
      </c>
    </row>
    <row r="2528" spans="1:40" s="2022" customFormat="1" ht="45" x14ac:dyDescent="0.25">
      <c r="A2528" s="2022">
        <v>1</v>
      </c>
      <c r="B2528" s="2846" t="s">
        <v>472</v>
      </c>
      <c r="C2528" s="809"/>
      <c r="D2528" s="2018"/>
      <c r="E2528" s="1459">
        <v>10</v>
      </c>
      <c r="F2528" s="2018">
        <f t="shared" si="1463"/>
        <v>7</v>
      </c>
      <c r="G2528" s="2018"/>
      <c r="H2528" s="2018">
        <f t="shared" si="1462"/>
        <v>0</v>
      </c>
      <c r="I2528" s="2018"/>
      <c r="J2528" s="2018"/>
      <c r="K2528" s="2018"/>
      <c r="L2528" s="2018"/>
      <c r="M2528" s="2018"/>
      <c r="N2528" s="2018"/>
      <c r="O2528" s="2018"/>
      <c r="P2528" s="2018"/>
      <c r="Q2528" s="543"/>
      <c r="R2528" s="543"/>
      <c r="S2528" s="543"/>
      <c r="T2528" s="543"/>
      <c r="U2528" s="543"/>
      <c r="V2528" s="543"/>
      <c r="W2528" s="543"/>
      <c r="X2528" s="543"/>
      <c r="Y2528" s="874"/>
      <c r="Z2528" s="543"/>
      <c r="AA2528" s="777"/>
      <c r="AB2528" s="543"/>
      <c r="AC2528" s="543"/>
      <c r="AD2528" s="543"/>
      <c r="AE2528" s="543"/>
      <c r="AF2528" s="543"/>
      <c r="AG2528" s="951">
        <f>Z2528+AB2528+AE2528-AF2528</f>
        <v>0</v>
      </c>
      <c r="AH2528" s="964"/>
      <c r="AJ2528" s="2999">
        <f>Z2528+AB2528+AE2528-AF2528</f>
        <v>0</v>
      </c>
      <c r="AK2528" s="2022">
        <f>AF2528*1000-AJ2528</f>
        <v>0</v>
      </c>
      <c r="AN2528" s="2022" t="s">
        <v>734</v>
      </c>
    </row>
    <row r="2529" spans="1:40" s="2022" customFormat="1" ht="45" x14ac:dyDescent="0.25">
      <c r="A2529" s="2022">
        <v>1</v>
      </c>
      <c r="B2529" s="2846" t="s">
        <v>267</v>
      </c>
      <c r="C2529" s="809"/>
      <c r="D2529" s="2018"/>
      <c r="E2529" s="1459">
        <v>20</v>
      </c>
      <c r="F2529" s="2018">
        <f t="shared" si="1463"/>
        <v>13</v>
      </c>
      <c r="G2529" s="2018"/>
      <c r="H2529" s="2018">
        <f t="shared" si="1462"/>
        <v>0</v>
      </c>
      <c r="I2529" s="2018"/>
      <c r="J2529" s="2018"/>
      <c r="K2529" s="2018"/>
      <c r="L2529" s="2018"/>
      <c r="M2529" s="2018"/>
      <c r="N2529" s="2018"/>
      <c r="O2529" s="2018"/>
      <c r="P2529" s="2018"/>
      <c r="Q2529" s="543"/>
      <c r="R2529" s="543"/>
      <c r="S2529" s="543"/>
      <c r="T2529" s="543"/>
      <c r="U2529" s="543"/>
      <c r="V2529" s="543"/>
      <c r="W2529" s="543"/>
      <c r="X2529" s="543"/>
      <c r="Y2529" s="874"/>
      <c r="Z2529" s="543"/>
      <c r="AA2529" s="777"/>
      <c r="AB2529" s="543"/>
      <c r="AC2529" s="543"/>
      <c r="AD2529" s="543"/>
      <c r="AE2529" s="543"/>
      <c r="AF2529" s="543"/>
      <c r="AG2529" s="951">
        <f>Z2529+AB2529+AE2529-AF2529</f>
        <v>0</v>
      </c>
      <c r="AH2529" s="964"/>
      <c r="AJ2529" s="2999">
        <f>Z2529+AB2529+AE2529-AF2529</f>
        <v>0</v>
      </c>
      <c r="AK2529" s="2022">
        <f>AF2529*1000-AJ2529</f>
        <v>0</v>
      </c>
      <c r="AN2529" s="2022" t="s">
        <v>734</v>
      </c>
    </row>
    <row r="2530" spans="1:40" s="2022" customFormat="1" ht="45" x14ac:dyDescent="0.25">
      <c r="A2530" s="2022">
        <v>1</v>
      </c>
      <c r="B2530" s="2847" t="s">
        <v>598</v>
      </c>
      <c r="C2530" s="809"/>
      <c r="D2530" s="2018"/>
      <c r="E2530" s="1459">
        <v>20</v>
      </c>
      <c r="F2530" s="2018">
        <f t="shared" si="1463"/>
        <v>13</v>
      </c>
      <c r="G2530" s="2018"/>
      <c r="H2530" s="2018">
        <f t="shared" si="1462"/>
        <v>0</v>
      </c>
      <c r="I2530" s="2018"/>
      <c r="J2530" s="2018"/>
      <c r="K2530" s="2018"/>
      <c r="L2530" s="2018"/>
      <c r="M2530" s="2018"/>
      <c r="N2530" s="2018"/>
      <c r="O2530" s="2018"/>
      <c r="P2530" s="2018"/>
      <c r="Q2530" s="543"/>
      <c r="R2530" s="543"/>
      <c r="S2530" s="543"/>
      <c r="T2530" s="543"/>
      <c r="U2530" s="543"/>
      <c r="V2530" s="543"/>
      <c r="W2530" s="543"/>
      <c r="X2530" s="543"/>
      <c r="Y2530" s="874"/>
      <c r="Z2530" s="543"/>
      <c r="AA2530" s="777"/>
      <c r="AB2530" s="543"/>
      <c r="AC2530" s="543"/>
      <c r="AD2530" s="543"/>
      <c r="AE2530" s="543"/>
      <c r="AF2530" s="543"/>
      <c r="AG2530" s="951">
        <f>Z2530+AB2530+AE2530-AF2530</f>
        <v>0</v>
      </c>
      <c r="AH2530" s="964"/>
      <c r="AJ2530" s="2999">
        <f>Z2530+AB2530+AE2530-AF2530</f>
        <v>0</v>
      </c>
      <c r="AK2530" s="2022">
        <f>AF2530*1000-AJ2530</f>
        <v>0</v>
      </c>
      <c r="AN2530" s="2022" t="s">
        <v>734</v>
      </c>
    </row>
    <row r="2531" spans="1:40" s="2022" customFormat="1" ht="45" x14ac:dyDescent="0.25">
      <c r="A2531" s="2022">
        <v>1</v>
      </c>
      <c r="B2531" s="2846" t="s">
        <v>416</v>
      </c>
      <c r="C2531" s="462"/>
      <c r="D2531" s="2018"/>
      <c r="E2531" s="187">
        <v>11</v>
      </c>
      <c r="F2531" s="2018">
        <f t="shared" si="1463"/>
        <v>7</v>
      </c>
      <c r="G2531" s="2018"/>
      <c r="H2531" s="2018">
        <f t="shared" si="1462"/>
        <v>0</v>
      </c>
      <c r="I2531" s="2018"/>
      <c r="J2531" s="2018"/>
      <c r="K2531" s="2018"/>
      <c r="L2531" s="2018"/>
      <c r="M2531" s="2018"/>
      <c r="N2531" s="2018"/>
      <c r="O2531" s="2018"/>
      <c r="P2531" s="2018"/>
      <c r="Q2531" s="543"/>
      <c r="R2531" s="543"/>
      <c r="S2531" s="543"/>
      <c r="T2531" s="543"/>
      <c r="U2531" s="543"/>
      <c r="V2531" s="543"/>
      <c r="W2531" s="543"/>
      <c r="X2531" s="543"/>
      <c r="Y2531" s="874"/>
      <c r="Z2531" s="543"/>
      <c r="AA2531" s="777"/>
      <c r="AB2531" s="543"/>
      <c r="AC2531" s="543"/>
      <c r="AD2531" s="543"/>
      <c r="AE2531" s="543"/>
      <c r="AF2531" s="543"/>
      <c r="AG2531" s="951">
        <f>Z2531+AB2531+AE2531-AF2531</f>
        <v>0</v>
      </c>
      <c r="AH2531" s="964"/>
      <c r="AJ2531" s="2999">
        <f>Z2531+AB2531+AE2531-AF2531</f>
        <v>0</v>
      </c>
      <c r="AK2531" s="2022">
        <f>AF2531*1000-AJ2531</f>
        <v>0</v>
      </c>
      <c r="AN2531" s="2022" t="s">
        <v>734</v>
      </c>
    </row>
    <row r="2532" spans="1:40" s="2022" customFormat="1" ht="15.75" thickBot="1" x14ac:dyDescent="0.3">
      <c r="A2532" s="2022">
        <v>1</v>
      </c>
      <c r="B2532" s="834" t="s">
        <v>134</v>
      </c>
      <c r="C2532" s="463"/>
      <c r="D2532" s="2018"/>
      <c r="E2532" s="835"/>
      <c r="F2532" s="543"/>
      <c r="G2532" s="543"/>
      <c r="H2532" s="543"/>
      <c r="I2532" s="2018"/>
      <c r="J2532" s="2018"/>
      <c r="K2532" s="2018"/>
      <c r="L2532" s="2018"/>
      <c r="M2532" s="2018"/>
      <c r="N2532" s="2018"/>
      <c r="O2532" s="2018"/>
      <c r="P2532" s="2018"/>
      <c r="Q2532" s="2901">
        <f t="shared" ref="Q2532:AF2532" si="1464">Q2525</f>
        <v>555.60082000000011</v>
      </c>
      <c r="R2532" s="2901">
        <f t="shared" ref="R2532:S2532" si="1465">R2525</f>
        <v>555.60082000000011</v>
      </c>
      <c r="S2532" s="2901">
        <f t="shared" si="1465"/>
        <v>555.60082000000011</v>
      </c>
      <c r="T2532" s="2901">
        <f t="shared" ref="T2532:U2532" si="1466">T2525</f>
        <v>555.60082000000011</v>
      </c>
      <c r="U2532" s="2901">
        <f t="shared" si="1466"/>
        <v>555.60082000000011</v>
      </c>
      <c r="V2532" s="2901">
        <f t="shared" ref="V2532:W2532" si="1467">V2525</f>
        <v>555.60082000000011</v>
      </c>
      <c r="W2532" s="2901">
        <f t="shared" si="1467"/>
        <v>555.60082000000011</v>
      </c>
      <c r="X2532" s="2901">
        <f t="shared" ref="X2532" si="1468">X2525</f>
        <v>555.60082000000011</v>
      </c>
      <c r="Y2532" s="752">
        <f t="shared" si="1464"/>
        <v>370.40054666666674</v>
      </c>
      <c r="Z2532" s="543">
        <f t="shared" si="1464"/>
        <v>0</v>
      </c>
      <c r="AA2532" s="777">
        <f t="shared" si="1464"/>
        <v>0</v>
      </c>
      <c r="AB2532" s="543">
        <f t="shared" si="1464"/>
        <v>0</v>
      </c>
      <c r="AC2532" s="543">
        <f t="shared" si="1464"/>
        <v>-370.40054666666674</v>
      </c>
      <c r="AD2532" s="543">
        <f t="shared" si="1464"/>
        <v>0</v>
      </c>
      <c r="AE2532" s="543">
        <f t="shared" si="1464"/>
        <v>0</v>
      </c>
      <c r="AF2532" s="543">
        <f t="shared" si="1464"/>
        <v>0</v>
      </c>
      <c r="AG2532" s="951">
        <f>Z2532+AB2532+AE2532-AF2532</f>
        <v>0</v>
      </c>
      <c r="AH2532" s="964"/>
      <c r="AJ2532" s="2999">
        <f>Z2532+AB2532+AE2532-AF2532</f>
        <v>0</v>
      </c>
      <c r="AK2532" s="2022">
        <f>AF2532*1000-AJ2532</f>
        <v>0</v>
      </c>
      <c r="AN2532" s="2022" t="s">
        <v>734</v>
      </c>
    </row>
    <row r="2533" spans="1:40" s="2022" customFormat="1" ht="15.75" thickBot="1" x14ac:dyDescent="0.3">
      <c r="A2533" s="2022">
        <v>1</v>
      </c>
      <c r="B2533" s="544" t="s">
        <v>277</v>
      </c>
      <c r="C2533" s="546"/>
      <c r="D2533" s="547"/>
      <c r="E2533" s="254"/>
      <c r="F2533" s="1585"/>
      <c r="G2533" s="547"/>
      <c r="H2533" s="547"/>
      <c r="I2533" s="547"/>
      <c r="J2533" s="547"/>
      <c r="K2533" s="547"/>
      <c r="L2533" s="547"/>
      <c r="M2533" s="547"/>
      <c r="N2533" s="547"/>
      <c r="O2533" s="547"/>
      <c r="P2533" s="547"/>
      <c r="Q2533" s="665">
        <f t="shared" ref="Q2533:AC2533" si="1469">Q2532</f>
        <v>555.60082000000011</v>
      </c>
      <c r="R2533" s="665">
        <f t="shared" ref="R2533:S2533" si="1470">R2532</f>
        <v>555.60082000000011</v>
      </c>
      <c r="S2533" s="665">
        <f t="shared" si="1470"/>
        <v>555.60082000000011</v>
      </c>
      <c r="T2533" s="665">
        <f t="shared" ref="T2533:U2533" si="1471">T2532</f>
        <v>555.60082000000011</v>
      </c>
      <c r="U2533" s="665">
        <f t="shared" si="1471"/>
        <v>555.60082000000011</v>
      </c>
      <c r="V2533" s="665">
        <f t="shared" ref="V2533:W2533" si="1472">V2532</f>
        <v>555.60082000000011</v>
      </c>
      <c r="W2533" s="665">
        <f t="shared" si="1472"/>
        <v>555.60082000000011</v>
      </c>
      <c r="X2533" s="665">
        <f t="shared" ref="X2533" si="1473">X2532</f>
        <v>555.60082000000011</v>
      </c>
      <c r="Y2533" s="753">
        <f t="shared" si="1469"/>
        <v>370.40054666666674</v>
      </c>
      <c r="Z2533" s="665">
        <f t="shared" si="1469"/>
        <v>0</v>
      </c>
      <c r="AA2533" s="778">
        <f t="shared" si="1469"/>
        <v>0</v>
      </c>
      <c r="AB2533" s="2732">
        <f t="shared" si="1469"/>
        <v>0</v>
      </c>
      <c r="AC2533" s="666">
        <f t="shared" si="1469"/>
        <v>-370.40054666666674</v>
      </c>
      <c r="AD2533" s="666"/>
      <c r="AE2533" s="666">
        <f>AE2532</f>
        <v>0</v>
      </c>
      <c r="AF2533" s="666">
        <f>AF2532</f>
        <v>0</v>
      </c>
      <c r="AG2533" s="951">
        <f>Z2533+AB2533+AE2533-AF2533</f>
        <v>0</v>
      </c>
      <c r="AH2533" s="964"/>
      <c r="AJ2533" s="2999">
        <f>Z2533+AB2533+AE2533-AF2533</f>
        <v>0</v>
      </c>
      <c r="AK2533" s="2022">
        <f>AF2533*1000-AJ2533</f>
        <v>0</v>
      </c>
      <c r="AN2533" s="2022" t="s">
        <v>734</v>
      </c>
    </row>
    <row r="2534" spans="1:40" s="2022" customFormat="1" ht="29.25" x14ac:dyDescent="0.25">
      <c r="A2534" s="2022">
        <v>1</v>
      </c>
      <c r="B2534" s="2894" t="s">
        <v>488</v>
      </c>
      <c r="C2534" s="463"/>
      <c r="D2534" s="2018"/>
      <c r="E2534" s="2018"/>
      <c r="F2534" s="2018"/>
      <c r="G2534" s="2018"/>
      <c r="H2534" s="2018"/>
      <c r="I2534" s="2018"/>
      <c r="J2534" s="2018"/>
      <c r="K2534" s="2018"/>
      <c r="L2534" s="2018"/>
      <c r="M2534" s="2018"/>
      <c r="N2534" s="2018"/>
      <c r="O2534" s="2018"/>
      <c r="P2534" s="2018"/>
      <c r="Q2534" s="2018"/>
      <c r="R2534" s="2018"/>
      <c r="S2534" s="2018"/>
      <c r="T2534" s="2018"/>
      <c r="U2534" s="2018"/>
      <c r="V2534" s="2018"/>
      <c r="W2534" s="2018"/>
      <c r="X2534" s="2018"/>
      <c r="Y2534" s="752"/>
      <c r="Z2534" s="2018"/>
      <c r="AA2534" s="776"/>
      <c r="AB2534" s="2018"/>
      <c r="AC2534" s="2018"/>
      <c r="AD2534" s="2018"/>
      <c r="AE2534" s="2018"/>
      <c r="AF2534" s="2018"/>
      <c r="AG2534" s="951">
        <f>Z2534+AB2534+AE2534-AF2534</f>
        <v>0</v>
      </c>
      <c r="AH2534" s="964"/>
      <c r="AJ2534" s="2999">
        <f>Z2534+AB2534+AE2534-AF2534</f>
        <v>0</v>
      </c>
      <c r="AK2534" s="2022">
        <f>AF2534*1000-AJ2534</f>
        <v>0</v>
      </c>
      <c r="AN2534" s="2022" t="s">
        <v>735</v>
      </c>
    </row>
    <row r="2535" spans="1:40" s="2022" customFormat="1" x14ac:dyDescent="0.25">
      <c r="A2535" s="2022">
        <v>1</v>
      </c>
      <c r="B2535" s="204" t="s">
        <v>194</v>
      </c>
      <c r="C2535" s="809"/>
      <c r="D2535" s="2018"/>
      <c r="E2535" s="2018"/>
      <c r="F2535" s="2018"/>
      <c r="G2535" s="2018"/>
      <c r="H2535" s="2018"/>
      <c r="I2535" s="2018"/>
      <c r="J2535" s="2018"/>
      <c r="K2535" s="2018"/>
      <c r="L2535" s="2018"/>
      <c r="M2535" s="2018"/>
      <c r="N2535" s="2018"/>
      <c r="O2535" s="2018"/>
      <c r="P2535" s="2018"/>
      <c r="Q2535" s="543"/>
      <c r="R2535" s="543"/>
      <c r="S2535" s="543"/>
      <c r="T2535" s="543"/>
      <c r="U2535" s="543"/>
      <c r="V2535" s="543"/>
      <c r="W2535" s="543"/>
      <c r="X2535" s="543"/>
      <c r="Y2535" s="874">
        <f>Q2535/12*$B$4</f>
        <v>0</v>
      </c>
      <c r="Z2535" s="543">
        <f>AF2535-AE2535</f>
        <v>0</v>
      </c>
      <c r="AA2535" s="777"/>
      <c r="AB2535" s="543"/>
      <c r="AC2535" s="543">
        <f>Z2535-Y2535</f>
        <v>0</v>
      </c>
      <c r="AD2535" s="543"/>
      <c r="AE2535" s="543"/>
      <c r="AF2535" s="543"/>
      <c r="AG2535" s="951">
        <f>Z2535+AB2535+AE2535-AF2535</f>
        <v>0</v>
      </c>
      <c r="AH2535" s="964"/>
      <c r="AJ2535" s="2999">
        <f>Z2535+AB2535+AE2535-AF2535</f>
        <v>0</v>
      </c>
      <c r="AK2535" s="2022">
        <f>AF2535*1000-AJ2535</f>
        <v>0</v>
      </c>
      <c r="AN2535" s="2022" t="s">
        <v>735</v>
      </c>
    </row>
    <row r="2536" spans="1:40" s="2022" customFormat="1" x14ac:dyDescent="0.25">
      <c r="A2536" s="2022">
        <v>1</v>
      </c>
      <c r="B2536" s="2021" t="s">
        <v>217</v>
      </c>
      <c r="C2536" s="809"/>
      <c r="D2536" s="2018"/>
      <c r="E2536" s="831">
        <f>SUM(E2537:E2539)</f>
        <v>30</v>
      </c>
      <c r="F2536" s="2018">
        <f>SUM(F2537:F2539)</f>
        <v>21</v>
      </c>
      <c r="G2536" s="2018">
        <f>SUM(G2537:G2539)</f>
        <v>0</v>
      </c>
      <c r="H2536" s="2018">
        <f>G2536/F2536*100</f>
        <v>0</v>
      </c>
      <c r="I2536" s="2018"/>
      <c r="J2536" s="2018"/>
      <c r="K2536" s="2018"/>
      <c r="L2536" s="2018"/>
      <c r="M2536" s="2018"/>
      <c r="N2536" s="2018"/>
      <c r="O2536" s="2018"/>
      <c r="P2536" s="2018"/>
      <c r="Q2536" s="543">
        <v>77.739699999999999</v>
      </c>
      <c r="R2536" s="543">
        <v>77.739699999999999</v>
      </c>
      <c r="S2536" s="543">
        <v>77.739699999999999</v>
      </c>
      <c r="T2536" s="543">
        <v>77.739699999999999</v>
      </c>
      <c r="U2536" s="543">
        <v>77.739699999999999</v>
      </c>
      <c r="V2536" s="543">
        <v>77.739699999999999</v>
      </c>
      <c r="W2536" s="543">
        <v>77.739699999999999</v>
      </c>
      <c r="X2536" s="543">
        <v>77.739699999999999</v>
      </c>
      <c r="Y2536" s="874">
        <f>Q2536/12*$B$4+(R2536-Q2536)/11*7+(S2536-R2536)/10*6+(T2536-S2536)/9*5+(U2536-T2536)/8*4+(V2536-U2536)/7*3+(W2536-V2536)/6*2+(X2536-W2536)/5*1</f>
        <v>51.826466666666668</v>
      </c>
      <c r="Z2536" s="543">
        <f>AF2536-AE2536-AB2536</f>
        <v>0</v>
      </c>
      <c r="AA2536" s="777"/>
      <c r="AB2536" s="543"/>
      <c r="AC2536" s="543">
        <f>Z2536-Y2536</f>
        <v>-51.826466666666668</v>
      </c>
      <c r="AD2536" s="543"/>
      <c r="AE2536" s="543"/>
      <c r="AF2536" s="543"/>
      <c r="AG2536" s="951">
        <f>Z2536+AB2536+AE2536-AF2536</f>
        <v>0</v>
      </c>
      <c r="AH2536" s="964"/>
      <c r="AJ2536" s="2999">
        <f>Z2536+AB2536+AE2536-AF2536</f>
        <v>0</v>
      </c>
      <c r="AK2536" s="2022">
        <f>AF2536*1000-AJ2536</f>
        <v>0</v>
      </c>
      <c r="AN2536" s="2022" t="s">
        <v>735</v>
      </c>
    </row>
    <row r="2537" spans="1:40" s="2022" customFormat="1" ht="30" x14ac:dyDescent="0.25">
      <c r="A2537" s="2022">
        <v>1</v>
      </c>
      <c r="B2537" s="1001" t="s">
        <v>116</v>
      </c>
      <c r="C2537" s="809"/>
      <c r="D2537" s="2018"/>
      <c r="E2537" s="1459">
        <v>10</v>
      </c>
      <c r="F2537" s="2018">
        <f t="shared" ref="F2537:F2539" si="1474">ROUND(E2537/12*$B$4,0)</f>
        <v>7</v>
      </c>
      <c r="G2537" s="2018"/>
      <c r="H2537" s="2018">
        <f>G2537/F2537*100</f>
        <v>0</v>
      </c>
      <c r="I2537" s="2018"/>
      <c r="J2537" s="2018"/>
      <c r="K2537" s="2018"/>
      <c r="L2537" s="2018"/>
      <c r="M2537" s="2018"/>
      <c r="N2537" s="2018"/>
      <c r="O2537" s="2018"/>
      <c r="P2537" s="2018"/>
      <c r="Q2537" s="543"/>
      <c r="R2537" s="543"/>
      <c r="S2537" s="543"/>
      <c r="T2537" s="543"/>
      <c r="U2537" s="543"/>
      <c r="V2537" s="543"/>
      <c r="W2537" s="543"/>
      <c r="X2537" s="543"/>
      <c r="Y2537" s="874"/>
      <c r="Z2537" s="543"/>
      <c r="AA2537" s="777"/>
      <c r="AB2537" s="543"/>
      <c r="AC2537" s="543"/>
      <c r="AD2537" s="543"/>
      <c r="AE2537" s="543"/>
      <c r="AF2537" s="543"/>
      <c r="AG2537" s="951">
        <f>Z2537+AB2537+AE2537-AF2537</f>
        <v>0</v>
      </c>
      <c r="AH2537" s="964"/>
      <c r="AJ2537" s="2999">
        <f>Z2537+AB2537+AE2537-AF2537</f>
        <v>0</v>
      </c>
      <c r="AK2537" s="2022">
        <f>AF2537*1000-AJ2537</f>
        <v>0</v>
      </c>
      <c r="AN2537" s="2022" t="s">
        <v>735</v>
      </c>
    </row>
    <row r="2538" spans="1:40" s="2022" customFormat="1" x14ac:dyDescent="0.25">
      <c r="A2538" s="2022">
        <v>1</v>
      </c>
      <c r="B2538" s="1001" t="s">
        <v>181</v>
      </c>
      <c r="C2538" s="809"/>
      <c r="D2538" s="2018"/>
      <c r="E2538" s="1459">
        <v>10</v>
      </c>
      <c r="F2538" s="2018">
        <f t="shared" si="1474"/>
        <v>7</v>
      </c>
      <c r="G2538" s="2018"/>
      <c r="H2538" s="2018">
        <f>G2538/F2538*100</f>
        <v>0</v>
      </c>
      <c r="I2538" s="2018"/>
      <c r="J2538" s="2018"/>
      <c r="K2538" s="2018"/>
      <c r="L2538" s="2018"/>
      <c r="M2538" s="2018"/>
      <c r="N2538" s="2018"/>
      <c r="O2538" s="2018"/>
      <c r="P2538" s="2018"/>
      <c r="Q2538" s="543"/>
      <c r="R2538" s="543"/>
      <c r="S2538" s="543"/>
      <c r="T2538" s="543"/>
      <c r="U2538" s="543"/>
      <c r="V2538" s="543"/>
      <c r="W2538" s="543"/>
      <c r="X2538" s="543"/>
      <c r="Y2538" s="874"/>
      <c r="Z2538" s="543"/>
      <c r="AA2538" s="777"/>
      <c r="AB2538" s="543"/>
      <c r="AC2538" s="543"/>
      <c r="AD2538" s="543"/>
      <c r="AE2538" s="543"/>
      <c r="AF2538" s="543"/>
      <c r="AG2538" s="951">
        <f>Z2538+AB2538+AE2538-AF2538</f>
        <v>0</v>
      </c>
      <c r="AH2538" s="964"/>
      <c r="AJ2538" s="2999">
        <f>Z2538+AB2538+AE2538-AF2538</f>
        <v>0</v>
      </c>
      <c r="AK2538" s="2022">
        <f>AF2538*1000-AJ2538</f>
        <v>0</v>
      </c>
      <c r="AN2538" s="2022" t="s">
        <v>735</v>
      </c>
    </row>
    <row r="2539" spans="1:40" s="2022" customFormat="1" ht="60" x14ac:dyDescent="0.25">
      <c r="A2539" s="2022">
        <v>1</v>
      </c>
      <c r="B2539" s="2848" t="s">
        <v>450</v>
      </c>
      <c r="C2539" s="809"/>
      <c r="D2539" s="2018"/>
      <c r="E2539" s="1459">
        <v>10</v>
      </c>
      <c r="F2539" s="2018">
        <f t="shared" si="1474"/>
        <v>7</v>
      </c>
      <c r="G2539" s="2018"/>
      <c r="H2539" s="2018">
        <f>G2539/F2539*100</f>
        <v>0</v>
      </c>
      <c r="I2539" s="2018"/>
      <c r="J2539" s="2018"/>
      <c r="K2539" s="2018"/>
      <c r="L2539" s="2018"/>
      <c r="M2539" s="2018"/>
      <c r="N2539" s="2018"/>
      <c r="O2539" s="2018"/>
      <c r="P2539" s="2018"/>
      <c r="Q2539" s="543"/>
      <c r="R2539" s="543"/>
      <c r="S2539" s="543"/>
      <c r="T2539" s="543"/>
      <c r="U2539" s="543"/>
      <c r="V2539" s="543"/>
      <c r="W2539" s="543"/>
      <c r="X2539" s="543"/>
      <c r="Y2539" s="874"/>
      <c r="Z2539" s="543"/>
      <c r="AA2539" s="777"/>
      <c r="AB2539" s="543"/>
      <c r="AC2539" s="543"/>
      <c r="AD2539" s="543"/>
      <c r="AE2539" s="543"/>
      <c r="AF2539" s="543"/>
      <c r="AG2539" s="951">
        <f>Z2539+AB2539+AE2539-AF2539</f>
        <v>0</v>
      </c>
      <c r="AH2539" s="964"/>
      <c r="AJ2539" s="2999">
        <f>Z2539+AB2539+AE2539-AF2539</f>
        <v>0</v>
      </c>
      <c r="AK2539" s="2022">
        <f>AF2539*1000-AJ2539</f>
        <v>0</v>
      </c>
      <c r="AN2539" s="2022" t="s">
        <v>735</v>
      </c>
    </row>
    <row r="2540" spans="1:40" s="2022" customFormat="1" ht="15.75" thickBot="1" x14ac:dyDescent="0.3">
      <c r="A2540" s="2022">
        <v>1</v>
      </c>
      <c r="B2540" s="834" t="s">
        <v>134</v>
      </c>
      <c r="C2540" s="463"/>
      <c r="D2540" s="2018"/>
      <c r="E2540" s="3111"/>
      <c r="F2540" s="543"/>
      <c r="G2540" s="543"/>
      <c r="H2540" s="543"/>
      <c r="I2540" s="2018"/>
      <c r="J2540" s="2018"/>
      <c r="K2540" s="2018"/>
      <c r="L2540" s="2018"/>
      <c r="M2540" s="2018"/>
      <c r="N2540" s="2018"/>
      <c r="O2540" s="2018"/>
      <c r="P2540" s="2018"/>
      <c r="Q2540" s="2901">
        <f t="shared" ref="Q2540:AF2540" si="1475">Q2536</f>
        <v>77.739699999999999</v>
      </c>
      <c r="R2540" s="2901">
        <f t="shared" ref="R2540:S2540" si="1476">R2536</f>
        <v>77.739699999999999</v>
      </c>
      <c r="S2540" s="2901">
        <f t="shared" si="1476"/>
        <v>77.739699999999999</v>
      </c>
      <c r="T2540" s="2901">
        <f t="shared" ref="T2540:U2540" si="1477">T2536</f>
        <v>77.739699999999999</v>
      </c>
      <c r="U2540" s="2901">
        <f t="shared" si="1477"/>
        <v>77.739699999999999</v>
      </c>
      <c r="V2540" s="2901">
        <f t="shared" ref="V2540:W2540" si="1478">V2536</f>
        <v>77.739699999999999</v>
      </c>
      <c r="W2540" s="2901">
        <f t="shared" si="1478"/>
        <v>77.739699999999999</v>
      </c>
      <c r="X2540" s="2901">
        <f t="shared" ref="X2540" si="1479">X2536</f>
        <v>77.739699999999999</v>
      </c>
      <c r="Y2540" s="752">
        <f t="shared" si="1475"/>
        <v>51.826466666666668</v>
      </c>
      <c r="Z2540" s="543">
        <f t="shared" si="1475"/>
        <v>0</v>
      </c>
      <c r="AA2540" s="777">
        <f t="shared" si="1475"/>
        <v>0</v>
      </c>
      <c r="AB2540" s="543">
        <f t="shared" si="1475"/>
        <v>0</v>
      </c>
      <c r="AC2540" s="543">
        <f t="shared" si="1475"/>
        <v>-51.826466666666668</v>
      </c>
      <c r="AD2540" s="543">
        <f t="shared" si="1475"/>
        <v>0</v>
      </c>
      <c r="AE2540" s="543">
        <f t="shared" si="1475"/>
        <v>0</v>
      </c>
      <c r="AF2540" s="543">
        <f t="shared" si="1475"/>
        <v>0</v>
      </c>
      <c r="AG2540" s="951">
        <f>Z2540+AB2540+AE2540-AF2540</f>
        <v>0</v>
      </c>
      <c r="AH2540" s="964"/>
      <c r="AJ2540" s="2999">
        <f>Z2540+AB2540+AE2540-AF2540</f>
        <v>0</v>
      </c>
      <c r="AK2540" s="2022">
        <f>AF2540*1000-AJ2540</f>
        <v>0</v>
      </c>
      <c r="AN2540" s="2022" t="s">
        <v>735</v>
      </c>
    </row>
    <row r="2541" spans="1:40" s="2022" customFormat="1" ht="15.75" thickBot="1" x14ac:dyDescent="0.3">
      <c r="A2541" s="2022">
        <v>1</v>
      </c>
      <c r="B2541" s="544" t="s">
        <v>277</v>
      </c>
      <c r="C2541" s="546"/>
      <c r="D2541" s="547"/>
      <c r="E2541" s="254"/>
      <c r="F2541" s="1585"/>
      <c r="G2541" s="547"/>
      <c r="H2541" s="547"/>
      <c r="I2541" s="547"/>
      <c r="J2541" s="547"/>
      <c r="K2541" s="547"/>
      <c r="L2541" s="547"/>
      <c r="M2541" s="547"/>
      <c r="N2541" s="547"/>
      <c r="O2541" s="547"/>
      <c r="P2541" s="547"/>
      <c r="Q2541" s="665">
        <f t="shared" ref="Q2541:AC2541" si="1480">Q2540</f>
        <v>77.739699999999999</v>
      </c>
      <c r="R2541" s="665">
        <f t="shared" ref="R2541:S2541" si="1481">R2540</f>
        <v>77.739699999999999</v>
      </c>
      <c r="S2541" s="665">
        <f t="shared" si="1481"/>
        <v>77.739699999999999</v>
      </c>
      <c r="T2541" s="665">
        <f t="shared" ref="T2541:U2541" si="1482">T2540</f>
        <v>77.739699999999999</v>
      </c>
      <c r="U2541" s="665">
        <f t="shared" si="1482"/>
        <v>77.739699999999999</v>
      </c>
      <c r="V2541" s="665">
        <f t="shared" ref="V2541:W2541" si="1483">V2540</f>
        <v>77.739699999999999</v>
      </c>
      <c r="W2541" s="665">
        <f t="shared" si="1483"/>
        <v>77.739699999999999</v>
      </c>
      <c r="X2541" s="665">
        <f t="shared" ref="X2541" si="1484">X2540</f>
        <v>77.739699999999999</v>
      </c>
      <c r="Y2541" s="753">
        <f t="shared" si="1480"/>
        <v>51.826466666666668</v>
      </c>
      <c r="Z2541" s="665">
        <f t="shared" si="1480"/>
        <v>0</v>
      </c>
      <c r="AA2541" s="778">
        <f t="shared" si="1480"/>
        <v>0</v>
      </c>
      <c r="AB2541" s="2732">
        <f t="shared" si="1480"/>
        <v>0</v>
      </c>
      <c r="AC2541" s="666">
        <f t="shared" si="1480"/>
        <v>-51.826466666666668</v>
      </c>
      <c r="AD2541" s="666"/>
      <c r="AE2541" s="666">
        <f>AE2540</f>
        <v>0</v>
      </c>
      <c r="AF2541" s="666">
        <f>AF2540</f>
        <v>0</v>
      </c>
      <c r="AG2541" s="951">
        <f>Z2541+AB2541+AE2541-AF2541</f>
        <v>0</v>
      </c>
      <c r="AH2541" s="964"/>
      <c r="AJ2541" s="2999">
        <f>Z2541+AB2541+AE2541-AF2541</f>
        <v>0</v>
      </c>
      <c r="AK2541" s="2022">
        <f>AF2541*1000-AJ2541</f>
        <v>0</v>
      </c>
      <c r="AN2541" s="2022" t="s">
        <v>735</v>
      </c>
    </row>
    <row r="2542" spans="1:40" s="2022" customFormat="1" ht="29.25" x14ac:dyDescent="0.25">
      <c r="A2542" s="2022">
        <v>1</v>
      </c>
      <c r="B2542" s="2895" t="s">
        <v>489</v>
      </c>
      <c r="C2542" s="463"/>
      <c r="D2542" s="2018"/>
      <c r="E2542" s="2018"/>
      <c r="F2542" s="2018"/>
      <c r="G2542" s="2018"/>
      <c r="H2542" s="2018"/>
      <c r="I2542" s="2018"/>
      <c r="J2542" s="2018"/>
      <c r="K2542" s="2018"/>
      <c r="L2542" s="2018"/>
      <c r="M2542" s="2018"/>
      <c r="N2542" s="2018"/>
      <c r="O2542" s="2018"/>
      <c r="P2542" s="2018"/>
      <c r="Q2542" s="2018"/>
      <c r="R2542" s="2018"/>
      <c r="S2542" s="2018"/>
      <c r="T2542" s="2018"/>
      <c r="U2542" s="2018"/>
      <c r="V2542" s="2018"/>
      <c r="W2542" s="2018"/>
      <c r="X2542" s="2018"/>
      <c r="Y2542" s="752">
        <f>Q2542/12*$B$4</f>
        <v>0</v>
      </c>
      <c r="Z2542" s="2018"/>
      <c r="AA2542" s="776"/>
      <c r="AB2542" s="2018"/>
      <c r="AC2542" s="2018"/>
      <c r="AD2542" s="2018"/>
      <c r="AE2542" s="2018"/>
      <c r="AF2542" s="2018"/>
      <c r="AG2542" s="951">
        <f>Z2542+AB2542+AE2542-AF2542</f>
        <v>0</v>
      </c>
      <c r="AH2542" s="964"/>
      <c r="AJ2542" s="2999">
        <f>Z2542+AB2542+AE2542-AF2542</f>
        <v>0</v>
      </c>
      <c r="AK2542" s="2022">
        <f>AF2542*1000-AJ2542</f>
        <v>0</v>
      </c>
      <c r="AN2542" s="2022" t="s">
        <v>736</v>
      </c>
    </row>
    <row r="2543" spans="1:40" s="2022" customFormat="1" x14ac:dyDescent="0.25">
      <c r="A2543" s="2022">
        <v>1</v>
      </c>
      <c r="B2543" s="204" t="s">
        <v>194</v>
      </c>
      <c r="C2543" s="809"/>
      <c r="D2543" s="2018"/>
      <c r="E2543" s="2018"/>
      <c r="F2543" s="2018"/>
      <c r="G2543" s="2018"/>
      <c r="H2543" s="2018"/>
      <c r="I2543" s="2018"/>
      <c r="J2543" s="2018"/>
      <c r="K2543" s="2018"/>
      <c r="L2543" s="2018"/>
      <c r="M2543" s="2018"/>
      <c r="N2543" s="2018"/>
      <c r="O2543" s="2018"/>
      <c r="P2543" s="2018"/>
      <c r="Q2543" s="543"/>
      <c r="R2543" s="543"/>
      <c r="S2543" s="543"/>
      <c r="T2543" s="543"/>
      <c r="U2543" s="543"/>
      <c r="V2543" s="543"/>
      <c r="W2543" s="543"/>
      <c r="X2543" s="543"/>
      <c r="Y2543" s="874"/>
      <c r="Z2543" s="543"/>
      <c r="AA2543" s="777"/>
      <c r="AB2543" s="543"/>
      <c r="AC2543" s="543"/>
      <c r="AD2543" s="543"/>
      <c r="AE2543" s="543"/>
      <c r="AF2543" s="543"/>
      <c r="AG2543" s="951">
        <f>Z2543+AB2543+AE2543-AF2543</f>
        <v>0</v>
      </c>
      <c r="AH2543" s="964"/>
      <c r="AJ2543" s="2999">
        <f>Z2543+AB2543+AE2543-AF2543</f>
        <v>0</v>
      </c>
      <c r="AK2543" s="2022">
        <f>AF2543*1000-AJ2543</f>
        <v>0</v>
      </c>
      <c r="AN2543" s="2022" t="s">
        <v>736</v>
      </c>
    </row>
    <row r="2544" spans="1:40" s="2022" customFormat="1" ht="29.25" x14ac:dyDescent="0.25">
      <c r="A2544" s="2022">
        <v>1</v>
      </c>
      <c r="B2544" s="519" t="s">
        <v>310</v>
      </c>
      <c r="C2544" s="809"/>
      <c r="D2544" s="2018"/>
      <c r="E2544" s="1459">
        <f>E2545</f>
        <v>0</v>
      </c>
      <c r="F2544" s="543">
        <f t="shared" ref="F2544:G2545" si="1485">F2545</f>
        <v>0</v>
      </c>
      <c r="G2544" s="543">
        <f t="shared" si="1485"/>
        <v>0</v>
      </c>
      <c r="H2544" s="543" t="e">
        <f>G2544/F2544*100</f>
        <v>#DIV/0!</v>
      </c>
      <c r="I2544" s="2018"/>
      <c r="J2544" s="2018"/>
      <c r="K2544" s="2018"/>
      <c r="L2544" s="2018"/>
      <c r="M2544" s="2018"/>
      <c r="N2544" s="2018"/>
      <c r="O2544" s="2018"/>
      <c r="P2544" s="2018"/>
      <c r="Q2544" s="543"/>
      <c r="R2544" s="543"/>
      <c r="S2544" s="543"/>
      <c r="T2544" s="543"/>
      <c r="U2544" s="543"/>
      <c r="V2544" s="543"/>
      <c r="W2544" s="543"/>
      <c r="X2544" s="543"/>
      <c r="Y2544" s="874">
        <f t="shared" ref="Y2544" si="1486">Q2544/12*$B$4</f>
        <v>0</v>
      </c>
      <c r="Z2544" s="543">
        <f>AF2544-AE2544</f>
        <v>0</v>
      </c>
      <c r="AA2544" s="777"/>
      <c r="AB2544" s="543"/>
      <c r="AC2544" s="543">
        <f>Z2544-Y2544</f>
        <v>0</v>
      </c>
      <c r="AD2544" s="543"/>
      <c r="AE2544" s="543"/>
      <c r="AF2544" s="543"/>
      <c r="AG2544" s="951">
        <f>Z2544+AB2544+AE2544-AF2544</f>
        <v>0</v>
      </c>
      <c r="AH2544" s="964"/>
      <c r="AJ2544" s="2999">
        <f>Z2544+AB2544+AE2544-AF2544</f>
        <v>0</v>
      </c>
      <c r="AK2544" s="2022">
        <f>AF2544*1000-AJ2544</f>
        <v>0</v>
      </c>
      <c r="AN2544" s="2022" t="s">
        <v>736</v>
      </c>
    </row>
    <row r="2545" spans="1:40" s="2022" customFormat="1" ht="30" x14ac:dyDescent="0.25">
      <c r="A2545" s="2022">
        <v>1</v>
      </c>
      <c r="B2545" s="477" t="s">
        <v>442</v>
      </c>
      <c r="C2545" s="809"/>
      <c r="D2545" s="2018"/>
      <c r="E2545" s="1459">
        <f>E2546</f>
        <v>0</v>
      </c>
      <c r="F2545" s="2018">
        <f t="shared" si="1485"/>
        <v>0</v>
      </c>
      <c r="G2545" s="2018">
        <f t="shared" si="1485"/>
        <v>0</v>
      </c>
      <c r="H2545" s="2018" t="e">
        <f>G2545/F2545*100</f>
        <v>#DIV/0!</v>
      </c>
      <c r="I2545" s="2018"/>
      <c r="J2545" s="2018"/>
      <c r="K2545" s="2018"/>
      <c r="L2545" s="2018"/>
      <c r="M2545" s="2018"/>
      <c r="N2545" s="2018"/>
      <c r="O2545" s="2018"/>
      <c r="P2545" s="2018"/>
      <c r="Q2545" s="543"/>
      <c r="R2545" s="543"/>
      <c r="S2545" s="543"/>
      <c r="T2545" s="543"/>
      <c r="U2545" s="543"/>
      <c r="V2545" s="543"/>
      <c r="W2545" s="543"/>
      <c r="X2545" s="543"/>
      <c r="Y2545" s="874">
        <f>Q2545/12*$B$4</f>
        <v>0</v>
      </c>
      <c r="Z2545" s="543"/>
      <c r="AA2545" s="777"/>
      <c r="AB2545" s="543"/>
      <c r="AC2545" s="543"/>
      <c r="AD2545" s="543"/>
      <c r="AE2545" s="543"/>
      <c r="AF2545" s="543"/>
      <c r="AG2545" s="951">
        <f>Z2545+AB2545+AE2545-AF2545</f>
        <v>0</v>
      </c>
      <c r="AH2545" s="964"/>
      <c r="AJ2545" s="2999">
        <f>Z2545+AB2545+AE2545-AF2545</f>
        <v>0</v>
      </c>
      <c r="AK2545" s="2022">
        <f>AF2545*1000-AJ2545</f>
        <v>0</v>
      </c>
      <c r="AN2545" s="2022" t="s">
        <v>736</v>
      </c>
    </row>
    <row r="2546" spans="1:40" s="2022" customFormat="1" x14ac:dyDescent="0.25">
      <c r="A2546" s="2022">
        <v>1</v>
      </c>
      <c r="B2546" s="307" t="s">
        <v>443</v>
      </c>
      <c r="C2546" s="809"/>
      <c r="D2546" s="2018"/>
      <c r="E2546" s="1459"/>
      <c r="F2546" s="2018">
        <f t="shared" ref="F2546" si="1487">ROUND(E2546/12*$B$4,0)</f>
        <v>0</v>
      </c>
      <c r="G2546" s="2018"/>
      <c r="H2546" s="2018"/>
      <c r="I2546" s="2018"/>
      <c r="J2546" s="2018"/>
      <c r="K2546" s="2018"/>
      <c r="L2546" s="2018"/>
      <c r="M2546" s="2018"/>
      <c r="N2546" s="2018"/>
      <c r="O2546" s="2018"/>
      <c r="P2546" s="2018"/>
      <c r="Q2546" s="543"/>
      <c r="R2546" s="543"/>
      <c r="S2546" s="543"/>
      <c r="T2546" s="543"/>
      <c r="U2546" s="543"/>
      <c r="V2546" s="543"/>
      <c r="W2546" s="543"/>
      <c r="X2546" s="543"/>
      <c r="Y2546" s="874">
        <f>Q2546/12*$B$4</f>
        <v>0</v>
      </c>
      <c r="Z2546" s="543"/>
      <c r="AA2546" s="777"/>
      <c r="AB2546" s="543"/>
      <c r="AC2546" s="543"/>
      <c r="AD2546" s="543"/>
      <c r="AE2546" s="543"/>
      <c r="AF2546" s="543"/>
      <c r="AG2546" s="951">
        <f>Z2546+AB2546+AE2546-AF2546</f>
        <v>0</v>
      </c>
      <c r="AH2546" s="964"/>
      <c r="AJ2546" s="2999">
        <f>Z2546+AB2546+AE2546-AF2546</f>
        <v>0</v>
      </c>
      <c r="AK2546" s="2022">
        <f>AF2546*1000-AJ2546</f>
        <v>0</v>
      </c>
      <c r="AN2546" s="2022" t="s">
        <v>736</v>
      </c>
    </row>
    <row r="2547" spans="1:40" s="2022" customFormat="1" x14ac:dyDescent="0.25">
      <c r="A2547" s="2022">
        <v>1</v>
      </c>
      <c r="B2547" s="504" t="s">
        <v>217</v>
      </c>
      <c r="C2547" s="809"/>
      <c r="D2547" s="2018"/>
      <c r="E2547" s="305">
        <f>E2548</f>
        <v>100</v>
      </c>
      <c r="F2547" s="2018">
        <f>SUM(F2548:F2548)</f>
        <v>67</v>
      </c>
      <c r="G2547" s="2018">
        <f>SUM(G2548:G2548)</f>
        <v>0</v>
      </c>
      <c r="H2547" s="2018">
        <f>G2547/F2547*100</f>
        <v>0</v>
      </c>
      <c r="I2547" s="2018"/>
      <c r="J2547" s="2018"/>
      <c r="K2547" s="2018"/>
      <c r="L2547" s="2018"/>
      <c r="M2547" s="2018"/>
      <c r="N2547" s="2018"/>
      <c r="O2547" s="2018"/>
      <c r="P2547" s="2018"/>
      <c r="Q2547" s="543">
        <v>74.072999999999993</v>
      </c>
      <c r="R2547" s="543">
        <v>74.072999999999993</v>
      </c>
      <c r="S2547" s="543">
        <v>74.072999999999993</v>
      </c>
      <c r="T2547" s="543">
        <v>74.072999999999993</v>
      </c>
      <c r="U2547" s="543">
        <v>74.072999999999993</v>
      </c>
      <c r="V2547" s="543">
        <v>74.072999999999993</v>
      </c>
      <c r="W2547" s="543">
        <v>74.072999999999993</v>
      </c>
      <c r="X2547" s="543">
        <v>74.072999999999993</v>
      </c>
      <c r="Y2547" s="752">
        <f>Q2547/12*$B$4+(R2547-Q2547)/11*7+(S2547-R2547)/10*6+(T2547-S2547)/9*5+(U2547-T2547)/8*4+(V2547-U2547)/7*3+(W2547-V2547)/6*2+(X2547-W2547)/5*1</f>
        <v>49.381999999999998</v>
      </c>
      <c r="Z2547" s="543">
        <f>AF2547-AE2547-AB2547</f>
        <v>0</v>
      </c>
      <c r="AA2547" s="777"/>
      <c r="AB2547" s="543"/>
      <c r="AC2547" s="543">
        <f>Z2547-Y2547</f>
        <v>-49.381999999999998</v>
      </c>
      <c r="AD2547" s="543"/>
      <c r="AE2547" s="543"/>
      <c r="AF2547" s="543"/>
      <c r="AG2547" s="951">
        <f>Z2547+AB2547+AE2547-AF2547</f>
        <v>0</v>
      </c>
      <c r="AH2547" s="964"/>
      <c r="AJ2547" s="2999">
        <f>Z2547+AB2547+AE2547-AF2547</f>
        <v>0</v>
      </c>
      <c r="AK2547" s="2022">
        <f>AF2547*1000-AJ2547</f>
        <v>0</v>
      </c>
      <c r="AN2547" s="2022" t="s">
        <v>736</v>
      </c>
    </row>
    <row r="2548" spans="1:40" s="2022" customFormat="1" ht="30" x14ac:dyDescent="0.25">
      <c r="A2548" s="2022">
        <v>1</v>
      </c>
      <c r="B2548" s="3070" t="s">
        <v>274</v>
      </c>
      <c r="C2548" s="462"/>
      <c r="D2548" s="2018"/>
      <c r="E2548" s="187">
        <v>100</v>
      </c>
      <c r="F2548" s="2018">
        <f>ROUND(E2548/12*$B$4,0)</f>
        <v>67</v>
      </c>
      <c r="G2548" s="2018"/>
      <c r="H2548" s="2018">
        <f>G2548/F2548*100</f>
        <v>0</v>
      </c>
      <c r="I2548" s="2018"/>
      <c r="J2548" s="2018"/>
      <c r="K2548" s="2018"/>
      <c r="L2548" s="2018"/>
      <c r="M2548" s="2018"/>
      <c r="N2548" s="2018"/>
      <c r="O2548" s="2018"/>
      <c r="P2548" s="2018"/>
      <c r="Q2548" s="543"/>
      <c r="R2548" s="543"/>
      <c r="S2548" s="543"/>
      <c r="T2548" s="543"/>
      <c r="U2548" s="543"/>
      <c r="V2548" s="543"/>
      <c r="W2548" s="543"/>
      <c r="X2548" s="543"/>
      <c r="Y2548" s="752"/>
      <c r="Z2548" s="543"/>
      <c r="AA2548" s="777"/>
      <c r="AB2548" s="543"/>
      <c r="AC2548" s="543"/>
      <c r="AD2548" s="543"/>
      <c r="AE2548" s="543"/>
      <c r="AF2548" s="543"/>
      <c r="AG2548" s="951">
        <f>Z2548+AB2548+AE2548-AF2548</f>
        <v>0</v>
      </c>
      <c r="AH2548" s="964"/>
      <c r="AJ2548" s="2999">
        <f>Z2548+AB2548+AE2548-AF2548</f>
        <v>0</v>
      </c>
      <c r="AK2548" s="2022">
        <f>AF2548*1000-AJ2548</f>
        <v>0</v>
      </c>
      <c r="AN2548" s="2022" t="s">
        <v>736</v>
      </c>
    </row>
    <row r="2549" spans="1:40" s="2022" customFormat="1" x14ac:dyDescent="0.25">
      <c r="A2549" s="2022">
        <v>1</v>
      </c>
      <c r="B2549" s="516" t="s">
        <v>260</v>
      </c>
      <c r="C2549" s="462"/>
      <c r="D2549" s="2018"/>
      <c r="E2549" s="1138">
        <f>E2544</f>
        <v>0</v>
      </c>
      <c r="F2549" s="543">
        <f>F2544</f>
        <v>0</v>
      </c>
      <c r="G2549" s="543">
        <f>G2544</f>
        <v>0</v>
      </c>
      <c r="H2549" s="543"/>
      <c r="I2549" s="2018"/>
      <c r="J2549" s="2018"/>
      <c r="K2549" s="2018"/>
      <c r="L2549" s="2018"/>
      <c r="M2549" s="2018"/>
      <c r="N2549" s="2018"/>
      <c r="O2549" s="2018"/>
      <c r="P2549" s="2018"/>
      <c r="Q2549" s="543"/>
      <c r="R2549" s="543"/>
      <c r="S2549" s="543"/>
      <c r="T2549" s="543"/>
      <c r="U2549" s="543"/>
      <c r="V2549" s="543"/>
      <c r="W2549" s="543"/>
      <c r="X2549" s="543"/>
      <c r="Y2549" s="752"/>
      <c r="Z2549" s="543"/>
      <c r="AA2549" s="777"/>
      <c r="AB2549" s="543"/>
      <c r="AC2549" s="543"/>
      <c r="AD2549" s="543"/>
      <c r="AE2549" s="543"/>
      <c r="AF2549" s="543"/>
      <c r="AG2549" s="951">
        <f>Z2549+AB2549+AE2549-AF2549</f>
        <v>0</v>
      </c>
      <c r="AH2549" s="964"/>
      <c r="AJ2549" s="2999">
        <f>Z2549+AB2549+AE2549-AF2549</f>
        <v>0</v>
      </c>
      <c r="AK2549" s="2022">
        <f>AF2549*1000-AJ2549</f>
        <v>0</v>
      </c>
      <c r="AN2549" s="2022" t="s">
        <v>736</v>
      </c>
    </row>
    <row r="2550" spans="1:40" s="2022" customFormat="1" ht="15.75" thickBot="1" x14ac:dyDescent="0.3">
      <c r="A2550" s="2022">
        <v>1</v>
      </c>
      <c r="B2550" s="834" t="s">
        <v>134</v>
      </c>
      <c r="C2550" s="463"/>
      <c r="D2550" s="2018"/>
      <c r="E2550" s="1854">
        <f>E2544</f>
        <v>0</v>
      </c>
      <c r="F2550" s="543">
        <f t="shared" ref="F2550:G2550" si="1488">F2544</f>
        <v>0</v>
      </c>
      <c r="G2550" s="543">
        <f t="shared" si="1488"/>
        <v>0</v>
      </c>
      <c r="H2550" s="543">
        <f>H2547/4.2</f>
        <v>0</v>
      </c>
      <c r="I2550" s="2018"/>
      <c r="J2550" s="2018"/>
      <c r="K2550" s="2018"/>
      <c r="L2550" s="2018"/>
      <c r="M2550" s="2018"/>
      <c r="N2550" s="2018"/>
      <c r="O2550" s="2018"/>
      <c r="P2550" s="2018"/>
      <c r="Q2550" s="2901">
        <f t="shared" ref="Q2550:R2550" si="1489">Q2547+Q2544</f>
        <v>74.072999999999993</v>
      </c>
      <c r="R2550" s="2901">
        <f t="shared" si="1489"/>
        <v>74.072999999999993</v>
      </c>
      <c r="S2550" s="2901">
        <f t="shared" ref="S2550:T2550" si="1490">S2547+S2544</f>
        <v>74.072999999999993</v>
      </c>
      <c r="T2550" s="2901">
        <f t="shared" si="1490"/>
        <v>74.072999999999993</v>
      </c>
      <c r="U2550" s="2901">
        <f t="shared" ref="U2550:V2550" si="1491">U2547+U2544</f>
        <v>74.072999999999993</v>
      </c>
      <c r="V2550" s="2901">
        <f t="shared" si="1491"/>
        <v>74.072999999999993</v>
      </c>
      <c r="W2550" s="2901">
        <f t="shared" ref="W2550:X2550" si="1492">W2547+W2544</f>
        <v>74.072999999999993</v>
      </c>
      <c r="X2550" s="2901">
        <f t="shared" si="1492"/>
        <v>74.072999999999993</v>
      </c>
      <c r="Y2550" s="752">
        <f t="shared" ref="Y2550:AF2550" si="1493">Y2547+Y2544</f>
        <v>49.381999999999998</v>
      </c>
      <c r="Z2550" s="543">
        <f t="shared" si="1493"/>
        <v>0</v>
      </c>
      <c r="AA2550" s="777">
        <f t="shared" si="1493"/>
        <v>0</v>
      </c>
      <c r="AB2550" s="543">
        <f t="shared" si="1493"/>
        <v>0</v>
      </c>
      <c r="AC2550" s="543">
        <f t="shared" si="1493"/>
        <v>-49.381999999999998</v>
      </c>
      <c r="AD2550" s="543">
        <f t="shared" si="1493"/>
        <v>0</v>
      </c>
      <c r="AE2550" s="543">
        <f t="shared" si="1493"/>
        <v>0</v>
      </c>
      <c r="AF2550" s="543">
        <f t="shared" si="1493"/>
        <v>0</v>
      </c>
      <c r="AG2550" s="951">
        <f>Z2550+AB2550+AE2550-AF2550</f>
        <v>0</v>
      </c>
      <c r="AH2550" s="964"/>
      <c r="AJ2550" s="2999">
        <f>Z2550+AB2550+AE2550-AF2550</f>
        <v>0</v>
      </c>
      <c r="AK2550" s="2022">
        <f>AF2550*1000-AJ2550</f>
        <v>0</v>
      </c>
      <c r="AN2550" s="2022" t="s">
        <v>736</v>
      </c>
    </row>
    <row r="2551" spans="1:40" s="2022" customFormat="1" ht="15.75" thickBot="1" x14ac:dyDescent="0.3">
      <c r="A2551" s="2022">
        <v>1</v>
      </c>
      <c r="B2551" s="544" t="s">
        <v>277</v>
      </c>
      <c r="C2551" s="546"/>
      <c r="D2551" s="547"/>
      <c r="E2551" s="254"/>
      <c r="F2551" s="1585"/>
      <c r="G2551" s="547"/>
      <c r="H2551" s="547"/>
      <c r="I2551" s="547"/>
      <c r="J2551" s="547"/>
      <c r="K2551" s="547"/>
      <c r="L2551" s="547"/>
      <c r="M2551" s="547"/>
      <c r="N2551" s="547"/>
      <c r="O2551" s="547"/>
      <c r="P2551" s="547"/>
      <c r="Q2551" s="665">
        <f t="shared" ref="Q2551:AA2551" si="1494">Q2550</f>
        <v>74.072999999999993</v>
      </c>
      <c r="R2551" s="665">
        <f t="shared" ref="R2551:S2551" si="1495">R2550</f>
        <v>74.072999999999993</v>
      </c>
      <c r="S2551" s="665">
        <f t="shared" si="1495"/>
        <v>74.072999999999993</v>
      </c>
      <c r="T2551" s="665">
        <f t="shared" ref="T2551:U2551" si="1496">T2550</f>
        <v>74.072999999999993</v>
      </c>
      <c r="U2551" s="665">
        <f t="shared" si="1496"/>
        <v>74.072999999999993</v>
      </c>
      <c r="V2551" s="665">
        <f t="shared" ref="V2551:W2551" si="1497">V2550</f>
        <v>74.072999999999993</v>
      </c>
      <c r="W2551" s="665">
        <f t="shared" si="1497"/>
        <v>74.072999999999993</v>
      </c>
      <c r="X2551" s="665">
        <f t="shared" ref="X2551" si="1498">X2550</f>
        <v>74.072999999999993</v>
      </c>
      <c r="Y2551" s="753">
        <f t="shared" si="1494"/>
        <v>49.381999999999998</v>
      </c>
      <c r="Z2551" s="665">
        <f t="shared" si="1494"/>
        <v>0</v>
      </c>
      <c r="AA2551" s="778">
        <f t="shared" si="1494"/>
        <v>0</v>
      </c>
      <c r="AB2551" s="2732">
        <f>AB2550</f>
        <v>0</v>
      </c>
      <c r="AC2551" s="666">
        <f t="shared" ref="AC2551" si="1499">AC2550</f>
        <v>-49.381999999999998</v>
      </c>
      <c r="AD2551" s="666"/>
      <c r="AE2551" s="666">
        <f t="shared" ref="AE2551:AF2551" si="1500">AE2550</f>
        <v>0</v>
      </c>
      <c r="AF2551" s="666">
        <f t="shared" si="1500"/>
        <v>0</v>
      </c>
      <c r="AG2551" s="951">
        <f>Z2551+AB2551+AE2551-AF2551</f>
        <v>0</v>
      </c>
      <c r="AH2551" s="964"/>
      <c r="AJ2551" s="2999">
        <f>Z2551+AB2551+AE2551-AF2551</f>
        <v>0</v>
      </c>
      <c r="AK2551" s="2022">
        <f>AF2551*1000-AJ2551</f>
        <v>0</v>
      </c>
      <c r="AN2551" s="2022" t="s">
        <v>736</v>
      </c>
    </row>
    <row r="2552" spans="1:40" s="2022" customFormat="1" ht="31.5" x14ac:dyDescent="0.25">
      <c r="A2552" s="2022">
        <v>1</v>
      </c>
      <c r="B2552" s="1658" t="s">
        <v>490</v>
      </c>
      <c r="C2552" s="164"/>
      <c r="D2552" s="42"/>
      <c r="E2552" s="218"/>
      <c r="F2552" s="218"/>
      <c r="G2552" s="183"/>
      <c r="H2552" s="42"/>
      <c r="I2552" s="42"/>
      <c r="J2552" s="210"/>
      <c r="K2552" s="210"/>
      <c r="L2552" s="2837"/>
      <c r="M2552" s="210"/>
      <c r="N2552" s="2837"/>
      <c r="O2552" s="2837"/>
      <c r="P2552" s="2837"/>
      <c r="Q2552" s="2013"/>
      <c r="R2552" s="2013"/>
      <c r="S2552" s="2013"/>
      <c r="T2552" s="2013"/>
      <c r="U2552" s="2013"/>
      <c r="V2552" s="2013"/>
      <c r="W2552" s="2013"/>
      <c r="X2552" s="2013"/>
      <c r="Y2552" s="876"/>
      <c r="Z2552" s="914"/>
      <c r="AA2552" s="2016"/>
      <c r="AB2552" s="914"/>
      <c r="AC2552" s="921"/>
      <c r="AD2552" s="921"/>
      <c r="AE2552" s="2840"/>
      <c r="AF2552" s="921"/>
      <c r="AG2552" s="951">
        <f>Z2552+AB2552+AE2552-AF2552</f>
        <v>0</v>
      </c>
      <c r="AH2552" s="964"/>
      <c r="AJ2552" s="2999">
        <f>Z2552+AB2552+AE2552-AF2552</f>
        <v>0</v>
      </c>
      <c r="AK2552" s="2022">
        <f>AF2552*1000-AJ2552</f>
        <v>0</v>
      </c>
      <c r="AN2552" s="2022" t="s">
        <v>737</v>
      </c>
    </row>
    <row r="2553" spans="1:40" s="2022" customFormat="1" x14ac:dyDescent="0.25">
      <c r="A2553" s="2022">
        <v>1</v>
      </c>
      <c r="B2553" s="41" t="s">
        <v>28</v>
      </c>
      <c r="C2553" s="425"/>
      <c r="D2553" s="45"/>
      <c r="E2553" s="235"/>
      <c r="F2553" s="235"/>
      <c r="G2553" s="2014"/>
      <c r="H2553" s="45"/>
      <c r="I2553" s="45"/>
      <c r="J2553" s="2018"/>
      <c r="K2553" s="548"/>
      <c r="L2553" s="535"/>
      <c r="M2553" s="2018"/>
      <c r="N2553" s="210"/>
      <c r="O2553" s="2018"/>
      <c r="P2553" s="210"/>
      <c r="Q2553" s="914"/>
      <c r="R2553" s="914"/>
      <c r="S2553" s="914"/>
      <c r="T2553" s="914"/>
      <c r="U2553" s="914"/>
      <c r="V2553" s="914"/>
      <c r="W2553" s="914"/>
      <c r="X2553" s="914"/>
      <c r="Y2553" s="752"/>
      <c r="Z2553" s="923"/>
      <c r="AA2553" s="928"/>
      <c r="AB2553" s="924"/>
      <c r="AC2553" s="923"/>
      <c r="AD2553" s="923"/>
      <c r="AE2553" s="921"/>
      <c r="AF2553" s="923"/>
      <c r="AG2553" s="951">
        <f>Z2553+AB2553+AE2553-AF2553</f>
        <v>0</v>
      </c>
      <c r="AH2553" s="964"/>
      <c r="AJ2553" s="2999">
        <f>Z2553+AB2553+AE2553-AF2553</f>
        <v>0</v>
      </c>
      <c r="AK2553" s="2022">
        <f>AF2553*1000-AJ2553</f>
        <v>0</v>
      </c>
      <c r="AN2553" s="2022" t="s">
        <v>737</v>
      </c>
    </row>
    <row r="2554" spans="1:40" s="2022" customFormat="1" x14ac:dyDescent="0.25">
      <c r="A2554" s="2022">
        <v>1</v>
      </c>
      <c r="B2554" s="40" t="s">
        <v>123</v>
      </c>
      <c r="C2554" s="427"/>
      <c r="D2554" s="42"/>
      <c r="E2554" s="218"/>
      <c r="F2554" s="218"/>
      <c r="G2554" s="183"/>
      <c r="H2554" s="42"/>
      <c r="I2554" s="42"/>
      <c r="J2554" s="210"/>
      <c r="K2554" s="2018"/>
      <c r="L2554" s="210"/>
      <c r="M2554" s="210"/>
      <c r="N2554" s="2018"/>
      <c r="O2554" s="210"/>
      <c r="P2554" s="210"/>
      <c r="Q2554" s="359"/>
      <c r="R2554" s="359"/>
      <c r="S2554" s="359"/>
      <c r="T2554" s="359"/>
      <c r="U2554" s="359"/>
      <c r="V2554" s="359"/>
      <c r="W2554" s="359"/>
      <c r="X2554" s="359"/>
      <c r="Y2554" s="876"/>
      <c r="Z2554" s="921"/>
      <c r="AA2554" s="920"/>
      <c r="AB2554" s="923"/>
      <c r="AC2554" s="924"/>
      <c r="AD2554" s="923"/>
      <c r="AE2554" s="923"/>
      <c r="AF2554" s="923"/>
      <c r="AG2554" s="951">
        <f>Z2554+AB2554+AE2554-AF2554</f>
        <v>0</v>
      </c>
      <c r="AH2554" s="964"/>
      <c r="AJ2554" s="2999">
        <f>Z2554+AB2554+AE2554-AF2554</f>
        <v>0</v>
      </c>
      <c r="AK2554" s="2022">
        <f>AF2554*1000-AJ2554</f>
        <v>0</v>
      </c>
      <c r="AN2554" s="2022" t="s">
        <v>737</v>
      </c>
    </row>
    <row r="2555" spans="1:40" s="2022" customFormat="1" x14ac:dyDescent="0.25">
      <c r="A2555" s="2022">
        <v>1</v>
      </c>
      <c r="B2555" s="37" t="s">
        <v>200</v>
      </c>
      <c r="C2555" s="416"/>
      <c r="D2555" s="42">
        <v>300</v>
      </c>
      <c r="E2555" s="218">
        <v>7</v>
      </c>
      <c r="F2555" s="2018">
        <f>ROUND(E2555/12*$B$4,0)</f>
        <v>5</v>
      </c>
      <c r="G2555" s="183">
        <v>8</v>
      </c>
      <c r="H2555" s="42">
        <f>G2555/F2555*100</f>
        <v>160</v>
      </c>
      <c r="I2555" s="48">
        <v>11</v>
      </c>
      <c r="J2555" s="42">
        <f>N2555/F2555</f>
        <v>50.196078431372548</v>
      </c>
      <c r="K2555" s="42">
        <f>ROUND(E2555*I2555,0)</f>
        <v>77</v>
      </c>
      <c r="L2555" s="42">
        <f>ROUND(K2555/12*$B$4,0)</f>
        <v>51</v>
      </c>
      <c r="M2555" s="42">
        <v>128</v>
      </c>
      <c r="N2555" s="42">
        <f>M2555/L2555*100</f>
        <v>250.98039215686273</v>
      </c>
      <c r="O2555" s="42">
        <f>K2555/D2555</f>
        <v>0.25666666666666665</v>
      </c>
      <c r="P2555" s="42">
        <f>M2555/$B$4*12/O2555</f>
        <v>748.0519480519481</v>
      </c>
      <c r="Q2555" s="49"/>
      <c r="R2555" s="49"/>
      <c r="S2555" s="49"/>
      <c r="T2555" s="49"/>
      <c r="U2555" s="49"/>
      <c r="V2555" s="49"/>
      <c r="W2555" s="49"/>
      <c r="X2555" s="49"/>
      <c r="Y2555" s="874"/>
      <c r="Z2555" s="924"/>
      <c r="AA2555" s="922"/>
      <c r="AB2555" s="921"/>
      <c r="AC2555" s="924"/>
      <c r="AD2555" s="923"/>
      <c r="AE2555" s="921"/>
      <c r="AF2555" s="921"/>
      <c r="AG2555" s="951">
        <f>Z2555+AB2555+AE2555-AF2555</f>
        <v>0</v>
      </c>
      <c r="AH2555" s="964"/>
      <c r="AJ2555" s="2999">
        <f>Z2555+AB2555+AE2555-AF2555</f>
        <v>0</v>
      </c>
      <c r="AK2555" s="2022">
        <f>AF2555*1000-AJ2555</f>
        <v>0</v>
      </c>
      <c r="AN2555" s="2022" t="s">
        <v>737</v>
      </c>
    </row>
    <row r="2556" spans="1:40" s="2022" customFormat="1" x14ac:dyDescent="0.25">
      <c r="A2556" s="2022">
        <v>1</v>
      </c>
      <c r="B2556" s="38" t="s">
        <v>176</v>
      </c>
      <c r="C2556" s="807"/>
      <c r="D2556" s="44"/>
      <c r="E2556" s="221">
        <f>E2555</f>
        <v>7</v>
      </c>
      <c r="F2556" s="221">
        <f>F2555</f>
        <v>5</v>
      </c>
      <c r="G2556" s="1476">
        <f>G2555</f>
        <v>8</v>
      </c>
      <c r="H2556" s="44">
        <f>H2555</f>
        <v>160</v>
      </c>
      <c r="I2556" s="44">
        <f>I2555</f>
        <v>11</v>
      </c>
      <c r="J2556" s="44">
        <f>N2556/F2556</f>
        <v>50.196078431372548</v>
      </c>
      <c r="K2556" s="44">
        <f t="shared" ref="K2556:P2556" si="1501">K2555</f>
        <v>77</v>
      </c>
      <c r="L2556" s="44">
        <f t="shared" si="1501"/>
        <v>51</v>
      </c>
      <c r="M2556" s="44">
        <f t="shared" si="1501"/>
        <v>128</v>
      </c>
      <c r="N2556" s="44">
        <f t="shared" si="1501"/>
        <v>250.98039215686273</v>
      </c>
      <c r="O2556" s="44">
        <f t="shared" si="1501"/>
        <v>0.25666666666666665</v>
      </c>
      <c r="P2556" s="44">
        <f t="shared" si="1501"/>
        <v>748.0519480519481</v>
      </c>
      <c r="Q2556" s="321"/>
      <c r="R2556" s="321"/>
      <c r="S2556" s="321"/>
      <c r="T2556" s="321"/>
      <c r="U2556" s="321"/>
      <c r="V2556" s="321"/>
      <c r="W2556" s="321"/>
      <c r="X2556" s="321"/>
      <c r="Y2556" s="2735"/>
      <c r="Z2556" s="360"/>
      <c r="AA2556" s="1509"/>
      <c r="AB2556" s="360"/>
      <c r="AC2556" s="2841"/>
      <c r="AD2556" s="921"/>
      <c r="AE2556" s="2841"/>
      <c r="AF2556" s="2841"/>
      <c r="AG2556" s="951">
        <f>Z2556+AB2556+AE2556-AF2556</f>
        <v>0</v>
      </c>
      <c r="AH2556" s="964"/>
      <c r="AJ2556" s="2999">
        <f>Z2556+AB2556+AE2556-AF2556</f>
        <v>0</v>
      </c>
      <c r="AK2556" s="2022">
        <f>AF2556*1000-AJ2556</f>
        <v>0</v>
      </c>
      <c r="AN2556" s="2022" t="s">
        <v>737</v>
      </c>
    </row>
    <row r="2557" spans="1:40" s="2022" customFormat="1" ht="30" thickBot="1" x14ac:dyDescent="0.3">
      <c r="A2557" s="2022">
        <v>1</v>
      </c>
      <c r="B2557" s="39" t="s">
        <v>201</v>
      </c>
      <c r="C2557" s="39"/>
      <c r="D2557" s="46"/>
      <c r="E2557" s="268">
        <f>SUM(E2556)</f>
        <v>7</v>
      </c>
      <c r="F2557" s="268">
        <f>SUM(F2556)</f>
        <v>5</v>
      </c>
      <c r="G2557" s="202">
        <f>SUM(G2556)</f>
        <v>8</v>
      </c>
      <c r="H2557" s="46">
        <f>SUM(H2556)</f>
        <v>160</v>
      </c>
      <c r="I2557" s="46">
        <f>SUM(I2556)</f>
        <v>11</v>
      </c>
      <c r="J2557" s="46">
        <f>N2557/F2557</f>
        <v>50.196078431372548</v>
      </c>
      <c r="K2557" s="46">
        <f>SUM(K2556)</f>
        <v>77</v>
      </c>
      <c r="L2557" s="46">
        <f>L2556</f>
        <v>51</v>
      </c>
      <c r="M2557" s="46">
        <f>SUM(M2556)</f>
        <v>128</v>
      </c>
      <c r="N2557" s="46">
        <f>SUM(N2556)</f>
        <v>250.98039215686273</v>
      </c>
      <c r="O2557" s="46">
        <f>SUM(O2556)</f>
        <v>0.25666666666666665</v>
      </c>
      <c r="P2557" s="46">
        <f>SUM(P2556)</f>
        <v>748.0519480519481</v>
      </c>
      <c r="Q2557" s="330">
        <v>407.06872710959999</v>
      </c>
      <c r="R2557" s="330">
        <v>407.06872710959999</v>
      </c>
      <c r="S2557" s="330">
        <v>421.61363410006663</v>
      </c>
      <c r="T2557" s="330">
        <v>421.61363410006663</v>
      </c>
      <c r="U2557" s="330">
        <v>801.59235859553326</v>
      </c>
      <c r="V2557" s="330">
        <v>801.59235859553326</v>
      </c>
      <c r="W2557" s="330">
        <v>914.47348999999997</v>
      </c>
      <c r="X2557" s="330">
        <v>914.47348999999997</v>
      </c>
      <c r="Y2557" s="2008">
        <f>Q2557/12*$B$4+(R2557-Q2557)/11*7+(S2557-R2557)/10*6+(T2557-S2557)/9*5+(U2557-T2557)/8*4+(V2557-U2557)/7*3+(W2557-V2557)/6*2+(X2557-W2557)/5*1</f>
        <v>507.72250164990226</v>
      </c>
      <c r="Z2557" s="330">
        <f>AF2557-AE2557-AB2557</f>
        <v>1224.8529199999998</v>
      </c>
      <c r="AA2557" s="763"/>
      <c r="AB2557" s="330"/>
      <c r="AC2557" s="330">
        <f>Z2557-Y2557</f>
        <v>717.13041835009756</v>
      </c>
      <c r="AD2557" s="330"/>
      <c r="AE2557" s="330">
        <v>0</v>
      </c>
      <c r="AF2557" s="331">
        <v>1224.8529199999998</v>
      </c>
      <c r="AG2557" s="951">
        <f>Z2557+AB2557+AE2557-AF2557</f>
        <v>0</v>
      </c>
      <c r="AH2557" s="964"/>
      <c r="AJ2557" s="2999">
        <f>Z2557+AB2557+AE2557-AF2557</f>
        <v>0</v>
      </c>
      <c r="AK2557" s="2022">
        <f>AF2557*1000-AJ2557</f>
        <v>1224852.92</v>
      </c>
      <c r="AN2557" s="2022" t="s">
        <v>737</v>
      </c>
    </row>
    <row r="2558" spans="1:40" s="2022" customFormat="1" ht="15.75" thickBot="1" x14ac:dyDescent="0.3">
      <c r="A2558" s="2022">
        <v>1</v>
      </c>
      <c r="B2558" s="43" t="s">
        <v>277</v>
      </c>
      <c r="C2558" s="43"/>
      <c r="D2558" s="47"/>
      <c r="E2558" s="269"/>
      <c r="F2558" s="269"/>
      <c r="G2558" s="1585"/>
      <c r="H2558" s="47"/>
      <c r="I2558" s="47"/>
      <c r="J2558" s="47"/>
      <c r="K2558" s="47"/>
      <c r="L2558" s="47"/>
      <c r="M2558" s="47">
        <f>M2557</f>
        <v>128</v>
      </c>
      <c r="N2558" s="47"/>
      <c r="O2558" s="47"/>
      <c r="P2558" s="47"/>
      <c r="Q2558" s="52">
        <f t="shared" ref="Q2558:AC2558" si="1502">Q2557</f>
        <v>407.06872710959999</v>
      </c>
      <c r="R2558" s="52">
        <f t="shared" ref="R2558:S2558" si="1503">R2557</f>
        <v>407.06872710959999</v>
      </c>
      <c r="S2558" s="52">
        <f t="shared" si="1503"/>
        <v>421.61363410006663</v>
      </c>
      <c r="T2558" s="52">
        <f t="shared" ref="T2558:U2558" si="1504">T2557</f>
        <v>421.61363410006663</v>
      </c>
      <c r="U2558" s="52">
        <f t="shared" si="1504"/>
        <v>801.59235859553326</v>
      </c>
      <c r="V2558" s="52">
        <f t="shared" ref="V2558:W2558" si="1505">V2557</f>
        <v>801.59235859553326</v>
      </c>
      <c r="W2558" s="52">
        <f t="shared" si="1505"/>
        <v>914.47348999999997</v>
      </c>
      <c r="X2558" s="52">
        <f t="shared" ref="X2558" si="1506">X2557</f>
        <v>914.47348999999997</v>
      </c>
      <c r="Y2558" s="753">
        <f t="shared" si="1502"/>
        <v>507.72250164990226</v>
      </c>
      <c r="Z2558" s="52">
        <f t="shared" si="1502"/>
        <v>1224.8529199999998</v>
      </c>
      <c r="AA2558" s="764">
        <f t="shared" si="1502"/>
        <v>0</v>
      </c>
      <c r="AB2558" s="2733">
        <f t="shared" si="1502"/>
        <v>0</v>
      </c>
      <c r="AC2558" s="52">
        <f t="shared" si="1502"/>
        <v>717.13041835009756</v>
      </c>
      <c r="AD2558" s="52"/>
      <c r="AE2558" s="52">
        <f t="shared" ref="AE2558:AF2558" si="1507">AE2557</f>
        <v>0</v>
      </c>
      <c r="AF2558" s="332">
        <f t="shared" si="1507"/>
        <v>1224.8529199999998</v>
      </c>
      <c r="AG2558" s="951">
        <f>Z2558+AB2558+AE2558-AF2558</f>
        <v>0</v>
      </c>
      <c r="AH2558" s="964"/>
      <c r="AJ2558" s="2999">
        <f>Z2558+AB2558+AE2558-AF2558</f>
        <v>0</v>
      </c>
      <c r="AK2558" s="2022">
        <f>AF2558*1000-AJ2558</f>
        <v>1224852.92</v>
      </c>
      <c r="AN2558" s="2022" t="s">
        <v>737</v>
      </c>
    </row>
    <row r="2559" spans="1:40" s="2022" customFormat="1" x14ac:dyDescent="0.25">
      <c r="A2559" s="2022">
        <v>1</v>
      </c>
      <c r="B2559" s="2873" t="s">
        <v>491</v>
      </c>
      <c r="C2559" s="2806"/>
      <c r="D2559" s="2014"/>
      <c r="E2559" s="235"/>
      <c r="F2559" s="2014"/>
      <c r="G2559" s="2014"/>
      <c r="H2559" s="2014"/>
      <c r="I2559" s="2014"/>
      <c r="J2559" s="2014"/>
      <c r="K2559" s="2014"/>
      <c r="L2559" s="2014"/>
      <c r="M2559" s="2014"/>
      <c r="N2559" s="2014"/>
      <c r="O2559" s="2014"/>
      <c r="P2559" s="2014"/>
      <c r="Q2559" s="326"/>
      <c r="R2559" s="326"/>
      <c r="S2559" s="326"/>
      <c r="T2559" s="326"/>
      <c r="U2559" s="326"/>
      <c r="V2559" s="326"/>
      <c r="W2559" s="326"/>
      <c r="X2559" s="326"/>
      <c r="Y2559" s="752"/>
      <c r="Z2559" s="326"/>
      <c r="AA2559" s="770"/>
      <c r="AB2559" s="326"/>
      <c r="AC2559" s="326"/>
      <c r="AD2559" s="326"/>
      <c r="AE2559" s="326"/>
      <c r="AF2559" s="326"/>
      <c r="AG2559" s="951">
        <f>Z2559+AB2559+AE2559-AF2559</f>
        <v>0</v>
      </c>
      <c r="AH2559" s="964"/>
      <c r="AJ2559" s="2999">
        <f>Z2559+AB2559+AE2559-AF2559</f>
        <v>0</v>
      </c>
      <c r="AK2559" s="2022">
        <f>AF2559*1000-AJ2559</f>
        <v>0</v>
      </c>
      <c r="AN2559" s="2022" t="s">
        <v>738</v>
      </c>
    </row>
    <row r="2560" spans="1:40" s="2022" customFormat="1" x14ac:dyDescent="0.25">
      <c r="A2560" s="2022">
        <v>1</v>
      </c>
      <c r="B2560" s="465" t="s">
        <v>194</v>
      </c>
      <c r="C2560" s="429"/>
      <c r="D2560" s="2014"/>
      <c r="E2560" s="535"/>
      <c r="F2560" s="2014"/>
      <c r="G2560" s="2014"/>
      <c r="H2560" s="183"/>
      <c r="I2560" s="2014"/>
      <c r="J2560" s="2014"/>
      <c r="K2560" s="2014"/>
      <c r="L2560" s="2014"/>
      <c r="M2560" s="2014"/>
      <c r="N2560" s="2014"/>
      <c r="O2560" s="2014"/>
      <c r="P2560" s="2014"/>
      <c r="Q2560" s="326"/>
      <c r="R2560" s="326"/>
      <c r="S2560" s="326"/>
      <c r="T2560" s="326"/>
      <c r="U2560" s="326"/>
      <c r="V2560" s="326"/>
      <c r="W2560" s="326"/>
      <c r="X2560" s="326"/>
      <c r="Y2560" s="874"/>
      <c r="Z2560" s="326">
        <f>AF2560-AE2560-AB2560</f>
        <v>0</v>
      </c>
      <c r="AA2560" s="770"/>
      <c r="AB2560" s="326"/>
      <c r="AC2560" s="326">
        <f>Z2560-Y2560</f>
        <v>0</v>
      </c>
      <c r="AD2560" s="326"/>
      <c r="AE2560" s="326"/>
      <c r="AF2560" s="326"/>
      <c r="AG2560" s="951">
        <f>Z2560+AB2560+AE2560-AF2560</f>
        <v>0</v>
      </c>
      <c r="AH2560" s="964"/>
      <c r="AJ2560" s="2999">
        <f>Z2560+AB2560+AE2560-AF2560</f>
        <v>0</v>
      </c>
      <c r="AK2560" s="2022">
        <f>AF2560*1000-AJ2560</f>
        <v>0</v>
      </c>
      <c r="AN2560" s="2022" t="s">
        <v>738</v>
      </c>
    </row>
    <row r="2561" spans="1:40" s="2022" customFormat="1" ht="29.25" x14ac:dyDescent="0.25">
      <c r="A2561" s="2022">
        <v>1</v>
      </c>
      <c r="B2561" s="519" t="s">
        <v>310</v>
      </c>
      <c r="C2561" s="429"/>
      <c r="D2561" s="2014"/>
      <c r="E2561" s="1459">
        <f>E2562</f>
        <v>0</v>
      </c>
      <c r="F2561" s="2014">
        <f t="shared" ref="F2561:G2561" si="1508">F2562</f>
        <v>0</v>
      </c>
      <c r="G2561" s="2014">
        <f t="shared" si="1508"/>
        <v>0</v>
      </c>
      <c r="H2561" s="183"/>
      <c r="I2561" s="2014"/>
      <c r="J2561" s="2014"/>
      <c r="K2561" s="2014"/>
      <c r="L2561" s="2014"/>
      <c r="M2561" s="2014"/>
      <c r="N2561" s="2014"/>
      <c r="O2561" s="2014"/>
      <c r="P2561" s="2014"/>
      <c r="Q2561" s="326">
        <v>216.44800000000001</v>
      </c>
      <c r="R2561" s="326">
        <v>216.44800000000001</v>
      </c>
      <c r="S2561" s="326">
        <v>216.44800000000001</v>
      </c>
      <c r="T2561" s="326">
        <v>216.44800000000001</v>
      </c>
      <c r="U2561" s="326">
        <v>216.44800000000001</v>
      </c>
      <c r="V2561" s="326">
        <v>216.44800000000001</v>
      </c>
      <c r="W2561" s="326">
        <v>216.44800000000001</v>
      </c>
      <c r="X2561" s="326">
        <v>216.44800000000001</v>
      </c>
      <c r="Y2561" s="752">
        <f>Q2561/12*$B$4+(R2561-Q2561)/11*7+(S2561-R2561)/10*6+(T2561-S2561)/9*5+(U2561-T2561)/8*4+(V2561-U2561)/7*3+(W2561-V2561)/6*2+(X2561-W2561)/5*1</f>
        <v>144.29866666666666</v>
      </c>
      <c r="Z2561" s="326">
        <f>AF2561-AE2561-AB2561</f>
        <v>1103.9126700000002</v>
      </c>
      <c r="AA2561" s="770"/>
      <c r="AB2561" s="326"/>
      <c r="AC2561" s="326">
        <f>Z2561-Y2561</f>
        <v>959.61400333333347</v>
      </c>
      <c r="AD2561" s="326"/>
      <c r="AE2561" s="326">
        <v>0</v>
      </c>
      <c r="AF2561" s="326">
        <v>1103.9126700000002</v>
      </c>
      <c r="AG2561" s="951">
        <f>Z2561+AB2561+AE2561-AF2561</f>
        <v>0</v>
      </c>
      <c r="AH2561" s="964"/>
      <c r="AJ2561" s="2999">
        <f>Z2561+AB2561+AE2561-AF2561</f>
        <v>0</v>
      </c>
      <c r="AK2561" s="2022">
        <f>AF2561*1000-AJ2561</f>
        <v>1103912.6700000002</v>
      </c>
      <c r="AN2561" s="2022" t="s">
        <v>738</v>
      </c>
    </row>
    <row r="2562" spans="1:40" s="2022" customFormat="1" ht="30" x14ac:dyDescent="0.25">
      <c r="A2562" s="2022">
        <v>1</v>
      </c>
      <c r="B2562" s="477" t="s">
        <v>442</v>
      </c>
      <c r="C2562" s="429"/>
      <c r="D2562" s="2014"/>
      <c r="E2562" s="187">
        <f>E2564/4</f>
        <v>0</v>
      </c>
      <c r="F2562" s="2014">
        <f t="shared" ref="F2562:G2562" si="1509">F2564/4</f>
        <v>0</v>
      </c>
      <c r="G2562" s="2014">
        <f t="shared" si="1509"/>
        <v>0</v>
      </c>
      <c r="H2562" s="183"/>
      <c r="I2562" s="2014"/>
      <c r="J2562" s="2014"/>
      <c r="K2562" s="2014"/>
      <c r="L2562" s="2014"/>
      <c r="M2562" s="2014"/>
      <c r="N2562" s="2014"/>
      <c r="O2562" s="2014"/>
      <c r="P2562" s="2014"/>
      <c r="Q2562" s="326"/>
      <c r="R2562" s="326"/>
      <c r="S2562" s="326"/>
      <c r="T2562" s="326"/>
      <c r="U2562" s="326"/>
      <c r="V2562" s="326"/>
      <c r="W2562" s="326"/>
      <c r="X2562" s="326"/>
      <c r="Y2562" s="752"/>
      <c r="Z2562" s="326"/>
      <c r="AA2562" s="770"/>
      <c r="AB2562" s="326"/>
      <c r="AC2562" s="326"/>
      <c r="AD2562" s="326"/>
      <c r="AE2562" s="326"/>
      <c r="AF2562" s="326"/>
      <c r="AG2562" s="951">
        <f>Z2562+AB2562+AE2562-AF2562</f>
        <v>0</v>
      </c>
      <c r="AH2562" s="964"/>
      <c r="AJ2562" s="2999">
        <f>Z2562+AB2562+AE2562-AF2562</f>
        <v>0</v>
      </c>
      <c r="AK2562" s="2022">
        <f>AF2562*1000-AJ2562</f>
        <v>0</v>
      </c>
      <c r="AN2562" s="2022" t="s">
        <v>738</v>
      </c>
    </row>
    <row r="2563" spans="1:40" s="2022" customFormat="1" x14ac:dyDescent="0.25">
      <c r="A2563" s="2022">
        <v>1</v>
      </c>
      <c r="B2563" s="307" t="s">
        <v>443</v>
      </c>
      <c r="C2563" s="1468"/>
      <c r="D2563" s="2014"/>
      <c r="E2563" s="542"/>
      <c r="F2563" s="2014"/>
      <c r="G2563" s="2014"/>
      <c r="H2563" s="183"/>
      <c r="I2563" s="2014"/>
      <c r="J2563" s="2014"/>
      <c r="K2563" s="2014"/>
      <c r="L2563" s="2014"/>
      <c r="M2563" s="2014"/>
      <c r="N2563" s="2014"/>
      <c r="O2563" s="2014"/>
      <c r="P2563" s="2014"/>
      <c r="Q2563" s="326"/>
      <c r="R2563" s="326"/>
      <c r="S2563" s="326"/>
      <c r="T2563" s="326"/>
      <c r="U2563" s="326"/>
      <c r="V2563" s="326"/>
      <c r="W2563" s="326"/>
      <c r="X2563" s="326"/>
      <c r="Y2563" s="752"/>
      <c r="Z2563" s="326"/>
      <c r="AA2563" s="770"/>
      <c r="AB2563" s="326"/>
      <c r="AC2563" s="326"/>
      <c r="AD2563" s="326"/>
      <c r="AE2563" s="326"/>
      <c r="AF2563" s="326"/>
      <c r="AG2563" s="951">
        <f>Z2563+AB2563+AE2563-AF2563</f>
        <v>0</v>
      </c>
      <c r="AH2563" s="964"/>
      <c r="AJ2563" s="2999">
        <f>Z2563+AB2563+AE2563-AF2563</f>
        <v>0</v>
      </c>
      <c r="AK2563" s="2022">
        <f>AF2563*1000-AJ2563</f>
        <v>0</v>
      </c>
      <c r="AN2563" s="2022" t="s">
        <v>738</v>
      </c>
    </row>
    <row r="2564" spans="1:40" s="2022" customFormat="1" ht="30" x14ac:dyDescent="0.25">
      <c r="A2564" s="2022">
        <v>1</v>
      </c>
      <c r="B2564" s="307" t="s">
        <v>444</v>
      </c>
      <c r="C2564" s="1520"/>
      <c r="D2564" s="2014"/>
      <c r="E2564" s="535"/>
      <c r="F2564" s="2014">
        <f>ROUND(E2564/12*$B$4,0)</f>
        <v>0</v>
      </c>
      <c r="G2564" s="2014"/>
      <c r="H2564" s="183"/>
      <c r="I2564" s="2014"/>
      <c r="J2564" s="2014"/>
      <c r="K2564" s="2014"/>
      <c r="L2564" s="2014"/>
      <c r="M2564" s="2014"/>
      <c r="N2564" s="2014"/>
      <c r="O2564" s="2014"/>
      <c r="P2564" s="2014"/>
      <c r="Q2564" s="326"/>
      <c r="R2564" s="326"/>
      <c r="S2564" s="326"/>
      <c r="T2564" s="326"/>
      <c r="U2564" s="326"/>
      <c r="V2564" s="326"/>
      <c r="W2564" s="326"/>
      <c r="X2564" s="326"/>
      <c r="Y2564" s="752"/>
      <c r="Z2564" s="326"/>
      <c r="AA2564" s="770"/>
      <c r="AB2564" s="326"/>
      <c r="AC2564" s="326"/>
      <c r="AD2564" s="326"/>
      <c r="AE2564" s="326"/>
      <c r="AF2564" s="326"/>
      <c r="AG2564" s="951">
        <f>Z2564+AB2564+AE2564-AF2564</f>
        <v>0</v>
      </c>
      <c r="AH2564" s="964"/>
      <c r="AJ2564" s="2999">
        <f>Z2564+AB2564+AE2564-AF2564</f>
        <v>0</v>
      </c>
      <c r="AK2564" s="2022">
        <f>AF2564*1000-AJ2564</f>
        <v>0</v>
      </c>
      <c r="AN2564" s="2022" t="s">
        <v>738</v>
      </c>
    </row>
    <row r="2565" spans="1:40" s="2022" customFormat="1" ht="29.25" x14ac:dyDescent="0.25">
      <c r="A2565" s="2022">
        <v>1</v>
      </c>
      <c r="B2565" s="519" t="s">
        <v>311</v>
      </c>
      <c r="C2565" s="1468"/>
      <c r="D2565" s="2014"/>
      <c r="E2565" s="535">
        <f>E2567/9.4</f>
        <v>85.106382978723403</v>
      </c>
      <c r="F2565" s="2014">
        <f>F2567/9.4</f>
        <v>56.702127659574465</v>
      </c>
      <c r="G2565" s="2014">
        <f>G2567/9.4</f>
        <v>434.04893617021281</v>
      </c>
      <c r="H2565" s="183">
        <f t="shared" ref="H2565:H2567" si="1510">G2565/F2565*100</f>
        <v>765.48968105065671</v>
      </c>
      <c r="I2565" s="2014"/>
      <c r="J2565" s="2014"/>
      <c r="K2565" s="2014"/>
      <c r="L2565" s="2014"/>
      <c r="M2565" s="2014"/>
      <c r="N2565" s="2014"/>
      <c r="O2565" s="2014"/>
      <c r="P2565" s="2014"/>
      <c r="Q2565" s="326"/>
      <c r="R2565" s="326"/>
      <c r="S2565" s="326"/>
      <c r="T2565" s="326"/>
      <c r="U2565" s="326"/>
      <c r="V2565" s="326"/>
      <c r="W2565" s="326"/>
      <c r="X2565" s="326"/>
      <c r="Y2565" s="752"/>
      <c r="Z2565" s="326"/>
      <c r="AA2565" s="770"/>
      <c r="AB2565" s="326"/>
      <c r="AC2565" s="326"/>
      <c r="AD2565" s="326"/>
      <c r="AE2565" s="326"/>
      <c r="AF2565" s="326"/>
      <c r="AG2565" s="951">
        <f>Z2565+AB2565+AE2565-AF2565</f>
        <v>0</v>
      </c>
      <c r="AH2565" s="964"/>
      <c r="AJ2565" s="2999">
        <f>Z2565+AB2565+AE2565-AF2565</f>
        <v>0</v>
      </c>
      <c r="AK2565" s="2022">
        <f>AF2565*1000-AJ2565</f>
        <v>0</v>
      </c>
      <c r="AN2565" s="2022" t="s">
        <v>738</v>
      </c>
    </row>
    <row r="2566" spans="1:40" s="2022" customFormat="1" x14ac:dyDescent="0.25">
      <c r="A2566" s="2022">
        <v>1</v>
      </c>
      <c r="B2566" s="519" t="s">
        <v>320</v>
      </c>
      <c r="C2566" s="1468"/>
      <c r="D2566" s="2014"/>
      <c r="E2566" s="535">
        <f>E2567/9.4</f>
        <v>85.106382978723403</v>
      </c>
      <c r="F2566" s="2014">
        <f>F2567/9.4</f>
        <v>56.702127659574465</v>
      </c>
      <c r="G2566" s="2014">
        <f>G2567/9.4</f>
        <v>434.04893617021281</v>
      </c>
      <c r="H2566" s="183">
        <f t="shared" si="1510"/>
        <v>765.48968105065671</v>
      </c>
      <c r="I2566" s="2014"/>
      <c r="J2566" s="2014"/>
      <c r="K2566" s="2014"/>
      <c r="L2566" s="2014"/>
      <c r="M2566" s="2014"/>
      <c r="N2566" s="2014"/>
      <c r="O2566" s="2014"/>
      <c r="P2566" s="2014"/>
      <c r="Q2566" s="326"/>
      <c r="R2566" s="326"/>
      <c r="S2566" s="326"/>
      <c r="T2566" s="326"/>
      <c r="U2566" s="326"/>
      <c r="V2566" s="326"/>
      <c r="W2566" s="326"/>
      <c r="X2566" s="326"/>
      <c r="Y2566" s="752"/>
      <c r="Z2566" s="326"/>
      <c r="AA2566" s="770"/>
      <c r="AB2566" s="326"/>
      <c r="AC2566" s="326"/>
      <c r="AD2566" s="326"/>
      <c r="AE2566" s="326"/>
      <c r="AF2566" s="326"/>
      <c r="AG2566" s="951">
        <f>Z2566+AB2566+AE2566-AF2566</f>
        <v>0</v>
      </c>
      <c r="AH2566" s="964"/>
      <c r="AJ2566" s="2999">
        <f>Z2566+AB2566+AE2566-AF2566</f>
        <v>0</v>
      </c>
      <c r="AK2566" s="2022">
        <f>AF2566*1000-AJ2566</f>
        <v>0</v>
      </c>
      <c r="AN2566" s="2022" t="s">
        <v>738</v>
      </c>
    </row>
    <row r="2567" spans="1:40" s="2022" customFormat="1" x14ac:dyDescent="0.25">
      <c r="A2567" s="2022">
        <v>1</v>
      </c>
      <c r="B2567" s="533" t="s">
        <v>321</v>
      </c>
      <c r="C2567" s="1468"/>
      <c r="D2567" s="2014"/>
      <c r="E2567" s="535">
        <v>800</v>
      </c>
      <c r="F2567" s="2014">
        <f>ROUND(E2567/12*$B$4,0)</f>
        <v>533</v>
      </c>
      <c r="G2567" s="2014">
        <v>4080.0600000000004</v>
      </c>
      <c r="H2567" s="183">
        <f t="shared" si="1510"/>
        <v>765.48968105065671</v>
      </c>
      <c r="I2567" s="2014"/>
      <c r="J2567" s="2014"/>
      <c r="K2567" s="2014"/>
      <c r="L2567" s="2014"/>
      <c r="M2567" s="2014"/>
      <c r="N2567" s="2014"/>
      <c r="O2567" s="2014"/>
      <c r="P2567" s="2014"/>
      <c r="Q2567" s="326"/>
      <c r="R2567" s="326"/>
      <c r="S2567" s="326"/>
      <c r="T2567" s="326"/>
      <c r="U2567" s="326"/>
      <c r="V2567" s="326"/>
      <c r="W2567" s="326"/>
      <c r="X2567" s="326"/>
      <c r="Y2567" s="752"/>
      <c r="Z2567" s="326"/>
      <c r="AA2567" s="770"/>
      <c r="AB2567" s="326"/>
      <c r="AC2567" s="326"/>
      <c r="AD2567" s="326"/>
      <c r="AE2567" s="326"/>
      <c r="AF2567" s="326"/>
      <c r="AG2567" s="951">
        <f>Z2567+AB2567+AE2567-AF2567</f>
        <v>0</v>
      </c>
      <c r="AH2567" s="964"/>
      <c r="AJ2567" s="2999">
        <f>Z2567+AB2567+AE2567-AF2567</f>
        <v>0</v>
      </c>
      <c r="AK2567" s="2022">
        <f>AF2567*1000-AJ2567</f>
        <v>0</v>
      </c>
      <c r="AN2567" s="2022" t="s">
        <v>738</v>
      </c>
    </row>
    <row r="2568" spans="1:40" s="2022" customFormat="1" x14ac:dyDescent="0.25">
      <c r="A2568" s="2022">
        <v>1</v>
      </c>
      <c r="B2568" s="469" t="s">
        <v>260</v>
      </c>
      <c r="C2568" s="1468"/>
      <c r="D2568" s="2014"/>
      <c r="E2568" s="535">
        <f>E2561</f>
        <v>0</v>
      </c>
      <c r="F2568" s="535">
        <f t="shared" ref="F2568:G2568" si="1511">F2561</f>
        <v>0</v>
      </c>
      <c r="G2568" s="535">
        <f t="shared" si="1511"/>
        <v>0</v>
      </c>
      <c r="H2568" s="183"/>
      <c r="I2568" s="2014"/>
      <c r="J2568" s="2014"/>
      <c r="K2568" s="2014"/>
      <c r="L2568" s="2014"/>
      <c r="M2568" s="2014"/>
      <c r="N2568" s="2014"/>
      <c r="O2568" s="2014"/>
      <c r="P2568" s="2014"/>
      <c r="Q2568" s="326"/>
      <c r="R2568" s="326"/>
      <c r="S2568" s="326"/>
      <c r="T2568" s="326"/>
      <c r="U2568" s="326"/>
      <c r="V2568" s="326"/>
      <c r="W2568" s="326"/>
      <c r="X2568" s="326"/>
      <c r="Y2568" s="752"/>
      <c r="Z2568" s="326"/>
      <c r="AA2568" s="770"/>
      <c r="AB2568" s="326"/>
      <c r="AC2568" s="326"/>
      <c r="AD2568" s="326"/>
      <c r="AE2568" s="326"/>
      <c r="AF2568" s="326"/>
      <c r="AG2568" s="951">
        <f>Z2568+AB2568+AE2568-AF2568</f>
        <v>0</v>
      </c>
      <c r="AH2568" s="964"/>
      <c r="AJ2568" s="2999">
        <f>Z2568+AB2568+AE2568-AF2568</f>
        <v>0</v>
      </c>
      <c r="AK2568" s="2022">
        <f>AF2568*1000-AJ2568</f>
        <v>0</v>
      </c>
      <c r="AN2568" s="2022" t="s">
        <v>738</v>
      </c>
    </row>
    <row r="2569" spans="1:40" s="2022" customFormat="1" ht="29.25" x14ac:dyDescent="0.25">
      <c r="A2569" s="2022">
        <v>1</v>
      </c>
      <c r="B2569" s="2987" t="s">
        <v>261</v>
      </c>
      <c r="C2569" s="1468"/>
      <c r="D2569" s="2014"/>
      <c r="E2569" s="535">
        <f>E2565</f>
        <v>85.106382978723403</v>
      </c>
      <c r="F2569" s="535">
        <f t="shared" ref="F2569:G2569" si="1512">F2565</f>
        <v>56.702127659574465</v>
      </c>
      <c r="G2569" s="535">
        <f t="shared" si="1512"/>
        <v>434.04893617021281</v>
      </c>
      <c r="H2569" s="183">
        <f>G2569/F2569*100</f>
        <v>765.48968105065671</v>
      </c>
      <c r="I2569" s="2014"/>
      <c r="J2569" s="2014"/>
      <c r="K2569" s="2014"/>
      <c r="L2569" s="2014"/>
      <c r="M2569" s="2014"/>
      <c r="N2569" s="2014"/>
      <c r="O2569" s="2014"/>
      <c r="P2569" s="2014"/>
      <c r="Q2569" s="326"/>
      <c r="R2569" s="326"/>
      <c r="S2569" s="326"/>
      <c r="T2569" s="326"/>
      <c r="U2569" s="326"/>
      <c r="V2569" s="326"/>
      <c r="W2569" s="326"/>
      <c r="X2569" s="326"/>
      <c r="Y2569" s="752"/>
      <c r="Z2569" s="326"/>
      <c r="AA2569" s="770"/>
      <c r="AB2569" s="326"/>
      <c r="AC2569" s="326"/>
      <c r="AD2569" s="326"/>
      <c r="AE2569" s="326"/>
      <c r="AF2569" s="326"/>
      <c r="AG2569" s="951">
        <f>Z2569+AB2569+AE2569-AF2569</f>
        <v>0</v>
      </c>
      <c r="AH2569" s="964"/>
      <c r="AJ2569" s="2999">
        <f>Z2569+AB2569+AE2569-AF2569</f>
        <v>0</v>
      </c>
      <c r="AK2569" s="2022">
        <f>AF2569*1000-AJ2569</f>
        <v>0</v>
      </c>
      <c r="AN2569" s="2022" t="s">
        <v>738</v>
      </c>
    </row>
    <row r="2570" spans="1:40" s="2022" customFormat="1" ht="15.75" thickBot="1" x14ac:dyDescent="0.3">
      <c r="A2570" s="2022">
        <v>1</v>
      </c>
      <c r="B2570" s="470" t="s">
        <v>134</v>
      </c>
      <c r="C2570" s="1686"/>
      <c r="D2570" s="2014"/>
      <c r="E2570" s="534">
        <f>E2567/4.2</f>
        <v>190.47619047619048</v>
      </c>
      <c r="F2570" s="534">
        <f t="shared" ref="F2570:G2570" si="1513">F2567/4.2</f>
        <v>126.9047619047619</v>
      </c>
      <c r="G2570" s="534">
        <f t="shared" si="1513"/>
        <v>971.44285714285718</v>
      </c>
      <c r="H2570" s="743">
        <f>G2570/F2570*100</f>
        <v>765.48968105065671</v>
      </c>
      <c r="I2570" s="2014"/>
      <c r="J2570" s="2014"/>
      <c r="K2570" s="2014"/>
      <c r="L2570" s="2014"/>
      <c r="M2570" s="2014"/>
      <c r="N2570" s="2014"/>
      <c r="O2570" s="2014"/>
      <c r="P2570" s="2014"/>
      <c r="Q2570" s="326">
        <f t="shared" ref="Q2570:R2570" si="1514">Q2561</f>
        <v>216.44800000000001</v>
      </c>
      <c r="R2570" s="326">
        <f t="shared" si="1514"/>
        <v>216.44800000000001</v>
      </c>
      <c r="S2570" s="326">
        <f t="shared" ref="S2570:T2570" si="1515">S2561</f>
        <v>216.44800000000001</v>
      </c>
      <c r="T2570" s="326">
        <f t="shared" si="1515"/>
        <v>216.44800000000001</v>
      </c>
      <c r="U2570" s="326">
        <f t="shared" ref="U2570:V2570" si="1516">U2561</f>
        <v>216.44800000000001</v>
      </c>
      <c r="V2570" s="326">
        <f t="shared" si="1516"/>
        <v>216.44800000000001</v>
      </c>
      <c r="W2570" s="326">
        <f t="shared" ref="W2570:X2570" si="1517">W2561</f>
        <v>216.44800000000001</v>
      </c>
      <c r="X2570" s="326">
        <f t="shared" si="1517"/>
        <v>216.44800000000001</v>
      </c>
      <c r="Y2570" s="752">
        <f t="shared" ref="Y2570:AF2570" si="1518">Y2561</f>
        <v>144.29866666666666</v>
      </c>
      <c r="Z2570" s="326">
        <f t="shared" si="1518"/>
        <v>1103.9126700000002</v>
      </c>
      <c r="AA2570" s="770">
        <f t="shared" si="1518"/>
        <v>0</v>
      </c>
      <c r="AB2570" s="326">
        <f t="shared" si="1518"/>
        <v>0</v>
      </c>
      <c r="AC2570" s="326">
        <f t="shared" si="1518"/>
        <v>959.61400333333347</v>
      </c>
      <c r="AD2570" s="326">
        <f t="shared" si="1518"/>
        <v>0</v>
      </c>
      <c r="AE2570" s="326">
        <f t="shared" si="1518"/>
        <v>0</v>
      </c>
      <c r="AF2570" s="326">
        <f t="shared" si="1518"/>
        <v>1103.9126700000002</v>
      </c>
      <c r="AG2570" s="951">
        <f>Z2570+AB2570+AE2570-AF2570</f>
        <v>0</v>
      </c>
      <c r="AH2570" s="964"/>
      <c r="AJ2570" s="2999">
        <f>Z2570+AB2570+AE2570-AF2570</f>
        <v>0</v>
      </c>
      <c r="AK2570" s="2022">
        <f>AF2570*1000-AJ2570</f>
        <v>1103912.6700000002</v>
      </c>
      <c r="AN2570" s="2022" t="s">
        <v>738</v>
      </c>
    </row>
    <row r="2571" spans="1:40" s="2022" customFormat="1" ht="15.75" thickBot="1" x14ac:dyDescent="0.3">
      <c r="A2571" s="2022">
        <v>1</v>
      </c>
      <c r="B2571" s="155" t="s">
        <v>277</v>
      </c>
      <c r="C2571" s="155"/>
      <c r="D2571" s="1585"/>
      <c r="E2571" s="266"/>
      <c r="F2571" s="1585"/>
      <c r="G2571" s="1585"/>
      <c r="H2571" s="1585"/>
      <c r="I2571" s="1585"/>
      <c r="J2571" s="1585"/>
      <c r="K2571" s="1585"/>
      <c r="L2571" s="1585"/>
      <c r="M2571" s="1585"/>
      <c r="N2571" s="1585"/>
      <c r="O2571" s="1585"/>
      <c r="P2571" s="1585"/>
      <c r="Q2571" s="332">
        <f t="shared" ref="Q2571:AA2571" si="1519">Q2570</f>
        <v>216.44800000000001</v>
      </c>
      <c r="R2571" s="332">
        <f t="shared" ref="R2571:S2571" si="1520">R2570</f>
        <v>216.44800000000001</v>
      </c>
      <c r="S2571" s="332">
        <f t="shared" si="1520"/>
        <v>216.44800000000001</v>
      </c>
      <c r="T2571" s="332">
        <f t="shared" ref="T2571:U2571" si="1521">T2570</f>
        <v>216.44800000000001</v>
      </c>
      <c r="U2571" s="332">
        <f t="shared" si="1521"/>
        <v>216.44800000000001</v>
      </c>
      <c r="V2571" s="332">
        <f t="shared" ref="V2571:W2571" si="1522">V2570</f>
        <v>216.44800000000001</v>
      </c>
      <c r="W2571" s="332">
        <f t="shared" si="1522"/>
        <v>216.44800000000001</v>
      </c>
      <c r="X2571" s="332">
        <f t="shared" ref="X2571" si="1523">X2570</f>
        <v>216.44800000000001</v>
      </c>
      <c r="Y2571" s="753">
        <f t="shared" si="1519"/>
        <v>144.29866666666666</v>
      </c>
      <c r="Z2571" s="332">
        <f t="shared" si="1519"/>
        <v>1103.9126700000002</v>
      </c>
      <c r="AA2571" s="775">
        <f t="shared" si="1519"/>
        <v>0</v>
      </c>
      <c r="AB2571" s="156">
        <f>AB2570</f>
        <v>0</v>
      </c>
      <c r="AC2571" s="332">
        <f t="shared" ref="AC2571" si="1524">AC2570</f>
        <v>959.61400333333347</v>
      </c>
      <c r="AD2571" s="332"/>
      <c r="AE2571" s="332">
        <f t="shared" ref="AE2571:AF2571" si="1525">AE2570</f>
        <v>0</v>
      </c>
      <c r="AF2571" s="332">
        <f t="shared" si="1525"/>
        <v>1103.9126700000002</v>
      </c>
      <c r="AG2571" s="951">
        <f>Z2571+AB2571+AE2571-AF2571</f>
        <v>0</v>
      </c>
      <c r="AH2571" s="964"/>
      <c r="AJ2571" s="2999">
        <f>Z2571+AB2571+AE2571-AF2571</f>
        <v>0</v>
      </c>
      <c r="AK2571" s="2022">
        <f>AF2571*1000-AJ2571</f>
        <v>1103912.6700000002</v>
      </c>
      <c r="AN2571" s="2022" t="s">
        <v>738</v>
      </c>
    </row>
    <row r="2572" spans="1:40" s="2022" customFormat="1" x14ac:dyDescent="0.25">
      <c r="A2572" s="2022">
        <v>1</v>
      </c>
      <c r="B2572" s="2896" t="s">
        <v>751</v>
      </c>
      <c r="C2572" s="628"/>
      <c r="D2572" s="2843"/>
      <c r="E2572" s="2844"/>
      <c r="F2572" s="2845"/>
      <c r="G2572" s="2843"/>
      <c r="H2572" s="2843"/>
      <c r="I2572" s="2845"/>
      <c r="J2572" s="2843"/>
      <c r="K2572" s="2843"/>
      <c r="L2572" s="2845"/>
      <c r="M2572" s="2845"/>
      <c r="N2572" s="2843"/>
      <c r="O2572" s="2843"/>
      <c r="P2572" s="2843"/>
      <c r="Q2572" s="328"/>
      <c r="R2572" s="328"/>
      <c r="S2572" s="328"/>
      <c r="T2572" s="328"/>
      <c r="U2572" s="328"/>
      <c r="V2572" s="328"/>
      <c r="W2572" s="328"/>
      <c r="X2572" s="328"/>
      <c r="Y2572" s="328"/>
      <c r="Z2572" s="328"/>
      <c r="AA2572" s="328"/>
      <c r="AB2572" s="968"/>
      <c r="AC2572" s="328"/>
      <c r="AD2572" s="328"/>
      <c r="AE2572" s="328"/>
      <c r="AF2572" s="328"/>
      <c r="AG2572" s="951">
        <f>Z2572+AB2572+AE2572-AF2572</f>
        <v>0</v>
      </c>
      <c r="AH2572" s="964"/>
      <c r="AJ2572" s="2999">
        <f>Z2572+AB2572+AE2572-AF2572</f>
        <v>0</v>
      </c>
      <c r="AN2572" s="2022" t="s">
        <v>751</v>
      </c>
    </row>
    <row r="2573" spans="1:40" s="2022" customFormat="1" x14ac:dyDescent="0.25">
      <c r="A2573" s="2022">
        <v>1</v>
      </c>
      <c r="B2573" s="1351" t="s">
        <v>5</v>
      </c>
      <c r="C2573" s="1352"/>
      <c r="D2573" s="1351"/>
      <c r="E2573" s="220"/>
      <c r="F2573" s="1482"/>
      <c r="G2573" s="1482"/>
      <c r="H2573" s="1482"/>
      <c r="I2573" s="183"/>
      <c r="J2573" s="183"/>
      <c r="K2573" s="183"/>
      <c r="L2573" s="183"/>
      <c r="M2573" s="183"/>
      <c r="N2573" s="183"/>
      <c r="O2573" s="183"/>
      <c r="P2573" s="183"/>
      <c r="Q2573" s="326"/>
      <c r="R2573" s="326"/>
      <c r="S2573" s="326"/>
      <c r="T2573" s="326"/>
      <c r="U2573" s="326"/>
      <c r="V2573" s="326"/>
      <c r="W2573" s="326"/>
      <c r="X2573" s="326"/>
      <c r="Y2573" s="752"/>
      <c r="Z2573" s="326">
        <f>AF2573-AE2573-AB2573</f>
        <v>0</v>
      </c>
      <c r="AA2573" s="770"/>
      <c r="AB2573" s="326"/>
      <c r="AC2573" s="326"/>
      <c r="AD2573" s="326"/>
      <c r="AE2573" s="326"/>
      <c r="AF2573" s="326"/>
      <c r="AG2573" s="951">
        <f>Z2573+AB2573+AE2573-AF2573</f>
        <v>0</v>
      </c>
      <c r="AH2573" s="964"/>
      <c r="AJ2573" s="2999">
        <f>Z2573+AB2573+AE2573-AF2573</f>
        <v>0</v>
      </c>
      <c r="AN2573" s="2022" t="s">
        <v>751</v>
      </c>
    </row>
    <row r="2574" spans="1:40" s="2022" customFormat="1" x14ac:dyDescent="0.25">
      <c r="A2574" s="2022">
        <v>1</v>
      </c>
      <c r="B2574" s="1465" t="s">
        <v>63</v>
      </c>
      <c r="C2574" s="962" t="s">
        <v>256</v>
      </c>
      <c r="D2574" s="1465">
        <v>320</v>
      </c>
      <c r="E2574" s="223">
        <v>3</v>
      </c>
      <c r="F2574" s="123">
        <f>E2574/12*$B$4</f>
        <v>2</v>
      </c>
      <c r="G2574" s="129">
        <v>4</v>
      </c>
      <c r="H2574" s="129">
        <f>G2574/F2574*100</f>
        <v>200</v>
      </c>
      <c r="I2574" s="1638">
        <v>5</v>
      </c>
      <c r="J2574" s="973">
        <f>M2574/G2574</f>
        <v>4</v>
      </c>
      <c r="K2574" s="278">
        <f>ROUND(E2574*I2574,0)</f>
        <v>15</v>
      </c>
      <c r="L2574" s="153">
        <f>ROUND(K2574/12*$B$4,0)</f>
        <v>10</v>
      </c>
      <c r="M2574" s="278">
        <v>16</v>
      </c>
      <c r="N2574" s="153">
        <f>M2574/L2574*100</f>
        <v>160</v>
      </c>
      <c r="O2574" s="123">
        <f>K2574/D2574</f>
        <v>4.6875E-2</v>
      </c>
      <c r="P2574" s="278">
        <f>M2574/$B$4*12/O2574</f>
        <v>512</v>
      </c>
      <c r="Q2574" s="327"/>
      <c r="R2574" s="326"/>
      <c r="S2574" s="326"/>
      <c r="T2574" s="326"/>
      <c r="U2574" s="326"/>
      <c r="V2574" s="326"/>
      <c r="W2574" s="326"/>
      <c r="X2574" s="326"/>
      <c r="Y2574" s="752"/>
      <c r="Z2574" s="326">
        <f>AF2574-AE2574-AB2574</f>
        <v>0</v>
      </c>
      <c r="AA2574" s="770"/>
      <c r="AB2574" s="326"/>
      <c r="AC2574" s="326"/>
      <c r="AD2574" s="326"/>
      <c r="AE2574" s="326"/>
      <c r="AF2574" s="326"/>
      <c r="AG2574" s="951">
        <f>Z2574+AB2574+AE2574-AF2574</f>
        <v>0</v>
      </c>
      <c r="AH2574" s="964"/>
      <c r="AJ2574" s="2999">
        <f>Z2574+AB2574+AE2574-AF2574</f>
        <v>0</v>
      </c>
      <c r="AN2574" s="2022" t="s">
        <v>751</v>
      </c>
    </row>
    <row r="2575" spans="1:40" s="2022" customFormat="1" x14ac:dyDescent="0.25">
      <c r="A2575" s="2022">
        <v>1</v>
      </c>
      <c r="B2575" s="1539" t="s">
        <v>86</v>
      </c>
      <c r="C2575" s="3081" t="s">
        <v>256</v>
      </c>
      <c r="D2575" s="1539">
        <v>340</v>
      </c>
      <c r="E2575" s="246">
        <v>3</v>
      </c>
      <c r="F2575" s="123">
        <f>E2575/12*$B$4</f>
        <v>2</v>
      </c>
      <c r="G2575" s="129"/>
      <c r="H2575" s="129">
        <f>G2575/F2575*100</f>
        <v>0</v>
      </c>
      <c r="I2575" s="1638">
        <v>12</v>
      </c>
      <c r="J2575" s="973" t="e">
        <f>M2575/G2575</f>
        <v>#DIV/0!</v>
      </c>
      <c r="K2575" s="278">
        <f>ROUND(E2575*I2575,0)</f>
        <v>36</v>
      </c>
      <c r="L2575" s="153">
        <f>ROUND(K2575/12*$B$4,0)</f>
        <v>24</v>
      </c>
      <c r="M2575" s="278"/>
      <c r="N2575" s="153">
        <f>M2575/L2575*100</f>
        <v>0</v>
      </c>
      <c r="O2575" s="123">
        <f>K2575/D2575</f>
        <v>0.10588235294117647</v>
      </c>
      <c r="P2575" s="278">
        <f>M2575/$B$4*12/O2575</f>
        <v>0</v>
      </c>
      <c r="Q2575" s="333"/>
      <c r="R2575" s="328"/>
      <c r="S2575" s="328"/>
      <c r="T2575" s="328"/>
      <c r="U2575" s="328"/>
      <c r="V2575" s="328"/>
      <c r="W2575" s="328"/>
      <c r="X2575" s="328"/>
      <c r="Y2575" s="876"/>
      <c r="Z2575" s="328"/>
      <c r="AA2575" s="1134"/>
      <c r="AB2575" s="328"/>
      <c r="AC2575" s="328"/>
      <c r="AD2575" s="328"/>
      <c r="AE2575" s="328"/>
      <c r="AF2575" s="328"/>
      <c r="AG2575" s="951">
        <f>Z2575+AB2575+AE2575-AF2575</f>
        <v>0</v>
      </c>
      <c r="AH2575" s="964"/>
      <c r="AJ2575" s="2999">
        <f>Z2575+AB2575+AE2575-AF2575</f>
        <v>0</v>
      </c>
      <c r="AN2575" s="2022" t="s">
        <v>751</v>
      </c>
    </row>
    <row r="2576" spans="1:40" s="2022" customFormat="1" ht="15.75" thickBot="1" x14ac:dyDescent="0.3">
      <c r="A2576" s="2022">
        <v>1</v>
      </c>
      <c r="B2576" s="1267" t="s">
        <v>7</v>
      </c>
      <c r="C2576" s="149"/>
      <c r="D2576" s="1267"/>
      <c r="E2576" s="232">
        <f>E2575+E2574</f>
        <v>6</v>
      </c>
      <c r="F2576" s="1646">
        <f t="shared" ref="F2576:G2576" si="1526">F2575+F2574</f>
        <v>4</v>
      </c>
      <c r="G2576" s="1646">
        <f t="shared" si="1526"/>
        <v>4</v>
      </c>
      <c r="H2576" s="1646">
        <f>G2576/F2576*100</f>
        <v>100</v>
      </c>
      <c r="I2576" s="1043">
        <f>IF(E2576=0,0,K2576/E2576)</f>
        <v>8.5</v>
      </c>
      <c r="J2576" s="1043">
        <f>M2576/G2576</f>
        <v>4</v>
      </c>
      <c r="K2576" s="202">
        <f t="shared" ref="K2576:M2576" si="1527">K2575+K2574</f>
        <v>51</v>
      </c>
      <c r="L2576" s="202">
        <f t="shared" si="1527"/>
        <v>34</v>
      </c>
      <c r="M2576" s="202">
        <f t="shared" si="1527"/>
        <v>16</v>
      </c>
      <c r="N2576" s="1045">
        <f>M2576/L2576*100</f>
        <v>47.058823529411761</v>
      </c>
      <c r="O2576" s="1089">
        <f>O2575+O2574</f>
        <v>0.15275735294117648</v>
      </c>
      <c r="P2576" s="1045">
        <f>M2576/$B$4*12/O2576</f>
        <v>157.11191335740071</v>
      </c>
      <c r="Q2576" s="331"/>
      <c r="R2576" s="331"/>
      <c r="S2576" s="331">
        <v>622.36929719999989</v>
      </c>
      <c r="T2576" s="331">
        <v>622.36929719999989</v>
      </c>
      <c r="U2576" s="331">
        <v>622.36929719999989</v>
      </c>
      <c r="V2576" s="331">
        <v>622.36929719999989</v>
      </c>
      <c r="W2576" s="331">
        <v>622.36929719999989</v>
      </c>
      <c r="X2576" s="331">
        <v>622.36929719999989</v>
      </c>
      <c r="Y2576" s="752">
        <f>Q2576/12*$B$4+(R2576-Q2576)/11*7+(S2576-R2576)/10*6+(T2576-S2576)/9*5+(U2576-T2576)/8*4+(V2576-U2576)/7*3+(W2576-V2576)/6*2+(X2576-W2576)/5*1</f>
        <v>373.42157831999998</v>
      </c>
      <c r="Z2576" s="331">
        <f>AF2576-AE2576-AB2576</f>
        <v>412.74036000000007</v>
      </c>
      <c r="AA2576" s="772"/>
      <c r="AB2576" s="331"/>
      <c r="AC2576" s="331">
        <f>Z2576-Y2576</f>
        <v>39.318781680000086</v>
      </c>
      <c r="AD2576" s="331"/>
      <c r="AE2576" s="331">
        <v>0</v>
      </c>
      <c r="AF2576" s="331">
        <v>412.74036000000007</v>
      </c>
      <c r="AG2576" s="951">
        <f>Z2576+AB2576+AE2576-AF2576</f>
        <v>0</v>
      </c>
      <c r="AH2576" s="964"/>
      <c r="AJ2576" s="2999">
        <f>Z2576+AB2576+AE2576-AF2576</f>
        <v>0</v>
      </c>
      <c r="AN2576" s="2022" t="s">
        <v>751</v>
      </c>
    </row>
    <row r="2577" spans="1:40" s="2022" customFormat="1" ht="15.75" thickBot="1" x14ac:dyDescent="0.3">
      <c r="A2577" s="2022">
        <v>1</v>
      </c>
      <c r="B2577" s="155" t="s">
        <v>277</v>
      </c>
      <c r="C2577" s="155"/>
      <c r="D2577" s="1585"/>
      <c r="E2577" s="266"/>
      <c r="F2577" s="1585"/>
      <c r="G2577" s="1585"/>
      <c r="H2577" s="1585"/>
      <c r="I2577" s="1585"/>
      <c r="J2577" s="1585"/>
      <c r="K2577" s="1585"/>
      <c r="L2577" s="1585"/>
      <c r="M2577" s="1585">
        <f>M2576</f>
        <v>16</v>
      </c>
      <c r="N2577" s="1585"/>
      <c r="O2577" s="1585"/>
      <c r="P2577" s="1585"/>
      <c r="Q2577" s="332">
        <f t="shared" ref="Q2577:AF2577" si="1528">Q2576</f>
        <v>0</v>
      </c>
      <c r="R2577" s="332">
        <f t="shared" si="1528"/>
        <v>0</v>
      </c>
      <c r="S2577" s="332">
        <f t="shared" si="1528"/>
        <v>622.36929719999989</v>
      </c>
      <c r="T2577" s="332">
        <f t="shared" ref="T2577:U2577" si="1529">T2576</f>
        <v>622.36929719999989</v>
      </c>
      <c r="U2577" s="332">
        <f t="shared" si="1529"/>
        <v>622.36929719999989</v>
      </c>
      <c r="V2577" s="332">
        <f t="shared" ref="V2577:W2577" si="1530">V2576</f>
        <v>622.36929719999989</v>
      </c>
      <c r="W2577" s="332">
        <f t="shared" si="1530"/>
        <v>622.36929719999989</v>
      </c>
      <c r="X2577" s="332">
        <f t="shared" ref="X2577" si="1531">X2576</f>
        <v>622.36929719999989</v>
      </c>
      <c r="Y2577" s="332">
        <f t="shared" si="1528"/>
        <v>373.42157831999998</v>
      </c>
      <c r="Z2577" s="332">
        <f t="shared" si="1528"/>
        <v>412.74036000000007</v>
      </c>
      <c r="AA2577" s="332">
        <f t="shared" si="1528"/>
        <v>0</v>
      </c>
      <c r="AB2577" s="156">
        <f t="shared" si="1528"/>
        <v>0</v>
      </c>
      <c r="AC2577" s="332">
        <f t="shared" si="1528"/>
        <v>39.318781680000086</v>
      </c>
      <c r="AD2577" s="332">
        <f t="shared" si="1528"/>
        <v>0</v>
      </c>
      <c r="AE2577" s="332">
        <f t="shared" si="1528"/>
        <v>0</v>
      </c>
      <c r="AF2577" s="332">
        <f t="shared" si="1528"/>
        <v>412.74036000000007</v>
      </c>
      <c r="AG2577" s="951">
        <f>Z2577+AB2577+AE2577-AF2577</f>
        <v>0</v>
      </c>
      <c r="AH2577" s="964"/>
      <c r="AJ2577" s="2999">
        <f>Z2577+AB2577+AE2577-AF2577</f>
        <v>0</v>
      </c>
      <c r="AN2577" s="2022" t="s">
        <v>751</v>
      </c>
    </row>
    <row r="2578" spans="1:40" s="2022" customFormat="1" ht="29.25" x14ac:dyDescent="0.25">
      <c r="A2578" s="2022">
        <v>1</v>
      </c>
      <c r="B2578" s="2896" t="s">
        <v>752</v>
      </c>
      <c r="C2578" s="628"/>
      <c r="D2578" s="2843"/>
      <c r="E2578" s="2844"/>
      <c r="F2578" s="2845"/>
      <c r="G2578" s="2843"/>
      <c r="H2578" s="2843"/>
      <c r="I2578" s="2845"/>
      <c r="J2578" s="2843"/>
      <c r="K2578" s="2843"/>
      <c r="L2578" s="2845"/>
      <c r="M2578" s="2845"/>
      <c r="N2578" s="2843"/>
      <c r="O2578" s="2843"/>
      <c r="P2578" s="2843"/>
      <c r="Q2578" s="328"/>
      <c r="R2578" s="328"/>
      <c r="S2578" s="328"/>
      <c r="T2578" s="328"/>
      <c r="U2578" s="328"/>
      <c r="V2578" s="328"/>
      <c r="W2578" s="328"/>
      <c r="X2578" s="328"/>
      <c r="Y2578" s="328"/>
      <c r="Z2578" s="328"/>
      <c r="AA2578" s="328"/>
      <c r="AB2578" s="968"/>
      <c r="AC2578" s="328"/>
      <c r="AD2578" s="328"/>
      <c r="AE2578" s="328"/>
      <c r="AF2578" s="328"/>
      <c r="AG2578" s="951">
        <f>Z2578+AB2578+AE2578-AF2578</f>
        <v>0</v>
      </c>
      <c r="AH2578" s="964"/>
      <c r="AJ2578" s="2999">
        <f>Z2578+AB2578+AE2578-AF2578</f>
        <v>0</v>
      </c>
      <c r="AK2578" s="2022">
        <f>AF2578*1000-AJ2578</f>
        <v>0</v>
      </c>
      <c r="AN2578" s="2022" t="s">
        <v>739</v>
      </c>
    </row>
    <row r="2579" spans="1:40" s="2022" customFormat="1" x14ac:dyDescent="0.25">
      <c r="A2579" s="2022">
        <v>1</v>
      </c>
      <c r="B2579" s="1351" t="s">
        <v>5</v>
      </c>
      <c r="C2579" s="1352"/>
      <c r="D2579" s="1351"/>
      <c r="E2579" s="220"/>
      <c r="F2579" s="1482"/>
      <c r="G2579" s="1482"/>
      <c r="H2579" s="1482"/>
      <c r="I2579" s="183"/>
      <c r="J2579" s="183"/>
      <c r="K2579" s="183"/>
      <c r="L2579" s="183"/>
      <c r="M2579" s="183"/>
      <c r="N2579" s="183"/>
      <c r="O2579" s="183"/>
      <c r="P2579" s="183"/>
      <c r="Q2579" s="326"/>
      <c r="R2579" s="326"/>
      <c r="S2579" s="326"/>
      <c r="T2579" s="326"/>
      <c r="U2579" s="326"/>
      <c r="V2579" s="326"/>
      <c r="W2579" s="326"/>
      <c r="X2579" s="326"/>
      <c r="Y2579" s="752"/>
      <c r="Z2579" s="326">
        <f>AF2579-AE2579-AB2579</f>
        <v>0</v>
      </c>
      <c r="AA2579" s="770"/>
      <c r="AB2579" s="326"/>
      <c r="AC2579" s="326"/>
      <c r="AD2579" s="326"/>
      <c r="AE2579" s="326"/>
      <c r="AF2579" s="326"/>
      <c r="AG2579" s="951">
        <f>Z2579+AB2579+AE2579-AF2579</f>
        <v>0</v>
      </c>
      <c r="AH2579" s="964"/>
      <c r="AJ2579" s="2999">
        <f>Z2579+AB2579+AE2579-AF2579</f>
        <v>0</v>
      </c>
      <c r="AK2579" s="2022">
        <f>AF2579*1000-AJ2579</f>
        <v>0</v>
      </c>
      <c r="AN2579" s="2022" t="s">
        <v>739</v>
      </c>
    </row>
    <row r="2580" spans="1:40" s="2022" customFormat="1" x14ac:dyDescent="0.25">
      <c r="A2580" s="2022">
        <v>1</v>
      </c>
      <c r="B2580" s="1465" t="s">
        <v>8</v>
      </c>
      <c r="C2580" s="962" t="s">
        <v>256</v>
      </c>
      <c r="D2580" s="1465">
        <v>320</v>
      </c>
      <c r="E2580" s="223"/>
      <c r="F2580" s="128">
        <f>E2580/12*$B$4</f>
        <v>0</v>
      </c>
      <c r="G2580" s="128"/>
      <c r="H2580" s="128" t="e">
        <f>G2580/F2580*100</f>
        <v>#DIV/0!</v>
      </c>
      <c r="I2580" s="1638"/>
      <c r="J2580" s="973" t="e">
        <f>M2580/G2580</f>
        <v>#DIV/0!</v>
      </c>
      <c r="K2580" s="278">
        <f>ROUND(E2580*I2580,0)</f>
        <v>0</v>
      </c>
      <c r="L2580" s="278">
        <f>ROUND(K2580/12*$B$4,0)</f>
        <v>0</v>
      </c>
      <c r="M2580" s="278"/>
      <c r="N2580" s="278" t="e">
        <f>M2580/L2580*100</f>
        <v>#DIV/0!</v>
      </c>
      <c r="O2580" s="129">
        <f>K2580/D2580</f>
        <v>0</v>
      </c>
      <c r="P2580" s="278" t="e">
        <f>M2580/$B$4*12/O2580</f>
        <v>#DIV/0!</v>
      </c>
      <c r="Q2580" s="327"/>
      <c r="R2580" s="327"/>
      <c r="S2580" s="327"/>
      <c r="T2580" s="327"/>
      <c r="U2580" s="327"/>
      <c r="V2580" s="327"/>
      <c r="W2580" s="327"/>
      <c r="X2580" s="327"/>
      <c r="Y2580" s="873"/>
      <c r="Z2580" s="327">
        <f>AF2580-AE2580-AB2580</f>
        <v>0</v>
      </c>
      <c r="AA2580" s="993"/>
      <c r="AB2580" s="327"/>
      <c r="AC2580" s="327"/>
      <c r="AD2580" s="327"/>
      <c r="AE2580" s="327"/>
      <c r="AF2580" s="327"/>
      <c r="AG2580" s="951">
        <f>Z2580+AB2580+AE2580-AF2580</f>
        <v>0</v>
      </c>
      <c r="AH2580" s="964"/>
      <c r="AJ2580" s="2999">
        <f>Z2580+AB2580+AE2580-AF2580</f>
        <v>0</v>
      </c>
      <c r="AK2580" s="2022">
        <f>AF2580*1000-AJ2580</f>
        <v>0</v>
      </c>
      <c r="AN2580" s="2022" t="s">
        <v>739</v>
      </c>
    </row>
    <row r="2581" spans="1:40" s="2022" customFormat="1" ht="15.75" thickBot="1" x14ac:dyDescent="0.3">
      <c r="A2581" s="2022">
        <v>1</v>
      </c>
      <c r="B2581" s="1267" t="s">
        <v>7</v>
      </c>
      <c r="C2581" s="149"/>
      <c r="D2581" s="1267"/>
      <c r="E2581" s="232">
        <f>E2580</f>
        <v>0</v>
      </c>
      <c r="F2581" s="1646">
        <f>F2580</f>
        <v>0</v>
      </c>
      <c r="G2581" s="1646">
        <f>G2580</f>
        <v>0</v>
      </c>
      <c r="H2581" s="1646" t="e">
        <f>G2581/F2581*100</f>
        <v>#DIV/0!</v>
      </c>
      <c r="I2581" s="1043">
        <f>IF(E2581=0,0,K2581/E2581)</f>
        <v>0</v>
      </c>
      <c r="J2581" s="1043" t="e">
        <f>M2581/G2581</f>
        <v>#DIV/0!</v>
      </c>
      <c r="K2581" s="202">
        <f>K2580</f>
        <v>0</v>
      </c>
      <c r="L2581" s="202">
        <f>L2580</f>
        <v>0</v>
      </c>
      <c r="M2581" s="202">
        <f>M2580</f>
        <v>0</v>
      </c>
      <c r="N2581" s="1045" t="e">
        <f>M2581/L2581*100</f>
        <v>#DIV/0!</v>
      </c>
      <c r="O2581" s="1089">
        <f>SUM(O2580)</f>
        <v>0</v>
      </c>
      <c r="P2581" s="1045" t="e">
        <f>M2581/$B$4*12/O2581</f>
        <v>#DIV/0!</v>
      </c>
      <c r="Q2581" s="331"/>
      <c r="R2581" s="331"/>
      <c r="S2581" s="331"/>
      <c r="T2581" s="331"/>
      <c r="U2581" s="331"/>
      <c r="V2581" s="331"/>
      <c r="W2581" s="331"/>
      <c r="X2581" s="331"/>
      <c r="Y2581" s="877"/>
      <c r="Z2581" s="331">
        <f>AF2581-AE2581-AB2581</f>
        <v>0</v>
      </c>
      <c r="AA2581" s="772"/>
      <c r="AB2581" s="331"/>
      <c r="AC2581" s="331">
        <f>Z2581-Y2581</f>
        <v>0</v>
      </c>
      <c r="AD2581" s="331"/>
      <c r="AE2581" s="331"/>
      <c r="AF2581" s="331"/>
      <c r="AG2581" s="951">
        <f>Z2581+AB2581+AE2581-AF2581</f>
        <v>0</v>
      </c>
      <c r="AH2581" s="964"/>
      <c r="AJ2581" s="2999">
        <f>Z2581+AB2581+AE2581-AF2581</f>
        <v>0</v>
      </c>
      <c r="AK2581" s="2022">
        <f>AF2581*1000-AJ2581</f>
        <v>0</v>
      </c>
      <c r="AN2581" s="2022" t="s">
        <v>739</v>
      </c>
    </row>
    <row r="2582" spans="1:40" s="2022" customFormat="1" ht="15.75" thickBot="1" x14ac:dyDescent="0.3">
      <c r="A2582" s="2022">
        <v>1</v>
      </c>
      <c r="B2582" s="155" t="s">
        <v>277</v>
      </c>
      <c r="C2582" s="155"/>
      <c r="D2582" s="1585"/>
      <c r="E2582" s="266"/>
      <c r="F2582" s="1585"/>
      <c r="G2582" s="1585"/>
      <c r="H2582" s="1585"/>
      <c r="I2582" s="1585"/>
      <c r="J2582" s="1585"/>
      <c r="K2582" s="1585"/>
      <c r="L2582" s="1585"/>
      <c r="M2582" s="1585">
        <f>M2581</f>
        <v>0</v>
      </c>
      <c r="N2582" s="1585"/>
      <c r="O2582" s="1585"/>
      <c r="P2582" s="1585"/>
      <c r="Q2582" s="332">
        <f t="shared" ref="Q2582:R2582" si="1532">Q2581</f>
        <v>0</v>
      </c>
      <c r="R2582" s="332">
        <f t="shared" si="1532"/>
        <v>0</v>
      </c>
      <c r="S2582" s="332">
        <f t="shared" ref="S2582:T2582" si="1533">S2581</f>
        <v>0</v>
      </c>
      <c r="T2582" s="332">
        <f t="shared" si="1533"/>
        <v>0</v>
      </c>
      <c r="U2582" s="332">
        <f t="shared" ref="U2582:V2582" si="1534">U2581</f>
        <v>0</v>
      </c>
      <c r="V2582" s="332">
        <f t="shared" si="1534"/>
        <v>0</v>
      </c>
      <c r="W2582" s="332">
        <f t="shared" ref="W2582:X2582" si="1535">W2581</f>
        <v>0</v>
      </c>
      <c r="X2582" s="332">
        <f t="shared" si="1535"/>
        <v>0</v>
      </c>
      <c r="Y2582" s="332">
        <f t="shared" ref="Y2582:AF2582" si="1536">Y2581</f>
        <v>0</v>
      </c>
      <c r="Z2582" s="332">
        <f t="shared" si="1536"/>
        <v>0</v>
      </c>
      <c r="AA2582" s="332">
        <f t="shared" si="1536"/>
        <v>0</v>
      </c>
      <c r="AB2582" s="156">
        <f t="shared" si="1536"/>
        <v>0</v>
      </c>
      <c r="AC2582" s="332">
        <f t="shared" si="1536"/>
        <v>0</v>
      </c>
      <c r="AD2582" s="332">
        <f t="shared" si="1536"/>
        <v>0</v>
      </c>
      <c r="AE2582" s="332">
        <f t="shared" si="1536"/>
        <v>0</v>
      </c>
      <c r="AF2582" s="332">
        <f t="shared" si="1536"/>
        <v>0</v>
      </c>
      <c r="AG2582" s="951">
        <f>Z2582+AB2582+AE2582-AF2582</f>
        <v>0</v>
      </c>
      <c r="AH2582" s="964"/>
      <c r="AJ2582" s="2999">
        <f>Z2582+AB2582+AE2582-AF2582</f>
        <v>0</v>
      </c>
      <c r="AK2582" s="2022">
        <f>AF2582*1000-AJ2582</f>
        <v>0</v>
      </c>
      <c r="AN2582" s="2022" t="s">
        <v>739</v>
      </c>
    </row>
    <row r="2583" spans="1:40" s="2022" customFormat="1" ht="29.25" x14ac:dyDescent="0.25">
      <c r="B2583" s="2896" t="s">
        <v>784</v>
      </c>
      <c r="C2583" s="1352"/>
      <c r="D2583" s="1351"/>
      <c r="E2583" s="220"/>
      <c r="F2583" s="1482"/>
      <c r="G2583" s="1482"/>
      <c r="H2583" s="1482"/>
      <c r="I2583" s="183"/>
      <c r="J2583" s="183"/>
      <c r="K2583" s="183"/>
      <c r="L2583" s="183"/>
      <c r="M2583" s="183"/>
      <c r="N2583" s="183"/>
      <c r="O2583" s="183"/>
      <c r="P2583" s="183"/>
      <c r="Q2583" s="326"/>
      <c r="R2583" s="326"/>
      <c r="S2583" s="326"/>
      <c r="T2583" s="326"/>
      <c r="U2583" s="326"/>
      <c r="V2583" s="326"/>
      <c r="W2583" s="326"/>
      <c r="X2583" s="326"/>
      <c r="Y2583" s="752"/>
      <c r="Z2583" s="326"/>
      <c r="AA2583" s="770"/>
      <c r="AB2583" s="326"/>
      <c r="AC2583" s="326"/>
      <c r="AD2583" s="326"/>
      <c r="AE2583" s="326"/>
      <c r="AF2583" s="326"/>
      <c r="AG2583" s="951"/>
      <c r="AH2583" s="964"/>
      <c r="AJ2583" s="2999"/>
    </row>
    <row r="2584" spans="1:40" s="2022" customFormat="1" ht="29.25" x14ac:dyDescent="0.25">
      <c r="B2584" s="3135" t="s">
        <v>311</v>
      </c>
      <c r="C2584" s="1352"/>
      <c r="D2584" s="1351"/>
      <c r="E2584" s="3124">
        <f>E2585</f>
        <v>135</v>
      </c>
      <c r="F2584" s="3126">
        <f t="shared" ref="F2584:G2584" si="1537">F2585</f>
        <v>27</v>
      </c>
      <c r="G2584" s="1319">
        <f t="shared" si="1537"/>
        <v>0</v>
      </c>
      <c r="H2584" s="1482">
        <f t="shared" ref="H2584:H2593" si="1538">G2584/F2584*100</f>
        <v>0</v>
      </c>
      <c r="I2584" s="183"/>
      <c r="J2584" s="183"/>
      <c r="K2584" s="183"/>
      <c r="L2584" s="183"/>
      <c r="M2584" s="183"/>
      <c r="N2584" s="183"/>
      <c r="O2584" s="183"/>
      <c r="P2584" s="183"/>
      <c r="Q2584" s="326"/>
      <c r="R2584" s="326"/>
      <c r="S2584" s="326"/>
      <c r="T2584" s="326"/>
      <c r="U2584" s="326"/>
      <c r="V2584" s="326"/>
      <c r="W2584" s="326"/>
      <c r="X2584" s="326">
        <f>X2585</f>
        <v>5001.9555099999998</v>
      </c>
      <c r="Y2584" s="752">
        <f t="shared" ref="Y2584:AF2584" si="1539">Y2585</f>
        <v>1000.3911019999999</v>
      </c>
      <c r="Z2584" s="326">
        <f t="shared" si="1539"/>
        <v>0</v>
      </c>
      <c r="AA2584" s="770">
        <f t="shared" si="1539"/>
        <v>0</v>
      </c>
      <c r="AB2584" s="326">
        <f t="shared" si="1539"/>
        <v>0</v>
      </c>
      <c r="AC2584" s="326">
        <f t="shared" si="1539"/>
        <v>-1000.3911019999999</v>
      </c>
      <c r="AD2584" s="326">
        <f t="shared" si="1539"/>
        <v>0</v>
      </c>
      <c r="AE2584" s="326">
        <f t="shared" si="1539"/>
        <v>0</v>
      </c>
      <c r="AF2584" s="326">
        <f t="shared" si="1539"/>
        <v>0</v>
      </c>
      <c r="AG2584" s="951"/>
      <c r="AH2584" s="964"/>
      <c r="AJ2584" s="2999"/>
    </row>
    <row r="2585" spans="1:40" s="2022" customFormat="1" x14ac:dyDescent="0.25">
      <c r="B2585" s="3123" t="s">
        <v>494</v>
      </c>
      <c r="C2585" s="1352"/>
      <c r="D2585" s="1351"/>
      <c r="E2585" s="3125">
        <f>E2586+E2587+E2588+E2590+E2589+E2591</f>
        <v>135</v>
      </c>
      <c r="F2585" s="3126">
        <f t="shared" ref="F2585:G2585" si="1540">F2586+F2587+F2588+F2590+F2589+F2591</f>
        <v>27</v>
      </c>
      <c r="G2585" s="1319">
        <f t="shared" si="1540"/>
        <v>0</v>
      </c>
      <c r="H2585" s="1482">
        <f t="shared" si="1538"/>
        <v>0</v>
      </c>
      <c r="I2585" s="183"/>
      <c r="J2585" s="183"/>
      <c r="K2585" s="183"/>
      <c r="L2585" s="183"/>
      <c r="M2585" s="183"/>
      <c r="N2585" s="183"/>
      <c r="O2585" s="183"/>
      <c r="P2585" s="183"/>
      <c r="Q2585" s="326"/>
      <c r="R2585" s="326"/>
      <c r="S2585" s="326"/>
      <c r="T2585" s="326"/>
      <c r="U2585" s="326"/>
      <c r="V2585" s="326"/>
      <c r="W2585" s="326"/>
      <c r="X2585" s="326">
        <v>5001.9555099999998</v>
      </c>
      <c r="Y2585" s="752">
        <f>Q2585/12*$B$4+(R2585-Q2585)/11*7+(S2585-R2585)/10*6+(T2585-S2585)/9*5+(U2585-T2585)/8*4+(V2585-U2585)/7*3+(W2585-V2585)/6*2+(X2585-W2585)/5*1</f>
        <v>1000.3911019999999</v>
      </c>
      <c r="Z2585" s="326">
        <f>AF2585-AE2585-AB2585</f>
        <v>0</v>
      </c>
      <c r="AA2585" s="770"/>
      <c r="AB2585" s="326"/>
      <c r="AC2585" s="326">
        <f>Z2585-Y2585</f>
        <v>-1000.3911019999999</v>
      </c>
      <c r="AD2585" s="326"/>
      <c r="AE2585" s="326">
        <v>0</v>
      </c>
      <c r="AF2585" s="326"/>
      <c r="AG2585" s="951"/>
      <c r="AH2585" s="964"/>
      <c r="AJ2585" s="2999"/>
    </row>
    <row r="2586" spans="1:40" s="2022" customFormat="1" ht="75" x14ac:dyDescent="0.25">
      <c r="B2586" s="205" t="s">
        <v>431</v>
      </c>
      <c r="C2586" s="1352"/>
      <c r="D2586" s="1351"/>
      <c r="E2586" s="3124">
        <v>45</v>
      </c>
      <c r="F2586" s="3126">
        <f>E2586/5*1</f>
        <v>9</v>
      </c>
      <c r="G2586" s="1319"/>
      <c r="H2586" s="1482">
        <f t="shared" si="1538"/>
        <v>0</v>
      </c>
      <c r="I2586" s="183"/>
      <c r="J2586" s="183"/>
      <c r="K2586" s="183"/>
      <c r="L2586" s="183"/>
      <c r="M2586" s="183"/>
      <c r="N2586" s="183"/>
      <c r="O2586" s="183"/>
      <c r="P2586" s="183"/>
      <c r="Q2586" s="326"/>
      <c r="R2586" s="326"/>
      <c r="S2586" s="326"/>
      <c r="T2586" s="326"/>
      <c r="U2586" s="326"/>
      <c r="V2586" s="326"/>
      <c r="W2586" s="326"/>
      <c r="X2586" s="326"/>
      <c r="Y2586" s="752"/>
      <c r="Z2586" s="326"/>
      <c r="AA2586" s="770"/>
      <c r="AB2586" s="326"/>
      <c r="AC2586" s="326"/>
      <c r="AD2586" s="326"/>
      <c r="AE2586" s="326"/>
      <c r="AF2586" s="326"/>
      <c r="AG2586" s="951"/>
      <c r="AH2586" s="964"/>
      <c r="AJ2586" s="2999"/>
    </row>
    <row r="2587" spans="1:40" s="2022" customFormat="1" ht="75" x14ac:dyDescent="0.25">
      <c r="B2587" s="205" t="s">
        <v>432</v>
      </c>
      <c r="C2587" s="1352"/>
      <c r="D2587" s="1351"/>
      <c r="E2587" s="3124">
        <v>15</v>
      </c>
      <c r="F2587" s="3126">
        <f t="shared" ref="F2587:F2591" si="1541">E2587/5*1</f>
        <v>3</v>
      </c>
      <c r="G2587" s="1319"/>
      <c r="H2587" s="1482">
        <f t="shared" si="1538"/>
        <v>0</v>
      </c>
      <c r="I2587" s="183"/>
      <c r="J2587" s="183"/>
      <c r="K2587" s="183"/>
      <c r="L2587" s="183"/>
      <c r="M2587" s="183"/>
      <c r="N2587" s="183"/>
      <c r="O2587" s="183"/>
      <c r="P2587" s="183"/>
      <c r="Q2587" s="326"/>
      <c r="R2587" s="326"/>
      <c r="S2587" s="326"/>
      <c r="T2587" s="326"/>
      <c r="U2587" s="326"/>
      <c r="V2587" s="326"/>
      <c r="W2587" s="326"/>
      <c r="X2587" s="326"/>
      <c r="Y2587" s="752"/>
      <c r="Z2587" s="326"/>
      <c r="AA2587" s="770"/>
      <c r="AB2587" s="326"/>
      <c r="AC2587" s="326"/>
      <c r="AD2587" s="326"/>
      <c r="AE2587" s="326"/>
      <c r="AF2587" s="326"/>
      <c r="AG2587" s="951"/>
      <c r="AH2587" s="964"/>
      <c r="AJ2587" s="2999"/>
    </row>
    <row r="2588" spans="1:40" s="2022" customFormat="1" ht="60" x14ac:dyDescent="0.25">
      <c r="B2588" s="205" t="s">
        <v>782</v>
      </c>
      <c r="C2588" s="1352"/>
      <c r="D2588" s="1351"/>
      <c r="E2588" s="3124">
        <v>46</v>
      </c>
      <c r="F2588" s="3126">
        <f t="shared" si="1541"/>
        <v>9.1999999999999993</v>
      </c>
      <c r="G2588" s="1319"/>
      <c r="H2588" s="1482">
        <f t="shared" si="1538"/>
        <v>0</v>
      </c>
      <c r="I2588" s="183"/>
      <c r="J2588" s="183"/>
      <c r="K2588" s="183"/>
      <c r="L2588" s="183"/>
      <c r="M2588" s="183"/>
      <c r="N2588" s="183"/>
      <c r="O2588" s="183"/>
      <c r="P2588" s="183"/>
      <c r="Q2588" s="326"/>
      <c r="R2588" s="326"/>
      <c r="S2588" s="326"/>
      <c r="T2588" s="326"/>
      <c r="U2588" s="326"/>
      <c r="V2588" s="326"/>
      <c r="W2588" s="326"/>
      <c r="X2588" s="326"/>
      <c r="Y2588" s="752"/>
      <c r="Z2588" s="326"/>
      <c r="AA2588" s="770"/>
      <c r="AB2588" s="326"/>
      <c r="AC2588" s="326"/>
      <c r="AD2588" s="326"/>
      <c r="AE2588" s="326"/>
      <c r="AF2588" s="326"/>
      <c r="AG2588" s="951"/>
      <c r="AH2588" s="964"/>
      <c r="AJ2588" s="2999"/>
    </row>
    <row r="2589" spans="1:40" s="2022" customFormat="1" ht="60" x14ac:dyDescent="0.25">
      <c r="B2589" s="205" t="s">
        <v>783</v>
      </c>
      <c r="C2589" s="1352"/>
      <c r="D2589" s="1351"/>
      <c r="E2589" s="3124">
        <v>10</v>
      </c>
      <c r="F2589" s="3126">
        <f t="shared" si="1541"/>
        <v>2</v>
      </c>
      <c r="G2589" s="1319"/>
      <c r="H2589" s="1482">
        <f t="shared" si="1538"/>
        <v>0</v>
      </c>
      <c r="I2589" s="183"/>
      <c r="J2589" s="183"/>
      <c r="K2589" s="183"/>
      <c r="L2589" s="183"/>
      <c r="M2589" s="183"/>
      <c r="N2589" s="183"/>
      <c r="O2589" s="183"/>
      <c r="P2589" s="183"/>
      <c r="Q2589" s="326"/>
      <c r="R2589" s="326"/>
      <c r="S2589" s="326"/>
      <c r="T2589" s="326"/>
      <c r="U2589" s="326"/>
      <c r="V2589" s="326"/>
      <c r="W2589" s="326"/>
      <c r="X2589" s="326"/>
      <c r="Y2589" s="752"/>
      <c r="Z2589" s="326"/>
      <c r="AA2589" s="770"/>
      <c r="AB2589" s="326"/>
      <c r="AC2589" s="326"/>
      <c r="AD2589" s="326"/>
      <c r="AE2589" s="326"/>
      <c r="AF2589" s="326"/>
      <c r="AG2589" s="951"/>
      <c r="AH2589" s="964"/>
      <c r="AJ2589" s="2999"/>
    </row>
    <row r="2590" spans="1:40" s="2022" customFormat="1" ht="60" x14ac:dyDescent="0.25">
      <c r="B2590" s="205" t="s">
        <v>433</v>
      </c>
      <c r="C2590" s="1352"/>
      <c r="D2590" s="1351"/>
      <c r="E2590" s="3124">
        <v>9</v>
      </c>
      <c r="F2590" s="3126">
        <f t="shared" si="1541"/>
        <v>1.8</v>
      </c>
      <c r="G2590" s="1319"/>
      <c r="H2590" s="1482">
        <f t="shared" si="1538"/>
        <v>0</v>
      </c>
      <c r="I2590" s="183"/>
      <c r="J2590" s="183"/>
      <c r="K2590" s="183"/>
      <c r="L2590" s="183"/>
      <c r="M2590" s="183"/>
      <c r="N2590" s="183"/>
      <c r="O2590" s="183"/>
      <c r="P2590" s="183"/>
      <c r="Q2590" s="326"/>
      <c r="R2590" s="326"/>
      <c r="S2590" s="326"/>
      <c r="T2590" s="326"/>
      <c r="U2590" s="326"/>
      <c r="V2590" s="326"/>
      <c r="W2590" s="326"/>
      <c r="X2590" s="326"/>
      <c r="Y2590" s="752"/>
      <c r="Z2590" s="326"/>
      <c r="AA2590" s="770"/>
      <c r="AB2590" s="326"/>
      <c r="AC2590" s="326"/>
      <c r="AD2590" s="326"/>
      <c r="AE2590" s="326"/>
      <c r="AF2590" s="326"/>
      <c r="AG2590" s="951"/>
      <c r="AH2590" s="964"/>
      <c r="AJ2590" s="2999"/>
    </row>
    <row r="2591" spans="1:40" s="2022" customFormat="1" ht="60" x14ac:dyDescent="0.25">
      <c r="B2591" s="475" t="s">
        <v>434</v>
      </c>
      <c r="C2591" s="3127"/>
      <c r="D2591" s="3128"/>
      <c r="E2591" s="3129">
        <v>10</v>
      </c>
      <c r="F2591" s="3130">
        <f t="shared" si="1541"/>
        <v>2</v>
      </c>
      <c r="G2591" s="3131"/>
      <c r="H2591" s="1593">
        <f t="shared" si="1538"/>
        <v>0</v>
      </c>
      <c r="I2591" s="183"/>
      <c r="J2591" s="183"/>
      <c r="K2591" s="183"/>
      <c r="L2591" s="183"/>
      <c r="M2591" s="911"/>
      <c r="N2591" s="183"/>
      <c r="O2591" s="183"/>
      <c r="P2591" s="183"/>
      <c r="Q2591" s="327"/>
      <c r="R2591" s="327"/>
      <c r="S2591" s="327"/>
      <c r="T2591" s="326"/>
      <c r="U2591" s="326"/>
      <c r="V2591" s="326"/>
      <c r="W2591" s="326"/>
      <c r="X2591" s="326"/>
      <c r="Y2591" s="752"/>
      <c r="Z2591" s="326"/>
      <c r="AA2591" s="770"/>
      <c r="AB2591" s="326"/>
      <c r="AC2591" s="327"/>
      <c r="AD2591" s="326"/>
      <c r="AE2591" s="326"/>
      <c r="AF2591" s="327"/>
      <c r="AG2591" s="951"/>
      <c r="AH2591" s="964"/>
      <c r="AJ2591" s="2999"/>
    </row>
    <row r="2592" spans="1:40" s="2022" customFormat="1" ht="30" thickBot="1" x14ac:dyDescent="0.3">
      <c r="B2592" s="3136" t="s">
        <v>261</v>
      </c>
      <c r="C2592" s="3137"/>
      <c r="D2592" s="2151"/>
      <c r="E2592" s="3138">
        <f>E2584</f>
        <v>135</v>
      </c>
      <c r="F2592" s="3138">
        <f t="shared" ref="F2592:H2592" si="1542">F2584</f>
        <v>27</v>
      </c>
      <c r="G2592" s="3138">
        <f t="shared" si="1542"/>
        <v>0</v>
      </c>
      <c r="H2592" s="3138">
        <f t="shared" si="1542"/>
        <v>0</v>
      </c>
      <c r="I2592" s="135"/>
      <c r="J2592" s="135"/>
      <c r="K2592" s="135"/>
      <c r="L2592" s="135"/>
      <c r="M2592" s="2909"/>
      <c r="N2592" s="135"/>
      <c r="O2592" s="135"/>
      <c r="P2592" s="135"/>
      <c r="Q2592" s="409"/>
      <c r="R2592" s="409"/>
      <c r="S2592" s="409"/>
      <c r="T2592" s="328"/>
      <c r="U2592" s="328"/>
      <c r="V2592" s="328"/>
      <c r="W2592" s="328"/>
      <c r="X2592" s="328"/>
      <c r="Y2592" s="876"/>
      <c r="Z2592" s="328"/>
      <c r="AA2592" s="1134"/>
      <c r="AB2592" s="328"/>
      <c r="AC2592" s="409"/>
      <c r="AD2592" s="328"/>
      <c r="AE2592" s="328"/>
      <c r="AF2592" s="409"/>
      <c r="AG2592" s="951"/>
      <c r="AH2592" s="964"/>
      <c r="AJ2592" s="2999"/>
    </row>
    <row r="2593" spans="1:40" s="2022" customFormat="1" ht="21" customHeight="1" thickBot="1" x14ac:dyDescent="0.3">
      <c r="B2593" s="3134" t="s">
        <v>134</v>
      </c>
      <c r="C2593" s="3132"/>
      <c r="D2593" s="3133"/>
      <c r="E2593" s="227">
        <f>E2584*10</f>
        <v>1350</v>
      </c>
      <c r="F2593" s="1636">
        <f t="shared" ref="F2593:G2593" si="1543">F2584*10</f>
        <v>270</v>
      </c>
      <c r="G2593" s="1636">
        <f t="shared" si="1543"/>
        <v>0</v>
      </c>
      <c r="H2593" s="1636">
        <f t="shared" si="1538"/>
        <v>0</v>
      </c>
      <c r="I2593" s="1585"/>
      <c r="J2593" s="1585"/>
      <c r="K2593" s="1585"/>
      <c r="L2593" s="1585"/>
      <c r="M2593" s="1585"/>
      <c r="N2593" s="1585"/>
      <c r="O2593" s="1585"/>
      <c r="P2593" s="1585"/>
      <c r="Q2593" s="332">
        <f t="shared" ref="Q2593:AE2593" si="1544">Q2584</f>
        <v>0</v>
      </c>
      <c r="R2593" s="332">
        <f t="shared" si="1544"/>
        <v>0</v>
      </c>
      <c r="S2593" s="332">
        <f t="shared" si="1544"/>
        <v>0</v>
      </c>
      <c r="T2593" s="332">
        <f t="shared" si="1544"/>
        <v>0</v>
      </c>
      <c r="U2593" s="332">
        <f t="shared" si="1544"/>
        <v>0</v>
      </c>
      <c r="V2593" s="332">
        <f t="shared" si="1544"/>
        <v>0</v>
      </c>
      <c r="W2593" s="332">
        <f t="shared" si="1544"/>
        <v>0</v>
      </c>
      <c r="X2593" s="332">
        <f t="shared" si="1544"/>
        <v>5001.9555099999998</v>
      </c>
      <c r="Y2593" s="753">
        <f t="shared" si="1544"/>
        <v>1000.3911019999999</v>
      </c>
      <c r="Z2593" s="332">
        <f t="shared" si="1544"/>
        <v>0</v>
      </c>
      <c r="AA2593" s="775">
        <f t="shared" si="1544"/>
        <v>0</v>
      </c>
      <c r="AB2593" s="332">
        <f t="shared" si="1544"/>
        <v>0</v>
      </c>
      <c r="AC2593" s="332">
        <f t="shared" si="1544"/>
        <v>-1000.3911019999999</v>
      </c>
      <c r="AD2593" s="332">
        <f t="shared" si="1544"/>
        <v>0</v>
      </c>
      <c r="AE2593" s="332">
        <f t="shared" si="1544"/>
        <v>0</v>
      </c>
      <c r="AF2593" s="332">
        <f>AF2584</f>
        <v>0</v>
      </c>
      <c r="AG2593" s="951"/>
      <c r="AH2593" s="964"/>
      <c r="AJ2593" s="2999"/>
    </row>
    <row r="2594" spans="1:40" s="2022" customFormat="1" ht="21" customHeight="1" thickBot="1" x14ac:dyDescent="0.3">
      <c r="B2594" s="155" t="s">
        <v>277</v>
      </c>
      <c r="C2594" s="155"/>
      <c r="D2594" s="1585"/>
      <c r="E2594" s="266"/>
      <c r="F2594" s="1585"/>
      <c r="G2594" s="1585"/>
      <c r="H2594" s="1585"/>
      <c r="I2594" s="1585"/>
      <c r="J2594" s="1585"/>
      <c r="K2594" s="1585"/>
      <c r="L2594" s="1585"/>
      <c r="M2594" s="1585">
        <f>M2593</f>
        <v>0</v>
      </c>
      <c r="N2594" s="1585"/>
      <c r="O2594" s="1585"/>
      <c r="P2594" s="1585"/>
      <c r="Q2594" s="332">
        <f t="shared" ref="Q2594:AF2594" si="1545">Q2593</f>
        <v>0</v>
      </c>
      <c r="R2594" s="332">
        <f t="shared" si="1545"/>
        <v>0</v>
      </c>
      <c r="S2594" s="332">
        <f t="shared" si="1545"/>
        <v>0</v>
      </c>
      <c r="T2594" s="332">
        <f t="shared" si="1545"/>
        <v>0</v>
      </c>
      <c r="U2594" s="332">
        <f t="shared" si="1545"/>
        <v>0</v>
      </c>
      <c r="V2594" s="332">
        <f t="shared" si="1545"/>
        <v>0</v>
      </c>
      <c r="W2594" s="332">
        <f t="shared" si="1545"/>
        <v>0</v>
      </c>
      <c r="X2594" s="332">
        <f t="shared" si="1545"/>
        <v>5001.9555099999998</v>
      </c>
      <c r="Y2594" s="332">
        <f t="shared" si="1545"/>
        <v>1000.3911019999999</v>
      </c>
      <c r="Z2594" s="332">
        <f t="shared" si="1545"/>
        <v>0</v>
      </c>
      <c r="AA2594" s="332">
        <f t="shared" si="1545"/>
        <v>0</v>
      </c>
      <c r="AB2594" s="156">
        <f t="shared" si="1545"/>
        <v>0</v>
      </c>
      <c r="AC2594" s="332">
        <f t="shared" si="1545"/>
        <v>-1000.3911019999999</v>
      </c>
      <c r="AD2594" s="332">
        <f t="shared" si="1545"/>
        <v>0</v>
      </c>
      <c r="AE2594" s="332">
        <f t="shared" si="1545"/>
        <v>0</v>
      </c>
      <c r="AF2594" s="332">
        <f t="shared" si="1545"/>
        <v>0</v>
      </c>
      <c r="AG2594" s="951"/>
      <c r="AH2594" s="964"/>
      <c r="AJ2594" s="2999"/>
    </row>
    <row r="2595" spans="1:40" s="2022" customFormat="1" x14ac:dyDescent="0.25">
      <c r="A2595" s="2022">
        <v>1</v>
      </c>
      <c r="B2595" s="2897"/>
      <c r="C2595" s="2897"/>
      <c r="D2595" s="2898"/>
      <c r="E2595" s="2899"/>
      <c r="F2595" s="2898"/>
      <c r="G2595" s="2898"/>
      <c r="H2595" s="2898"/>
      <c r="I2595" s="2898"/>
      <c r="J2595" s="2898"/>
      <c r="K2595" s="2898"/>
      <c r="L2595" s="2898"/>
      <c r="M2595" s="2898"/>
      <c r="N2595" s="2898"/>
      <c r="O2595" s="2898"/>
      <c r="P2595" s="2898"/>
      <c r="Q2595" s="366">
        <f t="shared" ref="Q2595:AF2595" si="1546">Q2596-Q2597-Q2661-Q2665-Q2668-Q2672</f>
        <v>0</v>
      </c>
      <c r="R2595" s="366">
        <f t="shared" ref="R2595:S2595" si="1547">R2596-R2597-R2661-R2665-R2668-R2672</f>
        <v>0</v>
      </c>
      <c r="S2595" s="366">
        <f t="shared" si="1547"/>
        <v>-9.3132257461547852E-10</v>
      </c>
      <c r="T2595" s="366">
        <f t="shared" ref="T2595:U2595" si="1548">T2596-T2597-T2661-T2665-T2668-T2672</f>
        <v>0</v>
      </c>
      <c r="U2595" s="366">
        <f t="shared" si="1548"/>
        <v>9.3132257461547852E-10</v>
      </c>
      <c r="V2595" s="366">
        <f t="shared" ref="V2595:W2595" si="1549">V2596-V2597-V2661-V2665-V2668-V2672</f>
        <v>1.1641532182693481E-9</v>
      </c>
      <c r="W2595" s="366">
        <f t="shared" si="1549"/>
        <v>1.3969838619232178E-9</v>
      </c>
      <c r="X2595" s="366">
        <f>X2596-X2597-X2661-X2665-X2668-X2672</f>
        <v>9.3132257461547852E-10</v>
      </c>
      <c r="Y2595" s="366">
        <f t="shared" si="1546"/>
        <v>-1.0477378964424133E-9</v>
      </c>
      <c r="Z2595" s="366">
        <f t="shared" si="1546"/>
        <v>1.7462298274040222E-9</v>
      </c>
      <c r="AA2595" s="366">
        <f t="shared" si="1546"/>
        <v>0</v>
      </c>
      <c r="AB2595" s="2900">
        <f t="shared" si="1546"/>
        <v>2.2737367544323206E-13</v>
      </c>
      <c r="AC2595" s="366">
        <f t="shared" si="1546"/>
        <v>4.5474735088646412E-12</v>
      </c>
      <c r="AD2595" s="366">
        <f t="shared" si="1546"/>
        <v>6.7501559897209518E-14</v>
      </c>
      <c r="AE2595" s="366">
        <f t="shared" si="1546"/>
        <v>9.5212726591853425E-13</v>
      </c>
      <c r="AF2595" s="366">
        <f t="shared" si="1546"/>
        <v>-1.9790604710578918E-9</v>
      </c>
      <c r="AG2595" s="951">
        <f>Z2595+AB2595+AE2595-AF2595</f>
        <v>3.7264697994032758E-9</v>
      </c>
      <c r="AH2595" s="964"/>
      <c r="AJ2595" s="2999">
        <f>Z2595+AB2595+AE2595-AF2595</f>
        <v>3.7264697994032758E-9</v>
      </c>
      <c r="AK2595" s="2022">
        <f>AF2595*1000-AJ2595</f>
        <v>-1.9827869408572951E-6</v>
      </c>
    </row>
    <row r="2596" spans="1:40" x14ac:dyDescent="0.25">
      <c r="A2596" s="137">
        <v>1</v>
      </c>
      <c r="B2596" s="2890" t="s">
        <v>110</v>
      </c>
      <c r="C2596" s="2891"/>
      <c r="D2596" s="2890"/>
      <c r="E2596" s="1802"/>
      <c r="F2596" s="1801"/>
      <c r="G2596" s="1801"/>
      <c r="H2596" s="1801"/>
      <c r="I2596" s="2892"/>
      <c r="J2596" s="2892"/>
      <c r="K2596" s="1801"/>
      <c r="L2596" s="1801"/>
      <c r="M2596" s="1801"/>
      <c r="N2596" s="1801"/>
      <c r="O2596" s="1801"/>
      <c r="P2596" s="1801"/>
      <c r="Q2596" s="366">
        <f>SUM(Q2582,Q2571,Q2558,Q2551,Q2541,Q2533,Q2522,Q2515,Q2509,Q2493,Q2484,Q2468,Q2461,Q2447,Q2415,Q2400,Q2390,Q2381,Q2366,Q2358,Q2323,Q2306,Q2280,Q2272,Q2252,Q2239,Q2223,Q2206,Q2198,Q2135,Q2111,Q2046,Q1922,Q1915,Q1859,Q1845,Q1784,Q1731,Q1675,Q1661,Q1647,Q1633,Q1568,Q1504,Q1431,Q1363,Q1270,Q1205,Q1133,Q1096,Q1034,Q970,Q934,Q2594)</f>
        <v>9168004.7408816479</v>
      </c>
      <c r="R2596" s="366">
        <f>SUM(R2582,R2571,R2558,R2551,R2541,R2533,R2522,R2515,R2509,R2493,R2484,R2468,R2461,R2447,R2415,R2400,R2390,R2381,R2366,R2358,R2323,R2306,R2280,R2272,R2252,R2239,R2223,R2206,R2198,R2135,R2111,R2046,R1922,R1915,R1859,R1845,R1784,R1731,R1675,R1661,R1647,R1633,R1568,R1504,R1431,R1363,R1270,R1205,R1133,R1096,R1034,R970,R934,)</f>
        <v>9168004.7408816479</v>
      </c>
      <c r="S2596" s="366">
        <f>SUM(S2582,S2571,S2558,S2551,S2541,S2533,S2522,S2515,S2509,S2493,S2484,S2468,S2461,S2447,S2415,S2400,S2390,S2381,S2366,S2358,S2323,S2306,S2280,S2272,S2252,S2239,S2223,S2206,S2198,S2135,S2111,S2046,S1922,S1915,S1859,S1845,S1784,S1731,S1675,S1661,S1647,S1633,S1568,S1504,S1431,S1363,S1270,S1205,S1133,S1096,S1034,S970,S934,S2577)</f>
        <v>9260461.7105037514</v>
      </c>
      <c r="T2596" s="366">
        <f>SUM(T2582,T2571,T2558,T2551,T2541,T2533,T2522,T2515,T2509,T2493,T2484,T2468,T2461,T2447,T2415,T2400,T2390,T2381,T2366,T2358,T2323,T2306,T2280,T2272,T2252,T2239,T2223,T2206,T2198,T2135,T2111,T2046,T1922,T1915,T1859,T1845,T1784,T1731,T1675,T1661,T1647,T1633,T1568,T1504,T1431,T1363,T1270,T1205,T1133,T1096,T1034,T970,T934,T2577)</f>
        <v>9268430.980811825</v>
      </c>
      <c r="U2596" s="366">
        <f>SUM(U2582,U2571,U2558,U2551,U2541,U2533,U2522,U2515,U2509,U2493,U2484,U2468,U2461,U2447,U2415,U2400,U2390,U2381,U2366,U2358,U2323,U2306,U2280,U2272,U2252,U2239,U2223,U2206,U2198,U2135,U2111,U2046,U1922,U1915,U1859,U1845,U1784,U1731,U1675,U1661,U1647,U1633,U1568,U1504,U1431,U1363,U1270,U1205,U1133,U1096,U1034,U970,U934,U2577)</f>
        <v>9268718.647885887</v>
      </c>
      <c r="V2596" s="366">
        <f>SUM(V2582,V2571,V2558,V2551,V2541,V2533,V2522,V2515,V2509,V2493,V2484,V2468,V2461,V2447,V2415,V2400,V2390,V2381,V2366,V2358,V2323,V2306,V2280,V2272,V2252,V2239,V2223,V2206,V2198,V2135,V2111,V2046,V1922,V1915,V1859,V1845,V1784,V1731,V1675,V1661,V1647,V1633,V1568,V1504,V1431,V1363,V1270,V1205,V1133,V1096,V1034,V970,V934,V2577)</f>
        <v>9275178.1960526705</v>
      </c>
      <c r="W2596" s="366">
        <f>SUM(W2582,W2571,W2558,W2551,W2541,W2533,W2522,W2515,W2509,W2493,W2484,W2468,W2461,W2447,W2415,W2400,W2390,W2381,W2366,W2358,W2323,W2306,W2280,W2272,W2252,W2239,W2223,W2206,W2198,W2135,W2111,W2046,W1922,W1915,W1859,W1845,W1784,W1731,W1675,W1661,W1647,W1633,W1568,W1504,W1431,W1363,W1270,W1205,W1133,W1096,W1034,W970,W934,W2577)</f>
        <v>9258130.341374455</v>
      </c>
      <c r="X2596" s="366">
        <f t="shared" ref="X2596:AF2596" si="1550">SUM(X2582,X2571,X2558,X2551,X2541,X2533,X2522,X2515,X2509,X2493,X2484,X2468,X2461,X2447,X2415,X2400,X2390,X2381,X2366,X2358,X2323,X2306,X2280,X2272,X2252,X2239,X2223,X2206,X2198,X2135,X2111,X2046,X1922,X1915,X1859,X1845,X1784,X1731,X1675,X1661,X1647,X1633,X1568,X1504,X1431,X1363,X1270,X1205,X1133,X1096,X1034,X970,X934,X2577,X2594)</f>
        <v>9206818.9764476418</v>
      </c>
      <c r="Y2596" s="366">
        <f t="shared" si="1550"/>
        <v>6158872.0348657621</v>
      </c>
      <c r="Z2596" s="366">
        <f t="shared" si="1550"/>
        <v>6022987.5984700015</v>
      </c>
      <c r="AA2596" s="366">
        <f t="shared" si="1550"/>
        <v>0</v>
      </c>
      <c r="AB2596" s="366">
        <f t="shared" si="1550"/>
        <v>591.07277000000033</v>
      </c>
      <c r="AC2596" s="366">
        <f t="shared" si="1550"/>
        <v>-135884.4363957622</v>
      </c>
      <c r="AD2596" s="366">
        <f t="shared" si="1550"/>
        <v>-2305.8607400000001</v>
      </c>
      <c r="AE2596" s="366">
        <f t="shared" si="1550"/>
        <v>-11072.324229999998</v>
      </c>
      <c r="AF2596" s="366">
        <f t="shared" si="1550"/>
        <v>6012506.3470099987</v>
      </c>
      <c r="AG2596" s="951">
        <f>Z2596+AB2596+AE2596-AF2596</f>
        <v>0</v>
      </c>
      <c r="AH2596" s="964"/>
      <c r="AJ2596" s="2999">
        <f>Z2596+AB2596+AE2596-AF2596</f>
        <v>0</v>
      </c>
      <c r="AK2596" s="137">
        <f>AF2596*1000-AJ2596</f>
        <v>6012506347.0099983</v>
      </c>
      <c r="AN2596" s="137"/>
    </row>
    <row r="2597" spans="1:40" x14ac:dyDescent="0.25">
      <c r="A2597" s="137">
        <v>1</v>
      </c>
      <c r="B2597" s="284" t="s">
        <v>7</v>
      </c>
      <c r="C2597" s="1691"/>
      <c r="D2597" s="1692"/>
      <c r="E2597" s="1693">
        <f>SUM(E2116,E1941,E1276,E1102,E1039,E975,E943,E836,E2581,E2576)</f>
        <v>44363</v>
      </c>
      <c r="F2597" s="1692">
        <f>SUM(F2116,F1941,F1276,F1102,F1039,F975,F943,F836,F2581,F2576)</f>
        <v>29573.333333333336</v>
      </c>
      <c r="G2597" s="1692">
        <f>SUM(G2116,G1941,G1276,G1102,G1039,G975,G943,G836,G2581,G2576)</f>
        <v>29665</v>
      </c>
      <c r="H2597" s="1692">
        <f>G2597/F2597*100</f>
        <v>100.30996393146978</v>
      </c>
      <c r="I2597" s="1694">
        <f>K2597/E2597</f>
        <v>8.0018934697833775</v>
      </c>
      <c r="J2597" s="1692">
        <f>M2597/G2597</f>
        <v>6.8875779538176305</v>
      </c>
      <c r="K2597" s="1692">
        <f>SUM(K2116,K1941,K1276,K1102,K1039,K975,K943,K836,K2581,K2576)</f>
        <v>354988</v>
      </c>
      <c r="L2597" s="1692">
        <f>SUM(L2116,L1941,L1276,L1102,L1039,L975,L943,L836,L2581,L2576)</f>
        <v>236659</v>
      </c>
      <c r="M2597" s="1692">
        <f>SUM(M2116,M1941,M1276,M1102,M1039,M975,M943,M836,M2581,M2576)</f>
        <v>204320</v>
      </c>
      <c r="N2597" s="1692">
        <f>M2597/L2597*100</f>
        <v>86.335191139994677</v>
      </c>
      <c r="O2597" s="1692">
        <f>SUM(O2116,O1941,O1276,O1102,O1039,O975,O943,O836,O2581,O2576)</f>
        <v>1073.1527573529411</v>
      </c>
      <c r="P2597" s="1695">
        <f>M2597/$B$4*12/O2597</f>
        <v>285.58841963558791</v>
      </c>
      <c r="Q2597" s="367">
        <f t="shared" ref="Q2597:AF2597" si="1551">SUM(Q2116,Q1941,Q1276,Q1102,Q1039,Q975,Q943,Q836,Q2581,Q2576)</f>
        <v>2372376.1198300323</v>
      </c>
      <c r="R2597" s="367">
        <f t="shared" si="1551"/>
        <v>2372376.1198300323</v>
      </c>
      <c r="S2597" s="367">
        <f t="shared" si="1551"/>
        <v>2375180.3343366878</v>
      </c>
      <c r="T2597" s="367">
        <f t="shared" si="1551"/>
        <v>2376498.2056917688</v>
      </c>
      <c r="U2597" s="367">
        <f t="shared" si="1551"/>
        <v>2376412.6039212751</v>
      </c>
      <c r="V2597" s="367">
        <f t="shared" si="1551"/>
        <v>2378725.1772524179</v>
      </c>
      <c r="W2597" s="367">
        <f t="shared" si="1551"/>
        <v>2361568.6084109452</v>
      </c>
      <c r="X2597" s="367">
        <f t="shared" si="1551"/>
        <v>2295419.3646473167</v>
      </c>
      <c r="Y2597" s="367">
        <f t="shared" si="1551"/>
        <v>1565998.3562812449</v>
      </c>
      <c r="Z2597" s="367">
        <f t="shared" si="1551"/>
        <v>1508465.6203599998</v>
      </c>
      <c r="AA2597" s="367">
        <f t="shared" si="1551"/>
        <v>0</v>
      </c>
      <c r="AB2597" s="367">
        <f t="shared" si="1551"/>
        <v>-567.7263200000001</v>
      </c>
      <c r="AC2597" s="367">
        <f t="shared" si="1551"/>
        <v>-57532.73592124477</v>
      </c>
      <c r="AD2597" s="367">
        <f t="shared" si="1551"/>
        <v>-858.07361999999989</v>
      </c>
      <c r="AE2597" s="367">
        <f t="shared" si="1551"/>
        <v>-8649.7666499999996</v>
      </c>
      <c r="AF2597" s="367">
        <f t="shared" si="1551"/>
        <v>1499248.12739</v>
      </c>
      <c r="AG2597" s="951">
        <f>Z2597+AB2597+AE2597-AF2597</f>
        <v>0</v>
      </c>
      <c r="AH2597" s="964"/>
      <c r="AJ2597" s="2999">
        <f>Z2597+AB2597+AE2597-AF2597</f>
        <v>0</v>
      </c>
      <c r="AK2597" s="137">
        <f>AF2597*1000-AJ2597</f>
        <v>1499248127.3900001</v>
      </c>
      <c r="AN2597" s="137"/>
    </row>
    <row r="2598" spans="1:40" ht="43.5" x14ac:dyDescent="0.25">
      <c r="A2598" s="137">
        <v>1</v>
      </c>
      <c r="B2598" s="285" t="s">
        <v>177</v>
      </c>
      <c r="C2598" s="1696"/>
      <c r="D2598" s="1697"/>
      <c r="E2598" s="1698">
        <f>SUM(E1942,E944,E837)</f>
        <v>940</v>
      </c>
      <c r="F2598" s="1697">
        <f>SUM(F1942,F944,F837)</f>
        <v>626.66666666666674</v>
      </c>
      <c r="G2598" s="1697">
        <f>SUM(G1942,G944,G837)</f>
        <v>651</v>
      </c>
      <c r="H2598" s="1697">
        <f>G2598/F2598*100</f>
        <v>103.88297872340424</v>
      </c>
      <c r="I2598" s="1697"/>
      <c r="J2598" s="1697"/>
      <c r="K2598" s="1697"/>
      <c r="L2598" s="1697"/>
      <c r="M2598" s="1697"/>
      <c r="N2598" s="1697"/>
      <c r="O2598" s="1697"/>
      <c r="P2598" s="1697"/>
      <c r="Q2598" s="1699">
        <f t="shared" ref="Q2598:AF2598" si="1552">SUM(Q1942,Q944,Q837)</f>
        <v>152974.75307200002</v>
      </c>
      <c r="R2598" s="1699">
        <f t="shared" si="1552"/>
        <v>152974.75307200002</v>
      </c>
      <c r="S2598" s="1699">
        <f t="shared" si="1552"/>
        <v>152974.75307200002</v>
      </c>
      <c r="T2598" s="1699">
        <f t="shared" si="1552"/>
        <v>152974.75307200002</v>
      </c>
      <c r="U2598" s="1699">
        <f t="shared" si="1552"/>
        <v>154656.45227200002</v>
      </c>
      <c r="V2598" s="1699">
        <f t="shared" si="1552"/>
        <v>154656.45227200002</v>
      </c>
      <c r="W2598" s="1699">
        <f t="shared" si="1552"/>
        <v>154656.45227200002</v>
      </c>
      <c r="X2598" s="1699">
        <f t="shared" si="1552"/>
        <v>156874.11031200003</v>
      </c>
      <c r="Y2598" s="368">
        <f t="shared" si="1552"/>
        <v>104582.740208</v>
      </c>
      <c r="Z2598" s="368">
        <f t="shared" si="1552"/>
        <v>103642.44432</v>
      </c>
      <c r="AA2598" s="368">
        <f t="shared" si="1552"/>
        <v>0</v>
      </c>
      <c r="AB2598" s="1699">
        <f t="shared" si="1552"/>
        <v>0</v>
      </c>
      <c r="AC2598" s="1699">
        <f t="shared" si="1552"/>
        <v>-940.2958880000142</v>
      </c>
      <c r="AD2598" s="1699">
        <f t="shared" si="1552"/>
        <v>0</v>
      </c>
      <c r="AE2598" s="368">
        <f t="shared" si="1552"/>
        <v>0</v>
      </c>
      <c r="AF2598" s="368">
        <f t="shared" si="1552"/>
        <v>103642.44432</v>
      </c>
      <c r="AG2598" s="951">
        <f>Z2598+AB2598+AE2598-AF2598</f>
        <v>0</v>
      </c>
      <c r="AH2598" s="964"/>
      <c r="AJ2598" s="2999">
        <f>Z2598+AB2598+AE2598-AF2598</f>
        <v>0</v>
      </c>
      <c r="AK2598" s="137">
        <f>AF2598*1000-AJ2598</f>
        <v>103642444.31999999</v>
      </c>
      <c r="AN2598" s="137"/>
    </row>
    <row r="2599" spans="1:40" ht="29.25" x14ac:dyDescent="0.25">
      <c r="A2599" s="137">
        <v>1</v>
      </c>
      <c r="B2599" s="3013" t="s">
        <v>178</v>
      </c>
      <c r="C2599" s="1700"/>
      <c r="D2599" s="1701"/>
      <c r="E2599" s="1702">
        <f>SUM(E2116)</f>
        <v>2800</v>
      </c>
      <c r="F2599" s="1701">
        <f>SUM(F2116)</f>
        <v>1866.6666666666667</v>
      </c>
      <c r="G2599" s="1701">
        <f>SUM(G2116)</f>
        <v>1931</v>
      </c>
      <c r="H2599" s="1701">
        <f>G2599/F2599*100</f>
        <v>103.44642857142856</v>
      </c>
      <c r="I2599" s="1703">
        <f>L2599/F2599</f>
        <v>12</v>
      </c>
      <c r="J2599" s="1703">
        <f>M2599/G2599</f>
        <v>12.159502848265147</v>
      </c>
      <c r="K2599" s="1701">
        <f>SUM(K2116)</f>
        <v>33600</v>
      </c>
      <c r="L2599" s="1701">
        <f>SUM(L2116)</f>
        <v>22400</v>
      </c>
      <c r="M2599" s="1701">
        <f>SUM(M2116)</f>
        <v>23480</v>
      </c>
      <c r="N2599" s="1701">
        <f>M2599/L2599*100</f>
        <v>104.82142857142858</v>
      </c>
      <c r="O2599" s="1701">
        <f>SUM(O2116)</f>
        <v>105</v>
      </c>
      <c r="P2599" s="1704">
        <f>M2599/$B$4*12/O2599</f>
        <v>335.42857142857144</v>
      </c>
      <c r="Q2599" s="371">
        <f t="shared" ref="Q2599:AF2599" si="1553">SUM(Q2116)</f>
        <v>145758.97173600001</v>
      </c>
      <c r="R2599" s="371">
        <f t="shared" si="1553"/>
        <v>145758.97173600001</v>
      </c>
      <c r="S2599" s="371">
        <f t="shared" si="1553"/>
        <v>150680.12071140003</v>
      </c>
      <c r="T2599" s="371">
        <f t="shared" si="1553"/>
        <v>150680.12071140003</v>
      </c>
      <c r="U2599" s="371">
        <f t="shared" si="1553"/>
        <v>150680.12071140003</v>
      </c>
      <c r="V2599" s="371">
        <f t="shared" si="1553"/>
        <v>150680.12071140003</v>
      </c>
      <c r="W2599" s="371">
        <f t="shared" si="1553"/>
        <v>150680.12071140003</v>
      </c>
      <c r="X2599" s="371">
        <f t="shared" si="1553"/>
        <v>150680.12071140003</v>
      </c>
      <c r="Y2599" s="369">
        <f t="shared" si="1553"/>
        <v>100125.33720924001</v>
      </c>
      <c r="Z2599" s="369">
        <f t="shared" si="1553"/>
        <v>99240.111419999987</v>
      </c>
      <c r="AA2599" s="369">
        <f t="shared" si="1553"/>
        <v>0</v>
      </c>
      <c r="AB2599" s="371">
        <f t="shared" si="1553"/>
        <v>0</v>
      </c>
      <c r="AC2599" s="371">
        <f t="shared" si="1553"/>
        <v>-885.225789240023</v>
      </c>
      <c r="AD2599" s="371">
        <f t="shared" si="1553"/>
        <v>0</v>
      </c>
      <c r="AE2599" s="369">
        <f t="shared" si="1553"/>
        <v>-44.991300000000003</v>
      </c>
      <c r="AF2599" s="369">
        <f t="shared" si="1553"/>
        <v>99195.120119999992</v>
      </c>
      <c r="AG2599" s="951">
        <f>Z2599+AB2599+AE2599-AF2599</f>
        <v>0</v>
      </c>
      <c r="AH2599" s="964"/>
      <c r="AJ2599" s="2999">
        <f>Z2599+AB2599+AE2599-AF2599</f>
        <v>0</v>
      </c>
      <c r="AK2599" s="137">
        <f>AF2599*1000-AJ2599</f>
        <v>99195120.11999999</v>
      </c>
      <c r="AN2599" s="137"/>
    </row>
    <row r="2600" spans="1:40" x14ac:dyDescent="0.25">
      <c r="A2600" s="137">
        <v>1</v>
      </c>
      <c r="B2600" s="486" t="s">
        <v>324</v>
      </c>
      <c r="C2600" s="1700"/>
      <c r="D2600" s="1701"/>
      <c r="E2600" s="1702"/>
      <c r="F2600" s="1701"/>
      <c r="G2600" s="1701"/>
      <c r="H2600" s="1701"/>
      <c r="I2600" s="1703"/>
      <c r="J2600" s="1703"/>
      <c r="K2600" s="1701"/>
      <c r="L2600" s="1701"/>
      <c r="M2600" s="1701"/>
      <c r="N2600" s="1701"/>
      <c r="O2600" s="1701"/>
      <c r="P2600" s="1704"/>
      <c r="Q2600" s="371">
        <f t="shared" ref="Q2600:AF2600" si="1554">SUM(Q2138,Q2049,Q1943,Q1862,Q1787,Q1734,Q1678,Q1571,Q1507,Q1434,Q1366,Q1277,Q1208,Q1136,Q1040,Q976,Q838)</f>
        <v>1737696.0724099998</v>
      </c>
      <c r="R2600" s="371">
        <f t="shared" si="1554"/>
        <v>1737696.0724099998</v>
      </c>
      <c r="S2600" s="371">
        <f t="shared" si="1554"/>
        <v>1798203.7665100002</v>
      </c>
      <c r="T2600" s="371">
        <f t="shared" si="1554"/>
        <v>1798203.7665100002</v>
      </c>
      <c r="U2600" s="371">
        <f t="shared" si="1554"/>
        <v>1798203.7665100002</v>
      </c>
      <c r="V2600" s="371">
        <f t="shared" si="1554"/>
        <v>1798203.7665100002</v>
      </c>
      <c r="W2600" s="371">
        <f t="shared" si="1554"/>
        <v>1798203.7665100002</v>
      </c>
      <c r="X2600" s="371">
        <f t="shared" si="1554"/>
        <v>1798203.7665100002</v>
      </c>
      <c r="Y2600" s="369">
        <f t="shared" si="1554"/>
        <v>1194768.664733333</v>
      </c>
      <c r="Z2600" s="369">
        <f t="shared" si="1554"/>
        <v>1137816.8198299999</v>
      </c>
      <c r="AA2600" s="369">
        <f t="shared" si="1554"/>
        <v>0</v>
      </c>
      <c r="AB2600" s="371">
        <f t="shared" si="1554"/>
        <v>-3086.10682</v>
      </c>
      <c r="AC2600" s="371">
        <f t="shared" si="1554"/>
        <v>-56951.844903333324</v>
      </c>
      <c r="AD2600" s="371">
        <f t="shared" si="1554"/>
        <v>0</v>
      </c>
      <c r="AE2600" s="369">
        <f t="shared" si="1554"/>
        <v>-410.77993000000004</v>
      </c>
      <c r="AF2600" s="369">
        <f t="shared" si="1554"/>
        <v>1134319.9330799999</v>
      </c>
      <c r="AG2600" s="951">
        <f>Z2600+AB2600+AE2600-AF2600</f>
        <v>0</v>
      </c>
      <c r="AH2600" s="964"/>
      <c r="AJ2600" s="2999">
        <f>Z2600+AB2600+AE2600-AF2600</f>
        <v>0</v>
      </c>
      <c r="AK2600" s="137">
        <f>AF2600*1000-AJ2600</f>
        <v>1134319933.0799999</v>
      </c>
      <c r="AN2600" s="137"/>
    </row>
    <row r="2601" spans="1:40" x14ac:dyDescent="0.25">
      <c r="A2601" s="137">
        <v>1</v>
      </c>
      <c r="B2601" s="173" t="s">
        <v>270</v>
      </c>
      <c r="C2601" s="1700"/>
      <c r="D2601" s="1701"/>
      <c r="E2601" s="1702">
        <f>SUM(E2139,E2050,E1944,E1863,E1788,E1735,E1679,E1572,E1508,E1435,E1367,E1278,E1209,E1137,E1041,E977,E839)</f>
        <v>493384</v>
      </c>
      <c r="F2601" s="1701">
        <f>SUM(F2139,F2050,F1944,F1863,F1788,F1735,F1679,F1572,F1508,F1435,F1367,F1278,F1209,F1137,F1041,F977,F839)</f>
        <v>328926.33333333331</v>
      </c>
      <c r="G2601" s="1701">
        <f>SUM(G2139,G2050,G1944,G1863,G1788,G1735,G1679,G1572,G1508,G1435,G1367,G1278,G1209,G1137,G1041,G977,G839)</f>
        <v>362097</v>
      </c>
      <c r="H2601" s="1701">
        <f t="shared" ref="H2601:H2615" si="1555">G2601/F2601*100</f>
        <v>110.08452753858768</v>
      </c>
      <c r="I2601" s="1703"/>
      <c r="J2601" s="1703"/>
      <c r="K2601" s="1701"/>
      <c r="L2601" s="1701"/>
      <c r="M2601" s="1701"/>
      <c r="N2601" s="1701"/>
      <c r="O2601" s="1701"/>
      <c r="P2601" s="1704"/>
      <c r="Q2601" s="371"/>
      <c r="R2601" s="371"/>
      <c r="S2601" s="371"/>
      <c r="T2601" s="371"/>
      <c r="U2601" s="371"/>
      <c r="V2601" s="371"/>
      <c r="W2601" s="371"/>
      <c r="X2601" s="371"/>
      <c r="Y2601" s="369"/>
      <c r="Z2601" s="369"/>
      <c r="AA2601" s="369"/>
      <c r="AB2601" s="371"/>
      <c r="AC2601" s="371"/>
      <c r="AD2601" s="371"/>
      <c r="AE2601" s="369"/>
      <c r="AF2601" s="369"/>
      <c r="AG2601" s="951">
        <f>Z2601+AB2601+AE2601-AF2601</f>
        <v>0</v>
      </c>
      <c r="AH2601" s="964"/>
      <c r="AJ2601" s="2999">
        <f>Z2601+AB2601+AE2601-AF2601</f>
        <v>0</v>
      </c>
      <c r="AK2601" s="137">
        <f>AF2601*1000-AJ2601</f>
        <v>0</v>
      </c>
      <c r="AN2601" s="137"/>
    </row>
    <row r="2602" spans="1:40" ht="30" x14ac:dyDescent="0.25">
      <c r="A2602" s="137">
        <v>1</v>
      </c>
      <c r="B2602" s="173" t="s">
        <v>193</v>
      </c>
      <c r="C2602" s="1700"/>
      <c r="D2602" s="1701"/>
      <c r="E2602" s="1702">
        <f>SUM(E1736,E1279,E1436)</f>
        <v>1985</v>
      </c>
      <c r="F2602" s="1701">
        <f>SUM(F1736,F1279,F1436)</f>
        <v>1323</v>
      </c>
      <c r="G2602" s="1701">
        <f>SUM(G1736,G1279,G1436)</f>
        <v>1471</v>
      </c>
      <c r="H2602" s="1701">
        <f t="shared" si="1555"/>
        <v>111.18669690098261</v>
      </c>
      <c r="I2602" s="1703"/>
      <c r="J2602" s="1703"/>
      <c r="K2602" s="1701"/>
      <c r="L2602" s="1701"/>
      <c r="M2602" s="1701"/>
      <c r="N2602" s="1701"/>
      <c r="O2602" s="1701"/>
      <c r="P2602" s="1704"/>
      <c r="Q2602" s="371"/>
      <c r="R2602" s="371"/>
      <c r="S2602" s="371"/>
      <c r="T2602" s="371"/>
      <c r="U2602" s="371"/>
      <c r="V2602" s="371"/>
      <c r="W2602" s="371"/>
      <c r="X2602" s="371"/>
      <c r="Y2602" s="369"/>
      <c r="Z2602" s="369"/>
      <c r="AA2602" s="369"/>
      <c r="AB2602" s="371"/>
      <c r="AC2602" s="371"/>
      <c r="AD2602" s="371"/>
      <c r="AE2602" s="369"/>
      <c r="AF2602" s="369"/>
      <c r="AG2602" s="951">
        <f>Z2602+AB2602+AE2602-AF2602</f>
        <v>0</v>
      </c>
      <c r="AH2602" s="964"/>
      <c r="AJ2602" s="2999">
        <f>Z2602+AB2602+AE2602-AF2602</f>
        <v>0</v>
      </c>
      <c r="AK2602" s="137">
        <f>AF2602*1000-AJ2602</f>
        <v>0</v>
      </c>
      <c r="AN2602" s="137"/>
    </row>
    <row r="2603" spans="1:40" ht="30" x14ac:dyDescent="0.25">
      <c r="A2603" s="137">
        <v>1</v>
      </c>
      <c r="B2603" s="173" t="s">
        <v>453</v>
      </c>
      <c r="C2603" s="1700"/>
      <c r="D2603" s="1701"/>
      <c r="E2603" s="1702">
        <f t="shared" ref="E2603:G2606" si="1556">SUM(E2141,E2052,E1946,E1865,E1790,E1737,E1681,E1574,E1510,E1437,E1369,E1280,E1211,E1139,E1043,E979,E841)</f>
        <v>277015</v>
      </c>
      <c r="F2603" s="1701">
        <f t="shared" si="1556"/>
        <v>184676.33333333334</v>
      </c>
      <c r="G2603" s="1701">
        <f t="shared" si="1556"/>
        <v>211314</v>
      </c>
      <c r="H2603" s="1701">
        <f t="shared" si="1555"/>
        <v>114.42397419629657</v>
      </c>
      <c r="I2603" s="1703"/>
      <c r="J2603" s="1703"/>
      <c r="K2603" s="1701"/>
      <c r="L2603" s="1701"/>
      <c r="M2603" s="1701"/>
      <c r="N2603" s="1701"/>
      <c r="O2603" s="1701"/>
      <c r="P2603" s="1704"/>
      <c r="Q2603" s="371"/>
      <c r="R2603" s="371"/>
      <c r="S2603" s="371"/>
      <c r="T2603" s="371"/>
      <c r="U2603" s="371"/>
      <c r="V2603" s="371"/>
      <c r="W2603" s="371"/>
      <c r="X2603" s="371"/>
      <c r="Y2603" s="369"/>
      <c r="Z2603" s="369"/>
      <c r="AA2603" s="369"/>
      <c r="AB2603" s="371"/>
      <c r="AC2603" s="371"/>
      <c r="AD2603" s="371"/>
      <c r="AE2603" s="369"/>
      <c r="AF2603" s="369"/>
      <c r="AG2603" s="951">
        <f>Z2603+AB2603+AE2603-AF2603</f>
        <v>0</v>
      </c>
      <c r="AH2603" s="964"/>
      <c r="AJ2603" s="2999">
        <f>Z2603+AB2603+AE2603-AF2603</f>
        <v>0</v>
      </c>
      <c r="AK2603" s="137">
        <f>AF2603*1000-AJ2603</f>
        <v>0</v>
      </c>
      <c r="AN2603" s="137"/>
    </row>
    <row r="2604" spans="1:40" ht="60" x14ac:dyDescent="0.25">
      <c r="A2604" s="137">
        <v>1</v>
      </c>
      <c r="B2604" s="173" t="s">
        <v>454</v>
      </c>
      <c r="C2604" s="1700"/>
      <c r="D2604" s="1701"/>
      <c r="E2604" s="1702">
        <f t="shared" si="1556"/>
        <v>37700</v>
      </c>
      <c r="F2604" s="1701">
        <f t="shared" si="1556"/>
        <v>25134</v>
      </c>
      <c r="G2604" s="1701">
        <f t="shared" si="1556"/>
        <v>29214</v>
      </c>
      <c r="H2604" s="1701">
        <f t="shared" si="1555"/>
        <v>116.23299116734304</v>
      </c>
      <c r="I2604" s="1703"/>
      <c r="J2604" s="1703"/>
      <c r="K2604" s="1701"/>
      <c r="L2604" s="1701"/>
      <c r="M2604" s="1701"/>
      <c r="N2604" s="1701"/>
      <c r="O2604" s="1701"/>
      <c r="P2604" s="1704"/>
      <c r="Q2604" s="371"/>
      <c r="R2604" s="371"/>
      <c r="S2604" s="371"/>
      <c r="T2604" s="371"/>
      <c r="U2604" s="371"/>
      <c r="V2604" s="371"/>
      <c r="W2604" s="371"/>
      <c r="X2604" s="371"/>
      <c r="Y2604" s="369"/>
      <c r="Z2604" s="369"/>
      <c r="AA2604" s="369"/>
      <c r="AB2604" s="371"/>
      <c r="AC2604" s="371"/>
      <c r="AD2604" s="371"/>
      <c r="AE2604" s="369"/>
      <c r="AF2604" s="369"/>
      <c r="AG2604" s="951">
        <f>Z2604+AB2604+AE2604-AF2604</f>
        <v>0</v>
      </c>
      <c r="AH2604" s="964"/>
      <c r="AJ2604" s="2999">
        <f>Z2604+AB2604+AE2604-AF2604</f>
        <v>0</v>
      </c>
      <c r="AK2604" s="137">
        <f>AF2604*1000-AJ2604</f>
        <v>0</v>
      </c>
      <c r="AN2604" s="137"/>
    </row>
    <row r="2605" spans="1:40" ht="45" x14ac:dyDescent="0.25">
      <c r="A2605" s="137">
        <v>1</v>
      </c>
      <c r="B2605" s="173" t="s">
        <v>455</v>
      </c>
      <c r="C2605" s="1700"/>
      <c r="D2605" s="1701"/>
      <c r="E2605" s="1702">
        <f t="shared" si="1556"/>
        <v>162994</v>
      </c>
      <c r="F2605" s="1701">
        <f t="shared" si="1556"/>
        <v>108664.66666666667</v>
      </c>
      <c r="G2605" s="1701">
        <f t="shared" si="1556"/>
        <v>117758</v>
      </c>
      <c r="H2605" s="1701">
        <f t="shared" si="1555"/>
        <v>108.36825217642041</v>
      </c>
      <c r="I2605" s="1703"/>
      <c r="J2605" s="1703"/>
      <c r="K2605" s="1701"/>
      <c r="L2605" s="1701"/>
      <c r="M2605" s="1701"/>
      <c r="N2605" s="1701"/>
      <c r="O2605" s="1701"/>
      <c r="P2605" s="1704"/>
      <c r="Q2605" s="371"/>
      <c r="R2605" s="371"/>
      <c r="S2605" s="371"/>
      <c r="T2605" s="371"/>
      <c r="U2605" s="371"/>
      <c r="V2605" s="371"/>
      <c r="W2605" s="371"/>
      <c r="X2605" s="371"/>
      <c r="Y2605" s="369"/>
      <c r="Z2605" s="369"/>
      <c r="AA2605" s="369"/>
      <c r="AB2605" s="371"/>
      <c r="AC2605" s="371"/>
      <c r="AD2605" s="371"/>
      <c r="AE2605" s="369"/>
      <c r="AF2605" s="369"/>
      <c r="AG2605" s="951">
        <f>Z2605+AB2605+AE2605-AF2605</f>
        <v>0</v>
      </c>
      <c r="AH2605" s="964"/>
      <c r="AJ2605" s="2999">
        <f>Z2605+AB2605+AE2605-AF2605</f>
        <v>0</v>
      </c>
      <c r="AK2605" s="137">
        <f>AF2605*1000-AJ2605</f>
        <v>0</v>
      </c>
      <c r="AN2605" s="137"/>
    </row>
    <row r="2606" spans="1:40" ht="90" x14ac:dyDescent="0.25">
      <c r="A2606" s="137">
        <v>1</v>
      </c>
      <c r="B2606" s="173" t="s">
        <v>456</v>
      </c>
      <c r="C2606" s="1700"/>
      <c r="D2606" s="1701"/>
      <c r="E2606" s="1702">
        <f t="shared" si="1556"/>
        <v>9400</v>
      </c>
      <c r="F2606" s="1701">
        <f t="shared" si="1556"/>
        <v>6266.6666666666661</v>
      </c>
      <c r="G2606" s="1701">
        <f t="shared" si="1556"/>
        <v>0</v>
      </c>
      <c r="H2606" s="1701">
        <f t="shared" si="1555"/>
        <v>0</v>
      </c>
      <c r="I2606" s="1703"/>
      <c r="J2606" s="1703"/>
      <c r="K2606" s="1701"/>
      <c r="L2606" s="1701"/>
      <c r="M2606" s="1701"/>
      <c r="N2606" s="1701"/>
      <c r="O2606" s="1701"/>
      <c r="P2606" s="1704"/>
      <c r="Q2606" s="371"/>
      <c r="R2606" s="371"/>
      <c r="S2606" s="371"/>
      <c r="T2606" s="371"/>
      <c r="U2606" s="371"/>
      <c r="V2606" s="371"/>
      <c r="W2606" s="371"/>
      <c r="X2606" s="371"/>
      <c r="Y2606" s="369"/>
      <c r="Z2606" s="369"/>
      <c r="AA2606" s="369"/>
      <c r="AB2606" s="371"/>
      <c r="AC2606" s="371"/>
      <c r="AD2606" s="371"/>
      <c r="AE2606" s="369"/>
      <c r="AF2606" s="369"/>
      <c r="AG2606" s="951">
        <f>Z2606+AB2606+AE2606-AF2606</f>
        <v>0</v>
      </c>
      <c r="AH2606" s="964"/>
      <c r="AJ2606" s="2999">
        <f>Z2606+AB2606+AE2606-AF2606</f>
        <v>0</v>
      </c>
      <c r="AK2606" s="137">
        <f>AF2606*1000-AJ2606</f>
        <v>0</v>
      </c>
      <c r="AN2606" s="137"/>
    </row>
    <row r="2607" spans="1:40" s="2022" customFormat="1" ht="43.5" x14ac:dyDescent="0.25">
      <c r="A2607" s="2022">
        <v>1</v>
      </c>
      <c r="B2607" s="288" t="s">
        <v>619</v>
      </c>
      <c r="C2607" s="2849"/>
      <c r="D2607" s="1701"/>
      <c r="E2607" s="1702">
        <f>E1950+E1441+E1284+E1215+E1143+E983+E845</f>
        <v>793</v>
      </c>
      <c r="F2607" s="1701">
        <f>F1950+F1441+F1284+F1215+F1143+F983+F845</f>
        <v>529</v>
      </c>
      <c r="G2607" s="1701">
        <f>G1950+G1441+G1284+G1215+G1143+G983+G845</f>
        <v>427</v>
      </c>
      <c r="H2607" s="1701">
        <f t="shared" si="1555"/>
        <v>80.718336483931949</v>
      </c>
      <c r="I2607" s="1703"/>
      <c r="J2607" s="1703"/>
      <c r="K2607" s="1701"/>
      <c r="L2607" s="1701"/>
      <c r="M2607" s="1701"/>
      <c r="N2607" s="1701"/>
      <c r="O2607" s="1701"/>
      <c r="P2607" s="1704"/>
      <c r="Q2607" s="371"/>
      <c r="R2607" s="371"/>
      <c r="S2607" s="371"/>
      <c r="T2607" s="371"/>
      <c r="U2607" s="371"/>
      <c r="V2607" s="371"/>
      <c r="W2607" s="371"/>
      <c r="X2607" s="371"/>
      <c r="Y2607" s="369"/>
      <c r="Z2607" s="369"/>
      <c r="AA2607" s="369"/>
      <c r="AB2607" s="371"/>
      <c r="AC2607" s="371"/>
      <c r="AD2607" s="371"/>
      <c r="AE2607" s="369"/>
      <c r="AF2607" s="369"/>
      <c r="AG2607" s="951">
        <f>Z2607+AB2607+AE2607-AF2607</f>
        <v>0</v>
      </c>
      <c r="AH2607" s="964"/>
      <c r="AJ2607" s="2999">
        <f>Z2607+AB2607+AE2607-AF2607</f>
        <v>0</v>
      </c>
      <c r="AK2607" s="2022">
        <f>AF2607*1000-AJ2607</f>
        <v>0</v>
      </c>
    </row>
    <row r="2608" spans="1:40" s="2022" customFormat="1" ht="30" x14ac:dyDescent="0.25">
      <c r="A2608" s="2022">
        <v>1</v>
      </c>
      <c r="B2608" s="173" t="s">
        <v>620</v>
      </c>
      <c r="C2608" s="1700"/>
      <c r="D2608" s="1701"/>
      <c r="E2608" s="1702">
        <f>E1951+E1144+E846</f>
        <v>20</v>
      </c>
      <c r="F2608" s="1701">
        <f>F1951+F1144+F846</f>
        <v>13.000000000000002</v>
      </c>
      <c r="G2608" s="1701">
        <f>G1951+G1144+G846</f>
        <v>2</v>
      </c>
      <c r="H2608" s="1701">
        <f t="shared" si="1555"/>
        <v>15.384615384615383</v>
      </c>
      <c r="I2608" s="1703"/>
      <c r="J2608" s="1703"/>
      <c r="K2608" s="1701"/>
      <c r="L2608" s="1701"/>
      <c r="M2608" s="1701"/>
      <c r="N2608" s="1701"/>
      <c r="O2608" s="1701"/>
      <c r="P2608" s="1704"/>
      <c r="Q2608" s="371"/>
      <c r="R2608" s="371"/>
      <c r="S2608" s="371"/>
      <c r="T2608" s="371"/>
      <c r="U2608" s="371"/>
      <c r="V2608" s="371"/>
      <c r="W2608" s="371"/>
      <c r="X2608" s="371"/>
      <c r="Y2608" s="369"/>
      <c r="Z2608" s="369"/>
      <c r="AA2608" s="369"/>
      <c r="AB2608" s="371"/>
      <c r="AC2608" s="371"/>
      <c r="AD2608" s="371"/>
      <c r="AE2608" s="369"/>
      <c r="AF2608" s="369"/>
      <c r="AG2608" s="951">
        <f>Z2608+AB2608+AE2608-AF2608</f>
        <v>0</v>
      </c>
      <c r="AH2608" s="964"/>
      <c r="AJ2608" s="2999">
        <f>Z2608+AB2608+AE2608-AF2608</f>
        <v>0</v>
      </c>
      <c r="AK2608" s="2022">
        <f>AF2608*1000-AJ2608</f>
        <v>0</v>
      </c>
    </row>
    <row r="2609" spans="1:40" s="2022" customFormat="1" ht="30" x14ac:dyDescent="0.25">
      <c r="A2609" s="2022">
        <v>1</v>
      </c>
      <c r="B2609" s="173" t="s">
        <v>621</v>
      </c>
      <c r="C2609" s="1700"/>
      <c r="D2609" s="1701"/>
      <c r="E2609" s="1702">
        <f>E1952+E1442+E1285+E1216+E1145+E847</f>
        <v>708</v>
      </c>
      <c r="F2609" s="1701">
        <f>F1952+F1442+F1285+F1216+F1145+F847</f>
        <v>472.66666666666669</v>
      </c>
      <c r="G2609" s="1701">
        <f>G1952+G1442+G1285+G1216+G1145+G847</f>
        <v>384</v>
      </c>
      <c r="H2609" s="1701">
        <f t="shared" si="1555"/>
        <v>81.241184767277858</v>
      </c>
      <c r="I2609" s="1703"/>
      <c r="J2609" s="1703"/>
      <c r="K2609" s="1701"/>
      <c r="L2609" s="1701"/>
      <c r="M2609" s="1701"/>
      <c r="N2609" s="1701"/>
      <c r="O2609" s="1701"/>
      <c r="P2609" s="1704"/>
      <c r="Q2609" s="371"/>
      <c r="R2609" s="371"/>
      <c r="S2609" s="371"/>
      <c r="T2609" s="371"/>
      <c r="U2609" s="371"/>
      <c r="V2609" s="371"/>
      <c r="W2609" s="371"/>
      <c r="X2609" s="371"/>
      <c r="Y2609" s="369"/>
      <c r="Z2609" s="369"/>
      <c r="AA2609" s="369"/>
      <c r="AB2609" s="371"/>
      <c r="AC2609" s="371"/>
      <c r="AD2609" s="371"/>
      <c r="AE2609" s="369"/>
      <c r="AF2609" s="369"/>
      <c r="AG2609" s="951">
        <f>Z2609+AB2609+AE2609-AF2609</f>
        <v>0</v>
      </c>
      <c r="AH2609" s="964"/>
      <c r="AJ2609" s="2999">
        <f>Z2609+AB2609+AE2609-AF2609</f>
        <v>0</v>
      </c>
      <c r="AK2609" s="2022">
        <f>AF2609*1000-AJ2609</f>
        <v>0</v>
      </c>
    </row>
    <row r="2610" spans="1:40" s="2022" customFormat="1" ht="30" x14ac:dyDescent="0.25">
      <c r="A2610" s="2022">
        <v>1</v>
      </c>
      <c r="B2610" s="173" t="s">
        <v>628</v>
      </c>
      <c r="C2610" s="1700"/>
      <c r="D2610" s="1701"/>
      <c r="E2610" s="1702">
        <f>E1953+E984</f>
        <v>65</v>
      </c>
      <c r="F2610" s="1701">
        <f>F1953+F984</f>
        <v>43.333333333333336</v>
      </c>
      <c r="G2610" s="1701">
        <f>G1953+G984</f>
        <v>41</v>
      </c>
      <c r="H2610" s="1701">
        <f t="shared" si="1555"/>
        <v>94.615384615384613</v>
      </c>
      <c r="I2610" s="1703"/>
      <c r="J2610" s="1703"/>
      <c r="K2610" s="1701"/>
      <c r="L2610" s="1701"/>
      <c r="M2610" s="1701"/>
      <c r="N2610" s="1701"/>
      <c r="O2610" s="1701"/>
      <c r="P2610" s="1704"/>
      <c r="Q2610" s="371"/>
      <c r="R2610" s="371"/>
      <c r="S2610" s="371"/>
      <c r="T2610" s="371"/>
      <c r="U2610" s="371"/>
      <c r="V2610" s="371"/>
      <c r="W2610" s="371"/>
      <c r="X2610" s="371"/>
      <c r="Y2610" s="369"/>
      <c r="Z2610" s="369"/>
      <c r="AA2610" s="369"/>
      <c r="AB2610" s="371"/>
      <c r="AC2610" s="371"/>
      <c r="AD2610" s="371"/>
      <c r="AE2610" s="369"/>
      <c r="AF2610" s="369"/>
      <c r="AG2610" s="951">
        <f>Z2610+AB2610+AE2610-AF2610</f>
        <v>0</v>
      </c>
      <c r="AH2610" s="964"/>
      <c r="AJ2610" s="2999">
        <f>Z2610+AB2610+AE2610-AF2610</f>
        <v>0</v>
      </c>
      <c r="AK2610" s="2022">
        <f>AF2610*1000-AJ2610</f>
        <v>0</v>
      </c>
    </row>
    <row r="2611" spans="1:40" s="2022" customFormat="1" x14ac:dyDescent="0.25">
      <c r="A2611" s="2022">
        <v>1</v>
      </c>
      <c r="B2611" s="173" t="s">
        <v>131</v>
      </c>
      <c r="C2611" s="1700"/>
      <c r="D2611" s="1701"/>
      <c r="E2611" s="1702">
        <f>SUM(E2145,E2056,E1954,E1869,E1794,E1741,E1685,E1578,E1514,E1443,,E1373,E1286,E1217,E1146,E1047,E985,E848)</f>
        <v>744650</v>
      </c>
      <c r="F2611" s="1701">
        <f>SUM(F2145,F2056,F1954,F1869,F1794,F1741,F1685,F1578,F1514,F1443,,F1373,F1286,F1217,F1146,F1047,F985,F848)</f>
        <v>496431.66666666669</v>
      </c>
      <c r="G2611" s="1701">
        <f>SUM(G2145,G2056,G1954,G1869,G1794,G1741,G1685,G1578,G1514,G1443,,G1373,G1286,G1217,G1146,G1047,G985,G848)</f>
        <v>432976</v>
      </c>
      <c r="H2611" s="1701">
        <f t="shared" si="1555"/>
        <v>87.217643247308288</v>
      </c>
      <c r="I2611" s="1703"/>
      <c r="J2611" s="1703"/>
      <c r="K2611" s="1701"/>
      <c r="L2611" s="1701"/>
      <c r="M2611" s="1701"/>
      <c r="N2611" s="1701"/>
      <c r="O2611" s="1701"/>
      <c r="P2611" s="1704"/>
      <c r="Q2611" s="371"/>
      <c r="R2611" s="371"/>
      <c r="S2611" s="371"/>
      <c r="T2611" s="371"/>
      <c r="U2611" s="371"/>
      <c r="V2611" s="371"/>
      <c r="W2611" s="371"/>
      <c r="X2611" s="371"/>
      <c r="Y2611" s="369"/>
      <c r="Z2611" s="369"/>
      <c r="AA2611" s="369"/>
      <c r="AB2611" s="371"/>
      <c r="AC2611" s="371"/>
      <c r="AD2611" s="371"/>
      <c r="AE2611" s="369"/>
      <c r="AF2611" s="369"/>
      <c r="AG2611" s="951">
        <f>Z2611+AB2611+AE2611-AF2611</f>
        <v>0</v>
      </c>
      <c r="AH2611" s="964"/>
      <c r="AJ2611" s="2999">
        <f>Z2611+AB2611+AE2611-AF2611</f>
        <v>0</v>
      </c>
      <c r="AK2611" s="2022">
        <f>AF2611*1000-AJ2611</f>
        <v>0</v>
      </c>
    </row>
    <row r="2612" spans="1:40" x14ac:dyDescent="0.25">
      <c r="A2612" s="137">
        <v>1</v>
      </c>
      <c r="B2612" s="173" t="s">
        <v>222</v>
      </c>
      <c r="C2612" s="1700"/>
      <c r="D2612" s="1701"/>
      <c r="E2612" s="1702">
        <f>SUM(E2146,E2057,E1955,E1870,E1795,E1742,E1686,E1579,E1515,E1444,E1374,E1287,E1218,E1147,E1048,E986,E849)</f>
        <v>678145</v>
      </c>
      <c r="F2612" s="1701">
        <f>SUM(F2146,F2057,F1955,F1870,F1795,F1742,F1686,F1579,F1515,F1444,F1374,F1287,F1218,F1147,F1048,F986,F849)</f>
        <v>452096.66666666669</v>
      </c>
      <c r="G2612" s="1701">
        <f>SUM(G2146,G2057,G1955,G1870,G1795,G1742,G1686,G1579,G1515,G1444,G1374,G1287,G1218,G1147,G1048,G986,G849)</f>
        <v>391354</v>
      </c>
      <c r="H2612" s="1701">
        <f t="shared" si="1555"/>
        <v>86.564230363712767</v>
      </c>
      <c r="I2612" s="1703"/>
      <c r="J2612" s="1703"/>
      <c r="K2612" s="1701"/>
      <c r="L2612" s="1701"/>
      <c r="M2612" s="1701"/>
      <c r="N2612" s="1701"/>
      <c r="O2612" s="1701"/>
      <c r="P2612" s="1704"/>
      <c r="Q2612" s="371"/>
      <c r="R2612" s="371"/>
      <c r="S2612" s="371"/>
      <c r="T2612" s="371"/>
      <c r="U2612" s="371"/>
      <c r="V2612" s="371"/>
      <c r="W2612" s="371"/>
      <c r="X2612" s="371"/>
      <c r="Y2612" s="369"/>
      <c r="Z2612" s="369"/>
      <c r="AA2612" s="369"/>
      <c r="AB2612" s="371"/>
      <c r="AC2612" s="371"/>
      <c r="AD2612" s="371"/>
      <c r="AE2612" s="369"/>
      <c r="AF2612" s="369"/>
      <c r="AG2612" s="951">
        <f>Z2612+AB2612+AE2612-AF2612</f>
        <v>0</v>
      </c>
      <c r="AH2612" s="964"/>
      <c r="AJ2612" s="2999">
        <f>Z2612+AB2612+AE2612-AF2612</f>
        <v>0</v>
      </c>
      <c r="AK2612" s="137">
        <f>AF2612*1000-AJ2612</f>
        <v>0</v>
      </c>
      <c r="AN2612" s="137"/>
    </row>
    <row r="2613" spans="1:40" ht="45" x14ac:dyDescent="0.25">
      <c r="A2613" s="137">
        <v>1</v>
      </c>
      <c r="B2613" s="173" t="s">
        <v>457</v>
      </c>
      <c r="C2613" s="1700"/>
      <c r="D2613" s="1701"/>
      <c r="E2613" s="1702">
        <f>SUM(E2147,E2058,E1956,E1871,E1796,E1743,E1687,E1516,E1375,E1049,E987,)</f>
        <v>34700</v>
      </c>
      <c r="F2613" s="1701">
        <f>SUM(F2147,F2058,F1956,F1871,F1796,F1743,F1687,F1516,F1375,F1049,F987,)</f>
        <v>23132.333333333332</v>
      </c>
      <c r="G2613" s="1701">
        <f>SUM(G2147,G2058,G1956,G1871,G1796,G1743,G1687,G1516,G1375,G1049,G987,)</f>
        <v>25365</v>
      </c>
      <c r="H2613" s="1701">
        <f t="shared" si="1555"/>
        <v>109.65171405103969</v>
      </c>
      <c r="I2613" s="1703"/>
      <c r="J2613" s="1703"/>
      <c r="K2613" s="1701"/>
      <c r="L2613" s="1701"/>
      <c r="M2613" s="1701"/>
      <c r="N2613" s="1701"/>
      <c r="O2613" s="1701"/>
      <c r="P2613" s="1704"/>
      <c r="Q2613" s="371"/>
      <c r="R2613" s="371"/>
      <c r="S2613" s="371"/>
      <c r="T2613" s="371"/>
      <c r="U2613" s="371"/>
      <c r="V2613" s="371"/>
      <c r="W2613" s="371"/>
      <c r="X2613" s="371"/>
      <c r="Y2613" s="369"/>
      <c r="Z2613" s="369"/>
      <c r="AA2613" s="369"/>
      <c r="AB2613" s="371"/>
      <c r="AC2613" s="371"/>
      <c r="AD2613" s="371"/>
      <c r="AE2613" s="369"/>
      <c r="AF2613" s="369"/>
      <c r="AG2613" s="951">
        <f>Z2613+AB2613+AE2613-AF2613</f>
        <v>0</v>
      </c>
      <c r="AH2613" s="964"/>
      <c r="AJ2613" s="2999">
        <f>Z2613+AB2613+AE2613-AF2613</f>
        <v>0</v>
      </c>
      <c r="AK2613" s="137">
        <f>AF2613*1000-AJ2613</f>
        <v>0</v>
      </c>
      <c r="AN2613" s="137"/>
    </row>
    <row r="2614" spans="1:40" s="2022" customFormat="1" ht="60" x14ac:dyDescent="0.25">
      <c r="A2614" s="2022">
        <v>1</v>
      </c>
      <c r="B2614" s="173" t="s">
        <v>501</v>
      </c>
      <c r="C2614" s="1700"/>
      <c r="D2614" s="1701"/>
      <c r="E2614" s="1702">
        <f>SUM(E2148,E2059,E1957,E1580,E1517,E1445,E1376,E1288,E1219,E1148,E850)</f>
        <v>31805</v>
      </c>
      <c r="F2614" s="1701">
        <f>SUM(F2148,F2059,F1957,F1580,F1517,F1445,F1376,F1288,F1219,F1148,F850)</f>
        <v>21202.666666666668</v>
      </c>
      <c r="G2614" s="1701">
        <f>SUM(G2148,G2059,G1957,G1580,G1517,G1445,G1376,G1288,G1219,G1148,G850)</f>
        <v>16257</v>
      </c>
      <c r="H2614" s="1701">
        <f t="shared" si="1555"/>
        <v>76.674317695887311</v>
      </c>
      <c r="I2614" s="1703"/>
      <c r="J2614" s="1703"/>
      <c r="K2614" s="1701"/>
      <c r="L2614" s="1701"/>
      <c r="M2614" s="1701"/>
      <c r="N2614" s="1701"/>
      <c r="O2614" s="1701"/>
      <c r="P2614" s="1704"/>
      <c r="Q2614" s="371"/>
      <c r="R2614" s="371"/>
      <c r="S2614" s="371"/>
      <c r="T2614" s="371"/>
      <c r="U2614" s="371"/>
      <c r="V2614" s="371"/>
      <c r="W2614" s="371"/>
      <c r="X2614" s="371"/>
      <c r="Y2614" s="369"/>
      <c r="Z2614" s="369"/>
      <c r="AA2614" s="369"/>
      <c r="AB2614" s="371"/>
      <c r="AC2614" s="371"/>
      <c r="AD2614" s="371"/>
      <c r="AE2614" s="369"/>
      <c r="AF2614" s="369"/>
      <c r="AG2614" s="951">
        <f>Z2614+AB2614+AE2614-AF2614</f>
        <v>0</v>
      </c>
      <c r="AH2614" s="964"/>
      <c r="AJ2614" s="2999">
        <f>Z2614+AB2614+AE2614-AF2614</f>
        <v>0</v>
      </c>
      <c r="AK2614" s="2022">
        <f>AF2614*1000-AJ2614</f>
        <v>0</v>
      </c>
    </row>
    <row r="2615" spans="1:40" s="2022" customFormat="1" ht="29.25" x14ac:dyDescent="0.25">
      <c r="A2615" s="2022">
        <v>1</v>
      </c>
      <c r="B2615" s="288" t="s">
        <v>343</v>
      </c>
      <c r="C2615" s="2849"/>
      <c r="D2615" s="1701"/>
      <c r="E2615" s="1702">
        <f>E2149+E2060+E1958+E1872+E1797+E1744+E1688+E1581+E1518+E1446+E1377+E1289+E1220+E1149+E1050+E988+E851</f>
        <v>247302</v>
      </c>
      <c r="F2615" s="1701">
        <f>F2149+F2060+F1958+F1872+F1797+F1744+F1688+F1581+F1518+F1446+F1377+F1289+F1220+F1149+F1050+F988+F851</f>
        <v>164868.66666666666</v>
      </c>
      <c r="G2615" s="1701">
        <f>G2149+G2060+G1958+G1872+G1797+G1744+G1688+G1581+G1518+G1446+G1377+G1289+G1220+G1149+G1050+G988+G851</f>
        <v>132385</v>
      </c>
      <c r="H2615" s="1701">
        <f t="shared" si="1555"/>
        <v>80.29724669737125</v>
      </c>
      <c r="I2615" s="1703"/>
      <c r="J2615" s="1703"/>
      <c r="K2615" s="1701"/>
      <c r="L2615" s="1701"/>
      <c r="M2615" s="1701"/>
      <c r="N2615" s="1701"/>
      <c r="O2615" s="1701"/>
      <c r="P2615" s="1704"/>
      <c r="Q2615" s="371"/>
      <c r="R2615" s="371"/>
      <c r="S2615" s="371"/>
      <c r="T2615" s="371"/>
      <c r="U2615" s="371"/>
      <c r="V2615" s="371"/>
      <c r="W2615" s="371"/>
      <c r="X2615" s="371"/>
      <c r="Y2615" s="369"/>
      <c r="Z2615" s="369"/>
      <c r="AA2615" s="369"/>
      <c r="AB2615" s="371"/>
      <c r="AC2615" s="371"/>
      <c r="AD2615" s="371"/>
      <c r="AE2615" s="369"/>
      <c r="AF2615" s="369"/>
      <c r="AG2615" s="951">
        <f>Z2615+AB2615+AE2615-AF2615</f>
        <v>0</v>
      </c>
      <c r="AH2615" s="964"/>
      <c r="AJ2615" s="2999">
        <f>Z2615+AB2615+AE2615-AF2615</f>
        <v>0</v>
      </c>
      <c r="AK2615" s="2022">
        <f>AF2615*1000-AJ2615</f>
        <v>0</v>
      </c>
    </row>
    <row r="2616" spans="1:40" ht="30" x14ac:dyDescent="0.25">
      <c r="A2616" s="137">
        <v>1</v>
      </c>
      <c r="B2616" s="173" t="s">
        <v>194</v>
      </c>
      <c r="C2616" s="1700"/>
      <c r="D2616" s="1701"/>
      <c r="E2616" s="1702"/>
      <c r="F2616" s="1701"/>
      <c r="G2616" s="1701"/>
      <c r="H2616" s="1701"/>
      <c r="I2616" s="1703"/>
      <c r="J2616" s="1703"/>
      <c r="K2616" s="1701"/>
      <c r="L2616" s="1701"/>
      <c r="M2616" s="1701"/>
      <c r="N2616" s="1701"/>
      <c r="O2616" s="1701"/>
      <c r="P2616" s="1704"/>
      <c r="Q2616" s="371"/>
      <c r="R2616" s="371"/>
      <c r="S2616" s="371"/>
      <c r="T2616" s="371"/>
      <c r="U2616" s="371"/>
      <c r="V2616" s="371"/>
      <c r="W2616" s="371"/>
      <c r="X2616" s="371"/>
      <c r="Y2616" s="369"/>
      <c r="Z2616" s="369"/>
      <c r="AA2616" s="369"/>
      <c r="AB2616" s="371"/>
      <c r="AC2616" s="371"/>
      <c r="AD2616" s="371"/>
      <c r="AE2616" s="369"/>
      <c r="AF2616" s="369"/>
      <c r="AG2616" s="951">
        <f>Z2616+AB2616+AE2616-AF2616</f>
        <v>0</v>
      </c>
      <c r="AH2616" s="964"/>
      <c r="AJ2616" s="2999">
        <f>Z2616+AB2616+AE2616-AF2616</f>
        <v>0</v>
      </c>
      <c r="AK2616" s="137">
        <f>AF2616*1000-AJ2616</f>
        <v>0</v>
      </c>
      <c r="AN2616" s="137"/>
    </row>
    <row r="2617" spans="1:40" ht="86.25" x14ac:dyDescent="0.25">
      <c r="A2617" s="137">
        <v>1</v>
      </c>
      <c r="B2617" s="288" t="s">
        <v>502</v>
      </c>
      <c r="C2617" s="1700"/>
      <c r="D2617" s="1701"/>
      <c r="E2617" s="1702">
        <f t="shared" ref="E2617:G2620" si="1557">SUM(E2151,E2062,E1960,E1583,E1520,E1448,E1379,E1291,E1222,E1151,E853)</f>
        <v>161643</v>
      </c>
      <c r="F2617" s="1701">
        <f t="shared" si="1557"/>
        <v>107762</v>
      </c>
      <c r="G2617" s="1701">
        <f t="shared" si="1557"/>
        <v>88973</v>
      </c>
      <c r="H2617" s="1701">
        <f t="shared" ref="H2617:H2625" si="1558">G2617/F2617*100</f>
        <v>82.564354781834041</v>
      </c>
      <c r="I2617" s="1703"/>
      <c r="J2617" s="1703"/>
      <c r="K2617" s="1701"/>
      <c r="L2617" s="1701"/>
      <c r="M2617" s="1701"/>
      <c r="N2617" s="1701"/>
      <c r="O2617" s="1701"/>
      <c r="P2617" s="1704"/>
      <c r="Q2617" s="371">
        <f t="shared" ref="Q2617:AF2617" si="1559">SUM(Q2151,Q2062,Q1960,Q1583,Q1520,Q1448,Q1379,Q1291,Q1222,Q1151,Q853)</f>
        <v>505035.87637999997</v>
      </c>
      <c r="R2617" s="371">
        <f t="shared" si="1559"/>
        <v>505035.87637999997</v>
      </c>
      <c r="S2617" s="371">
        <f t="shared" si="1559"/>
        <v>505035.87637999997</v>
      </c>
      <c r="T2617" s="371">
        <f t="shared" si="1559"/>
        <v>505035.87637999997</v>
      </c>
      <c r="U2617" s="371">
        <f t="shared" si="1559"/>
        <v>505035.87637999997</v>
      </c>
      <c r="V2617" s="371">
        <f t="shared" si="1559"/>
        <v>505035.87637999997</v>
      </c>
      <c r="W2617" s="371">
        <f t="shared" si="1559"/>
        <v>505035.87637999997</v>
      </c>
      <c r="X2617" s="371">
        <f t="shared" si="1559"/>
        <v>505035.87637999997</v>
      </c>
      <c r="Y2617" s="369">
        <f t="shared" si="1559"/>
        <v>336690.58425333333</v>
      </c>
      <c r="Z2617" s="369">
        <f t="shared" si="1559"/>
        <v>271656.26376000006</v>
      </c>
      <c r="AA2617" s="369">
        <f t="shared" si="1559"/>
        <v>0</v>
      </c>
      <c r="AB2617" s="371">
        <f t="shared" si="1559"/>
        <v>0</v>
      </c>
      <c r="AC2617" s="371">
        <f t="shared" si="1559"/>
        <v>-65034.320493333296</v>
      </c>
      <c r="AD2617" s="371">
        <f t="shared" si="1559"/>
        <v>0</v>
      </c>
      <c r="AE2617" s="369">
        <f t="shared" si="1559"/>
        <v>-214.86220999999998</v>
      </c>
      <c r="AF2617" s="369">
        <f t="shared" si="1559"/>
        <v>271441.40155000001</v>
      </c>
      <c r="AG2617" s="951">
        <f>Z2617+AB2617+AE2617-AF2617</f>
        <v>0</v>
      </c>
      <c r="AH2617" s="964"/>
      <c r="AJ2617" s="2999">
        <f>Z2617+AB2617+AE2617-AF2617</f>
        <v>0</v>
      </c>
      <c r="AK2617" s="137">
        <f>AF2617*1000-AJ2617</f>
        <v>271441401.55000001</v>
      </c>
      <c r="AN2617" s="137"/>
    </row>
    <row r="2618" spans="1:40" s="2022" customFormat="1" x14ac:dyDescent="0.25">
      <c r="A2618" s="2022">
        <v>1</v>
      </c>
      <c r="B2618" s="173" t="s">
        <v>623</v>
      </c>
      <c r="C2618" s="1700"/>
      <c r="D2618" s="1701"/>
      <c r="E2618" s="1702">
        <f t="shared" si="1557"/>
        <v>27875</v>
      </c>
      <c r="F2618" s="1701">
        <f t="shared" si="1557"/>
        <v>18583.666666666668</v>
      </c>
      <c r="G2618" s="1701">
        <f t="shared" si="1557"/>
        <v>6479</v>
      </c>
      <c r="H2618" s="1701">
        <f t="shared" si="1558"/>
        <v>34.863948628724145</v>
      </c>
      <c r="I2618" s="1703"/>
      <c r="J2618" s="1703"/>
      <c r="K2618" s="1701"/>
      <c r="L2618" s="1701"/>
      <c r="M2618" s="1701"/>
      <c r="N2618" s="1701"/>
      <c r="O2618" s="1701"/>
      <c r="P2618" s="1704"/>
      <c r="Q2618" s="371"/>
      <c r="R2618" s="371"/>
      <c r="S2618" s="371"/>
      <c r="T2618" s="371"/>
      <c r="U2618" s="371"/>
      <c r="V2618" s="371"/>
      <c r="W2618" s="371"/>
      <c r="X2618" s="371"/>
      <c r="Y2618" s="369"/>
      <c r="Z2618" s="369"/>
      <c r="AA2618" s="369"/>
      <c r="AB2618" s="371"/>
      <c r="AC2618" s="371"/>
      <c r="AD2618" s="371"/>
      <c r="AE2618" s="369"/>
      <c r="AF2618" s="369"/>
      <c r="AG2618" s="951">
        <f>Z2618+AB2618+AE2618-AF2618</f>
        <v>0</v>
      </c>
      <c r="AH2618" s="964"/>
      <c r="AJ2618" s="2999">
        <f>Z2618+AB2618+AE2618-AF2618</f>
        <v>0</v>
      </c>
      <c r="AK2618" s="2022">
        <f>AF2618*1000-AJ2618</f>
        <v>0</v>
      </c>
    </row>
    <row r="2619" spans="1:40" s="2022" customFormat="1" x14ac:dyDescent="0.25">
      <c r="A2619" s="2022">
        <v>1</v>
      </c>
      <c r="B2619" s="173" t="s">
        <v>624</v>
      </c>
      <c r="C2619" s="1700"/>
      <c r="D2619" s="1701"/>
      <c r="E2619" s="1702">
        <f t="shared" si="1557"/>
        <v>37003</v>
      </c>
      <c r="F2619" s="1701">
        <f t="shared" si="1557"/>
        <v>24668</v>
      </c>
      <c r="G2619" s="1701">
        <f t="shared" si="1557"/>
        <v>12619</v>
      </c>
      <c r="H2619" s="1701">
        <f t="shared" si="1558"/>
        <v>51.155342954434893</v>
      </c>
      <c r="I2619" s="1703"/>
      <c r="J2619" s="1703"/>
      <c r="K2619" s="1701"/>
      <c r="L2619" s="1701"/>
      <c r="M2619" s="1701"/>
      <c r="N2619" s="1701"/>
      <c r="O2619" s="1701"/>
      <c r="P2619" s="1704"/>
      <c r="Q2619" s="371"/>
      <c r="R2619" s="371"/>
      <c r="S2619" s="371"/>
      <c r="T2619" s="371"/>
      <c r="U2619" s="371"/>
      <c r="V2619" s="371"/>
      <c r="W2619" s="371"/>
      <c r="X2619" s="371"/>
      <c r="Y2619" s="369"/>
      <c r="Z2619" s="369"/>
      <c r="AA2619" s="369"/>
      <c r="AB2619" s="371"/>
      <c r="AC2619" s="371"/>
      <c r="AD2619" s="371"/>
      <c r="AE2619" s="369"/>
      <c r="AF2619" s="369"/>
      <c r="AG2619" s="951">
        <f>Z2619+AB2619+AE2619-AF2619</f>
        <v>0</v>
      </c>
      <c r="AH2619" s="964"/>
      <c r="AJ2619" s="2999">
        <f>Z2619+AB2619+AE2619-AF2619</f>
        <v>0</v>
      </c>
      <c r="AK2619" s="2022">
        <f>AF2619*1000-AJ2619</f>
        <v>0</v>
      </c>
    </row>
    <row r="2620" spans="1:40" s="2022" customFormat="1" x14ac:dyDescent="0.25">
      <c r="A2620" s="2022">
        <v>1</v>
      </c>
      <c r="B2620" s="173" t="s">
        <v>625</v>
      </c>
      <c r="C2620" s="1700"/>
      <c r="D2620" s="1701"/>
      <c r="E2620" s="1702">
        <f t="shared" si="1557"/>
        <v>77478</v>
      </c>
      <c r="F2620" s="1701">
        <f t="shared" si="1557"/>
        <v>51652.000000000007</v>
      </c>
      <c r="G2620" s="1701">
        <f t="shared" si="1557"/>
        <v>50873</v>
      </c>
      <c r="H2620" s="1701">
        <f t="shared" si="1558"/>
        <v>98.491829938821326</v>
      </c>
      <c r="I2620" s="1703"/>
      <c r="J2620" s="1703"/>
      <c r="K2620" s="1701"/>
      <c r="L2620" s="1701"/>
      <c r="M2620" s="1701"/>
      <c r="N2620" s="1701"/>
      <c r="O2620" s="1701"/>
      <c r="P2620" s="1704"/>
      <c r="Q2620" s="371"/>
      <c r="R2620" s="371"/>
      <c r="S2620" s="371"/>
      <c r="T2620" s="371"/>
      <c r="U2620" s="371"/>
      <c r="V2620" s="371"/>
      <c r="W2620" s="371"/>
      <c r="X2620" s="371"/>
      <c r="Y2620" s="369"/>
      <c r="Z2620" s="369"/>
      <c r="AA2620" s="369"/>
      <c r="AB2620" s="371"/>
      <c r="AC2620" s="371"/>
      <c r="AD2620" s="371"/>
      <c r="AE2620" s="369"/>
      <c r="AF2620" s="369"/>
      <c r="AG2620" s="951">
        <f>Z2620+AB2620+AE2620-AF2620</f>
        <v>0</v>
      </c>
      <c r="AH2620" s="964"/>
      <c r="AJ2620" s="2999">
        <f>Z2620+AB2620+AE2620-AF2620</f>
        <v>0</v>
      </c>
      <c r="AK2620" s="2022">
        <f>AF2620*1000-AJ2620</f>
        <v>0</v>
      </c>
    </row>
    <row r="2621" spans="1:40" ht="45" x14ac:dyDescent="0.25">
      <c r="A2621" s="137">
        <v>1</v>
      </c>
      <c r="B2621" s="287" t="s">
        <v>458</v>
      </c>
      <c r="C2621" s="1700"/>
      <c r="D2621" s="1701"/>
      <c r="E2621" s="1702">
        <f t="shared" ref="E2621:G2623" si="1560">SUM(E2155,E2066,E1964,E1874,E1799,E1746,E1690,E1587,E1524,E1452,E1383,E1295,E1226,E1155,E1052,E990,E857,E2326)</f>
        <v>461482</v>
      </c>
      <c r="F2621" s="1701">
        <f t="shared" si="1560"/>
        <v>307577.7333333334</v>
      </c>
      <c r="G2621" s="1701">
        <f t="shared" si="1560"/>
        <v>301383</v>
      </c>
      <c r="H2621" s="1701">
        <f t="shared" si="1558"/>
        <v>97.985961705940554</v>
      </c>
      <c r="I2621" s="1703"/>
      <c r="J2621" s="1703"/>
      <c r="K2621" s="1701"/>
      <c r="L2621" s="1701"/>
      <c r="M2621" s="1701"/>
      <c r="N2621" s="1701"/>
      <c r="O2621" s="1701"/>
      <c r="P2621" s="1704"/>
      <c r="Q2621" s="371">
        <f t="shared" ref="Q2621:W2623" si="1561">SUM(Q2155,Q2066,Q1964,Q1874,Q1799,Q1746,Q1690,Q1587,Q1524,Q1452,Q1383,Q1295,Q1226,Q1155,Q1052,Q990,Q857)</f>
        <v>1399644.20676</v>
      </c>
      <c r="R2621" s="371">
        <f t="shared" si="1561"/>
        <v>1399644.20676</v>
      </c>
      <c r="S2621" s="371">
        <f t="shared" si="1561"/>
        <v>1399644.20676</v>
      </c>
      <c r="T2621" s="371">
        <f t="shared" si="1561"/>
        <v>1399644.20676</v>
      </c>
      <c r="U2621" s="371">
        <f t="shared" si="1561"/>
        <v>1399644.20676</v>
      </c>
      <c r="V2621" s="371">
        <f t="shared" si="1561"/>
        <v>1399644.20676</v>
      </c>
      <c r="W2621" s="371">
        <f t="shared" si="1561"/>
        <v>1399644.20676</v>
      </c>
      <c r="X2621" s="371">
        <f t="shared" ref="X2621:AF2621" si="1562">SUM(X2155,X2066,X1964,X1874,X1799,X1746,X1690,X1587,X1524,X1452,X1383,X1295,X1226,X1155,X1052,X990,X857,X2326)</f>
        <v>1400128.2518</v>
      </c>
      <c r="Y2621" s="369">
        <f t="shared" si="1562"/>
        <v>933192.94684800005</v>
      </c>
      <c r="Z2621" s="369">
        <f t="shared" si="1562"/>
        <v>926384.95716999995</v>
      </c>
      <c r="AA2621" s="369">
        <f t="shared" si="1562"/>
        <v>0</v>
      </c>
      <c r="AB2621" s="371">
        <f t="shared" si="1562"/>
        <v>0</v>
      </c>
      <c r="AC2621" s="371">
        <f t="shared" si="1562"/>
        <v>-6807.9896779999972</v>
      </c>
      <c r="AD2621" s="371">
        <f t="shared" si="1562"/>
        <v>-401.55466000000035</v>
      </c>
      <c r="AE2621" s="369">
        <f t="shared" si="1562"/>
        <v>-449.06425000000002</v>
      </c>
      <c r="AF2621" s="369">
        <f t="shared" si="1562"/>
        <v>925935.89292000001</v>
      </c>
      <c r="AG2621" s="951">
        <f>Z2621+AB2621+AE2621-AF2621</f>
        <v>0</v>
      </c>
      <c r="AH2621" s="964"/>
      <c r="AJ2621" s="2999">
        <f>Z2621+AB2621+AE2621-AF2621</f>
        <v>0</v>
      </c>
      <c r="AK2621" s="137">
        <f>AF2621*1000-AJ2621</f>
        <v>925935892.91999996</v>
      </c>
      <c r="AN2621" s="137"/>
    </row>
    <row r="2622" spans="1:40" ht="30" x14ac:dyDescent="0.25">
      <c r="A2622" s="137">
        <v>1</v>
      </c>
      <c r="B2622" s="173" t="s">
        <v>271</v>
      </c>
      <c r="C2622" s="1700"/>
      <c r="D2622" s="1701"/>
      <c r="E2622" s="1702">
        <f t="shared" si="1560"/>
        <v>238779</v>
      </c>
      <c r="F2622" s="1701">
        <f t="shared" si="1560"/>
        <v>159133.93333333335</v>
      </c>
      <c r="G2622" s="1701">
        <f t="shared" si="1560"/>
        <v>156496</v>
      </c>
      <c r="H2622" s="1701">
        <f t="shared" si="1558"/>
        <v>98.342318776343106</v>
      </c>
      <c r="I2622" s="1703"/>
      <c r="J2622" s="1703"/>
      <c r="K2622" s="1701"/>
      <c r="L2622" s="1701"/>
      <c r="M2622" s="1701"/>
      <c r="N2622" s="1701"/>
      <c r="O2622" s="1701"/>
      <c r="P2622" s="1704"/>
      <c r="Q2622" s="371">
        <f t="shared" si="1561"/>
        <v>852406.48658999999</v>
      </c>
      <c r="R2622" s="371">
        <f t="shared" si="1561"/>
        <v>852406.48658999999</v>
      </c>
      <c r="S2622" s="371">
        <f t="shared" si="1561"/>
        <v>852406.48658999999</v>
      </c>
      <c r="T2622" s="371">
        <f t="shared" si="1561"/>
        <v>852406.48658999999</v>
      </c>
      <c r="U2622" s="371">
        <f t="shared" si="1561"/>
        <v>852406.48658999999</v>
      </c>
      <c r="V2622" s="371">
        <f t="shared" si="1561"/>
        <v>852406.48658999999</v>
      </c>
      <c r="W2622" s="371">
        <f t="shared" si="1561"/>
        <v>852406.48658999999</v>
      </c>
      <c r="X2622" s="371">
        <f t="shared" ref="X2622:AF2622" si="1563">SUM(X2156,X2067,X1965,X1875,X1800,X1747,X1691,X1588,X1525,X1453,X1384,X1296,X1227,X1156,X1053,X991,X858,X2327)</f>
        <v>852816.88659000001</v>
      </c>
      <c r="Y2622" s="369">
        <f t="shared" si="1563"/>
        <v>568353.0710600001</v>
      </c>
      <c r="Z2622" s="369">
        <f t="shared" si="1563"/>
        <v>566351.44264000002</v>
      </c>
      <c r="AA2622" s="369">
        <f t="shared" si="1563"/>
        <v>0</v>
      </c>
      <c r="AB2622" s="371">
        <f t="shared" si="1563"/>
        <v>0</v>
      </c>
      <c r="AC2622" s="371">
        <f t="shared" si="1563"/>
        <v>-2001.6284199999943</v>
      </c>
      <c r="AD2622" s="371">
        <f t="shared" si="1563"/>
        <v>-285.59433000000035</v>
      </c>
      <c r="AE2622" s="369">
        <f t="shared" si="1563"/>
        <v>-427.50931000000003</v>
      </c>
      <c r="AF2622" s="369">
        <f t="shared" si="1563"/>
        <v>565923.93333000003</v>
      </c>
      <c r="AG2622" s="951">
        <f>Z2622+AB2622+AE2622-AF2622</f>
        <v>0</v>
      </c>
      <c r="AH2622" s="964"/>
      <c r="AJ2622" s="2999">
        <f>Z2622+AB2622+AE2622-AF2622</f>
        <v>0</v>
      </c>
      <c r="AK2622" s="137">
        <f>AF2622*1000-AJ2622</f>
        <v>565923933.33000004</v>
      </c>
      <c r="AN2622" s="137"/>
    </row>
    <row r="2623" spans="1:40" ht="30" x14ac:dyDescent="0.25">
      <c r="A2623" s="137">
        <v>1</v>
      </c>
      <c r="B2623" s="173" t="s">
        <v>459</v>
      </c>
      <c r="C2623" s="1700"/>
      <c r="D2623" s="1701"/>
      <c r="E2623" s="1702">
        <f t="shared" si="1560"/>
        <v>205971</v>
      </c>
      <c r="F2623" s="1701">
        <f t="shared" si="1560"/>
        <v>137263.26666666666</v>
      </c>
      <c r="G2623" s="1701">
        <f t="shared" si="1560"/>
        <v>131559</v>
      </c>
      <c r="H2623" s="1701">
        <f t="shared" si="1558"/>
        <v>95.844287546704649</v>
      </c>
      <c r="I2623" s="1703"/>
      <c r="J2623" s="1703"/>
      <c r="K2623" s="1701"/>
      <c r="L2623" s="1701"/>
      <c r="M2623" s="1701"/>
      <c r="N2623" s="1701"/>
      <c r="O2623" s="1701"/>
      <c r="P2623" s="1704"/>
      <c r="Q2623" s="371">
        <f t="shared" si="1561"/>
        <v>785950.45000000007</v>
      </c>
      <c r="R2623" s="371">
        <f t="shared" si="1561"/>
        <v>785950.45000000007</v>
      </c>
      <c r="S2623" s="371">
        <f t="shared" si="1561"/>
        <v>785950.45000000007</v>
      </c>
      <c r="T2623" s="371">
        <f t="shared" si="1561"/>
        <v>785950.45000000007</v>
      </c>
      <c r="U2623" s="371">
        <f t="shared" si="1561"/>
        <v>785950.45000000007</v>
      </c>
      <c r="V2623" s="371">
        <f t="shared" si="1561"/>
        <v>785950.45000000007</v>
      </c>
      <c r="W2623" s="371">
        <f t="shared" si="1561"/>
        <v>785950.45000000007</v>
      </c>
      <c r="X2623" s="371">
        <f t="shared" ref="X2623:AF2623" si="1564">SUM(X2157,X2068,X1966,X1876,X1801,X1748,X1692,X1589,X1526,X1454,X1385,X1297,X1228,X1157,X1054,X992,X859,X2328)</f>
        <v>786360.85000000009</v>
      </c>
      <c r="Y2623" s="369">
        <f t="shared" si="1564"/>
        <v>524049.04666666675</v>
      </c>
      <c r="Z2623" s="369">
        <f t="shared" si="1564"/>
        <v>513829.77960000001</v>
      </c>
      <c r="AA2623" s="369">
        <f t="shared" si="1564"/>
        <v>0</v>
      </c>
      <c r="AB2623" s="371">
        <f t="shared" si="1564"/>
        <v>0</v>
      </c>
      <c r="AC2623" s="371">
        <f t="shared" si="1564"/>
        <v>-10219.267066666664</v>
      </c>
      <c r="AD2623" s="371">
        <f t="shared" si="1564"/>
        <v>-285.59433000000035</v>
      </c>
      <c r="AE2623" s="369">
        <f t="shared" si="1564"/>
        <v>-380.41459999999989</v>
      </c>
      <c r="AF2623" s="369">
        <f t="shared" si="1564"/>
        <v>513449.36499999999</v>
      </c>
      <c r="AG2623" s="951">
        <f>Z2623+AB2623+AE2623-AF2623</f>
        <v>0</v>
      </c>
      <c r="AH2623" s="964"/>
      <c r="AJ2623" s="2999">
        <f>Z2623+AB2623+AE2623-AF2623</f>
        <v>0</v>
      </c>
      <c r="AK2623" s="137">
        <f>AF2623*1000-AJ2623</f>
        <v>513449365</v>
      </c>
      <c r="AN2623" s="137"/>
    </row>
    <row r="2624" spans="1:40" ht="60" x14ac:dyDescent="0.25">
      <c r="A2624" s="137">
        <v>1</v>
      </c>
      <c r="B2624" s="173" t="s">
        <v>478</v>
      </c>
      <c r="C2624" s="1700"/>
      <c r="D2624" s="1701"/>
      <c r="E2624" s="1702"/>
      <c r="F2624" s="1702"/>
      <c r="G2624" s="1702"/>
      <c r="H2624" s="1701"/>
      <c r="I2624" s="1703"/>
      <c r="J2624" s="1703"/>
      <c r="K2624" s="1701"/>
      <c r="L2624" s="1701"/>
      <c r="M2624" s="1701"/>
      <c r="N2624" s="1701"/>
      <c r="O2624" s="1701"/>
      <c r="P2624" s="1704"/>
      <c r="Q2624" s="371"/>
      <c r="R2624" s="371"/>
      <c r="S2624" s="371"/>
      <c r="T2624" s="371"/>
      <c r="U2624" s="371"/>
      <c r="V2624" s="371"/>
      <c r="W2624" s="371"/>
      <c r="X2624" s="371"/>
      <c r="Y2624" s="369"/>
      <c r="Z2624" s="369"/>
      <c r="AA2624" s="369"/>
      <c r="AB2624" s="371"/>
      <c r="AC2624" s="371"/>
      <c r="AD2624" s="371"/>
      <c r="AE2624" s="369"/>
      <c r="AF2624" s="369"/>
      <c r="AG2624" s="951">
        <f>Z2624+AB2624+AE2624-AF2624</f>
        <v>0</v>
      </c>
      <c r="AH2624" s="964"/>
      <c r="AJ2624" s="2999">
        <f>Z2624+AB2624+AE2624-AF2624</f>
        <v>0</v>
      </c>
      <c r="AK2624" s="137">
        <f>AF2624*1000-AJ2624</f>
        <v>0</v>
      </c>
      <c r="AN2624" s="137"/>
    </row>
    <row r="2625" spans="1:40" s="2022" customFormat="1" ht="60" x14ac:dyDescent="0.25">
      <c r="B2625" s="173" t="s">
        <v>761</v>
      </c>
      <c r="C2625" s="1700"/>
      <c r="D2625" s="1701"/>
      <c r="E2625" s="1702">
        <f>SUM(E2158,E2069,E1967,E1590,E1527,E1455,E1386,E1298,E1229,E1158,E860)</f>
        <v>38948</v>
      </c>
      <c r="F2625" s="1702">
        <f>SUM(F2158,F2069,F1967,F1590,F1527,F1455,F1386,F1298,F1229,F1158,F860)</f>
        <v>19474</v>
      </c>
      <c r="G2625" s="1702">
        <f>SUM(G2158,G2069,G1967,G1590,G1527,G1455,G1386,G1298,G1229,G1158,G860)</f>
        <v>1448</v>
      </c>
      <c r="H2625" s="1701">
        <f t="shared" si="1558"/>
        <v>7.4355550991065016</v>
      </c>
      <c r="I2625" s="1703"/>
      <c r="J2625" s="1703"/>
      <c r="K2625" s="1701"/>
      <c r="L2625" s="1701"/>
      <c r="M2625" s="1701"/>
      <c r="N2625" s="1701"/>
      <c r="O2625" s="1701"/>
      <c r="P2625" s="1704"/>
      <c r="Q2625" s="371">
        <f t="shared" ref="Q2625:AF2625" si="1565">SUM(Q2158,Q2069,Q1967,Q1590,Q1527,Q1455,Q1386,Q1298,Q1229,Q1158,Q860)</f>
        <v>0</v>
      </c>
      <c r="R2625" s="371">
        <f t="shared" si="1565"/>
        <v>0</v>
      </c>
      <c r="S2625" s="371">
        <f t="shared" si="1565"/>
        <v>0</v>
      </c>
      <c r="T2625" s="371">
        <f t="shared" si="1565"/>
        <v>0</v>
      </c>
      <c r="U2625" s="371">
        <f t="shared" si="1565"/>
        <v>0</v>
      </c>
      <c r="V2625" s="371">
        <f t="shared" si="1565"/>
        <v>0</v>
      </c>
      <c r="W2625" s="371">
        <f t="shared" si="1565"/>
        <v>0</v>
      </c>
      <c r="X2625" s="371">
        <f t="shared" si="1565"/>
        <v>0</v>
      </c>
      <c r="Y2625" s="369">
        <f t="shared" si="1565"/>
        <v>0</v>
      </c>
      <c r="Z2625" s="369">
        <f t="shared" si="1565"/>
        <v>2431.7319299999999</v>
      </c>
      <c r="AA2625" s="369">
        <f t="shared" si="1565"/>
        <v>0</v>
      </c>
      <c r="AB2625" s="371">
        <f t="shared" si="1565"/>
        <v>0</v>
      </c>
      <c r="AC2625" s="371">
        <f t="shared" si="1565"/>
        <v>0</v>
      </c>
      <c r="AD2625" s="371">
        <f t="shared" si="1565"/>
        <v>0</v>
      </c>
      <c r="AE2625" s="369">
        <f t="shared" si="1565"/>
        <v>0</v>
      </c>
      <c r="AF2625" s="369">
        <f t="shared" si="1565"/>
        <v>2431.7319299999999</v>
      </c>
      <c r="AG2625" s="951">
        <f>Z2625+AB2625+AE2625-AF2625</f>
        <v>0</v>
      </c>
      <c r="AH2625" s="964"/>
      <c r="AJ2625" s="2999"/>
    </row>
    <row r="2626" spans="1:40" s="2022" customFormat="1" ht="60" x14ac:dyDescent="0.25">
      <c r="B2626" s="173" t="s">
        <v>762</v>
      </c>
      <c r="C2626" s="1700"/>
      <c r="D2626" s="1701"/>
      <c r="E2626" s="1702"/>
      <c r="F2626" s="1702"/>
      <c r="G2626" s="1702"/>
      <c r="H2626" s="1701"/>
      <c r="I2626" s="1703"/>
      <c r="J2626" s="1703"/>
      <c r="K2626" s="1701"/>
      <c r="L2626" s="1701"/>
      <c r="M2626" s="1701"/>
      <c r="N2626" s="1701"/>
      <c r="O2626" s="1701"/>
      <c r="P2626" s="1704"/>
      <c r="Q2626" s="371"/>
      <c r="R2626" s="371"/>
      <c r="S2626" s="371"/>
      <c r="T2626" s="371"/>
      <c r="U2626" s="371"/>
      <c r="V2626" s="371"/>
      <c r="W2626" s="371"/>
      <c r="X2626" s="371"/>
      <c r="Y2626" s="369"/>
      <c r="Z2626" s="369"/>
      <c r="AA2626" s="369"/>
      <c r="AB2626" s="371"/>
      <c r="AC2626" s="371"/>
      <c r="AD2626" s="371"/>
      <c r="AE2626" s="369"/>
      <c r="AF2626" s="369"/>
      <c r="AG2626" s="951">
        <f>Z2626+AB2626+AE2626-AF2626</f>
        <v>0</v>
      </c>
      <c r="AH2626" s="964"/>
      <c r="AJ2626" s="2999"/>
    </row>
    <row r="2627" spans="1:40" ht="30" x14ac:dyDescent="0.25">
      <c r="A2627" s="137">
        <v>1</v>
      </c>
      <c r="B2627" s="173" t="s">
        <v>460</v>
      </c>
      <c r="C2627" s="1700"/>
      <c r="D2627" s="1701"/>
      <c r="E2627" s="1702">
        <f t="shared" ref="E2627:G2628" si="1566">SUM(E2160,E2071,E1969,E1592,E1529,E1457,E1388,E1300,E1231,E1160,E862)</f>
        <v>31435</v>
      </c>
      <c r="F2627" s="1701">
        <f t="shared" si="1566"/>
        <v>20955.666666666664</v>
      </c>
      <c r="G2627" s="1701">
        <f t="shared" si="1566"/>
        <v>23560</v>
      </c>
      <c r="H2627" s="1701">
        <f>G2627/F2627*100</f>
        <v>112.42782381853755</v>
      </c>
      <c r="I2627" s="1703"/>
      <c r="J2627" s="1703"/>
      <c r="K2627" s="1701"/>
      <c r="L2627" s="1701"/>
      <c r="M2627" s="1701"/>
      <c r="N2627" s="1701"/>
      <c r="O2627" s="1701"/>
      <c r="P2627" s="1704"/>
      <c r="Q2627" s="371">
        <f t="shared" ref="Q2627:AF2627" si="1567">SUM(Q2160,Q2071,Q1969,Q1592,Q1529,Q1457,Q1388,Q1300,Q1231,Q1160,Q862)</f>
        <v>55662.197090000001</v>
      </c>
      <c r="R2627" s="371">
        <f t="shared" si="1567"/>
        <v>55662.197090000001</v>
      </c>
      <c r="S2627" s="371">
        <f t="shared" si="1567"/>
        <v>55662.197090000001</v>
      </c>
      <c r="T2627" s="371">
        <f t="shared" si="1567"/>
        <v>55662.197090000001</v>
      </c>
      <c r="U2627" s="371">
        <f t="shared" si="1567"/>
        <v>55662.197090000001</v>
      </c>
      <c r="V2627" s="371">
        <f t="shared" si="1567"/>
        <v>55662.197090000001</v>
      </c>
      <c r="W2627" s="371">
        <f t="shared" si="1567"/>
        <v>55662.197090000001</v>
      </c>
      <c r="X2627" s="371">
        <f t="shared" si="1567"/>
        <v>55662.197090000001</v>
      </c>
      <c r="Y2627" s="369">
        <f t="shared" si="1567"/>
        <v>37108.131393333329</v>
      </c>
      <c r="Z2627" s="369">
        <f t="shared" si="1567"/>
        <v>41548.946919999995</v>
      </c>
      <c r="AA2627" s="369">
        <f t="shared" si="1567"/>
        <v>0</v>
      </c>
      <c r="AB2627" s="371">
        <f t="shared" si="1567"/>
        <v>0</v>
      </c>
      <c r="AC2627" s="371">
        <f t="shared" si="1567"/>
        <v>4440.815526666669</v>
      </c>
      <c r="AD2627" s="371">
        <f t="shared" si="1567"/>
        <v>0</v>
      </c>
      <c r="AE2627" s="369">
        <f t="shared" si="1567"/>
        <v>-19.841739999999998</v>
      </c>
      <c r="AF2627" s="369">
        <f t="shared" si="1567"/>
        <v>41529.105179999999</v>
      </c>
      <c r="AG2627" s="951">
        <f>Z2627+AB2627+AE2627-AF2627</f>
        <v>0</v>
      </c>
      <c r="AH2627" s="964"/>
      <c r="AJ2627" s="2999">
        <f>Z2627+AB2627+AE2627-AF2627</f>
        <v>0</v>
      </c>
      <c r="AK2627" s="137">
        <f>AF2627*1000-AJ2627</f>
        <v>41529105.18</v>
      </c>
      <c r="AN2627" s="137"/>
    </row>
    <row r="2628" spans="1:40" ht="30" x14ac:dyDescent="0.25">
      <c r="A2628" s="137">
        <v>1</v>
      </c>
      <c r="B2628" s="173" t="s">
        <v>461</v>
      </c>
      <c r="C2628" s="1700"/>
      <c r="D2628" s="1701"/>
      <c r="E2628" s="1702">
        <f t="shared" si="1566"/>
        <v>0</v>
      </c>
      <c r="F2628" s="1701">
        <f t="shared" si="1566"/>
        <v>0</v>
      </c>
      <c r="G2628" s="1701">
        <f t="shared" si="1566"/>
        <v>0</v>
      </c>
      <c r="H2628" s="1701"/>
      <c r="I2628" s="1703"/>
      <c r="J2628" s="1703"/>
      <c r="K2628" s="1701"/>
      <c r="L2628" s="1701"/>
      <c r="M2628" s="1701"/>
      <c r="N2628" s="1701"/>
      <c r="O2628" s="1701"/>
      <c r="P2628" s="1704"/>
      <c r="Q2628" s="371">
        <f t="shared" ref="Q2628:AF2628" si="1568">SUM(Q2161,Q2072,Q1970,Q1593,Q1530,Q1458,Q1389,Q1301,Q1232,Q1161,Q863)</f>
        <v>0</v>
      </c>
      <c r="R2628" s="371">
        <f t="shared" si="1568"/>
        <v>0</v>
      </c>
      <c r="S2628" s="371">
        <f t="shared" si="1568"/>
        <v>0</v>
      </c>
      <c r="T2628" s="371">
        <f t="shared" si="1568"/>
        <v>0</v>
      </c>
      <c r="U2628" s="371">
        <f t="shared" si="1568"/>
        <v>0</v>
      </c>
      <c r="V2628" s="371">
        <f t="shared" si="1568"/>
        <v>0</v>
      </c>
      <c r="W2628" s="371">
        <f t="shared" si="1568"/>
        <v>0</v>
      </c>
      <c r="X2628" s="371">
        <f t="shared" si="1568"/>
        <v>0</v>
      </c>
      <c r="Y2628" s="369">
        <f t="shared" si="1568"/>
        <v>0</v>
      </c>
      <c r="Z2628" s="369">
        <f t="shared" si="1568"/>
        <v>147.43062</v>
      </c>
      <c r="AA2628" s="369">
        <f t="shared" si="1568"/>
        <v>0</v>
      </c>
      <c r="AB2628" s="371">
        <f t="shared" si="1568"/>
        <v>0</v>
      </c>
      <c r="AC2628" s="371">
        <f t="shared" si="1568"/>
        <v>147.43062</v>
      </c>
      <c r="AD2628" s="371">
        <f t="shared" si="1568"/>
        <v>0</v>
      </c>
      <c r="AE2628" s="369">
        <f t="shared" si="1568"/>
        <v>0</v>
      </c>
      <c r="AF2628" s="369">
        <f t="shared" si="1568"/>
        <v>147.43062</v>
      </c>
      <c r="AG2628" s="951">
        <f>Z2628+AB2628+AE2628-AF2628</f>
        <v>0</v>
      </c>
      <c r="AH2628" s="964"/>
      <c r="AJ2628" s="2999">
        <f>Z2628+AB2628+AE2628-AF2628</f>
        <v>0</v>
      </c>
      <c r="AK2628" s="137">
        <f>AF2628*1000-AJ2628</f>
        <v>147430.62</v>
      </c>
      <c r="AN2628" s="137"/>
    </row>
    <row r="2629" spans="1:40" ht="45" x14ac:dyDescent="0.25">
      <c r="A2629" s="137">
        <v>1</v>
      </c>
      <c r="B2629" s="173" t="s">
        <v>462</v>
      </c>
      <c r="C2629" s="1700"/>
      <c r="D2629" s="1701"/>
      <c r="E2629" s="1702">
        <f t="shared" ref="E2629:G2630" si="1569">SUM(E2162,E2073,E1971,E1878,E1803,E1750,E1694,E1594,E1531,E1459,E1390,E1302,E1233,E1162,E1056,E994,E864)</f>
        <v>531</v>
      </c>
      <c r="F2629" s="1701">
        <f t="shared" si="1569"/>
        <v>354.33333333333331</v>
      </c>
      <c r="G2629" s="1701">
        <f t="shared" si="1569"/>
        <v>534</v>
      </c>
      <c r="H2629" s="1701">
        <f t="shared" ref="H2629:H2635" si="1570">G2629/F2629*100</f>
        <v>150.70555032925682</v>
      </c>
      <c r="I2629" s="1703"/>
      <c r="J2629" s="1703"/>
      <c r="K2629" s="1701"/>
      <c r="L2629" s="1701"/>
      <c r="M2629" s="1701"/>
      <c r="N2629" s="1701"/>
      <c r="O2629" s="1701"/>
      <c r="P2629" s="1704"/>
      <c r="Q2629" s="371">
        <f t="shared" ref="Q2629:AF2629" si="1571">SUM(Q2162,Q2073,Q1971,Q1878,Q1803,Q1750,Q1694,Q1594,Q1531,Q1459,Q1390,Q1302,Q1233,Q1162,Q1056,Q994,Q864)</f>
        <v>4174.4565000000002</v>
      </c>
      <c r="R2629" s="371">
        <f t="shared" si="1571"/>
        <v>4174.4565000000002</v>
      </c>
      <c r="S2629" s="371">
        <f t="shared" si="1571"/>
        <v>4174.4565000000002</v>
      </c>
      <c r="T2629" s="371">
        <f t="shared" si="1571"/>
        <v>4174.4565000000002</v>
      </c>
      <c r="U2629" s="371">
        <f t="shared" si="1571"/>
        <v>4174.4565000000002</v>
      </c>
      <c r="V2629" s="371">
        <f t="shared" si="1571"/>
        <v>4174.4565000000002</v>
      </c>
      <c r="W2629" s="371">
        <f t="shared" si="1571"/>
        <v>4174.4565000000002</v>
      </c>
      <c r="X2629" s="371">
        <f t="shared" si="1571"/>
        <v>4174.4565000000002</v>
      </c>
      <c r="Y2629" s="369">
        <f t="shared" si="1571"/>
        <v>2782.9709999999995</v>
      </c>
      <c r="Z2629" s="369">
        <f t="shared" si="1571"/>
        <v>4198.0410000000002</v>
      </c>
      <c r="AA2629" s="369">
        <f t="shared" si="1571"/>
        <v>0</v>
      </c>
      <c r="AB2629" s="371">
        <f t="shared" si="1571"/>
        <v>0</v>
      </c>
      <c r="AC2629" s="371">
        <f t="shared" si="1571"/>
        <v>1415.0700000000002</v>
      </c>
      <c r="AD2629" s="371">
        <f t="shared" si="1571"/>
        <v>0</v>
      </c>
      <c r="AE2629" s="369">
        <f t="shared" si="1571"/>
        <v>-3.1446000000000001</v>
      </c>
      <c r="AF2629" s="369">
        <f t="shared" si="1571"/>
        <v>4194.8964000000005</v>
      </c>
      <c r="AG2629" s="951">
        <f>Z2629+AB2629+AE2629-AF2629</f>
        <v>0</v>
      </c>
      <c r="AH2629" s="964"/>
      <c r="AJ2629" s="2999">
        <f>Z2629+AB2629+AE2629-AF2629</f>
        <v>0</v>
      </c>
      <c r="AK2629" s="137">
        <f>AF2629*1000-AJ2629</f>
        <v>4194896.4000000004</v>
      </c>
      <c r="AN2629" s="137"/>
    </row>
    <row r="2630" spans="1:40" ht="30" x14ac:dyDescent="0.25">
      <c r="A2630" s="137">
        <v>1</v>
      </c>
      <c r="B2630" s="173" t="s">
        <v>463</v>
      </c>
      <c r="C2630" s="1700"/>
      <c r="D2630" s="1701"/>
      <c r="E2630" s="1702">
        <f t="shared" si="1569"/>
        <v>842</v>
      </c>
      <c r="F2630" s="1701">
        <f t="shared" si="1569"/>
        <v>560.66666666666663</v>
      </c>
      <c r="G2630" s="1701">
        <f t="shared" si="1569"/>
        <v>843</v>
      </c>
      <c r="H2630" s="1701">
        <f t="shared" si="1570"/>
        <v>150.35671819262782</v>
      </c>
      <c r="I2630" s="1703"/>
      <c r="J2630" s="1703"/>
      <c r="K2630" s="1701"/>
      <c r="L2630" s="1701"/>
      <c r="M2630" s="1701"/>
      <c r="N2630" s="1701"/>
      <c r="O2630" s="1701"/>
      <c r="P2630" s="1704"/>
      <c r="Q2630" s="371">
        <f t="shared" ref="Q2630:AF2630" si="1572">SUM(Q2163,Q2074,Q1972,Q1879,Q1804,Q1751,Q1695,Q1595,Q1532,Q1460,Q1391,Q1303,Q1234,Q1163,Q1057,Q995,Q865)</f>
        <v>6619.3830000000007</v>
      </c>
      <c r="R2630" s="371">
        <f t="shared" si="1572"/>
        <v>6619.3830000000007</v>
      </c>
      <c r="S2630" s="371">
        <f t="shared" si="1572"/>
        <v>6619.3830000000007</v>
      </c>
      <c r="T2630" s="371">
        <f t="shared" si="1572"/>
        <v>6619.3830000000007</v>
      </c>
      <c r="U2630" s="371">
        <f t="shared" si="1572"/>
        <v>6619.3830000000007</v>
      </c>
      <c r="V2630" s="371">
        <f t="shared" si="1572"/>
        <v>6619.3830000000007</v>
      </c>
      <c r="W2630" s="371">
        <f t="shared" si="1572"/>
        <v>6619.3830000000007</v>
      </c>
      <c r="X2630" s="371">
        <f t="shared" si="1572"/>
        <v>6619.3830000000007</v>
      </c>
      <c r="Y2630" s="369">
        <f t="shared" si="1572"/>
        <v>4412.9219999999996</v>
      </c>
      <c r="Z2630" s="369">
        <f t="shared" si="1572"/>
        <v>6627.2444999999989</v>
      </c>
      <c r="AA2630" s="369">
        <f t="shared" si="1572"/>
        <v>0</v>
      </c>
      <c r="AB2630" s="371">
        <f t="shared" si="1572"/>
        <v>0</v>
      </c>
      <c r="AC2630" s="371">
        <f t="shared" si="1572"/>
        <v>2214.3224999999998</v>
      </c>
      <c r="AD2630" s="371">
        <f t="shared" si="1572"/>
        <v>0</v>
      </c>
      <c r="AE2630" s="369">
        <f t="shared" si="1572"/>
        <v>-24.108369999999997</v>
      </c>
      <c r="AF2630" s="369">
        <f t="shared" si="1572"/>
        <v>6603.136129999999</v>
      </c>
      <c r="AG2630" s="951">
        <f>Z2630+AB2630+AE2630-AF2630</f>
        <v>0</v>
      </c>
      <c r="AH2630" s="964"/>
      <c r="AJ2630" s="2999">
        <f>Z2630+AB2630+AE2630-AF2630</f>
        <v>0</v>
      </c>
      <c r="AK2630" s="137">
        <f>AF2630*1000-AJ2630</f>
        <v>6603136.129999999</v>
      </c>
      <c r="AN2630" s="137"/>
    </row>
    <row r="2631" spans="1:40" ht="43.5" x14ac:dyDescent="0.25">
      <c r="A2631" s="137">
        <v>1</v>
      </c>
      <c r="B2631" s="288" t="s">
        <v>272</v>
      </c>
      <c r="C2631" s="2849"/>
      <c r="D2631" s="1701"/>
      <c r="E2631" s="1702">
        <f t="shared" ref="E2631:G2632" si="1573">SUM(E2164,E2075,E1973,E1880,E1805,E1752,E1696,E1596,E1533,E1461,E1392,E1304,E1235,E1164,E1058,E996,E866,E2329)</f>
        <v>222703</v>
      </c>
      <c r="F2631" s="1701">
        <f t="shared" si="1573"/>
        <v>148443.79999999999</v>
      </c>
      <c r="G2631" s="1701">
        <f t="shared" si="1573"/>
        <v>144887</v>
      </c>
      <c r="H2631" s="1701">
        <f t="shared" si="1570"/>
        <v>97.603941693758856</v>
      </c>
      <c r="I2631" s="1703"/>
      <c r="J2631" s="1703"/>
      <c r="K2631" s="1701"/>
      <c r="L2631" s="1701"/>
      <c r="M2631" s="1701"/>
      <c r="N2631" s="1701"/>
      <c r="O2631" s="1701"/>
      <c r="P2631" s="1704"/>
      <c r="Q2631" s="371">
        <f t="shared" ref="Q2631:W2631" si="1574">SUM(Q2164,Q2075,Q1973,Q1880,Q1805,Q1752,Q1696,Q1596,Q1533,Q1461,Q1392,Q1304,Q1235,Q1164,Q1058,Q996,Q866)</f>
        <v>547237.72016999987</v>
      </c>
      <c r="R2631" s="371">
        <f t="shared" si="1574"/>
        <v>547237.72016999987</v>
      </c>
      <c r="S2631" s="371">
        <f t="shared" si="1574"/>
        <v>547237.72016999987</v>
      </c>
      <c r="T2631" s="371">
        <f t="shared" si="1574"/>
        <v>547237.72016999987</v>
      </c>
      <c r="U2631" s="371">
        <f t="shared" si="1574"/>
        <v>547237.72016999987</v>
      </c>
      <c r="V2631" s="371">
        <f t="shared" si="1574"/>
        <v>547237.72016999987</v>
      </c>
      <c r="W2631" s="371">
        <f t="shared" si="1574"/>
        <v>547237.72016999987</v>
      </c>
      <c r="X2631" s="371">
        <f t="shared" ref="X2631:AF2631" si="1575">SUM(X2164,X2075,X1973,X1880,X1805,X1752,X1696,X1596,X1533,X1461,X1392,X1304,X1235,X1164,X1058,X996,X866,X2329)</f>
        <v>547311.36520999984</v>
      </c>
      <c r="Y2631" s="369">
        <f t="shared" si="1575"/>
        <v>364839.87578800006</v>
      </c>
      <c r="Z2631" s="369">
        <f t="shared" si="1575"/>
        <v>360033.51452999999</v>
      </c>
      <c r="AA2631" s="369">
        <f t="shared" si="1575"/>
        <v>0</v>
      </c>
      <c r="AB2631" s="371">
        <f t="shared" si="1575"/>
        <v>0</v>
      </c>
      <c r="AC2631" s="371">
        <f t="shared" si="1575"/>
        <v>-4806.3612580000026</v>
      </c>
      <c r="AD2631" s="371">
        <f t="shared" si="1575"/>
        <v>-115.96032999999998</v>
      </c>
      <c r="AE2631" s="369">
        <f t="shared" si="1575"/>
        <v>-21.554939999999998</v>
      </c>
      <c r="AF2631" s="369">
        <f t="shared" si="1575"/>
        <v>360011.95959000004</v>
      </c>
      <c r="AG2631" s="951">
        <f>Z2631+AB2631+AE2631-AF2631</f>
        <v>0</v>
      </c>
      <c r="AH2631" s="964"/>
      <c r="AJ2631" s="2999">
        <f>Z2631+AB2631+AE2631-AF2631</f>
        <v>0</v>
      </c>
      <c r="AK2631" s="137">
        <f>AF2631*1000-AJ2631</f>
        <v>360011959.59000003</v>
      </c>
      <c r="AN2631" s="137"/>
    </row>
    <row r="2632" spans="1:40" ht="30" x14ac:dyDescent="0.25">
      <c r="A2632" s="137">
        <v>1</v>
      </c>
      <c r="B2632" s="173" t="s">
        <v>464</v>
      </c>
      <c r="C2632" s="1700"/>
      <c r="D2632" s="1701"/>
      <c r="E2632" s="1702">
        <f t="shared" si="1573"/>
        <v>76328</v>
      </c>
      <c r="F2632" s="1701">
        <f t="shared" si="1573"/>
        <v>50861.133333333331</v>
      </c>
      <c r="G2632" s="1701">
        <f t="shared" si="1573"/>
        <v>47489</v>
      </c>
      <c r="H2632" s="1701">
        <f t="shared" si="1570"/>
        <v>93.369920974365499</v>
      </c>
      <c r="I2632" s="1703"/>
      <c r="J2632" s="1703"/>
      <c r="K2632" s="1701"/>
      <c r="L2632" s="1701"/>
      <c r="M2632" s="1701"/>
      <c r="N2632" s="1701"/>
      <c r="O2632" s="1701"/>
      <c r="P2632" s="1704"/>
      <c r="Q2632" s="371">
        <f t="shared" ref="Q2632:W2632" si="1576">SUM(Q2165, ,Q2076,Q1974,Q1881,Q1806,Q1753,Q1697,Q1597,Q1534,Q1462, ,Q1393,Q1305,Q1236,Q1165,Q1059,Q997,Q867)</f>
        <v>115849.80391999999</v>
      </c>
      <c r="R2632" s="371">
        <f t="shared" si="1576"/>
        <v>115849.80391999999</v>
      </c>
      <c r="S2632" s="371">
        <f t="shared" si="1576"/>
        <v>115849.80391999999</v>
      </c>
      <c r="T2632" s="371">
        <f t="shared" si="1576"/>
        <v>115849.80391999999</v>
      </c>
      <c r="U2632" s="371">
        <f t="shared" si="1576"/>
        <v>115849.80391999999</v>
      </c>
      <c r="V2632" s="371">
        <f t="shared" si="1576"/>
        <v>115849.80391999999</v>
      </c>
      <c r="W2632" s="371">
        <f t="shared" si="1576"/>
        <v>115849.80391999999</v>
      </c>
      <c r="X2632" s="371">
        <f t="shared" ref="X2632:AF2632" si="1577">SUM(X2165,X2076,X1974,X1881,X1806,X1753,X1697,X1597,X1534,X1462,X1393,X1305,X1236,X1165,X1059,X997,X867,X2330)</f>
        <v>115923.44895999999</v>
      </c>
      <c r="Y2632" s="369">
        <f t="shared" si="1577"/>
        <v>77247.931621333322</v>
      </c>
      <c r="Z2632" s="369">
        <f t="shared" si="1577"/>
        <v>72243.890910000002</v>
      </c>
      <c r="AA2632" s="369">
        <f t="shared" si="1577"/>
        <v>0</v>
      </c>
      <c r="AB2632" s="371">
        <f t="shared" si="1577"/>
        <v>0</v>
      </c>
      <c r="AC2632" s="371">
        <f t="shared" si="1577"/>
        <v>-5004.0407113333322</v>
      </c>
      <c r="AD2632" s="371">
        <f t="shared" si="1577"/>
        <v>0</v>
      </c>
      <c r="AE2632" s="369">
        <f t="shared" si="1577"/>
        <v>-4.5171399999999995</v>
      </c>
      <c r="AF2632" s="369">
        <f t="shared" si="1577"/>
        <v>72239.373770000006</v>
      </c>
      <c r="AG2632" s="951">
        <f>Z2632+AB2632+AE2632-AF2632</f>
        <v>0</v>
      </c>
      <c r="AH2632" s="964"/>
      <c r="AJ2632" s="2999">
        <f>Z2632+AB2632+AE2632-AF2632</f>
        <v>0</v>
      </c>
      <c r="AK2632" s="137">
        <f>AF2632*1000-AJ2632</f>
        <v>72239373.770000011</v>
      </c>
      <c r="AN2632" s="137"/>
    </row>
    <row r="2633" spans="1:40" s="147" customFormat="1" ht="60" x14ac:dyDescent="0.25">
      <c r="A2633" s="147">
        <v>1</v>
      </c>
      <c r="B2633" s="173" t="s">
        <v>465</v>
      </c>
      <c r="C2633" s="1700"/>
      <c r="D2633" s="1701"/>
      <c r="E2633" s="1702">
        <f t="shared" ref="E2633:G2634" si="1578">SUM(E2166,E2077,E1975,E1882,E1807,E1754,E1698,E1598,E1535,E1463,E1394,E1306,E1237,E1167,E1060,E998,E868)</f>
        <v>107167</v>
      </c>
      <c r="F2633" s="1701">
        <f t="shared" si="1578"/>
        <v>71445.333333333328</v>
      </c>
      <c r="G2633" s="1701">
        <f t="shared" si="1578"/>
        <v>71439</v>
      </c>
      <c r="H2633" s="1701">
        <f t="shared" si="1570"/>
        <v>99.991135413556293</v>
      </c>
      <c r="I2633" s="1703"/>
      <c r="J2633" s="1703"/>
      <c r="K2633" s="1701"/>
      <c r="L2633" s="1701"/>
      <c r="M2633" s="1701"/>
      <c r="N2633" s="1701"/>
      <c r="O2633" s="1701"/>
      <c r="P2633" s="1705"/>
      <c r="Q2633" s="371">
        <f t="shared" ref="Q2633:AF2633" si="1579">SUM(Q2166, ,Q2077,Q1975,Q1882,Q1807,Q1754,Q1698,Q1598,Q1535,Q1463, ,Q1394,Q1306,Q1237,Q1167,Q1060,Q998,Q868)</f>
        <v>361619.33736999996</v>
      </c>
      <c r="R2633" s="371">
        <f t="shared" si="1579"/>
        <v>361619.33736999996</v>
      </c>
      <c r="S2633" s="371">
        <f t="shared" si="1579"/>
        <v>361619.33736999996</v>
      </c>
      <c r="T2633" s="371">
        <f t="shared" si="1579"/>
        <v>361619.33736999996</v>
      </c>
      <c r="U2633" s="371">
        <f t="shared" si="1579"/>
        <v>361619.33736999996</v>
      </c>
      <c r="V2633" s="371">
        <f t="shared" si="1579"/>
        <v>361619.33736999996</v>
      </c>
      <c r="W2633" s="371">
        <f t="shared" si="1579"/>
        <v>361619.33736999996</v>
      </c>
      <c r="X2633" s="371">
        <f t="shared" si="1579"/>
        <v>361619.33736999996</v>
      </c>
      <c r="Y2633" s="369">
        <f t="shared" si="1579"/>
        <v>241079.55824666665</v>
      </c>
      <c r="Z2633" s="369">
        <f t="shared" si="1579"/>
        <v>244859.23813000001</v>
      </c>
      <c r="AA2633" s="369">
        <f t="shared" si="1579"/>
        <v>0</v>
      </c>
      <c r="AB2633" s="371">
        <f t="shared" si="1579"/>
        <v>0</v>
      </c>
      <c r="AC2633" s="371">
        <f t="shared" si="1579"/>
        <v>3779.6798833333278</v>
      </c>
      <c r="AD2633" s="371">
        <f t="shared" si="1579"/>
        <v>-1.6562300000000001</v>
      </c>
      <c r="AE2633" s="369">
        <f t="shared" si="1579"/>
        <v>-12.91119</v>
      </c>
      <c r="AF2633" s="369">
        <f t="shared" si="1579"/>
        <v>244846.32694000006</v>
      </c>
      <c r="AG2633" s="951">
        <f>Z2633+AB2633+AE2633-AF2633</f>
        <v>0</v>
      </c>
      <c r="AH2633" s="964"/>
      <c r="AJ2633" s="2999">
        <f>Z2633+AB2633+AE2633-AF2633</f>
        <v>0</v>
      </c>
      <c r="AK2633" s="147">
        <f>AF2633*1000-AJ2633</f>
        <v>244846326.94000006</v>
      </c>
    </row>
    <row r="2634" spans="1:40" ht="45" x14ac:dyDescent="0.25">
      <c r="A2634" s="137">
        <v>1</v>
      </c>
      <c r="B2634" s="173" t="s">
        <v>466</v>
      </c>
      <c r="C2634" s="1700"/>
      <c r="D2634" s="1701"/>
      <c r="E2634" s="1702">
        <f t="shared" si="1578"/>
        <v>39208</v>
      </c>
      <c r="F2634" s="1701">
        <f t="shared" si="1578"/>
        <v>26137.333333333332</v>
      </c>
      <c r="G2634" s="1701">
        <f t="shared" si="1578"/>
        <v>25959</v>
      </c>
      <c r="H2634" s="1701">
        <f t="shared" si="1570"/>
        <v>99.317706473498959</v>
      </c>
      <c r="I2634" s="1703"/>
      <c r="J2634" s="1703"/>
      <c r="K2634" s="1701"/>
      <c r="L2634" s="1701"/>
      <c r="M2634" s="1701"/>
      <c r="N2634" s="1701"/>
      <c r="O2634" s="1701"/>
      <c r="P2634" s="1704"/>
      <c r="Q2634" s="371">
        <f t="shared" ref="Q2634:AF2634" si="1580">SUM(Q2167, ,Q2078,Q1976,Q1883,Q1808,Q1755,Q1699,Q1599,Q1536,Q1464, ,Q1395,Q1307,Q1238,Q1168,Q1061,Q999,Q869)</f>
        <v>69768.578880000001</v>
      </c>
      <c r="R2634" s="371">
        <f t="shared" si="1580"/>
        <v>69768.578880000001</v>
      </c>
      <c r="S2634" s="371">
        <f t="shared" si="1580"/>
        <v>69768.578880000001</v>
      </c>
      <c r="T2634" s="371">
        <f t="shared" si="1580"/>
        <v>69768.578880000001</v>
      </c>
      <c r="U2634" s="371">
        <f t="shared" si="1580"/>
        <v>69768.578880000001</v>
      </c>
      <c r="V2634" s="371">
        <f t="shared" si="1580"/>
        <v>69768.578880000001</v>
      </c>
      <c r="W2634" s="371">
        <f t="shared" si="1580"/>
        <v>69768.578880000001</v>
      </c>
      <c r="X2634" s="371">
        <f t="shared" si="1580"/>
        <v>69768.578880000001</v>
      </c>
      <c r="Y2634" s="369">
        <f t="shared" si="1580"/>
        <v>46512.385920000001</v>
      </c>
      <c r="Z2634" s="369">
        <f t="shared" si="1580"/>
        <v>42930.385490000008</v>
      </c>
      <c r="AA2634" s="369">
        <f t="shared" si="1580"/>
        <v>0</v>
      </c>
      <c r="AB2634" s="371">
        <f t="shared" si="1580"/>
        <v>0</v>
      </c>
      <c r="AC2634" s="371">
        <f t="shared" si="1580"/>
        <v>-3582.0004299999982</v>
      </c>
      <c r="AD2634" s="371">
        <f t="shared" si="1580"/>
        <v>-114.30409999999999</v>
      </c>
      <c r="AE2634" s="369">
        <f t="shared" si="1580"/>
        <v>-4.1266100000000003</v>
      </c>
      <c r="AF2634" s="369">
        <f t="shared" si="1580"/>
        <v>42926.258880000001</v>
      </c>
      <c r="AG2634" s="951">
        <f>Z2634+AB2634+AE2634-AF2634</f>
        <v>0</v>
      </c>
      <c r="AH2634" s="964"/>
      <c r="AJ2634" s="2999">
        <f>Z2634+AB2634+AE2634-AF2634</f>
        <v>0</v>
      </c>
      <c r="AK2634" s="137">
        <f>AF2634*1000-AJ2634</f>
        <v>42926258.880000003</v>
      </c>
      <c r="AN2634" s="137"/>
    </row>
    <row r="2635" spans="1:40" ht="29.25" x14ac:dyDescent="0.25">
      <c r="A2635" s="137">
        <v>1</v>
      </c>
      <c r="B2635" s="288" t="s">
        <v>310</v>
      </c>
      <c r="C2635" s="2849"/>
      <c r="D2635" s="1701"/>
      <c r="E2635" s="1702">
        <f>SUM(E2561,E2544,E2471,E2419,E2404,E2370,E2331,E2309,E2283,E2228,E2212,E2168,E2079,E1977,E1884,E1849,E1809,E1756,E1700,E1665,E1651,E1637,E1600,E1537,E1465,E1397,E1308,E1239,E1169,E1104,E1062,E1000,E870)</f>
        <v>224217.95</v>
      </c>
      <c r="F2635" s="1702">
        <f>SUM(F2561,F2544,F2471,F2419,F2404,F2370,F2331,F2309,F2283,F2228,F2212,F2168,F2079,F1977,F1884,F1849,F1809,F1756,F1700,F1665,F1651,F1637,F1600,F1537,F1465,F1397,F1308,F1239,F1169,F1104,F1062,F1000,F870)</f>
        <v>149476.1</v>
      </c>
      <c r="G2635" s="1702">
        <f>SUM(G2561,G2544,G2471,G2419,G2404,G2370,G2331,G2309,G2283,G2228,G2212,G2168,G2079,G1977,G1884,G1849,G1809,G1756,G1700,G1665,G1651,G1637,G1600,G1537,G1465,G1397,G1308,G1239,G1169,G1104,G1062,G1000,G870)</f>
        <v>181467.36</v>
      </c>
      <c r="H2635" s="1701">
        <f t="shared" si="1570"/>
        <v>121.40225761844199</v>
      </c>
      <c r="I2635" s="1703"/>
      <c r="J2635" s="1703"/>
      <c r="K2635" s="1701"/>
      <c r="L2635" s="1701"/>
      <c r="M2635" s="1701"/>
      <c r="N2635" s="1701"/>
      <c r="O2635" s="1701"/>
      <c r="P2635" s="1704"/>
      <c r="Q2635" s="371">
        <f t="shared" ref="Q2635:AF2635" si="1581">SUM(Q2561,Q2544,Q2471,Q2419,Q2404,Q2370,Q2331,Q2309,Q2283,Q2228,Q2212,Q2168, ,Q2079,Q1977,Q1884,Q1849,Q1809,Q1756,Q1700,Q1665,Q1651,Q1637,Q1600,Q1537,Q1465, ,Q1397,Q1308,Q1239,Q1169,Q1104, , ,Q1062,Q1000,Q870,Q945)</f>
        <v>697424.1186899998</v>
      </c>
      <c r="R2635" s="371">
        <f t="shared" si="1581"/>
        <v>697424.1186899998</v>
      </c>
      <c r="S2635" s="371">
        <f t="shared" si="1581"/>
        <v>698642.09328999987</v>
      </c>
      <c r="T2635" s="371">
        <f t="shared" si="1581"/>
        <v>705070.34778999991</v>
      </c>
      <c r="U2635" s="371">
        <f t="shared" si="1581"/>
        <v>705070.34778999991</v>
      </c>
      <c r="V2635" s="371">
        <f t="shared" si="1581"/>
        <v>709231.73778999993</v>
      </c>
      <c r="W2635" s="371">
        <f t="shared" si="1581"/>
        <v>712350.01146999991</v>
      </c>
      <c r="X2635" s="371">
        <f t="shared" si="1581"/>
        <v>712350.01146999991</v>
      </c>
      <c r="Y2635" s="369">
        <f t="shared" si="1581"/>
        <v>472074.32713714289</v>
      </c>
      <c r="Z2635" s="369">
        <f t="shared" si="1581"/>
        <v>497357.13029</v>
      </c>
      <c r="AA2635" s="369">
        <f t="shared" si="1581"/>
        <v>0</v>
      </c>
      <c r="AB2635" s="371">
        <f t="shared" si="1581"/>
        <v>83.933390000000017</v>
      </c>
      <c r="AC2635" s="371">
        <f t="shared" si="1581"/>
        <v>25282.803152857145</v>
      </c>
      <c r="AD2635" s="371">
        <f t="shared" si="1581"/>
        <v>-156.24093999999997</v>
      </c>
      <c r="AE2635" s="369">
        <f t="shared" si="1581"/>
        <v>-124.80224999999993</v>
      </c>
      <c r="AF2635" s="369">
        <f t="shared" si="1581"/>
        <v>497316.26142999995</v>
      </c>
      <c r="AG2635" s="951">
        <f>Z2635+AB2635+AE2635-AF2635</f>
        <v>0</v>
      </c>
      <c r="AH2635" s="964"/>
      <c r="AJ2635" s="2999">
        <f>Z2635+AB2635+AE2635-AF2635</f>
        <v>0</v>
      </c>
      <c r="AK2635" s="137">
        <f>AF2635*1000-AJ2635</f>
        <v>497316261.42999995</v>
      </c>
      <c r="AN2635" s="137"/>
    </row>
    <row r="2636" spans="1:40" x14ac:dyDescent="0.25">
      <c r="A2636" s="137">
        <v>1</v>
      </c>
      <c r="B2636" s="173" t="s">
        <v>303</v>
      </c>
      <c r="C2636" s="1700"/>
      <c r="D2636" s="1701"/>
      <c r="E2636" s="1702">
        <f>E1466</f>
        <v>0</v>
      </c>
      <c r="F2636" s="1701">
        <f>F1466</f>
        <v>0</v>
      </c>
      <c r="G2636" s="1701">
        <f>G1466</f>
        <v>0</v>
      </c>
      <c r="H2636" s="1701"/>
      <c r="I2636" s="1703"/>
      <c r="J2636" s="1703"/>
      <c r="K2636" s="1701"/>
      <c r="L2636" s="1701"/>
      <c r="M2636" s="1701"/>
      <c r="N2636" s="1701"/>
      <c r="O2636" s="1701"/>
      <c r="P2636" s="1704"/>
      <c r="Q2636" s="371"/>
      <c r="R2636" s="371"/>
      <c r="S2636" s="371"/>
      <c r="T2636" s="371"/>
      <c r="U2636" s="371"/>
      <c r="V2636" s="371"/>
      <c r="W2636" s="371"/>
      <c r="X2636" s="371"/>
      <c r="Y2636" s="369"/>
      <c r="Z2636" s="369"/>
      <c r="AA2636" s="369"/>
      <c r="AB2636" s="371"/>
      <c r="AC2636" s="371"/>
      <c r="AD2636" s="371"/>
      <c r="AE2636" s="369"/>
      <c r="AF2636" s="369"/>
      <c r="AG2636" s="951">
        <f>Z2636+AB2636+AE2636-AF2636</f>
        <v>0</v>
      </c>
      <c r="AH2636" s="964"/>
      <c r="AJ2636" s="2999">
        <f>Z2636+AB2636+AE2636-AF2636</f>
        <v>0</v>
      </c>
      <c r="AK2636" s="137">
        <f>AF2636*1000-AJ2636</f>
        <v>0</v>
      </c>
      <c r="AN2636" s="137"/>
    </row>
    <row r="2637" spans="1:40" ht="30" x14ac:dyDescent="0.25">
      <c r="A2637" s="137">
        <v>1</v>
      </c>
      <c r="B2637" s="173" t="s">
        <v>442</v>
      </c>
      <c r="C2637" s="1700"/>
      <c r="D2637" s="1701"/>
      <c r="E2637" s="1702">
        <f>SUM(E2562,E2545,E2472,E2420,E2405,E2371,E2332,E2310,E2213,E2170,E2081,E1979,E1886,E1850,E1811,E1758,E1702,E1666,E1652,E1638,E1602,E1539,E1467,E1399,E1310,E1241,E1171,E1106,E1064,E1002,E872)</f>
        <v>151365.25</v>
      </c>
      <c r="F2637" s="1701">
        <f>SUM(F2562,F2545,F2472,F2420,F2405,F2371,F2332,F2310,F2213,F2170,F2081,F1979,F1886,F1850,F1811,F1758,F1702,F1666,F1652,F1638,F1602,F1539,F1467,F1399,F1310,F1241,F1171,F1106,F1064,F1002,F872)</f>
        <v>100909.5</v>
      </c>
      <c r="G2637" s="1701">
        <f>SUM(G2562,G2545,G2472,G2420,G2405,G2371,G2332,G2310,G2213,G2170,G2081,G1979,G1886,G1850,G1811,G1758,G1702,G1666,G1652,G1638,G1602,G1539,G1467,G1399,G1310,G1241,G1171,G1106,G1064,G1002,G872)</f>
        <v>124770.35999999999</v>
      </c>
      <c r="H2637" s="1701">
        <f>G2637/F2637*100</f>
        <v>123.6458014359401</v>
      </c>
      <c r="I2637" s="1703"/>
      <c r="J2637" s="1703"/>
      <c r="K2637" s="1701"/>
      <c r="L2637" s="1701"/>
      <c r="M2637" s="1701"/>
      <c r="N2637" s="1701"/>
      <c r="O2637" s="1701"/>
      <c r="P2637" s="1704"/>
      <c r="Q2637" s="371"/>
      <c r="R2637" s="371"/>
      <c r="S2637" s="371"/>
      <c r="T2637" s="371"/>
      <c r="U2637" s="371"/>
      <c r="V2637" s="371"/>
      <c r="W2637" s="371"/>
      <c r="X2637" s="371"/>
      <c r="Y2637" s="369"/>
      <c r="Z2637" s="369"/>
      <c r="AA2637" s="369"/>
      <c r="AB2637" s="371"/>
      <c r="AC2637" s="371"/>
      <c r="AD2637" s="371"/>
      <c r="AE2637" s="369"/>
      <c r="AF2637" s="369"/>
      <c r="AG2637" s="951">
        <f>Z2637+AB2637+AE2637-AF2637</f>
        <v>0</v>
      </c>
      <c r="AH2637" s="964"/>
      <c r="AJ2637" s="2999">
        <f>Z2637+AB2637+AE2637-AF2637</f>
        <v>0</v>
      </c>
      <c r="AK2637" s="137">
        <f>AF2637*1000-AJ2637</f>
        <v>0</v>
      </c>
      <c r="AN2637" s="137"/>
    </row>
    <row r="2638" spans="1:40" x14ac:dyDescent="0.25">
      <c r="A2638" s="137">
        <v>1</v>
      </c>
      <c r="B2638" s="173" t="s">
        <v>443</v>
      </c>
      <c r="C2638" s="1700"/>
      <c r="D2638" s="1701"/>
      <c r="E2638" s="1702">
        <f>SUM(E2546,E2563,E2473,E2421,E2406,E2372,E2333,E2311,E2214,E2171,E2082,E1980,E1887,E1812,E1759,E1703,E1603,E1540,E1468,E1400,E1311,E1242,E1172,E1107,E1065,E1003,E873)</f>
        <v>93859</v>
      </c>
      <c r="F2638" s="1701">
        <f>SUM(F2546,F2563,F2473,F2421,F2406,F2372,F2333,F2311,F2214,F2171,F2082,F1980,F1887,F1812,F1759,F1703,F1603,F1540,F1468,F1400,F1311,F1242,F1172,F1107,F1065,F1003,F873)</f>
        <v>62572.666666666664</v>
      </c>
      <c r="G2638" s="1701">
        <f>SUM(G2546,G2563,G2473,G2421,G2406,G2372,G2333,G2311,G2214,G2171,G2082,G1980,G1887,G1812,G1759,G1703,G1603,G1540,G1468,G1400,G1311,G1242,G1172,G1107,G1065,G1003,G873)</f>
        <v>69481</v>
      </c>
      <c r="H2638" s="1701">
        <f>G2638/F2638*100</f>
        <v>111.04049691558615</v>
      </c>
      <c r="I2638" s="1703"/>
      <c r="J2638" s="1703"/>
      <c r="K2638" s="1701"/>
      <c r="L2638" s="1701"/>
      <c r="M2638" s="1701"/>
      <c r="N2638" s="1701"/>
      <c r="O2638" s="1701"/>
      <c r="P2638" s="1704"/>
      <c r="Q2638" s="371"/>
      <c r="R2638" s="371"/>
      <c r="S2638" s="371"/>
      <c r="T2638" s="371"/>
      <c r="U2638" s="371"/>
      <c r="V2638" s="371"/>
      <c r="W2638" s="371"/>
      <c r="X2638" s="371"/>
      <c r="Y2638" s="369"/>
      <c r="Z2638" s="369"/>
      <c r="AA2638" s="369"/>
      <c r="AB2638" s="371"/>
      <c r="AC2638" s="371"/>
      <c r="AD2638" s="371"/>
      <c r="AE2638" s="369"/>
      <c r="AF2638" s="369"/>
      <c r="AG2638" s="951">
        <f>Z2638+AB2638+AE2638-AF2638</f>
        <v>0</v>
      </c>
      <c r="AH2638" s="964"/>
      <c r="AJ2638" s="2999">
        <f>Z2638+AB2638+AE2638-AF2638</f>
        <v>0</v>
      </c>
      <c r="AK2638" s="137">
        <f>AF2638*1000-AJ2638</f>
        <v>0</v>
      </c>
      <c r="AN2638" s="137"/>
    </row>
    <row r="2639" spans="1:40" ht="30" x14ac:dyDescent="0.25">
      <c r="A2639" s="137">
        <v>1</v>
      </c>
      <c r="B2639" s="173" t="s">
        <v>444</v>
      </c>
      <c r="C2639" s="1700"/>
      <c r="D2639" s="1701"/>
      <c r="E2639" s="1702">
        <f>SUM(E2564,E2474,E2422,E2407,E2373,E2215,E2172,E2083,E1981,E1888,E1851,E1813,E1760,E1704,E1667,E1653,E1639,E1604,E1541,E1469,E1401,E1312,E1243,E1173,E1108,E1066,E1004,E874)</f>
        <v>99225</v>
      </c>
      <c r="F2639" s="1701">
        <f>SUM(F2564,F2474,F2422,F2407,F2373,F2215,F2172,F2083,F1981,F1888,F1851,F1813,F1760,F1704,F1667,F1653,F1639,F1604,F1541,F1469,F1401,F1312,F1243,F1173,F1108,F1066,F1004,F874)</f>
        <v>66151</v>
      </c>
      <c r="G2639" s="1701">
        <f>SUM(G2564,G2474,G2422,G2407,G2373,G2215,G2172,G2083,G1981,G1888,G1851,G1813,G1760,G1704,G1667,G1653,G1639,G1604,G1541,G1469,G1401,G1312,G1243,G1173,G1108,G1066,G1004,G874)</f>
        <v>71209.439999999988</v>
      </c>
      <c r="H2639" s="1701">
        <f>G2639/F2639*100</f>
        <v>107.64680806034677</v>
      </c>
      <c r="I2639" s="1703"/>
      <c r="J2639" s="1703"/>
      <c r="K2639" s="1701"/>
      <c r="L2639" s="1701"/>
      <c r="M2639" s="1701"/>
      <c r="N2639" s="1701"/>
      <c r="O2639" s="1701"/>
      <c r="P2639" s="1704"/>
      <c r="Q2639" s="371"/>
      <c r="R2639" s="371"/>
      <c r="S2639" s="371"/>
      <c r="T2639" s="371"/>
      <c r="U2639" s="371"/>
      <c r="V2639" s="371"/>
      <c r="W2639" s="371"/>
      <c r="X2639" s="371"/>
      <c r="Y2639" s="369"/>
      <c r="Z2639" s="369"/>
      <c r="AA2639" s="369"/>
      <c r="AB2639" s="371"/>
      <c r="AC2639" s="371"/>
      <c r="AD2639" s="371"/>
      <c r="AE2639" s="369"/>
      <c r="AF2639" s="369"/>
      <c r="AG2639" s="951">
        <f>Z2639+AB2639+AE2639-AF2639</f>
        <v>0</v>
      </c>
      <c r="AH2639" s="964"/>
      <c r="AJ2639" s="2999">
        <f>Z2639+AB2639+AE2639-AF2639</f>
        <v>0</v>
      </c>
      <c r="AK2639" s="137">
        <f>AF2639*1000-AJ2639</f>
        <v>0</v>
      </c>
    </row>
    <row r="2640" spans="1:40" ht="45" x14ac:dyDescent="0.25">
      <c r="A2640" s="137">
        <v>1</v>
      </c>
      <c r="B2640" s="173" t="s">
        <v>445</v>
      </c>
      <c r="C2640" s="1700"/>
      <c r="D2640" s="1701"/>
      <c r="E2640" s="1702">
        <f>SUM(E2423,E2334,E1982,E1005,E1814)</f>
        <v>32700</v>
      </c>
      <c r="F2640" s="1702">
        <f>SUM(F2423,F2334,F1982,F1005,F1814)</f>
        <v>21799.333333333332</v>
      </c>
      <c r="G2640" s="1702">
        <f>SUM(G2423,G2334,G1982,G1005,G1814)</f>
        <v>37487</v>
      </c>
      <c r="H2640" s="1701">
        <f>G2640/F2640*100</f>
        <v>171.96397443346891</v>
      </c>
      <c r="I2640" s="1703"/>
      <c r="J2640" s="1703"/>
      <c r="K2640" s="1701"/>
      <c r="L2640" s="1701"/>
      <c r="M2640" s="1701"/>
      <c r="N2640" s="1701"/>
      <c r="O2640" s="1701"/>
      <c r="P2640" s="1704"/>
      <c r="Q2640" s="371"/>
      <c r="R2640" s="371"/>
      <c r="S2640" s="371"/>
      <c r="T2640" s="371"/>
      <c r="U2640" s="371"/>
      <c r="V2640" s="371"/>
      <c r="W2640" s="371"/>
      <c r="X2640" s="371"/>
      <c r="Y2640" s="369"/>
      <c r="Z2640" s="369"/>
      <c r="AA2640" s="369"/>
      <c r="AB2640" s="371"/>
      <c r="AC2640" s="371"/>
      <c r="AD2640" s="371"/>
      <c r="AE2640" s="369"/>
      <c r="AF2640" s="369"/>
      <c r="AG2640" s="951">
        <f>Z2640+AB2640+AE2640-AF2640</f>
        <v>0</v>
      </c>
      <c r="AH2640" s="964"/>
      <c r="AJ2640" s="2999">
        <f>Z2640+AB2640+AE2640-AF2640</f>
        <v>0</v>
      </c>
      <c r="AK2640" s="137">
        <f>AF2640*1000-AJ2640</f>
        <v>0</v>
      </c>
      <c r="AN2640" s="137"/>
    </row>
    <row r="2641" spans="1:40" ht="60" x14ac:dyDescent="0.25">
      <c r="A2641" s="137">
        <v>1</v>
      </c>
      <c r="B2641" s="173" t="s">
        <v>446</v>
      </c>
      <c r="C2641" s="1700"/>
      <c r="D2641" s="1701"/>
      <c r="E2641" s="1702">
        <f t="shared" ref="E2641:G2642" si="1582">SUM(E2424,E2335,E2174, E2085,E1983,E1890,E1815,E1762,E1706,E1606,E1543,E1471, E1403,E1314,E1245,E1175,E1110,  E1068,E1006,E876)</f>
        <v>0</v>
      </c>
      <c r="F2641" s="1701">
        <f t="shared" si="1582"/>
        <v>0</v>
      </c>
      <c r="G2641" s="1701">
        <f t="shared" si="1582"/>
        <v>0</v>
      </c>
      <c r="H2641" s="1701"/>
      <c r="I2641" s="1703"/>
      <c r="J2641" s="1703"/>
      <c r="K2641" s="1701"/>
      <c r="L2641" s="1701"/>
      <c r="M2641" s="1701"/>
      <c r="N2641" s="1701"/>
      <c r="O2641" s="1701"/>
      <c r="P2641" s="1704"/>
      <c r="Q2641" s="371"/>
      <c r="R2641" s="371"/>
      <c r="S2641" s="371"/>
      <c r="T2641" s="371"/>
      <c r="U2641" s="371"/>
      <c r="V2641" s="371"/>
      <c r="W2641" s="371"/>
      <c r="X2641" s="371"/>
      <c r="Y2641" s="369"/>
      <c r="Z2641" s="369"/>
      <c r="AA2641" s="369"/>
      <c r="AB2641" s="371"/>
      <c r="AC2641" s="371"/>
      <c r="AD2641" s="371"/>
      <c r="AE2641" s="369"/>
      <c r="AF2641" s="369"/>
      <c r="AG2641" s="951">
        <f>Z2641+AB2641+AE2641-AF2641</f>
        <v>0</v>
      </c>
      <c r="AH2641" s="964"/>
      <c r="AJ2641" s="2999">
        <f>Z2641+AB2641+AE2641-AF2641</f>
        <v>0</v>
      </c>
      <c r="AK2641" s="137">
        <f>AF2641*1000-AJ2641</f>
        <v>0</v>
      </c>
      <c r="AN2641" s="137"/>
    </row>
    <row r="2642" spans="1:40" ht="45" x14ac:dyDescent="0.25">
      <c r="A2642" s="137">
        <v>1</v>
      </c>
      <c r="B2642" s="173" t="s">
        <v>447</v>
      </c>
      <c r="C2642" s="1700"/>
      <c r="D2642" s="1701"/>
      <c r="E2642" s="1702">
        <f t="shared" si="1582"/>
        <v>9993</v>
      </c>
      <c r="F2642" s="1701">
        <f t="shared" si="1582"/>
        <v>6662</v>
      </c>
      <c r="G2642" s="1701">
        <f t="shared" si="1582"/>
        <v>4987</v>
      </c>
      <c r="H2642" s="1701">
        <f t="shared" ref="H2642:H2649" si="1583">G2642/F2642*100</f>
        <v>74.857400180126092</v>
      </c>
      <c r="I2642" s="1703"/>
      <c r="J2642" s="1703"/>
      <c r="K2642" s="1701"/>
      <c r="L2642" s="1701"/>
      <c r="M2642" s="1701"/>
      <c r="N2642" s="1701"/>
      <c r="O2642" s="1701"/>
      <c r="P2642" s="1704"/>
      <c r="Q2642" s="371"/>
      <c r="R2642" s="371"/>
      <c r="S2642" s="371"/>
      <c r="T2642" s="371"/>
      <c r="U2642" s="371"/>
      <c r="V2642" s="371"/>
      <c r="W2642" s="371"/>
      <c r="X2642" s="371"/>
      <c r="Y2642" s="369"/>
      <c r="Z2642" s="369"/>
      <c r="AA2642" s="369"/>
      <c r="AB2642" s="371"/>
      <c r="AC2642" s="371"/>
      <c r="AD2642" s="371"/>
      <c r="AE2642" s="369"/>
      <c r="AF2642" s="369"/>
      <c r="AG2642" s="951">
        <f>Z2642+AB2642+AE2642-AF2642</f>
        <v>0</v>
      </c>
      <c r="AH2642" s="964"/>
      <c r="AJ2642" s="2999">
        <f>Z2642+AB2642+AE2642-AF2642</f>
        <v>0</v>
      </c>
      <c r="AK2642" s="137">
        <f>AF2642*1000-AJ2642</f>
        <v>0</v>
      </c>
      <c r="AN2642" s="137"/>
    </row>
    <row r="2643" spans="1:40" ht="90" x14ac:dyDescent="0.25">
      <c r="A2643" s="137">
        <v>1</v>
      </c>
      <c r="B2643" s="173" t="s">
        <v>448</v>
      </c>
      <c r="C2643" s="1700"/>
      <c r="D2643" s="1701"/>
      <c r="E2643" s="1702">
        <f>SUM(E2337,E2284,E2176, E2087,E1985,E1608,E1545,E1473, E1405,E1316,E1247,E1177, E1070,E1008,E878)</f>
        <v>1400</v>
      </c>
      <c r="F2643" s="1701">
        <f>SUM(F2337,F2284,F2176, F2087,F1985,F1608,F1545,F1473, F1405,F1316,F1247,F1177, F1070,F1008,F878)</f>
        <v>932.66666666666663</v>
      </c>
      <c r="G2643" s="1701">
        <f>SUM(G2337,G2284,G2176, G2087,G1985,G1608,G1545,G1473, G1405,G1316,G1247,G1177, G1070,G1008,G878)</f>
        <v>0</v>
      </c>
      <c r="H2643" s="1701">
        <f t="shared" si="1583"/>
        <v>0</v>
      </c>
      <c r="I2643" s="1703"/>
      <c r="J2643" s="1703"/>
      <c r="K2643" s="1701"/>
      <c r="L2643" s="1701"/>
      <c r="M2643" s="1701"/>
      <c r="N2643" s="1701"/>
      <c r="O2643" s="1701"/>
      <c r="P2643" s="1704"/>
      <c r="Q2643" s="371"/>
      <c r="R2643" s="371"/>
      <c r="S2643" s="371"/>
      <c r="T2643" s="371"/>
      <c r="U2643" s="371"/>
      <c r="V2643" s="371"/>
      <c r="W2643" s="371"/>
      <c r="X2643" s="371"/>
      <c r="Y2643" s="369"/>
      <c r="Z2643" s="369"/>
      <c r="AA2643" s="369"/>
      <c r="AB2643" s="371"/>
      <c r="AC2643" s="371"/>
      <c r="AD2643" s="371"/>
      <c r="AE2643" s="369"/>
      <c r="AF2643" s="369"/>
      <c r="AG2643" s="951">
        <f>Z2643+AB2643+AE2643-AF2643</f>
        <v>0</v>
      </c>
      <c r="AH2643" s="964"/>
      <c r="AJ2643" s="2999">
        <f>Z2643+AB2643+AE2643-AF2643</f>
        <v>0</v>
      </c>
      <c r="AK2643" s="137">
        <f>AF2643*1000-AJ2643</f>
        <v>0</v>
      </c>
      <c r="AN2643" s="137"/>
    </row>
    <row r="2644" spans="1:40" ht="30" x14ac:dyDescent="0.25">
      <c r="A2644" s="137">
        <v>1</v>
      </c>
      <c r="B2644" s="173" t="s">
        <v>467</v>
      </c>
      <c r="C2644" s="1700"/>
      <c r="D2644" s="1701"/>
      <c r="E2644" s="1702">
        <f>SUM(E879,E1178,E1248,E1317,E1406, E1474,E1546,E1609,E1986,E2088, E2177)</f>
        <v>61459.7</v>
      </c>
      <c r="F2644" s="1701">
        <f>SUM(F879,F1178,F1248,F1317,F1406, F1474,F1546,F1609,F1986,F2088, F2177)</f>
        <v>40971.933333333334</v>
      </c>
      <c r="G2644" s="1701">
        <f>SUM(G879,G1178,G1248,G1317,G1406, G1474,G1546,G1609,G1986,G2088, G2177)</f>
        <v>51710</v>
      </c>
      <c r="H2644" s="1701">
        <f t="shared" si="1583"/>
        <v>126.20834750292475</v>
      </c>
      <c r="I2644" s="1703"/>
      <c r="J2644" s="1703"/>
      <c r="K2644" s="1701"/>
      <c r="L2644" s="1701"/>
      <c r="M2644" s="1701"/>
      <c r="N2644" s="1701"/>
      <c r="O2644" s="1701"/>
      <c r="P2644" s="1704"/>
      <c r="Q2644" s="371">
        <f t="shared" ref="Q2644:AF2644" si="1584">SUM(Q879,Q1178,Q1248,Q1317,Q1406, ,Q1474,Q1546,Q1609,Q1986,Q2088, ,Q2177)</f>
        <v>144431</v>
      </c>
      <c r="R2644" s="371">
        <f t="shared" si="1584"/>
        <v>144431</v>
      </c>
      <c r="S2644" s="371">
        <f t="shared" si="1584"/>
        <v>144431</v>
      </c>
      <c r="T2644" s="371">
        <f t="shared" si="1584"/>
        <v>144431</v>
      </c>
      <c r="U2644" s="371">
        <f t="shared" si="1584"/>
        <v>144431</v>
      </c>
      <c r="V2644" s="371">
        <f t="shared" si="1584"/>
        <v>144431</v>
      </c>
      <c r="W2644" s="371">
        <f t="shared" si="1584"/>
        <v>144431</v>
      </c>
      <c r="X2644" s="371">
        <f t="shared" si="1584"/>
        <v>144431</v>
      </c>
      <c r="Y2644" s="369">
        <f t="shared" si="1584"/>
        <v>96287.333333333343</v>
      </c>
      <c r="Z2644" s="369">
        <f t="shared" si="1584"/>
        <v>111956.25592</v>
      </c>
      <c r="AA2644" s="369">
        <f t="shared" si="1584"/>
        <v>0</v>
      </c>
      <c r="AB2644" s="371">
        <f t="shared" si="1584"/>
        <v>0</v>
      </c>
      <c r="AC2644" s="371">
        <f t="shared" si="1584"/>
        <v>15668.922586666671</v>
      </c>
      <c r="AD2644" s="371">
        <f t="shared" si="1584"/>
        <v>0</v>
      </c>
      <c r="AE2644" s="369">
        <f t="shared" si="1584"/>
        <v>-7.6870400000000005</v>
      </c>
      <c r="AF2644" s="369">
        <f t="shared" si="1584"/>
        <v>111948.56888000001</v>
      </c>
      <c r="AG2644" s="951">
        <f>Z2644+AB2644+AE2644-AF2644</f>
        <v>0</v>
      </c>
      <c r="AH2644" s="964"/>
      <c r="AJ2644" s="2999">
        <f>Z2644+AB2644+AE2644-AF2644</f>
        <v>0</v>
      </c>
      <c r="AK2644" s="137">
        <f>AF2644*1000-AJ2644</f>
        <v>111948568.88000001</v>
      </c>
      <c r="AN2644" s="137"/>
    </row>
    <row r="2645" spans="1:40" x14ac:dyDescent="0.25">
      <c r="A2645" s="137">
        <v>1</v>
      </c>
      <c r="B2645" s="173" t="s">
        <v>311</v>
      </c>
      <c r="C2645" s="1700"/>
      <c r="D2645" s="1701"/>
      <c r="E2645" s="1702">
        <f>SUM(E2565,E2475,E2426,E2408,E2374,E2338,E2312,E2232,E2216,E2178,E2119,E2089,E1987,E1892,E1852,E1817,E1764,E1708,E1668,E1654,E1640,E1610,E1475,E1547,E1407,E1318,E1249,E1179,E1112,E1071,E1009,E880,E2584)</f>
        <v>219309.08510638299</v>
      </c>
      <c r="F2645" s="1702">
        <f>SUM(F2565,F2475,F2426,F2408,F2374,F2338,F2312,F2232,F2216,F2178,F2119,F2089,F1987,F1892,F1852,F1817,F1764,F1708,F1668,F1654,F1640,F1610,F1475,F1547,F1407,F1318,F1249,F1179,F1112,F1071,F1009,F880,F2584)</f>
        <v>146122.40121580547</v>
      </c>
      <c r="G2645" s="1702">
        <f>SUM(G2565,G2475,G2426,G2408,G2374,G2338,G2312,G2232,G2216,G2178,G2119,G2089,G1987,G1892,G1852,G1817,G1764,G1708,G1668,G1654,G1640,G1610,G1475,G1547,G1407,G1318,G1249,G1179,G1112,G1071,G1009,G880,G2584)</f>
        <v>146364.44042553191</v>
      </c>
      <c r="H2645" s="1701">
        <f t="shared" si="1583"/>
        <v>100.16564141275572</v>
      </c>
      <c r="I2645" s="1703"/>
      <c r="J2645" s="1703"/>
      <c r="K2645" s="1701"/>
      <c r="L2645" s="1701"/>
      <c r="M2645" s="1701"/>
      <c r="N2645" s="1701"/>
      <c r="O2645" s="1701"/>
      <c r="P2645" s="1704"/>
      <c r="Q2645" s="371"/>
      <c r="R2645" s="371"/>
      <c r="S2645" s="371"/>
      <c r="T2645" s="371"/>
      <c r="U2645" s="371"/>
      <c r="V2645" s="371"/>
      <c r="W2645" s="371"/>
      <c r="X2645" s="371"/>
      <c r="Y2645" s="369"/>
      <c r="Z2645" s="369"/>
      <c r="AA2645" s="369"/>
      <c r="AB2645" s="371"/>
      <c r="AC2645" s="371"/>
      <c r="AD2645" s="371"/>
      <c r="AE2645" s="369"/>
      <c r="AF2645" s="369"/>
      <c r="AG2645" s="951">
        <f>Z2645+AB2645+AE2645-AF2645</f>
        <v>0</v>
      </c>
      <c r="AH2645" s="964"/>
      <c r="AJ2645" s="2999">
        <f>Z2645+AB2645+AE2645-AF2645</f>
        <v>0</v>
      </c>
      <c r="AK2645" s="137">
        <f>AF2645*1000-AJ2645</f>
        <v>0</v>
      </c>
      <c r="AN2645" s="137"/>
    </row>
    <row r="2646" spans="1:40" x14ac:dyDescent="0.25">
      <c r="A2646" s="137">
        <v>1</v>
      </c>
      <c r="B2646" s="173" t="s">
        <v>319</v>
      </c>
      <c r="C2646" s="1700"/>
      <c r="D2646" s="1701"/>
      <c r="E2646" s="1702">
        <f>SUM(E2427,E2339,E2313,E2179,E2090,E1988,E1893,E1818,E1765,E1709,E1611,E1548,E1476,E1408,E1319,E1250,E1180,E1113,E1072,E1010,E881)</f>
        <v>48057</v>
      </c>
      <c r="F2646" s="1701">
        <f>SUM(F2427,F2339,F2313,F2179,F2090,F1988,F1893,F1818,F1765,F1709,F1611,F1548,F1476,F1408,F1319,F1250,F1180,F1113,F1072,F1010,F881)</f>
        <v>32038</v>
      </c>
      <c r="G2646" s="1701">
        <f>SUM(G2427,G2339,G2313,G2179,G2090,G1988,G1893,G1818,G1765,G1709,G1611,G1548,G1476,G1408,G1319,G1250,G1180,G1113,G1072,G1010,G881)</f>
        <v>32869</v>
      </c>
      <c r="H2646" s="1701">
        <f t="shared" si="1583"/>
        <v>102.59379486859355</v>
      </c>
      <c r="I2646" s="1703"/>
      <c r="J2646" s="1703"/>
      <c r="K2646" s="1701"/>
      <c r="L2646" s="1701"/>
      <c r="M2646" s="1701"/>
      <c r="N2646" s="1701"/>
      <c r="O2646" s="1701"/>
      <c r="P2646" s="1704"/>
      <c r="Q2646" s="371"/>
      <c r="R2646" s="371"/>
      <c r="S2646" s="371"/>
      <c r="T2646" s="371"/>
      <c r="U2646" s="371"/>
      <c r="V2646" s="371"/>
      <c r="W2646" s="371"/>
      <c r="X2646" s="371"/>
      <c r="Y2646" s="369"/>
      <c r="Z2646" s="369"/>
      <c r="AA2646" s="369"/>
      <c r="AB2646" s="371"/>
      <c r="AC2646" s="371"/>
      <c r="AD2646" s="371"/>
      <c r="AE2646" s="369"/>
      <c r="AF2646" s="369"/>
      <c r="AG2646" s="951">
        <f>Z2646+AB2646+AE2646-AF2646</f>
        <v>0</v>
      </c>
      <c r="AH2646" s="964"/>
      <c r="AJ2646" s="2999">
        <f>Z2646+AB2646+AE2646-AF2646</f>
        <v>0</v>
      </c>
      <c r="AK2646" s="137">
        <f>AF2646*1000-AJ2646</f>
        <v>0</v>
      </c>
      <c r="AN2646" s="137"/>
    </row>
    <row r="2647" spans="1:40" x14ac:dyDescent="0.25">
      <c r="A2647" s="137">
        <v>1</v>
      </c>
      <c r="B2647" s="173" t="s">
        <v>320</v>
      </c>
      <c r="C2647" s="1706"/>
      <c r="D2647" s="1701"/>
      <c r="E2647" s="1702">
        <f>SUM(E2476,E2428,E2409,E2375,E2340,E2233,E2217,E2180, E2091,E1989,E1894,E1853,E1819,E1710,E1766,E1669,E1655,E1641,E1612,E1549,E1477, E1114, E1409,E2566)</f>
        <v>169948.08510638302</v>
      </c>
      <c r="F2647" s="1701">
        <f>SUM(F2476,F2428,F2409,F2375,F2340,F2233,F2217,F2180, F2091,F1989,F1894,F1853,F1819,F1710,F1766,F1669,F1655,F1641,F1612,F1549,F1477, F1114, F1409,F2566)</f>
        <v>113298.82978723403</v>
      </c>
      <c r="G2647" s="1701">
        <f>SUM(G2476,G2428,G2409,G2375,G2340,G2233,G2217,G2180, G2091,G1989,G1894,G1853,G1819,G1710,G1766,G1669,G1655,G1641,G1612,G1549,G1477, G1114, G1409,G2566)</f>
        <v>112820.44042553191</v>
      </c>
      <c r="H2647" s="1701">
        <f t="shared" si="1583"/>
        <v>99.577763192611528</v>
      </c>
      <c r="I2647" s="1707"/>
      <c r="J2647" s="1707"/>
      <c r="K2647" s="1701"/>
      <c r="L2647" s="1701"/>
      <c r="M2647" s="1701"/>
      <c r="N2647" s="1701"/>
      <c r="O2647" s="1701"/>
      <c r="P2647" s="1701"/>
      <c r="Q2647" s="369"/>
      <c r="R2647" s="369"/>
      <c r="S2647" s="369"/>
      <c r="T2647" s="369"/>
      <c r="U2647" s="369"/>
      <c r="V2647" s="369"/>
      <c r="W2647" s="369"/>
      <c r="X2647" s="369"/>
      <c r="Y2647" s="369"/>
      <c r="Z2647" s="369"/>
      <c r="AA2647" s="369"/>
      <c r="AB2647" s="369"/>
      <c r="AC2647" s="369"/>
      <c r="AD2647" s="369"/>
      <c r="AE2647" s="369"/>
      <c r="AF2647" s="369"/>
      <c r="AG2647" s="951">
        <f>Z2647+AB2647+AE2647-AF2647</f>
        <v>0</v>
      </c>
      <c r="AH2647" s="964"/>
      <c r="AJ2647" s="2999">
        <f>Z2647+AB2647+AE2647-AF2647</f>
        <v>0</v>
      </c>
      <c r="AK2647" s="137">
        <f>AF2647*1000-AJ2647</f>
        <v>0</v>
      </c>
      <c r="AN2647" s="137"/>
    </row>
    <row r="2648" spans="1:40" x14ac:dyDescent="0.25">
      <c r="A2648" s="137">
        <v>1</v>
      </c>
      <c r="B2648" s="173" t="s">
        <v>321</v>
      </c>
      <c r="C2648" s="1708"/>
      <c r="D2648" s="1701"/>
      <c r="E2648" s="1709">
        <f>SUM(E2477,E2429,E2410,E2376,E2341,E2234,E2218,E2181, E2092,E1990,E1854,E1670,E1656,E1642,E1550,E1478, E1115, E1410,E2567)</f>
        <v>1586012</v>
      </c>
      <c r="F2648" s="1710">
        <f>SUM(F2477,F2429,F2410,F2376,F2341,F2234,F2218,F2181, F2092,F1990,F1854,F1670,F1656,F1642,F1550,F1478, F1115, F1410,F2567)</f>
        <v>1057342</v>
      </c>
      <c r="G2648" s="1710">
        <f>SUM(G2477,G2429,G2410,G2376,G2341,G2234,G2218,G2181, G2092,G1990,G1854,G1670,G1656,G1642,G1550,G1478, G1115, G1410,G2567)</f>
        <v>1054735.1099999999</v>
      </c>
      <c r="H2648" s="1710">
        <f t="shared" si="1583"/>
        <v>99.753448742223412</v>
      </c>
      <c r="I2648" s="1711"/>
      <c r="J2648" s="745"/>
      <c r="K2648" s="745"/>
      <c r="L2648" s="745"/>
      <c r="M2648" s="745"/>
      <c r="N2648" s="745"/>
      <c r="O2648" s="745"/>
      <c r="P2648" s="745"/>
      <c r="Q2648" s="369"/>
      <c r="R2648" s="369"/>
      <c r="S2648" s="369"/>
      <c r="T2648" s="369"/>
      <c r="U2648" s="369"/>
      <c r="V2648" s="369"/>
      <c r="W2648" s="369"/>
      <c r="X2648" s="369"/>
      <c r="Y2648" s="369"/>
      <c r="Z2648" s="369"/>
      <c r="AA2648" s="369"/>
      <c r="AB2648" s="369"/>
      <c r="AC2648" s="369"/>
      <c r="AD2648" s="369"/>
      <c r="AE2648" s="369"/>
      <c r="AF2648" s="369"/>
      <c r="AG2648" s="951">
        <f>Z2648+AB2648+AE2648-AF2648</f>
        <v>0</v>
      </c>
      <c r="AH2648" s="964"/>
      <c r="AJ2648" s="2999">
        <f>Z2648+AB2648+AE2648-AF2648</f>
        <v>0</v>
      </c>
      <c r="AK2648" s="137">
        <f>AF2648*1000-AJ2648</f>
        <v>0</v>
      </c>
    </row>
    <row r="2649" spans="1:40" x14ac:dyDescent="0.25">
      <c r="A2649" s="137">
        <v>1</v>
      </c>
      <c r="B2649" s="173" t="s">
        <v>325</v>
      </c>
      <c r="C2649" s="1708"/>
      <c r="D2649" s="1701"/>
      <c r="E2649" s="1709">
        <f>E1855+E1671+E1657</f>
        <v>11500</v>
      </c>
      <c r="F2649" s="1710">
        <f>F1855+F1671+F1657</f>
        <v>7667</v>
      </c>
      <c r="G2649" s="1710">
        <f>G1855+G1671+G1657</f>
        <v>5777.0300000000007</v>
      </c>
      <c r="H2649" s="1710">
        <f t="shared" si="1583"/>
        <v>75.34928916134082</v>
      </c>
      <c r="I2649" s="1711"/>
      <c r="J2649" s="745"/>
      <c r="K2649" s="745"/>
      <c r="L2649" s="745"/>
      <c r="M2649" s="745"/>
      <c r="N2649" s="745"/>
      <c r="O2649" s="745"/>
      <c r="P2649" s="745"/>
      <c r="Q2649" s="369"/>
      <c r="R2649" s="369"/>
      <c r="S2649" s="369"/>
      <c r="T2649" s="369"/>
      <c r="U2649" s="369"/>
      <c r="V2649" s="369"/>
      <c r="W2649" s="369"/>
      <c r="X2649" s="369"/>
      <c r="Y2649" s="369"/>
      <c r="Z2649" s="369"/>
      <c r="AA2649" s="369"/>
      <c r="AB2649" s="369"/>
      <c r="AC2649" s="369"/>
      <c r="AD2649" s="369"/>
      <c r="AE2649" s="369"/>
      <c r="AF2649" s="369"/>
      <c r="AG2649" s="951">
        <f>Z2649+AB2649+AE2649-AF2649</f>
        <v>0</v>
      </c>
      <c r="AH2649" s="964"/>
      <c r="AJ2649" s="2999">
        <f>Z2649+AB2649+AE2649-AF2649</f>
        <v>0</v>
      </c>
      <c r="AK2649" s="137">
        <f>AF2649*1000-AJ2649</f>
        <v>0</v>
      </c>
    </row>
    <row r="2650" spans="1:40" s="2022" customFormat="1" x14ac:dyDescent="0.25">
      <c r="A2650" s="2022">
        <v>1</v>
      </c>
      <c r="B2650" s="288" t="s">
        <v>494</v>
      </c>
      <c r="C2650" s="1708"/>
      <c r="D2650" s="1701"/>
      <c r="E2650" s="1709">
        <f>E2120+E1821+E2342+E2430+E1074+E2585</f>
        <v>1304</v>
      </c>
      <c r="F2650" s="1710">
        <f>F2120+F1821+F2342+F2430+F1074+F2585</f>
        <v>785.57142857142856</v>
      </c>
      <c r="G2650" s="1710">
        <f>G2120+G1821+G2342+G2430+G1074+G2585</f>
        <v>675</v>
      </c>
      <c r="H2650" s="1710">
        <f>H2120</f>
        <v>104.5</v>
      </c>
      <c r="I2650" s="1711"/>
      <c r="J2650" s="745"/>
      <c r="K2650" s="745"/>
      <c r="L2650" s="745"/>
      <c r="M2650" s="745"/>
      <c r="N2650" s="745"/>
      <c r="O2650" s="745"/>
      <c r="P2650" s="745"/>
      <c r="Q2650" s="369">
        <f t="shared" ref="Q2650:AF2650" si="1585">Q2120+Q1821+Q2342+Q2430+Q1074+Q2585</f>
        <v>36838.878400000001</v>
      </c>
      <c r="R2650" s="369">
        <f t="shared" si="1585"/>
        <v>36838.878400000001</v>
      </c>
      <c r="S2650" s="369">
        <f t="shared" si="1585"/>
        <v>38423.497810000001</v>
      </c>
      <c r="T2650" s="369">
        <f t="shared" si="1585"/>
        <v>38423.497810000001</v>
      </c>
      <c r="U2650" s="369">
        <f t="shared" si="1585"/>
        <v>38423.497810000001</v>
      </c>
      <c r="V2650" s="369">
        <f t="shared" si="1585"/>
        <v>40395.280509999997</v>
      </c>
      <c r="W2650" s="369">
        <f t="shared" si="1585"/>
        <v>40395.280509999997</v>
      </c>
      <c r="X2650" s="369">
        <f t="shared" si="1585"/>
        <v>45397.236019999997</v>
      </c>
      <c r="Y2650" s="369">
        <f t="shared" si="1585"/>
        <v>27355.464743238095</v>
      </c>
      <c r="Z2650" s="369">
        <f t="shared" si="1585"/>
        <v>24125.34633</v>
      </c>
      <c r="AA2650" s="369">
        <f t="shared" si="1585"/>
        <v>0</v>
      </c>
      <c r="AB2650" s="369">
        <f t="shared" si="1585"/>
        <v>0</v>
      </c>
      <c r="AC2650" s="369">
        <f t="shared" si="1585"/>
        <v>-3230.1184132380968</v>
      </c>
      <c r="AD2650" s="369">
        <f t="shared" si="1585"/>
        <v>0</v>
      </c>
      <c r="AE2650" s="369">
        <f t="shared" si="1585"/>
        <v>0</v>
      </c>
      <c r="AF2650" s="369">
        <f t="shared" si="1585"/>
        <v>24125.34633</v>
      </c>
      <c r="AG2650" s="951">
        <f>Z2650+AB2650+AE2650-AF2650</f>
        <v>0</v>
      </c>
      <c r="AH2650" s="964"/>
      <c r="AJ2650" s="2999">
        <f>Z2650+AB2650+AE2650-AF2650</f>
        <v>0</v>
      </c>
      <c r="AK2650" s="2022">
        <f>AF2650*1000-AJ2650</f>
        <v>24125346.330000002</v>
      </c>
    </row>
    <row r="2651" spans="1:40" ht="30" x14ac:dyDescent="0.25">
      <c r="A2651" s="137">
        <v>1</v>
      </c>
      <c r="B2651" s="173" t="s">
        <v>304</v>
      </c>
      <c r="C2651" s="1708"/>
      <c r="D2651" s="1710"/>
      <c r="E2651" s="1709">
        <f>SUM(E2432,E2347,E2182, ,E2093,E1991,E1896,E1825,E1768,E1712,E1614,E1551,E1479, ,E1411,E1322,E1252,E1183,E1116, , ,E1079, ,E883)</f>
        <v>24500</v>
      </c>
      <c r="F2651" s="1710">
        <f>SUM(F2432,F2347,F2182, ,F2093,F1991,F1896,F1825,F1768,F1712,F1614,F1551,F1479, ,F1411,F1322,F1252,F1183,F1116, , ,F1079, ,F883)</f>
        <v>16333.333333333332</v>
      </c>
      <c r="G2651" s="745">
        <f>SUM(G2432,G2347,G2182, ,G2093,G1991,G1896,G1825,G1768,G1712,G1614,G1551,G1479, ,G1411,G1322,G1252,G1183,G1116, , ,G1079, ,G883)</f>
        <v>19551</v>
      </c>
      <c r="H2651" s="1701">
        <f>G2651/F2651*100</f>
        <v>119.7</v>
      </c>
      <c r="I2651" s="1711"/>
      <c r="J2651" s="745"/>
      <c r="K2651" s="745"/>
      <c r="L2651" s="745"/>
      <c r="M2651" s="745"/>
      <c r="N2651" s="745"/>
      <c r="O2651" s="745"/>
      <c r="P2651" s="745"/>
      <c r="Q2651" s="369"/>
      <c r="R2651" s="369"/>
      <c r="S2651" s="369"/>
      <c r="T2651" s="369"/>
      <c r="U2651" s="369"/>
      <c r="V2651" s="369"/>
      <c r="W2651" s="369"/>
      <c r="X2651" s="369"/>
      <c r="Y2651" s="369"/>
      <c r="Z2651" s="369"/>
      <c r="AA2651" s="369"/>
      <c r="AB2651" s="369"/>
      <c r="AC2651" s="369"/>
      <c r="AD2651" s="369"/>
      <c r="AE2651" s="369"/>
      <c r="AF2651" s="369"/>
      <c r="AG2651" s="951">
        <f>Z2651+AB2651+AE2651-AF2651</f>
        <v>0</v>
      </c>
      <c r="AH2651" s="964"/>
      <c r="AJ2651" s="2999">
        <f>Z2651+AB2651+AE2651-AF2651</f>
        <v>0</v>
      </c>
      <c r="AK2651" s="137">
        <f>AF2651*1000-AJ2651</f>
        <v>0</v>
      </c>
      <c r="AN2651" s="137"/>
    </row>
    <row r="2652" spans="1:40" ht="30" x14ac:dyDescent="0.25">
      <c r="A2652" s="137">
        <v>1</v>
      </c>
      <c r="B2652" s="173" t="s">
        <v>191</v>
      </c>
      <c r="C2652" s="1708"/>
      <c r="D2652" s="745"/>
      <c r="E2652" s="1712">
        <f>SUM(E2183, ,E2094,E1992,E1897,E1826,E1769,E1713,E1615,E1552,E1480, ,E1412,E1323,E1253,E1184,E1117, , ,E1080, ,E884)</f>
        <v>24500</v>
      </c>
      <c r="F2652" s="745">
        <f>SUM(F2183, ,F2094,F1992,F1897,F1826,F1769,F1713,F1615,F1552,F1480, ,F1412,F1323,F1253,F1184,F1117, , ,F1080, ,F884)</f>
        <v>16333.333333333332</v>
      </c>
      <c r="G2652" s="745">
        <f>SUM(G2183, ,G2094,G1992,G1897,G1826,G1769,G1713,G1615,G1552,G1480, ,G1412,G1323,G1253,G1184,G1117, , ,G1080, ,G884)</f>
        <v>19551</v>
      </c>
      <c r="H2652" s="1701">
        <f>G2652/F2652*100</f>
        <v>119.7</v>
      </c>
      <c r="I2652" s="1711"/>
      <c r="J2652" s="745"/>
      <c r="K2652" s="745"/>
      <c r="L2652" s="745"/>
      <c r="M2652" s="745"/>
      <c r="N2652" s="745"/>
      <c r="O2652" s="745"/>
      <c r="P2652" s="745"/>
      <c r="Q2652" s="369"/>
      <c r="R2652" s="369"/>
      <c r="S2652" s="369"/>
      <c r="T2652" s="369"/>
      <c r="U2652" s="369"/>
      <c r="V2652" s="369"/>
      <c r="W2652" s="369"/>
      <c r="X2652" s="369"/>
      <c r="Y2652" s="369"/>
      <c r="Z2652" s="369"/>
      <c r="AA2652" s="369"/>
      <c r="AB2652" s="369"/>
      <c r="AC2652" s="369"/>
      <c r="AD2652" s="369"/>
      <c r="AE2652" s="369"/>
      <c r="AF2652" s="369"/>
      <c r="AG2652" s="951">
        <f>Z2652+AB2652+AE2652-AF2652</f>
        <v>0</v>
      </c>
      <c r="AH2652" s="964"/>
      <c r="AJ2652" s="2999">
        <f>Z2652+AB2652+AE2652-AF2652</f>
        <v>0</v>
      </c>
      <c r="AK2652" s="137">
        <f>AF2652*1000-AJ2652</f>
        <v>0</v>
      </c>
      <c r="AN2652" s="137"/>
    </row>
    <row r="2653" spans="1:40" ht="72" x14ac:dyDescent="0.25">
      <c r="A2653" s="137">
        <v>1</v>
      </c>
      <c r="B2653" s="288" t="s">
        <v>312</v>
      </c>
      <c r="C2653" s="1708"/>
      <c r="D2653" s="745"/>
      <c r="E2653" s="1712">
        <f>E1993+E1898+E1827+E1118+E1081+E946+E885</f>
        <v>16200</v>
      </c>
      <c r="F2653" s="745">
        <f>F1993+F1898+F1827+F1118+F1081+F946+F885</f>
        <v>10800</v>
      </c>
      <c r="G2653" s="745">
        <f>G1993+G1898+G1827+G1118+G1081+G946+G885</f>
        <v>9538</v>
      </c>
      <c r="H2653" s="1701">
        <f>G2653/F2653*100</f>
        <v>88.31481481481481</v>
      </c>
      <c r="I2653" s="1711"/>
      <c r="J2653" s="745"/>
      <c r="K2653" s="745"/>
      <c r="L2653" s="745"/>
      <c r="M2653" s="745"/>
      <c r="N2653" s="745"/>
      <c r="O2653" s="745"/>
      <c r="P2653" s="745"/>
      <c r="Q2653" s="369"/>
      <c r="R2653" s="369"/>
      <c r="S2653" s="369"/>
      <c r="T2653" s="369"/>
      <c r="U2653" s="369"/>
      <c r="V2653" s="369"/>
      <c r="W2653" s="369"/>
      <c r="X2653" s="369"/>
      <c r="Y2653" s="369"/>
      <c r="Z2653" s="369"/>
      <c r="AA2653" s="369"/>
      <c r="AB2653" s="369"/>
      <c r="AC2653" s="369"/>
      <c r="AD2653" s="369"/>
      <c r="AE2653" s="369"/>
      <c r="AF2653" s="369"/>
      <c r="AG2653" s="951">
        <f>Z2653+AB2653+AE2653-AF2653</f>
        <v>0</v>
      </c>
      <c r="AH2653" s="964"/>
      <c r="AJ2653" s="2999">
        <f>Z2653+AB2653+AE2653-AF2653</f>
        <v>0</v>
      </c>
      <c r="AK2653" s="137">
        <f>AF2653*1000-AJ2653</f>
        <v>0</v>
      </c>
      <c r="AN2653" s="137"/>
    </row>
    <row r="2654" spans="1:40" ht="15.75" x14ac:dyDescent="0.25">
      <c r="A2654" s="137">
        <v>1</v>
      </c>
      <c r="B2654" s="555" t="s">
        <v>217</v>
      </c>
      <c r="C2654" s="1708"/>
      <c r="D2654" s="745"/>
      <c r="E2654" s="1712">
        <f>SUM(E2547,E2536,E2525,E2512,E2496,E2487,E2479,E2449,E2433,E2394,E2361,E2348,E2285,E2275,E2256,E2243,E2185,E2096,E1994,E1899,E1828,E1771,E1715,E1617,E1554,E1482,E1414,E1325,E1254,E1185,E1119,E1082,E1012,E947,E886)</f>
        <v>274626</v>
      </c>
      <c r="F2654" s="745">
        <f>SUM(F2547,F2536,F2525,F2512,F2496,F2487,F2479,F2449,F2433,F2394,F2361,F2348,F2285,F2275,F2256,F2243,F2185,F2096,F1994,F1899,F1828,F1771,F1715,F1617,F1554,F1482,F1414,F1325,F1254,F1185,F1119,F1082,F1012,F947,F886)</f>
        <v>182462</v>
      </c>
      <c r="G2654" s="745">
        <f>SUM(G2547,G2536,G2525,G2512,G2496,G2487,G2479,G2449,G2433,G2394,G2361,G2348,G2285,G2275,G2256,G2243,G2185,G2096,G1994,G1899,G1828,G1771,G1715,G1617,G1554,G1482,G1414,G1325,G1254,G1185,G1119,G1082,G1012,G947,G886)</f>
        <v>258178</v>
      </c>
      <c r="H2654" s="1701">
        <f>G2654/F2654*100</f>
        <v>141.49685962008527</v>
      </c>
      <c r="I2654" s="1711"/>
      <c r="J2654" s="745"/>
      <c r="K2654" s="745"/>
      <c r="L2654" s="745"/>
      <c r="M2654" s="745"/>
      <c r="N2654" s="745"/>
      <c r="O2654" s="745"/>
      <c r="P2654" s="745"/>
      <c r="Q2654" s="369">
        <f t="shared" ref="Q2654:AF2654" si="1586">SUM(Q2547,Q2536,Q2525,Q2512,Q2496,Q2487,Q2479,Q2449,Q2433,Q2394,Q2361,Q2348,Q2285,Q2275,Q2256,Q2243,Q2185,Q2096,Q1994,Q1899,Q1828,Q1771,Q1715,Q1617,Q1554,Q1482,Q1414,Q1325,Q1254,Q1185,Q1119,Q1082,Q1012,Q947,Q886)</f>
        <v>315527.45666000003</v>
      </c>
      <c r="R2654" s="369">
        <f t="shared" si="1586"/>
        <v>315527.45666000003</v>
      </c>
      <c r="S2654" s="369">
        <f t="shared" si="1586"/>
        <v>315448.44776000001</v>
      </c>
      <c r="T2654" s="369">
        <f t="shared" si="1586"/>
        <v>315865.94876000006</v>
      </c>
      <c r="U2654" s="369">
        <f t="shared" si="1586"/>
        <v>315865.94876000006</v>
      </c>
      <c r="V2654" s="369">
        <f t="shared" si="1586"/>
        <v>315865.94876000006</v>
      </c>
      <c r="W2654" s="369">
        <f t="shared" si="1586"/>
        <v>311633.01996000001</v>
      </c>
      <c r="X2654" s="369">
        <f t="shared" si="1586"/>
        <v>315527.81995999999</v>
      </c>
      <c r="Y2654" s="369">
        <f t="shared" si="1586"/>
        <v>209904.16116666666</v>
      </c>
      <c r="Z2654" s="369">
        <f t="shared" si="1586"/>
        <v>235330.59612</v>
      </c>
      <c r="AA2654" s="369">
        <f t="shared" si="1586"/>
        <v>0</v>
      </c>
      <c r="AB2654" s="369">
        <f t="shared" si="1586"/>
        <v>4152.60052</v>
      </c>
      <c r="AC2654" s="369">
        <f t="shared" si="1586"/>
        <v>25426.434953333315</v>
      </c>
      <c r="AD2654" s="369">
        <f t="shared" si="1586"/>
        <v>-15.105810000000002</v>
      </c>
      <c r="AE2654" s="369">
        <f t="shared" si="1586"/>
        <v>-39.800469999999997</v>
      </c>
      <c r="AF2654" s="369">
        <f t="shared" si="1586"/>
        <v>239443.39616999999</v>
      </c>
      <c r="AG2654" s="951">
        <f>Z2654+AB2654+AE2654-AF2654</f>
        <v>0</v>
      </c>
      <c r="AH2654" s="964"/>
      <c r="AJ2654" s="2999">
        <f>Z2654+AB2654+AE2654-AF2654</f>
        <v>0</v>
      </c>
      <c r="AK2654" s="137">
        <f>AF2654*1000-AJ2654</f>
        <v>239443396.16999999</v>
      </c>
      <c r="AN2654" s="137"/>
    </row>
    <row r="2655" spans="1:40" ht="31.5" x14ac:dyDescent="0.25">
      <c r="A2655" s="137">
        <v>1</v>
      </c>
      <c r="B2655" s="555" t="s">
        <v>294</v>
      </c>
      <c r="C2655" s="1708"/>
      <c r="D2655" s="745"/>
      <c r="E2655" s="1712">
        <f>E909</f>
        <v>0</v>
      </c>
      <c r="F2655" s="745">
        <f>F909</f>
        <v>0</v>
      </c>
      <c r="G2655" s="745">
        <f>G909</f>
        <v>23</v>
      </c>
      <c r="H2655" s="1701"/>
      <c r="I2655" s="1711"/>
      <c r="J2655" s="745"/>
      <c r="K2655" s="745"/>
      <c r="L2655" s="745"/>
      <c r="M2655" s="745"/>
      <c r="N2655" s="745"/>
      <c r="O2655" s="745"/>
      <c r="P2655" s="745"/>
      <c r="Q2655" s="369">
        <f t="shared" ref="Q2655:AF2655" si="1587">Q909</f>
        <v>0</v>
      </c>
      <c r="R2655" s="369">
        <f t="shared" si="1587"/>
        <v>0</v>
      </c>
      <c r="S2655" s="369">
        <f t="shared" si="1587"/>
        <v>0</v>
      </c>
      <c r="T2655" s="369">
        <f t="shared" si="1587"/>
        <v>0</v>
      </c>
      <c r="U2655" s="369">
        <f t="shared" si="1587"/>
        <v>0</v>
      </c>
      <c r="V2655" s="369">
        <f t="shared" si="1587"/>
        <v>0</v>
      </c>
      <c r="W2655" s="369">
        <f t="shared" si="1587"/>
        <v>0</v>
      </c>
      <c r="X2655" s="369">
        <f t="shared" si="1587"/>
        <v>0</v>
      </c>
      <c r="Y2655" s="369">
        <f t="shared" si="1587"/>
        <v>0</v>
      </c>
      <c r="Z2655" s="369">
        <f t="shared" si="1587"/>
        <v>0</v>
      </c>
      <c r="AA2655" s="369">
        <f t="shared" si="1587"/>
        <v>0</v>
      </c>
      <c r="AB2655" s="369">
        <f t="shared" si="1587"/>
        <v>8.3719999999999999</v>
      </c>
      <c r="AC2655" s="369">
        <f t="shared" si="1587"/>
        <v>0</v>
      </c>
      <c r="AD2655" s="369">
        <f t="shared" si="1587"/>
        <v>0</v>
      </c>
      <c r="AE2655" s="369">
        <f t="shared" si="1587"/>
        <v>0</v>
      </c>
      <c r="AF2655" s="369">
        <f t="shared" si="1587"/>
        <v>8.3719999999999999</v>
      </c>
      <c r="AG2655" s="951">
        <f>Z2655+AB2655+AE2655-AF2655</f>
        <v>0</v>
      </c>
      <c r="AH2655" s="964"/>
      <c r="AJ2655" s="2999">
        <f>Z2655+AB2655+AE2655-AF2655</f>
        <v>0</v>
      </c>
      <c r="AK2655" s="137">
        <f>AF2655*1000-AJ2655</f>
        <v>8372</v>
      </c>
      <c r="AN2655" s="137"/>
    </row>
    <row r="2656" spans="1:40" s="2022" customFormat="1" ht="86.25" x14ac:dyDescent="0.25">
      <c r="A2656" s="2022">
        <v>1</v>
      </c>
      <c r="B2656" s="288" t="s">
        <v>506</v>
      </c>
      <c r="C2656" s="1708"/>
      <c r="D2656" s="745"/>
      <c r="E2656" s="1712">
        <f>SUM(E2188, ,E2099,E2023,E1622,E1557,E1490, ,E1418,E1343,E1259,E1192,E910)</f>
        <v>161643</v>
      </c>
      <c r="F2656" s="745">
        <f>SUM(F2188, ,F2099,F2023,F1622,F1557,F1490, ,F1418,F1343,F1259,F1192,F910)</f>
        <v>107762</v>
      </c>
      <c r="G2656" s="745">
        <f>SUM(G2188, ,G2099,G2023,G1622,G1557,G1490, ,G1418,G1343,G1259,G1192,G910)</f>
        <v>88973</v>
      </c>
      <c r="H2656" s="1701">
        <f t="shared" ref="H2656:H2661" si="1588">G2656/F2656*100</f>
        <v>82.564354781834041</v>
      </c>
      <c r="I2656" s="1711"/>
      <c r="J2656" s="745"/>
      <c r="K2656" s="745"/>
      <c r="L2656" s="745"/>
      <c r="M2656" s="745"/>
      <c r="N2656" s="745"/>
      <c r="O2656" s="745"/>
      <c r="P2656" s="745"/>
      <c r="Q2656" s="369">
        <f t="shared" ref="Q2656:AF2656" si="1589">SUM(Q2188, ,Q2099,Q2023,Q1622,Q1557,Q1490, ,Q1418,Q1343,Q1259,Q1192,Q910)</f>
        <v>505035.87637999997</v>
      </c>
      <c r="R2656" s="369">
        <f t="shared" si="1589"/>
        <v>505035.87637999997</v>
      </c>
      <c r="S2656" s="369">
        <f t="shared" si="1589"/>
        <v>505035.87637999997</v>
      </c>
      <c r="T2656" s="369">
        <f t="shared" si="1589"/>
        <v>505035.87637999997</v>
      </c>
      <c r="U2656" s="369">
        <f t="shared" si="1589"/>
        <v>505035.87637999997</v>
      </c>
      <c r="V2656" s="369">
        <f t="shared" si="1589"/>
        <v>505035.87637999997</v>
      </c>
      <c r="W2656" s="369">
        <f t="shared" si="1589"/>
        <v>505035.87637999997</v>
      </c>
      <c r="X2656" s="369">
        <f t="shared" si="1589"/>
        <v>505035.87637999997</v>
      </c>
      <c r="Y2656" s="369">
        <f t="shared" si="1589"/>
        <v>336690.58425333333</v>
      </c>
      <c r="Z2656" s="369">
        <f t="shared" si="1589"/>
        <v>271656.26376000006</v>
      </c>
      <c r="AA2656" s="369">
        <f t="shared" si="1589"/>
        <v>0</v>
      </c>
      <c r="AB2656" s="369">
        <f t="shared" si="1589"/>
        <v>0</v>
      </c>
      <c r="AC2656" s="369">
        <f t="shared" si="1589"/>
        <v>-65034.320493333296</v>
      </c>
      <c r="AD2656" s="369">
        <f t="shared" si="1589"/>
        <v>0</v>
      </c>
      <c r="AE2656" s="369">
        <f t="shared" si="1589"/>
        <v>-214.86220999999998</v>
      </c>
      <c r="AF2656" s="369">
        <f t="shared" si="1589"/>
        <v>271441.40155000001</v>
      </c>
      <c r="AG2656" s="951">
        <f>Z2656+AB2656+AE2656-AF2656</f>
        <v>0</v>
      </c>
      <c r="AH2656" s="964"/>
      <c r="AJ2656" s="2999">
        <f>Z2656+AB2656+AE2656-AF2656</f>
        <v>0</v>
      </c>
      <c r="AK2656" s="2022">
        <f>AF2656*1000-AJ2656</f>
        <v>271441401.55000001</v>
      </c>
    </row>
    <row r="2657" spans="1:40" x14ac:dyDescent="0.25">
      <c r="A2657" s="137">
        <v>1</v>
      </c>
      <c r="B2657" s="288" t="s">
        <v>260</v>
      </c>
      <c r="C2657" s="1713"/>
      <c r="D2657" s="1714"/>
      <c r="E2657" s="1715">
        <f>SUM(E2568,E2549,E2481,E2439,E2412,E2378,E2353,E2315,E2304,E2236,E2220,E2189, ,E2100,E2024,E1902,E1856,E1832,E1774,E1719,E1672,E1658,E1644,E1623,E1558,E1491, ,E1419,E1344,E1260,E1193,E1123, , ,E1086,E1022,E911)</f>
        <v>717601.95</v>
      </c>
      <c r="F2657" s="1715">
        <f>SUM(F2568,F2549,F2481,F2439,F2412,F2378,F2353,F2315,F2304,F2236,F2220,F2189, ,F2100,F2024,F1902,F1856,F1832,F1774,F1719,F1672,F1658,F1644,F1623,F1558,F1491, ,F1419,F1344,F1260,F1193,F1123, , ,F1086,F1022,F911)</f>
        <v>478402.43333333329</v>
      </c>
      <c r="G2657" s="1715">
        <f>SUM(G2568,G2549,G2481,G2439,G2412,G2378,G2353,G2315,G2304,G2236,G2220,G2189, ,G2100,G2024,G1902,G1856,G1832,G1774,G1719,G1672,G1658,G1644,G1623,G1558,G1491, ,G1419,G1344,G1260,G1193,G1123, , ,G1086,G1022,G911)</f>
        <v>543564.36</v>
      </c>
      <c r="H2657" s="1701">
        <f t="shared" si="1588"/>
        <v>113.62073478862602</v>
      </c>
      <c r="I2657" s="1711"/>
      <c r="J2657" s="745"/>
      <c r="K2657" s="745"/>
      <c r="L2657" s="745"/>
      <c r="M2657" s="745"/>
      <c r="N2657" s="745"/>
      <c r="O2657" s="745"/>
      <c r="P2657" s="745"/>
      <c r="Q2657" s="369"/>
      <c r="R2657" s="369"/>
      <c r="S2657" s="369"/>
      <c r="T2657" s="369"/>
      <c r="U2657" s="369"/>
      <c r="V2657" s="369"/>
      <c r="W2657" s="369"/>
      <c r="X2657" s="369"/>
      <c r="Y2657" s="369"/>
      <c r="Z2657" s="369"/>
      <c r="AA2657" s="369"/>
      <c r="AB2657" s="369"/>
      <c r="AC2657" s="369"/>
      <c r="AD2657" s="369"/>
      <c r="AE2657" s="369"/>
      <c r="AF2657" s="369"/>
      <c r="AG2657" s="951">
        <f>Z2657+AB2657+AE2657-AF2657</f>
        <v>0</v>
      </c>
      <c r="AH2657" s="964"/>
      <c r="AI2657" s="2743"/>
      <c r="AJ2657" s="2999">
        <f>Z2657+AB2657+AE2657-AF2657</f>
        <v>0</v>
      </c>
      <c r="AK2657" s="137">
        <f>AF2657*1000-AJ2657</f>
        <v>0</v>
      </c>
      <c r="AN2657" s="137"/>
    </row>
    <row r="2658" spans="1:40" ht="29.25" x14ac:dyDescent="0.25">
      <c r="A2658" s="137">
        <v>1</v>
      </c>
      <c r="B2658" s="288" t="s">
        <v>273</v>
      </c>
      <c r="C2658" s="1713"/>
      <c r="D2658" s="1714"/>
      <c r="E2658" s="1715">
        <f>SUM(E2190, ,E2101,E2025,E1903,E1833,E1775,E1720,E1624,E1559,E1492, ,E1420,E1345,E1261,E1194,E1087,E1023,E912)</f>
        <v>461325</v>
      </c>
      <c r="F2658" s="2625">
        <f>SUM(F2190, ,F2101,F2025,F1903,F1833,F1775,F1720,F1624,F1559,F1492, ,F1420,F1345,F1261,F1194,F1087,F1023,F912)</f>
        <v>307546.33333333337</v>
      </c>
      <c r="G2658" s="1714">
        <f>SUM(G2190, ,G2101,G2025,G1903,G1833,G1775,G1720,G1624,G1559,G1492, ,G1420,G1345,G1261,G1194,G1087,G1023,G912,G2354)</f>
        <v>301383</v>
      </c>
      <c r="H2658" s="1701">
        <f t="shared" si="1588"/>
        <v>97.995965919498289</v>
      </c>
      <c r="I2658" s="1711"/>
      <c r="J2658" s="745"/>
      <c r="K2658" s="745"/>
      <c r="L2658" s="745"/>
      <c r="M2658" s="745"/>
      <c r="N2658" s="745"/>
      <c r="O2658" s="745"/>
      <c r="P2658" s="745"/>
      <c r="Q2658" s="369">
        <f t="shared" ref="Q2658:AF2658" si="1590">SUM(Q2190, ,Q2101,Q2025,Q1903,Q1833,Q1775,Q1720,Q1624,Q1559,Q1492, ,Q1420,Q1345,Q1261,Q1194,Q1087,Q1023,Q912)</f>
        <v>0</v>
      </c>
      <c r="R2658" s="369">
        <f t="shared" si="1590"/>
        <v>0</v>
      </c>
      <c r="S2658" s="369">
        <f t="shared" si="1590"/>
        <v>0</v>
      </c>
      <c r="T2658" s="369">
        <f t="shared" si="1590"/>
        <v>0</v>
      </c>
      <c r="U2658" s="369">
        <f t="shared" si="1590"/>
        <v>0</v>
      </c>
      <c r="V2658" s="369">
        <f t="shared" si="1590"/>
        <v>0</v>
      </c>
      <c r="W2658" s="369">
        <f t="shared" si="1590"/>
        <v>0</v>
      </c>
      <c r="X2658" s="369">
        <f t="shared" si="1590"/>
        <v>0</v>
      </c>
      <c r="Y2658" s="369">
        <f t="shared" si="1590"/>
        <v>0</v>
      </c>
      <c r="Z2658" s="369">
        <f t="shared" si="1590"/>
        <v>0</v>
      </c>
      <c r="AA2658" s="369">
        <f t="shared" si="1590"/>
        <v>0</v>
      </c>
      <c r="AB2658" s="369">
        <f t="shared" si="1590"/>
        <v>0</v>
      </c>
      <c r="AC2658" s="369">
        <f t="shared" si="1590"/>
        <v>0</v>
      </c>
      <c r="AD2658" s="369">
        <f t="shared" si="1590"/>
        <v>0</v>
      </c>
      <c r="AE2658" s="369">
        <f t="shared" si="1590"/>
        <v>0</v>
      </c>
      <c r="AF2658" s="369">
        <f t="shared" si="1590"/>
        <v>0</v>
      </c>
      <c r="AG2658" s="951">
        <f>Z2658+AB2658+AE2658-AF2658</f>
        <v>0</v>
      </c>
      <c r="AH2658" s="964"/>
      <c r="AJ2658" s="2999">
        <f>Z2658+AB2658+AE2658-AF2658</f>
        <v>0</v>
      </c>
      <c r="AK2658" s="137">
        <f>AF2658*1000-AJ2658</f>
        <v>0</v>
      </c>
      <c r="AN2658" s="137"/>
    </row>
    <row r="2659" spans="1:40" ht="29.25" x14ac:dyDescent="0.25">
      <c r="A2659" s="137">
        <v>1</v>
      </c>
      <c r="B2659" s="288" t="s">
        <v>261</v>
      </c>
      <c r="C2659" s="1713"/>
      <c r="D2659" s="1714"/>
      <c r="E2659" s="1715">
        <f>SUM(E2482,E2440,E2413,E2379,E2355,E2316,E2237,E2221,E2191,E2128, ,E2102,E2026,E1904,E1857,E1834,E1776,E1721,E1673,E1659,E1645,E1625,E1560,E1493, ,E1421,E1346,E1262,E1195,E1124, , ,E1088,E1024,E913,E2569,E2592)</f>
        <v>963959.08510638308</v>
      </c>
      <c r="F2659" s="1715">
        <f>SUM(F2482,F2440,F2413,F2379,F2355,F2316,F2237,F2221,F2191,F2128, ,F2102,F2026,F1904,F1857,F1834,F1776,F1721,F1673,F1659,F1645,F1625,F1560,F1493, ,F1421,F1346,F1262,F1195,F1124, , ,F1088,F1024,F913,F2569,F2592)</f>
        <v>642554.06788247207</v>
      </c>
      <c r="G2659" s="1715">
        <f>SUM(G2482,G2440,G2413,G2379,G2355,G2316,G2237,G2221,G2191,G2128, ,G2102,G2026,G1904,G1857,G1834,G1776,G1721,G1673,G1659,G1645,G1625,G1560,G1493, ,G1421,G1346,G1262,G1195,G1124, , ,G1088,G1024,G913,G2569,G2592)</f>
        <v>579340.44042553182</v>
      </c>
      <c r="H2659" s="1701">
        <f t="shared" si="1588"/>
        <v>90.162130999300985</v>
      </c>
      <c r="I2659" s="1711"/>
      <c r="J2659" s="745"/>
      <c r="K2659" s="745"/>
      <c r="L2659" s="745"/>
      <c r="M2659" s="745"/>
      <c r="N2659" s="745"/>
      <c r="O2659" s="745"/>
      <c r="P2659" s="745"/>
      <c r="Q2659" s="369"/>
      <c r="R2659" s="369"/>
      <c r="S2659" s="369"/>
      <c r="T2659" s="369"/>
      <c r="U2659" s="369"/>
      <c r="V2659" s="369"/>
      <c r="W2659" s="369"/>
      <c r="X2659" s="369"/>
      <c r="Y2659" s="369"/>
      <c r="Z2659" s="369"/>
      <c r="AA2659" s="369"/>
      <c r="AB2659" s="369"/>
      <c r="AC2659" s="369"/>
      <c r="AD2659" s="369"/>
      <c r="AE2659" s="369"/>
      <c r="AF2659" s="369"/>
      <c r="AG2659" s="951">
        <f>Z2659+AB2659+AE2659-AF2659</f>
        <v>0</v>
      </c>
      <c r="AH2659" s="964"/>
      <c r="AJ2659" s="2999">
        <f>Z2659+AB2659+AE2659-AF2659</f>
        <v>0</v>
      </c>
      <c r="AK2659" s="137">
        <f>AF2659*1000-AJ2659</f>
        <v>0</v>
      </c>
      <c r="AN2659" s="137"/>
    </row>
    <row r="2660" spans="1:40" ht="29.25" x14ac:dyDescent="0.25">
      <c r="A2660" s="137">
        <v>1</v>
      </c>
      <c r="B2660" s="288" t="s">
        <v>262</v>
      </c>
      <c r="C2660" s="1713"/>
      <c r="D2660" s="1714"/>
      <c r="E2660" s="1715">
        <f>SUM(E2441,E2356,E2192, ,E2103,E2027,E1905,E1835,E1777,E1722,E1626,E1561,E1494, ,E1422,E1347,E1263,E1196,E1125, , ,E1089,E1025,E956,E914, )</f>
        <v>288002</v>
      </c>
      <c r="F2660" s="2625">
        <f>SUM(F2441,F2356,F2192, ,F2103,F2027,F1905,F1835,F1777,F1722,F1626,F1561,F1494, ,F1422,F1347,F1263,F1196,F1125, , ,F1089,F1025,F956,F914, )</f>
        <v>192002</v>
      </c>
      <c r="G2660" s="369">
        <f>SUM(G2441,G2356,G2192, ,G2103,G2027,G1905,G1835,G1777,G1722,G1626,G1561,G1494, ,G1422,G1347,G1263,G1196,G1125, , ,G1089,G1025,G956,G914, )</f>
        <v>161474</v>
      </c>
      <c r="H2660" s="1701">
        <f t="shared" si="1588"/>
        <v>84.100165623274762</v>
      </c>
      <c r="I2660" s="1711"/>
      <c r="J2660" s="745"/>
      <c r="K2660" s="745"/>
      <c r="L2660" s="745"/>
      <c r="M2660" s="745"/>
      <c r="N2660" s="745"/>
      <c r="O2660" s="745"/>
      <c r="P2660" s="745"/>
      <c r="Q2660" s="369">
        <f t="shared" ref="Q2660:AF2660" si="1591">SUM(Q2441,Q2356,Q2192, ,Q2103,Q2027,Q1905,Q1835,Q1777,Q1722,Q1626,Q1561,Q1494, ,Q1422,Q1347,Q1263,Q1196,Q1125, , ,Q1089,Q1025,Q956,Q914, )</f>
        <v>0</v>
      </c>
      <c r="R2660" s="369">
        <f t="shared" si="1591"/>
        <v>0</v>
      </c>
      <c r="S2660" s="369">
        <f t="shared" si="1591"/>
        <v>0</v>
      </c>
      <c r="T2660" s="369">
        <f t="shared" si="1591"/>
        <v>0</v>
      </c>
      <c r="U2660" s="369">
        <f t="shared" si="1591"/>
        <v>0</v>
      </c>
      <c r="V2660" s="369">
        <f t="shared" si="1591"/>
        <v>0</v>
      </c>
      <c r="W2660" s="369">
        <f t="shared" si="1591"/>
        <v>0</v>
      </c>
      <c r="X2660" s="369">
        <f t="shared" si="1591"/>
        <v>0</v>
      </c>
      <c r="Y2660" s="369">
        <f t="shared" si="1591"/>
        <v>0</v>
      </c>
      <c r="Z2660" s="369">
        <f t="shared" si="1591"/>
        <v>0</v>
      </c>
      <c r="AA2660" s="369">
        <f t="shared" si="1591"/>
        <v>0</v>
      </c>
      <c r="AB2660" s="369">
        <f t="shared" si="1591"/>
        <v>0</v>
      </c>
      <c r="AC2660" s="369">
        <f t="shared" si="1591"/>
        <v>0</v>
      </c>
      <c r="AD2660" s="369">
        <f t="shared" si="1591"/>
        <v>0</v>
      </c>
      <c r="AE2660" s="369">
        <f t="shared" si="1591"/>
        <v>0</v>
      </c>
      <c r="AF2660" s="369">
        <f t="shared" si="1591"/>
        <v>0</v>
      </c>
      <c r="AG2660" s="951">
        <f>Z2660+AB2660+AE2660-AF2660</f>
        <v>0</v>
      </c>
      <c r="AH2660" s="964"/>
      <c r="AJ2660" s="2999">
        <f>Z2660+AB2660+AE2660-AF2660</f>
        <v>0</v>
      </c>
      <c r="AK2660" s="137">
        <f>AF2660*1000-AJ2660</f>
        <v>0</v>
      </c>
      <c r="AN2660" s="137"/>
    </row>
    <row r="2661" spans="1:40" ht="29.25" x14ac:dyDescent="0.25">
      <c r="A2661" s="137">
        <v>1</v>
      </c>
      <c r="B2661" s="288" t="s">
        <v>134</v>
      </c>
      <c r="C2661" s="1713"/>
      <c r="D2661" s="1714"/>
      <c r="E2661" s="1715">
        <f>SUM(E2570,E2550,E2540,E2532,E2514,E2508,E2492,E2483,E2460,E2442,E2414,E2399,E2380,E2365,E2357,E2318,E2305,E2279,E2271,E2246,E2238,E2222,E2193,E2129, ,E2104,E2028,E1906,E1858,E1836,E1778,E1723,E1674,E1660,E1646,E1627,E1562,E1495, ,E1423,E1348,E1264,E1197,E1126, , ,E1090,E1026,E957,E915, E2593)</f>
        <v>4341795.95</v>
      </c>
      <c r="F2661" s="1714">
        <f>SUM(F2570,F2550,F2540,F2532,F2514,F2508,F2492,F2483,F2460,F2442,F2414,F2399,F2380,F2365,F2357,F2318,F2305,F2279,F2271,F2246,F2238,F2222,F2193,F2129, ,F2104,F2028,F1906,F1858,F1836,F1778,F1723,F1674,F1660,F1646,F1627,F1562,F1495, ,F1423,F1348,F1264,F1197,F1126, , ,F1090,F1026,F957,F915, F2593)</f>
        <v>2893613.7857142859</v>
      </c>
      <c r="G2661" s="1714">
        <f>SUM(G2570,G2550,G2540,G2532,G2514,G2508,G2492,G2483,G2460,G2442,G2414,G2399,G2380,G2365,G2357,G2318,G2305,G2279,G2271,G2246,G2238,G2222,G2193,G2129, ,G2104,G2028,G1906,G1858,G1836,G1778,G1723,G1674,G1660,G1646,G1627,G1562,G1495, ,G1423,G1348,G1264,G1197,G1126, , ,G1090,G1026,G957,G915, G2593)</f>
        <v>2708201.0504761911</v>
      </c>
      <c r="H2661" s="1701">
        <f t="shared" si="1588"/>
        <v>93.592346837941065</v>
      </c>
      <c r="I2661" s="1711"/>
      <c r="J2661" s="745"/>
      <c r="K2661" s="745"/>
      <c r="L2661" s="745"/>
      <c r="M2661" s="745"/>
      <c r="N2661" s="745"/>
      <c r="O2661" s="745"/>
      <c r="P2661" s="745"/>
      <c r="Q2661" s="369">
        <f t="shared" ref="Q2661:AF2661" si="1592">SUM(Q2570,Q2550,Q2540,Q2532,Q2514,Q2508,Q2492,Q2483,Q2460,Q2442,Q2414,Q2399,Q2380,Q2365,Q2357,Q2318,Q2305,Q2279,Q2271,Q2246,Q2238,Q2222,Q2193,Q2129, ,Q2104,Q2028,Q1906,Q1858,Q1836,Q1778,Q1723,Q1674,Q1660,Q1646,Q1627,Q1562,Q1495, ,Q1423,Q1348,Q1264,Q1197,Q1126, , ,Q1090,Q1026,Q957,Q915, Q2593)</f>
        <v>4836597.6092999997</v>
      </c>
      <c r="R2661" s="369">
        <f t="shared" si="1592"/>
        <v>4836597.6092999997</v>
      </c>
      <c r="S2661" s="369">
        <f t="shared" si="1592"/>
        <v>4899828.88851</v>
      </c>
      <c r="T2661" s="369">
        <f t="shared" si="1592"/>
        <v>4906674.6440099999</v>
      </c>
      <c r="U2661" s="369">
        <f t="shared" si="1592"/>
        <v>4906674.6440099999</v>
      </c>
      <c r="V2661" s="369">
        <f t="shared" si="1592"/>
        <v>4912807.8167099999</v>
      </c>
      <c r="W2661" s="369">
        <f t="shared" si="1592"/>
        <v>4911693.1615899997</v>
      </c>
      <c r="X2661" s="369">
        <f t="shared" si="1592"/>
        <v>4921073.9621399995</v>
      </c>
      <c r="Y2661" s="369">
        <f t="shared" si="1592"/>
        <v>3270273.4822150483</v>
      </c>
      <c r="Z2661" s="369">
        <f t="shared" si="1592"/>
        <v>3204627.3694199999</v>
      </c>
      <c r="AA2661" s="369">
        <f t="shared" si="1592"/>
        <v>0</v>
      </c>
      <c r="AB2661" s="369">
        <f t="shared" si="1592"/>
        <v>1158.7990900000002</v>
      </c>
      <c r="AC2661" s="369">
        <f t="shared" si="1592"/>
        <v>-65646.112795047593</v>
      </c>
      <c r="AD2661" s="369">
        <f t="shared" si="1592"/>
        <v>-572.90141000000028</v>
      </c>
      <c r="AE2661" s="369">
        <f t="shared" si="1592"/>
        <v>-1246.9961499999997</v>
      </c>
      <c r="AF2661" s="369">
        <f t="shared" si="1592"/>
        <v>3204539.1723600007</v>
      </c>
      <c r="AG2661" s="951">
        <f>Z2661+AB2661+AE2661-AF2661</f>
        <v>0</v>
      </c>
      <c r="AH2661" s="964"/>
      <c r="AJ2661" s="2999">
        <f>Z2661+AB2661+AE2661-AF2661</f>
        <v>0</v>
      </c>
      <c r="AK2661" s="137">
        <f>AF2661*1000-AJ2661</f>
        <v>3204539172.3600006</v>
      </c>
      <c r="AN2661" s="137"/>
    </row>
    <row r="2662" spans="1:40" ht="15.75" x14ac:dyDescent="0.25">
      <c r="A2662" s="137">
        <v>1</v>
      </c>
      <c r="B2662" s="1716" t="s">
        <v>28</v>
      </c>
      <c r="C2662" s="1716"/>
      <c r="D2662" s="1717"/>
      <c r="E2662" s="1718"/>
      <c r="F2662" s="1717"/>
      <c r="G2662" s="1717"/>
      <c r="H2662" s="745"/>
      <c r="I2662" s="1719"/>
      <c r="J2662" s="1719"/>
      <c r="K2662" s="1720"/>
      <c r="L2662" s="1720"/>
      <c r="M2662" s="1720"/>
      <c r="N2662" s="1720"/>
      <c r="O2662" s="1720"/>
      <c r="P2662" s="1720"/>
      <c r="Q2662" s="369"/>
      <c r="R2662" s="369"/>
      <c r="S2662" s="369"/>
      <c r="T2662" s="369"/>
      <c r="U2662" s="369"/>
      <c r="V2662" s="369"/>
      <c r="W2662" s="369"/>
      <c r="X2662" s="369"/>
      <c r="Y2662" s="369"/>
      <c r="Z2662" s="369"/>
      <c r="AA2662" s="369"/>
      <c r="AB2662" s="369"/>
      <c r="AC2662" s="369"/>
      <c r="AD2662" s="369"/>
      <c r="AE2662" s="369"/>
      <c r="AF2662" s="369"/>
      <c r="AG2662" s="951">
        <f>Z2662+AB2662+AE2662-AF2662</f>
        <v>0</v>
      </c>
      <c r="AH2662" s="964"/>
      <c r="AJ2662" s="2999">
        <f>Z2662+AB2662+AE2662-AF2662</f>
        <v>0</v>
      </c>
      <c r="AK2662" s="137">
        <f>AF2662*1000-AJ2662</f>
        <v>0</v>
      </c>
      <c r="AN2662" s="137"/>
    </row>
    <row r="2663" spans="1:40" x14ac:dyDescent="0.25">
      <c r="A2663" s="137">
        <v>1</v>
      </c>
      <c r="B2663" s="711" t="s">
        <v>224</v>
      </c>
      <c r="C2663" s="711"/>
      <c r="D2663" s="1701"/>
      <c r="E2663" s="1702">
        <f>SUM( ,E2133,E2034,E1029,E962,E924, )</f>
        <v>1845</v>
      </c>
      <c r="F2663" s="1701">
        <f>SUM( ,F2133,F2034,F1029,F962,F924, )</f>
        <v>1229.6666666666665</v>
      </c>
      <c r="G2663" s="1701">
        <f>SUM( ,G2133,G2034,G1029,G962,G924, )</f>
        <v>1170</v>
      </c>
      <c r="H2663" s="745">
        <f t="shared" ref="H2663:H2672" si="1593">G2663/F2663*100</f>
        <v>95.147736513960439</v>
      </c>
      <c r="I2663" s="1703">
        <f t="shared" ref="I2663:J2666" si="1594">L2663/F2663</f>
        <v>10.079154242342099</v>
      </c>
      <c r="J2663" s="1703">
        <f t="shared" si="1594"/>
        <v>10.855555555555556</v>
      </c>
      <c r="K2663" s="1701">
        <f>SUM( ,K2133,K2034,K1029,K962,K924, )</f>
        <v>18590</v>
      </c>
      <c r="L2663" s="1701">
        <f>SUM( ,L2133,L2034,L1029,L962,L924, )</f>
        <v>12394</v>
      </c>
      <c r="M2663" s="1701">
        <f>SUM( ,M2133,M2034,M1029,M962,M924, )</f>
        <v>12701</v>
      </c>
      <c r="N2663" s="1701">
        <f>M2663/L2663*100</f>
        <v>102.47700500242051</v>
      </c>
      <c r="O2663" s="1701">
        <f>SUM( ,O2133,O2034,O1029,O962,O924, )</f>
        <v>62.583333333333336</v>
      </c>
      <c r="P2663" s="1704">
        <f>M2663/$B$4*12/O2663</f>
        <v>304.41810918774968</v>
      </c>
      <c r="Q2663" s="369"/>
      <c r="R2663" s="369"/>
      <c r="S2663" s="369"/>
      <c r="T2663" s="369"/>
      <c r="U2663" s="369"/>
      <c r="V2663" s="369"/>
      <c r="W2663" s="369"/>
      <c r="X2663" s="369"/>
      <c r="Y2663" s="369"/>
      <c r="Z2663" s="369"/>
      <c r="AA2663" s="369"/>
      <c r="AB2663" s="369"/>
      <c r="AC2663" s="369"/>
      <c r="AD2663" s="369"/>
      <c r="AE2663" s="369"/>
      <c r="AF2663" s="369"/>
      <c r="AG2663" s="951">
        <f>Z2663+AB2663+AE2663-AF2663</f>
        <v>0</v>
      </c>
      <c r="AH2663" s="964"/>
      <c r="AJ2663" s="2999">
        <f>Z2663+AB2663+AE2663-AF2663</f>
        <v>0</v>
      </c>
      <c r="AK2663" s="137">
        <f>AF2663*1000-AJ2663</f>
        <v>0</v>
      </c>
      <c r="AN2663" s="137"/>
    </row>
    <row r="2664" spans="1:40" x14ac:dyDescent="0.25">
      <c r="A2664" s="137">
        <v>1</v>
      </c>
      <c r="B2664" s="1721" t="s">
        <v>225</v>
      </c>
      <c r="C2664" s="1722"/>
      <c r="D2664" s="1723"/>
      <c r="E2664" s="1715">
        <f>SUM(E2556,E2520,E2386,E2321,E2250,E2204,E2196,E2109,E2040,E1913,E1843,E1782,E1729,E1631,E1566,E1502, ,E1429,E1361,E1268,E1203,E1131, , ,E1094,E1032,E928,E2445)</f>
        <v>39152</v>
      </c>
      <c r="F2664" s="1724">
        <f>SUM(F2556,F2520,F2386,F2321,F2250,F2204,F2196,F2109,F2040,F1913,F1843,F1782,F1729,F1631,F1566,F1502, ,F1429,F1361,F1268,F1203,F1131, , ,F1094,F1032,F928,F2445)</f>
        <v>26104</v>
      </c>
      <c r="G2664" s="1724">
        <f>SUM(G2556,G2520,G2386,G2321,G2250,G2204,G2196,G2109,G2040,G1913,G1843,G1782,G1729,G1631,G1566,G1502, ,G1429,G1361,G1268,G1203,G1131, , ,G1094,G1032,G928,G2445)</f>
        <v>26054</v>
      </c>
      <c r="H2664" s="745">
        <f t="shared" si="1593"/>
        <v>99.808458473797117</v>
      </c>
      <c r="I2664" s="1703">
        <f t="shared" si="1594"/>
        <v>6.3926218204106648</v>
      </c>
      <c r="J2664" s="1703">
        <f t="shared" si="1594"/>
        <v>6.2789590849773544</v>
      </c>
      <c r="K2664" s="1723">
        <f>SUM(K2556,K2520,K2386,K2321,K2250,K2204,K2196,K2109,K2040,K1913,K1843,K1782,K1729,K1631,K1566,K1502, ,K1429,K1361,K1268,K1203,K1131, , ,K1094,K1032,K928,K2445)</f>
        <v>250312</v>
      </c>
      <c r="L2664" s="1723">
        <f>SUM(L2556,L2520,L2386,L2321,L2250,L2204,L2196,L2109,L2040,L1913,L1843,L1782,L1729,L1631,L1566,L1502, ,L1429,L1361,L1268,L1203,L1131, , ,L1094,L1032,L928,L2445)</f>
        <v>166873</v>
      </c>
      <c r="M2664" s="1723">
        <f>SUM(M2556,M2520,M2386,M2321,M2250,M2204,M2196,M2109,M2040,M1913,M1843,M1782,M1729,M1631,M1566,M1502, ,M1429,M1361,M1268,M1203,M1131, , ,M1094,M1032,M928,M2445)</f>
        <v>163592</v>
      </c>
      <c r="N2664" s="1701">
        <f>M2664/L2664*100</f>
        <v>98.033834113367647</v>
      </c>
      <c r="O2664" s="1723">
        <f>SUM(O2556,O2520,O2386,O2321,O2250,O2204,O2196,O2109,O2040,O1913,O1843,O1782,O1729,O1631,O1566,O1502, ,O1429,O1361,O1268,O1203,O1131, , ,O1094,O1032,O928,O2445)</f>
        <v>1039.1433333333334</v>
      </c>
      <c r="P2664" s="1704">
        <f>M2664/$B$4*12/O2664</f>
        <v>236.14451647671316</v>
      </c>
      <c r="Q2664" s="369"/>
      <c r="R2664" s="369"/>
      <c r="S2664" s="369"/>
      <c r="T2664" s="369"/>
      <c r="U2664" s="369"/>
      <c r="V2664" s="369"/>
      <c r="W2664" s="369"/>
      <c r="X2664" s="369"/>
      <c r="Y2664" s="369"/>
      <c r="Z2664" s="369"/>
      <c r="AA2664" s="369"/>
      <c r="AB2664" s="369"/>
      <c r="AC2664" s="369"/>
      <c r="AD2664" s="369"/>
      <c r="AE2664" s="369"/>
      <c r="AF2664" s="369"/>
      <c r="AG2664" s="951">
        <f>Z2664+AB2664+AE2664-AF2664</f>
        <v>0</v>
      </c>
      <c r="AH2664" s="964"/>
      <c r="AJ2664" s="2999">
        <f>Z2664+AB2664+AE2664-AF2664</f>
        <v>0</v>
      </c>
      <c r="AK2664" s="137">
        <f>AF2664*1000-AJ2664</f>
        <v>0</v>
      </c>
      <c r="AN2664" s="137"/>
    </row>
    <row r="2665" spans="1:40" ht="29.25" x14ac:dyDescent="0.25">
      <c r="A2665" s="137">
        <v>1</v>
      </c>
      <c r="B2665" s="715" t="s">
        <v>201</v>
      </c>
      <c r="C2665" s="715"/>
      <c r="D2665" s="1725"/>
      <c r="E2665" s="1718">
        <f>SUM(E2557,E2521,E2387,E2322,E2251,E2205, ,E2197,E2134,E2110,E2041,E1914,E1844,E1783,E1730,E1632,E1567,E1503, ,E1430,E1362,E1269,E1204,E1132, , ,E1095,E1033,E963,E929, ,E2446)</f>
        <v>40997</v>
      </c>
      <c r="F2665" s="1725">
        <f>SUM(F2557,F2521,F2387,F2322,F2251,F2205, ,F2197,F2134,F2110,F2041,F1914,F1844,F1783,F1730,F1632,F1567,F1503, ,F1430,F1362,F1269,F1204,F1132, , ,F1095,F1033,F963,F929, ,F2446)</f>
        <v>27333.666666666664</v>
      </c>
      <c r="G2665" s="1725">
        <f>SUM(G2557,G2521,G2387,G2322,G2251,G2205, ,G2197,G2134,G2110,G2041,G1914,G1844,G1783,G1730,G1632,G1567,G1503, ,G1430,G1362,G1269,G1204,G1132, , ,G1095,G1033,G963,G929, ,G2446)</f>
        <v>27224</v>
      </c>
      <c r="H2665" s="745">
        <f t="shared" si="1593"/>
        <v>99.598785380666101</v>
      </c>
      <c r="I2665" s="1703">
        <f t="shared" si="1594"/>
        <v>6.5584687991609867</v>
      </c>
      <c r="J2665" s="1703">
        <f t="shared" si="1594"/>
        <v>6.475646488392595</v>
      </c>
      <c r="K2665" s="1725">
        <f>SUM(K2557,K2521,K2387,K2322,K2251,K2205, ,K2197,K2134,K2110,K2041,K1914,K1844,K1783,K1730,K1632,K1567,K1503, ,K1430,K1362,K1269,K1204,K1132, , ,K1095,K1033,K963,K929, ,K2446)</f>
        <v>268902</v>
      </c>
      <c r="L2665" s="1725">
        <f>SUM(L2557,L2521,L2387,L2322,L2251,L2205, ,L2197,L2134,L2110,L2041,L1914,L1844,L1783,L1730,L1632,L1567,L1503, ,L1430,L1362,L1269,L1204,L1132, , ,L1095,L1033,L963,L929, ,L2446)</f>
        <v>179267</v>
      </c>
      <c r="M2665" s="1725">
        <f>SUM(M2557,M2521,M2387,M2322,M2251,M2205, ,M2197,M2134,M2110,M2041,M1914,M1844,M1783,M1730,M1632,M1567,M1503, ,M1430,M1362,M1269,M1204,M1132, , ,M1095,M1033,M963,M929, ,M2446)</f>
        <v>176293</v>
      </c>
      <c r="N2665" s="1701">
        <f>M2665/L2665*100</f>
        <v>98.341022050907299</v>
      </c>
      <c r="O2665" s="1725">
        <f>SUM(O2557,O2521,O2387,O2322,O2251,O2205, ,O2197,O2134,O2110,O2041,O1914,O1844,O1783,O1730,O1632,O1567,O1503, ,O1430,O1362,O1269,O1204,O1132, , ,O1095,O1033,O963,O929, ,O2446)</f>
        <v>1101.7266666666667</v>
      </c>
      <c r="P2665" s="1704">
        <f>M2665/$B$4*12/O2665</f>
        <v>240.02278242032205</v>
      </c>
      <c r="Q2665" s="369">
        <f t="shared" ref="Q2665:AF2665" si="1595">SUM(Q2557,Q2521,Q2387,Q2322,Q2251,Q2205, ,Q2197,Q2134,Q2110,Q2041,Q1914,Q1844,Q1783,Q1730,Q1632,Q1567,Q1503, ,Q1430,Q1362,Q1269,Q1204,Q1132, , ,Q1095,Q1033,Q963,Q929, ,Q2446)</f>
        <v>863593.62637161603</v>
      </c>
      <c r="R2665" s="369">
        <f t="shared" si="1595"/>
        <v>863593.62637161603</v>
      </c>
      <c r="S2665" s="369">
        <f t="shared" si="1595"/>
        <v>888375.06986873131</v>
      </c>
      <c r="T2665" s="369">
        <f t="shared" si="1595"/>
        <v>888180.71332172328</v>
      </c>
      <c r="U2665" s="369">
        <f t="shared" si="1595"/>
        <v>888553.98216627713</v>
      </c>
      <c r="V2665" s="369">
        <f t="shared" si="1595"/>
        <v>886567.7843019187</v>
      </c>
      <c r="W2665" s="369">
        <f t="shared" si="1595"/>
        <v>887791.1535851754</v>
      </c>
      <c r="X2665" s="369">
        <f t="shared" si="1595"/>
        <v>893248.23187199142</v>
      </c>
      <c r="Y2665" s="369">
        <f t="shared" si="1595"/>
        <v>591324.58667113644</v>
      </c>
      <c r="Z2665" s="369">
        <f t="shared" si="1595"/>
        <v>577887.44244999997</v>
      </c>
      <c r="AA2665" s="369">
        <f t="shared" si="1595"/>
        <v>0</v>
      </c>
      <c r="AB2665" s="369">
        <f t="shared" si="1595"/>
        <v>0</v>
      </c>
      <c r="AC2665" s="369">
        <f t="shared" si="1595"/>
        <v>-13437.144221136388</v>
      </c>
      <c r="AD2665" s="369">
        <f t="shared" si="1595"/>
        <v>-854.91233999999997</v>
      </c>
      <c r="AE2665" s="369">
        <f t="shared" si="1595"/>
        <v>-945.10392999999999</v>
      </c>
      <c r="AF2665" s="369">
        <f t="shared" si="1595"/>
        <v>576942.33852000011</v>
      </c>
      <c r="AG2665" s="951">
        <f>Z2665+AB2665+AE2665-AF2665</f>
        <v>0</v>
      </c>
      <c r="AH2665" s="964"/>
      <c r="AJ2665" s="2999">
        <f>Z2665+AB2665+AE2665-AF2665</f>
        <v>0</v>
      </c>
      <c r="AK2665" s="137">
        <f>AF2665*1000-AJ2665</f>
        <v>576942338.5200001</v>
      </c>
      <c r="AN2665" s="137"/>
    </row>
    <row r="2666" spans="1:40" ht="30" x14ac:dyDescent="0.25">
      <c r="A2666" s="137">
        <v>1</v>
      </c>
      <c r="B2666" s="1727" t="s">
        <v>216</v>
      </c>
      <c r="C2666" s="1728"/>
      <c r="D2666" s="1729"/>
      <c r="E2666" s="1730">
        <f xml:space="preserve"> +E2203+E2555</f>
        <v>57</v>
      </c>
      <c r="F2666" s="1729">
        <f xml:space="preserve"> +F2203+F2555</f>
        <v>38</v>
      </c>
      <c r="G2666" s="1729">
        <f xml:space="preserve"> +G2203+G2555</f>
        <v>38</v>
      </c>
      <c r="H2666" s="745">
        <f t="shared" si="1593"/>
        <v>100</v>
      </c>
      <c r="I2666" s="1703">
        <f t="shared" si="1594"/>
        <v>11</v>
      </c>
      <c r="J2666" s="1703">
        <f t="shared" si="1594"/>
        <v>16.263157894736842</v>
      </c>
      <c r="K2666" s="1729">
        <f xml:space="preserve"> +K2203+K2555</f>
        <v>627</v>
      </c>
      <c r="L2666" s="1729">
        <f xml:space="preserve"> +L2203+L2555</f>
        <v>418</v>
      </c>
      <c r="M2666" s="1729">
        <f xml:space="preserve"> +M2203+M2555</f>
        <v>618</v>
      </c>
      <c r="N2666" s="1731">
        <f>M2666/L2666*100</f>
        <v>147.84688995215311</v>
      </c>
      <c r="O2666" s="1729">
        <f xml:space="preserve"> +O2203+O2555</f>
        <v>2.09</v>
      </c>
      <c r="P2666" s="1732">
        <f>M2666/$B$4*12/O2666</f>
        <v>443.54066985645937</v>
      </c>
      <c r="Q2666" s="369">
        <f t="shared" ref="Q2666:AF2666" si="1596">Q2557+Q2205</f>
        <v>5913.9989770200009</v>
      </c>
      <c r="R2666" s="369">
        <f t="shared" si="1596"/>
        <v>5913.9989770200009</v>
      </c>
      <c r="S2666" s="369">
        <f t="shared" si="1596"/>
        <v>6181.1254605583326</v>
      </c>
      <c r="T2666" s="369">
        <f t="shared" si="1596"/>
        <v>6181.1254605583326</v>
      </c>
      <c r="U2666" s="369">
        <f t="shared" si="1596"/>
        <v>6561.1041850537995</v>
      </c>
      <c r="V2666" s="369">
        <f t="shared" si="1596"/>
        <v>6561.1041850537995</v>
      </c>
      <c r="W2666" s="369">
        <f t="shared" si="1596"/>
        <v>7291.4581400000006</v>
      </c>
      <c r="X2666" s="369">
        <f t="shared" si="1596"/>
        <v>7291.4581400000006</v>
      </c>
      <c r="Y2666" s="369">
        <f t="shared" si="1596"/>
        <v>4536.3825553661327</v>
      </c>
      <c r="Z2666" s="369">
        <f t="shared" si="1596"/>
        <v>6715.2957799999986</v>
      </c>
      <c r="AA2666" s="369">
        <f t="shared" si="1596"/>
        <v>0</v>
      </c>
      <c r="AB2666" s="369">
        <f t="shared" si="1596"/>
        <v>0</v>
      </c>
      <c r="AC2666" s="369">
        <f t="shared" si="1596"/>
        <v>2178.9132246338659</v>
      </c>
      <c r="AD2666" s="369">
        <f t="shared" si="1596"/>
        <v>0</v>
      </c>
      <c r="AE2666" s="369">
        <f t="shared" si="1596"/>
        <v>0</v>
      </c>
      <c r="AF2666" s="369">
        <f t="shared" si="1596"/>
        <v>6715.2957799999986</v>
      </c>
      <c r="AG2666" s="951">
        <f>Z2666+AB2666+AE2666-AF2666</f>
        <v>0</v>
      </c>
      <c r="AH2666" s="964"/>
      <c r="AJ2666" s="2999">
        <f>Z2666+AB2666+AE2666-AF2666</f>
        <v>0</v>
      </c>
      <c r="AK2666" s="137">
        <f>AF2666*1000-AJ2666</f>
        <v>6715295.7799999984</v>
      </c>
      <c r="AN2666" s="137"/>
    </row>
    <row r="2667" spans="1:40" ht="30" x14ac:dyDescent="0.25">
      <c r="A2667" s="137">
        <v>1</v>
      </c>
      <c r="B2667" s="1733" t="s">
        <v>236</v>
      </c>
      <c r="C2667" s="1733"/>
      <c r="D2667" s="1729"/>
      <c r="E2667" s="1730">
        <f>E2134</f>
        <v>787</v>
      </c>
      <c r="F2667" s="1729">
        <f>F2134</f>
        <v>524.66666666666663</v>
      </c>
      <c r="G2667" s="1729">
        <f>G2134</f>
        <v>574</v>
      </c>
      <c r="H2667" s="745">
        <f t="shared" si="1593"/>
        <v>109.40279542566709</v>
      </c>
      <c r="I2667" s="1734">
        <f t="shared" ref="I2667:AF2667" si="1597">I2134</f>
        <v>10</v>
      </c>
      <c r="J2667" s="1734">
        <f t="shared" si="1597"/>
        <v>10.081881533101045</v>
      </c>
      <c r="K2667" s="1729">
        <f t="shared" si="1597"/>
        <v>7870</v>
      </c>
      <c r="L2667" s="1729">
        <f t="shared" si="1597"/>
        <v>5247</v>
      </c>
      <c r="M2667" s="1729">
        <f t="shared" si="1597"/>
        <v>5787</v>
      </c>
      <c r="N2667" s="1731">
        <f t="shared" si="1597"/>
        <v>110.29159519725557</v>
      </c>
      <c r="O2667" s="1729">
        <f t="shared" si="1597"/>
        <v>26.233333333333334</v>
      </c>
      <c r="P2667" s="1732">
        <f t="shared" si="1597"/>
        <v>330.89580686149935</v>
      </c>
      <c r="Q2667" s="369">
        <f t="shared" si="1597"/>
        <v>36592.646580000001</v>
      </c>
      <c r="R2667" s="369">
        <f t="shared" si="1597"/>
        <v>36592.646580000001</v>
      </c>
      <c r="S2667" s="369">
        <f t="shared" si="1597"/>
        <v>37168.36389933333</v>
      </c>
      <c r="T2667" s="369">
        <f t="shared" si="1597"/>
        <v>37168.36389933333</v>
      </c>
      <c r="U2667" s="369">
        <f t="shared" si="1597"/>
        <v>37168.36389933333</v>
      </c>
      <c r="V2667" s="369">
        <f t="shared" si="1597"/>
        <v>37168.36389933333</v>
      </c>
      <c r="W2667" s="369">
        <f t="shared" si="1597"/>
        <v>37168.36389933333</v>
      </c>
      <c r="X2667" s="369">
        <f t="shared" si="1597"/>
        <v>37168.36389933333</v>
      </c>
      <c r="Y2667" s="369">
        <f t="shared" si="1597"/>
        <v>24740.528111600001</v>
      </c>
      <c r="Z2667" s="369">
        <f t="shared" si="1597"/>
        <v>27098.220289999997</v>
      </c>
      <c r="AA2667" s="369">
        <f t="shared" si="1597"/>
        <v>0</v>
      </c>
      <c r="AB2667" s="369">
        <f t="shared" si="1597"/>
        <v>0</v>
      </c>
      <c r="AC2667" s="369">
        <f t="shared" si="1597"/>
        <v>2357.6921783999969</v>
      </c>
      <c r="AD2667" s="369">
        <f t="shared" si="1597"/>
        <v>0</v>
      </c>
      <c r="AE2667" s="369">
        <f t="shared" si="1597"/>
        <v>0</v>
      </c>
      <c r="AF2667" s="369">
        <f t="shared" si="1597"/>
        <v>27098.220289999997</v>
      </c>
      <c r="AG2667" s="951">
        <f>Z2667+AB2667+AE2667-AF2667</f>
        <v>0</v>
      </c>
      <c r="AH2667" s="964"/>
      <c r="AJ2667" s="2999">
        <f>Z2667+AB2667+AE2667-AF2667</f>
        <v>0</v>
      </c>
      <c r="AK2667" s="137">
        <f>AF2667*1000-AJ2667</f>
        <v>27098220.289999999</v>
      </c>
      <c r="AN2667" s="137"/>
    </row>
    <row r="2668" spans="1:40" x14ac:dyDescent="0.25">
      <c r="A2668" s="137">
        <v>1</v>
      </c>
      <c r="B2668" s="1727" t="s">
        <v>209</v>
      </c>
      <c r="C2668" s="1728"/>
      <c r="D2668" s="1729"/>
      <c r="E2668" s="1730">
        <f>E2467+E2389+E2045+E933+E968</f>
        <v>11728</v>
      </c>
      <c r="F2668" s="1729">
        <f>F2467+F2389+F2045+F933+F968</f>
        <v>7818</v>
      </c>
      <c r="G2668" s="1729">
        <f>G2467+G2389+G2045+G933+G968</f>
        <v>8025</v>
      </c>
      <c r="H2668" s="745">
        <f t="shared" si="1593"/>
        <v>102.64773599386032</v>
      </c>
      <c r="I2668" s="1734"/>
      <c r="J2668" s="1734"/>
      <c r="K2668" s="1729"/>
      <c r="L2668" s="1729"/>
      <c r="M2668" s="1729"/>
      <c r="N2668" s="1731"/>
      <c r="O2668" s="1729"/>
      <c r="P2668" s="1732"/>
      <c r="Q2668" s="369">
        <f t="shared" ref="Q2668:AF2668" si="1598">Q2467+Q2389+Q2045+Q933+Q968</f>
        <v>83336.185340000011</v>
      </c>
      <c r="R2668" s="369">
        <f t="shared" si="1598"/>
        <v>83336.185340000011</v>
      </c>
      <c r="S2668" s="369">
        <f t="shared" si="1598"/>
        <v>84976.217748333351</v>
      </c>
      <c r="T2668" s="369">
        <f t="shared" si="1598"/>
        <v>84976.217748333351</v>
      </c>
      <c r="U2668" s="369">
        <f t="shared" si="1598"/>
        <v>84976.217748333351</v>
      </c>
      <c r="V2668" s="369">
        <f t="shared" si="1598"/>
        <v>84976.217748333351</v>
      </c>
      <c r="W2668" s="369">
        <f t="shared" si="1598"/>
        <v>84976.217748333351</v>
      </c>
      <c r="X2668" s="369">
        <f t="shared" si="1598"/>
        <v>84976.217748333351</v>
      </c>
      <c r="Y2668" s="369">
        <f t="shared" si="1598"/>
        <v>56541.476338333341</v>
      </c>
      <c r="Z2668" s="369">
        <f t="shared" si="1598"/>
        <v>57633.514150000003</v>
      </c>
      <c r="AA2668" s="369">
        <f t="shared" si="1598"/>
        <v>0</v>
      </c>
      <c r="AB2668" s="369">
        <f t="shared" si="1598"/>
        <v>0</v>
      </c>
      <c r="AC2668" s="369">
        <f t="shared" si="1598"/>
        <v>1092.0378116666625</v>
      </c>
      <c r="AD2668" s="369">
        <f t="shared" si="1598"/>
        <v>-19.973369999999999</v>
      </c>
      <c r="AE2668" s="369">
        <f t="shared" si="1598"/>
        <v>-121.51792</v>
      </c>
      <c r="AF2668" s="369">
        <f t="shared" si="1598"/>
        <v>57511.996230000004</v>
      </c>
      <c r="AG2668" s="951">
        <f>Z2668+AB2668+AE2668-AF2668</f>
        <v>0</v>
      </c>
      <c r="AH2668" s="964"/>
      <c r="AJ2668" s="2999">
        <f>Z2668+AB2668+AE2668-AF2668</f>
        <v>0</v>
      </c>
      <c r="AK2668" s="137">
        <f>AF2668*1000-AJ2668</f>
        <v>57511996.230000004</v>
      </c>
      <c r="AN2668" s="137"/>
    </row>
    <row r="2669" spans="1:40" x14ac:dyDescent="0.25">
      <c r="A2669" s="137">
        <v>1</v>
      </c>
      <c r="B2669" s="708" t="s">
        <v>197</v>
      </c>
      <c r="C2669" s="1736"/>
      <c r="D2669" s="1725"/>
      <c r="E2669" s="1718">
        <f t="shared" ref="E2669:G2671" si="1599">SUM(E1918)</f>
        <v>198500</v>
      </c>
      <c r="F2669" s="1725">
        <f t="shared" si="1599"/>
        <v>132333</v>
      </c>
      <c r="G2669" s="1725">
        <f t="shared" si="1599"/>
        <v>127691</v>
      </c>
      <c r="H2669" s="745">
        <f t="shared" si="1593"/>
        <v>96.492182599956166</v>
      </c>
      <c r="I2669" s="1703"/>
      <c r="J2669" s="1703"/>
      <c r="K2669" s="1725"/>
      <c r="L2669" s="1725"/>
      <c r="M2669" s="1725"/>
      <c r="N2669" s="1701"/>
      <c r="O2669" s="1725"/>
      <c r="P2669" s="1704"/>
      <c r="Q2669" s="369"/>
      <c r="R2669" s="369"/>
      <c r="S2669" s="369"/>
      <c r="T2669" s="369"/>
      <c r="U2669" s="369"/>
      <c r="V2669" s="369"/>
      <c r="W2669" s="369"/>
      <c r="X2669" s="369"/>
      <c r="Y2669" s="369"/>
      <c r="Z2669" s="369"/>
      <c r="AA2669" s="369"/>
      <c r="AB2669" s="369"/>
      <c r="AC2669" s="371"/>
      <c r="AD2669" s="371"/>
      <c r="AE2669" s="371"/>
      <c r="AF2669" s="371"/>
      <c r="AG2669" s="951">
        <f>Z2669+AB2669+AE2669-AF2669</f>
        <v>0</v>
      </c>
      <c r="AH2669" s="964"/>
      <c r="AJ2669" s="2999">
        <f>Z2669+AB2669+AE2669-AF2669</f>
        <v>0</v>
      </c>
      <c r="AK2669" s="137">
        <f>AF2669*1000-AJ2669</f>
        <v>0</v>
      </c>
      <c r="AN2669" s="137"/>
    </row>
    <row r="2670" spans="1:40" x14ac:dyDescent="0.25">
      <c r="A2670" s="137">
        <v>1</v>
      </c>
      <c r="B2670" s="709" t="s">
        <v>198</v>
      </c>
      <c r="C2670" s="1737"/>
      <c r="D2670" s="1729"/>
      <c r="E2670" s="1730">
        <f t="shared" si="1599"/>
        <v>198410</v>
      </c>
      <c r="F2670" s="1729">
        <f t="shared" si="1599"/>
        <v>132273</v>
      </c>
      <c r="G2670" s="1729">
        <f t="shared" si="1599"/>
        <v>127622</v>
      </c>
      <c r="H2670" s="745">
        <f t="shared" si="1593"/>
        <v>96.483787318651579</v>
      </c>
      <c r="I2670" s="1734"/>
      <c r="J2670" s="1734"/>
      <c r="K2670" s="1729"/>
      <c r="L2670" s="1729"/>
      <c r="M2670" s="1729"/>
      <c r="N2670" s="1731"/>
      <c r="O2670" s="1729"/>
      <c r="P2670" s="1732"/>
      <c r="Q2670" s="369"/>
      <c r="R2670" s="369"/>
      <c r="S2670" s="369"/>
      <c r="T2670" s="369"/>
      <c r="U2670" s="369"/>
      <c r="V2670" s="369"/>
      <c r="W2670" s="369"/>
      <c r="X2670" s="369"/>
      <c r="Y2670" s="369"/>
      <c r="Z2670" s="369"/>
      <c r="AA2670" s="369"/>
      <c r="AB2670" s="369"/>
      <c r="AC2670" s="369"/>
      <c r="AD2670" s="369"/>
      <c r="AE2670" s="369"/>
      <c r="AF2670" s="369"/>
      <c r="AG2670" s="951">
        <f>Z2670+AB2670+AE2670-AF2670</f>
        <v>0</v>
      </c>
      <c r="AH2670" s="964"/>
      <c r="AJ2670" s="2999">
        <f>Z2670+AB2670+AE2670-AF2670</f>
        <v>0</v>
      </c>
      <c r="AK2670" s="137">
        <f>AF2670*1000-AJ2670</f>
        <v>0</v>
      </c>
      <c r="AN2670" s="137"/>
    </row>
    <row r="2671" spans="1:40" ht="30" x14ac:dyDescent="0.25">
      <c r="A2671" s="137">
        <v>1</v>
      </c>
      <c r="B2671" s="710" t="s">
        <v>199</v>
      </c>
      <c r="C2671" s="1738"/>
      <c r="D2671" s="1729"/>
      <c r="E2671" s="1730">
        <f t="shared" si="1599"/>
        <v>90</v>
      </c>
      <c r="F2671" s="1725">
        <f t="shared" si="1599"/>
        <v>60</v>
      </c>
      <c r="G2671" s="1725">
        <f t="shared" si="1599"/>
        <v>69</v>
      </c>
      <c r="H2671" s="745">
        <f t="shared" si="1593"/>
        <v>114.99999999999999</v>
      </c>
      <c r="I2671" s="1703"/>
      <c r="J2671" s="1734"/>
      <c r="K2671" s="1725"/>
      <c r="L2671" s="1729"/>
      <c r="M2671" s="1729"/>
      <c r="N2671" s="1731"/>
      <c r="O2671" s="1729"/>
      <c r="P2671" s="1732"/>
      <c r="Q2671" s="370"/>
      <c r="R2671" s="370"/>
      <c r="S2671" s="370"/>
      <c r="T2671" s="370"/>
      <c r="U2671" s="370"/>
      <c r="V2671" s="370"/>
      <c r="W2671" s="370"/>
      <c r="X2671" s="370"/>
      <c r="Y2671" s="369"/>
      <c r="Z2671" s="369"/>
      <c r="AA2671" s="369"/>
      <c r="AB2671" s="369"/>
      <c r="AC2671" s="370"/>
      <c r="AD2671" s="370"/>
      <c r="AE2671" s="369"/>
      <c r="AF2671" s="369"/>
      <c r="AG2671" s="951">
        <f>Z2671+AB2671+AE2671-AF2671</f>
        <v>0</v>
      </c>
      <c r="AH2671" s="964"/>
      <c r="AJ2671" s="2999">
        <f>Z2671+AB2671+AE2671-AF2671</f>
        <v>0</v>
      </c>
      <c r="AK2671" s="137">
        <f>AF2671*1000-AJ2671</f>
        <v>0</v>
      </c>
      <c r="AN2671" s="137"/>
    </row>
    <row r="2672" spans="1:40" ht="15.75" thickBot="1" x14ac:dyDescent="0.3">
      <c r="A2672" s="137">
        <v>1</v>
      </c>
      <c r="B2672" s="1739" t="s">
        <v>204</v>
      </c>
      <c r="C2672" s="1739"/>
      <c r="D2672" s="1740"/>
      <c r="E2672" s="1741">
        <f>E1921</f>
        <v>198500</v>
      </c>
      <c r="F2672" s="1742">
        <f>F1921</f>
        <v>132333</v>
      </c>
      <c r="G2672" s="1742">
        <f>G1921</f>
        <v>127691</v>
      </c>
      <c r="H2672" s="1743">
        <f t="shared" si="1593"/>
        <v>96.492182599956166</v>
      </c>
      <c r="I2672" s="1744"/>
      <c r="J2672" s="1745"/>
      <c r="K2672" s="1742"/>
      <c r="L2672" s="1740"/>
      <c r="M2672" s="1740"/>
      <c r="N2672" s="1746"/>
      <c r="O2672" s="1740"/>
      <c r="P2672" s="1747"/>
      <c r="Q2672" s="373">
        <f t="shared" ref="Q2672:AF2672" si="1600">Q1921</f>
        <v>1012101.2000399999</v>
      </c>
      <c r="R2672" s="373">
        <f t="shared" si="1600"/>
        <v>1012101.2000399999</v>
      </c>
      <c r="S2672" s="373">
        <f t="shared" si="1600"/>
        <v>1012101.2000399999</v>
      </c>
      <c r="T2672" s="373">
        <f t="shared" si="1600"/>
        <v>1012101.2000399999</v>
      </c>
      <c r="U2672" s="373">
        <f t="shared" si="1600"/>
        <v>1012101.2000399999</v>
      </c>
      <c r="V2672" s="373">
        <f t="shared" si="1600"/>
        <v>1012101.2000399999</v>
      </c>
      <c r="W2672" s="373">
        <f t="shared" si="1600"/>
        <v>1012101.2000399999</v>
      </c>
      <c r="X2672" s="373">
        <f t="shared" si="1600"/>
        <v>1012101.2000399999</v>
      </c>
      <c r="Y2672" s="372">
        <f t="shared" si="1600"/>
        <v>674734.13335999998</v>
      </c>
      <c r="Z2672" s="372">
        <f t="shared" si="1600"/>
        <v>674373.65208999987</v>
      </c>
      <c r="AA2672" s="369">
        <f t="shared" si="1600"/>
        <v>0</v>
      </c>
      <c r="AB2672" s="369">
        <f t="shared" si="1600"/>
        <v>0</v>
      </c>
      <c r="AC2672" s="373">
        <f t="shared" si="1600"/>
        <v>-360.48127000010572</v>
      </c>
      <c r="AD2672" s="373">
        <f t="shared" si="1600"/>
        <v>0</v>
      </c>
      <c r="AE2672" s="372">
        <f t="shared" si="1600"/>
        <v>-108.93958000000002</v>
      </c>
      <c r="AF2672" s="372">
        <f t="shared" si="1600"/>
        <v>674264.71250999987</v>
      </c>
      <c r="AG2672" s="951">
        <f>Z2672+AB2672+AE2672-AF2672</f>
        <v>0</v>
      </c>
      <c r="AH2672" s="964"/>
      <c r="AJ2672" s="2999">
        <f>Z2672+AB2672+AE2672-AF2672</f>
        <v>0</v>
      </c>
      <c r="AK2672" s="137">
        <f>AF2672*1000-AJ2672</f>
        <v>674264712.50999987</v>
      </c>
      <c r="AN2672" s="137"/>
    </row>
    <row r="2673" spans="1:40" ht="15.75" thickBot="1" x14ac:dyDescent="0.3">
      <c r="A2673" s="137">
        <v>1</v>
      </c>
      <c r="B2673" s="1748" t="s">
        <v>202</v>
      </c>
      <c r="C2673" s="2747"/>
      <c r="D2673" s="1749"/>
      <c r="E2673" s="1750"/>
      <c r="F2673" s="1751"/>
      <c r="G2673" s="1751"/>
      <c r="H2673" s="1751"/>
      <c r="I2673" s="945"/>
      <c r="J2673" s="945"/>
      <c r="K2673" s="1752"/>
      <c r="L2673" s="1752"/>
      <c r="M2673" s="1752"/>
      <c r="N2673" s="1752"/>
      <c r="O2673" s="1752"/>
      <c r="P2673" s="1752"/>
      <c r="Q2673" s="335"/>
      <c r="R2673" s="335"/>
      <c r="S2673" s="335"/>
      <c r="T2673" s="335"/>
      <c r="U2673" s="335"/>
      <c r="V2673" s="335"/>
      <c r="W2673" s="335"/>
      <c r="X2673" s="335"/>
      <c r="Y2673" s="863"/>
      <c r="Z2673" s="335"/>
      <c r="AA2673" s="1161"/>
      <c r="AB2673" s="335"/>
      <c r="AC2673" s="335"/>
      <c r="AD2673" s="335"/>
      <c r="AE2673" s="335"/>
      <c r="AF2673" s="335"/>
      <c r="AG2673" s="951">
        <f>Z2673+AB2673+AE2673-AF2673</f>
        <v>0</v>
      </c>
      <c r="AH2673" s="964"/>
      <c r="AJ2673" s="2999">
        <f>Z2673+AB2673+AE2673-AF2673</f>
        <v>0</v>
      </c>
      <c r="AK2673" s="137">
        <f>AF2673*1000-AJ2673</f>
        <v>0</v>
      </c>
      <c r="AN2673" s="2022" t="s">
        <v>740</v>
      </c>
    </row>
    <row r="2674" spans="1:40" ht="47.25" x14ac:dyDescent="0.25">
      <c r="A2674" s="137">
        <v>1</v>
      </c>
      <c r="B2674" s="1658" t="s">
        <v>387</v>
      </c>
      <c r="C2674" s="1753"/>
      <c r="D2674" s="1754"/>
      <c r="E2674" s="252"/>
      <c r="F2674" s="1128"/>
      <c r="G2674" s="1128"/>
      <c r="H2674" s="1128"/>
      <c r="I2674" s="1128"/>
      <c r="J2674" s="1128"/>
      <c r="K2674" s="1128"/>
      <c r="L2674" s="1128"/>
      <c r="M2674" s="1128"/>
      <c r="N2674" s="1128"/>
      <c r="O2674" s="1128"/>
      <c r="P2674" s="1128"/>
      <c r="Q2674" s="326"/>
      <c r="R2674" s="326"/>
      <c r="S2674" s="326"/>
      <c r="T2674" s="326"/>
      <c r="U2674" s="326"/>
      <c r="V2674" s="326"/>
      <c r="W2674" s="326"/>
      <c r="X2674" s="326"/>
      <c r="Y2674" s="323"/>
      <c r="Z2674" s="326"/>
      <c r="AA2674" s="770"/>
      <c r="AB2674" s="326"/>
      <c r="AC2674" s="326"/>
      <c r="AD2674" s="326"/>
      <c r="AE2674" s="326"/>
      <c r="AF2674" s="326"/>
      <c r="AG2674" s="951">
        <f>Z2674+AB2674+AE2674-AF2674</f>
        <v>0</v>
      </c>
      <c r="AH2674" s="964"/>
      <c r="AJ2674" s="2999">
        <f>Z2674+AB2674+AE2674-AF2674</f>
        <v>0</v>
      </c>
      <c r="AK2674" s="137">
        <f>AF2674*1000-AJ2674</f>
        <v>0</v>
      </c>
      <c r="AM2674" s="2022"/>
      <c r="AN2674" s="2022" t="s">
        <v>740</v>
      </c>
    </row>
    <row r="2675" spans="1:40" s="2022" customFormat="1" ht="26.25" x14ac:dyDescent="0.25">
      <c r="A2675" s="2022">
        <v>1</v>
      </c>
      <c r="B2675" s="3020" t="s">
        <v>638</v>
      </c>
      <c r="C2675" s="1753"/>
      <c r="D2675" s="1754"/>
      <c r="E2675" s="252"/>
      <c r="F2675" s="1128"/>
      <c r="G2675" s="1128"/>
      <c r="H2675" s="1128"/>
      <c r="I2675" s="1128"/>
      <c r="J2675" s="1128"/>
      <c r="K2675" s="1128"/>
      <c r="L2675" s="1128"/>
      <c r="M2675" s="1128"/>
      <c r="N2675" s="1128"/>
      <c r="O2675" s="1128"/>
      <c r="P2675" s="1128"/>
      <c r="Q2675" s="326"/>
      <c r="R2675" s="326"/>
      <c r="S2675" s="326"/>
      <c r="T2675" s="326"/>
      <c r="U2675" s="326"/>
      <c r="V2675" s="326"/>
      <c r="W2675" s="326"/>
      <c r="X2675" s="326"/>
      <c r="Y2675" s="323"/>
      <c r="Z2675" s="326"/>
      <c r="AA2675" s="770"/>
      <c r="AB2675" s="326"/>
      <c r="AC2675" s="326"/>
      <c r="AD2675" s="326"/>
      <c r="AE2675" s="326"/>
      <c r="AF2675" s="326"/>
      <c r="AG2675" s="951">
        <f>Z2675+AB2675+AE2675-AF2675</f>
        <v>0</v>
      </c>
      <c r="AH2675" s="964"/>
      <c r="AJ2675" s="2999">
        <f>Z2675+AB2675+AE2675-AF2675</f>
        <v>0</v>
      </c>
      <c r="AK2675" s="2022">
        <f>AF2675*1000-AJ2675</f>
        <v>0</v>
      </c>
      <c r="AN2675" s="2022" t="s">
        <v>740</v>
      </c>
    </row>
    <row r="2676" spans="1:40" x14ac:dyDescent="0.25">
      <c r="A2676" s="137">
        <v>1</v>
      </c>
      <c r="B2676" s="1755" t="s">
        <v>5</v>
      </c>
      <c r="C2676" s="1756"/>
      <c r="D2676" s="1755"/>
      <c r="E2676" s="252"/>
      <c r="F2676" s="1128"/>
      <c r="G2676" s="1128"/>
      <c r="H2676" s="1128"/>
      <c r="I2676" s="1128"/>
      <c r="J2676" s="1128"/>
      <c r="K2676" s="1757"/>
      <c r="L2676" s="1757"/>
      <c r="M2676" s="1757"/>
      <c r="N2676" s="1757"/>
      <c r="O2676" s="1757"/>
      <c r="P2676" s="1757"/>
      <c r="Q2676" s="326"/>
      <c r="R2676" s="326"/>
      <c r="S2676" s="326"/>
      <c r="T2676" s="326"/>
      <c r="U2676" s="326"/>
      <c r="V2676" s="326"/>
      <c r="W2676" s="326"/>
      <c r="X2676" s="326"/>
      <c r="Y2676" s="323"/>
      <c r="Z2676" s="326"/>
      <c r="AA2676" s="770"/>
      <c r="AB2676" s="326"/>
      <c r="AC2676" s="326"/>
      <c r="AD2676" s="326"/>
      <c r="AE2676" s="326"/>
      <c r="AF2676" s="326"/>
      <c r="AG2676" s="951">
        <f>Z2676+AB2676+AE2676-AF2676</f>
        <v>0</v>
      </c>
      <c r="AH2676" s="964"/>
      <c r="AJ2676" s="2999">
        <f>Z2676+AB2676+AE2676-AF2676</f>
        <v>0</v>
      </c>
      <c r="AK2676" s="137">
        <f>AF2676*1000-AJ2676</f>
        <v>0</v>
      </c>
      <c r="AM2676" s="2022"/>
      <c r="AN2676" s="2022" t="s">
        <v>740</v>
      </c>
    </row>
    <row r="2677" spans="1:40" x14ac:dyDescent="0.25">
      <c r="A2677" s="137">
        <v>1</v>
      </c>
      <c r="B2677" s="1758" t="s">
        <v>23</v>
      </c>
      <c r="C2677" s="962" t="s">
        <v>256</v>
      </c>
      <c r="D2677" s="1759">
        <v>340</v>
      </c>
      <c r="E2677" s="252">
        <v>104</v>
      </c>
      <c r="F2677" s="123">
        <f t="shared" ref="F2677:F2685" si="1601">ROUND(E2677/12*$B$4,0)</f>
        <v>69</v>
      </c>
      <c r="G2677" s="123">
        <v>54</v>
      </c>
      <c r="H2677" s="123">
        <f t="shared" ref="H2677:H2686" si="1602">G2677/F2677*100</f>
        <v>78.260869565217391</v>
      </c>
      <c r="I2677" s="1461">
        <v>6</v>
      </c>
      <c r="J2677" s="152">
        <f t="shared" ref="J2677:J2686" si="1603">M2677/G2677</f>
        <v>6.6481481481481479</v>
      </c>
      <c r="K2677" s="153">
        <f t="shared" ref="K2677:K2685" si="1604">ROUND(E2677*I2677,0)</f>
        <v>624</v>
      </c>
      <c r="L2677" s="153">
        <f t="shared" ref="L2677:L2685" si="1605">ROUND(K2677/12*$B$4,0)</f>
        <v>416</v>
      </c>
      <c r="M2677" s="153">
        <v>359</v>
      </c>
      <c r="N2677" s="153">
        <f t="shared" ref="N2677:N2686" si="1606">M2677/L2677*100</f>
        <v>86.298076923076934</v>
      </c>
      <c r="O2677" s="153">
        <f t="shared" ref="O2677:O2685" si="1607">K2677/D2677</f>
        <v>1.8352941176470587</v>
      </c>
      <c r="P2677" s="153">
        <f t="shared" ref="P2677:P2686" si="1608">M2677/$B$4*12/O2677</f>
        <v>293.41346153846155</v>
      </c>
      <c r="Q2677" s="326"/>
      <c r="R2677" s="326"/>
      <c r="S2677" s="326"/>
      <c r="T2677" s="326"/>
      <c r="U2677" s="326"/>
      <c r="V2677" s="326"/>
      <c r="W2677" s="326"/>
      <c r="X2677" s="326"/>
      <c r="Y2677" s="323"/>
      <c r="Z2677" s="326"/>
      <c r="AA2677" s="770"/>
      <c r="AB2677" s="326"/>
      <c r="AC2677" s="326"/>
      <c r="AD2677" s="326"/>
      <c r="AE2677" s="326"/>
      <c r="AF2677" s="326"/>
      <c r="AG2677" s="951">
        <f>Z2677+AB2677+AE2677-AF2677</f>
        <v>0</v>
      </c>
      <c r="AH2677" s="964"/>
      <c r="AJ2677" s="2999">
        <f>Z2677+AB2677+AE2677-AF2677</f>
        <v>0</v>
      </c>
      <c r="AK2677" s="137">
        <f>AF2677*1000-AJ2677</f>
        <v>0</v>
      </c>
      <c r="AM2677" s="2022"/>
      <c r="AN2677" s="2022" t="s">
        <v>740</v>
      </c>
    </row>
    <row r="2678" spans="1:40" x14ac:dyDescent="0.25">
      <c r="A2678" s="137">
        <v>1</v>
      </c>
      <c r="B2678" s="1758" t="s">
        <v>24</v>
      </c>
      <c r="C2678" s="962" t="s">
        <v>256</v>
      </c>
      <c r="D2678" s="1760">
        <v>300</v>
      </c>
      <c r="E2678" s="51">
        <v>106</v>
      </c>
      <c r="F2678" s="123">
        <f t="shared" si="1601"/>
        <v>71</v>
      </c>
      <c r="G2678" s="123">
        <v>45</v>
      </c>
      <c r="H2678" s="123">
        <f t="shared" si="1602"/>
        <v>63.380281690140848</v>
      </c>
      <c r="I2678" s="1761">
        <v>5.6</v>
      </c>
      <c r="J2678" s="152">
        <f t="shared" si="1603"/>
        <v>5.1111111111111107</v>
      </c>
      <c r="K2678" s="153">
        <f t="shared" si="1604"/>
        <v>594</v>
      </c>
      <c r="L2678" s="153">
        <f t="shared" si="1605"/>
        <v>396</v>
      </c>
      <c r="M2678" s="153">
        <v>230</v>
      </c>
      <c r="N2678" s="153">
        <f t="shared" si="1606"/>
        <v>58.080808080808076</v>
      </c>
      <c r="O2678" s="153">
        <f t="shared" si="1607"/>
        <v>1.98</v>
      </c>
      <c r="P2678" s="153">
        <f t="shared" si="1608"/>
        <v>174.24242424242425</v>
      </c>
      <c r="Q2678" s="326"/>
      <c r="R2678" s="326"/>
      <c r="S2678" s="326"/>
      <c r="T2678" s="326"/>
      <c r="U2678" s="326"/>
      <c r="V2678" s="326"/>
      <c r="W2678" s="326"/>
      <c r="X2678" s="326"/>
      <c r="Y2678" s="323"/>
      <c r="Z2678" s="326"/>
      <c r="AA2678" s="770"/>
      <c r="AB2678" s="326"/>
      <c r="AC2678" s="326"/>
      <c r="AD2678" s="326"/>
      <c r="AE2678" s="326"/>
      <c r="AF2678" s="326"/>
      <c r="AG2678" s="951">
        <f>Z2678+AB2678+AE2678-AF2678</f>
        <v>0</v>
      </c>
      <c r="AH2678" s="964"/>
      <c r="AJ2678" s="2999">
        <f>Z2678+AB2678+AE2678-AF2678</f>
        <v>0</v>
      </c>
      <c r="AK2678" s="137">
        <f>AF2678*1000-AJ2678</f>
        <v>0</v>
      </c>
      <c r="AM2678" s="2022"/>
      <c r="AN2678" s="2022" t="s">
        <v>740</v>
      </c>
    </row>
    <row r="2679" spans="1:40" x14ac:dyDescent="0.25">
      <c r="A2679" s="137">
        <v>1</v>
      </c>
      <c r="B2679" s="1758" t="s">
        <v>22</v>
      </c>
      <c r="C2679" s="962" t="s">
        <v>256</v>
      </c>
      <c r="D2679" s="1760">
        <v>270</v>
      </c>
      <c r="E2679" s="51">
        <v>480</v>
      </c>
      <c r="F2679" s="123">
        <f t="shared" si="1601"/>
        <v>320</v>
      </c>
      <c r="G2679" s="123">
        <v>247</v>
      </c>
      <c r="H2679" s="123">
        <f t="shared" si="1602"/>
        <v>77.1875</v>
      </c>
      <c r="I2679" s="1761">
        <v>5.2</v>
      </c>
      <c r="J2679" s="152">
        <f t="shared" si="1603"/>
        <v>5.8502024291497978</v>
      </c>
      <c r="K2679" s="153">
        <f t="shared" si="1604"/>
        <v>2496</v>
      </c>
      <c r="L2679" s="153">
        <f t="shared" si="1605"/>
        <v>1664</v>
      </c>
      <c r="M2679" s="153">
        <v>1445</v>
      </c>
      <c r="N2679" s="153">
        <f t="shared" si="1606"/>
        <v>86.838942307692307</v>
      </c>
      <c r="O2679" s="153">
        <f t="shared" si="1607"/>
        <v>9.2444444444444436</v>
      </c>
      <c r="P2679" s="153">
        <f t="shared" si="1608"/>
        <v>234.46514423076925</v>
      </c>
      <c r="Q2679" s="326"/>
      <c r="R2679" s="326"/>
      <c r="S2679" s="326"/>
      <c r="T2679" s="326"/>
      <c r="U2679" s="326"/>
      <c r="V2679" s="326"/>
      <c r="W2679" s="326"/>
      <c r="X2679" s="326"/>
      <c r="Y2679" s="323"/>
      <c r="Z2679" s="326"/>
      <c r="AA2679" s="770"/>
      <c r="AB2679" s="326"/>
      <c r="AC2679" s="326"/>
      <c r="AD2679" s="326"/>
      <c r="AE2679" s="326"/>
      <c r="AF2679" s="326"/>
      <c r="AG2679" s="951">
        <f>Z2679+AB2679+AE2679-AF2679</f>
        <v>0</v>
      </c>
      <c r="AH2679" s="964"/>
      <c r="AJ2679" s="2999">
        <f>Z2679+AB2679+AE2679-AF2679</f>
        <v>0</v>
      </c>
      <c r="AK2679" s="137">
        <f>AF2679*1000-AJ2679</f>
        <v>0</v>
      </c>
      <c r="AM2679" s="2022"/>
      <c r="AN2679" s="2022" t="s">
        <v>740</v>
      </c>
    </row>
    <row r="2680" spans="1:40" x14ac:dyDescent="0.25">
      <c r="A2680" s="137">
        <v>1</v>
      </c>
      <c r="B2680" s="3" t="s">
        <v>9</v>
      </c>
      <c r="C2680" s="962" t="s">
        <v>256</v>
      </c>
      <c r="D2680" s="1760">
        <v>340</v>
      </c>
      <c r="E2680" s="222">
        <v>391</v>
      </c>
      <c r="F2680" s="123">
        <f t="shared" si="1601"/>
        <v>261</v>
      </c>
      <c r="G2680" s="123">
        <v>224</v>
      </c>
      <c r="H2680" s="123">
        <f t="shared" si="1602"/>
        <v>85.82375478927203</v>
      </c>
      <c r="I2680" s="365">
        <v>9</v>
      </c>
      <c r="J2680" s="152">
        <f t="shared" si="1603"/>
        <v>8.90625</v>
      </c>
      <c r="K2680" s="153">
        <f t="shared" si="1604"/>
        <v>3519</v>
      </c>
      <c r="L2680" s="153">
        <f t="shared" si="1605"/>
        <v>2346</v>
      </c>
      <c r="M2680" s="153">
        <v>1995</v>
      </c>
      <c r="N2680" s="153">
        <f t="shared" si="1606"/>
        <v>85.038363171355499</v>
      </c>
      <c r="O2680" s="153">
        <f t="shared" si="1607"/>
        <v>10.35</v>
      </c>
      <c r="P2680" s="153">
        <f t="shared" si="1608"/>
        <v>289.13043478260869</v>
      </c>
      <c r="Q2680" s="326"/>
      <c r="R2680" s="326"/>
      <c r="S2680" s="326"/>
      <c r="T2680" s="326"/>
      <c r="U2680" s="326"/>
      <c r="V2680" s="326"/>
      <c r="W2680" s="326"/>
      <c r="X2680" s="326"/>
      <c r="Y2680" s="323"/>
      <c r="Z2680" s="326"/>
      <c r="AA2680" s="770"/>
      <c r="AB2680" s="326"/>
      <c r="AC2680" s="326"/>
      <c r="AD2680" s="326"/>
      <c r="AE2680" s="326"/>
      <c r="AF2680" s="326"/>
      <c r="AG2680" s="951">
        <f>Z2680+AB2680+AE2680-AF2680</f>
        <v>0</v>
      </c>
      <c r="AH2680" s="964"/>
      <c r="AJ2680" s="2999">
        <f>Z2680+AB2680+AE2680-AF2680</f>
        <v>0</v>
      </c>
      <c r="AK2680" s="137">
        <f>AF2680*1000-AJ2680</f>
        <v>0</v>
      </c>
      <c r="AM2680" s="2022"/>
      <c r="AN2680" s="2022" t="s">
        <v>740</v>
      </c>
    </row>
    <row r="2681" spans="1:40" x14ac:dyDescent="0.25">
      <c r="A2681" s="137">
        <v>1</v>
      </c>
      <c r="B2681" s="1758" t="s">
        <v>25</v>
      </c>
      <c r="C2681" s="962" t="s">
        <v>256</v>
      </c>
      <c r="D2681" s="1759">
        <v>340</v>
      </c>
      <c r="E2681" s="51">
        <v>120</v>
      </c>
      <c r="F2681" s="123">
        <f t="shared" si="1601"/>
        <v>80</v>
      </c>
      <c r="G2681" s="123">
        <v>64</v>
      </c>
      <c r="H2681" s="123">
        <f t="shared" si="1602"/>
        <v>80</v>
      </c>
      <c r="I2681" s="1761">
        <v>7</v>
      </c>
      <c r="J2681" s="152">
        <f t="shared" si="1603"/>
        <v>5.609375</v>
      </c>
      <c r="K2681" s="153">
        <f t="shared" si="1604"/>
        <v>840</v>
      </c>
      <c r="L2681" s="153">
        <f t="shared" si="1605"/>
        <v>560</v>
      </c>
      <c r="M2681" s="153">
        <v>359</v>
      </c>
      <c r="N2681" s="153">
        <f t="shared" si="1606"/>
        <v>64.107142857142861</v>
      </c>
      <c r="O2681" s="153">
        <f t="shared" si="1607"/>
        <v>2.4705882352941178</v>
      </c>
      <c r="P2681" s="153">
        <f t="shared" si="1608"/>
        <v>217.96428571428569</v>
      </c>
      <c r="Q2681" s="326"/>
      <c r="R2681" s="326"/>
      <c r="S2681" s="326"/>
      <c r="T2681" s="326"/>
      <c r="U2681" s="326"/>
      <c r="V2681" s="326"/>
      <c r="W2681" s="326"/>
      <c r="X2681" s="326"/>
      <c r="Y2681" s="323"/>
      <c r="Z2681" s="326"/>
      <c r="AA2681" s="770"/>
      <c r="AB2681" s="326"/>
      <c r="AC2681" s="326"/>
      <c r="AD2681" s="326"/>
      <c r="AE2681" s="326"/>
      <c r="AF2681" s="326"/>
      <c r="AG2681" s="951">
        <f>Z2681+AB2681+AE2681-AF2681</f>
        <v>0</v>
      </c>
      <c r="AH2681" s="964"/>
      <c r="AJ2681" s="2999">
        <f>Z2681+AB2681+AE2681-AF2681</f>
        <v>0</v>
      </c>
      <c r="AK2681" s="137">
        <f>AF2681*1000-AJ2681</f>
        <v>0</v>
      </c>
      <c r="AM2681" s="2022"/>
      <c r="AN2681" s="2022" t="s">
        <v>740</v>
      </c>
    </row>
    <row r="2682" spans="1:40" x14ac:dyDescent="0.25">
      <c r="A2682" s="137">
        <v>1</v>
      </c>
      <c r="B2682" s="1758" t="s">
        <v>64</v>
      </c>
      <c r="C2682" s="962" t="s">
        <v>256</v>
      </c>
      <c r="D2682" s="1760">
        <v>320</v>
      </c>
      <c r="E2682" s="51">
        <v>270</v>
      </c>
      <c r="F2682" s="123">
        <f t="shared" si="1601"/>
        <v>180</v>
      </c>
      <c r="G2682" s="123">
        <v>198</v>
      </c>
      <c r="H2682" s="123">
        <f t="shared" si="1602"/>
        <v>110.00000000000001</v>
      </c>
      <c r="I2682" s="1761">
        <v>7.5</v>
      </c>
      <c r="J2682" s="152">
        <f t="shared" si="1603"/>
        <v>6.7171717171717171</v>
      </c>
      <c r="K2682" s="153">
        <f t="shared" si="1604"/>
        <v>2025</v>
      </c>
      <c r="L2682" s="153">
        <f t="shared" si="1605"/>
        <v>1350</v>
      </c>
      <c r="M2682" s="153">
        <v>1330</v>
      </c>
      <c r="N2682" s="153">
        <f t="shared" si="1606"/>
        <v>98.518518518518519</v>
      </c>
      <c r="O2682" s="153">
        <f t="shared" si="1607"/>
        <v>6.328125</v>
      </c>
      <c r="P2682" s="153">
        <f t="shared" si="1608"/>
        <v>315.25925925925924</v>
      </c>
      <c r="Q2682" s="326"/>
      <c r="R2682" s="326"/>
      <c r="S2682" s="326"/>
      <c r="T2682" s="326"/>
      <c r="U2682" s="326"/>
      <c r="V2682" s="326"/>
      <c r="W2682" s="326"/>
      <c r="X2682" s="326"/>
      <c r="Y2682" s="323"/>
      <c r="Z2682" s="326"/>
      <c r="AA2682" s="770"/>
      <c r="AB2682" s="326"/>
      <c r="AC2682" s="326"/>
      <c r="AD2682" s="326"/>
      <c r="AE2682" s="326"/>
      <c r="AF2682" s="326"/>
      <c r="AG2682" s="951">
        <f>Z2682+AB2682+AE2682-AF2682</f>
        <v>0</v>
      </c>
      <c r="AH2682" s="964"/>
      <c r="AJ2682" s="2999">
        <f>Z2682+AB2682+AE2682-AF2682</f>
        <v>0</v>
      </c>
      <c r="AK2682" s="137">
        <f>AF2682*1000-AJ2682</f>
        <v>0</v>
      </c>
      <c r="AM2682" s="2022"/>
      <c r="AN2682" s="2022" t="s">
        <v>740</v>
      </c>
    </row>
    <row r="2683" spans="1:40" x14ac:dyDescent="0.25">
      <c r="A2683" s="137">
        <v>1</v>
      </c>
      <c r="B2683" s="1758" t="s">
        <v>10</v>
      </c>
      <c r="C2683" s="962" t="s">
        <v>256</v>
      </c>
      <c r="D2683" s="1760">
        <v>340</v>
      </c>
      <c r="E2683" s="51">
        <v>987</v>
      </c>
      <c r="F2683" s="123">
        <f t="shared" si="1601"/>
        <v>658</v>
      </c>
      <c r="G2683" s="123">
        <v>521</v>
      </c>
      <c r="H2683" s="123">
        <f t="shared" si="1602"/>
        <v>79.179331306990889</v>
      </c>
      <c r="I2683" s="1761">
        <v>8.5</v>
      </c>
      <c r="J2683" s="152">
        <f t="shared" si="1603"/>
        <v>8.6871401151631478</v>
      </c>
      <c r="K2683" s="153">
        <f t="shared" si="1604"/>
        <v>8390</v>
      </c>
      <c r="L2683" s="153">
        <f t="shared" si="1605"/>
        <v>5593</v>
      </c>
      <c r="M2683" s="153">
        <v>4526</v>
      </c>
      <c r="N2683" s="153">
        <f t="shared" si="1606"/>
        <v>80.922581798676916</v>
      </c>
      <c r="O2683" s="153">
        <f t="shared" si="1607"/>
        <v>24.676470588235293</v>
      </c>
      <c r="P2683" s="153">
        <f t="shared" si="1608"/>
        <v>275.12038140643625</v>
      </c>
      <c r="Q2683" s="326"/>
      <c r="R2683" s="326"/>
      <c r="S2683" s="326"/>
      <c r="T2683" s="326"/>
      <c r="U2683" s="326"/>
      <c r="V2683" s="326"/>
      <c r="W2683" s="326"/>
      <c r="X2683" s="326"/>
      <c r="Y2683" s="323"/>
      <c r="Z2683" s="326"/>
      <c r="AA2683" s="770"/>
      <c r="AB2683" s="326"/>
      <c r="AC2683" s="326"/>
      <c r="AD2683" s="326"/>
      <c r="AE2683" s="326"/>
      <c r="AF2683" s="326"/>
      <c r="AG2683" s="951">
        <f>Z2683+AB2683+AE2683-AF2683</f>
        <v>0</v>
      </c>
      <c r="AH2683" s="964"/>
      <c r="AJ2683" s="2999">
        <f>Z2683+AB2683+AE2683-AF2683</f>
        <v>0</v>
      </c>
      <c r="AK2683" s="137">
        <f>AF2683*1000-AJ2683</f>
        <v>0</v>
      </c>
      <c r="AM2683" s="2022"/>
      <c r="AN2683" s="2022" t="s">
        <v>740</v>
      </c>
    </row>
    <row r="2684" spans="1:40" x14ac:dyDescent="0.25">
      <c r="A2684" s="137">
        <v>1</v>
      </c>
      <c r="B2684" s="1758" t="s">
        <v>63</v>
      </c>
      <c r="C2684" s="962" t="s">
        <v>256</v>
      </c>
      <c r="D2684" s="1759">
        <v>340</v>
      </c>
      <c r="E2684" s="51">
        <v>264</v>
      </c>
      <c r="F2684" s="123">
        <f t="shared" si="1601"/>
        <v>176</v>
      </c>
      <c r="G2684" s="123">
        <v>104</v>
      </c>
      <c r="H2684" s="123">
        <f t="shared" si="1602"/>
        <v>59.090909090909093</v>
      </c>
      <c r="I2684" s="1761">
        <v>8.8000000000000007</v>
      </c>
      <c r="J2684" s="152">
        <f t="shared" si="1603"/>
        <v>6.9134615384615383</v>
      </c>
      <c r="K2684" s="153">
        <f t="shared" si="1604"/>
        <v>2323</v>
      </c>
      <c r="L2684" s="153">
        <f t="shared" si="1605"/>
        <v>1549</v>
      </c>
      <c r="M2684" s="153">
        <v>719</v>
      </c>
      <c r="N2684" s="153">
        <f t="shared" si="1606"/>
        <v>46.417043253712073</v>
      </c>
      <c r="O2684" s="153">
        <f t="shared" si="1607"/>
        <v>6.8323529411764703</v>
      </c>
      <c r="P2684" s="153">
        <f t="shared" si="1608"/>
        <v>157.85191562634526</v>
      </c>
      <c r="Q2684" s="326"/>
      <c r="R2684" s="326"/>
      <c r="S2684" s="326"/>
      <c r="T2684" s="326"/>
      <c r="U2684" s="326"/>
      <c r="V2684" s="326"/>
      <c r="W2684" s="326"/>
      <c r="X2684" s="326"/>
      <c r="Y2684" s="323"/>
      <c r="Z2684" s="326"/>
      <c r="AA2684" s="770"/>
      <c r="AB2684" s="326"/>
      <c r="AC2684" s="326"/>
      <c r="AD2684" s="326"/>
      <c r="AE2684" s="326"/>
      <c r="AF2684" s="326"/>
      <c r="AG2684" s="951">
        <f>Z2684+AB2684+AE2684-AF2684</f>
        <v>0</v>
      </c>
      <c r="AH2684" s="964"/>
      <c r="AJ2684" s="2999">
        <f>Z2684+AB2684+AE2684-AF2684</f>
        <v>0</v>
      </c>
      <c r="AK2684" s="137">
        <f>AF2684*1000-AJ2684</f>
        <v>0</v>
      </c>
      <c r="AM2684" s="2022"/>
      <c r="AN2684" s="2022" t="s">
        <v>740</v>
      </c>
    </row>
    <row r="2685" spans="1:40" x14ac:dyDescent="0.25">
      <c r="A2685" s="137">
        <v>1</v>
      </c>
      <c r="B2685" s="1762" t="s">
        <v>6</v>
      </c>
      <c r="C2685" s="962" t="s">
        <v>256</v>
      </c>
      <c r="D2685" s="1763">
        <v>340</v>
      </c>
      <c r="E2685" s="1764">
        <v>928</v>
      </c>
      <c r="F2685" s="129">
        <f t="shared" si="1601"/>
        <v>619</v>
      </c>
      <c r="G2685" s="129">
        <v>500</v>
      </c>
      <c r="H2685" s="129">
        <f t="shared" si="1602"/>
        <v>80.775444264943445</v>
      </c>
      <c r="I2685" s="1765">
        <v>8.5</v>
      </c>
      <c r="J2685" s="973">
        <f t="shared" si="1603"/>
        <v>7.49</v>
      </c>
      <c r="K2685" s="278">
        <f t="shared" si="1604"/>
        <v>7888</v>
      </c>
      <c r="L2685" s="278">
        <f t="shared" si="1605"/>
        <v>5259</v>
      </c>
      <c r="M2685" s="278">
        <v>3745</v>
      </c>
      <c r="N2685" s="278">
        <f t="shared" si="1606"/>
        <v>71.211256892945428</v>
      </c>
      <c r="O2685" s="278">
        <f t="shared" si="1607"/>
        <v>23.2</v>
      </c>
      <c r="P2685" s="278">
        <f t="shared" si="1608"/>
        <v>242.13362068965517</v>
      </c>
      <c r="Q2685" s="327"/>
      <c r="R2685" s="327"/>
      <c r="S2685" s="327"/>
      <c r="T2685" s="327"/>
      <c r="U2685" s="327"/>
      <c r="V2685" s="327"/>
      <c r="W2685" s="327"/>
      <c r="X2685" s="327"/>
      <c r="Y2685" s="862"/>
      <c r="Z2685" s="327"/>
      <c r="AA2685" s="993"/>
      <c r="AB2685" s="327"/>
      <c r="AC2685" s="327"/>
      <c r="AD2685" s="327"/>
      <c r="AE2685" s="327"/>
      <c r="AF2685" s="327"/>
      <c r="AG2685" s="951">
        <f>Z2685+AB2685+AE2685-AF2685</f>
        <v>0</v>
      </c>
      <c r="AH2685" s="964"/>
      <c r="AJ2685" s="2999">
        <f>Z2685+AB2685+AE2685-AF2685</f>
        <v>0</v>
      </c>
      <c r="AK2685" s="137">
        <f>AF2685*1000-AJ2685</f>
        <v>0</v>
      </c>
      <c r="AM2685" s="2022"/>
      <c r="AN2685" s="2022" t="s">
        <v>740</v>
      </c>
    </row>
    <row r="2686" spans="1:40" ht="29.25" x14ac:dyDescent="0.25">
      <c r="A2686" s="137">
        <v>1</v>
      </c>
      <c r="B2686" s="1766" t="s">
        <v>7</v>
      </c>
      <c r="C2686" s="1767"/>
      <c r="D2686" s="1766"/>
      <c r="E2686" s="1768">
        <f>SUM(E2677:E2685)</f>
        <v>3650</v>
      </c>
      <c r="F2686" s="1769">
        <f>SUM(F2677:F2685)</f>
        <v>2434</v>
      </c>
      <c r="G2686" s="1769">
        <f>SUM(G2677:G2685)</f>
        <v>1957</v>
      </c>
      <c r="H2686" s="1769">
        <f t="shared" si="1602"/>
        <v>80.402629416598188</v>
      </c>
      <c r="I2686" s="1770">
        <f>IF(E2686=0,0,K2686/E2686)</f>
        <v>7.8627397260273977</v>
      </c>
      <c r="J2686" s="8">
        <f t="shared" si="1603"/>
        <v>7.5155850792028618</v>
      </c>
      <c r="K2686" s="1769">
        <f>SUM(K2677:K2685)</f>
        <v>28699</v>
      </c>
      <c r="L2686" s="1769">
        <f>SUM(L2677:L2685)</f>
        <v>19133</v>
      </c>
      <c r="M2686" s="1769">
        <f>SUM(M2677:M2685)</f>
        <v>14708</v>
      </c>
      <c r="N2686" s="1059">
        <f t="shared" si="1606"/>
        <v>76.872419380128576</v>
      </c>
      <c r="O2686" s="181">
        <f>SUM(O2677:O2685)</f>
        <v>86.91727532679738</v>
      </c>
      <c r="P2686" s="1059">
        <f t="shared" si="1608"/>
        <v>253.82756094285995</v>
      </c>
      <c r="Q2686" s="324">
        <v>87009.126230000009</v>
      </c>
      <c r="R2686" s="324">
        <v>87009.126230000009</v>
      </c>
      <c r="S2686" s="324">
        <v>86777.90671000001</v>
      </c>
      <c r="T2686" s="324">
        <v>86777.90671000001</v>
      </c>
      <c r="U2686" s="324">
        <v>86777.90671000001</v>
      </c>
      <c r="V2686" s="324">
        <v>86777.90671000001</v>
      </c>
      <c r="W2686" s="324">
        <v>86777.90671000001</v>
      </c>
      <c r="X2686" s="324">
        <v>86777.90671000001</v>
      </c>
      <c r="Y2686" s="2023">
        <f>Q2686/12*$B$4+(R2686-Q2686)/11*7+(S2686-R2686)/10*6+(T2686-S2686)/9*5+(U2686-T2686)/8*4+(V2686-U2686)/7*3+(W2686-V2686)/6*2+(X2686-W2686)/5*1</f>
        <v>57867.352441333336</v>
      </c>
      <c r="Z2686" s="324">
        <f>AF2686-AE2686-AB2686-AA2686</f>
        <v>57795.798590000006</v>
      </c>
      <c r="AA2686" s="774"/>
      <c r="AB2686" s="324">
        <v>-125.99025</v>
      </c>
      <c r="AC2686" s="324">
        <f>Z2686-Y2686</f>
        <v>-71.553851333330385</v>
      </c>
      <c r="AD2686" s="324"/>
      <c r="AE2686" s="324">
        <v>-1183.7475600000002</v>
      </c>
      <c r="AF2686" s="324">
        <v>56486.06078</v>
      </c>
      <c r="AG2686" s="951">
        <f>Z2686+AB2686+AE2686-AF2686</f>
        <v>0</v>
      </c>
      <c r="AH2686" s="964"/>
      <c r="AJ2686" s="2999">
        <f>Z2686+AB2686+AE2686-AF2686</f>
        <v>0</v>
      </c>
      <c r="AK2686" s="137">
        <f>AF2686*1000-AJ2686</f>
        <v>56486060.780000001</v>
      </c>
      <c r="AM2686" s="2022"/>
      <c r="AN2686" s="2022" t="s">
        <v>740</v>
      </c>
    </row>
    <row r="2687" spans="1:40" x14ac:dyDescent="0.25">
      <c r="A2687" s="137">
        <v>1</v>
      </c>
      <c r="B2687" s="1771" t="s">
        <v>14</v>
      </c>
      <c r="C2687" s="1771"/>
      <c r="D2687" s="1772"/>
      <c r="E2687" s="1773"/>
      <c r="F2687" s="1774"/>
      <c r="G2687" s="1774"/>
      <c r="H2687" s="1774"/>
      <c r="I2687" s="1775"/>
      <c r="J2687" s="1775"/>
      <c r="K2687" s="1774"/>
      <c r="L2687" s="1774"/>
      <c r="M2687" s="1774"/>
      <c r="N2687" s="1774"/>
      <c r="O2687" s="1774"/>
      <c r="P2687" s="1774"/>
      <c r="Q2687" s="325"/>
      <c r="R2687" s="325"/>
      <c r="S2687" s="325"/>
      <c r="T2687" s="325"/>
      <c r="U2687" s="325"/>
      <c r="V2687" s="325"/>
      <c r="W2687" s="325"/>
      <c r="X2687" s="325"/>
      <c r="Y2687" s="364">
        <f t="shared" ref="Y2687" si="1609">Q2687/12*$B$4</f>
        <v>0</v>
      </c>
      <c r="Z2687" s="325"/>
      <c r="AA2687" s="773"/>
      <c r="AB2687" s="325"/>
      <c r="AC2687" s="325"/>
      <c r="AD2687" s="325"/>
      <c r="AE2687" s="325"/>
      <c r="AF2687" s="325"/>
      <c r="AG2687" s="951">
        <f>Z2687+AB2687+AE2687-AF2687</f>
        <v>0</v>
      </c>
      <c r="AH2687" s="964"/>
      <c r="AJ2687" s="2999">
        <f>Z2687+AB2687+AE2687-AF2687</f>
        <v>0</v>
      </c>
      <c r="AK2687" s="137">
        <f>AF2687*1000-AJ2687</f>
        <v>0</v>
      </c>
      <c r="AM2687" s="2022"/>
      <c r="AN2687" s="2022" t="s">
        <v>740</v>
      </c>
    </row>
    <row r="2688" spans="1:40" ht="60" x14ac:dyDescent="0.25">
      <c r="A2688" s="137">
        <v>1</v>
      </c>
      <c r="B2688" s="839" t="s">
        <v>324</v>
      </c>
      <c r="C2688" s="1466"/>
      <c r="D2688" s="1481"/>
      <c r="E2688" s="256"/>
      <c r="F2688" s="522"/>
      <c r="G2688" s="522"/>
      <c r="H2688" s="522"/>
      <c r="I2688" s="824"/>
      <c r="J2688" s="824"/>
      <c r="K2688" s="1319"/>
      <c r="L2688" s="1319"/>
      <c r="M2688" s="1319"/>
      <c r="N2688" s="1319"/>
      <c r="O2688" s="1319"/>
      <c r="P2688" s="1319"/>
      <c r="Q2688" s="326">
        <v>93866.679679999987</v>
      </c>
      <c r="R2688" s="326">
        <v>93866.679679999987</v>
      </c>
      <c r="S2688" s="326">
        <v>93363.436169999986</v>
      </c>
      <c r="T2688" s="326">
        <v>93363.436169999986</v>
      </c>
      <c r="U2688" s="326">
        <v>93363.436169999986</v>
      </c>
      <c r="V2688" s="326">
        <v>93363.436169999986</v>
      </c>
      <c r="W2688" s="326">
        <v>93363.436169999986</v>
      </c>
      <c r="X2688" s="326">
        <v>93363.436169999986</v>
      </c>
      <c r="Y2688" s="874">
        <f t="shared" ref="Y2688:Y2689" si="1610">Q2688/12*$B$4+(R2688-Q2688)/11*7+(S2688-R2688)/10*6+(T2688-S2688)/9*5+(U2688-T2688)/8*4+(V2688-U2688)/7*3+(W2688-V2688)/6*2+(X2688-W2688)/5*1</f>
        <v>62275.840347333324</v>
      </c>
      <c r="Z2688" s="326">
        <f>AF2688-AE2688-AB2688</f>
        <v>58976.128280000004</v>
      </c>
      <c r="AA2688" s="770"/>
      <c r="AB2688" s="326"/>
      <c r="AC2688" s="326">
        <f>Z2688-Y2688</f>
        <v>-3299.7120673333193</v>
      </c>
      <c r="AD2688" s="326"/>
      <c r="AE2688" s="326">
        <v>-85.035249999999991</v>
      </c>
      <c r="AF2688" s="326">
        <v>58891.093030000004</v>
      </c>
      <c r="AG2688" s="951">
        <f>Z2688+AB2688+AE2688-AF2688</f>
        <v>0</v>
      </c>
      <c r="AH2688" s="964"/>
      <c r="AJ2688" s="2999">
        <f>Z2688+AB2688+AE2688-AF2688</f>
        <v>0</v>
      </c>
      <c r="AK2688" s="137">
        <f>AF2688*1000-AJ2688</f>
        <v>58891093.030000001</v>
      </c>
      <c r="AM2688" s="2022"/>
      <c r="AN2688" s="2022" t="s">
        <v>740</v>
      </c>
    </row>
    <row r="2689" spans="1:40" x14ac:dyDescent="0.25">
      <c r="A2689" s="137">
        <v>1</v>
      </c>
      <c r="B2689" s="465" t="s">
        <v>288</v>
      </c>
      <c r="C2689" s="1466"/>
      <c r="D2689" s="1481"/>
      <c r="E2689" s="256"/>
      <c r="F2689" s="522"/>
      <c r="G2689" s="522"/>
      <c r="H2689" s="522"/>
      <c r="I2689" s="824"/>
      <c r="J2689" s="824"/>
      <c r="K2689" s="1319"/>
      <c r="L2689" s="1319"/>
      <c r="M2689" s="1319"/>
      <c r="N2689" s="1319"/>
      <c r="O2689" s="1319"/>
      <c r="P2689" s="1319"/>
      <c r="Q2689" s="326">
        <v>9224.024879999999</v>
      </c>
      <c r="R2689" s="326">
        <v>9224.024879999999</v>
      </c>
      <c r="S2689" s="326">
        <v>9224.024879999999</v>
      </c>
      <c r="T2689" s="326">
        <v>9224.024879999999</v>
      </c>
      <c r="U2689" s="326">
        <v>9224.024879999999</v>
      </c>
      <c r="V2689" s="326">
        <v>9224.024879999999</v>
      </c>
      <c r="W2689" s="326">
        <v>9224.024879999999</v>
      </c>
      <c r="X2689" s="326">
        <v>9224.024879999999</v>
      </c>
      <c r="Y2689" s="855">
        <f t="shared" si="1610"/>
        <v>6149.3499199999997</v>
      </c>
      <c r="Z2689" s="326">
        <f>AF2689-AE2689-AB2689</f>
        <v>6149.3499200000006</v>
      </c>
      <c r="AA2689" s="770"/>
      <c r="AB2689" s="326"/>
      <c r="AC2689" s="326">
        <f>Z2689-Y2689</f>
        <v>0</v>
      </c>
      <c r="AD2689" s="326"/>
      <c r="AE2689" s="326">
        <v>0</v>
      </c>
      <c r="AF2689" s="326">
        <v>6149.3499200000006</v>
      </c>
      <c r="AG2689" s="951">
        <f>Z2689+AB2689+AE2689-AF2689</f>
        <v>0</v>
      </c>
      <c r="AH2689" s="964"/>
      <c r="AJ2689" s="2999">
        <f>Z2689+AB2689+AE2689-AF2689</f>
        <v>0</v>
      </c>
      <c r="AK2689" s="137">
        <f>AF2689*1000-AJ2689</f>
        <v>6149349.9200000009</v>
      </c>
      <c r="AM2689" s="2022"/>
      <c r="AN2689" s="2022" t="s">
        <v>740</v>
      </c>
    </row>
    <row r="2690" spans="1:40" ht="29.25" x14ac:dyDescent="0.25">
      <c r="A2690" s="137">
        <v>1</v>
      </c>
      <c r="B2690" s="2017" t="s">
        <v>270</v>
      </c>
      <c r="C2690" s="429"/>
      <c r="D2690" s="4"/>
      <c r="E2690" s="912">
        <f>E2692+E2693+E2694+E2695</f>
        <v>28400</v>
      </c>
      <c r="F2690" s="912">
        <f t="shared" ref="F2690:G2690" si="1611">F2692+F2693+F2694+F2695</f>
        <v>18934</v>
      </c>
      <c r="G2690" s="912">
        <f t="shared" si="1611"/>
        <v>15619</v>
      </c>
      <c r="H2690" s="183">
        <f>G2690/F2690*100</f>
        <v>82.491813668532799</v>
      </c>
      <c r="I2690" s="1350"/>
      <c r="J2690" s="1350"/>
      <c r="K2690" s="122"/>
      <c r="L2690" s="122"/>
      <c r="M2690" s="122"/>
      <c r="N2690" s="122"/>
      <c r="O2690" s="122"/>
      <c r="P2690" s="122"/>
      <c r="Q2690" s="326"/>
      <c r="R2690" s="326"/>
      <c r="S2690" s="326"/>
      <c r="T2690" s="326"/>
      <c r="U2690" s="326"/>
      <c r="V2690" s="326"/>
      <c r="W2690" s="326"/>
      <c r="X2690" s="326"/>
      <c r="Y2690" s="323"/>
      <c r="Z2690" s="326"/>
      <c r="AA2690" s="770"/>
      <c r="AB2690" s="326"/>
      <c r="AC2690" s="326"/>
      <c r="AD2690" s="326"/>
      <c r="AE2690" s="326"/>
      <c r="AF2690" s="326"/>
      <c r="AG2690" s="951">
        <f>Z2690+AB2690+AE2690-AF2690</f>
        <v>0</v>
      </c>
      <c r="AH2690" s="964"/>
      <c r="AJ2690" s="2999">
        <f>Z2690+AB2690+AE2690-AF2690</f>
        <v>0</v>
      </c>
      <c r="AK2690" s="137">
        <f>AF2690*1000-AJ2690</f>
        <v>0</v>
      </c>
      <c r="AM2690" s="2022"/>
      <c r="AN2690" s="2022" t="s">
        <v>740</v>
      </c>
    </row>
    <row r="2691" spans="1:40" ht="30" x14ac:dyDescent="0.25">
      <c r="A2691" s="137">
        <v>1</v>
      </c>
      <c r="B2691" s="306" t="s">
        <v>193</v>
      </c>
      <c r="C2691" s="429"/>
      <c r="D2691" s="4"/>
      <c r="E2691" s="542"/>
      <c r="F2691" s="183"/>
      <c r="G2691" s="183"/>
      <c r="H2691" s="183"/>
      <c r="I2691" s="1350"/>
      <c r="J2691" s="1350"/>
      <c r="K2691" s="122"/>
      <c r="L2691" s="122"/>
      <c r="M2691" s="122"/>
      <c r="N2691" s="122"/>
      <c r="O2691" s="122"/>
      <c r="P2691" s="122"/>
      <c r="Q2691" s="326"/>
      <c r="R2691" s="326"/>
      <c r="S2691" s="326"/>
      <c r="T2691" s="326"/>
      <c r="U2691" s="326"/>
      <c r="V2691" s="326"/>
      <c r="W2691" s="326"/>
      <c r="X2691" s="326"/>
      <c r="Y2691" s="323"/>
      <c r="Z2691" s="326"/>
      <c r="AA2691" s="770"/>
      <c r="AB2691" s="326"/>
      <c r="AC2691" s="326"/>
      <c r="AD2691" s="326"/>
      <c r="AE2691" s="326"/>
      <c r="AF2691" s="326"/>
      <c r="AG2691" s="951">
        <f>Z2691+AB2691+AE2691-AF2691</f>
        <v>0</v>
      </c>
      <c r="AH2691" s="964"/>
      <c r="AJ2691" s="2999">
        <f>Z2691+AB2691+AE2691-AF2691</f>
        <v>0</v>
      </c>
      <c r="AK2691" s="137">
        <f>AF2691*1000-AJ2691</f>
        <v>0</v>
      </c>
      <c r="AM2691" s="2022"/>
      <c r="AN2691" s="2022" t="s">
        <v>740</v>
      </c>
    </row>
    <row r="2692" spans="1:40" ht="30" x14ac:dyDescent="0.25">
      <c r="A2692" s="137">
        <v>1</v>
      </c>
      <c r="B2692" s="467" t="s">
        <v>453</v>
      </c>
      <c r="C2692" s="429"/>
      <c r="D2692" s="4"/>
      <c r="E2692" s="542">
        <v>16000</v>
      </c>
      <c r="F2692" s="123">
        <f t="shared" ref="F2692:F2695" si="1612">ROUND(E2692/12*$B$4,0)</f>
        <v>10667</v>
      </c>
      <c r="G2692" s="183">
        <v>7461</v>
      </c>
      <c r="H2692" s="183">
        <f>G2692/F2692*100</f>
        <v>69.944689228461613</v>
      </c>
      <c r="I2692" s="1350"/>
      <c r="J2692" s="1350"/>
      <c r="K2692" s="122"/>
      <c r="L2692" s="122"/>
      <c r="M2692" s="122"/>
      <c r="N2692" s="122"/>
      <c r="O2692" s="122"/>
      <c r="P2692" s="122"/>
      <c r="Q2692" s="326"/>
      <c r="R2692" s="326"/>
      <c r="S2692" s="326"/>
      <c r="T2692" s="326"/>
      <c r="U2692" s="326"/>
      <c r="V2692" s="326"/>
      <c r="W2692" s="326"/>
      <c r="X2692" s="326"/>
      <c r="Y2692" s="323"/>
      <c r="Z2692" s="326"/>
      <c r="AA2692" s="770"/>
      <c r="AB2692" s="326"/>
      <c r="AC2692" s="326"/>
      <c r="AD2692" s="326"/>
      <c r="AE2692" s="326"/>
      <c r="AF2692" s="326"/>
      <c r="AG2692" s="951">
        <f>Z2692+AB2692+AE2692-AF2692</f>
        <v>0</v>
      </c>
      <c r="AH2692" s="964"/>
      <c r="AJ2692" s="2999">
        <f>Z2692+AB2692+AE2692-AF2692</f>
        <v>0</v>
      </c>
      <c r="AK2692" s="137">
        <f>AF2692*1000-AJ2692</f>
        <v>0</v>
      </c>
      <c r="AM2692" s="2022"/>
      <c r="AN2692" s="2022" t="s">
        <v>740</v>
      </c>
    </row>
    <row r="2693" spans="1:40" ht="60" x14ac:dyDescent="0.25">
      <c r="A2693" s="137">
        <v>1</v>
      </c>
      <c r="B2693" s="307" t="s">
        <v>454</v>
      </c>
      <c r="C2693" s="429"/>
      <c r="D2693" s="4"/>
      <c r="E2693" s="542">
        <v>3000</v>
      </c>
      <c r="F2693" s="123">
        <f t="shared" si="1612"/>
        <v>2000</v>
      </c>
      <c r="G2693" s="183">
        <v>1879</v>
      </c>
      <c r="H2693" s="183">
        <f>G2693/F2693*100</f>
        <v>93.95</v>
      </c>
      <c r="I2693" s="1350"/>
      <c r="J2693" s="1350"/>
      <c r="K2693" s="122"/>
      <c r="L2693" s="122"/>
      <c r="M2693" s="122"/>
      <c r="N2693" s="122"/>
      <c r="O2693" s="122"/>
      <c r="P2693" s="122"/>
      <c r="Q2693" s="326"/>
      <c r="R2693" s="326"/>
      <c r="S2693" s="326"/>
      <c r="T2693" s="326"/>
      <c r="U2693" s="326"/>
      <c r="V2693" s="326"/>
      <c r="W2693" s="326"/>
      <c r="X2693" s="326"/>
      <c r="Y2693" s="323"/>
      <c r="Z2693" s="326"/>
      <c r="AA2693" s="770"/>
      <c r="AB2693" s="326"/>
      <c r="AC2693" s="326"/>
      <c r="AD2693" s="326"/>
      <c r="AE2693" s="326"/>
      <c r="AF2693" s="326"/>
      <c r="AG2693" s="951">
        <f>Z2693+AB2693+AE2693-AF2693</f>
        <v>0</v>
      </c>
      <c r="AH2693" s="964"/>
      <c r="AJ2693" s="2999">
        <f>Z2693+AB2693+AE2693-AF2693</f>
        <v>0</v>
      </c>
      <c r="AK2693" s="137">
        <f>AF2693*1000-AJ2693</f>
        <v>0</v>
      </c>
      <c r="AM2693" s="2022"/>
      <c r="AN2693" s="2022" t="s">
        <v>740</v>
      </c>
    </row>
    <row r="2694" spans="1:40" ht="45" x14ac:dyDescent="0.25">
      <c r="A2694" s="137">
        <v>1</v>
      </c>
      <c r="B2694" s="307" t="s">
        <v>455</v>
      </c>
      <c r="C2694" s="429"/>
      <c r="D2694" s="4"/>
      <c r="E2694" s="542">
        <v>9400</v>
      </c>
      <c r="F2694" s="123">
        <f t="shared" si="1612"/>
        <v>6267</v>
      </c>
      <c r="G2694" s="183">
        <v>6279</v>
      </c>
      <c r="H2694" s="183">
        <f>G2694/F2694*100</f>
        <v>100.19147917663953</v>
      </c>
      <c r="I2694" s="1350"/>
      <c r="J2694" s="1350"/>
      <c r="K2694" s="122"/>
      <c r="L2694" s="122"/>
      <c r="M2694" s="122"/>
      <c r="N2694" s="122"/>
      <c r="O2694" s="122"/>
      <c r="P2694" s="122"/>
      <c r="Q2694" s="326"/>
      <c r="R2694" s="326"/>
      <c r="S2694" s="326"/>
      <c r="T2694" s="326"/>
      <c r="U2694" s="326"/>
      <c r="V2694" s="326"/>
      <c r="W2694" s="326"/>
      <c r="X2694" s="326"/>
      <c r="Y2694" s="323"/>
      <c r="Z2694" s="326"/>
      <c r="AA2694" s="770"/>
      <c r="AB2694" s="326"/>
      <c r="AC2694" s="326"/>
      <c r="AD2694" s="326"/>
      <c r="AE2694" s="326"/>
      <c r="AF2694" s="326"/>
      <c r="AG2694" s="951">
        <f>Z2694+AB2694+AE2694-AF2694</f>
        <v>0</v>
      </c>
      <c r="AH2694" s="964"/>
      <c r="AJ2694" s="2999">
        <f>Z2694+AB2694+AE2694-AF2694</f>
        <v>0</v>
      </c>
      <c r="AK2694" s="137">
        <f>AF2694*1000-AJ2694</f>
        <v>0</v>
      </c>
      <c r="AM2694" s="2022"/>
      <c r="AN2694" s="2022" t="s">
        <v>740</v>
      </c>
    </row>
    <row r="2695" spans="1:40" ht="90" x14ac:dyDescent="0.25">
      <c r="A2695" s="137">
        <v>1</v>
      </c>
      <c r="B2695" s="306" t="s">
        <v>456</v>
      </c>
      <c r="C2695" s="429"/>
      <c r="D2695" s="4"/>
      <c r="E2695" s="542"/>
      <c r="F2695" s="123">
        <f t="shared" si="1612"/>
        <v>0</v>
      </c>
      <c r="G2695" s="183">
        <v>0</v>
      </c>
      <c r="H2695" s="183"/>
      <c r="I2695" s="1350"/>
      <c r="J2695" s="1350"/>
      <c r="K2695" s="122"/>
      <c r="L2695" s="122"/>
      <c r="M2695" s="122"/>
      <c r="N2695" s="122"/>
      <c r="O2695" s="122"/>
      <c r="P2695" s="122"/>
      <c r="Q2695" s="326"/>
      <c r="R2695" s="326"/>
      <c r="S2695" s="326"/>
      <c r="T2695" s="326"/>
      <c r="U2695" s="326"/>
      <c r="V2695" s="326"/>
      <c r="W2695" s="326"/>
      <c r="X2695" s="326"/>
      <c r="Y2695" s="323"/>
      <c r="Z2695" s="326"/>
      <c r="AA2695" s="770"/>
      <c r="AB2695" s="326"/>
      <c r="AC2695" s="326"/>
      <c r="AD2695" s="326"/>
      <c r="AE2695" s="326"/>
      <c r="AF2695" s="326"/>
      <c r="AG2695" s="951">
        <f>Z2695+AB2695+AE2695-AF2695</f>
        <v>0</v>
      </c>
      <c r="AH2695" s="964"/>
      <c r="AJ2695" s="2999">
        <f>Z2695+AB2695+AE2695-AF2695</f>
        <v>0</v>
      </c>
      <c r="AK2695" s="137">
        <f>AF2695*1000-AJ2695</f>
        <v>0</v>
      </c>
      <c r="AM2695" s="2022"/>
      <c r="AN2695" s="2022" t="s">
        <v>740</v>
      </c>
    </row>
    <row r="2696" spans="1:40" s="2022" customFormat="1" ht="29.25" x14ac:dyDescent="0.25">
      <c r="A2696" s="2022">
        <v>1</v>
      </c>
      <c r="B2696" s="281" t="s">
        <v>131</v>
      </c>
      <c r="C2696" s="429"/>
      <c r="D2696" s="4"/>
      <c r="E2696" s="2850">
        <f>E2697+E2698+E2699</f>
        <v>21200</v>
      </c>
      <c r="F2696" s="2850">
        <f t="shared" ref="F2696:G2696" si="1613">F2697+F2698+F2699</f>
        <v>14134</v>
      </c>
      <c r="G2696" s="2850">
        <f t="shared" si="1613"/>
        <v>9277</v>
      </c>
      <c r="H2696" s="743">
        <f>G2696/F2696*100</f>
        <v>65.636054903070601</v>
      </c>
      <c r="I2696" s="1350"/>
      <c r="J2696" s="1350"/>
      <c r="K2696" s="122"/>
      <c r="L2696" s="122"/>
      <c r="M2696" s="122"/>
      <c r="N2696" s="122"/>
      <c r="O2696" s="122"/>
      <c r="P2696" s="122"/>
      <c r="Q2696" s="326"/>
      <c r="R2696" s="326"/>
      <c r="S2696" s="326"/>
      <c r="T2696" s="326"/>
      <c r="U2696" s="326"/>
      <c r="V2696" s="326"/>
      <c r="W2696" s="326"/>
      <c r="X2696" s="326"/>
      <c r="Y2696" s="323"/>
      <c r="Z2696" s="326"/>
      <c r="AA2696" s="770"/>
      <c r="AB2696" s="326"/>
      <c r="AC2696" s="326"/>
      <c r="AD2696" s="326"/>
      <c r="AE2696" s="326"/>
      <c r="AF2696" s="326"/>
      <c r="AG2696" s="951">
        <f>Z2696+AB2696+AE2696-AF2696</f>
        <v>0</v>
      </c>
      <c r="AH2696" s="964"/>
      <c r="AJ2696" s="2999">
        <f>Z2696+AB2696+AE2696-AF2696</f>
        <v>0</v>
      </c>
      <c r="AK2696" s="2022">
        <f>AF2696*1000-AJ2696</f>
        <v>0</v>
      </c>
      <c r="AN2696" s="2022" t="s">
        <v>740</v>
      </c>
    </row>
    <row r="2697" spans="1:40" x14ac:dyDescent="0.25">
      <c r="A2697" s="137">
        <v>1</v>
      </c>
      <c r="B2697" s="306" t="s">
        <v>222</v>
      </c>
      <c r="C2697" s="429"/>
      <c r="D2697" s="4"/>
      <c r="E2697" s="542">
        <v>19000</v>
      </c>
      <c r="F2697" s="123">
        <f t="shared" ref="F2697:F2705" si="1614">ROUND(E2697/12*$B$4,0)</f>
        <v>12667</v>
      </c>
      <c r="G2697" s="183">
        <v>7558</v>
      </c>
      <c r="H2697" s="183">
        <f>G2697/F2697*100</f>
        <v>59.666850872345464</v>
      </c>
      <c r="I2697" s="1350"/>
      <c r="J2697" s="1350"/>
      <c r="K2697" s="122"/>
      <c r="L2697" s="122"/>
      <c r="M2697" s="122"/>
      <c r="N2697" s="122"/>
      <c r="O2697" s="122"/>
      <c r="P2697" s="122"/>
      <c r="Q2697" s="326"/>
      <c r="R2697" s="326"/>
      <c r="S2697" s="326"/>
      <c r="T2697" s="326"/>
      <c r="U2697" s="326"/>
      <c r="V2697" s="326"/>
      <c r="W2697" s="326"/>
      <c r="X2697" s="326"/>
      <c r="Y2697" s="323"/>
      <c r="Z2697" s="326"/>
      <c r="AA2697" s="770"/>
      <c r="AB2697" s="326"/>
      <c r="AC2697" s="326"/>
      <c r="AD2697" s="326"/>
      <c r="AE2697" s="326"/>
      <c r="AF2697" s="326"/>
      <c r="AG2697" s="951">
        <f>Z2697+AB2697+AE2697-AF2697</f>
        <v>0</v>
      </c>
      <c r="AH2697" s="964"/>
      <c r="AJ2697" s="2999">
        <f>Z2697+AB2697+AE2697-AF2697</f>
        <v>0</v>
      </c>
      <c r="AK2697" s="137">
        <f>AF2697*1000-AJ2697</f>
        <v>0</v>
      </c>
      <c r="AM2697" s="2022"/>
      <c r="AN2697" s="2022" t="s">
        <v>740</v>
      </c>
    </row>
    <row r="2698" spans="1:40" ht="45" x14ac:dyDescent="0.25">
      <c r="A2698" s="137">
        <v>1</v>
      </c>
      <c r="B2698" s="306" t="s">
        <v>457</v>
      </c>
      <c r="C2698" s="429"/>
      <c r="D2698" s="4"/>
      <c r="E2698" s="542">
        <v>1900</v>
      </c>
      <c r="F2698" s="123">
        <f t="shared" si="1614"/>
        <v>1267</v>
      </c>
      <c r="G2698" s="183">
        <v>1592</v>
      </c>
      <c r="H2698" s="183">
        <f>G2698/F2698*100</f>
        <v>125.65114443567482</v>
      </c>
      <c r="I2698" s="1350"/>
      <c r="J2698" s="1350"/>
      <c r="K2698" s="122"/>
      <c r="L2698" s="122"/>
      <c r="M2698" s="122"/>
      <c r="N2698" s="122"/>
      <c r="O2698" s="122"/>
      <c r="P2698" s="122"/>
      <c r="Q2698" s="326"/>
      <c r="R2698" s="326"/>
      <c r="S2698" s="326"/>
      <c r="T2698" s="326"/>
      <c r="U2698" s="326"/>
      <c r="V2698" s="326"/>
      <c r="W2698" s="326"/>
      <c r="X2698" s="326"/>
      <c r="Y2698" s="323"/>
      <c r="Z2698" s="326"/>
      <c r="AA2698" s="770"/>
      <c r="AB2698" s="326"/>
      <c r="AC2698" s="326"/>
      <c r="AD2698" s="326"/>
      <c r="AE2698" s="326"/>
      <c r="AF2698" s="326"/>
      <c r="AG2698" s="951">
        <f>Z2698+AB2698+AE2698-AF2698</f>
        <v>0</v>
      </c>
      <c r="AH2698" s="964"/>
      <c r="AJ2698" s="2999">
        <f>Z2698+AB2698+AE2698-AF2698</f>
        <v>0</v>
      </c>
      <c r="AK2698" s="137">
        <f>AF2698*1000-AJ2698</f>
        <v>0</v>
      </c>
      <c r="AM2698" s="2022"/>
      <c r="AN2698" s="2022" t="s">
        <v>740</v>
      </c>
    </row>
    <row r="2699" spans="1:40" s="2022" customFormat="1" ht="60" x14ac:dyDescent="0.25">
      <c r="A2699" s="2022">
        <v>1</v>
      </c>
      <c r="B2699" s="4" t="s">
        <v>504</v>
      </c>
      <c r="C2699" s="429"/>
      <c r="D2699" s="4"/>
      <c r="E2699" s="542">
        <v>300</v>
      </c>
      <c r="F2699" s="123">
        <f t="shared" si="1614"/>
        <v>200</v>
      </c>
      <c r="G2699" s="183">
        <v>127</v>
      </c>
      <c r="H2699" s="183">
        <f>G2699/F2699*100</f>
        <v>63.5</v>
      </c>
      <c r="I2699" s="1350"/>
      <c r="J2699" s="1350"/>
      <c r="K2699" s="122"/>
      <c r="L2699" s="122"/>
      <c r="M2699" s="122"/>
      <c r="N2699" s="122"/>
      <c r="O2699" s="122"/>
      <c r="P2699" s="122"/>
      <c r="Q2699" s="326"/>
      <c r="R2699" s="326"/>
      <c r="S2699" s="326"/>
      <c r="T2699" s="326"/>
      <c r="U2699" s="326"/>
      <c r="V2699" s="326"/>
      <c r="W2699" s="326"/>
      <c r="X2699" s="326"/>
      <c r="Y2699" s="323"/>
      <c r="Z2699" s="326"/>
      <c r="AA2699" s="770"/>
      <c r="AB2699" s="326"/>
      <c r="AC2699" s="326"/>
      <c r="AD2699" s="326"/>
      <c r="AE2699" s="326"/>
      <c r="AF2699" s="326"/>
      <c r="AG2699" s="951">
        <f>Z2699+AB2699+AE2699-AF2699</f>
        <v>0</v>
      </c>
      <c r="AH2699" s="964"/>
      <c r="AJ2699" s="2999">
        <f>Z2699+AB2699+AE2699-AF2699</f>
        <v>0</v>
      </c>
      <c r="AK2699" s="2022">
        <f>AF2699*1000-AJ2699</f>
        <v>0</v>
      </c>
      <c r="AN2699" s="2022" t="s">
        <v>740</v>
      </c>
    </row>
    <row r="2700" spans="1:40" s="2022" customFormat="1" ht="29.25" x14ac:dyDescent="0.25">
      <c r="A2700" s="2022">
        <v>1</v>
      </c>
      <c r="B2700" s="519" t="s">
        <v>343</v>
      </c>
      <c r="C2700" s="429"/>
      <c r="D2700" s="4"/>
      <c r="E2700" s="542">
        <v>12000</v>
      </c>
      <c r="F2700" s="123">
        <f t="shared" si="1614"/>
        <v>8000</v>
      </c>
      <c r="G2700" s="183">
        <v>6284</v>
      </c>
      <c r="H2700" s="183"/>
      <c r="I2700" s="1350"/>
      <c r="J2700" s="1350"/>
      <c r="K2700" s="122"/>
      <c r="L2700" s="122"/>
      <c r="M2700" s="122"/>
      <c r="N2700" s="122"/>
      <c r="O2700" s="122"/>
      <c r="P2700" s="122"/>
      <c r="Q2700" s="326"/>
      <c r="R2700" s="326"/>
      <c r="S2700" s="326"/>
      <c r="T2700" s="326"/>
      <c r="U2700" s="326"/>
      <c r="V2700" s="326"/>
      <c r="W2700" s="326"/>
      <c r="X2700" s="326"/>
      <c r="Y2700" s="323"/>
      <c r="Z2700" s="326"/>
      <c r="AA2700" s="770"/>
      <c r="AB2700" s="326"/>
      <c r="AC2700" s="326"/>
      <c r="AD2700" s="326"/>
      <c r="AE2700" s="326"/>
      <c r="AF2700" s="326"/>
      <c r="AG2700" s="951">
        <f>Z2700+AB2700+AE2700-AF2700</f>
        <v>0</v>
      </c>
      <c r="AH2700" s="964"/>
      <c r="AJ2700" s="2999">
        <f>Z2700+AB2700+AE2700-AF2700</f>
        <v>0</v>
      </c>
      <c r="AK2700" s="2022">
        <f>AF2700*1000-AJ2700</f>
        <v>0</v>
      </c>
      <c r="AN2700" s="2022" t="s">
        <v>740</v>
      </c>
    </row>
    <row r="2701" spans="1:40" x14ac:dyDescent="0.25">
      <c r="A2701" s="137">
        <v>1</v>
      </c>
      <c r="B2701" s="2691" t="s">
        <v>194</v>
      </c>
      <c r="C2701" s="429"/>
      <c r="D2701" s="4"/>
      <c r="E2701" s="542"/>
      <c r="F2701" s="183"/>
      <c r="G2701" s="183"/>
      <c r="H2701" s="183"/>
      <c r="I2701" s="1350"/>
      <c r="J2701" s="1350"/>
      <c r="K2701" s="122"/>
      <c r="L2701" s="122"/>
      <c r="M2701" s="122"/>
      <c r="N2701" s="122"/>
      <c r="O2701" s="122"/>
      <c r="P2701" s="122"/>
      <c r="Q2701" s="326"/>
      <c r="R2701" s="326"/>
      <c r="S2701" s="326"/>
      <c r="T2701" s="326"/>
      <c r="U2701" s="326"/>
      <c r="V2701" s="326"/>
      <c r="W2701" s="326"/>
      <c r="X2701" s="326"/>
      <c r="Y2701" s="323"/>
      <c r="Z2701" s="326"/>
      <c r="AA2701" s="770"/>
      <c r="AB2701" s="326"/>
      <c r="AC2701" s="326"/>
      <c r="AD2701" s="326"/>
      <c r="AE2701" s="326"/>
      <c r="AF2701" s="326"/>
      <c r="AG2701" s="951">
        <f>Z2701+AB2701+AE2701-AF2701</f>
        <v>0</v>
      </c>
      <c r="AH2701" s="964"/>
      <c r="AJ2701" s="2999">
        <f>Z2701+AB2701+AE2701-AF2701</f>
        <v>0</v>
      </c>
      <c r="AK2701" s="137">
        <f>AF2701*1000-AJ2701</f>
        <v>0</v>
      </c>
      <c r="AM2701" s="2022"/>
      <c r="AN2701" s="2022" t="s">
        <v>740</v>
      </c>
    </row>
    <row r="2702" spans="1:40" ht="90" x14ac:dyDescent="0.25">
      <c r="A2702" s="137">
        <v>1</v>
      </c>
      <c r="B2702" s="307" t="s">
        <v>503</v>
      </c>
      <c r="C2702" s="429"/>
      <c r="D2702" s="4"/>
      <c r="E2702" s="542">
        <v>4796</v>
      </c>
      <c r="F2702" s="123">
        <f t="shared" si="1614"/>
        <v>3197</v>
      </c>
      <c r="G2702" s="183">
        <v>2591</v>
      </c>
      <c r="H2702" s="183">
        <f t="shared" ref="H2702:H2709" si="1615">G2702/F2702*100</f>
        <v>81.044729433844225</v>
      </c>
      <c r="I2702" s="1350"/>
      <c r="J2702" s="1350"/>
      <c r="K2702" s="122"/>
      <c r="L2702" s="122"/>
      <c r="M2702" s="122"/>
      <c r="N2702" s="122"/>
      <c r="O2702" s="122"/>
      <c r="P2702" s="122"/>
      <c r="Q2702" s="326">
        <v>14984.788560000001</v>
      </c>
      <c r="R2702" s="326">
        <v>14984.788560000001</v>
      </c>
      <c r="S2702" s="326">
        <v>14984.788560000001</v>
      </c>
      <c r="T2702" s="326">
        <v>14984.788560000001</v>
      </c>
      <c r="U2702" s="326">
        <v>14984.788560000001</v>
      </c>
      <c r="V2702" s="326">
        <v>14984.788560000001</v>
      </c>
      <c r="W2702" s="326">
        <v>14984.788560000001</v>
      </c>
      <c r="X2702" s="326">
        <v>14984.788560000001</v>
      </c>
      <c r="Y2702" s="855">
        <f>Q2702/12*$B$4+(R2702-Q2702)/11*7+(S2702-R2702)/10*6+(T2702-S2702)/9*5+(U2702-T2702)/8*4+(V2702-U2702)/7*3+(W2702-V2702)/6*2+(X2702-W2702)/5*1</f>
        <v>9989.8590400000012</v>
      </c>
      <c r="Z2702" s="326">
        <f>AF2702-AE2702-AB2702</f>
        <v>7581.8604400000022</v>
      </c>
      <c r="AA2702" s="770"/>
      <c r="AB2702" s="326"/>
      <c r="AC2702" s="326">
        <f>Z2702-Y2702</f>
        <v>-2407.998599999999</v>
      </c>
      <c r="AD2702" s="326"/>
      <c r="AE2702" s="326">
        <v>-14.562880000000002</v>
      </c>
      <c r="AF2702" s="326">
        <v>7567.2975600000018</v>
      </c>
      <c r="AG2702" s="951">
        <f>Z2702+AB2702+AE2702-AF2702</f>
        <v>0</v>
      </c>
      <c r="AH2702" s="964"/>
      <c r="AJ2702" s="2999">
        <f>Z2702+AB2702+AE2702-AF2702</f>
        <v>0</v>
      </c>
      <c r="AK2702" s="137">
        <f>AF2702*1000-AJ2702</f>
        <v>7567297.5600000015</v>
      </c>
      <c r="AM2702" s="2022"/>
      <c r="AN2702" s="2022" t="s">
        <v>740</v>
      </c>
    </row>
    <row r="2703" spans="1:40" s="2022" customFormat="1" x14ac:dyDescent="0.25">
      <c r="A2703" s="2022">
        <v>1</v>
      </c>
      <c r="B2703" s="4" t="s">
        <v>623</v>
      </c>
      <c r="C2703" s="429"/>
      <c r="D2703" s="4"/>
      <c r="E2703" s="542">
        <v>827</v>
      </c>
      <c r="F2703" s="123">
        <f t="shared" si="1614"/>
        <v>551</v>
      </c>
      <c r="G2703" s="183">
        <v>31</v>
      </c>
      <c r="H2703" s="183">
        <f t="shared" si="1615"/>
        <v>5.6261343012704179</v>
      </c>
      <c r="I2703" s="1350"/>
      <c r="J2703" s="1350"/>
      <c r="K2703" s="122"/>
      <c r="L2703" s="122"/>
      <c r="M2703" s="122"/>
      <c r="N2703" s="122"/>
      <c r="O2703" s="122"/>
      <c r="P2703" s="122"/>
      <c r="Q2703" s="326"/>
      <c r="R2703" s="326"/>
      <c r="S2703" s="326"/>
      <c r="T2703" s="326"/>
      <c r="U2703" s="326"/>
      <c r="V2703" s="326"/>
      <c r="W2703" s="326"/>
      <c r="X2703" s="326"/>
      <c r="Y2703" s="855"/>
      <c r="Z2703" s="326"/>
      <c r="AA2703" s="770"/>
      <c r="AB2703" s="326"/>
      <c r="AC2703" s="326"/>
      <c r="AD2703" s="326"/>
      <c r="AE2703" s="326"/>
      <c r="AF2703" s="326"/>
      <c r="AG2703" s="951">
        <f>Z2703+AB2703+AE2703-AF2703</f>
        <v>0</v>
      </c>
      <c r="AH2703" s="964"/>
      <c r="AJ2703" s="2999">
        <f>Z2703+AB2703+AE2703-AF2703</f>
        <v>0</v>
      </c>
      <c r="AK2703" s="2022">
        <f>AF2703*1000-AJ2703</f>
        <v>0</v>
      </c>
      <c r="AN2703" s="2022" t="s">
        <v>740</v>
      </c>
    </row>
    <row r="2704" spans="1:40" s="2022" customFormat="1" x14ac:dyDescent="0.25">
      <c r="A2704" s="2022">
        <v>1</v>
      </c>
      <c r="B2704" s="4" t="s">
        <v>624</v>
      </c>
      <c r="C2704" s="429"/>
      <c r="D2704" s="4"/>
      <c r="E2704" s="542">
        <v>1098</v>
      </c>
      <c r="F2704" s="123">
        <f t="shared" si="1614"/>
        <v>732</v>
      </c>
      <c r="G2704" s="183">
        <v>665</v>
      </c>
      <c r="H2704" s="183">
        <f t="shared" si="1615"/>
        <v>90.846994535519116</v>
      </c>
      <c r="I2704" s="1350"/>
      <c r="J2704" s="1350"/>
      <c r="K2704" s="122"/>
      <c r="L2704" s="122"/>
      <c r="M2704" s="122"/>
      <c r="N2704" s="122"/>
      <c r="O2704" s="122"/>
      <c r="P2704" s="122"/>
      <c r="Q2704" s="326"/>
      <c r="R2704" s="326"/>
      <c r="S2704" s="326"/>
      <c r="T2704" s="326"/>
      <c r="U2704" s="326"/>
      <c r="V2704" s="326"/>
      <c r="W2704" s="326"/>
      <c r="X2704" s="326"/>
      <c r="Y2704" s="855"/>
      <c r="Z2704" s="326"/>
      <c r="AA2704" s="770"/>
      <c r="AB2704" s="326"/>
      <c r="AC2704" s="326"/>
      <c r="AD2704" s="326"/>
      <c r="AE2704" s="326"/>
      <c r="AF2704" s="326"/>
      <c r="AG2704" s="951">
        <f>Z2704+AB2704+AE2704-AF2704</f>
        <v>0</v>
      </c>
      <c r="AH2704" s="964"/>
      <c r="AJ2704" s="2999">
        <f>Z2704+AB2704+AE2704-AF2704</f>
        <v>0</v>
      </c>
      <c r="AK2704" s="2022">
        <f>AF2704*1000-AJ2704</f>
        <v>0</v>
      </c>
      <c r="AN2704" s="2022" t="s">
        <v>740</v>
      </c>
    </row>
    <row r="2705" spans="1:40" s="2022" customFormat="1" x14ac:dyDescent="0.25">
      <c r="A2705" s="2022">
        <v>1</v>
      </c>
      <c r="B2705" s="4" t="s">
        <v>625</v>
      </c>
      <c r="C2705" s="429"/>
      <c r="D2705" s="4"/>
      <c r="E2705" s="542">
        <v>2299</v>
      </c>
      <c r="F2705" s="123">
        <f t="shared" si="1614"/>
        <v>1533</v>
      </c>
      <c r="G2705" s="183">
        <v>1545</v>
      </c>
      <c r="H2705" s="183">
        <f t="shared" si="1615"/>
        <v>100.78277886497065</v>
      </c>
      <c r="I2705" s="1350"/>
      <c r="J2705" s="1350"/>
      <c r="K2705" s="122"/>
      <c r="L2705" s="122"/>
      <c r="M2705" s="122"/>
      <c r="N2705" s="122"/>
      <c r="O2705" s="122"/>
      <c r="P2705" s="122"/>
      <c r="Q2705" s="326"/>
      <c r="R2705" s="326"/>
      <c r="S2705" s="326"/>
      <c r="T2705" s="326"/>
      <c r="U2705" s="326"/>
      <c r="V2705" s="326"/>
      <c r="W2705" s="326"/>
      <c r="X2705" s="326"/>
      <c r="Y2705" s="855"/>
      <c r="Z2705" s="326"/>
      <c r="AA2705" s="770"/>
      <c r="AB2705" s="326"/>
      <c r="AC2705" s="326"/>
      <c r="AD2705" s="326"/>
      <c r="AE2705" s="326"/>
      <c r="AF2705" s="326"/>
      <c r="AG2705" s="951">
        <f>Z2705+AB2705+AE2705-AF2705</f>
        <v>0</v>
      </c>
      <c r="AH2705" s="964"/>
      <c r="AJ2705" s="2999">
        <f>Z2705+AB2705+AE2705-AF2705</f>
        <v>0</v>
      </c>
      <c r="AK2705" s="2022">
        <f>AF2705*1000-AJ2705</f>
        <v>0</v>
      </c>
      <c r="AN2705" s="2022" t="s">
        <v>740</v>
      </c>
    </row>
    <row r="2706" spans="1:40" ht="47.25" x14ac:dyDescent="0.25">
      <c r="A2706" s="137">
        <v>1</v>
      </c>
      <c r="B2706" s="487" t="s">
        <v>458</v>
      </c>
      <c r="C2706" s="429"/>
      <c r="D2706" s="4"/>
      <c r="E2706" s="912">
        <f>E2707+E2715</f>
        <v>14178</v>
      </c>
      <c r="F2706" s="912">
        <f>F2707+F2715</f>
        <v>9452</v>
      </c>
      <c r="G2706" s="912">
        <f>G2707+G2715</f>
        <v>5833</v>
      </c>
      <c r="H2706" s="183">
        <f t="shared" si="1615"/>
        <v>61.711807024968259</v>
      </c>
      <c r="I2706" s="1350"/>
      <c r="J2706" s="1350"/>
      <c r="K2706" s="122"/>
      <c r="L2706" s="122"/>
      <c r="M2706" s="122"/>
      <c r="N2706" s="122"/>
      <c r="O2706" s="122"/>
      <c r="P2706" s="122"/>
      <c r="Q2706" s="326">
        <f t="shared" ref="Q2706:AF2706" si="1616">Q2707+Q2715</f>
        <v>41291.175990000003</v>
      </c>
      <c r="R2706" s="326">
        <f t="shared" si="1616"/>
        <v>41291.175990000003</v>
      </c>
      <c r="S2706" s="326">
        <f t="shared" si="1616"/>
        <v>41291.175990000003</v>
      </c>
      <c r="T2706" s="326">
        <f t="shared" si="1616"/>
        <v>41291.175990000003</v>
      </c>
      <c r="U2706" s="326">
        <f t="shared" si="1616"/>
        <v>41291.175990000003</v>
      </c>
      <c r="V2706" s="326">
        <f t="shared" si="1616"/>
        <v>41291.175990000003</v>
      </c>
      <c r="W2706" s="326">
        <f t="shared" si="1616"/>
        <v>41291.175990000003</v>
      </c>
      <c r="X2706" s="326">
        <f t="shared" ref="X2706" si="1617">X2707+X2715</f>
        <v>41291.175990000003</v>
      </c>
      <c r="Y2706" s="323">
        <f t="shared" si="1616"/>
        <v>27527.450659999999</v>
      </c>
      <c r="Z2706" s="326">
        <f t="shared" si="1616"/>
        <v>16716.165510000003</v>
      </c>
      <c r="AA2706" s="770">
        <f t="shared" si="1616"/>
        <v>0</v>
      </c>
      <c r="AB2706" s="326">
        <f t="shared" si="1616"/>
        <v>0</v>
      </c>
      <c r="AC2706" s="326">
        <f t="shared" si="1616"/>
        <v>-10811.285149999996</v>
      </c>
      <c r="AD2706" s="326">
        <f t="shared" si="1616"/>
        <v>0</v>
      </c>
      <c r="AE2706" s="326">
        <f t="shared" si="1616"/>
        <v>-197.185</v>
      </c>
      <c r="AF2706" s="326">
        <f t="shared" si="1616"/>
        <v>16518.980510000001</v>
      </c>
      <c r="AG2706" s="951">
        <f>Z2706+AB2706+AE2706-AF2706</f>
        <v>0</v>
      </c>
      <c r="AH2706" s="964"/>
      <c r="AJ2706" s="2999">
        <f>Z2706+AB2706+AE2706-AF2706</f>
        <v>0</v>
      </c>
      <c r="AK2706" s="137">
        <f>AF2706*1000-AJ2706</f>
        <v>16518980.510000002</v>
      </c>
      <c r="AM2706" s="2022"/>
      <c r="AN2706" s="2022" t="s">
        <v>740</v>
      </c>
    </row>
    <row r="2707" spans="1:40" ht="30" x14ac:dyDescent="0.25">
      <c r="A2707" s="137">
        <v>1</v>
      </c>
      <c r="B2707" s="467" t="s">
        <v>271</v>
      </c>
      <c r="C2707" s="429"/>
      <c r="D2707" s="4"/>
      <c r="E2707" s="563">
        <f>E2708+E2711+E2713+E2714</f>
        <v>7149</v>
      </c>
      <c r="F2707" s="912">
        <f>F2708+F2711+F2713+F2714</f>
        <v>4766</v>
      </c>
      <c r="G2707" s="183">
        <f>G2708+G2711+G2713+G2714</f>
        <v>3151</v>
      </c>
      <c r="H2707" s="183">
        <f t="shared" si="1615"/>
        <v>66.114141838019307</v>
      </c>
      <c r="I2707" s="1350"/>
      <c r="J2707" s="1350"/>
      <c r="K2707" s="122"/>
      <c r="L2707" s="122"/>
      <c r="M2707" s="122"/>
      <c r="N2707" s="122"/>
      <c r="O2707" s="122"/>
      <c r="P2707" s="122"/>
      <c r="Q2707" s="326">
        <f t="shared" ref="Q2707:AF2707" si="1618">SUM(Q2708:Q2714)</f>
        <v>25743.7212</v>
      </c>
      <c r="R2707" s="326">
        <f t="shared" si="1618"/>
        <v>25743.7212</v>
      </c>
      <c r="S2707" s="326">
        <f t="shared" si="1618"/>
        <v>25743.7212</v>
      </c>
      <c r="T2707" s="326">
        <f t="shared" si="1618"/>
        <v>25743.7212</v>
      </c>
      <c r="U2707" s="326">
        <f t="shared" si="1618"/>
        <v>25743.7212</v>
      </c>
      <c r="V2707" s="326">
        <f t="shared" si="1618"/>
        <v>25743.7212</v>
      </c>
      <c r="W2707" s="326">
        <f t="shared" si="1618"/>
        <v>25743.7212</v>
      </c>
      <c r="X2707" s="326">
        <f t="shared" ref="X2707" si="1619">SUM(X2708:X2714)</f>
        <v>25743.7212</v>
      </c>
      <c r="Y2707" s="323">
        <f t="shared" si="1618"/>
        <v>17162.480799999998</v>
      </c>
      <c r="Z2707" s="326">
        <f t="shared" si="1618"/>
        <v>11849.568660000003</v>
      </c>
      <c r="AA2707" s="770">
        <f t="shared" si="1618"/>
        <v>0</v>
      </c>
      <c r="AB2707" s="326">
        <f t="shared" si="1618"/>
        <v>0</v>
      </c>
      <c r="AC2707" s="326">
        <f t="shared" si="1618"/>
        <v>-5312.9121399999967</v>
      </c>
      <c r="AD2707" s="326">
        <f t="shared" si="1618"/>
        <v>0</v>
      </c>
      <c r="AE2707" s="326">
        <f t="shared" si="1618"/>
        <v>-197.185</v>
      </c>
      <c r="AF2707" s="326">
        <f t="shared" si="1618"/>
        <v>11652.383660000001</v>
      </c>
      <c r="AG2707" s="951">
        <f>Z2707+AB2707+AE2707-AF2707</f>
        <v>0</v>
      </c>
      <c r="AH2707" s="964"/>
      <c r="AJ2707" s="2999">
        <f>Z2707+AB2707+AE2707-AF2707</f>
        <v>0</v>
      </c>
      <c r="AK2707" s="137">
        <f>AF2707*1000-AJ2707</f>
        <v>11652383.660000002</v>
      </c>
      <c r="AM2707" s="2022"/>
      <c r="AN2707" s="2022" t="s">
        <v>740</v>
      </c>
    </row>
    <row r="2708" spans="1:40" ht="30" x14ac:dyDescent="0.25">
      <c r="A2708" s="137">
        <v>1</v>
      </c>
      <c r="B2708" s="307" t="s">
        <v>459</v>
      </c>
      <c r="C2708" s="429"/>
      <c r="D2708" s="4"/>
      <c r="E2708" s="563">
        <v>6112</v>
      </c>
      <c r="F2708" s="123">
        <f t="shared" ref="F2708" si="1620">ROUND(E2708/12*$B$4,0)</f>
        <v>4075</v>
      </c>
      <c r="G2708" s="183">
        <v>2526</v>
      </c>
      <c r="H2708" s="183">
        <f t="shared" si="1615"/>
        <v>61.987730061349687</v>
      </c>
      <c r="I2708" s="1350"/>
      <c r="J2708" s="1350"/>
      <c r="K2708" s="122"/>
      <c r="L2708" s="122"/>
      <c r="M2708" s="122"/>
      <c r="N2708" s="122"/>
      <c r="O2708" s="122"/>
      <c r="P2708" s="122"/>
      <c r="Q2708" s="326">
        <v>23225.599999999999</v>
      </c>
      <c r="R2708" s="326">
        <v>23225.599999999999</v>
      </c>
      <c r="S2708" s="326">
        <v>23225.599999999999</v>
      </c>
      <c r="T2708" s="326">
        <v>23225.599999999999</v>
      </c>
      <c r="U2708" s="326">
        <v>23225.599999999999</v>
      </c>
      <c r="V2708" s="326">
        <v>23225.599999999999</v>
      </c>
      <c r="W2708" s="326">
        <v>23225.599999999999</v>
      </c>
      <c r="X2708" s="326">
        <v>23225.599999999999</v>
      </c>
      <c r="Y2708" s="323">
        <f>Q2708/12*$B$4+(R2708-Q2708)/11*7+(S2708-R2708)/10*6+(T2708-S2708)/9*5+(U2708-T2708)/8*4+(V2708-U2708)/7*3+(W2708-V2708)/6*2+(X2708-W2708)/5*1</f>
        <v>15483.733333333332</v>
      </c>
      <c r="Z2708" s="326">
        <f>AF2708-AE2708-AB2708</f>
        <v>10182.587380000003</v>
      </c>
      <c r="AA2708" s="770"/>
      <c r="AB2708" s="326"/>
      <c r="AC2708" s="326">
        <f>Z2708-Y2708</f>
        <v>-5301.1459533333291</v>
      </c>
      <c r="AD2708" s="326"/>
      <c r="AE2708" s="326">
        <v>-85.495430000000013</v>
      </c>
      <c r="AF2708" s="326">
        <v>10097.091950000002</v>
      </c>
      <c r="AG2708" s="951">
        <f>Z2708+AB2708+AE2708-AF2708</f>
        <v>0</v>
      </c>
      <c r="AH2708" s="964"/>
      <c r="AJ2708" s="2999">
        <f>Z2708+AB2708+AE2708-AF2708</f>
        <v>0</v>
      </c>
      <c r="AK2708" s="137">
        <f>AF2708*1000-AJ2708</f>
        <v>10097091.950000001</v>
      </c>
      <c r="AM2708" s="2022"/>
      <c r="AN2708" s="2022" t="s">
        <v>740</v>
      </c>
    </row>
    <row r="2709" spans="1:40" s="2022" customFormat="1" ht="60" x14ac:dyDescent="0.25">
      <c r="B2709" s="307" t="s">
        <v>761</v>
      </c>
      <c r="C2709" s="429"/>
      <c r="D2709" s="4"/>
      <c r="E2709" s="542">
        <v>1097</v>
      </c>
      <c r="F2709" s="183">
        <f>E2709/8*1</f>
        <v>137.125</v>
      </c>
      <c r="G2709" s="183">
        <v>0</v>
      </c>
      <c r="H2709" s="183">
        <f t="shared" si="1615"/>
        <v>0</v>
      </c>
      <c r="I2709" s="1350"/>
      <c r="J2709" s="1350"/>
      <c r="K2709" s="122"/>
      <c r="L2709" s="122"/>
      <c r="M2709" s="122"/>
      <c r="N2709" s="122"/>
      <c r="O2709" s="122"/>
      <c r="P2709" s="122"/>
      <c r="Q2709" s="326"/>
      <c r="R2709" s="326"/>
      <c r="S2709" s="326"/>
      <c r="T2709" s="326"/>
      <c r="U2709" s="326"/>
      <c r="V2709" s="326"/>
      <c r="W2709" s="326"/>
      <c r="X2709" s="326"/>
      <c r="Y2709" s="323"/>
      <c r="Z2709" s="326">
        <f>AF2709</f>
        <v>0</v>
      </c>
      <c r="AA2709" s="770"/>
      <c r="AB2709" s="326"/>
      <c r="AC2709" s="326"/>
      <c r="AD2709" s="326"/>
      <c r="AE2709" s="326">
        <v>0</v>
      </c>
      <c r="AF2709" s="326">
        <v>0</v>
      </c>
      <c r="AG2709" s="951">
        <f>Z2709+AB2709+AE2709-AF2709</f>
        <v>0</v>
      </c>
      <c r="AH2709" s="964"/>
      <c r="AJ2709" s="2999"/>
    </row>
    <row r="2710" spans="1:40" s="2022" customFormat="1" ht="60" x14ac:dyDescent="0.25">
      <c r="B2710" s="307" t="s">
        <v>762</v>
      </c>
      <c r="C2710" s="429"/>
      <c r="D2710" s="4"/>
      <c r="E2710" s="542"/>
      <c r="F2710" s="183"/>
      <c r="G2710" s="183"/>
      <c r="H2710" s="183"/>
      <c r="I2710" s="1350"/>
      <c r="J2710" s="1350"/>
      <c r="K2710" s="122"/>
      <c r="L2710" s="122"/>
      <c r="M2710" s="122"/>
      <c r="N2710" s="122"/>
      <c r="O2710" s="122"/>
      <c r="P2710" s="122"/>
      <c r="Q2710" s="326"/>
      <c r="R2710" s="326"/>
      <c r="S2710" s="326"/>
      <c r="T2710" s="326"/>
      <c r="U2710" s="326"/>
      <c r="V2710" s="326"/>
      <c r="W2710" s="326"/>
      <c r="X2710" s="326"/>
      <c r="Y2710" s="323"/>
      <c r="Z2710" s="326"/>
      <c r="AA2710" s="770"/>
      <c r="AB2710" s="326"/>
      <c r="AC2710" s="326"/>
      <c r="AD2710" s="326"/>
      <c r="AE2710" s="326"/>
      <c r="AF2710" s="326"/>
      <c r="AG2710" s="951">
        <f>Z2710+AB2710+AE2710-AF2710</f>
        <v>0</v>
      </c>
      <c r="AH2710" s="964"/>
      <c r="AJ2710" s="2999"/>
    </row>
    <row r="2711" spans="1:40" ht="30" x14ac:dyDescent="0.25">
      <c r="A2711" s="137">
        <v>1</v>
      </c>
      <c r="B2711" s="307" t="s">
        <v>460</v>
      </c>
      <c r="C2711" s="429"/>
      <c r="D2711" s="4"/>
      <c r="E2711" s="542">
        <v>925</v>
      </c>
      <c r="F2711" s="123">
        <f t="shared" ref="F2711" si="1621">ROUND(E2711/12*$B$4,0)</f>
        <v>617</v>
      </c>
      <c r="G2711" s="183">
        <v>518</v>
      </c>
      <c r="H2711" s="183">
        <f>G2711/F2711*100</f>
        <v>83.954619124797404</v>
      </c>
      <c r="I2711" s="1350"/>
      <c r="J2711" s="1350"/>
      <c r="K2711" s="122"/>
      <c r="L2711" s="122"/>
      <c r="M2711" s="122"/>
      <c r="N2711" s="122"/>
      <c r="O2711" s="122"/>
      <c r="P2711" s="122"/>
      <c r="Q2711" s="326">
        <v>1637.6332</v>
      </c>
      <c r="R2711" s="326">
        <v>1637.6332</v>
      </c>
      <c r="S2711" s="326">
        <v>1637.6332</v>
      </c>
      <c r="T2711" s="326">
        <v>1637.6332</v>
      </c>
      <c r="U2711" s="326">
        <v>1637.6332</v>
      </c>
      <c r="V2711" s="326">
        <v>1637.6332</v>
      </c>
      <c r="W2711" s="326">
        <v>1637.6332</v>
      </c>
      <c r="X2711" s="326">
        <v>1637.6332</v>
      </c>
      <c r="Y2711" s="323">
        <f>Q2711/12*$B$4+(R2711-Q2711)/11*7+(S2711-R2711)/10*6+(T2711-S2711)/9*5+(U2711-T2711)/8*4+(V2711-U2711)/7*3+(W2711-V2711)/6*2+(X2711-W2711)/5*1</f>
        <v>1091.7554666666667</v>
      </c>
      <c r="Z2711" s="326">
        <f>AF2711-AE2711-AB2711</f>
        <v>825.80077999999992</v>
      </c>
      <c r="AA2711" s="770"/>
      <c r="AB2711" s="326"/>
      <c r="AC2711" s="326">
        <f>Z2711-Y2711</f>
        <v>-265.95468666666682</v>
      </c>
      <c r="AD2711" s="326"/>
      <c r="AE2711" s="326">
        <v>0</v>
      </c>
      <c r="AF2711" s="326">
        <v>825.80077999999992</v>
      </c>
      <c r="AG2711" s="951">
        <f>Z2711+AB2711+AE2711-AF2711</f>
        <v>0</v>
      </c>
      <c r="AH2711" s="964"/>
      <c r="AJ2711" s="2999">
        <f>Z2711+AB2711+AE2711-AF2711</f>
        <v>0</v>
      </c>
      <c r="AK2711" s="137">
        <f>AF2711*1000-AJ2711</f>
        <v>825800.77999999991</v>
      </c>
      <c r="AM2711" s="2022"/>
      <c r="AN2711" s="2022" t="s">
        <v>740</v>
      </c>
    </row>
    <row r="2712" spans="1:40" ht="30" x14ac:dyDescent="0.25">
      <c r="A2712" s="137">
        <v>1</v>
      </c>
      <c r="B2712" s="307" t="s">
        <v>461</v>
      </c>
      <c r="C2712" s="429"/>
      <c r="D2712" s="4"/>
      <c r="E2712" s="542"/>
      <c r="F2712" s="183"/>
      <c r="G2712" s="183"/>
      <c r="H2712" s="183"/>
      <c r="I2712" s="1350"/>
      <c r="J2712" s="1350"/>
      <c r="K2712" s="122"/>
      <c r="L2712" s="122"/>
      <c r="M2712" s="122"/>
      <c r="N2712" s="122"/>
      <c r="O2712" s="122"/>
      <c r="P2712" s="122"/>
      <c r="Q2712" s="326"/>
      <c r="R2712" s="326"/>
      <c r="S2712" s="326"/>
      <c r="T2712" s="326"/>
      <c r="U2712" s="326"/>
      <c r="V2712" s="326"/>
      <c r="W2712" s="326"/>
      <c r="X2712" s="326"/>
      <c r="Y2712" s="323">
        <f t="shared" ref="Y2712" si="1622">Q2712/12*$B$4</f>
        <v>0</v>
      </c>
      <c r="Z2712" s="326">
        <f>AF2712-AE2712-AB2712</f>
        <v>0</v>
      </c>
      <c r="AA2712" s="770"/>
      <c r="AB2712" s="326"/>
      <c r="AC2712" s="326">
        <f>Z2712-Y2712</f>
        <v>0</v>
      </c>
      <c r="AD2712" s="326"/>
      <c r="AE2712" s="326"/>
      <c r="AF2712" s="326"/>
      <c r="AG2712" s="951">
        <f>Z2712+AB2712+AE2712-AF2712</f>
        <v>0</v>
      </c>
      <c r="AH2712" s="964"/>
      <c r="AJ2712" s="2999">
        <f>Z2712+AB2712+AE2712-AF2712</f>
        <v>0</v>
      </c>
      <c r="AK2712" s="137">
        <f>AF2712*1000-AJ2712</f>
        <v>0</v>
      </c>
      <c r="AM2712" s="2022"/>
      <c r="AN2712" s="2022" t="s">
        <v>740</v>
      </c>
    </row>
    <row r="2713" spans="1:40" ht="45" x14ac:dyDescent="0.25">
      <c r="A2713" s="137">
        <v>1</v>
      </c>
      <c r="B2713" s="307" t="s">
        <v>462</v>
      </c>
      <c r="C2713" s="429"/>
      <c r="D2713" s="4"/>
      <c r="E2713" s="565">
        <v>14</v>
      </c>
      <c r="F2713" s="123">
        <f t="shared" ref="F2713:F2714" si="1623">ROUND(E2713/12*$B$4,0)</f>
        <v>9</v>
      </c>
      <c r="G2713" s="183">
        <v>17</v>
      </c>
      <c r="H2713" s="183">
        <f t="shared" ref="H2713:H2719" si="1624">G2713/F2713*100</f>
        <v>188.88888888888889</v>
      </c>
      <c r="I2713" s="1350"/>
      <c r="J2713" s="1350"/>
      <c r="K2713" s="122"/>
      <c r="L2713" s="122"/>
      <c r="M2713" s="122"/>
      <c r="N2713" s="122"/>
      <c r="O2713" s="122"/>
      <c r="P2713" s="122"/>
      <c r="Q2713" s="326">
        <v>110.06100000000001</v>
      </c>
      <c r="R2713" s="326">
        <v>110.06100000000001</v>
      </c>
      <c r="S2713" s="326">
        <v>110.06100000000001</v>
      </c>
      <c r="T2713" s="326">
        <v>110.06100000000001</v>
      </c>
      <c r="U2713" s="326">
        <v>110.06100000000001</v>
      </c>
      <c r="V2713" s="326">
        <v>110.06100000000001</v>
      </c>
      <c r="W2713" s="326">
        <v>110.06100000000001</v>
      </c>
      <c r="X2713" s="326">
        <v>110.06100000000001</v>
      </c>
      <c r="Y2713" s="323">
        <f t="shared" ref="Y2713:Y2714" si="1625">Q2713/12*$B$4+(R2713-Q2713)/11*7+(S2713-R2713)/10*6+(T2713-S2713)/9*5+(U2713-T2713)/8*4+(V2713-U2713)/7*3+(W2713-V2713)/6*2+(X2713-W2713)/5*1</f>
        <v>73.374000000000009</v>
      </c>
      <c r="Z2713" s="326">
        <f>AF2713-AE2713-AB2713</f>
        <v>133.6455</v>
      </c>
      <c r="AA2713" s="770"/>
      <c r="AB2713" s="326"/>
      <c r="AC2713" s="326">
        <f>Z2713-Y2713</f>
        <v>60.271499999999989</v>
      </c>
      <c r="AD2713" s="326"/>
      <c r="AE2713" s="326">
        <v>-7.2057700000000002</v>
      </c>
      <c r="AF2713" s="326">
        <v>126.43973</v>
      </c>
      <c r="AG2713" s="951">
        <f>Z2713+AB2713+AE2713-AF2713</f>
        <v>0</v>
      </c>
      <c r="AH2713" s="964"/>
      <c r="AJ2713" s="2999">
        <f>Z2713+AB2713+AE2713-AF2713</f>
        <v>0</v>
      </c>
      <c r="AK2713" s="137">
        <f>AF2713*1000-AJ2713</f>
        <v>126439.73</v>
      </c>
      <c r="AM2713" s="2022"/>
      <c r="AN2713" s="2022" t="s">
        <v>740</v>
      </c>
    </row>
    <row r="2714" spans="1:40" ht="30" x14ac:dyDescent="0.25">
      <c r="A2714" s="137">
        <v>1</v>
      </c>
      <c r="B2714" s="307" t="s">
        <v>463</v>
      </c>
      <c r="C2714" s="429"/>
      <c r="D2714" s="4"/>
      <c r="E2714" s="171">
        <v>98</v>
      </c>
      <c r="F2714" s="123">
        <f t="shared" si="1623"/>
        <v>65</v>
      </c>
      <c r="G2714" s="183">
        <v>90</v>
      </c>
      <c r="H2714" s="183">
        <f t="shared" si="1624"/>
        <v>138.46153846153845</v>
      </c>
      <c r="I2714" s="1350"/>
      <c r="J2714" s="1350"/>
      <c r="K2714" s="122"/>
      <c r="L2714" s="122"/>
      <c r="M2714" s="122"/>
      <c r="N2714" s="122"/>
      <c r="O2714" s="122"/>
      <c r="P2714" s="122"/>
      <c r="Q2714" s="326">
        <v>770.42700000000002</v>
      </c>
      <c r="R2714" s="326">
        <v>770.42700000000002</v>
      </c>
      <c r="S2714" s="326">
        <v>770.42700000000002</v>
      </c>
      <c r="T2714" s="326">
        <v>770.42700000000002</v>
      </c>
      <c r="U2714" s="326">
        <v>770.42700000000002</v>
      </c>
      <c r="V2714" s="326">
        <v>770.42700000000002</v>
      </c>
      <c r="W2714" s="326">
        <v>770.42700000000002</v>
      </c>
      <c r="X2714" s="326">
        <v>770.42700000000002</v>
      </c>
      <c r="Y2714" s="323">
        <f t="shared" si="1625"/>
        <v>513.61800000000005</v>
      </c>
      <c r="Z2714" s="326">
        <f>AF2714-AE2714-AB2714</f>
        <v>707.53499999999997</v>
      </c>
      <c r="AA2714" s="770"/>
      <c r="AB2714" s="326"/>
      <c r="AC2714" s="326">
        <f>Z2714-Y2714</f>
        <v>193.91699999999992</v>
      </c>
      <c r="AD2714" s="326"/>
      <c r="AE2714" s="326">
        <v>-104.4838</v>
      </c>
      <c r="AF2714" s="326">
        <v>603.05119999999999</v>
      </c>
      <c r="AG2714" s="951">
        <f>Z2714+AB2714+AE2714-AF2714</f>
        <v>0</v>
      </c>
      <c r="AH2714" s="964"/>
      <c r="AJ2714" s="2999">
        <f>Z2714+AB2714+AE2714-AF2714</f>
        <v>0</v>
      </c>
      <c r="AK2714" s="137">
        <f>AF2714*1000-AJ2714</f>
        <v>603051.19999999995</v>
      </c>
      <c r="AM2714" s="2022"/>
      <c r="AN2714" s="2022" t="s">
        <v>740</v>
      </c>
    </row>
    <row r="2715" spans="1:40" ht="45" x14ac:dyDescent="0.25">
      <c r="A2715" s="137">
        <v>1</v>
      </c>
      <c r="B2715" s="467" t="s">
        <v>272</v>
      </c>
      <c r="C2715" s="429"/>
      <c r="D2715" s="4"/>
      <c r="E2715" s="564">
        <f>SUM(E2716:E2718)</f>
        <v>7029</v>
      </c>
      <c r="F2715" s="564">
        <f t="shared" ref="F2715:G2715" si="1626">SUM(F2716:F2718)</f>
        <v>4686</v>
      </c>
      <c r="G2715" s="564">
        <f t="shared" si="1626"/>
        <v>2682</v>
      </c>
      <c r="H2715" s="183">
        <f t="shared" si="1624"/>
        <v>57.234314980793854</v>
      </c>
      <c r="I2715" s="1350"/>
      <c r="J2715" s="1350"/>
      <c r="K2715" s="122"/>
      <c r="L2715" s="122"/>
      <c r="M2715" s="122"/>
      <c r="N2715" s="122"/>
      <c r="O2715" s="122"/>
      <c r="P2715" s="122"/>
      <c r="Q2715" s="326">
        <f t="shared" ref="Q2715:AF2715" si="1627">SUM(Q2716:Q2718)</f>
        <v>15547.45479</v>
      </c>
      <c r="R2715" s="326">
        <f t="shared" ref="R2715:S2715" si="1628">SUM(R2716:R2718)</f>
        <v>15547.45479</v>
      </c>
      <c r="S2715" s="326">
        <f t="shared" si="1628"/>
        <v>15547.45479</v>
      </c>
      <c r="T2715" s="326">
        <f t="shared" ref="T2715:U2715" si="1629">SUM(T2716:T2718)</f>
        <v>15547.45479</v>
      </c>
      <c r="U2715" s="326">
        <f t="shared" si="1629"/>
        <v>15547.45479</v>
      </c>
      <c r="V2715" s="326">
        <f t="shared" ref="V2715:W2715" si="1630">SUM(V2716:V2718)</f>
        <v>15547.45479</v>
      </c>
      <c r="W2715" s="326">
        <f t="shared" si="1630"/>
        <v>15547.45479</v>
      </c>
      <c r="X2715" s="326">
        <f t="shared" ref="X2715" si="1631">SUM(X2716:X2718)</f>
        <v>15547.45479</v>
      </c>
      <c r="Y2715" s="323">
        <f t="shared" si="1627"/>
        <v>10364.969860000001</v>
      </c>
      <c r="Z2715" s="326">
        <f t="shared" si="1627"/>
        <v>4866.5968499999999</v>
      </c>
      <c r="AA2715" s="770">
        <f t="shared" si="1627"/>
        <v>0</v>
      </c>
      <c r="AB2715" s="326">
        <f t="shared" si="1627"/>
        <v>0</v>
      </c>
      <c r="AC2715" s="326">
        <f t="shared" si="1627"/>
        <v>-5498.3730100000002</v>
      </c>
      <c r="AD2715" s="326">
        <f t="shared" si="1627"/>
        <v>0</v>
      </c>
      <c r="AE2715" s="326">
        <f t="shared" si="1627"/>
        <v>0</v>
      </c>
      <c r="AF2715" s="326">
        <f t="shared" si="1627"/>
        <v>4866.5968499999999</v>
      </c>
      <c r="AG2715" s="951">
        <f>Z2715+AB2715+AE2715-AF2715</f>
        <v>0</v>
      </c>
      <c r="AH2715" s="964"/>
      <c r="AJ2715" s="2999">
        <f>Z2715+AB2715+AE2715-AF2715</f>
        <v>0</v>
      </c>
      <c r="AK2715" s="137">
        <f>AF2715*1000-AJ2715</f>
        <v>4866596.8499999996</v>
      </c>
      <c r="AM2715" s="2022"/>
      <c r="AN2715" s="2022" t="s">
        <v>740</v>
      </c>
    </row>
    <row r="2716" spans="1:40" ht="30" x14ac:dyDescent="0.25">
      <c r="A2716" s="137">
        <v>1</v>
      </c>
      <c r="B2716" s="307" t="s">
        <v>464</v>
      </c>
      <c r="C2716" s="429"/>
      <c r="D2716" s="4"/>
      <c r="E2716" s="565">
        <v>2265</v>
      </c>
      <c r="F2716" s="123">
        <f t="shared" ref="F2716:F2718" si="1632">ROUND(E2716/12*$B$4,0)</f>
        <v>1510</v>
      </c>
      <c r="G2716" s="183">
        <v>595</v>
      </c>
      <c r="H2716" s="183">
        <f t="shared" si="1624"/>
        <v>39.403973509933778</v>
      </c>
      <c r="I2716" s="1350"/>
      <c r="J2716" s="1350"/>
      <c r="K2716" s="122"/>
      <c r="L2716" s="122"/>
      <c r="M2716" s="122"/>
      <c r="N2716" s="122"/>
      <c r="O2716" s="122"/>
      <c r="P2716" s="122"/>
      <c r="Q2716" s="326">
        <v>3612.0181499999999</v>
      </c>
      <c r="R2716" s="326">
        <v>3612.0181499999999</v>
      </c>
      <c r="S2716" s="326">
        <v>3612.0181499999999</v>
      </c>
      <c r="T2716" s="326">
        <v>3612.0181499999999</v>
      </c>
      <c r="U2716" s="326">
        <v>3612.0181499999999</v>
      </c>
      <c r="V2716" s="326">
        <v>3612.0181499999999</v>
      </c>
      <c r="W2716" s="326">
        <v>3612.0181499999999</v>
      </c>
      <c r="X2716" s="326">
        <v>3612.0181499999999</v>
      </c>
      <c r="Y2716" s="323">
        <f t="shared" ref="Y2716:Y2719" si="1633">Q2716/12*$B$4+(R2716-Q2716)/11*7+(S2716-R2716)/10*6+(T2716-S2716)/9*5+(U2716-T2716)/8*4+(V2716-U2716)/7*3+(W2716-V2716)/6*2+(X2716-W2716)/5*1</f>
        <v>2408.0120999999999</v>
      </c>
      <c r="Z2716" s="326">
        <f>AF2716-AE2716-AB2716</f>
        <v>933.33057000000008</v>
      </c>
      <c r="AA2716" s="770"/>
      <c r="AB2716" s="326"/>
      <c r="AC2716" s="326">
        <f>Z2716-Y2716</f>
        <v>-1474.6815299999998</v>
      </c>
      <c r="AD2716" s="326"/>
      <c r="AE2716" s="326">
        <v>0</v>
      </c>
      <c r="AF2716" s="326">
        <v>933.33057000000008</v>
      </c>
      <c r="AG2716" s="951">
        <f>Z2716+AB2716+AE2716-AF2716</f>
        <v>0</v>
      </c>
      <c r="AH2716" s="964"/>
      <c r="AJ2716" s="2999">
        <f>Z2716+AB2716+AE2716-AF2716</f>
        <v>0</v>
      </c>
      <c r="AK2716" s="137">
        <f>AF2716*1000-AJ2716</f>
        <v>933330.57000000007</v>
      </c>
      <c r="AM2716" s="2022"/>
      <c r="AN2716" s="2022" t="s">
        <v>740</v>
      </c>
    </row>
    <row r="2717" spans="1:40" ht="60" x14ac:dyDescent="0.25">
      <c r="A2717" s="137">
        <v>1</v>
      </c>
      <c r="B2717" s="307" t="s">
        <v>465</v>
      </c>
      <c r="C2717" s="429"/>
      <c r="D2717" s="4"/>
      <c r="E2717" s="563">
        <v>3588</v>
      </c>
      <c r="F2717" s="123">
        <f t="shared" si="1632"/>
        <v>2392</v>
      </c>
      <c r="G2717" s="183">
        <v>1264</v>
      </c>
      <c r="H2717" s="183">
        <f t="shared" si="1624"/>
        <v>52.842809364548494</v>
      </c>
      <c r="I2717" s="1350"/>
      <c r="J2717" s="1350"/>
      <c r="K2717" s="122"/>
      <c r="L2717" s="122"/>
      <c r="M2717" s="122"/>
      <c r="N2717" s="122"/>
      <c r="O2717" s="122"/>
      <c r="P2717" s="122"/>
      <c r="Q2717" s="326">
        <v>10351.164720000001</v>
      </c>
      <c r="R2717" s="326">
        <v>10351.164720000001</v>
      </c>
      <c r="S2717" s="326">
        <v>10351.164720000001</v>
      </c>
      <c r="T2717" s="326">
        <v>10351.164720000001</v>
      </c>
      <c r="U2717" s="326">
        <v>10351.164720000001</v>
      </c>
      <c r="V2717" s="326">
        <v>10351.164720000001</v>
      </c>
      <c r="W2717" s="326">
        <v>10351.164720000001</v>
      </c>
      <c r="X2717" s="326">
        <v>10351.164720000001</v>
      </c>
      <c r="Y2717" s="323">
        <f t="shared" si="1633"/>
        <v>6900.7764800000004</v>
      </c>
      <c r="Z2717" s="326">
        <f>AF2717-AE2717-AB2717</f>
        <v>2823.1452600000002</v>
      </c>
      <c r="AA2717" s="770"/>
      <c r="AB2717" s="326"/>
      <c r="AC2717" s="326">
        <f>Z2717-Y2717</f>
        <v>-4077.6312200000002</v>
      </c>
      <c r="AD2717" s="326"/>
      <c r="AE2717" s="326">
        <v>0</v>
      </c>
      <c r="AF2717" s="326">
        <v>2823.1452600000002</v>
      </c>
      <c r="AG2717" s="951">
        <f>Z2717+AB2717+AE2717-AF2717</f>
        <v>0</v>
      </c>
      <c r="AH2717" s="964"/>
      <c r="AJ2717" s="2999">
        <f>Z2717+AB2717+AE2717-AF2717</f>
        <v>0</v>
      </c>
      <c r="AK2717" s="137">
        <f>AF2717*1000-AJ2717</f>
        <v>2823145.2600000002</v>
      </c>
      <c r="AM2717" s="2022"/>
      <c r="AN2717" s="2022" t="s">
        <v>740</v>
      </c>
    </row>
    <row r="2718" spans="1:40" ht="45" x14ac:dyDescent="0.25">
      <c r="A2718" s="137">
        <v>1</v>
      </c>
      <c r="B2718" s="307" t="s">
        <v>466</v>
      </c>
      <c r="C2718" s="429"/>
      <c r="D2718" s="4"/>
      <c r="E2718" s="171">
        <v>1176</v>
      </c>
      <c r="F2718" s="123">
        <f t="shared" si="1632"/>
        <v>784</v>
      </c>
      <c r="G2718" s="183">
        <v>823</v>
      </c>
      <c r="H2718" s="183">
        <f t="shared" si="1624"/>
        <v>104.97448979591837</v>
      </c>
      <c r="I2718" s="1350"/>
      <c r="J2718" s="1350"/>
      <c r="K2718" s="122"/>
      <c r="L2718" s="122"/>
      <c r="M2718" s="122"/>
      <c r="N2718" s="122"/>
      <c r="O2718" s="122"/>
      <c r="P2718" s="122"/>
      <c r="Q2718" s="326">
        <v>1584.2719200000001</v>
      </c>
      <c r="R2718" s="326">
        <v>1584.2719200000001</v>
      </c>
      <c r="S2718" s="326">
        <v>1584.2719200000001</v>
      </c>
      <c r="T2718" s="326">
        <v>1584.2719200000001</v>
      </c>
      <c r="U2718" s="326">
        <v>1584.2719200000001</v>
      </c>
      <c r="V2718" s="326">
        <v>1584.2719200000001</v>
      </c>
      <c r="W2718" s="326">
        <v>1584.2719200000001</v>
      </c>
      <c r="X2718" s="326">
        <v>1584.2719200000001</v>
      </c>
      <c r="Y2718" s="323">
        <f t="shared" si="1633"/>
        <v>1056.18128</v>
      </c>
      <c r="Z2718" s="326">
        <f>AF2718-AE2718-AB2718</f>
        <v>1110.12102</v>
      </c>
      <c r="AA2718" s="770"/>
      <c r="AB2718" s="326"/>
      <c r="AC2718" s="326">
        <f>Z2718-Y2718</f>
        <v>53.939740000000029</v>
      </c>
      <c r="AD2718" s="326"/>
      <c r="AE2718" s="326">
        <v>0</v>
      </c>
      <c r="AF2718" s="326">
        <v>1110.12102</v>
      </c>
      <c r="AG2718" s="951">
        <f>Z2718+AB2718+AE2718-AF2718</f>
        <v>0</v>
      </c>
      <c r="AH2718" s="964"/>
      <c r="AJ2718" s="2999">
        <f>Z2718+AB2718+AE2718-AF2718</f>
        <v>0</v>
      </c>
      <c r="AK2718" s="137">
        <f>AF2718*1000-AJ2718</f>
        <v>1110121.02</v>
      </c>
      <c r="AM2718" s="2022"/>
      <c r="AN2718" s="2022" t="s">
        <v>740</v>
      </c>
    </row>
    <row r="2719" spans="1:40" ht="29.25" x14ac:dyDescent="0.25">
      <c r="A2719" s="137">
        <v>1</v>
      </c>
      <c r="B2719" s="2017" t="s">
        <v>310</v>
      </c>
      <c r="C2719" s="429"/>
      <c r="D2719" s="4"/>
      <c r="E2719" s="540">
        <f>SUM(E2720,E2721,E2724,E2725,E2726,E2727)</f>
        <v>2583.6</v>
      </c>
      <c r="F2719" s="540">
        <f t="shared" ref="F2719:G2719" si="1634">SUM(F2720,F2721,F2724,F2725,F2726,F2727)</f>
        <v>1722</v>
      </c>
      <c r="G2719" s="540">
        <f t="shared" si="1634"/>
        <v>2261.625</v>
      </c>
      <c r="H2719" s="183">
        <f t="shared" si="1624"/>
        <v>131.33710801393727</v>
      </c>
      <c r="I2719" s="1350"/>
      <c r="J2719" s="1350"/>
      <c r="K2719" s="122"/>
      <c r="L2719" s="122"/>
      <c r="M2719" s="122"/>
      <c r="N2719" s="122"/>
      <c r="O2719" s="122"/>
      <c r="P2719" s="122"/>
      <c r="Q2719" s="326">
        <v>4058.4000000000019</v>
      </c>
      <c r="R2719" s="326">
        <v>4058.4000000000019</v>
      </c>
      <c r="S2719" s="326">
        <v>4058.4000000000019</v>
      </c>
      <c r="T2719" s="326">
        <v>4058.4000000000019</v>
      </c>
      <c r="U2719" s="326">
        <v>4058.4000000000019</v>
      </c>
      <c r="V2719" s="326">
        <v>4058.4000000000019</v>
      </c>
      <c r="W2719" s="326">
        <v>4058.4000000000019</v>
      </c>
      <c r="X2719" s="326">
        <v>4058.4000000000019</v>
      </c>
      <c r="Y2719" s="323">
        <f t="shared" si="1633"/>
        <v>2705.6000000000013</v>
      </c>
      <c r="Z2719" s="326">
        <f>AF2719-AE2719-AB2719</f>
        <v>1990.479889999996</v>
      </c>
      <c r="AA2719" s="770"/>
      <c r="AB2719" s="326"/>
      <c r="AC2719" s="326">
        <f>Z2719-Y2719</f>
        <v>-715.1201100000053</v>
      </c>
      <c r="AD2719" s="326">
        <v>-17.15699</v>
      </c>
      <c r="AE2719" s="326">
        <v>2.3092638912203256E-14</v>
      </c>
      <c r="AF2719" s="326">
        <v>1990.479889999996</v>
      </c>
      <c r="AG2719" s="951">
        <f>Z2719+AB2719+AE2719-AF2719</f>
        <v>0</v>
      </c>
      <c r="AH2719" s="964"/>
      <c r="AJ2719" s="2999">
        <f>Z2719+AB2719+AE2719-AF2719</f>
        <v>0</v>
      </c>
      <c r="AK2719" s="137">
        <f>AF2719*1000-AJ2719</f>
        <v>1990479.8899999959</v>
      </c>
      <c r="AM2719" s="2022"/>
      <c r="AN2719" s="2022" t="s">
        <v>740</v>
      </c>
    </row>
    <row r="2720" spans="1:40" x14ac:dyDescent="0.25">
      <c r="A2720" s="137">
        <v>1</v>
      </c>
      <c r="B2720" s="307" t="s">
        <v>303</v>
      </c>
      <c r="C2720" s="429"/>
      <c r="D2720" s="4"/>
      <c r="E2720" s="171"/>
      <c r="F2720" s="183"/>
      <c r="G2720" s="183"/>
      <c r="H2720" s="183"/>
      <c r="I2720" s="1350"/>
      <c r="J2720" s="1350"/>
      <c r="K2720" s="122"/>
      <c r="L2720" s="122"/>
      <c r="M2720" s="122"/>
      <c r="N2720" s="122"/>
      <c r="O2720" s="122"/>
      <c r="P2720" s="122"/>
      <c r="Q2720" s="326"/>
      <c r="R2720" s="326"/>
      <c r="S2720" s="326"/>
      <c r="T2720" s="326"/>
      <c r="U2720" s="326"/>
      <c r="V2720" s="326"/>
      <c r="W2720" s="326"/>
      <c r="X2720" s="326"/>
      <c r="Y2720" s="323"/>
      <c r="Z2720" s="326"/>
      <c r="AA2720" s="770"/>
      <c r="AB2720" s="326"/>
      <c r="AC2720" s="326"/>
      <c r="AD2720" s="326"/>
      <c r="AE2720" s="326"/>
      <c r="AF2720" s="326"/>
      <c r="AG2720" s="951">
        <f>Z2720+AB2720+AE2720-AF2720</f>
        <v>0</v>
      </c>
      <c r="AH2720" s="964"/>
      <c r="AJ2720" s="2999">
        <f>Z2720+AB2720+AE2720-AF2720</f>
        <v>0</v>
      </c>
      <c r="AK2720" s="137">
        <f>AF2720*1000-AJ2720</f>
        <v>0</v>
      </c>
      <c r="AM2720" s="2022"/>
      <c r="AN2720" s="2022" t="s">
        <v>740</v>
      </c>
    </row>
    <row r="2721" spans="1:40" ht="30" x14ac:dyDescent="0.25">
      <c r="A2721" s="137">
        <v>1</v>
      </c>
      <c r="B2721" s="467" t="s">
        <v>442</v>
      </c>
      <c r="C2721" s="429"/>
      <c r="D2721" s="4"/>
      <c r="E2721" s="171">
        <f>E2722+E2723/4</f>
        <v>750</v>
      </c>
      <c r="F2721" s="183">
        <f>F2722+F2723/4</f>
        <v>500</v>
      </c>
      <c r="G2721" s="183">
        <f>G2722+G2723/4</f>
        <v>352.62499999999994</v>
      </c>
      <c r="H2721" s="183">
        <f>G2721/F2721*100</f>
        <v>70.524999999999991</v>
      </c>
      <c r="I2721" s="1350"/>
      <c r="J2721" s="1350"/>
      <c r="K2721" s="122"/>
      <c r="L2721" s="122"/>
      <c r="M2721" s="122"/>
      <c r="N2721" s="122"/>
      <c r="O2721" s="122"/>
      <c r="P2721" s="122"/>
      <c r="Q2721" s="326"/>
      <c r="R2721" s="326"/>
      <c r="S2721" s="326"/>
      <c r="T2721" s="326"/>
      <c r="U2721" s="326"/>
      <c r="V2721" s="326"/>
      <c r="W2721" s="326"/>
      <c r="X2721" s="326"/>
      <c r="Y2721" s="323"/>
      <c r="Z2721" s="326"/>
      <c r="AA2721" s="770"/>
      <c r="AB2721" s="326"/>
      <c r="AC2721" s="326"/>
      <c r="AD2721" s="326"/>
      <c r="AE2721" s="326"/>
      <c r="AF2721" s="326"/>
      <c r="AG2721" s="951">
        <f>Z2721+AB2721+AE2721-AF2721</f>
        <v>0</v>
      </c>
      <c r="AH2721" s="964"/>
      <c r="AJ2721" s="2999">
        <f>Z2721+AB2721+AE2721-AF2721</f>
        <v>0</v>
      </c>
      <c r="AK2721" s="137">
        <f>AF2721*1000-AJ2721</f>
        <v>0</v>
      </c>
      <c r="AM2721" s="2022"/>
      <c r="AN2721" s="2022" t="s">
        <v>740</v>
      </c>
    </row>
    <row r="2722" spans="1:40" x14ac:dyDescent="0.25">
      <c r="A2722" s="137">
        <v>1</v>
      </c>
      <c r="B2722" s="307" t="s">
        <v>443</v>
      </c>
      <c r="C2722" s="429"/>
      <c r="D2722" s="4"/>
      <c r="E2722" s="542"/>
      <c r="F2722" s="183"/>
      <c r="G2722" s="183"/>
      <c r="H2722" s="183"/>
      <c r="I2722" s="1350"/>
      <c r="J2722" s="1350"/>
      <c r="K2722" s="122"/>
      <c r="L2722" s="122"/>
      <c r="M2722" s="122"/>
      <c r="N2722" s="122"/>
      <c r="O2722" s="122"/>
      <c r="P2722" s="122"/>
      <c r="Q2722" s="326"/>
      <c r="R2722" s="326"/>
      <c r="S2722" s="326"/>
      <c r="T2722" s="326"/>
      <c r="U2722" s="326"/>
      <c r="V2722" s="326"/>
      <c r="W2722" s="326"/>
      <c r="X2722" s="326"/>
      <c r="Y2722" s="323"/>
      <c r="Z2722" s="326"/>
      <c r="AA2722" s="770"/>
      <c r="AB2722" s="326"/>
      <c r="AC2722" s="326"/>
      <c r="AD2722" s="326"/>
      <c r="AE2722" s="326"/>
      <c r="AF2722" s="326"/>
      <c r="AG2722" s="951">
        <f>Z2722+AB2722+AE2722-AF2722</f>
        <v>0</v>
      </c>
      <c r="AH2722" s="964"/>
      <c r="AJ2722" s="2999">
        <f>Z2722+AB2722+AE2722-AF2722</f>
        <v>0</v>
      </c>
      <c r="AK2722" s="137">
        <f>AF2722*1000-AJ2722</f>
        <v>0</v>
      </c>
      <c r="AM2722" s="2022"/>
      <c r="AN2722" s="2022" t="s">
        <v>740</v>
      </c>
    </row>
    <row r="2723" spans="1:40" ht="30" x14ac:dyDescent="0.25">
      <c r="A2723" s="137">
        <v>1</v>
      </c>
      <c r="B2723" s="307" t="s">
        <v>444</v>
      </c>
      <c r="C2723" s="429"/>
      <c r="D2723" s="4"/>
      <c r="E2723" s="171">
        <v>3000</v>
      </c>
      <c r="F2723" s="183">
        <f>ROUND(E2723/12*$B$4,0)</f>
        <v>2000</v>
      </c>
      <c r="G2723" s="183">
        <v>1410.4999999999998</v>
      </c>
      <c r="H2723" s="183">
        <f>G2723/F2723*100</f>
        <v>70.524999999999991</v>
      </c>
      <c r="I2723" s="1350"/>
      <c r="J2723" s="1350"/>
      <c r="K2723" s="122"/>
      <c r="L2723" s="122"/>
      <c r="M2723" s="122"/>
      <c r="N2723" s="122"/>
      <c r="O2723" s="122"/>
      <c r="P2723" s="122"/>
      <c r="Q2723" s="326"/>
      <c r="R2723" s="326"/>
      <c r="S2723" s="326"/>
      <c r="T2723" s="326"/>
      <c r="U2723" s="326"/>
      <c r="V2723" s="326"/>
      <c r="W2723" s="326"/>
      <c r="X2723" s="326"/>
      <c r="Y2723" s="323"/>
      <c r="Z2723" s="326"/>
      <c r="AA2723" s="770"/>
      <c r="AB2723" s="326"/>
      <c r="AC2723" s="326"/>
      <c r="AD2723" s="326"/>
      <c r="AE2723" s="326"/>
      <c r="AF2723" s="326"/>
      <c r="AG2723" s="951">
        <f>Z2723+AB2723+AE2723-AF2723</f>
        <v>0</v>
      </c>
      <c r="AH2723" s="964"/>
      <c r="AJ2723" s="2999">
        <f>Z2723+AB2723+AE2723-AF2723</f>
        <v>0</v>
      </c>
      <c r="AK2723" s="137">
        <f>AF2723*1000-AJ2723</f>
        <v>0</v>
      </c>
      <c r="AM2723" s="2022"/>
      <c r="AN2723" s="2022" t="s">
        <v>740</v>
      </c>
    </row>
    <row r="2724" spans="1:40" ht="60" x14ac:dyDescent="0.25">
      <c r="A2724" s="137">
        <v>1</v>
      </c>
      <c r="B2724" s="307" t="s">
        <v>446</v>
      </c>
      <c r="C2724" s="429"/>
      <c r="D2724" s="4"/>
      <c r="E2724" s="566"/>
      <c r="F2724" s="183"/>
      <c r="G2724" s="183"/>
      <c r="H2724" s="183"/>
      <c r="I2724" s="1350"/>
      <c r="J2724" s="1350"/>
      <c r="K2724" s="122"/>
      <c r="L2724" s="122"/>
      <c r="M2724" s="122"/>
      <c r="N2724" s="122"/>
      <c r="O2724" s="122"/>
      <c r="P2724" s="122"/>
      <c r="Q2724" s="326"/>
      <c r="R2724" s="326"/>
      <c r="S2724" s="326"/>
      <c r="T2724" s="326"/>
      <c r="U2724" s="326"/>
      <c r="V2724" s="326"/>
      <c r="W2724" s="326"/>
      <c r="X2724" s="326"/>
      <c r="Y2724" s="323"/>
      <c r="Z2724" s="326"/>
      <c r="AA2724" s="770"/>
      <c r="AB2724" s="326"/>
      <c r="AC2724" s="326"/>
      <c r="AD2724" s="326"/>
      <c r="AE2724" s="326"/>
      <c r="AF2724" s="326"/>
      <c r="AG2724" s="951">
        <f>Z2724+AB2724+AE2724-AF2724</f>
        <v>0</v>
      </c>
      <c r="AH2724" s="964"/>
      <c r="AJ2724" s="2999">
        <f>Z2724+AB2724+AE2724-AF2724</f>
        <v>0</v>
      </c>
      <c r="AK2724" s="137">
        <f>AF2724*1000-AJ2724</f>
        <v>0</v>
      </c>
      <c r="AM2724" s="2022"/>
      <c r="AN2724" s="2022" t="s">
        <v>740</v>
      </c>
    </row>
    <row r="2725" spans="1:40" ht="45" x14ac:dyDescent="0.25">
      <c r="A2725" s="137">
        <v>1</v>
      </c>
      <c r="B2725" s="306" t="s">
        <v>447</v>
      </c>
      <c r="C2725" s="429"/>
      <c r="D2725" s="4"/>
      <c r="E2725" s="566"/>
      <c r="F2725" s="183"/>
      <c r="G2725" s="183"/>
      <c r="H2725" s="183"/>
      <c r="I2725" s="1350"/>
      <c r="J2725" s="1350"/>
      <c r="K2725" s="122"/>
      <c r="L2725" s="122"/>
      <c r="M2725" s="122"/>
      <c r="N2725" s="122"/>
      <c r="O2725" s="122"/>
      <c r="P2725" s="122"/>
      <c r="Q2725" s="326"/>
      <c r="R2725" s="326"/>
      <c r="S2725" s="326"/>
      <c r="T2725" s="326"/>
      <c r="U2725" s="326"/>
      <c r="V2725" s="326"/>
      <c r="W2725" s="326"/>
      <c r="X2725" s="326"/>
      <c r="Y2725" s="323"/>
      <c r="Z2725" s="326"/>
      <c r="AA2725" s="770"/>
      <c r="AB2725" s="326"/>
      <c r="AC2725" s="326"/>
      <c r="AD2725" s="326"/>
      <c r="AE2725" s="326"/>
      <c r="AF2725" s="326"/>
      <c r="AG2725" s="951">
        <f>Z2725+AB2725+AE2725-AF2725</f>
        <v>0</v>
      </c>
      <c r="AH2725" s="964"/>
      <c r="AJ2725" s="2999">
        <f>Z2725+AB2725+AE2725-AF2725</f>
        <v>0</v>
      </c>
      <c r="AK2725" s="137">
        <f>AF2725*1000-AJ2725</f>
        <v>0</v>
      </c>
      <c r="AM2725" s="2022"/>
      <c r="AN2725" s="2022" t="s">
        <v>740</v>
      </c>
    </row>
    <row r="2726" spans="1:40" ht="90" x14ac:dyDescent="0.25">
      <c r="A2726" s="137">
        <v>1</v>
      </c>
      <c r="B2726" s="306" t="s">
        <v>448</v>
      </c>
      <c r="C2726" s="429"/>
      <c r="D2726" s="4"/>
      <c r="E2726" s="492"/>
      <c r="F2726" s="183"/>
      <c r="G2726" s="183"/>
      <c r="H2726" s="183"/>
      <c r="I2726" s="1350"/>
      <c r="J2726" s="1350"/>
      <c r="K2726" s="122"/>
      <c r="L2726" s="122"/>
      <c r="M2726" s="122"/>
      <c r="N2726" s="122"/>
      <c r="O2726" s="122"/>
      <c r="P2726" s="122"/>
      <c r="Q2726" s="326"/>
      <c r="R2726" s="326"/>
      <c r="S2726" s="326"/>
      <c r="T2726" s="326"/>
      <c r="U2726" s="326"/>
      <c r="V2726" s="326"/>
      <c r="W2726" s="326"/>
      <c r="X2726" s="326"/>
      <c r="Y2726" s="323"/>
      <c r="Z2726" s="326"/>
      <c r="AA2726" s="770"/>
      <c r="AB2726" s="326"/>
      <c r="AC2726" s="326"/>
      <c r="AD2726" s="326"/>
      <c r="AE2726" s="326"/>
      <c r="AF2726" s="326"/>
      <c r="AG2726" s="951">
        <f>Z2726+AB2726+AE2726-AF2726</f>
        <v>0</v>
      </c>
      <c r="AH2726" s="964"/>
      <c r="AJ2726" s="2999">
        <f>Z2726+AB2726+AE2726-AF2726</f>
        <v>0</v>
      </c>
      <c r="AK2726" s="137">
        <f>AF2726*1000-AJ2726</f>
        <v>0</v>
      </c>
      <c r="AM2726" s="2022"/>
      <c r="AN2726" s="2022" t="s">
        <v>740</v>
      </c>
    </row>
    <row r="2727" spans="1:40" ht="30" x14ac:dyDescent="0.25">
      <c r="A2727" s="137">
        <v>1</v>
      </c>
      <c r="B2727" s="306" t="s">
        <v>467</v>
      </c>
      <c r="C2727" s="429"/>
      <c r="D2727" s="4"/>
      <c r="E2727" s="492">
        <v>1833.6</v>
      </c>
      <c r="F2727" s="183">
        <f>ROUND(E2727/12*$B$4,0)</f>
        <v>1222</v>
      </c>
      <c r="G2727" s="183">
        <v>1909</v>
      </c>
      <c r="H2727" s="183">
        <f>G2727/F2727*100</f>
        <v>156.21931260229132</v>
      </c>
      <c r="I2727" s="1350"/>
      <c r="J2727" s="1350"/>
      <c r="K2727" s="122"/>
      <c r="L2727" s="122"/>
      <c r="M2727" s="122"/>
      <c r="N2727" s="122"/>
      <c r="O2727" s="122"/>
      <c r="P2727" s="122"/>
      <c r="Q2727" s="326">
        <v>4309.8999999999996</v>
      </c>
      <c r="R2727" s="326">
        <v>4309.8999999999996</v>
      </c>
      <c r="S2727" s="326">
        <v>4309.8999999999996</v>
      </c>
      <c r="T2727" s="326">
        <v>4309.8999999999996</v>
      </c>
      <c r="U2727" s="326">
        <v>4309.8999999999996</v>
      </c>
      <c r="V2727" s="326">
        <v>4309.8999999999996</v>
      </c>
      <c r="W2727" s="326">
        <v>4309.8999999999996</v>
      </c>
      <c r="X2727" s="326">
        <v>4309.8999999999996</v>
      </c>
      <c r="Y2727" s="323">
        <f>Q2727/12*$B$4+(R2727-Q2727)/11*7+(S2727-R2727)/10*6+(T2727-S2727)/9*5+(U2727-T2727)/8*4+(V2727-U2727)/7*3+(W2727-V2727)/6*2+(X2727-W2727)/5*1</f>
        <v>2873.2666666666664</v>
      </c>
      <c r="Z2727" s="326">
        <f>AF2727-AE2727-AB2727</f>
        <v>4096.9072900000001</v>
      </c>
      <c r="AA2727" s="770"/>
      <c r="AB2727" s="326"/>
      <c r="AC2727" s="326">
        <f>Z2727-Y2727</f>
        <v>1223.6406233333337</v>
      </c>
      <c r="AD2727" s="326"/>
      <c r="AE2727" s="326">
        <v>-14.349</v>
      </c>
      <c r="AF2727" s="326">
        <v>4082.5582899999999</v>
      </c>
      <c r="AG2727" s="951">
        <f>Z2727+AB2727+AE2727-AF2727</f>
        <v>0</v>
      </c>
      <c r="AH2727" s="964"/>
      <c r="AJ2727" s="2999">
        <f>Z2727+AB2727+AE2727-AF2727</f>
        <v>0</v>
      </c>
      <c r="AK2727" s="137">
        <f>AF2727*1000-AJ2727</f>
        <v>4082558.29</v>
      </c>
      <c r="AM2727" s="2022"/>
      <c r="AN2727" s="2022" t="s">
        <v>740</v>
      </c>
    </row>
    <row r="2728" spans="1:40" ht="29.25" x14ac:dyDescent="0.25">
      <c r="A2728" s="137">
        <v>1</v>
      </c>
      <c r="B2728" s="519" t="s">
        <v>311</v>
      </c>
      <c r="C2728" s="429"/>
      <c r="D2728" s="4"/>
      <c r="E2728" s="218">
        <f>E2729+E2730</f>
        <v>1276.5957446808511</v>
      </c>
      <c r="F2728" s="123">
        <f>F2729+F2730</f>
        <v>851.063829787234</v>
      </c>
      <c r="G2728" s="183">
        <f>G2729+G2730</f>
        <v>632.58617021276586</v>
      </c>
      <c r="H2728" s="183">
        <f>G2728/F2728*100</f>
        <v>74.328874999999996</v>
      </c>
      <c r="I2728" s="1350"/>
      <c r="J2728" s="1350"/>
      <c r="K2728" s="122"/>
      <c r="L2728" s="122"/>
      <c r="M2728" s="122"/>
      <c r="N2728" s="122"/>
      <c r="O2728" s="122"/>
      <c r="P2728" s="122"/>
      <c r="Q2728" s="326"/>
      <c r="R2728" s="326"/>
      <c r="S2728" s="326"/>
      <c r="T2728" s="326"/>
      <c r="U2728" s="326"/>
      <c r="V2728" s="326"/>
      <c r="W2728" s="326"/>
      <c r="X2728" s="326"/>
      <c r="Y2728" s="323"/>
      <c r="Z2728" s="326"/>
      <c r="AA2728" s="770"/>
      <c r="AB2728" s="326"/>
      <c r="AC2728" s="326"/>
      <c r="AD2728" s="326"/>
      <c r="AE2728" s="326"/>
      <c r="AF2728" s="326"/>
      <c r="AG2728" s="951">
        <f>Z2728+AB2728+AE2728-AF2728</f>
        <v>0</v>
      </c>
      <c r="AH2728" s="964"/>
      <c r="AJ2728" s="2999">
        <f>Z2728+AB2728+AE2728-AF2728</f>
        <v>0</v>
      </c>
      <c r="AK2728" s="137">
        <f>AF2728*1000-AJ2728</f>
        <v>0</v>
      </c>
      <c r="AM2728" s="2022"/>
      <c r="AN2728" s="2022" t="s">
        <v>740</v>
      </c>
    </row>
    <row r="2729" spans="1:40" x14ac:dyDescent="0.25">
      <c r="A2729" s="137">
        <v>1</v>
      </c>
      <c r="B2729" s="519" t="s">
        <v>319</v>
      </c>
      <c r="C2729" s="429"/>
      <c r="D2729" s="4"/>
      <c r="E2729" s="218"/>
      <c r="F2729" s="123"/>
      <c r="G2729" s="183"/>
      <c r="H2729" s="183"/>
      <c r="I2729" s="1350"/>
      <c r="J2729" s="1350"/>
      <c r="K2729" s="122"/>
      <c r="L2729" s="122"/>
      <c r="M2729" s="122"/>
      <c r="N2729" s="122"/>
      <c r="O2729" s="122"/>
      <c r="P2729" s="122"/>
      <c r="Q2729" s="326"/>
      <c r="R2729" s="326"/>
      <c r="S2729" s="326"/>
      <c r="T2729" s="326"/>
      <c r="U2729" s="326"/>
      <c r="V2729" s="326"/>
      <c r="W2729" s="326"/>
      <c r="X2729" s="326"/>
      <c r="Y2729" s="323"/>
      <c r="Z2729" s="326"/>
      <c r="AA2729" s="770"/>
      <c r="AB2729" s="326"/>
      <c r="AC2729" s="326"/>
      <c r="AD2729" s="326"/>
      <c r="AE2729" s="326"/>
      <c r="AF2729" s="326"/>
      <c r="AG2729" s="951">
        <f>Z2729+AB2729+AE2729-AF2729</f>
        <v>0</v>
      </c>
      <c r="AH2729" s="964"/>
      <c r="AJ2729" s="2999">
        <f>Z2729+AB2729+AE2729-AF2729</f>
        <v>0</v>
      </c>
      <c r="AK2729" s="137">
        <f>AF2729*1000-AJ2729</f>
        <v>0</v>
      </c>
      <c r="AM2729" s="2022"/>
      <c r="AN2729" s="2022" t="s">
        <v>740</v>
      </c>
    </row>
    <row r="2730" spans="1:40" x14ac:dyDescent="0.25">
      <c r="A2730" s="137">
        <v>1</v>
      </c>
      <c r="B2730" s="4" t="s">
        <v>320</v>
      </c>
      <c r="C2730" s="429"/>
      <c r="D2730" s="4"/>
      <c r="E2730" s="218">
        <f>E2731/9.4</f>
        <v>1276.5957446808511</v>
      </c>
      <c r="F2730" s="123">
        <f>F2731/9.4</f>
        <v>851.063829787234</v>
      </c>
      <c r="G2730" s="183">
        <f>G2731/9.4</f>
        <v>632.58617021276586</v>
      </c>
      <c r="H2730" s="183">
        <f>G2730/F2730*100</f>
        <v>74.328874999999996</v>
      </c>
      <c r="I2730" s="1350"/>
      <c r="J2730" s="1350"/>
      <c r="K2730" s="122"/>
      <c r="L2730" s="122"/>
      <c r="M2730" s="122"/>
      <c r="N2730" s="122"/>
      <c r="O2730" s="122"/>
      <c r="P2730" s="122"/>
      <c r="Q2730" s="326"/>
      <c r="R2730" s="326"/>
      <c r="S2730" s="326"/>
      <c r="T2730" s="326"/>
      <c r="U2730" s="326"/>
      <c r="V2730" s="326"/>
      <c r="W2730" s="326"/>
      <c r="X2730" s="326"/>
      <c r="Y2730" s="323"/>
      <c r="Z2730" s="326"/>
      <c r="AA2730" s="770"/>
      <c r="AB2730" s="326"/>
      <c r="AC2730" s="326"/>
      <c r="AD2730" s="326"/>
      <c r="AE2730" s="326"/>
      <c r="AF2730" s="326"/>
      <c r="AG2730" s="951">
        <f>Z2730+AB2730+AE2730-AF2730</f>
        <v>0</v>
      </c>
      <c r="AH2730" s="964"/>
      <c r="AJ2730" s="2999">
        <f>Z2730+AB2730+AE2730-AF2730</f>
        <v>0</v>
      </c>
      <c r="AK2730" s="137">
        <f>AF2730*1000-AJ2730</f>
        <v>0</v>
      </c>
      <c r="AM2730" s="2022"/>
      <c r="AN2730" s="2022" t="s">
        <v>740</v>
      </c>
    </row>
    <row r="2731" spans="1:40" x14ac:dyDescent="0.25">
      <c r="A2731" s="137">
        <v>1</v>
      </c>
      <c r="B2731" s="533" t="s">
        <v>321</v>
      </c>
      <c r="C2731" s="429"/>
      <c r="D2731" s="4"/>
      <c r="E2731" s="218">
        <v>12000</v>
      </c>
      <c r="F2731" s="123">
        <f>ROUND(E2731/12*$B$4,0)</f>
        <v>8000</v>
      </c>
      <c r="G2731" s="183">
        <v>5946.3099999999995</v>
      </c>
      <c r="H2731" s="183">
        <f>G2731/F2731*100</f>
        <v>74.328874999999996</v>
      </c>
      <c r="I2731" s="1350"/>
      <c r="J2731" s="1350"/>
      <c r="K2731" s="122"/>
      <c r="L2731" s="122"/>
      <c r="M2731" s="122"/>
      <c r="N2731" s="122"/>
      <c r="O2731" s="122"/>
      <c r="P2731" s="122"/>
      <c r="Q2731" s="326"/>
      <c r="R2731" s="326"/>
      <c r="S2731" s="326"/>
      <c r="T2731" s="326"/>
      <c r="U2731" s="326"/>
      <c r="V2731" s="326"/>
      <c r="W2731" s="326"/>
      <c r="X2731" s="326"/>
      <c r="Y2731" s="323"/>
      <c r="Z2731" s="326"/>
      <c r="AA2731" s="770"/>
      <c r="AB2731" s="326"/>
      <c r="AC2731" s="326"/>
      <c r="AD2731" s="326"/>
      <c r="AE2731" s="326"/>
      <c r="AF2731" s="326"/>
      <c r="AG2731" s="951">
        <f>Z2731+AB2731+AE2731-AF2731</f>
        <v>0</v>
      </c>
      <c r="AH2731" s="964"/>
      <c r="AJ2731" s="2999">
        <f>Z2731+AB2731+AE2731-AF2731</f>
        <v>0</v>
      </c>
      <c r="AK2731" s="137">
        <f>AF2731*1000-AJ2731</f>
        <v>0</v>
      </c>
      <c r="AM2731" s="2022"/>
      <c r="AN2731" s="2022" t="s">
        <v>740</v>
      </c>
    </row>
    <row r="2732" spans="1:40" ht="29.25" x14ac:dyDescent="0.25">
      <c r="A2732" s="137">
        <v>1</v>
      </c>
      <c r="B2732" s="519" t="s">
        <v>304</v>
      </c>
      <c r="C2732" s="429"/>
      <c r="D2732" s="4"/>
      <c r="E2732" s="218"/>
      <c r="F2732" s="123">
        <f>ROUND(E2732/12*$B$4,0)</f>
        <v>0</v>
      </c>
      <c r="G2732" s="183"/>
      <c r="H2732" s="183" t="e">
        <f>G2732/F2732*100</f>
        <v>#DIV/0!</v>
      </c>
      <c r="I2732" s="1350"/>
      <c r="J2732" s="1350"/>
      <c r="K2732" s="122"/>
      <c r="L2732" s="122"/>
      <c r="M2732" s="122"/>
      <c r="N2732" s="122"/>
      <c r="O2732" s="122"/>
      <c r="P2732" s="122"/>
      <c r="Q2732" s="326"/>
      <c r="R2732" s="326"/>
      <c r="S2732" s="326"/>
      <c r="T2732" s="326"/>
      <c r="U2732" s="326"/>
      <c r="V2732" s="326"/>
      <c r="W2732" s="326"/>
      <c r="X2732" s="326"/>
      <c r="Y2732" s="323"/>
      <c r="Z2732" s="326"/>
      <c r="AA2732" s="770"/>
      <c r="AB2732" s="326"/>
      <c r="AC2732" s="326"/>
      <c r="AD2732" s="326"/>
      <c r="AE2732" s="326"/>
      <c r="AF2732" s="326"/>
      <c r="AG2732" s="951">
        <f>Z2732+AB2732+AE2732-AF2732</f>
        <v>0</v>
      </c>
      <c r="AH2732" s="964"/>
      <c r="AJ2732" s="2999">
        <f>Z2732+AB2732+AE2732-AF2732</f>
        <v>0</v>
      </c>
      <c r="AK2732" s="137">
        <f>AF2732*1000-AJ2732</f>
        <v>0</v>
      </c>
      <c r="AM2732" s="2022"/>
      <c r="AN2732" s="2022" t="s">
        <v>740</v>
      </c>
    </row>
    <row r="2733" spans="1:40" ht="30" x14ac:dyDescent="0.25">
      <c r="A2733" s="137">
        <v>1</v>
      </c>
      <c r="B2733" s="515" t="s">
        <v>191</v>
      </c>
      <c r="C2733" s="429"/>
      <c r="D2733" s="4"/>
      <c r="E2733" s="218"/>
      <c r="F2733" s="123"/>
      <c r="G2733" s="183"/>
      <c r="H2733" s="183"/>
      <c r="I2733" s="1350"/>
      <c r="J2733" s="1350"/>
      <c r="K2733" s="122"/>
      <c r="L2733" s="122"/>
      <c r="M2733" s="122"/>
      <c r="N2733" s="122"/>
      <c r="O2733" s="122"/>
      <c r="P2733" s="122"/>
      <c r="Q2733" s="326"/>
      <c r="R2733" s="326"/>
      <c r="S2733" s="326"/>
      <c r="T2733" s="326"/>
      <c r="U2733" s="326"/>
      <c r="V2733" s="326"/>
      <c r="W2733" s="326"/>
      <c r="X2733" s="326"/>
      <c r="Y2733" s="323"/>
      <c r="Z2733" s="326"/>
      <c r="AA2733" s="770"/>
      <c r="AB2733" s="326"/>
      <c r="AC2733" s="326"/>
      <c r="AD2733" s="326"/>
      <c r="AE2733" s="326"/>
      <c r="AF2733" s="326"/>
      <c r="AG2733" s="951">
        <f>Z2733+AB2733+AE2733-AF2733</f>
        <v>0</v>
      </c>
      <c r="AH2733" s="964"/>
      <c r="AJ2733" s="2999">
        <f>Z2733+AB2733+AE2733-AF2733</f>
        <v>0</v>
      </c>
      <c r="AK2733" s="137">
        <f>AF2733*1000-AJ2733</f>
        <v>0</v>
      </c>
      <c r="AM2733" s="2022"/>
      <c r="AN2733" s="2022" t="s">
        <v>740</v>
      </c>
    </row>
    <row r="2734" spans="1:40" ht="72" x14ac:dyDescent="0.25">
      <c r="A2734" s="137">
        <v>1</v>
      </c>
      <c r="B2734" s="519" t="s">
        <v>312</v>
      </c>
      <c r="C2734" s="429"/>
      <c r="D2734" s="4"/>
      <c r="E2734" s="218"/>
      <c r="F2734" s="123"/>
      <c r="G2734" s="183"/>
      <c r="H2734" s="183"/>
      <c r="I2734" s="1350"/>
      <c r="J2734" s="1350"/>
      <c r="K2734" s="122"/>
      <c r="L2734" s="122"/>
      <c r="M2734" s="122"/>
      <c r="N2734" s="122"/>
      <c r="O2734" s="122"/>
      <c r="P2734" s="122"/>
      <c r="Q2734" s="326"/>
      <c r="R2734" s="326"/>
      <c r="S2734" s="326"/>
      <c r="T2734" s="326"/>
      <c r="U2734" s="326"/>
      <c r="V2734" s="326"/>
      <c r="W2734" s="326"/>
      <c r="X2734" s="326"/>
      <c r="Y2734" s="323"/>
      <c r="Z2734" s="326"/>
      <c r="AA2734" s="770"/>
      <c r="AB2734" s="326"/>
      <c r="AC2734" s="326"/>
      <c r="AD2734" s="326"/>
      <c r="AE2734" s="326"/>
      <c r="AF2734" s="326"/>
      <c r="AG2734" s="951">
        <f>Z2734+AB2734+AE2734-AF2734</f>
        <v>0</v>
      </c>
      <c r="AH2734" s="964"/>
      <c r="AJ2734" s="2999">
        <f>Z2734+AB2734+AE2734-AF2734</f>
        <v>0</v>
      </c>
      <c r="AK2734" s="137">
        <f>AF2734*1000-AJ2734</f>
        <v>0</v>
      </c>
      <c r="AM2734" s="2022"/>
      <c r="AN2734" s="2022" t="s">
        <v>740</v>
      </c>
    </row>
    <row r="2735" spans="1:40" s="2022" customFormat="1" x14ac:dyDescent="0.25">
      <c r="A2735" s="2022">
        <v>1</v>
      </c>
      <c r="B2735" s="504" t="s">
        <v>217</v>
      </c>
      <c r="C2735" s="429"/>
      <c r="D2735" s="4"/>
      <c r="E2735" s="317">
        <f>SUM(E2736:E2738)</f>
        <v>1110</v>
      </c>
      <c r="F2735" s="317">
        <f>SUM(F2736:F2738)</f>
        <v>740</v>
      </c>
      <c r="G2735" s="317">
        <f>SUM(G2736:G2738)</f>
        <v>550</v>
      </c>
      <c r="H2735" s="183">
        <f t="shared" ref="H2735:H2744" si="1635">G2735/F2735*100</f>
        <v>74.324324324324323</v>
      </c>
      <c r="I2735" s="1350"/>
      <c r="J2735" s="1350"/>
      <c r="K2735" s="122"/>
      <c r="L2735" s="122"/>
      <c r="M2735" s="122"/>
      <c r="N2735" s="122"/>
      <c r="O2735" s="122"/>
      <c r="P2735" s="122"/>
      <c r="Q2735" s="326">
        <v>2060.7321999999999</v>
      </c>
      <c r="R2735" s="326">
        <v>2060.7321999999999</v>
      </c>
      <c r="S2735" s="326">
        <v>2060.7321999999999</v>
      </c>
      <c r="T2735" s="326">
        <v>2060.7321999999999</v>
      </c>
      <c r="U2735" s="326">
        <v>2060.7321999999999</v>
      </c>
      <c r="V2735" s="326">
        <v>2060.7321999999999</v>
      </c>
      <c r="W2735" s="326">
        <v>2060.7321999999999</v>
      </c>
      <c r="X2735" s="326">
        <v>2060.7321999999999</v>
      </c>
      <c r="Y2735" s="323">
        <f>Q2735/12*$B$4+(R2735-Q2735)/11*7+(S2735-R2735)/10*6+(T2735-S2735)/9*5+(U2735-T2735)/8*4+(V2735-U2735)/7*3+(W2735-V2735)/6*2+(X2735-W2735)/5*1</f>
        <v>1373.8214666666665</v>
      </c>
      <c r="Z2735" s="326">
        <f>AF2735-AE2735-AB2735</f>
        <v>774.54153000000008</v>
      </c>
      <c r="AA2735" s="770"/>
      <c r="AB2735" s="326"/>
      <c r="AC2735" s="326">
        <f>Z2735-Y2735</f>
        <v>-599.27993666666646</v>
      </c>
      <c r="AD2735" s="326"/>
      <c r="AE2735" s="326">
        <v>0</v>
      </c>
      <c r="AF2735" s="326">
        <v>774.54153000000008</v>
      </c>
      <c r="AG2735" s="951">
        <f>Z2735+AB2735+AE2735-AF2735</f>
        <v>0</v>
      </c>
      <c r="AH2735" s="964"/>
      <c r="AJ2735" s="2999">
        <f>Z2735+AB2735+AE2735-AF2735</f>
        <v>0</v>
      </c>
      <c r="AK2735" s="2022">
        <f>AF2735*1000-AJ2735</f>
        <v>774541.53</v>
      </c>
      <c r="AN2735" s="2022" t="s">
        <v>740</v>
      </c>
    </row>
    <row r="2736" spans="1:40" s="2022" customFormat="1" x14ac:dyDescent="0.25">
      <c r="A2736" s="2022">
        <v>1</v>
      </c>
      <c r="B2736" s="1841" t="s">
        <v>65</v>
      </c>
      <c r="C2736" s="429"/>
      <c r="D2736" s="4"/>
      <c r="E2736" s="171">
        <v>800</v>
      </c>
      <c r="F2736" s="123">
        <f>ROUND(E2736/12*$B$4,0)</f>
        <v>533</v>
      </c>
      <c r="G2736" s="183">
        <v>390</v>
      </c>
      <c r="H2736" s="183">
        <f t="shared" si="1635"/>
        <v>73.170731707317074</v>
      </c>
      <c r="I2736" s="1350"/>
      <c r="J2736" s="1350"/>
      <c r="K2736" s="122"/>
      <c r="L2736" s="122"/>
      <c r="M2736" s="122"/>
      <c r="N2736" s="122"/>
      <c r="O2736" s="122"/>
      <c r="P2736" s="122"/>
      <c r="Q2736" s="326"/>
      <c r="R2736" s="326"/>
      <c r="S2736" s="326"/>
      <c r="T2736" s="326"/>
      <c r="U2736" s="326"/>
      <c r="V2736" s="326"/>
      <c r="W2736" s="326"/>
      <c r="X2736" s="326"/>
      <c r="Y2736" s="323"/>
      <c r="Z2736" s="326"/>
      <c r="AA2736" s="770"/>
      <c r="AB2736" s="326"/>
      <c r="AC2736" s="326"/>
      <c r="AD2736" s="326"/>
      <c r="AE2736" s="326"/>
      <c r="AF2736" s="326"/>
      <c r="AG2736" s="951">
        <f>Z2736+AB2736+AE2736-AF2736</f>
        <v>0</v>
      </c>
      <c r="AH2736" s="964"/>
      <c r="AJ2736" s="2999">
        <f>Z2736+AB2736+AE2736-AF2736</f>
        <v>0</v>
      </c>
      <c r="AK2736" s="2022">
        <f>AF2736*1000-AJ2736</f>
        <v>0</v>
      </c>
      <c r="AN2736" s="2022" t="s">
        <v>740</v>
      </c>
    </row>
    <row r="2737" spans="1:40" s="2022" customFormat="1" ht="30" x14ac:dyDescent="0.25">
      <c r="A2737" s="2022">
        <v>1</v>
      </c>
      <c r="B2737" s="1841" t="s">
        <v>411</v>
      </c>
      <c r="C2737" s="429"/>
      <c r="D2737" s="4"/>
      <c r="E2737" s="171">
        <v>10</v>
      </c>
      <c r="F2737" s="123">
        <f>ROUND(E2737/12*$B$4,0)</f>
        <v>7</v>
      </c>
      <c r="G2737" s="183">
        <v>1</v>
      </c>
      <c r="H2737" s="183">
        <f t="shared" si="1635"/>
        <v>14.285714285714285</v>
      </c>
      <c r="I2737" s="1350"/>
      <c r="J2737" s="1350"/>
      <c r="K2737" s="122"/>
      <c r="L2737" s="122"/>
      <c r="M2737" s="122"/>
      <c r="N2737" s="122"/>
      <c r="O2737" s="122"/>
      <c r="P2737" s="122"/>
      <c r="Q2737" s="326"/>
      <c r="R2737" s="326"/>
      <c r="S2737" s="326"/>
      <c r="T2737" s="326"/>
      <c r="U2737" s="326"/>
      <c r="V2737" s="326"/>
      <c r="W2737" s="326"/>
      <c r="X2737" s="326"/>
      <c r="Y2737" s="323"/>
      <c r="Z2737" s="326"/>
      <c r="AA2737" s="770"/>
      <c r="AB2737" s="326"/>
      <c r="AC2737" s="326"/>
      <c r="AD2737" s="326"/>
      <c r="AE2737" s="326"/>
      <c r="AF2737" s="326"/>
      <c r="AG2737" s="951">
        <f>Z2737+AB2737+AE2737-AF2737</f>
        <v>0</v>
      </c>
      <c r="AH2737" s="964"/>
      <c r="AJ2737" s="2999">
        <f>Z2737+AB2737+AE2737-AF2737</f>
        <v>0</v>
      </c>
      <c r="AK2737" s="2022">
        <f>AF2737*1000-AJ2737</f>
        <v>0</v>
      </c>
      <c r="AN2737" s="2022" t="s">
        <v>740</v>
      </c>
    </row>
    <row r="2738" spans="1:40" s="2022" customFormat="1" ht="30" x14ac:dyDescent="0.25">
      <c r="A2738" s="2022">
        <v>1</v>
      </c>
      <c r="B2738" s="1841" t="s">
        <v>71</v>
      </c>
      <c r="C2738" s="429"/>
      <c r="D2738" s="4"/>
      <c r="E2738" s="171">
        <v>300</v>
      </c>
      <c r="F2738" s="123">
        <f>ROUND(E2738/12*$B$4,0)</f>
        <v>200</v>
      </c>
      <c r="G2738" s="183">
        <v>159</v>
      </c>
      <c r="H2738" s="183">
        <f t="shared" si="1635"/>
        <v>79.5</v>
      </c>
      <c r="I2738" s="1350"/>
      <c r="J2738" s="1350"/>
      <c r="K2738" s="122"/>
      <c r="L2738" s="122"/>
      <c r="M2738" s="122"/>
      <c r="N2738" s="122"/>
      <c r="O2738" s="122"/>
      <c r="P2738" s="122"/>
      <c r="Q2738" s="326"/>
      <c r="R2738" s="326"/>
      <c r="S2738" s="326"/>
      <c r="T2738" s="326"/>
      <c r="U2738" s="326"/>
      <c r="V2738" s="326"/>
      <c r="W2738" s="326"/>
      <c r="X2738" s="326"/>
      <c r="Y2738" s="323"/>
      <c r="Z2738" s="326"/>
      <c r="AA2738" s="770"/>
      <c r="AB2738" s="326"/>
      <c r="AC2738" s="326"/>
      <c r="AD2738" s="326"/>
      <c r="AE2738" s="326"/>
      <c r="AF2738" s="326"/>
      <c r="AG2738" s="951">
        <f>Z2738+AB2738+AE2738-AF2738</f>
        <v>0</v>
      </c>
      <c r="AH2738" s="964"/>
      <c r="AJ2738" s="2999">
        <f>Z2738+AB2738+AE2738-AF2738</f>
        <v>0</v>
      </c>
      <c r="AK2738" s="2022">
        <f>AF2738*1000-AJ2738</f>
        <v>0</v>
      </c>
      <c r="AN2738" s="2022" t="s">
        <v>740</v>
      </c>
    </row>
    <row r="2739" spans="1:40" s="2022" customFormat="1" ht="86.25" x14ac:dyDescent="0.25">
      <c r="A2739" s="2022">
        <v>1</v>
      </c>
      <c r="B2739" s="469" t="s">
        <v>506</v>
      </c>
      <c r="C2739" s="429"/>
      <c r="D2739" s="4"/>
      <c r="E2739" s="540">
        <f>E2702</f>
        <v>4796</v>
      </c>
      <c r="F2739" s="540">
        <f>F2702</f>
        <v>3197</v>
      </c>
      <c r="G2739" s="540">
        <f>G2702</f>
        <v>2591</v>
      </c>
      <c r="H2739" s="183">
        <f t="shared" si="1635"/>
        <v>81.044729433844225</v>
      </c>
      <c r="I2739" s="1350"/>
      <c r="J2739" s="1350"/>
      <c r="K2739" s="122"/>
      <c r="L2739" s="122"/>
      <c r="M2739" s="122"/>
      <c r="N2739" s="122"/>
      <c r="O2739" s="122"/>
      <c r="P2739" s="122"/>
      <c r="Q2739" s="326">
        <f t="shared" ref="Q2739:AF2739" si="1636">Q2702</f>
        <v>14984.788560000001</v>
      </c>
      <c r="R2739" s="326">
        <f t="shared" si="1636"/>
        <v>14984.788560000001</v>
      </c>
      <c r="S2739" s="326">
        <f t="shared" si="1636"/>
        <v>14984.788560000001</v>
      </c>
      <c r="T2739" s="326">
        <f t="shared" si="1636"/>
        <v>14984.788560000001</v>
      </c>
      <c r="U2739" s="326">
        <f t="shared" si="1636"/>
        <v>14984.788560000001</v>
      </c>
      <c r="V2739" s="326">
        <f t="shared" si="1636"/>
        <v>14984.788560000001</v>
      </c>
      <c r="W2739" s="326">
        <f t="shared" si="1636"/>
        <v>14984.788560000001</v>
      </c>
      <c r="X2739" s="326">
        <f t="shared" ref="X2739" si="1637">X2702</f>
        <v>14984.788560000001</v>
      </c>
      <c r="Y2739" s="323">
        <f t="shared" si="1636"/>
        <v>9989.8590400000012</v>
      </c>
      <c r="Z2739" s="326">
        <f t="shared" si="1636"/>
        <v>7581.8604400000022</v>
      </c>
      <c r="AA2739" s="770">
        <f t="shared" si="1636"/>
        <v>0</v>
      </c>
      <c r="AB2739" s="326">
        <f t="shared" si="1636"/>
        <v>0</v>
      </c>
      <c r="AC2739" s="326">
        <f t="shared" si="1636"/>
        <v>-2407.998599999999</v>
      </c>
      <c r="AD2739" s="326">
        <f t="shared" si="1636"/>
        <v>0</v>
      </c>
      <c r="AE2739" s="326">
        <f t="shared" si="1636"/>
        <v>-14.562880000000002</v>
      </c>
      <c r="AF2739" s="326">
        <f t="shared" si="1636"/>
        <v>7567.2975600000018</v>
      </c>
      <c r="AG2739" s="951">
        <f>Z2739+AB2739+AE2739-AF2739</f>
        <v>0</v>
      </c>
      <c r="AH2739" s="964"/>
      <c r="AJ2739" s="2999">
        <f>Z2739+AB2739+AE2739-AF2739</f>
        <v>0</v>
      </c>
      <c r="AK2739" s="2022">
        <f>AF2739*1000-AJ2739</f>
        <v>7567297.5600000015</v>
      </c>
      <c r="AN2739" s="2022" t="s">
        <v>740</v>
      </c>
    </row>
    <row r="2740" spans="1:40" s="147" customFormat="1" x14ac:dyDescent="0.25">
      <c r="A2740" s="137">
        <v>1</v>
      </c>
      <c r="B2740" s="469" t="s">
        <v>260</v>
      </c>
      <c r="C2740" s="429"/>
      <c r="D2740" s="4"/>
      <c r="E2740" s="540">
        <f>E2719+E2690</f>
        <v>30983.599999999999</v>
      </c>
      <c r="F2740" s="540">
        <f>F2719+F2690</f>
        <v>20656</v>
      </c>
      <c r="G2740" s="540">
        <f>G2719+G2690</f>
        <v>17880.625</v>
      </c>
      <c r="H2740" s="743">
        <f t="shared" si="1635"/>
        <v>86.563831332300538</v>
      </c>
      <c r="I2740" s="1350"/>
      <c r="J2740" s="1350"/>
      <c r="K2740" s="122"/>
      <c r="L2740" s="122"/>
      <c r="M2740" s="122"/>
      <c r="N2740" s="122"/>
      <c r="O2740" s="122"/>
      <c r="P2740" s="122"/>
      <c r="Q2740" s="326"/>
      <c r="R2740" s="326"/>
      <c r="S2740" s="326"/>
      <c r="T2740" s="326"/>
      <c r="U2740" s="326"/>
      <c r="V2740" s="326"/>
      <c r="W2740" s="326"/>
      <c r="X2740" s="326"/>
      <c r="Y2740" s="323"/>
      <c r="Z2740" s="326"/>
      <c r="AA2740" s="770"/>
      <c r="AB2740" s="326"/>
      <c r="AC2740" s="326"/>
      <c r="AD2740" s="326"/>
      <c r="AE2740" s="326"/>
      <c r="AF2740" s="326"/>
      <c r="AG2740" s="951">
        <f>Z2740+AB2740+AE2740-AF2740</f>
        <v>0</v>
      </c>
      <c r="AH2740" s="964"/>
      <c r="AJ2740" s="2999">
        <f>Z2740+AB2740+AE2740-AF2740</f>
        <v>0</v>
      </c>
      <c r="AK2740" s="147">
        <f>AF2740*1000-AJ2740</f>
        <v>0</v>
      </c>
      <c r="AM2740" s="2022"/>
      <c r="AN2740" s="2022" t="s">
        <v>740</v>
      </c>
    </row>
    <row r="2741" spans="1:40" ht="29.25" x14ac:dyDescent="0.25">
      <c r="A2741" s="137">
        <v>1</v>
      </c>
      <c r="B2741" s="469" t="s">
        <v>273</v>
      </c>
      <c r="C2741" s="1517"/>
      <c r="D2741" s="519"/>
      <c r="E2741" s="912">
        <f>E2706</f>
        <v>14178</v>
      </c>
      <c r="F2741" s="912">
        <f>F2706</f>
        <v>9452</v>
      </c>
      <c r="G2741" s="912">
        <f>G2706</f>
        <v>5833</v>
      </c>
      <c r="H2741" s="743">
        <f t="shared" si="1635"/>
        <v>61.711807024968259</v>
      </c>
      <c r="I2741" s="1350"/>
      <c r="J2741" s="1350"/>
      <c r="K2741" s="122"/>
      <c r="L2741" s="122"/>
      <c r="M2741" s="122"/>
      <c r="N2741" s="122"/>
      <c r="O2741" s="122"/>
      <c r="P2741" s="122"/>
      <c r="Q2741" s="326"/>
      <c r="R2741" s="326"/>
      <c r="S2741" s="326"/>
      <c r="T2741" s="326"/>
      <c r="U2741" s="326"/>
      <c r="V2741" s="326"/>
      <c r="W2741" s="326"/>
      <c r="X2741" s="326"/>
      <c r="Y2741" s="323"/>
      <c r="Z2741" s="326"/>
      <c r="AA2741" s="770">
        <f>AA2727+AA2706</f>
        <v>0</v>
      </c>
      <c r="AB2741" s="326"/>
      <c r="AC2741" s="326"/>
      <c r="AD2741" s="326"/>
      <c r="AE2741" s="326"/>
      <c r="AF2741" s="326"/>
      <c r="AG2741" s="951">
        <f>Z2741+AB2741+AE2741-AF2741</f>
        <v>0</v>
      </c>
      <c r="AH2741" s="964"/>
      <c r="AJ2741" s="2999">
        <f>Z2741+AB2741+AE2741-AF2741</f>
        <v>0</v>
      </c>
      <c r="AK2741" s="137">
        <f>AF2741*1000-AJ2741</f>
        <v>0</v>
      </c>
      <c r="AM2741" s="2022"/>
      <c r="AN2741" s="2022" t="s">
        <v>740</v>
      </c>
    </row>
    <row r="2742" spans="1:40" ht="29.25" x14ac:dyDescent="0.25">
      <c r="A2742" s="137">
        <v>1</v>
      </c>
      <c r="B2742" s="469" t="s">
        <v>261</v>
      </c>
      <c r="C2742" s="1467"/>
      <c r="D2742" s="4"/>
      <c r="E2742" s="2850">
        <f>E2728+E2696</f>
        <v>22476.59574468085</v>
      </c>
      <c r="F2742" s="2850">
        <f>F2728+F2696</f>
        <v>14985.063829787234</v>
      </c>
      <c r="G2742" s="2850">
        <f>G2728+G2696</f>
        <v>9909.5861702127659</v>
      </c>
      <c r="H2742" s="743">
        <f t="shared" si="1635"/>
        <v>66.129756154355107</v>
      </c>
      <c r="I2742" s="1350"/>
      <c r="J2742" s="1350"/>
      <c r="K2742" s="122"/>
      <c r="L2742" s="122"/>
      <c r="M2742" s="122"/>
      <c r="N2742" s="122"/>
      <c r="O2742" s="122"/>
      <c r="P2742" s="122"/>
      <c r="Q2742" s="326"/>
      <c r="R2742" s="326"/>
      <c r="S2742" s="326"/>
      <c r="T2742" s="326"/>
      <c r="U2742" s="326"/>
      <c r="V2742" s="326"/>
      <c r="W2742" s="326"/>
      <c r="X2742" s="326"/>
      <c r="Y2742" s="323"/>
      <c r="Z2742" s="326"/>
      <c r="AA2742" s="770"/>
      <c r="AB2742" s="326"/>
      <c r="AC2742" s="326"/>
      <c r="AD2742" s="326"/>
      <c r="AE2742" s="326"/>
      <c r="AF2742" s="326"/>
      <c r="AG2742" s="951">
        <f>Z2742+AB2742+AE2742-AF2742</f>
        <v>0</v>
      </c>
      <c r="AH2742" s="964"/>
      <c r="AJ2742" s="2999">
        <f>Z2742+AB2742+AE2742-AF2742</f>
        <v>0</v>
      </c>
      <c r="AK2742" s="137">
        <f>AF2742*1000-AJ2742</f>
        <v>0</v>
      </c>
      <c r="AM2742" s="2022"/>
      <c r="AN2742" s="2022" t="s">
        <v>740</v>
      </c>
    </row>
    <row r="2743" spans="1:40" ht="29.25" x14ac:dyDescent="0.25">
      <c r="A2743" s="137">
        <v>1</v>
      </c>
      <c r="B2743" s="469" t="s">
        <v>262</v>
      </c>
      <c r="C2743" s="429"/>
      <c r="D2743" s="4"/>
      <c r="E2743" s="540">
        <f>E2732+E2700</f>
        <v>12000</v>
      </c>
      <c r="F2743" s="540">
        <f>F2732+F2700</f>
        <v>8000</v>
      </c>
      <c r="G2743" s="540">
        <f>G2732+G2700</f>
        <v>6284</v>
      </c>
      <c r="H2743" s="743">
        <f t="shared" si="1635"/>
        <v>78.55</v>
      </c>
      <c r="I2743" s="1350"/>
      <c r="J2743" s="1350"/>
      <c r="K2743" s="122"/>
      <c r="L2743" s="122"/>
      <c r="M2743" s="122"/>
      <c r="N2743" s="122"/>
      <c r="O2743" s="122"/>
      <c r="P2743" s="122"/>
      <c r="Q2743" s="326"/>
      <c r="R2743" s="326"/>
      <c r="S2743" s="326"/>
      <c r="T2743" s="326"/>
      <c r="U2743" s="326"/>
      <c r="V2743" s="326"/>
      <c r="W2743" s="326"/>
      <c r="X2743" s="326"/>
      <c r="Y2743" s="855"/>
      <c r="Z2743" s="326"/>
      <c r="AA2743" s="770"/>
      <c r="AB2743" s="326"/>
      <c r="AC2743" s="326"/>
      <c r="AD2743" s="326"/>
      <c r="AE2743" s="326"/>
      <c r="AF2743" s="326"/>
      <c r="AG2743" s="951">
        <f>Z2743+AB2743+AE2743-AF2743</f>
        <v>0</v>
      </c>
      <c r="AH2743" s="964"/>
      <c r="AJ2743" s="2999">
        <f>Z2743+AB2743+AE2743-AF2743</f>
        <v>0</v>
      </c>
      <c r="AK2743" s="137">
        <f>AF2743*1000-AJ2743</f>
        <v>0</v>
      </c>
      <c r="AM2743" s="2022"/>
      <c r="AN2743" s="2022" t="s">
        <v>740</v>
      </c>
    </row>
    <row r="2744" spans="1:40" x14ac:dyDescent="0.25">
      <c r="A2744" s="137">
        <v>1</v>
      </c>
      <c r="B2744" s="470" t="s">
        <v>134</v>
      </c>
      <c r="C2744" s="429"/>
      <c r="D2744" s="4"/>
      <c r="E2744" s="540">
        <f>E2741+E2740+E2743+E2696*2.6+E2731/4.2+E2739*2.6</f>
        <v>127608.34285714287</v>
      </c>
      <c r="F2744" s="540">
        <f>F2741+F2740+F2743+F2696*2.6+F2731/4.2+F2739*2.6</f>
        <v>85073.361904761899</v>
      </c>
      <c r="G2744" s="540">
        <f>G2741+G2740+G2743+G2696*2.6+G2731/4.2+G2739*2.6</f>
        <v>62270.21309523809</v>
      </c>
      <c r="H2744" s="743">
        <f t="shared" si="1635"/>
        <v>73.195900221914911</v>
      </c>
      <c r="I2744" s="1350"/>
      <c r="J2744" s="1350"/>
      <c r="K2744" s="122"/>
      <c r="L2744" s="122"/>
      <c r="M2744" s="122"/>
      <c r="N2744" s="122"/>
      <c r="O2744" s="122"/>
      <c r="P2744" s="122"/>
      <c r="Q2744" s="326">
        <f t="shared" ref="Q2744:AF2744" si="1638">SUM(Q2743,Q2735,Q2727,Q2719,Q2706,Q2702,Q2689,Q2688)</f>
        <v>169795.70130999997</v>
      </c>
      <c r="R2744" s="326">
        <f t="shared" si="1638"/>
        <v>169795.70130999997</v>
      </c>
      <c r="S2744" s="326">
        <f t="shared" si="1638"/>
        <v>169292.45779999997</v>
      </c>
      <c r="T2744" s="326">
        <f t="shared" si="1638"/>
        <v>169292.45779999997</v>
      </c>
      <c r="U2744" s="326">
        <f t="shared" si="1638"/>
        <v>169292.45779999997</v>
      </c>
      <c r="V2744" s="326">
        <f t="shared" si="1638"/>
        <v>169292.45779999997</v>
      </c>
      <c r="W2744" s="326">
        <f t="shared" si="1638"/>
        <v>169292.45779999997</v>
      </c>
      <c r="X2744" s="326">
        <f t="shared" ref="X2744" si="1639">SUM(X2743,X2735,X2727,X2719,X2706,X2702,X2689,X2688)</f>
        <v>169292.45779999997</v>
      </c>
      <c r="Y2744" s="323">
        <f t="shared" si="1638"/>
        <v>112895.18810066665</v>
      </c>
      <c r="Z2744" s="326">
        <f t="shared" si="1638"/>
        <v>96285.432860000001</v>
      </c>
      <c r="AA2744" s="770">
        <f t="shared" si="1638"/>
        <v>0</v>
      </c>
      <c r="AB2744" s="326">
        <f t="shared" si="1638"/>
        <v>0</v>
      </c>
      <c r="AC2744" s="326">
        <f t="shared" si="1638"/>
        <v>-16609.755240666651</v>
      </c>
      <c r="AD2744" s="326">
        <f t="shared" si="1638"/>
        <v>-17.15699</v>
      </c>
      <c r="AE2744" s="326">
        <f t="shared" si="1638"/>
        <v>-311.13212999999996</v>
      </c>
      <c r="AF2744" s="326">
        <f t="shared" si="1638"/>
        <v>95974.300730000003</v>
      </c>
      <c r="AG2744" s="951">
        <f>Z2744+AB2744+AE2744-AF2744</f>
        <v>0</v>
      </c>
      <c r="AH2744" s="964"/>
      <c r="AJ2744" s="2999">
        <f>Z2744+AB2744+AE2744-AF2744</f>
        <v>0</v>
      </c>
      <c r="AK2744" s="137">
        <f>AF2744*1000-AJ2744</f>
        <v>95974300.730000004</v>
      </c>
      <c r="AM2744" s="2022"/>
      <c r="AN2744" s="2022" t="s">
        <v>740</v>
      </c>
    </row>
    <row r="2745" spans="1:40" x14ac:dyDescent="0.25">
      <c r="A2745" s="137">
        <v>1</v>
      </c>
      <c r="B2745" s="2" t="s">
        <v>123</v>
      </c>
      <c r="C2745" s="1776"/>
      <c r="D2745" s="519"/>
      <c r="E2745" s="1777"/>
      <c r="F2745" s="1332"/>
      <c r="G2745" s="1332"/>
      <c r="H2745" s="1332"/>
      <c r="I2745" s="1778"/>
      <c r="J2745" s="196"/>
      <c r="K2745" s="1332"/>
      <c r="L2745" s="1332"/>
      <c r="M2745" s="1332"/>
      <c r="N2745" s="153"/>
      <c r="O2745" s="153"/>
      <c r="P2745" s="153"/>
      <c r="Q2745" s="326"/>
      <c r="R2745" s="326"/>
      <c r="S2745" s="326"/>
      <c r="T2745" s="326"/>
      <c r="U2745" s="326"/>
      <c r="V2745" s="326"/>
      <c r="W2745" s="326"/>
      <c r="X2745" s="326"/>
      <c r="Y2745" s="323"/>
      <c r="Z2745" s="326"/>
      <c r="AA2745" s="770"/>
      <c r="AB2745" s="326"/>
      <c r="AC2745" s="326"/>
      <c r="AD2745" s="326"/>
      <c r="AE2745" s="326"/>
      <c r="AF2745" s="326"/>
      <c r="AG2745" s="951">
        <f>Z2745+AB2745+AE2745-AF2745</f>
        <v>0</v>
      </c>
      <c r="AH2745" s="964"/>
      <c r="AJ2745" s="2999">
        <f>Z2745+AB2745+AE2745-AF2745</f>
        <v>0</v>
      </c>
      <c r="AK2745" s="137">
        <f>AF2745*1000-AJ2745</f>
        <v>0</v>
      </c>
      <c r="AM2745" s="2022"/>
      <c r="AN2745" s="2022" t="s">
        <v>740</v>
      </c>
    </row>
    <row r="2746" spans="1:40" x14ac:dyDescent="0.25">
      <c r="A2746" s="137">
        <v>1</v>
      </c>
      <c r="B2746" s="132" t="s">
        <v>125</v>
      </c>
      <c r="C2746" s="426"/>
      <c r="D2746" s="1758">
        <v>240</v>
      </c>
      <c r="E2746" s="252">
        <v>103</v>
      </c>
      <c r="F2746" s="123">
        <f>ROUND(E2746/12*$B$4,0)</f>
        <v>69</v>
      </c>
      <c r="G2746" s="123">
        <v>63</v>
      </c>
      <c r="H2746" s="123">
        <f>G2746/F2746*100</f>
        <v>91.304347826086953</v>
      </c>
      <c r="I2746" s="1461">
        <v>3</v>
      </c>
      <c r="J2746" s="152">
        <f>M2746/G2746</f>
        <v>2</v>
      </c>
      <c r="K2746" s="153">
        <f>ROUND(E2746*I2746,0)</f>
        <v>309</v>
      </c>
      <c r="L2746" s="153">
        <f>ROUND(K2746/12*$B$4,0)</f>
        <v>206</v>
      </c>
      <c r="M2746" s="153">
        <v>126</v>
      </c>
      <c r="N2746" s="153">
        <f>M2746/L2746*100</f>
        <v>61.165048543689316</v>
      </c>
      <c r="O2746" s="153">
        <f>ROUND(K2746/D2746,0)</f>
        <v>1</v>
      </c>
      <c r="P2746" s="153">
        <f>M2746/$B$4*12/O2746</f>
        <v>189</v>
      </c>
      <c r="Q2746" s="326"/>
      <c r="R2746" s="326"/>
      <c r="S2746" s="326"/>
      <c r="T2746" s="326"/>
      <c r="U2746" s="326"/>
      <c r="V2746" s="326"/>
      <c r="W2746" s="326"/>
      <c r="X2746" s="326"/>
      <c r="Y2746" s="323"/>
      <c r="Z2746" s="326"/>
      <c r="AA2746" s="770"/>
      <c r="AB2746" s="326"/>
      <c r="AC2746" s="326"/>
      <c r="AD2746" s="326"/>
      <c r="AE2746" s="326"/>
      <c r="AF2746" s="326"/>
      <c r="AG2746" s="951">
        <f>Z2746+AB2746+AE2746-AF2746</f>
        <v>0</v>
      </c>
      <c r="AH2746" s="964"/>
      <c r="AJ2746" s="2999">
        <f>Z2746+AB2746+AE2746-AF2746</f>
        <v>0</v>
      </c>
      <c r="AK2746" s="137">
        <f>AF2746*1000-AJ2746</f>
        <v>0</v>
      </c>
      <c r="AM2746" s="2022"/>
      <c r="AN2746" s="2022" t="s">
        <v>740</v>
      </c>
    </row>
    <row r="2747" spans="1:40" s="147" customFormat="1" x14ac:dyDescent="0.25">
      <c r="A2747" s="137">
        <v>1</v>
      </c>
      <c r="B2747" s="132" t="s">
        <v>64</v>
      </c>
      <c r="C2747" s="426"/>
      <c r="D2747" s="1758">
        <v>240</v>
      </c>
      <c r="E2747" s="252">
        <v>30</v>
      </c>
      <c r="F2747" s="123">
        <f>ROUND(E2747/12*$B$4,0)</f>
        <v>20</v>
      </c>
      <c r="G2747" s="123">
        <v>17</v>
      </c>
      <c r="H2747" s="123">
        <f>G2747/F2747*100</f>
        <v>85</v>
      </c>
      <c r="I2747" s="1461">
        <v>8</v>
      </c>
      <c r="J2747" s="152">
        <f>M2747/G2747</f>
        <v>6.3529411764705879</v>
      </c>
      <c r="K2747" s="153">
        <f>ROUND(E2747*I2747,0)</f>
        <v>240</v>
      </c>
      <c r="L2747" s="153">
        <f>ROUND(K2747/12*$B$4,0)</f>
        <v>160</v>
      </c>
      <c r="M2747" s="153">
        <v>108</v>
      </c>
      <c r="N2747" s="153">
        <f>M2747/L2747*100</f>
        <v>67.5</v>
      </c>
      <c r="O2747" s="153">
        <f>ROUND(K2747/D2747,0)</f>
        <v>1</v>
      </c>
      <c r="P2747" s="153">
        <f>M2747/$B$4*12/O2747</f>
        <v>162</v>
      </c>
      <c r="Q2747" s="326"/>
      <c r="R2747" s="326"/>
      <c r="S2747" s="326"/>
      <c r="T2747" s="326"/>
      <c r="U2747" s="326"/>
      <c r="V2747" s="326"/>
      <c r="W2747" s="326"/>
      <c r="X2747" s="326"/>
      <c r="Y2747" s="323"/>
      <c r="Z2747" s="326"/>
      <c r="AA2747" s="770"/>
      <c r="AB2747" s="326"/>
      <c r="AC2747" s="326"/>
      <c r="AD2747" s="326"/>
      <c r="AE2747" s="326"/>
      <c r="AF2747" s="326"/>
      <c r="AG2747" s="951">
        <f>Z2747+AB2747+AE2747-AF2747</f>
        <v>0</v>
      </c>
      <c r="AH2747" s="964"/>
      <c r="AJ2747" s="2999">
        <f>Z2747+AB2747+AE2747-AF2747</f>
        <v>0</v>
      </c>
      <c r="AK2747" s="147">
        <f>AF2747*1000-AJ2747</f>
        <v>0</v>
      </c>
      <c r="AM2747" s="2022"/>
      <c r="AN2747" s="2022" t="s">
        <v>740</v>
      </c>
    </row>
    <row r="2748" spans="1:40" s="147" customFormat="1" x14ac:dyDescent="0.25">
      <c r="A2748" s="137">
        <v>1</v>
      </c>
      <c r="B2748" s="1069" t="s">
        <v>10</v>
      </c>
      <c r="C2748" s="426"/>
      <c r="D2748" s="1762">
        <v>240</v>
      </c>
      <c r="E2748" s="253">
        <v>1018</v>
      </c>
      <c r="F2748" s="129">
        <f>ROUND(E2748/12*$B$4,0)</f>
        <v>679</v>
      </c>
      <c r="G2748" s="129">
        <v>622</v>
      </c>
      <c r="H2748" s="129">
        <f>G2748/F2748*100</f>
        <v>91.605301914580266</v>
      </c>
      <c r="I2748" s="1558">
        <v>8</v>
      </c>
      <c r="J2748" s="152">
        <f>M2748/G2748</f>
        <v>8.2508038585209</v>
      </c>
      <c r="K2748" s="153">
        <f>ROUND(E2748*I2748,0)</f>
        <v>8144</v>
      </c>
      <c r="L2748" s="153">
        <f>ROUND(K2748/12*$B$4,0)</f>
        <v>5429</v>
      </c>
      <c r="M2748" s="278">
        <v>5132</v>
      </c>
      <c r="N2748" s="278">
        <f>M2748/L2748*100</f>
        <v>94.529379259532149</v>
      </c>
      <c r="O2748" s="153">
        <f>ROUND(K2748/D2748,0)</f>
        <v>34</v>
      </c>
      <c r="P2748" s="153">
        <f>M2748/$B$4*12/O2748</f>
        <v>226.41176470588235</v>
      </c>
      <c r="Q2748" s="327"/>
      <c r="R2748" s="327"/>
      <c r="S2748" s="327"/>
      <c r="T2748" s="327"/>
      <c r="U2748" s="327"/>
      <c r="V2748" s="327"/>
      <c r="W2748" s="327"/>
      <c r="X2748" s="327"/>
      <c r="Y2748" s="859"/>
      <c r="Z2748" s="327"/>
      <c r="AA2748" s="993"/>
      <c r="AB2748" s="327"/>
      <c r="AC2748" s="327"/>
      <c r="AD2748" s="327"/>
      <c r="AE2748" s="327"/>
      <c r="AF2748" s="327"/>
      <c r="AG2748" s="951">
        <f>Z2748+AB2748+AE2748-AF2748</f>
        <v>0</v>
      </c>
      <c r="AH2748" s="964"/>
      <c r="AJ2748" s="2999">
        <f>Z2748+AB2748+AE2748-AF2748</f>
        <v>0</v>
      </c>
      <c r="AK2748" s="147">
        <f>AF2748*1000-AJ2748</f>
        <v>0</v>
      </c>
      <c r="AM2748" s="2022"/>
      <c r="AN2748" s="2022" t="s">
        <v>740</v>
      </c>
    </row>
    <row r="2749" spans="1:40" x14ac:dyDescent="0.25">
      <c r="A2749" s="137">
        <v>1</v>
      </c>
      <c r="B2749" s="1779" t="s">
        <v>176</v>
      </c>
      <c r="C2749" s="1229"/>
      <c r="D2749" s="1780"/>
      <c r="E2749" s="1781">
        <f>SUM(E2746:E2748)</f>
        <v>1151</v>
      </c>
      <c r="F2749" s="158">
        <f>SUM(F2746:F2748)</f>
        <v>768</v>
      </c>
      <c r="G2749" s="158">
        <f>SUM(G2746:G2748)</f>
        <v>702</v>
      </c>
      <c r="H2749" s="158">
        <f>G2749/F2749*100</f>
        <v>91.40625</v>
      </c>
      <c r="I2749" s="1782">
        <f>K2749/E2749</f>
        <v>7.5525629887054739</v>
      </c>
      <c r="J2749" s="973">
        <f>M2749/G2749</f>
        <v>7.6438746438746437</v>
      </c>
      <c r="K2749" s="1063">
        <f>SUM(K2746:K2748)</f>
        <v>8693</v>
      </c>
      <c r="L2749" s="1063">
        <f>SUM(L2746:L2748)</f>
        <v>5795</v>
      </c>
      <c r="M2749" s="1063">
        <f>SUM(M2746:M2748)</f>
        <v>5366</v>
      </c>
      <c r="N2749" s="1063">
        <f>M2749/L2749*100</f>
        <v>92.597066436583262</v>
      </c>
      <c r="O2749" s="1063">
        <f>SUM(O2746:O2748)</f>
        <v>36</v>
      </c>
      <c r="P2749" s="278">
        <f>M2749/$B$4*12/O2749</f>
        <v>223.58333333333334</v>
      </c>
      <c r="Q2749" s="327"/>
      <c r="R2749" s="327"/>
      <c r="S2749" s="327"/>
      <c r="T2749" s="327"/>
      <c r="U2749" s="327"/>
      <c r="V2749" s="327"/>
      <c r="W2749" s="327"/>
      <c r="X2749" s="327"/>
      <c r="Y2749" s="862"/>
      <c r="Z2749" s="327"/>
      <c r="AA2749" s="993"/>
      <c r="AB2749" s="327"/>
      <c r="AC2749" s="327"/>
      <c r="AD2749" s="327"/>
      <c r="AE2749" s="327"/>
      <c r="AF2749" s="327"/>
      <c r="AG2749" s="951">
        <f>Z2749+AB2749+AE2749-AF2749</f>
        <v>0</v>
      </c>
      <c r="AH2749" s="964"/>
      <c r="AJ2749" s="2999">
        <f>Z2749+AB2749+AE2749-AF2749</f>
        <v>0</v>
      </c>
      <c r="AK2749" s="137">
        <f>AF2749*1000-AJ2749</f>
        <v>0</v>
      </c>
      <c r="AM2749" s="2022"/>
      <c r="AN2749" s="2022" t="s">
        <v>740</v>
      </c>
    </row>
    <row r="2750" spans="1:40" s="147" customFormat="1" ht="29.25" x14ac:dyDescent="0.25">
      <c r="A2750" s="137">
        <v>1</v>
      </c>
      <c r="B2750" s="1140" t="s">
        <v>201</v>
      </c>
      <c r="C2750" s="1139"/>
      <c r="D2750" s="1140"/>
      <c r="E2750" s="250">
        <f>E2749</f>
        <v>1151</v>
      </c>
      <c r="F2750" s="1783">
        <f>F2749</f>
        <v>768</v>
      </c>
      <c r="G2750" s="1783">
        <f t="shared" ref="G2750:P2750" si="1640">G2749</f>
        <v>702</v>
      </c>
      <c r="H2750" s="1783">
        <f t="shared" si="1640"/>
        <v>91.40625</v>
      </c>
      <c r="I2750" s="1541">
        <f t="shared" si="1640"/>
        <v>7.5525629887054739</v>
      </c>
      <c r="J2750" s="1188">
        <f t="shared" si="1640"/>
        <v>7.6438746438746437</v>
      </c>
      <c r="K2750" s="1783">
        <f t="shared" si="1640"/>
        <v>8693</v>
      </c>
      <c r="L2750" s="1783">
        <f t="shared" si="1640"/>
        <v>5795</v>
      </c>
      <c r="M2750" s="1783">
        <f t="shared" si="1640"/>
        <v>5366</v>
      </c>
      <c r="N2750" s="1059">
        <f t="shared" si="1640"/>
        <v>92.597066436583262</v>
      </c>
      <c r="O2750" s="1783">
        <f t="shared" si="1640"/>
        <v>36</v>
      </c>
      <c r="P2750" s="1059">
        <f t="shared" si="1640"/>
        <v>223.58333333333334</v>
      </c>
      <c r="Q2750" s="324">
        <v>15816.36771</v>
      </c>
      <c r="R2750" s="324">
        <v>15816.36771</v>
      </c>
      <c r="S2750" s="324">
        <v>15774.495060000001</v>
      </c>
      <c r="T2750" s="324">
        <v>15774.495060000001</v>
      </c>
      <c r="U2750" s="324">
        <v>15774.495060000001</v>
      </c>
      <c r="V2750" s="324">
        <v>15774.495060000001</v>
      </c>
      <c r="W2750" s="324">
        <v>15774.495060000001</v>
      </c>
      <c r="X2750" s="324">
        <v>15774.495060000001</v>
      </c>
      <c r="Y2750" s="2023">
        <f>Q2750/12*$B$4+(R2750-Q2750)/11*7+(S2750-R2750)/10*6+(T2750-S2750)/9*5+(U2750-T2750)/8*4+(V2750-U2750)/7*3+(W2750-V2750)/6*2+(X2750-W2750)/5*1</f>
        <v>10519.121550000002</v>
      </c>
      <c r="Z2750" s="324">
        <f>AF2750-AE2750</f>
        <v>10459.807359999999</v>
      </c>
      <c r="AA2750" s="774"/>
      <c r="AB2750" s="324"/>
      <c r="AC2750" s="324">
        <f>Z2750-Y2750</f>
        <v>-59.314190000002782</v>
      </c>
      <c r="AD2750" s="324"/>
      <c r="AE2750" s="324">
        <v>-52.967889999999997</v>
      </c>
      <c r="AF2750" s="324">
        <v>10406.839469999999</v>
      </c>
      <c r="AG2750" s="951">
        <f>Z2750+AB2750+AE2750-AF2750</f>
        <v>0</v>
      </c>
      <c r="AH2750" s="964"/>
      <c r="AJ2750" s="2999">
        <f>Z2750+AB2750+AE2750-AF2750</f>
        <v>0</v>
      </c>
      <c r="AK2750" s="147">
        <f>AF2750*1000-AJ2750</f>
        <v>10406839.469999999</v>
      </c>
      <c r="AM2750" s="2022"/>
      <c r="AN2750" s="2022" t="s">
        <v>740</v>
      </c>
    </row>
    <row r="2751" spans="1:40" s="147" customFormat="1" x14ac:dyDescent="0.25">
      <c r="A2751" s="137">
        <v>1</v>
      </c>
      <c r="B2751" s="1582" t="s">
        <v>197</v>
      </c>
      <c r="C2751" s="1337"/>
      <c r="D2751" s="1784"/>
      <c r="E2751" s="255">
        <f>E2754</f>
        <v>3810</v>
      </c>
      <c r="F2751" s="986">
        <f>F2754</f>
        <v>2540</v>
      </c>
      <c r="G2751" s="986">
        <f>G2754</f>
        <v>2543</v>
      </c>
      <c r="H2751" s="758">
        <f>G2751/F2751*100</f>
        <v>100.11811023622047</v>
      </c>
      <c r="I2751" s="1784"/>
      <c r="J2751" s="1784"/>
      <c r="K2751" s="1784"/>
      <c r="L2751" s="1784"/>
      <c r="M2751" s="1784"/>
      <c r="N2751" s="1784"/>
      <c r="O2751" s="1784"/>
      <c r="P2751" s="1784"/>
      <c r="Q2751" s="325"/>
      <c r="R2751" s="325"/>
      <c r="S2751" s="325"/>
      <c r="T2751" s="325"/>
      <c r="U2751" s="325"/>
      <c r="V2751" s="325"/>
      <c r="W2751" s="325"/>
      <c r="X2751" s="325"/>
      <c r="Y2751" s="364"/>
      <c r="Z2751" s="325"/>
      <c r="AA2751" s="773"/>
      <c r="AB2751" s="325"/>
      <c r="AC2751" s="325"/>
      <c r="AD2751" s="325"/>
      <c r="AE2751" s="325"/>
      <c r="AF2751" s="325"/>
      <c r="AG2751" s="951">
        <f>Z2751+AB2751+AE2751-AF2751</f>
        <v>0</v>
      </c>
      <c r="AH2751" s="964"/>
      <c r="AJ2751" s="2999">
        <f>Z2751+AB2751+AE2751-AF2751</f>
        <v>0</v>
      </c>
      <c r="AK2751" s="147">
        <f>AF2751*1000-AJ2751</f>
        <v>0</v>
      </c>
      <c r="AM2751" s="2022"/>
      <c r="AN2751" s="2022" t="s">
        <v>740</v>
      </c>
    </row>
    <row r="2752" spans="1:40" s="147" customFormat="1" x14ac:dyDescent="0.25">
      <c r="A2752" s="137">
        <v>1</v>
      </c>
      <c r="B2752" s="1785" t="s">
        <v>198</v>
      </c>
      <c r="C2752" s="1850"/>
      <c r="D2752" s="1780"/>
      <c r="E2752" s="225">
        <f>E2754-E2753</f>
        <v>3800</v>
      </c>
      <c r="F2752" s="124">
        <f>ROUND(E2752/12*$B$4,0)</f>
        <v>2533</v>
      </c>
      <c r="G2752" s="124">
        <f>G2754-G2753</f>
        <v>2535</v>
      </c>
      <c r="H2752" s="124">
        <f>G2752/F2752*100</f>
        <v>100.07895775759967</v>
      </c>
      <c r="I2752" s="1780"/>
      <c r="J2752" s="1780"/>
      <c r="K2752" s="1780"/>
      <c r="L2752" s="1780"/>
      <c r="M2752" s="1780"/>
      <c r="N2752" s="1780"/>
      <c r="O2752" s="1780"/>
      <c r="P2752" s="1780"/>
      <c r="Q2752" s="326"/>
      <c r="R2752" s="326"/>
      <c r="S2752" s="326"/>
      <c r="T2752" s="326"/>
      <c r="U2752" s="326"/>
      <c r="V2752" s="326"/>
      <c r="W2752" s="326"/>
      <c r="X2752" s="326"/>
      <c r="Y2752" s="323"/>
      <c r="Z2752" s="326"/>
      <c r="AA2752" s="770"/>
      <c r="AB2752" s="326"/>
      <c r="AC2752" s="326"/>
      <c r="AD2752" s="326"/>
      <c r="AE2752" s="326"/>
      <c r="AF2752" s="326"/>
      <c r="AG2752" s="951">
        <f>Z2752+AB2752+AE2752-AF2752</f>
        <v>0</v>
      </c>
      <c r="AH2752" s="964"/>
      <c r="AJ2752" s="2999">
        <f>Z2752+AB2752+AE2752-AF2752</f>
        <v>0</v>
      </c>
      <c r="AK2752" s="147">
        <f>AF2752*1000-AJ2752</f>
        <v>0</v>
      </c>
      <c r="AM2752" s="2022"/>
      <c r="AN2752" s="2022" t="s">
        <v>740</v>
      </c>
    </row>
    <row r="2753" spans="1:40" ht="30" x14ac:dyDescent="0.25">
      <c r="A2753" s="137">
        <v>1</v>
      </c>
      <c r="B2753" s="1787" t="s">
        <v>199</v>
      </c>
      <c r="C2753" s="1788"/>
      <c r="D2753" s="1789"/>
      <c r="E2753" s="225">
        <v>10</v>
      </c>
      <c r="F2753" s="124">
        <f>ROUND(E2753/12*$B$4,0)</f>
        <v>7</v>
      </c>
      <c r="G2753" s="124">
        <v>8</v>
      </c>
      <c r="H2753" s="124">
        <f>G2753/F2753*100</f>
        <v>114.28571428571428</v>
      </c>
      <c r="I2753" s="1789"/>
      <c r="J2753" s="1789"/>
      <c r="K2753" s="1789"/>
      <c r="L2753" s="1789"/>
      <c r="M2753" s="1789"/>
      <c r="N2753" s="1789"/>
      <c r="O2753" s="1789"/>
      <c r="P2753" s="1780"/>
      <c r="Q2753" s="326"/>
      <c r="R2753" s="326"/>
      <c r="S2753" s="326"/>
      <c r="T2753" s="326"/>
      <c r="U2753" s="326"/>
      <c r="V2753" s="326"/>
      <c r="W2753" s="326"/>
      <c r="X2753" s="326"/>
      <c r="Y2753" s="323"/>
      <c r="Z2753" s="326"/>
      <c r="AA2753" s="770"/>
      <c r="AB2753" s="326"/>
      <c r="AC2753" s="326"/>
      <c r="AD2753" s="326"/>
      <c r="AE2753" s="326"/>
      <c r="AF2753" s="326"/>
      <c r="AG2753" s="951">
        <f>Z2753+AB2753+AE2753-AF2753</f>
        <v>0</v>
      </c>
      <c r="AH2753" s="964"/>
      <c r="AJ2753" s="2999">
        <f>Z2753+AB2753+AE2753-AF2753</f>
        <v>0</v>
      </c>
      <c r="AK2753" s="137">
        <f>AF2753*1000-AJ2753</f>
        <v>0</v>
      </c>
      <c r="AM2753" s="2022"/>
      <c r="AN2753" s="2022" t="s">
        <v>740</v>
      </c>
    </row>
    <row r="2754" spans="1:40" ht="15.75" thickBot="1" x14ac:dyDescent="0.3">
      <c r="A2754" s="137">
        <v>1</v>
      </c>
      <c r="B2754" s="1516" t="s">
        <v>204</v>
      </c>
      <c r="C2754" s="1790"/>
      <c r="D2754" s="1516"/>
      <c r="E2754" s="1791">
        <v>3810</v>
      </c>
      <c r="F2754" s="1792">
        <f>ROUND(E2754/12*$B$4,0)</f>
        <v>2540</v>
      </c>
      <c r="G2754" s="1792">
        <v>2543</v>
      </c>
      <c r="H2754" s="758">
        <f>G2754/F2754*100</f>
        <v>100.11811023622047</v>
      </c>
      <c r="I2754" s="1793"/>
      <c r="J2754" s="1793"/>
      <c r="K2754" s="1793"/>
      <c r="L2754" s="1793"/>
      <c r="M2754" s="1793"/>
      <c r="N2754" s="1793"/>
      <c r="O2754" s="1793"/>
      <c r="P2754" s="1794"/>
      <c r="Q2754" s="328">
        <v>29540.405759999998</v>
      </c>
      <c r="R2754" s="328">
        <v>29540.405759999998</v>
      </c>
      <c r="S2754" s="328">
        <v>29540.405759999998</v>
      </c>
      <c r="T2754" s="328">
        <v>29540.405759999998</v>
      </c>
      <c r="U2754" s="328">
        <v>29540.405759999998</v>
      </c>
      <c r="V2754" s="328">
        <v>29540.405759999998</v>
      </c>
      <c r="W2754" s="328">
        <v>29540.405759999998</v>
      </c>
      <c r="X2754" s="328">
        <v>29540.405759999998</v>
      </c>
      <c r="Y2754" s="855">
        <f>Q2754/12*$B$4+(R2754-Q2754)/11*7+(S2754-R2754)/10*6+(T2754-S2754)/9*5+(U2754-T2754)/8*4+(V2754-U2754)/7*3+(W2754-V2754)/6*2+(X2754-W2754)/5*1</f>
        <v>19693.60384</v>
      </c>
      <c r="Z2754" s="328">
        <f>AF2754-AE2754</f>
        <v>19548.854349999998</v>
      </c>
      <c r="AA2754" s="1134"/>
      <c r="AB2754" s="328"/>
      <c r="AC2754" s="328">
        <f>Z2754-Y2754</f>
        <v>-144.74949000000197</v>
      </c>
      <c r="AD2754" s="328"/>
      <c r="AE2754" s="328">
        <v>-13.94645</v>
      </c>
      <c r="AF2754" s="328">
        <v>19534.907899999998</v>
      </c>
      <c r="AG2754" s="951">
        <f>Z2754+AB2754+AE2754-AF2754</f>
        <v>0</v>
      </c>
      <c r="AH2754" s="964"/>
      <c r="AJ2754" s="2999">
        <f>Z2754+AB2754+AE2754-AF2754</f>
        <v>0</v>
      </c>
      <c r="AK2754" s="137">
        <f>AF2754*1000-AJ2754</f>
        <v>19534907.899999999</v>
      </c>
      <c r="AM2754" s="2022"/>
      <c r="AN2754" s="2022" t="s">
        <v>740</v>
      </c>
    </row>
    <row r="2755" spans="1:40" ht="15.75" thickBot="1" x14ac:dyDescent="0.3">
      <c r="A2755" s="137">
        <v>1</v>
      </c>
      <c r="B2755" s="680" t="s">
        <v>277</v>
      </c>
      <c r="C2755" s="1795"/>
      <c r="D2755" s="1796"/>
      <c r="E2755" s="251"/>
      <c r="F2755" s="1796"/>
      <c r="G2755" s="1796"/>
      <c r="H2755" s="1796"/>
      <c r="I2755" s="1797"/>
      <c r="J2755" s="1797"/>
      <c r="K2755" s="1798"/>
      <c r="L2755" s="1798"/>
      <c r="M2755" s="1798">
        <f>M2686+M2750</f>
        <v>20074</v>
      </c>
      <c r="N2755" s="1798"/>
      <c r="O2755" s="1798"/>
      <c r="P2755" s="1798"/>
      <c r="Q2755" s="332">
        <f t="shared" ref="Q2755:AF2755" si="1641">Q2754+Q2750+Q2744+Q2686</f>
        <v>302161.60100999998</v>
      </c>
      <c r="R2755" s="332">
        <f t="shared" si="1641"/>
        <v>302161.60100999998</v>
      </c>
      <c r="S2755" s="332">
        <f t="shared" si="1641"/>
        <v>301385.26532999997</v>
      </c>
      <c r="T2755" s="332">
        <f t="shared" si="1641"/>
        <v>301385.26532999997</v>
      </c>
      <c r="U2755" s="332">
        <f t="shared" si="1641"/>
        <v>301385.26532999997</v>
      </c>
      <c r="V2755" s="332">
        <f t="shared" si="1641"/>
        <v>301385.26532999997</v>
      </c>
      <c r="W2755" s="332">
        <f t="shared" si="1641"/>
        <v>301385.26532999997</v>
      </c>
      <c r="X2755" s="332">
        <f t="shared" ref="X2755" si="1642">X2754+X2750+X2744+X2686</f>
        <v>301385.26532999997</v>
      </c>
      <c r="Y2755" s="861">
        <f t="shared" si="1641"/>
        <v>200975.26593200001</v>
      </c>
      <c r="Z2755" s="332">
        <f t="shared" si="1641"/>
        <v>184089.89316000001</v>
      </c>
      <c r="AA2755" s="775">
        <f t="shared" si="1641"/>
        <v>0</v>
      </c>
      <c r="AB2755" s="156">
        <f t="shared" si="1641"/>
        <v>-125.99025</v>
      </c>
      <c r="AC2755" s="332">
        <f t="shared" si="1641"/>
        <v>-16885.372771999988</v>
      </c>
      <c r="AD2755" s="332">
        <f t="shared" si="1641"/>
        <v>-17.15699</v>
      </c>
      <c r="AE2755" s="332">
        <f t="shared" si="1641"/>
        <v>-1561.7940300000002</v>
      </c>
      <c r="AF2755" s="332">
        <f t="shared" si="1641"/>
        <v>182402.10888000001</v>
      </c>
      <c r="AG2755" s="951">
        <f>Z2755+AB2755+AE2755-AF2755</f>
        <v>0</v>
      </c>
      <c r="AH2755" s="964"/>
      <c r="AJ2755" s="2999">
        <f>Z2755+AB2755+AE2755-AF2755</f>
        <v>0</v>
      </c>
      <c r="AK2755" s="137">
        <f>AF2755*1000-AJ2755</f>
        <v>182402108.88000003</v>
      </c>
      <c r="AM2755" s="2022"/>
      <c r="AN2755" s="2022" t="s">
        <v>740</v>
      </c>
    </row>
    <row r="2756" spans="1:40" x14ac:dyDescent="0.25">
      <c r="A2756" s="137">
        <v>1</v>
      </c>
      <c r="B2756" s="1799" t="s">
        <v>163</v>
      </c>
      <c r="C2756" s="1800"/>
      <c r="D2756" s="1801"/>
      <c r="E2756" s="1802"/>
      <c r="F2756" s="1801"/>
      <c r="G2756" s="1801"/>
      <c r="H2756" s="1801"/>
      <c r="I2756" s="1803"/>
      <c r="J2756" s="1803"/>
      <c r="K2756" s="1803"/>
      <c r="L2756" s="1803"/>
      <c r="M2756" s="1803"/>
      <c r="N2756" s="1803"/>
      <c r="O2756" s="1803"/>
      <c r="P2756" s="1803"/>
      <c r="Q2756" s="366">
        <f t="shared" ref="Q2756:Y2756" si="1643">SUM(Q2755)</f>
        <v>302161.60100999998</v>
      </c>
      <c r="R2756" s="366">
        <f t="shared" ref="R2756:S2756" si="1644">SUM(R2755)</f>
        <v>302161.60100999998</v>
      </c>
      <c r="S2756" s="366">
        <f t="shared" si="1644"/>
        <v>301385.26532999997</v>
      </c>
      <c r="T2756" s="366">
        <f t="shared" ref="T2756:U2756" si="1645">SUM(T2755)</f>
        <v>301385.26532999997</v>
      </c>
      <c r="U2756" s="366">
        <f t="shared" si="1645"/>
        <v>301385.26532999997</v>
      </c>
      <c r="V2756" s="366">
        <f t="shared" ref="V2756:W2756" si="1646">SUM(V2755)</f>
        <v>301385.26532999997</v>
      </c>
      <c r="W2756" s="366">
        <f t="shared" si="1646"/>
        <v>301385.26532999997</v>
      </c>
      <c r="X2756" s="366">
        <f t="shared" ref="X2756" si="1647">SUM(X2755)</f>
        <v>301385.26532999997</v>
      </c>
      <c r="Y2756" s="366">
        <f t="shared" si="1643"/>
        <v>200975.26593200001</v>
      </c>
      <c r="Z2756" s="366">
        <f t="shared" ref="Z2756:AE2756" si="1648">SUM(Z2755)</f>
        <v>184089.89316000001</v>
      </c>
      <c r="AA2756" s="1134">
        <f>SUM(AA2755)</f>
        <v>0</v>
      </c>
      <c r="AB2756" s="328">
        <f>SUM(AB2755)</f>
        <v>-125.99025</v>
      </c>
      <c r="AC2756" s="366">
        <f t="shared" si="1648"/>
        <v>-16885.372771999988</v>
      </c>
      <c r="AD2756" s="366">
        <f t="shared" ref="AD2756" si="1649">SUM(AD2755)</f>
        <v>-17.15699</v>
      </c>
      <c r="AE2756" s="366">
        <f t="shared" si="1648"/>
        <v>-1561.7940300000002</v>
      </c>
      <c r="AF2756" s="366">
        <f>SUM(AF2755)</f>
        <v>182402.10888000001</v>
      </c>
      <c r="AG2756" s="951">
        <f>Z2756+AB2756+AE2756-AF2756</f>
        <v>0</v>
      </c>
      <c r="AH2756" s="964"/>
      <c r="AJ2756" s="2999">
        <f>Z2756+AB2756+AE2756-AF2756</f>
        <v>0</v>
      </c>
      <c r="AK2756" s="137">
        <f>AF2756*1000-AJ2756</f>
        <v>182402108.88000003</v>
      </c>
      <c r="AN2756" s="137"/>
    </row>
    <row r="2757" spans="1:40" ht="29.25" x14ac:dyDescent="0.25">
      <c r="A2757" s="137">
        <v>1</v>
      </c>
      <c r="B2757" s="1804" t="s">
        <v>7</v>
      </c>
      <c r="C2757" s="1805"/>
      <c r="D2757" s="1806"/>
      <c r="E2757" s="1807">
        <f>SUM(E2686)</f>
        <v>3650</v>
      </c>
      <c r="F2757" s="1806">
        <f>SUM(F2686)</f>
        <v>2434</v>
      </c>
      <c r="G2757" s="1806">
        <f>SUM(G2686)</f>
        <v>1957</v>
      </c>
      <c r="H2757" s="1806">
        <f>G2757/F2757*100</f>
        <v>80.402629416598188</v>
      </c>
      <c r="I2757" s="1806">
        <f t="shared" ref="I2757:AF2757" si="1650">SUM(I2686)</f>
        <v>7.8627397260273977</v>
      </c>
      <c r="J2757" s="1806">
        <f t="shared" si="1650"/>
        <v>7.5155850792028618</v>
      </c>
      <c r="K2757" s="1806">
        <f t="shared" si="1650"/>
        <v>28699</v>
      </c>
      <c r="L2757" s="1806">
        <f t="shared" si="1650"/>
        <v>19133</v>
      </c>
      <c r="M2757" s="1806">
        <f t="shared" si="1650"/>
        <v>14708</v>
      </c>
      <c r="N2757" s="1806">
        <f t="shared" si="1650"/>
        <v>76.872419380128576</v>
      </c>
      <c r="O2757" s="1806">
        <f t="shared" si="1650"/>
        <v>86.91727532679738</v>
      </c>
      <c r="P2757" s="1806">
        <f t="shared" si="1650"/>
        <v>253.82756094285995</v>
      </c>
      <c r="Q2757" s="367">
        <f t="shared" si="1650"/>
        <v>87009.126230000009</v>
      </c>
      <c r="R2757" s="367">
        <f t="shared" si="1650"/>
        <v>87009.126230000009</v>
      </c>
      <c r="S2757" s="367">
        <f t="shared" si="1650"/>
        <v>86777.90671000001</v>
      </c>
      <c r="T2757" s="367">
        <f t="shared" si="1650"/>
        <v>86777.90671000001</v>
      </c>
      <c r="U2757" s="367">
        <f t="shared" si="1650"/>
        <v>86777.90671000001</v>
      </c>
      <c r="V2757" s="367">
        <f t="shared" si="1650"/>
        <v>86777.90671000001</v>
      </c>
      <c r="W2757" s="367">
        <f t="shared" si="1650"/>
        <v>86777.90671000001</v>
      </c>
      <c r="X2757" s="367">
        <f t="shared" ref="X2757" si="1651">SUM(X2686)</f>
        <v>86777.90671000001</v>
      </c>
      <c r="Y2757" s="367">
        <f t="shared" si="1650"/>
        <v>57867.352441333336</v>
      </c>
      <c r="Z2757" s="367">
        <f t="shared" si="1650"/>
        <v>57795.798590000006</v>
      </c>
      <c r="AA2757" s="774">
        <f t="shared" si="1650"/>
        <v>0</v>
      </c>
      <c r="AB2757" s="324">
        <f t="shared" si="1650"/>
        <v>-125.99025</v>
      </c>
      <c r="AC2757" s="367">
        <f t="shared" si="1650"/>
        <v>-71.553851333330385</v>
      </c>
      <c r="AD2757" s="367">
        <f t="shared" si="1650"/>
        <v>0</v>
      </c>
      <c r="AE2757" s="367">
        <f t="shared" si="1650"/>
        <v>-1183.7475600000002</v>
      </c>
      <c r="AF2757" s="367">
        <f t="shared" si="1650"/>
        <v>56486.06078</v>
      </c>
      <c r="AG2757" s="951">
        <f>Z2757+AB2757+AE2757-AF2757</f>
        <v>0</v>
      </c>
      <c r="AH2757" s="964"/>
      <c r="AJ2757" s="2999">
        <f>Z2757+AB2757+AE2757-AF2757</f>
        <v>0</v>
      </c>
      <c r="AK2757" s="137">
        <f>AF2757*1000-AJ2757</f>
        <v>56486060.780000001</v>
      </c>
      <c r="AN2757" s="137"/>
    </row>
    <row r="2758" spans="1:40" x14ac:dyDescent="0.25">
      <c r="A2758" s="137">
        <v>1</v>
      </c>
      <c r="B2758" s="292" t="s">
        <v>14</v>
      </c>
      <c r="C2758" s="292"/>
      <c r="D2758" s="1808"/>
      <c r="E2758" s="1809"/>
      <c r="F2758" s="1808"/>
      <c r="G2758" s="1808"/>
      <c r="H2758" s="1810"/>
      <c r="I2758" s="1811"/>
      <c r="J2758" s="1811"/>
      <c r="K2758" s="1812"/>
      <c r="L2758" s="1812"/>
      <c r="M2758" s="1812"/>
      <c r="N2758" s="1812"/>
      <c r="O2758" s="1812"/>
      <c r="P2758" s="1812"/>
      <c r="Q2758" s="371"/>
      <c r="R2758" s="371"/>
      <c r="S2758" s="371"/>
      <c r="T2758" s="371"/>
      <c r="U2758" s="371"/>
      <c r="V2758" s="371"/>
      <c r="W2758" s="371"/>
      <c r="X2758" s="371"/>
      <c r="Y2758" s="371"/>
      <c r="Z2758" s="371"/>
      <c r="AA2758" s="773"/>
      <c r="AB2758" s="325"/>
      <c r="AC2758" s="371"/>
      <c r="AD2758" s="371"/>
      <c r="AE2758" s="371"/>
      <c r="AF2758" s="371"/>
      <c r="AG2758" s="951">
        <f>Z2758+AB2758+AE2758-AF2758</f>
        <v>0</v>
      </c>
      <c r="AH2758" s="964"/>
      <c r="AJ2758" s="2999">
        <f>Z2758+AB2758+AE2758-AF2758</f>
        <v>0</v>
      </c>
      <c r="AK2758" s="137">
        <f>AF2758*1000-AJ2758</f>
        <v>0</v>
      </c>
      <c r="AN2758" s="137"/>
    </row>
    <row r="2759" spans="1:40" x14ac:dyDescent="0.25">
      <c r="A2759" s="137">
        <v>1</v>
      </c>
      <c r="B2759" s="172" t="s">
        <v>324</v>
      </c>
      <c r="C2759" s="1813"/>
      <c r="D2759" s="745"/>
      <c r="E2759" s="1712"/>
      <c r="F2759" s="745"/>
      <c r="G2759" s="745"/>
      <c r="H2759" s="745"/>
      <c r="I2759" s="1814"/>
      <c r="J2759" s="1814"/>
      <c r="K2759" s="1815"/>
      <c r="L2759" s="1815"/>
      <c r="M2759" s="1815"/>
      <c r="N2759" s="1815"/>
      <c r="O2759" s="1815"/>
      <c r="P2759" s="1815"/>
      <c r="Q2759" s="369">
        <f t="shared" ref="Q2759:AF2759" si="1652">Q2688</f>
        <v>93866.679679999987</v>
      </c>
      <c r="R2759" s="369">
        <f t="shared" si="1652"/>
        <v>93866.679679999987</v>
      </c>
      <c r="S2759" s="369">
        <f t="shared" si="1652"/>
        <v>93363.436169999986</v>
      </c>
      <c r="T2759" s="369">
        <f t="shared" si="1652"/>
        <v>93363.436169999986</v>
      </c>
      <c r="U2759" s="369">
        <f t="shared" si="1652"/>
        <v>93363.436169999986</v>
      </c>
      <c r="V2759" s="369">
        <f t="shared" si="1652"/>
        <v>93363.436169999986</v>
      </c>
      <c r="W2759" s="369">
        <f t="shared" si="1652"/>
        <v>93363.436169999986</v>
      </c>
      <c r="X2759" s="369">
        <f t="shared" ref="X2759" si="1653">X2688</f>
        <v>93363.436169999986</v>
      </c>
      <c r="Y2759" s="369">
        <f t="shared" si="1652"/>
        <v>62275.840347333324</v>
      </c>
      <c r="Z2759" s="369">
        <f t="shared" si="1652"/>
        <v>58976.128280000004</v>
      </c>
      <c r="AA2759" s="770">
        <f t="shared" si="1652"/>
        <v>0</v>
      </c>
      <c r="AB2759" s="326">
        <f t="shared" si="1652"/>
        <v>0</v>
      </c>
      <c r="AC2759" s="369">
        <f t="shared" si="1652"/>
        <v>-3299.7120673333193</v>
      </c>
      <c r="AD2759" s="369">
        <f t="shared" si="1652"/>
        <v>0</v>
      </c>
      <c r="AE2759" s="369">
        <f t="shared" si="1652"/>
        <v>-85.035249999999991</v>
      </c>
      <c r="AF2759" s="369">
        <f t="shared" si="1652"/>
        <v>58891.093030000004</v>
      </c>
      <c r="AG2759" s="951">
        <f>Z2759+AB2759+AE2759-AF2759</f>
        <v>0</v>
      </c>
      <c r="AH2759" s="964"/>
      <c r="AJ2759" s="2999">
        <f>Z2759+AB2759+AE2759-AF2759</f>
        <v>0</v>
      </c>
      <c r="AK2759" s="137">
        <f>AF2759*1000-AJ2759</f>
        <v>58891093.030000001</v>
      </c>
      <c r="AN2759" s="137"/>
    </row>
    <row r="2760" spans="1:40" x14ac:dyDescent="0.25">
      <c r="A2760" s="137">
        <v>1</v>
      </c>
      <c r="B2760" s="172" t="s">
        <v>288</v>
      </c>
      <c r="C2760" s="1813"/>
      <c r="D2760" s="745"/>
      <c r="E2760" s="1712"/>
      <c r="F2760" s="745"/>
      <c r="G2760" s="745"/>
      <c r="H2760" s="745"/>
      <c r="I2760" s="1814"/>
      <c r="J2760" s="1814"/>
      <c r="K2760" s="1815"/>
      <c r="L2760" s="1815"/>
      <c r="M2760" s="1815"/>
      <c r="N2760" s="1815"/>
      <c r="O2760" s="1815"/>
      <c r="P2760" s="1815"/>
      <c r="Q2760" s="369">
        <f t="shared" ref="Q2760:AF2760" si="1654">Q2689</f>
        <v>9224.024879999999</v>
      </c>
      <c r="R2760" s="369">
        <f t="shared" si="1654"/>
        <v>9224.024879999999</v>
      </c>
      <c r="S2760" s="369">
        <f t="shared" si="1654"/>
        <v>9224.024879999999</v>
      </c>
      <c r="T2760" s="369">
        <f t="shared" si="1654"/>
        <v>9224.024879999999</v>
      </c>
      <c r="U2760" s="369">
        <f t="shared" si="1654"/>
        <v>9224.024879999999</v>
      </c>
      <c r="V2760" s="369">
        <f t="shared" si="1654"/>
        <v>9224.024879999999</v>
      </c>
      <c r="W2760" s="369">
        <f t="shared" si="1654"/>
        <v>9224.024879999999</v>
      </c>
      <c r="X2760" s="369">
        <f t="shared" ref="X2760" si="1655">X2689</f>
        <v>9224.024879999999</v>
      </c>
      <c r="Y2760" s="369">
        <f t="shared" si="1654"/>
        <v>6149.3499199999997</v>
      </c>
      <c r="Z2760" s="369">
        <f t="shared" si="1654"/>
        <v>6149.3499200000006</v>
      </c>
      <c r="AA2760" s="770">
        <f t="shared" si="1654"/>
        <v>0</v>
      </c>
      <c r="AB2760" s="326">
        <f t="shared" si="1654"/>
        <v>0</v>
      </c>
      <c r="AC2760" s="369">
        <f t="shared" si="1654"/>
        <v>0</v>
      </c>
      <c r="AD2760" s="369">
        <f t="shared" si="1654"/>
        <v>0</v>
      </c>
      <c r="AE2760" s="369">
        <f t="shared" si="1654"/>
        <v>0</v>
      </c>
      <c r="AF2760" s="369">
        <f t="shared" si="1654"/>
        <v>6149.3499200000006</v>
      </c>
      <c r="AG2760" s="951">
        <f>Z2760+AB2760+AE2760-AF2760</f>
        <v>0</v>
      </c>
      <c r="AH2760" s="964"/>
      <c r="AJ2760" s="2999">
        <f>Z2760+AB2760+AE2760-AF2760</f>
        <v>0</v>
      </c>
      <c r="AK2760" s="137">
        <f>AF2760*1000-AJ2760</f>
        <v>6149349.9200000009</v>
      </c>
      <c r="AN2760" s="137"/>
    </row>
    <row r="2761" spans="1:40" ht="29.25" x14ac:dyDescent="0.25">
      <c r="A2761" s="137">
        <v>1</v>
      </c>
      <c r="B2761" s="288" t="s">
        <v>270</v>
      </c>
      <c r="C2761" s="1813"/>
      <c r="D2761" s="745"/>
      <c r="E2761" s="1712">
        <f t="shared" ref="E2761:G2780" si="1656">E2690</f>
        <v>28400</v>
      </c>
      <c r="F2761" s="745">
        <f t="shared" si="1656"/>
        <v>18934</v>
      </c>
      <c r="G2761" s="745">
        <f t="shared" si="1656"/>
        <v>15619</v>
      </c>
      <c r="H2761" s="745">
        <f>G2761/F2761*100</f>
        <v>82.491813668532799</v>
      </c>
      <c r="I2761" s="1814"/>
      <c r="J2761" s="1814"/>
      <c r="K2761" s="1815"/>
      <c r="L2761" s="1815"/>
      <c r="M2761" s="1815"/>
      <c r="N2761" s="1815"/>
      <c r="O2761" s="1815"/>
      <c r="P2761" s="1815"/>
      <c r="Q2761" s="369"/>
      <c r="R2761" s="369"/>
      <c r="S2761" s="369"/>
      <c r="T2761" s="369"/>
      <c r="U2761" s="369"/>
      <c r="V2761" s="369"/>
      <c r="W2761" s="369"/>
      <c r="X2761" s="369"/>
      <c r="Y2761" s="369"/>
      <c r="Z2761" s="369"/>
      <c r="AA2761" s="770"/>
      <c r="AB2761" s="326"/>
      <c r="AC2761" s="369"/>
      <c r="AD2761" s="369"/>
      <c r="AE2761" s="369"/>
      <c r="AF2761" s="369"/>
      <c r="AG2761" s="951">
        <f>Z2761+AB2761+AE2761-AF2761</f>
        <v>0</v>
      </c>
      <c r="AH2761" s="964"/>
      <c r="AJ2761" s="2999">
        <f>Z2761+AB2761+AE2761-AF2761</f>
        <v>0</v>
      </c>
      <c r="AK2761" s="137">
        <f>AF2761*1000-AJ2761</f>
        <v>0</v>
      </c>
      <c r="AN2761" s="137"/>
    </row>
    <row r="2762" spans="1:40" ht="30" x14ac:dyDescent="0.25">
      <c r="A2762" s="137">
        <v>1</v>
      </c>
      <c r="B2762" s="553" t="s">
        <v>193</v>
      </c>
      <c r="C2762" s="1813"/>
      <c r="D2762" s="745"/>
      <c r="E2762" s="1712">
        <f t="shared" si="1656"/>
        <v>0</v>
      </c>
      <c r="F2762" s="745">
        <f t="shared" si="1656"/>
        <v>0</v>
      </c>
      <c r="G2762" s="745">
        <f t="shared" si="1656"/>
        <v>0</v>
      </c>
      <c r="H2762" s="745"/>
      <c r="I2762" s="1814"/>
      <c r="J2762" s="1814"/>
      <c r="K2762" s="1815"/>
      <c r="L2762" s="1815"/>
      <c r="M2762" s="1815"/>
      <c r="N2762" s="1815"/>
      <c r="O2762" s="1815"/>
      <c r="P2762" s="1815"/>
      <c r="Q2762" s="369"/>
      <c r="R2762" s="369"/>
      <c r="S2762" s="369"/>
      <c r="T2762" s="369"/>
      <c r="U2762" s="369"/>
      <c r="V2762" s="369"/>
      <c r="W2762" s="369"/>
      <c r="X2762" s="369"/>
      <c r="Y2762" s="369"/>
      <c r="Z2762" s="369"/>
      <c r="AA2762" s="770"/>
      <c r="AB2762" s="326"/>
      <c r="AC2762" s="369"/>
      <c r="AD2762" s="369"/>
      <c r="AE2762" s="369"/>
      <c r="AF2762" s="369"/>
      <c r="AG2762" s="951">
        <f>Z2762+AB2762+AE2762-AF2762</f>
        <v>0</v>
      </c>
      <c r="AH2762" s="964"/>
      <c r="AJ2762" s="2999">
        <f>Z2762+AB2762+AE2762-AF2762</f>
        <v>0</v>
      </c>
      <c r="AK2762" s="137">
        <f>AF2762*1000-AJ2762</f>
        <v>0</v>
      </c>
      <c r="AN2762" s="137"/>
    </row>
    <row r="2763" spans="1:40" ht="30" x14ac:dyDescent="0.25">
      <c r="A2763" s="137">
        <v>1</v>
      </c>
      <c r="B2763" s="553" t="s">
        <v>453</v>
      </c>
      <c r="C2763" s="1813"/>
      <c r="D2763" s="745"/>
      <c r="E2763" s="1712">
        <f t="shared" si="1656"/>
        <v>16000</v>
      </c>
      <c r="F2763" s="745">
        <f t="shared" si="1656"/>
        <v>10667</v>
      </c>
      <c r="G2763" s="745">
        <f t="shared" si="1656"/>
        <v>7461</v>
      </c>
      <c r="H2763" s="745">
        <f>G2763/F2763*100</f>
        <v>69.944689228461613</v>
      </c>
      <c r="I2763" s="1814"/>
      <c r="J2763" s="1814"/>
      <c r="K2763" s="1815"/>
      <c r="L2763" s="1815"/>
      <c r="M2763" s="1815"/>
      <c r="N2763" s="1815"/>
      <c r="O2763" s="1815"/>
      <c r="P2763" s="1815"/>
      <c r="Q2763" s="369"/>
      <c r="R2763" s="369"/>
      <c r="S2763" s="369"/>
      <c r="T2763" s="369"/>
      <c r="U2763" s="369"/>
      <c r="V2763" s="369"/>
      <c r="W2763" s="369"/>
      <c r="X2763" s="369"/>
      <c r="Y2763" s="369"/>
      <c r="Z2763" s="369"/>
      <c r="AA2763" s="770"/>
      <c r="AB2763" s="326"/>
      <c r="AC2763" s="369"/>
      <c r="AD2763" s="369"/>
      <c r="AE2763" s="369"/>
      <c r="AF2763" s="369"/>
      <c r="AG2763" s="951">
        <f>Z2763+AB2763+AE2763-AF2763</f>
        <v>0</v>
      </c>
      <c r="AH2763" s="964"/>
      <c r="AJ2763" s="2999">
        <f>Z2763+AB2763+AE2763-AF2763</f>
        <v>0</v>
      </c>
      <c r="AK2763" s="137">
        <f>AF2763*1000-AJ2763</f>
        <v>0</v>
      </c>
      <c r="AN2763" s="137"/>
    </row>
    <row r="2764" spans="1:40" ht="60" x14ac:dyDescent="0.25">
      <c r="A2764" s="137">
        <v>1</v>
      </c>
      <c r="B2764" s="291" t="s">
        <v>454</v>
      </c>
      <c r="C2764" s="1813"/>
      <c r="D2764" s="745"/>
      <c r="E2764" s="1712">
        <f t="shared" si="1656"/>
        <v>3000</v>
      </c>
      <c r="F2764" s="745">
        <f t="shared" si="1656"/>
        <v>2000</v>
      </c>
      <c r="G2764" s="745">
        <f t="shared" si="1656"/>
        <v>1879</v>
      </c>
      <c r="H2764" s="745">
        <f>G2764/F2764*100</f>
        <v>93.95</v>
      </c>
      <c r="I2764" s="1814"/>
      <c r="J2764" s="1814"/>
      <c r="K2764" s="1815"/>
      <c r="L2764" s="1815"/>
      <c r="M2764" s="1815"/>
      <c r="N2764" s="1815"/>
      <c r="O2764" s="1815"/>
      <c r="P2764" s="1815"/>
      <c r="Q2764" s="369"/>
      <c r="R2764" s="369"/>
      <c r="S2764" s="369"/>
      <c r="T2764" s="369"/>
      <c r="U2764" s="369"/>
      <c r="V2764" s="369"/>
      <c r="W2764" s="369"/>
      <c r="X2764" s="369"/>
      <c r="Y2764" s="369"/>
      <c r="Z2764" s="369"/>
      <c r="AA2764" s="770"/>
      <c r="AB2764" s="326"/>
      <c r="AC2764" s="369"/>
      <c r="AD2764" s="369"/>
      <c r="AE2764" s="369"/>
      <c r="AF2764" s="369"/>
      <c r="AG2764" s="951">
        <f>Z2764+AB2764+AE2764-AF2764</f>
        <v>0</v>
      </c>
      <c r="AH2764" s="964"/>
      <c r="AJ2764" s="2999">
        <f>Z2764+AB2764+AE2764-AF2764</f>
        <v>0</v>
      </c>
      <c r="AK2764" s="137">
        <f>AF2764*1000-AJ2764</f>
        <v>0</v>
      </c>
      <c r="AN2764" s="137"/>
    </row>
    <row r="2765" spans="1:40" ht="45" x14ac:dyDescent="0.25">
      <c r="A2765" s="137">
        <v>1</v>
      </c>
      <c r="B2765" s="173" t="s">
        <v>455</v>
      </c>
      <c r="C2765" s="1813"/>
      <c r="D2765" s="745"/>
      <c r="E2765" s="1712">
        <f t="shared" si="1656"/>
        <v>9400</v>
      </c>
      <c r="F2765" s="745">
        <f t="shared" si="1656"/>
        <v>6267</v>
      </c>
      <c r="G2765" s="745">
        <f t="shared" si="1656"/>
        <v>6279</v>
      </c>
      <c r="H2765" s="745">
        <f>G2765/F2765*100</f>
        <v>100.19147917663953</v>
      </c>
      <c r="I2765" s="1814"/>
      <c r="J2765" s="1814"/>
      <c r="K2765" s="1815"/>
      <c r="L2765" s="1815"/>
      <c r="M2765" s="1815"/>
      <c r="N2765" s="1815"/>
      <c r="O2765" s="1815"/>
      <c r="P2765" s="1815"/>
      <c r="Q2765" s="369"/>
      <c r="R2765" s="369"/>
      <c r="S2765" s="369"/>
      <c r="T2765" s="369"/>
      <c r="U2765" s="369"/>
      <c r="V2765" s="369"/>
      <c r="W2765" s="369"/>
      <c r="X2765" s="369"/>
      <c r="Y2765" s="369"/>
      <c r="Z2765" s="369"/>
      <c r="AA2765" s="770"/>
      <c r="AB2765" s="326"/>
      <c r="AC2765" s="369"/>
      <c r="AD2765" s="369"/>
      <c r="AE2765" s="369"/>
      <c r="AF2765" s="369"/>
      <c r="AG2765" s="951">
        <f>Z2765+AB2765+AE2765-AF2765</f>
        <v>0</v>
      </c>
      <c r="AH2765" s="964"/>
      <c r="AJ2765" s="2999">
        <f>Z2765+AB2765+AE2765-AF2765</f>
        <v>0</v>
      </c>
      <c r="AK2765" s="137">
        <f>AF2765*1000-AJ2765</f>
        <v>0</v>
      </c>
      <c r="AN2765" s="137"/>
    </row>
    <row r="2766" spans="1:40" ht="90" x14ac:dyDescent="0.25">
      <c r="A2766" s="137">
        <v>1</v>
      </c>
      <c r="B2766" s="173" t="s">
        <v>456</v>
      </c>
      <c r="C2766" s="1813"/>
      <c r="D2766" s="745"/>
      <c r="E2766" s="1712">
        <f t="shared" si="1656"/>
        <v>0</v>
      </c>
      <c r="F2766" s="745">
        <f t="shared" si="1656"/>
        <v>0</v>
      </c>
      <c r="G2766" s="745">
        <f t="shared" si="1656"/>
        <v>0</v>
      </c>
      <c r="H2766" s="745" t="e">
        <f>G2766/F2766*100</f>
        <v>#DIV/0!</v>
      </c>
      <c r="I2766" s="1814"/>
      <c r="J2766" s="1814"/>
      <c r="K2766" s="1815"/>
      <c r="L2766" s="1815"/>
      <c r="M2766" s="1815"/>
      <c r="N2766" s="1815"/>
      <c r="O2766" s="1815"/>
      <c r="P2766" s="1815"/>
      <c r="Q2766" s="369"/>
      <c r="R2766" s="369"/>
      <c r="S2766" s="369"/>
      <c r="T2766" s="369"/>
      <c r="U2766" s="369"/>
      <c r="V2766" s="369"/>
      <c r="W2766" s="369"/>
      <c r="X2766" s="369"/>
      <c r="Y2766" s="369"/>
      <c r="Z2766" s="369"/>
      <c r="AA2766" s="770"/>
      <c r="AB2766" s="326"/>
      <c r="AC2766" s="369"/>
      <c r="AD2766" s="369"/>
      <c r="AE2766" s="369"/>
      <c r="AF2766" s="369"/>
      <c r="AG2766" s="951">
        <f>Z2766+AB2766+AE2766-AF2766</f>
        <v>0</v>
      </c>
      <c r="AH2766" s="964"/>
      <c r="AJ2766" s="2999">
        <f>Z2766+AB2766+AE2766-AF2766</f>
        <v>0</v>
      </c>
      <c r="AK2766" s="137">
        <f>AF2766*1000-AJ2766</f>
        <v>0</v>
      </c>
      <c r="AN2766" s="137"/>
    </row>
    <row r="2767" spans="1:40" s="2022" customFormat="1" x14ac:dyDescent="0.25">
      <c r="A2767" s="2022">
        <v>1</v>
      </c>
      <c r="B2767" s="173" t="s">
        <v>131</v>
      </c>
      <c r="C2767" s="1813"/>
      <c r="D2767" s="745"/>
      <c r="E2767" s="1712">
        <f t="shared" si="1656"/>
        <v>21200</v>
      </c>
      <c r="F2767" s="745">
        <f t="shared" si="1656"/>
        <v>14134</v>
      </c>
      <c r="G2767" s="745">
        <f t="shared" si="1656"/>
        <v>9277</v>
      </c>
      <c r="H2767" s="745">
        <f>H2696</f>
        <v>65.636054903070601</v>
      </c>
      <c r="I2767" s="1814"/>
      <c r="J2767" s="1814"/>
      <c r="K2767" s="1815"/>
      <c r="L2767" s="1815"/>
      <c r="M2767" s="1815"/>
      <c r="N2767" s="1815"/>
      <c r="O2767" s="1815"/>
      <c r="P2767" s="1815"/>
      <c r="Q2767" s="369"/>
      <c r="R2767" s="369"/>
      <c r="S2767" s="369"/>
      <c r="T2767" s="369"/>
      <c r="U2767" s="369"/>
      <c r="V2767" s="369"/>
      <c r="W2767" s="369"/>
      <c r="X2767" s="369"/>
      <c r="Y2767" s="369"/>
      <c r="Z2767" s="369"/>
      <c r="AA2767" s="770"/>
      <c r="AB2767" s="326"/>
      <c r="AC2767" s="369"/>
      <c r="AD2767" s="369"/>
      <c r="AE2767" s="369"/>
      <c r="AF2767" s="369"/>
      <c r="AG2767" s="951">
        <f>Z2767+AB2767+AE2767-AF2767</f>
        <v>0</v>
      </c>
      <c r="AH2767" s="964"/>
      <c r="AJ2767" s="2999">
        <f>Z2767+AB2767+AE2767-AF2767</f>
        <v>0</v>
      </c>
      <c r="AK2767" s="2022">
        <f>AF2767*1000-AJ2767</f>
        <v>0</v>
      </c>
    </row>
    <row r="2768" spans="1:40" x14ac:dyDescent="0.25">
      <c r="A2768" s="137">
        <v>1</v>
      </c>
      <c r="B2768" s="288" t="s">
        <v>222</v>
      </c>
      <c r="C2768" s="1706"/>
      <c r="D2768" s="1714"/>
      <c r="E2768" s="1715">
        <f t="shared" si="1656"/>
        <v>19000</v>
      </c>
      <c r="F2768" s="1714">
        <f t="shared" si="1656"/>
        <v>12667</v>
      </c>
      <c r="G2768" s="1714">
        <f t="shared" si="1656"/>
        <v>7558</v>
      </c>
      <c r="H2768" s="1714">
        <f>G2768/F2768*100</f>
        <v>59.666850872345464</v>
      </c>
      <c r="I2768" s="1814"/>
      <c r="J2768" s="1814"/>
      <c r="K2768" s="1815"/>
      <c r="L2768" s="1815"/>
      <c r="M2768" s="1815"/>
      <c r="N2768" s="1815"/>
      <c r="O2768" s="1815"/>
      <c r="P2768" s="1815"/>
      <c r="Q2768" s="369"/>
      <c r="R2768" s="369"/>
      <c r="S2768" s="369"/>
      <c r="T2768" s="369"/>
      <c r="U2768" s="369"/>
      <c r="V2768" s="369"/>
      <c r="W2768" s="369"/>
      <c r="X2768" s="369"/>
      <c r="Y2768" s="369"/>
      <c r="Z2768" s="369"/>
      <c r="AA2768" s="770"/>
      <c r="AB2768" s="326"/>
      <c r="AC2768" s="369"/>
      <c r="AD2768" s="369"/>
      <c r="AE2768" s="369"/>
      <c r="AF2768" s="369"/>
      <c r="AG2768" s="951">
        <f>Z2768+AB2768+AE2768-AF2768</f>
        <v>0</v>
      </c>
      <c r="AH2768" s="964"/>
      <c r="AJ2768" s="2999">
        <f>Z2768+AB2768+AE2768-AF2768</f>
        <v>0</v>
      </c>
      <c r="AK2768" s="137">
        <f>AF2768*1000-AJ2768</f>
        <v>0</v>
      </c>
      <c r="AN2768" s="137"/>
    </row>
    <row r="2769" spans="1:40" ht="45" x14ac:dyDescent="0.25">
      <c r="A2769" s="137">
        <v>1</v>
      </c>
      <c r="B2769" s="173" t="s">
        <v>457</v>
      </c>
      <c r="C2769" s="1813"/>
      <c r="D2769" s="745"/>
      <c r="E2769" s="1712">
        <f t="shared" si="1656"/>
        <v>1900</v>
      </c>
      <c r="F2769" s="745">
        <f t="shared" si="1656"/>
        <v>1267</v>
      </c>
      <c r="G2769" s="745">
        <f t="shared" si="1656"/>
        <v>1592</v>
      </c>
      <c r="H2769" s="745">
        <f>G2769/F2769*100</f>
        <v>125.65114443567482</v>
      </c>
      <c r="I2769" s="1814"/>
      <c r="J2769" s="1814"/>
      <c r="K2769" s="1815"/>
      <c r="L2769" s="1815"/>
      <c r="M2769" s="1815"/>
      <c r="N2769" s="1815"/>
      <c r="O2769" s="1815"/>
      <c r="P2769" s="1815"/>
      <c r="Q2769" s="369"/>
      <c r="R2769" s="369"/>
      <c r="S2769" s="369"/>
      <c r="T2769" s="369"/>
      <c r="U2769" s="369"/>
      <c r="V2769" s="369"/>
      <c r="W2769" s="369"/>
      <c r="X2769" s="369"/>
      <c r="Y2769" s="369"/>
      <c r="Z2769" s="369"/>
      <c r="AA2769" s="770"/>
      <c r="AB2769" s="326"/>
      <c r="AC2769" s="369"/>
      <c r="AD2769" s="369"/>
      <c r="AE2769" s="369"/>
      <c r="AF2769" s="369"/>
      <c r="AG2769" s="951">
        <f>Z2769+AB2769+AE2769-AF2769</f>
        <v>0</v>
      </c>
      <c r="AH2769" s="964"/>
      <c r="AJ2769" s="2999">
        <f>Z2769+AB2769+AE2769-AF2769</f>
        <v>0</v>
      </c>
      <c r="AK2769" s="137">
        <f>AF2769*1000-AJ2769</f>
        <v>0</v>
      </c>
      <c r="AN2769" s="137"/>
    </row>
    <row r="2770" spans="1:40" s="2022" customFormat="1" ht="60" x14ac:dyDescent="0.25">
      <c r="A2770" s="2022">
        <v>1</v>
      </c>
      <c r="B2770" s="173" t="s">
        <v>501</v>
      </c>
      <c r="C2770" s="1813"/>
      <c r="D2770" s="745"/>
      <c r="E2770" s="1712">
        <f t="shared" si="1656"/>
        <v>300</v>
      </c>
      <c r="F2770" s="745">
        <f t="shared" si="1656"/>
        <v>200</v>
      </c>
      <c r="G2770" s="745">
        <f t="shared" si="1656"/>
        <v>127</v>
      </c>
      <c r="H2770" s="745">
        <f>G2770/F2770*100</f>
        <v>63.5</v>
      </c>
      <c r="I2770" s="1814"/>
      <c r="J2770" s="1814"/>
      <c r="K2770" s="1815"/>
      <c r="L2770" s="1815"/>
      <c r="M2770" s="1815"/>
      <c r="N2770" s="1815"/>
      <c r="O2770" s="1815"/>
      <c r="P2770" s="1815"/>
      <c r="Q2770" s="369"/>
      <c r="R2770" s="369"/>
      <c r="S2770" s="369"/>
      <c r="T2770" s="369"/>
      <c r="U2770" s="369"/>
      <c r="V2770" s="369"/>
      <c r="W2770" s="369"/>
      <c r="X2770" s="369"/>
      <c r="Y2770" s="369"/>
      <c r="Z2770" s="369"/>
      <c r="AA2770" s="770"/>
      <c r="AB2770" s="326"/>
      <c r="AC2770" s="369"/>
      <c r="AD2770" s="369"/>
      <c r="AE2770" s="369"/>
      <c r="AF2770" s="369"/>
      <c r="AG2770" s="951">
        <f>Z2770+AB2770+AE2770-AF2770</f>
        <v>0</v>
      </c>
      <c r="AH2770" s="964"/>
      <c r="AJ2770" s="2999">
        <f>Z2770+AB2770+AE2770-AF2770</f>
        <v>0</v>
      </c>
      <c r="AK2770" s="2022">
        <f>AF2770*1000-AJ2770</f>
        <v>0</v>
      </c>
    </row>
    <row r="2771" spans="1:40" s="2022" customFormat="1" ht="29.25" x14ac:dyDescent="0.25">
      <c r="A2771" s="2022">
        <v>1</v>
      </c>
      <c r="B2771" s="288" t="s">
        <v>343</v>
      </c>
      <c r="C2771" s="1813"/>
      <c r="D2771" s="745"/>
      <c r="E2771" s="1712">
        <f t="shared" si="1656"/>
        <v>12000</v>
      </c>
      <c r="F2771" s="745">
        <f t="shared" si="1656"/>
        <v>8000</v>
      </c>
      <c r="G2771" s="745">
        <f t="shared" si="1656"/>
        <v>6284</v>
      </c>
      <c r="H2771" s="745">
        <f>G2771/F2771*100</f>
        <v>78.55</v>
      </c>
      <c r="I2771" s="1814"/>
      <c r="J2771" s="1814"/>
      <c r="K2771" s="1815"/>
      <c r="L2771" s="1815"/>
      <c r="M2771" s="1815"/>
      <c r="N2771" s="1815"/>
      <c r="O2771" s="1815"/>
      <c r="P2771" s="1815"/>
      <c r="Q2771" s="369"/>
      <c r="R2771" s="369"/>
      <c r="S2771" s="369"/>
      <c r="T2771" s="369"/>
      <c r="U2771" s="369"/>
      <c r="V2771" s="369"/>
      <c r="W2771" s="369"/>
      <c r="X2771" s="369"/>
      <c r="Y2771" s="369"/>
      <c r="Z2771" s="369"/>
      <c r="AA2771" s="770"/>
      <c r="AB2771" s="326"/>
      <c r="AC2771" s="369"/>
      <c r="AD2771" s="369"/>
      <c r="AE2771" s="369"/>
      <c r="AF2771" s="369"/>
      <c r="AG2771" s="951">
        <f>Z2771+AB2771+AE2771-AF2771</f>
        <v>0</v>
      </c>
      <c r="AH2771" s="964"/>
      <c r="AJ2771" s="2999">
        <f>Z2771+AB2771+AE2771-AF2771</f>
        <v>0</v>
      </c>
      <c r="AK2771" s="2022">
        <f>AF2771*1000-AJ2771</f>
        <v>0</v>
      </c>
    </row>
    <row r="2772" spans="1:40" ht="30" x14ac:dyDescent="0.25">
      <c r="A2772" s="137">
        <v>1</v>
      </c>
      <c r="B2772" s="174" t="s">
        <v>194</v>
      </c>
      <c r="C2772" s="1813"/>
      <c r="D2772" s="745"/>
      <c r="E2772" s="1712">
        <f t="shared" si="1656"/>
        <v>0</v>
      </c>
      <c r="F2772" s="745">
        <f t="shared" si="1656"/>
        <v>0</v>
      </c>
      <c r="G2772" s="745">
        <f t="shared" si="1656"/>
        <v>0</v>
      </c>
      <c r="H2772" s="745"/>
      <c r="I2772" s="1814"/>
      <c r="J2772" s="1814"/>
      <c r="K2772" s="1815"/>
      <c r="L2772" s="1815"/>
      <c r="M2772" s="1815"/>
      <c r="N2772" s="1815"/>
      <c r="O2772" s="1815"/>
      <c r="P2772" s="1815"/>
      <c r="Q2772" s="369"/>
      <c r="R2772" s="369"/>
      <c r="S2772" s="369"/>
      <c r="T2772" s="369"/>
      <c r="U2772" s="369"/>
      <c r="V2772" s="369"/>
      <c r="W2772" s="369"/>
      <c r="X2772" s="369"/>
      <c r="Y2772" s="369"/>
      <c r="Z2772" s="369"/>
      <c r="AA2772" s="770"/>
      <c r="AB2772" s="326"/>
      <c r="AC2772" s="369"/>
      <c r="AD2772" s="369"/>
      <c r="AE2772" s="369"/>
      <c r="AF2772" s="369"/>
      <c r="AG2772" s="951">
        <f>Z2772+AB2772+AE2772-AF2772</f>
        <v>0</v>
      </c>
      <c r="AH2772" s="964"/>
      <c r="AJ2772" s="2999">
        <f>Z2772+AB2772+AE2772-AF2772</f>
        <v>0</v>
      </c>
      <c r="AK2772" s="137">
        <f>AF2772*1000-AJ2772</f>
        <v>0</v>
      </c>
      <c r="AN2772" s="137"/>
    </row>
    <row r="2773" spans="1:40" ht="94.5" x14ac:dyDescent="0.25">
      <c r="A2773" s="137">
        <v>1</v>
      </c>
      <c r="B2773" s="555" t="s">
        <v>502</v>
      </c>
      <c r="C2773" s="1813"/>
      <c r="D2773" s="745"/>
      <c r="E2773" s="1712">
        <f t="shared" si="1656"/>
        <v>4796</v>
      </c>
      <c r="F2773" s="745">
        <f t="shared" si="1656"/>
        <v>3197</v>
      </c>
      <c r="G2773" s="745">
        <f t="shared" si="1656"/>
        <v>2591</v>
      </c>
      <c r="H2773" s="745">
        <f t="shared" ref="H2773:H2780" si="1657">G2773/F2773*100</f>
        <v>81.044729433844225</v>
      </c>
      <c r="I2773" s="1814"/>
      <c r="J2773" s="1814"/>
      <c r="K2773" s="1815"/>
      <c r="L2773" s="1815"/>
      <c r="M2773" s="1815"/>
      <c r="N2773" s="1815"/>
      <c r="O2773" s="1815"/>
      <c r="P2773" s="1815"/>
      <c r="Q2773" s="369">
        <f t="shared" ref="Q2773:AF2773" si="1658">Q2702</f>
        <v>14984.788560000001</v>
      </c>
      <c r="R2773" s="369">
        <f t="shared" si="1658"/>
        <v>14984.788560000001</v>
      </c>
      <c r="S2773" s="369">
        <f t="shared" si="1658"/>
        <v>14984.788560000001</v>
      </c>
      <c r="T2773" s="369">
        <f t="shared" si="1658"/>
        <v>14984.788560000001</v>
      </c>
      <c r="U2773" s="369">
        <f t="shared" si="1658"/>
        <v>14984.788560000001</v>
      </c>
      <c r="V2773" s="369">
        <f t="shared" si="1658"/>
        <v>14984.788560000001</v>
      </c>
      <c r="W2773" s="369">
        <f t="shared" si="1658"/>
        <v>14984.788560000001</v>
      </c>
      <c r="X2773" s="369">
        <f t="shared" ref="X2773" si="1659">X2702</f>
        <v>14984.788560000001</v>
      </c>
      <c r="Y2773" s="369">
        <f t="shared" si="1658"/>
        <v>9989.8590400000012</v>
      </c>
      <c r="Z2773" s="369">
        <f t="shared" si="1658"/>
        <v>7581.8604400000022</v>
      </c>
      <c r="AA2773" s="770">
        <f t="shared" si="1658"/>
        <v>0</v>
      </c>
      <c r="AB2773" s="326">
        <f t="shared" si="1658"/>
        <v>0</v>
      </c>
      <c r="AC2773" s="369">
        <f t="shared" si="1658"/>
        <v>-2407.998599999999</v>
      </c>
      <c r="AD2773" s="369">
        <f t="shared" si="1658"/>
        <v>0</v>
      </c>
      <c r="AE2773" s="369">
        <f t="shared" si="1658"/>
        <v>-14.562880000000002</v>
      </c>
      <c r="AF2773" s="369">
        <f t="shared" si="1658"/>
        <v>7567.2975600000018</v>
      </c>
      <c r="AG2773" s="951">
        <f>Z2773+AB2773+AE2773-AF2773</f>
        <v>0</v>
      </c>
      <c r="AH2773" s="964"/>
      <c r="AJ2773" s="2999">
        <f>Z2773+AB2773+AE2773-AF2773</f>
        <v>0</v>
      </c>
      <c r="AK2773" s="137">
        <f>AF2773*1000-AJ2773</f>
        <v>7567297.5600000015</v>
      </c>
      <c r="AN2773" s="137"/>
    </row>
    <row r="2774" spans="1:40" s="2022" customFormat="1" ht="15.75" x14ac:dyDescent="0.25">
      <c r="A2774" s="2022">
        <v>1</v>
      </c>
      <c r="B2774" s="555" t="s">
        <v>623</v>
      </c>
      <c r="C2774" s="1813"/>
      <c r="D2774" s="745"/>
      <c r="E2774" s="1712">
        <f t="shared" si="1656"/>
        <v>827</v>
      </c>
      <c r="F2774" s="745">
        <f t="shared" si="1656"/>
        <v>551</v>
      </c>
      <c r="G2774" s="745">
        <f t="shared" si="1656"/>
        <v>31</v>
      </c>
      <c r="H2774" s="745">
        <f t="shared" si="1657"/>
        <v>5.6261343012704179</v>
      </c>
      <c r="I2774" s="1814"/>
      <c r="J2774" s="1814"/>
      <c r="K2774" s="1815"/>
      <c r="L2774" s="1815"/>
      <c r="M2774" s="1815"/>
      <c r="N2774" s="1815"/>
      <c r="O2774" s="1815"/>
      <c r="P2774" s="1815"/>
      <c r="Q2774" s="369"/>
      <c r="R2774" s="369"/>
      <c r="S2774" s="369"/>
      <c r="T2774" s="369"/>
      <c r="U2774" s="369"/>
      <c r="V2774" s="369"/>
      <c r="W2774" s="369"/>
      <c r="X2774" s="369"/>
      <c r="Y2774" s="369"/>
      <c r="Z2774" s="369"/>
      <c r="AA2774" s="770"/>
      <c r="AB2774" s="326"/>
      <c r="AC2774" s="369"/>
      <c r="AD2774" s="369"/>
      <c r="AE2774" s="369"/>
      <c r="AF2774" s="369"/>
      <c r="AG2774" s="951">
        <f>Z2774+AB2774+AE2774-AF2774</f>
        <v>0</v>
      </c>
      <c r="AH2774" s="964"/>
      <c r="AJ2774" s="2999">
        <f>Z2774+AB2774+AE2774-AF2774</f>
        <v>0</v>
      </c>
      <c r="AK2774" s="2022">
        <f>AF2774*1000-AJ2774</f>
        <v>0</v>
      </c>
    </row>
    <row r="2775" spans="1:40" s="2022" customFormat="1" ht="15.75" x14ac:dyDescent="0.25">
      <c r="A2775" s="2022">
        <v>1</v>
      </c>
      <c r="B2775" s="555" t="s">
        <v>624</v>
      </c>
      <c r="C2775" s="1813"/>
      <c r="D2775" s="745"/>
      <c r="E2775" s="1712">
        <f t="shared" si="1656"/>
        <v>1098</v>
      </c>
      <c r="F2775" s="745">
        <f t="shared" si="1656"/>
        <v>732</v>
      </c>
      <c r="G2775" s="745">
        <f t="shared" si="1656"/>
        <v>665</v>
      </c>
      <c r="H2775" s="745">
        <f t="shared" si="1657"/>
        <v>90.846994535519116</v>
      </c>
      <c r="I2775" s="1814"/>
      <c r="J2775" s="1814"/>
      <c r="K2775" s="1815"/>
      <c r="L2775" s="1815"/>
      <c r="M2775" s="1815"/>
      <c r="N2775" s="1815"/>
      <c r="O2775" s="1815"/>
      <c r="P2775" s="1815"/>
      <c r="Q2775" s="369"/>
      <c r="R2775" s="369"/>
      <c r="S2775" s="369"/>
      <c r="T2775" s="369"/>
      <c r="U2775" s="369"/>
      <c r="V2775" s="369"/>
      <c r="W2775" s="369"/>
      <c r="X2775" s="369"/>
      <c r="Y2775" s="369"/>
      <c r="Z2775" s="369"/>
      <c r="AA2775" s="770"/>
      <c r="AB2775" s="326"/>
      <c r="AC2775" s="369"/>
      <c r="AD2775" s="369"/>
      <c r="AE2775" s="369"/>
      <c r="AF2775" s="369"/>
      <c r="AG2775" s="951">
        <f>Z2775+AB2775+AE2775-AF2775</f>
        <v>0</v>
      </c>
      <c r="AH2775" s="964"/>
      <c r="AJ2775" s="2999">
        <f>Z2775+AB2775+AE2775-AF2775</f>
        <v>0</v>
      </c>
      <c r="AK2775" s="2022">
        <f>AF2775*1000-AJ2775</f>
        <v>0</v>
      </c>
    </row>
    <row r="2776" spans="1:40" s="2022" customFormat="1" ht="31.5" x14ac:dyDescent="0.25">
      <c r="A2776" s="2022">
        <v>1</v>
      </c>
      <c r="B2776" s="555" t="s">
        <v>625</v>
      </c>
      <c r="C2776" s="1813"/>
      <c r="D2776" s="745"/>
      <c r="E2776" s="1712">
        <f t="shared" si="1656"/>
        <v>2299</v>
      </c>
      <c r="F2776" s="745">
        <f t="shared" si="1656"/>
        <v>1533</v>
      </c>
      <c r="G2776" s="745">
        <f t="shared" si="1656"/>
        <v>1545</v>
      </c>
      <c r="H2776" s="745">
        <f t="shared" si="1657"/>
        <v>100.78277886497065</v>
      </c>
      <c r="I2776" s="1814"/>
      <c r="J2776" s="1814"/>
      <c r="K2776" s="1815"/>
      <c r="L2776" s="1815"/>
      <c r="M2776" s="1815"/>
      <c r="N2776" s="1815"/>
      <c r="O2776" s="1815"/>
      <c r="P2776" s="1815"/>
      <c r="Q2776" s="369"/>
      <c r="R2776" s="369"/>
      <c r="S2776" s="369"/>
      <c r="T2776" s="369"/>
      <c r="U2776" s="369"/>
      <c r="V2776" s="369"/>
      <c r="W2776" s="369"/>
      <c r="X2776" s="369"/>
      <c r="Y2776" s="369"/>
      <c r="Z2776" s="369"/>
      <c r="AA2776" s="770"/>
      <c r="AB2776" s="326"/>
      <c r="AC2776" s="369"/>
      <c r="AD2776" s="369"/>
      <c r="AE2776" s="369"/>
      <c r="AF2776" s="369"/>
      <c r="AG2776" s="951">
        <f>Z2776+AB2776+AE2776-AF2776</f>
        <v>0</v>
      </c>
      <c r="AH2776" s="964"/>
      <c r="AJ2776" s="2999">
        <f>Z2776+AB2776+AE2776-AF2776</f>
        <v>0</v>
      </c>
      <c r="AK2776" s="2022">
        <f>AF2776*1000-AJ2776</f>
        <v>0</v>
      </c>
    </row>
    <row r="2777" spans="1:40" ht="45" x14ac:dyDescent="0.25">
      <c r="A2777" s="137">
        <v>1</v>
      </c>
      <c r="B2777" s="291" t="s">
        <v>458</v>
      </c>
      <c r="C2777" s="1813"/>
      <c r="D2777" s="745"/>
      <c r="E2777" s="1712">
        <f t="shared" si="1656"/>
        <v>14178</v>
      </c>
      <c r="F2777" s="745">
        <f t="shared" si="1656"/>
        <v>9452</v>
      </c>
      <c r="G2777" s="745">
        <f t="shared" si="1656"/>
        <v>5833</v>
      </c>
      <c r="H2777" s="745">
        <f t="shared" si="1657"/>
        <v>61.711807024968259</v>
      </c>
      <c r="I2777" s="1814"/>
      <c r="J2777" s="1814"/>
      <c r="K2777" s="1815"/>
      <c r="L2777" s="1815"/>
      <c r="M2777" s="1815"/>
      <c r="N2777" s="1815"/>
      <c r="O2777" s="1815"/>
      <c r="P2777" s="1815"/>
      <c r="Q2777" s="369">
        <f t="shared" ref="Q2777:AF2777" si="1660">Q2706</f>
        <v>41291.175990000003</v>
      </c>
      <c r="R2777" s="369">
        <f t="shared" si="1660"/>
        <v>41291.175990000003</v>
      </c>
      <c r="S2777" s="369">
        <f t="shared" si="1660"/>
        <v>41291.175990000003</v>
      </c>
      <c r="T2777" s="369">
        <f t="shared" si="1660"/>
        <v>41291.175990000003</v>
      </c>
      <c r="U2777" s="369">
        <f t="shared" si="1660"/>
        <v>41291.175990000003</v>
      </c>
      <c r="V2777" s="369">
        <f t="shared" si="1660"/>
        <v>41291.175990000003</v>
      </c>
      <c r="W2777" s="369">
        <f t="shared" si="1660"/>
        <v>41291.175990000003</v>
      </c>
      <c r="X2777" s="369">
        <f t="shared" ref="X2777" si="1661">X2706</f>
        <v>41291.175990000003</v>
      </c>
      <c r="Y2777" s="369">
        <f t="shared" si="1660"/>
        <v>27527.450659999999</v>
      </c>
      <c r="Z2777" s="369">
        <f t="shared" si="1660"/>
        <v>16716.165510000003</v>
      </c>
      <c r="AA2777" s="770">
        <f t="shared" si="1660"/>
        <v>0</v>
      </c>
      <c r="AB2777" s="326">
        <f t="shared" si="1660"/>
        <v>0</v>
      </c>
      <c r="AC2777" s="369">
        <f t="shared" si="1660"/>
        <v>-10811.285149999996</v>
      </c>
      <c r="AD2777" s="369">
        <f t="shared" si="1660"/>
        <v>0</v>
      </c>
      <c r="AE2777" s="369">
        <f t="shared" si="1660"/>
        <v>-197.185</v>
      </c>
      <c r="AF2777" s="369">
        <f t="shared" si="1660"/>
        <v>16518.980510000001</v>
      </c>
      <c r="AG2777" s="951">
        <f>Z2777+AB2777+AE2777-AF2777</f>
        <v>0</v>
      </c>
      <c r="AH2777" s="964"/>
      <c r="AJ2777" s="2999">
        <f>Z2777+AB2777+AE2777-AF2777</f>
        <v>0</v>
      </c>
      <c r="AK2777" s="137">
        <f>AF2777*1000-AJ2777</f>
        <v>16518980.510000002</v>
      </c>
      <c r="AN2777" s="137"/>
    </row>
    <row r="2778" spans="1:40" ht="30" x14ac:dyDescent="0.25">
      <c r="A2778" s="137">
        <v>1</v>
      </c>
      <c r="B2778" s="173" t="s">
        <v>271</v>
      </c>
      <c r="C2778" s="1813"/>
      <c r="D2778" s="745"/>
      <c r="E2778" s="1712">
        <f t="shared" si="1656"/>
        <v>7149</v>
      </c>
      <c r="F2778" s="745">
        <f t="shared" si="1656"/>
        <v>4766</v>
      </c>
      <c r="G2778" s="745">
        <f t="shared" si="1656"/>
        <v>3151</v>
      </c>
      <c r="H2778" s="745">
        <f t="shared" si="1657"/>
        <v>66.114141838019307</v>
      </c>
      <c r="I2778" s="1814"/>
      <c r="J2778" s="1814"/>
      <c r="K2778" s="1815"/>
      <c r="L2778" s="1815"/>
      <c r="M2778" s="1815"/>
      <c r="N2778" s="1815"/>
      <c r="O2778" s="1815"/>
      <c r="P2778" s="1815"/>
      <c r="Q2778" s="369">
        <f t="shared" ref="Q2778:AF2778" si="1662">Q2707</f>
        <v>25743.7212</v>
      </c>
      <c r="R2778" s="369">
        <f t="shared" si="1662"/>
        <v>25743.7212</v>
      </c>
      <c r="S2778" s="369">
        <f t="shared" si="1662"/>
        <v>25743.7212</v>
      </c>
      <c r="T2778" s="369">
        <f t="shared" si="1662"/>
        <v>25743.7212</v>
      </c>
      <c r="U2778" s="369">
        <f t="shared" si="1662"/>
        <v>25743.7212</v>
      </c>
      <c r="V2778" s="369">
        <f t="shared" si="1662"/>
        <v>25743.7212</v>
      </c>
      <c r="W2778" s="369">
        <f t="shared" si="1662"/>
        <v>25743.7212</v>
      </c>
      <c r="X2778" s="369">
        <f t="shared" ref="X2778" si="1663">X2707</f>
        <v>25743.7212</v>
      </c>
      <c r="Y2778" s="369">
        <f t="shared" si="1662"/>
        <v>17162.480799999998</v>
      </c>
      <c r="Z2778" s="369">
        <f t="shared" si="1662"/>
        <v>11849.568660000003</v>
      </c>
      <c r="AA2778" s="770">
        <f t="shared" si="1662"/>
        <v>0</v>
      </c>
      <c r="AB2778" s="326">
        <f t="shared" si="1662"/>
        <v>0</v>
      </c>
      <c r="AC2778" s="369">
        <f t="shared" si="1662"/>
        <v>-5312.9121399999967</v>
      </c>
      <c r="AD2778" s="369">
        <f t="shared" si="1662"/>
        <v>0</v>
      </c>
      <c r="AE2778" s="369">
        <f t="shared" si="1662"/>
        <v>-197.185</v>
      </c>
      <c r="AF2778" s="369">
        <f t="shared" si="1662"/>
        <v>11652.383660000001</v>
      </c>
      <c r="AG2778" s="951">
        <f>Z2778+AB2778+AE2778-AF2778</f>
        <v>0</v>
      </c>
      <c r="AH2778" s="964"/>
      <c r="AJ2778" s="2999">
        <f>Z2778+AB2778+AE2778-AF2778</f>
        <v>0</v>
      </c>
      <c r="AK2778" s="137">
        <f>AF2778*1000-AJ2778</f>
        <v>11652383.660000002</v>
      </c>
      <c r="AN2778" s="137"/>
    </row>
    <row r="2779" spans="1:40" ht="30" x14ac:dyDescent="0.25">
      <c r="A2779" s="137">
        <v>1</v>
      </c>
      <c r="B2779" s="173" t="s">
        <v>459</v>
      </c>
      <c r="C2779" s="1813"/>
      <c r="D2779" s="745"/>
      <c r="E2779" s="1712">
        <f t="shared" si="1656"/>
        <v>6112</v>
      </c>
      <c r="F2779" s="745">
        <f t="shared" si="1656"/>
        <v>4075</v>
      </c>
      <c r="G2779" s="745">
        <f t="shared" si="1656"/>
        <v>2526</v>
      </c>
      <c r="H2779" s="745">
        <f t="shared" si="1657"/>
        <v>61.987730061349687</v>
      </c>
      <c r="I2779" s="1814"/>
      <c r="J2779" s="1814"/>
      <c r="K2779" s="1815"/>
      <c r="L2779" s="1815"/>
      <c r="M2779" s="1815"/>
      <c r="N2779" s="1815"/>
      <c r="O2779" s="1815"/>
      <c r="P2779" s="1815"/>
      <c r="Q2779" s="369">
        <f t="shared" ref="Q2779:AF2779" si="1664">Q2708</f>
        <v>23225.599999999999</v>
      </c>
      <c r="R2779" s="369">
        <f t="shared" si="1664"/>
        <v>23225.599999999999</v>
      </c>
      <c r="S2779" s="369">
        <f t="shared" si="1664"/>
        <v>23225.599999999999</v>
      </c>
      <c r="T2779" s="369">
        <f t="shared" si="1664"/>
        <v>23225.599999999999</v>
      </c>
      <c r="U2779" s="369">
        <f t="shared" si="1664"/>
        <v>23225.599999999999</v>
      </c>
      <c r="V2779" s="369">
        <f t="shared" si="1664"/>
        <v>23225.599999999999</v>
      </c>
      <c r="W2779" s="369">
        <f t="shared" si="1664"/>
        <v>23225.599999999999</v>
      </c>
      <c r="X2779" s="369">
        <f t="shared" ref="X2779" si="1665">X2708</f>
        <v>23225.599999999999</v>
      </c>
      <c r="Y2779" s="369">
        <f t="shared" si="1664"/>
        <v>15483.733333333332</v>
      </c>
      <c r="Z2779" s="369">
        <f t="shared" si="1664"/>
        <v>10182.587380000003</v>
      </c>
      <c r="AA2779" s="770">
        <f t="shared" si="1664"/>
        <v>0</v>
      </c>
      <c r="AB2779" s="326">
        <f t="shared" si="1664"/>
        <v>0</v>
      </c>
      <c r="AC2779" s="369">
        <f t="shared" si="1664"/>
        <v>-5301.1459533333291</v>
      </c>
      <c r="AD2779" s="369">
        <f t="shared" si="1664"/>
        <v>0</v>
      </c>
      <c r="AE2779" s="369">
        <f t="shared" si="1664"/>
        <v>-85.495430000000013</v>
      </c>
      <c r="AF2779" s="369">
        <f t="shared" si="1664"/>
        <v>10097.091950000002</v>
      </c>
      <c r="AG2779" s="951">
        <f>Z2779+AB2779+AE2779-AF2779</f>
        <v>0</v>
      </c>
      <c r="AH2779" s="964"/>
      <c r="AJ2779" s="2999">
        <f>Z2779+AB2779+AE2779-AF2779</f>
        <v>0</v>
      </c>
      <c r="AK2779" s="137">
        <f>AF2779*1000-AJ2779</f>
        <v>10097091.950000001</v>
      </c>
      <c r="AN2779" s="137"/>
    </row>
    <row r="2780" spans="1:40" s="2022" customFormat="1" ht="60" x14ac:dyDescent="0.25">
      <c r="B2780" s="173" t="s">
        <v>761</v>
      </c>
      <c r="C2780" s="1813"/>
      <c r="D2780" s="745"/>
      <c r="E2780" s="1712">
        <f t="shared" si="1656"/>
        <v>1097</v>
      </c>
      <c r="F2780" s="745">
        <f t="shared" si="1656"/>
        <v>137.125</v>
      </c>
      <c r="G2780" s="745">
        <f t="shared" si="1656"/>
        <v>0</v>
      </c>
      <c r="H2780" s="745">
        <f t="shared" si="1657"/>
        <v>0</v>
      </c>
      <c r="I2780" s="1814"/>
      <c r="J2780" s="1814"/>
      <c r="K2780" s="1815"/>
      <c r="L2780" s="1815"/>
      <c r="M2780" s="1815"/>
      <c r="N2780" s="1815"/>
      <c r="O2780" s="1815"/>
      <c r="P2780" s="1815"/>
      <c r="Q2780" s="369">
        <f t="shared" ref="Q2780:AF2780" si="1666">Q2709</f>
        <v>0</v>
      </c>
      <c r="R2780" s="369">
        <f t="shared" si="1666"/>
        <v>0</v>
      </c>
      <c r="S2780" s="369">
        <f t="shared" si="1666"/>
        <v>0</v>
      </c>
      <c r="T2780" s="369">
        <f t="shared" si="1666"/>
        <v>0</v>
      </c>
      <c r="U2780" s="369">
        <f t="shared" si="1666"/>
        <v>0</v>
      </c>
      <c r="V2780" s="369">
        <f t="shared" si="1666"/>
        <v>0</v>
      </c>
      <c r="W2780" s="369">
        <f t="shared" si="1666"/>
        <v>0</v>
      </c>
      <c r="X2780" s="369">
        <f t="shared" ref="X2780" si="1667">X2709</f>
        <v>0</v>
      </c>
      <c r="Y2780" s="369">
        <f t="shared" si="1666"/>
        <v>0</v>
      </c>
      <c r="Z2780" s="369">
        <f t="shared" si="1666"/>
        <v>0</v>
      </c>
      <c r="AA2780" s="770">
        <f t="shared" si="1666"/>
        <v>0</v>
      </c>
      <c r="AB2780" s="326">
        <f t="shared" si="1666"/>
        <v>0</v>
      </c>
      <c r="AC2780" s="369">
        <f t="shared" si="1666"/>
        <v>0</v>
      </c>
      <c r="AD2780" s="369">
        <f t="shared" si="1666"/>
        <v>0</v>
      </c>
      <c r="AE2780" s="369">
        <f t="shared" si="1666"/>
        <v>0</v>
      </c>
      <c r="AF2780" s="369">
        <f t="shared" si="1666"/>
        <v>0</v>
      </c>
      <c r="AG2780" s="951">
        <f>Z2780+AB2780+AE2780-AF2780</f>
        <v>0</v>
      </c>
      <c r="AH2780" s="964"/>
      <c r="AJ2780" s="2999"/>
    </row>
    <row r="2781" spans="1:40" s="2022" customFormat="1" ht="60" x14ac:dyDescent="0.25">
      <c r="B2781" s="173" t="s">
        <v>762</v>
      </c>
      <c r="C2781" s="1813"/>
      <c r="D2781" s="745"/>
      <c r="E2781" s="1712"/>
      <c r="F2781" s="745"/>
      <c r="G2781" s="745"/>
      <c r="H2781" s="745"/>
      <c r="I2781" s="1814"/>
      <c r="J2781" s="1814"/>
      <c r="K2781" s="1815"/>
      <c r="L2781" s="1815"/>
      <c r="M2781" s="1815"/>
      <c r="N2781" s="1815"/>
      <c r="O2781" s="1815"/>
      <c r="P2781" s="1815"/>
      <c r="Q2781" s="369"/>
      <c r="R2781" s="369"/>
      <c r="S2781" s="369"/>
      <c r="T2781" s="369"/>
      <c r="U2781" s="369"/>
      <c r="V2781" s="369"/>
      <c r="W2781" s="369"/>
      <c r="X2781" s="369"/>
      <c r="Y2781" s="369"/>
      <c r="Z2781" s="369"/>
      <c r="AA2781" s="770"/>
      <c r="AB2781" s="326"/>
      <c r="AC2781" s="369"/>
      <c r="AD2781" s="369"/>
      <c r="AE2781" s="369"/>
      <c r="AF2781" s="369"/>
      <c r="AG2781" s="951">
        <f>Z2781+AB2781+AE2781-AF2781</f>
        <v>0</v>
      </c>
      <c r="AH2781" s="964"/>
      <c r="AJ2781" s="2999"/>
    </row>
    <row r="2782" spans="1:40" ht="30" x14ac:dyDescent="0.25">
      <c r="A2782" s="137">
        <v>1</v>
      </c>
      <c r="B2782" s="173" t="s">
        <v>460</v>
      </c>
      <c r="C2782" s="1813"/>
      <c r="D2782" s="745"/>
      <c r="E2782" s="1712">
        <f t="shared" ref="E2782:G2802" si="1668">E2711</f>
        <v>925</v>
      </c>
      <c r="F2782" s="745">
        <f t="shared" si="1668"/>
        <v>617</v>
      </c>
      <c r="G2782" s="745">
        <f t="shared" si="1668"/>
        <v>518</v>
      </c>
      <c r="H2782" s="745">
        <f>G2782/F2782*100</f>
        <v>83.954619124797404</v>
      </c>
      <c r="I2782" s="1814"/>
      <c r="J2782" s="1814"/>
      <c r="K2782" s="1815"/>
      <c r="L2782" s="1815"/>
      <c r="M2782" s="1815"/>
      <c r="N2782" s="1815"/>
      <c r="O2782" s="1815"/>
      <c r="P2782" s="1815"/>
      <c r="Q2782" s="369">
        <f t="shared" ref="Q2782:AF2782" si="1669">Q2711</f>
        <v>1637.6332</v>
      </c>
      <c r="R2782" s="369">
        <f t="shared" si="1669"/>
        <v>1637.6332</v>
      </c>
      <c r="S2782" s="369">
        <f t="shared" si="1669"/>
        <v>1637.6332</v>
      </c>
      <c r="T2782" s="369">
        <f t="shared" si="1669"/>
        <v>1637.6332</v>
      </c>
      <c r="U2782" s="369">
        <f t="shared" si="1669"/>
        <v>1637.6332</v>
      </c>
      <c r="V2782" s="369">
        <f t="shared" si="1669"/>
        <v>1637.6332</v>
      </c>
      <c r="W2782" s="369">
        <f t="shared" si="1669"/>
        <v>1637.6332</v>
      </c>
      <c r="X2782" s="369">
        <f t="shared" ref="X2782" si="1670">X2711</f>
        <v>1637.6332</v>
      </c>
      <c r="Y2782" s="369">
        <f t="shared" si="1669"/>
        <v>1091.7554666666667</v>
      </c>
      <c r="Z2782" s="369">
        <f t="shared" si="1669"/>
        <v>825.80077999999992</v>
      </c>
      <c r="AA2782" s="770">
        <f t="shared" si="1669"/>
        <v>0</v>
      </c>
      <c r="AB2782" s="326">
        <f t="shared" si="1669"/>
        <v>0</v>
      </c>
      <c r="AC2782" s="369">
        <f t="shared" si="1669"/>
        <v>-265.95468666666682</v>
      </c>
      <c r="AD2782" s="369">
        <f t="shared" si="1669"/>
        <v>0</v>
      </c>
      <c r="AE2782" s="369">
        <f t="shared" si="1669"/>
        <v>0</v>
      </c>
      <c r="AF2782" s="369">
        <f t="shared" si="1669"/>
        <v>825.80077999999992</v>
      </c>
      <c r="AG2782" s="951">
        <f>Z2782+AB2782+AE2782-AF2782</f>
        <v>0</v>
      </c>
      <c r="AH2782" s="964"/>
      <c r="AJ2782" s="2999">
        <f>Z2782+AB2782+AE2782-AF2782</f>
        <v>0</v>
      </c>
      <c r="AK2782" s="137">
        <f>AF2782*1000-AJ2782</f>
        <v>825800.77999999991</v>
      </c>
      <c r="AN2782" s="137"/>
    </row>
    <row r="2783" spans="1:40" ht="30" x14ac:dyDescent="0.25">
      <c r="A2783" s="137">
        <v>1</v>
      </c>
      <c r="B2783" s="291" t="s">
        <v>461</v>
      </c>
      <c r="C2783" s="1708"/>
      <c r="D2783" s="745"/>
      <c r="E2783" s="1712">
        <f t="shared" si="1668"/>
        <v>0</v>
      </c>
      <c r="F2783" s="745">
        <f t="shared" si="1668"/>
        <v>0</v>
      </c>
      <c r="G2783" s="745">
        <f t="shared" si="1668"/>
        <v>0</v>
      </c>
      <c r="H2783" s="1816"/>
      <c r="I2783" s="1814"/>
      <c r="J2783" s="1814"/>
      <c r="K2783" s="1815"/>
      <c r="L2783" s="1815"/>
      <c r="M2783" s="1815"/>
      <c r="N2783" s="1815"/>
      <c r="O2783" s="1815"/>
      <c r="P2783" s="1815"/>
      <c r="Q2783" s="369"/>
      <c r="R2783" s="369"/>
      <c r="S2783" s="369"/>
      <c r="T2783" s="369"/>
      <c r="U2783" s="369"/>
      <c r="V2783" s="369"/>
      <c r="W2783" s="369"/>
      <c r="X2783" s="369"/>
      <c r="Y2783" s="369"/>
      <c r="Z2783" s="369"/>
      <c r="AA2783" s="770"/>
      <c r="AB2783" s="326"/>
      <c r="AC2783" s="369"/>
      <c r="AD2783" s="369"/>
      <c r="AE2783" s="369"/>
      <c r="AF2783" s="369"/>
      <c r="AG2783" s="951">
        <f>Z2783+AB2783+AE2783-AF2783</f>
        <v>0</v>
      </c>
      <c r="AH2783" s="964"/>
      <c r="AJ2783" s="2999">
        <f>Z2783+AB2783+AE2783-AF2783</f>
        <v>0</v>
      </c>
      <c r="AK2783" s="137">
        <f>AF2783*1000-AJ2783</f>
        <v>0</v>
      </c>
      <c r="AN2783" s="137"/>
    </row>
    <row r="2784" spans="1:40" ht="45" x14ac:dyDescent="0.25">
      <c r="A2784" s="137">
        <v>1</v>
      </c>
      <c r="B2784" s="173" t="s">
        <v>462</v>
      </c>
      <c r="C2784" s="1708"/>
      <c r="D2784" s="745"/>
      <c r="E2784" s="1712">
        <f t="shared" si="1668"/>
        <v>14</v>
      </c>
      <c r="F2784" s="1712">
        <f t="shared" si="1668"/>
        <v>9</v>
      </c>
      <c r="G2784" s="1712">
        <f t="shared" si="1668"/>
        <v>17</v>
      </c>
      <c r="H2784" s="1816">
        <f t="shared" ref="H2784:H2789" si="1671">G2784/F2784*100</f>
        <v>188.88888888888889</v>
      </c>
      <c r="I2784" s="1814"/>
      <c r="J2784" s="1814"/>
      <c r="K2784" s="1815"/>
      <c r="L2784" s="1815"/>
      <c r="M2784" s="1815"/>
      <c r="N2784" s="1815"/>
      <c r="O2784" s="1815"/>
      <c r="P2784" s="1815"/>
      <c r="Q2784" s="369">
        <f t="shared" ref="Q2784:AF2784" si="1672">Q2713</f>
        <v>110.06100000000001</v>
      </c>
      <c r="R2784" s="369">
        <f t="shared" si="1672"/>
        <v>110.06100000000001</v>
      </c>
      <c r="S2784" s="369">
        <f t="shared" si="1672"/>
        <v>110.06100000000001</v>
      </c>
      <c r="T2784" s="369">
        <f t="shared" si="1672"/>
        <v>110.06100000000001</v>
      </c>
      <c r="U2784" s="369">
        <f t="shared" si="1672"/>
        <v>110.06100000000001</v>
      </c>
      <c r="V2784" s="369">
        <f t="shared" si="1672"/>
        <v>110.06100000000001</v>
      </c>
      <c r="W2784" s="369">
        <f t="shared" si="1672"/>
        <v>110.06100000000001</v>
      </c>
      <c r="X2784" s="369">
        <f t="shared" ref="X2784" si="1673">X2713</f>
        <v>110.06100000000001</v>
      </c>
      <c r="Y2784" s="369">
        <f t="shared" si="1672"/>
        <v>73.374000000000009</v>
      </c>
      <c r="Z2784" s="369">
        <f t="shared" si="1672"/>
        <v>133.6455</v>
      </c>
      <c r="AA2784" s="770">
        <f t="shared" si="1672"/>
        <v>0</v>
      </c>
      <c r="AB2784" s="326">
        <f t="shared" si="1672"/>
        <v>0</v>
      </c>
      <c r="AC2784" s="369">
        <f t="shared" si="1672"/>
        <v>60.271499999999989</v>
      </c>
      <c r="AD2784" s="369">
        <f t="shared" si="1672"/>
        <v>0</v>
      </c>
      <c r="AE2784" s="369">
        <f t="shared" si="1672"/>
        <v>-7.2057700000000002</v>
      </c>
      <c r="AF2784" s="369">
        <f t="shared" si="1672"/>
        <v>126.43973</v>
      </c>
      <c r="AG2784" s="951">
        <f>Z2784+AB2784+AE2784-AF2784</f>
        <v>0</v>
      </c>
      <c r="AH2784" s="964"/>
      <c r="AJ2784" s="2999">
        <f>Z2784+AB2784+AE2784-AF2784</f>
        <v>0</v>
      </c>
      <c r="AK2784" s="137">
        <f>AF2784*1000-AJ2784</f>
        <v>126439.73</v>
      </c>
      <c r="AN2784" s="137"/>
    </row>
    <row r="2785" spans="1:40" ht="30" x14ac:dyDescent="0.25">
      <c r="A2785" s="137">
        <v>1</v>
      </c>
      <c r="B2785" s="173" t="s">
        <v>463</v>
      </c>
      <c r="C2785" s="1708"/>
      <c r="D2785" s="745"/>
      <c r="E2785" s="1712">
        <f t="shared" si="1668"/>
        <v>98</v>
      </c>
      <c r="F2785" s="1712">
        <f t="shared" si="1668"/>
        <v>65</v>
      </c>
      <c r="G2785" s="1712">
        <f t="shared" si="1668"/>
        <v>90</v>
      </c>
      <c r="H2785" s="1816">
        <f t="shared" si="1671"/>
        <v>138.46153846153845</v>
      </c>
      <c r="I2785" s="1814"/>
      <c r="J2785" s="1814"/>
      <c r="K2785" s="1815"/>
      <c r="L2785" s="1815"/>
      <c r="M2785" s="1815"/>
      <c r="N2785" s="1815"/>
      <c r="O2785" s="1815"/>
      <c r="P2785" s="1815"/>
      <c r="Q2785" s="369">
        <f t="shared" ref="Q2785:AF2785" si="1674">Q2714</f>
        <v>770.42700000000002</v>
      </c>
      <c r="R2785" s="369">
        <f t="shared" si="1674"/>
        <v>770.42700000000002</v>
      </c>
      <c r="S2785" s="369">
        <f t="shared" si="1674"/>
        <v>770.42700000000002</v>
      </c>
      <c r="T2785" s="369">
        <f t="shared" si="1674"/>
        <v>770.42700000000002</v>
      </c>
      <c r="U2785" s="369">
        <f t="shared" si="1674"/>
        <v>770.42700000000002</v>
      </c>
      <c r="V2785" s="369">
        <f t="shared" si="1674"/>
        <v>770.42700000000002</v>
      </c>
      <c r="W2785" s="369">
        <f t="shared" si="1674"/>
        <v>770.42700000000002</v>
      </c>
      <c r="X2785" s="369">
        <f t="shared" ref="X2785" si="1675">X2714</f>
        <v>770.42700000000002</v>
      </c>
      <c r="Y2785" s="369">
        <f t="shared" si="1674"/>
        <v>513.61800000000005</v>
      </c>
      <c r="Z2785" s="369">
        <f t="shared" si="1674"/>
        <v>707.53499999999997</v>
      </c>
      <c r="AA2785" s="770">
        <f t="shared" si="1674"/>
        <v>0</v>
      </c>
      <c r="AB2785" s="326">
        <f t="shared" si="1674"/>
        <v>0</v>
      </c>
      <c r="AC2785" s="369">
        <f t="shared" si="1674"/>
        <v>193.91699999999992</v>
      </c>
      <c r="AD2785" s="369">
        <f t="shared" si="1674"/>
        <v>0</v>
      </c>
      <c r="AE2785" s="369">
        <f t="shared" si="1674"/>
        <v>-104.4838</v>
      </c>
      <c r="AF2785" s="369">
        <f t="shared" si="1674"/>
        <v>603.05119999999999</v>
      </c>
      <c r="AG2785" s="951">
        <f>Z2785+AB2785+AE2785-AF2785</f>
        <v>0</v>
      </c>
      <c r="AH2785" s="964"/>
      <c r="AJ2785" s="2999">
        <f>Z2785+AB2785+AE2785-AF2785</f>
        <v>0</v>
      </c>
      <c r="AK2785" s="137">
        <f>AF2785*1000-AJ2785</f>
        <v>603051.19999999995</v>
      </c>
      <c r="AN2785" s="137"/>
    </row>
    <row r="2786" spans="1:40" ht="45" x14ac:dyDescent="0.25">
      <c r="A2786" s="137">
        <v>1</v>
      </c>
      <c r="B2786" s="173" t="s">
        <v>272</v>
      </c>
      <c r="C2786" s="1708"/>
      <c r="D2786" s="745"/>
      <c r="E2786" s="1712">
        <f t="shared" si="1668"/>
        <v>7029</v>
      </c>
      <c r="F2786" s="745">
        <f t="shared" si="1668"/>
        <v>4686</v>
      </c>
      <c r="G2786" s="745">
        <f t="shared" si="1668"/>
        <v>2682</v>
      </c>
      <c r="H2786" s="745">
        <f t="shared" si="1671"/>
        <v>57.234314980793854</v>
      </c>
      <c r="I2786" s="1814"/>
      <c r="J2786" s="1814"/>
      <c r="K2786" s="1815"/>
      <c r="L2786" s="1815"/>
      <c r="M2786" s="1815"/>
      <c r="N2786" s="1815"/>
      <c r="O2786" s="1815"/>
      <c r="P2786" s="1815"/>
      <c r="Q2786" s="369">
        <f t="shared" ref="Q2786:AF2786" si="1676">Q2715</f>
        <v>15547.45479</v>
      </c>
      <c r="R2786" s="369">
        <f t="shared" si="1676"/>
        <v>15547.45479</v>
      </c>
      <c r="S2786" s="369">
        <f t="shared" si="1676"/>
        <v>15547.45479</v>
      </c>
      <c r="T2786" s="369">
        <f t="shared" si="1676"/>
        <v>15547.45479</v>
      </c>
      <c r="U2786" s="369">
        <f t="shared" si="1676"/>
        <v>15547.45479</v>
      </c>
      <c r="V2786" s="369">
        <f t="shared" si="1676"/>
        <v>15547.45479</v>
      </c>
      <c r="W2786" s="369">
        <f t="shared" si="1676"/>
        <v>15547.45479</v>
      </c>
      <c r="X2786" s="369">
        <f t="shared" ref="X2786" si="1677">X2715</f>
        <v>15547.45479</v>
      </c>
      <c r="Y2786" s="369">
        <f t="shared" si="1676"/>
        <v>10364.969860000001</v>
      </c>
      <c r="Z2786" s="369">
        <f t="shared" si="1676"/>
        <v>4866.5968499999999</v>
      </c>
      <c r="AA2786" s="770">
        <f t="shared" si="1676"/>
        <v>0</v>
      </c>
      <c r="AB2786" s="326">
        <f t="shared" si="1676"/>
        <v>0</v>
      </c>
      <c r="AC2786" s="369">
        <f t="shared" si="1676"/>
        <v>-5498.3730100000002</v>
      </c>
      <c r="AD2786" s="369">
        <f t="shared" si="1676"/>
        <v>0</v>
      </c>
      <c r="AE2786" s="369">
        <f t="shared" si="1676"/>
        <v>0</v>
      </c>
      <c r="AF2786" s="369">
        <f t="shared" si="1676"/>
        <v>4866.5968499999999</v>
      </c>
      <c r="AG2786" s="951">
        <f>Z2786+AB2786+AE2786-AF2786</f>
        <v>0</v>
      </c>
      <c r="AH2786" s="964"/>
      <c r="AJ2786" s="2999">
        <f>Z2786+AB2786+AE2786-AF2786</f>
        <v>0</v>
      </c>
      <c r="AK2786" s="137">
        <f>AF2786*1000-AJ2786</f>
        <v>4866596.8499999996</v>
      </c>
      <c r="AN2786" s="137"/>
    </row>
    <row r="2787" spans="1:40" ht="30" x14ac:dyDescent="0.25">
      <c r="A2787" s="137">
        <v>1</v>
      </c>
      <c r="B2787" s="173" t="s">
        <v>464</v>
      </c>
      <c r="C2787" s="1708"/>
      <c r="D2787" s="745"/>
      <c r="E2787" s="1712">
        <f t="shared" si="1668"/>
        <v>2265</v>
      </c>
      <c r="F2787" s="745">
        <f t="shared" si="1668"/>
        <v>1510</v>
      </c>
      <c r="G2787" s="745">
        <f t="shared" si="1668"/>
        <v>595</v>
      </c>
      <c r="H2787" s="745">
        <f t="shared" si="1671"/>
        <v>39.403973509933778</v>
      </c>
      <c r="I2787" s="1814"/>
      <c r="J2787" s="1814"/>
      <c r="K2787" s="1815"/>
      <c r="L2787" s="1815"/>
      <c r="M2787" s="1815"/>
      <c r="N2787" s="1815"/>
      <c r="O2787" s="1815"/>
      <c r="P2787" s="1815"/>
      <c r="Q2787" s="369">
        <f t="shared" ref="Q2787:AF2787" si="1678">Q2716</f>
        <v>3612.0181499999999</v>
      </c>
      <c r="R2787" s="369">
        <f t="shared" si="1678"/>
        <v>3612.0181499999999</v>
      </c>
      <c r="S2787" s="369">
        <f t="shared" si="1678"/>
        <v>3612.0181499999999</v>
      </c>
      <c r="T2787" s="369">
        <f t="shared" si="1678"/>
        <v>3612.0181499999999</v>
      </c>
      <c r="U2787" s="369">
        <f t="shared" si="1678"/>
        <v>3612.0181499999999</v>
      </c>
      <c r="V2787" s="369">
        <f t="shared" si="1678"/>
        <v>3612.0181499999999</v>
      </c>
      <c r="W2787" s="369">
        <f t="shared" si="1678"/>
        <v>3612.0181499999999</v>
      </c>
      <c r="X2787" s="369">
        <f t="shared" ref="X2787" si="1679">X2716</f>
        <v>3612.0181499999999</v>
      </c>
      <c r="Y2787" s="369">
        <f t="shared" si="1678"/>
        <v>2408.0120999999999</v>
      </c>
      <c r="Z2787" s="369">
        <f t="shared" si="1678"/>
        <v>933.33057000000008</v>
      </c>
      <c r="AA2787" s="770">
        <f t="shared" si="1678"/>
        <v>0</v>
      </c>
      <c r="AB2787" s="326">
        <f t="shared" si="1678"/>
        <v>0</v>
      </c>
      <c r="AC2787" s="369">
        <f t="shared" si="1678"/>
        <v>-1474.6815299999998</v>
      </c>
      <c r="AD2787" s="369">
        <f t="shared" si="1678"/>
        <v>0</v>
      </c>
      <c r="AE2787" s="369">
        <f t="shared" si="1678"/>
        <v>0</v>
      </c>
      <c r="AF2787" s="369">
        <f t="shared" si="1678"/>
        <v>933.33057000000008</v>
      </c>
      <c r="AG2787" s="951">
        <f>Z2787+AB2787+AE2787-AF2787</f>
        <v>0</v>
      </c>
      <c r="AH2787" s="964"/>
      <c r="AJ2787" s="2999">
        <f>Z2787+AB2787+AE2787-AF2787</f>
        <v>0</v>
      </c>
      <c r="AK2787" s="137">
        <f>AF2787*1000-AJ2787</f>
        <v>933330.57000000007</v>
      </c>
      <c r="AN2787" s="137"/>
    </row>
    <row r="2788" spans="1:40" ht="60" x14ac:dyDescent="0.25">
      <c r="A2788" s="137">
        <v>1</v>
      </c>
      <c r="B2788" s="173" t="s">
        <v>465</v>
      </c>
      <c r="C2788" s="1708"/>
      <c r="D2788" s="745"/>
      <c r="E2788" s="1712">
        <f t="shared" si="1668"/>
        <v>3588</v>
      </c>
      <c r="F2788" s="745">
        <f t="shared" si="1668"/>
        <v>2392</v>
      </c>
      <c r="G2788" s="745">
        <f t="shared" si="1668"/>
        <v>1264</v>
      </c>
      <c r="H2788" s="745">
        <f t="shared" si="1671"/>
        <v>52.842809364548494</v>
      </c>
      <c r="I2788" s="1814"/>
      <c r="J2788" s="1814"/>
      <c r="K2788" s="1815"/>
      <c r="L2788" s="1815"/>
      <c r="M2788" s="1815"/>
      <c r="N2788" s="1815"/>
      <c r="O2788" s="1815"/>
      <c r="P2788" s="1815"/>
      <c r="Q2788" s="369">
        <f t="shared" ref="Q2788:AF2788" si="1680">Q2717</f>
        <v>10351.164720000001</v>
      </c>
      <c r="R2788" s="369">
        <f t="shared" si="1680"/>
        <v>10351.164720000001</v>
      </c>
      <c r="S2788" s="369">
        <f t="shared" si="1680"/>
        <v>10351.164720000001</v>
      </c>
      <c r="T2788" s="369">
        <f t="shared" si="1680"/>
        <v>10351.164720000001</v>
      </c>
      <c r="U2788" s="369">
        <f t="shared" si="1680"/>
        <v>10351.164720000001</v>
      </c>
      <c r="V2788" s="369">
        <f t="shared" si="1680"/>
        <v>10351.164720000001</v>
      </c>
      <c r="W2788" s="369">
        <f t="shared" si="1680"/>
        <v>10351.164720000001</v>
      </c>
      <c r="X2788" s="369">
        <f t="shared" ref="X2788" si="1681">X2717</f>
        <v>10351.164720000001</v>
      </c>
      <c r="Y2788" s="369">
        <f t="shared" si="1680"/>
        <v>6900.7764800000004</v>
      </c>
      <c r="Z2788" s="369">
        <f t="shared" si="1680"/>
        <v>2823.1452600000002</v>
      </c>
      <c r="AA2788" s="770">
        <f t="shared" si="1680"/>
        <v>0</v>
      </c>
      <c r="AB2788" s="326">
        <f t="shared" si="1680"/>
        <v>0</v>
      </c>
      <c r="AC2788" s="369">
        <f t="shared" si="1680"/>
        <v>-4077.6312200000002</v>
      </c>
      <c r="AD2788" s="369">
        <f t="shared" si="1680"/>
        <v>0</v>
      </c>
      <c r="AE2788" s="369">
        <f t="shared" si="1680"/>
        <v>0</v>
      </c>
      <c r="AF2788" s="369">
        <f t="shared" si="1680"/>
        <v>2823.1452600000002</v>
      </c>
      <c r="AG2788" s="951">
        <f>Z2788+AB2788+AE2788-AF2788</f>
        <v>0</v>
      </c>
      <c r="AH2788" s="964"/>
      <c r="AJ2788" s="2999">
        <f>Z2788+AB2788+AE2788-AF2788</f>
        <v>0</v>
      </c>
      <c r="AK2788" s="137">
        <f>AF2788*1000-AJ2788</f>
        <v>2823145.2600000002</v>
      </c>
      <c r="AN2788" s="137"/>
    </row>
    <row r="2789" spans="1:40" ht="45" x14ac:dyDescent="0.25">
      <c r="A2789" s="137">
        <v>1</v>
      </c>
      <c r="B2789" s="291" t="s">
        <v>466</v>
      </c>
      <c r="C2789" s="1708"/>
      <c r="D2789" s="745"/>
      <c r="E2789" s="1712">
        <f t="shared" si="1668"/>
        <v>1176</v>
      </c>
      <c r="F2789" s="745">
        <f t="shared" si="1668"/>
        <v>784</v>
      </c>
      <c r="G2789" s="745">
        <f t="shared" si="1668"/>
        <v>823</v>
      </c>
      <c r="H2789" s="745">
        <f t="shared" si="1671"/>
        <v>104.97448979591837</v>
      </c>
      <c r="I2789" s="1814"/>
      <c r="J2789" s="1814"/>
      <c r="K2789" s="1815"/>
      <c r="L2789" s="1815"/>
      <c r="M2789" s="1815"/>
      <c r="N2789" s="1815"/>
      <c r="O2789" s="1815"/>
      <c r="P2789" s="1815"/>
      <c r="Q2789" s="369">
        <f t="shared" ref="Q2789:AF2789" si="1682">Q2718</f>
        <v>1584.2719200000001</v>
      </c>
      <c r="R2789" s="369">
        <f t="shared" si="1682"/>
        <v>1584.2719200000001</v>
      </c>
      <c r="S2789" s="369">
        <f t="shared" si="1682"/>
        <v>1584.2719200000001</v>
      </c>
      <c r="T2789" s="369">
        <f t="shared" si="1682"/>
        <v>1584.2719200000001</v>
      </c>
      <c r="U2789" s="369">
        <f t="shared" si="1682"/>
        <v>1584.2719200000001</v>
      </c>
      <c r="V2789" s="369">
        <f t="shared" si="1682"/>
        <v>1584.2719200000001</v>
      </c>
      <c r="W2789" s="369">
        <f t="shared" si="1682"/>
        <v>1584.2719200000001</v>
      </c>
      <c r="X2789" s="369">
        <f t="shared" ref="X2789" si="1683">X2718</f>
        <v>1584.2719200000001</v>
      </c>
      <c r="Y2789" s="369">
        <f t="shared" si="1682"/>
        <v>1056.18128</v>
      </c>
      <c r="Z2789" s="369">
        <f t="shared" si="1682"/>
        <v>1110.12102</v>
      </c>
      <c r="AA2789" s="770">
        <f t="shared" si="1682"/>
        <v>0</v>
      </c>
      <c r="AB2789" s="326">
        <f t="shared" si="1682"/>
        <v>0</v>
      </c>
      <c r="AC2789" s="369">
        <f t="shared" si="1682"/>
        <v>53.939740000000029</v>
      </c>
      <c r="AD2789" s="369">
        <f t="shared" si="1682"/>
        <v>0</v>
      </c>
      <c r="AE2789" s="369">
        <f t="shared" si="1682"/>
        <v>0</v>
      </c>
      <c r="AF2789" s="369">
        <f t="shared" si="1682"/>
        <v>1110.12102</v>
      </c>
      <c r="AG2789" s="951">
        <f>Z2789+AB2789+AE2789-AF2789</f>
        <v>0</v>
      </c>
      <c r="AH2789" s="964"/>
      <c r="AJ2789" s="2999">
        <f>Z2789+AB2789+AE2789-AF2789</f>
        <v>0</v>
      </c>
      <c r="AK2789" s="137">
        <f>AF2789*1000-AJ2789</f>
        <v>1110121.02</v>
      </c>
      <c r="AN2789" s="137"/>
    </row>
    <row r="2790" spans="1:40" ht="29.25" x14ac:dyDescent="0.25">
      <c r="A2790" s="137">
        <v>1</v>
      </c>
      <c r="B2790" s="288" t="s">
        <v>310</v>
      </c>
      <c r="C2790" s="1813"/>
      <c r="D2790" s="745"/>
      <c r="E2790" s="1712">
        <f t="shared" si="1668"/>
        <v>2583.6</v>
      </c>
      <c r="F2790" s="745">
        <f t="shared" si="1668"/>
        <v>1722</v>
      </c>
      <c r="G2790" s="745">
        <f t="shared" si="1668"/>
        <v>2261.625</v>
      </c>
      <c r="H2790" s="745">
        <f>H2719</f>
        <v>131.33710801393727</v>
      </c>
      <c r="I2790" s="1814"/>
      <c r="J2790" s="1814"/>
      <c r="K2790" s="1815"/>
      <c r="L2790" s="1815"/>
      <c r="M2790" s="1815"/>
      <c r="N2790" s="1815"/>
      <c r="O2790" s="1815"/>
      <c r="P2790" s="1815"/>
      <c r="Q2790" s="369">
        <f t="shared" ref="Q2790:AF2790" si="1684">Q2719</f>
        <v>4058.4000000000019</v>
      </c>
      <c r="R2790" s="369">
        <f t="shared" si="1684"/>
        <v>4058.4000000000019</v>
      </c>
      <c r="S2790" s="369">
        <f t="shared" si="1684"/>
        <v>4058.4000000000019</v>
      </c>
      <c r="T2790" s="369">
        <f t="shared" si="1684"/>
        <v>4058.4000000000019</v>
      </c>
      <c r="U2790" s="369">
        <f t="shared" si="1684"/>
        <v>4058.4000000000019</v>
      </c>
      <c r="V2790" s="369">
        <f t="shared" si="1684"/>
        <v>4058.4000000000019</v>
      </c>
      <c r="W2790" s="369">
        <f t="shared" si="1684"/>
        <v>4058.4000000000019</v>
      </c>
      <c r="X2790" s="369">
        <f t="shared" ref="X2790" si="1685">X2719</f>
        <v>4058.4000000000019</v>
      </c>
      <c r="Y2790" s="369">
        <f t="shared" si="1684"/>
        <v>2705.6000000000013</v>
      </c>
      <c r="Z2790" s="369">
        <f t="shared" si="1684"/>
        <v>1990.479889999996</v>
      </c>
      <c r="AA2790" s="770">
        <f t="shared" si="1684"/>
        <v>0</v>
      </c>
      <c r="AB2790" s="326">
        <f t="shared" si="1684"/>
        <v>0</v>
      </c>
      <c r="AC2790" s="369">
        <f t="shared" si="1684"/>
        <v>-715.1201100000053</v>
      </c>
      <c r="AD2790" s="369">
        <f t="shared" si="1684"/>
        <v>-17.15699</v>
      </c>
      <c r="AE2790" s="369">
        <f t="shared" si="1684"/>
        <v>2.3092638912203256E-14</v>
      </c>
      <c r="AF2790" s="369">
        <f t="shared" si="1684"/>
        <v>1990.479889999996</v>
      </c>
      <c r="AG2790" s="951">
        <f>Z2790+AB2790+AE2790-AF2790</f>
        <v>0</v>
      </c>
      <c r="AH2790" s="964"/>
      <c r="AJ2790" s="2999">
        <f>Z2790+AB2790+AE2790-AF2790</f>
        <v>0</v>
      </c>
      <c r="AK2790" s="137">
        <f>AF2790*1000-AJ2790</f>
        <v>1990479.8899999959</v>
      </c>
      <c r="AN2790" s="137"/>
    </row>
    <row r="2791" spans="1:40" x14ac:dyDescent="0.25">
      <c r="A2791" s="137">
        <v>1</v>
      </c>
      <c r="B2791" s="173" t="s">
        <v>303</v>
      </c>
      <c r="C2791" s="1708"/>
      <c r="D2791" s="745"/>
      <c r="E2791" s="1712">
        <f t="shared" si="1668"/>
        <v>0</v>
      </c>
      <c r="F2791" s="745">
        <f t="shared" si="1668"/>
        <v>0</v>
      </c>
      <c r="G2791" s="745">
        <f t="shared" si="1668"/>
        <v>0</v>
      </c>
      <c r="H2791" s="745">
        <f>H2720</f>
        <v>0</v>
      </c>
      <c r="I2791" s="1814"/>
      <c r="J2791" s="1814"/>
      <c r="K2791" s="1815"/>
      <c r="L2791" s="1815"/>
      <c r="M2791" s="1815"/>
      <c r="N2791" s="1815"/>
      <c r="O2791" s="1815"/>
      <c r="P2791" s="1815"/>
      <c r="Q2791" s="369"/>
      <c r="R2791" s="369"/>
      <c r="S2791" s="369"/>
      <c r="T2791" s="369"/>
      <c r="U2791" s="369"/>
      <c r="V2791" s="369"/>
      <c r="W2791" s="369"/>
      <c r="X2791" s="369"/>
      <c r="Y2791" s="369"/>
      <c r="Z2791" s="369"/>
      <c r="AA2791" s="770"/>
      <c r="AB2791" s="326"/>
      <c r="AC2791" s="369"/>
      <c r="AD2791" s="369"/>
      <c r="AE2791" s="369"/>
      <c r="AF2791" s="369"/>
      <c r="AG2791" s="951">
        <f>Z2791+AB2791+AE2791-AF2791</f>
        <v>0</v>
      </c>
      <c r="AH2791" s="964"/>
      <c r="AJ2791" s="2999">
        <f>Z2791+AB2791+AE2791-AF2791</f>
        <v>0</v>
      </c>
      <c r="AK2791" s="137">
        <f>AF2791*1000-AJ2791</f>
        <v>0</v>
      </c>
      <c r="AN2791" s="137"/>
    </row>
    <row r="2792" spans="1:40" ht="30" x14ac:dyDescent="0.25">
      <c r="A2792" s="137">
        <v>1</v>
      </c>
      <c r="B2792" s="291" t="s">
        <v>442</v>
      </c>
      <c r="C2792" s="1708"/>
      <c r="D2792" s="745"/>
      <c r="E2792" s="1712">
        <f t="shared" si="1668"/>
        <v>750</v>
      </c>
      <c r="F2792" s="1712">
        <f t="shared" si="1668"/>
        <v>500</v>
      </c>
      <c r="G2792" s="1712">
        <f t="shared" si="1668"/>
        <v>352.62499999999994</v>
      </c>
      <c r="H2792" s="745">
        <f>H2721</f>
        <v>70.524999999999991</v>
      </c>
      <c r="I2792" s="1814"/>
      <c r="J2792" s="1814"/>
      <c r="K2792" s="1815"/>
      <c r="L2792" s="1815"/>
      <c r="M2792" s="1815"/>
      <c r="N2792" s="1815"/>
      <c r="O2792" s="1815"/>
      <c r="P2792" s="1815"/>
      <c r="Q2792" s="369"/>
      <c r="R2792" s="369"/>
      <c r="S2792" s="369"/>
      <c r="T2792" s="369"/>
      <c r="U2792" s="369"/>
      <c r="V2792" s="369"/>
      <c r="W2792" s="369"/>
      <c r="X2792" s="369"/>
      <c r="Y2792" s="369"/>
      <c r="Z2792" s="369"/>
      <c r="AA2792" s="770"/>
      <c r="AB2792" s="326"/>
      <c r="AC2792" s="369"/>
      <c r="AD2792" s="369"/>
      <c r="AE2792" s="369"/>
      <c r="AF2792" s="369"/>
      <c r="AG2792" s="951">
        <f>Z2792+AB2792+AE2792-AF2792</f>
        <v>0</v>
      </c>
      <c r="AH2792" s="964"/>
      <c r="AJ2792" s="2999">
        <f>Z2792+AB2792+AE2792-AF2792</f>
        <v>0</v>
      </c>
      <c r="AK2792" s="137">
        <f>AF2792*1000-AJ2792</f>
        <v>0</v>
      </c>
      <c r="AN2792" s="137"/>
    </row>
    <row r="2793" spans="1:40" x14ac:dyDescent="0.25">
      <c r="A2793" s="137">
        <v>1</v>
      </c>
      <c r="B2793" s="173" t="s">
        <v>443</v>
      </c>
      <c r="C2793" s="1708"/>
      <c r="D2793" s="745"/>
      <c r="E2793" s="1712">
        <f t="shared" si="1668"/>
        <v>0</v>
      </c>
      <c r="F2793" s="745">
        <f t="shared" si="1668"/>
        <v>0</v>
      </c>
      <c r="G2793" s="745">
        <f t="shared" si="1668"/>
        <v>0</v>
      </c>
      <c r="H2793" s="745">
        <f>H2722</f>
        <v>0</v>
      </c>
      <c r="I2793" s="1814"/>
      <c r="J2793" s="1814"/>
      <c r="K2793" s="1815"/>
      <c r="L2793" s="1815"/>
      <c r="M2793" s="1815"/>
      <c r="N2793" s="1815"/>
      <c r="O2793" s="1815"/>
      <c r="P2793" s="1815"/>
      <c r="Q2793" s="369"/>
      <c r="R2793" s="369"/>
      <c r="S2793" s="369"/>
      <c r="T2793" s="369"/>
      <c r="U2793" s="369"/>
      <c r="V2793" s="369"/>
      <c r="W2793" s="369"/>
      <c r="X2793" s="369"/>
      <c r="Y2793" s="369"/>
      <c r="Z2793" s="369"/>
      <c r="AA2793" s="770"/>
      <c r="AB2793" s="326"/>
      <c r="AC2793" s="369"/>
      <c r="AD2793" s="369"/>
      <c r="AE2793" s="369"/>
      <c r="AF2793" s="369"/>
      <c r="AG2793" s="951">
        <f>Z2793+AB2793+AE2793-AF2793</f>
        <v>0</v>
      </c>
      <c r="AH2793" s="964"/>
      <c r="AJ2793" s="2999">
        <f>Z2793+AB2793+AE2793-AF2793</f>
        <v>0</v>
      </c>
      <c r="AK2793" s="137">
        <f>AF2793*1000-AJ2793</f>
        <v>0</v>
      </c>
      <c r="AN2793" s="137"/>
    </row>
    <row r="2794" spans="1:40" ht="30" x14ac:dyDescent="0.25">
      <c r="A2794" s="137">
        <v>1</v>
      </c>
      <c r="B2794" s="173" t="s">
        <v>444</v>
      </c>
      <c r="C2794" s="1708"/>
      <c r="D2794" s="745"/>
      <c r="E2794" s="1712">
        <f t="shared" si="1668"/>
        <v>3000</v>
      </c>
      <c r="F2794" s="745">
        <f t="shared" si="1668"/>
        <v>2000</v>
      </c>
      <c r="G2794" s="745">
        <f t="shared" si="1668"/>
        <v>1410.4999999999998</v>
      </c>
      <c r="H2794" s="745">
        <f>H2723</f>
        <v>70.524999999999991</v>
      </c>
      <c r="I2794" s="1814"/>
      <c r="J2794" s="1814"/>
      <c r="K2794" s="1815"/>
      <c r="L2794" s="1815"/>
      <c r="M2794" s="1815"/>
      <c r="N2794" s="1815"/>
      <c r="O2794" s="1815"/>
      <c r="P2794" s="1815"/>
      <c r="Q2794" s="369"/>
      <c r="R2794" s="369"/>
      <c r="S2794" s="369"/>
      <c r="T2794" s="369"/>
      <c r="U2794" s="369"/>
      <c r="V2794" s="369"/>
      <c r="W2794" s="369"/>
      <c r="X2794" s="369"/>
      <c r="Y2794" s="369"/>
      <c r="Z2794" s="369"/>
      <c r="AA2794" s="770"/>
      <c r="AB2794" s="326"/>
      <c r="AC2794" s="369"/>
      <c r="AD2794" s="369"/>
      <c r="AE2794" s="369"/>
      <c r="AF2794" s="369"/>
      <c r="AG2794" s="951">
        <f>Z2794+AB2794+AE2794-AF2794</f>
        <v>0</v>
      </c>
      <c r="AH2794" s="964"/>
      <c r="AJ2794" s="2999">
        <f>Z2794+AB2794+AE2794-AF2794</f>
        <v>0</v>
      </c>
      <c r="AK2794" s="137">
        <f>AF2794*1000-AJ2794</f>
        <v>0</v>
      </c>
    </row>
    <row r="2795" spans="1:40" ht="60" x14ac:dyDescent="0.25">
      <c r="A2795" s="137">
        <v>1</v>
      </c>
      <c r="B2795" s="173" t="s">
        <v>446</v>
      </c>
      <c r="C2795" s="1713"/>
      <c r="D2795" s="1714"/>
      <c r="E2795" s="1715">
        <f t="shared" si="1668"/>
        <v>0</v>
      </c>
      <c r="F2795" s="1714">
        <f t="shared" si="1668"/>
        <v>0</v>
      </c>
      <c r="G2795" s="1714">
        <f t="shared" si="1668"/>
        <v>0</v>
      </c>
      <c r="H2795" s="1714"/>
      <c r="I2795" s="1814"/>
      <c r="J2795" s="1814"/>
      <c r="K2795" s="1815"/>
      <c r="L2795" s="1815"/>
      <c r="M2795" s="1815"/>
      <c r="N2795" s="1815"/>
      <c r="O2795" s="1815"/>
      <c r="P2795" s="1815"/>
      <c r="Q2795" s="369"/>
      <c r="R2795" s="369"/>
      <c r="S2795" s="369"/>
      <c r="T2795" s="369"/>
      <c r="U2795" s="369"/>
      <c r="V2795" s="369"/>
      <c r="W2795" s="369"/>
      <c r="X2795" s="369"/>
      <c r="Y2795" s="369"/>
      <c r="Z2795" s="369"/>
      <c r="AA2795" s="770"/>
      <c r="AB2795" s="326"/>
      <c r="AC2795" s="369"/>
      <c r="AD2795" s="369"/>
      <c r="AE2795" s="369"/>
      <c r="AF2795" s="369"/>
      <c r="AG2795" s="951">
        <f>Z2795+AB2795+AE2795-AF2795</f>
        <v>0</v>
      </c>
      <c r="AH2795" s="964"/>
      <c r="AJ2795" s="2999">
        <f>Z2795+AB2795+AE2795-AF2795</f>
        <v>0</v>
      </c>
      <c r="AK2795" s="137">
        <f>AF2795*1000-AJ2795</f>
        <v>0</v>
      </c>
      <c r="AN2795" s="137"/>
    </row>
    <row r="2796" spans="1:40" ht="45" x14ac:dyDescent="0.25">
      <c r="A2796" s="137">
        <v>1</v>
      </c>
      <c r="B2796" s="553" t="s">
        <v>447</v>
      </c>
      <c r="C2796" s="1813"/>
      <c r="D2796" s="745"/>
      <c r="E2796" s="1712">
        <f t="shared" si="1668"/>
        <v>0</v>
      </c>
      <c r="F2796" s="745">
        <f t="shared" si="1668"/>
        <v>0</v>
      </c>
      <c r="G2796" s="745">
        <f t="shared" si="1668"/>
        <v>0</v>
      </c>
      <c r="H2796" s="745"/>
      <c r="I2796" s="1814"/>
      <c r="J2796" s="1814"/>
      <c r="K2796" s="1815"/>
      <c r="L2796" s="1815"/>
      <c r="M2796" s="1815"/>
      <c r="N2796" s="1815"/>
      <c r="O2796" s="1815"/>
      <c r="P2796" s="1815"/>
      <c r="Q2796" s="369"/>
      <c r="R2796" s="369"/>
      <c r="S2796" s="369"/>
      <c r="T2796" s="369"/>
      <c r="U2796" s="369"/>
      <c r="V2796" s="369"/>
      <c r="W2796" s="369"/>
      <c r="X2796" s="369"/>
      <c r="Y2796" s="369"/>
      <c r="Z2796" s="369"/>
      <c r="AA2796" s="770"/>
      <c r="AB2796" s="326"/>
      <c r="AC2796" s="369"/>
      <c r="AD2796" s="369"/>
      <c r="AE2796" s="369"/>
      <c r="AF2796" s="369"/>
      <c r="AG2796" s="951">
        <f>Z2796+AB2796+AE2796-AF2796</f>
        <v>0</v>
      </c>
      <c r="AH2796" s="964"/>
      <c r="AJ2796" s="2999">
        <f>Z2796+AB2796+AE2796-AF2796</f>
        <v>0</v>
      </c>
      <c r="AK2796" s="137">
        <f>AF2796*1000-AJ2796</f>
        <v>0</v>
      </c>
      <c r="AN2796" s="137"/>
    </row>
    <row r="2797" spans="1:40" ht="90" x14ac:dyDescent="0.25">
      <c r="A2797" s="137">
        <v>1</v>
      </c>
      <c r="B2797" s="553" t="s">
        <v>448</v>
      </c>
      <c r="C2797" s="1813"/>
      <c r="D2797" s="745"/>
      <c r="E2797" s="1712">
        <f t="shared" si="1668"/>
        <v>0</v>
      </c>
      <c r="F2797" s="745">
        <f t="shared" si="1668"/>
        <v>0</v>
      </c>
      <c r="G2797" s="745">
        <f t="shared" si="1668"/>
        <v>0</v>
      </c>
      <c r="H2797" s="745"/>
      <c r="I2797" s="1814"/>
      <c r="J2797" s="1814"/>
      <c r="K2797" s="1815"/>
      <c r="L2797" s="1815"/>
      <c r="M2797" s="1815"/>
      <c r="N2797" s="1815"/>
      <c r="O2797" s="1815"/>
      <c r="P2797" s="1815"/>
      <c r="Q2797" s="369"/>
      <c r="R2797" s="369"/>
      <c r="S2797" s="369"/>
      <c r="T2797" s="369"/>
      <c r="U2797" s="369"/>
      <c r="V2797" s="369"/>
      <c r="W2797" s="369"/>
      <c r="X2797" s="369"/>
      <c r="Y2797" s="369"/>
      <c r="Z2797" s="369"/>
      <c r="AA2797" s="770"/>
      <c r="AB2797" s="326"/>
      <c r="AC2797" s="369"/>
      <c r="AD2797" s="369"/>
      <c r="AE2797" s="369"/>
      <c r="AF2797" s="369"/>
      <c r="AG2797" s="951">
        <f>Z2797+AB2797+AE2797-AF2797</f>
        <v>0</v>
      </c>
      <c r="AH2797" s="964"/>
      <c r="AJ2797" s="2999">
        <f>Z2797+AB2797+AE2797-AF2797</f>
        <v>0</v>
      </c>
      <c r="AK2797" s="137">
        <f>AF2797*1000-AJ2797</f>
        <v>0</v>
      </c>
      <c r="AN2797" s="137"/>
    </row>
    <row r="2798" spans="1:40" ht="28.5" x14ac:dyDescent="0.25">
      <c r="A2798" s="137">
        <v>1</v>
      </c>
      <c r="B2798" s="918" t="s">
        <v>467</v>
      </c>
      <c r="C2798" s="1813"/>
      <c r="D2798" s="745"/>
      <c r="E2798" s="1712">
        <f t="shared" si="1668"/>
        <v>1833.6</v>
      </c>
      <c r="F2798" s="745">
        <f t="shared" si="1668"/>
        <v>1222</v>
      </c>
      <c r="G2798" s="745">
        <f t="shared" si="1668"/>
        <v>1909</v>
      </c>
      <c r="H2798" s="745">
        <f>H2727</f>
        <v>156.21931260229132</v>
      </c>
      <c r="I2798" s="1814"/>
      <c r="J2798" s="1814"/>
      <c r="K2798" s="1815"/>
      <c r="L2798" s="1815"/>
      <c r="M2798" s="1815"/>
      <c r="N2798" s="1815"/>
      <c r="O2798" s="1815"/>
      <c r="P2798" s="1815"/>
      <c r="Q2798" s="369">
        <f t="shared" ref="Q2798:AF2798" si="1686">Q2727</f>
        <v>4309.8999999999996</v>
      </c>
      <c r="R2798" s="369">
        <f t="shared" si="1686"/>
        <v>4309.8999999999996</v>
      </c>
      <c r="S2798" s="369">
        <f t="shared" si="1686"/>
        <v>4309.8999999999996</v>
      </c>
      <c r="T2798" s="369">
        <f t="shared" si="1686"/>
        <v>4309.8999999999996</v>
      </c>
      <c r="U2798" s="369">
        <f t="shared" si="1686"/>
        <v>4309.8999999999996</v>
      </c>
      <c r="V2798" s="369">
        <f t="shared" si="1686"/>
        <v>4309.8999999999996</v>
      </c>
      <c r="W2798" s="369">
        <f t="shared" si="1686"/>
        <v>4309.8999999999996</v>
      </c>
      <c r="X2798" s="369">
        <f t="shared" ref="X2798" si="1687">X2727</f>
        <v>4309.8999999999996</v>
      </c>
      <c r="Y2798" s="369">
        <f t="shared" si="1686"/>
        <v>2873.2666666666664</v>
      </c>
      <c r="Z2798" s="369">
        <f t="shared" si="1686"/>
        <v>4096.9072900000001</v>
      </c>
      <c r="AA2798" s="770">
        <f t="shared" si="1686"/>
        <v>0</v>
      </c>
      <c r="AB2798" s="326">
        <f t="shared" si="1686"/>
        <v>0</v>
      </c>
      <c r="AC2798" s="369">
        <f t="shared" si="1686"/>
        <v>1223.6406233333337</v>
      </c>
      <c r="AD2798" s="369">
        <f t="shared" si="1686"/>
        <v>0</v>
      </c>
      <c r="AE2798" s="369">
        <f t="shared" si="1686"/>
        <v>-14.349</v>
      </c>
      <c r="AF2798" s="369">
        <f t="shared" si="1686"/>
        <v>4082.5582899999999</v>
      </c>
      <c r="AG2798" s="951">
        <f>Z2798+AB2798+AE2798-AF2798</f>
        <v>0</v>
      </c>
      <c r="AH2798" s="964"/>
      <c r="AJ2798" s="2999">
        <f>Z2798+AB2798+AE2798-AF2798</f>
        <v>0</v>
      </c>
      <c r="AK2798" s="137">
        <f>AF2798*1000-AJ2798</f>
        <v>4082558.29</v>
      </c>
      <c r="AN2798" s="137"/>
    </row>
    <row r="2799" spans="1:40" ht="29.25" x14ac:dyDescent="0.25">
      <c r="A2799" s="137">
        <v>1</v>
      </c>
      <c r="B2799" s="288" t="s">
        <v>311</v>
      </c>
      <c r="C2799" s="1708"/>
      <c r="D2799" s="745"/>
      <c r="E2799" s="1712">
        <f t="shared" si="1668"/>
        <v>1276.5957446808511</v>
      </c>
      <c r="F2799" s="745">
        <f t="shared" si="1668"/>
        <v>851.063829787234</v>
      </c>
      <c r="G2799" s="745">
        <f t="shared" si="1668"/>
        <v>632.58617021276586</v>
      </c>
      <c r="H2799" s="745">
        <f>H2728</f>
        <v>74.328874999999996</v>
      </c>
      <c r="I2799" s="1814"/>
      <c r="J2799" s="1814"/>
      <c r="K2799" s="1815"/>
      <c r="L2799" s="1815"/>
      <c r="M2799" s="1815"/>
      <c r="N2799" s="1815"/>
      <c r="O2799" s="1815"/>
      <c r="P2799" s="1815"/>
      <c r="Q2799" s="369"/>
      <c r="R2799" s="369"/>
      <c r="S2799" s="369"/>
      <c r="T2799" s="369"/>
      <c r="U2799" s="369"/>
      <c r="V2799" s="369"/>
      <c r="W2799" s="369"/>
      <c r="X2799" s="369"/>
      <c r="Y2799" s="369"/>
      <c r="Z2799" s="369"/>
      <c r="AA2799" s="770"/>
      <c r="AB2799" s="326"/>
      <c r="AC2799" s="369"/>
      <c r="AD2799" s="369"/>
      <c r="AE2799" s="369"/>
      <c r="AF2799" s="369"/>
      <c r="AG2799" s="951">
        <f>Z2799+AB2799+AE2799-AF2799</f>
        <v>0</v>
      </c>
      <c r="AH2799" s="964"/>
      <c r="AJ2799" s="2999">
        <f>Z2799+AB2799+AE2799-AF2799</f>
        <v>0</v>
      </c>
      <c r="AK2799" s="137">
        <f>AF2799*1000-AJ2799</f>
        <v>0</v>
      </c>
      <c r="AN2799" s="137"/>
    </row>
    <row r="2800" spans="1:40" x14ac:dyDescent="0.25">
      <c r="A2800" s="137">
        <v>1</v>
      </c>
      <c r="B2800" s="288" t="s">
        <v>319</v>
      </c>
      <c r="C2800" s="1708"/>
      <c r="D2800" s="745"/>
      <c r="E2800" s="1712">
        <f t="shared" si="1668"/>
        <v>0</v>
      </c>
      <c r="F2800" s="745">
        <f t="shared" si="1668"/>
        <v>0</v>
      </c>
      <c r="G2800" s="745">
        <f t="shared" si="1668"/>
        <v>0</v>
      </c>
      <c r="H2800" s="745"/>
      <c r="I2800" s="1814"/>
      <c r="J2800" s="1814"/>
      <c r="K2800" s="1815"/>
      <c r="L2800" s="1815"/>
      <c r="M2800" s="1815"/>
      <c r="N2800" s="1815"/>
      <c r="O2800" s="1815"/>
      <c r="P2800" s="1815"/>
      <c r="Q2800" s="369"/>
      <c r="R2800" s="369"/>
      <c r="S2800" s="369"/>
      <c r="T2800" s="369"/>
      <c r="U2800" s="369"/>
      <c r="V2800" s="369"/>
      <c r="W2800" s="369"/>
      <c r="X2800" s="369"/>
      <c r="Y2800" s="369"/>
      <c r="Z2800" s="369"/>
      <c r="AA2800" s="770"/>
      <c r="AB2800" s="326"/>
      <c r="AC2800" s="369"/>
      <c r="AD2800" s="369"/>
      <c r="AE2800" s="369"/>
      <c r="AF2800" s="369"/>
      <c r="AG2800" s="951">
        <f>Z2800+AB2800+AE2800-AF2800</f>
        <v>0</v>
      </c>
      <c r="AH2800" s="964"/>
      <c r="AJ2800" s="2999">
        <f>Z2800+AB2800+AE2800-AF2800</f>
        <v>0</v>
      </c>
      <c r="AK2800" s="137">
        <f>AF2800*1000-AJ2800</f>
        <v>0</v>
      </c>
      <c r="AN2800" s="137"/>
    </row>
    <row r="2801" spans="1:40" x14ac:dyDescent="0.25">
      <c r="A2801" s="137">
        <v>1</v>
      </c>
      <c r="B2801" s="173" t="s">
        <v>320</v>
      </c>
      <c r="C2801" s="1708"/>
      <c r="D2801" s="745"/>
      <c r="E2801" s="1712">
        <f t="shared" si="1668"/>
        <v>1276.5957446808511</v>
      </c>
      <c r="F2801" s="745">
        <f t="shared" si="1668"/>
        <v>851.063829787234</v>
      </c>
      <c r="G2801" s="745">
        <f t="shared" si="1668"/>
        <v>632.58617021276586</v>
      </c>
      <c r="H2801" s="745">
        <f>H2730</f>
        <v>74.328874999999996</v>
      </c>
      <c r="I2801" s="1814"/>
      <c r="J2801" s="1814"/>
      <c r="K2801" s="1815"/>
      <c r="L2801" s="1815"/>
      <c r="M2801" s="1815"/>
      <c r="N2801" s="1815"/>
      <c r="O2801" s="1815"/>
      <c r="P2801" s="1815"/>
      <c r="Q2801" s="369"/>
      <c r="R2801" s="369"/>
      <c r="S2801" s="369"/>
      <c r="T2801" s="369"/>
      <c r="U2801" s="369"/>
      <c r="V2801" s="369"/>
      <c r="W2801" s="369"/>
      <c r="X2801" s="369"/>
      <c r="Y2801" s="369"/>
      <c r="Z2801" s="369"/>
      <c r="AA2801" s="770"/>
      <c r="AB2801" s="326"/>
      <c r="AC2801" s="369"/>
      <c r="AD2801" s="369"/>
      <c r="AE2801" s="369"/>
      <c r="AF2801" s="369"/>
      <c r="AG2801" s="951">
        <f>Z2801+AB2801+AE2801-AF2801</f>
        <v>0</v>
      </c>
      <c r="AH2801" s="964"/>
      <c r="AJ2801" s="2999">
        <f>Z2801+AB2801+AE2801-AF2801</f>
        <v>0</v>
      </c>
      <c r="AK2801" s="137">
        <f>AF2801*1000-AJ2801</f>
        <v>0</v>
      </c>
      <c r="AN2801" s="137"/>
    </row>
    <row r="2802" spans="1:40" x14ac:dyDescent="0.25">
      <c r="A2802" s="137">
        <v>1</v>
      </c>
      <c r="B2802" s="293" t="s">
        <v>321</v>
      </c>
      <c r="C2802" s="1708"/>
      <c r="D2802" s="745"/>
      <c r="E2802" s="1712">
        <f t="shared" si="1668"/>
        <v>12000</v>
      </c>
      <c r="F2802" s="745">
        <f t="shared" si="1668"/>
        <v>8000</v>
      </c>
      <c r="G2802" s="745">
        <f t="shared" si="1668"/>
        <v>5946.3099999999995</v>
      </c>
      <c r="H2802" s="745">
        <f>H2731</f>
        <v>74.328874999999996</v>
      </c>
      <c r="I2802" s="1814"/>
      <c r="J2802" s="1814"/>
      <c r="K2802" s="1815"/>
      <c r="L2802" s="1815"/>
      <c r="M2802" s="1815"/>
      <c r="N2802" s="1815"/>
      <c r="O2802" s="1815"/>
      <c r="P2802" s="1815"/>
      <c r="Q2802" s="369"/>
      <c r="R2802" s="369"/>
      <c r="S2802" s="369"/>
      <c r="T2802" s="369"/>
      <c r="U2802" s="369"/>
      <c r="V2802" s="369"/>
      <c r="W2802" s="369"/>
      <c r="X2802" s="369"/>
      <c r="Y2802" s="369"/>
      <c r="Z2802" s="369"/>
      <c r="AA2802" s="770"/>
      <c r="AB2802" s="326"/>
      <c r="AC2802" s="369"/>
      <c r="AD2802" s="369"/>
      <c r="AE2802" s="369"/>
      <c r="AF2802" s="369"/>
      <c r="AG2802" s="951">
        <f>Z2802+AB2802+AE2802-AF2802</f>
        <v>0</v>
      </c>
      <c r="AH2802" s="964"/>
      <c r="AJ2802" s="2999">
        <f>Z2802+AB2802+AE2802-AF2802</f>
        <v>0</v>
      </c>
      <c r="AK2802" s="137">
        <f>AF2802*1000-AJ2802</f>
        <v>0</v>
      </c>
    </row>
    <row r="2803" spans="1:40" s="2022" customFormat="1" x14ac:dyDescent="0.25">
      <c r="A2803" s="2022">
        <v>1</v>
      </c>
      <c r="B2803" s="554" t="s">
        <v>217</v>
      </c>
      <c r="C2803" s="1708"/>
      <c r="D2803" s="745"/>
      <c r="E2803" s="1712">
        <f>E2735</f>
        <v>1110</v>
      </c>
      <c r="F2803" s="1712">
        <f>F2735</f>
        <v>740</v>
      </c>
      <c r="G2803" s="1712">
        <f>G2735</f>
        <v>550</v>
      </c>
      <c r="H2803" s="1712">
        <f>H2735</f>
        <v>74.324324324324323</v>
      </c>
      <c r="I2803" s="1814"/>
      <c r="J2803" s="1814"/>
      <c r="K2803" s="1815"/>
      <c r="L2803" s="1815"/>
      <c r="M2803" s="1815"/>
      <c r="N2803" s="1815"/>
      <c r="O2803" s="1815"/>
      <c r="P2803" s="1815"/>
      <c r="Q2803" s="1712">
        <f t="shared" ref="Q2803:AF2803" si="1688">Q2735</f>
        <v>2060.7321999999999</v>
      </c>
      <c r="R2803" s="1712">
        <f t="shared" si="1688"/>
        <v>2060.7321999999999</v>
      </c>
      <c r="S2803" s="1712">
        <f t="shared" si="1688"/>
        <v>2060.7321999999999</v>
      </c>
      <c r="T2803" s="1712">
        <f t="shared" si="1688"/>
        <v>2060.7321999999999</v>
      </c>
      <c r="U2803" s="1712">
        <f t="shared" si="1688"/>
        <v>2060.7321999999999</v>
      </c>
      <c r="V2803" s="1712">
        <f t="shared" si="1688"/>
        <v>2060.7321999999999</v>
      </c>
      <c r="W2803" s="1712">
        <f t="shared" si="1688"/>
        <v>2060.7321999999999</v>
      </c>
      <c r="X2803" s="1712">
        <f t="shared" ref="X2803" si="1689">X2735</f>
        <v>2060.7321999999999</v>
      </c>
      <c r="Y2803" s="1712">
        <f t="shared" si="1688"/>
        <v>1373.8214666666665</v>
      </c>
      <c r="Z2803" s="1712">
        <f t="shared" si="1688"/>
        <v>774.54153000000008</v>
      </c>
      <c r="AA2803" s="1712">
        <f t="shared" si="1688"/>
        <v>0</v>
      </c>
      <c r="AB2803" s="1712">
        <f t="shared" si="1688"/>
        <v>0</v>
      </c>
      <c r="AC2803" s="1712">
        <f t="shared" si="1688"/>
        <v>-599.27993666666646</v>
      </c>
      <c r="AD2803" s="1712">
        <f t="shared" si="1688"/>
        <v>0</v>
      </c>
      <c r="AE2803" s="1712">
        <f t="shared" si="1688"/>
        <v>0</v>
      </c>
      <c r="AF2803" s="1712">
        <f t="shared" si="1688"/>
        <v>774.54153000000008</v>
      </c>
      <c r="AG2803" s="951">
        <f>Z2803+AB2803+AE2803-AF2803</f>
        <v>0</v>
      </c>
      <c r="AH2803" s="964"/>
      <c r="AJ2803" s="2999">
        <f>Z2803+AB2803+AE2803-AF2803</f>
        <v>0</v>
      </c>
      <c r="AK2803" s="2022">
        <f>AF2803*1000-AJ2803</f>
        <v>774541.53</v>
      </c>
    </row>
    <row r="2804" spans="1:40" ht="72" x14ac:dyDescent="0.25">
      <c r="A2804" s="137">
        <v>1</v>
      </c>
      <c r="B2804" s="288" t="s">
        <v>312</v>
      </c>
      <c r="C2804" s="1708"/>
      <c r="D2804" s="745"/>
      <c r="E2804" s="1712"/>
      <c r="F2804" s="745"/>
      <c r="G2804" s="745"/>
      <c r="H2804" s="745"/>
      <c r="I2804" s="1814"/>
      <c r="J2804" s="1814"/>
      <c r="K2804" s="1815"/>
      <c r="L2804" s="1815"/>
      <c r="M2804" s="1815"/>
      <c r="N2804" s="1815"/>
      <c r="O2804" s="1815"/>
      <c r="P2804" s="1815"/>
      <c r="Q2804" s="369"/>
      <c r="R2804" s="369"/>
      <c r="S2804" s="369"/>
      <c r="T2804" s="369"/>
      <c r="U2804" s="369"/>
      <c r="V2804" s="369"/>
      <c r="W2804" s="369"/>
      <c r="X2804" s="369"/>
      <c r="Y2804" s="369"/>
      <c r="Z2804" s="369"/>
      <c r="AA2804" s="770"/>
      <c r="AB2804" s="326"/>
      <c r="AC2804" s="369"/>
      <c r="AD2804" s="369"/>
      <c r="AE2804" s="369"/>
      <c r="AF2804" s="369"/>
      <c r="AG2804" s="951">
        <f>Z2804+AB2804+AE2804-AF2804</f>
        <v>0</v>
      </c>
      <c r="AH2804" s="964"/>
      <c r="AJ2804" s="2999">
        <f>Z2804+AB2804+AE2804-AF2804</f>
        <v>0</v>
      </c>
      <c r="AK2804" s="137">
        <f>AF2804*1000-AJ2804</f>
        <v>0</v>
      </c>
      <c r="AN2804" s="137"/>
    </row>
    <row r="2805" spans="1:40" s="2022" customFormat="1" ht="86.25" x14ac:dyDescent="0.25">
      <c r="A2805" s="2022">
        <v>1</v>
      </c>
      <c r="B2805" s="175" t="s">
        <v>506</v>
      </c>
      <c r="C2805" s="1708"/>
      <c r="D2805" s="745"/>
      <c r="E2805" s="1712">
        <f t="shared" ref="E2805:G2810" si="1690">E2739</f>
        <v>4796</v>
      </c>
      <c r="F2805" s="745">
        <f t="shared" si="1690"/>
        <v>3197</v>
      </c>
      <c r="G2805" s="745">
        <f t="shared" si="1690"/>
        <v>2591</v>
      </c>
      <c r="H2805" s="745">
        <f t="shared" ref="H2805:H2810" si="1691">G2805/F2805*100</f>
        <v>81.044729433844225</v>
      </c>
      <c r="I2805" s="1814"/>
      <c r="J2805" s="1814"/>
      <c r="K2805" s="1815"/>
      <c r="L2805" s="1815"/>
      <c r="M2805" s="1815"/>
      <c r="N2805" s="1815"/>
      <c r="O2805" s="1815"/>
      <c r="P2805" s="1815"/>
      <c r="Q2805" s="369">
        <f t="shared" ref="Q2805:AF2805" si="1692">Q2739</f>
        <v>14984.788560000001</v>
      </c>
      <c r="R2805" s="369">
        <f t="shared" si="1692"/>
        <v>14984.788560000001</v>
      </c>
      <c r="S2805" s="369">
        <f t="shared" si="1692"/>
        <v>14984.788560000001</v>
      </c>
      <c r="T2805" s="369">
        <f t="shared" si="1692"/>
        <v>14984.788560000001</v>
      </c>
      <c r="U2805" s="369">
        <f t="shared" si="1692"/>
        <v>14984.788560000001</v>
      </c>
      <c r="V2805" s="369">
        <f t="shared" si="1692"/>
        <v>14984.788560000001</v>
      </c>
      <c r="W2805" s="369">
        <f t="shared" si="1692"/>
        <v>14984.788560000001</v>
      </c>
      <c r="X2805" s="369">
        <f t="shared" ref="X2805" si="1693">X2739</f>
        <v>14984.788560000001</v>
      </c>
      <c r="Y2805" s="369">
        <f t="shared" si="1692"/>
        <v>9989.8590400000012</v>
      </c>
      <c r="Z2805" s="369">
        <f t="shared" si="1692"/>
        <v>7581.8604400000022</v>
      </c>
      <c r="AA2805" s="770">
        <f t="shared" si="1692"/>
        <v>0</v>
      </c>
      <c r="AB2805" s="326">
        <f t="shared" si="1692"/>
        <v>0</v>
      </c>
      <c r="AC2805" s="369">
        <f t="shared" si="1692"/>
        <v>-2407.998599999999</v>
      </c>
      <c r="AD2805" s="369">
        <f t="shared" si="1692"/>
        <v>0</v>
      </c>
      <c r="AE2805" s="369">
        <f t="shared" si="1692"/>
        <v>-14.562880000000002</v>
      </c>
      <c r="AF2805" s="369">
        <f t="shared" si="1692"/>
        <v>7567.2975600000018</v>
      </c>
      <c r="AG2805" s="951">
        <f>Z2805+AB2805+AE2805-AF2805</f>
        <v>0</v>
      </c>
      <c r="AH2805" s="964"/>
      <c r="AJ2805" s="2999">
        <f>Z2805+AB2805+AE2805-AF2805</f>
        <v>0</v>
      </c>
      <c r="AK2805" s="2022">
        <f>AF2805*1000-AJ2805</f>
        <v>7567297.5600000015</v>
      </c>
    </row>
    <row r="2806" spans="1:40" x14ac:dyDescent="0.25">
      <c r="A2806" s="137">
        <v>1</v>
      </c>
      <c r="B2806" s="175" t="s">
        <v>260</v>
      </c>
      <c r="C2806" s="1708"/>
      <c r="D2806" s="745"/>
      <c r="E2806" s="1712">
        <f t="shared" si="1690"/>
        <v>30983.599999999999</v>
      </c>
      <c r="F2806" s="745">
        <f t="shared" si="1690"/>
        <v>20656</v>
      </c>
      <c r="G2806" s="745">
        <f t="shared" si="1690"/>
        <v>17880.625</v>
      </c>
      <c r="H2806" s="745">
        <f t="shared" si="1691"/>
        <v>86.563831332300538</v>
      </c>
      <c r="I2806" s="1814"/>
      <c r="J2806" s="1814"/>
      <c r="K2806" s="1815"/>
      <c r="L2806" s="1815"/>
      <c r="M2806" s="1815"/>
      <c r="N2806" s="1815"/>
      <c r="O2806" s="1815"/>
      <c r="P2806" s="1815"/>
      <c r="Q2806" s="369"/>
      <c r="R2806" s="369"/>
      <c r="S2806" s="369"/>
      <c r="T2806" s="369"/>
      <c r="U2806" s="369"/>
      <c r="V2806" s="369"/>
      <c r="W2806" s="369"/>
      <c r="X2806" s="369"/>
      <c r="Y2806" s="369"/>
      <c r="Z2806" s="369"/>
      <c r="AA2806" s="770"/>
      <c r="AB2806" s="326"/>
      <c r="AC2806" s="369"/>
      <c r="AD2806" s="369"/>
      <c r="AE2806" s="369"/>
      <c r="AF2806" s="369"/>
      <c r="AG2806" s="951">
        <f>Z2806+AB2806+AE2806-AF2806</f>
        <v>0</v>
      </c>
      <c r="AH2806" s="964"/>
      <c r="AJ2806" s="2999">
        <f>Z2806+AB2806+AE2806-AF2806</f>
        <v>0</v>
      </c>
      <c r="AK2806" s="137">
        <f>AF2806*1000-AJ2806</f>
        <v>0</v>
      </c>
      <c r="AN2806" s="137"/>
    </row>
    <row r="2807" spans="1:40" ht="29.25" x14ac:dyDescent="0.25">
      <c r="A2807" s="137">
        <v>1</v>
      </c>
      <c r="B2807" s="175" t="s">
        <v>273</v>
      </c>
      <c r="C2807" s="1708"/>
      <c r="D2807" s="745"/>
      <c r="E2807" s="1712">
        <f t="shared" si="1690"/>
        <v>14178</v>
      </c>
      <c r="F2807" s="745">
        <f t="shared" si="1690"/>
        <v>9452</v>
      </c>
      <c r="G2807" s="745">
        <f t="shared" si="1690"/>
        <v>5833</v>
      </c>
      <c r="H2807" s="745">
        <f t="shared" si="1691"/>
        <v>61.711807024968259</v>
      </c>
      <c r="I2807" s="1814"/>
      <c r="J2807" s="1814"/>
      <c r="K2807" s="1815"/>
      <c r="L2807" s="1815"/>
      <c r="M2807" s="1815"/>
      <c r="N2807" s="1815"/>
      <c r="O2807" s="1815"/>
      <c r="P2807" s="1815"/>
      <c r="Q2807" s="369">
        <f t="shared" ref="Q2807:AF2807" si="1694">Q2741</f>
        <v>0</v>
      </c>
      <c r="R2807" s="369">
        <f t="shared" si="1694"/>
        <v>0</v>
      </c>
      <c r="S2807" s="369">
        <f t="shared" si="1694"/>
        <v>0</v>
      </c>
      <c r="T2807" s="369">
        <f t="shared" si="1694"/>
        <v>0</v>
      </c>
      <c r="U2807" s="369">
        <f t="shared" si="1694"/>
        <v>0</v>
      </c>
      <c r="V2807" s="369">
        <f t="shared" si="1694"/>
        <v>0</v>
      </c>
      <c r="W2807" s="369">
        <f t="shared" si="1694"/>
        <v>0</v>
      </c>
      <c r="X2807" s="369">
        <f t="shared" ref="X2807" si="1695">X2741</f>
        <v>0</v>
      </c>
      <c r="Y2807" s="369">
        <f t="shared" si="1694"/>
        <v>0</v>
      </c>
      <c r="Z2807" s="369">
        <f t="shared" si="1694"/>
        <v>0</v>
      </c>
      <c r="AA2807" s="770">
        <f t="shared" si="1694"/>
        <v>0</v>
      </c>
      <c r="AB2807" s="326">
        <f t="shared" si="1694"/>
        <v>0</v>
      </c>
      <c r="AC2807" s="369">
        <f t="shared" si="1694"/>
        <v>0</v>
      </c>
      <c r="AD2807" s="369">
        <f t="shared" si="1694"/>
        <v>0</v>
      </c>
      <c r="AE2807" s="369">
        <f t="shared" si="1694"/>
        <v>0</v>
      </c>
      <c r="AF2807" s="369">
        <f t="shared" si="1694"/>
        <v>0</v>
      </c>
      <c r="AG2807" s="951">
        <f>Z2807+AB2807+AE2807-AF2807</f>
        <v>0</v>
      </c>
      <c r="AH2807" s="964"/>
      <c r="AJ2807" s="2999">
        <f>Z2807+AB2807+AE2807-AF2807</f>
        <v>0</v>
      </c>
      <c r="AK2807" s="137">
        <f>AF2807*1000-AJ2807</f>
        <v>0</v>
      </c>
      <c r="AN2807" s="137"/>
    </row>
    <row r="2808" spans="1:40" ht="29.25" x14ac:dyDescent="0.25">
      <c r="A2808" s="137">
        <v>1</v>
      </c>
      <c r="B2808" s="175" t="s">
        <v>261</v>
      </c>
      <c r="C2808" s="1708"/>
      <c r="D2808" s="745"/>
      <c r="E2808" s="1712">
        <f t="shared" si="1690"/>
        <v>22476.59574468085</v>
      </c>
      <c r="F2808" s="745">
        <f t="shared" si="1690"/>
        <v>14985.063829787234</v>
      </c>
      <c r="G2808" s="745">
        <f t="shared" si="1690"/>
        <v>9909.5861702127659</v>
      </c>
      <c r="H2808" s="745">
        <f t="shared" si="1691"/>
        <v>66.129756154355107</v>
      </c>
      <c r="I2808" s="1814"/>
      <c r="J2808" s="1814"/>
      <c r="K2808" s="1815"/>
      <c r="L2808" s="1815"/>
      <c r="M2808" s="1815"/>
      <c r="N2808" s="1815"/>
      <c r="O2808" s="1815"/>
      <c r="P2808" s="1815"/>
      <c r="Q2808" s="369"/>
      <c r="R2808" s="369"/>
      <c r="S2808" s="369"/>
      <c r="T2808" s="369"/>
      <c r="U2808" s="369"/>
      <c r="V2808" s="369"/>
      <c r="W2808" s="369"/>
      <c r="X2808" s="369"/>
      <c r="Y2808" s="369"/>
      <c r="Z2808" s="369"/>
      <c r="AA2808" s="770"/>
      <c r="AB2808" s="326"/>
      <c r="AC2808" s="369"/>
      <c r="AD2808" s="369"/>
      <c r="AE2808" s="369"/>
      <c r="AF2808" s="369"/>
      <c r="AG2808" s="951">
        <f>Z2808+AB2808+AE2808-AF2808</f>
        <v>0</v>
      </c>
      <c r="AH2808" s="964"/>
      <c r="AJ2808" s="2999">
        <f>Z2808+AB2808+AE2808-AF2808</f>
        <v>0</v>
      </c>
      <c r="AK2808" s="137">
        <f>AF2808*1000-AJ2808</f>
        <v>0</v>
      </c>
      <c r="AN2808" s="137"/>
    </row>
    <row r="2809" spans="1:40" ht="29.25" x14ac:dyDescent="0.25">
      <c r="A2809" s="137">
        <v>1</v>
      </c>
      <c r="B2809" s="175" t="s">
        <v>262</v>
      </c>
      <c r="C2809" s="1817"/>
      <c r="D2809" s="745"/>
      <c r="E2809" s="1712">
        <f t="shared" si="1690"/>
        <v>12000</v>
      </c>
      <c r="F2809" s="745">
        <f t="shared" si="1690"/>
        <v>8000</v>
      </c>
      <c r="G2809" s="745">
        <f t="shared" si="1690"/>
        <v>6284</v>
      </c>
      <c r="H2809" s="745">
        <f t="shared" si="1691"/>
        <v>78.55</v>
      </c>
      <c r="I2809" s="1814"/>
      <c r="J2809" s="1814"/>
      <c r="K2809" s="1815"/>
      <c r="L2809" s="1815"/>
      <c r="M2809" s="1815"/>
      <c r="N2809" s="1815"/>
      <c r="O2809" s="1815"/>
      <c r="P2809" s="1815"/>
      <c r="Q2809" s="369">
        <f t="shared" ref="Q2809:AF2809" si="1696">Q2743</f>
        <v>0</v>
      </c>
      <c r="R2809" s="369">
        <f t="shared" si="1696"/>
        <v>0</v>
      </c>
      <c r="S2809" s="369">
        <f t="shared" si="1696"/>
        <v>0</v>
      </c>
      <c r="T2809" s="369">
        <f t="shared" si="1696"/>
        <v>0</v>
      </c>
      <c r="U2809" s="369">
        <f t="shared" si="1696"/>
        <v>0</v>
      </c>
      <c r="V2809" s="369">
        <f t="shared" si="1696"/>
        <v>0</v>
      </c>
      <c r="W2809" s="369">
        <f t="shared" si="1696"/>
        <v>0</v>
      </c>
      <c r="X2809" s="369">
        <f t="shared" ref="X2809" si="1697">X2743</f>
        <v>0</v>
      </c>
      <c r="Y2809" s="369">
        <f t="shared" si="1696"/>
        <v>0</v>
      </c>
      <c r="Z2809" s="369">
        <f t="shared" si="1696"/>
        <v>0</v>
      </c>
      <c r="AA2809" s="770">
        <f t="shared" si="1696"/>
        <v>0</v>
      </c>
      <c r="AB2809" s="326">
        <f t="shared" si="1696"/>
        <v>0</v>
      </c>
      <c r="AC2809" s="369">
        <f t="shared" si="1696"/>
        <v>0</v>
      </c>
      <c r="AD2809" s="369">
        <f t="shared" si="1696"/>
        <v>0</v>
      </c>
      <c r="AE2809" s="369">
        <f t="shared" si="1696"/>
        <v>0</v>
      </c>
      <c r="AF2809" s="369">
        <f t="shared" si="1696"/>
        <v>0</v>
      </c>
      <c r="AG2809" s="951">
        <f>Z2809+AB2809+AE2809-AF2809</f>
        <v>0</v>
      </c>
      <c r="AH2809" s="964"/>
      <c r="AJ2809" s="2999">
        <f>Z2809+AB2809+AE2809-AF2809</f>
        <v>0</v>
      </c>
      <c r="AK2809" s="137">
        <f>AF2809*1000-AJ2809</f>
        <v>0</v>
      </c>
      <c r="AN2809" s="137"/>
    </row>
    <row r="2810" spans="1:40" x14ac:dyDescent="0.25">
      <c r="A2810" s="137">
        <v>1</v>
      </c>
      <c r="B2810" s="556" t="s">
        <v>134</v>
      </c>
      <c r="C2810" s="1708"/>
      <c r="D2810" s="745"/>
      <c r="E2810" s="1712">
        <f t="shared" si="1690"/>
        <v>127608.34285714287</v>
      </c>
      <c r="F2810" s="745">
        <f t="shared" si="1690"/>
        <v>85073.361904761899</v>
      </c>
      <c r="G2810" s="745">
        <f t="shared" si="1690"/>
        <v>62270.21309523809</v>
      </c>
      <c r="H2810" s="745">
        <f t="shared" si="1691"/>
        <v>73.195900221914911</v>
      </c>
      <c r="I2810" s="1814"/>
      <c r="J2810" s="1814"/>
      <c r="K2810" s="1815"/>
      <c r="L2810" s="1815"/>
      <c r="M2810" s="1815"/>
      <c r="N2810" s="1815"/>
      <c r="O2810" s="1815"/>
      <c r="P2810" s="1815"/>
      <c r="Q2810" s="369">
        <f t="shared" ref="Q2810:AF2810" si="1698">Q2744</f>
        <v>169795.70130999997</v>
      </c>
      <c r="R2810" s="369">
        <f t="shared" si="1698"/>
        <v>169795.70130999997</v>
      </c>
      <c r="S2810" s="369">
        <f t="shared" si="1698"/>
        <v>169292.45779999997</v>
      </c>
      <c r="T2810" s="369">
        <f t="shared" si="1698"/>
        <v>169292.45779999997</v>
      </c>
      <c r="U2810" s="369">
        <f t="shared" si="1698"/>
        <v>169292.45779999997</v>
      </c>
      <c r="V2810" s="369">
        <f t="shared" si="1698"/>
        <v>169292.45779999997</v>
      </c>
      <c r="W2810" s="369">
        <f t="shared" si="1698"/>
        <v>169292.45779999997</v>
      </c>
      <c r="X2810" s="369">
        <f t="shared" ref="X2810" si="1699">X2744</f>
        <v>169292.45779999997</v>
      </c>
      <c r="Y2810" s="369">
        <f t="shared" si="1698"/>
        <v>112895.18810066665</v>
      </c>
      <c r="Z2810" s="369">
        <f t="shared" si="1698"/>
        <v>96285.432860000001</v>
      </c>
      <c r="AA2810" s="770">
        <f t="shared" si="1698"/>
        <v>0</v>
      </c>
      <c r="AB2810" s="326">
        <f t="shared" si="1698"/>
        <v>0</v>
      </c>
      <c r="AC2810" s="369">
        <f t="shared" si="1698"/>
        <v>-16609.755240666651</v>
      </c>
      <c r="AD2810" s="369">
        <f t="shared" si="1698"/>
        <v>-17.15699</v>
      </c>
      <c r="AE2810" s="369">
        <f t="shared" si="1698"/>
        <v>-311.13212999999996</v>
      </c>
      <c r="AF2810" s="369">
        <f t="shared" si="1698"/>
        <v>95974.300730000003</v>
      </c>
      <c r="AG2810" s="951">
        <f>Z2810+AB2810+AE2810-AF2810</f>
        <v>0</v>
      </c>
      <c r="AH2810" s="964"/>
      <c r="AJ2810" s="2999">
        <f>Z2810+AB2810+AE2810-AF2810</f>
        <v>0</v>
      </c>
      <c r="AK2810" s="137">
        <f>AF2810*1000-AJ2810</f>
        <v>95974300.730000004</v>
      </c>
      <c r="AN2810" s="137"/>
    </row>
    <row r="2811" spans="1:40" x14ac:dyDescent="0.25">
      <c r="A2811" s="137">
        <v>1</v>
      </c>
      <c r="B2811" s="211" t="s">
        <v>28</v>
      </c>
      <c r="C2811" s="464"/>
      <c r="D2811" s="1808"/>
      <c r="E2811" s="1809"/>
      <c r="F2811" s="1808"/>
      <c r="G2811" s="1808"/>
      <c r="H2811" s="1808"/>
      <c r="I2811" s="1811"/>
      <c r="J2811" s="1811"/>
      <c r="K2811" s="1812"/>
      <c r="L2811" s="1812"/>
      <c r="M2811" s="1812"/>
      <c r="N2811" s="1812"/>
      <c r="O2811" s="1812"/>
      <c r="P2811" s="1812"/>
      <c r="Q2811" s="371"/>
      <c r="R2811" s="371"/>
      <c r="S2811" s="371"/>
      <c r="T2811" s="371"/>
      <c r="U2811" s="371"/>
      <c r="V2811" s="371"/>
      <c r="W2811" s="371"/>
      <c r="X2811" s="371"/>
      <c r="Y2811" s="371"/>
      <c r="Z2811" s="371"/>
      <c r="AA2811" s="773"/>
      <c r="AB2811" s="325"/>
      <c r="AC2811" s="371"/>
      <c r="AD2811" s="371"/>
      <c r="AE2811" s="371"/>
      <c r="AF2811" s="371"/>
      <c r="AG2811" s="951">
        <f>Z2811+AB2811+AE2811-AF2811</f>
        <v>0</v>
      </c>
      <c r="AH2811" s="964"/>
      <c r="AJ2811" s="2999">
        <f>Z2811+AB2811+AE2811-AF2811</f>
        <v>0</v>
      </c>
      <c r="AK2811" s="137">
        <f>AF2811*1000-AJ2811</f>
        <v>0</v>
      </c>
      <c r="AN2811" s="137"/>
    </row>
    <row r="2812" spans="1:40" ht="18.75" customHeight="1" x14ac:dyDescent="0.25">
      <c r="A2812" s="137">
        <v>1</v>
      </c>
      <c r="B2812" s="1818" t="s">
        <v>16</v>
      </c>
      <c r="C2812" s="1819"/>
      <c r="D2812" s="1820"/>
      <c r="E2812" s="1821">
        <f t="shared" ref="E2812:G2813" si="1700">SUM(E2749)</f>
        <v>1151</v>
      </c>
      <c r="F2812" s="1820">
        <f t="shared" si="1700"/>
        <v>768</v>
      </c>
      <c r="G2812" s="1820">
        <f t="shared" si="1700"/>
        <v>702</v>
      </c>
      <c r="H2812" s="1820">
        <f t="shared" ref="H2812:H2817" si="1701">G2812/F2812*100</f>
        <v>91.40625</v>
      </c>
      <c r="I2812" s="1820">
        <f t="shared" ref="I2812:P2813" si="1702">SUM(I2749)</f>
        <v>7.5525629887054739</v>
      </c>
      <c r="J2812" s="1820">
        <f t="shared" si="1702"/>
        <v>7.6438746438746437</v>
      </c>
      <c r="K2812" s="1820">
        <f t="shared" si="1702"/>
        <v>8693</v>
      </c>
      <c r="L2812" s="1820">
        <f t="shared" si="1702"/>
        <v>5795</v>
      </c>
      <c r="M2812" s="1820">
        <f t="shared" si="1702"/>
        <v>5366</v>
      </c>
      <c r="N2812" s="1820">
        <f t="shared" si="1702"/>
        <v>92.597066436583262</v>
      </c>
      <c r="O2812" s="1820">
        <f t="shared" si="1702"/>
        <v>36</v>
      </c>
      <c r="P2812" s="1820">
        <f t="shared" si="1702"/>
        <v>223.58333333333334</v>
      </c>
      <c r="Q2812" s="370"/>
      <c r="R2812" s="370"/>
      <c r="S2812" s="370"/>
      <c r="T2812" s="370"/>
      <c r="U2812" s="370"/>
      <c r="V2812" s="370"/>
      <c r="W2812" s="370"/>
      <c r="X2812" s="370"/>
      <c r="Y2812" s="370"/>
      <c r="Z2812" s="370"/>
      <c r="AA2812" s="993"/>
      <c r="AB2812" s="327"/>
      <c r="AC2812" s="370"/>
      <c r="AD2812" s="370"/>
      <c r="AE2812" s="370"/>
      <c r="AF2812" s="370"/>
      <c r="AG2812" s="951">
        <f>Z2812+AB2812+AE2812-AF2812</f>
        <v>0</v>
      </c>
      <c r="AH2812" s="964"/>
      <c r="AJ2812" s="2999">
        <f>Z2812+AB2812+AE2812-AF2812</f>
        <v>0</v>
      </c>
      <c r="AK2812" s="137">
        <f>AF2812*1000-AJ2812</f>
        <v>0</v>
      </c>
      <c r="AN2812" s="137"/>
    </row>
    <row r="2813" spans="1:40" ht="38.25" customHeight="1" x14ac:dyDescent="0.25">
      <c r="A2813" s="137">
        <v>1</v>
      </c>
      <c r="B2813" s="722" t="s">
        <v>201</v>
      </c>
      <c r="C2813" s="722"/>
      <c r="D2813" s="1806"/>
      <c r="E2813" s="1807">
        <f t="shared" si="1700"/>
        <v>1151</v>
      </c>
      <c r="F2813" s="1806">
        <f t="shared" si="1700"/>
        <v>768</v>
      </c>
      <c r="G2813" s="1806">
        <f t="shared" si="1700"/>
        <v>702</v>
      </c>
      <c r="H2813" s="1806">
        <f t="shared" si="1701"/>
        <v>91.40625</v>
      </c>
      <c r="I2813" s="1806">
        <f t="shared" si="1702"/>
        <v>7.5525629887054739</v>
      </c>
      <c r="J2813" s="1806">
        <f t="shared" si="1702"/>
        <v>7.6438746438746437</v>
      </c>
      <c r="K2813" s="1806">
        <f t="shared" si="1702"/>
        <v>8693</v>
      </c>
      <c r="L2813" s="1806">
        <f t="shared" si="1702"/>
        <v>5795</v>
      </c>
      <c r="M2813" s="1806">
        <f t="shared" si="1702"/>
        <v>5366</v>
      </c>
      <c r="N2813" s="1806">
        <f t="shared" si="1702"/>
        <v>92.597066436583262</v>
      </c>
      <c r="O2813" s="1806">
        <f t="shared" si="1702"/>
        <v>36</v>
      </c>
      <c r="P2813" s="1806">
        <f t="shared" si="1702"/>
        <v>223.58333333333334</v>
      </c>
      <c r="Q2813" s="367">
        <f t="shared" ref="Q2813:Z2813" si="1703">SUM(Q2750)</f>
        <v>15816.36771</v>
      </c>
      <c r="R2813" s="367">
        <f t="shared" si="1703"/>
        <v>15816.36771</v>
      </c>
      <c r="S2813" s="367">
        <f t="shared" si="1703"/>
        <v>15774.495060000001</v>
      </c>
      <c r="T2813" s="367">
        <f t="shared" si="1703"/>
        <v>15774.495060000001</v>
      </c>
      <c r="U2813" s="367">
        <f t="shared" si="1703"/>
        <v>15774.495060000001</v>
      </c>
      <c r="V2813" s="367">
        <f t="shared" si="1703"/>
        <v>15774.495060000001</v>
      </c>
      <c r="W2813" s="367">
        <f t="shared" si="1703"/>
        <v>15774.495060000001</v>
      </c>
      <c r="X2813" s="367">
        <f t="shared" ref="X2813" si="1704">SUM(X2750)</f>
        <v>15774.495060000001</v>
      </c>
      <c r="Y2813" s="367">
        <f t="shared" si="1703"/>
        <v>10519.121550000002</v>
      </c>
      <c r="Z2813" s="367">
        <f t="shared" si="1703"/>
        <v>10459.807359999999</v>
      </c>
      <c r="AA2813" s="774"/>
      <c r="AB2813" s="324"/>
      <c r="AC2813" s="367">
        <f>SUM(AC2750)</f>
        <v>-59.314190000002782</v>
      </c>
      <c r="AD2813" s="367">
        <f>SUM(AD2750)</f>
        <v>0</v>
      </c>
      <c r="AE2813" s="367">
        <f>SUM(AE2750)</f>
        <v>-52.967889999999997</v>
      </c>
      <c r="AF2813" s="367">
        <f>SUM(AF2750)</f>
        <v>10406.839469999999</v>
      </c>
      <c r="AG2813" s="951">
        <f>Z2813+AB2813+AE2813-AF2813</f>
        <v>0</v>
      </c>
      <c r="AH2813" s="964"/>
      <c r="AJ2813" s="2999">
        <f>Z2813+AB2813+AE2813-AF2813</f>
        <v>0</v>
      </c>
      <c r="AK2813" s="137">
        <f>AF2813*1000-AJ2813</f>
        <v>10406839.469999999</v>
      </c>
      <c r="AN2813" s="137"/>
    </row>
    <row r="2814" spans="1:40" s="5" customFormat="1" x14ac:dyDescent="0.25">
      <c r="A2814" s="137">
        <v>1</v>
      </c>
      <c r="B2814" s="707" t="s">
        <v>197</v>
      </c>
      <c r="C2814" s="707"/>
      <c r="D2814" s="1729"/>
      <c r="E2814" s="1730">
        <f t="shared" ref="E2814:G2817" si="1705">E2751</f>
        <v>3810</v>
      </c>
      <c r="F2814" s="1729">
        <f t="shared" si="1705"/>
        <v>2540</v>
      </c>
      <c r="G2814" s="1729">
        <f t="shared" si="1705"/>
        <v>2543</v>
      </c>
      <c r="H2814" s="1729">
        <f t="shared" si="1701"/>
        <v>100.11811023622047</v>
      </c>
      <c r="I2814" s="1729">
        <f t="shared" ref="I2814:Z2814" si="1706">I2751</f>
        <v>0</v>
      </c>
      <c r="J2814" s="1729">
        <f t="shared" si="1706"/>
        <v>0</v>
      </c>
      <c r="K2814" s="1729">
        <f t="shared" si="1706"/>
        <v>0</v>
      </c>
      <c r="L2814" s="1729">
        <f t="shared" si="1706"/>
        <v>0</v>
      </c>
      <c r="M2814" s="1729">
        <f t="shared" si="1706"/>
        <v>0</v>
      </c>
      <c r="N2814" s="1729">
        <f t="shared" si="1706"/>
        <v>0</v>
      </c>
      <c r="O2814" s="1729">
        <f t="shared" si="1706"/>
        <v>0</v>
      </c>
      <c r="P2814" s="1729">
        <f t="shared" si="1706"/>
        <v>0</v>
      </c>
      <c r="Q2814" s="369">
        <f t="shared" si="1706"/>
        <v>0</v>
      </c>
      <c r="R2814" s="369">
        <f t="shared" si="1706"/>
        <v>0</v>
      </c>
      <c r="S2814" s="369">
        <f t="shared" si="1706"/>
        <v>0</v>
      </c>
      <c r="T2814" s="369">
        <f t="shared" si="1706"/>
        <v>0</v>
      </c>
      <c r="U2814" s="369">
        <f t="shared" si="1706"/>
        <v>0</v>
      </c>
      <c r="V2814" s="369">
        <f t="shared" si="1706"/>
        <v>0</v>
      </c>
      <c r="W2814" s="369">
        <f t="shared" si="1706"/>
        <v>0</v>
      </c>
      <c r="X2814" s="369">
        <f t="shared" ref="X2814" si="1707">X2751</f>
        <v>0</v>
      </c>
      <c r="Y2814" s="369">
        <f t="shared" si="1706"/>
        <v>0</v>
      </c>
      <c r="Z2814" s="369">
        <f t="shared" si="1706"/>
        <v>0</v>
      </c>
      <c r="AA2814" s="770"/>
      <c r="AB2814" s="326"/>
      <c r="AC2814" s="369">
        <f t="shared" ref="AC2814:AF2817" si="1708">AC2751</f>
        <v>0</v>
      </c>
      <c r="AD2814" s="369">
        <f t="shared" si="1708"/>
        <v>0</v>
      </c>
      <c r="AE2814" s="369">
        <f t="shared" si="1708"/>
        <v>0</v>
      </c>
      <c r="AF2814" s="369">
        <f t="shared" si="1708"/>
        <v>0</v>
      </c>
      <c r="AG2814" s="951">
        <f>Z2814+AB2814+AE2814-AF2814</f>
        <v>0</v>
      </c>
      <c r="AH2814" s="964"/>
      <c r="AJ2814" s="2999">
        <f>Z2814+AB2814+AE2814-AF2814</f>
        <v>0</v>
      </c>
      <c r="AK2814" s="5">
        <f>AF2814*1000-AJ2814</f>
        <v>0</v>
      </c>
    </row>
    <row r="2815" spans="1:40" x14ac:dyDescent="0.25">
      <c r="A2815" s="137">
        <v>1</v>
      </c>
      <c r="B2815" s="717" t="s">
        <v>198</v>
      </c>
      <c r="C2815" s="717"/>
      <c r="D2815" s="1822"/>
      <c r="E2815" s="1821">
        <f t="shared" si="1705"/>
        <v>3800</v>
      </c>
      <c r="F2815" s="1822">
        <f t="shared" si="1705"/>
        <v>2533</v>
      </c>
      <c r="G2815" s="1822">
        <f t="shared" si="1705"/>
        <v>2535</v>
      </c>
      <c r="H2815" s="1822">
        <f t="shared" si="1701"/>
        <v>100.07895775759967</v>
      </c>
      <c r="I2815" s="1822">
        <f t="shared" ref="I2815:Z2815" si="1709">I2752</f>
        <v>0</v>
      </c>
      <c r="J2815" s="1822">
        <f t="shared" si="1709"/>
        <v>0</v>
      </c>
      <c r="K2815" s="1822">
        <f t="shared" si="1709"/>
        <v>0</v>
      </c>
      <c r="L2815" s="1822">
        <f t="shared" si="1709"/>
        <v>0</v>
      </c>
      <c r="M2815" s="1822">
        <f t="shared" si="1709"/>
        <v>0</v>
      </c>
      <c r="N2815" s="1822">
        <f t="shared" si="1709"/>
        <v>0</v>
      </c>
      <c r="O2815" s="1822">
        <f t="shared" si="1709"/>
        <v>0</v>
      </c>
      <c r="P2815" s="1822">
        <f t="shared" si="1709"/>
        <v>0</v>
      </c>
      <c r="Q2815" s="369">
        <f t="shared" si="1709"/>
        <v>0</v>
      </c>
      <c r="R2815" s="369">
        <f t="shared" si="1709"/>
        <v>0</v>
      </c>
      <c r="S2815" s="369">
        <f t="shared" si="1709"/>
        <v>0</v>
      </c>
      <c r="T2815" s="369">
        <f t="shared" si="1709"/>
        <v>0</v>
      </c>
      <c r="U2815" s="369">
        <f t="shared" si="1709"/>
        <v>0</v>
      </c>
      <c r="V2815" s="369">
        <f t="shared" si="1709"/>
        <v>0</v>
      </c>
      <c r="W2815" s="369">
        <f t="shared" si="1709"/>
        <v>0</v>
      </c>
      <c r="X2815" s="369">
        <f t="shared" ref="X2815" si="1710">X2752</f>
        <v>0</v>
      </c>
      <c r="Y2815" s="369">
        <f t="shared" si="1709"/>
        <v>0</v>
      </c>
      <c r="Z2815" s="369">
        <f t="shared" si="1709"/>
        <v>0</v>
      </c>
      <c r="AA2815" s="770"/>
      <c r="AB2815" s="326"/>
      <c r="AC2815" s="369">
        <f t="shared" si="1708"/>
        <v>0</v>
      </c>
      <c r="AD2815" s="369">
        <f t="shared" si="1708"/>
        <v>0</v>
      </c>
      <c r="AE2815" s="369">
        <f t="shared" si="1708"/>
        <v>0</v>
      </c>
      <c r="AF2815" s="369">
        <f t="shared" si="1708"/>
        <v>0</v>
      </c>
      <c r="AG2815" s="951">
        <f>Z2815+AB2815+AE2815-AF2815</f>
        <v>0</v>
      </c>
      <c r="AH2815" s="964"/>
      <c r="AJ2815" s="2999">
        <f>Z2815+AB2815+AE2815-AF2815</f>
        <v>0</v>
      </c>
      <c r="AK2815" s="137">
        <f>AF2815*1000-AJ2815</f>
        <v>0</v>
      </c>
      <c r="AN2815" s="137"/>
    </row>
    <row r="2816" spans="1:40" ht="30" x14ac:dyDescent="0.25">
      <c r="A2816" s="137">
        <v>1</v>
      </c>
      <c r="B2816" s="721" t="s">
        <v>199</v>
      </c>
      <c r="C2816" s="721"/>
      <c r="D2816" s="1824"/>
      <c r="E2816" s="1821">
        <f t="shared" si="1705"/>
        <v>10</v>
      </c>
      <c r="F2816" s="1824">
        <f t="shared" si="1705"/>
        <v>7</v>
      </c>
      <c r="G2816" s="1824">
        <f t="shared" si="1705"/>
        <v>8</v>
      </c>
      <c r="H2816" s="1822">
        <f t="shared" si="1701"/>
        <v>114.28571428571428</v>
      </c>
      <c r="I2816" s="1822">
        <f t="shared" ref="I2816:Z2816" si="1711">I2753</f>
        <v>0</v>
      </c>
      <c r="J2816" s="1822">
        <f t="shared" si="1711"/>
        <v>0</v>
      </c>
      <c r="K2816" s="1822">
        <f t="shared" si="1711"/>
        <v>0</v>
      </c>
      <c r="L2816" s="1824">
        <f t="shared" si="1711"/>
        <v>0</v>
      </c>
      <c r="M2816" s="1824">
        <f t="shared" si="1711"/>
        <v>0</v>
      </c>
      <c r="N2816" s="1822">
        <f t="shared" si="1711"/>
        <v>0</v>
      </c>
      <c r="O2816" s="1822">
        <f t="shared" si="1711"/>
        <v>0</v>
      </c>
      <c r="P2816" s="1824">
        <f t="shared" si="1711"/>
        <v>0</v>
      </c>
      <c r="Q2816" s="369">
        <f t="shared" si="1711"/>
        <v>0</v>
      </c>
      <c r="R2816" s="369">
        <f t="shared" si="1711"/>
        <v>0</v>
      </c>
      <c r="S2816" s="369">
        <f t="shared" si="1711"/>
        <v>0</v>
      </c>
      <c r="T2816" s="369">
        <f t="shared" si="1711"/>
        <v>0</v>
      </c>
      <c r="U2816" s="369">
        <f t="shared" si="1711"/>
        <v>0</v>
      </c>
      <c r="V2816" s="369">
        <f t="shared" si="1711"/>
        <v>0</v>
      </c>
      <c r="W2816" s="369">
        <f t="shared" si="1711"/>
        <v>0</v>
      </c>
      <c r="X2816" s="369">
        <f t="shared" ref="X2816" si="1712">X2753</f>
        <v>0</v>
      </c>
      <c r="Y2816" s="369">
        <f t="shared" si="1711"/>
        <v>0</v>
      </c>
      <c r="Z2816" s="369">
        <f t="shared" si="1711"/>
        <v>0</v>
      </c>
      <c r="AA2816" s="993"/>
      <c r="AB2816" s="327"/>
      <c r="AC2816" s="370">
        <f t="shared" si="1708"/>
        <v>0</v>
      </c>
      <c r="AD2816" s="370">
        <f t="shared" si="1708"/>
        <v>0</v>
      </c>
      <c r="AE2816" s="370">
        <f t="shared" si="1708"/>
        <v>0</v>
      </c>
      <c r="AF2816" s="369">
        <f t="shared" si="1708"/>
        <v>0</v>
      </c>
      <c r="AG2816" s="951">
        <f>Z2816+AB2816+AE2816-AF2816</f>
        <v>0</v>
      </c>
      <c r="AH2816" s="964"/>
      <c r="AJ2816" s="2999">
        <f>Z2816+AB2816+AE2816-AF2816</f>
        <v>0</v>
      </c>
      <c r="AK2816" s="137">
        <f>AF2816*1000-AJ2816</f>
        <v>0</v>
      </c>
      <c r="AN2816" s="137"/>
    </row>
    <row r="2817" spans="1:40" s="151" customFormat="1" ht="15.75" thickBot="1" x14ac:dyDescent="0.3">
      <c r="A2817" s="137">
        <v>1</v>
      </c>
      <c r="B2817" s="1739" t="s">
        <v>204</v>
      </c>
      <c r="C2817" s="1739"/>
      <c r="D2817" s="1826"/>
      <c r="E2817" s="1827">
        <f t="shared" si="1705"/>
        <v>3810</v>
      </c>
      <c r="F2817" s="1826">
        <f t="shared" si="1705"/>
        <v>2540</v>
      </c>
      <c r="G2817" s="1826">
        <f t="shared" si="1705"/>
        <v>2543</v>
      </c>
      <c r="H2817" s="1828">
        <f t="shared" si="1701"/>
        <v>100.11811023622047</v>
      </c>
      <c r="I2817" s="1828"/>
      <c r="J2817" s="1828"/>
      <c r="K2817" s="1828"/>
      <c r="L2817" s="1826"/>
      <c r="M2817" s="1826"/>
      <c r="N2817" s="1828"/>
      <c r="O2817" s="1828"/>
      <c r="P2817" s="1826"/>
      <c r="Q2817" s="372">
        <f t="shared" ref="Q2817:AB2817" si="1713">Q2754</f>
        <v>29540.405759999998</v>
      </c>
      <c r="R2817" s="372">
        <f t="shared" si="1713"/>
        <v>29540.405759999998</v>
      </c>
      <c r="S2817" s="372">
        <f t="shared" si="1713"/>
        <v>29540.405759999998</v>
      </c>
      <c r="T2817" s="372">
        <f t="shared" si="1713"/>
        <v>29540.405759999998</v>
      </c>
      <c r="U2817" s="372">
        <f t="shared" si="1713"/>
        <v>29540.405759999998</v>
      </c>
      <c r="V2817" s="372">
        <f t="shared" si="1713"/>
        <v>29540.405759999998</v>
      </c>
      <c r="W2817" s="372">
        <f t="shared" si="1713"/>
        <v>29540.405759999998</v>
      </c>
      <c r="X2817" s="372">
        <f t="shared" ref="X2817" si="1714">X2754</f>
        <v>29540.405759999998</v>
      </c>
      <c r="Y2817" s="372">
        <f t="shared" si="1713"/>
        <v>19693.60384</v>
      </c>
      <c r="Z2817" s="372">
        <f t="shared" si="1713"/>
        <v>19548.854349999998</v>
      </c>
      <c r="AA2817" s="1378">
        <f t="shared" si="1713"/>
        <v>0</v>
      </c>
      <c r="AB2817" s="409">
        <f t="shared" si="1713"/>
        <v>0</v>
      </c>
      <c r="AC2817" s="373">
        <f t="shared" si="1708"/>
        <v>-144.74949000000197</v>
      </c>
      <c r="AD2817" s="373">
        <f t="shared" si="1708"/>
        <v>0</v>
      </c>
      <c r="AE2817" s="373">
        <f t="shared" si="1708"/>
        <v>-13.94645</v>
      </c>
      <c r="AF2817" s="372">
        <f t="shared" si="1708"/>
        <v>19534.907899999998</v>
      </c>
      <c r="AG2817" s="951">
        <f>Z2817+AB2817+AE2817-AF2817</f>
        <v>0</v>
      </c>
      <c r="AH2817" s="964"/>
      <c r="AJ2817" s="2999">
        <f>Z2817+AB2817+AE2817-AF2817</f>
        <v>0</v>
      </c>
      <c r="AK2817" s="151">
        <f>AF2817*1000-AJ2817</f>
        <v>19534907.899999999</v>
      </c>
    </row>
    <row r="2818" spans="1:40" ht="31.5" x14ac:dyDescent="0.25">
      <c r="A2818" s="137">
        <v>1</v>
      </c>
      <c r="B2818" s="1658" t="s">
        <v>388</v>
      </c>
      <c r="C2818" s="1829"/>
      <c r="D2818" s="1516"/>
      <c r="E2818" s="239"/>
      <c r="F2818" s="831"/>
      <c r="G2818" s="831"/>
      <c r="H2818" s="831"/>
      <c r="I2818" s="1830"/>
      <c r="J2818" s="1830"/>
      <c r="K2818" s="1544"/>
      <c r="L2818" s="1544"/>
      <c r="M2818" s="1544"/>
      <c r="N2818" s="1544"/>
      <c r="O2818" s="1544"/>
      <c r="P2818" s="1544"/>
      <c r="Q2818" s="325"/>
      <c r="R2818" s="325"/>
      <c r="S2818" s="325"/>
      <c r="T2818" s="325"/>
      <c r="U2818" s="325"/>
      <c r="V2818" s="325"/>
      <c r="W2818" s="325"/>
      <c r="X2818" s="325"/>
      <c r="Y2818" s="364"/>
      <c r="Z2818" s="325"/>
      <c r="AA2818" s="773"/>
      <c r="AB2818" s="325"/>
      <c r="AC2818" s="325"/>
      <c r="AD2818" s="325"/>
      <c r="AE2818" s="325"/>
      <c r="AF2818" s="325"/>
      <c r="AG2818" s="951">
        <f>Z2818+AB2818+AE2818-AF2818</f>
        <v>0</v>
      </c>
      <c r="AH2818" s="964"/>
      <c r="AJ2818" s="2999">
        <f>Z2818+AB2818+AE2818-AF2818</f>
        <v>0</v>
      </c>
      <c r="AK2818" s="137">
        <f>AF2818*1000-AJ2818</f>
        <v>0</v>
      </c>
      <c r="AN2818" s="137" t="s">
        <v>741</v>
      </c>
    </row>
    <row r="2819" spans="1:40" s="2022" customFormat="1" ht="26.25" x14ac:dyDescent="0.25">
      <c r="A2819" s="2022">
        <v>1</v>
      </c>
      <c r="B2819" s="3020" t="s">
        <v>638</v>
      </c>
      <c r="C2819" s="1829"/>
      <c r="D2819" s="1516"/>
      <c r="E2819" s="239"/>
      <c r="F2819" s="831"/>
      <c r="G2819" s="831"/>
      <c r="H2819" s="831"/>
      <c r="I2819" s="1830"/>
      <c r="J2819" s="1830"/>
      <c r="K2819" s="1544"/>
      <c r="L2819" s="1544"/>
      <c r="M2819" s="1544"/>
      <c r="N2819" s="1544"/>
      <c r="O2819" s="1544"/>
      <c r="P2819" s="1544"/>
      <c r="Q2819" s="325"/>
      <c r="R2819" s="325"/>
      <c r="S2819" s="325"/>
      <c r="T2819" s="325"/>
      <c r="U2819" s="325"/>
      <c r="V2819" s="325"/>
      <c r="W2819" s="325"/>
      <c r="X2819" s="325"/>
      <c r="Y2819" s="364"/>
      <c r="Z2819" s="325"/>
      <c r="AA2819" s="773"/>
      <c r="AB2819" s="325"/>
      <c r="AC2819" s="325"/>
      <c r="AD2819" s="325"/>
      <c r="AE2819" s="325"/>
      <c r="AF2819" s="325"/>
      <c r="AG2819" s="951">
        <f>Z2819+AB2819+AE2819-AF2819</f>
        <v>0</v>
      </c>
      <c r="AH2819" s="964"/>
      <c r="AJ2819" s="2999">
        <f>Z2819+AB2819+AE2819-AF2819</f>
        <v>0</v>
      </c>
      <c r="AK2819" s="2022">
        <f>AF2819*1000-AJ2819</f>
        <v>0</v>
      </c>
      <c r="AN2819" s="2022" t="s">
        <v>741</v>
      </c>
    </row>
    <row r="2820" spans="1:40" x14ac:dyDescent="0.25">
      <c r="A2820" s="137">
        <v>1</v>
      </c>
      <c r="B2820" s="1351" t="s">
        <v>5</v>
      </c>
      <c r="C2820" s="1352"/>
      <c r="D2820" s="1351"/>
      <c r="E2820" s="222"/>
      <c r="F2820" s="187"/>
      <c r="G2820" s="187"/>
      <c r="H2820" s="187"/>
      <c r="I2820" s="1831"/>
      <c r="J2820" s="1831"/>
      <c r="K2820" s="1832"/>
      <c r="L2820" s="1832"/>
      <c r="M2820" s="1832"/>
      <c r="N2820" s="1832"/>
      <c r="O2820" s="1832"/>
      <c r="P2820" s="1832"/>
      <c r="Q2820" s="326"/>
      <c r="R2820" s="326"/>
      <c r="S2820" s="326"/>
      <c r="T2820" s="326"/>
      <c r="U2820" s="326"/>
      <c r="V2820" s="326"/>
      <c r="W2820" s="326"/>
      <c r="X2820" s="326"/>
      <c r="Y2820" s="323"/>
      <c r="Z2820" s="326"/>
      <c r="AA2820" s="770"/>
      <c r="AB2820" s="326"/>
      <c r="AC2820" s="326"/>
      <c r="AD2820" s="326"/>
      <c r="AE2820" s="326"/>
      <c r="AF2820" s="326"/>
      <c r="AG2820" s="951">
        <f>Z2820+AB2820+AE2820-AF2820</f>
        <v>0</v>
      </c>
      <c r="AH2820" s="964"/>
      <c r="AJ2820" s="2999">
        <f>Z2820+AB2820+AE2820-AF2820</f>
        <v>0</v>
      </c>
      <c r="AK2820" s="137">
        <f>AF2820*1000-AJ2820</f>
        <v>0</v>
      </c>
      <c r="AN2820" s="2022" t="s">
        <v>741</v>
      </c>
    </row>
    <row r="2821" spans="1:40" x14ac:dyDescent="0.25">
      <c r="A2821" s="137">
        <v>1</v>
      </c>
      <c r="B2821" s="3" t="s">
        <v>23</v>
      </c>
      <c r="C2821" s="962" t="s">
        <v>256</v>
      </c>
      <c r="D2821" s="187">
        <v>340</v>
      </c>
      <c r="E2821" s="222">
        <v>310</v>
      </c>
      <c r="F2821" s="123">
        <f t="shared" ref="F2821:F2828" si="1715">E2821/12*$B$4</f>
        <v>206.66666666666666</v>
      </c>
      <c r="G2821" s="123">
        <v>209</v>
      </c>
      <c r="H2821" s="123">
        <f t="shared" ref="H2821:H2829" si="1716">G2821/F2821*100</f>
        <v>101.12903225806451</v>
      </c>
      <c r="I2821" s="1833">
        <v>6</v>
      </c>
      <c r="J2821" s="152">
        <f t="shared" ref="J2821:J2829" si="1717">M2821/G2821</f>
        <v>5.2631578947368425</v>
      </c>
      <c r="K2821" s="153">
        <f t="shared" ref="K2821:K2828" si="1718">ROUND(E2821*I2821,0)</f>
        <v>1860</v>
      </c>
      <c r="L2821" s="153">
        <f t="shared" ref="L2821:L2828" si="1719">ROUND(K2821/12*$B$4,0)</f>
        <v>1240</v>
      </c>
      <c r="M2821" s="153">
        <v>1100</v>
      </c>
      <c r="N2821" s="153">
        <f t="shared" ref="N2821:N2829" si="1720">M2821/L2821*100</f>
        <v>88.709677419354833</v>
      </c>
      <c r="O2821" s="153">
        <f t="shared" ref="O2821:O2828" si="1721">ROUND(K2821/D2821,0)</f>
        <v>5</v>
      </c>
      <c r="P2821" s="153">
        <f t="shared" ref="P2821:P2828" si="1722">M2821/$B$4*12/O2821</f>
        <v>330</v>
      </c>
      <c r="Q2821" s="326"/>
      <c r="R2821" s="326"/>
      <c r="S2821" s="326"/>
      <c r="T2821" s="326"/>
      <c r="U2821" s="326"/>
      <c r="V2821" s="326"/>
      <c r="W2821" s="326"/>
      <c r="X2821" s="326"/>
      <c r="Y2821" s="323"/>
      <c r="Z2821" s="326"/>
      <c r="AA2821" s="770"/>
      <c r="AB2821" s="326"/>
      <c r="AC2821" s="326"/>
      <c r="AD2821" s="326"/>
      <c r="AE2821" s="326"/>
      <c r="AF2821" s="326"/>
      <c r="AG2821" s="951">
        <f>Z2821+AB2821+AE2821-AF2821</f>
        <v>0</v>
      </c>
      <c r="AH2821" s="964"/>
      <c r="AJ2821" s="2999">
        <f>Z2821+AB2821+AE2821-AF2821</f>
        <v>0</v>
      </c>
      <c r="AK2821" s="137">
        <f>AF2821*1000-AJ2821</f>
        <v>0</v>
      </c>
      <c r="AN2821" s="2022" t="s">
        <v>741</v>
      </c>
    </row>
    <row r="2822" spans="1:40" x14ac:dyDescent="0.25">
      <c r="A2822" s="137">
        <v>1</v>
      </c>
      <c r="B2822" s="3" t="s">
        <v>24</v>
      </c>
      <c r="C2822" s="962" t="s">
        <v>256</v>
      </c>
      <c r="D2822" s="187">
        <v>300</v>
      </c>
      <c r="E2822" s="222">
        <v>176</v>
      </c>
      <c r="F2822" s="123">
        <f t="shared" si="1715"/>
        <v>117.33333333333333</v>
      </c>
      <c r="G2822" s="123">
        <v>47</v>
      </c>
      <c r="H2822" s="123">
        <f t="shared" si="1716"/>
        <v>40.05681818181818</v>
      </c>
      <c r="I2822" s="1833">
        <v>5.8</v>
      </c>
      <c r="J2822" s="152">
        <f t="shared" si="1717"/>
        <v>5.1914893617021276</v>
      </c>
      <c r="K2822" s="153">
        <f t="shared" si="1718"/>
        <v>1021</v>
      </c>
      <c r="L2822" s="153">
        <f t="shared" si="1719"/>
        <v>681</v>
      </c>
      <c r="M2822" s="153">
        <v>244</v>
      </c>
      <c r="N2822" s="153">
        <f t="shared" si="1720"/>
        <v>35.829662261380321</v>
      </c>
      <c r="O2822" s="153">
        <f t="shared" si="1721"/>
        <v>3</v>
      </c>
      <c r="P2822" s="153">
        <f t="shared" si="1722"/>
        <v>122</v>
      </c>
      <c r="Q2822" s="326"/>
      <c r="R2822" s="326"/>
      <c r="S2822" s="326"/>
      <c r="T2822" s="326"/>
      <c r="U2822" s="326"/>
      <c r="V2822" s="326"/>
      <c r="W2822" s="326"/>
      <c r="X2822" s="326"/>
      <c r="Y2822" s="323"/>
      <c r="Z2822" s="326"/>
      <c r="AA2822" s="770"/>
      <c r="AB2822" s="326"/>
      <c r="AC2822" s="326"/>
      <c r="AD2822" s="326"/>
      <c r="AE2822" s="326"/>
      <c r="AF2822" s="326"/>
      <c r="AG2822" s="951">
        <f>Z2822+AB2822+AE2822-AF2822</f>
        <v>0</v>
      </c>
      <c r="AH2822" s="964"/>
      <c r="AJ2822" s="2999">
        <f>Z2822+AB2822+AE2822-AF2822</f>
        <v>0</v>
      </c>
      <c r="AK2822" s="137">
        <f>AF2822*1000-AJ2822</f>
        <v>0</v>
      </c>
      <c r="AN2822" s="2022" t="s">
        <v>741</v>
      </c>
    </row>
    <row r="2823" spans="1:40" x14ac:dyDescent="0.25">
      <c r="A2823" s="137">
        <v>1</v>
      </c>
      <c r="B2823" s="3" t="s">
        <v>212</v>
      </c>
      <c r="C2823" s="962" t="s">
        <v>256</v>
      </c>
      <c r="D2823" s="187">
        <v>330</v>
      </c>
      <c r="E2823" s="222">
        <v>84</v>
      </c>
      <c r="F2823" s="123">
        <f t="shared" si="1715"/>
        <v>56</v>
      </c>
      <c r="G2823" s="123">
        <v>26</v>
      </c>
      <c r="H2823" s="123">
        <f t="shared" si="1716"/>
        <v>46.428571428571431</v>
      </c>
      <c r="I2823" s="1833">
        <v>8</v>
      </c>
      <c r="J2823" s="152">
        <f t="shared" si="1717"/>
        <v>5.5</v>
      </c>
      <c r="K2823" s="153">
        <f t="shared" si="1718"/>
        <v>672</v>
      </c>
      <c r="L2823" s="153">
        <f t="shared" si="1719"/>
        <v>448</v>
      </c>
      <c r="M2823" s="153">
        <v>143</v>
      </c>
      <c r="N2823" s="153">
        <f t="shared" si="1720"/>
        <v>31.919642857142854</v>
      </c>
      <c r="O2823" s="153">
        <f t="shared" si="1721"/>
        <v>2</v>
      </c>
      <c r="P2823" s="153">
        <f t="shared" si="1722"/>
        <v>107.25</v>
      </c>
      <c r="Q2823" s="326"/>
      <c r="R2823" s="326"/>
      <c r="S2823" s="326"/>
      <c r="T2823" s="326"/>
      <c r="U2823" s="326"/>
      <c r="V2823" s="326"/>
      <c r="W2823" s="326"/>
      <c r="X2823" s="326"/>
      <c r="Y2823" s="323"/>
      <c r="Z2823" s="326"/>
      <c r="AA2823" s="770"/>
      <c r="AB2823" s="326"/>
      <c r="AC2823" s="326"/>
      <c r="AD2823" s="326"/>
      <c r="AE2823" s="326"/>
      <c r="AF2823" s="326"/>
      <c r="AG2823" s="951">
        <f>Z2823+AB2823+AE2823-AF2823</f>
        <v>0</v>
      </c>
      <c r="AH2823" s="964"/>
      <c r="AJ2823" s="2999">
        <f>Z2823+AB2823+AE2823-AF2823</f>
        <v>0</v>
      </c>
      <c r="AK2823" s="137">
        <f>AF2823*1000-AJ2823</f>
        <v>0</v>
      </c>
      <c r="AN2823" s="2022" t="s">
        <v>741</v>
      </c>
    </row>
    <row r="2824" spans="1:40" x14ac:dyDescent="0.25">
      <c r="A2824" s="137">
        <v>1</v>
      </c>
      <c r="B2824" s="1465" t="s">
        <v>9</v>
      </c>
      <c r="C2824" s="962" t="s">
        <v>256</v>
      </c>
      <c r="D2824" s="1459">
        <v>340</v>
      </c>
      <c r="E2824" s="223">
        <v>87</v>
      </c>
      <c r="F2824" s="129">
        <f t="shared" si="1715"/>
        <v>58</v>
      </c>
      <c r="G2824" s="129">
        <v>71</v>
      </c>
      <c r="H2824" s="129">
        <f t="shared" si="1716"/>
        <v>122.41379310344827</v>
      </c>
      <c r="I2824" s="1834">
        <v>11.6</v>
      </c>
      <c r="J2824" s="973">
        <f t="shared" si="1717"/>
        <v>9.1549295774647881</v>
      </c>
      <c r="K2824" s="278">
        <f t="shared" si="1718"/>
        <v>1009</v>
      </c>
      <c r="L2824" s="278">
        <f t="shared" si="1719"/>
        <v>673</v>
      </c>
      <c r="M2824" s="278">
        <v>650</v>
      </c>
      <c r="N2824" s="278">
        <f t="shared" si="1720"/>
        <v>96.582466567607725</v>
      </c>
      <c r="O2824" s="278">
        <f t="shared" si="1721"/>
        <v>3</v>
      </c>
      <c r="P2824" s="278">
        <f t="shared" si="1722"/>
        <v>325</v>
      </c>
      <c r="Q2824" s="326"/>
      <c r="R2824" s="326"/>
      <c r="S2824" s="326"/>
      <c r="T2824" s="326"/>
      <c r="U2824" s="326"/>
      <c r="V2824" s="326"/>
      <c r="W2824" s="326"/>
      <c r="X2824" s="326"/>
      <c r="Y2824" s="323"/>
      <c r="Z2824" s="326"/>
      <c r="AA2824" s="770"/>
      <c r="AB2824" s="326"/>
      <c r="AC2824" s="326"/>
      <c r="AD2824" s="326"/>
      <c r="AE2824" s="326"/>
      <c r="AF2824" s="326"/>
      <c r="AG2824" s="951">
        <f>Z2824+AB2824+AE2824-AF2824</f>
        <v>0</v>
      </c>
      <c r="AH2824" s="964"/>
      <c r="AJ2824" s="2999">
        <f>Z2824+AB2824+AE2824-AF2824</f>
        <v>0</v>
      </c>
      <c r="AK2824" s="137">
        <f>AF2824*1000-AJ2824</f>
        <v>0</v>
      </c>
      <c r="AN2824" s="2022" t="s">
        <v>741</v>
      </c>
    </row>
    <row r="2825" spans="1:40" x14ac:dyDescent="0.25">
      <c r="A2825" s="137">
        <v>1</v>
      </c>
      <c r="B2825" s="3" t="s">
        <v>25</v>
      </c>
      <c r="C2825" s="962" t="s">
        <v>256</v>
      </c>
      <c r="D2825" s="187">
        <v>340</v>
      </c>
      <c r="E2825" s="222">
        <v>86</v>
      </c>
      <c r="F2825" s="123">
        <f t="shared" si="1715"/>
        <v>57.333333333333336</v>
      </c>
      <c r="G2825" s="123">
        <v>41</v>
      </c>
      <c r="H2825" s="123">
        <f t="shared" si="1716"/>
        <v>71.511627906976742</v>
      </c>
      <c r="I2825" s="1833">
        <v>7</v>
      </c>
      <c r="J2825" s="152">
        <f t="shared" si="1717"/>
        <v>5.9024390243902438</v>
      </c>
      <c r="K2825" s="153">
        <f t="shared" si="1718"/>
        <v>602</v>
      </c>
      <c r="L2825" s="153">
        <f t="shared" si="1719"/>
        <v>401</v>
      </c>
      <c r="M2825" s="153">
        <v>242</v>
      </c>
      <c r="N2825" s="153">
        <f t="shared" si="1720"/>
        <v>60.349127182044896</v>
      </c>
      <c r="O2825" s="153">
        <f t="shared" si="1721"/>
        <v>2</v>
      </c>
      <c r="P2825" s="153">
        <f t="shared" si="1722"/>
        <v>181.5</v>
      </c>
      <c r="Q2825" s="326"/>
      <c r="R2825" s="326"/>
      <c r="S2825" s="326"/>
      <c r="T2825" s="326"/>
      <c r="U2825" s="326"/>
      <c r="V2825" s="326"/>
      <c r="W2825" s="326"/>
      <c r="X2825" s="326"/>
      <c r="Y2825" s="323"/>
      <c r="Z2825" s="326"/>
      <c r="AA2825" s="770"/>
      <c r="AB2825" s="326"/>
      <c r="AC2825" s="326"/>
      <c r="AD2825" s="326"/>
      <c r="AE2825" s="326"/>
      <c r="AF2825" s="326"/>
      <c r="AG2825" s="951">
        <f>Z2825+AB2825+AE2825-AF2825</f>
        <v>0</v>
      </c>
      <c r="AH2825" s="964"/>
      <c r="AJ2825" s="2999">
        <f>Z2825+AB2825+AE2825-AF2825</f>
        <v>0</v>
      </c>
      <c r="AK2825" s="137">
        <f>AF2825*1000-AJ2825</f>
        <v>0</v>
      </c>
      <c r="AN2825" s="2022" t="s">
        <v>741</v>
      </c>
    </row>
    <row r="2826" spans="1:40" x14ac:dyDescent="0.25">
      <c r="A2826" s="137">
        <v>1</v>
      </c>
      <c r="B2826" s="3" t="s">
        <v>64</v>
      </c>
      <c r="C2826" s="962" t="s">
        <v>256</v>
      </c>
      <c r="D2826" s="187">
        <v>320</v>
      </c>
      <c r="E2826" s="222">
        <v>322</v>
      </c>
      <c r="F2826" s="123">
        <f t="shared" si="1715"/>
        <v>214.66666666666666</v>
      </c>
      <c r="G2826" s="123">
        <v>203</v>
      </c>
      <c r="H2826" s="123">
        <f t="shared" si="1716"/>
        <v>94.565217391304358</v>
      </c>
      <c r="I2826" s="824">
        <v>8</v>
      </c>
      <c r="J2826" s="152">
        <f t="shared" si="1717"/>
        <v>7.5615763546798034</v>
      </c>
      <c r="K2826" s="153">
        <f t="shared" si="1718"/>
        <v>2576</v>
      </c>
      <c r="L2826" s="153">
        <f t="shared" si="1719"/>
        <v>1717</v>
      </c>
      <c r="M2826" s="153">
        <v>1535</v>
      </c>
      <c r="N2826" s="153">
        <f t="shared" si="1720"/>
        <v>89.400116482236456</v>
      </c>
      <c r="O2826" s="153">
        <f t="shared" si="1721"/>
        <v>8</v>
      </c>
      <c r="P2826" s="153">
        <f t="shared" si="1722"/>
        <v>287.8125</v>
      </c>
      <c r="Q2826" s="326"/>
      <c r="R2826" s="326"/>
      <c r="S2826" s="326"/>
      <c r="T2826" s="326"/>
      <c r="U2826" s="326"/>
      <c r="V2826" s="326"/>
      <c r="W2826" s="326"/>
      <c r="X2826" s="326"/>
      <c r="Y2826" s="323"/>
      <c r="Z2826" s="326"/>
      <c r="AA2826" s="770"/>
      <c r="AB2826" s="326"/>
      <c r="AC2826" s="326"/>
      <c r="AD2826" s="326"/>
      <c r="AE2826" s="326"/>
      <c r="AF2826" s="326"/>
      <c r="AG2826" s="951">
        <f>Z2826+AB2826+AE2826-AF2826</f>
        <v>0</v>
      </c>
      <c r="AH2826" s="964"/>
      <c r="AJ2826" s="2999">
        <f>Z2826+AB2826+AE2826-AF2826</f>
        <v>0</v>
      </c>
      <c r="AK2826" s="137">
        <f>AF2826*1000-AJ2826</f>
        <v>0</v>
      </c>
      <c r="AN2826" s="2022" t="s">
        <v>741</v>
      </c>
    </row>
    <row r="2827" spans="1:40" x14ac:dyDescent="0.25">
      <c r="A2827" s="137">
        <v>1</v>
      </c>
      <c r="B2827" s="3" t="s">
        <v>10</v>
      </c>
      <c r="C2827" s="962" t="s">
        <v>256</v>
      </c>
      <c r="D2827" s="187">
        <v>340</v>
      </c>
      <c r="E2827" s="222">
        <v>529</v>
      </c>
      <c r="F2827" s="123">
        <f t="shared" si="1715"/>
        <v>352.66666666666669</v>
      </c>
      <c r="G2827" s="123">
        <v>349</v>
      </c>
      <c r="H2827" s="123">
        <f t="shared" si="1716"/>
        <v>98.960302457466909</v>
      </c>
      <c r="I2827" s="1833">
        <v>9.5</v>
      </c>
      <c r="J2827" s="152">
        <f t="shared" si="1717"/>
        <v>9.8853868194842409</v>
      </c>
      <c r="K2827" s="153">
        <f t="shared" si="1718"/>
        <v>5026</v>
      </c>
      <c r="L2827" s="153">
        <f t="shared" si="1719"/>
        <v>3351</v>
      </c>
      <c r="M2827" s="153">
        <v>3450</v>
      </c>
      <c r="N2827" s="153">
        <f t="shared" si="1720"/>
        <v>102.95434198746642</v>
      </c>
      <c r="O2827" s="153">
        <f t="shared" si="1721"/>
        <v>15</v>
      </c>
      <c r="P2827" s="153">
        <f t="shared" si="1722"/>
        <v>345</v>
      </c>
      <c r="Q2827" s="326"/>
      <c r="R2827" s="326"/>
      <c r="S2827" s="326"/>
      <c r="T2827" s="326"/>
      <c r="U2827" s="326"/>
      <c r="V2827" s="326"/>
      <c r="W2827" s="326"/>
      <c r="X2827" s="326"/>
      <c r="Y2827" s="323"/>
      <c r="Z2827" s="326"/>
      <c r="AA2827" s="770"/>
      <c r="AB2827" s="326"/>
      <c r="AC2827" s="326"/>
      <c r="AD2827" s="326"/>
      <c r="AE2827" s="326"/>
      <c r="AF2827" s="326"/>
      <c r="AG2827" s="951">
        <f>Z2827+AB2827+AE2827-AF2827</f>
        <v>0</v>
      </c>
      <c r="AH2827" s="964"/>
      <c r="AJ2827" s="2999">
        <f>Z2827+AB2827+AE2827-AF2827</f>
        <v>0</v>
      </c>
      <c r="AK2827" s="137">
        <f>AF2827*1000-AJ2827</f>
        <v>0</v>
      </c>
      <c r="AN2827" s="2022" t="s">
        <v>741</v>
      </c>
    </row>
    <row r="2828" spans="1:40" x14ac:dyDescent="0.25">
      <c r="A2828" s="137">
        <v>1</v>
      </c>
      <c r="B2828" s="1465" t="s">
        <v>6</v>
      </c>
      <c r="C2828" s="962" t="s">
        <v>256</v>
      </c>
      <c r="D2828" s="1459">
        <v>340</v>
      </c>
      <c r="E2828" s="223">
        <v>638</v>
      </c>
      <c r="F2828" s="129">
        <f t="shared" si="1715"/>
        <v>425.33333333333331</v>
      </c>
      <c r="G2828" s="129">
        <v>348</v>
      </c>
      <c r="H2828" s="129">
        <f t="shared" si="1716"/>
        <v>81.818181818181827</v>
      </c>
      <c r="I2828" s="1834">
        <v>8.5830000000000002</v>
      </c>
      <c r="J2828" s="973">
        <f t="shared" si="1717"/>
        <v>6.8477011494252871</v>
      </c>
      <c r="K2828" s="278">
        <f t="shared" si="1718"/>
        <v>5476</v>
      </c>
      <c r="L2828" s="278">
        <f t="shared" si="1719"/>
        <v>3651</v>
      </c>
      <c r="M2828" s="278">
        <v>2383</v>
      </c>
      <c r="N2828" s="278">
        <f t="shared" si="1720"/>
        <v>65.269789098877013</v>
      </c>
      <c r="O2828" s="278">
        <f t="shared" si="1721"/>
        <v>16</v>
      </c>
      <c r="P2828" s="278">
        <f t="shared" si="1722"/>
        <v>223.40625</v>
      </c>
      <c r="Q2828" s="327"/>
      <c r="R2828" s="327"/>
      <c r="S2828" s="327"/>
      <c r="T2828" s="327"/>
      <c r="U2828" s="327"/>
      <c r="V2828" s="327"/>
      <c r="W2828" s="327"/>
      <c r="X2828" s="327"/>
      <c r="Y2828" s="862"/>
      <c r="Z2828" s="327"/>
      <c r="AA2828" s="993"/>
      <c r="AB2828" s="327"/>
      <c r="AC2828" s="327"/>
      <c r="AD2828" s="327"/>
      <c r="AE2828" s="327"/>
      <c r="AF2828" s="327"/>
      <c r="AG2828" s="951">
        <f>Z2828+AB2828+AE2828-AF2828</f>
        <v>0</v>
      </c>
      <c r="AH2828" s="964"/>
      <c r="AJ2828" s="2999">
        <f>Z2828+AB2828+AE2828-AF2828</f>
        <v>0</v>
      </c>
      <c r="AK2828" s="137">
        <f>AF2828*1000-AJ2828</f>
        <v>0</v>
      </c>
      <c r="AN2828" s="2022" t="s">
        <v>741</v>
      </c>
    </row>
    <row r="2829" spans="1:40" x14ac:dyDescent="0.25">
      <c r="A2829" s="137">
        <v>1</v>
      </c>
      <c r="B2829" s="1140" t="s">
        <v>7</v>
      </c>
      <c r="C2829" s="1140"/>
      <c r="D2829" s="1140"/>
      <c r="E2829" s="250">
        <f>SUM(E2821:E2828)</f>
        <v>2232</v>
      </c>
      <c r="F2829" s="1488">
        <f>SUM(F2821:F2828)</f>
        <v>1488</v>
      </c>
      <c r="G2829" s="1488">
        <f>SUM(G2821:G2828)</f>
        <v>1294</v>
      </c>
      <c r="H2829" s="1488">
        <f t="shared" si="1716"/>
        <v>86.962365591397855</v>
      </c>
      <c r="I2829" s="1835">
        <f>SUM(K2829/E2829)</f>
        <v>8.1729390681003586</v>
      </c>
      <c r="J2829" s="8">
        <f t="shared" si="1717"/>
        <v>7.5324574961360122</v>
      </c>
      <c r="K2829" s="1354">
        <f>SUM(K2821:K2828)</f>
        <v>18242</v>
      </c>
      <c r="L2829" s="1354">
        <f>SUM(L2821:L2828)</f>
        <v>12162</v>
      </c>
      <c r="M2829" s="1354">
        <f>SUM(M2821:M2828)</f>
        <v>9747</v>
      </c>
      <c r="N2829" s="1059">
        <f t="shared" si="1720"/>
        <v>80.14306857424765</v>
      </c>
      <c r="O2829" s="181">
        <f>SUM(O2821:O2828)</f>
        <v>54</v>
      </c>
      <c r="P2829" s="1059">
        <f>M2829/$B$4*12/O2829</f>
        <v>270.75</v>
      </c>
      <c r="Q2829" s="324">
        <v>69610.158879999988</v>
      </c>
      <c r="R2829" s="324">
        <v>69610.158879999988</v>
      </c>
      <c r="S2829" s="324">
        <v>80584.015310000003</v>
      </c>
      <c r="T2829" s="324">
        <v>80584.015310000003</v>
      </c>
      <c r="U2829" s="324">
        <v>80584.015310000003</v>
      </c>
      <c r="V2829" s="324">
        <v>80584.015310000003</v>
      </c>
      <c r="W2829" s="324">
        <v>80584.015310000003</v>
      </c>
      <c r="X2829" s="324">
        <v>80584.015310000003</v>
      </c>
      <c r="Y2829" s="2023">
        <f>Q2829/12*$B$4+(R2829-Q2829)/11*7+(S2829-R2829)/10*6+(T2829-S2829)/9*5+(U2829-T2829)/8*4+(V2829-U2829)/7*3+(W2829-V2829)/6*2+(X2829-W2829)/5*1</f>
        <v>52991.086444666667</v>
      </c>
      <c r="Z2829" s="324">
        <f>AF2829-AE2829-AB2829</f>
        <v>52970.134629999993</v>
      </c>
      <c r="AA2829" s="774"/>
      <c r="AB2829" s="324">
        <v>-432.22947000000005</v>
      </c>
      <c r="AC2829" s="324">
        <f>Z2829-Y2829</f>
        <v>-20.951814666674181</v>
      </c>
      <c r="AD2829" s="324"/>
      <c r="AE2829" s="324">
        <v>-1121.9323100000001</v>
      </c>
      <c r="AF2829" s="324">
        <v>51415.972849999998</v>
      </c>
      <c r="AG2829" s="951">
        <f>Z2829+AB2829+AE2829-AF2829</f>
        <v>0</v>
      </c>
      <c r="AH2829" s="964"/>
      <c r="AJ2829" s="2999">
        <f>Z2829+AB2829+AE2829-AF2829</f>
        <v>0</v>
      </c>
      <c r="AK2829" s="137">
        <f>AF2829*1000-AJ2829</f>
        <v>51415972.850000001</v>
      </c>
      <c r="AN2829" s="2022" t="s">
        <v>741</v>
      </c>
    </row>
    <row r="2830" spans="1:40" x14ac:dyDescent="0.25">
      <c r="A2830" s="137">
        <v>1</v>
      </c>
      <c r="B2830" s="1771" t="s">
        <v>14</v>
      </c>
      <c r="C2830" s="1771"/>
      <c r="D2830" s="121"/>
      <c r="E2830" s="239"/>
      <c r="F2830" s="831"/>
      <c r="G2830" s="831"/>
      <c r="H2830" s="831"/>
      <c r="I2830" s="1836"/>
      <c r="J2830" s="1836"/>
      <c r="K2830" s="1837"/>
      <c r="L2830" s="1837"/>
      <c r="M2830" s="1837"/>
      <c r="N2830" s="1837"/>
      <c r="O2830" s="1837"/>
      <c r="P2830" s="1837"/>
      <c r="Q2830" s="325"/>
      <c r="R2830" s="325"/>
      <c r="S2830" s="325"/>
      <c r="T2830" s="325"/>
      <c r="U2830" s="325"/>
      <c r="V2830" s="325"/>
      <c r="W2830" s="325"/>
      <c r="X2830" s="325"/>
      <c r="Y2830" s="364">
        <f t="shared" ref="Y2830" si="1723">Q2830/12*$B$4</f>
        <v>0</v>
      </c>
      <c r="Z2830" s="325"/>
      <c r="AA2830" s="773"/>
      <c r="AB2830" s="325"/>
      <c r="AC2830" s="325"/>
      <c r="AD2830" s="325"/>
      <c r="AE2830" s="325"/>
      <c r="AF2830" s="325"/>
      <c r="AG2830" s="951">
        <f>Z2830+AB2830+AE2830-AF2830</f>
        <v>0</v>
      </c>
      <c r="AH2830" s="964"/>
      <c r="AJ2830" s="2999">
        <f>Z2830+AB2830+AE2830-AF2830</f>
        <v>0</v>
      </c>
      <c r="AK2830" s="137">
        <f>AF2830*1000-AJ2830</f>
        <v>0</v>
      </c>
      <c r="AN2830" s="2022" t="s">
        <v>741</v>
      </c>
    </row>
    <row r="2831" spans="1:40" ht="60" x14ac:dyDescent="0.25">
      <c r="A2831" s="137">
        <v>1</v>
      </c>
      <c r="B2831" s="839" t="s">
        <v>324</v>
      </c>
      <c r="C2831" s="1466"/>
      <c r="D2831" s="1481"/>
      <c r="E2831" s="256"/>
      <c r="F2831" s="522"/>
      <c r="G2831" s="522"/>
      <c r="H2831" s="522"/>
      <c r="I2831" s="824"/>
      <c r="J2831" s="824"/>
      <c r="K2831" s="1319"/>
      <c r="L2831" s="1319"/>
      <c r="M2831" s="1319"/>
      <c r="N2831" s="1319"/>
      <c r="O2831" s="1319"/>
      <c r="P2831" s="1319"/>
      <c r="Q2831" s="326">
        <v>103907.78924</v>
      </c>
      <c r="R2831" s="326">
        <v>103907.78924</v>
      </c>
      <c r="S2831" s="326">
        <v>103562.24247000003</v>
      </c>
      <c r="T2831" s="326">
        <v>103562.24247000003</v>
      </c>
      <c r="U2831" s="326">
        <v>103562.24247000003</v>
      </c>
      <c r="V2831" s="326">
        <v>103562.24247000003</v>
      </c>
      <c r="W2831" s="326">
        <v>103562.24247000003</v>
      </c>
      <c r="X2831" s="326">
        <v>103562.24247000003</v>
      </c>
      <c r="Y2831" s="874">
        <f t="shared" ref="Y2831:Y2832" si="1724">Q2831/12*$B$4+(R2831-Q2831)/11*7+(S2831-R2831)/10*6+(T2831-S2831)/9*5+(U2831-T2831)/8*4+(V2831-U2831)/7*3+(W2831-V2831)/6*2+(X2831-W2831)/5*1</f>
        <v>69064.531431333351</v>
      </c>
      <c r="Z2831" s="326">
        <f>AF2831-AE2831-AB2831</f>
        <v>65468.234310000007</v>
      </c>
      <c r="AA2831" s="770"/>
      <c r="AB2831" s="326">
        <v>-174.59741</v>
      </c>
      <c r="AC2831" s="326">
        <f>Z2831-Y2831</f>
        <v>-3596.297121333344</v>
      </c>
      <c r="AD2831" s="326">
        <v>-1.0787100000000001</v>
      </c>
      <c r="AE2831" s="326">
        <v>-36.79759</v>
      </c>
      <c r="AF2831" s="326">
        <v>65256.839310000003</v>
      </c>
      <c r="AG2831" s="951">
        <f>Z2831+AB2831+AE2831-AF2831</f>
        <v>0</v>
      </c>
      <c r="AH2831" s="964"/>
      <c r="AJ2831" s="2999">
        <f>Z2831+AB2831+AE2831-AF2831</f>
        <v>0</v>
      </c>
      <c r="AK2831" s="137">
        <f>AF2831*1000-AJ2831</f>
        <v>65256839.310000002</v>
      </c>
      <c r="AN2831" s="2022" t="s">
        <v>741</v>
      </c>
    </row>
    <row r="2832" spans="1:40" x14ac:dyDescent="0.25">
      <c r="A2832" s="137">
        <v>1</v>
      </c>
      <c r="B2832" s="465" t="s">
        <v>288</v>
      </c>
      <c r="C2832" s="1466"/>
      <c r="D2832" s="1481"/>
      <c r="E2832" s="256"/>
      <c r="F2832" s="522"/>
      <c r="G2832" s="522"/>
      <c r="H2832" s="522"/>
      <c r="I2832" s="824"/>
      <c r="J2832" s="824"/>
      <c r="K2832" s="1319"/>
      <c r="L2832" s="1319"/>
      <c r="M2832" s="1319"/>
      <c r="N2832" s="1319"/>
      <c r="O2832" s="1319"/>
      <c r="P2832" s="1319"/>
      <c r="Q2832" s="326">
        <v>21955.12242</v>
      </c>
      <c r="R2832" s="326">
        <v>21955.12242</v>
      </c>
      <c r="S2832" s="326">
        <v>21955.12242</v>
      </c>
      <c r="T2832" s="326">
        <v>21955.12242</v>
      </c>
      <c r="U2832" s="326">
        <v>21955.12242</v>
      </c>
      <c r="V2832" s="326">
        <v>21955.12242</v>
      </c>
      <c r="W2832" s="326">
        <v>21955.12242</v>
      </c>
      <c r="X2832" s="326">
        <v>21955.12242</v>
      </c>
      <c r="Y2832" s="855">
        <f t="shared" si="1724"/>
        <v>14636.74828</v>
      </c>
      <c r="Z2832" s="326">
        <f>AF2832-AE2832-AB2832</f>
        <v>14636.748319999997</v>
      </c>
      <c r="AA2832" s="770"/>
      <c r="AB2832" s="326"/>
      <c r="AC2832" s="326">
        <f>Z2832-Y2832</f>
        <v>3.9999997170525603E-5</v>
      </c>
      <c r="AD2832" s="326"/>
      <c r="AE2832" s="326">
        <v>0</v>
      </c>
      <c r="AF2832" s="326">
        <v>14636.748319999997</v>
      </c>
      <c r="AG2832" s="951">
        <f>Z2832+AB2832+AE2832-AF2832</f>
        <v>0</v>
      </c>
      <c r="AH2832" s="964"/>
      <c r="AJ2832" s="2999">
        <f>Z2832+AB2832+AE2832-AF2832</f>
        <v>0</v>
      </c>
      <c r="AK2832" s="137">
        <f>AF2832*1000-AJ2832</f>
        <v>14636748.319999997</v>
      </c>
      <c r="AN2832" s="2022" t="s">
        <v>741</v>
      </c>
    </row>
    <row r="2833" spans="1:40" ht="29.25" x14ac:dyDescent="0.25">
      <c r="A2833" s="137">
        <v>1</v>
      </c>
      <c r="B2833" s="2017" t="s">
        <v>270</v>
      </c>
      <c r="C2833" s="429"/>
      <c r="D2833" s="4"/>
      <c r="E2833" s="561">
        <f>E2835+E2836+E2837+E2838</f>
        <v>29224</v>
      </c>
      <c r="F2833" s="561">
        <f t="shared" ref="F2833:G2833" si="1725">F2835+F2836+F2837+F2838</f>
        <v>19482.666666666668</v>
      </c>
      <c r="G2833" s="561">
        <f t="shared" si="1725"/>
        <v>17303</v>
      </c>
      <c r="H2833" s="187">
        <f>G2833/F2833*100</f>
        <v>88.812277580071168</v>
      </c>
      <c r="I2833" s="1350"/>
      <c r="J2833" s="1350"/>
      <c r="K2833" s="122"/>
      <c r="L2833" s="122"/>
      <c r="M2833" s="122"/>
      <c r="N2833" s="122"/>
      <c r="O2833" s="122"/>
      <c r="P2833" s="122"/>
      <c r="Q2833" s="326"/>
      <c r="R2833" s="326"/>
      <c r="S2833" s="326"/>
      <c r="T2833" s="326"/>
      <c r="U2833" s="326"/>
      <c r="V2833" s="326"/>
      <c r="W2833" s="326"/>
      <c r="X2833" s="326"/>
      <c r="Y2833" s="323"/>
      <c r="Z2833" s="326"/>
      <c r="AA2833" s="770"/>
      <c r="AB2833" s="326"/>
      <c r="AC2833" s="326"/>
      <c r="AD2833" s="326"/>
      <c r="AE2833" s="326"/>
      <c r="AF2833" s="326"/>
      <c r="AG2833" s="951">
        <f>Z2833+AB2833+AE2833-AF2833</f>
        <v>0</v>
      </c>
      <c r="AH2833" s="964"/>
      <c r="AJ2833" s="2999">
        <f>Z2833+AB2833+AE2833-AF2833</f>
        <v>0</v>
      </c>
      <c r="AK2833" s="137">
        <f>AF2833*1000-AJ2833</f>
        <v>0</v>
      </c>
      <c r="AN2833" s="2022" t="s">
        <v>741</v>
      </c>
    </row>
    <row r="2834" spans="1:40" ht="30" x14ac:dyDescent="0.25">
      <c r="A2834" s="137">
        <v>1</v>
      </c>
      <c r="B2834" s="306" t="s">
        <v>193</v>
      </c>
      <c r="C2834" s="429"/>
      <c r="D2834" s="4"/>
      <c r="E2834" s="561"/>
      <c r="F2834" s="183"/>
      <c r="G2834" s="183"/>
      <c r="H2834" s="187"/>
      <c r="I2834" s="1350"/>
      <c r="J2834" s="1350"/>
      <c r="K2834" s="122"/>
      <c r="L2834" s="122"/>
      <c r="M2834" s="122"/>
      <c r="N2834" s="122"/>
      <c r="O2834" s="122"/>
      <c r="P2834" s="122"/>
      <c r="Q2834" s="326"/>
      <c r="R2834" s="326"/>
      <c r="S2834" s="326"/>
      <c r="T2834" s="326"/>
      <c r="U2834" s="326"/>
      <c r="V2834" s="326"/>
      <c r="W2834" s="326"/>
      <c r="X2834" s="326"/>
      <c r="Y2834" s="323"/>
      <c r="Z2834" s="326"/>
      <c r="AA2834" s="770"/>
      <c r="AB2834" s="326"/>
      <c r="AC2834" s="326"/>
      <c r="AD2834" s="326"/>
      <c r="AE2834" s="326"/>
      <c r="AF2834" s="326"/>
      <c r="AG2834" s="951">
        <f>Z2834+AB2834+AE2834-AF2834</f>
        <v>0</v>
      </c>
      <c r="AH2834" s="964"/>
      <c r="AJ2834" s="2999">
        <f>Z2834+AB2834+AE2834-AF2834</f>
        <v>0</v>
      </c>
      <c r="AK2834" s="137">
        <f>AF2834*1000-AJ2834</f>
        <v>0</v>
      </c>
      <c r="AN2834" s="2022" t="s">
        <v>741</v>
      </c>
    </row>
    <row r="2835" spans="1:40" ht="30" x14ac:dyDescent="0.25">
      <c r="A2835" s="137">
        <v>1</v>
      </c>
      <c r="B2835" s="467" t="s">
        <v>453</v>
      </c>
      <c r="C2835" s="429"/>
      <c r="D2835" s="4"/>
      <c r="E2835" s="562">
        <v>17000</v>
      </c>
      <c r="F2835" s="183">
        <f t="shared" ref="F2835:F2838" si="1726">E2835/12*$B$4</f>
        <v>11333.333333333334</v>
      </c>
      <c r="G2835" s="183">
        <v>7379</v>
      </c>
      <c r="H2835" s="187">
        <f t="shared" ref="H2835:H2842" si="1727">G2835/F2835*100</f>
        <v>65.108823529411765</v>
      </c>
      <c r="I2835" s="1350"/>
      <c r="J2835" s="1350"/>
      <c r="K2835" s="122"/>
      <c r="L2835" s="122"/>
      <c r="M2835" s="122"/>
      <c r="N2835" s="122"/>
      <c r="O2835" s="122"/>
      <c r="P2835" s="122"/>
      <c r="Q2835" s="326"/>
      <c r="R2835" s="326"/>
      <c r="S2835" s="326"/>
      <c r="T2835" s="326"/>
      <c r="U2835" s="326"/>
      <c r="V2835" s="326"/>
      <c r="W2835" s="326"/>
      <c r="X2835" s="326"/>
      <c r="Y2835" s="323"/>
      <c r="Z2835" s="326"/>
      <c r="AA2835" s="770"/>
      <c r="AB2835" s="326"/>
      <c r="AC2835" s="326"/>
      <c r="AD2835" s="326"/>
      <c r="AE2835" s="326"/>
      <c r="AF2835" s="326"/>
      <c r="AG2835" s="951">
        <f>Z2835+AB2835+AE2835-AF2835</f>
        <v>0</v>
      </c>
      <c r="AH2835" s="964"/>
      <c r="AJ2835" s="2999">
        <f>Z2835+AB2835+AE2835-AF2835</f>
        <v>0</v>
      </c>
      <c r="AK2835" s="137">
        <f>AF2835*1000-AJ2835</f>
        <v>0</v>
      </c>
      <c r="AN2835" s="2022" t="s">
        <v>741</v>
      </c>
    </row>
    <row r="2836" spans="1:40" ht="60" x14ac:dyDescent="0.25">
      <c r="A2836" s="137">
        <v>1</v>
      </c>
      <c r="B2836" s="307" t="s">
        <v>454</v>
      </c>
      <c r="C2836" s="429"/>
      <c r="D2836" s="4"/>
      <c r="E2836" s="562">
        <v>3524</v>
      </c>
      <c r="F2836" s="183">
        <f t="shared" si="1726"/>
        <v>2349.3333333333335</v>
      </c>
      <c r="G2836" s="183">
        <v>5029</v>
      </c>
      <c r="H2836" s="187">
        <f t="shared" si="1727"/>
        <v>214.06072644721905</v>
      </c>
      <c r="I2836" s="1350"/>
      <c r="J2836" s="1350"/>
      <c r="K2836" s="122"/>
      <c r="L2836" s="122"/>
      <c r="M2836" s="122"/>
      <c r="N2836" s="122"/>
      <c r="O2836" s="122"/>
      <c r="P2836" s="122"/>
      <c r="Q2836" s="326"/>
      <c r="R2836" s="326"/>
      <c r="S2836" s="326"/>
      <c r="T2836" s="326"/>
      <c r="U2836" s="326"/>
      <c r="V2836" s="326"/>
      <c r="W2836" s="326"/>
      <c r="X2836" s="326"/>
      <c r="Y2836" s="323"/>
      <c r="Z2836" s="326"/>
      <c r="AA2836" s="770"/>
      <c r="AB2836" s="326"/>
      <c r="AC2836" s="326"/>
      <c r="AD2836" s="326"/>
      <c r="AE2836" s="326"/>
      <c r="AF2836" s="326"/>
      <c r="AG2836" s="951">
        <f>Z2836+AB2836+AE2836-AF2836</f>
        <v>0</v>
      </c>
      <c r="AH2836" s="964"/>
      <c r="AJ2836" s="2999">
        <f>Z2836+AB2836+AE2836-AF2836</f>
        <v>0</v>
      </c>
      <c r="AK2836" s="137">
        <f>AF2836*1000-AJ2836</f>
        <v>0</v>
      </c>
      <c r="AN2836" s="2022" t="s">
        <v>741</v>
      </c>
    </row>
    <row r="2837" spans="1:40" ht="45" x14ac:dyDescent="0.25">
      <c r="A2837" s="137">
        <v>1</v>
      </c>
      <c r="B2837" s="307" t="s">
        <v>455</v>
      </c>
      <c r="C2837" s="429"/>
      <c r="D2837" s="4"/>
      <c r="E2837" s="562">
        <v>8700</v>
      </c>
      <c r="F2837" s="183">
        <f t="shared" si="1726"/>
        <v>5800</v>
      </c>
      <c r="G2837" s="183">
        <v>4895</v>
      </c>
      <c r="H2837" s="187">
        <f t="shared" si="1727"/>
        <v>84.396551724137936</v>
      </c>
      <c r="I2837" s="1350"/>
      <c r="J2837" s="1350"/>
      <c r="K2837" s="122"/>
      <c r="L2837" s="122"/>
      <c r="M2837" s="122"/>
      <c r="N2837" s="122"/>
      <c r="O2837" s="122"/>
      <c r="P2837" s="122"/>
      <c r="Q2837" s="326"/>
      <c r="R2837" s="326"/>
      <c r="S2837" s="326"/>
      <c r="T2837" s="326"/>
      <c r="U2837" s="326"/>
      <c r="V2837" s="326"/>
      <c r="W2837" s="326"/>
      <c r="X2837" s="326"/>
      <c r="Y2837" s="323"/>
      <c r="Z2837" s="326"/>
      <c r="AA2837" s="770"/>
      <c r="AB2837" s="326"/>
      <c r="AC2837" s="326"/>
      <c r="AD2837" s="326"/>
      <c r="AE2837" s="326"/>
      <c r="AF2837" s="326"/>
      <c r="AG2837" s="951">
        <f>Z2837+AB2837+AE2837-AF2837</f>
        <v>0</v>
      </c>
      <c r="AH2837" s="964"/>
      <c r="AJ2837" s="2999">
        <f>Z2837+AB2837+AE2837-AF2837</f>
        <v>0</v>
      </c>
      <c r="AK2837" s="137">
        <f>AF2837*1000-AJ2837</f>
        <v>0</v>
      </c>
      <c r="AN2837" s="2022" t="s">
        <v>741</v>
      </c>
    </row>
    <row r="2838" spans="1:40" ht="90" x14ac:dyDescent="0.25">
      <c r="A2838" s="137">
        <v>1</v>
      </c>
      <c r="B2838" s="307" t="s">
        <v>456</v>
      </c>
      <c r="C2838" s="429"/>
      <c r="D2838" s="4"/>
      <c r="E2838" s="562"/>
      <c r="F2838" s="183">
        <f t="shared" si="1726"/>
        <v>0</v>
      </c>
      <c r="G2838" s="183"/>
      <c r="H2838" s="187" t="e">
        <f t="shared" si="1727"/>
        <v>#DIV/0!</v>
      </c>
      <c r="I2838" s="1350"/>
      <c r="J2838" s="1350"/>
      <c r="K2838" s="122"/>
      <c r="L2838" s="122"/>
      <c r="M2838" s="122"/>
      <c r="N2838" s="122"/>
      <c r="O2838" s="122"/>
      <c r="P2838" s="122"/>
      <c r="Q2838" s="326"/>
      <c r="R2838" s="326"/>
      <c r="S2838" s="326"/>
      <c r="T2838" s="326"/>
      <c r="U2838" s="326"/>
      <c r="V2838" s="326"/>
      <c r="W2838" s="326"/>
      <c r="X2838" s="326"/>
      <c r="Y2838" s="323"/>
      <c r="Z2838" s="326"/>
      <c r="AA2838" s="770"/>
      <c r="AB2838" s="326"/>
      <c r="AC2838" s="326"/>
      <c r="AD2838" s="326"/>
      <c r="AE2838" s="326"/>
      <c r="AF2838" s="326"/>
      <c r="AG2838" s="951">
        <f>Z2838+AB2838+AE2838-AF2838</f>
        <v>0</v>
      </c>
      <c r="AH2838" s="964"/>
      <c r="AJ2838" s="2999">
        <f>Z2838+AB2838+AE2838-AF2838</f>
        <v>0</v>
      </c>
      <c r="AK2838" s="137">
        <f>AF2838*1000-AJ2838</f>
        <v>0</v>
      </c>
      <c r="AN2838" s="2022" t="s">
        <v>741</v>
      </c>
    </row>
    <row r="2839" spans="1:40" s="2022" customFormat="1" ht="29.25" x14ac:dyDescent="0.25">
      <c r="A2839" s="2022">
        <v>1</v>
      </c>
      <c r="B2839" s="281" t="s">
        <v>131</v>
      </c>
      <c r="C2839" s="429"/>
      <c r="D2839" s="4"/>
      <c r="E2839" s="561">
        <f>E2840+E2841+E2842</f>
        <v>24805</v>
      </c>
      <c r="F2839" s="561">
        <f t="shared" ref="F2839:G2839" si="1728">F2840+F2841+F2842</f>
        <v>16536.666666666664</v>
      </c>
      <c r="G2839" s="561">
        <f t="shared" si="1728"/>
        <v>8451</v>
      </c>
      <c r="H2839" s="187">
        <f t="shared" si="1727"/>
        <v>51.104616004837744</v>
      </c>
      <c r="I2839" s="1350"/>
      <c r="J2839" s="1350"/>
      <c r="K2839" s="122"/>
      <c r="L2839" s="122"/>
      <c r="M2839" s="122"/>
      <c r="N2839" s="122"/>
      <c r="O2839" s="122"/>
      <c r="P2839" s="122"/>
      <c r="Q2839" s="326"/>
      <c r="R2839" s="326"/>
      <c r="S2839" s="326"/>
      <c r="T2839" s="326"/>
      <c r="U2839" s="326"/>
      <c r="V2839" s="326"/>
      <c r="W2839" s="326"/>
      <c r="X2839" s="326"/>
      <c r="Y2839" s="323"/>
      <c r="Z2839" s="326"/>
      <c r="AA2839" s="770"/>
      <c r="AB2839" s="326"/>
      <c r="AC2839" s="326"/>
      <c r="AD2839" s="326"/>
      <c r="AE2839" s="326"/>
      <c r="AF2839" s="326"/>
      <c r="AG2839" s="951">
        <f>Z2839+AB2839+AE2839-AF2839</f>
        <v>0</v>
      </c>
      <c r="AH2839" s="964"/>
      <c r="AJ2839" s="2999">
        <f>Z2839+AB2839+AE2839-AF2839</f>
        <v>0</v>
      </c>
      <c r="AK2839" s="2022">
        <f>AF2839*1000-AJ2839</f>
        <v>0</v>
      </c>
      <c r="AN2839" s="2022" t="s">
        <v>741</v>
      </c>
    </row>
    <row r="2840" spans="1:40" x14ac:dyDescent="0.25">
      <c r="A2840" s="137">
        <v>1</v>
      </c>
      <c r="B2840" s="307" t="s">
        <v>222</v>
      </c>
      <c r="C2840" s="429"/>
      <c r="D2840" s="4"/>
      <c r="E2840" s="562">
        <f>23532-300</f>
        <v>23232</v>
      </c>
      <c r="F2840" s="183">
        <f t="shared" ref="F2840:F2849" si="1729">E2840/12*$B$4</f>
        <v>15488</v>
      </c>
      <c r="G2840" s="183">
        <v>8270</v>
      </c>
      <c r="H2840" s="187">
        <f t="shared" si="1727"/>
        <v>53.396177685950406</v>
      </c>
      <c r="I2840" s="1350"/>
      <c r="J2840" s="1350"/>
      <c r="K2840" s="122"/>
      <c r="L2840" s="122"/>
      <c r="M2840" s="122"/>
      <c r="N2840" s="122"/>
      <c r="O2840" s="122"/>
      <c r="P2840" s="122"/>
      <c r="Q2840" s="326"/>
      <c r="R2840" s="326"/>
      <c r="S2840" s="326"/>
      <c r="T2840" s="326"/>
      <c r="U2840" s="326"/>
      <c r="V2840" s="326"/>
      <c r="W2840" s="326"/>
      <c r="X2840" s="326"/>
      <c r="Y2840" s="323"/>
      <c r="Z2840" s="326"/>
      <c r="AA2840" s="770"/>
      <c r="AB2840" s="326"/>
      <c r="AC2840" s="326"/>
      <c r="AD2840" s="326"/>
      <c r="AE2840" s="326"/>
      <c r="AF2840" s="326"/>
      <c r="AG2840" s="951">
        <f>Z2840+AB2840+AE2840-AF2840</f>
        <v>0</v>
      </c>
      <c r="AH2840" s="964"/>
      <c r="AJ2840" s="2999">
        <f>Z2840+AB2840+AE2840-AF2840</f>
        <v>0</v>
      </c>
      <c r="AK2840" s="137">
        <f>AF2840*1000-AJ2840</f>
        <v>0</v>
      </c>
      <c r="AN2840" s="2022" t="s">
        <v>741</v>
      </c>
    </row>
    <row r="2841" spans="1:40" ht="45" x14ac:dyDescent="0.25">
      <c r="A2841" s="137">
        <v>1</v>
      </c>
      <c r="B2841" s="307" t="s">
        <v>457</v>
      </c>
      <c r="C2841" s="429"/>
      <c r="D2841" s="4"/>
      <c r="E2841" s="562">
        <v>1273</v>
      </c>
      <c r="F2841" s="183">
        <f t="shared" si="1729"/>
        <v>848.66666666666663</v>
      </c>
      <c r="G2841" s="183">
        <v>80</v>
      </c>
      <c r="H2841" s="187">
        <f t="shared" si="1727"/>
        <v>9.4265514532600161</v>
      </c>
      <c r="I2841" s="1350"/>
      <c r="J2841" s="1350"/>
      <c r="K2841" s="122"/>
      <c r="L2841" s="122"/>
      <c r="M2841" s="122"/>
      <c r="N2841" s="122"/>
      <c r="O2841" s="122"/>
      <c r="P2841" s="122"/>
      <c r="Q2841" s="326"/>
      <c r="R2841" s="326"/>
      <c r="S2841" s="326"/>
      <c r="T2841" s="326"/>
      <c r="U2841" s="326"/>
      <c r="V2841" s="326"/>
      <c r="W2841" s="326"/>
      <c r="X2841" s="326"/>
      <c r="Y2841" s="323"/>
      <c r="Z2841" s="326"/>
      <c r="AA2841" s="770"/>
      <c r="AB2841" s="326"/>
      <c r="AC2841" s="326"/>
      <c r="AD2841" s="326"/>
      <c r="AE2841" s="326"/>
      <c r="AF2841" s="326"/>
      <c r="AG2841" s="951">
        <f>Z2841+AB2841+AE2841-AF2841</f>
        <v>0</v>
      </c>
      <c r="AH2841" s="964"/>
      <c r="AJ2841" s="2999">
        <f>Z2841+AB2841+AE2841-AF2841</f>
        <v>0</v>
      </c>
      <c r="AK2841" s="137">
        <f>AF2841*1000-AJ2841</f>
        <v>0</v>
      </c>
      <c r="AN2841" s="2022" t="s">
        <v>741</v>
      </c>
    </row>
    <row r="2842" spans="1:40" s="2022" customFormat="1" ht="60" x14ac:dyDescent="0.25">
      <c r="A2842" s="2022">
        <v>1</v>
      </c>
      <c r="B2842" s="4" t="s">
        <v>501</v>
      </c>
      <c r="C2842" s="429"/>
      <c r="D2842" s="4"/>
      <c r="E2842" s="562">
        <v>300</v>
      </c>
      <c r="F2842" s="183">
        <f t="shared" si="1729"/>
        <v>200</v>
      </c>
      <c r="G2842" s="183">
        <v>101</v>
      </c>
      <c r="H2842" s="187">
        <f t="shared" si="1727"/>
        <v>50.5</v>
      </c>
      <c r="I2842" s="1350"/>
      <c r="J2842" s="1350"/>
      <c r="K2842" s="122"/>
      <c r="L2842" s="122"/>
      <c r="M2842" s="122"/>
      <c r="N2842" s="122"/>
      <c r="O2842" s="122"/>
      <c r="P2842" s="122"/>
      <c r="Q2842" s="326"/>
      <c r="R2842" s="326"/>
      <c r="S2842" s="326"/>
      <c r="T2842" s="326"/>
      <c r="U2842" s="326"/>
      <c r="V2842" s="326"/>
      <c r="W2842" s="326"/>
      <c r="X2842" s="326"/>
      <c r="Y2842" s="323"/>
      <c r="Z2842" s="326"/>
      <c r="AA2842" s="770"/>
      <c r="AB2842" s="326"/>
      <c r="AC2842" s="326"/>
      <c r="AD2842" s="326"/>
      <c r="AE2842" s="326"/>
      <c r="AF2842" s="326"/>
      <c r="AG2842" s="951">
        <f>Z2842+AB2842+AE2842-AF2842</f>
        <v>0</v>
      </c>
      <c r="AH2842" s="964"/>
      <c r="AJ2842" s="2999">
        <f>Z2842+AB2842+AE2842-AF2842</f>
        <v>0</v>
      </c>
      <c r="AK2842" s="2022">
        <f>AF2842*1000-AJ2842</f>
        <v>0</v>
      </c>
      <c r="AN2842" s="2022" t="s">
        <v>741</v>
      </c>
    </row>
    <row r="2843" spans="1:40" s="2022" customFormat="1" ht="29.25" x14ac:dyDescent="0.25">
      <c r="A2843" s="2022">
        <v>1</v>
      </c>
      <c r="B2843" s="519" t="s">
        <v>343</v>
      </c>
      <c r="C2843" s="429"/>
      <c r="D2843" s="4"/>
      <c r="E2843" s="562">
        <v>3500</v>
      </c>
      <c r="F2843" s="183">
        <f t="shared" si="1729"/>
        <v>2333.3333333333335</v>
      </c>
      <c r="G2843" s="183">
        <v>1714</v>
      </c>
      <c r="H2843" s="187">
        <f>G2843/F2843*100</f>
        <v>73.457142857142856</v>
      </c>
      <c r="I2843" s="1350"/>
      <c r="J2843" s="1350"/>
      <c r="K2843" s="122"/>
      <c r="L2843" s="122"/>
      <c r="M2843" s="122"/>
      <c r="N2843" s="122"/>
      <c r="O2843" s="122"/>
      <c r="P2843" s="122"/>
      <c r="Q2843" s="326"/>
      <c r="R2843" s="326"/>
      <c r="S2843" s="326"/>
      <c r="T2843" s="326"/>
      <c r="U2843" s="326"/>
      <c r="V2843" s="326"/>
      <c r="W2843" s="326"/>
      <c r="X2843" s="326"/>
      <c r="Y2843" s="323"/>
      <c r="Z2843" s="326"/>
      <c r="AA2843" s="770"/>
      <c r="AB2843" s="326"/>
      <c r="AC2843" s="326"/>
      <c r="AD2843" s="326"/>
      <c r="AE2843" s="326"/>
      <c r="AF2843" s="326"/>
      <c r="AG2843" s="951">
        <f>Z2843+AB2843+AE2843-AF2843</f>
        <v>0</v>
      </c>
      <c r="AH2843" s="964"/>
      <c r="AJ2843" s="2999">
        <f>Z2843+AB2843+AE2843-AF2843</f>
        <v>0</v>
      </c>
      <c r="AK2843" s="2022">
        <f>AF2843*1000-AJ2843</f>
        <v>0</v>
      </c>
      <c r="AN2843" s="2022" t="s">
        <v>741</v>
      </c>
    </row>
    <row r="2844" spans="1:40" s="2022" customFormat="1" ht="72" x14ac:dyDescent="0.25">
      <c r="A2844" s="2022">
        <v>1</v>
      </c>
      <c r="B2844" s="3015" t="s">
        <v>637</v>
      </c>
      <c r="C2844" s="429"/>
      <c r="D2844" s="4"/>
      <c r="E2844" s="562">
        <v>1500</v>
      </c>
      <c r="F2844" s="183">
        <f t="shared" si="1729"/>
        <v>1000</v>
      </c>
      <c r="G2844" s="183">
        <v>1713</v>
      </c>
      <c r="H2844" s="187">
        <f>G2844/F2844*100</f>
        <v>171.3</v>
      </c>
      <c r="I2844" s="1350"/>
      <c r="J2844" s="1350"/>
      <c r="K2844" s="122"/>
      <c r="L2844" s="122"/>
      <c r="M2844" s="122"/>
      <c r="N2844" s="122"/>
      <c r="O2844" s="122"/>
      <c r="P2844" s="122"/>
      <c r="Q2844" s="326"/>
      <c r="R2844" s="326"/>
      <c r="S2844" s="326"/>
      <c r="T2844" s="326"/>
      <c r="U2844" s="326"/>
      <c r="V2844" s="326"/>
      <c r="W2844" s="326"/>
      <c r="X2844" s="326"/>
      <c r="Y2844" s="323"/>
      <c r="Z2844" s="326"/>
      <c r="AA2844" s="770"/>
      <c r="AB2844" s="326"/>
      <c r="AC2844" s="326"/>
      <c r="AD2844" s="326"/>
      <c r="AE2844" s="326"/>
      <c r="AF2844" s="326"/>
      <c r="AG2844" s="951">
        <f>Z2844+AB2844+AE2844-AF2844</f>
        <v>0</v>
      </c>
      <c r="AH2844" s="964"/>
      <c r="AJ2844" s="2999">
        <f>Z2844+AB2844+AE2844-AF2844</f>
        <v>0</v>
      </c>
      <c r="AK2844" s="2022">
        <f>AF2844*1000-AJ2844</f>
        <v>0</v>
      </c>
      <c r="AN2844" s="2022" t="s">
        <v>741</v>
      </c>
    </row>
    <row r="2845" spans="1:40" x14ac:dyDescent="0.25">
      <c r="A2845" s="137">
        <v>1</v>
      </c>
      <c r="B2845" s="2691" t="s">
        <v>194</v>
      </c>
      <c r="C2845" s="429"/>
      <c r="D2845" s="4"/>
      <c r="E2845" s="562"/>
      <c r="F2845" s="183"/>
      <c r="G2845" s="183"/>
      <c r="H2845" s="187"/>
      <c r="I2845" s="1350"/>
      <c r="J2845" s="1350"/>
      <c r="K2845" s="122"/>
      <c r="L2845" s="122"/>
      <c r="M2845" s="122"/>
      <c r="N2845" s="122"/>
      <c r="O2845" s="122"/>
      <c r="P2845" s="122"/>
      <c r="Q2845" s="326"/>
      <c r="R2845" s="326"/>
      <c r="S2845" s="326"/>
      <c r="T2845" s="326"/>
      <c r="U2845" s="326"/>
      <c r="V2845" s="326"/>
      <c r="W2845" s="326"/>
      <c r="X2845" s="326"/>
      <c r="Y2845" s="323"/>
      <c r="Z2845" s="326"/>
      <c r="AA2845" s="770"/>
      <c r="AB2845" s="326"/>
      <c r="AC2845" s="326"/>
      <c r="AD2845" s="326"/>
      <c r="AE2845" s="326"/>
      <c r="AF2845" s="326"/>
      <c r="AG2845" s="951">
        <f>Z2845+AB2845+AE2845-AF2845</f>
        <v>0</v>
      </c>
      <c r="AH2845" s="964"/>
      <c r="AJ2845" s="2999">
        <f>Z2845+AB2845+AE2845-AF2845</f>
        <v>0</v>
      </c>
      <c r="AK2845" s="137">
        <f>AF2845*1000-AJ2845</f>
        <v>0</v>
      </c>
      <c r="AN2845" s="2022" t="s">
        <v>741</v>
      </c>
    </row>
    <row r="2846" spans="1:40" ht="100.5" x14ac:dyDescent="0.25">
      <c r="A2846" s="137">
        <v>1</v>
      </c>
      <c r="B2846" s="519" t="s">
        <v>622</v>
      </c>
      <c r="C2846" s="429"/>
      <c r="D2846" s="4"/>
      <c r="E2846" s="562">
        <v>5390</v>
      </c>
      <c r="F2846" s="183">
        <f t="shared" si="1729"/>
        <v>3593.3333333333335</v>
      </c>
      <c r="G2846" s="183">
        <v>1787</v>
      </c>
      <c r="H2846" s="187">
        <f t="shared" ref="H2846:H2854" si="1730">G2846/F2846*100</f>
        <v>49.730983302411872</v>
      </c>
      <c r="I2846" s="1350"/>
      <c r="J2846" s="1350"/>
      <c r="K2846" s="122"/>
      <c r="L2846" s="122"/>
      <c r="M2846" s="122"/>
      <c r="N2846" s="122"/>
      <c r="O2846" s="122"/>
      <c r="P2846" s="122"/>
      <c r="Q2846" s="326">
        <v>16840.794180000001</v>
      </c>
      <c r="R2846" s="326">
        <v>16840.794180000001</v>
      </c>
      <c r="S2846" s="326">
        <v>16840.794180000001</v>
      </c>
      <c r="T2846" s="326">
        <v>16840.794180000001</v>
      </c>
      <c r="U2846" s="326">
        <v>16840.794180000001</v>
      </c>
      <c r="V2846" s="326">
        <v>16840.794180000001</v>
      </c>
      <c r="W2846" s="326">
        <v>16840.794180000001</v>
      </c>
      <c r="X2846" s="326">
        <v>16840.794180000001</v>
      </c>
      <c r="Y2846" s="855">
        <f>Q2846/12*$B$4+(R2846-Q2846)/11*7+(S2846-R2846)/10*6+(T2846-S2846)/9*5+(U2846-T2846)/8*4+(V2846-U2846)/7*3+(W2846-V2846)/6*2+(X2846-W2846)/5*1</f>
        <v>11227.196120000001</v>
      </c>
      <c r="Z2846" s="326">
        <f>AF2846-AE2846-AB2846</f>
        <v>5706.5468599999995</v>
      </c>
      <c r="AA2846" s="770"/>
      <c r="AB2846" s="326"/>
      <c r="AC2846" s="326">
        <f>Z2846-Y2846</f>
        <v>-5520.649260000001</v>
      </c>
      <c r="AD2846" s="326"/>
      <c r="AE2846" s="326">
        <v>-17.805049999999998</v>
      </c>
      <c r="AF2846" s="326">
        <v>5688.7418099999995</v>
      </c>
      <c r="AG2846" s="951">
        <f>Z2846+AB2846+AE2846-AF2846</f>
        <v>0</v>
      </c>
      <c r="AH2846" s="964"/>
      <c r="AJ2846" s="2999">
        <f>Z2846+AB2846+AE2846-AF2846</f>
        <v>0</v>
      </c>
      <c r="AK2846" s="137">
        <f>AF2846*1000-AJ2846</f>
        <v>5688741.8099999996</v>
      </c>
      <c r="AN2846" s="2022" t="s">
        <v>741</v>
      </c>
    </row>
    <row r="2847" spans="1:40" s="2022" customFormat="1" x14ac:dyDescent="0.25">
      <c r="A2847" s="2022">
        <v>1</v>
      </c>
      <c r="B2847" s="4" t="s">
        <v>623</v>
      </c>
      <c r="C2847" s="429"/>
      <c r="D2847" s="4"/>
      <c r="E2847" s="562">
        <v>930</v>
      </c>
      <c r="F2847" s="183">
        <f t="shared" si="1729"/>
        <v>620</v>
      </c>
      <c r="G2847" s="183">
        <v>288</v>
      </c>
      <c r="H2847" s="187">
        <f t="shared" si="1730"/>
        <v>46.451612903225808</v>
      </c>
      <c r="I2847" s="1350"/>
      <c r="J2847" s="1350"/>
      <c r="K2847" s="122"/>
      <c r="L2847" s="122"/>
      <c r="M2847" s="122"/>
      <c r="N2847" s="122"/>
      <c r="O2847" s="122"/>
      <c r="P2847" s="122"/>
      <c r="Q2847" s="326"/>
      <c r="R2847" s="326"/>
      <c r="S2847" s="326"/>
      <c r="T2847" s="326"/>
      <c r="U2847" s="326"/>
      <c r="V2847" s="326"/>
      <c r="W2847" s="326"/>
      <c r="X2847" s="326"/>
      <c r="Y2847" s="855"/>
      <c r="Z2847" s="326"/>
      <c r="AA2847" s="770"/>
      <c r="AB2847" s="326"/>
      <c r="AC2847" s="326"/>
      <c r="AD2847" s="326"/>
      <c r="AE2847" s="326"/>
      <c r="AF2847" s="326"/>
      <c r="AG2847" s="951">
        <f>Z2847+AB2847+AE2847-AF2847</f>
        <v>0</v>
      </c>
      <c r="AH2847" s="964"/>
      <c r="AJ2847" s="2999">
        <f>Z2847+AB2847+AE2847-AF2847</f>
        <v>0</v>
      </c>
      <c r="AK2847" s="2022">
        <f>AF2847*1000-AJ2847</f>
        <v>0</v>
      </c>
      <c r="AN2847" s="2022" t="s">
        <v>741</v>
      </c>
    </row>
    <row r="2848" spans="1:40" s="2022" customFormat="1" x14ac:dyDescent="0.25">
      <c r="A2848" s="2022">
        <v>1</v>
      </c>
      <c r="B2848" s="4" t="s">
        <v>624</v>
      </c>
      <c r="C2848" s="429"/>
      <c r="D2848" s="4"/>
      <c r="E2848" s="562">
        <v>1234</v>
      </c>
      <c r="F2848" s="183">
        <f t="shared" si="1729"/>
        <v>822.66666666666663</v>
      </c>
      <c r="G2848" s="183">
        <v>426</v>
      </c>
      <c r="H2848" s="187">
        <f t="shared" si="1730"/>
        <v>51.782820097244731</v>
      </c>
      <c r="I2848" s="1350"/>
      <c r="J2848" s="1350"/>
      <c r="K2848" s="122"/>
      <c r="L2848" s="122"/>
      <c r="M2848" s="122"/>
      <c r="N2848" s="122"/>
      <c r="O2848" s="122"/>
      <c r="P2848" s="122"/>
      <c r="Q2848" s="326"/>
      <c r="R2848" s="326"/>
      <c r="S2848" s="326"/>
      <c r="T2848" s="326"/>
      <c r="U2848" s="326"/>
      <c r="V2848" s="326"/>
      <c r="W2848" s="326"/>
      <c r="X2848" s="326"/>
      <c r="Y2848" s="855"/>
      <c r="Z2848" s="326"/>
      <c r="AA2848" s="770"/>
      <c r="AB2848" s="326"/>
      <c r="AC2848" s="326"/>
      <c r="AD2848" s="326"/>
      <c r="AE2848" s="326"/>
      <c r="AF2848" s="326"/>
      <c r="AG2848" s="951">
        <f>Z2848+AB2848+AE2848-AF2848</f>
        <v>0</v>
      </c>
      <c r="AH2848" s="964"/>
      <c r="AJ2848" s="2999">
        <f>Z2848+AB2848+AE2848-AF2848</f>
        <v>0</v>
      </c>
      <c r="AK2848" s="2022">
        <f>AF2848*1000-AJ2848</f>
        <v>0</v>
      </c>
      <c r="AN2848" s="2022" t="s">
        <v>741</v>
      </c>
    </row>
    <row r="2849" spans="1:40" s="2022" customFormat="1" x14ac:dyDescent="0.25">
      <c r="A2849" s="2022">
        <v>1</v>
      </c>
      <c r="B2849" s="4" t="s">
        <v>625</v>
      </c>
      <c r="C2849" s="429"/>
      <c r="D2849" s="4"/>
      <c r="E2849" s="562">
        <v>2583</v>
      </c>
      <c r="F2849" s="183">
        <f t="shared" si="1729"/>
        <v>1722</v>
      </c>
      <c r="G2849" s="183">
        <v>949</v>
      </c>
      <c r="H2849" s="187">
        <f t="shared" si="1730"/>
        <v>55.110336817653895</v>
      </c>
      <c r="I2849" s="1350"/>
      <c r="J2849" s="1350"/>
      <c r="K2849" s="122"/>
      <c r="L2849" s="122"/>
      <c r="M2849" s="122"/>
      <c r="N2849" s="122"/>
      <c r="O2849" s="122"/>
      <c r="P2849" s="122"/>
      <c r="Q2849" s="326"/>
      <c r="R2849" s="326"/>
      <c r="S2849" s="326"/>
      <c r="T2849" s="326"/>
      <c r="U2849" s="326"/>
      <c r="V2849" s="326"/>
      <c r="W2849" s="326"/>
      <c r="X2849" s="326"/>
      <c r="Y2849" s="855"/>
      <c r="Z2849" s="326"/>
      <c r="AA2849" s="770"/>
      <c r="AB2849" s="326"/>
      <c r="AC2849" s="326"/>
      <c r="AD2849" s="326"/>
      <c r="AE2849" s="326"/>
      <c r="AF2849" s="326"/>
      <c r="AG2849" s="951">
        <f>Z2849+AB2849+AE2849-AF2849</f>
        <v>0</v>
      </c>
      <c r="AH2849" s="964"/>
      <c r="AJ2849" s="2999">
        <f>Z2849+AB2849+AE2849-AF2849</f>
        <v>0</v>
      </c>
      <c r="AK2849" s="2022">
        <f>AF2849*1000-AJ2849</f>
        <v>0</v>
      </c>
      <c r="AN2849" s="2022" t="s">
        <v>741</v>
      </c>
    </row>
    <row r="2850" spans="1:40" ht="43.5" x14ac:dyDescent="0.25">
      <c r="A2850" s="137">
        <v>1</v>
      </c>
      <c r="B2850" s="2017" t="s">
        <v>458</v>
      </c>
      <c r="C2850" s="429"/>
      <c r="D2850" s="4"/>
      <c r="E2850" s="561">
        <f>E2851+E2860</f>
        <v>15473</v>
      </c>
      <c r="F2850" s="561">
        <f t="shared" ref="F2850:G2850" si="1731">F2851+F2860</f>
        <v>10315.333333333332</v>
      </c>
      <c r="G2850" s="561">
        <f t="shared" si="1731"/>
        <v>6578</v>
      </c>
      <c r="H2850" s="187">
        <f t="shared" si="1730"/>
        <v>63.769146254766376</v>
      </c>
      <c r="I2850" s="1350"/>
      <c r="J2850" s="1350"/>
      <c r="K2850" s="122"/>
      <c r="L2850" s="122"/>
      <c r="M2850" s="122"/>
      <c r="N2850" s="122"/>
      <c r="O2850" s="122"/>
      <c r="P2850" s="122"/>
      <c r="Q2850" s="326">
        <f t="shared" ref="Q2850:AF2850" si="1732">Q2851+Q2860</f>
        <v>46742.643580000004</v>
      </c>
      <c r="R2850" s="326">
        <f t="shared" ref="R2850:S2850" si="1733">R2851+R2860</f>
        <v>46742.643580000004</v>
      </c>
      <c r="S2850" s="326">
        <f t="shared" si="1733"/>
        <v>46742.643580000004</v>
      </c>
      <c r="T2850" s="326">
        <f t="shared" ref="T2850:U2850" si="1734">T2851+T2860</f>
        <v>46742.643580000004</v>
      </c>
      <c r="U2850" s="326">
        <f t="shared" si="1734"/>
        <v>46742.643580000004</v>
      </c>
      <c r="V2850" s="326">
        <f t="shared" ref="V2850:W2850" si="1735">V2851+V2860</f>
        <v>46742.643580000004</v>
      </c>
      <c r="W2850" s="326">
        <f t="shared" si="1735"/>
        <v>46742.643580000004</v>
      </c>
      <c r="X2850" s="326">
        <f t="shared" ref="X2850" si="1736">X2851+X2860</f>
        <v>46742.643580000004</v>
      </c>
      <c r="Y2850" s="323">
        <f t="shared" si="1732"/>
        <v>31161.762386666665</v>
      </c>
      <c r="Z2850" s="326">
        <f t="shared" si="1732"/>
        <v>23407.075129999997</v>
      </c>
      <c r="AA2850" s="770">
        <f t="shared" si="1732"/>
        <v>0</v>
      </c>
      <c r="AB2850" s="326">
        <f t="shared" si="1732"/>
        <v>0</v>
      </c>
      <c r="AC2850" s="326">
        <f t="shared" si="1732"/>
        <v>-7754.687256666668</v>
      </c>
      <c r="AD2850" s="326">
        <f t="shared" si="1732"/>
        <v>0</v>
      </c>
      <c r="AE2850" s="326">
        <f t="shared" si="1732"/>
        <v>-89.037030000000001</v>
      </c>
      <c r="AF2850" s="326">
        <f t="shared" si="1732"/>
        <v>23318.038099999998</v>
      </c>
      <c r="AG2850" s="951">
        <f>Z2850+AB2850+AE2850-AF2850</f>
        <v>0</v>
      </c>
      <c r="AH2850" s="964"/>
      <c r="AJ2850" s="2999">
        <f>Z2850+AB2850+AE2850-AF2850</f>
        <v>0</v>
      </c>
      <c r="AK2850" s="137">
        <f>AF2850*1000-AJ2850</f>
        <v>23318038.099999998</v>
      </c>
      <c r="AN2850" s="2022" t="s">
        <v>741</v>
      </c>
    </row>
    <row r="2851" spans="1:40" ht="30" x14ac:dyDescent="0.25">
      <c r="A2851" s="137">
        <v>1</v>
      </c>
      <c r="B2851" s="467" t="s">
        <v>271</v>
      </c>
      <c r="C2851" s="429"/>
      <c r="D2851" s="4"/>
      <c r="E2851" s="561">
        <f>E2852+E2856+E2858+E2859</f>
        <v>8096</v>
      </c>
      <c r="F2851" s="561">
        <f t="shared" ref="F2851:G2851" si="1737">F2852+F2856+F2858+F2859</f>
        <v>5397.3333333333321</v>
      </c>
      <c r="G2851" s="561">
        <f t="shared" si="1737"/>
        <v>3299</v>
      </c>
      <c r="H2851" s="187">
        <f t="shared" si="1730"/>
        <v>61.122776679841905</v>
      </c>
      <c r="I2851" s="1350"/>
      <c r="J2851" s="1350"/>
      <c r="K2851" s="122"/>
      <c r="L2851" s="122"/>
      <c r="M2851" s="122"/>
      <c r="N2851" s="122"/>
      <c r="O2851" s="122"/>
      <c r="P2851" s="122"/>
      <c r="Q2851" s="326">
        <f t="shared" ref="Q2851:AF2851" si="1738">SUM(Q2852:Q2859)</f>
        <v>29505.685260000002</v>
      </c>
      <c r="R2851" s="326">
        <f t="shared" ref="R2851:S2851" si="1739">SUM(R2852:R2859)</f>
        <v>29505.685260000002</v>
      </c>
      <c r="S2851" s="326">
        <f t="shared" si="1739"/>
        <v>29505.685260000002</v>
      </c>
      <c r="T2851" s="326">
        <f t="shared" ref="T2851:U2851" si="1740">SUM(T2852:T2859)</f>
        <v>29505.685260000002</v>
      </c>
      <c r="U2851" s="326">
        <f t="shared" si="1740"/>
        <v>29505.685260000002</v>
      </c>
      <c r="V2851" s="326">
        <f t="shared" ref="V2851:W2851" si="1741">SUM(V2852:V2859)</f>
        <v>29505.685260000002</v>
      </c>
      <c r="W2851" s="326">
        <f t="shared" si="1741"/>
        <v>29505.685260000002</v>
      </c>
      <c r="X2851" s="326">
        <f t="shared" ref="X2851" si="1742">SUM(X2852:X2859)</f>
        <v>29505.685260000002</v>
      </c>
      <c r="Y2851" s="323">
        <f t="shared" si="1738"/>
        <v>19670.456839999999</v>
      </c>
      <c r="Z2851" s="326">
        <f t="shared" si="1738"/>
        <v>14370.349899999999</v>
      </c>
      <c r="AA2851" s="770">
        <f t="shared" si="1738"/>
        <v>0</v>
      </c>
      <c r="AB2851" s="326">
        <f t="shared" si="1738"/>
        <v>0</v>
      </c>
      <c r="AC2851" s="326">
        <f t="shared" si="1738"/>
        <v>-5300.1069399999997</v>
      </c>
      <c r="AD2851" s="326">
        <f t="shared" si="1738"/>
        <v>0</v>
      </c>
      <c r="AE2851" s="326">
        <f t="shared" si="1738"/>
        <v>-84.854349999999997</v>
      </c>
      <c r="AF2851" s="326">
        <f t="shared" si="1738"/>
        <v>14285.49555</v>
      </c>
      <c r="AG2851" s="951">
        <f>Z2851+AB2851+AE2851-AF2851</f>
        <v>0</v>
      </c>
      <c r="AH2851" s="964"/>
      <c r="AJ2851" s="2999">
        <f>Z2851+AB2851+AE2851-AF2851</f>
        <v>0</v>
      </c>
      <c r="AK2851" s="137">
        <f>AF2851*1000-AJ2851</f>
        <v>14285495.549999999</v>
      </c>
      <c r="AN2851" s="2022" t="s">
        <v>741</v>
      </c>
    </row>
    <row r="2852" spans="1:40" ht="30" x14ac:dyDescent="0.25">
      <c r="A2852" s="137">
        <v>1</v>
      </c>
      <c r="B2852" s="307" t="s">
        <v>459</v>
      </c>
      <c r="C2852" s="429"/>
      <c r="D2852" s="4"/>
      <c r="E2852" s="562">
        <v>6851</v>
      </c>
      <c r="F2852" s="129">
        <f t="shared" ref="F2852" si="1743">E2852/12*$B$4</f>
        <v>4567.333333333333</v>
      </c>
      <c r="G2852" s="183">
        <v>2776</v>
      </c>
      <c r="H2852" s="187">
        <f t="shared" si="1730"/>
        <v>60.779448255729093</v>
      </c>
      <c r="I2852" s="1350"/>
      <c r="J2852" s="1350"/>
      <c r="K2852" s="122"/>
      <c r="L2852" s="122"/>
      <c r="M2852" s="122"/>
      <c r="N2852" s="122"/>
      <c r="O2852" s="122"/>
      <c r="P2852" s="122"/>
      <c r="Q2852" s="326">
        <v>26033.8</v>
      </c>
      <c r="R2852" s="326">
        <v>26033.8</v>
      </c>
      <c r="S2852" s="326">
        <v>26033.8</v>
      </c>
      <c r="T2852" s="326">
        <v>26033.8</v>
      </c>
      <c r="U2852" s="326">
        <v>26033.8</v>
      </c>
      <c r="V2852" s="326">
        <v>26033.8</v>
      </c>
      <c r="W2852" s="326">
        <v>26033.8</v>
      </c>
      <c r="X2852" s="326">
        <v>26033.8</v>
      </c>
      <c r="Y2852" s="323">
        <f>Q2852/12*$B$4+(R2852-Q2852)/11*7+(S2852-R2852)/10*6+(T2852-S2852)/9*5+(U2852-T2852)/8*4+(V2852-U2852)/7*3+(W2852-V2852)/6*2+(X2852-W2852)/5*1</f>
        <v>17355.866666666665</v>
      </c>
      <c r="Z2852" s="326">
        <f>AF2852-AE2852-AB2852</f>
        <v>11484.403149999998</v>
      </c>
      <c r="AA2852" s="770"/>
      <c r="AB2852" s="326"/>
      <c r="AC2852" s="326">
        <f>Z2852-Y2852</f>
        <v>-5871.4635166666667</v>
      </c>
      <c r="AD2852" s="326"/>
      <c r="AE2852" s="326">
        <v>-78.237989999999996</v>
      </c>
      <c r="AF2852" s="326">
        <v>11406.165159999999</v>
      </c>
      <c r="AG2852" s="951">
        <f>Z2852+AB2852+AE2852-AF2852</f>
        <v>0</v>
      </c>
      <c r="AH2852" s="964"/>
      <c r="AJ2852" s="2999">
        <f>Z2852+AB2852+AE2852-AF2852</f>
        <v>0</v>
      </c>
      <c r="AK2852" s="137">
        <f>AF2852*1000-AJ2852</f>
        <v>11406165.159999998</v>
      </c>
      <c r="AN2852" s="2022" t="s">
        <v>741</v>
      </c>
    </row>
    <row r="2853" spans="1:40" ht="60" x14ac:dyDescent="0.25">
      <c r="A2853" s="137">
        <v>1</v>
      </c>
      <c r="B2853" s="307" t="s">
        <v>479</v>
      </c>
      <c r="C2853" s="429"/>
      <c r="D2853" s="4"/>
      <c r="E2853" s="561"/>
      <c r="F2853" s="183"/>
      <c r="G2853" s="183"/>
      <c r="H2853" s="187"/>
      <c r="I2853" s="1350"/>
      <c r="J2853" s="1350"/>
      <c r="K2853" s="122"/>
      <c r="L2853" s="122"/>
      <c r="M2853" s="122"/>
      <c r="N2853" s="122"/>
      <c r="O2853" s="122"/>
      <c r="P2853" s="122"/>
      <c r="Q2853" s="326"/>
      <c r="R2853" s="326"/>
      <c r="S2853" s="326"/>
      <c r="T2853" s="326"/>
      <c r="U2853" s="326"/>
      <c r="V2853" s="326"/>
      <c r="W2853" s="326"/>
      <c r="X2853" s="326"/>
      <c r="Y2853" s="323"/>
      <c r="Z2853" s="326"/>
      <c r="AA2853" s="770"/>
      <c r="AB2853" s="326"/>
      <c r="AC2853" s="326"/>
      <c r="AD2853" s="326"/>
      <c r="AE2853" s="326"/>
      <c r="AF2853" s="326"/>
      <c r="AG2853" s="951">
        <f>Z2853+AB2853+AE2853-AF2853</f>
        <v>0</v>
      </c>
      <c r="AH2853" s="964"/>
      <c r="AJ2853" s="2999">
        <f>Z2853+AB2853+AE2853-AF2853</f>
        <v>0</v>
      </c>
      <c r="AK2853" s="137">
        <f>AF2853*1000-AJ2853</f>
        <v>0</v>
      </c>
      <c r="AN2853" s="2022" t="s">
        <v>741</v>
      </c>
    </row>
    <row r="2854" spans="1:40" s="2022" customFormat="1" ht="60" x14ac:dyDescent="0.25">
      <c r="B2854" s="307" t="s">
        <v>761</v>
      </c>
      <c r="C2854" s="429"/>
      <c r="D2854" s="4"/>
      <c r="E2854" s="2974">
        <v>1138</v>
      </c>
      <c r="F2854" s="911">
        <f>E2854/8*1</f>
        <v>142.25</v>
      </c>
      <c r="G2854" s="183">
        <v>0</v>
      </c>
      <c r="H2854" s="187">
        <f t="shared" si="1730"/>
        <v>0</v>
      </c>
      <c r="I2854" s="1350"/>
      <c r="J2854" s="1350"/>
      <c r="K2854" s="122"/>
      <c r="L2854" s="122"/>
      <c r="M2854" s="122"/>
      <c r="N2854" s="122"/>
      <c r="O2854" s="122"/>
      <c r="P2854" s="122"/>
      <c r="Q2854" s="326"/>
      <c r="R2854" s="326"/>
      <c r="S2854" s="326"/>
      <c r="T2854" s="326"/>
      <c r="U2854" s="326"/>
      <c r="V2854" s="326"/>
      <c r="W2854" s="326"/>
      <c r="X2854" s="326"/>
      <c r="Y2854" s="323"/>
      <c r="Z2854" s="326">
        <f>AF2854</f>
        <v>0</v>
      </c>
      <c r="AA2854" s="770"/>
      <c r="AB2854" s="326"/>
      <c r="AC2854" s="326"/>
      <c r="AD2854" s="326"/>
      <c r="AE2854" s="326">
        <v>0</v>
      </c>
      <c r="AF2854" s="326">
        <v>0</v>
      </c>
      <c r="AG2854" s="951">
        <f>Z2854+AB2854+AE2854-AF2854</f>
        <v>0</v>
      </c>
      <c r="AH2854" s="964"/>
      <c r="AJ2854" s="2999"/>
    </row>
    <row r="2855" spans="1:40" s="2022" customFormat="1" ht="60" x14ac:dyDescent="0.25">
      <c r="B2855" s="307" t="s">
        <v>762</v>
      </c>
      <c r="C2855" s="429"/>
      <c r="D2855" s="4"/>
      <c r="E2855" s="2974"/>
      <c r="F2855" s="911"/>
      <c r="G2855" s="183"/>
      <c r="H2855" s="187"/>
      <c r="I2855" s="1350"/>
      <c r="J2855" s="1350"/>
      <c r="K2855" s="122"/>
      <c r="L2855" s="122"/>
      <c r="M2855" s="122"/>
      <c r="N2855" s="122"/>
      <c r="O2855" s="122"/>
      <c r="P2855" s="122"/>
      <c r="Q2855" s="326"/>
      <c r="R2855" s="326"/>
      <c r="S2855" s="326"/>
      <c r="T2855" s="326"/>
      <c r="U2855" s="326"/>
      <c r="V2855" s="326"/>
      <c r="W2855" s="326"/>
      <c r="X2855" s="326"/>
      <c r="Y2855" s="323"/>
      <c r="Z2855" s="326"/>
      <c r="AA2855" s="770"/>
      <c r="AB2855" s="326"/>
      <c r="AC2855" s="326"/>
      <c r="AD2855" s="326"/>
      <c r="AE2855" s="326"/>
      <c r="AF2855" s="326"/>
      <c r="AG2855" s="951">
        <f>Z2855+AB2855+AE2855-AF2855</f>
        <v>0</v>
      </c>
      <c r="AH2855" s="964"/>
      <c r="AJ2855" s="2999"/>
    </row>
    <row r="2856" spans="1:40" ht="30" x14ac:dyDescent="0.25">
      <c r="A2856" s="137">
        <v>1</v>
      </c>
      <c r="B2856" s="307" t="s">
        <v>460</v>
      </c>
      <c r="C2856" s="429"/>
      <c r="D2856" s="4"/>
      <c r="E2856" s="492">
        <v>1037</v>
      </c>
      <c r="F2856" s="129">
        <f t="shared" ref="F2856" si="1744">E2856/12*$B$4</f>
        <v>691.33333333333337</v>
      </c>
      <c r="G2856" s="183">
        <v>225</v>
      </c>
      <c r="H2856" s="187">
        <f>G2856/F2856*100</f>
        <v>32.545805207328833</v>
      </c>
      <c r="I2856" s="1350"/>
      <c r="J2856" s="1350"/>
      <c r="K2856" s="122"/>
      <c r="L2856" s="122"/>
      <c r="M2856" s="122"/>
      <c r="N2856" s="122"/>
      <c r="O2856" s="122"/>
      <c r="P2856" s="122"/>
      <c r="Q2856" s="326">
        <v>1836.69326</v>
      </c>
      <c r="R2856" s="326">
        <v>1836.69326</v>
      </c>
      <c r="S2856" s="326">
        <v>1836.69326</v>
      </c>
      <c r="T2856" s="326">
        <v>1836.69326</v>
      </c>
      <c r="U2856" s="326">
        <v>1836.69326</v>
      </c>
      <c r="V2856" s="326">
        <v>1836.69326</v>
      </c>
      <c r="W2856" s="326">
        <v>1836.69326</v>
      </c>
      <c r="X2856" s="326">
        <v>1836.69326</v>
      </c>
      <c r="Y2856" s="323">
        <f>Q2856/12*$B$4+(R2856-Q2856)/11*7+(S2856-R2856)/10*6+(T2856-S2856)/9*5+(U2856-T2856)/8*4+(V2856-U2856)/7*3+(W2856-V2856)/6*2+(X2856-W2856)/5*1</f>
        <v>1224.4621733333333</v>
      </c>
      <c r="Z2856" s="326">
        <f>AF2856-AE2856-AB2856</f>
        <v>543.21974999999998</v>
      </c>
      <c r="AA2856" s="770"/>
      <c r="AB2856" s="326"/>
      <c r="AC2856" s="326">
        <f>Z2856-Y2856</f>
        <v>-681.24242333333336</v>
      </c>
      <c r="AD2856" s="326"/>
      <c r="AE2856" s="326">
        <v>0</v>
      </c>
      <c r="AF2856" s="326">
        <v>543.21974999999998</v>
      </c>
      <c r="AG2856" s="951">
        <f>Z2856+AB2856+AE2856-AF2856</f>
        <v>0</v>
      </c>
      <c r="AH2856" s="964"/>
      <c r="AJ2856" s="2999">
        <f>Z2856+AB2856+AE2856-AF2856</f>
        <v>0</v>
      </c>
      <c r="AK2856" s="137">
        <f>AF2856*1000-AJ2856</f>
        <v>543219.75</v>
      </c>
      <c r="AN2856" s="2022" t="s">
        <v>741</v>
      </c>
    </row>
    <row r="2857" spans="1:40" ht="30" x14ac:dyDescent="0.25">
      <c r="A2857" s="137">
        <v>1</v>
      </c>
      <c r="B2857" s="307" t="s">
        <v>461</v>
      </c>
      <c r="C2857" s="429"/>
      <c r="D2857" s="4"/>
      <c r="E2857" s="561"/>
      <c r="F2857" s="123"/>
      <c r="G2857" s="183"/>
      <c r="H2857" s="187"/>
      <c r="I2857" s="1350"/>
      <c r="J2857" s="1350"/>
      <c r="K2857" s="122"/>
      <c r="L2857" s="122"/>
      <c r="M2857" s="122"/>
      <c r="N2857" s="122"/>
      <c r="O2857" s="122"/>
      <c r="P2857" s="122"/>
      <c r="Q2857" s="326"/>
      <c r="R2857" s="326"/>
      <c r="S2857" s="326"/>
      <c r="T2857" s="326"/>
      <c r="U2857" s="326"/>
      <c r="V2857" s="326"/>
      <c r="W2857" s="326"/>
      <c r="X2857" s="326"/>
      <c r="Y2857" s="323"/>
      <c r="Z2857" s="326">
        <f>AF2857-AE2857-AB2857</f>
        <v>0</v>
      </c>
      <c r="AA2857" s="770"/>
      <c r="AB2857" s="326"/>
      <c r="AC2857" s="326">
        <f>Z2857-Y2857</f>
        <v>0</v>
      </c>
      <c r="AD2857" s="326"/>
      <c r="AE2857" s="326"/>
      <c r="AF2857" s="326"/>
      <c r="AG2857" s="951">
        <f>Z2857+AB2857+AE2857-AF2857</f>
        <v>0</v>
      </c>
      <c r="AH2857" s="964"/>
      <c r="AJ2857" s="2999">
        <f>Z2857+AB2857+AE2857-AF2857</f>
        <v>0</v>
      </c>
      <c r="AK2857" s="137">
        <f>AF2857*1000-AJ2857</f>
        <v>0</v>
      </c>
      <c r="AN2857" s="2022" t="s">
        <v>741</v>
      </c>
    </row>
    <row r="2858" spans="1:40" ht="45" x14ac:dyDescent="0.25">
      <c r="A2858" s="137">
        <v>1</v>
      </c>
      <c r="B2858" s="307" t="s">
        <v>462</v>
      </c>
      <c r="C2858" s="429"/>
      <c r="D2858" s="4"/>
      <c r="E2858" s="562">
        <v>26</v>
      </c>
      <c r="F2858" s="129">
        <f t="shared" ref="F2858:F2859" si="1745">E2858/12*$B$4</f>
        <v>17.333333333333332</v>
      </c>
      <c r="G2858" s="183">
        <v>99</v>
      </c>
      <c r="H2858" s="187">
        <f t="shared" ref="H2858:H2864" si="1746">G2858/F2858*100</f>
        <v>571.15384615384619</v>
      </c>
      <c r="I2858" s="1350"/>
      <c r="J2858" s="1350"/>
      <c r="K2858" s="122"/>
      <c r="L2858" s="122"/>
      <c r="M2858" s="122"/>
      <c r="N2858" s="122"/>
      <c r="O2858" s="122"/>
      <c r="P2858" s="122"/>
      <c r="Q2858" s="326">
        <v>204.399</v>
      </c>
      <c r="R2858" s="326">
        <v>204.399</v>
      </c>
      <c r="S2858" s="326">
        <v>204.399</v>
      </c>
      <c r="T2858" s="326">
        <v>204.399</v>
      </c>
      <c r="U2858" s="326">
        <v>204.399</v>
      </c>
      <c r="V2858" s="326">
        <v>204.399</v>
      </c>
      <c r="W2858" s="326">
        <v>204.399</v>
      </c>
      <c r="X2858" s="326">
        <v>204.399</v>
      </c>
      <c r="Y2858" s="323">
        <f t="shared" ref="Y2858:Y2859" si="1747">Q2858/12*$B$4+(R2858-Q2858)/11*7+(S2858-R2858)/10*6+(T2858-S2858)/9*5+(U2858-T2858)/8*4+(V2858-U2858)/7*3+(W2858-V2858)/6*2+(X2858-W2858)/5*1</f>
        <v>136.26599999999999</v>
      </c>
      <c r="Z2858" s="326">
        <f>AF2858-AE2858-AB2858</f>
        <v>778.2885</v>
      </c>
      <c r="AA2858" s="770"/>
      <c r="AB2858" s="326"/>
      <c r="AC2858" s="326">
        <f>Z2858-Y2858</f>
        <v>642.02250000000004</v>
      </c>
      <c r="AD2858" s="326"/>
      <c r="AE2858" s="326">
        <v>0</v>
      </c>
      <c r="AF2858" s="326">
        <v>778.2885</v>
      </c>
      <c r="AG2858" s="951">
        <f>Z2858+AB2858+AE2858-AF2858</f>
        <v>0</v>
      </c>
      <c r="AH2858" s="964"/>
      <c r="AJ2858" s="2999">
        <f>Z2858+AB2858+AE2858-AF2858</f>
        <v>0</v>
      </c>
      <c r="AK2858" s="137">
        <f>AF2858*1000-AJ2858</f>
        <v>778288.5</v>
      </c>
      <c r="AN2858" s="2022" t="s">
        <v>741</v>
      </c>
    </row>
    <row r="2859" spans="1:40" ht="30" x14ac:dyDescent="0.25">
      <c r="A2859" s="137">
        <v>1</v>
      </c>
      <c r="B2859" s="307" t="s">
        <v>463</v>
      </c>
      <c r="C2859" s="429"/>
      <c r="D2859" s="4"/>
      <c r="E2859" s="563">
        <v>182</v>
      </c>
      <c r="F2859" s="123">
        <f t="shared" si="1745"/>
        <v>121.33333333333333</v>
      </c>
      <c r="G2859" s="183">
        <v>199</v>
      </c>
      <c r="H2859" s="187">
        <f t="shared" si="1746"/>
        <v>164.01098901098902</v>
      </c>
      <c r="I2859" s="1350"/>
      <c r="J2859" s="1350"/>
      <c r="K2859" s="122"/>
      <c r="L2859" s="122"/>
      <c r="M2859" s="122"/>
      <c r="N2859" s="122"/>
      <c r="O2859" s="122"/>
      <c r="P2859" s="122"/>
      <c r="Q2859" s="326">
        <v>1430.7929999999999</v>
      </c>
      <c r="R2859" s="326">
        <v>1430.7929999999999</v>
      </c>
      <c r="S2859" s="326">
        <v>1430.7929999999999</v>
      </c>
      <c r="T2859" s="326">
        <v>1430.7929999999999</v>
      </c>
      <c r="U2859" s="326">
        <v>1430.7929999999999</v>
      </c>
      <c r="V2859" s="326">
        <v>1430.7929999999999</v>
      </c>
      <c r="W2859" s="326">
        <v>1430.7929999999999</v>
      </c>
      <c r="X2859" s="326">
        <v>1430.7929999999999</v>
      </c>
      <c r="Y2859" s="323">
        <f t="shared" si="1747"/>
        <v>953.86199999999997</v>
      </c>
      <c r="Z2859" s="326">
        <f>AF2859-AE2859-AB2859</f>
        <v>1564.4385000000002</v>
      </c>
      <c r="AA2859" s="770"/>
      <c r="AB2859" s="326"/>
      <c r="AC2859" s="326">
        <f>Z2859-Y2859</f>
        <v>610.57650000000024</v>
      </c>
      <c r="AD2859" s="326"/>
      <c r="AE2859" s="326">
        <v>-6.6163599999999994</v>
      </c>
      <c r="AF2859" s="326">
        <v>1557.8221400000002</v>
      </c>
      <c r="AG2859" s="951">
        <f>Z2859+AB2859+AE2859-AF2859</f>
        <v>0</v>
      </c>
      <c r="AH2859" s="964"/>
      <c r="AJ2859" s="2999">
        <f>Z2859+AB2859+AE2859-AF2859</f>
        <v>0</v>
      </c>
      <c r="AK2859" s="137">
        <f>AF2859*1000-AJ2859</f>
        <v>1557822.1400000001</v>
      </c>
      <c r="AN2859" s="2022" t="s">
        <v>741</v>
      </c>
    </row>
    <row r="2860" spans="1:40" ht="45" x14ac:dyDescent="0.25">
      <c r="A2860" s="137">
        <v>1</v>
      </c>
      <c r="B2860" s="467" t="s">
        <v>272</v>
      </c>
      <c r="C2860" s="429"/>
      <c r="D2860" s="4"/>
      <c r="E2860" s="540">
        <f>SUM(E2861:E2863)</f>
        <v>7377</v>
      </c>
      <c r="F2860" s="540">
        <f t="shared" ref="F2860:G2860" si="1748">SUM(F2861:F2863)</f>
        <v>4918</v>
      </c>
      <c r="G2860" s="540">
        <f t="shared" si="1748"/>
        <v>3279</v>
      </c>
      <c r="H2860" s="187">
        <f t="shared" si="1746"/>
        <v>66.673444489629929</v>
      </c>
      <c r="I2860" s="1350"/>
      <c r="J2860" s="1350"/>
      <c r="K2860" s="122"/>
      <c r="L2860" s="122"/>
      <c r="M2860" s="122"/>
      <c r="N2860" s="122"/>
      <c r="O2860" s="122"/>
      <c r="P2860" s="122"/>
      <c r="Q2860" s="326">
        <f t="shared" ref="Q2860:AF2860" si="1749">SUM(Q2861:Q2863)</f>
        <v>17236.958320000002</v>
      </c>
      <c r="R2860" s="326">
        <f t="shared" ref="R2860:S2860" si="1750">SUM(R2861:R2863)</f>
        <v>17236.958320000002</v>
      </c>
      <c r="S2860" s="326">
        <f t="shared" si="1750"/>
        <v>17236.958320000002</v>
      </c>
      <c r="T2860" s="326">
        <f t="shared" ref="T2860:U2860" si="1751">SUM(T2861:T2863)</f>
        <v>17236.958320000002</v>
      </c>
      <c r="U2860" s="326">
        <f t="shared" si="1751"/>
        <v>17236.958320000002</v>
      </c>
      <c r="V2860" s="326">
        <f t="shared" ref="V2860:W2860" si="1752">SUM(V2861:V2863)</f>
        <v>17236.958320000002</v>
      </c>
      <c r="W2860" s="326">
        <f t="shared" si="1752"/>
        <v>17236.958320000002</v>
      </c>
      <c r="X2860" s="326">
        <f t="shared" ref="X2860" si="1753">SUM(X2861:X2863)</f>
        <v>17236.958320000002</v>
      </c>
      <c r="Y2860" s="323">
        <f t="shared" si="1749"/>
        <v>11491.305546666666</v>
      </c>
      <c r="Z2860" s="326">
        <f t="shared" si="1749"/>
        <v>9036.72523</v>
      </c>
      <c r="AA2860" s="770">
        <f t="shared" si="1749"/>
        <v>0</v>
      </c>
      <c r="AB2860" s="326">
        <f t="shared" si="1749"/>
        <v>0</v>
      </c>
      <c r="AC2860" s="326">
        <f t="shared" si="1749"/>
        <v>-2454.5803166666683</v>
      </c>
      <c r="AD2860" s="326">
        <f t="shared" si="1749"/>
        <v>0</v>
      </c>
      <c r="AE2860" s="326">
        <f t="shared" si="1749"/>
        <v>-4.1826800000000004</v>
      </c>
      <c r="AF2860" s="326">
        <f t="shared" si="1749"/>
        <v>9032.5425500000001</v>
      </c>
      <c r="AG2860" s="951">
        <f>Z2860+AB2860+AE2860-AF2860</f>
        <v>0</v>
      </c>
      <c r="AH2860" s="964"/>
      <c r="AJ2860" s="2999">
        <f>Z2860+AB2860+AE2860-AF2860</f>
        <v>0</v>
      </c>
      <c r="AK2860" s="137">
        <f>AF2860*1000-AJ2860</f>
        <v>9032542.5500000007</v>
      </c>
      <c r="AN2860" s="2022" t="s">
        <v>741</v>
      </c>
    </row>
    <row r="2861" spans="1:40" ht="30" x14ac:dyDescent="0.25">
      <c r="A2861" s="137">
        <v>1</v>
      </c>
      <c r="B2861" s="307" t="s">
        <v>464</v>
      </c>
      <c r="C2861" s="429"/>
      <c r="D2861" s="4"/>
      <c r="E2861" s="563">
        <v>2539</v>
      </c>
      <c r="F2861" s="129">
        <f t="shared" ref="F2861:F2863" si="1754">E2861/12*$B$4</f>
        <v>1692.6666666666667</v>
      </c>
      <c r="G2861" s="183">
        <v>281</v>
      </c>
      <c r="H2861" s="187">
        <f t="shared" si="1746"/>
        <v>16.601024025206772</v>
      </c>
      <c r="I2861" s="1350"/>
      <c r="J2861" s="1350"/>
      <c r="K2861" s="122"/>
      <c r="L2861" s="122"/>
      <c r="M2861" s="122"/>
      <c r="N2861" s="122"/>
      <c r="O2861" s="122"/>
      <c r="P2861" s="122"/>
      <c r="Q2861" s="326">
        <v>3826.7554100000002</v>
      </c>
      <c r="R2861" s="326">
        <v>3826.7554100000002</v>
      </c>
      <c r="S2861" s="326">
        <v>3826.7554100000002</v>
      </c>
      <c r="T2861" s="326">
        <v>3826.7554100000002</v>
      </c>
      <c r="U2861" s="326">
        <v>3826.7554100000002</v>
      </c>
      <c r="V2861" s="326">
        <v>3826.7554100000002</v>
      </c>
      <c r="W2861" s="326">
        <v>3826.7554100000002</v>
      </c>
      <c r="X2861" s="326">
        <v>3826.7554100000002</v>
      </c>
      <c r="Y2861" s="323">
        <f t="shared" ref="Y2861:Y2864" si="1755">Q2861/12*$B$4+(R2861-Q2861)/11*7+(S2861-R2861)/10*6+(T2861-S2861)/9*5+(U2861-T2861)/8*4+(V2861-U2861)/7*3+(W2861-V2861)/6*2+(X2861-W2861)/5*1</f>
        <v>2551.1702733333336</v>
      </c>
      <c r="Z2861" s="326">
        <f>AF2861-AE2861-AB2861</f>
        <v>470.09004999999996</v>
      </c>
      <c r="AA2861" s="770"/>
      <c r="AB2861" s="326"/>
      <c r="AC2861" s="326">
        <f>Z2861-Y2861</f>
        <v>-2081.0802233333338</v>
      </c>
      <c r="AD2861" s="326"/>
      <c r="AE2861" s="326">
        <v>0</v>
      </c>
      <c r="AF2861" s="326">
        <v>470.09004999999996</v>
      </c>
      <c r="AG2861" s="951">
        <f>Z2861+AB2861+AE2861-AF2861</f>
        <v>0</v>
      </c>
      <c r="AH2861" s="964"/>
      <c r="AJ2861" s="2999">
        <f>Z2861+AB2861+AE2861-AF2861</f>
        <v>0</v>
      </c>
      <c r="AK2861" s="137">
        <f>AF2861*1000-AJ2861</f>
        <v>470090.05</v>
      </c>
      <c r="AN2861" s="2022" t="s">
        <v>741</v>
      </c>
    </row>
    <row r="2862" spans="1:40" ht="60" x14ac:dyDescent="0.25">
      <c r="A2862" s="137">
        <v>1</v>
      </c>
      <c r="B2862" s="307" t="s">
        <v>465</v>
      </c>
      <c r="C2862" s="429"/>
      <c r="D2862" s="4"/>
      <c r="E2862" s="563">
        <v>3907</v>
      </c>
      <c r="F2862" s="129">
        <f t="shared" si="1754"/>
        <v>2604.6666666666665</v>
      </c>
      <c r="G2862" s="183">
        <v>2652</v>
      </c>
      <c r="H2862" s="187">
        <f t="shared" si="1746"/>
        <v>101.81725108779116</v>
      </c>
      <c r="I2862" s="1350"/>
      <c r="J2862" s="1350"/>
      <c r="K2862" s="122"/>
      <c r="L2862" s="122"/>
      <c r="M2862" s="122"/>
      <c r="N2862" s="122"/>
      <c r="O2862" s="122"/>
      <c r="P2862" s="122"/>
      <c r="Q2862" s="326">
        <v>12282.24055</v>
      </c>
      <c r="R2862" s="326">
        <v>12282.24055</v>
      </c>
      <c r="S2862" s="326">
        <v>12282.24055</v>
      </c>
      <c r="T2862" s="326">
        <v>12282.24055</v>
      </c>
      <c r="U2862" s="326">
        <v>12282.24055</v>
      </c>
      <c r="V2862" s="326">
        <v>12282.24055</v>
      </c>
      <c r="W2862" s="326">
        <v>12282.24055</v>
      </c>
      <c r="X2862" s="326">
        <v>12282.24055</v>
      </c>
      <c r="Y2862" s="323">
        <f t="shared" si="1755"/>
        <v>8188.160366666667</v>
      </c>
      <c r="Z2862" s="326">
        <f>AF2862-AE2862-AB2862</f>
        <v>8148.524159999999</v>
      </c>
      <c r="AA2862" s="770"/>
      <c r="AB2862" s="326"/>
      <c r="AC2862" s="326">
        <f>Z2862-Y2862</f>
        <v>-39.636206666667931</v>
      </c>
      <c r="AD2862" s="326"/>
      <c r="AE2862" s="326">
        <v>-4.1826800000000004</v>
      </c>
      <c r="AF2862" s="326">
        <v>8144.3414799999991</v>
      </c>
      <c r="AG2862" s="951">
        <f>Z2862+AB2862+AE2862-AF2862</f>
        <v>0</v>
      </c>
      <c r="AH2862" s="964"/>
      <c r="AJ2862" s="2999">
        <f>Z2862+AB2862+AE2862-AF2862</f>
        <v>0</v>
      </c>
      <c r="AK2862" s="137">
        <f>AF2862*1000-AJ2862</f>
        <v>8144341.4799999995</v>
      </c>
      <c r="AN2862" s="2022" t="s">
        <v>741</v>
      </c>
    </row>
    <row r="2863" spans="1:40" ht="45" x14ac:dyDescent="0.25">
      <c r="A2863" s="137">
        <v>1</v>
      </c>
      <c r="B2863" s="307" t="s">
        <v>466</v>
      </c>
      <c r="C2863" s="429"/>
      <c r="D2863" s="4"/>
      <c r="E2863" s="563">
        <v>931</v>
      </c>
      <c r="F2863" s="129">
        <f t="shared" si="1754"/>
        <v>620.66666666666663</v>
      </c>
      <c r="G2863" s="183">
        <v>346</v>
      </c>
      <c r="H2863" s="187">
        <f t="shared" si="1746"/>
        <v>55.746509129967784</v>
      </c>
      <c r="I2863" s="1350"/>
      <c r="J2863" s="1350"/>
      <c r="K2863" s="122"/>
      <c r="L2863" s="122"/>
      <c r="M2863" s="122"/>
      <c r="N2863" s="122"/>
      <c r="O2863" s="122"/>
      <c r="P2863" s="122"/>
      <c r="Q2863" s="326">
        <v>1127.9623599999998</v>
      </c>
      <c r="R2863" s="326">
        <v>1127.9623599999998</v>
      </c>
      <c r="S2863" s="326">
        <v>1127.9623599999998</v>
      </c>
      <c r="T2863" s="326">
        <v>1127.9623599999998</v>
      </c>
      <c r="U2863" s="326">
        <v>1127.9623599999998</v>
      </c>
      <c r="V2863" s="326">
        <v>1127.9623599999998</v>
      </c>
      <c r="W2863" s="326">
        <v>1127.9623599999998</v>
      </c>
      <c r="X2863" s="326">
        <v>1127.9623599999998</v>
      </c>
      <c r="Y2863" s="855">
        <f t="shared" si="1755"/>
        <v>751.97490666666647</v>
      </c>
      <c r="Z2863" s="326">
        <f>AF2863-AE2863-AB2863</f>
        <v>418.11101999999994</v>
      </c>
      <c r="AA2863" s="770"/>
      <c r="AB2863" s="326"/>
      <c r="AC2863" s="326">
        <f>Z2863-Y2863</f>
        <v>-333.86388666666653</v>
      </c>
      <c r="AD2863" s="326"/>
      <c r="AE2863" s="326">
        <v>0</v>
      </c>
      <c r="AF2863" s="326">
        <v>418.11101999999994</v>
      </c>
      <c r="AG2863" s="951">
        <f>Z2863+AB2863+AE2863-AF2863</f>
        <v>0</v>
      </c>
      <c r="AH2863" s="964"/>
      <c r="AJ2863" s="2999">
        <f>Z2863+AB2863+AE2863-AF2863</f>
        <v>0</v>
      </c>
      <c r="AK2863" s="137">
        <f>AF2863*1000-AJ2863</f>
        <v>418111.01999999996</v>
      </c>
      <c r="AN2863" s="2022" t="s">
        <v>741</v>
      </c>
    </row>
    <row r="2864" spans="1:40" ht="29.25" x14ac:dyDescent="0.25">
      <c r="A2864" s="137">
        <v>1</v>
      </c>
      <c r="B2864" s="2017" t="s">
        <v>310</v>
      </c>
      <c r="C2864" s="429"/>
      <c r="D2864" s="4"/>
      <c r="E2864" s="912">
        <f>E2871+E2866+E2870+E2869+E2872</f>
        <v>2280.2999999999997</v>
      </c>
      <c r="F2864" s="912">
        <f t="shared" ref="F2864:G2864" si="1756">F2871+F2866+F2870+F2869+F2872</f>
        <v>1520.1999999999998</v>
      </c>
      <c r="G2864" s="912">
        <f t="shared" si="1756"/>
        <v>2637.4974999999999</v>
      </c>
      <c r="H2864" s="187">
        <f t="shared" si="1746"/>
        <v>173.4967438494935</v>
      </c>
      <c r="I2864" s="1350"/>
      <c r="J2864" s="1350"/>
      <c r="K2864" s="122"/>
      <c r="L2864" s="122"/>
      <c r="M2864" s="122"/>
      <c r="N2864" s="122"/>
      <c r="O2864" s="122"/>
      <c r="P2864" s="122"/>
      <c r="Q2864" s="326">
        <v>7533.743199999999</v>
      </c>
      <c r="R2864" s="326">
        <v>7533.743199999999</v>
      </c>
      <c r="S2864" s="326">
        <v>7533.743199999999</v>
      </c>
      <c r="T2864" s="326">
        <v>7533.743199999999</v>
      </c>
      <c r="U2864" s="326">
        <v>7533.743199999999</v>
      </c>
      <c r="V2864" s="326">
        <v>7533.743199999999</v>
      </c>
      <c r="W2864" s="326">
        <v>7533.743199999999</v>
      </c>
      <c r="X2864" s="326">
        <v>7533.743199999999</v>
      </c>
      <c r="Y2864" s="323">
        <f t="shared" si="1755"/>
        <v>5022.4954666666663</v>
      </c>
      <c r="Z2864" s="326">
        <f>AF2864-AE2864-AB2864</f>
        <v>5300.2658500000089</v>
      </c>
      <c r="AA2864" s="770"/>
      <c r="AB2864" s="326"/>
      <c r="AC2864" s="326">
        <f>Z2864-Y2864</f>
        <v>277.77038333334258</v>
      </c>
      <c r="AD2864" s="326"/>
      <c r="AE2864" s="326">
        <v>0</v>
      </c>
      <c r="AF2864" s="326">
        <v>5300.2658500000089</v>
      </c>
      <c r="AG2864" s="951">
        <f>Z2864+AB2864+AE2864-AF2864</f>
        <v>0</v>
      </c>
      <c r="AH2864" s="964"/>
      <c r="AJ2864" s="2999">
        <f>Z2864+AB2864+AE2864-AF2864</f>
        <v>0</v>
      </c>
      <c r="AK2864" s="137">
        <f>AF2864*1000-AJ2864</f>
        <v>5300265.8500000089</v>
      </c>
      <c r="AN2864" s="2022" t="s">
        <v>741</v>
      </c>
    </row>
    <row r="2865" spans="1:40" x14ac:dyDescent="0.25">
      <c r="A2865" s="137">
        <v>1</v>
      </c>
      <c r="B2865" s="307" t="s">
        <v>303</v>
      </c>
      <c r="C2865" s="430"/>
      <c r="D2865" s="4"/>
      <c r="E2865" s="565"/>
      <c r="F2865" s="123"/>
      <c r="G2865" s="183"/>
      <c r="H2865" s="187"/>
      <c r="I2865" s="1350"/>
      <c r="J2865" s="1350"/>
      <c r="K2865" s="122"/>
      <c r="L2865" s="122"/>
      <c r="M2865" s="122"/>
      <c r="N2865" s="122"/>
      <c r="O2865" s="122"/>
      <c r="P2865" s="122"/>
      <c r="Q2865" s="326"/>
      <c r="R2865" s="326"/>
      <c r="S2865" s="326"/>
      <c r="T2865" s="326"/>
      <c r="U2865" s="326"/>
      <c r="V2865" s="326"/>
      <c r="W2865" s="326"/>
      <c r="X2865" s="326"/>
      <c r="Y2865" s="323"/>
      <c r="Z2865" s="326"/>
      <c r="AA2865" s="770"/>
      <c r="AB2865" s="326"/>
      <c r="AC2865" s="326"/>
      <c r="AD2865" s="326"/>
      <c r="AE2865" s="326"/>
      <c r="AF2865" s="326"/>
      <c r="AG2865" s="951">
        <f>Z2865+AB2865+AE2865-AF2865</f>
        <v>0</v>
      </c>
      <c r="AH2865" s="964"/>
      <c r="AJ2865" s="2999">
        <f>Z2865+AB2865+AE2865-AF2865</f>
        <v>0</v>
      </c>
      <c r="AK2865" s="137">
        <f>AF2865*1000-AJ2865</f>
        <v>0</v>
      </c>
      <c r="AN2865" s="2022" t="s">
        <v>741</v>
      </c>
    </row>
    <row r="2866" spans="1:40" ht="30" x14ac:dyDescent="0.25">
      <c r="A2866" s="137">
        <v>1</v>
      </c>
      <c r="B2866" s="467" t="s">
        <v>442</v>
      </c>
      <c r="C2866" s="448"/>
      <c r="D2866" s="4"/>
      <c r="E2866" s="565">
        <f>E2867+E2868/4</f>
        <v>225</v>
      </c>
      <c r="F2866" s="129">
        <f t="shared" ref="F2866" si="1757">E2866/12*$B$4</f>
        <v>150</v>
      </c>
      <c r="G2866" s="183">
        <f>G2867+G2868/4</f>
        <v>752.49749999999995</v>
      </c>
      <c r="H2866" s="187">
        <f>G2866/F2866*100</f>
        <v>501.66499999999996</v>
      </c>
      <c r="I2866" s="1350"/>
      <c r="J2866" s="1350"/>
      <c r="K2866" s="122"/>
      <c r="L2866" s="122"/>
      <c r="M2866" s="122"/>
      <c r="N2866" s="122"/>
      <c r="O2866" s="122"/>
      <c r="P2866" s="122"/>
      <c r="Q2866" s="326"/>
      <c r="R2866" s="326"/>
      <c r="S2866" s="326"/>
      <c r="T2866" s="326"/>
      <c r="U2866" s="326"/>
      <c r="V2866" s="326"/>
      <c r="W2866" s="326"/>
      <c r="X2866" s="326"/>
      <c r="Y2866" s="323"/>
      <c r="Z2866" s="326"/>
      <c r="AA2866" s="770"/>
      <c r="AB2866" s="326"/>
      <c r="AC2866" s="326"/>
      <c r="AD2866" s="326"/>
      <c r="AE2866" s="326"/>
      <c r="AF2866" s="326"/>
      <c r="AG2866" s="951">
        <f>Z2866+AB2866+AE2866-AF2866</f>
        <v>0</v>
      </c>
      <c r="AH2866" s="964"/>
      <c r="AJ2866" s="2999">
        <f>Z2866+AB2866+AE2866-AF2866</f>
        <v>0</v>
      </c>
      <c r="AK2866" s="137">
        <f>AF2866*1000-AJ2866</f>
        <v>0</v>
      </c>
      <c r="AN2866" s="2022" t="s">
        <v>741</v>
      </c>
    </row>
    <row r="2867" spans="1:40" s="151" customFormat="1" x14ac:dyDescent="0.25">
      <c r="A2867" s="137">
        <v>1</v>
      </c>
      <c r="B2867" s="307" t="s">
        <v>443</v>
      </c>
      <c r="C2867" s="429"/>
      <c r="D2867" s="4"/>
      <c r="E2867" s="542"/>
      <c r="F2867" s="123"/>
      <c r="G2867" s="183"/>
      <c r="H2867" s="187"/>
      <c r="I2867" s="1350"/>
      <c r="J2867" s="1350"/>
      <c r="K2867" s="122"/>
      <c r="L2867" s="122"/>
      <c r="M2867" s="122"/>
      <c r="N2867" s="122"/>
      <c r="O2867" s="122"/>
      <c r="P2867" s="122"/>
      <c r="Q2867" s="327"/>
      <c r="R2867" s="327"/>
      <c r="S2867" s="327"/>
      <c r="T2867" s="327"/>
      <c r="U2867" s="327"/>
      <c r="V2867" s="327"/>
      <c r="W2867" s="327"/>
      <c r="X2867" s="327"/>
      <c r="Y2867" s="859"/>
      <c r="Z2867" s="326"/>
      <c r="AA2867" s="993"/>
      <c r="AB2867" s="326"/>
      <c r="AC2867" s="326"/>
      <c r="AD2867" s="326"/>
      <c r="AE2867" s="326"/>
      <c r="AF2867" s="327"/>
      <c r="AG2867" s="951">
        <f>Z2867+AB2867+AE2867-AF2867</f>
        <v>0</v>
      </c>
      <c r="AH2867" s="964"/>
      <c r="AJ2867" s="2999">
        <f>Z2867+AB2867+AE2867-AF2867</f>
        <v>0</v>
      </c>
      <c r="AK2867" s="151">
        <f>AF2867*1000-AJ2867</f>
        <v>0</v>
      </c>
      <c r="AN2867" s="2022" t="s">
        <v>741</v>
      </c>
    </row>
    <row r="2868" spans="1:40" ht="30" x14ac:dyDescent="0.25">
      <c r="A2868" s="137">
        <v>1</v>
      </c>
      <c r="B2868" s="307" t="s">
        <v>444</v>
      </c>
      <c r="C2868" s="146"/>
      <c r="D2868" s="519"/>
      <c r="E2868" s="563">
        <v>900</v>
      </c>
      <c r="F2868" s="129">
        <f t="shared" ref="F2868" si="1758">E2868/12*$B$4</f>
        <v>600</v>
      </c>
      <c r="G2868" s="183">
        <v>3009.99</v>
      </c>
      <c r="H2868" s="187">
        <f>G2868/F2868*100</f>
        <v>501.66499999999996</v>
      </c>
      <c r="I2868" s="824"/>
      <c r="J2868" s="1350"/>
      <c r="K2868" s="122"/>
      <c r="L2868" s="122"/>
      <c r="M2868" s="122"/>
      <c r="N2868" s="122"/>
      <c r="O2868" s="122"/>
      <c r="P2868" s="122"/>
      <c r="Q2868" s="327"/>
      <c r="R2868" s="327"/>
      <c r="S2868" s="327"/>
      <c r="T2868" s="327"/>
      <c r="U2868" s="327"/>
      <c r="V2868" s="327"/>
      <c r="W2868" s="327"/>
      <c r="X2868" s="327"/>
      <c r="Y2868" s="323">
        <f>Q2868/12*$B$4</f>
        <v>0</v>
      </c>
      <c r="Z2868" s="328">
        <f>AF2868-AE2868</f>
        <v>0</v>
      </c>
      <c r="AA2868" s="770"/>
      <c r="AB2868" s="328"/>
      <c r="AC2868" s="328">
        <f>Z2868-Y2868</f>
        <v>0</v>
      </c>
      <c r="AD2868" s="328"/>
      <c r="AE2868" s="328"/>
      <c r="AF2868" s="327"/>
      <c r="AG2868" s="951">
        <f>Z2868+AB2868+AE2868-AF2868</f>
        <v>0</v>
      </c>
      <c r="AH2868" s="964"/>
      <c r="AJ2868" s="2999">
        <f>Z2868+AB2868+AE2868-AF2868</f>
        <v>0</v>
      </c>
      <c r="AK2868" s="137">
        <f>AF2868*1000-AJ2868</f>
        <v>0</v>
      </c>
      <c r="AN2868" s="2022" t="s">
        <v>741</v>
      </c>
    </row>
    <row r="2869" spans="1:40" ht="60" x14ac:dyDescent="0.25">
      <c r="A2869" s="137">
        <v>1</v>
      </c>
      <c r="B2869" s="307" t="s">
        <v>446</v>
      </c>
      <c r="C2869" s="429"/>
      <c r="D2869" s="4"/>
      <c r="E2869" s="912"/>
      <c r="F2869" s="183"/>
      <c r="G2869" s="183"/>
      <c r="H2869" s="187"/>
      <c r="I2869" s="1350"/>
      <c r="J2869" s="1350"/>
      <c r="K2869" s="122"/>
      <c r="L2869" s="122"/>
      <c r="M2869" s="122"/>
      <c r="N2869" s="122"/>
      <c r="O2869" s="122"/>
      <c r="P2869" s="122"/>
      <c r="Q2869" s="326"/>
      <c r="R2869" s="326"/>
      <c r="S2869" s="326"/>
      <c r="T2869" s="326"/>
      <c r="U2869" s="326"/>
      <c r="V2869" s="326"/>
      <c r="W2869" s="326"/>
      <c r="X2869" s="326"/>
      <c r="Y2869" s="323"/>
      <c r="Z2869" s="326"/>
      <c r="AA2869" s="770"/>
      <c r="AB2869" s="326"/>
      <c r="AC2869" s="326"/>
      <c r="AD2869" s="326"/>
      <c r="AE2869" s="326"/>
      <c r="AF2869" s="326"/>
      <c r="AG2869" s="951">
        <f>Z2869+AB2869+AE2869-AF2869</f>
        <v>0</v>
      </c>
      <c r="AH2869" s="964"/>
      <c r="AJ2869" s="2999">
        <f>Z2869+AB2869+AE2869-AF2869</f>
        <v>0</v>
      </c>
      <c r="AK2869" s="137">
        <f>AF2869*1000-AJ2869</f>
        <v>0</v>
      </c>
      <c r="AN2869" s="2022" t="s">
        <v>741</v>
      </c>
    </row>
    <row r="2870" spans="1:40" ht="45" x14ac:dyDescent="0.25">
      <c r="A2870" s="137">
        <v>1</v>
      </c>
      <c r="B2870" s="306" t="s">
        <v>447</v>
      </c>
      <c r="C2870" s="429"/>
      <c r="D2870" s="4"/>
      <c r="E2870" s="171"/>
      <c r="F2870" s="123"/>
      <c r="G2870" s="183"/>
      <c r="H2870" s="187"/>
      <c r="I2870" s="1350"/>
      <c r="J2870" s="1350"/>
      <c r="K2870" s="122"/>
      <c r="L2870" s="122"/>
      <c r="M2870" s="122"/>
      <c r="N2870" s="122"/>
      <c r="O2870" s="122"/>
      <c r="P2870" s="122"/>
      <c r="Q2870" s="326"/>
      <c r="R2870" s="326"/>
      <c r="S2870" s="326"/>
      <c r="T2870" s="326"/>
      <c r="U2870" s="326"/>
      <c r="V2870" s="326"/>
      <c r="W2870" s="326"/>
      <c r="X2870" s="326"/>
      <c r="Y2870" s="323"/>
      <c r="Z2870" s="326"/>
      <c r="AA2870" s="770"/>
      <c r="AB2870" s="326"/>
      <c r="AC2870" s="326"/>
      <c r="AD2870" s="326"/>
      <c r="AE2870" s="326"/>
      <c r="AF2870" s="326"/>
      <c r="AG2870" s="951">
        <f>Z2870+AB2870+AE2870-AF2870</f>
        <v>0</v>
      </c>
      <c r="AH2870" s="964"/>
      <c r="AJ2870" s="2999">
        <f>Z2870+AB2870+AE2870-AF2870</f>
        <v>0</v>
      </c>
      <c r="AK2870" s="137">
        <f>AF2870*1000-AJ2870</f>
        <v>0</v>
      </c>
      <c r="AN2870" s="2022" t="s">
        <v>741</v>
      </c>
    </row>
    <row r="2871" spans="1:40" ht="90" x14ac:dyDescent="0.25">
      <c r="A2871" s="137">
        <v>1</v>
      </c>
      <c r="B2871" s="306" t="s">
        <v>448</v>
      </c>
      <c r="C2871" s="429"/>
      <c r="D2871" s="4"/>
      <c r="E2871" s="171"/>
      <c r="F2871" s="129">
        <f t="shared" ref="F2871:F2872" si="1759">E2871/12*$B$4</f>
        <v>0</v>
      </c>
      <c r="G2871" s="183"/>
      <c r="H2871" s="187"/>
      <c r="I2871" s="1350"/>
      <c r="J2871" s="1350"/>
      <c r="K2871" s="122"/>
      <c r="L2871" s="122"/>
      <c r="M2871" s="122"/>
      <c r="N2871" s="122"/>
      <c r="O2871" s="122"/>
      <c r="P2871" s="122"/>
      <c r="Q2871" s="326"/>
      <c r="R2871" s="326"/>
      <c r="S2871" s="326"/>
      <c r="T2871" s="326"/>
      <c r="U2871" s="326"/>
      <c r="V2871" s="326"/>
      <c r="W2871" s="326"/>
      <c r="X2871" s="326"/>
      <c r="Y2871" s="323"/>
      <c r="Z2871" s="326"/>
      <c r="AA2871" s="770"/>
      <c r="AB2871" s="326"/>
      <c r="AC2871" s="326"/>
      <c r="AD2871" s="326"/>
      <c r="AE2871" s="326"/>
      <c r="AF2871" s="326"/>
      <c r="AG2871" s="951">
        <f>Z2871+AB2871+AE2871-AF2871</f>
        <v>0</v>
      </c>
      <c r="AH2871" s="964"/>
      <c r="AJ2871" s="2999">
        <f>Z2871+AB2871+AE2871-AF2871</f>
        <v>0</v>
      </c>
      <c r="AK2871" s="137">
        <f>AF2871*1000-AJ2871</f>
        <v>0</v>
      </c>
      <c r="AN2871" s="2022" t="s">
        <v>741</v>
      </c>
    </row>
    <row r="2872" spans="1:40" ht="30" x14ac:dyDescent="0.25">
      <c r="A2872" s="137">
        <v>1</v>
      </c>
      <c r="B2872" s="306" t="s">
        <v>467</v>
      </c>
      <c r="C2872" s="429"/>
      <c r="D2872" s="4"/>
      <c r="E2872" s="171">
        <v>2055.2999999999997</v>
      </c>
      <c r="F2872" s="129">
        <f t="shared" si="1759"/>
        <v>1370.1999999999998</v>
      </c>
      <c r="G2872" s="183">
        <v>1885</v>
      </c>
      <c r="H2872" s="187">
        <f>G2872/F2872*100</f>
        <v>137.57115749525619</v>
      </c>
      <c r="I2872" s="1350"/>
      <c r="J2872" s="1350"/>
      <c r="K2872" s="122"/>
      <c r="L2872" s="122"/>
      <c r="M2872" s="122"/>
      <c r="N2872" s="122"/>
      <c r="O2872" s="122"/>
      <c r="P2872" s="122"/>
      <c r="Q2872" s="326">
        <v>4829.25</v>
      </c>
      <c r="R2872" s="326">
        <v>4829.25</v>
      </c>
      <c r="S2872" s="326">
        <v>4829.25</v>
      </c>
      <c r="T2872" s="326">
        <v>4829.25</v>
      </c>
      <c r="U2872" s="326">
        <v>4829.25</v>
      </c>
      <c r="V2872" s="326">
        <v>4829.25</v>
      </c>
      <c r="W2872" s="326">
        <v>4829.25</v>
      </c>
      <c r="X2872" s="326">
        <v>4829.25</v>
      </c>
      <c r="Y2872" s="323">
        <f>Q2872/12*$B$4+(R2872-Q2872)/11*7+(S2872-R2872)/10*6+(T2872-S2872)/9*5+(U2872-T2872)/8*4+(V2872-U2872)/7*3+(W2872-V2872)/6*2+(X2872-W2872)/5*1</f>
        <v>3219.5</v>
      </c>
      <c r="Z2872" s="326">
        <f>AF2872-AE2872-AB2872</f>
        <v>4023.2754699999996</v>
      </c>
      <c r="AA2872" s="770"/>
      <c r="AB2872" s="326"/>
      <c r="AC2872" s="326">
        <f>Z2872-Y2872</f>
        <v>803.77546999999959</v>
      </c>
      <c r="AD2872" s="326"/>
      <c r="AE2872" s="326">
        <v>0</v>
      </c>
      <c r="AF2872" s="326">
        <v>4023.2754699999996</v>
      </c>
      <c r="AG2872" s="951">
        <f>Z2872+AB2872+AE2872-AF2872</f>
        <v>0</v>
      </c>
      <c r="AH2872" s="964"/>
      <c r="AJ2872" s="2999">
        <f>Z2872+AB2872+AE2872-AF2872</f>
        <v>0</v>
      </c>
      <c r="AK2872" s="137">
        <f>AF2872*1000-AJ2872</f>
        <v>4023275.4699999997</v>
      </c>
      <c r="AN2872" s="2022" t="s">
        <v>741</v>
      </c>
    </row>
    <row r="2873" spans="1:40" ht="29.25" x14ac:dyDescent="0.25">
      <c r="A2873" s="137">
        <v>1</v>
      </c>
      <c r="B2873" s="519" t="s">
        <v>311</v>
      </c>
      <c r="C2873" s="429"/>
      <c r="D2873" s="4"/>
      <c r="E2873" s="218">
        <f>E2874+E2875</f>
        <v>2866.4893617021276</v>
      </c>
      <c r="F2873" s="183">
        <f>F2874+F2875</f>
        <v>1910.9929078014181</v>
      </c>
      <c r="G2873" s="183">
        <f>G2874+G2875</f>
        <v>1763.7946808510635</v>
      </c>
      <c r="H2873" s="187">
        <f>G2873/F2873*100</f>
        <v>92.297290777509744</v>
      </c>
      <c r="I2873" s="1350"/>
      <c r="J2873" s="1350"/>
      <c r="K2873" s="122"/>
      <c r="L2873" s="122"/>
      <c r="M2873" s="122"/>
      <c r="N2873" s="122"/>
      <c r="O2873" s="122"/>
      <c r="P2873" s="122"/>
      <c r="Q2873" s="326"/>
      <c r="R2873" s="326"/>
      <c r="S2873" s="326"/>
      <c r="T2873" s="326"/>
      <c r="U2873" s="326"/>
      <c r="V2873" s="326"/>
      <c r="W2873" s="326"/>
      <c r="X2873" s="326"/>
      <c r="Y2873" s="323"/>
      <c r="Z2873" s="326"/>
      <c r="AA2873" s="770"/>
      <c r="AB2873" s="326"/>
      <c r="AC2873" s="326"/>
      <c r="AD2873" s="326"/>
      <c r="AE2873" s="326"/>
      <c r="AF2873" s="326"/>
      <c r="AG2873" s="951">
        <f>Z2873+AB2873+AE2873-AF2873</f>
        <v>0</v>
      </c>
      <c r="AH2873" s="964"/>
      <c r="AJ2873" s="2999">
        <f>Z2873+AB2873+AE2873-AF2873</f>
        <v>0</v>
      </c>
      <c r="AK2873" s="137">
        <f>AF2873*1000-AJ2873</f>
        <v>0</v>
      </c>
      <c r="AN2873" s="2022" t="s">
        <v>741</v>
      </c>
    </row>
    <row r="2874" spans="1:40" x14ac:dyDescent="0.25">
      <c r="A2874" s="137">
        <v>1</v>
      </c>
      <c r="B2874" s="519" t="s">
        <v>319</v>
      </c>
      <c r="C2874" s="429"/>
      <c r="D2874" s="4"/>
      <c r="E2874" s="218"/>
      <c r="F2874" s="123"/>
      <c r="G2874" s="183"/>
      <c r="H2874" s="187"/>
      <c r="I2874" s="1350"/>
      <c r="J2874" s="1350"/>
      <c r="K2874" s="122"/>
      <c r="L2874" s="122"/>
      <c r="M2874" s="122"/>
      <c r="N2874" s="122"/>
      <c r="O2874" s="122"/>
      <c r="P2874" s="122"/>
      <c r="Q2874" s="326"/>
      <c r="R2874" s="326"/>
      <c r="S2874" s="326"/>
      <c r="T2874" s="326"/>
      <c r="U2874" s="326"/>
      <c r="V2874" s="326"/>
      <c r="W2874" s="326"/>
      <c r="X2874" s="326"/>
      <c r="Y2874" s="323"/>
      <c r="Z2874" s="326"/>
      <c r="AA2874" s="770"/>
      <c r="AB2874" s="326"/>
      <c r="AC2874" s="326"/>
      <c r="AD2874" s="326"/>
      <c r="AE2874" s="326"/>
      <c r="AF2874" s="326"/>
      <c r="AG2874" s="951">
        <f>Z2874+AB2874+AE2874-AF2874</f>
        <v>0</v>
      </c>
      <c r="AH2874" s="964"/>
      <c r="AJ2874" s="2999">
        <f>Z2874+AB2874+AE2874-AF2874</f>
        <v>0</v>
      </c>
      <c r="AK2874" s="137">
        <f>AF2874*1000-AJ2874</f>
        <v>0</v>
      </c>
      <c r="AN2874" s="2022" t="s">
        <v>741</v>
      </c>
    </row>
    <row r="2875" spans="1:40" x14ac:dyDescent="0.25">
      <c r="A2875" s="137">
        <v>1</v>
      </c>
      <c r="B2875" s="4" t="s">
        <v>320</v>
      </c>
      <c r="C2875" s="429"/>
      <c r="D2875" s="4"/>
      <c r="E2875" s="218">
        <f>E2876/9.4</f>
        <v>2866.4893617021276</v>
      </c>
      <c r="F2875" s="123">
        <f>F2876/9.4</f>
        <v>1910.9929078014181</v>
      </c>
      <c r="G2875" s="183">
        <f>G2876/9.4</f>
        <v>1763.7946808510635</v>
      </c>
      <c r="H2875" s="187">
        <f t="shared" ref="H2875:H2887" si="1760">G2875/F2875*100</f>
        <v>92.297290777509744</v>
      </c>
      <c r="I2875" s="1350"/>
      <c r="J2875" s="1350"/>
      <c r="K2875" s="122"/>
      <c r="L2875" s="122"/>
      <c r="M2875" s="122"/>
      <c r="N2875" s="122"/>
      <c r="O2875" s="122"/>
      <c r="P2875" s="122"/>
      <c r="Q2875" s="326"/>
      <c r="R2875" s="326"/>
      <c r="S2875" s="326"/>
      <c r="T2875" s="326"/>
      <c r="U2875" s="326"/>
      <c r="V2875" s="326"/>
      <c r="W2875" s="326"/>
      <c r="X2875" s="326"/>
      <c r="Y2875" s="323"/>
      <c r="Z2875" s="326"/>
      <c r="AA2875" s="770"/>
      <c r="AB2875" s="326"/>
      <c r="AC2875" s="326"/>
      <c r="AD2875" s="326"/>
      <c r="AE2875" s="326"/>
      <c r="AF2875" s="326"/>
      <c r="AG2875" s="951">
        <f>Z2875+AB2875+AE2875-AF2875</f>
        <v>0</v>
      </c>
      <c r="AH2875" s="964"/>
      <c r="AJ2875" s="2999">
        <f>Z2875+AB2875+AE2875-AF2875</f>
        <v>0</v>
      </c>
      <c r="AK2875" s="137">
        <f>AF2875*1000-AJ2875</f>
        <v>0</v>
      </c>
      <c r="AN2875" s="2022" t="s">
        <v>741</v>
      </c>
    </row>
    <row r="2876" spans="1:40" x14ac:dyDescent="0.25">
      <c r="A2876" s="137">
        <v>1</v>
      </c>
      <c r="B2876" s="533" t="s">
        <v>321</v>
      </c>
      <c r="C2876" s="429"/>
      <c r="D2876" s="4"/>
      <c r="E2876" s="218">
        <v>26945</v>
      </c>
      <c r="F2876" s="123">
        <f>E2876/12*$B$4</f>
        <v>17963.333333333332</v>
      </c>
      <c r="G2876" s="183">
        <v>16579.669999999998</v>
      </c>
      <c r="H2876" s="187">
        <f t="shared" si="1760"/>
        <v>92.297290777509744</v>
      </c>
      <c r="I2876" s="1350"/>
      <c r="J2876" s="1350"/>
      <c r="K2876" s="122"/>
      <c r="L2876" s="122"/>
      <c r="M2876" s="122"/>
      <c r="N2876" s="122"/>
      <c r="O2876" s="122"/>
      <c r="P2876" s="122"/>
      <c r="Q2876" s="326"/>
      <c r="R2876" s="326"/>
      <c r="S2876" s="326"/>
      <c r="T2876" s="326"/>
      <c r="U2876" s="326"/>
      <c r="V2876" s="326"/>
      <c r="W2876" s="326"/>
      <c r="X2876" s="326"/>
      <c r="Y2876" s="323"/>
      <c r="Z2876" s="326"/>
      <c r="AA2876" s="770"/>
      <c r="AB2876" s="326"/>
      <c r="AC2876" s="326"/>
      <c r="AD2876" s="326"/>
      <c r="AE2876" s="326"/>
      <c r="AF2876" s="326"/>
      <c r="AG2876" s="951">
        <f>Z2876+AB2876+AE2876-AF2876</f>
        <v>0</v>
      </c>
      <c r="AH2876" s="964"/>
      <c r="AJ2876" s="2999">
        <f>Z2876+AB2876+AE2876-AF2876</f>
        <v>0</v>
      </c>
      <c r="AK2876" s="137">
        <f>AF2876*1000-AJ2876</f>
        <v>0</v>
      </c>
      <c r="AN2876" s="2022" t="s">
        <v>741</v>
      </c>
    </row>
    <row r="2877" spans="1:40" x14ac:dyDescent="0.25">
      <c r="A2877" s="137">
        <v>1</v>
      </c>
      <c r="B2877" s="507" t="s">
        <v>217</v>
      </c>
      <c r="C2877" s="429"/>
      <c r="D2877" s="4"/>
      <c r="E2877" s="242">
        <f>SUM(E2878:E2881)</f>
        <v>2650</v>
      </c>
      <c r="F2877" s="522">
        <f t="shared" ref="F2877:G2877" si="1761">SUM(F2878:F2881)</f>
        <v>1766</v>
      </c>
      <c r="G2877" s="743">
        <f t="shared" si="1761"/>
        <v>2222</v>
      </c>
      <c r="H2877" s="520">
        <f t="shared" si="1760"/>
        <v>125.82106455266138</v>
      </c>
      <c r="I2877" s="1350"/>
      <c r="J2877" s="1350"/>
      <c r="K2877" s="122"/>
      <c r="L2877" s="122"/>
      <c r="M2877" s="122"/>
      <c r="N2877" s="122"/>
      <c r="O2877" s="122"/>
      <c r="P2877" s="122"/>
      <c r="Q2877" s="326">
        <v>3203.2244999999998</v>
      </c>
      <c r="R2877" s="326">
        <v>3203.2244999999998</v>
      </c>
      <c r="S2877" s="326">
        <v>3203.2244999999998</v>
      </c>
      <c r="T2877" s="326">
        <v>3203.2244999999998</v>
      </c>
      <c r="U2877" s="326">
        <v>3203.2244999999998</v>
      </c>
      <c r="V2877" s="326">
        <v>3203.2244999999998</v>
      </c>
      <c r="W2877" s="326">
        <v>3203.2244999999998</v>
      </c>
      <c r="X2877" s="326">
        <v>3203.2244999999998</v>
      </c>
      <c r="Y2877" s="855">
        <f>Q2877/12*$B$4+(R2877-Q2877)/11*7+(S2877-R2877)/10*6+(T2877-S2877)/9*5+(U2877-T2877)/8*4+(V2877-U2877)/7*3+(W2877-V2877)/6*2+(X2877-W2877)/5*1</f>
        <v>2135.4829999999997</v>
      </c>
      <c r="Z2877" s="326">
        <f>AF2877-AE2877-AB2877</f>
        <v>2420.2497800000001</v>
      </c>
      <c r="AA2877" s="770"/>
      <c r="AB2877" s="326"/>
      <c r="AC2877" s="326">
        <f>Z2877-Y2877</f>
        <v>284.76678000000038</v>
      </c>
      <c r="AD2877" s="326"/>
      <c r="AE2877" s="326">
        <v>0</v>
      </c>
      <c r="AF2877" s="326">
        <v>2420.2497800000001</v>
      </c>
      <c r="AG2877" s="951">
        <f>Z2877+AB2877+AE2877-AF2877</f>
        <v>0</v>
      </c>
      <c r="AH2877" s="964"/>
      <c r="AJ2877" s="2999">
        <f>Z2877+AB2877+AE2877-AF2877</f>
        <v>0</v>
      </c>
      <c r="AK2877" s="137">
        <f>AF2877*1000-AJ2877</f>
        <v>2420249.7800000003</v>
      </c>
      <c r="AN2877" s="2022" t="s">
        <v>741</v>
      </c>
    </row>
    <row r="2878" spans="1:40" x14ac:dyDescent="0.25">
      <c r="A2878" s="137">
        <v>1</v>
      </c>
      <c r="B2878" s="168" t="s">
        <v>65</v>
      </c>
      <c r="C2878" s="429"/>
      <c r="D2878" s="4"/>
      <c r="E2878" s="218">
        <v>600</v>
      </c>
      <c r="F2878" s="123">
        <f>ROUND(E2878/12*$B$4,0)</f>
        <v>400</v>
      </c>
      <c r="G2878" s="183">
        <v>612</v>
      </c>
      <c r="H2878" s="187">
        <f>G2878/F2878*100</f>
        <v>153</v>
      </c>
      <c r="I2878" s="1350"/>
      <c r="J2878" s="1350"/>
      <c r="K2878" s="122"/>
      <c r="L2878" s="122"/>
      <c r="M2878" s="122"/>
      <c r="N2878" s="122"/>
      <c r="O2878" s="122"/>
      <c r="P2878" s="122"/>
      <c r="Q2878" s="326"/>
      <c r="R2878" s="326"/>
      <c r="S2878" s="326"/>
      <c r="T2878" s="326"/>
      <c r="U2878" s="326"/>
      <c r="V2878" s="326"/>
      <c r="W2878" s="326"/>
      <c r="X2878" s="326"/>
      <c r="Y2878" s="323"/>
      <c r="Z2878" s="326"/>
      <c r="AA2878" s="770"/>
      <c r="AB2878" s="326"/>
      <c r="AC2878" s="326"/>
      <c r="AD2878" s="326"/>
      <c r="AE2878" s="326"/>
      <c r="AF2878" s="326"/>
      <c r="AG2878" s="951">
        <f>Z2878+AB2878+AE2878-AF2878</f>
        <v>0</v>
      </c>
      <c r="AH2878" s="964"/>
      <c r="AJ2878" s="2999">
        <f>Z2878+AB2878+AE2878-AF2878</f>
        <v>0</v>
      </c>
      <c r="AK2878" s="137">
        <f>AF2878*1000-AJ2878</f>
        <v>0</v>
      </c>
      <c r="AN2878" s="2022" t="s">
        <v>741</v>
      </c>
    </row>
    <row r="2879" spans="1:40" s="2022" customFormat="1" ht="30" x14ac:dyDescent="0.25">
      <c r="A2879" s="2022">
        <v>1</v>
      </c>
      <c r="B2879" s="168" t="s">
        <v>259</v>
      </c>
      <c r="C2879" s="430"/>
      <c r="D2879" s="4"/>
      <c r="E2879" s="235">
        <v>1400</v>
      </c>
      <c r="F2879" s="126">
        <f>ROUND(E2879/12*$B$4,0)</f>
        <v>933</v>
      </c>
      <c r="G2879" s="126">
        <v>1086</v>
      </c>
      <c r="H2879" s="187">
        <f>G2879/F2879*100</f>
        <v>116.39871382636655</v>
      </c>
      <c r="I2879" s="1350"/>
      <c r="J2879" s="1350"/>
      <c r="K2879" s="122"/>
      <c r="L2879" s="122"/>
      <c r="M2879" s="122"/>
      <c r="N2879" s="122"/>
      <c r="O2879" s="122"/>
      <c r="P2879" s="122"/>
      <c r="Q2879" s="326"/>
      <c r="R2879" s="326"/>
      <c r="S2879" s="326"/>
      <c r="T2879" s="326"/>
      <c r="U2879" s="326"/>
      <c r="V2879" s="326"/>
      <c r="W2879" s="326"/>
      <c r="X2879" s="326"/>
      <c r="Y2879" s="855"/>
      <c r="Z2879" s="326"/>
      <c r="AA2879" s="770"/>
      <c r="AB2879" s="326"/>
      <c r="AC2879" s="326"/>
      <c r="AD2879" s="326"/>
      <c r="AE2879" s="326"/>
      <c r="AF2879" s="326"/>
      <c r="AG2879" s="951">
        <f>Z2879+AB2879+AE2879-AF2879</f>
        <v>0</v>
      </c>
      <c r="AH2879" s="964"/>
      <c r="AJ2879" s="2999">
        <f>Z2879+AB2879+AE2879-AF2879</f>
        <v>0</v>
      </c>
      <c r="AK2879" s="2022">
        <f>AF2879*1000-AJ2879</f>
        <v>0</v>
      </c>
      <c r="AN2879" s="2022" t="s">
        <v>741</v>
      </c>
    </row>
    <row r="2880" spans="1:40" s="2022" customFormat="1" ht="30" x14ac:dyDescent="0.25">
      <c r="A2880" s="2022">
        <v>1</v>
      </c>
      <c r="B2880" s="168" t="s">
        <v>274</v>
      </c>
      <c r="C2880" s="429"/>
      <c r="D2880" s="4"/>
      <c r="E2880" s="218">
        <v>350</v>
      </c>
      <c r="F2880" s="123">
        <f>ROUND(E2880/12*$B$4,0)</f>
        <v>233</v>
      </c>
      <c r="G2880" s="183">
        <v>263</v>
      </c>
      <c r="H2880" s="187">
        <f>G2880/F2880*100</f>
        <v>112.87553648068669</v>
      </c>
      <c r="I2880" s="1350"/>
      <c r="J2880" s="1350"/>
      <c r="K2880" s="122"/>
      <c r="L2880" s="122"/>
      <c r="M2880" s="122"/>
      <c r="N2880" s="122"/>
      <c r="O2880" s="122"/>
      <c r="P2880" s="122"/>
      <c r="Q2880" s="326"/>
      <c r="R2880" s="326"/>
      <c r="S2880" s="326"/>
      <c r="T2880" s="326"/>
      <c r="U2880" s="326"/>
      <c r="V2880" s="326"/>
      <c r="W2880" s="326"/>
      <c r="X2880" s="326"/>
      <c r="Y2880" s="855"/>
      <c r="Z2880" s="326"/>
      <c r="AA2880" s="770"/>
      <c r="AB2880" s="326"/>
      <c r="AC2880" s="326"/>
      <c r="AD2880" s="326"/>
      <c r="AE2880" s="326"/>
      <c r="AF2880" s="326"/>
      <c r="AG2880" s="951">
        <f>Z2880+AB2880+AE2880-AF2880</f>
        <v>0</v>
      </c>
      <c r="AH2880" s="964"/>
      <c r="AJ2880" s="2999">
        <f>Z2880+AB2880+AE2880-AF2880</f>
        <v>0</v>
      </c>
      <c r="AK2880" s="2022">
        <f>AF2880*1000-AJ2880</f>
        <v>0</v>
      </c>
      <c r="AN2880" s="2022" t="s">
        <v>741</v>
      </c>
    </row>
    <row r="2881" spans="1:40" s="2022" customFormat="1" ht="30" x14ac:dyDescent="0.25">
      <c r="A2881" s="2022">
        <v>1</v>
      </c>
      <c r="B2881" s="168" t="s">
        <v>71</v>
      </c>
      <c r="C2881" s="429"/>
      <c r="D2881" s="4"/>
      <c r="E2881" s="235">
        <v>300</v>
      </c>
      <c r="F2881" s="126">
        <f>ROUND(E2881/12*$B$4,0)</f>
        <v>200</v>
      </c>
      <c r="G2881" s="2014">
        <v>261</v>
      </c>
      <c r="H2881" s="187">
        <f>G2881/F2881*100</f>
        <v>130.5</v>
      </c>
      <c r="I2881" s="1350"/>
      <c r="J2881" s="1350"/>
      <c r="K2881" s="122"/>
      <c r="L2881" s="122"/>
      <c r="M2881" s="122"/>
      <c r="N2881" s="122"/>
      <c r="O2881" s="122"/>
      <c r="P2881" s="122"/>
      <c r="Q2881" s="326"/>
      <c r="R2881" s="326"/>
      <c r="S2881" s="326"/>
      <c r="T2881" s="326"/>
      <c r="U2881" s="326"/>
      <c r="V2881" s="326"/>
      <c r="W2881" s="326"/>
      <c r="X2881" s="326"/>
      <c r="Y2881" s="323"/>
      <c r="Z2881" s="326"/>
      <c r="AA2881" s="770"/>
      <c r="AB2881" s="326"/>
      <c r="AC2881" s="326"/>
      <c r="AD2881" s="326"/>
      <c r="AE2881" s="326"/>
      <c r="AF2881" s="326"/>
      <c r="AG2881" s="951">
        <f>Z2881+AB2881+AE2881-AF2881</f>
        <v>0</v>
      </c>
      <c r="AH2881" s="964"/>
      <c r="AJ2881" s="2999">
        <f>Z2881+AB2881+AE2881-AF2881</f>
        <v>0</v>
      </c>
      <c r="AK2881" s="2022">
        <f>AF2881*1000-AJ2881</f>
        <v>0</v>
      </c>
      <c r="AN2881" s="2022" t="s">
        <v>741</v>
      </c>
    </row>
    <row r="2882" spans="1:40" s="2022" customFormat="1" ht="86.25" x14ac:dyDescent="0.25">
      <c r="A2882" s="2022">
        <v>1</v>
      </c>
      <c r="B2882" s="469" t="s">
        <v>506</v>
      </c>
      <c r="C2882" s="429"/>
      <c r="D2882" s="4"/>
      <c r="E2882" s="540">
        <f>E2846</f>
        <v>5390</v>
      </c>
      <c r="F2882" s="540">
        <f>F2846</f>
        <v>3593.3333333333335</v>
      </c>
      <c r="G2882" s="540">
        <f>G2846</f>
        <v>1787</v>
      </c>
      <c r="H2882" s="187">
        <f t="shared" si="1760"/>
        <v>49.730983302411872</v>
      </c>
      <c r="I2882" s="1350"/>
      <c r="J2882" s="1350"/>
      <c r="K2882" s="122"/>
      <c r="L2882" s="122"/>
      <c r="M2882" s="122"/>
      <c r="N2882" s="122"/>
      <c r="O2882" s="122"/>
      <c r="P2882" s="122"/>
      <c r="Q2882" s="326">
        <f t="shared" ref="Q2882:AF2882" si="1762">Q2846</f>
        <v>16840.794180000001</v>
      </c>
      <c r="R2882" s="326">
        <f t="shared" ref="R2882:S2882" si="1763">R2846</f>
        <v>16840.794180000001</v>
      </c>
      <c r="S2882" s="326">
        <f t="shared" si="1763"/>
        <v>16840.794180000001</v>
      </c>
      <c r="T2882" s="326">
        <f t="shared" ref="T2882:U2882" si="1764">T2846</f>
        <v>16840.794180000001</v>
      </c>
      <c r="U2882" s="326">
        <f t="shared" si="1764"/>
        <v>16840.794180000001</v>
      </c>
      <c r="V2882" s="326">
        <f t="shared" ref="V2882:W2882" si="1765">V2846</f>
        <v>16840.794180000001</v>
      </c>
      <c r="W2882" s="326">
        <f t="shared" si="1765"/>
        <v>16840.794180000001</v>
      </c>
      <c r="X2882" s="326">
        <f t="shared" ref="X2882" si="1766">X2846</f>
        <v>16840.794180000001</v>
      </c>
      <c r="Y2882" s="323">
        <f t="shared" si="1762"/>
        <v>11227.196120000001</v>
      </c>
      <c r="Z2882" s="326">
        <f t="shared" si="1762"/>
        <v>5706.5468599999995</v>
      </c>
      <c r="AA2882" s="770">
        <f t="shared" si="1762"/>
        <v>0</v>
      </c>
      <c r="AB2882" s="326">
        <f t="shared" si="1762"/>
        <v>0</v>
      </c>
      <c r="AC2882" s="326">
        <f t="shared" si="1762"/>
        <v>-5520.649260000001</v>
      </c>
      <c r="AD2882" s="326">
        <f t="shared" si="1762"/>
        <v>0</v>
      </c>
      <c r="AE2882" s="326">
        <f t="shared" si="1762"/>
        <v>-17.805049999999998</v>
      </c>
      <c r="AF2882" s="326">
        <f t="shared" si="1762"/>
        <v>5688.7418099999995</v>
      </c>
      <c r="AG2882" s="951">
        <f>Z2882+AB2882+AE2882-AF2882</f>
        <v>0</v>
      </c>
      <c r="AH2882" s="964"/>
      <c r="AJ2882" s="2999">
        <f>Z2882+AB2882+AE2882-AF2882</f>
        <v>0</v>
      </c>
      <c r="AK2882" s="2022">
        <f>AF2882*1000-AJ2882</f>
        <v>5688741.8099999996</v>
      </c>
      <c r="AN2882" s="2022" t="s">
        <v>741</v>
      </c>
    </row>
    <row r="2883" spans="1:40" x14ac:dyDescent="0.25">
      <c r="A2883" s="137">
        <v>1</v>
      </c>
      <c r="B2883" s="469" t="s">
        <v>260</v>
      </c>
      <c r="C2883" s="452"/>
      <c r="D2883" s="4"/>
      <c r="E2883" s="2815">
        <f>E2864+E2833</f>
        <v>31504.3</v>
      </c>
      <c r="F2883" s="2815">
        <f>F2864+F2833</f>
        <v>21002.866666666669</v>
      </c>
      <c r="G2883" s="2815">
        <f>G2864+G2833</f>
        <v>19940.497500000001</v>
      </c>
      <c r="H2883" s="520">
        <f t="shared" si="1760"/>
        <v>94.941789692200743</v>
      </c>
      <c r="I2883" s="1350"/>
      <c r="J2883" s="1350"/>
      <c r="K2883" s="122"/>
      <c r="L2883" s="122"/>
      <c r="M2883" s="122"/>
      <c r="N2883" s="122"/>
      <c r="O2883" s="122"/>
      <c r="P2883" s="122"/>
      <c r="Q2883" s="326"/>
      <c r="R2883" s="326"/>
      <c r="S2883" s="326"/>
      <c r="T2883" s="326"/>
      <c r="U2883" s="326"/>
      <c r="V2883" s="326"/>
      <c r="W2883" s="326"/>
      <c r="X2883" s="326"/>
      <c r="Y2883" s="323"/>
      <c r="Z2883" s="326"/>
      <c r="AA2883" s="770"/>
      <c r="AB2883" s="326"/>
      <c r="AC2883" s="326"/>
      <c r="AD2883" s="326"/>
      <c r="AE2883" s="326"/>
      <c r="AF2883" s="326"/>
      <c r="AG2883" s="951">
        <f>Z2883+AB2883+AE2883-AF2883</f>
        <v>0</v>
      </c>
      <c r="AH2883" s="964"/>
      <c r="AJ2883" s="2999">
        <f>Z2883+AB2883+AE2883-AF2883</f>
        <v>0</v>
      </c>
      <c r="AK2883" s="137">
        <f>AF2883*1000-AJ2883</f>
        <v>0</v>
      </c>
      <c r="AN2883" s="2022" t="s">
        <v>741</v>
      </c>
    </row>
    <row r="2884" spans="1:40" ht="29.25" x14ac:dyDescent="0.25">
      <c r="A2884" s="137">
        <v>1</v>
      </c>
      <c r="B2884" s="469" t="s">
        <v>273</v>
      </c>
      <c r="C2884" s="430"/>
      <c r="D2884" s="4"/>
      <c r="E2884" s="2815">
        <f>E2850</f>
        <v>15473</v>
      </c>
      <c r="F2884" s="2815">
        <f>F2850</f>
        <v>10315.333333333332</v>
      </c>
      <c r="G2884" s="2815">
        <f>G2850</f>
        <v>6578</v>
      </c>
      <c r="H2884" s="520">
        <f t="shared" si="1760"/>
        <v>63.769146254766376</v>
      </c>
      <c r="I2884" s="1350"/>
      <c r="J2884" s="1350"/>
      <c r="K2884" s="122"/>
      <c r="L2884" s="122"/>
      <c r="M2884" s="122"/>
      <c r="N2884" s="122"/>
      <c r="O2884" s="122"/>
      <c r="P2884" s="122"/>
      <c r="Q2884" s="326"/>
      <c r="R2884" s="326"/>
      <c r="S2884" s="326"/>
      <c r="T2884" s="326"/>
      <c r="U2884" s="326"/>
      <c r="V2884" s="326"/>
      <c r="W2884" s="326"/>
      <c r="X2884" s="326"/>
      <c r="Y2884" s="323"/>
      <c r="Z2884" s="326"/>
      <c r="AA2884" s="770">
        <f>AA2872+AA2850</f>
        <v>0</v>
      </c>
      <c r="AB2884" s="326"/>
      <c r="AC2884" s="326"/>
      <c r="AD2884" s="326"/>
      <c r="AE2884" s="326"/>
      <c r="AF2884" s="326"/>
      <c r="AG2884" s="951">
        <f>Z2884+AB2884+AE2884-AF2884</f>
        <v>0</v>
      </c>
      <c r="AH2884" s="964"/>
      <c r="AJ2884" s="2999">
        <f>Z2884+AB2884+AE2884-AF2884</f>
        <v>0</v>
      </c>
      <c r="AK2884" s="137">
        <f>AF2884*1000-AJ2884</f>
        <v>0</v>
      </c>
      <c r="AN2884" s="2022" t="s">
        <v>741</v>
      </c>
    </row>
    <row r="2885" spans="1:40" ht="29.25" x14ac:dyDescent="0.25">
      <c r="A2885" s="137">
        <v>1</v>
      </c>
      <c r="B2885" s="469" t="s">
        <v>261</v>
      </c>
      <c r="C2885" s="917"/>
      <c r="D2885" s="1475"/>
      <c r="E2885" s="2815">
        <f>E2873+E2839</f>
        <v>27671.489361702126</v>
      </c>
      <c r="F2885" s="2815">
        <f>F2873+F2839</f>
        <v>18447.659574468082</v>
      </c>
      <c r="G2885" s="2815">
        <f>G2873+G2839</f>
        <v>10214.794680851064</v>
      </c>
      <c r="H2885" s="305">
        <f t="shared" si="1760"/>
        <v>55.37176485513934</v>
      </c>
      <c r="I2885" s="1368"/>
      <c r="J2885" s="1368"/>
      <c r="K2885" s="1369"/>
      <c r="L2885" s="1369"/>
      <c r="M2885" s="1369"/>
      <c r="N2885" s="1369"/>
      <c r="O2885" s="1369"/>
      <c r="P2885" s="1369"/>
      <c r="Q2885" s="327"/>
      <c r="R2885" s="327"/>
      <c r="S2885" s="327"/>
      <c r="T2885" s="327"/>
      <c r="U2885" s="327"/>
      <c r="V2885" s="327"/>
      <c r="W2885" s="327"/>
      <c r="X2885" s="327"/>
      <c r="Y2885" s="859"/>
      <c r="Z2885" s="327"/>
      <c r="AA2885" s="993"/>
      <c r="AB2885" s="327"/>
      <c r="AC2885" s="327"/>
      <c r="AD2885" s="327"/>
      <c r="AE2885" s="327"/>
      <c r="AF2885" s="327"/>
      <c r="AG2885" s="951">
        <f>Z2885+AB2885+AE2885-AF2885</f>
        <v>0</v>
      </c>
      <c r="AH2885" s="964"/>
      <c r="AJ2885" s="2999">
        <f>Z2885+AB2885+AE2885-AF2885</f>
        <v>0</v>
      </c>
      <c r="AK2885" s="137">
        <f>AF2885*1000-AJ2885</f>
        <v>0</v>
      </c>
      <c r="AN2885" s="2022" t="s">
        <v>741</v>
      </c>
    </row>
    <row r="2886" spans="1:40" s="151" customFormat="1" ht="29.25" x14ac:dyDescent="0.25">
      <c r="A2886" s="137">
        <v>1</v>
      </c>
      <c r="B2886" s="469" t="s">
        <v>262</v>
      </c>
      <c r="C2886" s="917"/>
      <c r="D2886" s="1475"/>
      <c r="E2886" s="2815">
        <f>E2843+E2844</f>
        <v>5000</v>
      </c>
      <c r="F2886" s="2815">
        <f>F2843+F2844</f>
        <v>3333.3333333333335</v>
      </c>
      <c r="G2886" s="2815">
        <f>G2843+G2844</f>
        <v>3427</v>
      </c>
      <c r="H2886" s="305">
        <f t="shared" si="1760"/>
        <v>102.81</v>
      </c>
      <c r="I2886" s="1368"/>
      <c r="J2886" s="1368"/>
      <c r="K2886" s="1369"/>
      <c r="L2886" s="1369"/>
      <c r="M2886" s="1369"/>
      <c r="N2886" s="1369"/>
      <c r="O2886" s="1369"/>
      <c r="P2886" s="1369"/>
      <c r="Q2886" s="326"/>
      <c r="R2886" s="326"/>
      <c r="S2886" s="326"/>
      <c r="T2886" s="326"/>
      <c r="U2886" s="326"/>
      <c r="V2886" s="326"/>
      <c r="W2886" s="326"/>
      <c r="X2886" s="326"/>
      <c r="Y2886" s="855"/>
      <c r="Z2886" s="327">
        <f>AF2886-AE2886-AB2886</f>
        <v>0</v>
      </c>
      <c r="AA2886" s="993"/>
      <c r="AB2886" s="327"/>
      <c r="AC2886" s="327">
        <f>Z2886-Y2886</f>
        <v>0</v>
      </c>
      <c r="AD2886" s="327"/>
      <c r="AE2886" s="326"/>
      <c r="AF2886" s="327"/>
      <c r="AG2886" s="951">
        <f>Z2886+AB2886+AE2886-AF2886</f>
        <v>0</v>
      </c>
      <c r="AH2886" s="964"/>
      <c r="AJ2886" s="2999">
        <f>Z2886+AB2886+AE2886-AF2886</f>
        <v>0</v>
      </c>
      <c r="AK2886" s="151">
        <f>AF2886*1000-AJ2886</f>
        <v>0</v>
      </c>
      <c r="AN2886" s="2022" t="s">
        <v>741</v>
      </c>
    </row>
    <row r="2887" spans="1:40" x14ac:dyDescent="0.25">
      <c r="A2887" s="137">
        <v>1</v>
      </c>
      <c r="B2887" s="470" t="s">
        <v>134</v>
      </c>
      <c r="C2887" s="1838"/>
      <c r="D2887" s="1530"/>
      <c r="E2887" s="2815">
        <f>E2883+E2884+E2886+E2839*2.6+E2876/4.2+E2882*2.6</f>
        <v>136899.7761904762</v>
      </c>
      <c r="F2887" s="2815">
        <f>F2883+F2884+F2886+F2839*2.6+F2876/4.2+F2882*2.6</f>
        <v>91266.517460317467</v>
      </c>
      <c r="G2887" s="2815">
        <f>G2883+G2884+G2886+G2839*2.6+G2876/4.2+G2882*2.6</f>
        <v>60511.83797619048</v>
      </c>
      <c r="H2887" s="520">
        <f t="shared" si="1760"/>
        <v>66.30234138439755</v>
      </c>
      <c r="I2887" s="1350"/>
      <c r="J2887" s="1350"/>
      <c r="K2887" s="1369"/>
      <c r="L2887" s="122"/>
      <c r="M2887" s="122"/>
      <c r="N2887" s="1369"/>
      <c r="O2887" s="1369"/>
      <c r="P2887" s="1369"/>
      <c r="Q2887" s="326">
        <f t="shared" ref="Q2887:AF2887" si="1767">SUM(Q2886,Q2877,Q2872,Q2864,Q2850,Q2846,Q2832,Q2831)</f>
        <v>205012.56712000002</v>
      </c>
      <c r="R2887" s="326">
        <f t="shared" ref="R2887:S2887" si="1768">SUM(R2886,R2877,R2872,R2864,R2850,R2846,R2832,R2831)</f>
        <v>205012.56712000002</v>
      </c>
      <c r="S2887" s="326">
        <f t="shared" si="1768"/>
        <v>204667.02035000004</v>
      </c>
      <c r="T2887" s="326">
        <f t="shared" ref="T2887:U2887" si="1769">SUM(T2886,T2877,T2872,T2864,T2850,T2846,T2832,T2831)</f>
        <v>204667.02035000004</v>
      </c>
      <c r="U2887" s="326">
        <f t="shared" si="1769"/>
        <v>204667.02035000004</v>
      </c>
      <c r="V2887" s="326">
        <f t="shared" ref="V2887:W2887" si="1770">SUM(V2886,V2877,V2872,V2864,V2850,V2846,V2832,V2831)</f>
        <v>204667.02035000004</v>
      </c>
      <c r="W2887" s="326">
        <f t="shared" si="1770"/>
        <v>204667.02035000004</v>
      </c>
      <c r="X2887" s="326">
        <f t="shared" ref="X2887" si="1771">SUM(X2886,X2877,X2872,X2864,X2850,X2846,X2832,X2831)</f>
        <v>204667.02035000004</v>
      </c>
      <c r="Y2887" s="860">
        <f t="shared" si="1767"/>
        <v>136467.7166846667</v>
      </c>
      <c r="Z2887" s="327">
        <f t="shared" si="1767"/>
        <v>120962.39572000001</v>
      </c>
      <c r="AA2887" s="993">
        <f t="shared" si="1767"/>
        <v>0</v>
      </c>
      <c r="AB2887" s="326">
        <f t="shared" si="1767"/>
        <v>-174.59741</v>
      </c>
      <c r="AC2887" s="326">
        <f t="shared" si="1767"/>
        <v>-15505.320964666675</v>
      </c>
      <c r="AD2887" s="327">
        <f t="shared" si="1767"/>
        <v>-1.0787100000000001</v>
      </c>
      <c r="AE2887" s="326">
        <f t="shared" si="1767"/>
        <v>-143.63967</v>
      </c>
      <c r="AF2887" s="326">
        <f t="shared" si="1767"/>
        <v>120644.15864000001</v>
      </c>
      <c r="AG2887" s="951">
        <f>Z2887+AB2887+AE2887-AF2887</f>
        <v>0</v>
      </c>
      <c r="AH2887" s="964"/>
      <c r="AJ2887" s="2999">
        <f>Z2887+AB2887+AE2887-AF2887</f>
        <v>0</v>
      </c>
      <c r="AK2887" s="137">
        <f>AF2887*1000-AJ2887</f>
        <v>120644158.64000002</v>
      </c>
      <c r="AN2887" s="2022" t="s">
        <v>741</v>
      </c>
    </row>
    <row r="2888" spans="1:40" x14ac:dyDescent="0.25">
      <c r="A2888" s="137">
        <v>1</v>
      </c>
      <c r="B2888" s="1013" t="s">
        <v>28</v>
      </c>
      <c r="C2888" s="1341"/>
      <c r="D2888" s="2"/>
      <c r="E2888" s="239"/>
      <c r="F2888" s="831"/>
      <c r="G2888" s="187"/>
      <c r="H2888" s="831"/>
      <c r="I2888" s="1342"/>
      <c r="J2888" s="1342"/>
      <c r="K2888" s="743"/>
      <c r="L2888" s="317"/>
      <c r="M2888" s="317"/>
      <c r="N2888" s="743"/>
      <c r="O2888" s="743"/>
      <c r="P2888" s="743"/>
      <c r="Q2888" s="325"/>
      <c r="R2888" s="325"/>
      <c r="S2888" s="325"/>
      <c r="T2888" s="325"/>
      <c r="U2888" s="325"/>
      <c r="V2888" s="325"/>
      <c r="W2888" s="325"/>
      <c r="X2888" s="325"/>
      <c r="Y2888" s="323"/>
      <c r="Z2888" s="326"/>
      <c r="AA2888" s="770"/>
      <c r="AB2888" s="325"/>
      <c r="AC2888" s="325"/>
      <c r="AD2888" s="326"/>
      <c r="AE2888" s="325"/>
      <c r="AF2888" s="325"/>
      <c r="AG2888" s="951">
        <f>Z2888+AB2888+AE2888-AF2888</f>
        <v>0</v>
      </c>
      <c r="AH2888" s="964"/>
      <c r="AJ2888" s="2999">
        <f>Z2888+AB2888+AE2888-AF2888</f>
        <v>0</v>
      </c>
      <c r="AK2888" s="137">
        <f>AF2888*1000-AJ2888</f>
        <v>0</v>
      </c>
      <c r="AN2888" s="2022" t="s">
        <v>741</v>
      </c>
    </row>
    <row r="2889" spans="1:40" x14ac:dyDescent="0.25">
      <c r="A2889" s="137">
        <v>1</v>
      </c>
      <c r="B2889" s="910" t="s">
        <v>23</v>
      </c>
      <c r="C2889" s="430"/>
      <c r="D2889" s="187">
        <v>300</v>
      </c>
      <c r="E2889" s="222">
        <v>212</v>
      </c>
      <c r="F2889" s="123">
        <f>ROUND(E2889/12*$B$4,0)</f>
        <v>141</v>
      </c>
      <c r="G2889" s="123">
        <v>137</v>
      </c>
      <c r="H2889" s="123">
        <f>G2889/F2889*100</f>
        <v>97.163120567375884</v>
      </c>
      <c r="I2889" s="824">
        <v>6</v>
      </c>
      <c r="J2889" s="152">
        <f>M2889/G2889</f>
        <v>2.4160583941605838</v>
      </c>
      <c r="K2889" s="153">
        <f>ROUND(E2889*I2889,0)</f>
        <v>1272</v>
      </c>
      <c r="L2889" s="153">
        <f>ROUND(K2889/12*$B$4,0)</f>
        <v>848</v>
      </c>
      <c r="M2889" s="153">
        <v>331</v>
      </c>
      <c r="N2889" s="153">
        <f>M2889/L2889*100</f>
        <v>39.033018867924532</v>
      </c>
      <c r="O2889" s="153">
        <f>ROUND(K2889/D2889,0)</f>
        <v>4</v>
      </c>
      <c r="P2889" s="153">
        <f>M2889/$B$4*12/O2889</f>
        <v>124.125</v>
      </c>
      <c r="Q2889" s="326"/>
      <c r="R2889" s="326"/>
      <c r="S2889" s="326"/>
      <c r="T2889" s="326"/>
      <c r="U2889" s="326"/>
      <c r="V2889" s="326"/>
      <c r="W2889" s="326"/>
      <c r="X2889" s="326"/>
      <c r="Y2889" s="323"/>
      <c r="Z2889" s="326"/>
      <c r="AA2889" s="770"/>
      <c r="AB2889" s="326"/>
      <c r="AC2889" s="326"/>
      <c r="AD2889" s="326"/>
      <c r="AE2889" s="326"/>
      <c r="AF2889" s="326"/>
      <c r="AG2889" s="951">
        <f>Z2889+AB2889+AE2889-AF2889</f>
        <v>0</v>
      </c>
      <c r="AH2889" s="964"/>
      <c r="AJ2889" s="2999">
        <f>Z2889+AB2889+AE2889-AF2889</f>
        <v>0</v>
      </c>
      <c r="AK2889" s="137">
        <f>AF2889*1000-AJ2889</f>
        <v>0</v>
      </c>
      <c r="AN2889" s="2022" t="s">
        <v>741</v>
      </c>
    </row>
    <row r="2890" spans="1:40" x14ac:dyDescent="0.25">
      <c r="A2890" s="137">
        <v>1</v>
      </c>
      <c r="B2890" s="910" t="s">
        <v>64</v>
      </c>
      <c r="C2890" s="430"/>
      <c r="D2890" s="187">
        <v>300</v>
      </c>
      <c r="E2890" s="222">
        <v>145</v>
      </c>
      <c r="F2890" s="123">
        <f>ROUND(E2890/12*$B$4,0)</f>
        <v>97</v>
      </c>
      <c r="G2890" s="123">
        <v>93</v>
      </c>
      <c r="H2890" s="123">
        <f>G2890/F2890*100</f>
        <v>95.876288659793815</v>
      </c>
      <c r="I2890" s="824">
        <v>10</v>
      </c>
      <c r="J2890" s="152">
        <f>M2890/G2890</f>
        <v>8.3118279569892479</v>
      </c>
      <c r="K2890" s="153">
        <f>ROUND(E2890*I2890,0)</f>
        <v>1450</v>
      </c>
      <c r="L2890" s="153">
        <f>ROUND(K2890/12*$B$4,0)</f>
        <v>967</v>
      </c>
      <c r="M2890" s="153">
        <v>773</v>
      </c>
      <c r="N2890" s="153">
        <f>M2890/L2890*100</f>
        <v>79.937952430196475</v>
      </c>
      <c r="O2890" s="153">
        <f>ROUND(K2890/D2890,0)</f>
        <v>5</v>
      </c>
      <c r="P2890" s="153">
        <f>M2890/$B$4*12/O2890</f>
        <v>231.9</v>
      </c>
      <c r="Q2890" s="326"/>
      <c r="R2890" s="326"/>
      <c r="S2890" s="326"/>
      <c r="T2890" s="326"/>
      <c r="U2890" s="326"/>
      <c r="V2890" s="326"/>
      <c r="W2890" s="326"/>
      <c r="X2890" s="326"/>
      <c r="Y2890" s="323"/>
      <c r="Z2890" s="326"/>
      <c r="AA2890" s="770"/>
      <c r="AB2890" s="326"/>
      <c r="AC2890" s="326"/>
      <c r="AD2890" s="326"/>
      <c r="AE2890" s="326"/>
      <c r="AF2890" s="326"/>
      <c r="AG2890" s="951">
        <f>Z2890+AB2890+AE2890-AF2890</f>
        <v>0</v>
      </c>
      <c r="AH2890" s="964"/>
      <c r="AJ2890" s="2999">
        <f>Z2890+AB2890+AE2890-AF2890</f>
        <v>0</v>
      </c>
      <c r="AK2890" s="137">
        <f>AF2890*1000-AJ2890</f>
        <v>0</v>
      </c>
      <c r="AN2890" s="2022" t="s">
        <v>741</v>
      </c>
    </row>
    <row r="2891" spans="1:40" x14ac:dyDescent="0.25">
      <c r="A2891" s="137">
        <v>1</v>
      </c>
      <c r="B2891" s="910" t="s">
        <v>10</v>
      </c>
      <c r="C2891" s="430"/>
      <c r="D2891" s="187">
        <v>300</v>
      </c>
      <c r="E2891" s="222">
        <v>44</v>
      </c>
      <c r="F2891" s="123">
        <f>ROUND(E2891/12*$B$4,0)</f>
        <v>29</v>
      </c>
      <c r="G2891" s="123">
        <v>27</v>
      </c>
      <c r="H2891" s="123">
        <f>G2891/F2891*100</f>
        <v>93.103448275862064</v>
      </c>
      <c r="I2891" s="824">
        <v>10</v>
      </c>
      <c r="J2891" s="152">
        <f>M2891/G2891</f>
        <v>11.333333333333334</v>
      </c>
      <c r="K2891" s="153">
        <f>ROUND(E2891*I2891,0)</f>
        <v>440</v>
      </c>
      <c r="L2891" s="153">
        <f>ROUND(K2891/12*$B$4,0)</f>
        <v>293</v>
      </c>
      <c r="M2891" s="153">
        <v>306</v>
      </c>
      <c r="N2891" s="153">
        <f>M2891/L2891*100</f>
        <v>104.43686006825939</v>
      </c>
      <c r="O2891" s="153">
        <f>ROUND(K2891/D2891,0)</f>
        <v>1</v>
      </c>
      <c r="P2891" s="153">
        <f>M2891/$B$4*12/O2891</f>
        <v>459</v>
      </c>
      <c r="Q2891" s="326"/>
      <c r="R2891" s="326"/>
      <c r="S2891" s="326"/>
      <c r="T2891" s="326"/>
      <c r="U2891" s="326"/>
      <c r="V2891" s="326"/>
      <c r="W2891" s="326"/>
      <c r="X2891" s="326"/>
      <c r="Y2891" s="323"/>
      <c r="Z2891" s="326"/>
      <c r="AA2891" s="770"/>
      <c r="AB2891" s="326"/>
      <c r="AC2891" s="326"/>
      <c r="AD2891" s="326"/>
      <c r="AE2891" s="326"/>
      <c r="AF2891" s="326"/>
      <c r="AG2891" s="951">
        <f>Z2891+AB2891+AE2891-AF2891</f>
        <v>0</v>
      </c>
      <c r="AH2891" s="964"/>
      <c r="AJ2891" s="2999">
        <f>Z2891+AB2891+AE2891-AF2891</f>
        <v>0</v>
      </c>
      <c r="AK2891" s="137">
        <f>AF2891*1000-AJ2891</f>
        <v>0</v>
      </c>
      <c r="AN2891" s="2022" t="s">
        <v>741</v>
      </c>
    </row>
    <row r="2892" spans="1:40" x14ac:dyDescent="0.25">
      <c r="A2892" s="137">
        <v>1</v>
      </c>
      <c r="B2892" s="1077" t="s">
        <v>6</v>
      </c>
      <c r="C2892" s="1076"/>
      <c r="D2892" s="187">
        <v>300</v>
      </c>
      <c r="E2892" s="222">
        <v>172</v>
      </c>
      <c r="F2892" s="123">
        <f>ROUND(E2892/12*$B$4,0)</f>
        <v>115</v>
      </c>
      <c r="G2892" s="123">
        <v>95</v>
      </c>
      <c r="H2892" s="123">
        <f>G2892/F2892*100</f>
        <v>82.608695652173907</v>
      </c>
      <c r="I2892" s="824">
        <v>10.5</v>
      </c>
      <c r="J2892" s="152">
        <f>M2892/G2892</f>
        <v>8.4315789473684202</v>
      </c>
      <c r="K2892" s="153">
        <f>ROUND(E2892*I2892,0)</f>
        <v>1806</v>
      </c>
      <c r="L2892" s="153">
        <f>ROUND(K2892/12*$B$4,0)</f>
        <v>1204</v>
      </c>
      <c r="M2892" s="153">
        <v>801</v>
      </c>
      <c r="N2892" s="153">
        <f>M2892/L2892*100</f>
        <v>66.528239202657801</v>
      </c>
      <c r="O2892" s="153">
        <f>ROUND(K2892/D2892,0)</f>
        <v>6</v>
      </c>
      <c r="P2892" s="153">
        <f>M2892/$B$4*12/O2892</f>
        <v>200.25</v>
      </c>
      <c r="Q2892" s="326"/>
      <c r="R2892" s="326"/>
      <c r="S2892" s="326"/>
      <c r="T2892" s="326"/>
      <c r="U2892" s="326"/>
      <c r="V2892" s="326"/>
      <c r="W2892" s="326"/>
      <c r="X2892" s="326"/>
      <c r="Y2892" s="323"/>
      <c r="Z2892" s="326"/>
      <c r="AA2892" s="770"/>
      <c r="AB2892" s="326"/>
      <c r="AC2892" s="326"/>
      <c r="AD2892" s="326"/>
      <c r="AE2892" s="326"/>
      <c r="AF2892" s="326"/>
      <c r="AG2892" s="951">
        <f>Z2892+AB2892+AE2892-AF2892</f>
        <v>0</v>
      </c>
      <c r="AH2892" s="964"/>
      <c r="AJ2892" s="2999">
        <f>Z2892+AB2892+AE2892-AF2892</f>
        <v>0</v>
      </c>
      <c r="AK2892" s="137">
        <f>AF2892*1000-AJ2892</f>
        <v>0</v>
      </c>
      <c r="AN2892" s="2022" t="s">
        <v>741</v>
      </c>
    </row>
    <row r="2893" spans="1:40" x14ac:dyDescent="0.25">
      <c r="A2893" s="137">
        <v>1</v>
      </c>
      <c r="B2893" s="145" t="s">
        <v>75</v>
      </c>
      <c r="C2893" s="1029"/>
      <c r="D2893" s="1207"/>
      <c r="E2893" s="1777">
        <f>SUM(E2889:E2892)</f>
        <v>573</v>
      </c>
      <c r="F2893" s="1839">
        <f t="shared" ref="F2893:G2893" si="1772">SUM(F2889:F2892)</f>
        <v>382</v>
      </c>
      <c r="G2893" s="1839">
        <f t="shared" si="1772"/>
        <v>352</v>
      </c>
      <c r="H2893" s="1839">
        <f>G2893/F2893*100</f>
        <v>92.146596858638745</v>
      </c>
      <c r="I2893" s="1840">
        <f>SUM(K2893/E2893)</f>
        <v>8.6701570680628279</v>
      </c>
      <c r="J2893" s="196">
        <f>M2893/G2893</f>
        <v>6.28125</v>
      </c>
      <c r="K2893" s="695">
        <f t="shared" ref="K2893:M2893" si="1773">SUM(K2889:K2892)</f>
        <v>4968</v>
      </c>
      <c r="L2893" s="695">
        <f t="shared" si="1773"/>
        <v>3312</v>
      </c>
      <c r="M2893" s="695">
        <f t="shared" si="1773"/>
        <v>2211</v>
      </c>
      <c r="N2893" s="153">
        <f>M2893/L2893*100</f>
        <v>66.757246376811594</v>
      </c>
      <c r="O2893" s="1124">
        <f>SUM(O2889:O2892)</f>
        <v>16</v>
      </c>
      <c r="P2893" s="153">
        <f>M2893/$B$4*12/O2893</f>
        <v>207.28125</v>
      </c>
      <c r="Q2893" s="326"/>
      <c r="R2893" s="326"/>
      <c r="S2893" s="326"/>
      <c r="T2893" s="326"/>
      <c r="U2893" s="326"/>
      <c r="V2893" s="326"/>
      <c r="W2893" s="326"/>
      <c r="X2893" s="326"/>
      <c r="Y2893" s="323"/>
      <c r="Z2893" s="326"/>
      <c r="AA2893" s="770"/>
      <c r="AB2893" s="326"/>
      <c r="AC2893" s="326"/>
      <c r="AD2893" s="326"/>
      <c r="AE2893" s="326"/>
      <c r="AF2893" s="326"/>
      <c r="AG2893" s="951">
        <f>Z2893+AB2893+AE2893-AF2893</f>
        <v>0</v>
      </c>
      <c r="AH2893" s="964"/>
      <c r="AJ2893" s="2999">
        <f>Z2893+AB2893+AE2893-AF2893</f>
        <v>0</v>
      </c>
      <c r="AK2893" s="137">
        <f>AF2893*1000-AJ2893</f>
        <v>0</v>
      </c>
      <c r="AN2893" s="2022" t="s">
        <v>741</v>
      </c>
    </row>
    <row r="2894" spans="1:40" ht="15.95" customHeight="1" x14ac:dyDescent="0.25">
      <c r="A2894" s="137">
        <v>1</v>
      </c>
      <c r="B2894" s="170" t="s">
        <v>123</v>
      </c>
      <c r="C2894" s="456"/>
      <c r="D2894" s="1207"/>
      <c r="E2894" s="1777"/>
      <c r="F2894" s="1839"/>
      <c r="G2894" s="1839"/>
      <c r="H2894" s="1839"/>
      <c r="I2894" s="1840"/>
      <c r="J2894" s="196"/>
      <c r="K2894" s="695"/>
      <c r="L2894" s="695"/>
      <c r="M2894" s="695"/>
      <c r="N2894" s="153"/>
      <c r="O2894" s="1124"/>
      <c r="P2894" s="153"/>
      <c r="Q2894" s="326"/>
      <c r="R2894" s="326"/>
      <c r="S2894" s="326"/>
      <c r="T2894" s="326"/>
      <c r="U2894" s="326"/>
      <c r="V2894" s="326"/>
      <c r="W2894" s="326"/>
      <c r="X2894" s="326"/>
      <c r="Y2894" s="323"/>
      <c r="Z2894" s="326"/>
      <c r="AA2894" s="770"/>
      <c r="AB2894" s="326"/>
      <c r="AC2894" s="326"/>
      <c r="AD2894" s="326"/>
      <c r="AE2894" s="326"/>
      <c r="AF2894" s="326"/>
      <c r="AG2894" s="951">
        <f>Z2894+AB2894+AE2894-AF2894</f>
        <v>0</v>
      </c>
      <c r="AH2894" s="964"/>
      <c r="AJ2894" s="2999">
        <f>Z2894+AB2894+AE2894-AF2894</f>
        <v>0</v>
      </c>
      <c r="AK2894" s="137">
        <f>AF2894*1000-AJ2894</f>
        <v>0</v>
      </c>
      <c r="AN2894" s="2022" t="s">
        <v>741</v>
      </c>
    </row>
    <row r="2895" spans="1:40" ht="29.25" customHeight="1" x14ac:dyDescent="0.25">
      <c r="A2895" s="137">
        <v>1</v>
      </c>
      <c r="B2895" s="1841" t="s">
        <v>323</v>
      </c>
      <c r="C2895" s="430"/>
      <c r="D2895" s="1841">
        <v>240</v>
      </c>
      <c r="E2895" s="222">
        <v>101</v>
      </c>
      <c r="F2895" s="123">
        <f>ROUND(E2895/12*$B$4,0)</f>
        <v>67</v>
      </c>
      <c r="G2895" s="123">
        <v>113</v>
      </c>
      <c r="H2895" s="123">
        <f t="shared" ref="H2895:H2904" si="1774">G2895/F2895*100</f>
        <v>168.65671641791045</v>
      </c>
      <c r="I2895" s="365">
        <v>2</v>
      </c>
      <c r="J2895" s="152">
        <f>M2895/G2895</f>
        <v>1</v>
      </c>
      <c r="K2895" s="153">
        <f>ROUND(E2895*I2895,0)</f>
        <v>202</v>
      </c>
      <c r="L2895" s="153">
        <f>ROUND(K2895/12*$B$4,0)</f>
        <v>135</v>
      </c>
      <c r="M2895" s="153">
        <v>113</v>
      </c>
      <c r="N2895" s="153">
        <f>M2895/L2895*100</f>
        <v>83.703703703703695</v>
      </c>
      <c r="O2895" s="153">
        <f>K2895/D2895</f>
        <v>0.84166666666666667</v>
      </c>
      <c r="P2895" s="153">
        <f>M2895/$B$4*12/O2895</f>
        <v>201.38613861386139</v>
      </c>
      <c r="Q2895" s="326"/>
      <c r="R2895" s="326"/>
      <c r="S2895" s="326"/>
      <c r="T2895" s="326"/>
      <c r="U2895" s="326"/>
      <c r="V2895" s="326"/>
      <c r="W2895" s="326"/>
      <c r="X2895" s="326"/>
      <c r="Y2895" s="323"/>
      <c r="Z2895" s="326"/>
      <c r="AA2895" s="770"/>
      <c r="AB2895" s="326"/>
      <c r="AC2895" s="326"/>
      <c r="AD2895" s="326"/>
      <c r="AE2895" s="326"/>
      <c r="AF2895" s="326"/>
      <c r="AG2895" s="951">
        <f>Z2895+AB2895+AE2895-AF2895</f>
        <v>0</v>
      </c>
      <c r="AH2895" s="964"/>
      <c r="AJ2895" s="2999">
        <f>Z2895+AB2895+AE2895-AF2895</f>
        <v>0</v>
      </c>
      <c r="AK2895" s="137">
        <f>AF2895*1000-AJ2895</f>
        <v>0</v>
      </c>
      <c r="AN2895" s="2022" t="s">
        <v>741</v>
      </c>
    </row>
    <row r="2896" spans="1:40" s="147" customFormat="1" x14ac:dyDescent="0.25">
      <c r="A2896" s="137">
        <v>1</v>
      </c>
      <c r="B2896" s="1841" t="s">
        <v>10</v>
      </c>
      <c r="C2896" s="430"/>
      <c r="D2896" s="1841">
        <v>240</v>
      </c>
      <c r="E2896" s="222">
        <v>721</v>
      </c>
      <c r="F2896" s="123">
        <f>ROUND(E2896/12*$B$4,0)</f>
        <v>481</v>
      </c>
      <c r="G2896" s="123">
        <v>478</v>
      </c>
      <c r="H2896" s="123">
        <f t="shared" si="1774"/>
        <v>99.376299376299386</v>
      </c>
      <c r="I2896" s="365">
        <v>8</v>
      </c>
      <c r="J2896" s="152">
        <f>M2896/G2896</f>
        <v>7.8870292887029292</v>
      </c>
      <c r="K2896" s="153">
        <f>ROUND(E2896*I2896,0)</f>
        <v>5768</v>
      </c>
      <c r="L2896" s="153">
        <f>ROUND(K2896/12*$B$4,0)</f>
        <v>3845</v>
      </c>
      <c r="M2896" s="153">
        <v>3770</v>
      </c>
      <c r="N2896" s="153">
        <f>M2896/L2896*100</f>
        <v>98.049414824447339</v>
      </c>
      <c r="O2896" s="153">
        <f>K2896/D2896</f>
        <v>24.033333333333335</v>
      </c>
      <c r="P2896" s="153">
        <f>M2896/$B$4*12/O2896</f>
        <v>235.29819694868237</v>
      </c>
      <c r="Q2896" s="326"/>
      <c r="R2896" s="326"/>
      <c r="S2896" s="326"/>
      <c r="T2896" s="326"/>
      <c r="U2896" s="326"/>
      <c r="V2896" s="326"/>
      <c r="W2896" s="326"/>
      <c r="X2896" s="326"/>
      <c r="Y2896" s="323"/>
      <c r="Z2896" s="326"/>
      <c r="AA2896" s="770"/>
      <c r="AB2896" s="326"/>
      <c r="AC2896" s="326"/>
      <c r="AD2896" s="326"/>
      <c r="AE2896" s="326"/>
      <c r="AF2896" s="326"/>
      <c r="AG2896" s="951">
        <f>Z2896+AB2896+AE2896-AF2896</f>
        <v>0</v>
      </c>
      <c r="AH2896" s="964"/>
      <c r="AJ2896" s="2999">
        <f>Z2896+AB2896+AE2896-AF2896</f>
        <v>0</v>
      </c>
      <c r="AK2896" s="147">
        <f>AF2896*1000-AJ2896</f>
        <v>0</v>
      </c>
      <c r="AN2896" s="2022" t="s">
        <v>741</v>
      </c>
    </row>
    <row r="2897" spans="1:40" x14ac:dyDescent="0.25">
      <c r="A2897" s="137">
        <v>1</v>
      </c>
      <c r="B2897" s="1228" t="s">
        <v>176</v>
      </c>
      <c r="C2897" s="1136"/>
      <c r="D2897" s="1842"/>
      <c r="E2897" s="224">
        <f>SUM(E2895:E2896)</f>
        <v>822</v>
      </c>
      <c r="F2897" s="305">
        <f>SUM(F2895:F2896)</f>
        <v>548</v>
      </c>
      <c r="G2897" s="305">
        <f>SUM(G2895:G2896)</f>
        <v>591</v>
      </c>
      <c r="H2897" s="158">
        <f t="shared" si="1774"/>
        <v>107.84671532846714</v>
      </c>
      <c r="I2897" s="1843">
        <f>SUM(K2897/E2897)</f>
        <v>7.2627737226277373</v>
      </c>
      <c r="J2897" s="1005">
        <f>M2897/G2897</f>
        <v>6.5702199661590521</v>
      </c>
      <c r="K2897" s="1063">
        <f>SUM(K2895:K2896)</f>
        <v>5970</v>
      </c>
      <c r="L2897" s="1063">
        <f>SUM(L2895:L2896)</f>
        <v>3980</v>
      </c>
      <c r="M2897" s="1063">
        <f>SUM(M2895:M2896)</f>
        <v>3883</v>
      </c>
      <c r="N2897" s="1063">
        <f>M2897/L2897*100</f>
        <v>97.562814070351749</v>
      </c>
      <c r="O2897" s="1063">
        <f>SUM(O2895:O2896)</f>
        <v>24.875</v>
      </c>
      <c r="P2897" s="278">
        <f>M2897/$B$4*12/O2897</f>
        <v>234.15075376884423</v>
      </c>
      <c r="Q2897" s="327"/>
      <c r="R2897" s="327"/>
      <c r="S2897" s="327"/>
      <c r="T2897" s="327"/>
      <c r="U2897" s="327"/>
      <c r="V2897" s="327"/>
      <c r="W2897" s="327"/>
      <c r="X2897" s="327"/>
      <c r="Y2897" s="862"/>
      <c r="Z2897" s="327"/>
      <c r="AA2897" s="993"/>
      <c r="AB2897" s="327"/>
      <c r="AC2897" s="327"/>
      <c r="AD2897" s="327"/>
      <c r="AE2897" s="327"/>
      <c r="AF2897" s="327"/>
      <c r="AG2897" s="951">
        <f>Z2897+AB2897+AE2897-AF2897</f>
        <v>0</v>
      </c>
      <c r="AH2897" s="964"/>
      <c r="AJ2897" s="2999">
        <f>Z2897+AB2897+AE2897-AF2897</f>
        <v>0</v>
      </c>
      <c r="AK2897" s="137">
        <f>AF2897*1000-AJ2897</f>
        <v>0</v>
      </c>
      <c r="AN2897" s="2022" t="s">
        <v>741</v>
      </c>
    </row>
    <row r="2898" spans="1:40" ht="29.25" x14ac:dyDescent="0.25">
      <c r="A2898" s="137">
        <v>1</v>
      </c>
      <c r="B2898" s="1140" t="s">
        <v>201</v>
      </c>
      <c r="C2898" s="1140"/>
      <c r="D2898" s="1140"/>
      <c r="E2898" s="250">
        <f>SUM(E2897,E2893)</f>
        <v>1395</v>
      </c>
      <c r="F2898" s="1488">
        <f>SUM(F2897,F2893)</f>
        <v>930</v>
      </c>
      <c r="G2898" s="1488">
        <f>SUM(G2897,G2893)</f>
        <v>943</v>
      </c>
      <c r="H2898" s="1488">
        <f t="shared" si="1774"/>
        <v>101.39784946236558</v>
      </c>
      <c r="I2898" s="324">
        <f>SUM(K2898/E2898)</f>
        <v>7.8408602150537634</v>
      </c>
      <c r="J2898" s="1188">
        <f>M2898/G2898</f>
        <v>6.4623541887592788</v>
      </c>
      <c r="K2898" s="1488">
        <f>SUM(K2897,K2893)</f>
        <v>10938</v>
      </c>
      <c r="L2898" s="1488">
        <f>SUM(L2897,L2893)</f>
        <v>7292</v>
      </c>
      <c r="M2898" s="1488">
        <f>SUM(M2897,M2893)</f>
        <v>6094</v>
      </c>
      <c r="N2898" s="1059">
        <f>M2898/L2898*100</f>
        <v>83.571036752605593</v>
      </c>
      <c r="O2898" s="181">
        <f>SUM(O2897,O2893)</f>
        <v>40.875</v>
      </c>
      <c r="P2898" s="1059">
        <f>M2898/$B$4*12/O2898</f>
        <v>223.63302752293578</v>
      </c>
      <c r="Q2898" s="324">
        <v>23582.793600000001</v>
      </c>
      <c r="R2898" s="324">
        <v>23582.793600000001</v>
      </c>
      <c r="S2898" s="324">
        <v>23542.952499999999</v>
      </c>
      <c r="T2898" s="324">
        <v>23542.952499999999</v>
      </c>
      <c r="U2898" s="324">
        <v>23542.952499999999</v>
      </c>
      <c r="V2898" s="324">
        <v>23542.952499999999</v>
      </c>
      <c r="W2898" s="324">
        <v>23542.952499999999</v>
      </c>
      <c r="X2898" s="324">
        <v>23542.952499999999</v>
      </c>
      <c r="Y2898" s="2023">
        <f>Q2898/12*$B$4+(R2898-Q2898)/11*7+(S2898-R2898)/10*6+(T2898-S2898)/9*5+(U2898-T2898)/8*4+(V2898-U2898)/7*3+(W2898-V2898)/6*2+(X2898-W2898)/5*1</f>
        <v>15697.95774</v>
      </c>
      <c r="Z2898" s="324">
        <f>AF2898-AE2898-AB2898</f>
        <v>15624.79305</v>
      </c>
      <c r="AA2898" s="774"/>
      <c r="AB2898" s="324"/>
      <c r="AC2898" s="324">
        <f>Z2898-Y2898</f>
        <v>-73.164689999999609</v>
      </c>
      <c r="AD2898" s="324"/>
      <c r="AE2898" s="324">
        <v>-205.15214</v>
      </c>
      <c r="AF2898" s="324">
        <v>15419.64091</v>
      </c>
      <c r="AG2898" s="951">
        <f>Z2898+AB2898+AE2898-AF2898</f>
        <v>0</v>
      </c>
      <c r="AH2898" s="964"/>
      <c r="AJ2898" s="2999">
        <f>Z2898+AB2898+AE2898-AF2898</f>
        <v>0</v>
      </c>
      <c r="AK2898" s="137">
        <f>AF2898*1000-AJ2898</f>
        <v>15419640.91</v>
      </c>
      <c r="AN2898" s="2022" t="s">
        <v>741</v>
      </c>
    </row>
    <row r="2899" spans="1:40" s="147" customFormat="1" ht="31.5" x14ac:dyDescent="0.25">
      <c r="A2899" s="137">
        <v>1</v>
      </c>
      <c r="B2899" s="1844" t="s">
        <v>189</v>
      </c>
      <c r="C2899" s="1845"/>
      <c r="D2899" s="1846"/>
      <c r="E2899" s="2811">
        <v>1560</v>
      </c>
      <c r="F2899" s="2811">
        <f>ROUND(E2899/12*$B$4,0)</f>
        <v>1040</v>
      </c>
      <c r="G2899" s="187">
        <v>1008</v>
      </c>
      <c r="H2899" s="1329">
        <f t="shared" si="1774"/>
        <v>96.92307692307692</v>
      </c>
      <c r="I2899" s="1848"/>
      <c r="J2899" s="1848"/>
      <c r="K2899" s="1848"/>
      <c r="L2899" s="1848"/>
      <c r="M2899" s="1848"/>
      <c r="N2899" s="1848"/>
      <c r="O2899" s="1848"/>
      <c r="P2899" s="1848"/>
      <c r="Q2899" s="328"/>
      <c r="R2899" s="328"/>
      <c r="S2899" s="328"/>
      <c r="T2899" s="328"/>
      <c r="U2899" s="328"/>
      <c r="V2899" s="328"/>
      <c r="W2899" s="328"/>
      <c r="X2899" s="328"/>
      <c r="Y2899" s="941">
        <f t="shared" ref="Y2899" si="1775">Q2899/12*$B$4+(R2899-Q2899)/11*1</f>
        <v>0</v>
      </c>
      <c r="Z2899" s="334"/>
      <c r="AA2899" s="1147"/>
      <c r="AB2899" s="334"/>
      <c r="AC2899" s="334"/>
      <c r="AD2899" s="334"/>
      <c r="AE2899" s="334"/>
      <c r="AF2899" s="334"/>
      <c r="AG2899" s="951">
        <f>Z2899+AB2899+AE2899-AF2899</f>
        <v>0</v>
      </c>
      <c r="AH2899" s="964"/>
      <c r="AJ2899" s="2999">
        <f>Z2899+AB2899+AE2899-AF2899</f>
        <v>0</v>
      </c>
      <c r="AK2899" s="147">
        <f>AF2899*1000-AJ2899</f>
        <v>0</v>
      </c>
      <c r="AN2899" s="2022" t="s">
        <v>741</v>
      </c>
    </row>
    <row r="2900" spans="1:40" s="147" customFormat="1" ht="15.75" x14ac:dyDescent="0.25">
      <c r="A2900" s="2022">
        <v>1</v>
      </c>
      <c r="B2900" s="2851" t="s">
        <v>209</v>
      </c>
      <c r="C2900" s="2852"/>
      <c r="D2900" s="2853"/>
      <c r="E2900" s="258">
        <f>E2899</f>
        <v>1560</v>
      </c>
      <c r="F2900" s="258">
        <f t="shared" ref="F2900:G2900" si="1776">F2899</f>
        <v>1040</v>
      </c>
      <c r="G2900" s="187">
        <f t="shared" si="1776"/>
        <v>1008</v>
      </c>
      <c r="H2900" s="127">
        <f t="shared" si="1774"/>
        <v>96.92307692307692</v>
      </c>
      <c r="I2900" s="1526"/>
      <c r="J2900" s="1526"/>
      <c r="K2900" s="1526"/>
      <c r="L2900" s="1526"/>
      <c r="M2900" s="1526"/>
      <c r="N2900" s="1526"/>
      <c r="O2900" s="1526"/>
      <c r="P2900" s="1526"/>
      <c r="Q2900" s="326">
        <v>10905.460800000001</v>
      </c>
      <c r="R2900" s="326">
        <v>10905.460800000001</v>
      </c>
      <c r="S2900" s="326">
        <v>11178.096800000001</v>
      </c>
      <c r="T2900" s="326">
        <v>11178.096800000001</v>
      </c>
      <c r="U2900" s="326">
        <v>11178.096800000001</v>
      </c>
      <c r="V2900" s="326">
        <v>11178.096800000001</v>
      </c>
      <c r="W2900" s="326">
        <v>11178.096800000001</v>
      </c>
      <c r="X2900" s="326">
        <v>11178.096800000001</v>
      </c>
      <c r="Y2900" s="941">
        <f>Q2900/12*$B$4+(R2900-Q2900)/11*7+(S2900-R2900)/10*6+(T2900-S2900)/9*5+(U2900-T2900)/8*4+(V2900-U2900)/7*3+(W2900-V2900)/6*2+(X2900-W2900)/5*1</f>
        <v>7433.8888000000006</v>
      </c>
      <c r="Z2900" s="325">
        <f>AF2900-AE2900-AB2900</f>
        <v>7207.0412400000005</v>
      </c>
      <c r="AA2900" s="773"/>
      <c r="AB2900" s="325"/>
      <c r="AC2900" s="325">
        <f>Z2900-Y2900</f>
        <v>-226.84756000000016</v>
      </c>
      <c r="AD2900" s="325">
        <v>-13.965860000000001</v>
      </c>
      <c r="AE2900" s="325">
        <v>0</v>
      </c>
      <c r="AF2900" s="328">
        <v>7207.0412400000005</v>
      </c>
      <c r="AG2900" s="951">
        <f>Z2900+AB2900+AE2900-AF2900</f>
        <v>0</v>
      </c>
      <c r="AH2900" s="964"/>
      <c r="AJ2900" s="2999">
        <f>Z2900+AB2900+AE2900-AF2900</f>
        <v>0</v>
      </c>
      <c r="AK2900" s="147">
        <f>AF2900*1000-AJ2900</f>
        <v>7207041.2400000002</v>
      </c>
      <c r="AN2900" s="2022" t="s">
        <v>741</v>
      </c>
    </row>
    <row r="2901" spans="1:40" x14ac:dyDescent="0.25">
      <c r="A2901" s="137">
        <v>1</v>
      </c>
      <c r="B2901" s="1582" t="s">
        <v>197</v>
      </c>
      <c r="C2901" s="440"/>
      <c r="D2901" s="478"/>
      <c r="E2901" s="220">
        <f>E2904</f>
        <v>3600</v>
      </c>
      <c r="F2901" s="520">
        <f>F2904</f>
        <v>2400</v>
      </c>
      <c r="G2901" s="520">
        <f>G2904</f>
        <v>2964</v>
      </c>
      <c r="H2901" s="126">
        <f t="shared" si="1774"/>
        <v>123.50000000000001</v>
      </c>
      <c r="I2901" s="478"/>
      <c r="J2901" s="478"/>
      <c r="K2901" s="478"/>
      <c r="L2901" s="478"/>
      <c r="M2901" s="478"/>
      <c r="N2901" s="478"/>
      <c r="O2901" s="478"/>
      <c r="P2901" s="478"/>
      <c r="Q2901" s="326"/>
      <c r="R2901" s="326"/>
      <c r="S2901" s="326"/>
      <c r="T2901" s="326"/>
      <c r="U2901" s="326"/>
      <c r="V2901" s="326"/>
      <c r="W2901" s="326"/>
      <c r="X2901" s="326"/>
      <c r="Y2901" s="364"/>
      <c r="Z2901" s="325">
        <f>AF2901-AE2901</f>
        <v>0</v>
      </c>
      <c r="AA2901" s="773"/>
      <c r="AB2901" s="325"/>
      <c r="AC2901" s="325">
        <f>Z2901-Y2901</f>
        <v>0</v>
      </c>
      <c r="AD2901" s="325"/>
      <c r="AE2901" s="325"/>
      <c r="AF2901" s="326"/>
      <c r="AG2901" s="951">
        <f>Z2901+AB2901+AE2901-AF2901</f>
        <v>0</v>
      </c>
      <c r="AH2901" s="964"/>
      <c r="AJ2901" s="2999">
        <f>Z2901+AB2901+AE2901-AF2901</f>
        <v>0</v>
      </c>
      <c r="AK2901" s="137">
        <f>AF2901*1000-AJ2901</f>
        <v>0</v>
      </c>
      <c r="AN2901" s="2022" t="s">
        <v>741</v>
      </c>
    </row>
    <row r="2902" spans="1:40" s="151" customFormat="1" x14ac:dyDescent="0.25">
      <c r="A2902" s="137">
        <v>1</v>
      </c>
      <c r="B2902" s="1785" t="s">
        <v>198</v>
      </c>
      <c r="C2902" s="1849"/>
      <c r="D2902" s="218"/>
      <c r="E2902" s="222">
        <f>E2904-E2903</f>
        <v>3590</v>
      </c>
      <c r="F2902" s="187">
        <f>ROUND(E2902/12*$B$4,0)</f>
        <v>2393</v>
      </c>
      <c r="G2902" s="187">
        <f>G2904-G2903</f>
        <v>2963</v>
      </c>
      <c r="H2902" s="123">
        <f t="shared" si="1774"/>
        <v>123.81947346427079</v>
      </c>
      <c r="I2902" s="218"/>
      <c r="J2902" s="218"/>
      <c r="K2902" s="218"/>
      <c r="L2902" s="218"/>
      <c r="M2902" s="218"/>
      <c r="N2902" s="218"/>
      <c r="O2902" s="218"/>
      <c r="P2902" s="218"/>
      <c r="Q2902" s="326"/>
      <c r="R2902" s="326"/>
      <c r="S2902" s="326"/>
      <c r="T2902" s="326"/>
      <c r="U2902" s="326"/>
      <c r="V2902" s="326"/>
      <c r="W2902" s="326"/>
      <c r="X2902" s="326"/>
      <c r="Y2902" s="323"/>
      <c r="Z2902" s="326"/>
      <c r="AA2902" s="770"/>
      <c r="AB2902" s="326"/>
      <c r="AC2902" s="326"/>
      <c r="AD2902" s="326"/>
      <c r="AE2902" s="326"/>
      <c r="AF2902" s="326"/>
      <c r="AG2902" s="951">
        <f>Z2902+AB2902+AE2902-AF2902</f>
        <v>0</v>
      </c>
      <c r="AH2902" s="964"/>
      <c r="AJ2902" s="2999">
        <f>Z2902+AB2902+AE2902-AF2902</f>
        <v>0</v>
      </c>
      <c r="AK2902" s="151">
        <f>AF2902*1000-AJ2902</f>
        <v>0</v>
      </c>
      <c r="AN2902" s="2022" t="s">
        <v>741</v>
      </c>
    </row>
    <row r="2903" spans="1:40" ht="30" x14ac:dyDescent="0.25">
      <c r="A2903" s="137">
        <v>1</v>
      </c>
      <c r="B2903" s="1787" t="s">
        <v>199</v>
      </c>
      <c r="C2903" s="1850"/>
      <c r="D2903" s="218"/>
      <c r="E2903" s="223">
        <v>10</v>
      </c>
      <c r="F2903" s="1459">
        <f>ROUND(E2903/12*$B$4,0)</f>
        <v>7</v>
      </c>
      <c r="G2903" s="187">
        <v>1</v>
      </c>
      <c r="H2903" s="123">
        <f t="shared" si="1774"/>
        <v>14.285714285714285</v>
      </c>
      <c r="I2903" s="218"/>
      <c r="J2903" s="218"/>
      <c r="K2903" s="218"/>
      <c r="L2903" s="218"/>
      <c r="M2903" s="218"/>
      <c r="N2903" s="218"/>
      <c r="O2903" s="218"/>
      <c r="P2903" s="218"/>
      <c r="Q2903" s="326"/>
      <c r="R2903" s="326"/>
      <c r="S2903" s="326"/>
      <c r="T2903" s="326"/>
      <c r="U2903" s="326"/>
      <c r="V2903" s="326"/>
      <c r="W2903" s="326"/>
      <c r="X2903" s="326"/>
      <c r="Y2903" s="323"/>
      <c r="Z2903" s="326"/>
      <c r="AA2903" s="770"/>
      <c r="AB2903" s="326"/>
      <c r="AC2903" s="326"/>
      <c r="AD2903" s="326"/>
      <c r="AE2903" s="326"/>
      <c r="AF2903" s="326"/>
      <c r="AG2903" s="951">
        <f>Z2903+AB2903+AE2903-AF2903</f>
        <v>0</v>
      </c>
      <c r="AH2903" s="964"/>
      <c r="AJ2903" s="2999">
        <f>Z2903+AB2903+AE2903-AF2903</f>
        <v>0</v>
      </c>
      <c r="AK2903" s="137">
        <f>AF2903*1000-AJ2903</f>
        <v>0</v>
      </c>
      <c r="AN2903" s="2022" t="s">
        <v>741</v>
      </c>
    </row>
    <row r="2904" spans="1:40" ht="15.75" thickBot="1" x14ac:dyDescent="0.3">
      <c r="A2904" s="137">
        <v>1</v>
      </c>
      <c r="B2904" s="1851" t="s">
        <v>204</v>
      </c>
      <c r="C2904" s="1852"/>
      <c r="D2904" s="1853"/>
      <c r="E2904" s="220">
        <v>3600</v>
      </c>
      <c r="F2904" s="1854">
        <f>ROUND(E2904/12*$B$4,0)</f>
        <v>2400</v>
      </c>
      <c r="G2904" s="741">
        <v>2964</v>
      </c>
      <c r="H2904" s="126">
        <f t="shared" si="1774"/>
        <v>123.50000000000001</v>
      </c>
      <c r="I2904" s="478">
        <f>SUM(I2907,I2905)</f>
        <v>0</v>
      </c>
      <c r="J2904" s="478"/>
      <c r="K2904" s="478"/>
      <c r="L2904" s="478"/>
      <c r="M2904" s="478"/>
      <c r="N2904" s="478"/>
      <c r="O2904" s="478"/>
      <c r="P2904" s="478"/>
      <c r="Q2904" s="326">
        <v>32420.044799999996</v>
      </c>
      <c r="R2904" s="326">
        <v>32420.044799999996</v>
      </c>
      <c r="S2904" s="326">
        <v>32420.044799999996</v>
      </c>
      <c r="T2904" s="326">
        <v>32420.044799999996</v>
      </c>
      <c r="U2904" s="326">
        <v>32420.044799999996</v>
      </c>
      <c r="V2904" s="326">
        <v>32420.044799999996</v>
      </c>
      <c r="W2904" s="326">
        <v>32420.044799999996</v>
      </c>
      <c r="X2904" s="326">
        <v>32420.044799999996</v>
      </c>
      <c r="Y2904" s="855">
        <f>Q2904/12*$B$4+(R2904-Q2904)/11*7+(S2904-R2904)/10*6+(T2904-S2904)/9*5+(U2904-T2904)/8*4+(V2904-U2904)/7*3+(W2904-V2904)/6*2+(X2904-W2904)/5*1</f>
        <v>21613.363199999996</v>
      </c>
      <c r="Z2904" s="325">
        <f>AF2904-AE2904</f>
        <v>21511.666830000002</v>
      </c>
      <c r="AA2904" s="773"/>
      <c r="AB2904" s="325"/>
      <c r="AC2904" s="325">
        <f>Z2904-Y2904</f>
        <v>-101.6963699999942</v>
      </c>
      <c r="AD2904" s="325"/>
      <c r="AE2904" s="325">
        <v>-39.772480000000002</v>
      </c>
      <c r="AF2904" s="326">
        <v>21471.894350000002</v>
      </c>
      <c r="AG2904" s="951">
        <f>Z2904+AB2904+AE2904-AF2904</f>
        <v>0</v>
      </c>
      <c r="AH2904" s="964"/>
      <c r="AJ2904" s="2999">
        <f>Z2904+AB2904+AE2904-AF2904</f>
        <v>0</v>
      </c>
      <c r="AK2904" s="137">
        <f>AF2904*1000-AJ2904</f>
        <v>21471894.350000001</v>
      </c>
      <c r="AN2904" s="2022" t="s">
        <v>741</v>
      </c>
    </row>
    <row r="2905" spans="1:40" ht="15.75" thickBot="1" x14ac:dyDescent="0.3">
      <c r="A2905" s="137">
        <v>1</v>
      </c>
      <c r="B2905" s="1358" t="s">
        <v>277</v>
      </c>
      <c r="C2905" s="1855"/>
      <c r="D2905" s="1855"/>
      <c r="E2905" s="844"/>
      <c r="F2905" s="845"/>
      <c r="G2905" s="845"/>
      <c r="H2905" s="845"/>
      <c r="I2905" s="703"/>
      <c r="J2905" s="703"/>
      <c r="K2905" s="703"/>
      <c r="L2905" s="703"/>
      <c r="M2905" s="703">
        <f>M2898+M2829</f>
        <v>15841</v>
      </c>
      <c r="N2905" s="703"/>
      <c r="O2905" s="703"/>
      <c r="P2905" s="703"/>
      <c r="Q2905" s="332">
        <f t="shared" ref="Q2905:AF2905" si="1777">Q2904+Q2900+Q2898+Q2887+Q2829</f>
        <v>341531.02520000003</v>
      </c>
      <c r="R2905" s="332">
        <f t="shared" ref="R2905:S2905" si="1778">R2904+R2900+R2898+R2887+R2829</f>
        <v>341531.02520000003</v>
      </c>
      <c r="S2905" s="332">
        <f t="shared" si="1778"/>
        <v>352392.12975999998</v>
      </c>
      <c r="T2905" s="332">
        <f t="shared" ref="T2905:U2905" si="1779">T2904+T2900+T2898+T2887+T2829</f>
        <v>352392.12975999998</v>
      </c>
      <c r="U2905" s="332">
        <f t="shared" si="1779"/>
        <v>352392.12975999998</v>
      </c>
      <c r="V2905" s="332">
        <f t="shared" ref="V2905:W2905" si="1780">V2904+V2900+V2898+V2887+V2829</f>
        <v>352392.12975999998</v>
      </c>
      <c r="W2905" s="332">
        <f t="shared" si="1780"/>
        <v>352392.12975999998</v>
      </c>
      <c r="X2905" s="332">
        <f t="shared" ref="X2905" si="1781">X2904+X2900+X2898+X2887+X2829</f>
        <v>352392.12975999998</v>
      </c>
      <c r="Y2905" s="861">
        <f t="shared" si="1777"/>
        <v>234204.01286933335</v>
      </c>
      <c r="Z2905" s="332">
        <f t="shared" si="1777"/>
        <v>218276.03146999999</v>
      </c>
      <c r="AA2905" s="775">
        <f t="shared" si="1777"/>
        <v>0</v>
      </c>
      <c r="AB2905" s="156">
        <f t="shared" si="1777"/>
        <v>-606.82688000000007</v>
      </c>
      <c r="AC2905" s="332">
        <f t="shared" si="1777"/>
        <v>-15927.981399333343</v>
      </c>
      <c r="AD2905" s="332">
        <f t="shared" si="1777"/>
        <v>-15.04457</v>
      </c>
      <c r="AE2905" s="332">
        <f t="shared" si="1777"/>
        <v>-1510.4966000000002</v>
      </c>
      <c r="AF2905" s="332">
        <f t="shared" si="1777"/>
        <v>216158.70799</v>
      </c>
      <c r="AG2905" s="951">
        <f>Z2905+AB2905+AE2905-AF2905</f>
        <v>0</v>
      </c>
      <c r="AH2905" s="964"/>
      <c r="AJ2905" s="2999">
        <f>Z2905+AB2905+AE2905-AF2905</f>
        <v>0</v>
      </c>
      <c r="AK2905" s="137">
        <f>AF2905*1000-AJ2905</f>
        <v>216158707.99000001</v>
      </c>
      <c r="AN2905" s="2022" t="s">
        <v>741</v>
      </c>
    </row>
    <row r="2906" spans="1:40" x14ac:dyDescent="0.25">
      <c r="A2906" s="137">
        <v>1</v>
      </c>
      <c r="B2906" s="1856"/>
      <c r="C2906" s="1857"/>
      <c r="D2906" s="1858"/>
      <c r="E2906" s="1698"/>
      <c r="F2906" s="1858"/>
      <c r="G2906" s="1858"/>
      <c r="H2906" s="1858"/>
      <c r="I2906" s="1859"/>
      <c r="J2906" s="1859"/>
      <c r="K2906" s="1860"/>
      <c r="L2906" s="1860"/>
      <c r="M2906" s="1860"/>
      <c r="N2906" s="1860"/>
      <c r="O2906" s="1860"/>
      <c r="P2906" s="1860"/>
      <c r="Q2906" s="371">
        <f t="shared" ref="Q2906:AF2906" si="1782">Q2907-Q2908-Q2962-Q2965-Q2966-Q2970</f>
        <v>0</v>
      </c>
      <c r="R2906" s="371">
        <f t="shared" ref="R2906:S2906" si="1783">R2907-R2908-R2962-R2965-R2966-R2970</f>
        <v>0</v>
      </c>
      <c r="S2906" s="371">
        <f t="shared" si="1783"/>
        <v>-3.637978807091713E-11</v>
      </c>
      <c r="T2906" s="371">
        <f t="shared" ref="T2906:U2906" si="1784">T2907-T2908-T2962-T2965-T2966-T2970</f>
        <v>-3.637978807091713E-11</v>
      </c>
      <c r="U2906" s="371">
        <f t="shared" si="1784"/>
        <v>-3.637978807091713E-11</v>
      </c>
      <c r="V2906" s="371">
        <f t="shared" ref="V2906:W2906" si="1785">V2907-V2908-V2962-V2965-V2966-V2970</f>
        <v>-3.637978807091713E-11</v>
      </c>
      <c r="W2906" s="371">
        <f t="shared" si="1785"/>
        <v>-3.637978807091713E-11</v>
      </c>
      <c r="X2906" s="371">
        <f t="shared" ref="X2906" si="1786">X2907-X2908-X2962-X2965-X2966-X2970</f>
        <v>-3.637978807091713E-11</v>
      </c>
      <c r="Y2906" s="371">
        <f t="shared" si="1782"/>
        <v>0</v>
      </c>
      <c r="Z2906" s="371">
        <f t="shared" si="1782"/>
        <v>0</v>
      </c>
      <c r="AA2906" s="773">
        <f t="shared" si="1782"/>
        <v>0</v>
      </c>
      <c r="AB2906" s="325">
        <f t="shared" si="1782"/>
        <v>-2.8421709430404007E-14</v>
      </c>
      <c r="AC2906" s="371">
        <f t="shared" si="1782"/>
        <v>0</v>
      </c>
      <c r="AD2906" s="371">
        <f t="shared" si="1782"/>
        <v>1.7763568394002505E-15</v>
      </c>
      <c r="AE2906" s="371">
        <f t="shared" si="1782"/>
        <v>0</v>
      </c>
      <c r="AF2906" s="371">
        <f t="shared" si="1782"/>
        <v>0</v>
      </c>
      <c r="AG2906" s="951">
        <f>Z2906+AB2906+AE2906-AF2906</f>
        <v>-2.8421709430404007E-14</v>
      </c>
      <c r="AH2906" s="964"/>
      <c r="AJ2906" s="2999">
        <f>Z2906+AB2906+AE2906-AF2906</f>
        <v>-2.8421709430404007E-14</v>
      </c>
      <c r="AK2906" s="137">
        <f>AF2906*1000-AJ2906</f>
        <v>2.8421709430404007E-14</v>
      </c>
      <c r="AN2906" s="137"/>
    </row>
    <row r="2907" spans="1:40" ht="29.25" x14ac:dyDescent="0.25">
      <c r="A2907" s="137">
        <v>1</v>
      </c>
      <c r="B2907" s="193" t="s">
        <v>162</v>
      </c>
      <c r="C2907" s="1861"/>
      <c r="D2907" s="1862"/>
      <c r="E2907" s="1863"/>
      <c r="F2907" s="1862"/>
      <c r="G2907" s="1862"/>
      <c r="H2907" s="1862"/>
      <c r="I2907" s="1864"/>
      <c r="J2907" s="1864"/>
      <c r="K2907" s="1865"/>
      <c r="L2907" s="1865"/>
      <c r="M2907" s="1865"/>
      <c r="N2907" s="1865"/>
      <c r="O2907" s="1865"/>
      <c r="P2907" s="1865"/>
      <c r="Q2907" s="370">
        <f t="shared" ref="Q2907:Y2907" si="1787">Q2905</f>
        <v>341531.02520000003</v>
      </c>
      <c r="R2907" s="370">
        <f t="shared" ref="R2907:S2907" si="1788">R2905</f>
        <v>341531.02520000003</v>
      </c>
      <c r="S2907" s="370">
        <f t="shared" si="1788"/>
        <v>352392.12975999998</v>
      </c>
      <c r="T2907" s="370">
        <f t="shared" ref="T2907:U2907" si="1789">T2905</f>
        <v>352392.12975999998</v>
      </c>
      <c r="U2907" s="370">
        <f t="shared" si="1789"/>
        <v>352392.12975999998</v>
      </c>
      <c r="V2907" s="370">
        <f t="shared" ref="V2907:W2907" si="1790">V2905</f>
        <v>352392.12975999998</v>
      </c>
      <c r="W2907" s="370">
        <f t="shared" si="1790"/>
        <v>352392.12975999998</v>
      </c>
      <c r="X2907" s="370">
        <f t="shared" ref="X2907" si="1791">X2905</f>
        <v>352392.12975999998</v>
      </c>
      <c r="Y2907" s="370">
        <f t="shared" si="1787"/>
        <v>234204.01286933335</v>
      </c>
      <c r="Z2907" s="370">
        <f t="shared" ref="Z2907:AF2907" si="1792">Z2905</f>
        <v>218276.03146999999</v>
      </c>
      <c r="AA2907" s="993">
        <f>AA2905</f>
        <v>0</v>
      </c>
      <c r="AB2907" s="327">
        <f>AB2905</f>
        <v>-606.82688000000007</v>
      </c>
      <c r="AC2907" s="370">
        <f t="shared" si="1792"/>
        <v>-15927.981399333343</v>
      </c>
      <c r="AD2907" s="370">
        <f>AD2905</f>
        <v>-15.04457</v>
      </c>
      <c r="AE2907" s="370">
        <f t="shared" si="1792"/>
        <v>-1510.4966000000002</v>
      </c>
      <c r="AF2907" s="370">
        <f t="shared" si="1792"/>
        <v>216158.70799</v>
      </c>
      <c r="AG2907" s="951">
        <f>Z2907+AB2907+AE2907-AF2907</f>
        <v>0</v>
      </c>
      <c r="AH2907" s="964"/>
      <c r="AJ2907" s="2999">
        <f>Z2907+AB2907+AE2907-AF2907</f>
        <v>0</v>
      </c>
      <c r="AK2907" s="137">
        <f>AF2907*1000-AJ2907</f>
        <v>216158707.99000001</v>
      </c>
      <c r="AN2907" s="137"/>
    </row>
    <row r="2908" spans="1:40" x14ac:dyDescent="0.25">
      <c r="A2908" s="137">
        <v>1</v>
      </c>
      <c r="B2908" s="722" t="s">
        <v>7</v>
      </c>
      <c r="C2908" s="722"/>
      <c r="D2908" s="1866"/>
      <c r="E2908" s="1807">
        <f>E2829</f>
        <v>2232</v>
      </c>
      <c r="F2908" s="1866">
        <f>F2829</f>
        <v>1488</v>
      </c>
      <c r="G2908" s="1866">
        <f>G2829</f>
        <v>1294</v>
      </c>
      <c r="H2908" s="1866">
        <f>G2908/F2908*100</f>
        <v>86.962365591397855</v>
      </c>
      <c r="I2908" s="1866">
        <f t="shared" ref="I2908:AF2908" si="1793">I2829</f>
        <v>8.1729390681003586</v>
      </c>
      <c r="J2908" s="1866">
        <f t="shared" si="1793"/>
        <v>7.5324574961360122</v>
      </c>
      <c r="K2908" s="1866">
        <f t="shared" si="1793"/>
        <v>18242</v>
      </c>
      <c r="L2908" s="1866">
        <f t="shared" si="1793"/>
        <v>12162</v>
      </c>
      <c r="M2908" s="1866">
        <f t="shared" si="1793"/>
        <v>9747</v>
      </c>
      <c r="N2908" s="1866">
        <f t="shared" si="1793"/>
        <v>80.14306857424765</v>
      </c>
      <c r="O2908" s="1866">
        <f t="shared" si="1793"/>
        <v>54</v>
      </c>
      <c r="P2908" s="1866">
        <f t="shared" si="1793"/>
        <v>270.75</v>
      </c>
      <c r="Q2908" s="367">
        <f t="shared" si="1793"/>
        <v>69610.158879999988</v>
      </c>
      <c r="R2908" s="367">
        <f t="shared" ref="R2908:S2908" si="1794">R2829</f>
        <v>69610.158879999988</v>
      </c>
      <c r="S2908" s="367">
        <f t="shared" si="1794"/>
        <v>80584.015310000003</v>
      </c>
      <c r="T2908" s="367">
        <f t="shared" ref="T2908:U2908" si="1795">T2829</f>
        <v>80584.015310000003</v>
      </c>
      <c r="U2908" s="367">
        <f t="shared" si="1795"/>
        <v>80584.015310000003</v>
      </c>
      <c r="V2908" s="367">
        <f t="shared" ref="V2908:W2908" si="1796">V2829</f>
        <v>80584.015310000003</v>
      </c>
      <c r="W2908" s="367">
        <f t="shared" si="1796"/>
        <v>80584.015310000003</v>
      </c>
      <c r="X2908" s="367">
        <f t="shared" ref="X2908" si="1797">X2829</f>
        <v>80584.015310000003</v>
      </c>
      <c r="Y2908" s="367">
        <f t="shared" si="1793"/>
        <v>52991.086444666667</v>
      </c>
      <c r="Z2908" s="367">
        <f t="shared" si="1793"/>
        <v>52970.134629999993</v>
      </c>
      <c r="AA2908" s="774">
        <f t="shared" si="1793"/>
        <v>0</v>
      </c>
      <c r="AB2908" s="324">
        <f t="shared" si="1793"/>
        <v>-432.22947000000005</v>
      </c>
      <c r="AC2908" s="367">
        <f t="shared" si="1793"/>
        <v>-20.951814666674181</v>
      </c>
      <c r="AD2908" s="367">
        <f t="shared" si="1793"/>
        <v>0</v>
      </c>
      <c r="AE2908" s="367">
        <f t="shared" si="1793"/>
        <v>-1121.9323100000001</v>
      </c>
      <c r="AF2908" s="367">
        <f t="shared" si="1793"/>
        <v>51415.972849999998</v>
      </c>
      <c r="AG2908" s="951">
        <f>Z2908+AB2908+AE2908-AF2908</f>
        <v>0</v>
      </c>
      <c r="AH2908" s="964"/>
      <c r="AJ2908" s="2999">
        <f>Z2908+AB2908+AE2908-AF2908</f>
        <v>0</v>
      </c>
      <c r="AK2908" s="137">
        <f>AF2908*1000-AJ2908</f>
        <v>51415972.850000001</v>
      </c>
      <c r="AN2908" s="137"/>
    </row>
    <row r="2909" spans="1:40" x14ac:dyDescent="0.25">
      <c r="A2909" s="137">
        <v>1</v>
      </c>
      <c r="B2909" s="292" t="s">
        <v>14</v>
      </c>
      <c r="C2909" s="292"/>
      <c r="D2909" s="1858"/>
      <c r="E2909" s="1698"/>
      <c r="F2909" s="1858"/>
      <c r="G2909" s="1858"/>
      <c r="H2909" s="1858"/>
      <c r="I2909" s="1859"/>
      <c r="J2909" s="1859"/>
      <c r="K2909" s="1860"/>
      <c r="L2909" s="1860"/>
      <c r="M2909" s="1860"/>
      <c r="N2909" s="1860"/>
      <c r="O2909" s="1860"/>
      <c r="P2909" s="1860"/>
      <c r="Q2909" s="371"/>
      <c r="R2909" s="371"/>
      <c r="S2909" s="371"/>
      <c r="T2909" s="371"/>
      <c r="U2909" s="371"/>
      <c r="V2909" s="371"/>
      <c r="W2909" s="371"/>
      <c r="X2909" s="371"/>
      <c r="Y2909" s="371"/>
      <c r="Z2909" s="371"/>
      <c r="AA2909" s="773"/>
      <c r="AB2909" s="325"/>
      <c r="AC2909" s="371"/>
      <c r="AD2909" s="371"/>
      <c r="AE2909" s="371"/>
      <c r="AF2909" s="371"/>
      <c r="AG2909" s="951">
        <f>Z2909+AB2909+AE2909-AF2909</f>
        <v>0</v>
      </c>
      <c r="AH2909" s="964"/>
      <c r="AJ2909" s="2999">
        <f>Z2909+AB2909+AE2909-AF2909</f>
        <v>0</v>
      </c>
      <c r="AK2909" s="137">
        <f>AF2909*1000-AJ2909</f>
        <v>0</v>
      </c>
      <c r="AN2909" s="137"/>
    </row>
    <row r="2910" spans="1:40" x14ac:dyDescent="0.25">
      <c r="A2910" s="137">
        <v>1</v>
      </c>
      <c r="B2910" s="172" t="s">
        <v>324</v>
      </c>
      <c r="C2910" s="1867"/>
      <c r="D2910" s="745"/>
      <c r="E2910" s="1712"/>
      <c r="F2910" s="745"/>
      <c r="G2910" s="745"/>
      <c r="H2910" s="745"/>
      <c r="I2910" s="1814"/>
      <c r="J2910" s="1814"/>
      <c r="K2910" s="1815"/>
      <c r="L2910" s="1815"/>
      <c r="M2910" s="1815"/>
      <c r="N2910" s="1815"/>
      <c r="O2910" s="1815"/>
      <c r="P2910" s="1815"/>
      <c r="Q2910" s="369">
        <f t="shared" ref="Q2910:AF2910" si="1798">Q2831</f>
        <v>103907.78924</v>
      </c>
      <c r="R2910" s="369">
        <f t="shared" ref="R2910:S2910" si="1799">R2831</f>
        <v>103907.78924</v>
      </c>
      <c r="S2910" s="369">
        <f t="shared" si="1799"/>
        <v>103562.24247000003</v>
      </c>
      <c r="T2910" s="369">
        <f t="shared" ref="T2910:U2910" si="1800">T2831</f>
        <v>103562.24247000003</v>
      </c>
      <c r="U2910" s="369">
        <f t="shared" si="1800"/>
        <v>103562.24247000003</v>
      </c>
      <c r="V2910" s="369">
        <f t="shared" ref="V2910:W2910" si="1801">V2831</f>
        <v>103562.24247000003</v>
      </c>
      <c r="W2910" s="369">
        <f t="shared" si="1801"/>
        <v>103562.24247000003</v>
      </c>
      <c r="X2910" s="369">
        <f t="shared" ref="X2910" si="1802">X2831</f>
        <v>103562.24247000003</v>
      </c>
      <c r="Y2910" s="369">
        <f t="shared" si="1798"/>
        <v>69064.531431333351</v>
      </c>
      <c r="Z2910" s="369">
        <f t="shared" si="1798"/>
        <v>65468.234310000007</v>
      </c>
      <c r="AA2910" s="770">
        <f t="shared" si="1798"/>
        <v>0</v>
      </c>
      <c r="AB2910" s="326">
        <f t="shared" si="1798"/>
        <v>-174.59741</v>
      </c>
      <c r="AC2910" s="369">
        <f t="shared" si="1798"/>
        <v>-3596.297121333344</v>
      </c>
      <c r="AD2910" s="369">
        <f t="shared" si="1798"/>
        <v>-1.0787100000000001</v>
      </c>
      <c r="AE2910" s="369">
        <f t="shared" si="1798"/>
        <v>-36.79759</v>
      </c>
      <c r="AF2910" s="369">
        <f t="shared" si="1798"/>
        <v>65256.839310000003</v>
      </c>
      <c r="AG2910" s="951">
        <f>Z2910+AB2910+AE2910-AF2910</f>
        <v>0</v>
      </c>
      <c r="AH2910" s="964"/>
      <c r="AJ2910" s="2999">
        <f>Z2910+AB2910+AE2910-AF2910</f>
        <v>0</v>
      </c>
      <c r="AK2910" s="137">
        <f>AF2910*1000-AJ2910</f>
        <v>65256839.310000002</v>
      </c>
      <c r="AN2910" s="137"/>
    </row>
    <row r="2911" spans="1:40" x14ac:dyDescent="0.25">
      <c r="A2911" s="137">
        <v>1</v>
      </c>
      <c r="B2911" s="172" t="s">
        <v>288</v>
      </c>
      <c r="C2911" s="1867"/>
      <c r="D2911" s="745"/>
      <c r="E2911" s="1712"/>
      <c r="F2911" s="745"/>
      <c r="G2911" s="745"/>
      <c r="H2911" s="745"/>
      <c r="I2911" s="1814"/>
      <c r="J2911" s="1814"/>
      <c r="K2911" s="1815"/>
      <c r="L2911" s="1815"/>
      <c r="M2911" s="1815"/>
      <c r="N2911" s="1815"/>
      <c r="O2911" s="1815"/>
      <c r="P2911" s="1815"/>
      <c r="Q2911" s="369">
        <f t="shared" ref="Q2911:AF2911" si="1803">Q2832</f>
        <v>21955.12242</v>
      </c>
      <c r="R2911" s="369">
        <f t="shared" ref="R2911:S2911" si="1804">R2832</f>
        <v>21955.12242</v>
      </c>
      <c r="S2911" s="369">
        <f t="shared" si="1804"/>
        <v>21955.12242</v>
      </c>
      <c r="T2911" s="369">
        <f t="shared" ref="T2911:U2911" si="1805">T2832</f>
        <v>21955.12242</v>
      </c>
      <c r="U2911" s="369">
        <f t="shared" si="1805"/>
        <v>21955.12242</v>
      </c>
      <c r="V2911" s="369">
        <f t="shared" ref="V2911:W2911" si="1806">V2832</f>
        <v>21955.12242</v>
      </c>
      <c r="W2911" s="369">
        <f t="shared" si="1806"/>
        <v>21955.12242</v>
      </c>
      <c r="X2911" s="369">
        <f t="shared" ref="X2911" si="1807">X2832</f>
        <v>21955.12242</v>
      </c>
      <c r="Y2911" s="369">
        <f t="shared" si="1803"/>
        <v>14636.74828</v>
      </c>
      <c r="Z2911" s="369">
        <f t="shared" si="1803"/>
        <v>14636.748319999997</v>
      </c>
      <c r="AA2911" s="770">
        <f t="shared" si="1803"/>
        <v>0</v>
      </c>
      <c r="AB2911" s="326">
        <f t="shared" si="1803"/>
        <v>0</v>
      </c>
      <c r="AC2911" s="369">
        <f t="shared" si="1803"/>
        <v>3.9999997170525603E-5</v>
      </c>
      <c r="AD2911" s="369">
        <f t="shared" si="1803"/>
        <v>0</v>
      </c>
      <c r="AE2911" s="369">
        <f t="shared" si="1803"/>
        <v>0</v>
      </c>
      <c r="AF2911" s="369">
        <f t="shared" si="1803"/>
        <v>14636.748319999997</v>
      </c>
      <c r="AG2911" s="951">
        <f>Z2911+AB2911+AE2911-AF2911</f>
        <v>0</v>
      </c>
      <c r="AH2911" s="964"/>
      <c r="AJ2911" s="2999">
        <f>Z2911+AB2911+AE2911-AF2911</f>
        <v>0</v>
      </c>
      <c r="AK2911" s="137">
        <f>AF2911*1000-AJ2911</f>
        <v>14636748.319999997</v>
      </c>
      <c r="AN2911" s="137"/>
    </row>
    <row r="2912" spans="1:40" ht="29.25" x14ac:dyDescent="0.25">
      <c r="A2912" s="137">
        <v>1</v>
      </c>
      <c r="B2912" s="288" t="s">
        <v>270</v>
      </c>
      <c r="C2912" s="1867"/>
      <c r="D2912" s="745"/>
      <c r="E2912" s="1712">
        <f t="shared" ref="E2912:H2932" si="1808">E2833</f>
        <v>29224</v>
      </c>
      <c r="F2912" s="745">
        <f t="shared" si="1808"/>
        <v>19482.666666666668</v>
      </c>
      <c r="G2912" s="745">
        <f t="shared" si="1808"/>
        <v>17303</v>
      </c>
      <c r="H2912" s="745">
        <f t="shared" si="1808"/>
        <v>88.812277580071168</v>
      </c>
      <c r="I2912" s="1814"/>
      <c r="J2912" s="1814"/>
      <c r="K2912" s="1815"/>
      <c r="L2912" s="1815"/>
      <c r="M2912" s="1815"/>
      <c r="N2912" s="1815"/>
      <c r="O2912" s="1815"/>
      <c r="P2912" s="1815"/>
      <c r="Q2912" s="369">
        <f t="shared" ref="Q2912:AF2912" si="1809">Q2833</f>
        <v>0</v>
      </c>
      <c r="R2912" s="369">
        <f t="shared" ref="R2912:S2912" si="1810">R2833</f>
        <v>0</v>
      </c>
      <c r="S2912" s="369">
        <f t="shared" si="1810"/>
        <v>0</v>
      </c>
      <c r="T2912" s="369">
        <f t="shared" ref="T2912:U2912" si="1811">T2833</f>
        <v>0</v>
      </c>
      <c r="U2912" s="369">
        <f t="shared" si="1811"/>
        <v>0</v>
      </c>
      <c r="V2912" s="369">
        <f t="shared" ref="V2912:W2912" si="1812">V2833</f>
        <v>0</v>
      </c>
      <c r="W2912" s="369">
        <f t="shared" si="1812"/>
        <v>0</v>
      </c>
      <c r="X2912" s="369">
        <f t="shared" ref="X2912" si="1813">X2833</f>
        <v>0</v>
      </c>
      <c r="Y2912" s="369">
        <f t="shared" si="1809"/>
        <v>0</v>
      </c>
      <c r="Z2912" s="369">
        <f t="shared" si="1809"/>
        <v>0</v>
      </c>
      <c r="AA2912" s="770">
        <f t="shared" si="1809"/>
        <v>0</v>
      </c>
      <c r="AB2912" s="326">
        <f t="shared" si="1809"/>
        <v>0</v>
      </c>
      <c r="AC2912" s="369">
        <f t="shared" si="1809"/>
        <v>0</v>
      </c>
      <c r="AD2912" s="369">
        <f t="shared" si="1809"/>
        <v>0</v>
      </c>
      <c r="AE2912" s="369">
        <f t="shared" si="1809"/>
        <v>0</v>
      </c>
      <c r="AF2912" s="369">
        <f t="shared" si="1809"/>
        <v>0</v>
      </c>
      <c r="AG2912" s="951">
        <f>Z2912+AB2912+AE2912-AF2912</f>
        <v>0</v>
      </c>
      <c r="AH2912" s="964"/>
      <c r="AJ2912" s="2999">
        <f>Z2912+AB2912+AE2912-AF2912</f>
        <v>0</v>
      </c>
      <c r="AK2912" s="137">
        <f>AF2912*1000-AJ2912</f>
        <v>0</v>
      </c>
      <c r="AN2912" s="137"/>
    </row>
    <row r="2913" spans="1:40" ht="30" x14ac:dyDescent="0.25">
      <c r="A2913" s="137">
        <v>1</v>
      </c>
      <c r="B2913" s="553" t="s">
        <v>193</v>
      </c>
      <c r="C2913" s="1867"/>
      <c r="D2913" s="745"/>
      <c r="E2913" s="1712">
        <f t="shared" si="1808"/>
        <v>0</v>
      </c>
      <c r="F2913" s="745">
        <f t="shared" si="1808"/>
        <v>0</v>
      </c>
      <c r="G2913" s="745">
        <f t="shared" si="1808"/>
        <v>0</v>
      </c>
      <c r="H2913" s="745">
        <f t="shared" si="1808"/>
        <v>0</v>
      </c>
      <c r="I2913" s="1814"/>
      <c r="J2913" s="1814"/>
      <c r="K2913" s="1815"/>
      <c r="L2913" s="1815"/>
      <c r="M2913" s="1815"/>
      <c r="N2913" s="1815"/>
      <c r="O2913" s="1815"/>
      <c r="P2913" s="1815"/>
      <c r="Q2913" s="369">
        <f t="shared" ref="Q2913:AF2913" si="1814">Q2834</f>
        <v>0</v>
      </c>
      <c r="R2913" s="369">
        <f t="shared" ref="R2913:S2913" si="1815">R2834</f>
        <v>0</v>
      </c>
      <c r="S2913" s="369">
        <f t="shared" si="1815"/>
        <v>0</v>
      </c>
      <c r="T2913" s="369">
        <f t="shared" ref="T2913:U2913" si="1816">T2834</f>
        <v>0</v>
      </c>
      <c r="U2913" s="369">
        <f t="shared" si="1816"/>
        <v>0</v>
      </c>
      <c r="V2913" s="369">
        <f t="shared" ref="V2913:W2913" si="1817">V2834</f>
        <v>0</v>
      </c>
      <c r="W2913" s="369">
        <f t="shared" si="1817"/>
        <v>0</v>
      </c>
      <c r="X2913" s="369">
        <f t="shared" ref="X2913" si="1818">X2834</f>
        <v>0</v>
      </c>
      <c r="Y2913" s="369">
        <f t="shared" si="1814"/>
        <v>0</v>
      </c>
      <c r="Z2913" s="369">
        <f t="shared" si="1814"/>
        <v>0</v>
      </c>
      <c r="AA2913" s="770">
        <f t="shared" si="1814"/>
        <v>0</v>
      </c>
      <c r="AB2913" s="326">
        <f t="shared" si="1814"/>
        <v>0</v>
      </c>
      <c r="AC2913" s="369">
        <f t="shared" si="1814"/>
        <v>0</v>
      </c>
      <c r="AD2913" s="369">
        <f t="shared" si="1814"/>
        <v>0</v>
      </c>
      <c r="AE2913" s="369">
        <f t="shared" si="1814"/>
        <v>0</v>
      </c>
      <c r="AF2913" s="369">
        <f t="shared" si="1814"/>
        <v>0</v>
      </c>
      <c r="AG2913" s="951">
        <f>Z2913+AB2913+AE2913-AF2913</f>
        <v>0</v>
      </c>
      <c r="AH2913" s="964"/>
      <c r="AJ2913" s="2999">
        <f>Z2913+AB2913+AE2913-AF2913</f>
        <v>0</v>
      </c>
      <c r="AK2913" s="137">
        <f>AF2913*1000-AJ2913</f>
        <v>0</v>
      </c>
      <c r="AN2913" s="137"/>
    </row>
    <row r="2914" spans="1:40" ht="30" x14ac:dyDescent="0.25">
      <c r="A2914" s="137">
        <v>1</v>
      </c>
      <c r="B2914" s="553" t="s">
        <v>453</v>
      </c>
      <c r="C2914" s="1867"/>
      <c r="D2914" s="745"/>
      <c r="E2914" s="1712">
        <f t="shared" si="1808"/>
        <v>17000</v>
      </c>
      <c r="F2914" s="745">
        <f t="shared" si="1808"/>
        <v>11333.333333333334</v>
      </c>
      <c r="G2914" s="745">
        <f t="shared" si="1808"/>
        <v>7379</v>
      </c>
      <c r="H2914" s="745">
        <f t="shared" si="1808"/>
        <v>65.108823529411765</v>
      </c>
      <c r="I2914" s="1814"/>
      <c r="J2914" s="1814"/>
      <c r="K2914" s="1815"/>
      <c r="L2914" s="1815"/>
      <c r="M2914" s="1815"/>
      <c r="N2914" s="1815"/>
      <c r="O2914" s="1815"/>
      <c r="P2914" s="1815"/>
      <c r="Q2914" s="369">
        <f t="shared" ref="Q2914:AF2914" si="1819">Q2835</f>
        <v>0</v>
      </c>
      <c r="R2914" s="369">
        <f t="shared" ref="R2914:S2914" si="1820">R2835</f>
        <v>0</v>
      </c>
      <c r="S2914" s="369">
        <f t="shared" si="1820"/>
        <v>0</v>
      </c>
      <c r="T2914" s="369">
        <f t="shared" ref="T2914:U2914" si="1821">T2835</f>
        <v>0</v>
      </c>
      <c r="U2914" s="369">
        <f t="shared" si="1821"/>
        <v>0</v>
      </c>
      <c r="V2914" s="369">
        <f t="shared" ref="V2914:W2914" si="1822">V2835</f>
        <v>0</v>
      </c>
      <c r="W2914" s="369">
        <f t="shared" si="1822"/>
        <v>0</v>
      </c>
      <c r="X2914" s="369">
        <f t="shared" ref="X2914" si="1823">X2835</f>
        <v>0</v>
      </c>
      <c r="Y2914" s="369">
        <f t="shared" si="1819"/>
        <v>0</v>
      </c>
      <c r="Z2914" s="369">
        <f t="shared" si="1819"/>
        <v>0</v>
      </c>
      <c r="AA2914" s="770">
        <f t="shared" si="1819"/>
        <v>0</v>
      </c>
      <c r="AB2914" s="326">
        <f t="shared" si="1819"/>
        <v>0</v>
      </c>
      <c r="AC2914" s="369">
        <f t="shared" si="1819"/>
        <v>0</v>
      </c>
      <c r="AD2914" s="369">
        <f t="shared" si="1819"/>
        <v>0</v>
      </c>
      <c r="AE2914" s="369">
        <f t="shared" si="1819"/>
        <v>0</v>
      </c>
      <c r="AF2914" s="369">
        <f t="shared" si="1819"/>
        <v>0</v>
      </c>
      <c r="AG2914" s="951">
        <f>Z2914+AB2914+AE2914-AF2914</f>
        <v>0</v>
      </c>
      <c r="AH2914" s="964"/>
      <c r="AJ2914" s="2999">
        <f>Z2914+AB2914+AE2914-AF2914</f>
        <v>0</v>
      </c>
      <c r="AK2914" s="137">
        <f>AF2914*1000-AJ2914</f>
        <v>0</v>
      </c>
      <c r="AN2914" s="137"/>
    </row>
    <row r="2915" spans="1:40" ht="60" x14ac:dyDescent="0.25">
      <c r="A2915" s="137">
        <v>1</v>
      </c>
      <c r="B2915" s="291" t="s">
        <v>454</v>
      </c>
      <c r="C2915" s="1867"/>
      <c r="D2915" s="745"/>
      <c r="E2915" s="1712">
        <f t="shared" si="1808"/>
        <v>3524</v>
      </c>
      <c r="F2915" s="745">
        <f t="shared" si="1808"/>
        <v>2349.3333333333335</v>
      </c>
      <c r="G2915" s="745">
        <f t="shared" si="1808"/>
        <v>5029</v>
      </c>
      <c r="H2915" s="745">
        <f t="shared" si="1808"/>
        <v>214.06072644721905</v>
      </c>
      <c r="I2915" s="1814"/>
      <c r="J2915" s="1814"/>
      <c r="K2915" s="1815"/>
      <c r="L2915" s="1815"/>
      <c r="M2915" s="1815"/>
      <c r="N2915" s="1815"/>
      <c r="O2915" s="1815"/>
      <c r="P2915" s="1815"/>
      <c r="Q2915" s="369">
        <f t="shared" ref="Q2915:AF2915" si="1824">Q2836</f>
        <v>0</v>
      </c>
      <c r="R2915" s="369">
        <f t="shared" ref="R2915:S2915" si="1825">R2836</f>
        <v>0</v>
      </c>
      <c r="S2915" s="369">
        <f t="shared" si="1825"/>
        <v>0</v>
      </c>
      <c r="T2915" s="369">
        <f t="shared" ref="T2915:U2915" si="1826">T2836</f>
        <v>0</v>
      </c>
      <c r="U2915" s="369">
        <f t="shared" si="1826"/>
        <v>0</v>
      </c>
      <c r="V2915" s="369">
        <f t="shared" ref="V2915:W2915" si="1827">V2836</f>
        <v>0</v>
      </c>
      <c r="W2915" s="369">
        <f t="shared" si="1827"/>
        <v>0</v>
      </c>
      <c r="X2915" s="369">
        <f t="shared" ref="X2915" si="1828">X2836</f>
        <v>0</v>
      </c>
      <c r="Y2915" s="369">
        <f t="shared" si="1824"/>
        <v>0</v>
      </c>
      <c r="Z2915" s="369">
        <f t="shared" si="1824"/>
        <v>0</v>
      </c>
      <c r="AA2915" s="770">
        <f t="shared" si="1824"/>
        <v>0</v>
      </c>
      <c r="AB2915" s="326">
        <f t="shared" si="1824"/>
        <v>0</v>
      </c>
      <c r="AC2915" s="369">
        <f t="shared" si="1824"/>
        <v>0</v>
      </c>
      <c r="AD2915" s="369">
        <f t="shared" si="1824"/>
        <v>0</v>
      </c>
      <c r="AE2915" s="369">
        <f t="shared" si="1824"/>
        <v>0</v>
      </c>
      <c r="AF2915" s="369">
        <f t="shared" si="1824"/>
        <v>0</v>
      </c>
      <c r="AG2915" s="951">
        <f>Z2915+AB2915+AE2915-AF2915</f>
        <v>0</v>
      </c>
      <c r="AH2915" s="964"/>
      <c r="AJ2915" s="2999">
        <f>Z2915+AB2915+AE2915-AF2915</f>
        <v>0</v>
      </c>
      <c r="AK2915" s="137">
        <f>AF2915*1000-AJ2915</f>
        <v>0</v>
      </c>
      <c r="AN2915" s="137"/>
    </row>
    <row r="2916" spans="1:40" ht="45" x14ac:dyDescent="0.25">
      <c r="A2916" s="137">
        <v>1</v>
      </c>
      <c r="B2916" s="173" t="s">
        <v>455</v>
      </c>
      <c r="C2916" s="1867"/>
      <c r="D2916" s="745"/>
      <c r="E2916" s="1712">
        <f t="shared" si="1808"/>
        <v>8700</v>
      </c>
      <c r="F2916" s="745">
        <f t="shared" si="1808"/>
        <v>5800</v>
      </c>
      <c r="G2916" s="745">
        <f t="shared" si="1808"/>
        <v>4895</v>
      </c>
      <c r="H2916" s="745">
        <f t="shared" si="1808"/>
        <v>84.396551724137936</v>
      </c>
      <c r="I2916" s="1814"/>
      <c r="J2916" s="1814"/>
      <c r="K2916" s="1815"/>
      <c r="L2916" s="1815"/>
      <c r="M2916" s="1815"/>
      <c r="N2916" s="1815"/>
      <c r="O2916" s="1815"/>
      <c r="P2916" s="1815"/>
      <c r="Q2916" s="369">
        <f t="shared" ref="Q2916:AF2916" si="1829">Q2837</f>
        <v>0</v>
      </c>
      <c r="R2916" s="369">
        <f t="shared" ref="R2916:S2916" si="1830">R2837</f>
        <v>0</v>
      </c>
      <c r="S2916" s="369">
        <f t="shared" si="1830"/>
        <v>0</v>
      </c>
      <c r="T2916" s="369">
        <f t="shared" ref="T2916:U2916" si="1831">T2837</f>
        <v>0</v>
      </c>
      <c r="U2916" s="369">
        <f t="shared" si="1831"/>
        <v>0</v>
      </c>
      <c r="V2916" s="369">
        <f t="shared" ref="V2916:W2916" si="1832">V2837</f>
        <v>0</v>
      </c>
      <c r="W2916" s="369">
        <f t="shared" si="1832"/>
        <v>0</v>
      </c>
      <c r="X2916" s="369">
        <f t="shared" ref="X2916" si="1833">X2837</f>
        <v>0</v>
      </c>
      <c r="Y2916" s="369">
        <f t="shared" si="1829"/>
        <v>0</v>
      </c>
      <c r="Z2916" s="369">
        <f t="shared" si="1829"/>
        <v>0</v>
      </c>
      <c r="AA2916" s="770">
        <f t="shared" si="1829"/>
        <v>0</v>
      </c>
      <c r="AB2916" s="326">
        <f t="shared" si="1829"/>
        <v>0</v>
      </c>
      <c r="AC2916" s="369">
        <f t="shared" si="1829"/>
        <v>0</v>
      </c>
      <c r="AD2916" s="369">
        <f t="shared" si="1829"/>
        <v>0</v>
      </c>
      <c r="AE2916" s="369">
        <f t="shared" si="1829"/>
        <v>0</v>
      </c>
      <c r="AF2916" s="369">
        <f t="shared" si="1829"/>
        <v>0</v>
      </c>
      <c r="AG2916" s="951">
        <f>Z2916+AB2916+AE2916-AF2916</f>
        <v>0</v>
      </c>
      <c r="AH2916" s="964"/>
      <c r="AJ2916" s="2999">
        <f>Z2916+AB2916+AE2916-AF2916</f>
        <v>0</v>
      </c>
      <c r="AK2916" s="137">
        <f>AF2916*1000-AJ2916</f>
        <v>0</v>
      </c>
      <c r="AN2916" s="137"/>
    </row>
    <row r="2917" spans="1:40" ht="90" x14ac:dyDescent="0.25">
      <c r="A2917" s="137">
        <v>1</v>
      </c>
      <c r="B2917" s="173" t="s">
        <v>456</v>
      </c>
      <c r="C2917" s="1867"/>
      <c r="D2917" s="745"/>
      <c r="E2917" s="1712">
        <f t="shared" si="1808"/>
        <v>0</v>
      </c>
      <c r="F2917" s="745">
        <f t="shared" si="1808"/>
        <v>0</v>
      </c>
      <c r="G2917" s="745">
        <f t="shared" si="1808"/>
        <v>0</v>
      </c>
      <c r="H2917" s="745" t="e">
        <f t="shared" si="1808"/>
        <v>#DIV/0!</v>
      </c>
      <c r="I2917" s="1814"/>
      <c r="J2917" s="1814"/>
      <c r="K2917" s="1815"/>
      <c r="L2917" s="1815"/>
      <c r="M2917" s="1815"/>
      <c r="N2917" s="1815"/>
      <c r="O2917" s="1815"/>
      <c r="P2917" s="1815"/>
      <c r="Q2917" s="369">
        <f t="shared" ref="Q2917:AF2917" si="1834">Q2838</f>
        <v>0</v>
      </c>
      <c r="R2917" s="369">
        <f t="shared" ref="R2917:S2917" si="1835">R2838</f>
        <v>0</v>
      </c>
      <c r="S2917" s="369">
        <f t="shared" si="1835"/>
        <v>0</v>
      </c>
      <c r="T2917" s="369">
        <f t="shared" ref="T2917:U2917" si="1836">T2838</f>
        <v>0</v>
      </c>
      <c r="U2917" s="369">
        <f t="shared" si="1836"/>
        <v>0</v>
      </c>
      <c r="V2917" s="369">
        <f t="shared" ref="V2917:W2917" si="1837">V2838</f>
        <v>0</v>
      </c>
      <c r="W2917" s="369">
        <f t="shared" si="1837"/>
        <v>0</v>
      </c>
      <c r="X2917" s="369">
        <f t="shared" ref="X2917" si="1838">X2838</f>
        <v>0</v>
      </c>
      <c r="Y2917" s="369">
        <f t="shared" si="1834"/>
        <v>0</v>
      </c>
      <c r="Z2917" s="369">
        <f t="shared" si="1834"/>
        <v>0</v>
      </c>
      <c r="AA2917" s="770">
        <f t="shared" si="1834"/>
        <v>0</v>
      </c>
      <c r="AB2917" s="326">
        <f t="shared" si="1834"/>
        <v>0</v>
      </c>
      <c r="AC2917" s="369">
        <f t="shared" si="1834"/>
        <v>0</v>
      </c>
      <c r="AD2917" s="369">
        <f t="shared" si="1834"/>
        <v>0</v>
      </c>
      <c r="AE2917" s="369">
        <f t="shared" si="1834"/>
        <v>0</v>
      </c>
      <c r="AF2917" s="369">
        <f t="shared" si="1834"/>
        <v>0</v>
      </c>
      <c r="AG2917" s="951">
        <f>Z2917+AB2917+AE2917-AF2917</f>
        <v>0</v>
      </c>
      <c r="AH2917" s="964"/>
      <c r="AJ2917" s="2999">
        <f>Z2917+AB2917+AE2917-AF2917</f>
        <v>0</v>
      </c>
      <c r="AK2917" s="137">
        <f>AF2917*1000-AJ2917</f>
        <v>0</v>
      </c>
      <c r="AN2917" s="137"/>
    </row>
    <row r="2918" spans="1:40" s="2022" customFormat="1" x14ac:dyDescent="0.25">
      <c r="A2918" s="2022">
        <v>1</v>
      </c>
      <c r="B2918" s="173" t="s">
        <v>131</v>
      </c>
      <c r="C2918" s="1867"/>
      <c r="D2918" s="745"/>
      <c r="E2918" s="1712">
        <f t="shared" si="1808"/>
        <v>24805</v>
      </c>
      <c r="F2918" s="745">
        <f t="shared" si="1808"/>
        <v>16536.666666666664</v>
      </c>
      <c r="G2918" s="745">
        <f t="shared" si="1808"/>
        <v>8451</v>
      </c>
      <c r="H2918" s="745">
        <f t="shared" si="1808"/>
        <v>51.104616004837744</v>
      </c>
      <c r="I2918" s="1814"/>
      <c r="J2918" s="1814"/>
      <c r="K2918" s="1815"/>
      <c r="L2918" s="1815"/>
      <c r="M2918" s="1815"/>
      <c r="N2918" s="1815"/>
      <c r="O2918" s="1815"/>
      <c r="P2918" s="1815"/>
      <c r="Q2918" s="369">
        <f t="shared" ref="Q2918:AF2918" si="1839">Q2839</f>
        <v>0</v>
      </c>
      <c r="R2918" s="369">
        <f t="shared" ref="R2918:S2918" si="1840">R2839</f>
        <v>0</v>
      </c>
      <c r="S2918" s="369">
        <f t="shared" si="1840"/>
        <v>0</v>
      </c>
      <c r="T2918" s="369">
        <f t="shared" ref="T2918:U2918" si="1841">T2839</f>
        <v>0</v>
      </c>
      <c r="U2918" s="369">
        <f t="shared" si="1841"/>
        <v>0</v>
      </c>
      <c r="V2918" s="369">
        <f t="shared" ref="V2918:W2918" si="1842">V2839</f>
        <v>0</v>
      </c>
      <c r="W2918" s="369">
        <f t="shared" si="1842"/>
        <v>0</v>
      </c>
      <c r="X2918" s="369">
        <f t="shared" ref="X2918" si="1843">X2839</f>
        <v>0</v>
      </c>
      <c r="Y2918" s="369">
        <f t="shared" si="1839"/>
        <v>0</v>
      </c>
      <c r="Z2918" s="369">
        <f t="shared" si="1839"/>
        <v>0</v>
      </c>
      <c r="AA2918" s="770">
        <f t="shared" si="1839"/>
        <v>0</v>
      </c>
      <c r="AB2918" s="326">
        <f t="shared" si="1839"/>
        <v>0</v>
      </c>
      <c r="AC2918" s="369">
        <f t="shared" si="1839"/>
        <v>0</v>
      </c>
      <c r="AD2918" s="369">
        <f t="shared" si="1839"/>
        <v>0</v>
      </c>
      <c r="AE2918" s="369">
        <f t="shared" si="1839"/>
        <v>0</v>
      </c>
      <c r="AF2918" s="369">
        <f t="shared" si="1839"/>
        <v>0</v>
      </c>
      <c r="AG2918" s="951">
        <f>Z2918+AB2918+AE2918-AF2918</f>
        <v>0</v>
      </c>
      <c r="AH2918" s="964"/>
      <c r="AJ2918" s="2999">
        <f>Z2918+AB2918+AE2918-AF2918</f>
        <v>0</v>
      </c>
      <c r="AK2918" s="2022">
        <f>AF2918*1000-AJ2918</f>
        <v>0</v>
      </c>
    </row>
    <row r="2919" spans="1:40" x14ac:dyDescent="0.25">
      <c r="A2919" s="137">
        <v>1</v>
      </c>
      <c r="B2919" s="173" t="s">
        <v>222</v>
      </c>
      <c r="C2919" s="1867"/>
      <c r="D2919" s="745"/>
      <c r="E2919" s="1712">
        <f t="shared" si="1808"/>
        <v>23232</v>
      </c>
      <c r="F2919" s="745">
        <f t="shared" si="1808"/>
        <v>15488</v>
      </c>
      <c r="G2919" s="745">
        <f t="shared" si="1808"/>
        <v>8270</v>
      </c>
      <c r="H2919" s="745">
        <f t="shared" si="1808"/>
        <v>53.396177685950406</v>
      </c>
      <c r="I2919" s="1814"/>
      <c r="J2919" s="1814"/>
      <c r="K2919" s="1815"/>
      <c r="L2919" s="1815"/>
      <c r="M2919" s="1815"/>
      <c r="N2919" s="1815"/>
      <c r="O2919" s="1815"/>
      <c r="P2919" s="1815"/>
      <c r="Q2919" s="369">
        <f t="shared" ref="Q2919:AF2919" si="1844">Q2840</f>
        <v>0</v>
      </c>
      <c r="R2919" s="369">
        <f t="shared" ref="R2919:S2919" si="1845">R2840</f>
        <v>0</v>
      </c>
      <c r="S2919" s="369">
        <f t="shared" si="1845"/>
        <v>0</v>
      </c>
      <c r="T2919" s="369">
        <f t="shared" ref="T2919:U2919" si="1846">T2840</f>
        <v>0</v>
      </c>
      <c r="U2919" s="369">
        <f t="shared" si="1846"/>
        <v>0</v>
      </c>
      <c r="V2919" s="369">
        <f t="shared" ref="V2919:W2919" si="1847">V2840</f>
        <v>0</v>
      </c>
      <c r="W2919" s="369">
        <f t="shared" si="1847"/>
        <v>0</v>
      </c>
      <c r="X2919" s="369">
        <f t="shared" ref="X2919" si="1848">X2840</f>
        <v>0</v>
      </c>
      <c r="Y2919" s="369">
        <f t="shared" si="1844"/>
        <v>0</v>
      </c>
      <c r="Z2919" s="369">
        <f t="shared" si="1844"/>
        <v>0</v>
      </c>
      <c r="AA2919" s="770">
        <f t="shared" si="1844"/>
        <v>0</v>
      </c>
      <c r="AB2919" s="326">
        <f t="shared" si="1844"/>
        <v>0</v>
      </c>
      <c r="AC2919" s="369">
        <f t="shared" si="1844"/>
        <v>0</v>
      </c>
      <c r="AD2919" s="369">
        <f t="shared" si="1844"/>
        <v>0</v>
      </c>
      <c r="AE2919" s="369">
        <f t="shared" si="1844"/>
        <v>0</v>
      </c>
      <c r="AF2919" s="369">
        <f t="shared" si="1844"/>
        <v>0</v>
      </c>
      <c r="AG2919" s="951">
        <f>Z2919+AB2919+AE2919-AF2919</f>
        <v>0</v>
      </c>
      <c r="AH2919" s="964"/>
      <c r="AJ2919" s="2999">
        <f>Z2919+AB2919+AE2919-AF2919</f>
        <v>0</v>
      </c>
      <c r="AK2919" s="137">
        <f>AF2919*1000-AJ2919</f>
        <v>0</v>
      </c>
      <c r="AN2919" s="137"/>
    </row>
    <row r="2920" spans="1:40" ht="45" x14ac:dyDescent="0.25">
      <c r="A2920" s="137">
        <v>1</v>
      </c>
      <c r="B2920" s="173" t="s">
        <v>457</v>
      </c>
      <c r="C2920" s="1867"/>
      <c r="D2920" s="745"/>
      <c r="E2920" s="1712">
        <f t="shared" si="1808"/>
        <v>1273</v>
      </c>
      <c r="F2920" s="745">
        <f t="shared" si="1808"/>
        <v>848.66666666666663</v>
      </c>
      <c r="G2920" s="745">
        <f t="shared" si="1808"/>
        <v>80</v>
      </c>
      <c r="H2920" s="745">
        <f t="shared" si="1808"/>
        <v>9.4265514532600161</v>
      </c>
      <c r="I2920" s="1814"/>
      <c r="J2920" s="1814"/>
      <c r="K2920" s="1815"/>
      <c r="L2920" s="1815"/>
      <c r="M2920" s="1815"/>
      <c r="N2920" s="1815"/>
      <c r="O2920" s="1815"/>
      <c r="P2920" s="1815"/>
      <c r="Q2920" s="369">
        <f t="shared" ref="Q2920:AF2920" si="1849">Q2841</f>
        <v>0</v>
      </c>
      <c r="R2920" s="369">
        <f t="shared" ref="R2920:S2920" si="1850">R2841</f>
        <v>0</v>
      </c>
      <c r="S2920" s="369">
        <f t="shared" si="1850"/>
        <v>0</v>
      </c>
      <c r="T2920" s="369">
        <f t="shared" ref="T2920:U2920" si="1851">T2841</f>
        <v>0</v>
      </c>
      <c r="U2920" s="369">
        <f t="shared" si="1851"/>
        <v>0</v>
      </c>
      <c r="V2920" s="369">
        <f t="shared" ref="V2920:W2920" si="1852">V2841</f>
        <v>0</v>
      </c>
      <c r="W2920" s="369">
        <f t="shared" si="1852"/>
        <v>0</v>
      </c>
      <c r="X2920" s="369">
        <f t="shared" ref="X2920" si="1853">X2841</f>
        <v>0</v>
      </c>
      <c r="Y2920" s="369">
        <f t="shared" si="1849"/>
        <v>0</v>
      </c>
      <c r="Z2920" s="369">
        <f t="shared" si="1849"/>
        <v>0</v>
      </c>
      <c r="AA2920" s="770">
        <f t="shared" si="1849"/>
        <v>0</v>
      </c>
      <c r="AB2920" s="326">
        <f t="shared" si="1849"/>
        <v>0</v>
      </c>
      <c r="AC2920" s="369">
        <f t="shared" si="1849"/>
        <v>0</v>
      </c>
      <c r="AD2920" s="369">
        <f t="shared" si="1849"/>
        <v>0</v>
      </c>
      <c r="AE2920" s="369">
        <f t="shared" si="1849"/>
        <v>0</v>
      </c>
      <c r="AF2920" s="369">
        <f t="shared" si="1849"/>
        <v>0</v>
      </c>
      <c r="AG2920" s="951">
        <f>Z2920+AB2920+AE2920-AF2920</f>
        <v>0</v>
      </c>
      <c r="AH2920" s="964"/>
      <c r="AJ2920" s="2999">
        <f>Z2920+AB2920+AE2920-AF2920</f>
        <v>0</v>
      </c>
      <c r="AK2920" s="137">
        <f>AF2920*1000-AJ2920</f>
        <v>0</v>
      </c>
      <c r="AN2920" s="137"/>
    </row>
    <row r="2921" spans="1:40" s="2022" customFormat="1" ht="60" x14ac:dyDescent="0.25">
      <c r="A2921" s="2022">
        <v>1</v>
      </c>
      <c r="B2921" s="173" t="s">
        <v>501</v>
      </c>
      <c r="C2921" s="1867"/>
      <c r="D2921" s="745"/>
      <c r="E2921" s="1712">
        <f t="shared" si="1808"/>
        <v>300</v>
      </c>
      <c r="F2921" s="745">
        <f t="shared" si="1808"/>
        <v>200</v>
      </c>
      <c r="G2921" s="745">
        <f t="shared" si="1808"/>
        <v>101</v>
      </c>
      <c r="H2921" s="745">
        <f t="shared" si="1808"/>
        <v>50.5</v>
      </c>
      <c r="I2921" s="1814"/>
      <c r="J2921" s="1814"/>
      <c r="K2921" s="1815"/>
      <c r="L2921" s="1815"/>
      <c r="M2921" s="1815"/>
      <c r="N2921" s="1815"/>
      <c r="O2921" s="1815"/>
      <c r="P2921" s="1815"/>
      <c r="Q2921" s="369"/>
      <c r="R2921" s="369"/>
      <c r="S2921" s="369"/>
      <c r="T2921" s="369"/>
      <c r="U2921" s="369"/>
      <c r="V2921" s="369"/>
      <c r="W2921" s="369"/>
      <c r="X2921" s="369"/>
      <c r="Y2921" s="369"/>
      <c r="Z2921" s="369"/>
      <c r="AA2921" s="770"/>
      <c r="AB2921" s="326"/>
      <c r="AC2921" s="369"/>
      <c r="AD2921" s="369"/>
      <c r="AE2921" s="369"/>
      <c r="AF2921" s="369"/>
      <c r="AG2921" s="951">
        <f>Z2921+AB2921+AE2921-AF2921</f>
        <v>0</v>
      </c>
      <c r="AH2921" s="964"/>
      <c r="AJ2921" s="2999">
        <f>Z2921+AB2921+AE2921-AF2921</f>
        <v>0</v>
      </c>
      <c r="AK2921" s="2022">
        <f>AF2921*1000-AJ2921</f>
        <v>0</v>
      </c>
    </row>
    <row r="2922" spans="1:40" s="2022" customFormat="1" ht="30" x14ac:dyDescent="0.25">
      <c r="A2922" s="2022">
        <v>1</v>
      </c>
      <c r="B2922" s="173" t="s">
        <v>343</v>
      </c>
      <c r="C2922" s="1867"/>
      <c r="D2922" s="745"/>
      <c r="E2922" s="1712">
        <f t="shared" si="1808"/>
        <v>3500</v>
      </c>
      <c r="F2922" s="745">
        <f t="shared" si="1808"/>
        <v>2333.3333333333335</v>
      </c>
      <c r="G2922" s="745">
        <f t="shared" si="1808"/>
        <v>1714</v>
      </c>
      <c r="H2922" s="745">
        <f t="shared" si="1808"/>
        <v>73.457142857142856</v>
      </c>
      <c r="I2922" s="1814"/>
      <c r="J2922" s="1814"/>
      <c r="K2922" s="1815"/>
      <c r="L2922" s="1815"/>
      <c r="M2922" s="1815"/>
      <c r="N2922" s="1815"/>
      <c r="O2922" s="1815"/>
      <c r="P2922" s="1815"/>
      <c r="Q2922" s="369"/>
      <c r="R2922" s="369"/>
      <c r="S2922" s="369"/>
      <c r="T2922" s="369"/>
      <c r="U2922" s="369"/>
      <c r="V2922" s="369"/>
      <c r="W2922" s="369"/>
      <c r="X2922" s="369"/>
      <c r="Y2922" s="369"/>
      <c r="Z2922" s="369"/>
      <c r="AA2922" s="770"/>
      <c r="AB2922" s="326"/>
      <c r="AC2922" s="369"/>
      <c r="AD2922" s="369"/>
      <c r="AE2922" s="369"/>
      <c r="AF2922" s="369"/>
      <c r="AG2922" s="951">
        <f>Z2922+AB2922+AE2922-AF2922</f>
        <v>0</v>
      </c>
      <c r="AH2922" s="964"/>
      <c r="AJ2922" s="2999">
        <f>Z2922+AB2922+AE2922-AF2922</f>
        <v>0</v>
      </c>
      <c r="AK2922" s="2022">
        <f>AF2922*1000-AJ2922</f>
        <v>0</v>
      </c>
    </row>
    <row r="2923" spans="1:40" s="2022" customFormat="1" ht="60" x14ac:dyDescent="0.25">
      <c r="A2923" s="2022">
        <v>1</v>
      </c>
      <c r="B2923" s="173" t="s">
        <v>637</v>
      </c>
      <c r="C2923" s="1867"/>
      <c r="D2923" s="745"/>
      <c r="E2923" s="1712">
        <f t="shared" si="1808"/>
        <v>1500</v>
      </c>
      <c r="F2923" s="745">
        <f t="shared" si="1808"/>
        <v>1000</v>
      </c>
      <c r="G2923" s="745">
        <f t="shared" si="1808"/>
        <v>1713</v>
      </c>
      <c r="H2923" s="745">
        <f t="shared" si="1808"/>
        <v>171.3</v>
      </c>
      <c r="I2923" s="1814"/>
      <c r="J2923" s="1814"/>
      <c r="K2923" s="1815"/>
      <c r="L2923" s="1815"/>
      <c r="M2923" s="1815"/>
      <c r="N2923" s="1815"/>
      <c r="O2923" s="1815"/>
      <c r="P2923" s="1815"/>
      <c r="Q2923" s="369"/>
      <c r="R2923" s="369"/>
      <c r="S2923" s="369"/>
      <c r="T2923" s="369"/>
      <c r="U2923" s="369"/>
      <c r="V2923" s="369"/>
      <c r="W2923" s="369"/>
      <c r="X2923" s="369"/>
      <c r="Y2923" s="369"/>
      <c r="Z2923" s="369"/>
      <c r="AA2923" s="770"/>
      <c r="AB2923" s="326"/>
      <c r="AC2923" s="369"/>
      <c r="AD2923" s="369"/>
      <c r="AE2923" s="369"/>
      <c r="AF2923" s="369"/>
      <c r="AG2923" s="951">
        <f>Z2923+AB2923+AE2923-AF2923</f>
        <v>0</v>
      </c>
      <c r="AH2923" s="964"/>
      <c r="AJ2923" s="2999">
        <f>Z2923+AB2923+AE2923-AF2923</f>
        <v>0</v>
      </c>
      <c r="AK2923" s="2022">
        <f>AF2923*1000-AJ2923</f>
        <v>0</v>
      </c>
    </row>
    <row r="2924" spans="1:40" ht="30" x14ac:dyDescent="0.25">
      <c r="A2924" s="137">
        <v>1</v>
      </c>
      <c r="B2924" s="174" t="s">
        <v>194</v>
      </c>
      <c r="C2924" s="1867"/>
      <c r="D2924" s="745"/>
      <c r="E2924" s="1712">
        <f t="shared" si="1808"/>
        <v>0</v>
      </c>
      <c r="F2924" s="745">
        <f t="shared" si="1808"/>
        <v>0</v>
      </c>
      <c r="G2924" s="745">
        <f t="shared" si="1808"/>
        <v>0</v>
      </c>
      <c r="H2924" s="745">
        <f t="shared" si="1808"/>
        <v>0</v>
      </c>
      <c r="I2924" s="1814"/>
      <c r="J2924" s="1814"/>
      <c r="K2924" s="1815"/>
      <c r="L2924" s="1815"/>
      <c r="M2924" s="1815"/>
      <c r="N2924" s="1815"/>
      <c r="O2924" s="1815"/>
      <c r="P2924" s="1815"/>
      <c r="Q2924" s="369">
        <f t="shared" ref="Q2924:AF2924" si="1854">Q2845</f>
        <v>0</v>
      </c>
      <c r="R2924" s="369">
        <f t="shared" ref="R2924:S2924" si="1855">R2845</f>
        <v>0</v>
      </c>
      <c r="S2924" s="369">
        <f t="shared" si="1855"/>
        <v>0</v>
      </c>
      <c r="T2924" s="369">
        <f t="shared" ref="T2924:U2924" si="1856">T2845</f>
        <v>0</v>
      </c>
      <c r="U2924" s="369">
        <f t="shared" si="1856"/>
        <v>0</v>
      </c>
      <c r="V2924" s="369">
        <f t="shared" ref="V2924:W2924" si="1857">V2845</f>
        <v>0</v>
      </c>
      <c r="W2924" s="369">
        <f t="shared" si="1857"/>
        <v>0</v>
      </c>
      <c r="X2924" s="369">
        <f t="shared" ref="X2924" si="1858">X2845</f>
        <v>0</v>
      </c>
      <c r="Y2924" s="369">
        <f t="shared" si="1854"/>
        <v>0</v>
      </c>
      <c r="Z2924" s="369">
        <f t="shared" si="1854"/>
        <v>0</v>
      </c>
      <c r="AA2924" s="770">
        <f t="shared" si="1854"/>
        <v>0</v>
      </c>
      <c r="AB2924" s="326">
        <f t="shared" si="1854"/>
        <v>0</v>
      </c>
      <c r="AC2924" s="369">
        <f t="shared" si="1854"/>
        <v>0</v>
      </c>
      <c r="AD2924" s="369">
        <f t="shared" si="1854"/>
        <v>0</v>
      </c>
      <c r="AE2924" s="369">
        <f t="shared" si="1854"/>
        <v>0</v>
      </c>
      <c r="AF2924" s="369">
        <f t="shared" si="1854"/>
        <v>0</v>
      </c>
      <c r="AG2924" s="951">
        <f>Z2924+AB2924+AE2924-AF2924</f>
        <v>0</v>
      </c>
      <c r="AH2924" s="964"/>
      <c r="AJ2924" s="2999">
        <f>Z2924+AB2924+AE2924-AF2924</f>
        <v>0</v>
      </c>
      <c r="AK2924" s="137">
        <f>AF2924*1000-AJ2924</f>
        <v>0</v>
      </c>
      <c r="AN2924" s="137"/>
    </row>
    <row r="2925" spans="1:40" ht="110.25" x14ac:dyDescent="0.25">
      <c r="A2925" s="137">
        <v>1</v>
      </c>
      <c r="B2925" s="555" t="s">
        <v>622</v>
      </c>
      <c r="C2925" s="1867"/>
      <c r="D2925" s="745"/>
      <c r="E2925" s="1712">
        <f t="shared" si="1808"/>
        <v>5390</v>
      </c>
      <c r="F2925" s="745">
        <f t="shared" si="1808"/>
        <v>3593.3333333333335</v>
      </c>
      <c r="G2925" s="745">
        <f t="shared" si="1808"/>
        <v>1787</v>
      </c>
      <c r="H2925" s="745">
        <f t="shared" si="1808"/>
        <v>49.730983302411872</v>
      </c>
      <c r="I2925" s="1814"/>
      <c r="J2925" s="1814"/>
      <c r="K2925" s="1815"/>
      <c r="L2925" s="1815"/>
      <c r="M2925" s="1815"/>
      <c r="N2925" s="1815"/>
      <c r="O2925" s="1815"/>
      <c r="P2925" s="1815"/>
      <c r="Q2925" s="369">
        <f t="shared" ref="Q2925:AF2925" si="1859">Q2846</f>
        <v>16840.794180000001</v>
      </c>
      <c r="R2925" s="369">
        <f t="shared" ref="R2925:S2925" si="1860">R2846</f>
        <v>16840.794180000001</v>
      </c>
      <c r="S2925" s="369">
        <f t="shared" si="1860"/>
        <v>16840.794180000001</v>
      </c>
      <c r="T2925" s="369">
        <f t="shared" ref="T2925:U2925" si="1861">T2846</f>
        <v>16840.794180000001</v>
      </c>
      <c r="U2925" s="369">
        <f t="shared" si="1861"/>
        <v>16840.794180000001</v>
      </c>
      <c r="V2925" s="369">
        <f t="shared" ref="V2925:W2925" si="1862">V2846</f>
        <v>16840.794180000001</v>
      </c>
      <c r="W2925" s="369">
        <f t="shared" si="1862"/>
        <v>16840.794180000001</v>
      </c>
      <c r="X2925" s="369">
        <f t="shared" ref="X2925" si="1863">X2846</f>
        <v>16840.794180000001</v>
      </c>
      <c r="Y2925" s="369">
        <f t="shared" si="1859"/>
        <v>11227.196120000001</v>
      </c>
      <c r="Z2925" s="369">
        <f t="shared" si="1859"/>
        <v>5706.5468599999995</v>
      </c>
      <c r="AA2925" s="770">
        <f t="shared" si="1859"/>
        <v>0</v>
      </c>
      <c r="AB2925" s="326">
        <f t="shared" si="1859"/>
        <v>0</v>
      </c>
      <c r="AC2925" s="369">
        <f t="shared" si="1859"/>
        <v>-5520.649260000001</v>
      </c>
      <c r="AD2925" s="369">
        <f t="shared" si="1859"/>
        <v>0</v>
      </c>
      <c r="AE2925" s="369">
        <f t="shared" si="1859"/>
        <v>-17.805049999999998</v>
      </c>
      <c r="AF2925" s="369">
        <f t="shared" si="1859"/>
        <v>5688.7418099999995</v>
      </c>
      <c r="AG2925" s="951">
        <f>Z2925+AB2925+AE2925-AF2925</f>
        <v>0</v>
      </c>
      <c r="AH2925" s="964"/>
      <c r="AJ2925" s="2999">
        <f>Z2925+AB2925+AE2925-AF2925</f>
        <v>0</v>
      </c>
      <c r="AK2925" s="137">
        <f>AF2925*1000-AJ2925</f>
        <v>5688741.8099999996</v>
      </c>
      <c r="AN2925" s="137"/>
    </row>
    <row r="2926" spans="1:40" s="2022" customFormat="1" ht="15.75" x14ac:dyDescent="0.25">
      <c r="A2926" s="2022">
        <v>1</v>
      </c>
      <c r="B2926" s="3016" t="s">
        <v>623</v>
      </c>
      <c r="C2926" s="1867"/>
      <c r="D2926" s="745"/>
      <c r="E2926" s="1712">
        <f t="shared" si="1808"/>
        <v>930</v>
      </c>
      <c r="F2926" s="745">
        <f t="shared" si="1808"/>
        <v>620</v>
      </c>
      <c r="G2926" s="745">
        <f t="shared" si="1808"/>
        <v>288</v>
      </c>
      <c r="H2926" s="745">
        <f t="shared" si="1808"/>
        <v>46.451612903225808</v>
      </c>
      <c r="I2926" s="1814"/>
      <c r="J2926" s="1814"/>
      <c r="K2926" s="1815"/>
      <c r="L2926" s="1815"/>
      <c r="M2926" s="1815"/>
      <c r="N2926" s="1815"/>
      <c r="O2926" s="1815"/>
      <c r="P2926" s="1815"/>
      <c r="Q2926" s="369"/>
      <c r="R2926" s="369"/>
      <c r="S2926" s="369"/>
      <c r="T2926" s="369"/>
      <c r="U2926" s="369"/>
      <c r="V2926" s="369"/>
      <c r="W2926" s="369"/>
      <c r="X2926" s="369"/>
      <c r="Y2926" s="369"/>
      <c r="Z2926" s="369"/>
      <c r="AA2926" s="770"/>
      <c r="AB2926" s="326"/>
      <c r="AC2926" s="369"/>
      <c r="AD2926" s="369"/>
      <c r="AE2926" s="369"/>
      <c r="AF2926" s="369"/>
      <c r="AG2926" s="951">
        <f>Z2926+AB2926+AE2926-AF2926</f>
        <v>0</v>
      </c>
      <c r="AH2926" s="964"/>
      <c r="AJ2926" s="2999">
        <f>Z2926+AB2926+AE2926-AF2926</f>
        <v>0</v>
      </c>
      <c r="AK2926" s="2022">
        <f>AF2926*1000-AJ2926</f>
        <v>0</v>
      </c>
    </row>
    <row r="2927" spans="1:40" s="2022" customFormat="1" ht="15.75" x14ac:dyDescent="0.25">
      <c r="A2927" s="2022">
        <v>1</v>
      </c>
      <c r="B2927" s="3016" t="s">
        <v>624</v>
      </c>
      <c r="C2927" s="1867"/>
      <c r="D2927" s="745"/>
      <c r="E2927" s="1712">
        <f t="shared" si="1808"/>
        <v>1234</v>
      </c>
      <c r="F2927" s="745">
        <f t="shared" si="1808"/>
        <v>822.66666666666663</v>
      </c>
      <c r="G2927" s="745">
        <f t="shared" si="1808"/>
        <v>426</v>
      </c>
      <c r="H2927" s="745">
        <f t="shared" si="1808"/>
        <v>51.782820097244731</v>
      </c>
      <c r="I2927" s="1814"/>
      <c r="J2927" s="1814"/>
      <c r="K2927" s="1815"/>
      <c r="L2927" s="1815"/>
      <c r="M2927" s="1815"/>
      <c r="N2927" s="1815"/>
      <c r="O2927" s="1815"/>
      <c r="P2927" s="1815"/>
      <c r="Q2927" s="369"/>
      <c r="R2927" s="369"/>
      <c r="S2927" s="369"/>
      <c r="T2927" s="369"/>
      <c r="U2927" s="369"/>
      <c r="V2927" s="369"/>
      <c r="W2927" s="369"/>
      <c r="X2927" s="369"/>
      <c r="Y2927" s="369"/>
      <c r="Z2927" s="369"/>
      <c r="AA2927" s="770"/>
      <c r="AB2927" s="326"/>
      <c r="AC2927" s="369"/>
      <c r="AD2927" s="369"/>
      <c r="AE2927" s="369"/>
      <c r="AF2927" s="369"/>
      <c r="AG2927" s="951">
        <f>Z2927+AB2927+AE2927-AF2927</f>
        <v>0</v>
      </c>
      <c r="AH2927" s="964"/>
      <c r="AJ2927" s="2999">
        <f>Z2927+AB2927+AE2927-AF2927</f>
        <v>0</v>
      </c>
      <c r="AK2927" s="2022">
        <f>AF2927*1000-AJ2927</f>
        <v>0</v>
      </c>
    </row>
    <row r="2928" spans="1:40" s="2022" customFormat="1" ht="31.5" x14ac:dyDescent="0.25">
      <c r="A2928" s="2022">
        <v>1</v>
      </c>
      <c r="B2928" s="3016" t="s">
        <v>625</v>
      </c>
      <c r="C2928" s="1867"/>
      <c r="D2928" s="745"/>
      <c r="E2928" s="1712">
        <f t="shared" si="1808"/>
        <v>2583</v>
      </c>
      <c r="F2928" s="745">
        <f t="shared" si="1808"/>
        <v>1722</v>
      </c>
      <c r="G2928" s="745">
        <f t="shared" si="1808"/>
        <v>949</v>
      </c>
      <c r="H2928" s="745">
        <f t="shared" si="1808"/>
        <v>55.110336817653895</v>
      </c>
      <c r="I2928" s="1814"/>
      <c r="J2928" s="1814"/>
      <c r="K2928" s="1815"/>
      <c r="L2928" s="1815"/>
      <c r="M2928" s="1815"/>
      <c r="N2928" s="1815"/>
      <c r="O2928" s="1815"/>
      <c r="P2928" s="1815"/>
      <c r="Q2928" s="369"/>
      <c r="R2928" s="369"/>
      <c r="S2928" s="369"/>
      <c r="T2928" s="369"/>
      <c r="U2928" s="369"/>
      <c r="V2928" s="369"/>
      <c r="W2928" s="369"/>
      <c r="X2928" s="369"/>
      <c r="Y2928" s="369"/>
      <c r="Z2928" s="369"/>
      <c r="AA2928" s="770"/>
      <c r="AB2928" s="326"/>
      <c r="AC2928" s="369"/>
      <c r="AD2928" s="369"/>
      <c r="AE2928" s="369"/>
      <c r="AF2928" s="369"/>
      <c r="AG2928" s="951">
        <f>Z2928+AB2928+AE2928-AF2928</f>
        <v>0</v>
      </c>
      <c r="AH2928" s="964"/>
      <c r="AJ2928" s="2999">
        <f>Z2928+AB2928+AE2928-AF2928</f>
        <v>0</v>
      </c>
      <c r="AK2928" s="2022">
        <f>AF2928*1000-AJ2928</f>
        <v>0</v>
      </c>
    </row>
    <row r="2929" spans="1:40" ht="45" x14ac:dyDescent="0.25">
      <c r="A2929" s="137">
        <v>1</v>
      </c>
      <c r="B2929" s="291" t="s">
        <v>458</v>
      </c>
      <c r="C2929" s="1867"/>
      <c r="D2929" s="745"/>
      <c r="E2929" s="1712">
        <f t="shared" si="1808"/>
        <v>15473</v>
      </c>
      <c r="F2929" s="745">
        <f t="shared" si="1808"/>
        <v>10315.333333333332</v>
      </c>
      <c r="G2929" s="745">
        <f t="shared" si="1808"/>
        <v>6578</v>
      </c>
      <c r="H2929" s="745">
        <f t="shared" si="1808"/>
        <v>63.769146254766376</v>
      </c>
      <c r="I2929" s="1814"/>
      <c r="J2929" s="1814"/>
      <c r="K2929" s="1815"/>
      <c r="L2929" s="1815"/>
      <c r="M2929" s="1815"/>
      <c r="N2929" s="1815"/>
      <c r="O2929" s="1815"/>
      <c r="P2929" s="1815"/>
      <c r="Q2929" s="369">
        <f t="shared" ref="Q2929:AF2929" si="1864">Q2850</f>
        <v>46742.643580000004</v>
      </c>
      <c r="R2929" s="369">
        <f t="shared" ref="R2929:S2929" si="1865">R2850</f>
        <v>46742.643580000004</v>
      </c>
      <c r="S2929" s="369">
        <f t="shared" si="1865"/>
        <v>46742.643580000004</v>
      </c>
      <c r="T2929" s="369">
        <f t="shared" ref="T2929:U2929" si="1866">T2850</f>
        <v>46742.643580000004</v>
      </c>
      <c r="U2929" s="369">
        <f t="shared" si="1866"/>
        <v>46742.643580000004</v>
      </c>
      <c r="V2929" s="369">
        <f t="shared" ref="V2929:W2929" si="1867">V2850</f>
        <v>46742.643580000004</v>
      </c>
      <c r="W2929" s="369">
        <f t="shared" si="1867"/>
        <v>46742.643580000004</v>
      </c>
      <c r="X2929" s="369">
        <f t="shared" ref="X2929" si="1868">X2850</f>
        <v>46742.643580000004</v>
      </c>
      <c r="Y2929" s="369">
        <f t="shared" si="1864"/>
        <v>31161.762386666665</v>
      </c>
      <c r="Z2929" s="369">
        <f t="shared" si="1864"/>
        <v>23407.075129999997</v>
      </c>
      <c r="AA2929" s="770">
        <f t="shared" si="1864"/>
        <v>0</v>
      </c>
      <c r="AB2929" s="326">
        <f t="shared" si="1864"/>
        <v>0</v>
      </c>
      <c r="AC2929" s="369">
        <f t="shared" si="1864"/>
        <v>-7754.687256666668</v>
      </c>
      <c r="AD2929" s="369">
        <f t="shared" si="1864"/>
        <v>0</v>
      </c>
      <c r="AE2929" s="369">
        <f t="shared" si="1864"/>
        <v>-89.037030000000001</v>
      </c>
      <c r="AF2929" s="369">
        <f t="shared" si="1864"/>
        <v>23318.038099999998</v>
      </c>
      <c r="AG2929" s="951">
        <f>Z2929+AB2929+AE2929-AF2929</f>
        <v>0</v>
      </c>
      <c r="AH2929" s="964"/>
      <c r="AJ2929" s="2999">
        <f>Z2929+AB2929+AE2929-AF2929</f>
        <v>0</v>
      </c>
      <c r="AK2929" s="137">
        <f>AF2929*1000-AJ2929</f>
        <v>23318038.099999998</v>
      </c>
      <c r="AN2929" s="137"/>
    </row>
    <row r="2930" spans="1:40" ht="30" x14ac:dyDescent="0.25">
      <c r="A2930" s="137">
        <v>1</v>
      </c>
      <c r="B2930" s="173" t="s">
        <v>271</v>
      </c>
      <c r="C2930" s="1867"/>
      <c r="D2930" s="745"/>
      <c r="E2930" s="1712">
        <f t="shared" si="1808"/>
        <v>8096</v>
      </c>
      <c r="F2930" s="745">
        <f t="shared" si="1808"/>
        <v>5397.3333333333321</v>
      </c>
      <c r="G2930" s="745">
        <f t="shared" si="1808"/>
        <v>3299</v>
      </c>
      <c r="H2930" s="745">
        <f t="shared" si="1808"/>
        <v>61.122776679841905</v>
      </c>
      <c r="I2930" s="1814"/>
      <c r="J2930" s="1814"/>
      <c r="K2930" s="1815"/>
      <c r="L2930" s="1815"/>
      <c r="M2930" s="1815"/>
      <c r="N2930" s="1815"/>
      <c r="O2930" s="1815"/>
      <c r="P2930" s="1815"/>
      <c r="Q2930" s="369">
        <f t="shared" ref="Q2930:AF2930" si="1869">Q2851</f>
        <v>29505.685260000002</v>
      </c>
      <c r="R2930" s="369">
        <f t="shared" ref="R2930:S2930" si="1870">R2851</f>
        <v>29505.685260000002</v>
      </c>
      <c r="S2930" s="369">
        <f t="shared" si="1870"/>
        <v>29505.685260000002</v>
      </c>
      <c r="T2930" s="369">
        <f t="shared" ref="T2930:U2930" si="1871">T2851</f>
        <v>29505.685260000002</v>
      </c>
      <c r="U2930" s="369">
        <f t="shared" si="1871"/>
        <v>29505.685260000002</v>
      </c>
      <c r="V2930" s="369">
        <f t="shared" ref="V2930:W2930" si="1872">V2851</f>
        <v>29505.685260000002</v>
      </c>
      <c r="W2930" s="369">
        <f t="shared" si="1872"/>
        <v>29505.685260000002</v>
      </c>
      <c r="X2930" s="369">
        <f t="shared" ref="X2930" si="1873">X2851</f>
        <v>29505.685260000002</v>
      </c>
      <c r="Y2930" s="369">
        <f t="shared" si="1869"/>
        <v>19670.456839999999</v>
      </c>
      <c r="Z2930" s="369">
        <f t="shared" si="1869"/>
        <v>14370.349899999999</v>
      </c>
      <c r="AA2930" s="770">
        <f t="shared" si="1869"/>
        <v>0</v>
      </c>
      <c r="AB2930" s="326">
        <f t="shared" si="1869"/>
        <v>0</v>
      </c>
      <c r="AC2930" s="369">
        <f t="shared" si="1869"/>
        <v>-5300.1069399999997</v>
      </c>
      <c r="AD2930" s="369">
        <f t="shared" si="1869"/>
        <v>0</v>
      </c>
      <c r="AE2930" s="369">
        <f t="shared" si="1869"/>
        <v>-84.854349999999997</v>
      </c>
      <c r="AF2930" s="369">
        <f t="shared" si="1869"/>
        <v>14285.49555</v>
      </c>
      <c r="AG2930" s="951">
        <f>Z2930+AB2930+AE2930-AF2930</f>
        <v>0</v>
      </c>
      <c r="AH2930" s="964"/>
      <c r="AJ2930" s="2999">
        <f>Z2930+AB2930+AE2930-AF2930</f>
        <v>0</v>
      </c>
      <c r="AK2930" s="137">
        <f>AF2930*1000-AJ2930</f>
        <v>14285495.549999999</v>
      </c>
      <c r="AN2930" s="137"/>
    </row>
    <row r="2931" spans="1:40" ht="30" x14ac:dyDescent="0.25">
      <c r="A2931" s="137">
        <v>1</v>
      </c>
      <c r="B2931" s="173" t="s">
        <v>459</v>
      </c>
      <c r="C2931" s="1867"/>
      <c r="D2931" s="745"/>
      <c r="E2931" s="1712">
        <f t="shared" si="1808"/>
        <v>6851</v>
      </c>
      <c r="F2931" s="745">
        <f t="shared" si="1808"/>
        <v>4567.333333333333</v>
      </c>
      <c r="G2931" s="745">
        <f t="shared" si="1808"/>
        <v>2776</v>
      </c>
      <c r="H2931" s="745">
        <f t="shared" si="1808"/>
        <v>60.779448255729093</v>
      </c>
      <c r="I2931" s="1814"/>
      <c r="J2931" s="1814"/>
      <c r="K2931" s="1815"/>
      <c r="L2931" s="1815"/>
      <c r="M2931" s="1815"/>
      <c r="N2931" s="1815"/>
      <c r="O2931" s="1815"/>
      <c r="P2931" s="1815"/>
      <c r="Q2931" s="369">
        <f t="shared" ref="Q2931:AF2931" si="1874">Q2852</f>
        <v>26033.8</v>
      </c>
      <c r="R2931" s="369">
        <f t="shared" ref="R2931:S2931" si="1875">R2852</f>
        <v>26033.8</v>
      </c>
      <c r="S2931" s="369">
        <f t="shared" si="1875"/>
        <v>26033.8</v>
      </c>
      <c r="T2931" s="369">
        <f t="shared" ref="T2931:U2931" si="1876">T2852</f>
        <v>26033.8</v>
      </c>
      <c r="U2931" s="369">
        <f t="shared" si="1876"/>
        <v>26033.8</v>
      </c>
      <c r="V2931" s="369">
        <f t="shared" ref="V2931:W2931" si="1877">V2852</f>
        <v>26033.8</v>
      </c>
      <c r="W2931" s="369">
        <f t="shared" si="1877"/>
        <v>26033.8</v>
      </c>
      <c r="X2931" s="369">
        <f t="shared" ref="X2931" si="1878">X2852</f>
        <v>26033.8</v>
      </c>
      <c r="Y2931" s="369">
        <f t="shared" si="1874"/>
        <v>17355.866666666665</v>
      </c>
      <c r="Z2931" s="369">
        <f t="shared" si="1874"/>
        <v>11484.403149999998</v>
      </c>
      <c r="AA2931" s="770">
        <f t="shared" si="1874"/>
        <v>0</v>
      </c>
      <c r="AB2931" s="326">
        <f t="shared" si="1874"/>
        <v>0</v>
      </c>
      <c r="AC2931" s="369">
        <f t="shared" si="1874"/>
        <v>-5871.4635166666667</v>
      </c>
      <c r="AD2931" s="369">
        <f t="shared" si="1874"/>
        <v>0</v>
      </c>
      <c r="AE2931" s="369">
        <f t="shared" si="1874"/>
        <v>-78.237989999999996</v>
      </c>
      <c r="AF2931" s="369">
        <f t="shared" si="1874"/>
        <v>11406.165159999999</v>
      </c>
      <c r="AG2931" s="951">
        <f>Z2931+AB2931+AE2931-AF2931</f>
        <v>0</v>
      </c>
      <c r="AH2931" s="964"/>
      <c r="AJ2931" s="2999">
        <f>Z2931+AB2931+AE2931-AF2931</f>
        <v>0</v>
      </c>
      <c r="AK2931" s="137">
        <f>AF2931*1000-AJ2931</f>
        <v>11406165.159999998</v>
      </c>
      <c r="AN2931" s="137"/>
    </row>
    <row r="2932" spans="1:40" ht="60" x14ac:dyDescent="0.25">
      <c r="A2932" s="137">
        <v>1</v>
      </c>
      <c r="B2932" s="173" t="s">
        <v>479</v>
      </c>
      <c r="C2932" s="1867"/>
      <c r="D2932" s="745"/>
      <c r="E2932" s="1712">
        <f t="shared" si="1808"/>
        <v>0</v>
      </c>
      <c r="F2932" s="745">
        <f t="shared" si="1808"/>
        <v>0</v>
      </c>
      <c r="G2932" s="745">
        <f t="shared" si="1808"/>
        <v>0</v>
      </c>
      <c r="H2932" s="745">
        <f t="shared" si="1808"/>
        <v>0</v>
      </c>
      <c r="I2932" s="1814"/>
      <c r="J2932" s="1814"/>
      <c r="K2932" s="1815"/>
      <c r="L2932" s="1815"/>
      <c r="M2932" s="1815"/>
      <c r="N2932" s="1815"/>
      <c r="O2932" s="1815"/>
      <c r="P2932" s="1815"/>
      <c r="Q2932" s="369">
        <f t="shared" ref="Q2932:AF2933" si="1879">Q2853</f>
        <v>0</v>
      </c>
      <c r="R2932" s="369">
        <f t="shared" ref="R2932:S2932" si="1880">R2853</f>
        <v>0</v>
      </c>
      <c r="S2932" s="369">
        <f t="shared" si="1880"/>
        <v>0</v>
      </c>
      <c r="T2932" s="369">
        <f t="shared" ref="T2932:U2932" si="1881">T2853</f>
        <v>0</v>
      </c>
      <c r="U2932" s="369">
        <f t="shared" si="1881"/>
        <v>0</v>
      </c>
      <c r="V2932" s="369">
        <f t="shared" ref="V2932:W2932" si="1882">V2853</f>
        <v>0</v>
      </c>
      <c r="W2932" s="369">
        <f t="shared" si="1882"/>
        <v>0</v>
      </c>
      <c r="X2932" s="369">
        <f t="shared" ref="X2932" si="1883">X2853</f>
        <v>0</v>
      </c>
      <c r="Y2932" s="369">
        <f t="shared" si="1879"/>
        <v>0</v>
      </c>
      <c r="Z2932" s="369">
        <f t="shared" si="1879"/>
        <v>0</v>
      </c>
      <c r="AA2932" s="770">
        <f t="shared" si="1879"/>
        <v>0</v>
      </c>
      <c r="AB2932" s="326">
        <f t="shared" si="1879"/>
        <v>0</v>
      </c>
      <c r="AC2932" s="369">
        <f t="shared" si="1879"/>
        <v>0</v>
      </c>
      <c r="AD2932" s="369">
        <f t="shared" si="1879"/>
        <v>0</v>
      </c>
      <c r="AE2932" s="369">
        <f t="shared" si="1879"/>
        <v>0</v>
      </c>
      <c r="AF2932" s="369">
        <f t="shared" si="1879"/>
        <v>0</v>
      </c>
      <c r="AG2932" s="951">
        <f>Z2932+AB2932+AE2932-AF2932</f>
        <v>0</v>
      </c>
      <c r="AH2932" s="964"/>
      <c r="AJ2932" s="2999">
        <f>Z2932+AB2932+AE2932-AF2932</f>
        <v>0</v>
      </c>
      <c r="AK2932" s="137">
        <f>AF2932*1000-AJ2932</f>
        <v>0</v>
      </c>
      <c r="AN2932" s="137"/>
    </row>
    <row r="2933" spans="1:40" s="2022" customFormat="1" ht="60" x14ac:dyDescent="0.25">
      <c r="B2933" s="173" t="s">
        <v>761</v>
      </c>
      <c r="C2933" s="1867"/>
      <c r="D2933" s="745"/>
      <c r="E2933" s="1712">
        <f>E2854</f>
        <v>1138</v>
      </c>
      <c r="F2933" s="745">
        <f t="shared" ref="F2933:G2933" si="1884">F2854</f>
        <v>142.25</v>
      </c>
      <c r="G2933" s="745">
        <f t="shared" si="1884"/>
        <v>0</v>
      </c>
      <c r="H2933" s="745">
        <f>H2854</f>
        <v>0</v>
      </c>
      <c r="I2933" s="1814"/>
      <c r="J2933" s="1814"/>
      <c r="K2933" s="1815"/>
      <c r="L2933" s="1815"/>
      <c r="M2933" s="1815"/>
      <c r="N2933" s="1815"/>
      <c r="O2933" s="1815"/>
      <c r="P2933" s="1815"/>
      <c r="Q2933" s="369">
        <f t="shared" si="1879"/>
        <v>0</v>
      </c>
      <c r="R2933" s="369">
        <f t="shared" si="1879"/>
        <v>0</v>
      </c>
      <c r="S2933" s="369">
        <f t="shared" si="1879"/>
        <v>0</v>
      </c>
      <c r="T2933" s="369">
        <f t="shared" si="1879"/>
        <v>0</v>
      </c>
      <c r="U2933" s="369">
        <f t="shared" si="1879"/>
        <v>0</v>
      </c>
      <c r="V2933" s="369">
        <f t="shared" ref="V2933:W2933" si="1885">V2854</f>
        <v>0</v>
      </c>
      <c r="W2933" s="369">
        <f t="shared" si="1885"/>
        <v>0</v>
      </c>
      <c r="X2933" s="369">
        <f t="shared" ref="X2933" si="1886">X2854</f>
        <v>0</v>
      </c>
      <c r="Y2933" s="369">
        <f t="shared" si="1879"/>
        <v>0</v>
      </c>
      <c r="Z2933" s="369">
        <f t="shared" si="1879"/>
        <v>0</v>
      </c>
      <c r="AA2933" s="770">
        <f t="shared" si="1879"/>
        <v>0</v>
      </c>
      <c r="AB2933" s="326">
        <f t="shared" si="1879"/>
        <v>0</v>
      </c>
      <c r="AC2933" s="369">
        <f t="shared" si="1879"/>
        <v>0</v>
      </c>
      <c r="AD2933" s="369">
        <f t="shared" si="1879"/>
        <v>0</v>
      </c>
      <c r="AE2933" s="369">
        <f t="shared" si="1879"/>
        <v>0</v>
      </c>
      <c r="AF2933" s="369">
        <f t="shared" si="1879"/>
        <v>0</v>
      </c>
      <c r="AG2933" s="951">
        <f>Z2933+AB2933+AE2933-AF2933</f>
        <v>0</v>
      </c>
      <c r="AH2933" s="964"/>
      <c r="AJ2933" s="2999"/>
    </row>
    <row r="2934" spans="1:40" s="2022" customFormat="1" ht="60" x14ac:dyDescent="0.25">
      <c r="B2934" s="173" t="s">
        <v>762</v>
      </c>
      <c r="C2934" s="1867"/>
      <c r="D2934" s="745"/>
      <c r="E2934" s="1712"/>
      <c r="F2934" s="745"/>
      <c r="G2934" s="745"/>
      <c r="H2934" s="745"/>
      <c r="I2934" s="1814"/>
      <c r="J2934" s="1814"/>
      <c r="K2934" s="1815"/>
      <c r="L2934" s="1815"/>
      <c r="M2934" s="1815"/>
      <c r="N2934" s="1815"/>
      <c r="O2934" s="1815"/>
      <c r="P2934" s="1815"/>
      <c r="Q2934" s="369"/>
      <c r="R2934" s="369"/>
      <c r="S2934" s="369"/>
      <c r="T2934" s="369"/>
      <c r="U2934" s="369"/>
      <c r="V2934" s="369"/>
      <c r="W2934" s="369"/>
      <c r="X2934" s="369"/>
      <c r="Y2934" s="369"/>
      <c r="Z2934" s="369"/>
      <c r="AA2934" s="770"/>
      <c r="AB2934" s="326"/>
      <c r="AC2934" s="369"/>
      <c r="AD2934" s="369"/>
      <c r="AE2934" s="369"/>
      <c r="AF2934" s="369"/>
      <c r="AG2934" s="951">
        <f>Z2934+AB2934+AE2934-AF2934</f>
        <v>0</v>
      </c>
      <c r="AH2934" s="964"/>
      <c r="AJ2934" s="2999"/>
    </row>
    <row r="2935" spans="1:40" ht="30" x14ac:dyDescent="0.25">
      <c r="A2935" s="137">
        <v>1</v>
      </c>
      <c r="B2935" s="173" t="s">
        <v>460</v>
      </c>
      <c r="C2935" s="1867"/>
      <c r="D2935" s="745"/>
      <c r="E2935" s="1712">
        <f t="shared" ref="E2935:H2956" si="1887">E2856</f>
        <v>1037</v>
      </c>
      <c r="F2935" s="745">
        <f t="shared" si="1887"/>
        <v>691.33333333333337</v>
      </c>
      <c r="G2935" s="745">
        <f t="shared" si="1887"/>
        <v>225</v>
      </c>
      <c r="H2935" s="745">
        <f t="shared" si="1887"/>
        <v>32.545805207328833</v>
      </c>
      <c r="I2935" s="1814"/>
      <c r="J2935" s="1814"/>
      <c r="K2935" s="1815"/>
      <c r="L2935" s="1815"/>
      <c r="M2935" s="1815"/>
      <c r="N2935" s="1815"/>
      <c r="O2935" s="1815"/>
      <c r="P2935" s="1815"/>
      <c r="Q2935" s="369">
        <f t="shared" ref="Q2935:AF2935" si="1888">Q2856</f>
        <v>1836.69326</v>
      </c>
      <c r="R2935" s="369">
        <f t="shared" ref="R2935:S2935" si="1889">R2856</f>
        <v>1836.69326</v>
      </c>
      <c r="S2935" s="369">
        <f t="shared" si="1889"/>
        <v>1836.69326</v>
      </c>
      <c r="T2935" s="369">
        <f t="shared" ref="T2935:U2935" si="1890">T2856</f>
        <v>1836.69326</v>
      </c>
      <c r="U2935" s="369">
        <f t="shared" si="1890"/>
        <v>1836.69326</v>
      </c>
      <c r="V2935" s="369">
        <f t="shared" ref="V2935:W2935" si="1891">V2856</f>
        <v>1836.69326</v>
      </c>
      <c r="W2935" s="369">
        <f t="shared" si="1891"/>
        <v>1836.69326</v>
      </c>
      <c r="X2935" s="369">
        <f t="shared" ref="X2935" si="1892">X2856</f>
        <v>1836.69326</v>
      </c>
      <c r="Y2935" s="369">
        <f t="shared" si="1888"/>
        <v>1224.4621733333333</v>
      </c>
      <c r="Z2935" s="369">
        <f t="shared" si="1888"/>
        <v>543.21974999999998</v>
      </c>
      <c r="AA2935" s="770">
        <f t="shared" si="1888"/>
        <v>0</v>
      </c>
      <c r="AB2935" s="326">
        <f t="shared" si="1888"/>
        <v>0</v>
      </c>
      <c r="AC2935" s="369">
        <f t="shared" si="1888"/>
        <v>-681.24242333333336</v>
      </c>
      <c r="AD2935" s="369">
        <f t="shared" si="1888"/>
        <v>0</v>
      </c>
      <c r="AE2935" s="369">
        <f t="shared" si="1888"/>
        <v>0</v>
      </c>
      <c r="AF2935" s="369">
        <f t="shared" si="1888"/>
        <v>543.21974999999998</v>
      </c>
      <c r="AG2935" s="951">
        <f>Z2935+AB2935+AE2935-AF2935</f>
        <v>0</v>
      </c>
      <c r="AH2935" s="964"/>
      <c r="AJ2935" s="2999">
        <f>Z2935+AB2935+AE2935-AF2935</f>
        <v>0</v>
      </c>
      <c r="AK2935" s="137">
        <f>AF2935*1000-AJ2935</f>
        <v>543219.75</v>
      </c>
      <c r="AN2935" s="137"/>
    </row>
    <row r="2936" spans="1:40" ht="30" x14ac:dyDescent="0.25">
      <c r="A2936" s="137">
        <v>1</v>
      </c>
      <c r="B2936" s="291" t="s">
        <v>461</v>
      </c>
      <c r="C2936" s="1867"/>
      <c r="D2936" s="745"/>
      <c r="E2936" s="1712">
        <f t="shared" si="1887"/>
        <v>0</v>
      </c>
      <c r="F2936" s="745">
        <f t="shared" si="1887"/>
        <v>0</v>
      </c>
      <c r="G2936" s="745">
        <f t="shared" si="1887"/>
        <v>0</v>
      </c>
      <c r="H2936" s="745">
        <f t="shared" si="1887"/>
        <v>0</v>
      </c>
      <c r="I2936" s="1814"/>
      <c r="J2936" s="1814"/>
      <c r="K2936" s="1815"/>
      <c r="L2936" s="1815"/>
      <c r="M2936" s="1815"/>
      <c r="N2936" s="1815"/>
      <c r="O2936" s="1815"/>
      <c r="P2936" s="1815"/>
      <c r="Q2936" s="369">
        <f t="shared" ref="Q2936:AF2936" si="1893">Q2857</f>
        <v>0</v>
      </c>
      <c r="R2936" s="369">
        <f t="shared" ref="R2936:S2936" si="1894">R2857</f>
        <v>0</v>
      </c>
      <c r="S2936" s="369">
        <f t="shared" si="1894"/>
        <v>0</v>
      </c>
      <c r="T2936" s="369">
        <f t="shared" ref="T2936:U2936" si="1895">T2857</f>
        <v>0</v>
      </c>
      <c r="U2936" s="369">
        <f t="shared" si="1895"/>
        <v>0</v>
      </c>
      <c r="V2936" s="369">
        <f t="shared" ref="V2936:W2936" si="1896">V2857</f>
        <v>0</v>
      </c>
      <c r="W2936" s="369">
        <f t="shared" si="1896"/>
        <v>0</v>
      </c>
      <c r="X2936" s="369">
        <f t="shared" ref="X2936" si="1897">X2857</f>
        <v>0</v>
      </c>
      <c r="Y2936" s="369">
        <f t="shared" si="1893"/>
        <v>0</v>
      </c>
      <c r="Z2936" s="369">
        <f t="shared" si="1893"/>
        <v>0</v>
      </c>
      <c r="AA2936" s="770">
        <f t="shared" si="1893"/>
        <v>0</v>
      </c>
      <c r="AB2936" s="326">
        <f t="shared" si="1893"/>
        <v>0</v>
      </c>
      <c r="AC2936" s="369">
        <f t="shared" si="1893"/>
        <v>0</v>
      </c>
      <c r="AD2936" s="369">
        <f t="shared" si="1893"/>
        <v>0</v>
      </c>
      <c r="AE2936" s="369">
        <f t="shared" si="1893"/>
        <v>0</v>
      </c>
      <c r="AF2936" s="369">
        <f t="shared" si="1893"/>
        <v>0</v>
      </c>
      <c r="AG2936" s="951">
        <f>Z2936+AB2936+AE2936-AF2936</f>
        <v>0</v>
      </c>
      <c r="AH2936" s="964"/>
      <c r="AJ2936" s="2999">
        <f>Z2936+AB2936+AE2936-AF2936</f>
        <v>0</v>
      </c>
      <c r="AK2936" s="137">
        <f>AF2936*1000-AJ2936</f>
        <v>0</v>
      </c>
      <c r="AN2936" s="137"/>
    </row>
    <row r="2937" spans="1:40" ht="45" x14ac:dyDescent="0.25">
      <c r="A2937" s="137">
        <v>1</v>
      </c>
      <c r="B2937" s="173" t="s">
        <v>462</v>
      </c>
      <c r="C2937" s="1867"/>
      <c r="D2937" s="745"/>
      <c r="E2937" s="1712">
        <f t="shared" si="1887"/>
        <v>26</v>
      </c>
      <c r="F2937" s="745">
        <f t="shared" si="1887"/>
        <v>17.333333333333332</v>
      </c>
      <c r="G2937" s="745">
        <f t="shared" si="1887"/>
        <v>99</v>
      </c>
      <c r="H2937" s="745">
        <f t="shared" si="1887"/>
        <v>571.15384615384619</v>
      </c>
      <c r="I2937" s="1814"/>
      <c r="J2937" s="1814"/>
      <c r="K2937" s="1815"/>
      <c r="L2937" s="1815"/>
      <c r="M2937" s="1815"/>
      <c r="N2937" s="1815"/>
      <c r="O2937" s="1815"/>
      <c r="P2937" s="1815"/>
      <c r="Q2937" s="369">
        <f t="shared" ref="Q2937:AF2937" si="1898">Q2858</f>
        <v>204.399</v>
      </c>
      <c r="R2937" s="369">
        <f t="shared" ref="R2937:S2937" si="1899">R2858</f>
        <v>204.399</v>
      </c>
      <c r="S2937" s="369">
        <f t="shared" si="1899"/>
        <v>204.399</v>
      </c>
      <c r="T2937" s="369">
        <f t="shared" ref="T2937:U2937" si="1900">T2858</f>
        <v>204.399</v>
      </c>
      <c r="U2937" s="369">
        <f t="shared" si="1900"/>
        <v>204.399</v>
      </c>
      <c r="V2937" s="369">
        <f t="shared" ref="V2937:W2937" si="1901">V2858</f>
        <v>204.399</v>
      </c>
      <c r="W2937" s="369">
        <f t="shared" si="1901"/>
        <v>204.399</v>
      </c>
      <c r="X2937" s="369">
        <f t="shared" ref="X2937" si="1902">X2858</f>
        <v>204.399</v>
      </c>
      <c r="Y2937" s="369">
        <f t="shared" si="1898"/>
        <v>136.26599999999999</v>
      </c>
      <c r="Z2937" s="369">
        <f t="shared" si="1898"/>
        <v>778.2885</v>
      </c>
      <c r="AA2937" s="770">
        <f t="shared" si="1898"/>
        <v>0</v>
      </c>
      <c r="AB2937" s="326">
        <f t="shared" si="1898"/>
        <v>0</v>
      </c>
      <c r="AC2937" s="369">
        <f t="shared" si="1898"/>
        <v>642.02250000000004</v>
      </c>
      <c r="AD2937" s="369">
        <f t="shared" si="1898"/>
        <v>0</v>
      </c>
      <c r="AE2937" s="369">
        <f t="shared" si="1898"/>
        <v>0</v>
      </c>
      <c r="AF2937" s="369">
        <f t="shared" si="1898"/>
        <v>778.2885</v>
      </c>
      <c r="AG2937" s="951">
        <f>Z2937+AB2937+AE2937-AF2937</f>
        <v>0</v>
      </c>
      <c r="AH2937" s="964"/>
      <c r="AJ2937" s="2999">
        <f>Z2937+AB2937+AE2937-AF2937</f>
        <v>0</v>
      </c>
      <c r="AK2937" s="137">
        <f>AF2937*1000-AJ2937</f>
        <v>778288.5</v>
      </c>
      <c r="AN2937" s="137"/>
    </row>
    <row r="2938" spans="1:40" ht="30" x14ac:dyDescent="0.25">
      <c r="A2938" s="137">
        <v>1</v>
      </c>
      <c r="B2938" s="173" t="s">
        <v>463</v>
      </c>
      <c r="C2938" s="1867"/>
      <c r="D2938" s="745"/>
      <c r="E2938" s="1712">
        <f t="shared" si="1887"/>
        <v>182</v>
      </c>
      <c r="F2938" s="745">
        <f t="shared" si="1887"/>
        <v>121.33333333333333</v>
      </c>
      <c r="G2938" s="745">
        <f t="shared" si="1887"/>
        <v>199</v>
      </c>
      <c r="H2938" s="745">
        <f t="shared" si="1887"/>
        <v>164.01098901098902</v>
      </c>
      <c r="I2938" s="1814"/>
      <c r="J2938" s="1814"/>
      <c r="K2938" s="1815"/>
      <c r="L2938" s="1815"/>
      <c r="M2938" s="1815"/>
      <c r="N2938" s="1815"/>
      <c r="O2938" s="1815"/>
      <c r="P2938" s="1815"/>
      <c r="Q2938" s="369">
        <f t="shared" ref="Q2938:AF2938" si="1903">Q2859</f>
        <v>1430.7929999999999</v>
      </c>
      <c r="R2938" s="369">
        <f t="shared" ref="R2938:S2938" si="1904">R2859</f>
        <v>1430.7929999999999</v>
      </c>
      <c r="S2938" s="369">
        <f t="shared" si="1904"/>
        <v>1430.7929999999999</v>
      </c>
      <c r="T2938" s="369">
        <f t="shared" ref="T2938:U2938" si="1905">T2859</f>
        <v>1430.7929999999999</v>
      </c>
      <c r="U2938" s="369">
        <f t="shared" si="1905"/>
        <v>1430.7929999999999</v>
      </c>
      <c r="V2938" s="369">
        <f t="shared" ref="V2938:W2938" si="1906">V2859</f>
        <v>1430.7929999999999</v>
      </c>
      <c r="W2938" s="369">
        <f t="shared" si="1906"/>
        <v>1430.7929999999999</v>
      </c>
      <c r="X2938" s="369">
        <f t="shared" ref="X2938" si="1907">X2859</f>
        <v>1430.7929999999999</v>
      </c>
      <c r="Y2938" s="369">
        <f t="shared" si="1903"/>
        <v>953.86199999999997</v>
      </c>
      <c r="Z2938" s="369">
        <f t="shared" si="1903"/>
        <v>1564.4385000000002</v>
      </c>
      <c r="AA2938" s="770">
        <f t="shared" si="1903"/>
        <v>0</v>
      </c>
      <c r="AB2938" s="326">
        <f t="shared" si="1903"/>
        <v>0</v>
      </c>
      <c r="AC2938" s="369">
        <f t="shared" si="1903"/>
        <v>610.57650000000024</v>
      </c>
      <c r="AD2938" s="369">
        <f t="shared" si="1903"/>
        <v>0</v>
      </c>
      <c r="AE2938" s="369">
        <f t="shared" si="1903"/>
        <v>-6.6163599999999994</v>
      </c>
      <c r="AF2938" s="369">
        <f t="shared" si="1903"/>
        <v>1557.8221400000002</v>
      </c>
      <c r="AG2938" s="951">
        <f>Z2938+AB2938+AE2938-AF2938</f>
        <v>0</v>
      </c>
      <c r="AH2938" s="964"/>
      <c r="AJ2938" s="2999">
        <f>Z2938+AB2938+AE2938-AF2938</f>
        <v>0</v>
      </c>
      <c r="AK2938" s="137">
        <f>AF2938*1000-AJ2938</f>
        <v>1557822.1400000001</v>
      </c>
      <c r="AN2938" s="137"/>
    </row>
    <row r="2939" spans="1:40" ht="45" x14ac:dyDescent="0.25">
      <c r="A2939" s="137">
        <v>1</v>
      </c>
      <c r="B2939" s="173" t="s">
        <v>272</v>
      </c>
      <c r="C2939" s="1867"/>
      <c r="D2939" s="745"/>
      <c r="E2939" s="1712">
        <f t="shared" si="1887"/>
        <v>7377</v>
      </c>
      <c r="F2939" s="745">
        <f t="shared" si="1887"/>
        <v>4918</v>
      </c>
      <c r="G2939" s="745">
        <f t="shared" si="1887"/>
        <v>3279</v>
      </c>
      <c r="H2939" s="745">
        <f t="shared" si="1887"/>
        <v>66.673444489629929</v>
      </c>
      <c r="I2939" s="1814"/>
      <c r="J2939" s="1814"/>
      <c r="K2939" s="1815"/>
      <c r="L2939" s="1815"/>
      <c r="M2939" s="1815"/>
      <c r="N2939" s="1815"/>
      <c r="O2939" s="1815"/>
      <c r="P2939" s="1815"/>
      <c r="Q2939" s="369">
        <f t="shared" ref="Q2939:AF2939" si="1908">Q2860</f>
        <v>17236.958320000002</v>
      </c>
      <c r="R2939" s="369">
        <f t="shared" ref="R2939:S2939" si="1909">R2860</f>
        <v>17236.958320000002</v>
      </c>
      <c r="S2939" s="369">
        <f t="shared" si="1909"/>
        <v>17236.958320000002</v>
      </c>
      <c r="T2939" s="369">
        <f t="shared" ref="T2939:U2939" si="1910">T2860</f>
        <v>17236.958320000002</v>
      </c>
      <c r="U2939" s="369">
        <f t="shared" si="1910"/>
        <v>17236.958320000002</v>
      </c>
      <c r="V2939" s="369">
        <f t="shared" ref="V2939:W2939" si="1911">V2860</f>
        <v>17236.958320000002</v>
      </c>
      <c r="W2939" s="369">
        <f t="shared" si="1911"/>
        <v>17236.958320000002</v>
      </c>
      <c r="X2939" s="369">
        <f t="shared" ref="X2939" si="1912">X2860</f>
        <v>17236.958320000002</v>
      </c>
      <c r="Y2939" s="369">
        <f t="shared" si="1908"/>
        <v>11491.305546666666</v>
      </c>
      <c r="Z2939" s="369">
        <f t="shared" si="1908"/>
        <v>9036.72523</v>
      </c>
      <c r="AA2939" s="770">
        <f t="shared" si="1908"/>
        <v>0</v>
      </c>
      <c r="AB2939" s="326">
        <f t="shared" si="1908"/>
        <v>0</v>
      </c>
      <c r="AC2939" s="369">
        <f t="shared" si="1908"/>
        <v>-2454.5803166666683</v>
      </c>
      <c r="AD2939" s="369">
        <f t="shared" si="1908"/>
        <v>0</v>
      </c>
      <c r="AE2939" s="369">
        <f t="shared" si="1908"/>
        <v>-4.1826800000000004</v>
      </c>
      <c r="AF2939" s="369">
        <f t="shared" si="1908"/>
        <v>9032.5425500000001</v>
      </c>
      <c r="AG2939" s="951">
        <f>Z2939+AB2939+AE2939-AF2939</f>
        <v>0</v>
      </c>
      <c r="AH2939" s="964"/>
      <c r="AJ2939" s="2999">
        <f>Z2939+AB2939+AE2939-AF2939</f>
        <v>0</v>
      </c>
      <c r="AK2939" s="137">
        <f>AF2939*1000-AJ2939</f>
        <v>9032542.5500000007</v>
      </c>
      <c r="AN2939" s="137"/>
    </row>
    <row r="2940" spans="1:40" ht="30" x14ac:dyDescent="0.25">
      <c r="A2940" s="137">
        <v>1</v>
      </c>
      <c r="B2940" s="173" t="s">
        <v>464</v>
      </c>
      <c r="C2940" s="1867"/>
      <c r="D2940" s="745"/>
      <c r="E2940" s="1712">
        <f t="shared" si="1887"/>
        <v>2539</v>
      </c>
      <c r="F2940" s="745">
        <f t="shared" si="1887"/>
        <v>1692.6666666666667</v>
      </c>
      <c r="G2940" s="745">
        <f t="shared" si="1887"/>
        <v>281</v>
      </c>
      <c r="H2940" s="745">
        <f t="shared" si="1887"/>
        <v>16.601024025206772</v>
      </c>
      <c r="I2940" s="1814"/>
      <c r="J2940" s="1814"/>
      <c r="K2940" s="1815"/>
      <c r="L2940" s="1815"/>
      <c r="M2940" s="1815"/>
      <c r="N2940" s="1815"/>
      <c r="O2940" s="1815"/>
      <c r="P2940" s="1815"/>
      <c r="Q2940" s="369">
        <f t="shared" ref="Q2940:AF2940" si="1913">Q2861</f>
        <v>3826.7554100000002</v>
      </c>
      <c r="R2940" s="369">
        <f t="shared" ref="R2940:S2940" si="1914">R2861</f>
        <v>3826.7554100000002</v>
      </c>
      <c r="S2940" s="369">
        <f t="shared" si="1914"/>
        <v>3826.7554100000002</v>
      </c>
      <c r="T2940" s="369">
        <f t="shared" ref="T2940:U2940" si="1915">T2861</f>
        <v>3826.7554100000002</v>
      </c>
      <c r="U2940" s="369">
        <f t="shared" si="1915"/>
        <v>3826.7554100000002</v>
      </c>
      <c r="V2940" s="369">
        <f t="shared" ref="V2940:W2940" si="1916">V2861</f>
        <v>3826.7554100000002</v>
      </c>
      <c r="W2940" s="369">
        <f t="shared" si="1916"/>
        <v>3826.7554100000002</v>
      </c>
      <c r="X2940" s="369">
        <f t="shared" ref="X2940" si="1917">X2861</f>
        <v>3826.7554100000002</v>
      </c>
      <c r="Y2940" s="369">
        <f t="shared" si="1913"/>
        <v>2551.1702733333336</v>
      </c>
      <c r="Z2940" s="369">
        <f t="shared" si="1913"/>
        <v>470.09004999999996</v>
      </c>
      <c r="AA2940" s="770">
        <f t="shared" si="1913"/>
        <v>0</v>
      </c>
      <c r="AB2940" s="326">
        <f t="shared" si="1913"/>
        <v>0</v>
      </c>
      <c r="AC2940" s="369">
        <f t="shared" si="1913"/>
        <v>-2081.0802233333338</v>
      </c>
      <c r="AD2940" s="369">
        <f t="shared" si="1913"/>
        <v>0</v>
      </c>
      <c r="AE2940" s="369">
        <f t="shared" si="1913"/>
        <v>0</v>
      </c>
      <c r="AF2940" s="369">
        <f t="shared" si="1913"/>
        <v>470.09004999999996</v>
      </c>
      <c r="AG2940" s="951">
        <f>Z2940+AB2940+AE2940-AF2940</f>
        <v>0</v>
      </c>
      <c r="AH2940" s="964"/>
      <c r="AJ2940" s="2999">
        <f>Z2940+AB2940+AE2940-AF2940</f>
        <v>0</v>
      </c>
      <c r="AK2940" s="137">
        <f>AF2940*1000-AJ2940</f>
        <v>470090.05</v>
      </c>
      <c r="AN2940" s="137"/>
    </row>
    <row r="2941" spans="1:40" ht="60" x14ac:dyDescent="0.25">
      <c r="A2941" s="137">
        <v>1</v>
      </c>
      <c r="B2941" s="173" t="s">
        <v>465</v>
      </c>
      <c r="C2941" s="1867"/>
      <c r="D2941" s="745"/>
      <c r="E2941" s="1712">
        <f t="shared" si="1887"/>
        <v>3907</v>
      </c>
      <c r="F2941" s="745">
        <f t="shared" si="1887"/>
        <v>2604.6666666666665</v>
      </c>
      <c r="G2941" s="745">
        <f t="shared" si="1887"/>
        <v>2652</v>
      </c>
      <c r="H2941" s="745">
        <f t="shared" si="1887"/>
        <v>101.81725108779116</v>
      </c>
      <c r="I2941" s="1814"/>
      <c r="J2941" s="1814"/>
      <c r="K2941" s="1815"/>
      <c r="L2941" s="1815"/>
      <c r="M2941" s="1815"/>
      <c r="N2941" s="1815"/>
      <c r="O2941" s="1815"/>
      <c r="P2941" s="1815"/>
      <c r="Q2941" s="369">
        <f t="shared" ref="Q2941:AF2941" si="1918">Q2862</f>
        <v>12282.24055</v>
      </c>
      <c r="R2941" s="369">
        <f t="shared" ref="R2941:S2941" si="1919">R2862</f>
        <v>12282.24055</v>
      </c>
      <c r="S2941" s="369">
        <f t="shared" si="1919"/>
        <v>12282.24055</v>
      </c>
      <c r="T2941" s="369">
        <f t="shared" ref="T2941:U2941" si="1920">T2862</f>
        <v>12282.24055</v>
      </c>
      <c r="U2941" s="369">
        <f t="shared" si="1920"/>
        <v>12282.24055</v>
      </c>
      <c r="V2941" s="369">
        <f t="shared" ref="V2941:W2941" si="1921">V2862</f>
        <v>12282.24055</v>
      </c>
      <c r="W2941" s="369">
        <f t="shared" si="1921"/>
        <v>12282.24055</v>
      </c>
      <c r="X2941" s="369">
        <f t="shared" ref="X2941" si="1922">X2862</f>
        <v>12282.24055</v>
      </c>
      <c r="Y2941" s="369">
        <f t="shared" si="1918"/>
        <v>8188.160366666667</v>
      </c>
      <c r="Z2941" s="369">
        <f t="shared" si="1918"/>
        <v>8148.524159999999</v>
      </c>
      <c r="AA2941" s="770">
        <f t="shared" si="1918"/>
        <v>0</v>
      </c>
      <c r="AB2941" s="326">
        <f t="shared" si="1918"/>
        <v>0</v>
      </c>
      <c r="AC2941" s="369">
        <f t="shared" si="1918"/>
        <v>-39.636206666667931</v>
      </c>
      <c r="AD2941" s="369">
        <f t="shared" si="1918"/>
        <v>0</v>
      </c>
      <c r="AE2941" s="369">
        <f t="shared" si="1918"/>
        <v>-4.1826800000000004</v>
      </c>
      <c r="AF2941" s="369">
        <f t="shared" si="1918"/>
        <v>8144.3414799999991</v>
      </c>
      <c r="AG2941" s="951">
        <f>Z2941+AB2941+AE2941-AF2941</f>
        <v>0</v>
      </c>
      <c r="AH2941" s="964"/>
      <c r="AJ2941" s="2999">
        <f>Z2941+AB2941+AE2941-AF2941</f>
        <v>0</v>
      </c>
      <c r="AK2941" s="137">
        <f>AF2941*1000-AJ2941</f>
        <v>8144341.4799999995</v>
      </c>
      <c r="AN2941" s="137"/>
    </row>
    <row r="2942" spans="1:40" ht="45" x14ac:dyDescent="0.25">
      <c r="A2942" s="137">
        <v>1</v>
      </c>
      <c r="B2942" s="291" t="s">
        <v>466</v>
      </c>
      <c r="C2942" s="1867"/>
      <c r="D2942" s="745"/>
      <c r="E2942" s="1712">
        <f t="shared" si="1887"/>
        <v>931</v>
      </c>
      <c r="F2942" s="745">
        <f t="shared" si="1887"/>
        <v>620.66666666666663</v>
      </c>
      <c r="G2942" s="745">
        <f t="shared" si="1887"/>
        <v>346</v>
      </c>
      <c r="H2942" s="745">
        <f t="shared" si="1887"/>
        <v>55.746509129967784</v>
      </c>
      <c r="I2942" s="1814"/>
      <c r="J2942" s="1814"/>
      <c r="K2942" s="1815"/>
      <c r="L2942" s="1815"/>
      <c r="M2942" s="1815"/>
      <c r="N2942" s="1815"/>
      <c r="O2942" s="1815"/>
      <c r="P2942" s="1815"/>
      <c r="Q2942" s="369">
        <f t="shared" ref="Q2942:AF2942" si="1923">Q2863</f>
        <v>1127.9623599999998</v>
      </c>
      <c r="R2942" s="369">
        <f t="shared" ref="R2942:S2942" si="1924">R2863</f>
        <v>1127.9623599999998</v>
      </c>
      <c r="S2942" s="369">
        <f t="shared" si="1924"/>
        <v>1127.9623599999998</v>
      </c>
      <c r="T2942" s="369">
        <f t="shared" ref="T2942:U2942" si="1925">T2863</f>
        <v>1127.9623599999998</v>
      </c>
      <c r="U2942" s="369">
        <f t="shared" si="1925"/>
        <v>1127.9623599999998</v>
      </c>
      <c r="V2942" s="369">
        <f t="shared" ref="V2942:W2942" si="1926">V2863</f>
        <v>1127.9623599999998</v>
      </c>
      <c r="W2942" s="369">
        <f t="shared" si="1926"/>
        <v>1127.9623599999998</v>
      </c>
      <c r="X2942" s="369">
        <f t="shared" ref="X2942" si="1927">X2863</f>
        <v>1127.9623599999998</v>
      </c>
      <c r="Y2942" s="369">
        <f t="shared" si="1923"/>
        <v>751.97490666666647</v>
      </c>
      <c r="Z2942" s="369">
        <f t="shared" si="1923"/>
        <v>418.11101999999994</v>
      </c>
      <c r="AA2942" s="770">
        <f t="shared" si="1923"/>
        <v>0</v>
      </c>
      <c r="AB2942" s="326">
        <f t="shared" si="1923"/>
        <v>0</v>
      </c>
      <c r="AC2942" s="369">
        <f t="shared" si="1923"/>
        <v>-333.86388666666653</v>
      </c>
      <c r="AD2942" s="369">
        <f t="shared" si="1923"/>
        <v>0</v>
      </c>
      <c r="AE2942" s="369">
        <f t="shared" si="1923"/>
        <v>0</v>
      </c>
      <c r="AF2942" s="369">
        <f t="shared" si="1923"/>
        <v>418.11101999999994</v>
      </c>
      <c r="AG2942" s="951">
        <f>Z2942+AB2942+AE2942-AF2942</f>
        <v>0</v>
      </c>
      <c r="AH2942" s="964"/>
      <c r="AJ2942" s="2999">
        <f>Z2942+AB2942+AE2942-AF2942</f>
        <v>0</v>
      </c>
      <c r="AK2942" s="137">
        <f>AF2942*1000-AJ2942</f>
        <v>418111.01999999996</v>
      </c>
      <c r="AN2942" s="137"/>
    </row>
    <row r="2943" spans="1:40" ht="29.25" x14ac:dyDescent="0.25">
      <c r="A2943" s="137">
        <v>1</v>
      </c>
      <c r="B2943" s="288" t="s">
        <v>310</v>
      </c>
      <c r="C2943" s="1708"/>
      <c r="D2943" s="745"/>
      <c r="E2943" s="1712">
        <f t="shared" si="1887"/>
        <v>2280.2999999999997</v>
      </c>
      <c r="F2943" s="745">
        <f t="shared" si="1887"/>
        <v>1520.1999999999998</v>
      </c>
      <c r="G2943" s="745">
        <f t="shared" si="1887"/>
        <v>2637.4974999999999</v>
      </c>
      <c r="H2943" s="745">
        <f t="shared" si="1887"/>
        <v>173.4967438494935</v>
      </c>
      <c r="I2943" s="1814"/>
      <c r="J2943" s="1814"/>
      <c r="K2943" s="1815"/>
      <c r="L2943" s="1815"/>
      <c r="M2943" s="1815"/>
      <c r="N2943" s="1815"/>
      <c r="O2943" s="1815"/>
      <c r="P2943" s="1815"/>
      <c r="Q2943" s="369">
        <f t="shared" ref="Q2943:AF2943" si="1928">Q2864</f>
        <v>7533.743199999999</v>
      </c>
      <c r="R2943" s="369">
        <f t="shared" ref="R2943:S2943" si="1929">R2864</f>
        <v>7533.743199999999</v>
      </c>
      <c r="S2943" s="369">
        <f t="shared" si="1929"/>
        <v>7533.743199999999</v>
      </c>
      <c r="T2943" s="369">
        <f t="shared" ref="T2943:U2943" si="1930">T2864</f>
        <v>7533.743199999999</v>
      </c>
      <c r="U2943" s="369">
        <f t="shared" si="1930"/>
        <v>7533.743199999999</v>
      </c>
      <c r="V2943" s="369">
        <f t="shared" ref="V2943:W2943" si="1931">V2864</f>
        <v>7533.743199999999</v>
      </c>
      <c r="W2943" s="369">
        <f t="shared" si="1931"/>
        <v>7533.743199999999</v>
      </c>
      <c r="X2943" s="369">
        <f t="shared" ref="X2943" si="1932">X2864</f>
        <v>7533.743199999999</v>
      </c>
      <c r="Y2943" s="369">
        <f t="shared" si="1928"/>
        <v>5022.4954666666663</v>
      </c>
      <c r="Z2943" s="369">
        <f t="shared" si="1928"/>
        <v>5300.2658500000089</v>
      </c>
      <c r="AA2943" s="770">
        <f t="shared" si="1928"/>
        <v>0</v>
      </c>
      <c r="AB2943" s="326">
        <f t="shared" si="1928"/>
        <v>0</v>
      </c>
      <c r="AC2943" s="369">
        <f t="shared" si="1928"/>
        <v>277.77038333334258</v>
      </c>
      <c r="AD2943" s="369">
        <f t="shared" si="1928"/>
        <v>0</v>
      </c>
      <c r="AE2943" s="369">
        <f t="shared" si="1928"/>
        <v>0</v>
      </c>
      <c r="AF2943" s="369">
        <f t="shared" si="1928"/>
        <v>5300.2658500000089</v>
      </c>
      <c r="AG2943" s="951">
        <f>Z2943+AB2943+AE2943-AF2943</f>
        <v>0</v>
      </c>
      <c r="AH2943" s="964"/>
      <c r="AJ2943" s="2999">
        <f>Z2943+AB2943+AE2943-AF2943</f>
        <v>0</v>
      </c>
      <c r="AK2943" s="137">
        <f>AF2943*1000-AJ2943</f>
        <v>5300265.8500000089</v>
      </c>
      <c r="AN2943" s="137"/>
    </row>
    <row r="2944" spans="1:40" x14ac:dyDescent="0.25">
      <c r="A2944" s="137">
        <v>1</v>
      </c>
      <c r="B2944" s="173" t="s">
        <v>303</v>
      </c>
      <c r="C2944" s="1708"/>
      <c r="D2944" s="745"/>
      <c r="E2944" s="1712">
        <f t="shared" si="1887"/>
        <v>0</v>
      </c>
      <c r="F2944" s="1712">
        <f t="shared" si="1887"/>
        <v>0</v>
      </c>
      <c r="G2944" s="1712">
        <f t="shared" si="1887"/>
        <v>0</v>
      </c>
      <c r="H2944" s="745">
        <f t="shared" si="1887"/>
        <v>0</v>
      </c>
      <c r="I2944" s="1814"/>
      <c r="J2944" s="1814"/>
      <c r="K2944" s="1815"/>
      <c r="L2944" s="1815"/>
      <c r="M2944" s="1815"/>
      <c r="N2944" s="1815"/>
      <c r="O2944" s="1815"/>
      <c r="P2944" s="1815"/>
      <c r="Q2944" s="369">
        <f t="shared" ref="Q2944:AF2944" si="1933">Q2865</f>
        <v>0</v>
      </c>
      <c r="R2944" s="369">
        <f t="shared" ref="R2944:S2944" si="1934">R2865</f>
        <v>0</v>
      </c>
      <c r="S2944" s="369">
        <f t="shared" si="1934"/>
        <v>0</v>
      </c>
      <c r="T2944" s="369">
        <f t="shared" ref="T2944:U2944" si="1935">T2865</f>
        <v>0</v>
      </c>
      <c r="U2944" s="369">
        <f t="shared" si="1935"/>
        <v>0</v>
      </c>
      <c r="V2944" s="369">
        <f t="shared" ref="V2944:W2944" si="1936">V2865</f>
        <v>0</v>
      </c>
      <c r="W2944" s="369">
        <f t="shared" si="1936"/>
        <v>0</v>
      </c>
      <c r="X2944" s="369">
        <f t="shared" ref="X2944" si="1937">X2865</f>
        <v>0</v>
      </c>
      <c r="Y2944" s="369">
        <f t="shared" si="1933"/>
        <v>0</v>
      </c>
      <c r="Z2944" s="369">
        <f t="shared" si="1933"/>
        <v>0</v>
      </c>
      <c r="AA2944" s="770">
        <f t="shared" si="1933"/>
        <v>0</v>
      </c>
      <c r="AB2944" s="326">
        <f t="shared" si="1933"/>
        <v>0</v>
      </c>
      <c r="AC2944" s="369">
        <f t="shared" si="1933"/>
        <v>0</v>
      </c>
      <c r="AD2944" s="369">
        <f t="shared" si="1933"/>
        <v>0</v>
      </c>
      <c r="AE2944" s="369">
        <f t="shared" si="1933"/>
        <v>0</v>
      </c>
      <c r="AF2944" s="369">
        <f t="shared" si="1933"/>
        <v>0</v>
      </c>
      <c r="AG2944" s="951">
        <f>Z2944+AB2944+AE2944-AF2944</f>
        <v>0</v>
      </c>
      <c r="AH2944" s="964"/>
      <c r="AJ2944" s="2999">
        <f>Z2944+AB2944+AE2944-AF2944</f>
        <v>0</v>
      </c>
      <c r="AK2944" s="137">
        <f>AF2944*1000-AJ2944</f>
        <v>0</v>
      </c>
      <c r="AN2944" s="137"/>
    </row>
    <row r="2945" spans="1:40" ht="30" x14ac:dyDescent="0.25">
      <c r="A2945" s="137">
        <v>1</v>
      </c>
      <c r="B2945" s="291" t="s">
        <v>442</v>
      </c>
      <c r="C2945" s="1708"/>
      <c r="D2945" s="745"/>
      <c r="E2945" s="1712">
        <f t="shared" si="1887"/>
        <v>225</v>
      </c>
      <c r="F2945" s="745">
        <f t="shared" si="1887"/>
        <v>150</v>
      </c>
      <c r="G2945" s="745">
        <f t="shared" si="1887"/>
        <v>752.49749999999995</v>
      </c>
      <c r="H2945" s="745">
        <f t="shared" si="1887"/>
        <v>501.66499999999996</v>
      </c>
      <c r="I2945" s="1814"/>
      <c r="J2945" s="1814"/>
      <c r="K2945" s="1815"/>
      <c r="L2945" s="1815"/>
      <c r="M2945" s="1815"/>
      <c r="N2945" s="1815"/>
      <c r="O2945" s="1815"/>
      <c r="P2945" s="1815"/>
      <c r="Q2945" s="369">
        <f t="shared" ref="Q2945:AF2945" si="1938">Q2866</f>
        <v>0</v>
      </c>
      <c r="R2945" s="369">
        <f t="shared" ref="R2945:S2945" si="1939">R2866</f>
        <v>0</v>
      </c>
      <c r="S2945" s="369">
        <f t="shared" si="1939"/>
        <v>0</v>
      </c>
      <c r="T2945" s="369">
        <f t="shared" ref="T2945:U2945" si="1940">T2866</f>
        <v>0</v>
      </c>
      <c r="U2945" s="369">
        <f t="shared" si="1940"/>
        <v>0</v>
      </c>
      <c r="V2945" s="369">
        <f t="shared" ref="V2945:W2945" si="1941">V2866</f>
        <v>0</v>
      </c>
      <c r="W2945" s="369">
        <f t="shared" si="1941"/>
        <v>0</v>
      </c>
      <c r="X2945" s="369">
        <f t="shared" ref="X2945" si="1942">X2866</f>
        <v>0</v>
      </c>
      <c r="Y2945" s="369">
        <f t="shared" si="1938"/>
        <v>0</v>
      </c>
      <c r="Z2945" s="369">
        <f t="shared" si="1938"/>
        <v>0</v>
      </c>
      <c r="AA2945" s="770">
        <f t="shared" si="1938"/>
        <v>0</v>
      </c>
      <c r="AB2945" s="326">
        <f t="shared" si="1938"/>
        <v>0</v>
      </c>
      <c r="AC2945" s="369">
        <f t="shared" si="1938"/>
        <v>0</v>
      </c>
      <c r="AD2945" s="369">
        <f t="shared" si="1938"/>
        <v>0</v>
      </c>
      <c r="AE2945" s="369">
        <f t="shared" si="1938"/>
        <v>0</v>
      </c>
      <c r="AF2945" s="369">
        <f t="shared" si="1938"/>
        <v>0</v>
      </c>
      <c r="AG2945" s="951">
        <f>Z2945+AB2945+AE2945-AF2945</f>
        <v>0</v>
      </c>
      <c r="AH2945" s="964"/>
      <c r="AJ2945" s="2999">
        <f>Z2945+AB2945+AE2945-AF2945</f>
        <v>0</v>
      </c>
      <c r="AK2945" s="137">
        <f>AF2945*1000-AJ2945</f>
        <v>0</v>
      </c>
      <c r="AN2945" s="137"/>
    </row>
    <row r="2946" spans="1:40" x14ac:dyDescent="0.25">
      <c r="A2946" s="137">
        <v>1</v>
      </c>
      <c r="B2946" s="173" t="s">
        <v>443</v>
      </c>
      <c r="C2946" s="1708"/>
      <c r="D2946" s="745"/>
      <c r="E2946" s="1712">
        <f t="shared" si="1887"/>
        <v>0</v>
      </c>
      <c r="F2946" s="745">
        <f t="shared" si="1887"/>
        <v>0</v>
      </c>
      <c r="G2946" s="745">
        <f t="shared" si="1887"/>
        <v>0</v>
      </c>
      <c r="H2946" s="745">
        <f t="shared" si="1887"/>
        <v>0</v>
      </c>
      <c r="I2946" s="1814"/>
      <c r="J2946" s="1814"/>
      <c r="K2946" s="1815"/>
      <c r="L2946" s="1815"/>
      <c r="M2946" s="1815"/>
      <c r="N2946" s="1815"/>
      <c r="O2946" s="1815"/>
      <c r="P2946" s="1815"/>
      <c r="Q2946" s="369">
        <f t="shared" ref="Q2946:AF2946" si="1943">Q2867</f>
        <v>0</v>
      </c>
      <c r="R2946" s="369">
        <f t="shared" ref="R2946:S2946" si="1944">R2867</f>
        <v>0</v>
      </c>
      <c r="S2946" s="369">
        <f t="shared" si="1944"/>
        <v>0</v>
      </c>
      <c r="T2946" s="369">
        <f t="shared" ref="T2946:U2946" si="1945">T2867</f>
        <v>0</v>
      </c>
      <c r="U2946" s="369">
        <f t="shared" si="1945"/>
        <v>0</v>
      </c>
      <c r="V2946" s="369">
        <f t="shared" ref="V2946:W2946" si="1946">V2867</f>
        <v>0</v>
      </c>
      <c r="W2946" s="369">
        <f t="shared" si="1946"/>
        <v>0</v>
      </c>
      <c r="X2946" s="369">
        <f t="shared" ref="X2946" si="1947">X2867</f>
        <v>0</v>
      </c>
      <c r="Y2946" s="369">
        <f t="shared" si="1943"/>
        <v>0</v>
      </c>
      <c r="Z2946" s="369">
        <f t="shared" si="1943"/>
        <v>0</v>
      </c>
      <c r="AA2946" s="770">
        <f t="shared" si="1943"/>
        <v>0</v>
      </c>
      <c r="AB2946" s="326">
        <f t="shared" si="1943"/>
        <v>0</v>
      </c>
      <c r="AC2946" s="369">
        <f t="shared" si="1943"/>
        <v>0</v>
      </c>
      <c r="AD2946" s="369">
        <f t="shared" si="1943"/>
        <v>0</v>
      </c>
      <c r="AE2946" s="369">
        <f t="shared" si="1943"/>
        <v>0</v>
      </c>
      <c r="AF2946" s="369">
        <f t="shared" si="1943"/>
        <v>0</v>
      </c>
      <c r="AG2946" s="951">
        <f>Z2946+AB2946+AE2946-AF2946</f>
        <v>0</v>
      </c>
      <c r="AH2946" s="964"/>
      <c r="AJ2946" s="2999">
        <f>Z2946+AB2946+AE2946-AF2946</f>
        <v>0</v>
      </c>
      <c r="AK2946" s="137">
        <f>AF2946*1000-AJ2946</f>
        <v>0</v>
      </c>
      <c r="AN2946" s="137"/>
    </row>
    <row r="2947" spans="1:40" ht="30" x14ac:dyDescent="0.25">
      <c r="A2947" s="137">
        <v>1</v>
      </c>
      <c r="B2947" s="173" t="s">
        <v>444</v>
      </c>
      <c r="C2947" s="1708"/>
      <c r="D2947" s="745"/>
      <c r="E2947" s="1712">
        <f t="shared" si="1887"/>
        <v>900</v>
      </c>
      <c r="F2947" s="745">
        <f t="shared" si="1887"/>
        <v>600</v>
      </c>
      <c r="G2947" s="745">
        <f t="shared" si="1887"/>
        <v>3009.99</v>
      </c>
      <c r="H2947" s="745">
        <f t="shared" si="1887"/>
        <v>501.66499999999996</v>
      </c>
      <c r="I2947" s="1814"/>
      <c r="J2947" s="1814"/>
      <c r="K2947" s="1815"/>
      <c r="L2947" s="1815"/>
      <c r="M2947" s="1815"/>
      <c r="N2947" s="1815"/>
      <c r="O2947" s="1815"/>
      <c r="P2947" s="1815"/>
      <c r="Q2947" s="369">
        <f t="shared" ref="Q2947:AF2947" si="1948">Q2868</f>
        <v>0</v>
      </c>
      <c r="R2947" s="369">
        <f t="shared" ref="R2947:S2947" si="1949">R2868</f>
        <v>0</v>
      </c>
      <c r="S2947" s="369">
        <f t="shared" si="1949"/>
        <v>0</v>
      </c>
      <c r="T2947" s="369">
        <f t="shared" ref="T2947:U2947" si="1950">T2868</f>
        <v>0</v>
      </c>
      <c r="U2947" s="369">
        <f t="shared" si="1950"/>
        <v>0</v>
      </c>
      <c r="V2947" s="369">
        <f t="shared" ref="V2947:W2947" si="1951">V2868</f>
        <v>0</v>
      </c>
      <c r="W2947" s="369">
        <f t="shared" si="1951"/>
        <v>0</v>
      </c>
      <c r="X2947" s="369">
        <f t="shared" ref="X2947" si="1952">X2868</f>
        <v>0</v>
      </c>
      <c r="Y2947" s="369">
        <f t="shared" si="1948"/>
        <v>0</v>
      </c>
      <c r="Z2947" s="369">
        <f t="shared" si="1948"/>
        <v>0</v>
      </c>
      <c r="AA2947" s="770">
        <f t="shared" si="1948"/>
        <v>0</v>
      </c>
      <c r="AB2947" s="326">
        <f t="shared" si="1948"/>
        <v>0</v>
      </c>
      <c r="AC2947" s="369">
        <f t="shared" si="1948"/>
        <v>0</v>
      </c>
      <c r="AD2947" s="369">
        <f t="shared" si="1948"/>
        <v>0</v>
      </c>
      <c r="AE2947" s="369">
        <f t="shared" si="1948"/>
        <v>0</v>
      </c>
      <c r="AF2947" s="369">
        <f t="shared" si="1948"/>
        <v>0</v>
      </c>
      <c r="AG2947" s="951">
        <f>Z2947+AB2947+AE2947-AF2947</f>
        <v>0</v>
      </c>
      <c r="AH2947" s="964"/>
      <c r="AJ2947" s="2999">
        <f>Z2947+AB2947+AE2947-AF2947</f>
        <v>0</v>
      </c>
      <c r="AK2947" s="137">
        <f>AF2947*1000-AJ2947</f>
        <v>0</v>
      </c>
    </row>
    <row r="2948" spans="1:40" ht="60" x14ac:dyDescent="0.25">
      <c r="A2948" s="137">
        <v>1</v>
      </c>
      <c r="B2948" s="173" t="s">
        <v>446</v>
      </c>
      <c r="C2948" s="1708"/>
      <c r="D2948" s="745"/>
      <c r="E2948" s="1712">
        <f t="shared" si="1887"/>
        <v>0</v>
      </c>
      <c r="F2948" s="745">
        <f t="shared" si="1887"/>
        <v>0</v>
      </c>
      <c r="G2948" s="745">
        <f t="shared" si="1887"/>
        <v>0</v>
      </c>
      <c r="H2948" s="745">
        <f t="shared" si="1887"/>
        <v>0</v>
      </c>
      <c r="I2948" s="1814"/>
      <c r="J2948" s="1814"/>
      <c r="K2948" s="1815"/>
      <c r="L2948" s="1815"/>
      <c r="M2948" s="1815"/>
      <c r="N2948" s="1815"/>
      <c r="O2948" s="1815"/>
      <c r="P2948" s="1815"/>
      <c r="Q2948" s="369">
        <f t="shared" ref="Q2948:AF2948" si="1953">Q2869</f>
        <v>0</v>
      </c>
      <c r="R2948" s="369">
        <f t="shared" ref="R2948:S2948" si="1954">R2869</f>
        <v>0</v>
      </c>
      <c r="S2948" s="369">
        <f t="shared" si="1954"/>
        <v>0</v>
      </c>
      <c r="T2948" s="369">
        <f t="shared" ref="T2948:U2948" si="1955">T2869</f>
        <v>0</v>
      </c>
      <c r="U2948" s="369">
        <f t="shared" si="1955"/>
        <v>0</v>
      </c>
      <c r="V2948" s="369">
        <f t="shared" ref="V2948:W2948" si="1956">V2869</f>
        <v>0</v>
      </c>
      <c r="W2948" s="369">
        <f t="shared" si="1956"/>
        <v>0</v>
      </c>
      <c r="X2948" s="369">
        <f t="shared" ref="X2948" si="1957">X2869</f>
        <v>0</v>
      </c>
      <c r="Y2948" s="369">
        <f t="shared" si="1953"/>
        <v>0</v>
      </c>
      <c r="Z2948" s="369">
        <f t="shared" si="1953"/>
        <v>0</v>
      </c>
      <c r="AA2948" s="770">
        <f t="shared" si="1953"/>
        <v>0</v>
      </c>
      <c r="AB2948" s="326">
        <f t="shared" si="1953"/>
        <v>0</v>
      </c>
      <c r="AC2948" s="369">
        <f t="shared" si="1953"/>
        <v>0</v>
      </c>
      <c r="AD2948" s="369">
        <f t="shared" si="1953"/>
        <v>0</v>
      </c>
      <c r="AE2948" s="369">
        <f t="shared" si="1953"/>
        <v>0</v>
      </c>
      <c r="AF2948" s="369">
        <f t="shared" si="1953"/>
        <v>0</v>
      </c>
      <c r="AG2948" s="951">
        <f>Z2948+AB2948+AE2948-AF2948</f>
        <v>0</v>
      </c>
      <c r="AH2948" s="964"/>
      <c r="AJ2948" s="2999">
        <f>Z2948+AB2948+AE2948-AF2948</f>
        <v>0</v>
      </c>
      <c r="AK2948" s="137">
        <f>AF2948*1000-AJ2948</f>
        <v>0</v>
      </c>
      <c r="AN2948" s="137"/>
    </row>
    <row r="2949" spans="1:40" ht="45" x14ac:dyDescent="0.25">
      <c r="A2949" s="137">
        <v>1</v>
      </c>
      <c r="B2949" s="553" t="s">
        <v>447</v>
      </c>
      <c r="C2949" s="1868"/>
      <c r="D2949" s="745"/>
      <c r="E2949" s="1712">
        <f t="shared" si="1887"/>
        <v>0</v>
      </c>
      <c r="F2949" s="745">
        <f t="shared" si="1887"/>
        <v>0</v>
      </c>
      <c r="G2949" s="745">
        <f t="shared" si="1887"/>
        <v>0</v>
      </c>
      <c r="H2949" s="745">
        <f t="shared" si="1887"/>
        <v>0</v>
      </c>
      <c r="I2949" s="1814"/>
      <c r="J2949" s="1814"/>
      <c r="K2949" s="1815"/>
      <c r="L2949" s="1815"/>
      <c r="M2949" s="1815"/>
      <c r="N2949" s="1815"/>
      <c r="O2949" s="1815"/>
      <c r="P2949" s="1815"/>
      <c r="Q2949" s="369">
        <f t="shared" ref="Q2949:AF2949" si="1958">Q2870</f>
        <v>0</v>
      </c>
      <c r="R2949" s="369">
        <f t="shared" ref="R2949:S2949" si="1959">R2870</f>
        <v>0</v>
      </c>
      <c r="S2949" s="369">
        <f t="shared" si="1959"/>
        <v>0</v>
      </c>
      <c r="T2949" s="369">
        <f t="shared" ref="T2949:U2949" si="1960">T2870</f>
        <v>0</v>
      </c>
      <c r="U2949" s="369">
        <f t="shared" si="1960"/>
        <v>0</v>
      </c>
      <c r="V2949" s="369">
        <f t="shared" ref="V2949:W2949" si="1961">V2870</f>
        <v>0</v>
      </c>
      <c r="W2949" s="369">
        <f t="shared" si="1961"/>
        <v>0</v>
      </c>
      <c r="X2949" s="369">
        <f t="shared" ref="X2949" si="1962">X2870</f>
        <v>0</v>
      </c>
      <c r="Y2949" s="369">
        <f t="shared" si="1958"/>
        <v>0</v>
      </c>
      <c r="Z2949" s="369">
        <f t="shared" si="1958"/>
        <v>0</v>
      </c>
      <c r="AA2949" s="770">
        <f t="shared" si="1958"/>
        <v>0</v>
      </c>
      <c r="AB2949" s="326">
        <f t="shared" si="1958"/>
        <v>0</v>
      </c>
      <c r="AC2949" s="369">
        <f t="shared" si="1958"/>
        <v>0</v>
      </c>
      <c r="AD2949" s="369">
        <f t="shared" si="1958"/>
        <v>0</v>
      </c>
      <c r="AE2949" s="369">
        <f t="shared" si="1958"/>
        <v>0</v>
      </c>
      <c r="AF2949" s="369">
        <f t="shared" si="1958"/>
        <v>0</v>
      </c>
      <c r="AG2949" s="951">
        <f>Z2949+AB2949+AE2949-AF2949</f>
        <v>0</v>
      </c>
      <c r="AH2949" s="964"/>
      <c r="AJ2949" s="2999">
        <f>Z2949+AB2949+AE2949-AF2949</f>
        <v>0</v>
      </c>
      <c r="AK2949" s="137">
        <f>AF2949*1000-AJ2949</f>
        <v>0</v>
      </c>
      <c r="AN2949" s="137"/>
    </row>
    <row r="2950" spans="1:40" ht="90" x14ac:dyDescent="0.25">
      <c r="A2950" s="137">
        <v>1</v>
      </c>
      <c r="B2950" s="553" t="s">
        <v>448</v>
      </c>
      <c r="C2950" s="1868"/>
      <c r="D2950" s="745"/>
      <c r="E2950" s="1712">
        <f t="shared" si="1887"/>
        <v>0</v>
      </c>
      <c r="F2950" s="745">
        <f t="shared" si="1887"/>
        <v>0</v>
      </c>
      <c r="G2950" s="745">
        <f t="shared" si="1887"/>
        <v>0</v>
      </c>
      <c r="H2950" s="745">
        <f t="shared" si="1887"/>
        <v>0</v>
      </c>
      <c r="I2950" s="1814"/>
      <c r="J2950" s="1814"/>
      <c r="K2950" s="1815"/>
      <c r="L2950" s="1815"/>
      <c r="M2950" s="1815"/>
      <c r="N2950" s="1815"/>
      <c r="O2950" s="1815"/>
      <c r="P2950" s="1815"/>
      <c r="Q2950" s="369">
        <f t="shared" ref="Q2950:AF2950" si="1963">Q2871</f>
        <v>0</v>
      </c>
      <c r="R2950" s="369">
        <f t="shared" ref="R2950:S2950" si="1964">R2871</f>
        <v>0</v>
      </c>
      <c r="S2950" s="369">
        <f t="shared" si="1964"/>
        <v>0</v>
      </c>
      <c r="T2950" s="369">
        <f t="shared" ref="T2950:U2950" si="1965">T2871</f>
        <v>0</v>
      </c>
      <c r="U2950" s="369">
        <f t="shared" si="1965"/>
        <v>0</v>
      </c>
      <c r="V2950" s="369">
        <f t="shared" ref="V2950:W2950" si="1966">V2871</f>
        <v>0</v>
      </c>
      <c r="W2950" s="369">
        <f t="shared" si="1966"/>
        <v>0</v>
      </c>
      <c r="X2950" s="369">
        <f t="shared" ref="X2950" si="1967">X2871</f>
        <v>0</v>
      </c>
      <c r="Y2950" s="369">
        <f t="shared" si="1963"/>
        <v>0</v>
      </c>
      <c r="Z2950" s="369">
        <f t="shared" si="1963"/>
        <v>0</v>
      </c>
      <c r="AA2950" s="770">
        <f t="shared" si="1963"/>
        <v>0</v>
      </c>
      <c r="AB2950" s="326">
        <f t="shared" si="1963"/>
        <v>0</v>
      </c>
      <c r="AC2950" s="369">
        <f t="shared" si="1963"/>
        <v>0</v>
      </c>
      <c r="AD2950" s="369">
        <f t="shared" si="1963"/>
        <v>0</v>
      </c>
      <c r="AE2950" s="369">
        <f t="shared" si="1963"/>
        <v>0</v>
      </c>
      <c r="AF2950" s="369">
        <f t="shared" si="1963"/>
        <v>0</v>
      </c>
      <c r="AG2950" s="951">
        <f>Z2950+AB2950+AE2950-AF2950</f>
        <v>0</v>
      </c>
      <c r="AH2950" s="964"/>
      <c r="AJ2950" s="2999">
        <f>Z2950+AB2950+AE2950-AF2950</f>
        <v>0</v>
      </c>
      <c r="AK2950" s="137">
        <f>AF2950*1000-AJ2950</f>
        <v>0</v>
      </c>
      <c r="AN2950" s="137"/>
    </row>
    <row r="2951" spans="1:40" ht="28.5" x14ac:dyDescent="0.25">
      <c r="A2951" s="137">
        <v>1</v>
      </c>
      <c r="B2951" s="918" t="s">
        <v>467</v>
      </c>
      <c r="C2951" s="1868"/>
      <c r="D2951" s="745"/>
      <c r="E2951" s="1712">
        <f t="shared" si="1887"/>
        <v>2055.2999999999997</v>
      </c>
      <c r="F2951" s="745">
        <f t="shared" si="1887"/>
        <v>1370.1999999999998</v>
      </c>
      <c r="G2951" s="745">
        <f t="shared" si="1887"/>
        <v>1885</v>
      </c>
      <c r="H2951" s="745">
        <f t="shared" si="1887"/>
        <v>137.57115749525619</v>
      </c>
      <c r="I2951" s="1814"/>
      <c r="J2951" s="1814"/>
      <c r="K2951" s="1815"/>
      <c r="L2951" s="1815"/>
      <c r="M2951" s="1815"/>
      <c r="N2951" s="1815"/>
      <c r="O2951" s="1815"/>
      <c r="P2951" s="1815"/>
      <c r="Q2951" s="745">
        <f t="shared" ref="Q2951:AF2951" si="1968">Q2872</f>
        <v>4829.25</v>
      </c>
      <c r="R2951" s="745">
        <f t="shared" ref="R2951:S2951" si="1969">R2872</f>
        <v>4829.25</v>
      </c>
      <c r="S2951" s="745">
        <f t="shared" si="1969"/>
        <v>4829.25</v>
      </c>
      <c r="T2951" s="745">
        <f t="shared" ref="T2951:U2951" si="1970">T2872</f>
        <v>4829.25</v>
      </c>
      <c r="U2951" s="745">
        <f t="shared" si="1970"/>
        <v>4829.25</v>
      </c>
      <c r="V2951" s="745">
        <f t="shared" ref="V2951:W2951" si="1971">V2872</f>
        <v>4829.25</v>
      </c>
      <c r="W2951" s="745">
        <f t="shared" si="1971"/>
        <v>4829.25</v>
      </c>
      <c r="X2951" s="745">
        <f t="shared" ref="X2951" si="1972">X2872</f>
        <v>4829.25</v>
      </c>
      <c r="Y2951" s="745">
        <f t="shared" si="1968"/>
        <v>3219.5</v>
      </c>
      <c r="Z2951" s="745">
        <f t="shared" si="1968"/>
        <v>4023.2754699999996</v>
      </c>
      <c r="AA2951" s="745">
        <f t="shared" si="1968"/>
        <v>0</v>
      </c>
      <c r="AB2951" s="745">
        <f t="shared" si="1968"/>
        <v>0</v>
      </c>
      <c r="AC2951" s="745">
        <f t="shared" si="1968"/>
        <v>803.77546999999959</v>
      </c>
      <c r="AD2951" s="745">
        <f t="shared" si="1968"/>
        <v>0</v>
      </c>
      <c r="AE2951" s="745">
        <f t="shared" si="1968"/>
        <v>0</v>
      </c>
      <c r="AF2951" s="745">
        <f t="shared" si="1968"/>
        <v>4023.2754699999996</v>
      </c>
      <c r="AG2951" s="951">
        <f>Z2951+AB2951+AE2951-AF2951</f>
        <v>0</v>
      </c>
      <c r="AH2951" s="964"/>
      <c r="AJ2951" s="2999">
        <f>Z2951+AB2951+AE2951-AF2951</f>
        <v>0</v>
      </c>
      <c r="AK2951" s="137">
        <f>AF2951*1000-AJ2951</f>
        <v>4023275.4699999997</v>
      </c>
      <c r="AN2951" s="137"/>
    </row>
    <row r="2952" spans="1:40" x14ac:dyDescent="0.25">
      <c r="A2952" s="137">
        <v>1</v>
      </c>
      <c r="B2952" s="553" t="s">
        <v>311</v>
      </c>
      <c r="C2952" s="1868"/>
      <c r="D2952" s="745"/>
      <c r="E2952" s="1712">
        <f t="shared" si="1887"/>
        <v>2866.4893617021276</v>
      </c>
      <c r="F2952" s="745">
        <f t="shared" si="1887"/>
        <v>1910.9929078014181</v>
      </c>
      <c r="G2952" s="745">
        <f t="shared" si="1887"/>
        <v>1763.7946808510635</v>
      </c>
      <c r="H2952" s="745">
        <f t="shared" si="1887"/>
        <v>92.297290777509744</v>
      </c>
      <c r="I2952" s="1814"/>
      <c r="J2952" s="1814"/>
      <c r="K2952" s="1815"/>
      <c r="L2952" s="1815"/>
      <c r="M2952" s="1815"/>
      <c r="N2952" s="1815"/>
      <c r="O2952" s="1815"/>
      <c r="P2952" s="1815"/>
      <c r="Q2952" s="369">
        <f t="shared" ref="Q2952:AF2952" si="1973">Q2873</f>
        <v>0</v>
      </c>
      <c r="R2952" s="369">
        <f t="shared" ref="R2952:S2952" si="1974">R2873</f>
        <v>0</v>
      </c>
      <c r="S2952" s="369">
        <f t="shared" si="1974"/>
        <v>0</v>
      </c>
      <c r="T2952" s="369">
        <f t="shared" ref="T2952:U2952" si="1975">T2873</f>
        <v>0</v>
      </c>
      <c r="U2952" s="369">
        <f t="shared" si="1975"/>
        <v>0</v>
      </c>
      <c r="V2952" s="369">
        <f t="shared" ref="V2952:W2952" si="1976">V2873</f>
        <v>0</v>
      </c>
      <c r="W2952" s="369">
        <f t="shared" si="1976"/>
        <v>0</v>
      </c>
      <c r="X2952" s="369">
        <f t="shared" ref="X2952" si="1977">X2873</f>
        <v>0</v>
      </c>
      <c r="Y2952" s="369">
        <f t="shared" si="1973"/>
        <v>0</v>
      </c>
      <c r="Z2952" s="369">
        <f t="shared" si="1973"/>
        <v>0</v>
      </c>
      <c r="AA2952" s="770">
        <f t="shared" si="1973"/>
        <v>0</v>
      </c>
      <c r="AB2952" s="326">
        <f t="shared" si="1973"/>
        <v>0</v>
      </c>
      <c r="AC2952" s="369">
        <f t="shared" si="1973"/>
        <v>0</v>
      </c>
      <c r="AD2952" s="369">
        <f t="shared" si="1973"/>
        <v>0</v>
      </c>
      <c r="AE2952" s="369">
        <f t="shared" si="1973"/>
        <v>0</v>
      </c>
      <c r="AF2952" s="369">
        <f t="shared" si="1973"/>
        <v>0</v>
      </c>
      <c r="AG2952" s="951">
        <f>Z2952+AB2952+AE2952-AF2952</f>
        <v>0</v>
      </c>
      <c r="AH2952" s="964"/>
      <c r="AJ2952" s="2999">
        <f>Z2952+AB2952+AE2952-AF2952</f>
        <v>0</v>
      </c>
      <c r="AK2952" s="137">
        <f>AF2952*1000-AJ2952</f>
        <v>0</v>
      </c>
      <c r="AN2952" s="137"/>
    </row>
    <row r="2953" spans="1:40" x14ac:dyDescent="0.25">
      <c r="A2953" s="137">
        <v>1</v>
      </c>
      <c r="B2953" s="918" t="s">
        <v>319</v>
      </c>
      <c r="C2953" s="1868"/>
      <c r="D2953" s="745"/>
      <c r="E2953" s="1712">
        <f t="shared" si="1887"/>
        <v>0</v>
      </c>
      <c r="F2953" s="745">
        <f t="shared" si="1887"/>
        <v>0</v>
      </c>
      <c r="G2953" s="745">
        <f t="shared" si="1887"/>
        <v>0</v>
      </c>
      <c r="H2953" s="745">
        <f t="shared" si="1887"/>
        <v>0</v>
      </c>
      <c r="I2953" s="1814"/>
      <c r="J2953" s="1814"/>
      <c r="K2953" s="1815"/>
      <c r="L2953" s="1815"/>
      <c r="M2953" s="1815"/>
      <c r="N2953" s="1815"/>
      <c r="O2953" s="1815"/>
      <c r="P2953" s="1815"/>
      <c r="Q2953" s="369">
        <f t="shared" ref="Q2953:AF2953" si="1978">Q2874</f>
        <v>0</v>
      </c>
      <c r="R2953" s="369">
        <f t="shared" ref="R2953:S2953" si="1979">R2874</f>
        <v>0</v>
      </c>
      <c r="S2953" s="369">
        <f t="shared" si="1979"/>
        <v>0</v>
      </c>
      <c r="T2953" s="369">
        <f t="shared" ref="T2953:U2953" si="1980">T2874</f>
        <v>0</v>
      </c>
      <c r="U2953" s="369">
        <f t="shared" si="1980"/>
        <v>0</v>
      </c>
      <c r="V2953" s="369">
        <f t="shared" ref="V2953:W2953" si="1981">V2874</f>
        <v>0</v>
      </c>
      <c r="W2953" s="369">
        <f t="shared" si="1981"/>
        <v>0</v>
      </c>
      <c r="X2953" s="369">
        <f t="shared" ref="X2953" si="1982">X2874</f>
        <v>0</v>
      </c>
      <c r="Y2953" s="369">
        <f t="shared" si="1978"/>
        <v>0</v>
      </c>
      <c r="Z2953" s="369">
        <f t="shared" si="1978"/>
        <v>0</v>
      </c>
      <c r="AA2953" s="770">
        <f t="shared" si="1978"/>
        <v>0</v>
      </c>
      <c r="AB2953" s="326">
        <f t="shared" si="1978"/>
        <v>0</v>
      </c>
      <c r="AC2953" s="369">
        <f t="shared" si="1978"/>
        <v>0</v>
      </c>
      <c r="AD2953" s="369">
        <f t="shared" si="1978"/>
        <v>0</v>
      </c>
      <c r="AE2953" s="369">
        <f t="shared" si="1978"/>
        <v>0</v>
      </c>
      <c r="AF2953" s="369">
        <f t="shared" si="1978"/>
        <v>0</v>
      </c>
      <c r="AG2953" s="951">
        <f>Z2953+AB2953+AE2953-AF2953</f>
        <v>0</v>
      </c>
      <c r="AH2953" s="964"/>
      <c r="AJ2953" s="2999">
        <f>Z2953+AB2953+AE2953-AF2953</f>
        <v>0</v>
      </c>
      <c r="AK2953" s="137">
        <f>AF2953*1000-AJ2953</f>
        <v>0</v>
      </c>
      <c r="AN2953" s="137"/>
    </row>
    <row r="2954" spans="1:40" x14ac:dyDescent="0.25">
      <c r="A2954" s="137">
        <v>1</v>
      </c>
      <c r="B2954" s="288" t="s">
        <v>320</v>
      </c>
      <c r="C2954" s="1868"/>
      <c r="D2954" s="745"/>
      <c r="E2954" s="1712">
        <f t="shared" si="1887"/>
        <v>2866.4893617021276</v>
      </c>
      <c r="F2954" s="745">
        <f t="shared" si="1887"/>
        <v>1910.9929078014181</v>
      </c>
      <c r="G2954" s="745">
        <f t="shared" si="1887"/>
        <v>1763.7946808510635</v>
      </c>
      <c r="H2954" s="745">
        <f t="shared" si="1887"/>
        <v>92.297290777509744</v>
      </c>
      <c r="I2954" s="1814"/>
      <c r="J2954" s="1814"/>
      <c r="K2954" s="1815"/>
      <c r="L2954" s="1815"/>
      <c r="M2954" s="1815"/>
      <c r="N2954" s="1815"/>
      <c r="O2954" s="1815"/>
      <c r="P2954" s="1815"/>
      <c r="Q2954" s="369">
        <f t="shared" ref="Q2954:AF2954" si="1983">Q2875</f>
        <v>0</v>
      </c>
      <c r="R2954" s="369">
        <f t="shared" ref="R2954:S2954" si="1984">R2875</f>
        <v>0</v>
      </c>
      <c r="S2954" s="369">
        <f t="shared" si="1984"/>
        <v>0</v>
      </c>
      <c r="T2954" s="369">
        <f t="shared" ref="T2954:U2954" si="1985">T2875</f>
        <v>0</v>
      </c>
      <c r="U2954" s="369">
        <f t="shared" si="1985"/>
        <v>0</v>
      </c>
      <c r="V2954" s="369">
        <f t="shared" ref="V2954:W2954" si="1986">V2875</f>
        <v>0</v>
      </c>
      <c r="W2954" s="369">
        <f t="shared" si="1986"/>
        <v>0</v>
      </c>
      <c r="X2954" s="369">
        <f t="shared" ref="X2954" si="1987">X2875</f>
        <v>0</v>
      </c>
      <c r="Y2954" s="369">
        <f t="shared" si="1983"/>
        <v>0</v>
      </c>
      <c r="Z2954" s="369">
        <f t="shared" si="1983"/>
        <v>0</v>
      </c>
      <c r="AA2954" s="770">
        <f t="shared" si="1983"/>
        <v>0</v>
      </c>
      <c r="AB2954" s="326">
        <f t="shared" si="1983"/>
        <v>0</v>
      </c>
      <c r="AC2954" s="369">
        <f t="shared" si="1983"/>
        <v>0</v>
      </c>
      <c r="AD2954" s="369">
        <f t="shared" si="1983"/>
        <v>0</v>
      </c>
      <c r="AE2954" s="369">
        <f t="shared" si="1983"/>
        <v>0</v>
      </c>
      <c r="AF2954" s="369">
        <f t="shared" si="1983"/>
        <v>0</v>
      </c>
      <c r="AG2954" s="951">
        <f>Z2954+AB2954+AE2954-AF2954</f>
        <v>0</v>
      </c>
      <c r="AH2954" s="964"/>
      <c r="AJ2954" s="2999">
        <f>Z2954+AB2954+AE2954-AF2954</f>
        <v>0</v>
      </c>
      <c r="AK2954" s="137">
        <f>AF2954*1000-AJ2954</f>
        <v>0</v>
      </c>
      <c r="AN2954" s="137"/>
    </row>
    <row r="2955" spans="1:40" x14ac:dyDescent="0.25">
      <c r="A2955" s="137">
        <v>1</v>
      </c>
      <c r="B2955" s="288" t="s">
        <v>321</v>
      </c>
      <c r="C2955" s="1869"/>
      <c r="D2955" s="745"/>
      <c r="E2955" s="1712">
        <f t="shared" si="1887"/>
        <v>26945</v>
      </c>
      <c r="F2955" s="745">
        <f t="shared" si="1887"/>
        <v>17963.333333333332</v>
      </c>
      <c r="G2955" s="745">
        <f t="shared" si="1887"/>
        <v>16579.669999999998</v>
      </c>
      <c r="H2955" s="745">
        <f t="shared" si="1887"/>
        <v>92.297290777509744</v>
      </c>
      <c r="I2955" s="1814"/>
      <c r="J2955" s="1814"/>
      <c r="K2955" s="1815"/>
      <c r="L2955" s="1815"/>
      <c r="M2955" s="1815"/>
      <c r="N2955" s="1815"/>
      <c r="O2955" s="1815"/>
      <c r="P2955" s="1815"/>
      <c r="Q2955" s="369">
        <f t="shared" ref="Q2955:AF2955" si="1988">Q2876</f>
        <v>0</v>
      </c>
      <c r="R2955" s="369">
        <f t="shared" ref="R2955:S2955" si="1989">R2876</f>
        <v>0</v>
      </c>
      <c r="S2955" s="369">
        <f t="shared" si="1989"/>
        <v>0</v>
      </c>
      <c r="T2955" s="369">
        <f t="shared" ref="T2955:U2955" si="1990">T2876</f>
        <v>0</v>
      </c>
      <c r="U2955" s="369">
        <f t="shared" si="1990"/>
        <v>0</v>
      </c>
      <c r="V2955" s="369">
        <f t="shared" ref="V2955:W2955" si="1991">V2876</f>
        <v>0</v>
      </c>
      <c r="W2955" s="369">
        <f t="shared" si="1991"/>
        <v>0</v>
      </c>
      <c r="X2955" s="369">
        <f t="shared" ref="X2955" si="1992">X2876</f>
        <v>0</v>
      </c>
      <c r="Y2955" s="369">
        <f t="shared" si="1988"/>
        <v>0</v>
      </c>
      <c r="Z2955" s="369">
        <f t="shared" si="1988"/>
        <v>0</v>
      </c>
      <c r="AA2955" s="770">
        <f t="shared" si="1988"/>
        <v>0</v>
      </c>
      <c r="AB2955" s="326">
        <f t="shared" si="1988"/>
        <v>0</v>
      </c>
      <c r="AC2955" s="369">
        <f t="shared" si="1988"/>
        <v>0</v>
      </c>
      <c r="AD2955" s="369">
        <f t="shared" si="1988"/>
        <v>0</v>
      </c>
      <c r="AE2955" s="369">
        <f t="shared" si="1988"/>
        <v>0</v>
      </c>
      <c r="AF2955" s="369">
        <f t="shared" si="1988"/>
        <v>0</v>
      </c>
      <c r="AG2955" s="951">
        <f>Z2955+AB2955+AE2955-AF2955</f>
        <v>0</v>
      </c>
      <c r="AH2955" s="964"/>
      <c r="AJ2955" s="2999">
        <f>Z2955+AB2955+AE2955-AF2955</f>
        <v>0</v>
      </c>
      <c r="AK2955" s="137">
        <f>AF2955*1000-AJ2955</f>
        <v>0</v>
      </c>
    </row>
    <row r="2956" spans="1:40" x14ac:dyDescent="0.25">
      <c r="A2956" s="137">
        <v>1</v>
      </c>
      <c r="B2956" s="554" t="s">
        <v>217</v>
      </c>
      <c r="C2956" s="1713"/>
      <c r="D2956" s="1714"/>
      <c r="E2956" s="1715">
        <f t="shared" si="1887"/>
        <v>2650</v>
      </c>
      <c r="F2956" s="1714">
        <f t="shared" si="1887"/>
        <v>1766</v>
      </c>
      <c r="G2956" s="1714">
        <f t="shared" si="1887"/>
        <v>2222</v>
      </c>
      <c r="H2956" s="1714">
        <f t="shared" si="1887"/>
        <v>125.82106455266138</v>
      </c>
      <c r="I2956" s="1814"/>
      <c r="J2956" s="1814"/>
      <c r="K2956" s="1815"/>
      <c r="L2956" s="1815"/>
      <c r="M2956" s="1815"/>
      <c r="N2956" s="1815"/>
      <c r="O2956" s="1815"/>
      <c r="P2956" s="1815"/>
      <c r="Q2956" s="369">
        <f t="shared" ref="Q2956:AF2956" si="1993">Q2877</f>
        <v>3203.2244999999998</v>
      </c>
      <c r="R2956" s="369">
        <f t="shared" ref="R2956:S2956" si="1994">R2877</f>
        <v>3203.2244999999998</v>
      </c>
      <c r="S2956" s="369">
        <f t="shared" si="1994"/>
        <v>3203.2244999999998</v>
      </c>
      <c r="T2956" s="369">
        <f t="shared" ref="T2956:U2956" si="1995">T2877</f>
        <v>3203.2244999999998</v>
      </c>
      <c r="U2956" s="369">
        <f t="shared" si="1995"/>
        <v>3203.2244999999998</v>
      </c>
      <c r="V2956" s="369">
        <f t="shared" ref="V2956:W2956" si="1996">V2877</f>
        <v>3203.2244999999998</v>
      </c>
      <c r="W2956" s="369">
        <f t="shared" si="1996"/>
        <v>3203.2244999999998</v>
      </c>
      <c r="X2956" s="369">
        <f t="shared" ref="X2956" si="1997">X2877</f>
        <v>3203.2244999999998</v>
      </c>
      <c r="Y2956" s="369">
        <f t="shared" si="1993"/>
        <v>2135.4829999999997</v>
      </c>
      <c r="Z2956" s="369">
        <f t="shared" si="1993"/>
        <v>2420.2497800000001</v>
      </c>
      <c r="AA2956" s="770">
        <f t="shared" si="1993"/>
        <v>0</v>
      </c>
      <c r="AB2956" s="326">
        <f t="shared" si="1993"/>
        <v>0</v>
      </c>
      <c r="AC2956" s="369">
        <f t="shared" si="1993"/>
        <v>284.76678000000038</v>
      </c>
      <c r="AD2956" s="369">
        <f t="shared" si="1993"/>
        <v>0</v>
      </c>
      <c r="AE2956" s="369">
        <f t="shared" si="1993"/>
        <v>0</v>
      </c>
      <c r="AF2956" s="369">
        <f t="shared" si="1993"/>
        <v>2420.2497800000001</v>
      </c>
      <c r="AG2956" s="951">
        <f>Z2956+AB2956+AE2956-AF2956</f>
        <v>0</v>
      </c>
      <c r="AH2956" s="964"/>
      <c r="AJ2956" s="2999">
        <f>Z2956+AB2956+AE2956-AF2956</f>
        <v>0</v>
      </c>
      <c r="AK2956" s="137">
        <f>AF2956*1000-AJ2956</f>
        <v>2420249.7800000003</v>
      </c>
      <c r="AN2956" s="137"/>
    </row>
    <row r="2957" spans="1:40" ht="86.25" x14ac:dyDescent="0.25">
      <c r="A2957" s="137">
        <v>1</v>
      </c>
      <c r="B2957" s="175" t="s">
        <v>506</v>
      </c>
      <c r="C2957" s="1708"/>
      <c r="D2957" s="745"/>
      <c r="E2957" s="1715">
        <f t="shared" ref="E2957:H2962" si="1998">E2882</f>
        <v>5390</v>
      </c>
      <c r="F2957" s="1714">
        <f t="shared" si="1998"/>
        <v>3593.3333333333335</v>
      </c>
      <c r="G2957" s="1714">
        <f t="shared" si="1998"/>
        <v>1787</v>
      </c>
      <c r="H2957" s="1714">
        <f t="shared" si="1998"/>
        <v>49.730983302411872</v>
      </c>
      <c r="I2957" s="1814"/>
      <c r="J2957" s="1814"/>
      <c r="K2957" s="1815"/>
      <c r="L2957" s="1815"/>
      <c r="M2957" s="1815"/>
      <c r="N2957" s="1815"/>
      <c r="O2957" s="1815"/>
      <c r="P2957" s="1815"/>
      <c r="Q2957" s="369">
        <f t="shared" ref="Q2957:AF2957" si="1999">Q2882</f>
        <v>16840.794180000001</v>
      </c>
      <c r="R2957" s="369">
        <f t="shared" ref="R2957:S2957" si="2000">R2882</f>
        <v>16840.794180000001</v>
      </c>
      <c r="S2957" s="369">
        <f t="shared" si="2000"/>
        <v>16840.794180000001</v>
      </c>
      <c r="T2957" s="369">
        <f t="shared" ref="T2957:U2957" si="2001">T2882</f>
        <v>16840.794180000001</v>
      </c>
      <c r="U2957" s="369">
        <f t="shared" si="2001"/>
        <v>16840.794180000001</v>
      </c>
      <c r="V2957" s="369">
        <f t="shared" ref="V2957:W2957" si="2002">V2882</f>
        <v>16840.794180000001</v>
      </c>
      <c r="W2957" s="369">
        <f t="shared" si="2002"/>
        <v>16840.794180000001</v>
      </c>
      <c r="X2957" s="369">
        <f t="shared" ref="X2957" si="2003">X2882</f>
        <v>16840.794180000001</v>
      </c>
      <c r="Y2957" s="369">
        <f t="shared" si="1999"/>
        <v>11227.196120000001</v>
      </c>
      <c r="Z2957" s="369">
        <f t="shared" si="1999"/>
        <v>5706.5468599999995</v>
      </c>
      <c r="AA2957" s="770">
        <f t="shared" si="1999"/>
        <v>0</v>
      </c>
      <c r="AB2957" s="326">
        <f t="shared" si="1999"/>
        <v>0</v>
      </c>
      <c r="AC2957" s="369">
        <f t="shared" si="1999"/>
        <v>-5520.649260000001</v>
      </c>
      <c r="AD2957" s="369">
        <f t="shared" si="1999"/>
        <v>0</v>
      </c>
      <c r="AE2957" s="369">
        <f t="shared" si="1999"/>
        <v>-17.805049999999998</v>
      </c>
      <c r="AF2957" s="369">
        <f t="shared" si="1999"/>
        <v>5688.7418099999995</v>
      </c>
      <c r="AG2957" s="951">
        <f>Z2957+AB2957+AE2957-AF2957</f>
        <v>0</v>
      </c>
      <c r="AH2957" s="964"/>
      <c r="AJ2957" s="2999">
        <f>Z2957+AB2957+AE2957-AF2957</f>
        <v>0</v>
      </c>
      <c r="AK2957" s="137">
        <f>AF2957*1000-AJ2957</f>
        <v>5688741.8099999996</v>
      </c>
      <c r="AN2957" s="137"/>
    </row>
    <row r="2958" spans="1:40" x14ac:dyDescent="0.25">
      <c r="A2958" s="137">
        <v>1</v>
      </c>
      <c r="B2958" s="175" t="s">
        <v>260</v>
      </c>
      <c r="C2958" s="1708"/>
      <c r="D2958" s="745"/>
      <c r="E2958" s="1715">
        <f t="shared" si="1998"/>
        <v>31504.3</v>
      </c>
      <c r="F2958" s="1714">
        <f t="shared" si="1998"/>
        <v>21002.866666666669</v>
      </c>
      <c r="G2958" s="1714">
        <f t="shared" si="1998"/>
        <v>19940.497500000001</v>
      </c>
      <c r="H2958" s="1714">
        <f t="shared" si="1998"/>
        <v>94.941789692200743</v>
      </c>
      <c r="I2958" s="1814"/>
      <c r="J2958" s="1814"/>
      <c r="K2958" s="1815"/>
      <c r="L2958" s="1815"/>
      <c r="M2958" s="1815"/>
      <c r="N2958" s="1815"/>
      <c r="O2958" s="1815"/>
      <c r="P2958" s="1815"/>
      <c r="Q2958" s="369">
        <f t="shared" ref="Q2958:AF2958" si="2004">Q2883</f>
        <v>0</v>
      </c>
      <c r="R2958" s="369">
        <f t="shared" ref="R2958:S2958" si="2005">R2883</f>
        <v>0</v>
      </c>
      <c r="S2958" s="369">
        <f t="shared" si="2005"/>
        <v>0</v>
      </c>
      <c r="T2958" s="369">
        <f t="shared" ref="T2958:U2958" si="2006">T2883</f>
        <v>0</v>
      </c>
      <c r="U2958" s="369">
        <f t="shared" si="2006"/>
        <v>0</v>
      </c>
      <c r="V2958" s="369">
        <f t="shared" ref="V2958:W2958" si="2007">V2883</f>
        <v>0</v>
      </c>
      <c r="W2958" s="369">
        <f t="shared" si="2007"/>
        <v>0</v>
      </c>
      <c r="X2958" s="369">
        <f t="shared" ref="X2958" si="2008">X2883</f>
        <v>0</v>
      </c>
      <c r="Y2958" s="369">
        <f t="shared" si="2004"/>
        <v>0</v>
      </c>
      <c r="Z2958" s="369">
        <f t="shared" si="2004"/>
        <v>0</v>
      </c>
      <c r="AA2958" s="770">
        <f t="shared" si="2004"/>
        <v>0</v>
      </c>
      <c r="AB2958" s="326">
        <f t="shared" si="2004"/>
        <v>0</v>
      </c>
      <c r="AC2958" s="369">
        <f t="shared" si="2004"/>
        <v>0</v>
      </c>
      <c r="AD2958" s="369">
        <f t="shared" si="2004"/>
        <v>0</v>
      </c>
      <c r="AE2958" s="369">
        <f t="shared" si="2004"/>
        <v>0</v>
      </c>
      <c r="AF2958" s="369">
        <f t="shared" si="2004"/>
        <v>0</v>
      </c>
      <c r="AG2958" s="951">
        <f>Z2958+AB2958+AE2958-AF2958</f>
        <v>0</v>
      </c>
      <c r="AH2958" s="964"/>
      <c r="AJ2958" s="2999">
        <f>Z2958+AB2958+AE2958-AF2958</f>
        <v>0</v>
      </c>
      <c r="AK2958" s="137">
        <f>AF2958*1000-AJ2958</f>
        <v>0</v>
      </c>
      <c r="AN2958" s="137"/>
    </row>
    <row r="2959" spans="1:40" ht="29.25" x14ac:dyDescent="0.25">
      <c r="A2959" s="137">
        <v>1</v>
      </c>
      <c r="B2959" s="175" t="s">
        <v>273</v>
      </c>
      <c r="C2959" s="1708"/>
      <c r="D2959" s="745"/>
      <c r="E2959" s="1715">
        <f t="shared" si="1998"/>
        <v>15473</v>
      </c>
      <c r="F2959" s="1714">
        <f t="shared" si="1998"/>
        <v>10315.333333333332</v>
      </c>
      <c r="G2959" s="1714">
        <f t="shared" si="1998"/>
        <v>6578</v>
      </c>
      <c r="H2959" s="1714">
        <f t="shared" si="1998"/>
        <v>63.769146254766376</v>
      </c>
      <c r="I2959" s="1814"/>
      <c r="J2959" s="1814"/>
      <c r="K2959" s="1815"/>
      <c r="L2959" s="1815"/>
      <c r="M2959" s="1815"/>
      <c r="N2959" s="1815"/>
      <c r="O2959" s="1815"/>
      <c r="P2959" s="1815"/>
      <c r="Q2959" s="369">
        <f t="shared" ref="Q2959:AF2959" si="2009">Q2884</f>
        <v>0</v>
      </c>
      <c r="R2959" s="369">
        <f t="shared" ref="R2959:S2959" si="2010">R2884</f>
        <v>0</v>
      </c>
      <c r="S2959" s="369">
        <f t="shared" si="2010"/>
        <v>0</v>
      </c>
      <c r="T2959" s="369">
        <f t="shared" ref="T2959:U2959" si="2011">T2884</f>
        <v>0</v>
      </c>
      <c r="U2959" s="369">
        <f t="shared" si="2011"/>
        <v>0</v>
      </c>
      <c r="V2959" s="369">
        <f t="shared" ref="V2959:W2959" si="2012">V2884</f>
        <v>0</v>
      </c>
      <c r="W2959" s="369">
        <f t="shared" si="2012"/>
        <v>0</v>
      </c>
      <c r="X2959" s="369">
        <f t="shared" ref="X2959" si="2013">X2884</f>
        <v>0</v>
      </c>
      <c r="Y2959" s="369">
        <f t="shared" si="2009"/>
        <v>0</v>
      </c>
      <c r="Z2959" s="369">
        <f t="shared" si="2009"/>
        <v>0</v>
      </c>
      <c r="AA2959" s="770">
        <f t="shared" si="2009"/>
        <v>0</v>
      </c>
      <c r="AB2959" s="326">
        <f t="shared" si="2009"/>
        <v>0</v>
      </c>
      <c r="AC2959" s="369">
        <f t="shared" si="2009"/>
        <v>0</v>
      </c>
      <c r="AD2959" s="369">
        <f t="shared" si="2009"/>
        <v>0</v>
      </c>
      <c r="AE2959" s="369">
        <f t="shared" si="2009"/>
        <v>0</v>
      </c>
      <c r="AF2959" s="369">
        <f t="shared" si="2009"/>
        <v>0</v>
      </c>
      <c r="AG2959" s="951">
        <f>Z2959+AB2959+AE2959-AF2959</f>
        <v>0</v>
      </c>
      <c r="AH2959" s="964"/>
      <c r="AJ2959" s="2999">
        <f>Z2959+AB2959+AE2959-AF2959</f>
        <v>0</v>
      </c>
      <c r="AK2959" s="137">
        <f>AF2959*1000-AJ2959</f>
        <v>0</v>
      </c>
      <c r="AN2959" s="137"/>
    </row>
    <row r="2960" spans="1:40" ht="29.25" x14ac:dyDescent="0.25">
      <c r="A2960" s="137">
        <v>1</v>
      </c>
      <c r="B2960" s="175" t="s">
        <v>261</v>
      </c>
      <c r="C2960" s="1708"/>
      <c r="D2960" s="745"/>
      <c r="E2960" s="1715">
        <f t="shared" si="1998"/>
        <v>27671.489361702126</v>
      </c>
      <c r="F2960" s="1714">
        <f t="shared" si="1998"/>
        <v>18447.659574468082</v>
      </c>
      <c r="G2960" s="1714">
        <f t="shared" si="1998"/>
        <v>10214.794680851064</v>
      </c>
      <c r="H2960" s="1714">
        <f t="shared" si="1998"/>
        <v>55.37176485513934</v>
      </c>
      <c r="I2960" s="1814"/>
      <c r="J2960" s="1814"/>
      <c r="K2960" s="1815"/>
      <c r="L2960" s="1815"/>
      <c r="M2960" s="1815"/>
      <c r="N2960" s="1815"/>
      <c r="O2960" s="1815"/>
      <c r="P2960" s="1815"/>
      <c r="Q2960" s="369">
        <f t="shared" ref="Q2960:AF2960" si="2014">Q2885</f>
        <v>0</v>
      </c>
      <c r="R2960" s="369">
        <f t="shared" ref="R2960:S2960" si="2015">R2885</f>
        <v>0</v>
      </c>
      <c r="S2960" s="369">
        <f t="shared" si="2015"/>
        <v>0</v>
      </c>
      <c r="T2960" s="369">
        <f t="shared" ref="T2960:U2960" si="2016">T2885</f>
        <v>0</v>
      </c>
      <c r="U2960" s="369">
        <f t="shared" si="2016"/>
        <v>0</v>
      </c>
      <c r="V2960" s="369">
        <f t="shared" ref="V2960:W2960" si="2017">V2885</f>
        <v>0</v>
      </c>
      <c r="W2960" s="369">
        <f t="shared" si="2017"/>
        <v>0</v>
      </c>
      <c r="X2960" s="369">
        <f t="shared" ref="X2960" si="2018">X2885</f>
        <v>0</v>
      </c>
      <c r="Y2960" s="369">
        <f t="shared" si="2014"/>
        <v>0</v>
      </c>
      <c r="Z2960" s="369">
        <f t="shared" si="2014"/>
        <v>0</v>
      </c>
      <c r="AA2960" s="770">
        <f t="shared" si="2014"/>
        <v>0</v>
      </c>
      <c r="AB2960" s="326">
        <f t="shared" si="2014"/>
        <v>0</v>
      </c>
      <c r="AC2960" s="369">
        <f t="shared" si="2014"/>
        <v>0</v>
      </c>
      <c r="AD2960" s="369">
        <f t="shared" si="2014"/>
        <v>0</v>
      </c>
      <c r="AE2960" s="369">
        <f t="shared" si="2014"/>
        <v>0</v>
      </c>
      <c r="AF2960" s="369">
        <f t="shared" si="2014"/>
        <v>0</v>
      </c>
      <c r="AG2960" s="951">
        <f>Z2960+AB2960+AE2960-AF2960</f>
        <v>0</v>
      </c>
      <c r="AH2960" s="964"/>
      <c r="AJ2960" s="2999">
        <f>Z2960+AB2960+AE2960-AF2960</f>
        <v>0</v>
      </c>
      <c r="AK2960" s="137">
        <f>AF2960*1000-AJ2960</f>
        <v>0</v>
      </c>
      <c r="AN2960" s="137"/>
    </row>
    <row r="2961" spans="1:40" x14ac:dyDescent="0.25">
      <c r="A2961" s="137">
        <v>1</v>
      </c>
      <c r="B2961" s="556" t="s">
        <v>262</v>
      </c>
      <c r="C2961" s="1708"/>
      <c r="D2961" s="745"/>
      <c r="E2961" s="1715">
        <f t="shared" si="1998"/>
        <v>5000</v>
      </c>
      <c r="F2961" s="1714">
        <f t="shared" si="1998"/>
        <v>3333.3333333333335</v>
      </c>
      <c r="G2961" s="1714">
        <f t="shared" si="1998"/>
        <v>3427</v>
      </c>
      <c r="H2961" s="1714">
        <f t="shared" si="1998"/>
        <v>102.81</v>
      </c>
      <c r="I2961" s="1814"/>
      <c r="J2961" s="1814"/>
      <c r="K2961" s="1815"/>
      <c r="L2961" s="1815"/>
      <c r="M2961" s="1815"/>
      <c r="N2961" s="1815"/>
      <c r="O2961" s="1815"/>
      <c r="P2961" s="1815"/>
      <c r="Q2961" s="369">
        <f t="shared" ref="Q2961:AF2961" si="2019">Q2886</f>
        <v>0</v>
      </c>
      <c r="R2961" s="369">
        <f t="shared" ref="R2961:S2961" si="2020">R2886</f>
        <v>0</v>
      </c>
      <c r="S2961" s="369">
        <f t="shared" si="2020"/>
        <v>0</v>
      </c>
      <c r="T2961" s="369">
        <f t="shared" ref="T2961:U2961" si="2021">T2886</f>
        <v>0</v>
      </c>
      <c r="U2961" s="369">
        <f t="shared" si="2021"/>
        <v>0</v>
      </c>
      <c r="V2961" s="369">
        <f t="shared" ref="V2961:W2961" si="2022">V2886</f>
        <v>0</v>
      </c>
      <c r="W2961" s="369">
        <f t="shared" si="2022"/>
        <v>0</v>
      </c>
      <c r="X2961" s="369">
        <f t="shared" ref="X2961" si="2023">X2886</f>
        <v>0</v>
      </c>
      <c r="Y2961" s="369">
        <f t="shared" si="2019"/>
        <v>0</v>
      </c>
      <c r="Z2961" s="369">
        <f t="shared" si="2019"/>
        <v>0</v>
      </c>
      <c r="AA2961" s="770">
        <f t="shared" si="2019"/>
        <v>0</v>
      </c>
      <c r="AB2961" s="326">
        <f t="shared" si="2019"/>
        <v>0</v>
      </c>
      <c r="AC2961" s="369">
        <f t="shared" si="2019"/>
        <v>0</v>
      </c>
      <c r="AD2961" s="369">
        <f t="shared" si="2019"/>
        <v>0</v>
      </c>
      <c r="AE2961" s="369">
        <f t="shared" si="2019"/>
        <v>0</v>
      </c>
      <c r="AF2961" s="369">
        <f t="shared" si="2019"/>
        <v>0</v>
      </c>
      <c r="AG2961" s="951">
        <f>Z2961+AB2961+AE2961-AF2961</f>
        <v>0</v>
      </c>
      <c r="AH2961" s="964"/>
      <c r="AJ2961" s="2999">
        <f>Z2961+AB2961+AE2961-AF2961</f>
        <v>0</v>
      </c>
      <c r="AK2961" s="137">
        <f>AF2961*1000-AJ2961</f>
        <v>0</v>
      </c>
      <c r="AN2961" s="137"/>
    </row>
    <row r="2962" spans="1:40" x14ac:dyDescent="0.25">
      <c r="A2962" s="137">
        <v>1</v>
      </c>
      <c r="B2962" s="723" t="s">
        <v>134</v>
      </c>
      <c r="C2962" s="1871"/>
      <c r="D2962" s="745"/>
      <c r="E2962" s="1712">
        <f t="shared" si="1998"/>
        <v>136899.7761904762</v>
      </c>
      <c r="F2962" s="745">
        <f t="shared" si="1998"/>
        <v>91266.517460317467</v>
      </c>
      <c r="G2962" s="745">
        <f t="shared" si="1998"/>
        <v>60511.83797619048</v>
      </c>
      <c r="H2962" s="745">
        <f t="shared" si="1998"/>
        <v>66.30234138439755</v>
      </c>
      <c r="I2962" s="1814"/>
      <c r="J2962" s="1814"/>
      <c r="K2962" s="1815"/>
      <c r="L2962" s="1815"/>
      <c r="M2962" s="1815"/>
      <c r="N2962" s="1815"/>
      <c r="O2962" s="1815"/>
      <c r="P2962" s="1815"/>
      <c r="Q2962" s="369">
        <f t="shared" ref="Q2962:AF2962" si="2024">Q2887</f>
        <v>205012.56712000002</v>
      </c>
      <c r="R2962" s="369">
        <f t="shared" ref="R2962:S2962" si="2025">R2887</f>
        <v>205012.56712000002</v>
      </c>
      <c r="S2962" s="369">
        <f t="shared" si="2025"/>
        <v>204667.02035000004</v>
      </c>
      <c r="T2962" s="369">
        <f t="shared" ref="T2962:U2962" si="2026">T2887</f>
        <v>204667.02035000004</v>
      </c>
      <c r="U2962" s="369">
        <f t="shared" si="2026"/>
        <v>204667.02035000004</v>
      </c>
      <c r="V2962" s="369">
        <f t="shared" ref="V2962:W2962" si="2027">V2887</f>
        <v>204667.02035000004</v>
      </c>
      <c r="W2962" s="369">
        <f t="shared" si="2027"/>
        <v>204667.02035000004</v>
      </c>
      <c r="X2962" s="369">
        <f t="shared" ref="X2962" si="2028">X2887</f>
        <v>204667.02035000004</v>
      </c>
      <c r="Y2962" s="369">
        <f t="shared" si="2024"/>
        <v>136467.7166846667</v>
      </c>
      <c r="Z2962" s="369">
        <f t="shared" si="2024"/>
        <v>120962.39572000001</v>
      </c>
      <c r="AA2962" s="770">
        <f t="shared" si="2024"/>
        <v>0</v>
      </c>
      <c r="AB2962" s="326">
        <f t="shared" si="2024"/>
        <v>-174.59741</v>
      </c>
      <c r="AC2962" s="369">
        <f t="shared" si="2024"/>
        <v>-15505.320964666675</v>
      </c>
      <c r="AD2962" s="369">
        <f t="shared" si="2024"/>
        <v>-1.0787100000000001</v>
      </c>
      <c r="AE2962" s="369">
        <f t="shared" si="2024"/>
        <v>-143.63967</v>
      </c>
      <c r="AF2962" s="369">
        <f t="shared" si="2024"/>
        <v>120644.15864000001</v>
      </c>
      <c r="AG2962" s="951">
        <f>Z2962+AB2962+AE2962-AF2962</f>
        <v>0</v>
      </c>
      <c r="AH2962" s="964"/>
      <c r="AJ2962" s="2999">
        <f>Z2962+AB2962+AE2962-AF2962</f>
        <v>0</v>
      </c>
      <c r="AK2962" s="137">
        <f>AF2962*1000-AJ2962</f>
        <v>120644158.64000002</v>
      </c>
      <c r="AN2962" s="137"/>
    </row>
    <row r="2963" spans="1:40" x14ac:dyDescent="0.25">
      <c r="A2963" s="137">
        <v>1</v>
      </c>
      <c r="B2963" s="724" t="s">
        <v>66</v>
      </c>
      <c r="C2963" s="1872"/>
      <c r="D2963" s="745"/>
      <c r="E2963" s="1712">
        <f>SUM(E2893)</f>
        <v>573</v>
      </c>
      <c r="F2963" s="745">
        <f>SUM(F2893)</f>
        <v>382</v>
      </c>
      <c r="G2963" s="745">
        <f>SUM(G2893)</f>
        <v>352</v>
      </c>
      <c r="H2963" s="745">
        <f t="shared" ref="H2963:H2970" si="2029">G2963/F2963*100</f>
        <v>92.146596858638745</v>
      </c>
      <c r="I2963" s="745">
        <f>SUM(I2893)</f>
        <v>8.6701570680628279</v>
      </c>
      <c r="J2963" s="745">
        <f>SUM(J2893)</f>
        <v>6.28125</v>
      </c>
      <c r="K2963" s="745">
        <f>SUM(K2893)</f>
        <v>4968</v>
      </c>
      <c r="L2963" s="745">
        <f>ROUND(K2963/12*$B$4,0)</f>
        <v>3312</v>
      </c>
      <c r="M2963" s="745">
        <f t="shared" ref="M2963:AF2963" si="2030">SUM(M2893)</f>
        <v>2211</v>
      </c>
      <c r="N2963" s="745">
        <f t="shared" si="2030"/>
        <v>66.757246376811594</v>
      </c>
      <c r="O2963" s="745">
        <f t="shared" si="2030"/>
        <v>16</v>
      </c>
      <c r="P2963" s="745">
        <f t="shared" si="2030"/>
        <v>207.28125</v>
      </c>
      <c r="Q2963" s="369">
        <f t="shared" si="2030"/>
        <v>0</v>
      </c>
      <c r="R2963" s="369">
        <f t="shared" ref="R2963:S2963" si="2031">SUM(R2893)</f>
        <v>0</v>
      </c>
      <c r="S2963" s="369">
        <f t="shared" si="2031"/>
        <v>0</v>
      </c>
      <c r="T2963" s="369">
        <f t="shared" ref="T2963:U2963" si="2032">SUM(T2893)</f>
        <v>0</v>
      </c>
      <c r="U2963" s="369">
        <f t="shared" si="2032"/>
        <v>0</v>
      </c>
      <c r="V2963" s="369">
        <f t="shared" ref="V2963:W2963" si="2033">SUM(V2893)</f>
        <v>0</v>
      </c>
      <c r="W2963" s="369">
        <f t="shared" si="2033"/>
        <v>0</v>
      </c>
      <c r="X2963" s="369">
        <f t="shared" ref="X2963" si="2034">SUM(X2893)</f>
        <v>0</v>
      </c>
      <c r="Y2963" s="369">
        <f t="shared" si="2030"/>
        <v>0</v>
      </c>
      <c r="Z2963" s="369">
        <f t="shared" si="2030"/>
        <v>0</v>
      </c>
      <c r="AA2963" s="770">
        <f t="shared" si="2030"/>
        <v>0</v>
      </c>
      <c r="AB2963" s="326">
        <f t="shared" si="2030"/>
        <v>0</v>
      </c>
      <c r="AC2963" s="369">
        <f t="shared" si="2030"/>
        <v>0</v>
      </c>
      <c r="AD2963" s="369">
        <f t="shared" si="2030"/>
        <v>0</v>
      </c>
      <c r="AE2963" s="369">
        <f t="shared" si="2030"/>
        <v>0</v>
      </c>
      <c r="AF2963" s="369">
        <f t="shared" si="2030"/>
        <v>0</v>
      </c>
      <c r="AG2963" s="951">
        <f>Z2963+AB2963+AE2963-AF2963</f>
        <v>0</v>
      </c>
      <c r="AH2963" s="964"/>
      <c r="AJ2963" s="2999">
        <f>Z2963+AB2963+AE2963-AF2963</f>
        <v>0</v>
      </c>
      <c r="AK2963" s="137">
        <f>AF2963*1000-AJ2963</f>
        <v>0</v>
      </c>
      <c r="AN2963" s="137"/>
    </row>
    <row r="2964" spans="1:40" s="151" customFormat="1" ht="29.25" x14ac:dyDescent="0.25">
      <c r="A2964" s="137">
        <v>1</v>
      </c>
      <c r="B2964" s="725" t="s">
        <v>16</v>
      </c>
      <c r="C2964" s="1873"/>
      <c r="D2964" s="745"/>
      <c r="E2964" s="1712">
        <f t="shared" ref="E2964:G2965" si="2035">SUM(E2897)</f>
        <v>822</v>
      </c>
      <c r="F2964" s="745">
        <f t="shared" si="2035"/>
        <v>548</v>
      </c>
      <c r="G2964" s="745">
        <f t="shared" si="2035"/>
        <v>591</v>
      </c>
      <c r="H2964" s="745">
        <f t="shared" si="2029"/>
        <v>107.84671532846714</v>
      </c>
      <c r="I2964" s="745">
        <f t="shared" ref="I2964:K2966" si="2036">SUM(I2897)</f>
        <v>7.2627737226277373</v>
      </c>
      <c r="J2964" s="745">
        <f t="shared" si="2036"/>
        <v>6.5702199661590521</v>
      </c>
      <c r="K2964" s="745">
        <f t="shared" si="2036"/>
        <v>5970</v>
      </c>
      <c r="L2964" s="745">
        <f>ROUND(K2964/12*$B$4,0)</f>
        <v>3980</v>
      </c>
      <c r="M2964" s="745">
        <f t="shared" ref="M2964:AF2964" si="2037">SUM(M2897)</f>
        <v>3883</v>
      </c>
      <c r="N2964" s="745">
        <f t="shared" si="2037"/>
        <v>97.562814070351749</v>
      </c>
      <c r="O2964" s="745">
        <f t="shared" si="2037"/>
        <v>24.875</v>
      </c>
      <c r="P2964" s="745">
        <f t="shared" si="2037"/>
        <v>234.15075376884423</v>
      </c>
      <c r="Q2964" s="369">
        <f t="shared" si="2037"/>
        <v>0</v>
      </c>
      <c r="R2964" s="369">
        <f t="shared" ref="R2964:S2964" si="2038">SUM(R2897)</f>
        <v>0</v>
      </c>
      <c r="S2964" s="369">
        <f t="shared" si="2038"/>
        <v>0</v>
      </c>
      <c r="T2964" s="369">
        <f t="shared" ref="T2964:U2964" si="2039">SUM(T2897)</f>
        <v>0</v>
      </c>
      <c r="U2964" s="369">
        <f t="shared" si="2039"/>
        <v>0</v>
      </c>
      <c r="V2964" s="369">
        <f t="shared" ref="V2964:W2964" si="2040">SUM(V2897)</f>
        <v>0</v>
      </c>
      <c r="W2964" s="369">
        <f t="shared" si="2040"/>
        <v>0</v>
      </c>
      <c r="X2964" s="369">
        <f t="shared" ref="X2964" si="2041">SUM(X2897)</f>
        <v>0</v>
      </c>
      <c r="Y2964" s="369">
        <f t="shared" si="2037"/>
        <v>0</v>
      </c>
      <c r="Z2964" s="369">
        <f t="shared" si="2037"/>
        <v>0</v>
      </c>
      <c r="AA2964" s="770">
        <f t="shared" si="2037"/>
        <v>0</v>
      </c>
      <c r="AB2964" s="326">
        <f t="shared" si="2037"/>
        <v>0</v>
      </c>
      <c r="AC2964" s="369">
        <f t="shared" si="2037"/>
        <v>0</v>
      </c>
      <c r="AD2964" s="369">
        <f t="shared" si="2037"/>
        <v>0</v>
      </c>
      <c r="AE2964" s="369">
        <f t="shared" si="2037"/>
        <v>0</v>
      </c>
      <c r="AF2964" s="369">
        <f t="shared" si="2037"/>
        <v>0</v>
      </c>
      <c r="AG2964" s="951">
        <f>Z2964+AB2964+AE2964-AF2964</f>
        <v>0</v>
      </c>
      <c r="AH2964" s="964"/>
      <c r="AJ2964" s="2999">
        <f>Z2964+AB2964+AE2964-AF2964</f>
        <v>0</v>
      </c>
      <c r="AK2964" s="151">
        <f>AF2964*1000-AJ2964</f>
        <v>0</v>
      </c>
    </row>
    <row r="2965" spans="1:40" ht="29.25" x14ac:dyDescent="0.25">
      <c r="A2965" s="137">
        <v>1</v>
      </c>
      <c r="B2965" s="726" t="s">
        <v>201</v>
      </c>
      <c r="C2965" s="726"/>
      <c r="D2965" s="1714"/>
      <c r="E2965" s="1715">
        <f t="shared" si="2035"/>
        <v>1395</v>
      </c>
      <c r="F2965" s="1714">
        <f t="shared" si="2035"/>
        <v>930</v>
      </c>
      <c r="G2965" s="1714">
        <f t="shared" si="2035"/>
        <v>943</v>
      </c>
      <c r="H2965" s="1714">
        <f t="shared" si="2029"/>
        <v>101.39784946236558</v>
      </c>
      <c r="I2965" s="1714">
        <f t="shared" si="2036"/>
        <v>7.8408602150537634</v>
      </c>
      <c r="J2965" s="1714">
        <f t="shared" si="2036"/>
        <v>6.4623541887592788</v>
      </c>
      <c r="K2965" s="1714">
        <f t="shared" si="2036"/>
        <v>10938</v>
      </c>
      <c r="L2965" s="1714">
        <f>SUM(L2898)</f>
        <v>7292</v>
      </c>
      <c r="M2965" s="1714">
        <f t="shared" ref="M2965:AF2965" si="2042">SUM(M2898)</f>
        <v>6094</v>
      </c>
      <c r="N2965" s="1714">
        <f t="shared" si="2042"/>
        <v>83.571036752605593</v>
      </c>
      <c r="O2965" s="1714">
        <f t="shared" si="2042"/>
        <v>40.875</v>
      </c>
      <c r="P2965" s="1714">
        <f t="shared" si="2042"/>
        <v>223.63302752293578</v>
      </c>
      <c r="Q2965" s="369">
        <f t="shared" si="2042"/>
        <v>23582.793600000001</v>
      </c>
      <c r="R2965" s="369">
        <f t="shared" ref="R2965:S2965" si="2043">SUM(R2898)</f>
        <v>23582.793600000001</v>
      </c>
      <c r="S2965" s="369">
        <f t="shared" si="2043"/>
        <v>23542.952499999999</v>
      </c>
      <c r="T2965" s="369">
        <f t="shared" ref="T2965:U2965" si="2044">SUM(T2898)</f>
        <v>23542.952499999999</v>
      </c>
      <c r="U2965" s="369">
        <f t="shared" si="2044"/>
        <v>23542.952499999999</v>
      </c>
      <c r="V2965" s="369">
        <f t="shared" ref="V2965:W2965" si="2045">SUM(V2898)</f>
        <v>23542.952499999999</v>
      </c>
      <c r="W2965" s="369">
        <f t="shared" si="2045"/>
        <v>23542.952499999999</v>
      </c>
      <c r="X2965" s="369">
        <f t="shared" ref="X2965" si="2046">SUM(X2898)</f>
        <v>23542.952499999999</v>
      </c>
      <c r="Y2965" s="369">
        <f t="shared" si="2042"/>
        <v>15697.95774</v>
      </c>
      <c r="Z2965" s="369">
        <f t="shared" si="2042"/>
        <v>15624.79305</v>
      </c>
      <c r="AA2965" s="770">
        <f t="shared" si="2042"/>
        <v>0</v>
      </c>
      <c r="AB2965" s="326">
        <f t="shared" si="2042"/>
        <v>0</v>
      </c>
      <c r="AC2965" s="369">
        <f t="shared" si="2042"/>
        <v>-73.164689999999609</v>
      </c>
      <c r="AD2965" s="369">
        <f t="shared" si="2042"/>
        <v>0</v>
      </c>
      <c r="AE2965" s="369">
        <f t="shared" si="2042"/>
        <v>-205.15214</v>
      </c>
      <c r="AF2965" s="369">
        <f t="shared" si="2042"/>
        <v>15419.64091</v>
      </c>
      <c r="AG2965" s="951">
        <f>Z2965+AB2965+AE2965-AF2965</f>
        <v>0</v>
      </c>
      <c r="AH2965" s="964"/>
      <c r="AJ2965" s="2999">
        <f>Z2965+AB2965+AE2965-AF2965</f>
        <v>0</v>
      </c>
      <c r="AK2965" s="137">
        <f>AF2965*1000-AJ2965</f>
        <v>15419640.91</v>
      </c>
      <c r="AN2965" s="137"/>
    </row>
    <row r="2966" spans="1:40" ht="15.75" x14ac:dyDescent="0.25">
      <c r="A2966" s="137">
        <v>1</v>
      </c>
      <c r="B2966" s="727" t="s">
        <v>209</v>
      </c>
      <c r="C2966" s="1874"/>
      <c r="D2966" s="745"/>
      <c r="E2966" s="1712">
        <f t="shared" ref="E2966:G2969" si="2047">SUM(E2900)</f>
        <v>1560</v>
      </c>
      <c r="F2966" s="745">
        <f t="shared" si="2047"/>
        <v>1040</v>
      </c>
      <c r="G2966" s="745">
        <f t="shared" si="2047"/>
        <v>1008</v>
      </c>
      <c r="H2966" s="745">
        <f t="shared" si="2029"/>
        <v>96.92307692307692</v>
      </c>
      <c r="I2966" s="745">
        <f t="shared" si="2036"/>
        <v>0</v>
      </c>
      <c r="J2966" s="745">
        <f t="shared" si="2036"/>
        <v>0</v>
      </c>
      <c r="K2966" s="745">
        <f t="shared" si="2036"/>
        <v>0</v>
      </c>
      <c r="L2966" s="745">
        <f>SUM(L2899)</f>
        <v>0</v>
      </c>
      <c r="M2966" s="745">
        <f>SUM(M2899)</f>
        <v>0</v>
      </c>
      <c r="N2966" s="745">
        <f>SUM(N2899)</f>
        <v>0</v>
      </c>
      <c r="O2966" s="745">
        <f>SUM(O2899)</f>
        <v>0</v>
      </c>
      <c r="P2966" s="745">
        <f>SUM(P2899)</f>
        <v>0</v>
      </c>
      <c r="Q2966" s="369">
        <f t="shared" ref="Q2966:AF2966" si="2048">SUM(Q2900)</f>
        <v>10905.460800000001</v>
      </c>
      <c r="R2966" s="369">
        <f t="shared" ref="R2966:S2966" si="2049">SUM(R2900)</f>
        <v>10905.460800000001</v>
      </c>
      <c r="S2966" s="369">
        <f t="shared" si="2049"/>
        <v>11178.096800000001</v>
      </c>
      <c r="T2966" s="369">
        <f t="shared" ref="T2966:U2966" si="2050">SUM(T2900)</f>
        <v>11178.096800000001</v>
      </c>
      <c r="U2966" s="369">
        <f t="shared" si="2050"/>
        <v>11178.096800000001</v>
      </c>
      <c r="V2966" s="369">
        <f t="shared" ref="V2966:W2966" si="2051">SUM(V2900)</f>
        <v>11178.096800000001</v>
      </c>
      <c r="W2966" s="369">
        <f t="shared" si="2051"/>
        <v>11178.096800000001</v>
      </c>
      <c r="X2966" s="369">
        <f t="shared" ref="X2966" si="2052">SUM(X2900)</f>
        <v>11178.096800000001</v>
      </c>
      <c r="Y2966" s="369">
        <f t="shared" si="2048"/>
        <v>7433.8888000000006</v>
      </c>
      <c r="Z2966" s="369">
        <f t="shared" si="2048"/>
        <v>7207.0412400000005</v>
      </c>
      <c r="AA2966" s="770">
        <f t="shared" si="2048"/>
        <v>0</v>
      </c>
      <c r="AB2966" s="326">
        <f t="shared" si="2048"/>
        <v>0</v>
      </c>
      <c r="AC2966" s="369">
        <f t="shared" si="2048"/>
        <v>-226.84756000000016</v>
      </c>
      <c r="AD2966" s="369">
        <f t="shared" si="2048"/>
        <v>-13.965860000000001</v>
      </c>
      <c r="AE2966" s="369">
        <f t="shared" si="2048"/>
        <v>0</v>
      </c>
      <c r="AF2966" s="369">
        <f t="shared" si="2048"/>
        <v>7207.0412400000005</v>
      </c>
      <c r="AG2966" s="951">
        <f>Z2966+AB2966+AE2966-AF2966</f>
        <v>0</v>
      </c>
      <c r="AH2966" s="964"/>
      <c r="AJ2966" s="2999">
        <f>Z2966+AB2966+AE2966-AF2966</f>
        <v>0</v>
      </c>
      <c r="AK2966" s="137">
        <f>AF2966*1000-AJ2966</f>
        <v>7207041.2400000002</v>
      </c>
      <c r="AN2966" s="137"/>
    </row>
    <row r="2967" spans="1:40" x14ac:dyDescent="0.25">
      <c r="A2967" s="137">
        <v>1</v>
      </c>
      <c r="B2967" s="712" t="s">
        <v>197</v>
      </c>
      <c r="C2967" s="1857"/>
      <c r="D2967" s="1858"/>
      <c r="E2967" s="1698">
        <f t="shared" si="2047"/>
        <v>3600</v>
      </c>
      <c r="F2967" s="1858">
        <f t="shared" si="2047"/>
        <v>2400</v>
      </c>
      <c r="G2967" s="1858">
        <f t="shared" si="2047"/>
        <v>2964</v>
      </c>
      <c r="H2967" s="1858">
        <f t="shared" si="2029"/>
        <v>123.50000000000001</v>
      </c>
      <c r="I2967" s="1858">
        <f t="shared" ref="I2967:P2969" si="2053">SUM(I2901)</f>
        <v>0</v>
      </c>
      <c r="J2967" s="1858">
        <f t="shared" si="2053"/>
        <v>0</v>
      </c>
      <c r="K2967" s="1858">
        <f t="shared" si="2053"/>
        <v>0</v>
      </c>
      <c r="L2967" s="1858">
        <f t="shared" si="2053"/>
        <v>0</v>
      </c>
      <c r="M2967" s="1858">
        <f t="shared" si="2053"/>
        <v>0</v>
      </c>
      <c r="N2967" s="1858">
        <f t="shared" si="2053"/>
        <v>0</v>
      </c>
      <c r="O2967" s="1858">
        <f t="shared" si="2053"/>
        <v>0</v>
      </c>
      <c r="P2967" s="1858">
        <f t="shared" si="2053"/>
        <v>0</v>
      </c>
      <c r="Q2967" s="371">
        <f t="shared" ref="Q2967:AF2967" si="2054">SUM(Q2901)</f>
        <v>0</v>
      </c>
      <c r="R2967" s="371">
        <f t="shared" ref="R2967:S2967" si="2055">SUM(R2901)</f>
        <v>0</v>
      </c>
      <c r="S2967" s="371">
        <f t="shared" si="2055"/>
        <v>0</v>
      </c>
      <c r="T2967" s="371">
        <f t="shared" ref="T2967:U2967" si="2056">SUM(T2901)</f>
        <v>0</v>
      </c>
      <c r="U2967" s="371">
        <f t="shared" si="2056"/>
        <v>0</v>
      </c>
      <c r="V2967" s="371">
        <f t="shared" ref="V2967:W2967" si="2057">SUM(V2901)</f>
        <v>0</v>
      </c>
      <c r="W2967" s="371">
        <f t="shared" si="2057"/>
        <v>0</v>
      </c>
      <c r="X2967" s="371">
        <f t="shared" ref="X2967" si="2058">SUM(X2901)</f>
        <v>0</v>
      </c>
      <c r="Y2967" s="371">
        <f t="shared" si="2054"/>
        <v>0</v>
      </c>
      <c r="Z2967" s="371">
        <f t="shared" si="2054"/>
        <v>0</v>
      </c>
      <c r="AA2967" s="773">
        <f t="shared" si="2054"/>
        <v>0</v>
      </c>
      <c r="AB2967" s="325">
        <f t="shared" si="2054"/>
        <v>0</v>
      </c>
      <c r="AC2967" s="371">
        <f t="shared" si="2054"/>
        <v>0</v>
      </c>
      <c r="AD2967" s="371">
        <f t="shared" si="2054"/>
        <v>0</v>
      </c>
      <c r="AE2967" s="371">
        <f t="shared" si="2054"/>
        <v>0</v>
      </c>
      <c r="AF2967" s="371">
        <f t="shared" si="2054"/>
        <v>0</v>
      </c>
      <c r="AG2967" s="951">
        <f>Z2967+AB2967+AE2967-AF2967</f>
        <v>0</v>
      </c>
      <c r="AH2967" s="964"/>
      <c r="AJ2967" s="2999">
        <f>Z2967+AB2967+AE2967-AF2967</f>
        <v>0</v>
      </c>
      <c r="AK2967" s="137">
        <f>AF2967*1000-AJ2967</f>
        <v>0</v>
      </c>
      <c r="AN2967" s="137"/>
    </row>
    <row r="2968" spans="1:40" x14ac:dyDescent="0.25">
      <c r="A2968" s="137">
        <v>1</v>
      </c>
      <c r="B2968" s="709" t="s">
        <v>198</v>
      </c>
      <c r="C2968" s="1875"/>
      <c r="D2968" s="1876"/>
      <c r="E2968" s="1877">
        <f t="shared" si="2047"/>
        <v>3590</v>
      </c>
      <c r="F2968" s="1876">
        <f t="shared" si="2047"/>
        <v>2393</v>
      </c>
      <c r="G2968" s="1876">
        <f t="shared" si="2047"/>
        <v>2963</v>
      </c>
      <c r="H2968" s="1876">
        <f t="shared" si="2029"/>
        <v>123.81947346427079</v>
      </c>
      <c r="I2968" s="1876">
        <f t="shared" si="2053"/>
        <v>0</v>
      </c>
      <c r="J2968" s="1876">
        <f t="shared" si="2053"/>
        <v>0</v>
      </c>
      <c r="K2968" s="1876">
        <f t="shared" si="2053"/>
        <v>0</v>
      </c>
      <c r="L2968" s="1876">
        <f t="shared" si="2053"/>
        <v>0</v>
      </c>
      <c r="M2968" s="1876">
        <f t="shared" si="2053"/>
        <v>0</v>
      </c>
      <c r="N2968" s="1876">
        <f t="shared" si="2053"/>
        <v>0</v>
      </c>
      <c r="O2968" s="1876">
        <f t="shared" si="2053"/>
        <v>0</v>
      </c>
      <c r="P2968" s="1876">
        <f t="shared" si="2053"/>
        <v>0</v>
      </c>
      <c r="Q2968" s="369">
        <f t="shared" ref="Q2968:AF2968" si="2059">SUM(Q2902)</f>
        <v>0</v>
      </c>
      <c r="R2968" s="369">
        <f t="shared" ref="R2968:S2968" si="2060">SUM(R2902)</f>
        <v>0</v>
      </c>
      <c r="S2968" s="369">
        <f t="shared" si="2060"/>
        <v>0</v>
      </c>
      <c r="T2968" s="369">
        <f t="shared" ref="T2968:U2968" si="2061">SUM(T2902)</f>
        <v>0</v>
      </c>
      <c r="U2968" s="369">
        <f t="shared" si="2061"/>
        <v>0</v>
      </c>
      <c r="V2968" s="369">
        <f t="shared" ref="V2968:W2968" si="2062">SUM(V2902)</f>
        <v>0</v>
      </c>
      <c r="W2968" s="369">
        <f t="shared" si="2062"/>
        <v>0</v>
      </c>
      <c r="X2968" s="369">
        <f t="shared" ref="X2968" si="2063">SUM(X2902)</f>
        <v>0</v>
      </c>
      <c r="Y2968" s="369">
        <f t="shared" si="2059"/>
        <v>0</v>
      </c>
      <c r="Z2968" s="369">
        <f t="shared" si="2059"/>
        <v>0</v>
      </c>
      <c r="AA2968" s="770">
        <f t="shared" si="2059"/>
        <v>0</v>
      </c>
      <c r="AB2968" s="326">
        <f t="shared" si="2059"/>
        <v>0</v>
      </c>
      <c r="AC2968" s="369">
        <f t="shared" si="2059"/>
        <v>0</v>
      </c>
      <c r="AD2968" s="369">
        <f t="shared" si="2059"/>
        <v>0</v>
      </c>
      <c r="AE2968" s="369">
        <f t="shared" si="2059"/>
        <v>0</v>
      </c>
      <c r="AF2968" s="369">
        <f t="shared" si="2059"/>
        <v>0</v>
      </c>
      <c r="AG2968" s="951">
        <f>Z2968+AB2968+AE2968-AF2968</f>
        <v>0</v>
      </c>
      <c r="AH2968" s="964"/>
      <c r="AJ2968" s="2999">
        <f>Z2968+AB2968+AE2968-AF2968</f>
        <v>0</v>
      </c>
      <c r="AK2968" s="137">
        <f>AF2968*1000-AJ2968</f>
        <v>0</v>
      </c>
      <c r="AN2968" s="137"/>
    </row>
    <row r="2969" spans="1:40" ht="30" x14ac:dyDescent="0.25">
      <c r="A2969" s="137">
        <v>1</v>
      </c>
      <c r="B2969" s="710" t="s">
        <v>199</v>
      </c>
      <c r="C2969" s="1738"/>
      <c r="D2969" s="1862"/>
      <c r="E2969" s="1863">
        <f t="shared" si="2047"/>
        <v>10</v>
      </c>
      <c r="F2969" s="1862">
        <f t="shared" si="2047"/>
        <v>7</v>
      </c>
      <c r="G2969" s="1862">
        <f t="shared" si="2047"/>
        <v>1</v>
      </c>
      <c r="H2969" s="1879">
        <f t="shared" si="2029"/>
        <v>14.285714285714285</v>
      </c>
      <c r="I2969" s="1879">
        <f t="shared" si="2053"/>
        <v>0</v>
      </c>
      <c r="J2969" s="1862">
        <f t="shared" si="2053"/>
        <v>0</v>
      </c>
      <c r="K2969" s="1879">
        <f t="shared" si="2053"/>
        <v>0</v>
      </c>
      <c r="L2969" s="1879">
        <f t="shared" si="2053"/>
        <v>0</v>
      </c>
      <c r="M2969" s="1862">
        <f t="shared" si="2053"/>
        <v>0</v>
      </c>
      <c r="N2969" s="1862">
        <f t="shared" si="2053"/>
        <v>0</v>
      </c>
      <c r="O2969" s="1862">
        <f t="shared" si="2053"/>
        <v>0</v>
      </c>
      <c r="P2969" s="1879">
        <f t="shared" si="2053"/>
        <v>0</v>
      </c>
      <c r="Q2969" s="370">
        <f t="shared" ref="Q2969:AF2969" si="2064">SUM(Q2903)</f>
        <v>0</v>
      </c>
      <c r="R2969" s="370">
        <f t="shared" ref="R2969:S2969" si="2065">SUM(R2903)</f>
        <v>0</v>
      </c>
      <c r="S2969" s="370">
        <f t="shared" si="2065"/>
        <v>0</v>
      </c>
      <c r="T2969" s="370">
        <f t="shared" ref="T2969:U2969" si="2066">SUM(T2903)</f>
        <v>0</v>
      </c>
      <c r="U2969" s="370">
        <f t="shared" si="2066"/>
        <v>0</v>
      </c>
      <c r="V2969" s="370">
        <f t="shared" ref="V2969:W2969" si="2067">SUM(V2903)</f>
        <v>0</v>
      </c>
      <c r="W2969" s="370">
        <f t="shared" si="2067"/>
        <v>0</v>
      </c>
      <c r="X2969" s="370">
        <f t="shared" ref="X2969" si="2068">SUM(X2903)</f>
        <v>0</v>
      </c>
      <c r="Y2969" s="370">
        <f t="shared" si="2064"/>
        <v>0</v>
      </c>
      <c r="Z2969" s="370">
        <f t="shared" si="2064"/>
        <v>0</v>
      </c>
      <c r="AA2969" s="770">
        <f t="shared" si="2064"/>
        <v>0</v>
      </c>
      <c r="AB2969" s="326">
        <f t="shared" si="2064"/>
        <v>0</v>
      </c>
      <c r="AC2969" s="369">
        <f t="shared" si="2064"/>
        <v>0</v>
      </c>
      <c r="AD2969" s="370">
        <f t="shared" si="2064"/>
        <v>0</v>
      </c>
      <c r="AE2969" s="370">
        <f t="shared" si="2064"/>
        <v>0</v>
      </c>
      <c r="AF2969" s="369">
        <f t="shared" si="2064"/>
        <v>0</v>
      </c>
      <c r="AG2969" s="951">
        <f>Z2969+AB2969+AE2969-AF2969</f>
        <v>0</v>
      </c>
      <c r="AH2969" s="964"/>
      <c r="AJ2969" s="2999">
        <f>Z2969+AB2969+AE2969-AF2969</f>
        <v>0</v>
      </c>
      <c r="AK2969" s="137">
        <f>AF2969*1000-AJ2969</f>
        <v>0</v>
      </c>
      <c r="AN2969" s="137"/>
    </row>
    <row r="2970" spans="1:40" ht="29.25" thickBot="1" x14ac:dyDescent="0.3">
      <c r="A2970" s="137">
        <v>1</v>
      </c>
      <c r="B2970" s="716" t="s">
        <v>204</v>
      </c>
      <c r="C2970" s="1880"/>
      <c r="D2970" s="1881"/>
      <c r="E2970" s="1741">
        <f>E2904</f>
        <v>3600</v>
      </c>
      <c r="F2970" s="1882">
        <f>F2904</f>
        <v>2400</v>
      </c>
      <c r="G2970" s="1882">
        <f>G2904</f>
        <v>2964</v>
      </c>
      <c r="H2970" s="1882">
        <f t="shared" si="2029"/>
        <v>123.50000000000001</v>
      </c>
      <c r="I2970" s="1882">
        <f t="shared" ref="I2970:AF2970" si="2069">I2904</f>
        <v>0</v>
      </c>
      <c r="J2970" s="1882">
        <f t="shared" si="2069"/>
        <v>0</v>
      </c>
      <c r="K2970" s="1882">
        <f t="shared" si="2069"/>
        <v>0</v>
      </c>
      <c r="L2970" s="1882">
        <f t="shared" si="2069"/>
        <v>0</v>
      </c>
      <c r="M2970" s="1882">
        <f t="shared" si="2069"/>
        <v>0</v>
      </c>
      <c r="N2970" s="1882">
        <f t="shared" si="2069"/>
        <v>0</v>
      </c>
      <c r="O2970" s="1882">
        <f t="shared" si="2069"/>
        <v>0</v>
      </c>
      <c r="P2970" s="1882">
        <f t="shared" si="2069"/>
        <v>0</v>
      </c>
      <c r="Q2970" s="373">
        <f t="shared" si="2069"/>
        <v>32420.044799999996</v>
      </c>
      <c r="R2970" s="373">
        <f t="shared" ref="R2970:S2970" si="2070">R2904</f>
        <v>32420.044799999996</v>
      </c>
      <c r="S2970" s="373">
        <f t="shared" si="2070"/>
        <v>32420.044799999996</v>
      </c>
      <c r="T2970" s="373">
        <f t="shared" ref="T2970:U2970" si="2071">T2904</f>
        <v>32420.044799999996</v>
      </c>
      <c r="U2970" s="373">
        <f t="shared" si="2071"/>
        <v>32420.044799999996</v>
      </c>
      <c r="V2970" s="373">
        <f t="shared" ref="V2970:W2970" si="2072">V2904</f>
        <v>32420.044799999996</v>
      </c>
      <c r="W2970" s="373">
        <f t="shared" si="2072"/>
        <v>32420.044799999996</v>
      </c>
      <c r="X2970" s="373">
        <f t="shared" ref="X2970" si="2073">X2904</f>
        <v>32420.044799999996</v>
      </c>
      <c r="Y2970" s="373">
        <f t="shared" si="2069"/>
        <v>21613.363199999996</v>
      </c>
      <c r="Z2970" s="373">
        <f t="shared" si="2069"/>
        <v>21511.666830000002</v>
      </c>
      <c r="AA2970" s="1378">
        <f t="shared" si="2069"/>
        <v>0</v>
      </c>
      <c r="AB2970" s="409">
        <f t="shared" si="2069"/>
        <v>0</v>
      </c>
      <c r="AC2970" s="373">
        <f t="shared" si="2069"/>
        <v>-101.6963699999942</v>
      </c>
      <c r="AD2970" s="373">
        <f t="shared" si="2069"/>
        <v>0</v>
      </c>
      <c r="AE2970" s="373">
        <f t="shared" si="2069"/>
        <v>-39.772480000000002</v>
      </c>
      <c r="AF2970" s="373">
        <f t="shared" si="2069"/>
        <v>21471.894350000002</v>
      </c>
      <c r="AG2970" s="951">
        <f>Z2970+AB2970+AE2970-AF2970</f>
        <v>0</v>
      </c>
      <c r="AH2970" s="964"/>
      <c r="AJ2970" s="2999">
        <f>Z2970+AB2970+AE2970-AF2970</f>
        <v>0</v>
      </c>
      <c r="AK2970" s="137">
        <f>AF2970*1000-AJ2970</f>
        <v>21471894.350000001</v>
      </c>
      <c r="AN2970" s="137"/>
    </row>
    <row r="2971" spans="1:40" x14ac:dyDescent="0.25">
      <c r="A2971" s="137">
        <v>1</v>
      </c>
      <c r="B2971" s="1554"/>
      <c r="C2971" s="1303"/>
      <c r="D2971" s="1554"/>
      <c r="E2971" s="258"/>
      <c r="F2971" s="1554"/>
      <c r="G2971" s="1604"/>
      <c r="H2971" s="1554"/>
      <c r="I2971" s="1604"/>
      <c r="J2971" s="1554"/>
      <c r="K2971" s="1604"/>
      <c r="L2971" s="1554"/>
      <c r="M2971" s="1554"/>
      <c r="N2971" s="1554"/>
      <c r="O2971" s="1554"/>
      <c r="P2971" s="1604"/>
      <c r="Q2971" s="325"/>
      <c r="R2971" s="325"/>
      <c r="S2971" s="325"/>
      <c r="T2971" s="325"/>
      <c r="U2971" s="325"/>
      <c r="V2971" s="325"/>
      <c r="W2971" s="325"/>
      <c r="X2971" s="325"/>
      <c r="Y2971" s="364"/>
      <c r="Z2971" s="325"/>
      <c r="AA2971" s="773"/>
      <c r="AB2971" s="325"/>
      <c r="AC2971" s="325"/>
      <c r="AD2971" s="325"/>
      <c r="AE2971" s="325"/>
      <c r="AF2971" s="325"/>
      <c r="AG2971" s="951">
        <f>Z2971-Y2971-AC2971</f>
        <v>0</v>
      </c>
      <c r="AH2971" s="964"/>
      <c r="AJ2971" s="2999">
        <f>Z2971+AB2971+AE2971-AF2971</f>
        <v>0</v>
      </c>
      <c r="AK2971" s="137">
        <f>AF2971*1000-AJ2971</f>
        <v>0</v>
      </c>
      <c r="AN2971" s="137"/>
    </row>
    <row r="2972" spans="1:40" ht="47.25" x14ac:dyDescent="0.25">
      <c r="A2972" s="137">
        <v>1</v>
      </c>
      <c r="B2972" s="1658" t="s">
        <v>389</v>
      </c>
      <c r="C2972" s="701"/>
      <c r="D2972" s="3"/>
      <c r="E2972" s="222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26"/>
      <c r="R2972" s="326"/>
      <c r="S2972" s="326"/>
      <c r="T2972" s="326"/>
      <c r="U2972" s="326"/>
      <c r="V2972" s="326"/>
      <c r="W2972" s="326"/>
      <c r="X2972" s="326"/>
      <c r="Y2972" s="323"/>
      <c r="Z2972" s="326"/>
      <c r="AA2972" s="770"/>
      <c r="AB2972" s="326"/>
      <c r="AC2972" s="326"/>
      <c r="AD2972" s="326"/>
      <c r="AE2972" s="326"/>
      <c r="AF2972" s="326"/>
      <c r="AG2972" s="951">
        <f>Z2972-Y2972-AC2972</f>
        <v>0</v>
      </c>
      <c r="AH2972" s="964"/>
      <c r="AJ2972" s="2999">
        <f>Z2972+AB2972+AE2972-AF2972</f>
        <v>0</v>
      </c>
      <c r="AK2972" s="137">
        <f>AF2972*1000-AJ2972</f>
        <v>0</v>
      </c>
      <c r="AN2972" s="137" t="s">
        <v>742</v>
      </c>
    </row>
    <row r="2973" spans="1:40" s="2022" customFormat="1" ht="26.25" x14ac:dyDescent="0.25">
      <c r="A2973" s="2022">
        <v>1</v>
      </c>
      <c r="B2973" s="3020" t="s">
        <v>638</v>
      </c>
      <c r="C2973" s="701"/>
      <c r="D2973" s="3"/>
      <c r="E2973" s="222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26"/>
      <c r="R2973" s="326"/>
      <c r="S2973" s="326"/>
      <c r="T2973" s="326"/>
      <c r="U2973" s="326"/>
      <c r="V2973" s="326"/>
      <c r="W2973" s="326"/>
      <c r="X2973" s="326"/>
      <c r="Y2973" s="323"/>
      <c r="Z2973" s="326"/>
      <c r="AA2973" s="770"/>
      <c r="AB2973" s="326"/>
      <c r="AC2973" s="326"/>
      <c r="AD2973" s="326"/>
      <c r="AE2973" s="326"/>
      <c r="AF2973" s="326"/>
      <c r="AG2973" s="951"/>
      <c r="AH2973" s="964"/>
      <c r="AJ2973" s="2999">
        <f>Z2973+AB2973+AE2973-AF2973</f>
        <v>0</v>
      </c>
      <c r="AK2973" s="2022">
        <f>AF2973*1000-AJ2973</f>
        <v>0</v>
      </c>
      <c r="AN2973" s="2022" t="s">
        <v>742</v>
      </c>
    </row>
    <row r="2974" spans="1:40" x14ac:dyDescent="0.25">
      <c r="A2974" s="137">
        <v>1</v>
      </c>
      <c r="B2974" s="1351" t="s">
        <v>5</v>
      </c>
      <c r="C2974" s="1352"/>
      <c r="D2974" s="1351"/>
      <c r="E2974" s="222"/>
      <c r="F2974" s="1832"/>
      <c r="G2974" s="1832"/>
      <c r="H2974" s="1832"/>
      <c r="I2974" s="1832"/>
      <c r="J2974" s="1832"/>
      <c r="K2974" s="1883"/>
      <c r="L2974" s="1883"/>
      <c r="M2974" s="1883"/>
      <c r="N2974" s="1883"/>
      <c r="O2974" s="1883"/>
      <c r="P2974" s="1883"/>
      <c r="Q2974" s="326"/>
      <c r="R2974" s="326"/>
      <c r="S2974" s="326"/>
      <c r="T2974" s="326"/>
      <c r="U2974" s="326"/>
      <c r="V2974" s="326"/>
      <c r="W2974" s="326"/>
      <c r="X2974" s="326"/>
      <c r="Y2974" s="323"/>
      <c r="Z2974" s="326"/>
      <c r="AA2974" s="770"/>
      <c r="AB2974" s="326"/>
      <c r="AC2974" s="326"/>
      <c r="AD2974" s="326"/>
      <c r="AE2974" s="326"/>
      <c r="AF2974" s="326"/>
      <c r="AG2974" s="951">
        <f>Z2974-Y2974-AC2974</f>
        <v>0</v>
      </c>
      <c r="AH2974" s="964"/>
      <c r="AJ2974" s="2999">
        <f>Z2974+AB2974+AE2974-AF2974</f>
        <v>0</v>
      </c>
      <c r="AK2974" s="137">
        <f>AF2974*1000-AJ2974</f>
        <v>0</v>
      </c>
      <c r="AN2974" s="2022" t="s">
        <v>742</v>
      </c>
    </row>
    <row r="2975" spans="1:40" s="2022" customFormat="1" x14ac:dyDescent="0.25">
      <c r="A2975" s="2022">
        <v>1</v>
      </c>
      <c r="B2975" s="3" t="s">
        <v>514</v>
      </c>
      <c r="C2975" s="962" t="s">
        <v>256</v>
      </c>
      <c r="D2975" s="3">
        <v>340</v>
      </c>
      <c r="E2975" s="222">
        <v>355</v>
      </c>
      <c r="F2975" s="123">
        <f t="shared" ref="F2975:F2981" si="2074">ROUND(E2975/12*$B$4,0)</f>
        <v>237</v>
      </c>
      <c r="G2975" s="123">
        <v>176</v>
      </c>
      <c r="H2975" s="123">
        <f t="shared" ref="H2975:H2982" si="2075">G2975/F2975*100</f>
        <v>74.261603375527429</v>
      </c>
      <c r="I2975" s="1833">
        <v>14</v>
      </c>
      <c r="J2975" s="152">
        <f t="shared" ref="J2975:J2982" si="2076">M2975/G2975</f>
        <v>9.857954545454545</v>
      </c>
      <c r="K2975" s="153">
        <f t="shared" ref="K2975:K2981" si="2077">ROUND(E2975*I2975,0)</f>
        <v>4970</v>
      </c>
      <c r="L2975" s="153">
        <f t="shared" ref="L2975:L2981" si="2078">ROUND(K2975/12*$B$4,0)</f>
        <v>3313</v>
      </c>
      <c r="M2975" s="153">
        <v>1735</v>
      </c>
      <c r="N2975" s="153">
        <f t="shared" ref="N2975:N2982" si="2079">M2975/L2975*100</f>
        <v>52.369453667370955</v>
      </c>
      <c r="O2975" s="153">
        <f t="shared" ref="O2975:O2981" si="2080">ROUND(K2975/D2975,0)</f>
        <v>15</v>
      </c>
      <c r="P2975" s="153">
        <f t="shared" ref="P2975" si="2081">M2975/$B$4*12/O2975</f>
        <v>173.5</v>
      </c>
      <c r="Q2975" s="326"/>
      <c r="R2975" s="326"/>
      <c r="S2975" s="326"/>
      <c r="T2975" s="326"/>
      <c r="U2975" s="326"/>
      <c r="V2975" s="326"/>
      <c r="W2975" s="326"/>
      <c r="X2975" s="326"/>
      <c r="Y2975" s="323"/>
      <c r="Z2975" s="326"/>
      <c r="AA2975" s="770"/>
      <c r="AB2975" s="326"/>
      <c r="AC2975" s="326"/>
      <c r="AD2975" s="326"/>
      <c r="AE2975" s="326"/>
      <c r="AF2975" s="326"/>
      <c r="AG2975" s="951">
        <f>Z2975-Y2975-AC2975</f>
        <v>0</v>
      </c>
      <c r="AH2975" s="964"/>
      <c r="AJ2975" s="2999">
        <f>Z2975+AB2975+AE2975-AF2975</f>
        <v>0</v>
      </c>
      <c r="AK2975" s="2022">
        <f>AF2975*1000-AJ2975</f>
        <v>0</v>
      </c>
      <c r="AN2975" s="2022" t="s">
        <v>742</v>
      </c>
    </row>
    <row r="2976" spans="1:40" x14ac:dyDescent="0.25">
      <c r="A2976" s="137">
        <v>1</v>
      </c>
      <c r="B2976" s="3" t="s">
        <v>164</v>
      </c>
      <c r="C2976" s="962" t="s">
        <v>256</v>
      </c>
      <c r="D2976" s="3">
        <v>270</v>
      </c>
      <c r="E2976" s="222">
        <v>1048</v>
      </c>
      <c r="F2976" s="123">
        <f t="shared" si="2074"/>
        <v>699</v>
      </c>
      <c r="G2976" s="123">
        <v>528</v>
      </c>
      <c r="H2976" s="123">
        <f t="shared" si="2075"/>
        <v>75.536480686695285</v>
      </c>
      <c r="I2976" s="1833">
        <v>7.5</v>
      </c>
      <c r="J2976" s="152">
        <f t="shared" si="2076"/>
        <v>6.1818181818181817</v>
      </c>
      <c r="K2976" s="153">
        <f t="shared" si="2077"/>
        <v>7860</v>
      </c>
      <c r="L2976" s="153">
        <f t="shared" si="2078"/>
        <v>5240</v>
      </c>
      <c r="M2976" s="153">
        <v>3264</v>
      </c>
      <c r="N2976" s="153">
        <f t="shared" si="2079"/>
        <v>62.290076335877863</v>
      </c>
      <c r="O2976" s="153">
        <f t="shared" si="2080"/>
        <v>29</v>
      </c>
      <c r="P2976" s="153">
        <f t="shared" ref="P2976:P2982" si="2082">M2976/$B$4*12/O2976</f>
        <v>168.82758620689654</v>
      </c>
      <c r="Q2976" s="326"/>
      <c r="R2976" s="326"/>
      <c r="S2976" s="326"/>
      <c r="T2976" s="326"/>
      <c r="U2976" s="326"/>
      <c r="V2976" s="326"/>
      <c r="W2976" s="326"/>
      <c r="X2976" s="326"/>
      <c r="Y2976" s="323"/>
      <c r="Z2976" s="326"/>
      <c r="AA2976" s="770"/>
      <c r="AB2976" s="326"/>
      <c r="AC2976" s="326"/>
      <c r="AD2976" s="326"/>
      <c r="AE2976" s="326"/>
      <c r="AF2976" s="326"/>
      <c r="AG2976" s="951">
        <f>Z2976-Y2976-AC2976</f>
        <v>0</v>
      </c>
      <c r="AH2976" s="964"/>
      <c r="AJ2976" s="2999">
        <f>Z2976+AB2976+AE2976-AF2976</f>
        <v>0</v>
      </c>
      <c r="AK2976" s="137">
        <f>AF2976*1000-AJ2976</f>
        <v>0</v>
      </c>
      <c r="AN2976" s="2022" t="s">
        <v>742</v>
      </c>
    </row>
    <row r="2977" spans="1:40" x14ac:dyDescent="0.25">
      <c r="A2977" s="137">
        <v>1</v>
      </c>
      <c r="B2977" s="3" t="s">
        <v>8</v>
      </c>
      <c r="C2977" s="962" t="s">
        <v>256</v>
      </c>
      <c r="D2977" s="3">
        <v>340</v>
      </c>
      <c r="E2977" s="222">
        <v>489</v>
      </c>
      <c r="F2977" s="123">
        <f t="shared" si="2074"/>
        <v>326</v>
      </c>
      <c r="G2977" s="123">
        <v>108</v>
      </c>
      <c r="H2977" s="123">
        <f t="shared" si="2075"/>
        <v>33.128834355828218</v>
      </c>
      <c r="I2977" s="1833">
        <v>10.5</v>
      </c>
      <c r="J2977" s="152">
        <f t="shared" si="2076"/>
        <v>9.2592592592592595</v>
      </c>
      <c r="K2977" s="153">
        <f t="shared" si="2077"/>
        <v>5135</v>
      </c>
      <c r="L2977" s="153">
        <f t="shared" si="2078"/>
        <v>3423</v>
      </c>
      <c r="M2977" s="153">
        <v>1000</v>
      </c>
      <c r="N2977" s="153">
        <f t="shared" si="2079"/>
        <v>29.214139643587494</v>
      </c>
      <c r="O2977" s="153">
        <f t="shared" si="2080"/>
        <v>15</v>
      </c>
      <c r="P2977" s="153">
        <f t="shared" si="2082"/>
        <v>100</v>
      </c>
      <c r="Q2977" s="326"/>
      <c r="R2977" s="326"/>
      <c r="S2977" s="326"/>
      <c r="T2977" s="326"/>
      <c r="U2977" s="326"/>
      <c r="V2977" s="326"/>
      <c r="W2977" s="326"/>
      <c r="X2977" s="326"/>
      <c r="Y2977" s="323"/>
      <c r="Z2977" s="326"/>
      <c r="AA2977" s="770"/>
      <c r="AB2977" s="326"/>
      <c r="AC2977" s="326"/>
      <c r="AD2977" s="326"/>
      <c r="AE2977" s="326"/>
      <c r="AF2977" s="326"/>
      <c r="AG2977" s="951">
        <f>Z2977-Y2977-AC2977</f>
        <v>0</v>
      </c>
      <c r="AH2977" s="964"/>
      <c r="AJ2977" s="2999">
        <f>Z2977+AB2977+AE2977-AF2977</f>
        <v>0</v>
      </c>
      <c r="AK2977" s="137">
        <f>AF2977*1000-AJ2977</f>
        <v>0</v>
      </c>
      <c r="AN2977" s="2022" t="s">
        <v>742</v>
      </c>
    </row>
    <row r="2978" spans="1:40" x14ac:dyDescent="0.25">
      <c r="A2978" s="137">
        <v>1</v>
      </c>
      <c r="B2978" s="3" t="s">
        <v>9</v>
      </c>
      <c r="C2978" s="962" t="s">
        <v>256</v>
      </c>
      <c r="D2978" s="3">
        <v>340</v>
      </c>
      <c r="E2978" s="222">
        <v>675</v>
      </c>
      <c r="F2978" s="123">
        <f t="shared" si="2074"/>
        <v>450</v>
      </c>
      <c r="G2978" s="123">
        <v>213</v>
      </c>
      <c r="H2978" s="123">
        <f t="shared" si="2075"/>
        <v>47.333333333333336</v>
      </c>
      <c r="I2978" s="1833">
        <v>10.8</v>
      </c>
      <c r="J2978" s="152">
        <f t="shared" si="2076"/>
        <v>10.018779342723004</v>
      </c>
      <c r="K2978" s="153">
        <f t="shared" si="2077"/>
        <v>7290</v>
      </c>
      <c r="L2978" s="153">
        <f t="shared" si="2078"/>
        <v>4860</v>
      </c>
      <c r="M2978" s="153">
        <v>2134</v>
      </c>
      <c r="N2978" s="153">
        <f t="shared" si="2079"/>
        <v>43.909465020576135</v>
      </c>
      <c r="O2978" s="153">
        <f t="shared" si="2080"/>
        <v>21</v>
      </c>
      <c r="P2978" s="153">
        <f t="shared" si="2082"/>
        <v>152.42857142857142</v>
      </c>
      <c r="Q2978" s="326"/>
      <c r="R2978" s="326"/>
      <c r="S2978" s="326"/>
      <c r="T2978" s="326"/>
      <c r="U2978" s="326"/>
      <c r="V2978" s="326"/>
      <c r="W2978" s="326"/>
      <c r="X2978" s="326"/>
      <c r="Y2978" s="323"/>
      <c r="Z2978" s="326"/>
      <c r="AA2978" s="770"/>
      <c r="AB2978" s="326"/>
      <c r="AC2978" s="326"/>
      <c r="AD2978" s="326"/>
      <c r="AE2978" s="326"/>
      <c r="AF2978" s="326"/>
      <c r="AG2978" s="951">
        <f>Z2978-Y2978-AC2978</f>
        <v>0</v>
      </c>
      <c r="AH2978" s="964"/>
      <c r="AJ2978" s="2999">
        <f>Z2978+AB2978+AE2978-AF2978</f>
        <v>0</v>
      </c>
      <c r="AK2978" s="137">
        <f>AF2978*1000-AJ2978</f>
        <v>0</v>
      </c>
      <c r="AN2978" s="2022" t="s">
        <v>742</v>
      </c>
    </row>
    <row r="2979" spans="1:40" x14ac:dyDescent="0.25">
      <c r="A2979" s="137">
        <v>1</v>
      </c>
      <c r="B2979" s="3" t="s">
        <v>64</v>
      </c>
      <c r="C2979" s="962" t="s">
        <v>256</v>
      </c>
      <c r="D2979" s="3">
        <v>320</v>
      </c>
      <c r="E2979" s="222">
        <v>686</v>
      </c>
      <c r="F2979" s="123">
        <f t="shared" si="2074"/>
        <v>457</v>
      </c>
      <c r="G2979" s="123">
        <v>379</v>
      </c>
      <c r="H2979" s="123">
        <f t="shared" si="2075"/>
        <v>82.932166301969374</v>
      </c>
      <c r="I2979" s="1833">
        <v>9</v>
      </c>
      <c r="J2979" s="152">
        <f t="shared" si="2076"/>
        <v>7.8153034300791555</v>
      </c>
      <c r="K2979" s="153">
        <f t="shared" si="2077"/>
        <v>6174</v>
      </c>
      <c r="L2979" s="153">
        <f t="shared" si="2078"/>
        <v>4116</v>
      </c>
      <c r="M2979" s="153">
        <v>2962</v>
      </c>
      <c r="N2979" s="153">
        <f t="shared" si="2079"/>
        <v>71.963070942662782</v>
      </c>
      <c r="O2979" s="153">
        <f t="shared" si="2080"/>
        <v>19</v>
      </c>
      <c r="P2979" s="153">
        <f t="shared" si="2082"/>
        <v>233.84210526315789</v>
      </c>
      <c r="Q2979" s="326"/>
      <c r="R2979" s="326"/>
      <c r="S2979" s="326"/>
      <c r="T2979" s="326"/>
      <c r="U2979" s="326"/>
      <c r="V2979" s="326"/>
      <c r="W2979" s="326"/>
      <c r="X2979" s="326"/>
      <c r="Y2979" s="323"/>
      <c r="Z2979" s="326"/>
      <c r="AA2979" s="770"/>
      <c r="AB2979" s="326"/>
      <c r="AC2979" s="326"/>
      <c r="AD2979" s="326"/>
      <c r="AE2979" s="326"/>
      <c r="AF2979" s="326"/>
      <c r="AG2979" s="951">
        <f>Z2979-Y2979-AC2979</f>
        <v>0</v>
      </c>
      <c r="AH2979" s="964"/>
      <c r="AJ2979" s="2999">
        <f>Z2979+AB2979+AE2979-AF2979</f>
        <v>0</v>
      </c>
      <c r="AK2979" s="137">
        <f>AF2979*1000-AJ2979</f>
        <v>0</v>
      </c>
      <c r="AN2979" s="2022" t="s">
        <v>742</v>
      </c>
    </row>
    <row r="2980" spans="1:40" x14ac:dyDescent="0.25">
      <c r="A2980" s="137">
        <v>1</v>
      </c>
      <c r="B2980" s="3" t="s">
        <v>10</v>
      </c>
      <c r="C2980" s="962" t="s">
        <v>256</v>
      </c>
      <c r="D2980" s="3">
        <v>340</v>
      </c>
      <c r="E2980" s="222">
        <v>1396</v>
      </c>
      <c r="F2980" s="123">
        <f t="shared" si="2074"/>
        <v>931</v>
      </c>
      <c r="G2980" s="123">
        <v>1071</v>
      </c>
      <c r="H2980" s="123">
        <f t="shared" si="2075"/>
        <v>115.0375939849624</v>
      </c>
      <c r="I2980" s="1833">
        <v>10.7</v>
      </c>
      <c r="J2980" s="152">
        <f t="shared" si="2076"/>
        <v>9.8347338935574236</v>
      </c>
      <c r="K2980" s="153">
        <f t="shared" si="2077"/>
        <v>14937</v>
      </c>
      <c r="L2980" s="153">
        <f t="shared" si="2078"/>
        <v>9958</v>
      </c>
      <c r="M2980" s="153">
        <v>10533</v>
      </c>
      <c r="N2980" s="153">
        <f t="shared" si="2079"/>
        <v>105.77425185780278</v>
      </c>
      <c r="O2980" s="153">
        <f t="shared" si="2080"/>
        <v>44</v>
      </c>
      <c r="P2980" s="153">
        <f t="shared" si="2082"/>
        <v>359.07954545454544</v>
      </c>
      <c r="Q2980" s="326"/>
      <c r="R2980" s="326"/>
      <c r="S2980" s="326"/>
      <c r="T2980" s="326"/>
      <c r="U2980" s="326"/>
      <c r="V2980" s="326"/>
      <c r="W2980" s="326"/>
      <c r="X2980" s="326"/>
      <c r="Y2980" s="323"/>
      <c r="Z2980" s="326"/>
      <c r="AA2980" s="770"/>
      <c r="AB2980" s="326"/>
      <c r="AC2980" s="326"/>
      <c r="AD2980" s="326"/>
      <c r="AE2980" s="326"/>
      <c r="AF2980" s="326"/>
      <c r="AG2980" s="951">
        <f>Z2980-Y2980-AC2980</f>
        <v>0</v>
      </c>
      <c r="AH2980" s="964"/>
      <c r="AJ2980" s="2999">
        <f>Z2980+AB2980+AE2980-AF2980</f>
        <v>0</v>
      </c>
      <c r="AK2980" s="137">
        <f>AF2980*1000-AJ2980</f>
        <v>0</v>
      </c>
      <c r="AN2980" s="2022" t="s">
        <v>742</v>
      </c>
    </row>
    <row r="2981" spans="1:40" x14ac:dyDescent="0.25">
      <c r="A2981" s="137">
        <v>1</v>
      </c>
      <c r="B2981" s="1465" t="s">
        <v>6</v>
      </c>
      <c r="C2981" s="962" t="s">
        <v>256</v>
      </c>
      <c r="D2981" s="1465">
        <v>340</v>
      </c>
      <c r="E2981" s="223">
        <v>1014</v>
      </c>
      <c r="F2981" s="129">
        <f t="shared" si="2074"/>
        <v>676</v>
      </c>
      <c r="G2981" s="129">
        <v>470</v>
      </c>
      <c r="H2981" s="129">
        <f t="shared" si="2075"/>
        <v>69.526627218934905</v>
      </c>
      <c r="I2981" s="1834">
        <v>8.5</v>
      </c>
      <c r="J2981" s="973">
        <f t="shared" si="2076"/>
        <v>8.3978723404255327</v>
      </c>
      <c r="K2981" s="278">
        <f t="shared" si="2077"/>
        <v>8619</v>
      </c>
      <c r="L2981" s="278">
        <f t="shared" si="2078"/>
        <v>5746</v>
      </c>
      <c r="M2981" s="278">
        <v>3947</v>
      </c>
      <c r="N2981" s="278">
        <f t="shared" si="2079"/>
        <v>68.691263487643582</v>
      </c>
      <c r="O2981" s="278">
        <f t="shared" si="2080"/>
        <v>25</v>
      </c>
      <c r="P2981" s="278">
        <f t="shared" si="2082"/>
        <v>236.82</v>
      </c>
      <c r="Q2981" s="327"/>
      <c r="R2981" s="327"/>
      <c r="S2981" s="327"/>
      <c r="T2981" s="327"/>
      <c r="U2981" s="327"/>
      <c r="V2981" s="327"/>
      <c r="W2981" s="327"/>
      <c r="X2981" s="327"/>
      <c r="Y2981" s="862"/>
      <c r="Z2981" s="327"/>
      <c r="AA2981" s="993"/>
      <c r="AB2981" s="327"/>
      <c r="AC2981" s="327"/>
      <c r="AD2981" s="327"/>
      <c r="AE2981" s="327"/>
      <c r="AF2981" s="327"/>
      <c r="AG2981" s="951">
        <f>Z2981-Y2981-AC2981</f>
        <v>0</v>
      </c>
      <c r="AH2981" s="964"/>
      <c r="AJ2981" s="2999">
        <f>Z2981+AB2981+AE2981-AF2981</f>
        <v>0</v>
      </c>
      <c r="AK2981" s="137">
        <f>AF2981*1000-AJ2981</f>
        <v>0</v>
      </c>
      <c r="AN2981" s="2022" t="s">
        <v>742</v>
      </c>
    </row>
    <row r="2982" spans="1:40" ht="29.25" x14ac:dyDescent="0.25">
      <c r="A2982" s="137">
        <v>1</v>
      </c>
      <c r="B2982" s="1473" t="s">
        <v>7</v>
      </c>
      <c r="C2982" s="1885"/>
      <c r="D2982" s="1473"/>
      <c r="E2982" s="229">
        <f>SUM(E2975:E2981)</f>
        <v>5663</v>
      </c>
      <c r="F2982" s="1381">
        <f>SUM(F2975:F2981)</f>
        <v>3776</v>
      </c>
      <c r="G2982" s="1381">
        <f>SUM(G2975:G2981)</f>
        <v>2945</v>
      </c>
      <c r="H2982" s="1381">
        <f t="shared" si="2075"/>
        <v>77.992584745762713</v>
      </c>
      <c r="I2982" s="8">
        <f>SUM(K2982/E2982)</f>
        <v>9.709517923362176</v>
      </c>
      <c r="J2982" s="8">
        <f t="shared" si="2076"/>
        <v>8.6842105263157894</v>
      </c>
      <c r="K2982" s="1381">
        <f>SUM(K2975:K2981)</f>
        <v>54985</v>
      </c>
      <c r="L2982" s="1381">
        <f>SUM(L2975:L2981)</f>
        <v>36656</v>
      </c>
      <c r="M2982" s="1381">
        <f>SUM(M2975:M2981)</f>
        <v>25575</v>
      </c>
      <c r="N2982" s="1059">
        <f t="shared" si="2079"/>
        <v>69.770296813618501</v>
      </c>
      <c r="O2982" s="1381">
        <f>SUM(O2975:O2981)</f>
        <v>168</v>
      </c>
      <c r="P2982" s="1059">
        <f t="shared" si="2082"/>
        <v>228.34821428571428</v>
      </c>
      <c r="Q2982" s="324">
        <v>251098.45981</v>
      </c>
      <c r="R2982" s="324">
        <v>251098.45981</v>
      </c>
      <c r="S2982" s="324">
        <v>261643.54920000001</v>
      </c>
      <c r="T2982" s="324">
        <v>261643.54920000001</v>
      </c>
      <c r="U2982" s="324">
        <v>261643.54920000001</v>
      </c>
      <c r="V2982" s="324">
        <v>261643.54920000001</v>
      </c>
      <c r="W2982" s="324">
        <v>261643.54920000001</v>
      </c>
      <c r="X2982" s="324">
        <v>261643.54920000001</v>
      </c>
      <c r="Y2982" s="856">
        <f>Q2982/12*$B$4+(R2982-Q2982)/11*7+(S2982-R2982)/10*6+(T2982-S2982)/9*5+(U2982-T2982)/8*4+(V2982-U2982)/7*3+(W2982-V2982)/6*2+(X2982-W2982)/5*1</f>
        <v>173726.02684066669</v>
      </c>
      <c r="Z2982" s="324">
        <f>AF2982-AE2982-AB2982</f>
        <v>173159.86130000002</v>
      </c>
      <c r="AA2982" s="774"/>
      <c r="AB2982" s="324">
        <v>-750.15459999999996</v>
      </c>
      <c r="AC2982" s="324">
        <f>Z2982-Y2982</f>
        <v>-566.16554066666868</v>
      </c>
      <c r="AD2982" s="324">
        <v>-52.353499999999997</v>
      </c>
      <c r="AE2982" s="324">
        <v>-6012.6673200000005</v>
      </c>
      <c r="AF2982" s="324">
        <v>166397.03938</v>
      </c>
      <c r="AG2982" s="951">
        <f>Z2982-Y2982-AC2982</f>
        <v>0</v>
      </c>
      <c r="AH2982" s="964"/>
      <c r="AJ2982" s="2999">
        <f>Z2982+AB2982+AE2982-AF2982</f>
        <v>0</v>
      </c>
      <c r="AK2982" s="137">
        <f>AF2982*1000-AJ2982</f>
        <v>166397039.38</v>
      </c>
      <c r="AN2982" s="2022" t="s">
        <v>742</v>
      </c>
    </row>
    <row r="2983" spans="1:40" x14ac:dyDescent="0.25">
      <c r="A2983" s="137">
        <v>1</v>
      </c>
      <c r="B2983" s="1771" t="s">
        <v>14</v>
      </c>
      <c r="C2983" s="1771"/>
      <c r="D2983" s="121"/>
      <c r="E2983" s="230"/>
      <c r="F2983" s="1343"/>
      <c r="G2983" s="1343"/>
      <c r="H2983" s="1343"/>
      <c r="I2983" s="1836"/>
      <c r="J2983" s="1836"/>
      <c r="K2983" s="1343"/>
      <c r="L2983" s="1343"/>
      <c r="M2983" s="1343"/>
      <c r="N2983" s="1343"/>
      <c r="O2983" s="1343"/>
      <c r="P2983" s="1343"/>
      <c r="Q2983" s="325"/>
      <c r="R2983" s="325"/>
      <c r="S2983" s="325"/>
      <c r="T2983" s="325"/>
      <c r="U2983" s="325"/>
      <c r="V2983" s="325"/>
      <c r="W2983" s="325"/>
      <c r="X2983" s="325"/>
      <c r="Y2983" s="868">
        <f t="shared" ref="Y2983" si="2083">Q2983/12*$B$4</f>
        <v>0</v>
      </c>
      <c r="Z2983" s="325"/>
      <c r="AA2983" s="773"/>
      <c r="AB2983" s="325"/>
      <c r="AC2983" s="325"/>
      <c r="AD2983" s="325"/>
      <c r="AE2983" s="325"/>
      <c r="AF2983" s="325"/>
      <c r="AG2983" s="951">
        <f>Z2983-Y2983-AC2983</f>
        <v>0</v>
      </c>
      <c r="AH2983" s="964"/>
      <c r="AJ2983" s="2999">
        <f>Z2983+AB2983+AE2983-AF2983</f>
        <v>0</v>
      </c>
      <c r="AK2983" s="137">
        <f>AF2983*1000-AJ2983</f>
        <v>0</v>
      </c>
      <c r="AN2983" s="2022" t="s">
        <v>742</v>
      </c>
    </row>
    <row r="2984" spans="1:40" ht="63" x14ac:dyDescent="0.25">
      <c r="A2984" s="137">
        <v>1</v>
      </c>
      <c r="B2984" s="841" t="s">
        <v>324</v>
      </c>
      <c r="C2984" s="1466"/>
      <c r="D2984" s="1481"/>
      <c r="E2984" s="256"/>
      <c r="F2984" s="522"/>
      <c r="G2984" s="522"/>
      <c r="H2984" s="522"/>
      <c r="I2984" s="824"/>
      <c r="J2984" s="824"/>
      <c r="K2984" s="1319"/>
      <c r="L2984" s="1319"/>
      <c r="M2984" s="1319"/>
      <c r="N2984" s="1319"/>
      <c r="O2984" s="1319"/>
      <c r="P2984" s="1319"/>
      <c r="Q2984" s="326">
        <v>212752.47761999999</v>
      </c>
      <c r="R2984" s="326">
        <v>212752.47761999999</v>
      </c>
      <c r="S2984" s="326">
        <v>211868.98923000004</v>
      </c>
      <c r="T2984" s="326">
        <v>211868.98923000004</v>
      </c>
      <c r="U2984" s="326">
        <v>211868.98923000004</v>
      </c>
      <c r="V2984" s="326">
        <v>211868.98923000004</v>
      </c>
      <c r="W2984" s="326">
        <v>211868.98923000004</v>
      </c>
      <c r="X2984" s="326">
        <v>211868.98923000004</v>
      </c>
      <c r="Y2984" s="874">
        <f t="shared" ref="Y2984:Y2985" si="2084">Q2984/12*$B$4+(R2984-Q2984)/11*7+(S2984-R2984)/10*6+(T2984-S2984)/9*5+(U2984-T2984)/8*4+(V2984-U2984)/7*3+(W2984-V2984)/6*2+(X2984-W2984)/5*1</f>
        <v>141304.89204600002</v>
      </c>
      <c r="Z2984" s="326">
        <f>AF2984-AE2984-AB2984</f>
        <v>134182.28349999999</v>
      </c>
      <c r="AA2984" s="770"/>
      <c r="AB2984" s="326">
        <v>-1.1779999999999999</v>
      </c>
      <c r="AC2984" s="326">
        <f>Z2984-Y2984</f>
        <v>-7122.6085460000322</v>
      </c>
      <c r="AD2984" s="326"/>
      <c r="AE2984" s="326">
        <v>-17.71481</v>
      </c>
      <c r="AF2984" s="326">
        <v>134163.39068999997</v>
      </c>
      <c r="AG2984" s="951">
        <f>Z2984-Y2984-AC2984</f>
        <v>0</v>
      </c>
      <c r="AH2984" s="964"/>
      <c r="AJ2984" s="2999">
        <f>Z2984+AB2984+AE2984-AF2984</f>
        <v>0</v>
      </c>
      <c r="AK2984" s="137">
        <f>AF2984*1000-AJ2984</f>
        <v>134163390.68999997</v>
      </c>
      <c r="AN2984" s="2022" t="s">
        <v>742</v>
      </c>
    </row>
    <row r="2985" spans="1:40" ht="15.75" x14ac:dyDescent="0.25">
      <c r="A2985" s="137">
        <v>1</v>
      </c>
      <c r="B2985" s="558" t="s">
        <v>288</v>
      </c>
      <c r="C2985" s="1466"/>
      <c r="D2985" s="1481"/>
      <c r="E2985" s="256"/>
      <c r="F2985" s="522"/>
      <c r="G2985" s="522"/>
      <c r="H2985" s="522"/>
      <c r="I2985" s="824"/>
      <c r="J2985" s="824"/>
      <c r="K2985" s="1319"/>
      <c r="L2985" s="1319"/>
      <c r="M2985" s="1319"/>
      <c r="N2985" s="1319"/>
      <c r="O2985" s="1319"/>
      <c r="P2985" s="1319"/>
      <c r="Q2985" s="326">
        <v>46043.506236000008</v>
      </c>
      <c r="R2985" s="326">
        <v>46043.506236000008</v>
      </c>
      <c r="S2985" s="326">
        <v>47392.380350000007</v>
      </c>
      <c r="T2985" s="326">
        <v>47392.380350000007</v>
      </c>
      <c r="U2985" s="326">
        <v>47392.380350000007</v>
      </c>
      <c r="V2985" s="326">
        <v>47392.380350000007</v>
      </c>
      <c r="W2985" s="326">
        <v>47392.380350000007</v>
      </c>
      <c r="X2985" s="326">
        <v>47392.380350000007</v>
      </c>
      <c r="Y2985" s="855">
        <f t="shared" si="2084"/>
        <v>31504.995292400003</v>
      </c>
      <c r="Z2985" s="326">
        <f>AF2985-AE2985-AB2985</f>
        <v>31504.995260000007</v>
      </c>
      <c r="AA2985" s="770"/>
      <c r="AB2985" s="326"/>
      <c r="AC2985" s="326">
        <f>Z2985-Y2985</f>
        <v>-3.23999956890475E-5</v>
      </c>
      <c r="AD2985" s="326"/>
      <c r="AE2985" s="326">
        <v>0</v>
      </c>
      <c r="AF2985" s="326">
        <v>31504.995260000007</v>
      </c>
      <c r="AG2985" s="951">
        <f>Z2985-Y2985-AC2985</f>
        <v>0</v>
      </c>
      <c r="AH2985" s="964"/>
      <c r="AJ2985" s="2999">
        <f>Z2985+AB2985+AE2985-AF2985</f>
        <v>0</v>
      </c>
      <c r="AK2985" s="137">
        <f>AF2985*1000-AJ2985</f>
        <v>31504995.260000005</v>
      </c>
      <c r="AN2985" s="2022" t="s">
        <v>742</v>
      </c>
    </row>
    <row r="2986" spans="1:40" ht="29.25" x14ac:dyDescent="0.25">
      <c r="A2986" s="137">
        <v>1</v>
      </c>
      <c r="B2986" s="2017" t="s">
        <v>270</v>
      </c>
      <c r="C2986" s="429"/>
      <c r="D2986" s="4"/>
      <c r="E2986" s="561">
        <f>E2988+E2989+E2990+E2991</f>
        <v>91370</v>
      </c>
      <c r="F2986" s="561">
        <f t="shared" ref="F2986:G2986" si="2085">F2988+F2989+F2990+F2991</f>
        <v>60913</v>
      </c>
      <c r="G2986" s="561">
        <f t="shared" si="2085"/>
        <v>53192</v>
      </c>
      <c r="H2986" s="183">
        <f>G2986/F2986*100</f>
        <v>87.324544842644428</v>
      </c>
      <c r="I2986" s="1350"/>
      <c r="J2986" s="1350"/>
      <c r="K2986" s="122"/>
      <c r="L2986" s="122"/>
      <c r="M2986" s="122"/>
      <c r="N2986" s="122"/>
      <c r="O2986" s="122"/>
      <c r="P2986" s="122"/>
      <c r="Q2986" s="326"/>
      <c r="R2986" s="326"/>
      <c r="S2986" s="326"/>
      <c r="T2986" s="326"/>
      <c r="U2986" s="326"/>
      <c r="V2986" s="326"/>
      <c r="W2986" s="326"/>
      <c r="X2986" s="326"/>
      <c r="Y2986" s="323"/>
      <c r="Z2986" s="326"/>
      <c r="AA2986" s="770"/>
      <c r="AB2986" s="326"/>
      <c r="AC2986" s="326"/>
      <c r="AD2986" s="326"/>
      <c r="AE2986" s="326"/>
      <c r="AF2986" s="326"/>
      <c r="AG2986" s="951">
        <f>Z2986-Y2986-AC2986</f>
        <v>0</v>
      </c>
      <c r="AH2986" s="964"/>
      <c r="AJ2986" s="2999">
        <f>Z2986+AB2986+AE2986-AF2986</f>
        <v>0</v>
      </c>
      <c r="AK2986" s="137">
        <f>AF2986*1000-AJ2986</f>
        <v>0</v>
      </c>
      <c r="AN2986" s="2022" t="s">
        <v>742</v>
      </c>
    </row>
    <row r="2987" spans="1:40" ht="30" x14ac:dyDescent="0.25">
      <c r="A2987" s="137">
        <v>1</v>
      </c>
      <c r="B2987" s="306" t="s">
        <v>193</v>
      </c>
      <c r="C2987" s="429"/>
      <c r="D2987" s="4"/>
      <c r="E2987" s="563"/>
      <c r="F2987" s="183"/>
      <c r="G2987" s="183"/>
      <c r="H2987" s="183"/>
      <c r="I2987" s="1350"/>
      <c r="J2987" s="1350"/>
      <c r="K2987" s="122"/>
      <c r="L2987" s="122"/>
      <c r="M2987" s="122"/>
      <c r="N2987" s="122"/>
      <c r="O2987" s="122"/>
      <c r="P2987" s="122"/>
      <c r="Q2987" s="326"/>
      <c r="R2987" s="326"/>
      <c r="S2987" s="326"/>
      <c r="T2987" s="326"/>
      <c r="U2987" s="326"/>
      <c r="V2987" s="326"/>
      <c r="W2987" s="326"/>
      <c r="X2987" s="326"/>
      <c r="Y2987" s="323"/>
      <c r="Z2987" s="326"/>
      <c r="AA2987" s="770"/>
      <c r="AB2987" s="326"/>
      <c r="AC2987" s="326"/>
      <c r="AD2987" s="326"/>
      <c r="AE2987" s="326"/>
      <c r="AF2987" s="326"/>
      <c r="AG2987" s="951">
        <f>Z2987-Y2987-AC2987</f>
        <v>0</v>
      </c>
      <c r="AH2987" s="964"/>
      <c r="AJ2987" s="2999">
        <f>Z2987+AB2987+AE2987-AF2987</f>
        <v>0</v>
      </c>
      <c r="AK2987" s="137">
        <f>AF2987*1000-AJ2987</f>
        <v>0</v>
      </c>
      <c r="AN2987" s="2022" t="s">
        <v>742</v>
      </c>
    </row>
    <row r="2988" spans="1:40" ht="30" x14ac:dyDescent="0.25">
      <c r="A2988" s="137">
        <v>1</v>
      </c>
      <c r="B2988" s="467" t="s">
        <v>453</v>
      </c>
      <c r="C2988" s="429"/>
      <c r="D2988" s="4"/>
      <c r="E2988" s="564">
        <v>25410</v>
      </c>
      <c r="F2988" s="123">
        <f t="shared" ref="F2988:F2991" si="2086">ROUND(E2988/12*$B$4,0)</f>
        <v>16940</v>
      </c>
      <c r="G2988" s="183">
        <v>18404</v>
      </c>
      <c r="H2988" s="183">
        <f t="shared" ref="H2988:H2998" si="2087">G2988/F2988*100</f>
        <v>108.642266824085</v>
      </c>
      <c r="I2988" s="1350"/>
      <c r="J2988" s="1350"/>
      <c r="K2988" s="122"/>
      <c r="L2988" s="122"/>
      <c r="M2988" s="122"/>
      <c r="N2988" s="122"/>
      <c r="O2988" s="122"/>
      <c r="P2988" s="122"/>
      <c r="Q2988" s="326"/>
      <c r="R2988" s="326"/>
      <c r="S2988" s="326"/>
      <c r="T2988" s="326"/>
      <c r="U2988" s="326"/>
      <c r="V2988" s="326"/>
      <c r="W2988" s="326"/>
      <c r="X2988" s="326"/>
      <c r="Y2988" s="323"/>
      <c r="Z2988" s="326"/>
      <c r="AA2988" s="770"/>
      <c r="AB2988" s="326"/>
      <c r="AC2988" s="326"/>
      <c r="AD2988" s="326"/>
      <c r="AE2988" s="326"/>
      <c r="AF2988" s="326"/>
      <c r="AG2988" s="951">
        <f>Z2988-Y2988-AC2988</f>
        <v>0</v>
      </c>
      <c r="AH2988" s="964"/>
      <c r="AJ2988" s="2999">
        <f>Z2988+AB2988+AE2988-AF2988</f>
        <v>0</v>
      </c>
      <c r="AK2988" s="137">
        <f>AF2988*1000-AJ2988</f>
        <v>0</v>
      </c>
      <c r="AN2988" s="2022" t="s">
        <v>742</v>
      </c>
    </row>
    <row r="2989" spans="1:40" ht="60" x14ac:dyDescent="0.25">
      <c r="A2989" s="137">
        <v>1</v>
      </c>
      <c r="B2989" s="307" t="s">
        <v>454</v>
      </c>
      <c r="C2989" s="429"/>
      <c r="D2989" s="4"/>
      <c r="E2989" s="565">
        <v>21464</v>
      </c>
      <c r="F2989" s="123">
        <f t="shared" si="2086"/>
        <v>14309</v>
      </c>
      <c r="G2989" s="183">
        <v>19019</v>
      </c>
      <c r="H2989" s="183">
        <f t="shared" si="2087"/>
        <v>132.91634635544062</v>
      </c>
      <c r="I2989" s="1350"/>
      <c r="J2989" s="1350"/>
      <c r="K2989" s="122"/>
      <c r="L2989" s="122"/>
      <c r="M2989" s="122"/>
      <c r="N2989" s="122"/>
      <c r="O2989" s="122"/>
      <c r="P2989" s="122"/>
      <c r="Q2989" s="326"/>
      <c r="R2989" s="326"/>
      <c r="S2989" s="326"/>
      <c r="T2989" s="326"/>
      <c r="U2989" s="326"/>
      <c r="V2989" s="326"/>
      <c r="W2989" s="326"/>
      <c r="X2989" s="326"/>
      <c r="Y2989" s="323"/>
      <c r="Z2989" s="326"/>
      <c r="AA2989" s="770"/>
      <c r="AB2989" s="326"/>
      <c r="AC2989" s="326"/>
      <c r="AD2989" s="326"/>
      <c r="AE2989" s="326"/>
      <c r="AF2989" s="326"/>
      <c r="AG2989" s="951">
        <f>Z2989-Y2989-AC2989</f>
        <v>0</v>
      </c>
      <c r="AH2989" s="964"/>
      <c r="AJ2989" s="2999">
        <f>Z2989+AB2989+AE2989-AF2989</f>
        <v>0</v>
      </c>
      <c r="AK2989" s="137">
        <f>AF2989*1000-AJ2989</f>
        <v>0</v>
      </c>
      <c r="AN2989" s="2022" t="s">
        <v>742</v>
      </c>
    </row>
    <row r="2990" spans="1:40" ht="45" x14ac:dyDescent="0.25">
      <c r="A2990" s="137">
        <v>1</v>
      </c>
      <c r="B2990" s="307" t="s">
        <v>455</v>
      </c>
      <c r="C2990" s="429"/>
      <c r="D2990" s="4"/>
      <c r="E2990" s="565">
        <v>38496</v>
      </c>
      <c r="F2990" s="123">
        <f t="shared" si="2086"/>
        <v>25664</v>
      </c>
      <c r="G2990" s="183">
        <v>15769</v>
      </c>
      <c r="H2990" s="183">
        <f t="shared" si="2087"/>
        <v>61.444046134663346</v>
      </c>
      <c r="I2990" s="1350"/>
      <c r="J2990" s="1350"/>
      <c r="K2990" s="122"/>
      <c r="L2990" s="122"/>
      <c r="M2990" s="122"/>
      <c r="N2990" s="122"/>
      <c r="O2990" s="122"/>
      <c r="P2990" s="122"/>
      <c r="Q2990" s="326"/>
      <c r="R2990" s="326"/>
      <c r="S2990" s="326"/>
      <c r="T2990" s="326"/>
      <c r="U2990" s="326"/>
      <c r="V2990" s="326"/>
      <c r="W2990" s="326"/>
      <c r="X2990" s="326"/>
      <c r="Y2990" s="323"/>
      <c r="Z2990" s="326"/>
      <c r="AA2990" s="770"/>
      <c r="AB2990" s="326"/>
      <c r="AC2990" s="326"/>
      <c r="AD2990" s="326"/>
      <c r="AE2990" s="326"/>
      <c r="AF2990" s="326"/>
      <c r="AG2990" s="951">
        <f>Z2990-Y2990-AC2990</f>
        <v>0</v>
      </c>
      <c r="AH2990" s="964"/>
      <c r="AJ2990" s="2999">
        <f>Z2990+AB2990+AE2990-AF2990</f>
        <v>0</v>
      </c>
      <c r="AK2990" s="137">
        <f>AF2990*1000-AJ2990</f>
        <v>0</v>
      </c>
      <c r="AN2990" s="2022" t="s">
        <v>742</v>
      </c>
    </row>
    <row r="2991" spans="1:40" ht="90" x14ac:dyDescent="0.25">
      <c r="A2991" s="137">
        <v>1</v>
      </c>
      <c r="B2991" s="307" t="s">
        <v>456</v>
      </c>
      <c r="C2991" s="429"/>
      <c r="D2991" s="4"/>
      <c r="E2991" s="565">
        <v>6000</v>
      </c>
      <c r="F2991" s="123">
        <f t="shared" si="2086"/>
        <v>4000</v>
      </c>
      <c r="G2991" s="183">
        <v>0</v>
      </c>
      <c r="H2991" s="183">
        <f t="shared" si="2087"/>
        <v>0</v>
      </c>
      <c r="I2991" s="1350"/>
      <c r="J2991" s="1350"/>
      <c r="K2991" s="122"/>
      <c r="L2991" s="122"/>
      <c r="M2991" s="122"/>
      <c r="N2991" s="122"/>
      <c r="O2991" s="122"/>
      <c r="P2991" s="122"/>
      <c r="Q2991" s="326"/>
      <c r="R2991" s="326"/>
      <c r="S2991" s="326"/>
      <c r="T2991" s="326"/>
      <c r="U2991" s="326"/>
      <c r="V2991" s="326"/>
      <c r="W2991" s="326"/>
      <c r="X2991" s="326"/>
      <c r="Y2991" s="323"/>
      <c r="Z2991" s="326"/>
      <c r="AA2991" s="770"/>
      <c r="AB2991" s="326"/>
      <c r="AC2991" s="326"/>
      <c r="AD2991" s="326"/>
      <c r="AE2991" s="326"/>
      <c r="AF2991" s="326"/>
      <c r="AG2991" s="951">
        <f>Z2991-Y2991-AC2991</f>
        <v>0</v>
      </c>
      <c r="AH2991" s="964"/>
      <c r="AJ2991" s="2999">
        <f>Z2991+AB2991+AE2991-AF2991</f>
        <v>0</v>
      </c>
      <c r="AK2991" s="137">
        <f>AF2991*1000-AJ2991</f>
        <v>0</v>
      </c>
      <c r="AN2991" s="2022" t="s">
        <v>742</v>
      </c>
    </row>
    <row r="2992" spans="1:40" s="2022" customFormat="1" ht="29.25" x14ac:dyDescent="0.25">
      <c r="A2992" s="2022">
        <v>1</v>
      </c>
      <c r="B2992" s="281" t="s">
        <v>131</v>
      </c>
      <c r="C2992" s="429"/>
      <c r="D2992" s="4"/>
      <c r="E2992" s="564">
        <f>E2993+E2994+E2995</f>
        <v>74666</v>
      </c>
      <c r="F2992" s="564">
        <f t="shared" ref="F2992:G2992" si="2088">F2993+F2994+F2995</f>
        <v>49777</v>
      </c>
      <c r="G2992" s="564">
        <f t="shared" si="2088"/>
        <v>35693</v>
      </c>
      <c r="H2992" s="183">
        <f t="shared" si="2087"/>
        <v>71.705807903248484</v>
      </c>
      <c r="I2992" s="1350"/>
      <c r="J2992" s="1350"/>
      <c r="K2992" s="122"/>
      <c r="L2992" s="122"/>
      <c r="M2992" s="122"/>
      <c r="N2992" s="122"/>
      <c r="O2992" s="122"/>
      <c r="P2992" s="122"/>
      <c r="Q2992" s="326"/>
      <c r="R2992" s="326"/>
      <c r="S2992" s="326"/>
      <c r="T2992" s="326"/>
      <c r="U2992" s="326"/>
      <c r="V2992" s="326"/>
      <c r="W2992" s="326"/>
      <c r="X2992" s="326"/>
      <c r="Y2992" s="323"/>
      <c r="Z2992" s="326"/>
      <c r="AA2992" s="770"/>
      <c r="AB2992" s="326"/>
      <c r="AC2992" s="326"/>
      <c r="AD2992" s="326"/>
      <c r="AE2992" s="326"/>
      <c r="AF2992" s="326"/>
      <c r="AG2992" s="951">
        <f>Z2992-Y2992-AC2992</f>
        <v>0</v>
      </c>
      <c r="AH2992" s="964"/>
      <c r="AJ2992" s="2999">
        <f>Z2992+AB2992+AE2992-AF2992</f>
        <v>0</v>
      </c>
      <c r="AK2992" s="2022">
        <f>AF2992*1000-AJ2992</f>
        <v>0</v>
      </c>
      <c r="AN2992" s="2022" t="s">
        <v>742</v>
      </c>
    </row>
    <row r="2993" spans="1:40" x14ac:dyDescent="0.25">
      <c r="A2993" s="137">
        <v>1</v>
      </c>
      <c r="B2993" s="307" t="s">
        <v>222</v>
      </c>
      <c r="C2993" s="429"/>
      <c r="D2993" s="4"/>
      <c r="E2993" s="565">
        <v>72366</v>
      </c>
      <c r="F2993" s="123">
        <f t="shared" ref="F2993:F3003" si="2089">ROUND(E2993/12*$B$4,0)</f>
        <v>48244</v>
      </c>
      <c r="G2993" s="183">
        <v>32978</v>
      </c>
      <c r="H2993" s="183">
        <f t="shared" si="2087"/>
        <v>68.356686841887068</v>
      </c>
      <c r="I2993" s="1350"/>
      <c r="J2993" s="1350"/>
      <c r="K2993" s="122"/>
      <c r="L2993" s="122"/>
      <c r="M2993" s="122"/>
      <c r="N2993" s="122"/>
      <c r="O2993" s="122"/>
      <c r="P2993" s="122"/>
      <c r="Q2993" s="326"/>
      <c r="R2993" s="326"/>
      <c r="S2993" s="326"/>
      <c r="T2993" s="326"/>
      <c r="U2993" s="326"/>
      <c r="V2993" s="326"/>
      <c r="W2993" s="326"/>
      <c r="X2993" s="326"/>
      <c r="Y2993" s="323"/>
      <c r="Z2993" s="326"/>
      <c r="AA2993" s="770"/>
      <c r="AB2993" s="326"/>
      <c r="AC2993" s="326"/>
      <c r="AD2993" s="326"/>
      <c r="AE2993" s="326"/>
      <c r="AF2993" s="326"/>
      <c r="AG2993" s="951">
        <f>Z2993-Y2993-AC2993</f>
        <v>0</v>
      </c>
      <c r="AH2993" s="964"/>
      <c r="AJ2993" s="2999">
        <f>Z2993+AB2993+AE2993-AF2993</f>
        <v>0</v>
      </c>
      <c r="AK2993" s="137">
        <f>AF2993*1000-AJ2993</f>
        <v>0</v>
      </c>
      <c r="AN2993" s="2022" t="s">
        <v>742</v>
      </c>
    </row>
    <row r="2994" spans="1:40" ht="45" x14ac:dyDescent="0.25">
      <c r="A2994" s="137">
        <v>1</v>
      </c>
      <c r="B2994" s="307" t="s">
        <v>457</v>
      </c>
      <c r="C2994" s="429"/>
      <c r="D2994" s="4"/>
      <c r="E2994" s="565">
        <v>1100</v>
      </c>
      <c r="F2994" s="123">
        <f t="shared" si="2089"/>
        <v>733</v>
      </c>
      <c r="G2994" s="183">
        <v>1751</v>
      </c>
      <c r="H2994" s="183">
        <f t="shared" si="2087"/>
        <v>238.88130968622102</v>
      </c>
      <c r="I2994" s="1350"/>
      <c r="J2994" s="1350"/>
      <c r="K2994" s="122"/>
      <c r="L2994" s="122"/>
      <c r="M2994" s="122"/>
      <c r="N2994" s="122"/>
      <c r="O2994" s="122"/>
      <c r="P2994" s="122"/>
      <c r="Q2994" s="326"/>
      <c r="R2994" s="326"/>
      <c r="S2994" s="326"/>
      <c r="T2994" s="326"/>
      <c r="U2994" s="326"/>
      <c r="V2994" s="326"/>
      <c r="W2994" s="326"/>
      <c r="X2994" s="326"/>
      <c r="Y2994" s="323"/>
      <c r="Z2994" s="326"/>
      <c r="AA2994" s="770"/>
      <c r="AB2994" s="326"/>
      <c r="AC2994" s="326"/>
      <c r="AD2994" s="326"/>
      <c r="AE2994" s="326"/>
      <c r="AF2994" s="326"/>
      <c r="AG2994" s="951">
        <f>Z2994-Y2994-AC2994</f>
        <v>0</v>
      </c>
      <c r="AH2994" s="964"/>
      <c r="AJ2994" s="2999">
        <f>Z2994+AB2994+AE2994-AF2994</f>
        <v>0</v>
      </c>
      <c r="AK2994" s="137">
        <f>AF2994*1000-AJ2994</f>
        <v>0</v>
      </c>
      <c r="AN2994" s="2022" t="s">
        <v>742</v>
      </c>
    </row>
    <row r="2995" spans="1:40" s="2022" customFormat="1" ht="60" x14ac:dyDescent="0.25">
      <c r="A2995" s="2022">
        <v>1</v>
      </c>
      <c r="B2995" s="4" t="s">
        <v>504</v>
      </c>
      <c r="C2995" s="429"/>
      <c r="D2995" s="4"/>
      <c r="E2995" s="565">
        <v>1200</v>
      </c>
      <c r="F2995" s="123">
        <f t="shared" si="2089"/>
        <v>800</v>
      </c>
      <c r="G2995" s="183">
        <v>964</v>
      </c>
      <c r="H2995" s="183">
        <f t="shared" si="2087"/>
        <v>120.5</v>
      </c>
      <c r="I2995" s="1350"/>
      <c r="J2995" s="1350"/>
      <c r="K2995" s="122"/>
      <c r="L2995" s="122"/>
      <c r="M2995" s="122"/>
      <c r="N2995" s="122"/>
      <c r="O2995" s="122"/>
      <c r="P2995" s="122"/>
      <c r="Q2995" s="326"/>
      <c r="R2995" s="326"/>
      <c r="S2995" s="326"/>
      <c r="T2995" s="326"/>
      <c r="U2995" s="326"/>
      <c r="V2995" s="326"/>
      <c r="W2995" s="326"/>
      <c r="X2995" s="326"/>
      <c r="Y2995" s="323"/>
      <c r="Z2995" s="326"/>
      <c r="AA2995" s="770"/>
      <c r="AB2995" s="326"/>
      <c r="AC2995" s="326"/>
      <c r="AD2995" s="326"/>
      <c r="AE2995" s="326"/>
      <c r="AF2995" s="326"/>
      <c r="AG2995" s="951">
        <f>Z2995-Y2995-AC2995</f>
        <v>0</v>
      </c>
      <c r="AH2995" s="964"/>
      <c r="AJ2995" s="2999">
        <f>Z2995+AB2995+AE2995-AF2995</f>
        <v>0</v>
      </c>
      <c r="AK2995" s="2022">
        <f>AF2995*1000-AJ2995</f>
        <v>0</v>
      </c>
      <c r="AN2995" s="2022" t="s">
        <v>742</v>
      </c>
    </row>
    <row r="2996" spans="1:40" s="2022" customFormat="1" ht="29.25" x14ac:dyDescent="0.25">
      <c r="A2996" s="2022">
        <v>1</v>
      </c>
      <c r="B2996" s="519" t="s">
        <v>343</v>
      </c>
      <c r="C2996" s="429"/>
      <c r="D2996" s="4"/>
      <c r="E2996" s="565">
        <v>26600</v>
      </c>
      <c r="F2996" s="123">
        <f t="shared" si="2089"/>
        <v>17733</v>
      </c>
      <c r="G2996" s="183">
        <v>15777</v>
      </c>
      <c r="H2996" s="183">
        <f t="shared" si="2087"/>
        <v>88.969717475892409</v>
      </c>
      <c r="I2996" s="1350"/>
      <c r="J2996" s="1350"/>
      <c r="K2996" s="122"/>
      <c r="L2996" s="122"/>
      <c r="M2996" s="122"/>
      <c r="N2996" s="122"/>
      <c r="O2996" s="122"/>
      <c r="P2996" s="122"/>
      <c r="Q2996" s="326"/>
      <c r="R2996" s="326"/>
      <c r="S2996" s="326"/>
      <c r="T2996" s="326"/>
      <c r="U2996" s="326"/>
      <c r="V2996" s="326"/>
      <c r="W2996" s="326"/>
      <c r="X2996" s="326"/>
      <c r="Y2996" s="323"/>
      <c r="Z2996" s="326"/>
      <c r="AA2996" s="770"/>
      <c r="AB2996" s="326"/>
      <c r="AC2996" s="326"/>
      <c r="AD2996" s="326"/>
      <c r="AE2996" s="326"/>
      <c r="AF2996" s="326"/>
      <c r="AG2996" s="951"/>
      <c r="AH2996" s="964"/>
      <c r="AJ2996" s="2999">
        <f>Z2996+AB2996+AE2996-AF2996</f>
        <v>0</v>
      </c>
      <c r="AK2996" s="2022">
        <f>AF2996*1000-AJ2996</f>
        <v>0</v>
      </c>
      <c r="AN2996" s="2022" t="s">
        <v>742</v>
      </c>
    </row>
    <row r="2997" spans="1:40" s="2022" customFormat="1" ht="30" x14ac:dyDescent="0.25">
      <c r="A2997" s="2022">
        <v>1</v>
      </c>
      <c r="B2997" s="4" t="s">
        <v>191</v>
      </c>
      <c r="C2997" s="429"/>
      <c r="D2997" s="4"/>
      <c r="E2997" s="565">
        <v>1000</v>
      </c>
      <c r="F2997" s="123">
        <f t="shared" si="2089"/>
        <v>667</v>
      </c>
      <c r="G2997" s="183"/>
      <c r="H2997" s="183">
        <f t="shared" si="2087"/>
        <v>0</v>
      </c>
      <c r="I2997" s="1350"/>
      <c r="J2997" s="1350"/>
      <c r="K2997" s="122"/>
      <c r="L2997" s="122"/>
      <c r="M2997" s="122"/>
      <c r="N2997" s="122"/>
      <c r="O2997" s="122"/>
      <c r="P2997" s="122"/>
      <c r="Q2997" s="326"/>
      <c r="R2997" s="326"/>
      <c r="S2997" s="326"/>
      <c r="T2997" s="326"/>
      <c r="U2997" s="326"/>
      <c r="V2997" s="326"/>
      <c r="W2997" s="326"/>
      <c r="X2997" s="326"/>
      <c r="Y2997" s="323"/>
      <c r="Z2997" s="326"/>
      <c r="AA2997" s="770"/>
      <c r="AB2997" s="326"/>
      <c r="AC2997" s="326"/>
      <c r="AD2997" s="326"/>
      <c r="AE2997" s="326"/>
      <c r="AF2997" s="326"/>
      <c r="AG2997" s="951"/>
      <c r="AH2997" s="964"/>
      <c r="AJ2997" s="2999">
        <f>Z2997+AB2997+AE2997-AF2997</f>
        <v>0</v>
      </c>
      <c r="AK2997" s="2022">
        <f>AF2997*1000-AJ2997</f>
        <v>0</v>
      </c>
      <c r="AN2997" s="2022" t="s">
        <v>742</v>
      </c>
    </row>
    <row r="2998" spans="1:40" s="2022" customFormat="1" ht="60" x14ac:dyDescent="0.25">
      <c r="A2998" s="2022">
        <v>1</v>
      </c>
      <c r="B2998" s="4" t="s">
        <v>637</v>
      </c>
      <c r="C2998" s="429"/>
      <c r="D2998" s="4"/>
      <c r="E2998" s="565">
        <v>2200</v>
      </c>
      <c r="F2998" s="123">
        <f t="shared" si="2089"/>
        <v>1467</v>
      </c>
      <c r="G2998" s="183">
        <v>1494</v>
      </c>
      <c r="H2998" s="183">
        <f t="shared" si="2087"/>
        <v>101.840490797546</v>
      </c>
      <c r="I2998" s="1350"/>
      <c r="J2998" s="1350"/>
      <c r="K2998" s="122"/>
      <c r="L2998" s="122"/>
      <c r="M2998" s="122"/>
      <c r="N2998" s="122"/>
      <c r="O2998" s="122"/>
      <c r="P2998" s="122"/>
      <c r="Q2998" s="326"/>
      <c r="R2998" s="326"/>
      <c r="S2998" s="326"/>
      <c r="T2998" s="326"/>
      <c r="U2998" s="326"/>
      <c r="V2998" s="326"/>
      <c r="W2998" s="326"/>
      <c r="X2998" s="326"/>
      <c r="Y2998" s="323"/>
      <c r="Z2998" s="326"/>
      <c r="AA2998" s="770"/>
      <c r="AB2998" s="326"/>
      <c r="AC2998" s="326"/>
      <c r="AD2998" s="326"/>
      <c r="AE2998" s="326"/>
      <c r="AF2998" s="326"/>
      <c r="AG2998" s="951"/>
      <c r="AH2998" s="964"/>
      <c r="AJ2998" s="2999">
        <f>Z2998+AB2998+AE2998-AF2998</f>
        <v>0</v>
      </c>
      <c r="AK2998" s="2022">
        <f>AF2998*1000-AJ2998</f>
        <v>0</v>
      </c>
      <c r="AN2998" s="2022" t="s">
        <v>742</v>
      </c>
    </row>
    <row r="2999" spans="1:40" x14ac:dyDescent="0.25">
      <c r="A2999" s="137">
        <v>1</v>
      </c>
      <c r="B2999" s="2691" t="s">
        <v>194</v>
      </c>
      <c r="C2999" s="429"/>
      <c r="D2999" s="4"/>
      <c r="E2999" s="565"/>
      <c r="F2999" s="183"/>
      <c r="G2999" s="183"/>
      <c r="H2999" s="183"/>
      <c r="I2999" s="1350"/>
      <c r="J2999" s="1350"/>
      <c r="K2999" s="122"/>
      <c r="L2999" s="122"/>
      <c r="M2999" s="122"/>
      <c r="N2999" s="122"/>
      <c r="O2999" s="122"/>
      <c r="P2999" s="122"/>
      <c r="Q2999" s="326"/>
      <c r="R2999" s="326"/>
      <c r="S2999" s="326"/>
      <c r="T2999" s="326"/>
      <c r="U2999" s="326"/>
      <c r="V2999" s="326"/>
      <c r="W2999" s="326"/>
      <c r="X2999" s="326"/>
      <c r="Y2999" s="323"/>
      <c r="Z2999" s="326"/>
      <c r="AA2999" s="770"/>
      <c r="AB2999" s="326"/>
      <c r="AC2999" s="326"/>
      <c r="AD2999" s="326"/>
      <c r="AE2999" s="326"/>
      <c r="AF2999" s="326"/>
      <c r="AG2999" s="951">
        <f>Z2999-Y2999-AC2999</f>
        <v>0</v>
      </c>
      <c r="AH2999" s="964"/>
      <c r="AJ2999" s="2999">
        <f>Z2999+AB2999+AE2999-AF2999</f>
        <v>0</v>
      </c>
      <c r="AK2999" s="137">
        <f>AF2999*1000-AJ2999</f>
        <v>0</v>
      </c>
      <c r="AN2999" s="2022" t="s">
        <v>742</v>
      </c>
    </row>
    <row r="3000" spans="1:40" ht="100.5" x14ac:dyDescent="0.25">
      <c r="A3000" s="137">
        <v>1</v>
      </c>
      <c r="B3000" s="2017" t="s">
        <v>622</v>
      </c>
      <c r="C3000" s="1517"/>
      <c r="D3000" s="519"/>
      <c r="E3000" s="564">
        <v>11407</v>
      </c>
      <c r="F3000" s="522">
        <f t="shared" si="2089"/>
        <v>7605</v>
      </c>
      <c r="G3000" s="743">
        <v>10490</v>
      </c>
      <c r="H3000" s="743">
        <f t="shared" ref="H3000:H3010" si="2090">G3000/F3000*100</f>
        <v>137.93556870479949</v>
      </c>
      <c r="I3000" s="1350"/>
      <c r="J3000" s="1350"/>
      <c r="K3000" s="122"/>
      <c r="L3000" s="122"/>
      <c r="M3000" s="122"/>
      <c r="N3000" s="122"/>
      <c r="O3000" s="122"/>
      <c r="P3000" s="122"/>
      <c r="Q3000" s="326">
        <v>35640.513859999999</v>
      </c>
      <c r="R3000" s="326">
        <v>35640.513859999999</v>
      </c>
      <c r="S3000" s="326">
        <v>35640.513859999999</v>
      </c>
      <c r="T3000" s="326">
        <v>35640.513859999999</v>
      </c>
      <c r="U3000" s="326">
        <v>35640.513859999999</v>
      </c>
      <c r="V3000" s="326">
        <v>35640.513859999999</v>
      </c>
      <c r="W3000" s="326">
        <v>35640.513859999999</v>
      </c>
      <c r="X3000" s="326">
        <v>35640.513859999999</v>
      </c>
      <c r="Y3000" s="855">
        <f>Q3000/12*$B$4+(R3000-Q3000)/11*7+(S3000-R3000)/10*6+(T3000-S3000)/9*5+(U3000-T3000)/8*4+(V3000-U3000)/7*3+(W3000-V3000)/6*2+(X3000-W3000)/5*1</f>
        <v>23760.342573333332</v>
      </c>
      <c r="Z3000" s="326">
        <f>AF3000-AE3000-AB3000</f>
        <v>33143.977019999998</v>
      </c>
      <c r="AA3000" s="770"/>
      <c r="AB3000" s="326"/>
      <c r="AC3000" s="326">
        <f>Z3000-Y3000</f>
        <v>9383.6344466666669</v>
      </c>
      <c r="AD3000" s="326"/>
      <c r="AE3000" s="326">
        <v>0</v>
      </c>
      <c r="AF3000" s="326">
        <v>33143.977019999998</v>
      </c>
      <c r="AG3000" s="951">
        <f>Z3000-Y3000-AC3000</f>
        <v>0</v>
      </c>
      <c r="AH3000" s="964"/>
      <c r="AJ3000" s="2999">
        <f>Z3000+AB3000+AE3000-AF3000</f>
        <v>0</v>
      </c>
      <c r="AK3000" s="137">
        <f>AF3000*1000-AJ3000</f>
        <v>33143977.02</v>
      </c>
      <c r="AN3000" s="2022" t="s">
        <v>742</v>
      </c>
    </row>
    <row r="3001" spans="1:40" s="2022" customFormat="1" x14ac:dyDescent="0.25">
      <c r="A3001" s="2022">
        <v>1</v>
      </c>
      <c r="B3001" s="307" t="s">
        <v>623</v>
      </c>
      <c r="C3001" s="429"/>
      <c r="D3001" s="4"/>
      <c r="E3001" s="565">
        <v>1967</v>
      </c>
      <c r="F3001" s="126">
        <f t="shared" si="2089"/>
        <v>1311</v>
      </c>
      <c r="G3001" s="2014">
        <v>278</v>
      </c>
      <c r="H3001" s="183">
        <f t="shared" si="2090"/>
        <v>21.205186880244089</v>
      </c>
      <c r="I3001" s="1350"/>
      <c r="J3001" s="1350"/>
      <c r="K3001" s="122"/>
      <c r="L3001" s="122"/>
      <c r="M3001" s="122"/>
      <c r="N3001" s="122"/>
      <c r="O3001" s="122"/>
      <c r="P3001" s="122"/>
      <c r="Q3001" s="326"/>
      <c r="R3001" s="326"/>
      <c r="S3001" s="326"/>
      <c r="T3001" s="326"/>
      <c r="U3001" s="326"/>
      <c r="V3001" s="326"/>
      <c r="W3001" s="326"/>
      <c r="X3001" s="326"/>
      <c r="Y3001" s="855"/>
      <c r="Z3001" s="326"/>
      <c r="AA3001" s="770"/>
      <c r="AB3001" s="326"/>
      <c r="AC3001" s="326"/>
      <c r="AD3001" s="326"/>
      <c r="AE3001" s="326"/>
      <c r="AF3001" s="326"/>
      <c r="AG3001" s="951"/>
      <c r="AH3001" s="964"/>
      <c r="AJ3001" s="2999">
        <f>Z3001+AB3001+AE3001-AF3001</f>
        <v>0</v>
      </c>
      <c r="AK3001" s="2022">
        <f>AF3001*1000-AJ3001</f>
        <v>0</v>
      </c>
      <c r="AN3001" s="2022" t="s">
        <v>742</v>
      </c>
    </row>
    <row r="3002" spans="1:40" s="2022" customFormat="1" x14ac:dyDescent="0.25">
      <c r="A3002" s="2022">
        <v>1</v>
      </c>
      <c r="B3002" s="307" t="s">
        <v>624</v>
      </c>
      <c r="C3002" s="429"/>
      <c r="D3002" s="4"/>
      <c r="E3002" s="565">
        <v>2611</v>
      </c>
      <c r="F3002" s="126">
        <f t="shared" si="2089"/>
        <v>1741</v>
      </c>
      <c r="G3002" s="2014">
        <v>1274</v>
      </c>
      <c r="H3002" s="183">
        <f t="shared" si="2090"/>
        <v>73.176335439402635</v>
      </c>
      <c r="I3002" s="1350"/>
      <c r="J3002" s="1350"/>
      <c r="K3002" s="122"/>
      <c r="L3002" s="122"/>
      <c r="M3002" s="122"/>
      <c r="N3002" s="122"/>
      <c r="O3002" s="122"/>
      <c r="P3002" s="122"/>
      <c r="Q3002" s="326"/>
      <c r="R3002" s="326"/>
      <c r="S3002" s="326"/>
      <c r="T3002" s="326"/>
      <c r="U3002" s="326"/>
      <c r="V3002" s="326"/>
      <c r="W3002" s="326"/>
      <c r="X3002" s="326"/>
      <c r="Y3002" s="855"/>
      <c r="Z3002" s="326"/>
      <c r="AA3002" s="770"/>
      <c r="AB3002" s="326"/>
      <c r="AC3002" s="326"/>
      <c r="AD3002" s="326"/>
      <c r="AE3002" s="326"/>
      <c r="AF3002" s="326"/>
      <c r="AG3002" s="951"/>
      <c r="AH3002" s="964"/>
      <c r="AJ3002" s="2999">
        <f>Z3002+AB3002+AE3002-AF3002</f>
        <v>0</v>
      </c>
      <c r="AK3002" s="2022">
        <f>AF3002*1000-AJ3002</f>
        <v>0</v>
      </c>
      <c r="AN3002" s="2022" t="s">
        <v>742</v>
      </c>
    </row>
    <row r="3003" spans="1:40" s="2022" customFormat="1" x14ac:dyDescent="0.25">
      <c r="A3003" s="2022">
        <v>1</v>
      </c>
      <c r="B3003" s="307" t="s">
        <v>625</v>
      </c>
      <c r="C3003" s="429"/>
      <c r="D3003" s="4"/>
      <c r="E3003" s="565">
        <v>5468</v>
      </c>
      <c r="F3003" s="126">
        <f t="shared" si="2089"/>
        <v>3645</v>
      </c>
      <c r="G3003" s="2014">
        <v>7241</v>
      </c>
      <c r="H3003" s="183">
        <f t="shared" si="2090"/>
        <v>198.6556927297668</v>
      </c>
      <c r="I3003" s="1350"/>
      <c r="J3003" s="1350"/>
      <c r="K3003" s="122"/>
      <c r="L3003" s="122"/>
      <c r="M3003" s="122"/>
      <c r="N3003" s="122"/>
      <c r="O3003" s="122"/>
      <c r="P3003" s="122"/>
      <c r="Q3003" s="326"/>
      <c r="R3003" s="326"/>
      <c r="S3003" s="326"/>
      <c r="T3003" s="326"/>
      <c r="U3003" s="326"/>
      <c r="V3003" s="326"/>
      <c r="W3003" s="326"/>
      <c r="X3003" s="326"/>
      <c r="Y3003" s="855"/>
      <c r="Z3003" s="326"/>
      <c r="AA3003" s="770"/>
      <c r="AB3003" s="326"/>
      <c r="AC3003" s="326"/>
      <c r="AD3003" s="326"/>
      <c r="AE3003" s="326"/>
      <c r="AF3003" s="326"/>
      <c r="AG3003" s="951"/>
      <c r="AH3003" s="964"/>
      <c r="AJ3003" s="2999">
        <f>Z3003+AB3003+AE3003-AF3003</f>
        <v>0</v>
      </c>
      <c r="AK3003" s="2022">
        <f>AF3003*1000-AJ3003</f>
        <v>0</v>
      </c>
      <c r="AN3003" s="2022" t="s">
        <v>742</v>
      </c>
    </row>
    <row r="3004" spans="1:40" ht="43.5" x14ac:dyDescent="0.25">
      <c r="A3004" s="137">
        <v>1</v>
      </c>
      <c r="B3004" s="2017" t="s">
        <v>458</v>
      </c>
      <c r="C3004" s="429"/>
      <c r="D3004" s="4"/>
      <c r="E3004" s="540">
        <f>E3005+E3015</f>
        <v>32361</v>
      </c>
      <c r="F3004" s="540">
        <f t="shared" ref="F3004:G3004" si="2091">F3005+F3015</f>
        <v>21575</v>
      </c>
      <c r="G3004" s="540">
        <f t="shared" si="2091"/>
        <v>21921</v>
      </c>
      <c r="H3004" s="183">
        <f t="shared" si="2090"/>
        <v>101.603707995365</v>
      </c>
      <c r="I3004" s="1350"/>
      <c r="J3004" s="1350"/>
      <c r="K3004" s="122"/>
      <c r="L3004" s="122"/>
      <c r="M3004" s="122"/>
      <c r="N3004" s="122"/>
      <c r="O3004" s="122"/>
      <c r="P3004" s="122"/>
      <c r="Q3004" s="326">
        <f t="shared" ref="Q3004:AF3004" si="2092">Q3005+Q3015</f>
        <v>99001.151669565224</v>
      </c>
      <c r="R3004" s="326">
        <f t="shared" ref="R3004:S3004" si="2093">R3005+R3015</f>
        <v>99001.151669565224</v>
      </c>
      <c r="S3004" s="326">
        <f t="shared" si="2093"/>
        <v>99001.151669565224</v>
      </c>
      <c r="T3004" s="326">
        <f t="shared" ref="T3004:U3004" si="2094">T3005+T3015</f>
        <v>99001.151669565224</v>
      </c>
      <c r="U3004" s="326">
        <f t="shared" si="2094"/>
        <v>99001.151669565224</v>
      </c>
      <c r="V3004" s="326">
        <f t="shared" ref="V3004:W3004" si="2095">V3005+V3015</f>
        <v>99001.151669565224</v>
      </c>
      <c r="W3004" s="326">
        <f t="shared" si="2095"/>
        <v>99001.151669565224</v>
      </c>
      <c r="X3004" s="326">
        <f t="shared" ref="X3004" si="2096">X3005+X3015</f>
        <v>99001.151669565224</v>
      </c>
      <c r="Y3004" s="323">
        <f t="shared" si="2092"/>
        <v>66000.76777971015</v>
      </c>
      <c r="Z3004" s="326">
        <f t="shared" si="2092"/>
        <v>69485.301800000016</v>
      </c>
      <c r="AA3004" s="770">
        <f t="shared" si="2092"/>
        <v>0</v>
      </c>
      <c r="AB3004" s="326">
        <f t="shared" si="2092"/>
        <v>0</v>
      </c>
      <c r="AC3004" s="326">
        <f t="shared" si="2092"/>
        <v>3484.5340202898597</v>
      </c>
      <c r="AD3004" s="326">
        <f t="shared" si="2092"/>
        <v>0</v>
      </c>
      <c r="AE3004" s="326">
        <f t="shared" si="2092"/>
        <v>-108.64320000000001</v>
      </c>
      <c r="AF3004" s="326">
        <f t="shared" si="2092"/>
        <v>69376.65860000001</v>
      </c>
      <c r="AG3004" s="951">
        <f>Z3004-Y3004-AC3004</f>
        <v>6.3664629124104977E-12</v>
      </c>
      <c r="AH3004" s="964"/>
      <c r="AJ3004" s="2999">
        <f>Z3004+AB3004+AE3004-AF3004</f>
        <v>0</v>
      </c>
      <c r="AK3004" s="137">
        <f>AF3004*1000-AJ3004</f>
        <v>69376658.600000009</v>
      </c>
      <c r="AN3004" s="2022" t="s">
        <v>742</v>
      </c>
    </row>
    <row r="3005" spans="1:40" ht="30" x14ac:dyDescent="0.25">
      <c r="A3005" s="137">
        <v>1</v>
      </c>
      <c r="B3005" s="467" t="s">
        <v>271</v>
      </c>
      <c r="C3005" s="429"/>
      <c r="D3005" s="4"/>
      <c r="E3005" s="540">
        <f>E3006+E3010+E3012+E3013</f>
        <v>17087</v>
      </c>
      <c r="F3005" s="540">
        <f t="shared" ref="F3005:G3005" si="2097">F3006+F3010+F3012+F3013</f>
        <v>11392</v>
      </c>
      <c r="G3005" s="540">
        <f t="shared" si="2097"/>
        <v>12457</v>
      </c>
      <c r="H3005" s="183">
        <f t="shared" si="2090"/>
        <v>109.34866573033707</v>
      </c>
      <c r="I3005" s="1350"/>
      <c r="J3005" s="1350"/>
      <c r="K3005" s="122"/>
      <c r="L3005" s="122"/>
      <c r="M3005" s="122"/>
      <c r="N3005" s="122"/>
      <c r="O3005" s="122"/>
      <c r="P3005" s="122"/>
      <c r="Q3005" s="326">
        <f t="shared" ref="Q3005:AF3005" si="2098">Q3006+Q3010+Q3012+Q3013+Q3011</f>
        <v>62050.431420000008</v>
      </c>
      <c r="R3005" s="326">
        <f t="shared" ref="R3005:S3005" si="2099">R3006+R3010+R3012+R3013+R3011</f>
        <v>62050.431420000008</v>
      </c>
      <c r="S3005" s="326">
        <f t="shared" si="2099"/>
        <v>62050.431420000008</v>
      </c>
      <c r="T3005" s="326">
        <f t="shared" ref="T3005:U3005" si="2100">T3006+T3010+T3012+T3013+T3011</f>
        <v>62050.431420000008</v>
      </c>
      <c r="U3005" s="326">
        <f t="shared" si="2100"/>
        <v>62050.431420000008</v>
      </c>
      <c r="V3005" s="326">
        <f t="shared" ref="V3005:W3005" si="2101">V3006+V3010+V3012+V3013+V3011</f>
        <v>62050.431420000008</v>
      </c>
      <c r="W3005" s="326">
        <f t="shared" si="2101"/>
        <v>62050.431420000008</v>
      </c>
      <c r="X3005" s="326">
        <f t="shared" ref="X3005" si="2102">X3006+X3010+X3012+X3013+X3011</f>
        <v>62050.431420000008</v>
      </c>
      <c r="Y3005" s="323">
        <f t="shared" si="2098"/>
        <v>41366.954280000005</v>
      </c>
      <c r="Z3005" s="326">
        <f t="shared" si="2098"/>
        <v>43611.315180000012</v>
      </c>
      <c r="AA3005" s="770">
        <f t="shared" si="2098"/>
        <v>0</v>
      </c>
      <c r="AB3005" s="326">
        <f t="shared" si="2098"/>
        <v>0</v>
      </c>
      <c r="AC3005" s="326">
        <f t="shared" si="2098"/>
        <v>2244.3609000000024</v>
      </c>
      <c r="AD3005" s="326">
        <f t="shared" si="2098"/>
        <v>0</v>
      </c>
      <c r="AE3005" s="326">
        <f t="shared" si="2098"/>
        <v>-108.64320000000001</v>
      </c>
      <c r="AF3005" s="326">
        <f t="shared" si="2098"/>
        <v>43502.671980000006</v>
      </c>
      <c r="AG3005" s="951">
        <f>Z3005-Y3005-AC3005</f>
        <v>4.5474735088646412E-12</v>
      </c>
      <c r="AH3005" s="964"/>
      <c r="AJ3005" s="2999">
        <f>Z3005+AB3005+AE3005-AF3005</f>
        <v>0</v>
      </c>
      <c r="AK3005" s="137">
        <f>AF3005*1000-AJ3005</f>
        <v>43502671.980000004</v>
      </c>
      <c r="AN3005" s="2022" t="s">
        <v>742</v>
      </c>
    </row>
    <row r="3006" spans="1:40" ht="30" x14ac:dyDescent="0.25">
      <c r="A3006" s="137">
        <v>1</v>
      </c>
      <c r="B3006" s="307" t="s">
        <v>459</v>
      </c>
      <c r="C3006" s="429"/>
      <c r="D3006" s="4"/>
      <c r="E3006" s="566">
        <v>14536</v>
      </c>
      <c r="F3006" s="123">
        <f t="shared" ref="F3006:F3010" si="2103">ROUND(E3006/12*$B$4,0)</f>
        <v>9691</v>
      </c>
      <c r="G3006" s="183">
        <v>8689</v>
      </c>
      <c r="H3006" s="183">
        <f t="shared" si="2090"/>
        <v>89.660509751315658</v>
      </c>
      <c r="I3006" s="1350"/>
      <c r="J3006" s="1350"/>
      <c r="K3006" s="122"/>
      <c r="L3006" s="122"/>
      <c r="M3006" s="122"/>
      <c r="N3006" s="122"/>
      <c r="O3006" s="122"/>
      <c r="P3006" s="122"/>
      <c r="Q3006" s="326">
        <v>55395.200000000004</v>
      </c>
      <c r="R3006" s="326">
        <v>55395.200000000004</v>
      </c>
      <c r="S3006" s="326">
        <v>55395.200000000004</v>
      </c>
      <c r="T3006" s="326">
        <v>55395.200000000004</v>
      </c>
      <c r="U3006" s="326">
        <v>55395.200000000004</v>
      </c>
      <c r="V3006" s="326">
        <v>55395.200000000004</v>
      </c>
      <c r="W3006" s="326">
        <v>55395.200000000004</v>
      </c>
      <c r="X3006" s="326">
        <v>55395.200000000004</v>
      </c>
      <c r="Y3006" s="323">
        <f t="shared" ref="Y3006:Y3007" si="2104">Q3006/12*$B$4+(R3006-Q3006)/11*7+(S3006-R3006)/10*6+(T3006-S3006)/9*5+(U3006-T3006)/8*4+(V3006-U3006)/7*3+(W3006-V3006)/6*2+(X3006-W3006)/5*1</f>
        <v>36930.133333333339</v>
      </c>
      <c r="Z3006" s="326">
        <f t="shared" ref="Z3006:Z3013" si="2105">AF3006-AE3006-AB3006</f>
        <v>35146.047800000008</v>
      </c>
      <c r="AA3006" s="770"/>
      <c r="AB3006" s="326"/>
      <c r="AC3006" s="326">
        <f t="shared" ref="AC3006:AC3013" si="2106">Z3006-Y3006</f>
        <v>-1784.0855333333311</v>
      </c>
      <c r="AD3006" s="326"/>
      <c r="AE3006" s="326">
        <v>-54.104309999999998</v>
      </c>
      <c r="AF3006" s="326">
        <v>35091.943490000005</v>
      </c>
      <c r="AG3006" s="951">
        <f>Z3006-Y3006-AC3006</f>
        <v>0</v>
      </c>
      <c r="AH3006" s="964"/>
      <c r="AJ3006" s="2999">
        <f>Z3006+AB3006+AE3006-AF3006</f>
        <v>0</v>
      </c>
      <c r="AK3006" s="137">
        <f>AF3006*1000-AJ3006</f>
        <v>35091943.490000002</v>
      </c>
      <c r="AN3006" s="2022" t="s">
        <v>742</v>
      </c>
    </row>
    <row r="3007" spans="1:40" ht="60" x14ac:dyDescent="0.25">
      <c r="A3007" s="137">
        <v>1</v>
      </c>
      <c r="B3007" s="307" t="s">
        <v>480</v>
      </c>
      <c r="C3007" s="429"/>
      <c r="D3007" s="4"/>
      <c r="E3007" s="566">
        <v>200</v>
      </c>
      <c r="F3007" s="123">
        <f t="shared" si="2103"/>
        <v>133</v>
      </c>
      <c r="G3007" s="183">
        <v>848</v>
      </c>
      <c r="H3007" s="183">
        <f t="shared" si="2090"/>
        <v>637.59398496240601</v>
      </c>
      <c r="I3007" s="1350"/>
      <c r="J3007" s="1350"/>
      <c r="K3007" s="122"/>
      <c r="L3007" s="122"/>
      <c r="M3007" s="122"/>
      <c r="N3007" s="122"/>
      <c r="O3007" s="122"/>
      <c r="P3007" s="122"/>
      <c r="Q3007" s="326">
        <v>918.4</v>
      </c>
      <c r="R3007" s="326">
        <v>918.4</v>
      </c>
      <c r="S3007" s="326">
        <v>918.4</v>
      </c>
      <c r="T3007" s="326">
        <v>918.4</v>
      </c>
      <c r="U3007" s="326">
        <v>918.4</v>
      </c>
      <c r="V3007" s="326">
        <v>918.4</v>
      </c>
      <c r="W3007" s="326">
        <v>918.4</v>
      </c>
      <c r="X3007" s="326">
        <v>918.4</v>
      </c>
      <c r="Y3007" s="323">
        <f t="shared" si="2104"/>
        <v>612.26666666666665</v>
      </c>
      <c r="Z3007" s="326">
        <f t="shared" si="2105"/>
        <v>4226.7785699999995</v>
      </c>
      <c r="AA3007" s="770"/>
      <c r="AB3007" s="326"/>
      <c r="AC3007" s="326">
        <f t="shared" si="2106"/>
        <v>3614.5119033333331</v>
      </c>
      <c r="AD3007" s="326"/>
      <c r="AE3007" s="326">
        <v>-1.4622999999999999</v>
      </c>
      <c r="AF3007" s="326">
        <v>4225.3162699999993</v>
      </c>
      <c r="AG3007" s="951">
        <f>Z3007-Y3007-AC3007</f>
        <v>0</v>
      </c>
      <c r="AH3007" s="964"/>
      <c r="AJ3007" s="2999">
        <f>Z3007+AB3007+AE3007-AF3007</f>
        <v>0</v>
      </c>
      <c r="AK3007" s="137">
        <f>AF3007*1000-AJ3007</f>
        <v>4225316.2699999996</v>
      </c>
      <c r="AN3007" s="2022" t="s">
        <v>742</v>
      </c>
    </row>
    <row r="3008" spans="1:40" s="2022" customFormat="1" ht="60" x14ac:dyDescent="0.25">
      <c r="B3008" s="307" t="s">
        <v>761</v>
      </c>
      <c r="C3008" s="429"/>
      <c r="D3008" s="4"/>
      <c r="E3008" s="3094">
        <v>2447</v>
      </c>
      <c r="F3008" s="2932">
        <f>E3008/8*4</f>
        <v>1223.5</v>
      </c>
      <c r="G3008" s="183">
        <v>0</v>
      </c>
      <c r="H3008" s="183">
        <f t="shared" si="2090"/>
        <v>0</v>
      </c>
      <c r="I3008" s="1350"/>
      <c r="J3008" s="1350"/>
      <c r="K3008" s="122"/>
      <c r="L3008" s="122"/>
      <c r="M3008" s="122"/>
      <c r="N3008" s="122"/>
      <c r="O3008" s="122"/>
      <c r="P3008" s="122"/>
      <c r="Q3008" s="326"/>
      <c r="R3008" s="326"/>
      <c r="S3008" s="326"/>
      <c r="T3008" s="326"/>
      <c r="U3008" s="326"/>
      <c r="V3008" s="326"/>
      <c r="W3008" s="326"/>
      <c r="X3008" s="326"/>
      <c r="Y3008" s="323"/>
      <c r="Z3008" s="326">
        <f>AF3008</f>
        <v>0</v>
      </c>
      <c r="AA3008" s="770"/>
      <c r="AB3008" s="326"/>
      <c r="AC3008" s="326"/>
      <c r="AD3008" s="326"/>
      <c r="AE3008" s="326">
        <v>0</v>
      </c>
      <c r="AF3008" s="326">
        <v>0</v>
      </c>
      <c r="AG3008" s="951"/>
      <c r="AH3008" s="964"/>
      <c r="AJ3008" s="2999"/>
    </row>
    <row r="3009" spans="1:40" s="2022" customFormat="1" ht="60" x14ac:dyDescent="0.25">
      <c r="B3009" s="307" t="s">
        <v>762</v>
      </c>
      <c r="C3009" s="429"/>
      <c r="D3009" s="4"/>
      <c r="E3009" s="3094"/>
      <c r="F3009" s="123"/>
      <c r="G3009" s="183"/>
      <c r="H3009" s="183"/>
      <c r="I3009" s="1350"/>
      <c r="J3009" s="1350"/>
      <c r="K3009" s="122"/>
      <c r="L3009" s="122"/>
      <c r="M3009" s="122"/>
      <c r="N3009" s="122"/>
      <c r="O3009" s="122"/>
      <c r="P3009" s="122"/>
      <c r="Q3009" s="326"/>
      <c r="R3009" s="326"/>
      <c r="S3009" s="326"/>
      <c r="T3009" s="326"/>
      <c r="U3009" s="326"/>
      <c r="V3009" s="326"/>
      <c r="W3009" s="326"/>
      <c r="X3009" s="326"/>
      <c r="Y3009" s="323"/>
      <c r="Z3009" s="326"/>
      <c r="AA3009" s="770"/>
      <c r="AB3009" s="326"/>
      <c r="AC3009" s="326"/>
      <c r="AD3009" s="326"/>
      <c r="AE3009" s="326"/>
      <c r="AF3009" s="326"/>
      <c r="AG3009" s="951"/>
      <c r="AH3009" s="964"/>
      <c r="AJ3009" s="2999"/>
    </row>
    <row r="3010" spans="1:40" ht="30" x14ac:dyDescent="0.25">
      <c r="A3010" s="137">
        <v>1</v>
      </c>
      <c r="B3010" s="307" t="s">
        <v>460</v>
      </c>
      <c r="C3010" s="429"/>
      <c r="D3010" s="4"/>
      <c r="E3010" s="492">
        <v>2200</v>
      </c>
      <c r="F3010" s="123">
        <f t="shared" si="2103"/>
        <v>1467</v>
      </c>
      <c r="G3010" s="183">
        <v>3459</v>
      </c>
      <c r="H3010" s="183">
        <f t="shared" si="2090"/>
        <v>235.78732106339467</v>
      </c>
      <c r="I3010" s="1350"/>
      <c r="J3010" s="1350"/>
      <c r="K3010" s="122"/>
      <c r="L3010" s="122"/>
      <c r="M3010" s="122"/>
      <c r="N3010" s="122"/>
      <c r="O3010" s="122"/>
      <c r="P3010" s="122"/>
      <c r="Q3010" s="326">
        <v>3895.84492</v>
      </c>
      <c r="R3010" s="326">
        <v>3895.84492</v>
      </c>
      <c r="S3010" s="326">
        <v>3895.84492</v>
      </c>
      <c r="T3010" s="326">
        <v>3895.84492</v>
      </c>
      <c r="U3010" s="326">
        <v>3895.84492</v>
      </c>
      <c r="V3010" s="326">
        <v>3895.84492</v>
      </c>
      <c r="W3010" s="326">
        <v>3895.84492</v>
      </c>
      <c r="X3010" s="326">
        <v>3895.84492</v>
      </c>
      <c r="Y3010" s="323">
        <f>Q3010/12*$B$4+(R3010-Q3010)/11*7+(S3010-R3010)/10*6+(T3010-S3010)/9*5+(U3010-T3010)/8*4+(V3010-U3010)/7*3+(W3010-V3010)/6*2+(X3010-W3010)/5*1</f>
        <v>2597.2299466666668</v>
      </c>
      <c r="Z3010" s="326">
        <f t="shared" si="2105"/>
        <v>6036.0638800000006</v>
      </c>
      <c r="AA3010" s="770"/>
      <c r="AB3010" s="326"/>
      <c r="AC3010" s="326">
        <f t="shared" si="2106"/>
        <v>3438.8339333333338</v>
      </c>
      <c r="AD3010" s="326"/>
      <c r="AE3010" s="326">
        <v>-20.671659999999999</v>
      </c>
      <c r="AF3010" s="326">
        <v>6015.3922200000006</v>
      </c>
      <c r="AG3010" s="951">
        <f>Z3010-Y3010-AC3010</f>
        <v>0</v>
      </c>
      <c r="AH3010" s="964"/>
      <c r="AJ3010" s="2999">
        <f>Z3010+AB3010+AE3010-AF3010</f>
        <v>0</v>
      </c>
      <c r="AK3010" s="137">
        <f>AF3010*1000-AJ3010</f>
        <v>6015392.2200000007</v>
      </c>
      <c r="AN3010" s="2022" t="s">
        <v>742</v>
      </c>
    </row>
    <row r="3011" spans="1:40" ht="30" x14ac:dyDescent="0.25">
      <c r="A3011" s="137">
        <v>1</v>
      </c>
      <c r="B3011" s="307" t="s">
        <v>461</v>
      </c>
      <c r="C3011" s="429"/>
      <c r="D3011" s="4"/>
      <c r="E3011" s="566"/>
      <c r="F3011" s="183"/>
      <c r="G3011" s="183"/>
      <c r="H3011" s="183"/>
      <c r="I3011" s="1350"/>
      <c r="J3011" s="1350"/>
      <c r="K3011" s="122"/>
      <c r="L3011" s="122"/>
      <c r="M3011" s="122"/>
      <c r="N3011" s="122"/>
      <c r="O3011" s="122"/>
      <c r="P3011" s="122"/>
      <c r="Q3011" s="326"/>
      <c r="R3011" s="326"/>
      <c r="S3011" s="326"/>
      <c r="T3011" s="326"/>
      <c r="U3011" s="326"/>
      <c r="V3011" s="326"/>
      <c r="W3011" s="326"/>
      <c r="X3011" s="326"/>
      <c r="Y3011" s="323">
        <f t="shared" ref="Y3011" si="2107">Q3011/12*$B$4+(R3011-Q3011)/11*4+(S3011-R3011)/10*3+(T3011-S3011)/9*2+(U3011-T3011)/8*1</f>
        <v>0</v>
      </c>
      <c r="Z3011" s="326">
        <f t="shared" si="2105"/>
        <v>0</v>
      </c>
      <c r="AA3011" s="770"/>
      <c r="AB3011" s="326"/>
      <c r="AC3011" s="326">
        <f t="shared" si="2106"/>
        <v>0</v>
      </c>
      <c r="AD3011" s="326"/>
      <c r="AE3011" s="326"/>
      <c r="AF3011" s="326"/>
      <c r="AG3011" s="951">
        <f>Z3011-Y3011-AC3011</f>
        <v>0</v>
      </c>
      <c r="AH3011" s="964"/>
      <c r="AJ3011" s="2999">
        <f>Z3011+AB3011+AE3011-AF3011</f>
        <v>0</v>
      </c>
      <c r="AK3011" s="137">
        <f>AF3011*1000-AJ3011</f>
        <v>0</v>
      </c>
      <c r="AN3011" s="2022" t="s">
        <v>742</v>
      </c>
    </row>
    <row r="3012" spans="1:40" ht="45" x14ac:dyDescent="0.25">
      <c r="A3012" s="137">
        <v>1</v>
      </c>
      <c r="B3012" s="307" t="s">
        <v>462</v>
      </c>
      <c r="C3012" s="429"/>
      <c r="D3012" s="4"/>
      <c r="E3012" s="566">
        <v>66</v>
      </c>
      <c r="F3012" s="123">
        <f t="shared" ref="F3012:F3014" si="2108">ROUND(E3012/12*$B$4,0)</f>
        <v>44</v>
      </c>
      <c r="G3012" s="183">
        <v>76</v>
      </c>
      <c r="H3012" s="183">
        <f>G3012/F3012*100</f>
        <v>172.72727272727272</v>
      </c>
      <c r="I3012" s="1350"/>
      <c r="J3012" s="1350"/>
      <c r="K3012" s="122"/>
      <c r="L3012" s="122"/>
      <c r="M3012" s="122"/>
      <c r="N3012" s="122"/>
      <c r="O3012" s="122"/>
      <c r="P3012" s="122"/>
      <c r="Q3012" s="326">
        <v>518.85900000000004</v>
      </c>
      <c r="R3012" s="326">
        <v>518.85900000000004</v>
      </c>
      <c r="S3012" s="326">
        <v>518.85900000000004</v>
      </c>
      <c r="T3012" s="326">
        <v>518.85900000000004</v>
      </c>
      <c r="U3012" s="326">
        <v>518.85900000000004</v>
      </c>
      <c r="V3012" s="326">
        <v>518.85900000000004</v>
      </c>
      <c r="W3012" s="326">
        <v>518.85900000000004</v>
      </c>
      <c r="X3012" s="326">
        <v>518.85900000000004</v>
      </c>
      <c r="Y3012" s="323">
        <f t="shared" ref="Y3012:Y3013" si="2109">Q3012/12*$B$4+(R3012-Q3012)/11*7+(S3012-R3012)/10*6+(T3012-S3012)/9*5+(U3012-T3012)/8*4+(V3012-U3012)/7*3+(W3012-V3012)/6*2+(X3012-W3012)/5*1</f>
        <v>345.90600000000001</v>
      </c>
      <c r="Z3012" s="326">
        <f t="shared" si="2105"/>
        <v>597.47399999999993</v>
      </c>
      <c r="AA3012" s="770"/>
      <c r="AB3012" s="326"/>
      <c r="AC3012" s="326">
        <f t="shared" si="2106"/>
        <v>251.56799999999993</v>
      </c>
      <c r="AD3012" s="326"/>
      <c r="AE3012" s="326">
        <v>-15.13218</v>
      </c>
      <c r="AF3012" s="326">
        <v>582.34181999999998</v>
      </c>
      <c r="AG3012" s="951">
        <f>Z3012-Y3012-AC3012</f>
        <v>0</v>
      </c>
      <c r="AH3012" s="964"/>
      <c r="AJ3012" s="2999">
        <f>Z3012+AB3012+AE3012-AF3012</f>
        <v>0</v>
      </c>
      <c r="AK3012" s="137">
        <f>AF3012*1000-AJ3012</f>
        <v>582341.81999999995</v>
      </c>
      <c r="AN3012" s="2022" t="s">
        <v>742</v>
      </c>
    </row>
    <row r="3013" spans="1:40" ht="30" x14ac:dyDescent="0.25">
      <c r="A3013" s="137">
        <v>1</v>
      </c>
      <c r="B3013" s="307" t="s">
        <v>463</v>
      </c>
      <c r="C3013" s="429"/>
      <c r="D3013" s="4"/>
      <c r="E3013" s="566">
        <v>285</v>
      </c>
      <c r="F3013" s="123">
        <f t="shared" si="2108"/>
        <v>190</v>
      </c>
      <c r="G3013" s="183">
        <v>233</v>
      </c>
      <c r="H3013" s="183">
        <f>G3013/F3013*100</f>
        <v>122.63157894736842</v>
      </c>
      <c r="I3013" s="1350"/>
      <c r="J3013" s="1350"/>
      <c r="K3013" s="122"/>
      <c r="L3013" s="122"/>
      <c r="M3013" s="122"/>
      <c r="N3013" s="122"/>
      <c r="O3013" s="122"/>
      <c r="P3013" s="122"/>
      <c r="Q3013" s="326">
        <v>2240.5275000000001</v>
      </c>
      <c r="R3013" s="326">
        <v>2240.5275000000001</v>
      </c>
      <c r="S3013" s="326">
        <v>2240.5275000000001</v>
      </c>
      <c r="T3013" s="326">
        <v>2240.5275000000001</v>
      </c>
      <c r="U3013" s="326">
        <v>2240.5275000000001</v>
      </c>
      <c r="V3013" s="326">
        <v>2240.5275000000001</v>
      </c>
      <c r="W3013" s="326">
        <v>2240.5275000000001</v>
      </c>
      <c r="X3013" s="326">
        <v>2240.5275000000001</v>
      </c>
      <c r="Y3013" s="323">
        <f t="shared" si="2109"/>
        <v>1493.6850000000002</v>
      </c>
      <c r="Z3013" s="326">
        <f t="shared" si="2105"/>
        <v>1831.7294999999999</v>
      </c>
      <c r="AA3013" s="770"/>
      <c r="AB3013" s="326"/>
      <c r="AC3013" s="326">
        <f t="shared" si="2106"/>
        <v>338.04449999999974</v>
      </c>
      <c r="AD3013" s="326"/>
      <c r="AE3013" s="326">
        <v>-18.735049999999998</v>
      </c>
      <c r="AF3013" s="326">
        <v>1812.9944499999999</v>
      </c>
      <c r="AG3013" s="951">
        <f>Z3013-Y3013-AC3013</f>
        <v>0</v>
      </c>
      <c r="AH3013" s="964"/>
      <c r="AJ3013" s="2999">
        <f>Z3013+AB3013+AE3013-AF3013</f>
        <v>0</v>
      </c>
      <c r="AK3013" s="137">
        <f>AF3013*1000-AJ3013</f>
        <v>1812994.45</v>
      </c>
      <c r="AN3013" s="2022" t="s">
        <v>742</v>
      </c>
    </row>
    <row r="3014" spans="1:40" ht="45" x14ac:dyDescent="0.25">
      <c r="A3014" s="137">
        <v>1</v>
      </c>
      <c r="B3014" s="307" t="s">
        <v>481</v>
      </c>
      <c r="C3014" s="429"/>
      <c r="D3014" s="4"/>
      <c r="E3014" s="566">
        <v>10</v>
      </c>
      <c r="F3014" s="183">
        <f t="shared" si="2108"/>
        <v>7</v>
      </c>
      <c r="G3014" s="183"/>
      <c r="H3014" s="183">
        <f>G3014/F3014*100</f>
        <v>0</v>
      </c>
      <c r="I3014" s="1350"/>
      <c r="J3014" s="1350"/>
      <c r="K3014" s="122"/>
      <c r="L3014" s="122"/>
      <c r="M3014" s="122"/>
      <c r="N3014" s="122"/>
      <c r="O3014" s="122"/>
      <c r="P3014" s="122"/>
      <c r="Q3014" s="326"/>
      <c r="R3014" s="326"/>
      <c r="S3014" s="326"/>
      <c r="T3014" s="326"/>
      <c r="U3014" s="326"/>
      <c r="V3014" s="326"/>
      <c r="W3014" s="326"/>
      <c r="X3014" s="326"/>
      <c r="Y3014" s="323"/>
      <c r="Z3014" s="326"/>
      <c r="AA3014" s="770"/>
      <c r="AB3014" s="326"/>
      <c r="AC3014" s="326"/>
      <c r="AD3014" s="326"/>
      <c r="AE3014" s="326"/>
      <c r="AF3014" s="326"/>
      <c r="AG3014" s="951">
        <f>Z3014-Y3014-AC3014</f>
        <v>0</v>
      </c>
      <c r="AH3014" s="964"/>
      <c r="AJ3014" s="2999">
        <f>Z3014+AB3014+AE3014-AF3014</f>
        <v>0</v>
      </c>
      <c r="AK3014" s="137">
        <f>AF3014*1000-AJ3014</f>
        <v>0</v>
      </c>
      <c r="AN3014" s="2022" t="s">
        <v>742</v>
      </c>
    </row>
    <row r="3015" spans="1:40" ht="45" x14ac:dyDescent="0.25">
      <c r="A3015" s="137">
        <v>1</v>
      </c>
      <c r="B3015" s="467" t="s">
        <v>272</v>
      </c>
      <c r="C3015" s="429"/>
      <c r="D3015" s="4"/>
      <c r="E3015" s="2815">
        <f>E3016+E3018+E3019</f>
        <v>15274</v>
      </c>
      <c r="F3015" s="2815">
        <f>F3016+F3018+F3019</f>
        <v>10183</v>
      </c>
      <c r="G3015" s="2815">
        <f>G3016+G3018+G3019</f>
        <v>9464</v>
      </c>
      <c r="H3015" s="183">
        <f>G3015/F3015*100</f>
        <v>92.939212412844938</v>
      </c>
      <c r="I3015" s="1350"/>
      <c r="J3015" s="1350"/>
      <c r="K3015" s="122"/>
      <c r="L3015" s="122"/>
      <c r="M3015" s="122"/>
      <c r="N3015" s="122"/>
      <c r="O3015" s="122"/>
      <c r="P3015" s="122"/>
      <c r="Q3015" s="326">
        <f t="shared" ref="Q3015:AF3015" si="2110">Q3016+Q3018+Q3019</f>
        <v>36950.720249565216</v>
      </c>
      <c r="R3015" s="326">
        <f t="shared" si="2110"/>
        <v>36950.720249565216</v>
      </c>
      <c r="S3015" s="326">
        <f t="shared" si="2110"/>
        <v>36950.720249565216</v>
      </c>
      <c r="T3015" s="326">
        <f t="shared" si="2110"/>
        <v>36950.720249565216</v>
      </c>
      <c r="U3015" s="326">
        <f t="shared" ref="U3015:V3015" si="2111">U3016+U3018+U3019</f>
        <v>36950.720249565216</v>
      </c>
      <c r="V3015" s="326">
        <f t="shared" si="2111"/>
        <v>36950.720249565216</v>
      </c>
      <c r="W3015" s="326">
        <f t="shared" ref="W3015:X3015" si="2112">W3016+W3018+W3019</f>
        <v>36950.720249565216</v>
      </c>
      <c r="X3015" s="326">
        <f t="shared" si="2112"/>
        <v>36950.720249565216</v>
      </c>
      <c r="Y3015" s="323">
        <f t="shared" si="2110"/>
        <v>24633.813499710144</v>
      </c>
      <c r="Z3015" s="326">
        <f t="shared" si="2110"/>
        <v>25873.98662</v>
      </c>
      <c r="AA3015" s="770">
        <f t="shared" si="2110"/>
        <v>0</v>
      </c>
      <c r="AB3015" s="326">
        <f t="shared" si="2110"/>
        <v>0</v>
      </c>
      <c r="AC3015" s="326">
        <f t="shared" si="2110"/>
        <v>1240.1731202898573</v>
      </c>
      <c r="AD3015" s="326">
        <f t="shared" si="2110"/>
        <v>0</v>
      </c>
      <c r="AE3015" s="326">
        <f t="shared" si="2110"/>
        <v>0</v>
      </c>
      <c r="AF3015" s="326">
        <f t="shared" si="2110"/>
        <v>25873.98662</v>
      </c>
      <c r="AG3015" s="951">
        <f>Z3015-Y3015-AC3015</f>
        <v>-1.8189894035458565E-12</v>
      </c>
      <c r="AH3015" s="964"/>
      <c r="AJ3015" s="2999">
        <f>Z3015+AB3015+AE3015-AF3015</f>
        <v>0</v>
      </c>
      <c r="AK3015" s="137">
        <f>AF3015*1000-AJ3015</f>
        <v>25873986.620000001</v>
      </c>
      <c r="AN3015" s="2022" t="s">
        <v>742</v>
      </c>
    </row>
    <row r="3016" spans="1:40" ht="30" x14ac:dyDescent="0.25">
      <c r="A3016" s="137">
        <v>1</v>
      </c>
      <c r="B3016" s="307" t="s">
        <v>464</v>
      </c>
      <c r="C3016" s="429"/>
      <c r="D3016" s="4"/>
      <c r="E3016" s="566">
        <v>5386</v>
      </c>
      <c r="F3016" s="123">
        <f t="shared" ref="F3016:F3019" si="2113">ROUND(E3016/12*$B$4,0)</f>
        <v>3591</v>
      </c>
      <c r="G3016" s="183">
        <v>2210</v>
      </c>
      <c r="H3016" s="183">
        <f>G3016/F3016*100</f>
        <v>61.542745753272065</v>
      </c>
      <c r="I3016" s="1350"/>
      <c r="J3016" s="1350"/>
      <c r="K3016" s="122"/>
      <c r="L3016" s="122"/>
      <c r="M3016" s="122"/>
      <c r="N3016" s="122"/>
      <c r="O3016" s="122"/>
      <c r="P3016" s="122"/>
      <c r="Q3016" s="326">
        <v>8420.242649565218</v>
      </c>
      <c r="R3016" s="326">
        <v>8420.242649565218</v>
      </c>
      <c r="S3016" s="326">
        <v>8420.242649565218</v>
      </c>
      <c r="T3016" s="326">
        <v>8420.242649565218</v>
      </c>
      <c r="U3016" s="326">
        <v>8420.242649565218</v>
      </c>
      <c r="V3016" s="326">
        <v>8420.242649565218</v>
      </c>
      <c r="W3016" s="326">
        <v>8420.242649565218</v>
      </c>
      <c r="X3016" s="326">
        <v>8420.242649565218</v>
      </c>
      <c r="Y3016" s="323">
        <f t="shared" ref="Y3016:Y3020" si="2114">Q3016/12*$B$4+(R3016-Q3016)/11*7+(S3016-R3016)/10*6+(T3016-S3016)/9*5+(U3016-T3016)/8*4+(V3016-U3016)/7*3+(W3016-V3016)/6*2+(X3016-W3016)/5*1</f>
        <v>5613.495099710145</v>
      </c>
      <c r="Z3016" s="326">
        <f>AF3016-AE3016-AB3016</f>
        <v>3445.25857</v>
      </c>
      <c r="AA3016" s="770"/>
      <c r="AB3016" s="326"/>
      <c r="AC3016" s="326">
        <f>Z3016-Y3016</f>
        <v>-2168.2365297101451</v>
      </c>
      <c r="AD3016" s="326"/>
      <c r="AE3016" s="326">
        <v>0</v>
      </c>
      <c r="AF3016" s="326">
        <v>3445.25857</v>
      </c>
      <c r="AG3016" s="951">
        <f>Z3016-Y3016-AC3016</f>
        <v>0</v>
      </c>
      <c r="AH3016" s="964"/>
      <c r="AJ3016" s="2999">
        <f>Z3016+AB3016+AE3016-AF3016</f>
        <v>0</v>
      </c>
      <c r="AK3016" s="137">
        <f>AF3016*1000-AJ3016</f>
        <v>3445258.57</v>
      </c>
      <c r="AN3016" s="2022" t="s">
        <v>742</v>
      </c>
    </row>
    <row r="3017" spans="1:40" ht="60" x14ac:dyDescent="0.25">
      <c r="A3017" s="137">
        <v>1</v>
      </c>
      <c r="B3017" s="307" t="s">
        <v>482</v>
      </c>
      <c r="C3017" s="429"/>
      <c r="D3017" s="4"/>
      <c r="E3017" s="566">
        <v>100</v>
      </c>
      <c r="F3017" s="123">
        <f t="shared" si="2113"/>
        <v>67</v>
      </c>
      <c r="G3017" s="183">
        <v>76</v>
      </c>
      <c r="H3017" s="183"/>
      <c r="I3017" s="1350"/>
      <c r="J3017" s="1350"/>
      <c r="K3017" s="122"/>
      <c r="L3017" s="122"/>
      <c r="M3017" s="122"/>
      <c r="N3017" s="122"/>
      <c r="O3017" s="122"/>
      <c r="P3017" s="122"/>
      <c r="Q3017" s="326">
        <v>183.4388695652174</v>
      </c>
      <c r="R3017" s="326">
        <v>183.4388695652174</v>
      </c>
      <c r="S3017" s="326">
        <v>183.4388695652174</v>
      </c>
      <c r="T3017" s="326">
        <v>183.4388695652174</v>
      </c>
      <c r="U3017" s="326">
        <v>183.4388695652174</v>
      </c>
      <c r="V3017" s="326">
        <v>183.4388695652174</v>
      </c>
      <c r="W3017" s="326">
        <v>183.4388695652174</v>
      </c>
      <c r="X3017" s="326">
        <v>183.4388695652174</v>
      </c>
      <c r="Y3017" s="323">
        <f t="shared" si="2114"/>
        <v>122.29257971014493</v>
      </c>
      <c r="Z3017" s="326">
        <f>AF3017-AE3017-AB3017</f>
        <v>150.09791000000004</v>
      </c>
      <c r="AA3017" s="770"/>
      <c r="AB3017" s="326"/>
      <c r="AC3017" s="326">
        <f>Z3017-Y3017</f>
        <v>27.805330289855107</v>
      </c>
      <c r="AD3017" s="326"/>
      <c r="AE3017" s="326">
        <v>0</v>
      </c>
      <c r="AF3017" s="326">
        <v>150.09791000000004</v>
      </c>
      <c r="AG3017" s="951">
        <f>Z3017-Y3017-AC3017</f>
        <v>0</v>
      </c>
      <c r="AH3017" s="964"/>
      <c r="AJ3017" s="2999">
        <f>Z3017+AB3017+AE3017-AF3017</f>
        <v>0</v>
      </c>
      <c r="AK3017" s="137">
        <f>AF3017*1000-AJ3017</f>
        <v>150097.91000000003</v>
      </c>
      <c r="AN3017" s="2022" t="s">
        <v>742</v>
      </c>
    </row>
    <row r="3018" spans="1:40" ht="60" x14ac:dyDescent="0.25">
      <c r="A3018" s="137">
        <v>1</v>
      </c>
      <c r="B3018" s="307" t="s">
        <v>465</v>
      </c>
      <c r="C3018" s="429"/>
      <c r="D3018" s="4"/>
      <c r="E3018" s="566">
        <v>7536</v>
      </c>
      <c r="F3018" s="123">
        <f t="shared" si="2113"/>
        <v>5024</v>
      </c>
      <c r="G3018" s="183">
        <v>5538</v>
      </c>
      <c r="H3018" s="183">
        <f>G3018/F3018*100</f>
        <v>110.23089171974523</v>
      </c>
      <c r="I3018" s="1350"/>
      <c r="J3018" s="1350"/>
      <c r="K3018" s="122"/>
      <c r="L3018" s="122"/>
      <c r="M3018" s="122"/>
      <c r="N3018" s="122"/>
      <c r="O3018" s="122"/>
      <c r="P3018" s="122"/>
      <c r="Q3018" s="326">
        <v>24912.584159999999</v>
      </c>
      <c r="R3018" s="326">
        <v>24912.584159999999</v>
      </c>
      <c r="S3018" s="326">
        <v>24912.584159999999</v>
      </c>
      <c r="T3018" s="326">
        <v>24912.584159999999</v>
      </c>
      <c r="U3018" s="326">
        <v>24912.584159999999</v>
      </c>
      <c r="V3018" s="326">
        <v>24912.584159999999</v>
      </c>
      <c r="W3018" s="326">
        <v>24912.584159999999</v>
      </c>
      <c r="X3018" s="326">
        <v>24912.584159999999</v>
      </c>
      <c r="Y3018" s="323">
        <f t="shared" si="2114"/>
        <v>16608.389439999999</v>
      </c>
      <c r="Z3018" s="326">
        <f>AF3018-AE3018-AB3018</f>
        <v>19824.494630000001</v>
      </c>
      <c r="AA3018" s="770"/>
      <c r="AB3018" s="326"/>
      <c r="AC3018" s="326">
        <f>Z3018-Y3018</f>
        <v>3216.105190000002</v>
      </c>
      <c r="AD3018" s="326"/>
      <c r="AE3018" s="326">
        <v>0</v>
      </c>
      <c r="AF3018" s="326">
        <v>19824.494630000001</v>
      </c>
      <c r="AG3018" s="951">
        <f>Z3018-Y3018-AC3018</f>
        <v>0</v>
      </c>
      <c r="AH3018" s="964"/>
      <c r="AJ3018" s="2999">
        <f>Z3018+AB3018+AE3018-AF3018</f>
        <v>0</v>
      </c>
      <c r="AK3018" s="137">
        <f>AF3018*1000-AJ3018</f>
        <v>19824494.630000003</v>
      </c>
      <c r="AN3018" s="2022" t="s">
        <v>742</v>
      </c>
    </row>
    <row r="3019" spans="1:40" ht="45" x14ac:dyDescent="0.25">
      <c r="A3019" s="137">
        <v>1</v>
      </c>
      <c r="B3019" s="307" t="s">
        <v>466</v>
      </c>
      <c r="C3019" s="429"/>
      <c r="D3019" s="4"/>
      <c r="E3019" s="566">
        <v>2352</v>
      </c>
      <c r="F3019" s="123">
        <f t="shared" si="2113"/>
        <v>1568</v>
      </c>
      <c r="G3019" s="183">
        <v>1716</v>
      </c>
      <c r="H3019" s="183">
        <f>G3019/F3019*100</f>
        <v>109.4387755102041</v>
      </c>
      <c r="I3019" s="1350"/>
      <c r="J3019" s="1350"/>
      <c r="K3019" s="122"/>
      <c r="L3019" s="122"/>
      <c r="M3019" s="122"/>
      <c r="N3019" s="122"/>
      <c r="O3019" s="122"/>
      <c r="P3019" s="122"/>
      <c r="Q3019" s="326">
        <v>3617.8934399999998</v>
      </c>
      <c r="R3019" s="326">
        <v>3617.8934399999998</v>
      </c>
      <c r="S3019" s="326">
        <v>3617.8934399999998</v>
      </c>
      <c r="T3019" s="326">
        <v>3617.8934399999998</v>
      </c>
      <c r="U3019" s="326">
        <v>3617.8934399999998</v>
      </c>
      <c r="V3019" s="326">
        <v>3617.8934399999998</v>
      </c>
      <c r="W3019" s="326">
        <v>3617.8934399999998</v>
      </c>
      <c r="X3019" s="326">
        <v>3617.8934399999998</v>
      </c>
      <c r="Y3019" s="323">
        <f t="shared" si="2114"/>
        <v>2411.9289599999997</v>
      </c>
      <c r="Z3019" s="326">
        <f>AF3019-AE3019-AB3019</f>
        <v>2604.23342</v>
      </c>
      <c r="AA3019" s="770"/>
      <c r="AB3019" s="326"/>
      <c r="AC3019" s="326">
        <f>Z3019-Y3019</f>
        <v>192.30446000000029</v>
      </c>
      <c r="AD3019" s="326"/>
      <c r="AE3019" s="326">
        <v>0</v>
      </c>
      <c r="AF3019" s="326">
        <v>2604.23342</v>
      </c>
      <c r="AG3019" s="951">
        <f>Z3019-Y3019-AC3019</f>
        <v>0</v>
      </c>
      <c r="AH3019" s="964"/>
      <c r="AJ3019" s="2999">
        <f>Z3019+AB3019+AE3019-AF3019</f>
        <v>0</v>
      </c>
      <c r="AK3019" s="137">
        <f>AF3019*1000-AJ3019</f>
        <v>2604233.42</v>
      </c>
      <c r="AN3019" s="2022" t="s">
        <v>742</v>
      </c>
    </row>
    <row r="3020" spans="1:40" ht="29.25" x14ac:dyDescent="0.25">
      <c r="A3020" s="137">
        <v>1</v>
      </c>
      <c r="B3020" s="2017" t="s">
        <v>310</v>
      </c>
      <c r="C3020" s="429"/>
      <c r="D3020" s="4"/>
      <c r="E3020" s="2815">
        <f>E3022+E3028+E3029</f>
        <v>4485.8</v>
      </c>
      <c r="F3020" s="2815">
        <f t="shared" ref="F3020:G3020" si="2115">F3022+F3028+F3029</f>
        <v>2990.25</v>
      </c>
      <c r="G3020" s="2815">
        <f t="shared" si="2115"/>
        <v>4561</v>
      </c>
      <c r="H3020" s="183">
        <f>G3020/F3020*100</f>
        <v>152.52905275478639</v>
      </c>
      <c r="I3020" s="1350"/>
      <c r="J3020" s="1350"/>
      <c r="K3020" s="122"/>
      <c r="L3020" s="122"/>
      <c r="M3020" s="122"/>
      <c r="N3020" s="122"/>
      <c r="O3020" s="122"/>
      <c r="P3020" s="122"/>
      <c r="Q3020" s="326">
        <v>24106.084320000002</v>
      </c>
      <c r="R3020" s="326">
        <v>24106.084320000002</v>
      </c>
      <c r="S3020" s="326">
        <v>24106.084320000002</v>
      </c>
      <c r="T3020" s="326">
        <v>24106.084320000002</v>
      </c>
      <c r="U3020" s="326">
        <v>24106.084320000002</v>
      </c>
      <c r="V3020" s="326">
        <v>24106.084320000002</v>
      </c>
      <c r="W3020" s="326">
        <v>24106.084320000002</v>
      </c>
      <c r="X3020" s="326">
        <v>24106.084320000002</v>
      </c>
      <c r="Y3020" s="323">
        <f t="shared" si="2114"/>
        <v>16070.722880000001</v>
      </c>
      <c r="Z3020" s="326">
        <f>AF3020-AE3020-AB3020</f>
        <v>23029.616409999962</v>
      </c>
      <c r="AA3020" s="770"/>
      <c r="AB3020" s="326"/>
      <c r="AC3020" s="326">
        <f>Z3020-Y3020</f>
        <v>6958.8935299999612</v>
      </c>
      <c r="AD3020" s="326">
        <v>-10.1966</v>
      </c>
      <c r="AE3020" s="326">
        <v>-2.1235499999999803</v>
      </c>
      <c r="AF3020" s="326">
        <v>23027.492859999962</v>
      </c>
      <c r="AG3020" s="951">
        <f>Z3020-Y3020-AC3020</f>
        <v>0</v>
      </c>
      <c r="AH3020" s="964"/>
      <c r="AJ3020" s="2999">
        <f>Z3020+AB3020+AE3020-AF3020</f>
        <v>0</v>
      </c>
      <c r="AK3020" s="137">
        <f>AF3020*1000-AJ3020</f>
        <v>23027492.859999962</v>
      </c>
      <c r="AN3020" s="2022" t="s">
        <v>742</v>
      </c>
    </row>
    <row r="3021" spans="1:40" x14ac:dyDescent="0.25">
      <c r="A3021" s="137">
        <v>1</v>
      </c>
      <c r="B3021" s="307" t="s">
        <v>303</v>
      </c>
      <c r="C3021" s="429"/>
      <c r="D3021" s="4"/>
      <c r="E3021" s="566"/>
      <c r="F3021" s="566"/>
      <c r="G3021" s="566"/>
      <c r="H3021" s="183"/>
      <c r="I3021" s="1350"/>
      <c r="J3021" s="1350"/>
      <c r="K3021" s="122"/>
      <c r="L3021" s="122"/>
      <c r="M3021" s="122"/>
      <c r="N3021" s="122"/>
      <c r="O3021" s="122"/>
      <c r="P3021" s="122"/>
      <c r="Q3021" s="326"/>
      <c r="R3021" s="326"/>
      <c r="S3021" s="326"/>
      <c r="T3021" s="326"/>
      <c r="U3021" s="326"/>
      <c r="V3021" s="326"/>
      <c r="W3021" s="326"/>
      <c r="X3021" s="326"/>
      <c r="Y3021" s="323"/>
      <c r="Z3021" s="326"/>
      <c r="AA3021" s="770"/>
      <c r="AB3021" s="326"/>
      <c r="AC3021" s="326"/>
      <c r="AD3021" s="326"/>
      <c r="AE3021" s="326"/>
      <c r="AF3021" s="326"/>
      <c r="AG3021" s="951">
        <f>Z3021-Y3021-AC3021</f>
        <v>0</v>
      </c>
      <c r="AH3021" s="964"/>
      <c r="AJ3021" s="2999">
        <f>Z3021+AB3021+AE3021-AF3021</f>
        <v>0</v>
      </c>
      <c r="AK3021" s="137">
        <f>AF3021*1000-AJ3021</f>
        <v>0</v>
      </c>
      <c r="AN3021" s="2022" t="s">
        <v>742</v>
      </c>
    </row>
    <row r="3022" spans="1:40" ht="30" x14ac:dyDescent="0.25">
      <c r="A3022" s="137">
        <v>1</v>
      </c>
      <c r="B3022" s="467" t="s">
        <v>442</v>
      </c>
      <c r="C3022" s="429"/>
      <c r="D3022" s="4"/>
      <c r="E3022" s="566">
        <f>E3025+E3023+E3024/4</f>
        <v>125</v>
      </c>
      <c r="F3022" s="566">
        <f t="shared" ref="F3022:G3022" si="2116">F3025+F3023+F3024/4</f>
        <v>83.25</v>
      </c>
      <c r="G3022" s="566">
        <f t="shared" si="2116"/>
        <v>0</v>
      </c>
      <c r="H3022" s="183">
        <f>G3022/F3022*100</f>
        <v>0</v>
      </c>
      <c r="I3022" s="1350"/>
      <c r="J3022" s="1350"/>
      <c r="K3022" s="122"/>
      <c r="L3022" s="122"/>
      <c r="M3022" s="122"/>
      <c r="N3022" s="122"/>
      <c r="O3022" s="122"/>
      <c r="P3022" s="122"/>
      <c r="Q3022" s="326"/>
      <c r="R3022" s="326"/>
      <c r="S3022" s="326"/>
      <c r="T3022" s="326"/>
      <c r="U3022" s="326"/>
      <c r="V3022" s="326"/>
      <c r="W3022" s="326"/>
      <c r="X3022" s="326"/>
      <c r="Y3022" s="323"/>
      <c r="Z3022" s="326"/>
      <c r="AA3022" s="770"/>
      <c r="AB3022" s="326"/>
      <c r="AC3022" s="326"/>
      <c r="AD3022" s="326"/>
      <c r="AE3022" s="326"/>
      <c r="AF3022" s="326"/>
      <c r="AG3022" s="951">
        <f>Z3022-Y3022-AC3022</f>
        <v>0</v>
      </c>
      <c r="AH3022" s="964"/>
      <c r="AJ3022" s="2999">
        <f>Z3022+AB3022+AE3022-AF3022</f>
        <v>0</v>
      </c>
      <c r="AK3022" s="137">
        <f>AF3022*1000-AJ3022</f>
        <v>0</v>
      </c>
      <c r="AN3022" s="2022" t="s">
        <v>742</v>
      </c>
    </row>
    <row r="3023" spans="1:40" x14ac:dyDescent="0.25">
      <c r="A3023" s="137">
        <v>1</v>
      </c>
      <c r="B3023" s="307" t="s">
        <v>443</v>
      </c>
      <c r="C3023" s="429"/>
      <c r="D3023" s="4"/>
      <c r="E3023" s="542"/>
      <c r="F3023" s="183"/>
      <c r="G3023" s="183"/>
      <c r="H3023" s="183"/>
      <c r="I3023" s="1350"/>
      <c r="J3023" s="1350"/>
      <c r="K3023" s="122"/>
      <c r="L3023" s="122"/>
      <c r="M3023" s="122"/>
      <c r="N3023" s="122"/>
      <c r="O3023" s="122"/>
      <c r="P3023" s="122"/>
      <c r="Q3023" s="326"/>
      <c r="R3023" s="326"/>
      <c r="S3023" s="326"/>
      <c r="T3023" s="326"/>
      <c r="U3023" s="326"/>
      <c r="V3023" s="326"/>
      <c r="W3023" s="326"/>
      <c r="X3023" s="326"/>
      <c r="Y3023" s="323"/>
      <c r="Z3023" s="326"/>
      <c r="AA3023" s="770"/>
      <c r="AB3023" s="326"/>
      <c r="AC3023" s="326"/>
      <c r="AD3023" s="326"/>
      <c r="AE3023" s="326"/>
      <c r="AF3023" s="326"/>
      <c r="AG3023" s="951">
        <f>Z3023-Y3023-AC3023</f>
        <v>0</v>
      </c>
      <c r="AH3023" s="964"/>
      <c r="AJ3023" s="2999">
        <f>Z3023+AB3023+AE3023-AF3023</f>
        <v>0</v>
      </c>
      <c r="AK3023" s="137">
        <f>AF3023*1000-AJ3023</f>
        <v>0</v>
      </c>
      <c r="AN3023" s="2022" t="s">
        <v>742</v>
      </c>
    </row>
    <row r="3024" spans="1:40" ht="30" x14ac:dyDescent="0.25">
      <c r="A3024" s="137">
        <v>1</v>
      </c>
      <c r="B3024" s="307" t="s">
        <v>444</v>
      </c>
      <c r="C3024" s="429"/>
      <c r="D3024" s="4"/>
      <c r="E3024" s="566">
        <v>500</v>
      </c>
      <c r="F3024" s="123">
        <f t="shared" ref="F3024" si="2117">ROUND(E3024/12*$B$4,0)</f>
        <v>333</v>
      </c>
      <c r="G3024" s="183"/>
      <c r="H3024" s="183">
        <f>G3024/F3024*100</f>
        <v>0</v>
      </c>
      <c r="I3024" s="1350"/>
      <c r="J3024" s="1350"/>
      <c r="K3024" s="122"/>
      <c r="L3024" s="122"/>
      <c r="M3024" s="122"/>
      <c r="N3024" s="122"/>
      <c r="O3024" s="122"/>
      <c r="P3024" s="122"/>
      <c r="Q3024" s="326"/>
      <c r="R3024" s="326"/>
      <c r="S3024" s="326"/>
      <c r="T3024" s="326"/>
      <c r="U3024" s="326"/>
      <c r="V3024" s="326"/>
      <c r="W3024" s="326"/>
      <c r="X3024" s="326"/>
      <c r="Y3024" s="323"/>
      <c r="Z3024" s="326"/>
      <c r="AA3024" s="770"/>
      <c r="AB3024" s="326"/>
      <c r="AC3024" s="326"/>
      <c r="AD3024" s="326"/>
      <c r="AE3024" s="326"/>
      <c r="AF3024" s="326"/>
      <c r="AG3024" s="951">
        <f>Z3024-Y3024-AC3024</f>
        <v>0</v>
      </c>
      <c r="AH3024" s="964"/>
      <c r="AJ3024" s="2999">
        <f>Z3024+AB3024+AE3024-AF3024</f>
        <v>0</v>
      </c>
      <c r="AK3024" s="137">
        <f>AF3024*1000-AJ3024</f>
        <v>0</v>
      </c>
      <c r="AN3024" s="2022" t="s">
        <v>742</v>
      </c>
    </row>
    <row r="3025" spans="1:40" ht="45" x14ac:dyDescent="0.25">
      <c r="A3025" s="137">
        <v>1</v>
      </c>
      <c r="B3025" s="307" t="s">
        <v>445</v>
      </c>
      <c r="C3025" s="429"/>
      <c r="D3025" s="4"/>
      <c r="E3025" s="566"/>
      <c r="F3025" s="123"/>
      <c r="G3025" s="183"/>
      <c r="H3025" s="183"/>
      <c r="I3025" s="1350"/>
      <c r="J3025" s="1350"/>
      <c r="K3025" s="122"/>
      <c r="L3025" s="122"/>
      <c r="M3025" s="122"/>
      <c r="N3025" s="122"/>
      <c r="O3025" s="122"/>
      <c r="P3025" s="122"/>
      <c r="Q3025" s="326"/>
      <c r="R3025" s="326"/>
      <c r="S3025" s="326"/>
      <c r="T3025" s="326"/>
      <c r="U3025" s="326"/>
      <c r="V3025" s="326"/>
      <c r="W3025" s="326"/>
      <c r="X3025" s="326"/>
      <c r="Y3025" s="323"/>
      <c r="Z3025" s="326"/>
      <c r="AA3025" s="770"/>
      <c r="AB3025" s="326"/>
      <c r="AC3025" s="326"/>
      <c r="AD3025" s="326"/>
      <c r="AE3025" s="326"/>
      <c r="AF3025" s="326"/>
      <c r="AG3025" s="951">
        <f>Z3025-Y3025-AC3025</f>
        <v>0</v>
      </c>
      <c r="AH3025" s="964"/>
      <c r="AJ3025" s="2999">
        <f>Z3025+AB3025+AE3025-AF3025</f>
        <v>0</v>
      </c>
      <c r="AK3025" s="137">
        <f>AF3025*1000-AJ3025</f>
        <v>0</v>
      </c>
      <c r="AN3025" s="2022" t="s">
        <v>742</v>
      </c>
    </row>
    <row r="3026" spans="1:40" ht="60" x14ac:dyDescent="0.25">
      <c r="A3026" s="137">
        <v>1</v>
      </c>
      <c r="B3026" s="307" t="s">
        <v>446</v>
      </c>
      <c r="C3026" s="429"/>
      <c r="D3026" s="4"/>
      <c r="E3026" s="566"/>
      <c r="F3026" s="123"/>
      <c r="G3026" s="183"/>
      <c r="H3026" s="183"/>
      <c r="I3026" s="1350"/>
      <c r="J3026" s="1350"/>
      <c r="K3026" s="122"/>
      <c r="L3026" s="122"/>
      <c r="M3026" s="122"/>
      <c r="N3026" s="122"/>
      <c r="O3026" s="122"/>
      <c r="P3026" s="122"/>
      <c r="Q3026" s="326"/>
      <c r="R3026" s="326"/>
      <c r="S3026" s="326"/>
      <c r="T3026" s="326"/>
      <c r="U3026" s="326"/>
      <c r="V3026" s="326"/>
      <c r="W3026" s="326"/>
      <c r="X3026" s="326"/>
      <c r="Y3026" s="323"/>
      <c r="Z3026" s="326"/>
      <c r="AA3026" s="770"/>
      <c r="AB3026" s="326"/>
      <c r="AC3026" s="326"/>
      <c r="AD3026" s="326"/>
      <c r="AE3026" s="326"/>
      <c r="AF3026" s="326"/>
      <c r="AG3026" s="951">
        <f>Z3026-Y3026-AC3026</f>
        <v>0</v>
      </c>
      <c r="AH3026" s="964"/>
      <c r="AJ3026" s="2999">
        <f>Z3026+AB3026+AE3026-AF3026</f>
        <v>0</v>
      </c>
      <c r="AK3026" s="137">
        <f>AF3026*1000-AJ3026</f>
        <v>0</v>
      </c>
      <c r="AN3026" s="2022" t="s">
        <v>742</v>
      </c>
    </row>
    <row r="3027" spans="1:40" ht="45" x14ac:dyDescent="0.25">
      <c r="A3027" s="137">
        <v>1</v>
      </c>
      <c r="B3027" s="306" t="s">
        <v>447</v>
      </c>
      <c r="C3027" s="429"/>
      <c r="D3027" s="4"/>
      <c r="E3027" s="566"/>
      <c r="F3027" s="123"/>
      <c r="G3027" s="183"/>
      <c r="H3027" s="183"/>
      <c r="I3027" s="1350"/>
      <c r="J3027" s="1350"/>
      <c r="K3027" s="122"/>
      <c r="L3027" s="122"/>
      <c r="M3027" s="122"/>
      <c r="N3027" s="122"/>
      <c r="O3027" s="122"/>
      <c r="P3027" s="122"/>
      <c r="Q3027" s="326"/>
      <c r="R3027" s="326"/>
      <c r="S3027" s="326"/>
      <c r="T3027" s="326"/>
      <c r="U3027" s="326"/>
      <c r="V3027" s="326"/>
      <c r="W3027" s="326"/>
      <c r="X3027" s="326"/>
      <c r="Y3027" s="323"/>
      <c r="Z3027" s="326"/>
      <c r="AA3027" s="770"/>
      <c r="AB3027" s="326"/>
      <c r="AC3027" s="326"/>
      <c r="AD3027" s="326"/>
      <c r="AE3027" s="326"/>
      <c r="AF3027" s="326"/>
      <c r="AG3027" s="951">
        <f>Z3027-Y3027-AC3027</f>
        <v>0</v>
      </c>
      <c r="AH3027" s="964"/>
      <c r="AJ3027" s="2999">
        <f>Z3027+AB3027+AE3027-AF3027</f>
        <v>0</v>
      </c>
      <c r="AK3027" s="137">
        <f>AF3027*1000-AJ3027</f>
        <v>0</v>
      </c>
      <c r="AN3027" s="2022" t="s">
        <v>742</v>
      </c>
    </row>
    <row r="3028" spans="1:40" ht="90" x14ac:dyDescent="0.25">
      <c r="A3028" s="137">
        <v>1</v>
      </c>
      <c r="B3028" s="306" t="s">
        <v>448</v>
      </c>
      <c r="C3028" s="429"/>
      <c r="D3028" s="4"/>
      <c r="E3028" s="566"/>
      <c r="F3028" s="123">
        <f t="shared" ref="F3028:F3029" si="2118">ROUND(E3028/12*$B$4,0)</f>
        <v>0</v>
      </c>
      <c r="G3028" s="183"/>
      <c r="H3028" s="183"/>
      <c r="I3028" s="1350"/>
      <c r="J3028" s="1350"/>
      <c r="K3028" s="122"/>
      <c r="L3028" s="122"/>
      <c r="M3028" s="122"/>
      <c r="N3028" s="122"/>
      <c r="O3028" s="122"/>
      <c r="P3028" s="122"/>
      <c r="Q3028" s="326"/>
      <c r="R3028" s="326"/>
      <c r="S3028" s="326"/>
      <c r="T3028" s="326"/>
      <c r="U3028" s="326"/>
      <c r="V3028" s="326"/>
      <c r="W3028" s="326"/>
      <c r="X3028" s="326"/>
      <c r="Y3028" s="323"/>
      <c r="Z3028" s="326"/>
      <c r="AA3028" s="770"/>
      <c r="AB3028" s="326"/>
      <c r="AC3028" s="326"/>
      <c r="AD3028" s="326"/>
      <c r="AE3028" s="326"/>
      <c r="AF3028" s="326"/>
      <c r="AG3028" s="951">
        <f>Z3028-Y3028-AC3028</f>
        <v>0</v>
      </c>
      <c r="AH3028" s="964"/>
      <c r="AJ3028" s="2999">
        <f>Z3028+AB3028+AE3028-AF3028</f>
        <v>0</v>
      </c>
      <c r="AK3028" s="137">
        <f>AF3028*1000-AJ3028</f>
        <v>0</v>
      </c>
      <c r="AN3028" s="2022" t="s">
        <v>742</v>
      </c>
    </row>
    <row r="3029" spans="1:40" ht="30" x14ac:dyDescent="0.25">
      <c r="A3029" s="137">
        <v>1</v>
      </c>
      <c r="B3029" s="306" t="s">
        <v>467</v>
      </c>
      <c r="C3029" s="429"/>
      <c r="D3029" s="4"/>
      <c r="E3029" s="566">
        <v>4360.8</v>
      </c>
      <c r="F3029" s="123">
        <f t="shared" si="2118"/>
        <v>2907</v>
      </c>
      <c r="G3029" s="183">
        <v>4561</v>
      </c>
      <c r="H3029" s="183">
        <f>G3029/F3029*100</f>
        <v>156.89714482284143</v>
      </c>
      <c r="I3029" s="1350"/>
      <c r="J3029" s="1350"/>
      <c r="K3029" s="122"/>
      <c r="L3029" s="122"/>
      <c r="M3029" s="122"/>
      <c r="N3029" s="122"/>
      <c r="O3029" s="122"/>
      <c r="P3029" s="122"/>
      <c r="Q3029" s="326">
        <v>10248.35</v>
      </c>
      <c r="R3029" s="326">
        <v>10248.35</v>
      </c>
      <c r="S3029" s="326">
        <v>10248.35</v>
      </c>
      <c r="T3029" s="326">
        <v>10248.35</v>
      </c>
      <c r="U3029" s="326">
        <v>10248.35</v>
      </c>
      <c r="V3029" s="326">
        <v>10248.35</v>
      </c>
      <c r="W3029" s="326">
        <v>10248.35</v>
      </c>
      <c r="X3029" s="326">
        <v>10248.35</v>
      </c>
      <c r="Y3029" s="323">
        <f>Q3029/12*$B$4+(R3029-Q3029)/11*7+(S3029-R3029)/10*6+(T3029-S3029)/9*5+(U3029-T3029)/8*4+(V3029-U3029)/7*3+(W3029-V3029)/6*2+(X3029-W3029)/5*1</f>
        <v>6832.2333333333336</v>
      </c>
      <c r="Z3029" s="326">
        <f>AF3029-AE3029-AB3029</f>
        <v>9812.2998700000007</v>
      </c>
      <c r="AA3029" s="770"/>
      <c r="AB3029" s="326"/>
      <c r="AC3029" s="326">
        <f>Z3029-Y3029</f>
        <v>2980.0665366666672</v>
      </c>
      <c r="AD3029" s="326"/>
      <c r="AE3029" s="326">
        <v>0</v>
      </c>
      <c r="AF3029" s="326">
        <v>9812.2998700000007</v>
      </c>
      <c r="AG3029" s="951">
        <f>Z3029-Y3029-AC3029</f>
        <v>0</v>
      </c>
      <c r="AH3029" s="964"/>
      <c r="AJ3029" s="2999">
        <f>Z3029+AB3029+AE3029-AF3029</f>
        <v>0</v>
      </c>
      <c r="AK3029" s="137">
        <f>AF3029*1000-AJ3029</f>
        <v>9812299.870000001</v>
      </c>
      <c r="AN3029" s="2022" t="s">
        <v>742</v>
      </c>
    </row>
    <row r="3030" spans="1:40" ht="28.5" x14ac:dyDescent="0.25">
      <c r="A3030" s="137">
        <v>1</v>
      </c>
      <c r="B3030" s="916" t="s">
        <v>311</v>
      </c>
      <c r="C3030" s="429"/>
      <c r="D3030" s="4"/>
      <c r="E3030" s="218">
        <f>E3032</f>
        <v>9425.2127659574471</v>
      </c>
      <c r="F3030" s="123">
        <f>F3032</f>
        <v>6283.510638297872</v>
      </c>
      <c r="G3030" s="183">
        <f>G3032</f>
        <v>9055.0212765957422</v>
      </c>
      <c r="H3030" s="183">
        <f>G3030/F3030*100</f>
        <v>144.10767798188434</v>
      </c>
      <c r="I3030" s="1350"/>
      <c r="J3030" s="1350"/>
      <c r="K3030" s="122"/>
      <c r="L3030" s="122"/>
      <c r="M3030" s="122"/>
      <c r="N3030" s="122"/>
      <c r="O3030" s="122"/>
      <c r="P3030" s="122"/>
      <c r="Q3030" s="326"/>
      <c r="R3030" s="326"/>
      <c r="S3030" s="326"/>
      <c r="T3030" s="326"/>
      <c r="U3030" s="326"/>
      <c r="V3030" s="326"/>
      <c r="W3030" s="326"/>
      <c r="X3030" s="326"/>
      <c r="Y3030" s="323"/>
      <c r="Z3030" s="326"/>
      <c r="AA3030" s="770"/>
      <c r="AB3030" s="326"/>
      <c r="AC3030" s="326"/>
      <c r="AD3030" s="326"/>
      <c r="AE3030" s="326"/>
      <c r="AF3030" s="326"/>
      <c r="AG3030" s="951">
        <f>Z3030-Y3030-AC3030</f>
        <v>0</v>
      </c>
      <c r="AH3030" s="964"/>
      <c r="AJ3030" s="2999">
        <f>Z3030+AB3030+AE3030-AF3030</f>
        <v>0</v>
      </c>
      <c r="AK3030" s="137">
        <f>AF3030*1000-AJ3030</f>
        <v>0</v>
      </c>
      <c r="AN3030" s="2022" t="s">
        <v>742</v>
      </c>
    </row>
    <row r="3031" spans="1:40" s="2022" customFormat="1" x14ac:dyDescent="0.25">
      <c r="A3031" s="2022">
        <v>1</v>
      </c>
      <c r="B3031" s="584"/>
      <c r="C3031" s="429"/>
      <c r="D3031" s="4"/>
      <c r="E3031" s="218"/>
      <c r="F3031" s="123"/>
      <c r="G3031" s="183"/>
      <c r="H3031" s="183"/>
      <c r="I3031" s="1350"/>
      <c r="J3031" s="1350"/>
      <c r="K3031" s="122"/>
      <c r="L3031" s="122"/>
      <c r="M3031" s="122"/>
      <c r="N3031" s="122"/>
      <c r="O3031" s="122"/>
      <c r="P3031" s="122"/>
      <c r="Q3031" s="326"/>
      <c r="R3031" s="326"/>
      <c r="S3031" s="326"/>
      <c r="T3031" s="326"/>
      <c r="U3031" s="326"/>
      <c r="V3031" s="326"/>
      <c r="W3031" s="326"/>
      <c r="X3031" s="326"/>
      <c r="Y3031" s="323"/>
      <c r="Z3031" s="326"/>
      <c r="AA3031" s="770"/>
      <c r="AB3031" s="326"/>
      <c r="AC3031" s="326"/>
      <c r="AD3031" s="326"/>
      <c r="AE3031" s="326"/>
      <c r="AF3031" s="326"/>
      <c r="AG3031" s="951">
        <f>Z3031-Y3031-AC3031</f>
        <v>0</v>
      </c>
      <c r="AH3031" s="964"/>
      <c r="AJ3031" s="2999">
        <f>Z3031+AB3031+AE3031-AF3031</f>
        <v>0</v>
      </c>
      <c r="AK3031" s="2022">
        <f>AF3031*1000-AJ3031</f>
        <v>0</v>
      </c>
      <c r="AN3031" s="2022" t="s">
        <v>742</v>
      </c>
    </row>
    <row r="3032" spans="1:40" s="2022" customFormat="1" x14ac:dyDescent="0.25">
      <c r="A3032" s="2022">
        <v>1</v>
      </c>
      <c r="B3032" s="307" t="s">
        <v>320</v>
      </c>
      <c r="C3032" s="429"/>
      <c r="D3032" s="4"/>
      <c r="E3032" s="218">
        <f>E3033/9.4</f>
        <v>9425.2127659574471</v>
      </c>
      <c r="F3032" s="123">
        <f>F3033/9.4</f>
        <v>6283.510638297872</v>
      </c>
      <c r="G3032" s="183">
        <f>G3033/9.4</f>
        <v>9055.0212765957422</v>
      </c>
      <c r="H3032" s="183">
        <f t="shared" ref="H3032:H3045" si="2119">G3032/F3032*100</f>
        <v>144.10767798188434</v>
      </c>
      <c r="I3032" s="1350"/>
      <c r="J3032" s="1350"/>
      <c r="K3032" s="122"/>
      <c r="L3032" s="122"/>
      <c r="M3032" s="122"/>
      <c r="N3032" s="122"/>
      <c r="O3032" s="122"/>
      <c r="P3032" s="122"/>
      <c r="Q3032" s="326"/>
      <c r="R3032" s="326"/>
      <c r="S3032" s="326"/>
      <c r="T3032" s="326"/>
      <c r="U3032" s="326"/>
      <c r="V3032" s="326"/>
      <c r="W3032" s="326"/>
      <c r="X3032" s="326"/>
      <c r="Y3032" s="323"/>
      <c r="Z3032" s="326"/>
      <c r="AA3032" s="770"/>
      <c r="AB3032" s="326"/>
      <c r="AC3032" s="326"/>
      <c r="AD3032" s="326"/>
      <c r="AE3032" s="326"/>
      <c r="AF3032" s="326"/>
      <c r="AG3032" s="951">
        <f>Z3032-Y3032-AC3032</f>
        <v>0</v>
      </c>
      <c r="AH3032" s="964"/>
      <c r="AJ3032" s="2999">
        <f>Z3032+AB3032+AE3032-AF3032</f>
        <v>0</v>
      </c>
      <c r="AK3032" s="2022">
        <f>AF3032*1000-AJ3032</f>
        <v>0</v>
      </c>
      <c r="AN3032" s="2022" t="s">
        <v>742</v>
      </c>
    </row>
    <row r="3033" spans="1:40" x14ac:dyDescent="0.25">
      <c r="A3033" s="137">
        <v>1</v>
      </c>
      <c r="B3033" s="476" t="s">
        <v>321</v>
      </c>
      <c r="C3033" s="430"/>
      <c r="D3033" s="4"/>
      <c r="E3033" s="218">
        <v>88597</v>
      </c>
      <c r="F3033" s="123">
        <f>ROUND(E3033/12*$B$4,0)</f>
        <v>59065</v>
      </c>
      <c r="G3033" s="183">
        <v>85117.199999999983</v>
      </c>
      <c r="H3033" s="183">
        <f t="shared" si="2119"/>
        <v>144.10767798188434</v>
      </c>
      <c r="I3033" s="1350"/>
      <c r="J3033" s="1350"/>
      <c r="K3033" s="122"/>
      <c r="L3033" s="122"/>
      <c r="M3033" s="122"/>
      <c r="N3033" s="122"/>
      <c r="O3033" s="122"/>
      <c r="P3033" s="122"/>
      <c r="Q3033" s="326"/>
      <c r="R3033" s="326"/>
      <c r="S3033" s="326"/>
      <c r="T3033" s="326"/>
      <c r="U3033" s="326"/>
      <c r="V3033" s="326"/>
      <c r="W3033" s="326"/>
      <c r="X3033" s="326"/>
      <c r="Y3033" s="323"/>
      <c r="Z3033" s="326"/>
      <c r="AA3033" s="770"/>
      <c r="AB3033" s="326"/>
      <c r="AC3033" s="326"/>
      <c r="AD3033" s="326"/>
      <c r="AE3033" s="326"/>
      <c r="AF3033" s="326"/>
      <c r="AG3033" s="951">
        <f>Z3033-Y3033-AC3033</f>
        <v>0</v>
      </c>
      <c r="AH3033" s="964"/>
      <c r="AJ3033" s="2999">
        <f>Z3033+AB3033+AE3033-AF3033</f>
        <v>0</v>
      </c>
      <c r="AK3033" s="137">
        <f>AF3033*1000-AJ3033</f>
        <v>0</v>
      </c>
      <c r="AN3033" s="2022" t="s">
        <v>742</v>
      </c>
    </row>
    <row r="3034" spans="1:40" x14ac:dyDescent="0.25">
      <c r="A3034" s="137">
        <v>1</v>
      </c>
      <c r="B3034" s="507" t="s">
        <v>217</v>
      </c>
      <c r="C3034" s="1466"/>
      <c r="D3034" s="4"/>
      <c r="E3034" s="218">
        <f>SUM(E3035:E3039)</f>
        <v>4460</v>
      </c>
      <c r="F3034" s="123">
        <f>SUM(F3035:F3039)</f>
        <v>2974</v>
      </c>
      <c r="G3034" s="183">
        <f>SUM(G3035:G3039)</f>
        <v>2544</v>
      </c>
      <c r="H3034" s="183">
        <f t="shared" si="2119"/>
        <v>85.541358439811702</v>
      </c>
      <c r="I3034" s="1350"/>
      <c r="J3034" s="1350"/>
      <c r="K3034" s="122"/>
      <c r="L3034" s="122"/>
      <c r="M3034" s="122"/>
      <c r="N3034" s="122"/>
      <c r="O3034" s="122"/>
      <c r="P3034" s="122"/>
      <c r="Q3034" s="326">
        <v>6591.1602000000003</v>
      </c>
      <c r="R3034" s="326">
        <v>6591.1602000000003</v>
      </c>
      <c r="S3034" s="326">
        <v>6591.1602000000003</v>
      </c>
      <c r="T3034" s="326">
        <v>6591.1602000000003</v>
      </c>
      <c r="U3034" s="326">
        <v>6591.1602000000003</v>
      </c>
      <c r="V3034" s="326">
        <v>6591.1602000000003</v>
      </c>
      <c r="W3034" s="326">
        <v>6591.1602000000003</v>
      </c>
      <c r="X3034" s="326">
        <v>6591.1602000000003</v>
      </c>
      <c r="Y3034" s="855">
        <f>Q3034/12*$B$4+(R3034-Q3034)/11*7+(S3034-R3034)/10*6+(T3034-S3034)/9*5+(U3034-T3034)/8*4+(V3034-U3034)/7*3+(W3034-V3034)/6*2+(X3034-W3034)/5*1</f>
        <v>4394.1068000000005</v>
      </c>
      <c r="Z3034" s="326">
        <f>AF3034-AE3034-AB3034</f>
        <v>2869.6476299999999</v>
      </c>
      <c r="AA3034" s="770"/>
      <c r="AB3034" s="326"/>
      <c r="AC3034" s="326">
        <f>Z3034-Y3034</f>
        <v>-1524.4591700000005</v>
      </c>
      <c r="AD3034" s="326"/>
      <c r="AE3034" s="326">
        <v>0</v>
      </c>
      <c r="AF3034" s="326">
        <v>2869.6476299999999</v>
      </c>
      <c r="AG3034" s="951">
        <f>Z3034-Y3034-AC3034</f>
        <v>0</v>
      </c>
      <c r="AH3034" s="964"/>
      <c r="AJ3034" s="2999">
        <f>Z3034+AB3034+AE3034-AF3034</f>
        <v>0</v>
      </c>
      <c r="AK3034" s="137">
        <f>AF3034*1000-AJ3034</f>
        <v>2869647.63</v>
      </c>
      <c r="AN3034" s="2022" t="s">
        <v>742</v>
      </c>
    </row>
    <row r="3035" spans="1:40" x14ac:dyDescent="0.25">
      <c r="A3035" s="137">
        <v>1</v>
      </c>
      <c r="B3035" s="179" t="s">
        <v>65</v>
      </c>
      <c r="C3035" s="429"/>
      <c r="D3035" s="4"/>
      <c r="E3035" s="218">
        <v>1000</v>
      </c>
      <c r="F3035" s="183">
        <f t="shared" ref="F3035" si="2120">ROUND(E3035/12*$B$4,0)</f>
        <v>667</v>
      </c>
      <c r="G3035" s="183">
        <v>329</v>
      </c>
      <c r="H3035" s="183">
        <f t="shared" si="2119"/>
        <v>49.325337331334332</v>
      </c>
      <c r="I3035" s="1350"/>
      <c r="J3035" s="1350"/>
      <c r="K3035" s="122"/>
      <c r="L3035" s="122"/>
      <c r="M3035" s="122"/>
      <c r="N3035" s="122"/>
      <c r="O3035" s="122"/>
      <c r="P3035" s="122"/>
      <c r="Q3035" s="326"/>
      <c r="R3035" s="326"/>
      <c r="S3035" s="326"/>
      <c r="T3035" s="326"/>
      <c r="U3035" s="326"/>
      <c r="V3035" s="326"/>
      <c r="W3035" s="326"/>
      <c r="X3035" s="326"/>
      <c r="Y3035" s="323"/>
      <c r="Z3035" s="326"/>
      <c r="AA3035" s="770"/>
      <c r="AB3035" s="326"/>
      <c r="AC3035" s="326"/>
      <c r="AD3035" s="326"/>
      <c r="AE3035" s="326"/>
      <c r="AF3035" s="326"/>
      <c r="AG3035" s="951">
        <f>Z3035-Y3035-AC3035</f>
        <v>0</v>
      </c>
      <c r="AH3035" s="964"/>
      <c r="AJ3035" s="2999">
        <f>Z3035+AB3035+AE3035-AF3035</f>
        <v>0</v>
      </c>
      <c r="AK3035" s="137">
        <f>AF3035*1000-AJ3035</f>
        <v>0</v>
      </c>
      <c r="AN3035" s="2022" t="s">
        <v>742</v>
      </c>
    </row>
    <row r="3036" spans="1:40" ht="30" x14ac:dyDescent="0.25">
      <c r="A3036" s="137">
        <v>1</v>
      </c>
      <c r="B3036" s="1" t="s">
        <v>278</v>
      </c>
      <c r="C3036" s="429"/>
      <c r="D3036" s="4"/>
      <c r="E3036" s="218">
        <v>160</v>
      </c>
      <c r="F3036" s="123">
        <f>ROUND(E3036/12*$B$4,0)</f>
        <v>107</v>
      </c>
      <c r="G3036" s="183">
        <v>22</v>
      </c>
      <c r="H3036" s="183">
        <f t="shared" si="2119"/>
        <v>20.5607476635514</v>
      </c>
      <c r="I3036" s="1350"/>
      <c r="J3036" s="1350"/>
      <c r="K3036" s="122"/>
      <c r="L3036" s="122"/>
      <c r="M3036" s="122"/>
      <c r="N3036" s="122"/>
      <c r="O3036" s="122"/>
      <c r="P3036" s="122"/>
      <c r="Q3036" s="326"/>
      <c r="R3036" s="326"/>
      <c r="S3036" s="326"/>
      <c r="T3036" s="326"/>
      <c r="U3036" s="326"/>
      <c r="V3036" s="326"/>
      <c r="W3036" s="326"/>
      <c r="X3036" s="326"/>
      <c r="Y3036" s="323"/>
      <c r="Z3036" s="326"/>
      <c r="AA3036" s="770"/>
      <c r="AB3036" s="326"/>
      <c r="AC3036" s="326"/>
      <c r="AD3036" s="326"/>
      <c r="AE3036" s="326"/>
      <c r="AF3036" s="326"/>
      <c r="AG3036" s="951">
        <f>Z3036-Y3036-AC3036</f>
        <v>0</v>
      </c>
      <c r="AH3036" s="964"/>
      <c r="AJ3036" s="2999">
        <f>Z3036+AB3036+AE3036-AF3036</f>
        <v>0</v>
      </c>
      <c r="AK3036" s="137">
        <f>AF3036*1000-AJ3036</f>
        <v>0</v>
      </c>
      <c r="AN3036" s="2022" t="s">
        <v>742</v>
      </c>
    </row>
    <row r="3037" spans="1:40" ht="30" x14ac:dyDescent="0.25">
      <c r="A3037" s="137">
        <v>1</v>
      </c>
      <c r="B3037" s="1" t="s">
        <v>259</v>
      </c>
      <c r="C3037" s="429"/>
      <c r="D3037" s="4"/>
      <c r="E3037" s="218">
        <v>800</v>
      </c>
      <c r="F3037" s="123">
        <f t="shared" ref="F3037:F3039" si="2121">ROUND(E3037/12*$B$4,0)</f>
        <v>533</v>
      </c>
      <c r="G3037" s="183">
        <v>460</v>
      </c>
      <c r="H3037" s="183">
        <f t="shared" si="2119"/>
        <v>86.303939962476548</v>
      </c>
      <c r="I3037" s="1350"/>
      <c r="J3037" s="1350"/>
      <c r="K3037" s="122"/>
      <c r="L3037" s="122"/>
      <c r="M3037" s="122"/>
      <c r="N3037" s="122"/>
      <c r="O3037" s="122"/>
      <c r="P3037" s="122"/>
      <c r="Q3037" s="326"/>
      <c r="R3037" s="326"/>
      <c r="S3037" s="326"/>
      <c r="T3037" s="326"/>
      <c r="U3037" s="326"/>
      <c r="V3037" s="326"/>
      <c r="W3037" s="326"/>
      <c r="X3037" s="326"/>
      <c r="Y3037" s="323"/>
      <c r="Z3037" s="326"/>
      <c r="AA3037" s="770"/>
      <c r="AB3037" s="326"/>
      <c r="AC3037" s="326"/>
      <c r="AD3037" s="326"/>
      <c r="AE3037" s="326"/>
      <c r="AF3037" s="326"/>
      <c r="AG3037" s="951">
        <f>Z3037-Y3037-AC3037</f>
        <v>0</v>
      </c>
      <c r="AH3037" s="964"/>
      <c r="AJ3037" s="2999">
        <f>Z3037+AB3037+AE3037-AF3037</f>
        <v>0</v>
      </c>
      <c r="AK3037" s="137">
        <f>AF3037*1000-AJ3037</f>
        <v>0</v>
      </c>
      <c r="AN3037" s="2022" t="s">
        <v>742</v>
      </c>
    </row>
    <row r="3038" spans="1:40" ht="30" x14ac:dyDescent="0.25">
      <c r="A3038" s="137">
        <v>1</v>
      </c>
      <c r="B3038" s="1" t="s">
        <v>264</v>
      </c>
      <c r="C3038" s="429"/>
      <c r="D3038" s="4"/>
      <c r="E3038" s="218">
        <v>1500</v>
      </c>
      <c r="F3038" s="183">
        <f t="shared" si="2121"/>
        <v>1000</v>
      </c>
      <c r="G3038" s="183">
        <v>952</v>
      </c>
      <c r="H3038" s="183">
        <f t="shared" si="2119"/>
        <v>95.199999999999989</v>
      </c>
      <c r="I3038" s="1350"/>
      <c r="J3038" s="1350"/>
      <c r="K3038" s="122"/>
      <c r="L3038" s="122"/>
      <c r="M3038" s="122"/>
      <c r="N3038" s="122"/>
      <c r="O3038" s="122"/>
      <c r="P3038" s="122"/>
      <c r="Q3038" s="326"/>
      <c r="R3038" s="326"/>
      <c r="S3038" s="326"/>
      <c r="T3038" s="326"/>
      <c r="U3038" s="326"/>
      <c r="V3038" s="326"/>
      <c r="W3038" s="326"/>
      <c r="X3038" s="326"/>
      <c r="Y3038" s="323"/>
      <c r="Z3038" s="326"/>
      <c r="AA3038" s="770"/>
      <c r="AB3038" s="326"/>
      <c r="AC3038" s="326"/>
      <c r="AD3038" s="326"/>
      <c r="AE3038" s="326"/>
      <c r="AF3038" s="326"/>
      <c r="AG3038" s="951">
        <f>Z3038-Y3038-AC3038</f>
        <v>0</v>
      </c>
      <c r="AH3038" s="964"/>
      <c r="AJ3038" s="2999">
        <f>Z3038+AB3038+AE3038-AF3038</f>
        <v>0</v>
      </c>
      <c r="AK3038" s="137">
        <f>AF3038*1000-AJ3038</f>
        <v>0</v>
      </c>
      <c r="AN3038" s="2022" t="s">
        <v>742</v>
      </c>
    </row>
    <row r="3039" spans="1:40" ht="30" x14ac:dyDescent="0.25">
      <c r="A3039" s="137">
        <v>1</v>
      </c>
      <c r="B3039" s="1" t="s">
        <v>279</v>
      </c>
      <c r="C3039" s="429"/>
      <c r="D3039" s="4"/>
      <c r="E3039" s="218">
        <v>1000</v>
      </c>
      <c r="F3039" s="123">
        <f t="shared" si="2121"/>
        <v>667</v>
      </c>
      <c r="G3039" s="183">
        <v>781</v>
      </c>
      <c r="H3039" s="183">
        <f t="shared" si="2119"/>
        <v>117.09145427286356</v>
      </c>
      <c r="I3039" s="1350"/>
      <c r="J3039" s="1350"/>
      <c r="K3039" s="122"/>
      <c r="L3039" s="122"/>
      <c r="M3039" s="122"/>
      <c r="N3039" s="122"/>
      <c r="O3039" s="122"/>
      <c r="P3039" s="122"/>
      <c r="Q3039" s="326"/>
      <c r="R3039" s="326"/>
      <c r="S3039" s="326"/>
      <c r="T3039" s="326"/>
      <c r="U3039" s="326"/>
      <c r="V3039" s="326"/>
      <c r="W3039" s="326"/>
      <c r="X3039" s="326"/>
      <c r="Y3039" s="323"/>
      <c r="Z3039" s="326"/>
      <c r="AA3039" s="770"/>
      <c r="AB3039" s="326"/>
      <c r="AC3039" s="326"/>
      <c r="AD3039" s="326"/>
      <c r="AE3039" s="326"/>
      <c r="AF3039" s="326"/>
      <c r="AG3039" s="951">
        <f>Z3039-Y3039-AC3039</f>
        <v>0</v>
      </c>
      <c r="AH3039" s="964"/>
      <c r="AJ3039" s="2999">
        <f>Z3039+AB3039+AE3039-AF3039</f>
        <v>0</v>
      </c>
      <c r="AK3039" s="137">
        <f>AF3039*1000-AJ3039</f>
        <v>0</v>
      </c>
      <c r="AN3039" s="2022" t="s">
        <v>742</v>
      </c>
    </row>
    <row r="3040" spans="1:40" s="2022" customFormat="1" ht="86.25" x14ac:dyDescent="0.25">
      <c r="A3040" s="2022">
        <v>1</v>
      </c>
      <c r="B3040" s="469" t="s">
        <v>506</v>
      </c>
      <c r="C3040" s="429"/>
      <c r="D3040" s="4"/>
      <c r="E3040" s="2815">
        <f>E3000</f>
        <v>11407</v>
      </c>
      <c r="F3040" s="2815">
        <f>F3000</f>
        <v>7605</v>
      </c>
      <c r="G3040" s="2815">
        <f>G3000</f>
        <v>10490</v>
      </c>
      <c r="H3040" s="183">
        <f t="shared" si="2119"/>
        <v>137.93556870479949</v>
      </c>
      <c r="I3040" s="1350"/>
      <c r="J3040" s="1350"/>
      <c r="K3040" s="122"/>
      <c r="L3040" s="122"/>
      <c r="M3040" s="122"/>
      <c r="N3040" s="122"/>
      <c r="O3040" s="122"/>
      <c r="P3040" s="122"/>
      <c r="Q3040" s="326">
        <f t="shared" ref="Q3040:AF3040" si="2122">Q3000</f>
        <v>35640.513859999999</v>
      </c>
      <c r="R3040" s="326">
        <f t="shared" si="2122"/>
        <v>35640.513859999999</v>
      </c>
      <c r="S3040" s="326">
        <f t="shared" si="2122"/>
        <v>35640.513859999999</v>
      </c>
      <c r="T3040" s="326">
        <f t="shared" si="2122"/>
        <v>35640.513859999999</v>
      </c>
      <c r="U3040" s="326">
        <f t="shared" ref="U3040:V3040" si="2123">U3000</f>
        <v>35640.513859999999</v>
      </c>
      <c r="V3040" s="326">
        <f t="shared" si="2123"/>
        <v>35640.513859999999</v>
      </c>
      <c r="W3040" s="326">
        <f t="shared" ref="W3040:X3040" si="2124">W3000</f>
        <v>35640.513859999999</v>
      </c>
      <c r="X3040" s="326">
        <f t="shared" si="2124"/>
        <v>35640.513859999999</v>
      </c>
      <c r="Y3040" s="323">
        <f t="shared" si="2122"/>
        <v>23760.342573333332</v>
      </c>
      <c r="Z3040" s="326">
        <f t="shared" si="2122"/>
        <v>33143.977019999998</v>
      </c>
      <c r="AA3040" s="770">
        <f t="shared" si="2122"/>
        <v>0</v>
      </c>
      <c r="AB3040" s="326">
        <f t="shared" si="2122"/>
        <v>0</v>
      </c>
      <c r="AC3040" s="326">
        <f t="shared" si="2122"/>
        <v>9383.6344466666669</v>
      </c>
      <c r="AD3040" s="326">
        <f t="shared" si="2122"/>
        <v>0</v>
      </c>
      <c r="AE3040" s="326">
        <f t="shared" si="2122"/>
        <v>0</v>
      </c>
      <c r="AF3040" s="326">
        <f t="shared" si="2122"/>
        <v>33143.977019999998</v>
      </c>
      <c r="AG3040" s="951">
        <f>Z3040-Y3040-AC3040</f>
        <v>0</v>
      </c>
      <c r="AH3040" s="964"/>
      <c r="AJ3040" s="2999">
        <f>Z3040+AB3040+AE3040-AF3040</f>
        <v>0</v>
      </c>
      <c r="AK3040" s="2022">
        <f>AF3040*1000-AJ3040</f>
        <v>33143977.02</v>
      </c>
      <c r="AN3040" s="2022" t="s">
        <v>742</v>
      </c>
    </row>
    <row r="3041" spans="1:40" x14ac:dyDescent="0.25">
      <c r="A3041" s="137">
        <v>1</v>
      </c>
      <c r="B3041" s="469" t="s">
        <v>260</v>
      </c>
      <c r="C3041" s="1517"/>
      <c r="D3041" s="519"/>
      <c r="E3041" s="2815">
        <f>E3020+E2986</f>
        <v>95855.8</v>
      </c>
      <c r="F3041" s="2815">
        <f>F3020+F2986</f>
        <v>63903.25</v>
      </c>
      <c r="G3041" s="2815">
        <f>G3020+G2986</f>
        <v>57753</v>
      </c>
      <c r="H3041" s="743">
        <f t="shared" si="2119"/>
        <v>90.37568511773658</v>
      </c>
      <c r="I3041" s="1350"/>
      <c r="J3041" s="1350"/>
      <c r="K3041" s="122"/>
      <c r="L3041" s="122"/>
      <c r="M3041" s="122"/>
      <c r="N3041" s="122"/>
      <c r="O3041" s="122"/>
      <c r="P3041" s="122"/>
      <c r="Q3041" s="326"/>
      <c r="R3041" s="326"/>
      <c r="S3041" s="326"/>
      <c r="T3041" s="326"/>
      <c r="U3041" s="326"/>
      <c r="V3041" s="326"/>
      <c r="W3041" s="326"/>
      <c r="X3041" s="326"/>
      <c r="Y3041" s="323"/>
      <c r="Z3041" s="326"/>
      <c r="AA3041" s="770"/>
      <c r="AB3041" s="326"/>
      <c r="AC3041" s="326"/>
      <c r="AD3041" s="326"/>
      <c r="AE3041" s="326"/>
      <c r="AF3041" s="326"/>
      <c r="AG3041" s="951">
        <f>Z3041-Y3041-AC3041</f>
        <v>0</v>
      </c>
      <c r="AH3041" s="964"/>
      <c r="AJ3041" s="2999">
        <f>Z3041+AB3041+AE3041-AF3041</f>
        <v>0</v>
      </c>
      <c r="AK3041" s="137">
        <f>AF3041*1000-AJ3041</f>
        <v>0</v>
      </c>
      <c r="AN3041" s="2022" t="s">
        <v>742</v>
      </c>
    </row>
    <row r="3042" spans="1:40" ht="29.25" x14ac:dyDescent="0.25">
      <c r="A3042" s="137">
        <v>1</v>
      </c>
      <c r="B3042" s="469" t="s">
        <v>273</v>
      </c>
      <c r="C3042" s="1517"/>
      <c r="D3042" s="519"/>
      <c r="E3042" s="2815">
        <f>E3004</f>
        <v>32361</v>
      </c>
      <c r="F3042" s="2815">
        <f>F3004</f>
        <v>21575</v>
      </c>
      <c r="G3042" s="2815">
        <f>G3004</f>
        <v>21921</v>
      </c>
      <c r="H3042" s="743">
        <f t="shared" si="2119"/>
        <v>101.603707995365</v>
      </c>
      <c r="I3042" s="1350"/>
      <c r="J3042" s="1350"/>
      <c r="K3042" s="122"/>
      <c r="L3042" s="122"/>
      <c r="M3042" s="122"/>
      <c r="N3042" s="122"/>
      <c r="O3042" s="122"/>
      <c r="P3042" s="122"/>
      <c r="Q3042" s="326"/>
      <c r="R3042" s="326"/>
      <c r="S3042" s="326"/>
      <c r="T3042" s="326"/>
      <c r="U3042" s="326"/>
      <c r="V3042" s="326"/>
      <c r="W3042" s="326"/>
      <c r="X3042" s="326"/>
      <c r="Y3042" s="323"/>
      <c r="Z3042" s="326"/>
      <c r="AA3042" s="770">
        <f>AA3029+AA3004</f>
        <v>0</v>
      </c>
      <c r="AB3042" s="326"/>
      <c r="AC3042" s="326"/>
      <c r="AD3042" s="326"/>
      <c r="AE3042" s="326"/>
      <c r="AF3042" s="326"/>
      <c r="AG3042" s="951">
        <f>Z3042-Y3042-AC3042</f>
        <v>0</v>
      </c>
      <c r="AH3042" s="964"/>
      <c r="AJ3042" s="2999">
        <f>Z3042+AB3042+AE3042-AF3042</f>
        <v>0</v>
      </c>
      <c r="AK3042" s="137">
        <f>AF3042*1000-AJ3042</f>
        <v>0</v>
      </c>
      <c r="AN3042" s="2022" t="s">
        <v>742</v>
      </c>
    </row>
    <row r="3043" spans="1:40" ht="29.25" x14ac:dyDescent="0.25">
      <c r="A3043" s="137">
        <v>1</v>
      </c>
      <c r="B3043" s="506" t="s">
        <v>261</v>
      </c>
      <c r="C3043" s="1517"/>
      <c r="D3043" s="519"/>
      <c r="E3043" s="2815">
        <f>E3030+E2992</f>
        <v>84091.212765957447</v>
      </c>
      <c r="F3043" s="2815">
        <f>F3030+F2992</f>
        <v>56060.51063829787</v>
      </c>
      <c r="G3043" s="2815">
        <f>G3030+G2992</f>
        <v>44748.02127659574</v>
      </c>
      <c r="H3043" s="743">
        <f t="shared" si="2119"/>
        <v>79.820930575016959</v>
      </c>
      <c r="I3043" s="1350"/>
      <c r="J3043" s="1350"/>
      <c r="K3043" s="122"/>
      <c r="L3043" s="122"/>
      <c r="M3043" s="122"/>
      <c r="N3043" s="122"/>
      <c r="O3043" s="122"/>
      <c r="P3043" s="122"/>
      <c r="Q3043" s="326"/>
      <c r="R3043" s="326"/>
      <c r="S3043" s="326"/>
      <c r="T3043" s="326"/>
      <c r="U3043" s="326"/>
      <c r="V3043" s="326"/>
      <c r="W3043" s="326"/>
      <c r="X3043" s="326"/>
      <c r="Y3043" s="323"/>
      <c r="Z3043" s="326"/>
      <c r="AA3043" s="770"/>
      <c r="AB3043" s="326"/>
      <c r="AC3043" s="326"/>
      <c r="AD3043" s="326"/>
      <c r="AE3043" s="326"/>
      <c r="AF3043" s="326"/>
      <c r="AG3043" s="951">
        <f>Z3043-Y3043-AC3043</f>
        <v>0</v>
      </c>
      <c r="AH3043" s="964"/>
      <c r="AJ3043" s="2999">
        <f>Z3043+AB3043+AE3043-AF3043</f>
        <v>0</v>
      </c>
      <c r="AK3043" s="137">
        <f>AF3043*1000-AJ3043</f>
        <v>0</v>
      </c>
      <c r="AN3043" s="2022" t="s">
        <v>742</v>
      </c>
    </row>
    <row r="3044" spans="1:40" ht="29.25" x14ac:dyDescent="0.25">
      <c r="A3044" s="137">
        <v>1</v>
      </c>
      <c r="B3044" s="469" t="s">
        <v>262</v>
      </c>
      <c r="C3044" s="1517"/>
      <c r="D3044" s="519"/>
      <c r="E3044" s="2815">
        <f>E2996+E2998</f>
        <v>28800</v>
      </c>
      <c r="F3044" s="2815">
        <f>F2996+F2998</f>
        <v>19200</v>
      </c>
      <c r="G3044" s="2815">
        <f>G2996+G2998</f>
        <v>17271</v>
      </c>
      <c r="H3044" s="743">
        <f t="shared" si="2119"/>
        <v>89.953125</v>
      </c>
      <c r="I3044" s="1350"/>
      <c r="J3044" s="1350"/>
      <c r="K3044" s="122"/>
      <c r="L3044" s="122"/>
      <c r="M3044" s="122"/>
      <c r="N3044" s="122"/>
      <c r="O3044" s="122"/>
      <c r="P3044" s="122"/>
      <c r="Q3044" s="326"/>
      <c r="R3044" s="326"/>
      <c r="S3044" s="326"/>
      <c r="T3044" s="326"/>
      <c r="U3044" s="326"/>
      <c r="V3044" s="326"/>
      <c r="W3044" s="326"/>
      <c r="X3044" s="326"/>
      <c r="Y3044" s="855"/>
      <c r="Z3044" s="326"/>
      <c r="AA3044" s="770"/>
      <c r="AB3044" s="326"/>
      <c r="AC3044" s="326"/>
      <c r="AD3044" s="326"/>
      <c r="AE3044" s="326"/>
      <c r="AF3044" s="326"/>
      <c r="AG3044" s="951">
        <f>Z3044-Y3044-AC3044</f>
        <v>0</v>
      </c>
      <c r="AH3044" s="964"/>
      <c r="AJ3044" s="2999">
        <f>Z3044+AB3044+AE3044-AF3044</f>
        <v>0</v>
      </c>
      <c r="AK3044" s="137">
        <f>AF3044*1000-AJ3044</f>
        <v>0</v>
      </c>
      <c r="AN3044" s="2022" t="s">
        <v>742</v>
      </c>
    </row>
    <row r="3045" spans="1:40" x14ac:dyDescent="0.25">
      <c r="A3045" s="137">
        <v>1</v>
      </c>
      <c r="B3045" s="470" t="s">
        <v>134</v>
      </c>
      <c r="C3045" s="1517"/>
      <c r="D3045" s="519"/>
      <c r="E3045" s="2815">
        <f>E3041+E3042+E3044+E2992*2.6+E3033/4.2+E3040*2.6</f>
        <v>401901.12380952382</v>
      </c>
      <c r="F3045" s="2815">
        <f>F3041+F3042+F3044+F2992*2.6+F3033/4.2+F3040*2.6</f>
        <v>267934.54523809522</v>
      </c>
      <c r="G3045" s="2815">
        <f>G3041+G3042+G3044+G2992*2.6+G3033/4.2+G3040*2.6</f>
        <v>237286.8</v>
      </c>
      <c r="H3045" s="743">
        <f t="shared" si="2119"/>
        <v>88.561480487385197</v>
      </c>
      <c r="I3045" s="1350"/>
      <c r="J3045" s="1350"/>
      <c r="K3045" s="122"/>
      <c r="L3045" s="122"/>
      <c r="M3045" s="122"/>
      <c r="N3045" s="122"/>
      <c r="O3045" s="122"/>
      <c r="P3045" s="122"/>
      <c r="Q3045" s="326">
        <f t="shared" ref="Q3045:AF3045" si="2125">SUM(Q3044,Q3034,Q3029,Q3020,Q3004,Q3000,Q2985,Q2984)</f>
        <v>434383.24390556524</v>
      </c>
      <c r="R3045" s="326">
        <f t="shared" si="2125"/>
        <v>434383.24390556524</v>
      </c>
      <c r="S3045" s="326">
        <f t="shared" si="2125"/>
        <v>434848.62962956529</v>
      </c>
      <c r="T3045" s="326">
        <f t="shared" si="2125"/>
        <v>434848.62962956529</v>
      </c>
      <c r="U3045" s="326">
        <f t="shared" ref="U3045:V3045" si="2126">SUM(U3044,U3034,U3029,U3020,U3004,U3000,U2985,U2984)</f>
        <v>434848.62962956529</v>
      </c>
      <c r="V3045" s="326">
        <f t="shared" si="2126"/>
        <v>434848.62962956529</v>
      </c>
      <c r="W3045" s="326">
        <f t="shared" ref="W3045:X3045" si="2127">SUM(W3044,W3034,W3029,W3020,W3004,W3000,W2985,W2984)</f>
        <v>434848.62962956529</v>
      </c>
      <c r="X3045" s="326">
        <f t="shared" si="2127"/>
        <v>434848.62962956529</v>
      </c>
      <c r="Y3045" s="323">
        <f t="shared" si="2125"/>
        <v>289868.06070477684</v>
      </c>
      <c r="Z3045" s="326">
        <f t="shared" si="2125"/>
        <v>304028.12148999993</v>
      </c>
      <c r="AA3045" s="770">
        <f t="shared" si="2125"/>
        <v>0</v>
      </c>
      <c r="AB3045" s="326">
        <f t="shared" si="2125"/>
        <v>-1.1779999999999999</v>
      </c>
      <c r="AC3045" s="326">
        <f t="shared" si="2125"/>
        <v>14160.060785223126</v>
      </c>
      <c r="AD3045" s="326">
        <f t="shared" si="2125"/>
        <v>-10.1966</v>
      </c>
      <c r="AE3045" s="326">
        <f t="shared" si="2125"/>
        <v>-128.48156</v>
      </c>
      <c r="AF3045" s="326">
        <f t="shared" si="2125"/>
        <v>303898.46192999993</v>
      </c>
      <c r="AG3045" s="951">
        <f>Z3045-Y3045-AC3045</f>
        <v>-3.637978807091713E-11</v>
      </c>
      <c r="AH3045" s="964"/>
      <c r="AJ3045" s="2999">
        <f>Z3045+AB3045+AE3045-AF3045</f>
        <v>0</v>
      </c>
      <c r="AK3045" s="137">
        <f>AF3045*1000-AJ3045</f>
        <v>303898461.92999995</v>
      </c>
      <c r="AN3045" s="2022" t="s">
        <v>742</v>
      </c>
    </row>
    <row r="3046" spans="1:40" x14ac:dyDescent="0.25">
      <c r="A3046" s="137">
        <v>1</v>
      </c>
      <c r="B3046" s="2" t="s">
        <v>28</v>
      </c>
      <c r="C3046" s="442"/>
      <c r="D3046" s="2"/>
      <c r="E3046" s="2815"/>
      <c r="F3046" s="2815"/>
      <c r="G3046" s="2815"/>
      <c r="H3046" s="142"/>
      <c r="I3046" s="1840"/>
      <c r="J3046" s="1840"/>
      <c r="K3046" s="122"/>
      <c r="L3046" s="122"/>
      <c r="M3046" s="122"/>
      <c r="N3046" s="122"/>
      <c r="O3046" s="122"/>
      <c r="P3046" s="122"/>
      <c r="Q3046" s="326"/>
      <c r="R3046" s="326"/>
      <c r="S3046" s="326"/>
      <c r="T3046" s="326"/>
      <c r="U3046" s="326"/>
      <c r="V3046" s="326"/>
      <c r="W3046" s="326"/>
      <c r="X3046" s="326"/>
      <c r="Y3046" s="323"/>
      <c r="Z3046" s="326"/>
      <c r="AA3046" s="770"/>
      <c r="AB3046" s="326"/>
      <c r="AC3046" s="326"/>
      <c r="AD3046" s="326"/>
      <c r="AE3046" s="326"/>
      <c r="AF3046" s="326"/>
      <c r="AG3046" s="951">
        <f>Z3046-Y3046-AC3046</f>
        <v>0</v>
      </c>
      <c r="AH3046" s="964"/>
      <c r="AJ3046" s="2999">
        <f>Z3046+AB3046+AE3046-AF3046</f>
        <v>0</v>
      </c>
      <c r="AK3046" s="137">
        <f>AF3046*1000-AJ3046</f>
        <v>0</v>
      </c>
      <c r="AN3046" s="2022" t="s">
        <v>742</v>
      </c>
    </row>
    <row r="3047" spans="1:40" x14ac:dyDescent="0.25">
      <c r="A3047" s="137">
        <v>1</v>
      </c>
      <c r="B3047" s="910" t="s">
        <v>23</v>
      </c>
      <c r="C3047" s="430"/>
      <c r="D3047" s="187">
        <v>300</v>
      </c>
      <c r="E3047" s="218">
        <v>62</v>
      </c>
      <c r="F3047" s="123">
        <f t="shared" ref="F3047:F3051" si="2128">ROUND(E3047/12*$B$4,0)</f>
        <v>41</v>
      </c>
      <c r="G3047" s="123">
        <v>43</v>
      </c>
      <c r="H3047" s="123">
        <f t="shared" ref="H3047:H3052" si="2129">G3047/F3047*100</f>
        <v>104.8780487804878</v>
      </c>
      <c r="I3047" s="824">
        <v>6.3</v>
      </c>
      <c r="J3047" s="152">
        <f t="shared" ref="J3047:J3052" si="2130">M3047/G3047</f>
        <v>7.558139534883721</v>
      </c>
      <c r="K3047" s="153">
        <f>ROUND(E3047*I3047,0)</f>
        <v>391</v>
      </c>
      <c r="L3047" s="153">
        <f t="shared" ref="L3047:L3051" si="2131">ROUND(K3047/12*$B$4,0)</f>
        <v>261</v>
      </c>
      <c r="M3047" s="153">
        <v>325</v>
      </c>
      <c r="N3047" s="153">
        <f t="shared" ref="N3047:N3052" si="2132">M3047/L3047*100</f>
        <v>124.52107279693487</v>
      </c>
      <c r="O3047" s="153">
        <f>ROUND(K3047/D3047,0)</f>
        <v>1</v>
      </c>
      <c r="P3047" s="153">
        <f t="shared" ref="P3047:P3052" si="2133">M3047/$B$4*12/O3047</f>
        <v>487.5</v>
      </c>
      <c r="Q3047" s="326"/>
      <c r="R3047" s="326"/>
      <c r="S3047" s="326"/>
      <c r="T3047" s="326"/>
      <c r="U3047" s="326"/>
      <c r="V3047" s="326"/>
      <c r="W3047" s="326"/>
      <c r="X3047" s="326"/>
      <c r="Y3047" s="323"/>
      <c r="Z3047" s="326"/>
      <c r="AA3047" s="770"/>
      <c r="AB3047" s="326"/>
      <c r="AC3047" s="326"/>
      <c r="AD3047" s="326"/>
      <c r="AE3047" s="326"/>
      <c r="AF3047" s="326"/>
      <c r="AG3047" s="951">
        <f>Z3047-Y3047-AC3047</f>
        <v>0</v>
      </c>
      <c r="AH3047" s="964"/>
      <c r="AJ3047" s="2999">
        <f>Z3047+AB3047+AE3047-AF3047</f>
        <v>0</v>
      </c>
      <c r="AK3047" s="137">
        <f>AF3047*1000-AJ3047</f>
        <v>0</v>
      </c>
      <c r="AN3047" s="2022" t="s">
        <v>742</v>
      </c>
    </row>
    <row r="3048" spans="1:40" x14ac:dyDescent="0.25">
      <c r="A3048" s="137">
        <v>1</v>
      </c>
      <c r="B3048" s="910" t="s">
        <v>9</v>
      </c>
      <c r="C3048" s="430"/>
      <c r="D3048" s="187">
        <v>300</v>
      </c>
      <c r="E3048" s="218">
        <v>130</v>
      </c>
      <c r="F3048" s="123">
        <f t="shared" si="2128"/>
        <v>87</v>
      </c>
      <c r="G3048" s="123">
        <v>0</v>
      </c>
      <c r="H3048" s="123">
        <f t="shared" si="2129"/>
        <v>0</v>
      </c>
      <c r="I3048" s="824">
        <v>10</v>
      </c>
      <c r="J3048" s="152" t="e">
        <f t="shared" si="2130"/>
        <v>#DIV/0!</v>
      </c>
      <c r="K3048" s="153">
        <f>ROUND(E3048*I3048,0)</f>
        <v>1300</v>
      </c>
      <c r="L3048" s="153">
        <f t="shared" si="2131"/>
        <v>867</v>
      </c>
      <c r="M3048" s="153"/>
      <c r="N3048" s="153">
        <f t="shared" si="2132"/>
        <v>0</v>
      </c>
      <c r="O3048" s="153">
        <f>ROUND(K3048/D3048,0)</f>
        <v>4</v>
      </c>
      <c r="P3048" s="153">
        <f t="shared" si="2133"/>
        <v>0</v>
      </c>
      <c r="Q3048" s="326"/>
      <c r="R3048" s="326"/>
      <c r="S3048" s="326"/>
      <c r="T3048" s="326"/>
      <c r="U3048" s="326"/>
      <c r="V3048" s="326"/>
      <c r="W3048" s="326"/>
      <c r="X3048" s="326"/>
      <c r="Y3048" s="323"/>
      <c r="Z3048" s="326"/>
      <c r="AA3048" s="770"/>
      <c r="AB3048" s="326"/>
      <c r="AC3048" s="326"/>
      <c r="AD3048" s="326"/>
      <c r="AE3048" s="326"/>
      <c r="AF3048" s="326"/>
      <c r="AG3048" s="951">
        <f>Z3048-Y3048-AC3048</f>
        <v>0</v>
      </c>
      <c r="AH3048" s="964"/>
      <c r="AJ3048" s="2999">
        <f>Z3048+AB3048+AE3048-AF3048</f>
        <v>0</v>
      </c>
      <c r="AK3048" s="137">
        <f>AF3048*1000-AJ3048</f>
        <v>0</v>
      </c>
      <c r="AN3048" s="2022" t="s">
        <v>742</v>
      </c>
    </row>
    <row r="3049" spans="1:40" x14ac:dyDescent="0.25">
      <c r="A3049" s="137">
        <v>1</v>
      </c>
      <c r="B3049" s="910" t="s">
        <v>64</v>
      </c>
      <c r="C3049" s="430"/>
      <c r="D3049" s="187">
        <v>300</v>
      </c>
      <c r="E3049" s="218">
        <v>569</v>
      </c>
      <c r="F3049" s="123">
        <f t="shared" si="2128"/>
        <v>379</v>
      </c>
      <c r="G3049" s="123">
        <v>243</v>
      </c>
      <c r="H3049" s="123">
        <f t="shared" si="2129"/>
        <v>64.116094986807397</v>
      </c>
      <c r="I3049" s="824">
        <v>10</v>
      </c>
      <c r="J3049" s="152">
        <f t="shared" si="2130"/>
        <v>9.2263374485596703</v>
      </c>
      <c r="K3049" s="153">
        <f>ROUND(E3049*I3049,0)</f>
        <v>5690</v>
      </c>
      <c r="L3049" s="153">
        <f t="shared" si="2131"/>
        <v>3793</v>
      </c>
      <c r="M3049" s="153">
        <v>2242</v>
      </c>
      <c r="N3049" s="153">
        <f t="shared" si="2132"/>
        <v>59.108884787766932</v>
      </c>
      <c r="O3049" s="153">
        <f>ROUND(K3049/D3049,0)</f>
        <v>19</v>
      </c>
      <c r="P3049" s="153">
        <f t="shared" si="2133"/>
        <v>177</v>
      </c>
      <c r="Q3049" s="326"/>
      <c r="R3049" s="326"/>
      <c r="S3049" s="326"/>
      <c r="T3049" s="326"/>
      <c r="U3049" s="326"/>
      <c r="V3049" s="326"/>
      <c r="W3049" s="326"/>
      <c r="X3049" s="326"/>
      <c r="Y3049" s="323"/>
      <c r="Z3049" s="326"/>
      <c r="AA3049" s="770"/>
      <c r="AB3049" s="326"/>
      <c r="AC3049" s="326"/>
      <c r="AD3049" s="326"/>
      <c r="AE3049" s="326"/>
      <c r="AF3049" s="326"/>
      <c r="AG3049" s="951">
        <f>Z3049-Y3049-AC3049</f>
        <v>0</v>
      </c>
      <c r="AH3049" s="964"/>
      <c r="AJ3049" s="2999">
        <f>Z3049+AB3049+AE3049-AF3049</f>
        <v>0</v>
      </c>
      <c r="AK3049" s="137">
        <f>AF3049*1000-AJ3049</f>
        <v>0</v>
      </c>
      <c r="AN3049" s="2022" t="s">
        <v>742</v>
      </c>
    </row>
    <row r="3050" spans="1:40" x14ac:dyDescent="0.25">
      <c r="A3050" s="137">
        <v>1</v>
      </c>
      <c r="B3050" s="910" t="s">
        <v>10</v>
      </c>
      <c r="C3050" s="430"/>
      <c r="D3050" s="187">
        <v>300</v>
      </c>
      <c r="E3050" s="218">
        <v>473</v>
      </c>
      <c r="F3050" s="123">
        <f t="shared" si="2128"/>
        <v>315</v>
      </c>
      <c r="G3050" s="123">
        <v>351</v>
      </c>
      <c r="H3050" s="123">
        <f t="shared" si="2129"/>
        <v>111.42857142857143</v>
      </c>
      <c r="I3050" s="824">
        <v>10.7</v>
      </c>
      <c r="J3050" s="152">
        <f t="shared" si="2130"/>
        <v>10.339031339031338</v>
      </c>
      <c r="K3050" s="153">
        <f>ROUND(E3050*I3050,0)</f>
        <v>5061</v>
      </c>
      <c r="L3050" s="153">
        <f t="shared" si="2131"/>
        <v>3374</v>
      </c>
      <c r="M3050" s="153">
        <v>3629</v>
      </c>
      <c r="N3050" s="153">
        <f t="shared" si="2132"/>
        <v>107.55779490219324</v>
      </c>
      <c r="O3050" s="153">
        <f>ROUND(K3050/D3050,0)</f>
        <v>17</v>
      </c>
      <c r="P3050" s="153">
        <f t="shared" si="2133"/>
        <v>320.20588235294116</v>
      </c>
      <c r="Q3050" s="326"/>
      <c r="R3050" s="326"/>
      <c r="S3050" s="326"/>
      <c r="T3050" s="326"/>
      <c r="U3050" s="326"/>
      <c r="V3050" s="326"/>
      <c r="W3050" s="326"/>
      <c r="X3050" s="326"/>
      <c r="Y3050" s="323"/>
      <c r="Z3050" s="326"/>
      <c r="AA3050" s="770"/>
      <c r="AB3050" s="326"/>
      <c r="AC3050" s="326"/>
      <c r="AD3050" s="326"/>
      <c r="AE3050" s="326"/>
      <c r="AF3050" s="326"/>
      <c r="AG3050" s="951">
        <f>Z3050-Y3050-AC3050</f>
        <v>0</v>
      </c>
      <c r="AH3050" s="964"/>
      <c r="AJ3050" s="2999">
        <f>Z3050+AB3050+AE3050-AF3050</f>
        <v>0</v>
      </c>
      <c r="AK3050" s="137">
        <f>AF3050*1000-AJ3050</f>
        <v>0</v>
      </c>
      <c r="AN3050" s="2022" t="s">
        <v>742</v>
      </c>
    </row>
    <row r="3051" spans="1:40" x14ac:dyDescent="0.25">
      <c r="A3051" s="137">
        <v>1</v>
      </c>
      <c r="B3051" s="910" t="s">
        <v>6</v>
      </c>
      <c r="C3051" s="430"/>
      <c r="D3051" s="187">
        <v>300</v>
      </c>
      <c r="E3051" s="218">
        <v>251</v>
      </c>
      <c r="F3051" s="123">
        <f t="shared" si="2128"/>
        <v>167</v>
      </c>
      <c r="G3051" s="123">
        <v>148</v>
      </c>
      <c r="H3051" s="123">
        <f t="shared" si="2129"/>
        <v>88.622754491017957</v>
      </c>
      <c r="I3051" s="824">
        <v>8.5</v>
      </c>
      <c r="J3051" s="152">
        <f t="shared" si="2130"/>
        <v>8.5202702702702702</v>
      </c>
      <c r="K3051" s="153">
        <f>ROUND(E3051*I3051,0)</f>
        <v>2134</v>
      </c>
      <c r="L3051" s="153">
        <f t="shared" si="2131"/>
        <v>1423</v>
      </c>
      <c r="M3051" s="153">
        <v>1261</v>
      </c>
      <c r="N3051" s="153">
        <f t="shared" si="2132"/>
        <v>88.615600843288817</v>
      </c>
      <c r="O3051" s="153">
        <f>ROUND(K3051/D3051,0)</f>
        <v>7</v>
      </c>
      <c r="P3051" s="153">
        <f t="shared" si="2133"/>
        <v>270.21428571428572</v>
      </c>
      <c r="Q3051" s="326"/>
      <c r="R3051" s="326"/>
      <c r="S3051" s="326"/>
      <c r="T3051" s="326"/>
      <c r="U3051" s="326"/>
      <c r="V3051" s="326"/>
      <c r="W3051" s="326"/>
      <c r="X3051" s="326"/>
      <c r="Y3051" s="323"/>
      <c r="Z3051" s="326"/>
      <c r="AA3051" s="770"/>
      <c r="AB3051" s="326"/>
      <c r="AC3051" s="326"/>
      <c r="AD3051" s="326"/>
      <c r="AE3051" s="326"/>
      <c r="AF3051" s="326"/>
      <c r="AG3051" s="951">
        <f>Z3051-Y3051-AC3051</f>
        <v>0</v>
      </c>
      <c r="AH3051" s="964"/>
      <c r="AJ3051" s="2999">
        <f>Z3051+AB3051+AE3051-AF3051</f>
        <v>0</v>
      </c>
      <c r="AK3051" s="137">
        <f>AF3051*1000-AJ3051</f>
        <v>0</v>
      </c>
      <c r="AN3051" s="2022" t="s">
        <v>742</v>
      </c>
    </row>
    <row r="3052" spans="1:40" x14ac:dyDescent="0.25">
      <c r="A3052" s="137">
        <v>1</v>
      </c>
      <c r="B3052" s="145" t="s">
        <v>75</v>
      </c>
      <c r="C3052" s="1029"/>
      <c r="D3052" s="145"/>
      <c r="E3052" s="1777">
        <f>SUM(E3047:E3051)</f>
        <v>1485</v>
      </c>
      <c r="F3052" s="1886">
        <f>SUM(F3047:F3051)</f>
        <v>989</v>
      </c>
      <c r="G3052" s="1886">
        <f>SUM(G3047:G3051)</f>
        <v>785</v>
      </c>
      <c r="H3052" s="1886">
        <f t="shared" si="2129"/>
        <v>79.373104145601616</v>
      </c>
      <c r="I3052" s="1840">
        <f>SUM(K3052/E3052)</f>
        <v>9.8154882154882159</v>
      </c>
      <c r="J3052" s="196">
        <f t="shared" si="2130"/>
        <v>9.4993630573248407</v>
      </c>
      <c r="K3052" s="1886">
        <f>SUM(K3047:K3051)</f>
        <v>14576</v>
      </c>
      <c r="L3052" s="1886">
        <f>SUM(L3047:L3051)</f>
        <v>9718</v>
      </c>
      <c r="M3052" s="1886">
        <f>SUM(M3047:M3051)</f>
        <v>7457</v>
      </c>
      <c r="N3052" s="153">
        <f t="shared" si="2132"/>
        <v>76.733895863346362</v>
      </c>
      <c r="O3052" s="1124">
        <f>SUM(O3047:O3051)</f>
        <v>48</v>
      </c>
      <c r="P3052" s="153">
        <f t="shared" si="2133"/>
        <v>233.03125</v>
      </c>
      <c r="Q3052" s="326"/>
      <c r="R3052" s="326"/>
      <c r="S3052" s="326"/>
      <c r="T3052" s="326"/>
      <c r="U3052" s="326"/>
      <c r="V3052" s="326"/>
      <c r="W3052" s="326"/>
      <c r="X3052" s="326"/>
      <c r="Y3052" s="323"/>
      <c r="Z3052" s="326"/>
      <c r="AA3052" s="770"/>
      <c r="AB3052" s="326"/>
      <c r="AC3052" s="326"/>
      <c r="AD3052" s="326"/>
      <c r="AE3052" s="326"/>
      <c r="AF3052" s="326"/>
      <c r="AG3052" s="951">
        <f>Z3052-Y3052-AC3052</f>
        <v>0</v>
      </c>
      <c r="AH3052" s="964"/>
      <c r="AJ3052" s="2999">
        <f>Z3052+AB3052+AE3052-AF3052</f>
        <v>0</v>
      </c>
      <c r="AK3052" s="137">
        <f>AF3052*1000-AJ3052</f>
        <v>0</v>
      </c>
      <c r="AN3052" s="2022" t="s">
        <v>742</v>
      </c>
    </row>
    <row r="3053" spans="1:40" x14ac:dyDescent="0.25">
      <c r="A3053" s="137">
        <v>1</v>
      </c>
      <c r="B3053" s="1887" t="s">
        <v>16</v>
      </c>
      <c r="C3053" s="1466"/>
      <c r="D3053" s="145"/>
      <c r="E3053" s="1777"/>
      <c r="F3053" s="1886"/>
      <c r="G3053" s="1886"/>
      <c r="H3053" s="1886"/>
      <c r="I3053" s="1840"/>
      <c r="J3053" s="196"/>
      <c r="K3053" s="1886"/>
      <c r="L3053" s="1886"/>
      <c r="M3053" s="1886"/>
      <c r="N3053" s="153"/>
      <c r="O3053" s="1124"/>
      <c r="P3053" s="153"/>
      <c r="Q3053" s="326"/>
      <c r="R3053" s="326"/>
      <c r="S3053" s="326"/>
      <c r="T3053" s="326"/>
      <c r="U3053" s="326"/>
      <c r="V3053" s="326"/>
      <c r="W3053" s="326"/>
      <c r="X3053" s="326"/>
      <c r="Y3053" s="323"/>
      <c r="Z3053" s="326"/>
      <c r="AA3053" s="770"/>
      <c r="AB3053" s="326"/>
      <c r="AC3053" s="326"/>
      <c r="AD3053" s="326"/>
      <c r="AE3053" s="326"/>
      <c r="AF3053" s="326"/>
      <c r="AG3053" s="951">
        <f>Z3053-Y3053-AC3053</f>
        <v>0</v>
      </c>
      <c r="AH3053" s="964"/>
      <c r="AJ3053" s="2999">
        <f>Z3053+AB3053+AE3053-AF3053</f>
        <v>0</v>
      </c>
      <c r="AK3053" s="137">
        <f>AF3053*1000-AJ3053</f>
        <v>0</v>
      </c>
      <c r="AN3053" s="2022" t="s">
        <v>742</v>
      </c>
    </row>
    <row r="3054" spans="1:40" x14ac:dyDescent="0.25">
      <c r="A3054" s="137">
        <v>1</v>
      </c>
      <c r="B3054" s="1500" t="s">
        <v>155</v>
      </c>
      <c r="C3054" s="1533"/>
      <c r="D3054" s="1500">
        <v>240</v>
      </c>
      <c r="E3054" s="218">
        <v>360</v>
      </c>
      <c r="F3054" s="123">
        <f>ROUND(E3054/12*$B$4,0)</f>
        <v>240</v>
      </c>
      <c r="G3054" s="123">
        <v>208</v>
      </c>
      <c r="H3054" s="123">
        <f t="shared" ref="H3054:H3063" si="2134">G3054/F3054*100</f>
        <v>86.666666666666671</v>
      </c>
      <c r="I3054" s="824">
        <v>5.5</v>
      </c>
      <c r="J3054" s="152">
        <f>M3054/G3054</f>
        <v>6.9567307692307692</v>
      </c>
      <c r="K3054" s="153">
        <f>ROUND(E3054*I3054,0)</f>
        <v>1980</v>
      </c>
      <c r="L3054" s="153">
        <f>ROUND(K3054/12*$B$4,0)</f>
        <v>1320</v>
      </c>
      <c r="M3054" s="153">
        <v>1447</v>
      </c>
      <c r="N3054" s="153">
        <f t="shared" ref="N3054:N3059" si="2135">M3054/L3054*100</f>
        <v>109.62121212121212</v>
      </c>
      <c r="O3054" s="153">
        <f>ROUND(K3054/D3054,0)</f>
        <v>8</v>
      </c>
      <c r="P3054" s="153">
        <f t="shared" ref="P3054:P3059" si="2136">M3054/$B$4*12/O3054</f>
        <v>271.3125</v>
      </c>
      <c r="Q3054" s="326"/>
      <c r="R3054" s="326"/>
      <c r="S3054" s="326"/>
      <c r="T3054" s="326"/>
      <c r="U3054" s="326"/>
      <c r="V3054" s="326"/>
      <c r="W3054" s="326"/>
      <c r="X3054" s="326"/>
      <c r="Y3054" s="323"/>
      <c r="Z3054" s="326"/>
      <c r="AA3054" s="770"/>
      <c r="AB3054" s="326"/>
      <c r="AC3054" s="326"/>
      <c r="AD3054" s="326"/>
      <c r="AE3054" s="326"/>
      <c r="AF3054" s="326"/>
      <c r="AG3054" s="951">
        <f>Z3054-Y3054-AC3054</f>
        <v>0</v>
      </c>
      <c r="AH3054" s="964"/>
      <c r="AJ3054" s="2999">
        <f>Z3054+AB3054+AE3054-AF3054</f>
        <v>0</v>
      </c>
      <c r="AK3054" s="137">
        <f>AF3054*1000-AJ3054</f>
        <v>0</v>
      </c>
      <c r="AN3054" s="2022" t="s">
        <v>742</v>
      </c>
    </row>
    <row r="3055" spans="1:40" x14ac:dyDescent="0.25">
      <c r="A3055" s="137">
        <v>1</v>
      </c>
      <c r="B3055" s="1500" t="s">
        <v>64</v>
      </c>
      <c r="C3055" s="1533"/>
      <c r="D3055" s="1500">
        <v>240</v>
      </c>
      <c r="E3055" s="218">
        <v>840</v>
      </c>
      <c r="F3055" s="123">
        <f>ROUND(E3055/12*$B$4,0)</f>
        <v>560</v>
      </c>
      <c r="G3055" s="123">
        <v>1282</v>
      </c>
      <c r="H3055" s="123">
        <f t="shared" si="2134"/>
        <v>228.92857142857142</v>
      </c>
      <c r="I3055" s="824">
        <v>8</v>
      </c>
      <c r="J3055" s="152">
        <f>M3055/G3055</f>
        <v>6.8900156006240252</v>
      </c>
      <c r="K3055" s="153">
        <f>ROUND(E3055*I3055,0)</f>
        <v>6720</v>
      </c>
      <c r="L3055" s="153">
        <f>ROUND(K3055/12*$B$4,0)</f>
        <v>4480</v>
      </c>
      <c r="M3055" s="153">
        <v>8833</v>
      </c>
      <c r="N3055" s="153">
        <f t="shared" si="2135"/>
        <v>197.16517857142856</v>
      </c>
      <c r="O3055" s="153">
        <f>ROUND(K3055/D3055,0)</f>
        <v>28</v>
      </c>
      <c r="P3055" s="153">
        <f t="shared" si="2136"/>
        <v>473.19642857142856</v>
      </c>
      <c r="Q3055" s="326"/>
      <c r="R3055" s="326"/>
      <c r="S3055" s="326"/>
      <c r="T3055" s="326"/>
      <c r="U3055" s="326"/>
      <c r="V3055" s="326"/>
      <c r="W3055" s="326"/>
      <c r="X3055" s="326"/>
      <c r="Y3055" s="323"/>
      <c r="Z3055" s="326"/>
      <c r="AA3055" s="770"/>
      <c r="AB3055" s="326"/>
      <c r="AC3055" s="326"/>
      <c r="AD3055" s="326"/>
      <c r="AE3055" s="326"/>
      <c r="AF3055" s="326"/>
      <c r="AG3055" s="951">
        <f>Z3055-Y3055-AC3055</f>
        <v>0</v>
      </c>
      <c r="AH3055" s="964"/>
      <c r="AJ3055" s="2999">
        <f>Z3055+AB3055+AE3055-AF3055</f>
        <v>0</v>
      </c>
      <c r="AK3055" s="137">
        <f>AF3055*1000-AJ3055</f>
        <v>0</v>
      </c>
      <c r="AN3055" s="2022" t="s">
        <v>742</v>
      </c>
    </row>
    <row r="3056" spans="1:40" x14ac:dyDescent="0.25">
      <c r="A3056" s="137">
        <v>1</v>
      </c>
      <c r="B3056" s="1500" t="s">
        <v>44</v>
      </c>
      <c r="C3056" s="1533"/>
      <c r="D3056" s="1500">
        <v>240</v>
      </c>
      <c r="E3056" s="218">
        <v>1829</v>
      </c>
      <c r="F3056" s="123">
        <f>ROUND(E3056/12*$B$4,0)</f>
        <v>1219</v>
      </c>
      <c r="G3056" s="123">
        <v>1439</v>
      </c>
      <c r="H3056" s="123">
        <f t="shared" si="2134"/>
        <v>118.0475799835931</v>
      </c>
      <c r="I3056" s="824">
        <v>8</v>
      </c>
      <c r="J3056" s="152">
        <f>M3056/G3056</f>
        <v>8.6177901320361361</v>
      </c>
      <c r="K3056" s="153">
        <f>ROUND(E3056*I3056,0)</f>
        <v>14632</v>
      </c>
      <c r="L3056" s="153">
        <f>ROUND(K3056/12*$B$4,0)</f>
        <v>9755</v>
      </c>
      <c r="M3056" s="153">
        <v>12401</v>
      </c>
      <c r="N3056" s="153">
        <f t="shared" si="2135"/>
        <v>127.12455151204512</v>
      </c>
      <c r="O3056" s="153">
        <f>ROUND(K3056/D3056,0)</f>
        <v>61</v>
      </c>
      <c r="P3056" s="153">
        <f t="shared" si="2136"/>
        <v>304.94262295081967</v>
      </c>
      <c r="Q3056" s="326"/>
      <c r="R3056" s="326"/>
      <c r="S3056" s="326"/>
      <c r="T3056" s="326"/>
      <c r="U3056" s="326"/>
      <c r="V3056" s="326"/>
      <c r="W3056" s="326"/>
      <c r="X3056" s="326"/>
      <c r="Y3056" s="323"/>
      <c r="Z3056" s="326"/>
      <c r="AA3056" s="770"/>
      <c r="AB3056" s="326"/>
      <c r="AC3056" s="326"/>
      <c r="AD3056" s="326"/>
      <c r="AE3056" s="326"/>
      <c r="AF3056" s="326"/>
      <c r="AG3056" s="951">
        <f>Z3056-Y3056-AC3056</f>
        <v>0</v>
      </c>
      <c r="AH3056" s="964"/>
      <c r="AJ3056" s="2999">
        <f>Z3056+AB3056+AE3056-AF3056</f>
        <v>0</v>
      </c>
      <c r="AK3056" s="137">
        <f>AF3056*1000-AJ3056</f>
        <v>0</v>
      </c>
      <c r="AN3056" s="2022" t="s">
        <v>742</v>
      </c>
    </row>
    <row r="3057" spans="1:40" s="147" customFormat="1" x14ac:dyDescent="0.25">
      <c r="A3057" s="137">
        <v>1</v>
      </c>
      <c r="B3057" s="1500" t="s">
        <v>6</v>
      </c>
      <c r="C3057" s="1533"/>
      <c r="D3057" s="1500">
        <v>240</v>
      </c>
      <c r="E3057" s="218">
        <v>980</v>
      </c>
      <c r="F3057" s="123">
        <f>ROUND(E3057/12*$B$4,0)</f>
        <v>653</v>
      </c>
      <c r="G3057" s="123">
        <v>730</v>
      </c>
      <c r="H3057" s="123">
        <f t="shared" si="2134"/>
        <v>111.79173047473201</v>
      </c>
      <c r="I3057" s="824">
        <v>3</v>
      </c>
      <c r="J3057" s="152">
        <f>M3057/G3057</f>
        <v>3.036986301369863</v>
      </c>
      <c r="K3057" s="153">
        <f>ROUND(E3057*I3057,0)</f>
        <v>2940</v>
      </c>
      <c r="L3057" s="153">
        <f>ROUND(K3057/12*$B$4,0)</f>
        <v>1960</v>
      </c>
      <c r="M3057" s="153">
        <v>2217</v>
      </c>
      <c r="N3057" s="153">
        <f t="shared" si="2135"/>
        <v>113.11224489795919</v>
      </c>
      <c r="O3057" s="153">
        <f>ROUND(K3057/D3057,0)</f>
        <v>12</v>
      </c>
      <c r="P3057" s="153">
        <f t="shared" si="2136"/>
        <v>277.125</v>
      </c>
      <c r="Q3057" s="326"/>
      <c r="R3057" s="326"/>
      <c r="S3057" s="326"/>
      <c r="T3057" s="326"/>
      <c r="U3057" s="326"/>
      <c r="V3057" s="326"/>
      <c r="W3057" s="326"/>
      <c r="X3057" s="326"/>
      <c r="Y3057" s="323"/>
      <c r="Z3057" s="326"/>
      <c r="AA3057" s="770"/>
      <c r="AB3057" s="326"/>
      <c r="AC3057" s="326"/>
      <c r="AD3057" s="326"/>
      <c r="AE3057" s="326"/>
      <c r="AF3057" s="326"/>
      <c r="AG3057" s="951">
        <f>Z3057-Y3057-AC3057</f>
        <v>0</v>
      </c>
      <c r="AH3057" s="964"/>
      <c r="AJ3057" s="2999">
        <f>Z3057+AB3057+AE3057-AF3057</f>
        <v>0</v>
      </c>
      <c r="AK3057" s="147">
        <f>AF3057*1000-AJ3057</f>
        <v>0</v>
      </c>
      <c r="AN3057" s="2022" t="s">
        <v>742</v>
      </c>
    </row>
    <row r="3058" spans="1:40" x14ac:dyDescent="0.25">
      <c r="A3058" s="137">
        <v>1</v>
      </c>
      <c r="B3058" s="1557" t="s">
        <v>176</v>
      </c>
      <c r="C3058" s="1136"/>
      <c r="D3058" s="1543"/>
      <c r="E3058" s="220">
        <f>SUM(E3054:E3057)</f>
        <v>4009</v>
      </c>
      <c r="F3058" s="122">
        <f>SUM(F3054:F3057)</f>
        <v>2672</v>
      </c>
      <c r="G3058" s="122">
        <f>SUM(G3054:G3057)</f>
        <v>3659</v>
      </c>
      <c r="H3058" s="280">
        <f t="shared" si="2134"/>
        <v>136.93862275449104</v>
      </c>
      <c r="I3058" s="1840">
        <f>SUM(K3058/E3058)</f>
        <v>6.5532551758543276</v>
      </c>
      <c r="J3058" s="152">
        <f>M3058/G3058</f>
        <v>6.8045914184203333</v>
      </c>
      <c r="K3058" s="991">
        <f>SUM(K3054:K3057)</f>
        <v>26272</v>
      </c>
      <c r="L3058" s="991">
        <f>SUM(L3054:L3057)</f>
        <v>17515</v>
      </c>
      <c r="M3058" s="991">
        <f>SUM(M3054:M3057)</f>
        <v>24898</v>
      </c>
      <c r="N3058" s="153">
        <f t="shared" si="2135"/>
        <v>142.15244076505854</v>
      </c>
      <c r="O3058" s="991">
        <f>SUM(O3054:O3057)</f>
        <v>109</v>
      </c>
      <c r="P3058" s="153">
        <f t="shared" si="2136"/>
        <v>342.63302752293578</v>
      </c>
      <c r="Q3058" s="326"/>
      <c r="R3058" s="326"/>
      <c r="S3058" s="326"/>
      <c r="T3058" s="326"/>
      <c r="U3058" s="326"/>
      <c r="V3058" s="326"/>
      <c r="W3058" s="326"/>
      <c r="X3058" s="326"/>
      <c r="Y3058" s="323"/>
      <c r="Z3058" s="326"/>
      <c r="AA3058" s="770"/>
      <c r="AB3058" s="326"/>
      <c r="AC3058" s="326"/>
      <c r="AD3058" s="326"/>
      <c r="AE3058" s="326"/>
      <c r="AF3058" s="326"/>
      <c r="AG3058" s="951">
        <f>Z3058-Y3058-AC3058</f>
        <v>0</v>
      </c>
      <c r="AH3058" s="964"/>
      <c r="AJ3058" s="2999">
        <f>Z3058+AB3058+AE3058-AF3058</f>
        <v>0</v>
      </c>
      <c r="AK3058" s="137">
        <f>AF3058*1000-AJ3058</f>
        <v>0</v>
      </c>
      <c r="AN3058" s="2022" t="s">
        <v>742</v>
      </c>
    </row>
    <row r="3059" spans="1:40" ht="29.25" x14ac:dyDescent="0.25">
      <c r="A3059" s="137">
        <v>1</v>
      </c>
      <c r="B3059" s="701" t="s">
        <v>201</v>
      </c>
      <c r="C3059" s="702"/>
      <c r="D3059" s="702"/>
      <c r="E3059" s="220">
        <f>SUM(E3058,E3052)</f>
        <v>5494</v>
      </c>
      <c r="F3059" s="520">
        <f>SUM(F3058,F3052)</f>
        <v>3661</v>
      </c>
      <c r="G3059" s="520">
        <f>SUM(G3058,G3052)</f>
        <v>4444</v>
      </c>
      <c r="H3059" s="520">
        <f t="shared" si="2134"/>
        <v>121.38759901666212</v>
      </c>
      <c r="I3059" s="1888">
        <f>SUM(K3059/E3059)</f>
        <v>7.4350200218420097</v>
      </c>
      <c r="J3059" s="520">
        <f>SUM(J3052,J3058)</f>
        <v>16.303954475745172</v>
      </c>
      <c r="K3059" s="520">
        <f>SUM(K3052,K3058)</f>
        <v>40848</v>
      </c>
      <c r="L3059" s="520">
        <f>SUM(L3052,L3058)</f>
        <v>27233</v>
      </c>
      <c r="M3059" s="520">
        <f>SUM(M3052,M3058)</f>
        <v>32355</v>
      </c>
      <c r="N3059" s="153">
        <f t="shared" si="2135"/>
        <v>118.80806374619029</v>
      </c>
      <c r="O3059" s="520">
        <f>SUM(O3058,O3052)</f>
        <v>157</v>
      </c>
      <c r="P3059" s="153">
        <f t="shared" si="2136"/>
        <v>309.12420382165607</v>
      </c>
      <c r="Q3059" s="326">
        <v>128662.16985999999</v>
      </c>
      <c r="R3059" s="326">
        <v>128662.16985999999</v>
      </c>
      <c r="S3059" s="326">
        <v>128386.13607999998</v>
      </c>
      <c r="T3059" s="326">
        <v>128386.13607999998</v>
      </c>
      <c r="U3059" s="326">
        <v>128386.13607999998</v>
      </c>
      <c r="V3059" s="326">
        <v>128386.13607999998</v>
      </c>
      <c r="W3059" s="326">
        <v>128386.13607999998</v>
      </c>
      <c r="X3059" s="326">
        <v>128386.13607999998</v>
      </c>
      <c r="Y3059" s="855">
        <f>Q3059/12*$B$4+(R3059-Q3059)/11*7+(S3059-R3059)/10*6+(T3059-S3059)/9*5+(U3059-T3059)/8*4+(V3059-U3059)/7*3+(W3059-V3059)/6*2+(X3059-W3059)/5*1</f>
        <v>85609.15963866665</v>
      </c>
      <c r="Z3059" s="326">
        <f>AF3059-AE3059-AB3059</f>
        <v>86196.792960000006</v>
      </c>
      <c r="AA3059" s="770"/>
      <c r="AB3059" s="326"/>
      <c r="AC3059" s="326">
        <f>Z3059-Y3059</f>
        <v>587.63332133335643</v>
      </c>
      <c r="AD3059" s="326"/>
      <c r="AE3059" s="326">
        <v>-3910.8004999999998</v>
      </c>
      <c r="AF3059" s="326">
        <v>82285.992460000009</v>
      </c>
      <c r="AG3059" s="951">
        <f>Z3059-Y3059-AC3059</f>
        <v>0</v>
      </c>
      <c r="AH3059" s="964"/>
      <c r="AJ3059" s="2999">
        <f>Z3059+AB3059+AE3059-AF3059</f>
        <v>0</v>
      </c>
      <c r="AK3059" s="137">
        <f>AF3059*1000-AJ3059</f>
        <v>82285992.460000008</v>
      </c>
      <c r="AN3059" s="2022" t="s">
        <v>742</v>
      </c>
    </row>
    <row r="3060" spans="1:40" s="147" customFormat="1" x14ac:dyDescent="0.25">
      <c r="A3060" s="137">
        <v>1</v>
      </c>
      <c r="B3060" s="1786" t="s">
        <v>197</v>
      </c>
      <c r="C3060" s="1474"/>
      <c r="D3060" s="702"/>
      <c r="E3060" s="224">
        <f>E3063</f>
        <v>10500</v>
      </c>
      <c r="F3060" s="305">
        <f>ROUND(E3060/12*$B$4,0)</f>
        <v>7000</v>
      </c>
      <c r="G3060" s="305">
        <f>G3063</f>
        <v>6521</v>
      </c>
      <c r="H3060" s="520">
        <f t="shared" si="2134"/>
        <v>93.157142857142858</v>
      </c>
      <c r="I3060" s="1843"/>
      <c r="J3060" s="1889"/>
      <c r="K3060" s="305"/>
      <c r="L3060" s="305"/>
      <c r="M3060" s="305"/>
      <c r="N3060" s="278"/>
      <c r="O3060" s="305"/>
      <c r="P3060" s="278"/>
      <c r="Q3060" s="326"/>
      <c r="R3060" s="326"/>
      <c r="S3060" s="326"/>
      <c r="T3060" s="326"/>
      <c r="U3060" s="326"/>
      <c r="V3060" s="326"/>
      <c r="W3060" s="326"/>
      <c r="X3060" s="326"/>
      <c r="Y3060" s="323">
        <f>Q3060</f>
        <v>0</v>
      </c>
      <c r="Z3060" s="326">
        <f>AF3060-AE3060</f>
        <v>0</v>
      </c>
      <c r="AA3060" s="770"/>
      <c r="AB3060" s="326"/>
      <c r="AC3060" s="326">
        <f>Z3060-Y3060</f>
        <v>0</v>
      </c>
      <c r="AD3060" s="326"/>
      <c r="AE3060" s="326"/>
      <c r="AF3060" s="326"/>
      <c r="AG3060" s="951">
        <f>Z3060-Y3060-AC3060</f>
        <v>0</v>
      </c>
      <c r="AH3060" s="964"/>
      <c r="AJ3060" s="2999">
        <f>Z3060+AB3060+AE3060-AF3060</f>
        <v>0</v>
      </c>
      <c r="AK3060" s="147">
        <f>AF3060*1000-AJ3060</f>
        <v>0</v>
      </c>
      <c r="AN3060" s="2022" t="s">
        <v>742</v>
      </c>
    </row>
    <row r="3061" spans="1:40" x14ac:dyDescent="0.25">
      <c r="A3061" s="137">
        <v>1</v>
      </c>
      <c r="B3061" s="1785" t="s">
        <v>198</v>
      </c>
      <c r="C3061" s="1850"/>
      <c r="D3061" s="702"/>
      <c r="E3061" s="223">
        <f>E3063-E3062</f>
        <v>10480</v>
      </c>
      <c r="F3061" s="187">
        <f>ROUND(E3061/12*$B$4,0)</f>
        <v>6987</v>
      </c>
      <c r="G3061" s="187">
        <f>G3063-G3062</f>
        <v>6510</v>
      </c>
      <c r="H3061" s="520">
        <f t="shared" si="2134"/>
        <v>93.173035637612713</v>
      </c>
      <c r="I3061" s="1843"/>
      <c r="J3061" s="1889"/>
      <c r="K3061" s="305"/>
      <c r="L3061" s="305"/>
      <c r="M3061" s="305"/>
      <c r="N3061" s="1063"/>
      <c r="O3061" s="305"/>
      <c r="P3061" s="1063"/>
      <c r="Q3061" s="326"/>
      <c r="R3061" s="326"/>
      <c r="S3061" s="326"/>
      <c r="T3061" s="326"/>
      <c r="U3061" s="326"/>
      <c r="V3061" s="326"/>
      <c r="W3061" s="326"/>
      <c r="X3061" s="326"/>
      <c r="Y3061" s="364"/>
      <c r="Z3061" s="326"/>
      <c r="AA3061" s="770"/>
      <c r="AB3061" s="326"/>
      <c r="AC3061" s="326"/>
      <c r="AD3061" s="326"/>
      <c r="AE3061" s="326"/>
      <c r="AF3061" s="326"/>
      <c r="AG3061" s="951">
        <f>Z3061-Y3061-AC3061</f>
        <v>0</v>
      </c>
      <c r="AH3061" s="964"/>
      <c r="AJ3061" s="2999">
        <f>Z3061+AB3061+AE3061-AF3061</f>
        <v>0</v>
      </c>
      <c r="AK3061" s="137">
        <f>AF3061*1000-AJ3061</f>
        <v>0</v>
      </c>
      <c r="AN3061" s="2022" t="s">
        <v>742</v>
      </c>
    </row>
    <row r="3062" spans="1:40" ht="30" x14ac:dyDescent="0.25">
      <c r="A3062" s="137">
        <v>1</v>
      </c>
      <c r="B3062" s="1787" t="s">
        <v>199</v>
      </c>
      <c r="C3062" s="1850"/>
      <c r="D3062" s="702"/>
      <c r="E3062" s="224">
        <v>20</v>
      </c>
      <c r="F3062" s="520">
        <f>ROUND(E3062/12*$B$4,0)</f>
        <v>13</v>
      </c>
      <c r="G3062" s="520">
        <v>11</v>
      </c>
      <c r="H3062" s="520">
        <f t="shared" si="2134"/>
        <v>84.615384615384613</v>
      </c>
      <c r="I3062" s="1843"/>
      <c r="J3062" s="1889"/>
      <c r="K3062" s="305"/>
      <c r="L3062" s="305"/>
      <c r="M3062" s="305"/>
      <c r="N3062" s="1063"/>
      <c r="O3062" s="305"/>
      <c r="P3062" s="1063"/>
      <c r="Q3062" s="326"/>
      <c r="R3062" s="326"/>
      <c r="S3062" s="326"/>
      <c r="T3062" s="326"/>
      <c r="U3062" s="326"/>
      <c r="V3062" s="326"/>
      <c r="W3062" s="326"/>
      <c r="X3062" s="326"/>
      <c r="Y3062" s="323"/>
      <c r="Z3062" s="326"/>
      <c r="AA3062" s="770"/>
      <c r="AB3062" s="326"/>
      <c r="AC3062" s="326"/>
      <c r="AD3062" s="326"/>
      <c r="AE3062" s="326"/>
      <c r="AF3062" s="326"/>
      <c r="AG3062" s="951">
        <f>Z3062-Y3062-AC3062</f>
        <v>0</v>
      </c>
      <c r="AH3062" s="964"/>
      <c r="AJ3062" s="2999">
        <f>Z3062+AB3062+AE3062-AF3062</f>
        <v>0</v>
      </c>
      <c r="AK3062" s="137">
        <f>AF3062*1000-AJ3062</f>
        <v>0</v>
      </c>
      <c r="AN3062" s="2022" t="s">
        <v>742</v>
      </c>
    </row>
    <row r="3063" spans="1:40" ht="15.75" thickBot="1" x14ac:dyDescent="0.3">
      <c r="A3063" s="137">
        <v>1</v>
      </c>
      <c r="B3063" s="1851" t="s">
        <v>204</v>
      </c>
      <c r="C3063" s="1890"/>
      <c r="D3063" s="702"/>
      <c r="E3063" s="223">
        <v>10500</v>
      </c>
      <c r="F3063" s="187">
        <f>ROUND(E3063/12*$B$4,0)</f>
        <v>7000</v>
      </c>
      <c r="G3063" s="520">
        <v>6521</v>
      </c>
      <c r="H3063" s="520">
        <f t="shared" si="2134"/>
        <v>93.157142857142858</v>
      </c>
      <c r="I3063" s="1843"/>
      <c r="J3063" s="1889"/>
      <c r="K3063" s="305"/>
      <c r="L3063" s="305"/>
      <c r="M3063" s="305"/>
      <c r="N3063" s="278"/>
      <c r="O3063" s="305"/>
      <c r="P3063" s="278"/>
      <c r="Q3063" s="326">
        <v>68633.557199999981</v>
      </c>
      <c r="R3063" s="326">
        <v>68633.557199999981</v>
      </c>
      <c r="S3063" s="326">
        <v>68633.557199999981</v>
      </c>
      <c r="T3063" s="326">
        <v>68633.557199999981</v>
      </c>
      <c r="U3063" s="326">
        <v>68633.557199999981</v>
      </c>
      <c r="V3063" s="326">
        <v>68633.557199999981</v>
      </c>
      <c r="W3063" s="326">
        <v>68633.557199999981</v>
      </c>
      <c r="X3063" s="326">
        <v>68633.557199999981</v>
      </c>
      <c r="Y3063" s="855">
        <f>Q3063/12*$B$4+(R3063-Q3063)/11*7+(S3063-R3063)/10*6+(T3063-S3063)/9*5+(U3063-T3063)/8*4+(V3063-U3063)/7*3+(W3063-V3063)/6*2+(X3063-W3063)/5*1</f>
        <v>45755.704799999985</v>
      </c>
      <c r="Z3063" s="326">
        <f>AF3063-AE3063-AB3063</f>
        <v>45615.032800000001</v>
      </c>
      <c r="AA3063" s="770"/>
      <c r="AB3063" s="326"/>
      <c r="AC3063" s="326">
        <f>Z3063-Y3063</f>
        <v>-140.67199999998411</v>
      </c>
      <c r="AD3063" s="326"/>
      <c r="AE3063" s="326">
        <v>-21.76989</v>
      </c>
      <c r="AF3063" s="326">
        <v>45593.262909999998</v>
      </c>
      <c r="AG3063" s="951">
        <f>Z3063-Y3063-AC3063</f>
        <v>0</v>
      </c>
      <c r="AH3063" s="964"/>
      <c r="AJ3063" s="2999">
        <f>Z3063+AB3063+AE3063-AF3063</f>
        <v>0</v>
      </c>
      <c r="AK3063" s="137">
        <f>AF3063*1000-AJ3063</f>
        <v>45593262.909999996</v>
      </c>
      <c r="AN3063" s="2022" t="s">
        <v>742</v>
      </c>
    </row>
    <row r="3064" spans="1:40" ht="15.75" thickBot="1" x14ac:dyDescent="0.3">
      <c r="A3064" s="137">
        <v>1</v>
      </c>
      <c r="B3064" s="1358" t="s">
        <v>277</v>
      </c>
      <c r="C3064" s="1855"/>
      <c r="D3064" s="1855"/>
      <c r="E3064" s="844"/>
      <c r="F3064" s="845"/>
      <c r="G3064" s="845"/>
      <c r="H3064" s="845"/>
      <c r="I3064" s="703"/>
      <c r="J3064" s="703"/>
      <c r="K3064" s="703"/>
      <c r="L3064" s="703"/>
      <c r="M3064" s="703">
        <f>M3059+M2982</f>
        <v>57930</v>
      </c>
      <c r="N3064" s="703"/>
      <c r="O3064" s="703"/>
      <c r="P3064" s="703"/>
      <c r="Q3064" s="332">
        <f t="shared" ref="Q3064:AF3064" si="2137">Q3063+Q3059+Q3045+Q2982</f>
        <v>882777.43077556521</v>
      </c>
      <c r="R3064" s="332">
        <f t="shared" si="2137"/>
        <v>882777.43077556521</v>
      </c>
      <c r="S3064" s="332">
        <f t="shared" si="2137"/>
        <v>893511.87210956519</v>
      </c>
      <c r="T3064" s="332">
        <f t="shared" si="2137"/>
        <v>893511.87210956519</v>
      </c>
      <c r="U3064" s="332">
        <f t="shared" ref="U3064:V3064" si="2138">U3063+U3059+U3045+U2982</f>
        <v>893511.87210956519</v>
      </c>
      <c r="V3064" s="332">
        <f t="shared" si="2138"/>
        <v>893511.87210956519</v>
      </c>
      <c r="W3064" s="332">
        <f t="shared" ref="W3064:X3064" si="2139">W3063+W3059+W3045+W2982</f>
        <v>893511.87210956519</v>
      </c>
      <c r="X3064" s="332">
        <f t="shared" si="2139"/>
        <v>893511.87210956519</v>
      </c>
      <c r="Y3064" s="861">
        <f t="shared" si="2137"/>
        <v>594958.95198411017</v>
      </c>
      <c r="Z3064" s="332">
        <f t="shared" si="2137"/>
        <v>608999.80854999996</v>
      </c>
      <c r="AA3064" s="775">
        <f t="shared" si="2137"/>
        <v>0</v>
      </c>
      <c r="AB3064" s="156">
        <f t="shared" si="2137"/>
        <v>-751.33259999999996</v>
      </c>
      <c r="AC3064" s="332">
        <f t="shared" si="2137"/>
        <v>14040.85656588983</v>
      </c>
      <c r="AD3064" s="156">
        <f t="shared" si="2137"/>
        <v>-62.5501</v>
      </c>
      <c r="AE3064" s="332">
        <f t="shared" si="2137"/>
        <v>-10073.719270000001</v>
      </c>
      <c r="AF3064" s="332">
        <f t="shared" si="2137"/>
        <v>598174.75667999987</v>
      </c>
      <c r="AG3064" s="951">
        <f>Z3064-Y3064-AC3064</f>
        <v>-4.3655745685100555E-11</v>
      </c>
      <c r="AH3064" s="964"/>
      <c r="AJ3064" s="2999">
        <f>Z3064+AB3064+AE3064-AF3064</f>
        <v>0</v>
      </c>
      <c r="AK3064" s="137">
        <f>AF3064*1000-AJ3064</f>
        <v>598174756.67999983</v>
      </c>
      <c r="AN3064" s="2022" t="s">
        <v>742</v>
      </c>
    </row>
    <row r="3065" spans="1:40" x14ac:dyDescent="0.25">
      <c r="A3065" s="137">
        <v>1</v>
      </c>
      <c r="B3065" s="1891" t="s">
        <v>165</v>
      </c>
      <c r="C3065" s="1870"/>
      <c r="D3065" s="1892"/>
      <c r="E3065" s="1893"/>
      <c r="F3065" s="1892"/>
      <c r="G3065" s="1892"/>
      <c r="H3065" s="1892"/>
      <c r="I3065" s="1894"/>
      <c r="J3065" s="1894"/>
      <c r="K3065" s="1892"/>
      <c r="L3065" s="1892"/>
      <c r="M3065" s="1892"/>
      <c r="N3065" s="1892"/>
      <c r="O3065" s="1892"/>
      <c r="P3065" s="1892"/>
      <c r="Q3065" s="366">
        <f t="shared" ref="Q3065:Y3065" si="2140">Q3064</f>
        <v>882777.43077556521</v>
      </c>
      <c r="R3065" s="366">
        <f t="shared" ref="R3065:S3065" si="2141">R3064</f>
        <v>882777.43077556521</v>
      </c>
      <c r="S3065" s="366">
        <f t="shared" si="2141"/>
        <v>893511.87210956519</v>
      </c>
      <c r="T3065" s="366">
        <f t="shared" ref="T3065:U3065" si="2142">T3064</f>
        <v>893511.87210956519</v>
      </c>
      <c r="U3065" s="366">
        <f t="shared" si="2142"/>
        <v>893511.87210956519</v>
      </c>
      <c r="V3065" s="366">
        <f t="shared" ref="V3065:W3065" si="2143">V3064</f>
        <v>893511.87210956519</v>
      </c>
      <c r="W3065" s="366">
        <f t="shared" si="2143"/>
        <v>893511.87210956519</v>
      </c>
      <c r="X3065" s="366">
        <f t="shared" ref="X3065" si="2144">X3064</f>
        <v>893511.87210956519</v>
      </c>
      <c r="Y3065" s="366">
        <f t="shared" si="2140"/>
        <v>594958.95198411017</v>
      </c>
      <c r="Z3065" s="366">
        <f t="shared" ref="Z3065:AF3065" si="2145">Z3064</f>
        <v>608999.80854999996</v>
      </c>
      <c r="AA3065" s="1134">
        <f t="shared" si="2145"/>
        <v>0</v>
      </c>
      <c r="AB3065" s="328">
        <f>AB3064</f>
        <v>-751.33259999999996</v>
      </c>
      <c r="AC3065" s="366">
        <f t="shared" si="2145"/>
        <v>14040.85656588983</v>
      </c>
      <c r="AD3065" s="366">
        <f>AD3064</f>
        <v>-62.5501</v>
      </c>
      <c r="AE3065" s="366">
        <f t="shared" si="2145"/>
        <v>-10073.719270000001</v>
      </c>
      <c r="AF3065" s="366">
        <f t="shared" si="2145"/>
        <v>598174.75667999987</v>
      </c>
      <c r="AG3065" s="951">
        <f>Z3065-Y3065-AC3065</f>
        <v>-4.3655745685100555E-11</v>
      </c>
      <c r="AH3065" s="964"/>
      <c r="AJ3065" s="2999">
        <f>Z3065+AB3065+AE3065-AF3065</f>
        <v>0</v>
      </c>
      <c r="AK3065" s="137">
        <f>AF3065*1000-AJ3065</f>
        <v>598174756.67999983</v>
      </c>
      <c r="AN3065" s="137"/>
    </row>
    <row r="3066" spans="1:40" ht="29.25" x14ac:dyDescent="0.25">
      <c r="A3066" s="137">
        <v>1</v>
      </c>
      <c r="B3066" s="1895" t="s">
        <v>7</v>
      </c>
      <c r="C3066" s="1896"/>
      <c r="D3066" s="1897"/>
      <c r="E3066" s="1693">
        <f t="shared" ref="E3066:AF3066" si="2146">E2982</f>
        <v>5663</v>
      </c>
      <c r="F3066" s="1897">
        <f t="shared" si="2146"/>
        <v>3776</v>
      </c>
      <c r="G3066" s="1897">
        <f t="shared" si="2146"/>
        <v>2945</v>
      </c>
      <c r="H3066" s="1897">
        <f t="shared" si="2146"/>
        <v>77.992584745762713</v>
      </c>
      <c r="I3066" s="1897">
        <f t="shared" si="2146"/>
        <v>9.709517923362176</v>
      </c>
      <c r="J3066" s="1897">
        <f t="shared" si="2146"/>
        <v>8.6842105263157894</v>
      </c>
      <c r="K3066" s="1897">
        <f t="shared" si="2146"/>
        <v>54985</v>
      </c>
      <c r="L3066" s="1897">
        <f t="shared" si="2146"/>
        <v>36656</v>
      </c>
      <c r="M3066" s="1897">
        <f t="shared" si="2146"/>
        <v>25575</v>
      </c>
      <c r="N3066" s="1897">
        <f t="shared" si="2146"/>
        <v>69.770296813618501</v>
      </c>
      <c r="O3066" s="1897">
        <f t="shared" si="2146"/>
        <v>168</v>
      </c>
      <c r="P3066" s="1897">
        <f t="shared" si="2146"/>
        <v>228.34821428571428</v>
      </c>
      <c r="Q3066" s="367">
        <f t="shared" si="2146"/>
        <v>251098.45981</v>
      </c>
      <c r="R3066" s="367">
        <f t="shared" si="2146"/>
        <v>251098.45981</v>
      </c>
      <c r="S3066" s="367">
        <f t="shared" si="2146"/>
        <v>261643.54920000001</v>
      </c>
      <c r="T3066" s="367">
        <f t="shared" si="2146"/>
        <v>261643.54920000001</v>
      </c>
      <c r="U3066" s="367">
        <f t="shared" ref="U3066:V3066" si="2147">U2982</f>
        <v>261643.54920000001</v>
      </c>
      <c r="V3066" s="367">
        <f t="shared" si="2147"/>
        <v>261643.54920000001</v>
      </c>
      <c r="W3066" s="367">
        <f t="shared" ref="W3066:X3066" si="2148">W2982</f>
        <v>261643.54920000001</v>
      </c>
      <c r="X3066" s="367">
        <f t="shared" si="2148"/>
        <v>261643.54920000001</v>
      </c>
      <c r="Y3066" s="367">
        <f t="shared" si="2146"/>
        <v>173726.02684066669</v>
      </c>
      <c r="Z3066" s="367">
        <f t="shared" si="2146"/>
        <v>173159.86130000002</v>
      </c>
      <c r="AA3066" s="774">
        <f t="shared" si="2146"/>
        <v>0</v>
      </c>
      <c r="AB3066" s="324">
        <f t="shared" si="2146"/>
        <v>-750.15459999999996</v>
      </c>
      <c r="AC3066" s="367">
        <f t="shared" si="2146"/>
        <v>-566.16554066666868</v>
      </c>
      <c r="AD3066" s="367">
        <f t="shared" si="2146"/>
        <v>-52.353499999999997</v>
      </c>
      <c r="AE3066" s="367">
        <f t="shared" si="2146"/>
        <v>-6012.6673200000005</v>
      </c>
      <c r="AF3066" s="367">
        <f t="shared" si="2146"/>
        <v>166397.03938</v>
      </c>
      <c r="AG3066" s="951">
        <f>Z3066-Y3066-AC3066</f>
        <v>0</v>
      </c>
      <c r="AH3066" s="964"/>
      <c r="AJ3066" s="2999">
        <f>Z3066+AB3066+AE3066-AF3066</f>
        <v>0</v>
      </c>
      <c r="AK3066" s="137">
        <f>AF3066*1000-AJ3066</f>
        <v>166397039.38</v>
      </c>
      <c r="AN3066" s="137"/>
    </row>
    <row r="3067" spans="1:40" ht="15.75" x14ac:dyDescent="0.25">
      <c r="A3067" s="137">
        <v>1</v>
      </c>
      <c r="B3067" s="559" t="s">
        <v>324</v>
      </c>
      <c r="C3067" s="1898"/>
      <c r="D3067" s="1808"/>
      <c r="E3067" s="1809"/>
      <c r="F3067" s="1808"/>
      <c r="G3067" s="1808"/>
      <c r="H3067" s="1808"/>
      <c r="I3067" s="1811"/>
      <c r="J3067" s="1811"/>
      <c r="K3067" s="1808"/>
      <c r="L3067" s="1808"/>
      <c r="M3067" s="1808"/>
      <c r="N3067" s="1812"/>
      <c r="O3067" s="1812"/>
      <c r="P3067" s="1812"/>
      <c r="Q3067" s="371">
        <f t="shared" ref="Q3067:AF3067" si="2149">Q2984</f>
        <v>212752.47761999999</v>
      </c>
      <c r="R3067" s="371">
        <f t="shared" si="2149"/>
        <v>212752.47761999999</v>
      </c>
      <c r="S3067" s="371">
        <f t="shared" si="2149"/>
        <v>211868.98923000004</v>
      </c>
      <c r="T3067" s="371">
        <f t="shared" si="2149"/>
        <v>211868.98923000004</v>
      </c>
      <c r="U3067" s="371">
        <f t="shared" ref="U3067:V3067" si="2150">U2984</f>
        <v>211868.98923000004</v>
      </c>
      <c r="V3067" s="371">
        <f t="shared" si="2150"/>
        <v>211868.98923000004</v>
      </c>
      <c r="W3067" s="371">
        <f t="shared" ref="W3067:X3067" si="2151">W2984</f>
        <v>211868.98923000004</v>
      </c>
      <c r="X3067" s="371">
        <f t="shared" si="2151"/>
        <v>211868.98923000004</v>
      </c>
      <c r="Y3067" s="371">
        <f t="shared" si="2149"/>
        <v>141304.89204600002</v>
      </c>
      <c r="Z3067" s="371">
        <f t="shared" si="2149"/>
        <v>134182.28349999999</v>
      </c>
      <c r="AA3067" s="773">
        <f t="shared" si="2149"/>
        <v>0</v>
      </c>
      <c r="AB3067" s="325">
        <f t="shared" si="2149"/>
        <v>-1.1779999999999999</v>
      </c>
      <c r="AC3067" s="371">
        <f t="shared" si="2149"/>
        <v>-7122.6085460000322</v>
      </c>
      <c r="AD3067" s="371">
        <f t="shared" si="2149"/>
        <v>0</v>
      </c>
      <c r="AE3067" s="371">
        <f t="shared" si="2149"/>
        <v>-17.71481</v>
      </c>
      <c r="AF3067" s="371">
        <f t="shared" si="2149"/>
        <v>134163.39068999997</v>
      </c>
      <c r="AG3067" s="951">
        <f>Z3067-Y3067-AC3067</f>
        <v>0</v>
      </c>
      <c r="AH3067" s="964"/>
      <c r="AJ3067" s="2999">
        <f>Z3067+AB3067+AE3067-AF3067</f>
        <v>0</v>
      </c>
      <c r="AK3067" s="137">
        <f>AF3067*1000-AJ3067</f>
        <v>134163390.68999997</v>
      </c>
      <c r="AN3067" s="137"/>
    </row>
    <row r="3068" spans="1:40" ht="15.75" x14ac:dyDescent="0.25">
      <c r="A3068" s="137">
        <v>1</v>
      </c>
      <c r="B3068" s="559" t="s">
        <v>288</v>
      </c>
      <c r="C3068" s="1898"/>
      <c r="D3068" s="1808"/>
      <c r="E3068" s="1809"/>
      <c r="F3068" s="1808"/>
      <c r="G3068" s="1808"/>
      <c r="H3068" s="1808"/>
      <c r="I3068" s="1811"/>
      <c r="J3068" s="1811"/>
      <c r="K3068" s="1808"/>
      <c r="L3068" s="1808"/>
      <c r="M3068" s="1808"/>
      <c r="N3068" s="1812"/>
      <c r="O3068" s="1812"/>
      <c r="P3068" s="1812"/>
      <c r="Q3068" s="371">
        <f t="shared" ref="Q3068:AF3068" si="2152">Q2985</f>
        <v>46043.506236000008</v>
      </c>
      <c r="R3068" s="371">
        <f t="shared" si="2152"/>
        <v>46043.506236000008</v>
      </c>
      <c r="S3068" s="371">
        <f t="shared" si="2152"/>
        <v>47392.380350000007</v>
      </c>
      <c r="T3068" s="371">
        <f t="shared" si="2152"/>
        <v>47392.380350000007</v>
      </c>
      <c r="U3068" s="371">
        <f t="shared" ref="U3068:V3068" si="2153">U2985</f>
        <v>47392.380350000007</v>
      </c>
      <c r="V3068" s="371">
        <f t="shared" si="2153"/>
        <v>47392.380350000007</v>
      </c>
      <c r="W3068" s="371">
        <f t="shared" ref="W3068:X3068" si="2154">W2985</f>
        <v>47392.380350000007</v>
      </c>
      <c r="X3068" s="371">
        <f t="shared" si="2154"/>
        <v>47392.380350000007</v>
      </c>
      <c r="Y3068" s="371">
        <f t="shared" si="2152"/>
        <v>31504.995292400003</v>
      </c>
      <c r="Z3068" s="371">
        <f t="shared" si="2152"/>
        <v>31504.995260000007</v>
      </c>
      <c r="AA3068" s="773">
        <f t="shared" si="2152"/>
        <v>0</v>
      </c>
      <c r="AB3068" s="325">
        <f t="shared" si="2152"/>
        <v>0</v>
      </c>
      <c r="AC3068" s="371">
        <f t="shared" si="2152"/>
        <v>-3.23999956890475E-5</v>
      </c>
      <c r="AD3068" s="371">
        <f t="shared" si="2152"/>
        <v>0</v>
      </c>
      <c r="AE3068" s="371">
        <f t="shared" si="2152"/>
        <v>0</v>
      </c>
      <c r="AF3068" s="371">
        <f t="shared" si="2152"/>
        <v>31504.995260000007</v>
      </c>
      <c r="AG3068" s="951">
        <f>Z3068-Y3068-AC3068</f>
        <v>0</v>
      </c>
      <c r="AH3068" s="964"/>
      <c r="AJ3068" s="2999">
        <f>Z3068+AB3068+AE3068-AF3068</f>
        <v>0</v>
      </c>
      <c r="AK3068" s="137">
        <f>AF3068*1000-AJ3068</f>
        <v>31504995.260000005</v>
      </c>
      <c r="AN3068" s="137"/>
    </row>
    <row r="3069" spans="1:40" ht="29.25" x14ac:dyDescent="0.25">
      <c r="A3069" s="137">
        <v>1</v>
      </c>
      <c r="B3069" s="288" t="s">
        <v>270</v>
      </c>
      <c r="C3069" s="1898"/>
      <c r="D3069" s="1808"/>
      <c r="E3069" s="1809">
        <f t="shared" ref="E3069:H3091" si="2155">E2986</f>
        <v>91370</v>
      </c>
      <c r="F3069" s="1808">
        <f t="shared" si="2155"/>
        <v>60913</v>
      </c>
      <c r="G3069" s="1808">
        <f t="shared" si="2155"/>
        <v>53192</v>
      </c>
      <c r="H3069" s="1808">
        <f t="shared" si="2155"/>
        <v>87.324544842644428</v>
      </c>
      <c r="I3069" s="1811"/>
      <c r="J3069" s="1811"/>
      <c r="K3069" s="1808"/>
      <c r="L3069" s="1808"/>
      <c r="M3069" s="1808"/>
      <c r="N3069" s="1812"/>
      <c r="O3069" s="1812"/>
      <c r="P3069" s="1812"/>
      <c r="Q3069" s="371">
        <f t="shared" ref="Q3069:AF3069" si="2156">Q2986</f>
        <v>0</v>
      </c>
      <c r="R3069" s="371">
        <f t="shared" si="2156"/>
        <v>0</v>
      </c>
      <c r="S3069" s="371">
        <f t="shared" si="2156"/>
        <v>0</v>
      </c>
      <c r="T3069" s="371">
        <f t="shared" si="2156"/>
        <v>0</v>
      </c>
      <c r="U3069" s="371">
        <f t="shared" ref="U3069:V3069" si="2157">U2986</f>
        <v>0</v>
      </c>
      <c r="V3069" s="371">
        <f t="shared" si="2157"/>
        <v>0</v>
      </c>
      <c r="W3069" s="371">
        <f t="shared" ref="W3069:X3069" si="2158">W2986</f>
        <v>0</v>
      </c>
      <c r="X3069" s="371">
        <f t="shared" si="2158"/>
        <v>0</v>
      </c>
      <c r="Y3069" s="371">
        <f t="shared" si="2156"/>
        <v>0</v>
      </c>
      <c r="Z3069" s="371">
        <f t="shared" si="2156"/>
        <v>0</v>
      </c>
      <c r="AA3069" s="773">
        <f t="shared" si="2156"/>
        <v>0</v>
      </c>
      <c r="AB3069" s="325">
        <f t="shared" si="2156"/>
        <v>0</v>
      </c>
      <c r="AC3069" s="371">
        <f t="shared" si="2156"/>
        <v>0</v>
      </c>
      <c r="AD3069" s="371">
        <f t="shared" si="2156"/>
        <v>0</v>
      </c>
      <c r="AE3069" s="371">
        <f t="shared" si="2156"/>
        <v>0</v>
      </c>
      <c r="AF3069" s="371">
        <f t="shared" si="2156"/>
        <v>0</v>
      </c>
      <c r="AG3069" s="951">
        <f>Z3069-Y3069-AC3069</f>
        <v>0</v>
      </c>
      <c r="AH3069" s="964"/>
      <c r="AJ3069" s="2999">
        <f>Z3069+AB3069+AE3069-AF3069</f>
        <v>0</v>
      </c>
      <c r="AK3069" s="137">
        <f>AF3069*1000-AJ3069</f>
        <v>0</v>
      </c>
      <c r="AN3069" s="137"/>
    </row>
    <row r="3070" spans="1:40" ht="30" x14ac:dyDescent="0.25">
      <c r="A3070" s="137">
        <v>1</v>
      </c>
      <c r="B3070" s="553" t="s">
        <v>193</v>
      </c>
      <c r="C3070" s="1898"/>
      <c r="D3070" s="1808"/>
      <c r="E3070" s="1809">
        <f t="shared" si="2155"/>
        <v>0</v>
      </c>
      <c r="F3070" s="1808">
        <f t="shared" si="2155"/>
        <v>0</v>
      </c>
      <c r="G3070" s="1808">
        <f t="shared" si="2155"/>
        <v>0</v>
      </c>
      <c r="H3070" s="1808">
        <f t="shared" si="2155"/>
        <v>0</v>
      </c>
      <c r="I3070" s="1811"/>
      <c r="J3070" s="1811"/>
      <c r="K3070" s="1808"/>
      <c r="L3070" s="1808"/>
      <c r="M3070" s="1808"/>
      <c r="N3070" s="1812"/>
      <c r="O3070" s="1812"/>
      <c r="P3070" s="1812"/>
      <c r="Q3070" s="371">
        <f t="shared" ref="Q3070:AF3070" si="2159">Q2987</f>
        <v>0</v>
      </c>
      <c r="R3070" s="371">
        <f t="shared" si="2159"/>
        <v>0</v>
      </c>
      <c r="S3070" s="371">
        <f t="shared" si="2159"/>
        <v>0</v>
      </c>
      <c r="T3070" s="371">
        <f t="shared" si="2159"/>
        <v>0</v>
      </c>
      <c r="U3070" s="371">
        <f t="shared" ref="U3070:V3070" si="2160">U2987</f>
        <v>0</v>
      </c>
      <c r="V3070" s="371">
        <f t="shared" si="2160"/>
        <v>0</v>
      </c>
      <c r="W3070" s="371">
        <f t="shared" ref="W3070:X3070" si="2161">W2987</f>
        <v>0</v>
      </c>
      <c r="X3070" s="371">
        <f t="shared" si="2161"/>
        <v>0</v>
      </c>
      <c r="Y3070" s="371">
        <f t="shared" si="2159"/>
        <v>0</v>
      </c>
      <c r="Z3070" s="371">
        <f t="shared" si="2159"/>
        <v>0</v>
      </c>
      <c r="AA3070" s="773">
        <f t="shared" si="2159"/>
        <v>0</v>
      </c>
      <c r="AB3070" s="325">
        <f t="shared" si="2159"/>
        <v>0</v>
      </c>
      <c r="AC3070" s="371">
        <f t="shared" si="2159"/>
        <v>0</v>
      </c>
      <c r="AD3070" s="371">
        <f t="shared" si="2159"/>
        <v>0</v>
      </c>
      <c r="AE3070" s="371">
        <f t="shared" si="2159"/>
        <v>0</v>
      </c>
      <c r="AF3070" s="371">
        <f t="shared" si="2159"/>
        <v>0</v>
      </c>
      <c r="AG3070" s="951">
        <f>Z3070-Y3070-AC3070</f>
        <v>0</v>
      </c>
      <c r="AH3070" s="964"/>
      <c r="AJ3070" s="2999">
        <f>Z3070+AB3070+AE3070-AF3070</f>
        <v>0</v>
      </c>
      <c r="AK3070" s="137">
        <f>AF3070*1000-AJ3070</f>
        <v>0</v>
      </c>
      <c r="AN3070" s="137"/>
    </row>
    <row r="3071" spans="1:40" ht="30" x14ac:dyDescent="0.25">
      <c r="A3071" s="137">
        <v>1</v>
      </c>
      <c r="B3071" s="553" t="s">
        <v>453</v>
      </c>
      <c r="C3071" s="1898"/>
      <c r="D3071" s="1808"/>
      <c r="E3071" s="1809">
        <f t="shared" si="2155"/>
        <v>25410</v>
      </c>
      <c r="F3071" s="1808">
        <f t="shared" si="2155"/>
        <v>16940</v>
      </c>
      <c r="G3071" s="1808">
        <f t="shared" si="2155"/>
        <v>18404</v>
      </c>
      <c r="H3071" s="1808">
        <f t="shared" si="2155"/>
        <v>108.642266824085</v>
      </c>
      <c r="I3071" s="1811"/>
      <c r="J3071" s="1811"/>
      <c r="K3071" s="1808"/>
      <c r="L3071" s="1808"/>
      <c r="M3071" s="1808"/>
      <c r="N3071" s="1812"/>
      <c r="O3071" s="1812"/>
      <c r="P3071" s="1812"/>
      <c r="Q3071" s="371">
        <f t="shared" ref="Q3071:AF3071" si="2162">Q2988</f>
        <v>0</v>
      </c>
      <c r="R3071" s="371">
        <f t="shared" si="2162"/>
        <v>0</v>
      </c>
      <c r="S3071" s="371">
        <f t="shared" si="2162"/>
        <v>0</v>
      </c>
      <c r="T3071" s="371">
        <f t="shared" si="2162"/>
        <v>0</v>
      </c>
      <c r="U3071" s="371">
        <f t="shared" ref="U3071:V3071" si="2163">U2988</f>
        <v>0</v>
      </c>
      <c r="V3071" s="371">
        <f t="shared" si="2163"/>
        <v>0</v>
      </c>
      <c r="W3071" s="371">
        <f t="shared" ref="W3071:X3071" si="2164">W2988</f>
        <v>0</v>
      </c>
      <c r="X3071" s="371">
        <f t="shared" si="2164"/>
        <v>0</v>
      </c>
      <c r="Y3071" s="371">
        <f t="shared" si="2162"/>
        <v>0</v>
      </c>
      <c r="Z3071" s="371">
        <f t="shared" si="2162"/>
        <v>0</v>
      </c>
      <c r="AA3071" s="773">
        <f t="shared" si="2162"/>
        <v>0</v>
      </c>
      <c r="AB3071" s="325">
        <f t="shared" si="2162"/>
        <v>0</v>
      </c>
      <c r="AC3071" s="371">
        <f t="shared" si="2162"/>
        <v>0</v>
      </c>
      <c r="AD3071" s="371">
        <f t="shared" si="2162"/>
        <v>0</v>
      </c>
      <c r="AE3071" s="371">
        <f t="shared" si="2162"/>
        <v>0</v>
      </c>
      <c r="AF3071" s="371">
        <f t="shared" si="2162"/>
        <v>0</v>
      </c>
      <c r="AG3071" s="951">
        <f>Z3071-Y3071-AC3071</f>
        <v>0</v>
      </c>
      <c r="AH3071" s="964"/>
      <c r="AJ3071" s="2999">
        <f>Z3071+AB3071+AE3071-AF3071</f>
        <v>0</v>
      </c>
      <c r="AK3071" s="137">
        <f>AF3071*1000-AJ3071</f>
        <v>0</v>
      </c>
      <c r="AN3071" s="137"/>
    </row>
    <row r="3072" spans="1:40" ht="60" x14ac:dyDescent="0.25">
      <c r="A3072" s="137">
        <v>1</v>
      </c>
      <c r="B3072" s="291" t="s">
        <v>454</v>
      </c>
      <c r="C3072" s="1898"/>
      <c r="D3072" s="1808"/>
      <c r="E3072" s="1809">
        <f t="shared" si="2155"/>
        <v>21464</v>
      </c>
      <c r="F3072" s="1808">
        <f t="shared" si="2155"/>
        <v>14309</v>
      </c>
      <c r="G3072" s="1808">
        <f t="shared" si="2155"/>
        <v>19019</v>
      </c>
      <c r="H3072" s="1808">
        <f t="shared" si="2155"/>
        <v>132.91634635544062</v>
      </c>
      <c r="I3072" s="1811"/>
      <c r="J3072" s="1811"/>
      <c r="K3072" s="1808"/>
      <c r="L3072" s="1808"/>
      <c r="M3072" s="1808"/>
      <c r="N3072" s="1812"/>
      <c r="O3072" s="1812"/>
      <c r="P3072" s="1812"/>
      <c r="Q3072" s="371">
        <f t="shared" ref="Q3072:AF3072" si="2165">Q2989</f>
        <v>0</v>
      </c>
      <c r="R3072" s="371">
        <f t="shared" si="2165"/>
        <v>0</v>
      </c>
      <c r="S3072" s="371">
        <f t="shared" si="2165"/>
        <v>0</v>
      </c>
      <c r="T3072" s="371">
        <f t="shared" si="2165"/>
        <v>0</v>
      </c>
      <c r="U3072" s="371">
        <f t="shared" ref="U3072:V3072" si="2166">U2989</f>
        <v>0</v>
      </c>
      <c r="V3072" s="371">
        <f t="shared" si="2166"/>
        <v>0</v>
      </c>
      <c r="W3072" s="371">
        <f t="shared" ref="W3072:X3072" si="2167">W2989</f>
        <v>0</v>
      </c>
      <c r="X3072" s="371">
        <f t="shared" si="2167"/>
        <v>0</v>
      </c>
      <c r="Y3072" s="371">
        <f t="shared" si="2165"/>
        <v>0</v>
      </c>
      <c r="Z3072" s="371">
        <f t="shared" si="2165"/>
        <v>0</v>
      </c>
      <c r="AA3072" s="773">
        <f t="shared" si="2165"/>
        <v>0</v>
      </c>
      <c r="AB3072" s="325">
        <f t="shared" si="2165"/>
        <v>0</v>
      </c>
      <c r="AC3072" s="371">
        <f t="shared" si="2165"/>
        <v>0</v>
      </c>
      <c r="AD3072" s="371">
        <f t="shared" si="2165"/>
        <v>0</v>
      </c>
      <c r="AE3072" s="371">
        <f t="shared" si="2165"/>
        <v>0</v>
      </c>
      <c r="AF3072" s="371">
        <f t="shared" si="2165"/>
        <v>0</v>
      </c>
      <c r="AG3072" s="951">
        <f>Z3072-Y3072-AC3072</f>
        <v>0</v>
      </c>
      <c r="AH3072" s="964"/>
      <c r="AJ3072" s="2999">
        <f>Z3072+AB3072+AE3072-AF3072</f>
        <v>0</v>
      </c>
      <c r="AK3072" s="137">
        <f>AF3072*1000-AJ3072</f>
        <v>0</v>
      </c>
      <c r="AN3072" s="137"/>
    </row>
    <row r="3073" spans="1:40" ht="45" x14ac:dyDescent="0.25">
      <c r="A3073" s="137">
        <v>1</v>
      </c>
      <c r="B3073" s="173" t="s">
        <v>455</v>
      </c>
      <c r="C3073" s="1898"/>
      <c r="D3073" s="1808"/>
      <c r="E3073" s="1809">
        <f t="shared" si="2155"/>
        <v>38496</v>
      </c>
      <c r="F3073" s="1808">
        <f t="shared" si="2155"/>
        <v>25664</v>
      </c>
      <c r="G3073" s="1808">
        <f t="shared" si="2155"/>
        <v>15769</v>
      </c>
      <c r="H3073" s="1808">
        <f t="shared" si="2155"/>
        <v>61.444046134663346</v>
      </c>
      <c r="I3073" s="1811"/>
      <c r="J3073" s="1811"/>
      <c r="K3073" s="1808"/>
      <c r="L3073" s="1808"/>
      <c r="M3073" s="1808"/>
      <c r="N3073" s="1812"/>
      <c r="O3073" s="1812"/>
      <c r="P3073" s="1812"/>
      <c r="Q3073" s="371">
        <f t="shared" ref="Q3073:AF3073" si="2168">Q2990</f>
        <v>0</v>
      </c>
      <c r="R3073" s="371">
        <f t="shared" si="2168"/>
        <v>0</v>
      </c>
      <c r="S3073" s="371">
        <f t="shared" si="2168"/>
        <v>0</v>
      </c>
      <c r="T3073" s="371">
        <f t="shared" si="2168"/>
        <v>0</v>
      </c>
      <c r="U3073" s="371">
        <f t="shared" ref="U3073:V3073" si="2169">U2990</f>
        <v>0</v>
      </c>
      <c r="V3073" s="371">
        <f t="shared" si="2169"/>
        <v>0</v>
      </c>
      <c r="W3073" s="371">
        <f t="shared" ref="W3073:X3073" si="2170">W2990</f>
        <v>0</v>
      </c>
      <c r="X3073" s="371">
        <f t="shared" si="2170"/>
        <v>0</v>
      </c>
      <c r="Y3073" s="371">
        <f t="shared" si="2168"/>
        <v>0</v>
      </c>
      <c r="Z3073" s="371">
        <f t="shared" si="2168"/>
        <v>0</v>
      </c>
      <c r="AA3073" s="773">
        <f t="shared" si="2168"/>
        <v>0</v>
      </c>
      <c r="AB3073" s="325">
        <f t="shared" si="2168"/>
        <v>0</v>
      </c>
      <c r="AC3073" s="371">
        <f t="shared" si="2168"/>
        <v>0</v>
      </c>
      <c r="AD3073" s="371">
        <f t="shared" si="2168"/>
        <v>0</v>
      </c>
      <c r="AE3073" s="371">
        <f t="shared" si="2168"/>
        <v>0</v>
      </c>
      <c r="AF3073" s="371">
        <f t="shared" si="2168"/>
        <v>0</v>
      </c>
      <c r="AG3073" s="951">
        <f>Z3073-Y3073-AC3073</f>
        <v>0</v>
      </c>
      <c r="AH3073" s="964"/>
      <c r="AJ3073" s="2999">
        <f>Z3073+AB3073+AE3073-AF3073</f>
        <v>0</v>
      </c>
      <c r="AK3073" s="137">
        <f>AF3073*1000-AJ3073</f>
        <v>0</v>
      </c>
      <c r="AN3073" s="137"/>
    </row>
    <row r="3074" spans="1:40" ht="90" x14ac:dyDescent="0.25">
      <c r="A3074" s="137">
        <v>1</v>
      </c>
      <c r="B3074" s="173" t="s">
        <v>456</v>
      </c>
      <c r="C3074" s="1898"/>
      <c r="D3074" s="1808"/>
      <c r="E3074" s="1809">
        <f t="shared" si="2155"/>
        <v>6000</v>
      </c>
      <c r="F3074" s="1808">
        <f t="shared" si="2155"/>
        <v>4000</v>
      </c>
      <c r="G3074" s="1808">
        <f t="shared" si="2155"/>
        <v>0</v>
      </c>
      <c r="H3074" s="1808">
        <f t="shared" si="2155"/>
        <v>0</v>
      </c>
      <c r="I3074" s="1811"/>
      <c r="J3074" s="1811"/>
      <c r="K3074" s="1808"/>
      <c r="L3074" s="1808"/>
      <c r="M3074" s="1808"/>
      <c r="N3074" s="1812"/>
      <c r="O3074" s="1812"/>
      <c r="P3074" s="1812"/>
      <c r="Q3074" s="371">
        <f t="shared" ref="Q3074:AF3074" si="2171">Q2991</f>
        <v>0</v>
      </c>
      <c r="R3074" s="371">
        <f t="shared" si="2171"/>
        <v>0</v>
      </c>
      <c r="S3074" s="371">
        <f t="shared" si="2171"/>
        <v>0</v>
      </c>
      <c r="T3074" s="371">
        <f t="shared" si="2171"/>
        <v>0</v>
      </c>
      <c r="U3074" s="371">
        <f t="shared" ref="U3074:V3074" si="2172">U2991</f>
        <v>0</v>
      </c>
      <c r="V3074" s="371">
        <f t="shared" si="2172"/>
        <v>0</v>
      </c>
      <c r="W3074" s="371">
        <f t="shared" ref="W3074:X3074" si="2173">W2991</f>
        <v>0</v>
      </c>
      <c r="X3074" s="371">
        <f t="shared" si="2173"/>
        <v>0</v>
      </c>
      <c r="Y3074" s="371">
        <f t="shared" si="2171"/>
        <v>0</v>
      </c>
      <c r="Z3074" s="371">
        <f t="shared" si="2171"/>
        <v>0</v>
      </c>
      <c r="AA3074" s="773">
        <f t="shared" si="2171"/>
        <v>0</v>
      </c>
      <c r="AB3074" s="325">
        <f t="shared" si="2171"/>
        <v>0</v>
      </c>
      <c r="AC3074" s="371">
        <f t="shared" si="2171"/>
        <v>0</v>
      </c>
      <c r="AD3074" s="371">
        <f t="shared" si="2171"/>
        <v>0</v>
      </c>
      <c r="AE3074" s="371">
        <f t="shared" si="2171"/>
        <v>0</v>
      </c>
      <c r="AF3074" s="371">
        <f t="shared" si="2171"/>
        <v>0</v>
      </c>
      <c r="AG3074" s="951">
        <f>Z3074-Y3074-AC3074</f>
        <v>0</v>
      </c>
      <c r="AH3074" s="964"/>
      <c r="AJ3074" s="2999">
        <f>Z3074+AB3074+AE3074-AF3074</f>
        <v>0</v>
      </c>
      <c r="AK3074" s="137">
        <f>AF3074*1000-AJ3074</f>
        <v>0</v>
      </c>
      <c r="AN3074" s="137"/>
    </row>
    <row r="3075" spans="1:40" s="2022" customFormat="1" x14ac:dyDescent="0.25">
      <c r="A3075" s="2022">
        <v>1</v>
      </c>
      <c r="B3075" s="173" t="s">
        <v>131</v>
      </c>
      <c r="C3075" s="1898"/>
      <c r="D3075" s="1808"/>
      <c r="E3075" s="1809">
        <f t="shared" si="2155"/>
        <v>74666</v>
      </c>
      <c r="F3075" s="1808">
        <f t="shared" si="2155"/>
        <v>49777</v>
      </c>
      <c r="G3075" s="1808">
        <f t="shared" si="2155"/>
        <v>35693</v>
      </c>
      <c r="H3075" s="1808">
        <f t="shared" si="2155"/>
        <v>71.705807903248484</v>
      </c>
      <c r="I3075" s="1811"/>
      <c r="J3075" s="1811"/>
      <c r="K3075" s="1808"/>
      <c r="L3075" s="1808"/>
      <c r="M3075" s="1808"/>
      <c r="N3075" s="1812"/>
      <c r="O3075" s="1812"/>
      <c r="P3075" s="1812"/>
      <c r="Q3075" s="371">
        <f t="shared" ref="Q3075:AF3075" si="2174">Q2992</f>
        <v>0</v>
      </c>
      <c r="R3075" s="371">
        <f t="shared" si="2174"/>
        <v>0</v>
      </c>
      <c r="S3075" s="371">
        <f t="shared" si="2174"/>
        <v>0</v>
      </c>
      <c r="T3075" s="371">
        <f t="shared" si="2174"/>
        <v>0</v>
      </c>
      <c r="U3075" s="371">
        <f t="shared" ref="U3075:V3075" si="2175">U2992</f>
        <v>0</v>
      </c>
      <c r="V3075" s="371">
        <f t="shared" si="2175"/>
        <v>0</v>
      </c>
      <c r="W3075" s="371">
        <f t="shared" ref="W3075:X3075" si="2176">W2992</f>
        <v>0</v>
      </c>
      <c r="X3075" s="371">
        <f t="shared" si="2176"/>
        <v>0</v>
      </c>
      <c r="Y3075" s="371">
        <f t="shared" si="2174"/>
        <v>0</v>
      </c>
      <c r="Z3075" s="371">
        <f t="shared" si="2174"/>
        <v>0</v>
      </c>
      <c r="AA3075" s="773">
        <f t="shared" si="2174"/>
        <v>0</v>
      </c>
      <c r="AB3075" s="325">
        <f t="shared" si="2174"/>
        <v>0</v>
      </c>
      <c r="AC3075" s="371">
        <f t="shared" si="2174"/>
        <v>0</v>
      </c>
      <c r="AD3075" s="371">
        <f t="shared" si="2174"/>
        <v>0</v>
      </c>
      <c r="AE3075" s="371">
        <f t="shared" si="2174"/>
        <v>0</v>
      </c>
      <c r="AF3075" s="371">
        <f t="shared" si="2174"/>
        <v>0</v>
      </c>
      <c r="AG3075" s="951">
        <f>Z3075-Y3075-AC3075</f>
        <v>0</v>
      </c>
      <c r="AH3075" s="964"/>
      <c r="AJ3075" s="2999">
        <f>Z3075+AB3075+AE3075-AF3075</f>
        <v>0</v>
      </c>
      <c r="AK3075" s="2022">
        <f>AF3075*1000-AJ3075</f>
        <v>0</v>
      </c>
    </row>
    <row r="3076" spans="1:40" x14ac:dyDescent="0.25">
      <c r="A3076" s="137">
        <v>1</v>
      </c>
      <c r="B3076" s="173" t="s">
        <v>222</v>
      </c>
      <c r="C3076" s="1898"/>
      <c r="D3076" s="1808"/>
      <c r="E3076" s="1809">
        <f t="shared" si="2155"/>
        <v>72366</v>
      </c>
      <c r="F3076" s="1808">
        <f t="shared" si="2155"/>
        <v>48244</v>
      </c>
      <c r="G3076" s="1808">
        <f t="shared" si="2155"/>
        <v>32978</v>
      </c>
      <c r="H3076" s="1808">
        <f t="shared" si="2155"/>
        <v>68.356686841887068</v>
      </c>
      <c r="I3076" s="1811"/>
      <c r="J3076" s="1811"/>
      <c r="K3076" s="1808"/>
      <c r="L3076" s="1808"/>
      <c r="M3076" s="1808"/>
      <c r="N3076" s="1812"/>
      <c r="O3076" s="1812"/>
      <c r="P3076" s="1812"/>
      <c r="Q3076" s="371">
        <f t="shared" ref="Q3076:AF3076" si="2177">Q2993</f>
        <v>0</v>
      </c>
      <c r="R3076" s="371">
        <f t="shared" si="2177"/>
        <v>0</v>
      </c>
      <c r="S3076" s="371">
        <f t="shared" si="2177"/>
        <v>0</v>
      </c>
      <c r="T3076" s="371">
        <f t="shared" si="2177"/>
        <v>0</v>
      </c>
      <c r="U3076" s="371">
        <f t="shared" ref="U3076:V3076" si="2178">U2993</f>
        <v>0</v>
      </c>
      <c r="V3076" s="371">
        <f t="shared" si="2178"/>
        <v>0</v>
      </c>
      <c r="W3076" s="371">
        <f t="shared" ref="W3076:X3076" si="2179">W2993</f>
        <v>0</v>
      </c>
      <c r="X3076" s="371">
        <f t="shared" si="2179"/>
        <v>0</v>
      </c>
      <c r="Y3076" s="371">
        <f t="shared" si="2177"/>
        <v>0</v>
      </c>
      <c r="Z3076" s="371">
        <f t="shared" si="2177"/>
        <v>0</v>
      </c>
      <c r="AA3076" s="773">
        <f t="shared" si="2177"/>
        <v>0</v>
      </c>
      <c r="AB3076" s="325">
        <f t="shared" si="2177"/>
        <v>0</v>
      </c>
      <c r="AC3076" s="371">
        <f t="shared" si="2177"/>
        <v>0</v>
      </c>
      <c r="AD3076" s="371">
        <f t="shared" si="2177"/>
        <v>0</v>
      </c>
      <c r="AE3076" s="371">
        <f t="shared" si="2177"/>
        <v>0</v>
      </c>
      <c r="AF3076" s="371">
        <f t="shared" si="2177"/>
        <v>0</v>
      </c>
      <c r="AG3076" s="951">
        <f>Z3076-Y3076-AC3076</f>
        <v>0</v>
      </c>
      <c r="AH3076" s="964"/>
      <c r="AJ3076" s="2999">
        <f>Z3076+AB3076+AE3076-AF3076</f>
        <v>0</v>
      </c>
      <c r="AK3076" s="137">
        <f>AF3076*1000-AJ3076</f>
        <v>0</v>
      </c>
      <c r="AN3076" s="137"/>
    </row>
    <row r="3077" spans="1:40" ht="45" x14ac:dyDescent="0.25">
      <c r="A3077" s="137">
        <v>1</v>
      </c>
      <c r="B3077" s="173" t="s">
        <v>457</v>
      </c>
      <c r="C3077" s="1898"/>
      <c r="D3077" s="1808"/>
      <c r="E3077" s="1809">
        <f t="shared" si="2155"/>
        <v>1100</v>
      </c>
      <c r="F3077" s="1808">
        <f t="shared" si="2155"/>
        <v>733</v>
      </c>
      <c r="G3077" s="1808">
        <f t="shared" si="2155"/>
        <v>1751</v>
      </c>
      <c r="H3077" s="1808">
        <f t="shared" si="2155"/>
        <v>238.88130968622102</v>
      </c>
      <c r="I3077" s="1811"/>
      <c r="J3077" s="1811"/>
      <c r="K3077" s="1808"/>
      <c r="L3077" s="1808"/>
      <c r="M3077" s="1808"/>
      <c r="N3077" s="1812"/>
      <c r="O3077" s="1812"/>
      <c r="P3077" s="1812"/>
      <c r="Q3077" s="371">
        <f t="shared" ref="Q3077:AF3077" si="2180">Q2994</f>
        <v>0</v>
      </c>
      <c r="R3077" s="371">
        <f t="shared" si="2180"/>
        <v>0</v>
      </c>
      <c r="S3077" s="371">
        <f t="shared" si="2180"/>
        <v>0</v>
      </c>
      <c r="T3077" s="371">
        <f t="shared" si="2180"/>
        <v>0</v>
      </c>
      <c r="U3077" s="371">
        <f t="shared" ref="U3077:V3077" si="2181">U2994</f>
        <v>0</v>
      </c>
      <c r="V3077" s="371">
        <f t="shared" si="2181"/>
        <v>0</v>
      </c>
      <c r="W3077" s="371">
        <f t="shared" ref="W3077:X3077" si="2182">W2994</f>
        <v>0</v>
      </c>
      <c r="X3077" s="371">
        <f t="shared" si="2182"/>
        <v>0</v>
      </c>
      <c r="Y3077" s="371">
        <f t="shared" si="2180"/>
        <v>0</v>
      </c>
      <c r="Z3077" s="371">
        <f t="shared" si="2180"/>
        <v>0</v>
      </c>
      <c r="AA3077" s="773">
        <f t="shared" si="2180"/>
        <v>0</v>
      </c>
      <c r="AB3077" s="325">
        <f t="shared" si="2180"/>
        <v>0</v>
      </c>
      <c r="AC3077" s="371">
        <f t="shared" si="2180"/>
        <v>0</v>
      </c>
      <c r="AD3077" s="371">
        <f t="shared" si="2180"/>
        <v>0</v>
      </c>
      <c r="AE3077" s="371">
        <f t="shared" si="2180"/>
        <v>0</v>
      </c>
      <c r="AF3077" s="371">
        <f t="shared" si="2180"/>
        <v>0</v>
      </c>
      <c r="AG3077" s="951">
        <f>Z3077-Y3077-AC3077</f>
        <v>0</v>
      </c>
      <c r="AH3077" s="964"/>
      <c r="AJ3077" s="2999">
        <f>Z3077+AB3077+AE3077-AF3077</f>
        <v>0</v>
      </c>
      <c r="AK3077" s="137">
        <f>AF3077*1000-AJ3077</f>
        <v>0</v>
      </c>
      <c r="AN3077" s="137"/>
    </row>
    <row r="3078" spans="1:40" s="2022" customFormat="1" ht="60" x14ac:dyDescent="0.25">
      <c r="A3078" s="2022">
        <v>1</v>
      </c>
      <c r="B3078" s="173" t="s">
        <v>501</v>
      </c>
      <c r="C3078" s="1898"/>
      <c r="D3078" s="1808"/>
      <c r="E3078" s="1809">
        <f t="shared" si="2155"/>
        <v>1200</v>
      </c>
      <c r="F3078" s="1808">
        <f t="shared" si="2155"/>
        <v>800</v>
      </c>
      <c r="G3078" s="1808">
        <f t="shared" si="2155"/>
        <v>964</v>
      </c>
      <c r="H3078" s="1808">
        <f t="shared" si="2155"/>
        <v>120.5</v>
      </c>
      <c r="I3078" s="1811"/>
      <c r="J3078" s="1811"/>
      <c r="K3078" s="1808"/>
      <c r="L3078" s="1808"/>
      <c r="M3078" s="1808"/>
      <c r="N3078" s="1812"/>
      <c r="O3078" s="1812"/>
      <c r="P3078" s="1812"/>
      <c r="Q3078" s="371"/>
      <c r="R3078" s="371"/>
      <c r="S3078" s="371"/>
      <c r="T3078" s="371"/>
      <c r="U3078" s="371"/>
      <c r="V3078" s="371"/>
      <c r="W3078" s="371"/>
      <c r="X3078" s="371"/>
      <c r="Y3078" s="371"/>
      <c r="Z3078" s="371"/>
      <c r="AA3078" s="773"/>
      <c r="AB3078" s="325"/>
      <c r="AC3078" s="371"/>
      <c r="AD3078" s="371"/>
      <c r="AE3078" s="371"/>
      <c r="AF3078" s="371"/>
      <c r="AG3078" s="951">
        <f>Z3078-Y3078-AC3078</f>
        <v>0</v>
      </c>
      <c r="AH3078" s="964"/>
      <c r="AJ3078" s="2999">
        <f>Z3078+AB3078+AE3078-AF3078</f>
        <v>0</v>
      </c>
      <c r="AK3078" s="2022">
        <f>AF3078*1000-AJ3078</f>
        <v>0</v>
      </c>
    </row>
    <row r="3079" spans="1:40" s="2022" customFormat="1" ht="29.25" x14ac:dyDescent="0.25">
      <c r="A3079" s="2022">
        <v>1</v>
      </c>
      <c r="B3079" s="288" t="s">
        <v>343</v>
      </c>
      <c r="C3079" s="3017"/>
      <c r="D3079" s="3018"/>
      <c r="E3079" s="1809">
        <f t="shared" si="2155"/>
        <v>26600</v>
      </c>
      <c r="F3079" s="1808">
        <f t="shared" si="2155"/>
        <v>17733</v>
      </c>
      <c r="G3079" s="1808">
        <f t="shared" si="2155"/>
        <v>15777</v>
      </c>
      <c r="H3079" s="1808">
        <f t="shared" si="2155"/>
        <v>88.969717475892409</v>
      </c>
      <c r="I3079" s="1811"/>
      <c r="J3079" s="1811"/>
      <c r="K3079" s="1808"/>
      <c r="L3079" s="1808"/>
      <c r="M3079" s="1808"/>
      <c r="N3079" s="1812"/>
      <c r="O3079" s="1812"/>
      <c r="P3079" s="1812"/>
      <c r="Q3079" s="371"/>
      <c r="R3079" s="371"/>
      <c r="S3079" s="371"/>
      <c r="T3079" s="371"/>
      <c r="U3079" s="371"/>
      <c r="V3079" s="371"/>
      <c r="W3079" s="371"/>
      <c r="X3079" s="371"/>
      <c r="Y3079" s="371"/>
      <c r="Z3079" s="371"/>
      <c r="AA3079" s="773"/>
      <c r="AB3079" s="325"/>
      <c r="AC3079" s="371"/>
      <c r="AD3079" s="371"/>
      <c r="AE3079" s="371"/>
      <c r="AF3079" s="371"/>
      <c r="AG3079" s="951"/>
      <c r="AH3079" s="964"/>
      <c r="AJ3079" s="2999">
        <f>Z3079+AB3079+AE3079-AF3079</f>
        <v>0</v>
      </c>
      <c r="AK3079" s="2022">
        <f>AF3079*1000-AJ3079</f>
        <v>0</v>
      </c>
    </row>
    <row r="3080" spans="1:40" s="2022" customFormat="1" ht="30" x14ac:dyDescent="0.25">
      <c r="A3080" s="2022">
        <v>1</v>
      </c>
      <c r="B3080" s="173" t="s">
        <v>191</v>
      </c>
      <c r="C3080" s="1898"/>
      <c r="D3080" s="1808"/>
      <c r="E3080" s="1809">
        <f t="shared" si="2155"/>
        <v>1000</v>
      </c>
      <c r="F3080" s="1808">
        <f t="shared" si="2155"/>
        <v>667</v>
      </c>
      <c r="G3080" s="1808">
        <f t="shared" si="2155"/>
        <v>0</v>
      </c>
      <c r="H3080" s="1808">
        <f t="shared" si="2155"/>
        <v>0</v>
      </c>
      <c r="I3080" s="1811"/>
      <c r="J3080" s="1811"/>
      <c r="K3080" s="1808"/>
      <c r="L3080" s="1808"/>
      <c r="M3080" s="1808"/>
      <c r="N3080" s="1812"/>
      <c r="O3080" s="1812"/>
      <c r="P3080" s="1812"/>
      <c r="Q3080" s="371"/>
      <c r="R3080" s="371"/>
      <c r="S3080" s="371"/>
      <c r="T3080" s="371"/>
      <c r="U3080" s="371"/>
      <c r="V3080" s="371"/>
      <c r="W3080" s="371"/>
      <c r="X3080" s="371"/>
      <c r="Y3080" s="371"/>
      <c r="Z3080" s="371"/>
      <c r="AA3080" s="773"/>
      <c r="AB3080" s="325"/>
      <c r="AC3080" s="371"/>
      <c r="AD3080" s="371"/>
      <c r="AE3080" s="371"/>
      <c r="AF3080" s="371"/>
      <c r="AG3080" s="951"/>
      <c r="AH3080" s="964"/>
      <c r="AJ3080" s="2999">
        <f>Z3080+AB3080+AE3080-AF3080</f>
        <v>0</v>
      </c>
      <c r="AK3080" s="2022">
        <f>AF3080*1000-AJ3080</f>
        <v>0</v>
      </c>
    </row>
    <row r="3081" spans="1:40" s="2022" customFormat="1" ht="60" x14ac:dyDescent="0.25">
      <c r="A3081" s="2022">
        <v>1</v>
      </c>
      <c r="B3081" s="173" t="s">
        <v>637</v>
      </c>
      <c r="C3081" s="1898"/>
      <c r="D3081" s="1808"/>
      <c r="E3081" s="1809">
        <f t="shared" si="2155"/>
        <v>2200</v>
      </c>
      <c r="F3081" s="1808">
        <f t="shared" si="2155"/>
        <v>1467</v>
      </c>
      <c r="G3081" s="1808">
        <f t="shared" si="2155"/>
        <v>1494</v>
      </c>
      <c r="H3081" s="1808">
        <f t="shared" si="2155"/>
        <v>101.840490797546</v>
      </c>
      <c r="I3081" s="1811"/>
      <c r="J3081" s="1811"/>
      <c r="K3081" s="1808"/>
      <c r="L3081" s="1808"/>
      <c r="M3081" s="1808"/>
      <c r="N3081" s="1812"/>
      <c r="O3081" s="1812"/>
      <c r="P3081" s="1812"/>
      <c r="Q3081" s="371"/>
      <c r="R3081" s="371"/>
      <c r="S3081" s="371"/>
      <c r="T3081" s="371"/>
      <c r="U3081" s="371"/>
      <c r="V3081" s="371"/>
      <c r="W3081" s="371"/>
      <c r="X3081" s="371"/>
      <c r="Y3081" s="371"/>
      <c r="Z3081" s="371"/>
      <c r="AA3081" s="773"/>
      <c r="AB3081" s="325"/>
      <c r="AC3081" s="371"/>
      <c r="AD3081" s="371"/>
      <c r="AE3081" s="371"/>
      <c r="AF3081" s="371"/>
      <c r="AG3081" s="951"/>
      <c r="AH3081" s="964"/>
      <c r="AJ3081" s="2999">
        <f>Z3081+AB3081+AE3081-AF3081</f>
        <v>0</v>
      </c>
      <c r="AK3081" s="2022">
        <f>AF3081*1000-AJ3081</f>
        <v>0</v>
      </c>
    </row>
    <row r="3082" spans="1:40" ht="29.25" x14ac:dyDescent="0.25">
      <c r="A3082" s="137">
        <v>1</v>
      </c>
      <c r="B3082" s="554" t="s">
        <v>194</v>
      </c>
      <c r="C3082" s="1898"/>
      <c r="D3082" s="1808"/>
      <c r="E3082" s="1809">
        <f t="shared" si="2155"/>
        <v>0</v>
      </c>
      <c r="F3082" s="1808">
        <f t="shared" si="2155"/>
        <v>0</v>
      </c>
      <c r="G3082" s="1808">
        <f t="shared" si="2155"/>
        <v>0</v>
      </c>
      <c r="H3082" s="1808">
        <f t="shared" si="2155"/>
        <v>0</v>
      </c>
      <c r="I3082" s="1811"/>
      <c r="J3082" s="1811"/>
      <c r="K3082" s="1808"/>
      <c r="L3082" s="1808"/>
      <c r="M3082" s="1808"/>
      <c r="N3082" s="1812"/>
      <c r="O3082" s="1812"/>
      <c r="P3082" s="1812"/>
      <c r="Q3082" s="371">
        <f t="shared" ref="Q3082:AF3082" si="2183">Q2999</f>
        <v>0</v>
      </c>
      <c r="R3082" s="371">
        <f t="shared" si="2183"/>
        <v>0</v>
      </c>
      <c r="S3082" s="371">
        <f t="shared" si="2183"/>
        <v>0</v>
      </c>
      <c r="T3082" s="371">
        <f t="shared" si="2183"/>
        <v>0</v>
      </c>
      <c r="U3082" s="371">
        <f t="shared" ref="U3082:V3082" si="2184">U2999</f>
        <v>0</v>
      </c>
      <c r="V3082" s="371">
        <f t="shared" si="2184"/>
        <v>0</v>
      </c>
      <c r="W3082" s="371">
        <f t="shared" ref="W3082:X3082" si="2185">W2999</f>
        <v>0</v>
      </c>
      <c r="X3082" s="371">
        <f t="shared" si="2185"/>
        <v>0</v>
      </c>
      <c r="Y3082" s="371">
        <f t="shared" si="2183"/>
        <v>0</v>
      </c>
      <c r="Z3082" s="371">
        <f t="shared" si="2183"/>
        <v>0</v>
      </c>
      <c r="AA3082" s="773">
        <f t="shared" si="2183"/>
        <v>0</v>
      </c>
      <c r="AB3082" s="325">
        <f t="shared" si="2183"/>
        <v>0</v>
      </c>
      <c r="AC3082" s="371">
        <f t="shared" si="2183"/>
        <v>0</v>
      </c>
      <c r="AD3082" s="371">
        <f t="shared" si="2183"/>
        <v>0</v>
      </c>
      <c r="AE3082" s="371">
        <f t="shared" si="2183"/>
        <v>0</v>
      </c>
      <c r="AF3082" s="371">
        <f t="shared" si="2183"/>
        <v>0</v>
      </c>
      <c r="AG3082" s="951">
        <f>Z3082-Y3082-AC3082</f>
        <v>0</v>
      </c>
      <c r="AH3082" s="964"/>
      <c r="AJ3082" s="2999">
        <f>Z3082+AB3082+AE3082-AF3082</f>
        <v>0</v>
      </c>
      <c r="AK3082" s="137">
        <f>AF3082*1000-AJ3082</f>
        <v>0</v>
      </c>
      <c r="AN3082" s="137"/>
    </row>
    <row r="3083" spans="1:40" ht="94.5" x14ac:dyDescent="0.25">
      <c r="A3083" s="137">
        <v>1</v>
      </c>
      <c r="B3083" s="555" t="s">
        <v>502</v>
      </c>
      <c r="C3083" s="1898"/>
      <c r="D3083" s="1808"/>
      <c r="E3083" s="1809">
        <f t="shared" si="2155"/>
        <v>11407</v>
      </c>
      <c r="F3083" s="1808">
        <f t="shared" si="2155"/>
        <v>7605</v>
      </c>
      <c r="G3083" s="1808">
        <f t="shared" si="2155"/>
        <v>10490</v>
      </c>
      <c r="H3083" s="1808">
        <f t="shared" si="2155"/>
        <v>137.93556870479949</v>
      </c>
      <c r="I3083" s="1811"/>
      <c r="J3083" s="1811"/>
      <c r="K3083" s="1808"/>
      <c r="L3083" s="1808"/>
      <c r="M3083" s="1808"/>
      <c r="N3083" s="1812"/>
      <c r="O3083" s="1812"/>
      <c r="P3083" s="1812"/>
      <c r="Q3083" s="371">
        <f t="shared" ref="Q3083:AF3083" si="2186">Q3000</f>
        <v>35640.513859999999</v>
      </c>
      <c r="R3083" s="371">
        <f t="shared" si="2186"/>
        <v>35640.513859999999</v>
      </c>
      <c r="S3083" s="371">
        <f t="shared" si="2186"/>
        <v>35640.513859999999</v>
      </c>
      <c r="T3083" s="371">
        <f t="shared" si="2186"/>
        <v>35640.513859999999</v>
      </c>
      <c r="U3083" s="371">
        <f t="shared" ref="U3083:V3083" si="2187">U3000</f>
        <v>35640.513859999999</v>
      </c>
      <c r="V3083" s="371">
        <f t="shared" si="2187"/>
        <v>35640.513859999999</v>
      </c>
      <c r="W3083" s="371">
        <f t="shared" ref="W3083:X3083" si="2188">W3000</f>
        <v>35640.513859999999</v>
      </c>
      <c r="X3083" s="371">
        <f t="shared" si="2188"/>
        <v>35640.513859999999</v>
      </c>
      <c r="Y3083" s="371">
        <f t="shared" si="2186"/>
        <v>23760.342573333332</v>
      </c>
      <c r="Z3083" s="371">
        <f t="shared" si="2186"/>
        <v>33143.977019999998</v>
      </c>
      <c r="AA3083" s="773">
        <f t="shared" si="2186"/>
        <v>0</v>
      </c>
      <c r="AB3083" s="325">
        <f t="shared" si="2186"/>
        <v>0</v>
      </c>
      <c r="AC3083" s="371">
        <f t="shared" si="2186"/>
        <v>9383.6344466666669</v>
      </c>
      <c r="AD3083" s="371">
        <f t="shared" si="2186"/>
        <v>0</v>
      </c>
      <c r="AE3083" s="371">
        <f t="shared" si="2186"/>
        <v>0</v>
      </c>
      <c r="AF3083" s="371">
        <f t="shared" si="2186"/>
        <v>33143.977019999998</v>
      </c>
      <c r="AG3083" s="951">
        <f>Z3083-Y3083-AC3083</f>
        <v>0</v>
      </c>
      <c r="AH3083" s="964"/>
      <c r="AJ3083" s="2999">
        <f>Z3083+AB3083+AE3083-AF3083</f>
        <v>0</v>
      </c>
      <c r="AK3083" s="137">
        <f>AF3083*1000-AJ3083</f>
        <v>33143977.02</v>
      </c>
      <c r="AN3083" s="137"/>
    </row>
    <row r="3084" spans="1:40" s="2022" customFormat="1" ht="15.75" x14ac:dyDescent="0.25">
      <c r="A3084" s="2022">
        <v>1</v>
      </c>
      <c r="B3084" s="3016" t="s">
        <v>623</v>
      </c>
      <c r="C3084" s="1898"/>
      <c r="D3084" s="1808"/>
      <c r="E3084" s="1809">
        <f t="shared" si="2155"/>
        <v>1967</v>
      </c>
      <c r="F3084" s="1808">
        <f t="shared" si="2155"/>
        <v>1311</v>
      </c>
      <c r="G3084" s="1808">
        <f t="shared" si="2155"/>
        <v>278</v>
      </c>
      <c r="H3084" s="1808">
        <f t="shared" si="2155"/>
        <v>21.205186880244089</v>
      </c>
      <c r="I3084" s="1811"/>
      <c r="J3084" s="1811"/>
      <c r="K3084" s="1808"/>
      <c r="L3084" s="1808"/>
      <c r="M3084" s="1808"/>
      <c r="N3084" s="1812"/>
      <c r="O3084" s="1812"/>
      <c r="P3084" s="1812"/>
      <c r="Q3084" s="371"/>
      <c r="R3084" s="371"/>
      <c r="S3084" s="371"/>
      <c r="T3084" s="371"/>
      <c r="U3084" s="371"/>
      <c r="V3084" s="371"/>
      <c r="W3084" s="371"/>
      <c r="X3084" s="371"/>
      <c r="Y3084" s="371"/>
      <c r="Z3084" s="371"/>
      <c r="AA3084" s="773"/>
      <c r="AB3084" s="325"/>
      <c r="AC3084" s="371"/>
      <c r="AD3084" s="371"/>
      <c r="AE3084" s="371"/>
      <c r="AF3084" s="371"/>
      <c r="AG3084" s="951"/>
      <c r="AH3084" s="964"/>
      <c r="AJ3084" s="2999">
        <f>Z3084+AB3084+AE3084-AF3084</f>
        <v>0</v>
      </c>
      <c r="AK3084" s="2022">
        <f>AF3084*1000-AJ3084</f>
        <v>0</v>
      </c>
    </row>
    <row r="3085" spans="1:40" s="2022" customFormat="1" ht="15.75" x14ac:dyDescent="0.25">
      <c r="A3085" s="2022">
        <v>1</v>
      </c>
      <c r="B3085" s="3016" t="s">
        <v>624</v>
      </c>
      <c r="C3085" s="1898"/>
      <c r="D3085" s="1808"/>
      <c r="E3085" s="1809">
        <f t="shared" si="2155"/>
        <v>2611</v>
      </c>
      <c r="F3085" s="1808">
        <f t="shared" si="2155"/>
        <v>1741</v>
      </c>
      <c r="G3085" s="1808">
        <f t="shared" si="2155"/>
        <v>1274</v>
      </c>
      <c r="H3085" s="1808">
        <f t="shared" si="2155"/>
        <v>73.176335439402635</v>
      </c>
      <c r="I3085" s="1811"/>
      <c r="J3085" s="1811"/>
      <c r="K3085" s="1808"/>
      <c r="L3085" s="1808"/>
      <c r="M3085" s="1808"/>
      <c r="N3085" s="1812"/>
      <c r="O3085" s="1812"/>
      <c r="P3085" s="1812"/>
      <c r="Q3085" s="371"/>
      <c r="R3085" s="371"/>
      <c r="S3085" s="371"/>
      <c r="T3085" s="371"/>
      <c r="U3085" s="371"/>
      <c r="V3085" s="371"/>
      <c r="W3085" s="371"/>
      <c r="X3085" s="371"/>
      <c r="Y3085" s="371"/>
      <c r="Z3085" s="371"/>
      <c r="AA3085" s="773"/>
      <c r="AB3085" s="325"/>
      <c r="AC3085" s="371"/>
      <c r="AD3085" s="371"/>
      <c r="AE3085" s="371"/>
      <c r="AF3085" s="371"/>
      <c r="AG3085" s="951"/>
      <c r="AH3085" s="964"/>
      <c r="AJ3085" s="2999">
        <f>Z3085+AB3085+AE3085-AF3085</f>
        <v>0</v>
      </c>
      <c r="AK3085" s="2022">
        <f>AF3085*1000-AJ3085</f>
        <v>0</v>
      </c>
    </row>
    <row r="3086" spans="1:40" s="2022" customFormat="1" ht="31.5" x14ac:dyDescent="0.25">
      <c r="A3086" s="2022">
        <v>1</v>
      </c>
      <c r="B3086" s="3016" t="s">
        <v>625</v>
      </c>
      <c r="C3086" s="1898"/>
      <c r="D3086" s="1808"/>
      <c r="E3086" s="1809">
        <f t="shared" si="2155"/>
        <v>5468</v>
      </c>
      <c r="F3086" s="1808">
        <f t="shared" si="2155"/>
        <v>3645</v>
      </c>
      <c r="G3086" s="1808">
        <f t="shared" si="2155"/>
        <v>7241</v>
      </c>
      <c r="H3086" s="1808">
        <f t="shared" si="2155"/>
        <v>198.6556927297668</v>
      </c>
      <c r="I3086" s="1811"/>
      <c r="J3086" s="1811"/>
      <c r="K3086" s="1808"/>
      <c r="L3086" s="1808"/>
      <c r="M3086" s="1808"/>
      <c r="N3086" s="1812"/>
      <c r="O3086" s="1812"/>
      <c r="P3086" s="1812"/>
      <c r="Q3086" s="371"/>
      <c r="R3086" s="371"/>
      <c r="S3086" s="371"/>
      <c r="T3086" s="371"/>
      <c r="U3086" s="371"/>
      <c r="V3086" s="371"/>
      <c r="W3086" s="371"/>
      <c r="X3086" s="371"/>
      <c r="Y3086" s="371"/>
      <c r="Z3086" s="371"/>
      <c r="AA3086" s="773"/>
      <c r="AB3086" s="325"/>
      <c r="AC3086" s="371"/>
      <c r="AD3086" s="371"/>
      <c r="AE3086" s="371"/>
      <c r="AF3086" s="371"/>
      <c r="AG3086" s="951"/>
      <c r="AH3086" s="964"/>
      <c r="AJ3086" s="2999">
        <f>Z3086+AB3086+AE3086-AF3086</f>
        <v>0</v>
      </c>
      <c r="AK3086" s="2022">
        <f>AF3086*1000-AJ3086</f>
        <v>0</v>
      </c>
    </row>
    <row r="3087" spans="1:40" ht="45" x14ac:dyDescent="0.25">
      <c r="A3087" s="137">
        <v>1</v>
      </c>
      <c r="B3087" s="291" t="s">
        <v>458</v>
      </c>
      <c r="C3087" s="1898"/>
      <c r="D3087" s="1808"/>
      <c r="E3087" s="1809">
        <f t="shared" si="2155"/>
        <v>32361</v>
      </c>
      <c r="F3087" s="1808">
        <f t="shared" si="2155"/>
        <v>21575</v>
      </c>
      <c r="G3087" s="1808">
        <f t="shared" si="2155"/>
        <v>21921</v>
      </c>
      <c r="H3087" s="1808">
        <f t="shared" si="2155"/>
        <v>101.603707995365</v>
      </c>
      <c r="I3087" s="1811"/>
      <c r="J3087" s="1811"/>
      <c r="K3087" s="1808"/>
      <c r="L3087" s="1808"/>
      <c r="M3087" s="1808"/>
      <c r="N3087" s="1812"/>
      <c r="O3087" s="1812"/>
      <c r="P3087" s="1812"/>
      <c r="Q3087" s="371">
        <f t="shared" ref="Q3087:AF3087" si="2189">Q3004</f>
        <v>99001.151669565224</v>
      </c>
      <c r="R3087" s="371">
        <f t="shared" si="2189"/>
        <v>99001.151669565224</v>
      </c>
      <c r="S3087" s="371">
        <f t="shared" si="2189"/>
        <v>99001.151669565224</v>
      </c>
      <c r="T3087" s="371">
        <f t="shared" si="2189"/>
        <v>99001.151669565224</v>
      </c>
      <c r="U3087" s="371">
        <f t="shared" ref="U3087:V3087" si="2190">U3004</f>
        <v>99001.151669565224</v>
      </c>
      <c r="V3087" s="371">
        <f t="shared" si="2190"/>
        <v>99001.151669565224</v>
      </c>
      <c r="W3087" s="371">
        <f t="shared" ref="W3087:X3087" si="2191">W3004</f>
        <v>99001.151669565224</v>
      </c>
      <c r="X3087" s="371">
        <f t="shared" si="2191"/>
        <v>99001.151669565224</v>
      </c>
      <c r="Y3087" s="371">
        <f t="shared" si="2189"/>
        <v>66000.76777971015</v>
      </c>
      <c r="Z3087" s="371">
        <f t="shared" si="2189"/>
        <v>69485.301800000016</v>
      </c>
      <c r="AA3087" s="773">
        <f t="shared" si="2189"/>
        <v>0</v>
      </c>
      <c r="AB3087" s="325">
        <f t="shared" si="2189"/>
        <v>0</v>
      </c>
      <c r="AC3087" s="371">
        <f t="shared" si="2189"/>
        <v>3484.5340202898597</v>
      </c>
      <c r="AD3087" s="371">
        <f t="shared" si="2189"/>
        <v>0</v>
      </c>
      <c r="AE3087" s="371">
        <f t="shared" si="2189"/>
        <v>-108.64320000000001</v>
      </c>
      <c r="AF3087" s="371">
        <f t="shared" si="2189"/>
        <v>69376.65860000001</v>
      </c>
      <c r="AG3087" s="951">
        <f>Z3087-Y3087-AC3087</f>
        <v>6.3664629124104977E-12</v>
      </c>
      <c r="AH3087" s="964"/>
      <c r="AJ3087" s="2999">
        <f>Z3087+AB3087+AE3087-AF3087</f>
        <v>0</v>
      </c>
      <c r="AK3087" s="137">
        <f>AF3087*1000-AJ3087</f>
        <v>69376658.600000009</v>
      </c>
      <c r="AN3087" s="137"/>
    </row>
    <row r="3088" spans="1:40" ht="30" x14ac:dyDescent="0.25">
      <c r="A3088" s="137">
        <v>1</v>
      </c>
      <c r="B3088" s="173" t="s">
        <v>271</v>
      </c>
      <c r="C3088" s="1898"/>
      <c r="D3088" s="1808"/>
      <c r="E3088" s="1809">
        <f t="shared" si="2155"/>
        <v>17087</v>
      </c>
      <c r="F3088" s="1808">
        <f t="shared" si="2155"/>
        <v>11392</v>
      </c>
      <c r="G3088" s="1808">
        <f t="shared" si="2155"/>
        <v>12457</v>
      </c>
      <c r="H3088" s="1808">
        <f t="shared" si="2155"/>
        <v>109.34866573033707</v>
      </c>
      <c r="I3088" s="1811"/>
      <c r="J3088" s="1811"/>
      <c r="K3088" s="1808"/>
      <c r="L3088" s="1808"/>
      <c r="M3088" s="1808"/>
      <c r="N3088" s="1812"/>
      <c r="O3088" s="1812"/>
      <c r="P3088" s="1812"/>
      <c r="Q3088" s="371">
        <f t="shared" ref="Q3088:AF3088" si="2192">Q3005</f>
        <v>62050.431420000008</v>
      </c>
      <c r="R3088" s="371">
        <f t="shared" si="2192"/>
        <v>62050.431420000008</v>
      </c>
      <c r="S3088" s="371">
        <f t="shared" si="2192"/>
        <v>62050.431420000008</v>
      </c>
      <c r="T3088" s="371">
        <f t="shared" si="2192"/>
        <v>62050.431420000008</v>
      </c>
      <c r="U3088" s="371">
        <f t="shared" ref="U3088:V3088" si="2193">U3005</f>
        <v>62050.431420000008</v>
      </c>
      <c r="V3088" s="371">
        <f t="shared" si="2193"/>
        <v>62050.431420000008</v>
      </c>
      <c r="W3088" s="371">
        <f t="shared" ref="W3088:X3088" si="2194">W3005</f>
        <v>62050.431420000008</v>
      </c>
      <c r="X3088" s="371">
        <f t="shared" si="2194"/>
        <v>62050.431420000008</v>
      </c>
      <c r="Y3088" s="371">
        <f t="shared" si="2192"/>
        <v>41366.954280000005</v>
      </c>
      <c r="Z3088" s="371">
        <f t="shared" si="2192"/>
        <v>43611.315180000012</v>
      </c>
      <c r="AA3088" s="773">
        <f t="shared" si="2192"/>
        <v>0</v>
      </c>
      <c r="AB3088" s="325">
        <f t="shared" si="2192"/>
        <v>0</v>
      </c>
      <c r="AC3088" s="371">
        <f t="shared" si="2192"/>
        <v>2244.3609000000024</v>
      </c>
      <c r="AD3088" s="371">
        <f t="shared" si="2192"/>
        <v>0</v>
      </c>
      <c r="AE3088" s="371">
        <f t="shared" si="2192"/>
        <v>-108.64320000000001</v>
      </c>
      <c r="AF3088" s="371">
        <f t="shared" si="2192"/>
        <v>43502.671980000006</v>
      </c>
      <c r="AG3088" s="951">
        <f>Z3088-Y3088-AC3088</f>
        <v>4.5474735088646412E-12</v>
      </c>
      <c r="AH3088" s="964"/>
      <c r="AJ3088" s="2999">
        <f>Z3088+AB3088+AE3088-AF3088</f>
        <v>0</v>
      </c>
      <c r="AK3088" s="137">
        <f>AF3088*1000-AJ3088</f>
        <v>43502671.980000004</v>
      </c>
      <c r="AN3088" s="137"/>
    </row>
    <row r="3089" spans="1:40" ht="30" x14ac:dyDescent="0.25">
      <c r="A3089" s="137">
        <v>1</v>
      </c>
      <c r="B3089" s="173" t="s">
        <v>459</v>
      </c>
      <c r="C3089" s="1898"/>
      <c r="D3089" s="1808"/>
      <c r="E3089" s="1809">
        <f t="shared" si="2155"/>
        <v>14536</v>
      </c>
      <c r="F3089" s="1808">
        <f t="shared" si="2155"/>
        <v>9691</v>
      </c>
      <c r="G3089" s="1808">
        <f t="shared" si="2155"/>
        <v>8689</v>
      </c>
      <c r="H3089" s="1808">
        <f t="shared" si="2155"/>
        <v>89.660509751315658</v>
      </c>
      <c r="I3089" s="1811"/>
      <c r="J3089" s="1811"/>
      <c r="K3089" s="1808"/>
      <c r="L3089" s="1808"/>
      <c r="M3089" s="1808"/>
      <c r="N3089" s="1812"/>
      <c r="O3089" s="1812"/>
      <c r="P3089" s="1812"/>
      <c r="Q3089" s="371">
        <f t="shared" ref="Q3089:AF3089" si="2195">Q3006</f>
        <v>55395.200000000004</v>
      </c>
      <c r="R3089" s="371">
        <f t="shared" si="2195"/>
        <v>55395.200000000004</v>
      </c>
      <c r="S3089" s="371">
        <f t="shared" si="2195"/>
        <v>55395.200000000004</v>
      </c>
      <c r="T3089" s="371">
        <f t="shared" si="2195"/>
        <v>55395.200000000004</v>
      </c>
      <c r="U3089" s="371">
        <f t="shared" ref="U3089:V3089" si="2196">U3006</f>
        <v>55395.200000000004</v>
      </c>
      <c r="V3089" s="371">
        <f t="shared" si="2196"/>
        <v>55395.200000000004</v>
      </c>
      <c r="W3089" s="371">
        <f t="shared" ref="W3089:X3089" si="2197">W3006</f>
        <v>55395.200000000004</v>
      </c>
      <c r="X3089" s="371">
        <f t="shared" si="2197"/>
        <v>55395.200000000004</v>
      </c>
      <c r="Y3089" s="371">
        <f t="shared" si="2195"/>
        <v>36930.133333333339</v>
      </c>
      <c r="Z3089" s="371">
        <f t="shared" si="2195"/>
        <v>35146.047800000008</v>
      </c>
      <c r="AA3089" s="773">
        <f t="shared" si="2195"/>
        <v>0</v>
      </c>
      <c r="AB3089" s="325">
        <f t="shared" si="2195"/>
        <v>0</v>
      </c>
      <c r="AC3089" s="371">
        <f t="shared" si="2195"/>
        <v>-1784.0855333333311</v>
      </c>
      <c r="AD3089" s="371">
        <f t="shared" si="2195"/>
        <v>0</v>
      </c>
      <c r="AE3089" s="371">
        <f t="shared" si="2195"/>
        <v>-54.104309999999998</v>
      </c>
      <c r="AF3089" s="371">
        <f t="shared" si="2195"/>
        <v>35091.943490000005</v>
      </c>
      <c r="AG3089" s="951">
        <f>Z3089-Y3089-AC3089</f>
        <v>0</v>
      </c>
      <c r="AH3089" s="964"/>
      <c r="AJ3089" s="2999">
        <f>Z3089+AB3089+AE3089-AF3089</f>
        <v>0</v>
      </c>
      <c r="AK3089" s="137">
        <f>AF3089*1000-AJ3089</f>
        <v>35091943.490000002</v>
      </c>
      <c r="AN3089" s="137"/>
    </row>
    <row r="3090" spans="1:40" ht="60" x14ac:dyDescent="0.25">
      <c r="A3090" s="137">
        <v>1</v>
      </c>
      <c r="B3090" s="173" t="s">
        <v>480</v>
      </c>
      <c r="C3090" s="1898"/>
      <c r="D3090" s="1808"/>
      <c r="E3090" s="1809">
        <f t="shared" si="2155"/>
        <v>200</v>
      </c>
      <c r="F3090" s="1808">
        <f t="shared" si="2155"/>
        <v>133</v>
      </c>
      <c r="G3090" s="1808">
        <f t="shared" si="2155"/>
        <v>848</v>
      </c>
      <c r="H3090" s="1808">
        <f t="shared" si="2155"/>
        <v>637.59398496240601</v>
      </c>
      <c r="I3090" s="1811"/>
      <c r="J3090" s="1811"/>
      <c r="K3090" s="1808"/>
      <c r="L3090" s="1808"/>
      <c r="M3090" s="1808"/>
      <c r="N3090" s="1812"/>
      <c r="O3090" s="1812"/>
      <c r="P3090" s="1812"/>
      <c r="Q3090" s="371">
        <f t="shared" ref="Q3090:AF3091" si="2198">Q3007</f>
        <v>918.4</v>
      </c>
      <c r="R3090" s="371">
        <f t="shared" si="2198"/>
        <v>918.4</v>
      </c>
      <c r="S3090" s="371">
        <f t="shared" si="2198"/>
        <v>918.4</v>
      </c>
      <c r="T3090" s="371">
        <f t="shared" si="2198"/>
        <v>918.4</v>
      </c>
      <c r="U3090" s="371">
        <f t="shared" ref="U3090:V3091" si="2199">U3007</f>
        <v>918.4</v>
      </c>
      <c r="V3090" s="371">
        <f t="shared" si="2199"/>
        <v>918.4</v>
      </c>
      <c r="W3090" s="371">
        <f t="shared" ref="W3090:X3090" si="2200">W3007</f>
        <v>918.4</v>
      </c>
      <c r="X3090" s="371">
        <f t="shared" si="2200"/>
        <v>918.4</v>
      </c>
      <c r="Y3090" s="371">
        <f t="shared" si="2198"/>
        <v>612.26666666666665</v>
      </c>
      <c r="Z3090" s="371">
        <f t="shared" si="2198"/>
        <v>4226.7785699999995</v>
      </c>
      <c r="AA3090" s="773">
        <f t="shared" si="2198"/>
        <v>0</v>
      </c>
      <c r="AB3090" s="325">
        <f t="shared" si="2198"/>
        <v>0</v>
      </c>
      <c r="AC3090" s="371">
        <f t="shared" si="2198"/>
        <v>3614.5119033333331</v>
      </c>
      <c r="AD3090" s="371">
        <f t="shared" si="2198"/>
        <v>0</v>
      </c>
      <c r="AE3090" s="371">
        <f t="shared" si="2198"/>
        <v>-1.4622999999999999</v>
      </c>
      <c r="AF3090" s="371">
        <f t="shared" si="2198"/>
        <v>4225.3162699999993</v>
      </c>
      <c r="AG3090" s="951">
        <f>Z3090-Y3090-AC3090</f>
        <v>0</v>
      </c>
      <c r="AH3090" s="964"/>
      <c r="AJ3090" s="2999">
        <f>Z3090+AB3090+AE3090-AF3090</f>
        <v>0</v>
      </c>
      <c r="AK3090" s="137">
        <f>AF3090*1000-AJ3090</f>
        <v>4225316.2699999996</v>
      </c>
      <c r="AN3090" s="137"/>
    </row>
    <row r="3091" spans="1:40" s="2022" customFormat="1" ht="60" x14ac:dyDescent="0.25">
      <c r="B3091" s="173" t="s">
        <v>761</v>
      </c>
      <c r="C3091" s="1898"/>
      <c r="D3091" s="1808"/>
      <c r="E3091" s="1809">
        <f t="shared" si="2155"/>
        <v>2447</v>
      </c>
      <c r="F3091" s="1808">
        <f t="shared" si="2155"/>
        <v>1223.5</v>
      </c>
      <c r="G3091" s="1808">
        <f t="shared" si="2155"/>
        <v>0</v>
      </c>
      <c r="H3091" s="1808">
        <f t="shared" si="2155"/>
        <v>0</v>
      </c>
      <c r="I3091" s="1811"/>
      <c r="J3091" s="1811"/>
      <c r="K3091" s="1808"/>
      <c r="L3091" s="1808"/>
      <c r="M3091" s="1808"/>
      <c r="N3091" s="1812"/>
      <c r="O3091" s="1812"/>
      <c r="P3091" s="1812"/>
      <c r="Q3091" s="371">
        <f t="shared" si="2198"/>
        <v>0</v>
      </c>
      <c r="R3091" s="371">
        <f t="shared" si="2198"/>
        <v>0</v>
      </c>
      <c r="S3091" s="371">
        <f t="shared" si="2198"/>
        <v>0</v>
      </c>
      <c r="T3091" s="371">
        <f t="shared" si="2198"/>
        <v>0</v>
      </c>
      <c r="U3091" s="371">
        <f t="shared" si="2199"/>
        <v>0</v>
      </c>
      <c r="V3091" s="371">
        <f t="shared" si="2199"/>
        <v>0</v>
      </c>
      <c r="W3091" s="371">
        <f t="shared" ref="W3091:X3091" si="2201">W3008</f>
        <v>0</v>
      </c>
      <c r="X3091" s="371">
        <f t="shared" si="2201"/>
        <v>0</v>
      </c>
      <c r="Y3091" s="371">
        <f t="shared" si="2198"/>
        <v>0</v>
      </c>
      <c r="Z3091" s="371">
        <f t="shared" si="2198"/>
        <v>0</v>
      </c>
      <c r="AA3091" s="773">
        <f t="shared" si="2198"/>
        <v>0</v>
      </c>
      <c r="AB3091" s="325">
        <f t="shared" si="2198"/>
        <v>0</v>
      </c>
      <c r="AC3091" s="371">
        <f t="shared" si="2198"/>
        <v>0</v>
      </c>
      <c r="AD3091" s="371">
        <f t="shared" si="2198"/>
        <v>0</v>
      </c>
      <c r="AE3091" s="371">
        <f t="shared" si="2198"/>
        <v>0</v>
      </c>
      <c r="AF3091" s="371">
        <f t="shared" si="2198"/>
        <v>0</v>
      </c>
      <c r="AG3091" s="951"/>
      <c r="AH3091" s="964"/>
      <c r="AJ3091" s="2999"/>
    </row>
    <row r="3092" spans="1:40" s="2022" customFormat="1" ht="60" x14ac:dyDescent="0.25">
      <c r="B3092" s="173" t="s">
        <v>762</v>
      </c>
      <c r="C3092" s="1898"/>
      <c r="D3092" s="1808"/>
      <c r="E3092" s="1809"/>
      <c r="F3092" s="1808"/>
      <c r="G3092" s="1808"/>
      <c r="H3092" s="1808"/>
      <c r="I3092" s="1811"/>
      <c r="J3092" s="1811"/>
      <c r="K3092" s="1808"/>
      <c r="L3092" s="1808"/>
      <c r="M3092" s="1808"/>
      <c r="N3092" s="1812"/>
      <c r="O3092" s="1812"/>
      <c r="P3092" s="1812"/>
      <c r="Q3092" s="371"/>
      <c r="R3092" s="371"/>
      <c r="S3092" s="371"/>
      <c r="T3092" s="371"/>
      <c r="U3092" s="371"/>
      <c r="V3092" s="371"/>
      <c r="W3092" s="371"/>
      <c r="X3092" s="371"/>
      <c r="Y3092" s="371"/>
      <c r="Z3092" s="371"/>
      <c r="AA3092" s="773"/>
      <c r="AB3092" s="325"/>
      <c r="AC3092" s="371"/>
      <c r="AD3092" s="371"/>
      <c r="AE3092" s="371"/>
      <c r="AF3092" s="371"/>
      <c r="AG3092" s="951"/>
      <c r="AH3092" s="964"/>
      <c r="AJ3092" s="2999"/>
    </row>
    <row r="3093" spans="1:40" ht="30" x14ac:dyDescent="0.25">
      <c r="A3093" s="137">
        <v>1</v>
      </c>
      <c r="B3093" s="173" t="s">
        <v>460</v>
      </c>
      <c r="C3093" s="1898"/>
      <c r="D3093" s="1808"/>
      <c r="E3093" s="1809">
        <f t="shared" ref="E3093:H3117" si="2202">E3010</f>
        <v>2200</v>
      </c>
      <c r="F3093" s="1808">
        <f t="shared" si="2202"/>
        <v>1467</v>
      </c>
      <c r="G3093" s="1808">
        <f t="shared" si="2202"/>
        <v>3459</v>
      </c>
      <c r="H3093" s="1808">
        <f t="shared" si="2202"/>
        <v>235.78732106339467</v>
      </c>
      <c r="I3093" s="1811"/>
      <c r="J3093" s="1811"/>
      <c r="K3093" s="1808"/>
      <c r="L3093" s="1808"/>
      <c r="M3093" s="1808"/>
      <c r="N3093" s="1812"/>
      <c r="O3093" s="1812"/>
      <c r="P3093" s="1812"/>
      <c r="Q3093" s="371">
        <f t="shared" ref="Q3093:AF3093" si="2203">Q3010</f>
        <v>3895.84492</v>
      </c>
      <c r="R3093" s="371">
        <f t="shared" si="2203"/>
        <v>3895.84492</v>
      </c>
      <c r="S3093" s="371">
        <f t="shared" si="2203"/>
        <v>3895.84492</v>
      </c>
      <c r="T3093" s="371">
        <f t="shared" si="2203"/>
        <v>3895.84492</v>
      </c>
      <c r="U3093" s="371">
        <f t="shared" ref="U3093:V3093" si="2204">U3010</f>
        <v>3895.84492</v>
      </c>
      <c r="V3093" s="371">
        <f t="shared" si="2204"/>
        <v>3895.84492</v>
      </c>
      <c r="W3093" s="371">
        <f t="shared" ref="W3093:X3093" si="2205">W3010</f>
        <v>3895.84492</v>
      </c>
      <c r="X3093" s="371">
        <f t="shared" si="2205"/>
        <v>3895.84492</v>
      </c>
      <c r="Y3093" s="371">
        <f t="shared" si="2203"/>
        <v>2597.2299466666668</v>
      </c>
      <c r="Z3093" s="371">
        <f t="shared" si="2203"/>
        <v>6036.0638800000006</v>
      </c>
      <c r="AA3093" s="773">
        <f t="shared" si="2203"/>
        <v>0</v>
      </c>
      <c r="AB3093" s="325">
        <f t="shared" si="2203"/>
        <v>0</v>
      </c>
      <c r="AC3093" s="371">
        <f t="shared" si="2203"/>
        <v>3438.8339333333338</v>
      </c>
      <c r="AD3093" s="371">
        <f t="shared" si="2203"/>
        <v>0</v>
      </c>
      <c r="AE3093" s="371">
        <f t="shared" si="2203"/>
        <v>-20.671659999999999</v>
      </c>
      <c r="AF3093" s="371">
        <f t="shared" si="2203"/>
        <v>6015.3922200000006</v>
      </c>
      <c r="AG3093" s="951">
        <f>Z3093-Y3093-AC3093</f>
        <v>0</v>
      </c>
      <c r="AH3093" s="964"/>
      <c r="AJ3093" s="2999">
        <f>Z3093+AB3093+AE3093-AF3093</f>
        <v>0</v>
      </c>
      <c r="AK3093" s="137">
        <f>AF3093*1000-AJ3093</f>
        <v>6015392.2200000007</v>
      </c>
      <c r="AN3093" s="137"/>
    </row>
    <row r="3094" spans="1:40" ht="30" x14ac:dyDescent="0.25">
      <c r="A3094" s="137">
        <v>1</v>
      </c>
      <c r="B3094" s="173" t="s">
        <v>461</v>
      </c>
      <c r="C3094" s="1708"/>
      <c r="D3094" s="745"/>
      <c r="E3094" s="1712">
        <f t="shared" si="2202"/>
        <v>0</v>
      </c>
      <c r="F3094" s="745">
        <f t="shared" si="2202"/>
        <v>0</v>
      </c>
      <c r="G3094" s="745">
        <f t="shared" si="2202"/>
        <v>0</v>
      </c>
      <c r="H3094" s="745">
        <f t="shared" si="2202"/>
        <v>0</v>
      </c>
      <c r="I3094" s="1814"/>
      <c r="J3094" s="1814"/>
      <c r="K3094" s="1815"/>
      <c r="L3094" s="1815"/>
      <c r="M3094" s="1815"/>
      <c r="N3094" s="1815"/>
      <c r="O3094" s="1815"/>
      <c r="P3094" s="1815"/>
      <c r="Q3094" s="369">
        <f t="shared" ref="Q3094:AF3094" si="2206">Q3011</f>
        <v>0</v>
      </c>
      <c r="R3094" s="369">
        <f t="shared" si="2206"/>
        <v>0</v>
      </c>
      <c r="S3094" s="369">
        <f t="shared" si="2206"/>
        <v>0</v>
      </c>
      <c r="T3094" s="369">
        <f t="shared" si="2206"/>
        <v>0</v>
      </c>
      <c r="U3094" s="369">
        <f t="shared" ref="U3094:V3094" si="2207">U3011</f>
        <v>0</v>
      </c>
      <c r="V3094" s="369">
        <f t="shared" si="2207"/>
        <v>0</v>
      </c>
      <c r="W3094" s="369">
        <f t="shared" ref="W3094:X3094" si="2208">W3011</f>
        <v>0</v>
      </c>
      <c r="X3094" s="369">
        <f t="shared" si="2208"/>
        <v>0</v>
      </c>
      <c r="Y3094" s="369">
        <f t="shared" si="2206"/>
        <v>0</v>
      </c>
      <c r="Z3094" s="369">
        <f t="shared" si="2206"/>
        <v>0</v>
      </c>
      <c r="AA3094" s="770">
        <f t="shared" si="2206"/>
        <v>0</v>
      </c>
      <c r="AB3094" s="326">
        <f t="shared" si="2206"/>
        <v>0</v>
      </c>
      <c r="AC3094" s="369">
        <f t="shared" si="2206"/>
        <v>0</v>
      </c>
      <c r="AD3094" s="369">
        <f t="shared" si="2206"/>
        <v>0</v>
      </c>
      <c r="AE3094" s="369">
        <f t="shared" si="2206"/>
        <v>0</v>
      </c>
      <c r="AF3094" s="369">
        <f t="shared" si="2206"/>
        <v>0</v>
      </c>
      <c r="AG3094" s="951">
        <f>Z3094-Y3094-AC3094</f>
        <v>0</v>
      </c>
      <c r="AH3094" s="964"/>
      <c r="AJ3094" s="2999">
        <f>Z3094+AB3094+AE3094-AF3094</f>
        <v>0</v>
      </c>
      <c r="AK3094" s="137">
        <f>AF3094*1000-AJ3094</f>
        <v>0</v>
      </c>
      <c r="AN3094" s="137"/>
    </row>
    <row r="3095" spans="1:40" ht="45" x14ac:dyDescent="0.25">
      <c r="A3095" s="137">
        <v>1</v>
      </c>
      <c r="B3095" s="291" t="s">
        <v>462</v>
      </c>
      <c r="C3095" s="1708"/>
      <c r="D3095" s="745"/>
      <c r="E3095" s="1712">
        <f t="shared" si="2202"/>
        <v>66</v>
      </c>
      <c r="F3095" s="745">
        <f t="shared" si="2202"/>
        <v>44</v>
      </c>
      <c r="G3095" s="745">
        <f t="shared" si="2202"/>
        <v>76</v>
      </c>
      <c r="H3095" s="745">
        <f t="shared" si="2202"/>
        <v>172.72727272727272</v>
      </c>
      <c r="I3095" s="1814"/>
      <c r="J3095" s="1814"/>
      <c r="K3095" s="1815"/>
      <c r="L3095" s="1815"/>
      <c r="M3095" s="1815"/>
      <c r="N3095" s="1815"/>
      <c r="O3095" s="1815"/>
      <c r="P3095" s="1815"/>
      <c r="Q3095" s="369">
        <f t="shared" ref="Q3095:AF3095" si="2209">Q3012</f>
        <v>518.85900000000004</v>
      </c>
      <c r="R3095" s="369">
        <f t="shared" si="2209"/>
        <v>518.85900000000004</v>
      </c>
      <c r="S3095" s="369">
        <f t="shared" si="2209"/>
        <v>518.85900000000004</v>
      </c>
      <c r="T3095" s="369">
        <f t="shared" si="2209"/>
        <v>518.85900000000004</v>
      </c>
      <c r="U3095" s="369">
        <f t="shared" ref="U3095:V3095" si="2210">U3012</f>
        <v>518.85900000000004</v>
      </c>
      <c r="V3095" s="369">
        <f t="shared" si="2210"/>
        <v>518.85900000000004</v>
      </c>
      <c r="W3095" s="369">
        <f t="shared" ref="W3095:X3095" si="2211">W3012</f>
        <v>518.85900000000004</v>
      </c>
      <c r="X3095" s="369">
        <f t="shared" si="2211"/>
        <v>518.85900000000004</v>
      </c>
      <c r="Y3095" s="369">
        <f t="shared" si="2209"/>
        <v>345.90600000000001</v>
      </c>
      <c r="Z3095" s="369">
        <f t="shared" si="2209"/>
        <v>597.47399999999993</v>
      </c>
      <c r="AA3095" s="770">
        <f t="shared" si="2209"/>
        <v>0</v>
      </c>
      <c r="AB3095" s="326">
        <f t="shared" si="2209"/>
        <v>0</v>
      </c>
      <c r="AC3095" s="369">
        <f t="shared" si="2209"/>
        <v>251.56799999999993</v>
      </c>
      <c r="AD3095" s="369">
        <f t="shared" si="2209"/>
        <v>0</v>
      </c>
      <c r="AE3095" s="369">
        <f t="shared" si="2209"/>
        <v>-15.13218</v>
      </c>
      <c r="AF3095" s="369">
        <f t="shared" si="2209"/>
        <v>582.34181999999998</v>
      </c>
      <c r="AG3095" s="951">
        <f>Z3095-Y3095-AC3095</f>
        <v>0</v>
      </c>
      <c r="AH3095" s="964"/>
      <c r="AJ3095" s="2999">
        <f>Z3095+AB3095+AE3095-AF3095</f>
        <v>0</v>
      </c>
      <c r="AK3095" s="137">
        <f>AF3095*1000-AJ3095</f>
        <v>582341.81999999995</v>
      </c>
      <c r="AN3095" s="137"/>
    </row>
    <row r="3096" spans="1:40" ht="30" x14ac:dyDescent="0.25">
      <c r="A3096" s="137">
        <v>1</v>
      </c>
      <c r="B3096" s="173" t="s">
        <v>463</v>
      </c>
      <c r="C3096" s="1708"/>
      <c r="D3096" s="745"/>
      <c r="E3096" s="1712">
        <f t="shared" si="2202"/>
        <v>285</v>
      </c>
      <c r="F3096" s="745">
        <f t="shared" si="2202"/>
        <v>190</v>
      </c>
      <c r="G3096" s="745">
        <f t="shared" si="2202"/>
        <v>233</v>
      </c>
      <c r="H3096" s="745">
        <f t="shared" si="2202"/>
        <v>122.63157894736842</v>
      </c>
      <c r="I3096" s="1814"/>
      <c r="J3096" s="1814"/>
      <c r="K3096" s="1815"/>
      <c r="L3096" s="1815"/>
      <c r="M3096" s="1815"/>
      <c r="N3096" s="1815"/>
      <c r="O3096" s="1815"/>
      <c r="P3096" s="1815"/>
      <c r="Q3096" s="369">
        <f t="shared" ref="Q3096:AF3096" si="2212">Q3013</f>
        <v>2240.5275000000001</v>
      </c>
      <c r="R3096" s="369">
        <f t="shared" si="2212"/>
        <v>2240.5275000000001</v>
      </c>
      <c r="S3096" s="369">
        <f t="shared" si="2212"/>
        <v>2240.5275000000001</v>
      </c>
      <c r="T3096" s="369">
        <f t="shared" si="2212"/>
        <v>2240.5275000000001</v>
      </c>
      <c r="U3096" s="369">
        <f t="shared" ref="U3096:V3096" si="2213">U3013</f>
        <v>2240.5275000000001</v>
      </c>
      <c r="V3096" s="369">
        <f t="shared" si="2213"/>
        <v>2240.5275000000001</v>
      </c>
      <c r="W3096" s="369">
        <f t="shared" ref="W3096:X3096" si="2214">W3013</f>
        <v>2240.5275000000001</v>
      </c>
      <c r="X3096" s="369">
        <f t="shared" si="2214"/>
        <v>2240.5275000000001</v>
      </c>
      <c r="Y3096" s="369">
        <f t="shared" si="2212"/>
        <v>1493.6850000000002</v>
      </c>
      <c r="Z3096" s="369">
        <f t="shared" si="2212"/>
        <v>1831.7294999999999</v>
      </c>
      <c r="AA3096" s="770">
        <f t="shared" si="2212"/>
        <v>0</v>
      </c>
      <c r="AB3096" s="326">
        <f t="shared" si="2212"/>
        <v>0</v>
      </c>
      <c r="AC3096" s="369">
        <f t="shared" si="2212"/>
        <v>338.04449999999974</v>
      </c>
      <c r="AD3096" s="369">
        <f t="shared" si="2212"/>
        <v>0</v>
      </c>
      <c r="AE3096" s="369">
        <f t="shared" si="2212"/>
        <v>-18.735049999999998</v>
      </c>
      <c r="AF3096" s="369">
        <f t="shared" si="2212"/>
        <v>1812.9944499999999</v>
      </c>
      <c r="AG3096" s="951">
        <f>Z3096-Y3096-AC3096</f>
        <v>0</v>
      </c>
      <c r="AH3096" s="964"/>
      <c r="AJ3096" s="2999">
        <f>Z3096+AB3096+AE3096-AF3096</f>
        <v>0</v>
      </c>
      <c r="AK3096" s="137">
        <f>AF3096*1000-AJ3096</f>
        <v>1812994.45</v>
      </c>
      <c r="AN3096" s="137"/>
    </row>
    <row r="3097" spans="1:40" ht="45" x14ac:dyDescent="0.25">
      <c r="A3097" s="137">
        <v>1</v>
      </c>
      <c r="B3097" s="173" t="s">
        <v>481</v>
      </c>
      <c r="C3097" s="1708"/>
      <c r="D3097" s="745"/>
      <c r="E3097" s="1712">
        <f t="shared" si="2202"/>
        <v>10</v>
      </c>
      <c r="F3097" s="745">
        <f t="shared" si="2202"/>
        <v>7</v>
      </c>
      <c r="G3097" s="745">
        <f t="shared" si="2202"/>
        <v>0</v>
      </c>
      <c r="H3097" s="745">
        <f t="shared" si="2202"/>
        <v>0</v>
      </c>
      <c r="I3097" s="1814"/>
      <c r="J3097" s="1814"/>
      <c r="K3097" s="1815"/>
      <c r="L3097" s="1815"/>
      <c r="M3097" s="1815"/>
      <c r="N3097" s="1815"/>
      <c r="O3097" s="1815"/>
      <c r="P3097" s="1815"/>
      <c r="Q3097" s="369">
        <f t="shared" ref="Q3097:AF3097" si="2215">Q3014</f>
        <v>0</v>
      </c>
      <c r="R3097" s="369">
        <f t="shared" si="2215"/>
        <v>0</v>
      </c>
      <c r="S3097" s="369">
        <f t="shared" si="2215"/>
        <v>0</v>
      </c>
      <c r="T3097" s="369">
        <f t="shared" si="2215"/>
        <v>0</v>
      </c>
      <c r="U3097" s="369">
        <f t="shared" ref="U3097:V3097" si="2216">U3014</f>
        <v>0</v>
      </c>
      <c r="V3097" s="369">
        <f t="shared" si="2216"/>
        <v>0</v>
      </c>
      <c r="W3097" s="369">
        <f t="shared" ref="W3097:X3097" si="2217">W3014</f>
        <v>0</v>
      </c>
      <c r="X3097" s="369">
        <f t="shared" si="2217"/>
        <v>0</v>
      </c>
      <c r="Y3097" s="369">
        <f t="shared" si="2215"/>
        <v>0</v>
      </c>
      <c r="Z3097" s="369">
        <f t="shared" si="2215"/>
        <v>0</v>
      </c>
      <c r="AA3097" s="770">
        <f t="shared" si="2215"/>
        <v>0</v>
      </c>
      <c r="AB3097" s="326">
        <f t="shared" si="2215"/>
        <v>0</v>
      </c>
      <c r="AC3097" s="369">
        <f t="shared" si="2215"/>
        <v>0</v>
      </c>
      <c r="AD3097" s="369">
        <f t="shared" si="2215"/>
        <v>0</v>
      </c>
      <c r="AE3097" s="369">
        <f t="shared" si="2215"/>
        <v>0</v>
      </c>
      <c r="AF3097" s="369">
        <f t="shared" si="2215"/>
        <v>0</v>
      </c>
      <c r="AG3097" s="951">
        <f>Z3097-Y3097-AC3097</f>
        <v>0</v>
      </c>
      <c r="AH3097" s="964"/>
      <c r="AJ3097" s="2999">
        <f>Z3097+AB3097+AE3097-AF3097</f>
        <v>0</v>
      </c>
      <c r="AK3097" s="137">
        <f>AF3097*1000-AJ3097</f>
        <v>0</v>
      </c>
      <c r="AN3097" s="137"/>
    </row>
    <row r="3098" spans="1:40" ht="45" x14ac:dyDescent="0.25">
      <c r="A3098" s="137">
        <v>1</v>
      </c>
      <c r="B3098" s="173" t="s">
        <v>272</v>
      </c>
      <c r="C3098" s="1708"/>
      <c r="D3098" s="745"/>
      <c r="E3098" s="1712">
        <f t="shared" si="2202"/>
        <v>15274</v>
      </c>
      <c r="F3098" s="745">
        <f t="shared" si="2202"/>
        <v>10183</v>
      </c>
      <c r="G3098" s="745">
        <f t="shared" si="2202"/>
        <v>9464</v>
      </c>
      <c r="H3098" s="745">
        <f t="shared" si="2202"/>
        <v>92.939212412844938</v>
      </c>
      <c r="I3098" s="1814"/>
      <c r="J3098" s="1814"/>
      <c r="K3098" s="1815"/>
      <c r="L3098" s="1815"/>
      <c r="M3098" s="1815"/>
      <c r="N3098" s="1815"/>
      <c r="O3098" s="1815"/>
      <c r="P3098" s="1815"/>
      <c r="Q3098" s="369">
        <f t="shared" ref="Q3098:AF3098" si="2218">Q3015</f>
        <v>36950.720249565216</v>
      </c>
      <c r="R3098" s="369">
        <f t="shared" si="2218"/>
        <v>36950.720249565216</v>
      </c>
      <c r="S3098" s="369">
        <f t="shared" si="2218"/>
        <v>36950.720249565216</v>
      </c>
      <c r="T3098" s="369">
        <f t="shared" si="2218"/>
        <v>36950.720249565216</v>
      </c>
      <c r="U3098" s="369">
        <f t="shared" ref="U3098:V3098" si="2219">U3015</f>
        <v>36950.720249565216</v>
      </c>
      <c r="V3098" s="369">
        <f t="shared" si="2219"/>
        <v>36950.720249565216</v>
      </c>
      <c r="W3098" s="369">
        <f t="shared" ref="W3098:X3098" si="2220">W3015</f>
        <v>36950.720249565216</v>
      </c>
      <c r="X3098" s="369">
        <f t="shared" si="2220"/>
        <v>36950.720249565216</v>
      </c>
      <c r="Y3098" s="369">
        <f t="shared" si="2218"/>
        <v>24633.813499710144</v>
      </c>
      <c r="Z3098" s="369">
        <f t="shared" si="2218"/>
        <v>25873.98662</v>
      </c>
      <c r="AA3098" s="770">
        <f t="shared" si="2218"/>
        <v>0</v>
      </c>
      <c r="AB3098" s="326">
        <f t="shared" si="2218"/>
        <v>0</v>
      </c>
      <c r="AC3098" s="369">
        <f t="shared" si="2218"/>
        <v>1240.1731202898573</v>
      </c>
      <c r="AD3098" s="369">
        <f t="shared" si="2218"/>
        <v>0</v>
      </c>
      <c r="AE3098" s="369">
        <f t="shared" si="2218"/>
        <v>0</v>
      </c>
      <c r="AF3098" s="369">
        <f t="shared" si="2218"/>
        <v>25873.98662</v>
      </c>
      <c r="AG3098" s="951">
        <f>Z3098-Y3098-AC3098</f>
        <v>-1.8189894035458565E-12</v>
      </c>
      <c r="AH3098" s="964"/>
      <c r="AJ3098" s="2999">
        <f>Z3098+AB3098+AE3098-AF3098</f>
        <v>0</v>
      </c>
      <c r="AK3098" s="137">
        <f>AF3098*1000-AJ3098</f>
        <v>25873986.620000001</v>
      </c>
      <c r="AN3098" s="137"/>
    </row>
    <row r="3099" spans="1:40" ht="30" x14ac:dyDescent="0.25">
      <c r="A3099" s="137">
        <v>1</v>
      </c>
      <c r="B3099" s="173" t="s">
        <v>464</v>
      </c>
      <c r="C3099" s="1708"/>
      <c r="D3099" s="745"/>
      <c r="E3099" s="1712">
        <f t="shared" si="2202"/>
        <v>5386</v>
      </c>
      <c r="F3099" s="745">
        <f t="shared" si="2202"/>
        <v>3591</v>
      </c>
      <c r="G3099" s="745">
        <f t="shared" si="2202"/>
        <v>2210</v>
      </c>
      <c r="H3099" s="745">
        <f t="shared" si="2202"/>
        <v>61.542745753272065</v>
      </c>
      <c r="I3099" s="1814"/>
      <c r="J3099" s="1814"/>
      <c r="K3099" s="1815"/>
      <c r="L3099" s="1815"/>
      <c r="M3099" s="1815"/>
      <c r="N3099" s="1815"/>
      <c r="O3099" s="1815"/>
      <c r="P3099" s="1815"/>
      <c r="Q3099" s="369">
        <f t="shared" ref="Q3099:AF3099" si="2221">Q3016</f>
        <v>8420.242649565218</v>
      </c>
      <c r="R3099" s="369">
        <f t="shared" si="2221"/>
        <v>8420.242649565218</v>
      </c>
      <c r="S3099" s="369">
        <f t="shared" si="2221"/>
        <v>8420.242649565218</v>
      </c>
      <c r="T3099" s="369">
        <f t="shared" si="2221"/>
        <v>8420.242649565218</v>
      </c>
      <c r="U3099" s="369">
        <f t="shared" ref="U3099:V3099" si="2222">U3016</f>
        <v>8420.242649565218</v>
      </c>
      <c r="V3099" s="369">
        <f t="shared" si="2222"/>
        <v>8420.242649565218</v>
      </c>
      <c r="W3099" s="369">
        <f t="shared" ref="W3099:X3099" si="2223">W3016</f>
        <v>8420.242649565218</v>
      </c>
      <c r="X3099" s="369">
        <f t="shared" si="2223"/>
        <v>8420.242649565218</v>
      </c>
      <c r="Y3099" s="369">
        <f t="shared" si="2221"/>
        <v>5613.495099710145</v>
      </c>
      <c r="Z3099" s="369">
        <f t="shared" si="2221"/>
        <v>3445.25857</v>
      </c>
      <c r="AA3099" s="770">
        <f t="shared" si="2221"/>
        <v>0</v>
      </c>
      <c r="AB3099" s="326">
        <f t="shared" si="2221"/>
        <v>0</v>
      </c>
      <c r="AC3099" s="369">
        <f t="shared" si="2221"/>
        <v>-2168.2365297101451</v>
      </c>
      <c r="AD3099" s="369">
        <f t="shared" si="2221"/>
        <v>0</v>
      </c>
      <c r="AE3099" s="369">
        <f t="shared" si="2221"/>
        <v>0</v>
      </c>
      <c r="AF3099" s="369">
        <f t="shared" si="2221"/>
        <v>3445.25857</v>
      </c>
      <c r="AG3099" s="951">
        <f>Z3099-Y3099-AC3099</f>
        <v>0</v>
      </c>
      <c r="AH3099" s="964"/>
      <c r="AJ3099" s="2999">
        <f>Z3099+AB3099+AE3099-AF3099</f>
        <v>0</v>
      </c>
      <c r="AK3099" s="137">
        <f>AF3099*1000-AJ3099</f>
        <v>3445258.57</v>
      </c>
      <c r="AN3099" s="137"/>
    </row>
    <row r="3100" spans="1:40" ht="60" x14ac:dyDescent="0.25">
      <c r="A3100" s="137">
        <v>1</v>
      </c>
      <c r="B3100" s="173" t="s">
        <v>482</v>
      </c>
      <c r="C3100" s="1708"/>
      <c r="D3100" s="745"/>
      <c r="E3100" s="1712">
        <f t="shared" si="2202"/>
        <v>100</v>
      </c>
      <c r="F3100" s="745">
        <f t="shared" si="2202"/>
        <v>67</v>
      </c>
      <c r="G3100" s="745">
        <f t="shared" si="2202"/>
        <v>76</v>
      </c>
      <c r="H3100" s="745">
        <f t="shared" si="2202"/>
        <v>0</v>
      </c>
      <c r="I3100" s="1814"/>
      <c r="J3100" s="1814"/>
      <c r="K3100" s="1815"/>
      <c r="L3100" s="1815"/>
      <c r="M3100" s="1815"/>
      <c r="N3100" s="1815"/>
      <c r="O3100" s="1815"/>
      <c r="P3100" s="1815"/>
      <c r="Q3100" s="369">
        <f t="shared" ref="Q3100:AF3100" si="2224">Q3017</f>
        <v>183.4388695652174</v>
      </c>
      <c r="R3100" s="369">
        <f t="shared" ref="R3100:S3100" si="2225">R3017</f>
        <v>183.4388695652174</v>
      </c>
      <c r="S3100" s="369">
        <f t="shared" si="2225"/>
        <v>183.4388695652174</v>
      </c>
      <c r="T3100" s="369">
        <f t="shared" ref="T3100:U3100" si="2226">T3017</f>
        <v>183.4388695652174</v>
      </c>
      <c r="U3100" s="369">
        <f t="shared" si="2226"/>
        <v>183.4388695652174</v>
      </c>
      <c r="V3100" s="369">
        <f t="shared" ref="V3100:W3100" si="2227">V3017</f>
        <v>183.4388695652174</v>
      </c>
      <c r="W3100" s="369">
        <f t="shared" si="2227"/>
        <v>183.4388695652174</v>
      </c>
      <c r="X3100" s="369">
        <f t="shared" ref="X3100" si="2228">X3017</f>
        <v>183.4388695652174</v>
      </c>
      <c r="Y3100" s="369">
        <f t="shared" si="2224"/>
        <v>122.29257971014493</v>
      </c>
      <c r="Z3100" s="369">
        <f t="shared" si="2224"/>
        <v>150.09791000000004</v>
      </c>
      <c r="AA3100" s="770">
        <f t="shared" si="2224"/>
        <v>0</v>
      </c>
      <c r="AB3100" s="326">
        <f t="shared" si="2224"/>
        <v>0</v>
      </c>
      <c r="AC3100" s="369">
        <f t="shared" si="2224"/>
        <v>27.805330289855107</v>
      </c>
      <c r="AD3100" s="369">
        <f t="shared" si="2224"/>
        <v>0</v>
      </c>
      <c r="AE3100" s="369">
        <f t="shared" si="2224"/>
        <v>0</v>
      </c>
      <c r="AF3100" s="369">
        <f t="shared" si="2224"/>
        <v>150.09791000000004</v>
      </c>
      <c r="AG3100" s="951">
        <f>Z3100-Y3100-AC3100</f>
        <v>0</v>
      </c>
      <c r="AH3100" s="964"/>
      <c r="AJ3100" s="2999">
        <f>Z3100+AB3100+AE3100-AF3100</f>
        <v>0</v>
      </c>
      <c r="AK3100" s="137">
        <f>AF3100*1000-AJ3100</f>
        <v>150097.91000000003</v>
      </c>
      <c r="AN3100" s="137"/>
    </row>
    <row r="3101" spans="1:40" ht="72" x14ac:dyDescent="0.25">
      <c r="A3101" s="137">
        <v>1</v>
      </c>
      <c r="B3101" s="288" t="s">
        <v>465</v>
      </c>
      <c r="C3101" s="1708"/>
      <c r="D3101" s="745"/>
      <c r="E3101" s="1712">
        <f t="shared" si="2202"/>
        <v>7536</v>
      </c>
      <c r="F3101" s="745">
        <f t="shared" si="2202"/>
        <v>5024</v>
      </c>
      <c r="G3101" s="745">
        <f t="shared" si="2202"/>
        <v>5538</v>
      </c>
      <c r="H3101" s="745">
        <f t="shared" si="2202"/>
        <v>110.23089171974523</v>
      </c>
      <c r="I3101" s="1814"/>
      <c r="J3101" s="1814"/>
      <c r="K3101" s="1815"/>
      <c r="L3101" s="1815"/>
      <c r="M3101" s="1815"/>
      <c r="N3101" s="1815"/>
      <c r="O3101" s="1815"/>
      <c r="P3101" s="1815"/>
      <c r="Q3101" s="369">
        <f t="shared" ref="Q3101:AF3101" si="2229">Q3018</f>
        <v>24912.584159999999</v>
      </c>
      <c r="R3101" s="369">
        <f t="shared" ref="R3101:S3101" si="2230">R3018</f>
        <v>24912.584159999999</v>
      </c>
      <c r="S3101" s="369">
        <f t="shared" si="2230"/>
        <v>24912.584159999999</v>
      </c>
      <c r="T3101" s="369">
        <f t="shared" ref="T3101:U3101" si="2231">T3018</f>
        <v>24912.584159999999</v>
      </c>
      <c r="U3101" s="369">
        <f t="shared" si="2231"/>
        <v>24912.584159999999</v>
      </c>
      <c r="V3101" s="369">
        <f t="shared" ref="V3101:W3101" si="2232">V3018</f>
        <v>24912.584159999999</v>
      </c>
      <c r="W3101" s="369">
        <f t="shared" si="2232"/>
        <v>24912.584159999999</v>
      </c>
      <c r="X3101" s="369">
        <f t="shared" ref="X3101" si="2233">X3018</f>
        <v>24912.584159999999</v>
      </c>
      <c r="Y3101" s="369">
        <f t="shared" si="2229"/>
        <v>16608.389439999999</v>
      </c>
      <c r="Z3101" s="369">
        <f t="shared" si="2229"/>
        <v>19824.494630000001</v>
      </c>
      <c r="AA3101" s="770">
        <f t="shared" si="2229"/>
        <v>0</v>
      </c>
      <c r="AB3101" s="326">
        <f t="shared" si="2229"/>
        <v>0</v>
      </c>
      <c r="AC3101" s="369">
        <f t="shared" si="2229"/>
        <v>3216.105190000002</v>
      </c>
      <c r="AD3101" s="369">
        <f t="shared" si="2229"/>
        <v>0</v>
      </c>
      <c r="AE3101" s="369">
        <f t="shared" si="2229"/>
        <v>0</v>
      </c>
      <c r="AF3101" s="369">
        <f t="shared" si="2229"/>
        <v>19824.494630000001</v>
      </c>
      <c r="AG3101" s="951">
        <f>Z3101-Y3101-AC3101</f>
        <v>0</v>
      </c>
      <c r="AH3101" s="964"/>
      <c r="AJ3101" s="2999">
        <f>Z3101+AB3101+AE3101-AF3101</f>
        <v>0</v>
      </c>
      <c r="AK3101" s="137">
        <f>AF3101*1000-AJ3101</f>
        <v>19824494.630000003</v>
      </c>
      <c r="AN3101" s="137"/>
    </row>
    <row r="3102" spans="1:40" ht="45" x14ac:dyDescent="0.25">
      <c r="A3102" s="137">
        <v>1</v>
      </c>
      <c r="B3102" s="173" t="s">
        <v>466</v>
      </c>
      <c r="C3102" s="1708"/>
      <c r="D3102" s="745"/>
      <c r="E3102" s="1712">
        <f t="shared" si="2202"/>
        <v>2352</v>
      </c>
      <c r="F3102" s="745">
        <f t="shared" si="2202"/>
        <v>1568</v>
      </c>
      <c r="G3102" s="745">
        <f t="shared" si="2202"/>
        <v>1716</v>
      </c>
      <c r="H3102" s="745">
        <f t="shared" si="2202"/>
        <v>109.4387755102041</v>
      </c>
      <c r="I3102" s="1814"/>
      <c r="J3102" s="1814"/>
      <c r="K3102" s="1815"/>
      <c r="L3102" s="1815"/>
      <c r="M3102" s="1815"/>
      <c r="N3102" s="1815"/>
      <c r="O3102" s="1815"/>
      <c r="P3102" s="1815"/>
      <c r="Q3102" s="369">
        <f t="shared" ref="Q3102:AF3102" si="2234">Q3019</f>
        <v>3617.8934399999998</v>
      </c>
      <c r="R3102" s="369">
        <f t="shared" ref="R3102:S3102" si="2235">R3019</f>
        <v>3617.8934399999998</v>
      </c>
      <c r="S3102" s="369">
        <f t="shared" si="2235"/>
        <v>3617.8934399999998</v>
      </c>
      <c r="T3102" s="369">
        <f t="shared" ref="T3102:U3102" si="2236">T3019</f>
        <v>3617.8934399999998</v>
      </c>
      <c r="U3102" s="369">
        <f t="shared" si="2236"/>
        <v>3617.8934399999998</v>
      </c>
      <c r="V3102" s="369">
        <f t="shared" ref="V3102:W3102" si="2237">V3019</f>
        <v>3617.8934399999998</v>
      </c>
      <c r="W3102" s="369">
        <f t="shared" si="2237"/>
        <v>3617.8934399999998</v>
      </c>
      <c r="X3102" s="369">
        <f t="shared" ref="X3102" si="2238">X3019</f>
        <v>3617.8934399999998</v>
      </c>
      <c r="Y3102" s="369">
        <f t="shared" si="2234"/>
        <v>2411.9289599999997</v>
      </c>
      <c r="Z3102" s="369">
        <f t="shared" si="2234"/>
        <v>2604.23342</v>
      </c>
      <c r="AA3102" s="770">
        <f t="shared" si="2234"/>
        <v>0</v>
      </c>
      <c r="AB3102" s="326">
        <f t="shared" si="2234"/>
        <v>0</v>
      </c>
      <c r="AC3102" s="369">
        <f t="shared" si="2234"/>
        <v>192.30446000000029</v>
      </c>
      <c r="AD3102" s="369">
        <f t="shared" si="2234"/>
        <v>0</v>
      </c>
      <c r="AE3102" s="369">
        <f t="shared" si="2234"/>
        <v>0</v>
      </c>
      <c r="AF3102" s="369">
        <f t="shared" si="2234"/>
        <v>2604.23342</v>
      </c>
      <c r="AG3102" s="951">
        <f>Z3102-Y3102-AC3102</f>
        <v>0</v>
      </c>
      <c r="AH3102" s="964"/>
      <c r="AJ3102" s="2999">
        <f>Z3102+AB3102+AE3102-AF3102</f>
        <v>0</v>
      </c>
      <c r="AK3102" s="137">
        <f>AF3102*1000-AJ3102</f>
        <v>2604233.42</v>
      </c>
      <c r="AN3102" s="137"/>
    </row>
    <row r="3103" spans="1:40" ht="29.25" x14ac:dyDescent="0.25">
      <c r="A3103" s="137">
        <v>1</v>
      </c>
      <c r="B3103" s="288" t="s">
        <v>310</v>
      </c>
      <c r="C3103" s="1708"/>
      <c r="D3103" s="745"/>
      <c r="E3103" s="1712">
        <f t="shared" si="2202"/>
        <v>4485.8</v>
      </c>
      <c r="F3103" s="1712">
        <f t="shared" si="2202"/>
        <v>2990.25</v>
      </c>
      <c r="G3103" s="1712">
        <f t="shared" si="2202"/>
        <v>4561</v>
      </c>
      <c r="H3103" s="745">
        <f t="shared" si="2202"/>
        <v>152.52905275478639</v>
      </c>
      <c r="I3103" s="1814"/>
      <c r="J3103" s="1814"/>
      <c r="K3103" s="1815"/>
      <c r="L3103" s="1815"/>
      <c r="M3103" s="1815"/>
      <c r="N3103" s="1815"/>
      <c r="O3103" s="1815"/>
      <c r="P3103" s="1815"/>
      <c r="Q3103" s="369">
        <f t="shared" ref="Q3103:AF3103" si="2239">Q3020</f>
        <v>24106.084320000002</v>
      </c>
      <c r="R3103" s="369">
        <f t="shared" ref="R3103:S3103" si="2240">R3020</f>
        <v>24106.084320000002</v>
      </c>
      <c r="S3103" s="369">
        <f t="shared" si="2240"/>
        <v>24106.084320000002</v>
      </c>
      <c r="T3103" s="369">
        <f t="shared" ref="T3103:U3103" si="2241">T3020</f>
        <v>24106.084320000002</v>
      </c>
      <c r="U3103" s="369">
        <f t="shared" si="2241"/>
        <v>24106.084320000002</v>
      </c>
      <c r="V3103" s="369">
        <f t="shared" ref="V3103:W3103" si="2242">V3020</f>
        <v>24106.084320000002</v>
      </c>
      <c r="W3103" s="369">
        <f t="shared" si="2242"/>
        <v>24106.084320000002</v>
      </c>
      <c r="X3103" s="369">
        <f t="shared" ref="X3103" si="2243">X3020</f>
        <v>24106.084320000002</v>
      </c>
      <c r="Y3103" s="369">
        <f t="shared" si="2239"/>
        <v>16070.722880000001</v>
      </c>
      <c r="Z3103" s="369">
        <f t="shared" si="2239"/>
        <v>23029.616409999962</v>
      </c>
      <c r="AA3103" s="770">
        <f t="shared" si="2239"/>
        <v>0</v>
      </c>
      <c r="AB3103" s="326">
        <f t="shared" si="2239"/>
        <v>0</v>
      </c>
      <c r="AC3103" s="369">
        <f t="shared" si="2239"/>
        <v>6958.8935299999612</v>
      </c>
      <c r="AD3103" s="369">
        <f t="shared" si="2239"/>
        <v>-10.1966</v>
      </c>
      <c r="AE3103" s="369">
        <f t="shared" si="2239"/>
        <v>-2.1235499999999803</v>
      </c>
      <c r="AF3103" s="369">
        <f t="shared" si="2239"/>
        <v>23027.492859999962</v>
      </c>
      <c r="AG3103" s="951">
        <f>Z3103-Y3103-AC3103</f>
        <v>0</v>
      </c>
      <c r="AH3103" s="964"/>
      <c r="AJ3103" s="2999">
        <f>Z3103+AB3103+AE3103-AF3103</f>
        <v>0</v>
      </c>
      <c r="AK3103" s="137">
        <f>AF3103*1000-AJ3103</f>
        <v>23027492.859999962</v>
      </c>
      <c r="AN3103" s="137"/>
    </row>
    <row r="3104" spans="1:40" x14ac:dyDescent="0.25">
      <c r="A3104" s="137">
        <v>1</v>
      </c>
      <c r="B3104" s="173" t="s">
        <v>303</v>
      </c>
      <c r="C3104" s="1868"/>
      <c r="D3104" s="745"/>
      <c r="E3104" s="1712">
        <f t="shared" si="2202"/>
        <v>0</v>
      </c>
      <c r="F3104" s="745">
        <f t="shared" si="2202"/>
        <v>0</v>
      </c>
      <c r="G3104" s="745">
        <f t="shared" si="2202"/>
        <v>0</v>
      </c>
      <c r="H3104" s="745">
        <f t="shared" si="2202"/>
        <v>0</v>
      </c>
      <c r="I3104" s="1814"/>
      <c r="J3104" s="1814"/>
      <c r="K3104" s="1815"/>
      <c r="L3104" s="1815"/>
      <c r="M3104" s="1815"/>
      <c r="N3104" s="1815"/>
      <c r="O3104" s="1815"/>
      <c r="P3104" s="1815"/>
      <c r="Q3104" s="369">
        <f t="shared" ref="Q3104:AF3104" si="2244">Q3021</f>
        <v>0</v>
      </c>
      <c r="R3104" s="369">
        <f t="shared" ref="R3104:S3104" si="2245">R3021</f>
        <v>0</v>
      </c>
      <c r="S3104" s="369">
        <f t="shared" si="2245"/>
        <v>0</v>
      </c>
      <c r="T3104" s="369">
        <f t="shared" ref="T3104:U3104" si="2246">T3021</f>
        <v>0</v>
      </c>
      <c r="U3104" s="369">
        <f t="shared" si="2246"/>
        <v>0</v>
      </c>
      <c r="V3104" s="369">
        <f t="shared" ref="V3104:W3104" si="2247">V3021</f>
        <v>0</v>
      </c>
      <c r="W3104" s="369">
        <f t="shared" si="2247"/>
        <v>0</v>
      </c>
      <c r="X3104" s="369">
        <f t="shared" ref="X3104" si="2248">X3021</f>
        <v>0</v>
      </c>
      <c r="Y3104" s="369">
        <f t="shared" si="2244"/>
        <v>0</v>
      </c>
      <c r="Z3104" s="369">
        <f t="shared" si="2244"/>
        <v>0</v>
      </c>
      <c r="AA3104" s="770">
        <f t="shared" si="2244"/>
        <v>0</v>
      </c>
      <c r="AB3104" s="326">
        <f t="shared" si="2244"/>
        <v>0</v>
      </c>
      <c r="AC3104" s="369">
        <f t="shared" si="2244"/>
        <v>0</v>
      </c>
      <c r="AD3104" s="369">
        <f t="shared" si="2244"/>
        <v>0</v>
      </c>
      <c r="AE3104" s="369">
        <f t="shared" si="2244"/>
        <v>0</v>
      </c>
      <c r="AF3104" s="369">
        <f t="shared" si="2244"/>
        <v>0</v>
      </c>
      <c r="AG3104" s="951">
        <f>Z3104-Y3104-AC3104</f>
        <v>0</v>
      </c>
      <c r="AH3104" s="964"/>
      <c r="AJ3104" s="2999">
        <f>Z3104+AB3104+AE3104-AF3104</f>
        <v>0</v>
      </c>
      <c r="AK3104" s="137">
        <f>AF3104*1000-AJ3104</f>
        <v>0</v>
      </c>
      <c r="AN3104" s="137"/>
    </row>
    <row r="3105" spans="1:40" ht="30" x14ac:dyDescent="0.25">
      <c r="A3105" s="137">
        <v>1</v>
      </c>
      <c r="B3105" s="291" t="s">
        <v>442</v>
      </c>
      <c r="C3105" s="1868"/>
      <c r="D3105" s="745"/>
      <c r="E3105" s="1712">
        <f t="shared" si="2202"/>
        <v>125</v>
      </c>
      <c r="F3105" s="745">
        <f t="shared" si="2202"/>
        <v>83.25</v>
      </c>
      <c r="G3105" s="745">
        <f t="shared" si="2202"/>
        <v>0</v>
      </c>
      <c r="H3105" s="745">
        <f t="shared" si="2202"/>
        <v>0</v>
      </c>
      <c r="I3105" s="1814"/>
      <c r="J3105" s="1814"/>
      <c r="K3105" s="1815"/>
      <c r="L3105" s="1815"/>
      <c r="M3105" s="1815"/>
      <c r="N3105" s="1815"/>
      <c r="O3105" s="1815"/>
      <c r="P3105" s="1815"/>
      <c r="Q3105" s="369">
        <f t="shared" ref="Q3105:AF3105" si="2249">Q3022</f>
        <v>0</v>
      </c>
      <c r="R3105" s="369">
        <f t="shared" ref="R3105:S3105" si="2250">R3022</f>
        <v>0</v>
      </c>
      <c r="S3105" s="369">
        <f t="shared" si="2250"/>
        <v>0</v>
      </c>
      <c r="T3105" s="369">
        <f t="shared" ref="T3105:U3105" si="2251">T3022</f>
        <v>0</v>
      </c>
      <c r="U3105" s="369">
        <f t="shared" si="2251"/>
        <v>0</v>
      </c>
      <c r="V3105" s="369">
        <f t="shared" ref="V3105:W3105" si="2252">V3022</f>
        <v>0</v>
      </c>
      <c r="W3105" s="369">
        <f t="shared" si="2252"/>
        <v>0</v>
      </c>
      <c r="X3105" s="369">
        <f t="shared" ref="X3105" si="2253">X3022</f>
        <v>0</v>
      </c>
      <c r="Y3105" s="369">
        <f t="shared" si="2249"/>
        <v>0</v>
      </c>
      <c r="Z3105" s="369">
        <f t="shared" si="2249"/>
        <v>0</v>
      </c>
      <c r="AA3105" s="770">
        <f t="shared" si="2249"/>
        <v>0</v>
      </c>
      <c r="AB3105" s="326">
        <f t="shared" si="2249"/>
        <v>0</v>
      </c>
      <c r="AC3105" s="369">
        <f t="shared" si="2249"/>
        <v>0</v>
      </c>
      <c r="AD3105" s="369">
        <f t="shared" si="2249"/>
        <v>0</v>
      </c>
      <c r="AE3105" s="369">
        <f t="shared" si="2249"/>
        <v>0</v>
      </c>
      <c r="AF3105" s="369">
        <f t="shared" si="2249"/>
        <v>0</v>
      </c>
      <c r="AG3105" s="951">
        <f>Z3105-Y3105-AC3105</f>
        <v>0</v>
      </c>
      <c r="AH3105" s="964"/>
      <c r="AJ3105" s="2999">
        <f>Z3105+AB3105+AE3105-AF3105</f>
        <v>0</v>
      </c>
      <c r="AK3105" s="137">
        <f>AF3105*1000-AJ3105</f>
        <v>0</v>
      </c>
      <c r="AN3105" s="137"/>
    </row>
    <row r="3106" spans="1:40" x14ac:dyDescent="0.25">
      <c r="A3106" s="137">
        <v>1</v>
      </c>
      <c r="B3106" s="173" t="s">
        <v>443</v>
      </c>
      <c r="C3106" s="1868"/>
      <c r="D3106" s="745"/>
      <c r="E3106" s="1712">
        <f t="shared" si="2202"/>
        <v>0</v>
      </c>
      <c r="F3106" s="745">
        <f t="shared" si="2202"/>
        <v>0</v>
      </c>
      <c r="G3106" s="745">
        <f t="shared" si="2202"/>
        <v>0</v>
      </c>
      <c r="H3106" s="745">
        <f t="shared" si="2202"/>
        <v>0</v>
      </c>
      <c r="I3106" s="1814"/>
      <c r="J3106" s="1814"/>
      <c r="K3106" s="1815"/>
      <c r="L3106" s="1815"/>
      <c r="M3106" s="1815"/>
      <c r="N3106" s="1815"/>
      <c r="O3106" s="1815"/>
      <c r="P3106" s="1815"/>
      <c r="Q3106" s="369">
        <f t="shared" ref="Q3106:AF3106" si="2254">Q3023</f>
        <v>0</v>
      </c>
      <c r="R3106" s="369">
        <f t="shared" ref="R3106:S3106" si="2255">R3023</f>
        <v>0</v>
      </c>
      <c r="S3106" s="369">
        <f t="shared" si="2255"/>
        <v>0</v>
      </c>
      <c r="T3106" s="369">
        <f t="shared" ref="T3106:U3106" si="2256">T3023</f>
        <v>0</v>
      </c>
      <c r="U3106" s="369">
        <f t="shared" si="2256"/>
        <v>0</v>
      </c>
      <c r="V3106" s="369">
        <f t="shared" ref="V3106:W3106" si="2257">V3023</f>
        <v>0</v>
      </c>
      <c r="W3106" s="369">
        <f t="shared" si="2257"/>
        <v>0</v>
      </c>
      <c r="X3106" s="369">
        <f t="shared" ref="X3106" si="2258">X3023</f>
        <v>0</v>
      </c>
      <c r="Y3106" s="369">
        <f t="shared" si="2254"/>
        <v>0</v>
      </c>
      <c r="Z3106" s="369">
        <f t="shared" si="2254"/>
        <v>0</v>
      </c>
      <c r="AA3106" s="770">
        <f t="shared" si="2254"/>
        <v>0</v>
      </c>
      <c r="AB3106" s="326">
        <f t="shared" si="2254"/>
        <v>0</v>
      </c>
      <c r="AC3106" s="369">
        <f t="shared" si="2254"/>
        <v>0</v>
      </c>
      <c r="AD3106" s="369">
        <f t="shared" si="2254"/>
        <v>0</v>
      </c>
      <c r="AE3106" s="369">
        <f t="shared" si="2254"/>
        <v>0</v>
      </c>
      <c r="AF3106" s="369">
        <f t="shared" si="2254"/>
        <v>0</v>
      </c>
      <c r="AG3106" s="951">
        <f>Z3106-Y3106-AC3106</f>
        <v>0</v>
      </c>
      <c r="AH3106" s="964"/>
      <c r="AJ3106" s="2999">
        <f>Z3106+AB3106+AE3106-AF3106</f>
        <v>0</v>
      </c>
      <c r="AK3106" s="137">
        <f>AF3106*1000-AJ3106</f>
        <v>0</v>
      </c>
      <c r="AN3106" s="137"/>
    </row>
    <row r="3107" spans="1:40" ht="30" x14ac:dyDescent="0.25">
      <c r="A3107" s="137">
        <v>1</v>
      </c>
      <c r="B3107" s="173" t="s">
        <v>444</v>
      </c>
      <c r="C3107" s="1870"/>
      <c r="D3107" s="1714"/>
      <c r="E3107" s="1715">
        <f t="shared" si="2202"/>
        <v>500</v>
      </c>
      <c r="F3107" s="1714">
        <f t="shared" si="2202"/>
        <v>333</v>
      </c>
      <c r="G3107" s="1714">
        <f t="shared" si="2202"/>
        <v>0</v>
      </c>
      <c r="H3107" s="1714">
        <f t="shared" si="2202"/>
        <v>0</v>
      </c>
      <c r="I3107" s="1814"/>
      <c r="J3107" s="1814"/>
      <c r="K3107" s="1815"/>
      <c r="L3107" s="1815"/>
      <c r="M3107" s="1815"/>
      <c r="N3107" s="1815"/>
      <c r="O3107" s="1815"/>
      <c r="P3107" s="1815"/>
      <c r="Q3107" s="369">
        <f t="shared" ref="Q3107:AF3107" si="2259">Q3024</f>
        <v>0</v>
      </c>
      <c r="R3107" s="369">
        <f t="shared" ref="R3107:S3107" si="2260">R3024</f>
        <v>0</v>
      </c>
      <c r="S3107" s="369">
        <f t="shared" si="2260"/>
        <v>0</v>
      </c>
      <c r="T3107" s="369">
        <f t="shared" ref="T3107:U3107" si="2261">T3024</f>
        <v>0</v>
      </c>
      <c r="U3107" s="369">
        <f t="shared" si="2261"/>
        <v>0</v>
      </c>
      <c r="V3107" s="369">
        <f t="shared" ref="V3107:W3107" si="2262">V3024</f>
        <v>0</v>
      </c>
      <c r="W3107" s="369">
        <f t="shared" si="2262"/>
        <v>0</v>
      </c>
      <c r="X3107" s="369">
        <f t="shared" ref="X3107" si="2263">X3024</f>
        <v>0</v>
      </c>
      <c r="Y3107" s="369">
        <f t="shared" si="2259"/>
        <v>0</v>
      </c>
      <c r="Z3107" s="369">
        <f t="shared" si="2259"/>
        <v>0</v>
      </c>
      <c r="AA3107" s="770">
        <f t="shared" si="2259"/>
        <v>0</v>
      </c>
      <c r="AB3107" s="326">
        <f t="shared" si="2259"/>
        <v>0</v>
      </c>
      <c r="AC3107" s="369">
        <f t="shared" si="2259"/>
        <v>0</v>
      </c>
      <c r="AD3107" s="369">
        <f t="shared" si="2259"/>
        <v>0</v>
      </c>
      <c r="AE3107" s="369">
        <f t="shared" si="2259"/>
        <v>0</v>
      </c>
      <c r="AF3107" s="369">
        <f t="shared" si="2259"/>
        <v>0</v>
      </c>
      <c r="AG3107" s="951">
        <f>Z3107-Y3107-AC3107</f>
        <v>0</v>
      </c>
      <c r="AH3107" s="964"/>
      <c r="AJ3107" s="2999">
        <f>Z3107+AB3107+AE3107-AF3107</f>
        <v>0</v>
      </c>
      <c r="AK3107" s="137">
        <f>AF3107*1000-AJ3107</f>
        <v>0</v>
      </c>
    </row>
    <row r="3108" spans="1:40" ht="45" x14ac:dyDescent="0.25">
      <c r="A3108" s="137">
        <v>1</v>
      </c>
      <c r="B3108" s="173" t="s">
        <v>445</v>
      </c>
      <c r="C3108" s="1867"/>
      <c r="D3108" s="745"/>
      <c r="E3108" s="1712">
        <f t="shared" si="2202"/>
        <v>0</v>
      </c>
      <c r="F3108" s="745">
        <f t="shared" si="2202"/>
        <v>0</v>
      </c>
      <c r="G3108" s="745">
        <f t="shared" si="2202"/>
        <v>0</v>
      </c>
      <c r="H3108" s="745">
        <f t="shared" si="2202"/>
        <v>0</v>
      </c>
      <c r="I3108" s="1814"/>
      <c r="J3108" s="1814"/>
      <c r="K3108" s="1815"/>
      <c r="L3108" s="1815"/>
      <c r="M3108" s="1815"/>
      <c r="N3108" s="1815"/>
      <c r="O3108" s="1815"/>
      <c r="P3108" s="1815"/>
      <c r="Q3108" s="369">
        <f t="shared" ref="Q3108:AF3108" si="2264">Q3025</f>
        <v>0</v>
      </c>
      <c r="R3108" s="369">
        <f t="shared" ref="R3108:S3108" si="2265">R3025</f>
        <v>0</v>
      </c>
      <c r="S3108" s="369">
        <f t="shared" si="2265"/>
        <v>0</v>
      </c>
      <c r="T3108" s="369">
        <f t="shared" ref="T3108:U3108" si="2266">T3025</f>
        <v>0</v>
      </c>
      <c r="U3108" s="369">
        <f t="shared" si="2266"/>
        <v>0</v>
      </c>
      <c r="V3108" s="369">
        <f t="shared" ref="V3108:W3108" si="2267">V3025</f>
        <v>0</v>
      </c>
      <c r="W3108" s="369">
        <f t="shared" si="2267"/>
        <v>0</v>
      </c>
      <c r="X3108" s="369">
        <f t="shared" ref="X3108" si="2268">X3025</f>
        <v>0</v>
      </c>
      <c r="Y3108" s="369">
        <f t="shared" si="2264"/>
        <v>0</v>
      </c>
      <c r="Z3108" s="369">
        <f t="shared" si="2264"/>
        <v>0</v>
      </c>
      <c r="AA3108" s="770">
        <f t="shared" si="2264"/>
        <v>0</v>
      </c>
      <c r="AB3108" s="326">
        <f t="shared" si="2264"/>
        <v>0</v>
      </c>
      <c r="AC3108" s="369">
        <f t="shared" si="2264"/>
        <v>0</v>
      </c>
      <c r="AD3108" s="369">
        <f t="shared" si="2264"/>
        <v>0</v>
      </c>
      <c r="AE3108" s="369">
        <f t="shared" si="2264"/>
        <v>0</v>
      </c>
      <c r="AF3108" s="369">
        <f t="shared" si="2264"/>
        <v>0</v>
      </c>
      <c r="AG3108" s="951">
        <f>Z3108-Y3108-AC3108</f>
        <v>0</v>
      </c>
      <c r="AH3108" s="964"/>
      <c r="AJ3108" s="2999">
        <f>Z3108+AB3108+AE3108-AF3108</f>
        <v>0</v>
      </c>
      <c r="AK3108" s="137">
        <f>AF3108*1000-AJ3108</f>
        <v>0</v>
      </c>
      <c r="AN3108" s="137"/>
    </row>
    <row r="3109" spans="1:40" ht="60" x14ac:dyDescent="0.25">
      <c r="A3109" s="137">
        <v>1</v>
      </c>
      <c r="B3109" s="173" t="s">
        <v>446</v>
      </c>
      <c r="C3109" s="1708"/>
      <c r="D3109" s="745"/>
      <c r="E3109" s="1712">
        <f t="shared" si="2202"/>
        <v>0</v>
      </c>
      <c r="F3109" s="745">
        <f t="shared" si="2202"/>
        <v>0</v>
      </c>
      <c r="G3109" s="745">
        <f t="shared" si="2202"/>
        <v>0</v>
      </c>
      <c r="H3109" s="745">
        <f t="shared" si="2202"/>
        <v>0</v>
      </c>
      <c r="I3109" s="1814"/>
      <c r="J3109" s="1814"/>
      <c r="K3109" s="1815"/>
      <c r="L3109" s="1815"/>
      <c r="M3109" s="1815"/>
      <c r="N3109" s="1815"/>
      <c r="O3109" s="1815"/>
      <c r="P3109" s="1815"/>
      <c r="Q3109" s="369">
        <f t="shared" ref="Q3109:AF3109" si="2269">Q3026</f>
        <v>0</v>
      </c>
      <c r="R3109" s="369">
        <f t="shared" ref="R3109:S3109" si="2270">R3026</f>
        <v>0</v>
      </c>
      <c r="S3109" s="369">
        <f t="shared" si="2270"/>
        <v>0</v>
      </c>
      <c r="T3109" s="369">
        <f t="shared" ref="T3109:U3109" si="2271">T3026</f>
        <v>0</v>
      </c>
      <c r="U3109" s="369">
        <f t="shared" si="2271"/>
        <v>0</v>
      </c>
      <c r="V3109" s="369">
        <f t="shared" ref="V3109:W3109" si="2272">V3026</f>
        <v>0</v>
      </c>
      <c r="W3109" s="369">
        <f t="shared" si="2272"/>
        <v>0</v>
      </c>
      <c r="X3109" s="369">
        <f t="shared" ref="X3109" si="2273">X3026</f>
        <v>0</v>
      </c>
      <c r="Y3109" s="369">
        <f t="shared" si="2269"/>
        <v>0</v>
      </c>
      <c r="Z3109" s="369">
        <f t="shared" si="2269"/>
        <v>0</v>
      </c>
      <c r="AA3109" s="770">
        <f t="shared" si="2269"/>
        <v>0</v>
      </c>
      <c r="AB3109" s="326">
        <f t="shared" si="2269"/>
        <v>0</v>
      </c>
      <c r="AC3109" s="369">
        <f t="shared" si="2269"/>
        <v>0</v>
      </c>
      <c r="AD3109" s="369">
        <f t="shared" si="2269"/>
        <v>0</v>
      </c>
      <c r="AE3109" s="369">
        <f t="shared" si="2269"/>
        <v>0</v>
      </c>
      <c r="AF3109" s="369">
        <f t="shared" si="2269"/>
        <v>0</v>
      </c>
      <c r="AG3109" s="951">
        <f>Z3109-Y3109-AC3109</f>
        <v>0</v>
      </c>
      <c r="AH3109" s="964"/>
      <c r="AJ3109" s="2999">
        <f>Z3109+AB3109+AE3109-AF3109</f>
        <v>0</v>
      </c>
      <c r="AK3109" s="137">
        <f>AF3109*1000-AJ3109</f>
        <v>0</v>
      </c>
      <c r="AN3109" s="137"/>
    </row>
    <row r="3110" spans="1:40" ht="45" x14ac:dyDescent="0.25">
      <c r="A3110" s="137">
        <v>1</v>
      </c>
      <c r="B3110" s="553" t="s">
        <v>447</v>
      </c>
      <c r="C3110" s="1708"/>
      <c r="D3110" s="745"/>
      <c r="E3110" s="1712">
        <f t="shared" si="2202"/>
        <v>0</v>
      </c>
      <c r="F3110" s="745">
        <f t="shared" si="2202"/>
        <v>0</v>
      </c>
      <c r="G3110" s="745">
        <f t="shared" si="2202"/>
        <v>0</v>
      </c>
      <c r="H3110" s="745">
        <f t="shared" si="2202"/>
        <v>0</v>
      </c>
      <c r="I3110" s="1814"/>
      <c r="J3110" s="1814"/>
      <c r="K3110" s="1815"/>
      <c r="L3110" s="1815"/>
      <c r="M3110" s="1815"/>
      <c r="N3110" s="1815"/>
      <c r="O3110" s="1815"/>
      <c r="P3110" s="1815"/>
      <c r="Q3110" s="369">
        <f t="shared" ref="Q3110:AF3110" si="2274">Q3027</f>
        <v>0</v>
      </c>
      <c r="R3110" s="369">
        <f t="shared" ref="R3110:S3110" si="2275">R3027</f>
        <v>0</v>
      </c>
      <c r="S3110" s="369">
        <f t="shared" si="2275"/>
        <v>0</v>
      </c>
      <c r="T3110" s="369">
        <f t="shared" ref="T3110:U3110" si="2276">T3027</f>
        <v>0</v>
      </c>
      <c r="U3110" s="369">
        <f t="shared" si="2276"/>
        <v>0</v>
      </c>
      <c r="V3110" s="369">
        <f t="shared" ref="V3110:W3110" si="2277">V3027</f>
        <v>0</v>
      </c>
      <c r="W3110" s="369">
        <f t="shared" si="2277"/>
        <v>0</v>
      </c>
      <c r="X3110" s="369">
        <f t="shared" ref="X3110" si="2278">X3027</f>
        <v>0</v>
      </c>
      <c r="Y3110" s="369">
        <f t="shared" si="2274"/>
        <v>0</v>
      </c>
      <c r="Z3110" s="369">
        <f t="shared" si="2274"/>
        <v>0</v>
      </c>
      <c r="AA3110" s="770">
        <f t="shared" si="2274"/>
        <v>0</v>
      </c>
      <c r="AB3110" s="326">
        <f t="shared" si="2274"/>
        <v>0</v>
      </c>
      <c r="AC3110" s="369">
        <f t="shared" si="2274"/>
        <v>0</v>
      </c>
      <c r="AD3110" s="369">
        <f t="shared" si="2274"/>
        <v>0</v>
      </c>
      <c r="AE3110" s="369">
        <f t="shared" si="2274"/>
        <v>0</v>
      </c>
      <c r="AF3110" s="369">
        <f t="shared" si="2274"/>
        <v>0</v>
      </c>
      <c r="AG3110" s="951">
        <f>Z3110-Y3110-AC3110</f>
        <v>0</v>
      </c>
      <c r="AH3110" s="964"/>
      <c r="AJ3110" s="2999">
        <f>Z3110+AB3110+AE3110-AF3110</f>
        <v>0</v>
      </c>
      <c r="AK3110" s="137">
        <f>AF3110*1000-AJ3110</f>
        <v>0</v>
      </c>
      <c r="AN3110" s="137"/>
    </row>
    <row r="3111" spans="1:40" ht="90" x14ac:dyDescent="0.25">
      <c r="A3111" s="137">
        <v>1</v>
      </c>
      <c r="B3111" s="553" t="s">
        <v>448</v>
      </c>
      <c r="C3111" s="1708"/>
      <c r="D3111" s="745"/>
      <c r="E3111" s="1712">
        <f t="shared" si="2202"/>
        <v>0</v>
      </c>
      <c r="F3111" s="745">
        <f t="shared" si="2202"/>
        <v>0</v>
      </c>
      <c r="G3111" s="745">
        <f t="shared" si="2202"/>
        <v>0</v>
      </c>
      <c r="H3111" s="745">
        <f t="shared" si="2202"/>
        <v>0</v>
      </c>
      <c r="I3111" s="1814"/>
      <c r="J3111" s="1814"/>
      <c r="K3111" s="1815"/>
      <c r="L3111" s="1815"/>
      <c r="M3111" s="1815"/>
      <c r="N3111" s="1815"/>
      <c r="O3111" s="1815"/>
      <c r="P3111" s="1815"/>
      <c r="Q3111" s="369">
        <f t="shared" ref="Q3111:AF3111" si="2279">Q3028</f>
        <v>0</v>
      </c>
      <c r="R3111" s="369">
        <f t="shared" ref="R3111:S3111" si="2280">R3028</f>
        <v>0</v>
      </c>
      <c r="S3111" s="369">
        <f t="shared" si="2280"/>
        <v>0</v>
      </c>
      <c r="T3111" s="369">
        <f t="shared" ref="T3111:U3111" si="2281">T3028</f>
        <v>0</v>
      </c>
      <c r="U3111" s="369">
        <f t="shared" si="2281"/>
        <v>0</v>
      </c>
      <c r="V3111" s="369">
        <f t="shared" ref="V3111:W3111" si="2282">V3028</f>
        <v>0</v>
      </c>
      <c r="W3111" s="369">
        <f t="shared" si="2282"/>
        <v>0</v>
      </c>
      <c r="X3111" s="369">
        <f t="shared" ref="X3111" si="2283">X3028</f>
        <v>0</v>
      </c>
      <c r="Y3111" s="369">
        <f t="shared" si="2279"/>
        <v>0</v>
      </c>
      <c r="Z3111" s="369">
        <f t="shared" si="2279"/>
        <v>0</v>
      </c>
      <c r="AA3111" s="770">
        <f t="shared" si="2279"/>
        <v>0</v>
      </c>
      <c r="AB3111" s="326">
        <f t="shared" si="2279"/>
        <v>0</v>
      </c>
      <c r="AC3111" s="369">
        <f t="shared" si="2279"/>
        <v>0</v>
      </c>
      <c r="AD3111" s="369">
        <f t="shared" si="2279"/>
        <v>0</v>
      </c>
      <c r="AE3111" s="369">
        <f t="shared" si="2279"/>
        <v>0</v>
      </c>
      <c r="AF3111" s="369">
        <f t="shared" si="2279"/>
        <v>0</v>
      </c>
      <c r="AG3111" s="951">
        <f>Z3111-Y3111-AC3111</f>
        <v>0</v>
      </c>
      <c r="AH3111" s="964"/>
      <c r="AJ3111" s="2999">
        <f>Z3111+AB3111+AE3111-AF3111</f>
        <v>0</v>
      </c>
      <c r="AK3111" s="137">
        <f>AF3111*1000-AJ3111</f>
        <v>0</v>
      </c>
      <c r="AN3111" s="137"/>
    </row>
    <row r="3112" spans="1:40" ht="28.5" x14ac:dyDescent="0.25">
      <c r="A3112" s="137">
        <v>1</v>
      </c>
      <c r="B3112" s="918" t="s">
        <v>467</v>
      </c>
      <c r="C3112" s="1708"/>
      <c r="D3112" s="745"/>
      <c r="E3112" s="1712">
        <f t="shared" si="2202"/>
        <v>4360.8</v>
      </c>
      <c r="F3112" s="745">
        <f t="shared" si="2202"/>
        <v>2907</v>
      </c>
      <c r="G3112" s="745">
        <f t="shared" si="2202"/>
        <v>4561</v>
      </c>
      <c r="H3112" s="745">
        <f t="shared" si="2202"/>
        <v>156.89714482284143</v>
      </c>
      <c r="I3112" s="1814"/>
      <c r="J3112" s="1814"/>
      <c r="K3112" s="1815"/>
      <c r="L3112" s="1815"/>
      <c r="M3112" s="1815"/>
      <c r="N3112" s="1815"/>
      <c r="O3112" s="1815"/>
      <c r="P3112" s="1815"/>
      <c r="Q3112" s="369">
        <f t="shared" ref="Q3112:AF3112" si="2284">Q3029</f>
        <v>10248.35</v>
      </c>
      <c r="R3112" s="369">
        <f t="shared" ref="R3112:S3112" si="2285">R3029</f>
        <v>10248.35</v>
      </c>
      <c r="S3112" s="369">
        <f t="shared" si="2285"/>
        <v>10248.35</v>
      </c>
      <c r="T3112" s="369">
        <f t="shared" ref="T3112:U3112" si="2286">T3029</f>
        <v>10248.35</v>
      </c>
      <c r="U3112" s="369">
        <f t="shared" si="2286"/>
        <v>10248.35</v>
      </c>
      <c r="V3112" s="369">
        <f t="shared" ref="V3112:W3112" si="2287">V3029</f>
        <v>10248.35</v>
      </c>
      <c r="W3112" s="369">
        <f t="shared" si="2287"/>
        <v>10248.35</v>
      </c>
      <c r="X3112" s="369">
        <f t="shared" ref="X3112" si="2288">X3029</f>
        <v>10248.35</v>
      </c>
      <c r="Y3112" s="745">
        <f t="shared" si="2284"/>
        <v>6832.2333333333336</v>
      </c>
      <c r="Z3112" s="745">
        <f t="shared" si="2284"/>
        <v>9812.2998700000007</v>
      </c>
      <c r="AA3112" s="745">
        <f t="shared" si="2284"/>
        <v>0</v>
      </c>
      <c r="AB3112" s="745">
        <f t="shared" si="2284"/>
        <v>0</v>
      </c>
      <c r="AC3112" s="745">
        <f t="shared" si="2284"/>
        <v>2980.0665366666672</v>
      </c>
      <c r="AD3112" s="745">
        <f t="shared" si="2284"/>
        <v>0</v>
      </c>
      <c r="AE3112" s="745">
        <f t="shared" si="2284"/>
        <v>0</v>
      </c>
      <c r="AF3112" s="745">
        <f t="shared" si="2284"/>
        <v>9812.2998700000007</v>
      </c>
      <c r="AG3112" s="951">
        <f>Z3112-Y3112-AC3112</f>
        <v>0</v>
      </c>
      <c r="AH3112" s="964"/>
      <c r="AJ3112" s="2999">
        <f>Z3112+AB3112+AE3112-AF3112</f>
        <v>0</v>
      </c>
      <c r="AK3112" s="137">
        <f>AF3112*1000-AJ3112</f>
        <v>9812299.870000001</v>
      </c>
      <c r="AN3112" s="137"/>
    </row>
    <row r="3113" spans="1:40" x14ac:dyDescent="0.25">
      <c r="A3113" s="137">
        <v>1</v>
      </c>
      <c r="B3113" s="553" t="s">
        <v>311</v>
      </c>
      <c r="C3113" s="1708"/>
      <c r="D3113" s="745"/>
      <c r="E3113" s="1712">
        <f t="shared" si="2202"/>
        <v>9425.2127659574471</v>
      </c>
      <c r="F3113" s="745">
        <f t="shared" si="2202"/>
        <v>6283.510638297872</v>
      </c>
      <c r="G3113" s="745">
        <f t="shared" si="2202"/>
        <v>9055.0212765957422</v>
      </c>
      <c r="H3113" s="745">
        <f t="shared" si="2202"/>
        <v>144.10767798188434</v>
      </c>
      <c r="I3113" s="1814"/>
      <c r="J3113" s="1814"/>
      <c r="K3113" s="1815"/>
      <c r="L3113" s="1815"/>
      <c r="M3113" s="1815"/>
      <c r="N3113" s="1815"/>
      <c r="O3113" s="1815"/>
      <c r="P3113" s="1815"/>
      <c r="Q3113" s="369">
        <f t="shared" ref="Q3113:AF3113" si="2289">Q3030</f>
        <v>0</v>
      </c>
      <c r="R3113" s="369">
        <f t="shared" ref="R3113:S3113" si="2290">R3030</f>
        <v>0</v>
      </c>
      <c r="S3113" s="369">
        <f t="shared" si="2290"/>
        <v>0</v>
      </c>
      <c r="T3113" s="369">
        <f t="shared" ref="T3113:U3113" si="2291">T3030</f>
        <v>0</v>
      </c>
      <c r="U3113" s="369">
        <f t="shared" si="2291"/>
        <v>0</v>
      </c>
      <c r="V3113" s="369">
        <f t="shared" ref="V3113:W3113" si="2292">V3030</f>
        <v>0</v>
      </c>
      <c r="W3113" s="369">
        <f t="shared" si="2292"/>
        <v>0</v>
      </c>
      <c r="X3113" s="369">
        <f t="shared" ref="X3113" si="2293">X3030</f>
        <v>0</v>
      </c>
      <c r="Y3113" s="369">
        <f t="shared" si="2289"/>
        <v>0</v>
      </c>
      <c r="Z3113" s="369">
        <f t="shared" si="2289"/>
        <v>0</v>
      </c>
      <c r="AA3113" s="770">
        <f t="shared" si="2289"/>
        <v>0</v>
      </c>
      <c r="AB3113" s="326">
        <f t="shared" si="2289"/>
        <v>0</v>
      </c>
      <c r="AC3113" s="369">
        <f t="shared" si="2289"/>
        <v>0</v>
      </c>
      <c r="AD3113" s="369">
        <f t="shared" si="2289"/>
        <v>0</v>
      </c>
      <c r="AE3113" s="369">
        <f t="shared" si="2289"/>
        <v>0</v>
      </c>
      <c r="AF3113" s="369">
        <f t="shared" si="2289"/>
        <v>0</v>
      </c>
      <c r="AG3113" s="951">
        <f>Z3113-Y3113-AC3113</f>
        <v>0</v>
      </c>
      <c r="AH3113" s="964"/>
      <c r="AJ3113" s="2999">
        <f>Z3113+AB3113+AE3113-AF3113</f>
        <v>0</v>
      </c>
      <c r="AK3113" s="137">
        <f>AF3113*1000-AJ3113</f>
        <v>0</v>
      </c>
      <c r="AN3113" s="137"/>
    </row>
    <row r="3114" spans="1:40" x14ac:dyDescent="0.25">
      <c r="A3114" s="137">
        <v>1</v>
      </c>
      <c r="B3114" s="918"/>
      <c r="C3114" s="1708"/>
      <c r="D3114" s="745"/>
      <c r="E3114" s="1712">
        <f t="shared" si="2202"/>
        <v>0</v>
      </c>
      <c r="F3114" s="745">
        <f t="shared" si="2202"/>
        <v>0</v>
      </c>
      <c r="G3114" s="745">
        <f t="shared" si="2202"/>
        <v>0</v>
      </c>
      <c r="H3114" s="745">
        <f t="shared" si="2202"/>
        <v>0</v>
      </c>
      <c r="I3114" s="1814"/>
      <c r="J3114" s="1814"/>
      <c r="K3114" s="1815"/>
      <c r="L3114" s="1815"/>
      <c r="M3114" s="1815"/>
      <c r="N3114" s="1815"/>
      <c r="O3114" s="1815"/>
      <c r="P3114" s="1815"/>
      <c r="Q3114" s="369">
        <f t="shared" ref="Q3114:AF3114" si="2294">Q3031</f>
        <v>0</v>
      </c>
      <c r="R3114" s="369">
        <f t="shared" ref="R3114:S3114" si="2295">R3031</f>
        <v>0</v>
      </c>
      <c r="S3114" s="369">
        <f t="shared" si="2295"/>
        <v>0</v>
      </c>
      <c r="T3114" s="369">
        <f t="shared" ref="T3114:U3114" si="2296">T3031</f>
        <v>0</v>
      </c>
      <c r="U3114" s="369">
        <f t="shared" si="2296"/>
        <v>0</v>
      </c>
      <c r="V3114" s="369">
        <f t="shared" ref="V3114:W3114" si="2297">V3031</f>
        <v>0</v>
      </c>
      <c r="W3114" s="369">
        <f t="shared" si="2297"/>
        <v>0</v>
      </c>
      <c r="X3114" s="369">
        <f t="shared" ref="X3114" si="2298">X3031</f>
        <v>0</v>
      </c>
      <c r="Y3114" s="369">
        <f t="shared" si="2294"/>
        <v>0</v>
      </c>
      <c r="Z3114" s="369">
        <f t="shared" si="2294"/>
        <v>0</v>
      </c>
      <c r="AA3114" s="770">
        <f t="shared" si="2294"/>
        <v>0</v>
      </c>
      <c r="AB3114" s="326">
        <f t="shared" si="2294"/>
        <v>0</v>
      </c>
      <c r="AC3114" s="369">
        <f t="shared" si="2294"/>
        <v>0</v>
      </c>
      <c r="AD3114" s="369">
        <f t="shared" si="2294"/>
        <v>0</v>
      </c>
      <c r="AE3114" s="369">
        <f t="shared" si="2294"/>
        <v>0</v>
      </c>
      <c r="AF3114" s="369">
        <f t="shared" si="2294"/>
        <v>0</v>
      </c>
      <c r="AG3114" s="951">
        <f>Z3114-Y3114-AC3114</f>
        <v>0</v>
      </c>
      <c r="AH3114" s="964"/>
      <c r="AJ3114" s="2999">
        <f>Z3114+AB3114+AE3114-AF3114</f>
        <v>0</v>
      </c>
      <c r="AK3114" s="137">
        <f>AF3114*1000-AJ3114</f>
        <v>0</v>
      </c>
      <c r="AN3114" s="137"/>
    </row>
    <row r="3115" spans="1:40" x14ac:dyDescent="0.25">
      <c r="A3115" s="137">
        <v>1</v>
      </c>
      <c r="B3115" s="554" t="s">
        <v>320</v>
      </c>
      <c r="C3115" s="1708"/>
      <c r="D3115" s="745"/>
      <c r="E3115" s="1712">
        <f t="shared" si="2202"/>
        <v>9425.2127659574471</v>
      </c>
      <c r="F3115" s="745">
        <f t="shared" si="2202"/>
        <v>6283.510638297872</v>
      </c>
      <c r="G3115" s="745">
        <f t="shared" si="2202"/>
        <v>9055.0212765957422</v>
      </c>
      <c r="H3115" s="745">
        <f t="shared" si="2202"/>
        <v>144.10767798188434</v>
      </c>
      <c r="I3115" s="1814"/>
      <c r="J3115" s="1814"/>
      <c r="K3115" s="1815"/>
      <c r="L3115" s="1815"/>
      <c r="M3115" s="1815"/>
      <c r="N3115" s="1815"/>
      <c r="O3115" s="1815"/>
      <c r="P3115" s="1815"/>
      <c r="Q3115" s="369">
        <f t="shared" ref="Q3115:AF3115" si="2299">Q3032</f>
        <v>0</v>
      </c>
      <c r="R3115" s="369">
        <f t="shared" ref="R3115:S3115" si="2300">R3032</f>
        <v>0</v>
      </c>
      <c r="S3115" s="369">
        <f t="shared" si="2300"/>
        <v>0</v>
      </c>
      <c r="T3115" s="369">
        <f t="shared" ref="T3115:U3115" si="2301">T3032</f>
        <v>0</v>
      </c>
      <c r="U3115" s="369">
        <f t="shared" si="2301"/>
        <v>0</v>
      </c>
      <c r="V3115" s="369">
        <f t="shared" ref="V3115:W3115" si="2302">V3032</f>
        <v>0</v>
      </c>
      <c r="W3115" s="369">
        <f t="shared" si="2302"/>
        <v>0</v>
      </c>
      <c r="X3115" s="369">
        <f t="shared" ref="X3115" si="2303">X3032</f>
        <v>0</v>
      </c>
      <c r="Y3115" s="369">
        <f t="shared" si="2299"/>
        <v>0</v>
      </c>
      <c r="Z3115" s="369">
        <f t="shared" si="2299"/>
        <v>0</v>
      </c>
      <c r="AA3115" s="770">
        <f t="shared" si="2299"/>
        <v>0</v>
      </c>
      <c r="AB3115" s="326">
        <f t="shared" si="2299"/>
        <v>0</v>
      </c>
      <c r="AC3115" s="369">
        <f t="shared" si="2299"/>
        <v>0</v>
      </c>
      <c r="AD3115" s="369">
        <f t="shared" si="2299"/>
        <v>0</v>
      </c>
      <c r="AE3115" s="369">
        <f t="shared" si="2299"/>
        <v>0</v>
      </c>
      <c r="AF3115" s="369">
        <f t="shared" si="2299"/>
        <v>0</v>
      </c>
      <c r="AG3115" s="951">
        <f>Z3115-Y3115-AC3115</f>
        <v>0</v>
      </c>
      <c r="AH3115" s="964"/>
      <c r="AJ3115" s="2999">
        <f>Z3115+AB3115+AE3115-AF3115</f>
        <v>0</v>
      </c>
      <c r="AK3115" s="137">
        <f>AF3115*1000-AJ3115</f>
        <v>0</v>
      </c>
      <c r="AN3115" s="137"/>
    </row>
    <row r="3116" spans="1:40" s="2022" customFormat="1" x14ac:dyDescent="0.25">
      <c r="A3116" s="2022">
        <v>1</v>
      </c>
      <c r="B3116" s="554" t="s">
        <v>321</v>
      </c>
      <c r="C3116" s="1708"/>
      <c r="D3116" s="745"/>
      <c r="E3116" s="1712">
        <f t="shared" si="2202"/>
        <v>88597</v>
      </c>
      <c r="F3116" s="745">
        <f t="shared" si="2202"/>
        <v>59065</v>
      </c>
      <c r="G3116" s="745">
        <f t="shared" si="2202"/>
        <v>85117.199999999983</v>
      </c>
      <c r="H3116" s="745">
        <f t="shared" si="2202"/>
        <v>144.10767798188434</v>
      </c>
      <c r="I3116" s="1814"/>
      <c r="J3116" s="1814"/>
      <c r="K3116" s="1815"/>
      <c r="L3116" s="1815"/>
      <c r="M3116" s="1815"/>
      <c r="N3116" s="1815"/>
      <c r="O3116" s="1815"/>
      <c r="P3116" s="1815"/>
      <c r="Q3116" s="369">
        <f t="shared" ref="Q3116:AF3116" si="2304">Q3033</f>
        <v>0</v>
      </c>
      <c r="R3116" s="369">
        <f t="shared" ref="R3116:S3116" si="2305">R3033</f>
        <v>0</v>
      </c>
      <c r="S3116" s="369">
        <f t="shared" si="2305"/>
        <v>0</v>
      </c>
      <c r="T3116" s="369">
        <f t="shared" ref="T3116:U3116" si="2306">T3033</f>
        <v>0</v>
      </c>
      <c r="U3116" s="369">
        <f t="shared" si="2306"/>
        <v>0</v>
      </c>
      <c r="V3116" s="369">
        <f t="shared" ref="V3116:W3116" si="2307">V3033</f>
        <v>0</v>
      </c>
      <c r="W3116" s="369">
        <f t="shared" si="2307"/>
        <v>0</v>
      </c>
      <c r="X3116" s="369">
        <f t="shared" ref="X3116" si="2308">X3033</f>
        <v>0</v>
      </c>
      <c r="Y3116" s="369">
        <f t="shared" si="2304"/>
        <v>0</v>
      </c>
      <c r="Z3116" s="369">
        <f t="shared" si="2304"/>
        <v>0</v>
      </c>
      <c r="AA3116" s="770">
        <f t="shared" si="2304"/>
        <v>0</v>
      </c>
      <c r="AB3116" s="326">
        <f t="shared" si="2304"/>
        <v>0</v>
      </c>
      <c r="AC3116" s="369">
        <f t="shared" si="2304"/>
        <v>0</v>
      </c>
      <c r="AD3116" s="369">
        <f t="shared" si="2304"/>
        <v>0</v>
      </c>
      <c r="AE3116" s="369">
        <f t="shared" si="2304"/>
        <v>0</v>
      </c>
      <c r="AF3116" s="369">
        <f t="shared" si="2304"/>
        <v>0</v>
      </c>
      <c r="AG3116" s="951">
        <f>Z3116-Y3116-AC3116</f>
        <v>0</v>
      </c>
      <c r="AH3116" s="964"/>
      <c r="AJ3116" s="2999">
        <f>Z3116+AB3116+AE3116-AF3116</f>
        <v>0</v>
      </c>
      <c r="AK3116" s="2022">
        <f>AF3116*1000-AJ3116</f>
        <v>0</v>
      </c>
    </row>
    <row r="3117" spans="1:40" x14ac:dyDescent="0.25">
      <c r="A3117" s="137">
        <v>1</v>
      </c>
      <c r="B3117" s="554" t="s">
        <v>217</v>
      </c>
      <c r="C3117" s="1708"/>
      <c r="D3117" s="745"/>
      <c r="E3117" s="1712">
        <f t="shared" si="2202"/>
        <v>4460</v>
      </c>
      <c r="F3117" s="745">
        <f t="shared" si="2202"/>
        <v>2974</v>
      </c>
      <c r="G3117" s="745">
        <f t="shared" si="2202"/>
        <v>2544</v>
      </c>
      <c r="H3117" s="745">
        <f t="shared" si="2202"/>
        <v>85.541358439811702</v>
      </c>
      <c r="I3117" s="1814"/>
      <c r="J3117" s="1814"/>
      <c r="K3117" s="1815"/>
      <c r="L3117" s="1815"/>
      <c r="M3117" s="1815"/>
      <c r="N3117" s="1815"/>
      <c r="O3117" s="1815"/>
      <c r="P3117" s="1815"/>
      <c r="Q3117" s="369">
        <f t="shared" ref="Q3117:AF3117" si="2309">Q3034</f>
        <v>6591.1602000000003</v>
      </c>
      <c r="R3117" s="369">
        <f t="shared" ref="R3117:S3117" si="2310">R3034</f>
        <v>6591.1602000000003</v>
      </c>
      <c r="S3117" s="369">
        <f t="shared" si="2310"/>
        <v>6591.1602000000003</v>
      </c>
      <c r="T3117" s="369">
        <f t="shared" ref="T3117:U3117" si="2311">T3034</f>
        <v>6591.1602000000003</v>
      </c>
      <c r="U3117" s="369">
        <f t="shared" si="2311"/>
        <v>6591.1602000000003</v>
      </c>
      <c r="V3117" s="369">
        <f t="shared" ref="V3117:W3117" si="2312">V3034</f>
        <v>6591.1602000000003</v>
      </c>
      <c r="W3117" s="369">
        <f t="shared" si="2312"/>
        <v>6591.1602000000003</v>
      </c>
      <c r="X3117" s="369">
        <f t="shared" ref="X3117" si="2313">X3034</f>
        <v>6591.1602000000003</v>
      </c>
      <c r="Y3117" s="369">
        <f t="shared" si="2309"/>
        <v>4394.1068000000005</v>
      </c>
      <c r="Z3117" s="369">
        <f t="shared" si="2309"/>
        <v>2869.6476299999999</v>
      </c>
      <c r="AA3117" s="770">
        <f t="shared" si="2309"/>
        <v>0</v>
      </c>
      <c r="AB3117" s="326">
        <f t="shared" si="2309"/>
        <v>0</v>
      </c>
      <c r="AC3117" s="369">
        <f t="shared" si="2309"/>
        <v>-1524.4591700000005</v>
      </c>
      <c r="AD3117" s="369">
        <f t="shared" si="2309"/>
        <v>0</v>
      </c>
      <c r="AE3117" s="369">
        <f t="shared" si="2309"/>
        <v>0</v>
      </c>
      <c r="AF3117" s="369">
        <f t="shared" si="2309"/>
        <v>2869.6476299999999</v>
      </c>
      <c r="AG3117" s="951">
        <f>Z3117-Y3117-AC3117</f>
        <v>0</v>
      </c>
      <c r="AH3117" s="964"/>
      <c r="AJ3117" s="2999">
        <f>Z3117+AB3117+AE3117-AF3117</f>
        <v>0</v>
      </c>
      <c r="AK3117" s="137">
        <f>AF3117*1000-AJ3117</f>
        <v>2869647.63</v>
      </c>
      <c r="AN3117" s="137"/>
    </row>
    <row r="3118" spans="1:40" ht="90" x14ac:dyDescent="0.25">
      <c r="A3118" s="137">
        <v>1</v>
      </c>
      <c r="B3118" s="557" t="s">
        <v>506</v>
      </c>
      <c r="C3118" s="1708"/>
      <c r="D3118" s="745"/>
      <c r="E3118" s="1712">
        <f t="shared" ref="E3118:H3123" si="2314">E3040</f>
        <v>11407</v>
      </c>
      <c r="F3118" s="745">
        <f t="shared" si="2314"/>
        <v>7605</v>
      </c>
      <c r="G3118" s="745">
        <f t="shared" si="2314"/>
        <v>10490</v>
      </c>
      <c r="H3118" s="745">
        <f t="shared" si="2314"/>
        <v>137.93556870479949</v>
      </c>
      <c r="I3118" s="1814"/>
      <c r="J3118" s="1814"/>
      <c r="K3118" s="1815"/>
      <c r="L3118" s="1815"/>
      <c r="M3118" s="1815"/>
      <c r="N3118" s="1815"/>
      <c r="O3118" s="1815"/>
      <c r="P3118" s="1815"/>
      <c r="Q3118" s="369">
        <f t="shared" ref="Q3118:AF3118" si="2315">Q3040</f>
        <v>35640.513859999999</v>
      </c>
      <c r="R3118" s="369">
        <f t="shared" ref="R3118:S3118" si="2316">R3040</f>
        <v>35640.513859999999</v>
      </c>
      <c r="S3118" s="369">
        <f t="shared" si="2316"/>
        <v>35640.513859999999</v>
      </c>
      <c r="T3118" s="369">
        <f t="shared" ref="T3118:U3118" si="2317">T3040</f>
        <v>35640.513859999999</v>
      </c>
      <c r="U3118" s="369">
        <f t="shared" si="2317"/>
        <v>35640.513859999999</v>
      </c>
      <c r="V3118" s="369">
        <f t="shared" ref="V3118:W3118" si="2318">V3040</f>
        <v>35640.513859999999</v>
      </c>
      <c r="W3118" s="369">
        <f t="shared" si="2318"/>
        <v>35640.513859999999</v>
      </c>
      <c r="X3118" s="369">
        <f t="shared" ref="X3118" si="2319">X3040</f>
        <v>35640.513859999999</v>
      </c>
      <c r="Y3118" s="369">
        <f t="shared" si="2315"/>
        <v>23760.342573333332</v>
      </c>
      <c r="Z3118" s="369">
        <f t="shared" si="2315"/>
        <v>33143.977019999998</v>
      </c>
      <c r="AA3118" s="770">
        <f t="shared" si="2315"/>
        <v>0</v>
      </c>
      <c r="AB3118" s="326">
        <f t="shared" si="2315"/>
        <v>0</v>
      </c>
      <c r="AC3118" s="369">
        <f t="shared" si="2315"/>
        <v>9383.6344466666669</v>
      </c>
      <c r="AD3118" s="369">
        <f t="shared" si="2315"/>
        <v>0</v>
      </c>
      <c r="AE3118" s="369">
        <f t="shared" si="2315"/>
        <v>0</v>
      </c>
      <c r="AF3118" s="369">
        <f t="shared" si="2315"/>
        <v>33143.977019999998</v>
      </c>
      <c r="AG3118" s="951">
        <f>Z3118-Y3118-AC3118</f>
        <v>0</v>
      </c>
      <c r="AH3118" s="964"/>
      <c r="AJ3118" s="2999">
        <f>Z3118+AB3118+AE3118-AF3118</f>
        <v>0</v>
      </c>
      <c r="AK3118" s="137">
        <f>AF3118*1000-AJ3118</f>
        <v>33143977.02</v>
      </c>
      <c r="AN3118" s="137"/>
    </row>
    <row r="3119" spans="1:40" x14ac:dyDescent="0.25">
      <c r="A3119" s="137">
        <v>1</v>
      </c>
      <c r="B3119" s="175" t="s">
        <v>260</v>
      </c>
      <c r="C3119" s="1708"/>
      <c r="D3119" s="745"/>
      <c r="E3119" s="1715">
        <f t="shared" si="2314"/>
        <v>95855.8</v>
      </c>
      <c r="F3119" s="1714">
        <f t="shared" si="2314"/>
        <v>63903.25</v>
      </c>
      <c r="G3119" s="1714">
        <f t="shared" si="2314"/>
        <v>57753</v>
      </c>
      <c r="H3119" s="1714">
        <f t="shared" si="2314"/>
        <v>90.37568511773658</v>
      </c>
      <c r="I3119" s="1814"/>
      <c r="J3119" s="1814"/>
      <c r="K3119" s="1815"/>
      <c r="L3119" s="1815"/>
      <c r="M3119" s="1815"/>
      <c r="N3119" s="1815"/>
      <c r="O3119" s="1815"/>
      <c r="P3119" s="1815"/>
      <c r="Q3119" s="369">
        <f t="shared" ref="Q3119:AF3119" si="2320">Q3041</f>
        <v>0</v>
      </c>
      <c r="R3119" s="369">
        <f t="shared" ref="R3119:S3119" si="2321">R3041</f>
        <v>0</v>
      </c>
      <c r="S3119" s="369">
        <f t="shared" si="2321"/>
        <v>0</v>
      </c>
      <c r="T3119" s="369">
        <f t="shared" ref="T3119:U3119" si="2322">T3041</f>
        <v>0</v>
      </c>
      <c r="U3119" s="369">
        <f t="shared" si="2322"/>
        <v>0</v>
      </c>
      <c r="V3119" s="369">
        <f t="shared" ref="V3119:W3119" si="2323">V3041</f>
        <v>0</v>
      </c>
      <c r="W3119" s="369">
        <f t="shared" si="2323"/>
        <v>0</v>
      </c>
      <c r="X3119" s="369">
        <f t="shared" ref="X3119" si="2324">X3041</f>
        <v>0</v>
      </c>
      <c r="Y3119" s="369">
        <f t="shared" si="2320"/>
        <v>0</v>
      </c>
      <c r="Z3119" s="369">
        <f t="shared" si="2320"/>
        <v>0</v>
      </c>
      <c r="AA3119" s="770">
        <f t="shared" si="2320"/>
        <v>0</v>
      </c>
      <c r="AB3119" s="326">
        <f t="shared" si="2320"/>
        <v>0</v>
      </c>
      <c r="AC3119" s="369">
        <f t="shared" si="2320"/>
        <v>0</v>
      </c>
      <c r="AD3119" s="369">
        <f t="shared" si="2320"/>
        <v>0</v>
      </c>
      <c r="AE3119" s="369">
        <f t="shared" si="2320"/>
        <v>0</v>
      </c>
      <c r="AF3119" s="369">
        <f t="shared" si="2320"/>
        <v>0</v>
      </c>
      <c r="AG3119" s="951">
        <f>Z3119-Y3119-AC3119</f>
        <v>0</v>
      </c>
      <c r="AH3119" s="964"/>
      <c r="AJ3119" s="2999">
        <f>Z3119+AB3119+AE3119-AF3119</f>
        <v>0</v>
      </c>
      <c r="AK3119" s="137">
        <f>AF3119*1000-AJ3119</f>
        <v>0</v>
      </c>
      <c r="AN3119" s="137"/>
    </row>
    <row r="3120" spans="1:40" ht="29.25" x14ac:dyDescent="0.25">
      <c r="A3120" s="137">
        <v>1</v>
      </c>
      <c r="B3120" s="175" t="s">
        <v>273</v>
      </c>
      <c r="C3120" s="1708"/>
      <c r="D3120" s="745"/>
      <c r="E3120" s="1715">
        <f t="shared" si="2314"/>
        <v>32361</v>
      </c>
      <c r="F3120" s="1714">
        <f t="shared" si="2314"/>
        <v>21575</v>
      </c>
      <c r="G3120" s="1714">
        <f t="shared" si="2314"/>
        <v>21921</v>
      </c>
      <c r="H3120" s="1714">
        <f t="shared" si="2314"/>
        <v>101.603707995365</v>
      </c>
      <c r="I3120" s="1814"/>
      <c r="J3120" s="1814"/>
      <c r="K3120" s="1815"/>
      <c r="L3120" s="1815"/>
      <c r="M3120" s="1815"/>
      <c r="N3120" s="1815"/>
      <c r="O3120" s="1815"/>
      <c r="P3120" s="1815"/>
      <c r="Q3120" s="369">
        <f t="shared" ref="Q3120:AF3120" si="2325">Q3042</f>
        <v>0</v>
      </c>
      <c r="R3120" s="369">
        <f t="shared" ref="R3120:S3120" si="2326">R3042</f>
        <v>0</v>
      </c>
      <c r="S3120" s="369">
        <f t="shared" si="2326"/>
        <v>0</v>
      </c>
      <c r="T3120" s="369">
        <f t="shared" ref="T3120:U3120" si="2327">T3042</f>
        <v>0</v>
      </c>
      <c r="U3120" s="369">
        <f t="shared" si="2327"/>
        <v>0</v>
      </c>
      <c r="V3120" s="369">
        <f t="shared" ref="V3120:W3120" si="2328">V3042</f>
        <v>0</v>
      </c>
      <c r="W3120" s="369">
        <f t="shared" si="2328"/>
        <v>0</v>
      </c>
      <c r="X3120" s="369">
        <f t="shared" ref="X3120" si="2329">X3042</f>
        <v>0</v>
      </c>
      <c r="Y3120" s="369">
        <f t="shared" si="2325"/>
        <v>0</v>
      </c>
      <c r="Z3120" s="369">
        <f t="shared" si="2325"/>
        <v>0</v>
      </c>
      <c r="AA3120" s="770">
        <f t="shared" si="2325"/>
        <v>0</v>
      </c>
      <c r="AB3120" s="326">
        <f t="shared" si="2325"/>
        <v>0</v>
      </c>
      <c r="AC3120" s="369">
        <f t="shared" si="2325"/>
        <v>0</v>
      </c>
      <c r="AD3120" s="369">
        <f t="shared" si="2325"/>
        <v>0</v>
      </c>
      <c r="AE3120" s="369">
        <f t="shared" si="2325"/>
        <v>0</v>
      </c>
      <c r="AF3120" s="369">
        <f t="shared" si="2325"/>
        <v>0</v>
      </c>
      <c r="AG3120" s="951">
        <f>Z3120-Y3120-AC3120</f>
        <v>0</v>
      </c>
      <c r="AH3120" s="964"/>
      <c r="AJ3120" s="2999">
        <f>Z3120+AB3120+AE3120-AF3120</f>
        <v>0</v>
      </c>
      <c r="AK3120" s="137">
        <f>AF3120*1000-AJ3120</f>
        <v>0</v>
      </c>
      <c r="AN3120" s="137"/>
    </row>
    <row r="3121" spans="1:40" ht="29.25" x14ac:dyDescent="0.25">
      <c r="A3121" s="137">
        <v>1</v>
      </c>
      <c r="B3121" s="560" t="s">
        <v>261</v>
      </c>
      <c r="C3121" s="1708"/>
      <c r="D3121" s="745"/>
      <c r="E3121" s="1715">
        <f t="shared" si="2314"/>
        <v>84091.212765957447</v>
      </c>
      <c r="F3121" s="1714">
        <f t="shared" si="2314"/>
        <v>56060.51063829787</v>
      </c>
      <c r="G3121" s="1714">
        <f t="shared" si="2314"/>
        <v>44748.02127659574</v>
      </c>
      <c r="H3121" s="1714">
        <f t="shared" si="2314"/>
        <v>79.820930575016959</v>
      </c>
      <c r="I3121" s="1814"/>
      <c r="J3121" s="1814"/>
      <c r="K3121" s="1815"/>
      <c r="L3121" s="1815"/>
      <c r="M3121" s="1815"/>
      <c r="N3121" s="1815"/>
      <c r="O3121" s="1815"/>
      <c r="P3121" s="1815"/>
      <c r="Q3121" s="369">
        <f t="shared" ref="Q3121:AF3121" si="2330">Q3043</f>
        <v>0</v>
      </c>
      <c r="R3121" s="369">
        <f t="shared" ref="R3121:S3121" si="2331">R3043</f>
        <v>0</v>
      </c>
      <c r="S3121" s="369">
        <f t="shared" si="2331"/>
        <v>0</v>
      </c>
      <c r="T3121" s="369">
        <f t="shared" ref="T3121:U3121" si="2332">T3043</f>
        <v>0</v>
      </c>
      <c r="U3121" s="369">
        <f t="shared" si="2332"/>
        <v>0</v>
      </c>
      <c r="V3121" s="369">
        <f t="shared" ref="V3121:W3121" si="2333">V3043</f>
        <v>0</v>
      </c>
      <c r="W3121" s="369">
        <f t="shared" si="2333"/>
        <v>0</v>
      </c>
      <c r="X3121" s="369">
        <f t="shared" ref="X3121" si="2334">X3043</f>
        <v>0</v>
      </c>
      <c r="Y3121" s="369">
        <f t="shared" si="2330"/>
        <v>0</v>
      </c>
      <c r="Z3121" s="369">
        <f t="shared" si="2330"/>
        <v>0</v>
      </c>
      <c r="AA3121" s="770">
        <f t="shared" si="2330"/>
        <v>0</v>
      </c>
      <c r="AB3121" s="326">
        <f t="shared" si="2330"/>
        <v>0</v>
      </c>
      <c r="AC3121" s="369">
        <f t="shared" si="2330"/>
        <v>0</v>
      </c>
      <c r="AD3121" s="369">
        <f t="shared" si="2330"/>
        <v>0</v>
      </c>
      <c r="AE3121" s="369">
        <f t="shared" si="2330"/>
        <v>0</v>
      </c>
      <c r="AF3121" s="369">
        <f t="shared" si="2330"/>
        <v>0</v>
      </c>
      <c r="AG3121" s="951">
        <f>Z3121-Y3121-AC3121</f>
        <v>0</v>
      </c>
      <c r="AH3121" s="964"/>
      <c r="AJ3121" s="2999">
        <f>Z3121+AB3121+AE3121-AF3121</f>
        <v>0</v>
      </c>
      <c r="AK3121" s="137">
        <f>AF3121*1000-AJ3121</f>
        <v>0</v>
      </c>
      <c r="AN3121" s="137"/>
    </row>
    <row r="3122" spans="1:40" ht="29.25" x14ac:dyDescent="0.25">
      <c r="A3122" s="137">
        <v>1</v>
      </c>
      <c r="B3122" s="175" t="s">
        <v>262</v>
      </c>
      <c r="C3122" s="1868"/>
      <c r="D3122" s="745"/>
      <c r="E3122" s="1715">
        <f t="shared" si="2314"/>
        <v>28800</v>
      </c>
      <c r="F3122" s="1714">
        <f t="shared" si="2314"/>
        <v>19200</v>
      </c>
      <c r="G3122" s="1714">
        <f t="shared" si="2314"/>
        <v>17271</v>
      </c>
      <c r="H3122" s="1714">
        <f t="shared" si="2314"/>
        <v>89.953125</v>
      </c>
      <c r="I3122" s="1814"/>
      <c r="J3122" s="1814"/>
      <c r="K3122" s="1815"/>
      <c r="L3122" s="1815"/>
      <c r="M3122" s="1815"/>
      <c r="N3122" s="1815"/>
      <c r="O3122" s="1815"/>
      <c r="P3122" s="1815"/>
      <c r="Q3122" s="369">
        <f t="shared" ref="Q3122:AF3122" si="2335">Q3044</f>
        <v>0</v>
      </c>
      <c r="R3122" s="369">
        <f t="shared" ref="R3122:S3122" si="2336">R3044</f>
        <v>0</v>
      </c>
      <c r="S3122" s="369">
        <f t="shared" si="2336"/>
        <v>0</v>
      </c>
      <c r="T3122" s="369">
        <f t="shared" ref="T3122:U3122" si="2337">T3044</f>
        <v>0</v>
      </c>
      <c r="U3122" s="369">
        <f t="shared" si="2337"/>
        <v>0</v>
      </c>
      <c r="V3122" s="369">
        <f t="shared" ref="V3122:W3122" si="2338">V3044</f>
        <v>0</v>
      </c>
      <c r="W3122" s="369">
        <f t="shared" si="2338"/>
        <v>0</v>
      </c>
      <c r="X3122" s="369">
        <f t="shared" ref="X3122" si="2339">X3044</f>
        <v>0</v>
      </c>
      <c r="Y3122" s="369">
        <f t="shared" si="2335"/>
        <v>0</v>
      </c>
      <c r="Z3122" s="369">
        <f t="shared" si="2335"/>
        <v>0</v>
      </c>
      <c r="AA3122" s="770">
        <f t="shared" si="2335"/>
        <v>0</v>
      </c>
      <c r="AB3122" s="326">
        <f t="shared" si="2335"/>
        <v>0</v>
      </c>
      <c r="AC3122" s="369">
        <f t="shared" si="2335"/>
        <v>0</v>
      </c>
      <c r="AD3122" s="369">
        <f t="shared" si="2335"/>
        <v>0</v>
      </c>
      <c r="AE3122" s="369">
        <f t="shared" si="2335"/>
        <v>0</v>
      </c>
      <c r="AF3122" s="369">
        <f t="shared" si="2335"/>
        <v>0</v>
      </c>
      <c r="AG3122" s="951">
        <f>Z3122-Y3122-AC3122</f>
        <v>0</v>
      </c>
      <c r="AH3122" s="964"/>
      <c r="AJ3122" s="2999">
        <f>Z3122+AB3122+AE3122-AF3122</f>
        <v>0</v>
      </c>
      <c r="AK3122" s="137">
        <f>AF3122*1000-AJ3122</f>
        <v>0</v>
      </c>
      <c r="AN3122" s="137"/>
    </row>
    <row r="3123" spans="1:40" x14ac:dyDescent="0.25">
      <c r="A3123" s="137">
        <v>1</v>
      </c>
      <c r="B3123" s="556" t="s">
        <v>134</v>
      </c>
      <c r="C3123" s="1869"/>
      <c r="D3123" s="745"/>
      <c r="E3123" s="1715">
        <f t="shared" si="2314"/>
        <v>401901.12380952382</v>
      </c>
      <c r="F3123" s="1714">
        <f t="shared" si="2314"/>
        <v>267934.54523809522</v>
      </c>
      <c r="G3123" s="1714">
        <f t="shared" si="2314"/>
        <v>237286.8</v>
      </c>
      <c r="H3123" s="1714">
        <f t="shared" si="2314"/>
        <v>88.561480487385197</v>
      </c>
      <c r="I3123" s="1814"/>
      <c r="J3123" s="1814"/>
      <c r="K3123" s="1815"/>
      <c r="L3123" s="1815"/>
      <c r="M3123" s="1815"/>
      <c r="N3123" s="1815"/>
      <c r="O3123" s="1815"/>
      <c r="P3123" s="1815"/>
      <c r="Q3123" s="369">
        <f t="shared" ref="Q3123:AF3123" si="2340">Q3045</f>
        <v>434383.24390556524</v>
      </c>
      <c r="R3123" s="369">
        <f t="shared" ref="R3123:S3123" si="2341">R3045</f>
        <v>434383.24390556524</v>
      </c>
      <c r="S3123" s="369">
        <f t="shared" si="2341"/>
        <v>434848.62962956529</v>
      </c>
      <c r="T3123" s="369">
        <f t="shared" ref="T3123:U3123" si="2342">T3045</f>
        <v>434848.62962956529</v>
      </c>
      <c r="U3123" s="369">
        <f t="shared" si="2342"/>
        <v>434848.62962956529</v>
      </c>
      <c r="V3123" s="369">
        <f t="shared" ref="V3123:W3123" si="2343">V3045</f>
        <v>434848.62962956529</v>
      </c>
      <c r="W3123" s="369">
        <f t="shared" si="2343"/>
        <v>434848.62962956529</v>
      </c>
      <c r="X3123" s="369">
        <f t="shared" ref="X3123" si="2344">X3045</f>
        <v>434848.62962956529</v>
      </c>
      <c r="Y3123" s="369">
        <f t="shared" si="2340"/>
        <v>289868.06070477684</v>
      </c>
      <c r="Z3123" s="369">
        <f t="shared" si="2340"/>
        <v>304028.12148999993</v>
      </c>
      <c r="AA3123" s="770">
        <f t="shared" si="2340"/>
        <v>0</v>
      </c>
      <c r="AB3123" s="326">
        <f t="shared" si="2340"/>
        <v>-1.1779999999999999</v>
      </c>
      <c r="AC3123" s="369">
        <f t="shared" si="2340"/>
        <v>14160.060785223126</v>
      </c>
      <c r="AD3123" s="369">
        <f t="shared" si="2340"/>
        <v>-10.1966</v>
      </c>
      <c r="AE3123" s="369">
        <f t="shared" si="2340"/>
        <v>-128.48156</v>
      </c>
      <c r="AF3123" s="369">
        <f t="shared" si="2340"/>
        <v>303898.46192999993</v>
      </c>
      <c r="AG3123" s="951">
        <f>Z3123-Y3123-AC3123</f>
        <v>-3.637978807091713E-11</v>
      </c>
      <c r="AH3123" s="964"/>
      <c r="AJ3123" s="2999">
        <f>Z3123+AB3123+AE3123-AF3123</f>
        <v>0</v>
      </c>
      <c r="AK3123" s="137">
        <f>AF3123*1000-AJ3123</f>
        <v>303898461.92999995</v>
      </c>
      <c r="AN3123" s="137"/>
    </row>
    <row r="3124" spans="1:40" s="147" customFormat="1" x14ac:dyDescent="0.25">
      <c r="A3124" s="137">
        <v>1</v>
      </c>
      <c r="B3124" s="1899" t="s">
        <v>66</v>
      </c>
      <c r="C3124" s="1900"/>
      <c r="D3124" s="1879"/>
      <c r="E3124" s="1702">
        <f t="shared" ref="E3124:AF3124" si="2345">SUM(E3052)</f>
        <v>1485</v>
      </c>
      <c r="F3124" s="1879">
        <f t="shared" si="2345"/>
        <v>989</v>
      </c>
      <c r="G3124" s="1879">
        <f t="shared" si="2345"/>
        <v>785</v>
      </c>
      <c r="H3124" s="1879">
        <f t="shared" si="2345"/>
        <v>79.373104145601616</v>
      </c>
      <c r="I3124" s="1879">
        <f t="shared" si="2345"/>
        <v>9.8154882154882159</v>
      </c>
      <c r="J3124" s="1879">
        <f t="shared" si="2345"/>
        <v>9.4993630573248407</v>
      </c>
      <c r="K3124" s="1879">
        <f t="shared" si="2345"/>
        <v>14576</v>
      </c>
      <c r="L3124" s="1879">
        <f t="shared" si="2345"/>
        <v>9718</v>
      </c>
      <c r="M3124" s="1879">
        <f t="shared" si="2345"/>
        <v>7457</v>
      </c>
      <c r="N3124" s="1879">
        <f t="shared" si="2345"/>
        <v>76.733895863346362</v>
      </c>
      <c r="O3124" s="1879">
        <f t="shared" si="2345"/>
        <v>48</v>
      </c>
      <c r="P3124" s="1879">
        <f t="shared" si="2345"/>
        <v>233.03125</v>
      </c>
      <c r="Q3124" s="369">
        <f t="shared" si="2345"/>
        <v>0</v>
      </c>
      <c r="R3124" s="369">
        <f t="shared" ref="R3124:S3124" si="2346">SUM(R3052)</f>
        <v>0</v>
      </c>
      <c r="S3124" s="369">
        <f t="shared" si="2346"/>
        <v>0</v>
      </c>
      <c r="T3124" s="369">
        <f t="shared" ref="T3124:U3124" si="2347">SUM(T3052)</f>
        <v>0</v>
      </c>
      <c r="U3124" s="369">
        <f t="shared" si="2347"/>
        <v>0</v>
      </c>
      <c r="V3124" s="369">
        <f t="shared" ref="V3124:W3124" si="2348">SUM(V3052)</f>
        <v>0</v>
      </c>
      <c r="W3124" s="369">
        <f t="shared" si="2348"/>
        <v>0</v>
      </c>
      <c r="X3124" s="369">
        <f t="shared" ref="X3124" si="2349">SUM(X3052)</f>
        <v>0</v>
      </c>
      <c r="Y3124" s="369">
        <f t="shared" si="2345"/>
        <v>0</v>
      </c>
      <c r="Z3124" s="369">
        <f t="shared" si="2345"/>
        <v>0</v>
      </c>
      <c r="AA3124" s="770">
        <f t="shared" si="2345"/>
        <v>0</v>
      </c>
      <c r="AB3124" s="326">
        <f t="shared" si="2345"/>
        <v>0</v>
      </c>
      <c r="AC3124" s="369">
        <f t="shared" si="2345"/>
        <v>0</v>
      </c>
      <c r="AD3124" s="369">
        <f t="shared" si="2345"/>
        <v>0</v>
      </c>
      <c r="AE3124" s="369">
        <f t="shared" si="2345"/>
        <v>0</v>
      </c>
      <c r="AF3124" s="369">
        <f t="shared" si="2345"/>
        <v>0</v>
      </c>
      <c r="AG3124" s="951">
        <f>Z3124-Y3124-AC3124</f>
        <v>0</v>
      </c>
      <c r="AH3124" s="964"/>
      <c r="AJ3124" s="2999">
        <f>Z3124+AB3124+AE3124-AF3124</f>
        <v>0</v>
      </c>
      <c r="AK3124" s="147">
        <f>AF3124*1000-AJ3124</f>
        <v>0</v>
      </c>
    </row>
    <row r="3125" spans="1:40" ht="29.25" x14ac:dyDescent="0.25">
      <c r="A3125" s="137">
        <v>1</v>
      </c>
      <c r="B3125" s="1901" t="s">
        <v>16</v>
      </c>
      <c r="C3125" s="1902"/>
      <c r="D3125" s="1862"/>
      <c r="E3125" s="1863">
        <f t="shared" ref="E3125:AF3125" si="2350">SUM(E3058)</f>
        <v>4009</v>
      </c>
      <c r="F3125" s="1862">
        <f t="shared" si="2350"/>
        <v>2672</v>
      </c>
      <c r="G3125" s="1862">
        <f t="shared" si="2350"/>
        <v>3659</v>
      </c>
      <c r="H3125" s="1862">
        <f t="shared" si="2350"/>
        <v>136.93862275449104</v>
      </c>
      <c r="I3125" s="1862">
        <f t="shared" si="2350"/>
        <v>6.5532551758543276</v>
      </c>
      <c r="J3125" s="1862">
        <f t="shared" si="2350"/>
        <v>6.8045914184203333</v>
      </c>
      <c r="K3125" s="1862">
        <f t="shared" si="2350"/>
        <v>26272</v>
      </c>
      <c r="L3125" s="1862">
        <f t="shared" si="2350"/>
        <v>17515</v>
      </c>
      <c r="M3125" s="1862">
        <f t="shared" si="2350"/>
        <v>24898</v>
      </c>
      <c r="N3125" s="1862">
        <f t="shared" si="2350"/>
        <v>142.15244076505854</v>
      </c>
      <c r="O3125" s="1862">
        <f t="shared" si="2350"/>
        <v>109</v>
      </c>
      <c r="P3125" s="1862">
        <f t="shared" si="2350"/>
        <v>342.63302752293578</v>
      </c>
      <c r="Q3125" s="370">
        <f t="shared" si="2350"/>
        <v>0</v>
      </c>
      <c r="R3125" s="370">
        <f t="shared" ref="R3125:S3125" si="2351">SUM(R3058)</f>
        <v>0</v>
      </c>
      <c r="S3125" s="370">
        <f t="shared" si="2351"/>
        <v>0</v>
      </c>
      <c r="T3125" s="370">
        <f t="shared" ref="T3125:U3125" si="2352">SUM(T3058)</f>
        <v>0</v>
      </c>
      <c r="U3125" s="370">
        <f t="shared" si="2352"/>
        <v>0</v>
      </c>
      <c r="V3125" s="370">
        <f t="shared" ref="V3125:W3125" si="2353">SUM(V3058)</f>
        <v>0</v>
      </c>
      <c r="W3125" s="370">
        <f t="shared" si="2353"/>
        <v>0</v>
      </c>
      <c r="X3125" s="370">
        <f t="shared" ref="X3125" si="2354">SUM(X3058)</f>
        <v>0</v>
      </c>
      <c r="Y3125" s="370">
        <f t="shared" si="2350"/>
        <v>0</v>
      </c>
      <c r="Z3125" s="370">
        <f t="shared" si="2350"/>
        <v>0</v>
      </c>
      <c r="AA3125" s="993">
        <f t="shared" si="2350"/>
        <v>0</v>
      </c>
      <c r="AB3125" s="327">
        <f t="shared" si="2350"/>
        <v>0</v>
      </c>
      <c r="AC3125" s="370">
        <f t="shared" si="2350"/>
        <v>0</v>
      </c>
      <c r="AD3125" s="370">
        <f t="shared" si="2350"/>
        <v>0</v>
      </c>
      <c r="AE3125" s="370">
        <f t="shared" si="2350"/>
        <v>0</v>
      </c>
      <c r="AF3125" s="370">
        <f t="shared" si="2350"/>
        <v>0</v>
      </c>
      <c r="AG3125" s="951">
        <f>Z3125-Y3125-AC3125</f>
        <v>0</v>
      </c>
      <c r="AH3125" s="964"/>
      <c r="AJ3125" s="2999">
        <f>Z3125+AB3125+AE3125-AF3125</f>
        <v>0</v>
      </c>
      <c r="AK3125" s="137">
        <f>AF3125*1000-AJ3125</f>
        <v>0</v>
      </c>
      <c r="AN3125" s="137"/>
    </row>
    <row r="3126" spans="1:40" ht="29.25" x14ac:dyDescent="0.25">
      <c r="A3126" s="137">
        <v>1</v>
      </c>
      <c r="B3126" s="722" t="s">
        <v>201</v>
      </c>
      <c r="C3126" s="722"/>
      <c r="D3126" s="1903"/>
      <c r="E3126" s="1807">
        <f t="shared" ref="E3126:AF3126" si="2355">SUM(E3059)</f>
        <v>5494</v>
      </c>
      <c r="F3126" s="1903">
        <f t="shared" si="2355"/>
        <v>3661</v>
      </c>
      <c r="G3126" s="1903">
        <f t="shared" si="2355"/>
        <v>4444</v>
      </c>
      <c r="H3126" s="1903">
        <f t="shared" si="2355"/>
        <v>121.38759901666212</v>
      </c>
      <c r="I3126" s="1903">
        <f t="shared" si="2355"/>
        <v>7.4350200218420097</v>
      </c>
      <c r="J3126" s="1903">
        <f t="shared" si="2355"/>
        <v>16.303954475745172</v>
      </c>
      <c r="K3126" s="1903">
        <f t="shared" si="2355"/>
        <v>40848</v>
      </c>
      <c r="L3126" s="1903">
        <f t="shared" si="2355"/>
        <v>27233</v>
      </c>
      <c r="M3126" s="1903">
        <f t="shared" si="2355"/>
        <v>32355</v>
      </c>
      <c r="N3126" s="1903">
        <f t="shared" si="2355"/>
        <v>118.80806374619029</v>
      </c>
      <c r="O3126" s="1903">
        <f t="shared" si="2355"/>
        <v>157</v>
      </c>
      <c r="P3126" s="1903">
        <f t="shared" si="2355"/>
        <v>309.12420382165607</v>
      </c>
      <c r="Q3126" s="367">
        <f t="shared" si="2355"/>
        <v>128662.16985999999</v>
      </c>
      <c r="R3126" s="367">
        <f t="shared" ref="R3126:S3126" si="2356">SUM(R3059)</f>
        <v>128662.16985999999</v>
      </c>
      <c r="S3126" s="367">
        <f t="shared" si="2356"/>
        <v>128386.13607999998</v>
      </c>
      <c r="T3126" s="367">
        <f t="shared" ref="T3126:U3126" si="2357">SUM(T3059)</f>
        <v>128386.13607999998</v>
      </c>
      <c r="U3126" s="367">
        <f t="shared" si="2357"/>
        <v>128386.13607999998</v>
      </c>
      <c r="V3126" s="367">
        <f t="shared" ref="V3126:W3126" si="2358">SUM(V3059)</f>
        <v>128386.13607999998</v>
      </c>
      <c r="W3126" s="367">
        <f t="shared" si="2358"/>
        <v>128386.13607999998</v>
      </c>
      <c r="X3126" s="367">
        <f t="shared" ref="X3126" si="2359">SUM(X3059)</f>
        <v>128386.13607999998</v>
      </c>
      <c r="Y3126" s="367">
        <f t="shared" si="2355"/>
        <v>85609.15963866665</v>
      </c>
      <c r="Z3126" s="367">
        <f t="shared" si="2355"/>
        <v>86196.792960000006</v>
      </c>
      <c r="AA3126" s="774">
        <f t="shared" si="2355"/>
        <v>0</v>
      </c>
      <c r="AB3126" s="324">
        <f t="shared" si="2355"/>
        <v>0</v>
      </c>
      <c r="AC3126" s="367">
        <f t="shared" si="2355"/>
        <v>587.63332133335643</v>
      </c>
      <c r="AD3126" s="367">
        <f t="shared" si="2355"/>
        <v>0</v>
      </c>
      <c r="AE3126" s="367">
        <f t="shared" si="2355"/>
        <v>-3910.8004999999998</v>
      </c>
      <c r="AF3126" s="367">
        <f t="shared" si="2355"/>
        <v>82285.992460000009</v>
      </c>
      <c r="AG3126" s="951">
        <f>Z3126-Y3126-AC3126</f>
        <v>0</v>
      </c>
      <c r="AH3126" s="964"/>
      <c r="AJ3126" s="2999">
        <f>Z3126+AB3126+AE3126-AF3126</f>
        <v>0</v>
      </c>
      <c r="AK3126" s="137">
        <f>AF3126*1000-AJ3126</f>
        <v>82285992.460000008</v>
      </c>
      <c r="AN3126" s="137"/>
    </row>
    <row r="3127" spans="1:40" ht="15.75" x14ac:dyDescent="0.25">
      <c r="A3127" s="137">
        <v>1</v>
      </c>
      <c r="B3127" s="1904" t="s">
        <v>197</v>
      </c>
      <c r="C3127" s="1905"/>
      <c r="D3127" s="1906"/>
      <c r="E3127" s="1907">
        <f t="shared" ref="E3127:AF3127" si="2360">SUM(E3060)</f>
        <v>10500</v>
      </c>
      <c r="F3127" s="1906">
        <f t="shared" si="2360"/>
        <v>7000</v>
      </c>
      <c r="G3127" s="1906">
        <f t="shared" si="2360"/>
        <v>6521</v>
      </c>
      <c r="H3127" s="1906">
        <f t="shared" si="2360"/>
        <v>93.157142857142858</v>
      </c>
      <c r="I3127" s="1906">
        <f t="shared" si="2360"/>
        <v>0</v>
      </c>
      <c r="J3127" s="1906">
        <f t="shared" si="2360"/>
        <v>0</v>
      </c>
      <c r="K3127" s="1906">
        <f t="shared" si="2360"/>
        <v>0</v>
      </c>
      <c r="L3127" s="1906">
        <f t="shared" si="2360"/>
        <v>0</v>
      </c>
      <c r="M3127" s="1906">
        <f t="shared" si="2360"/>
        <v>0</v>
      </c>
      <c r="N3127" s="1906">
        <f t="shared" si="2360"/>
        <v>0</v>
      </c>
      <c r="O3127" s="1906">
        <f t="shared" si="2360"/>
        <v>0</v>
      </c>
      <c r="P3127" s="1906">
        <f t="shared" si="2360"/>
        <v>0</v>
      </c>
      <c r="Q3127" s="371">
        <f t="shared" si="2360"/>
        <v>0</v>
      </c>
      <c r="R3127" s="371">
        <f t="shared" ref="R3127:S3127" si="2361">SUM(R3060)</f>
        <v>0</v>
      </c>
      <c r="S3127" s="371">
        <f t="shared" si="2361"/>
        <v>0</v>
      </c>
      <c r="T3127" s="371">
        <f t="shared" ref="T3127:U3127" si="2362">SUM(T3060)</f>
        <v>0</v>
      </c>
      <c r="U3127" s="371">
        <f t="shared" si="2362"/>
        <v>0</v>
      </c>
      <c r="V3127" s="371">
        <f t="shared" ref="V3127:W3127" si="2363">SUM(V3060)</f>
        <v>0</v>
      </c>
      <c r="W3127" s="371">
        <f t="shared" si="2363"/>
        <v>0</v>
      </c>
      <c r="X3127" s="371">
        <f t="shared" ref="X3127" si="2364">SUM(X3060)</f>
        <v>0</v>
      </c>
      <c r="Y3127" s="371">
        <f t="shared" si="2360"/>
        <v>0</v>
      </c>
      <c r="Z3127" s="371">
        <f t="shared" si="2360"/>
        <v>0</v>
      </c>
      <c r="AA3127" s="773">
        <f t="shared" si="2360"/>
        <v>0</v>
      </c>
      <c r="AB3127" s="325">
        <f t="shared" si="2360"/>
        <v>0</v>
      </c>
      <c r="AC3127" s="371">
        <f t="shared" si="2360"/>
        <v>0</v>
      </c>
      <c r="AD3127" s="371">
        <f t="shared" si="2360"/>
        <v>0</v>
      </c>
      <c r="AE3127" s="371">
        <f t="shared" si="2360"/>
        <v>0</v>
      </c>
      <c r="AF3127" s="371">
        <f t="shared" si="2360"/>
        <v>0</v>
      </c>
      <c r="AG3127" s="951">
        <f>Z3127-Y3127-AC3127</f>
        <v>0</v>
      </c>
      <c r="AH3127" s="964"/>
      <c r="AJ3127" s="2999">
        <f>Z3127+AB3127+AE3127-AF3127</f>
        <v>0</v>
      </c>
      <c r="AK3127" s="137">
        <f>AF3127*1000-AJ3127</f>
        <v>0</v>
      </c>
      <c r="AN3127" s="137"/>
    </row>
    <row r="3128" spans="1:40" x14ac:dyDescent="0.25">
      <c r="A3128" s="137">
        <v>1</v>
      </c>
      <c r="B3128" s="1908" t="s">
        <v>198</v>
      </c>
      <c r="C3128" s="1909"/>
      <c r="D3128" s="1910"/>
      <c r="E3128" s="1911">
        <f t="shared" ref="E3128:H3130" si="2365">SUM(E3061)</f>
        <v>10480</v>
      </c>
      <c r="F3128" s="1910">
        <f t="shared" si="2365"/>
        <v>6987</v>
      </c>
      <c r="G3128" s="1910">
        <f t="shared" si="2365"/>
        <v>6510</v>
      </c>
      <c r="H3128" s="1910">
        <f t="shared" si="2365"/>
        <v>93.173035637612713</v>
      </c>
      <c r="I3128" s="1912"/>
      <c r="J3128" s="1913"/>
      <c r="K3128" s="1910"/>
      <c r="L3128" s="1910"/>
      <c r="M3128" s="1910"/>
      <c r="N3128" s="1914"/>
      <c r="O3128" s="1910"/>
      <c r="P3128" s="1914"/>
      <c r="Q3128" s="371">
        <f t="shared" ref="Q3128:AF3128" si="2366">SUM(Q3061)</f>
        <v>0</v>
      </c>
      <c r="R3128" s="371">
        <f t="shared" ref="R3128:S3128" si="2367">SUM(R3061)</f>
        <v>0</v>
      </c>
      <c r="S3128" s="371">
        <f t="shared" si="2367"/>
        <v>0</v>
      </c>
      <c r="T3128" s="371">
        <f t="shared" ref="T3128:U3128" si="2368">SUM(T3061)</f>
        <v>0</v>
      </c>
      <c r="U3128" s="371">
        <f t="shared" si="2368"/>
        <v>0</v>
      </c>
      <c r="V3128" s="371">
        <f t="shared" ref="V3128:W3128" si="2369">SUM(V3061)</f>
        <v>0</v>
      </c>
      <c r="W3128" s="371">
        <f t="shared" si="2369"/>
        <v>0</v>
      </c>
      <c r="X3128" s="371">
        <f t="shared" ref="X3128" si="2370">SUM(X3061)</f>
        <v>0</v>
      </c>
      <c r="Y3128" s="371">
        <f t="shared" si="2366"/>
        <v>0</v>
      </c>
      <c r="Z3128" s="371">
        <f t="shared" si="2366"/>
        <v>0</v>
      </c>
      <c r="AA3128" s="773">
        <f t="shared" si="2366"/>
        <v>0</v>
      </c>
      <c r="AB3128" s="325">
        <f t="shared" si="2366"/>
        <v>0</v>
      </c>
      <c r="AC3128" s="371">
        <f t="shared" si="2366"/>
        <v>0</v>
      </c>
      <c r="AD3128" s="371">
        <f t="shared" si="2366"/>
        <v>0</v>
      </c>
      <c r="AE3128" s="371">
        <f t="shared" si="2366"/>
        <v>0</v>
      </c>
      <c r="AF3128" s="371">
        <f t="shared" si="2366"/>
        <v>0</v>
      </c>
      <c r="AG3128" s="951">
        <f>Z3128-Y3128-AC3128</f>
        <v>0</v>
      </c>
      <c r="AH3128" s="964"/>
      <c r="AJ3128" s="2999">
        <f>Z3128+AB3128+AE3128-AF3128</f>
        <v>0</v>
      </c>
      <c r="AK3128" s="137">
        <f>AF3128*1000-AJ3128</f>
        <v>0</v>
      </c>
      <c r="AN3128" s="137"/>
    </row>
    <row r="3129" spans="1:40" ht="30" x14ac:dyDescent="0.25">
      <c r="A3129" s="137">
        <v>1</v>
      </c>
      <c r="B3129" s="1917" t="s">
        <v>199</v>
      </c>
      <c r="C3129" s="1918"/>
      <c r="D3129" s="1919"/>
      <c r="E3129" s="1730">
        <f t="shared" si="2365"/>
        <v>20</v>
      </c>
      <c r="F3129" s="1919">
        <f t="shared" si="2365"/>
        <v>13</v>
      </c>
      <c r="G3129" s="1919">
        <f t="shared" si="2365"/>
        <v>11</v>
      </c>
      <c r="H3129" s="1919">
        <f t="shared" si="2365"/>
        <v>84.615384615384613</v>
      </c>
      <c r="I3129" s="1920"/>
      <c r="J3129" s="1734"/>
      <c r="K3129" s="1919"/>
      <c r="L3129" s="1919"/>
      <c r="M3129" s="1919"/>
      <c r="N3129" s="1732"/>
      <c r="O3129" s="1919"/>
      <c r="P3129" s="1732"/>
      <c r="Q3129" s="369">
        <f t="shared" ref="Q3129:AF3129" si="2371">SUM(Q3062)</f>
        <v>0</v>
      </c>
      <c r="R3129" s="369">
        <f t="shared" ref="R3129:S3129" si="2372">SUM(R3062)</f>
        <v>0</v>
      </c>
      <c r="S3129" s="369">
        <f t="shared" si="2372"/>
        <v>0</v>
      </c>
      <c r="T3129" s="369">
        <f t="shared" ref="T3129:U3129" si="2373">SUM(T3062)</f>
        <v>0</v>
      </c>
      <c r="U3129" s="369">
        <f t="shared" si="2373"/>
        <v>0</v>
      </c>
      <c r="V3129" s="369">
        <f t="shared" ref="V3129:W3129" si="2374">SUM(V3062)</f>
        <v>0</v>
      </c>
      <c r="W3129" s="369">
        <f t="shared" si="2374"/>
        <v>0</v>
      </c>
      <c r="X3129" s="369">
        <f t="shared" ref="X3129" si="2375">SUM(X3062)</f>
        <v>0</v>
      </c>
      <c r="Y3129" s="369">
        <f t="shared" si="2371"/>
        <v>0</v>
      </c>
      <c r="Z3129" s="369">
        <f t="shared" si="2371"/>
        <v>0</v>
      </c>
      <c r="AA3129" s="770">
        <f t="shared" si="2371"/>
        <v>0</v>
      </c>
      <c r="AB3129" s="326">
        <f t="shared" si="2371"/>
        <v>0</v>
      </c>
      <c r="AC3129" s="369">
        <f t="shared" si="2371"/>
        <v>0</v>
      </c>
      <c r="AD3129" s="369">
        <f t="shared" si="2371"/>
        <v>0</v>
      </c>
      <c r="AE3129" s="369">
        <f t="shared" si="2371"/>
        <v>0</v>
      </c>
      <c r="AF3129" s="369">
        <f t="shared" si="2371"/>
        <v>0</v>
      </c>
      <c r="AG3129" s="951">
        <f>Z3129-Y3129-AC3129</f>
        <v>0</v>
      </c>
      <c r="AH3129" s="964"/>
      <c r="AJ3129" s="2999">
        <f>Z3129+AB3129+AE3129-AF3129</f>
        <v>0</v>
      </c>
      <c r="AK3129" s="137">
        <f>AF3129*1000-AJ3129</f>
        <v>0</v>
      </c>
      <c r="AN3129" s="137"/>
    </row>
    <row r="3130" spans="1:40" ht="29.25" thickBot="1" x14ac:dyDescent="0.3">
      <c r="A3130" s="137">
        <v>1</v>
      </c>
      <c r="B3130" s="1921" t="s">
        <v>204</v>
      </c>
      <c r="C3130" s="1922"/>
      <c r="D3130" s="1923"/>
      <c r="E3130" s="1924">
        <f t="shared" si="2365"/>
        <v>10500</v>
      </c>
      <c r="F3130" s="1923">
        <f t="shared" si="2365"/>
        <v>7000</v>
      </c>
      <c r="G3130" s="1923">
        <f t="shared" si="2365"/>
        <v>6521</v>
      </c>
      <c r="H3130" s="1923">
        <f t="shared" si="2365"/>
        <v>93.157142857142858</v>
      </c>
      <c r="I3130" s="1925"/>
      <c r="J3130" s="1926"/>
      <c r="K3130" s="1923"/>
      <c r="L3130" s="1923"/>
      <c r="M3130" s="1923"/>
      <c r="N3130" s="1747"/>
      <c r="O3130" s="1923"/>
      <c r="P3130" s="1747"/>
      <c r="Q3130" s="373">
        <f t="shared" ref="Q3130:AF3130" si="2376">SUM(Q3063)</f>
        <v>68633.557199999981</v>
      </c>
      <c r="R3130" s="373">
        <f t="shared" ref="R3130:S3130" si="2377">SUM(R3063)</f>
        <v>68633.557199999981</v>
      </c>
      <c r="S3130" s="373">
        <f t="shared" si="2377"/>
        <v>68633.557199999981</v>
      </c>
      <c r="T3130" s="373">
        <f t="shared" ref="T3130:U3130" si="2378">SUM(T3063)</f>
        <v>68633.557199999981</v>
      </c>
      <c r="U3130" s="373">
        <f t="shared" si="2378"/>
        <v>68633.557199999981</v>
      </c>
      <c r="V3130" s="373">
        <f t="shared" ref="V3130:W3130" si="2379">SUM(V3063)</f>
        <v>68633.557199999981</v>
      </c>
      <c r="W3130" s="373">
        <f t="shared" si="2379"/>
        <v>68633.557199999981</v>
      </c>
      <c r="X3130" s="373">
        <f t="shared" ref="X3130" si="2380">SUM(X3063)</f>
        <v>68633.557199999981</v>
      </c>
      <c r="Y3130" s="373">
        <f t="shared" si="2376"/>
        <v>45755.704799999985</v>
      </c>
      <c r="Z3130" s="373">
        <f t="shared" si="2376"/>
        <v>45615.032800000001</v>
      </c>
      <c r="AA3130" s="1378">
        <f t="shared" si="2376"/>
        <v>0</v>
      </c>
      <c r="AB3130" s="409">
        <f t="shared" si="2376"/>
        <v>0</v>
      </c>
      <c r="AC3130" s="373">
        <f t="shared" si="2376"/>
        <v>-140.67199999998411</v>
      </c>
      <c r="AD3130" s="373">
        <f t="shared" si="2376"/>
        <v>0</v>
      </c>
      <c r="AE3130" s="373">
        <f t="shared" si="2376"/>
        <v>-21.76989</v>
      </c>
      <c r="AF3130" s="373">
        <f t="shared" si="2376"/>
        <v>45593.262909999998</v>
      </c>
      <c r="AG3130" s="951">
        <f>Z3130-Y3130-AC3130</f>
        <v>0</v>
      </c>
      <c r="AH3130" s="964"/>
      <c r="AJ3130" s="2999">
        <f>Z3130+AB3130+AE3130-AF3130</f>
        <v>0</v>
      </c>
      <c r="AK3130" s="137">
        <f>AF3130*1000-AJ3130</f>
        <v>45593262.909999996</v>
      </c>
      <c r="AN3130" s="137"/>
    </row>
    <row r="3131" spans="1:40" ht="47.25" x14ac:dyDescent="0.25">
      <c r="A3131" s="137">
        <v>1</v>
      </c>
      <c r="B3131" s="1658" t="s">
        <v>427</v>
      </c>
      <c r="C3131" s="1927"/>
      <c r="D3131" s="1927"/>
      <c r="E3131" s="239"/>
      <c r="F3131" s="1544"/>
      <c r="G3131" s="1544"/>
      <c r="H3131" s="1544"/>
      <c r="I3131" s="1544"/>
      <c r="J3131" s="1544"/>
      <c r="K3131" s="1544"/>
      <c r="L3131" s="1544"/>
      <c r="M3131" s="1544"/>
      <c r="N3131" s="1544"/>
      <c r="O3131" s="1544"/>
      <c r="P3131" s="1544"/>
      <c r="Q3131" s="325"/>
      <c r="R3131" s="325"/>
      <c r="S3131" s="325"/>
      <c r="T3131" s="325"/>
      <c r="U3131" s="325"/>
      <c r="V3131" s="325"/>
      <c r="W3131" s="325"/>
      <c r="X3131" s="325"/>
      <c r="Y3131" s="364"/>
      <c r="Z3131" s="325"/>
      <c r="AA3131" s="773"/>
      <c r="AB3131" s="325"/>
      <c r="AC3131" s="325"/>
      <c r="AD3131" s="325"/>
      <c r="AE3131" s="325"/>
      <c r="AF3131" s="325"/>
      <c r="AG3131" s="951">
        <f>Z3131-Y3131-AC3131</f>
        <v>0</v>
      </c>
      <c r="AH3131" s="964"/>
      <c r="AJ3131" s="2999">
        <f>Z3131+AB3131+AE3131-AF3131</f>
        <v>0</v>
      </c>
      <c r="AK3131" s="137">
        <f>AF3131*1000-AJ3131</f>
        <v>0</v>
      </c>
      <c r="AN3131" s="137" t="s">
        <v>743</v>
      </c>
    </row>
    <row r="3132" spans="1:40" s="2022" customFormat="1" ht="26.25" x14ac:dyDescent="0.25">
      <c r="A3132" s="2022">
        <v>1</v>
      </c>
      <c r="B3132" s="3020" t="s">
        <v>638</v>
      </c>
      <c r="C3132" s="1927"/>
      <c r="D3132" s="1927"/>
      <c r="E3132" s="239"/>
      <c r="F3132" s="1544"/>
      <c r="G3132" s="1544"/>
      <c r="H3132" s="1544"/>
      <c r="I3132" s="1544"/>
      <c r="J3132" s="1544"/>
      <c r="K3132" s="1544"/>
      <c r="L3132" s="1544"/>
      <c r="M3132" s="1544"/>
      <c r="N3132" s="1544"/>
      <c r="O3132" s="1544"/>
      <c r="P3132" s="1544"/>
      <c r="Q3132" s="325"/>
      <c r="R3132" s="325"/>
      <c r="S3132" s="325"/>
      <c r="T3132" s="325"/>
      <c r="U3132" s="325"/>
      <c r="V3132" s="325"/>
      <c r="W3132" s="325"/>
      <c r="X3132" s="325"/>
      <c r="Y3132" s="364"/>
      <c r="Z3132" s="325"/>
      <c r="AA3132" s="773"/>
      <c r="AB3132" s="325"/>
      <c r="AC3132" s="325"/>
      <c r="AD3132" s="325"/>
      <c r="AE3132" s="325"/>
      <c r="AF3132" s="325"/>
      <c r="AG3132" s="951"/>
      <c r="AH3132" s="964"/>
      <c r="AJ3132" s="2999">
        <f>Z3132+AB3132+AE3132-AF3132</f>
        <v>0</v>
      </c>
      <c r="AK3132" s="2022">
        <f>AF3132*1000-AJ3132</f>
        <v>0</v>
      </c>
      <c r="AN3132" s="2022" t="s">
        <v>743</v>
      </c>
    </row>
    <row r="3133" spans="1:40" x14ac:dyDescent="0.25">
      <c r="A3133" s="137">
        <v>1</v>
      </c>
      <c r="B3133" s="1351" t="s">
        <v>5</v>
      </c>
      <c r="C3133" s="1352"/>
      <c r="D3133" s="1351"/>
      <c r="E3133" s="222"/>
      <c r="F3133" s="1832"/>
      <c r="G3133" s="1832"/>
      <c r="H3133" s="1832"/>
      <c r="I3133" s="1832"/>
      <c r="J3133" s="1832"/>
      <c r="K3133" s="1883"/>
      <c r="L3133" s="1883"/>
      <c r="M3133" s="1883"/>
      <c r="N3133" s="1883"/>
      <c r="O3133" s="1883"/>
      <c r="P3133" s="1883"/>
      <c r="Q3133" s="326"/>
      <c r="R3133" s="326"/>
      <c r="S3133" s="326"/>
      <c r="T3133" s="326"/>
      <c r="U3133" s="326"/>
      <c r="V3133" s="326"/>
      <c r="W3133" s="326"/>
      <c r="X3133" s="326"/>
      <c r="Y3133" s="323"/>
      <c r="Z3133" s="326"/>
      <c r="AA3133" s="770"/>
      <c r="AB3133" s="326"/>
      <c r="AC3133" s="326"/>
      <c r="AD3133" s="326"/>
      <c r="AE3133" s="326"/>
      <c r="AF3133" s="326"/>
      <c r="AG3133" s="951">
        <f>Z3133-Y3133-AC3133</f>
        <v>0</v>
      </c>
      <c r="AH3133" s="964"/>
      <c r="AJ3133" s="2999">
        <f>Z3133+AB3133+AE3133-AF3133</f>
        <v>0</v>
      </c>
      <c r="AK3133" s="137">
        <f>AF3133*1000-AJ3133</f>
        <v>0</v>
      </c>
      <c r="AN3133" s="2022" t="s">
        <v>743</v>
      </c>
    </row>
    <row r="3134" spans="1:40" x14ac:dyDescent="0.25">
      <c r="A3134" s="137">
        <v>1</v>
      </c>
      <c r="B3134" s="3" t="s">
        <v>23</v>
      </c>
      <c r="C3134" s="962" t="s">
        <v>256</v>
      </c>
      <c r="D3134" s="187">
        <v>340</v>
      </c>
      <c r="E3134" s="222">
        <v>210</v>
      </c>
      <c r="F3134" s="123">
        <f>ROUND(E3134/12*$B$4,0)</f>
        <v>140</v>
      </c>
      <c r="G3134" s="123">
        <v>147</v>
      </c>
      <c r="H3134" s="123">
        <f t="shared" ref="H3134:H3143" si="2381">G3134/F3134*100</f>
        <v>105</v>
      </c>
      <c r="I3134" s="1833">
        <v>5.6</v>
      </c>
      <c r="J3134" s="152">
        <f t="shared" ref="J3134:J3143" si="2382">M3134/G3134</f>
        <v>4.1768707482993195</v>
      </c>
      <c r="K3134" s="153">
        <f t="shared" ref="K3134:K3142" si="2383">ROUND(E3134*I3134,0)</f>
        <v>1176</v>
      </c>
      <c r="L3134" s="153">
        <f>ROUND(K3134/12*$B$4,0)</f>
        <v>784</v>
      </c>
      <c r="M3134" s="153">
        <v>614</v>
      </c>
      <c r="N3134" s="153">
        <f t="shared" ref="N3134:N3143" si="2384">M3134/L3134*100</f>
        <v>78.316326530612244</v>
      </c>
      <c r="O3134" s="153">
        <f t="shared" ref="O3134:O3142" si="2385">ROUND(K3134/D3134,0)</f>
        <v>3</v>
      </c>
      <c r="P3134" s="153">
        <f t="shared" ref="P3134:P3143" si="2386">M3134/$B$4*12/O3134</f>
        <v>307</v>
      </c>
      <c r="Q3134" s="326"/>
      <c r="R3134" s="326"/>
      <c r="S3134" s="326"/>
      <c r="T3134" s="326"/>
      <c r="U3134" s="326"/>
      <c r="V3134" s="326"/>
      <c r="W3134" s="326"/>
      <c r="X3134" s="326"/>
      <c r="Y3134" s="323"/>
      <c r="Z3134" s="326"/>
      <c r="AA3134" s="770"/>
      <c r="AB3134" s="326"/>
      <c r="AC3134" s="326"/>
      <c r="AD3134" s="326"/>
      <c r="AE3134" s="326"/>
      <c r="AF3134" s="326"/>
      <c r="AG3134" s="951">
        <f>Z3134-Y3134-AC3134</f>
        <v>0</v>
      </c>
      <c r="AH3134" s="964"/>
      <c r="AJ3134" s="2999">
        <f>Z3134+AB3134+AE3134-AF3134</f>
        <v>0</v>
      </c>
      <c r="AK3134" s="137">
        <f>AF3134*1000-AJ3134</f>
        <v>0</v>
      </c>
      <c r="AN3134" s="2022" t="s">
        <v>743</v>
      </c>
    </row>
    <row r="3135" spans="1:40" x14ac:dyDescent="0.25">
      <c r="A3135" s="137">
        <v>1</v>
      </c>
      <c r="B3135" s="3" t="s">
        <v>24</v>
      </c>
      <c r="C3135" s="962" t="s">
        <v>256</v>
      </c>
      <c r="D3135" s="187">
        <v>340</v>
      </c>
      <c r="E3135" s="222">
        <v>70</v>
      </c>
      <c r="F3135" s="123">
        <f t="shared" ref="F3135:F3142" si="2387">ROUND(E3135/12*$B$4,0)</f>
        <v>47</v>
      </c>
      <c r="G3135" s="123">
        <v>17</v>
      </c>
      <c r="H3135" s="123">
        <f t="shared" si="2381"/>
        <v>36.170212765957451</v>
      </c>
      <c r="I3135" s="1833">
        <v>8</v>
      </c>
      <c r="J3135" s="152">
        <f t="shared" si="2382"/>
        <v>5.3529411764705879</v>
      </c>
      <c r="K3135" s="153">
        <f t="shared" si="2383"/>
        <v>560</v>
      </c>
      <c r="L3135" s="153">
        <f t="shared" ref="L3135:L3142" si="2388">ROUND(K3135/12*$B$4,0)</f>
        <v>373</v>
      </c>
      <c r="M3135" s="153">
        <v>91</v>
      </c>
      <c r="N3135" s="153">
        <f t="shared" si="2384"/>
        <v>24.396782841823057</v>
      </c>
      <c r="O3135" s="153">
        <f t="shared" si="2385"/>
        <v>2</v>
      </c>
      <c r="P3135" s="153">
        <f t="shared" si="2386"/>
        <v>68.25</v>
      </c>
      <c r="Q3135" s="3"/>
      <c r="R3135" s="3"/>
      <c r="S3135" s="3"/>
      <c r="T3135" s="3"/>
      <c r="U3135" s="3"/>
      <c r="V3135" s="3"/>
      <c r="W3135" s="3"/>
      <c r="X3135" s="3"/>
      <c r="Y3135" s="323"/>
      <c r="Z3135" s="3"/>
      <c r="AA3135" s="1928"/>
      <c r="AB3135" s="3"/>
      <c r="AC3135" s="3"/>
      <c r="AD3135" s="3"/>
      <c r="AE3135" s="3"/>
      <c r="AF3135" s="3"/>
      <c r="AG3135" s="951">
        <f>Z3135-Y3135-AC3135</f>
        <v>0</v>
      </c>
      <c r="AH3135" s="964"/>
      <c r="AJ3135" s="2999">
        <f>Z3135+AB3135+AE3135-AF3135</f>
        <v>0</v>
      </c>
      <c r="AK3135" s="137">
        <f>AF3135*1000-AJ3135</f>
        <v>0</v>
      </c>
      <c r="AN3135" s="2022" t="s">
        <v>743</v>
      </c>
    </row>
    <row r="3136" spans="1:40" x14ac:dyDescent="0.25">
      <c r="A3136" s="137">
        <v>1</v>
      </c>
      <c r="B3136" s="3" t="s">
        <v>164</v>
      </c>
      <c r="C3136" s="962" t="s">
        <v>256</v>
      </c>
      <c r="D3136" s="187">
        <v>270</v>
      </c>
      <c r="E3136" s="222">
        <v>420</v>
      </c>
      <c r="F3136" s="123">
        <f t="shared" si="2387"/>
        <v>280</v>
      </c>
      <c r="G3136" s="123">
        <v>283</v>
      </c>
      <c r="H3136" s="123">
        <f t="shared" si="2381"/>
        <v>101.07142857142857</v>
      </c>
      <c r="I3136" s="1833">
        <v>7.5</v>
      </c>
      <c r="J3136" s="152">
        <f t="shared" si="2382"/>
        <v>6.4028268551236751</v>
      </c>
      <c r="K3136" s="153">
        <f t="shared" si="2383"/>
        <v>3150</v>
      </c>
      <c r="L3136" s="153">
        <f t="shared" si="2388"/>
        <v>2100</v>
      </c>
      <c r="M3136" s="153">
        <v>1812</v>
      </c>
      <c r="N3136" s="153">
        <f t="shared" si="2384"/>
        <v>86.285714285714292</v>
      </c>
      <c r="O3136" s="153">
        <f t="shared" si="2385"/>
        <v>12</v>
      </c>
      <c r="P3136" s="153">
        <f t="shared" si="2386"/>
        <v>226.5</v>
      </c>
      <c r="Q3136" s="3"/>
      <c r="R3136" s="3"/>
      <c r="S3136" s="3"/>
      <c r="T3136" s="3"/>
      <c r="U3136" s="3"/>
      <c r="V3136" s="3"/>
      <c r="W3136" s="3"/>
      <c r="X3136" s="3"/>
      <c r="Y3136" s="323"/>
      <c r="Z3136" s="3"/>
      <c r="AA3136" s="1928"/>
      <c r="AB3136" s="3"/>
      <c r="AC3136" s="3"/>
      <c r="AD3136" s="3"/>
      <c r="AE3136" s="3"/>
      <c r="AF3136" s="3"/>
      <c r="AG3136" s="951">
        <f>Z3136-Y3136-AC3136</f>
        <v>0</v>
      </c>
      <c r="AH3136" s="964"/>
      <c r="AJ3136" s="2999">
        <f>Z3136+AB3136+AE3136-AF3136</f>
        <v>0</v>
      </c>
      <c r="AK3136" s="137">
        <f>AF3136*1000-AJ3136</f>
        <v>0</v>
      </c>
      <c r="AN3136" s="2022" t="s">
        <v>743</v>
      </c>
    </row>
    <row r="3137" spans="1:40" x14ac:dyDescent="0.25">
      <c r="A3137" s="137">
        <v>1</v>
      </c>
      <c r="B3137" s="3" t="s">
        <v>212</v>
      </c>
      <c r="C3137" s="962" t="s">
        <v>256</v>
      </c>
      <c r="D3137" s="187">
        <v>330</v>
      </c>
      <c r="E3137" s="222">
        <v>10</v>
      </c>
      <c r="F3137" s="123">
        <f t="shared" si="2387"/>
        <v>7</v>
      </c>
      <c r="G3137" s="123">
        <v>0</v>
      </c>
      <c r="H3137" s="123">
        <f t="shared" si="2381"/>
        <v>0</v>
      </c>
      <c r="I3137" s="1833">
        <v>10</v>
      </c>
      <c r="J3137" s="152" t="e">
        <f t="shared" si="2382"/>
        <v>#DIV/0!</v>
      </c>
      <c r="K3137" s="153">
        <f t="shared" si="2383"/>
        <v>100</v>
      </c>
      <c r="L3137" s="153">
        <f t="shared" si="2388"/>
        <v>67</v>
      </c>
      <c r="M3137" s="153"/>
      <c r="N3137" s="153">
        <f t="shared" si="2384"/>
        <v>0</v>
      </c>
      <c r="O3137" s="153">
        <f t="shared" si="2385"/>
        <v>0</v>
      </c>
      <c r="P3137" s="153" t="e">
        <f t="shared" si="2386"/>
        <v>#DIV/0!</v>
      </c>
      <c r="Q3137" s="3"/>
      <c r="R3137" s="3"/>
      <c r="S3137" s="3"/>
      <c r="T3137" s="3"/>
      <c r="U3137" s="3"/>
      <c r="V3137" s="3"/>
      <c r="W3137" s="3"/>
      <c r="X3137" s="3"/>
      <c r="Y3137" s="323"/>
      <c r="Z3137" s="3"/>
      <c r="AA3137" s="1928"/>
      <c r="AB3137" s="3"/>
      <c r="AC3137" s="3"/>
      <c r="AD3137" s="3"/>
      <c r="AE3137" s="3"/>
      <c r="AF3137" s="3"/>
      <c r="AG3137" s="951">
        <f>Z3137-Y3137-AC3137</f>
        <v>0</v>
      </c>
      <c r="AH3137" s="964"/>
      <c r="AJ3137" s="2999">
        <f>Z3137+AB3137+AE3137-AF3137</f>
        <v>0</v>
      </c>
      <c r="AK3137" s="137">
        <f>AF3137*1000-AJ3137</f>
        <v>0</v>
      </c>
      <c r="AN3137" s="2022" t="s">
        <v>743</v>
      </c>
    </row>
    <row r="3138" spans="1:40" x14ac:dyDescent="0.25">
      <c r="A3138" s="137">
        <v>1</v>
      </c>
      <c r="B3138" s="3" t="s">
        <v>9</v>
      </c>
      <c r="C3138" s="962" t="s">
        <v>256</v>
      </c>
      <c r="D3138" s="187">
        <v>340</v>
      </c>
      <c r="E3138" s="222">
        <v>380</v>
      </c>
      <c r="F3138" s="123">
        <f t="shared" si="2387"/>
        <v>253</v>
      </c>
      <c r="G3138" s="123">
        <v>209</v>
      </c>
      <c r="H3138" s="123">
        <f t="shared" si="2381"/>
        <v>82.608695652173907</v>
      </c>
      <c r="I3138" s="1833">
        <v>8.9</v>
      </c>
      <c r="J3138" s="152">
        <f t="shared" si="2382"/>
        <v>8.5598086124401913</v>
      </c>
      <c r="K3138" s="153">
        <f t="shared" si="2383"/>
        <v>3382</v>
      </c>
      <c r="L3138" s="153">
        <f t="shared" si="2388"/>
        <v>2255</v>
      </c>
      <c r="M3138" s="153">
        <v>1789</v>
      </c>
      <c r="N3138" s="153">
        <f t="shared" si="2384"/>
        <v>79.334811529933475</v>
      </c>
      <c r="O3138" s="153">
        <f t="shared" si="2385"/>
        <v>10</v>
      </c>
      <c r="P3138" s="153">
        <f t="shared" si="2386"/>
        <v>268.35000000000002</v>
      </c>
      <c r="Q3138" s="3"/>
      <c r="R3138" s="3"/>
      <c r="S3138" s="3"/>
      <c r="T3138" s="3"/>
      <c r="U3138" s="3"/>
      <c r="V3138" s="3"/>
      <c r="W3138" s="3"/>
      <c r="X3138" s="3"/>
      <c r="Y3138" s="323"/>
      <c r="Z3138" s="3"/>
      <c r="AA3138" s="1928"/>
      <c r="AB3138" s="3"/>
      <c r="AC3138" s="3"/>
      <c r="AD3138" s="3"/>
      <c r="AE3138" s="3"/>
      <c r="AF3138" s="3"/>
      <c r="AG3138" s="951">
        <f>Z3138-Y3138-AC3138</f>
        <v>0</v>
      </c>
      <c r="AH3138" s="964"/>
      <c r="AJ3138" s="2999">
        <f>Z3138+AB3138+AE3138-AF3138</f>
        <v>0</v>
      </c>
      <c r="AK3138" s="137">
        <f>AF3138*1000-AJ3138</f>
        <v>0</v>
      </c>
      <c r="AN3138" s="2022" t="s">
        <v>743</v>
      </c>
    </row>
    <row r="3139" spans="1:40" x14ac:dyDescent="0.25">
      <c r="A3139" s="137">
        <v>1</v>
      </c>
      <c r="B3139" s="3" t="s">
        <v>25</v>
      </c>
      <c r="C3139" s="962" t="s">
        <v>256</v>
      </c>
      <c r="D3139" s="187">
        <v>300</v>
      </c>
      <c r="E3139" s="222">
        <v>40</v>
      </c>
      <c r="F3139" s="123">
        <f t="shared" si="2387"/>
        <v>27</v>
      </c>
      <c r="G3139" s="123">
        <v>25</v>
      </c>
      <c r="H3139" s="123">
        <f t="shared" si="2381"/>
        <v>92.592592592592595</v>
      </c>
      <c r="I3139" s="1833">
        <v>5.2</v>
      </c>
      <c r="J3139" s="152">
        <f t="shared" si="2382"/>
        <v>7.76</v>
      </c>
      <c r="K3139" s="153">
        <f t="shared" si="2383"/>
        <v>208</v>
      </c>
      <c r="L3139" s="153">
        <f t="shared" si="2388"/>
        <v>139</v>
      </c>
      <c r="M3139" s="153">
        <v>194</v>
      </c>
      <c r="N3139" s="153">
        <f t="shared" si="2384"/>
        <v>139.568345323741</v>
      </c>
      <c r="O3139" s="153">
        <f t="shared" si="2385"/>
        <v>1</v>
      </c>
      <c r="P3139" s="153">
        <f t="shared" si="2386"/>
        <v>291</v>
      </c>
      <c r="Q3139" s="3"/>
      <c r="R3139" s="3"/>
      <c r="S3139" s="3"/>
      <c r="T3139" s="3"/>
      <c r="U3139" s="3"/>
      <c r="V3139" s="3"/>
      <c r="W3139" s="3"/>
      <c r="X3139" s="3"/>
      <c r="Y3139" s="323"/>
      <c r="Z3139" s="3"/>
      <c r="AA3139" s="1928"/>
      <c r="AB3139" s="3"/>
      <c r="AC3139" s="3"/>
      <c r="AD3139" s="3"/>
      <c r="AE3139" s="3"/>
      <c r="AF3139" s="3"/>
      <c r="AG3139" s="951">
        <f>Z3139-Y3139-AC3139</f>
        <v>0</v>
      </c>
      <c r="AH3139" s="964"/>
      <c r="AJ3139" s="2999">
        <f>Z3139+AB3139+AE3139-AF3139</f>
        <v>0</v>
      </c>
      <c r="AK3139" s="137">
        <f>AF3139*1000-AJ3139</f>
        <v>0</v>
      </c>
      <c r="AN3139" s="2022" t="s">
        <v>743</v>
      </c>
    </row>
    <row r="3140" spans="1:40" x14ac:dyDescent="0.25">
      <c r="A3140" s="137">
        <v>1</v>
      </c>
      <c r="B3140" s="3" t="s">
        <v>64</v>
      </c>
      <c r="C3140" s="962" t="s">
        <v>256</v>
      </c>
      <c r="D3140" s="187">
        <v>320</v>
      </c>
      <c r="E3140" s="222">
        <v>290</v>
      </c>
      <c r="F3140" s="123">
        <f t="shared" si="2387"/>
        <v>193</v>
      </c>
      <c r="G3140" s="123">
        <v>116</v>
      </c>
      <c r="H3140" s="123">
        <f t="shared" si="2381"/>
        <v>60.103626943005182</v>
      </c>
      <c r="I3140" s="1833">
        <v>10.5</v>
      </c>
      <c r="J3140" s="152">
        <f t="shared" si="2382"/>
        <v>10.336206896551724</v>
      </c>
      <c r="K3140" s="153">
        <f t="shared" si="2383"/>
        <v>3045</v>
      </c>
      <c r="L3140" s="153">
        <f t="shared" si="2388"/>
        <v>2030</v>
      </c>
      <c r="M3140" s="153">
        <v>1199</v>
      </c>
      <c r="N3140" s="153">
        <f t="shared" si="2384"/>
        <v>59.064039408866996</v>
      </c>
      <c r="O3140" s="153">
        <f t="shared" si="2385"/>
        <v>10</v>
      </c>
      <c r="P3140" s="153">
        <f t="shared" si="2386"/>
        <v>179.85</v>
      </c>
      <c r="Q3140" s="326"/>
      <c r="R3140" s="326"/>
      <c r="S3140" s="326"/>
      <c r="T3140" s="326"/>
      <c r="U3140" s="326"/>
      <c r="V3140" s="326"/>
      <c r="W3140" s="326"/>
      <c r="X3140" s="326"/>
      <c r="Y3140" s="323"/>
      <c r="Z3140" s="326"/>
      <c r="AA3140" s="770"/>
      <c r="AB3140" s="326"/>
      <c r="AC3140" s="326"/>
      <c r="AD3140" s="326"/>
      <c r="AE3140" s="326"/>
      <c r="AF3140" s="326"/>
      <c r="AG3140" s="951">
        <f>Z3140-Y3140-AC3140</f>
        <v>0</v>
      </c>
      <c r="AH3140" s="964"/>
      <c r="AJ3140" s="2999">
        <f>Z3140+AB3140+AE3140-AF3140</f>
        <v>0</v>
      </c>
      <c r="AK3140" s="137">
        <f>AF3140*1000-AJ3140</f>
        <v>0</v>
      </c>
      <c r="AN3140" s="2022" t="s">
        <v>743</v>
      </c>
    </row>
    <row r="3141" spans="1:40" x14ac:dyDescent="0.25">
      <c r="A3141" s="137">
        <v>1</v>
      </c>
      <c r="B3141" s="3" t="s">
        <v>10</v>
      </c>
      <c r="C3141" s="962" t="s">
        <v>256</v>
      </c>
      <c r="D3141" s="187">
        <v>340</v>
      </c>
      <c r="E3141" s="222">
        <v>480</v>
      </c>
      <c r="F3141" s="123">
        <f t="shared" si="2387"/>
        <v>320</v>
      </c>
      <c r="G3141" s="123">
        <v>356</v>
      </c>
      <c r="H3141" s="123">
        <f t="shared" si="2381"/>
        <v>111.25</v>
      </c>
      <c r="I3141" s="1833">
        <v>10</v>
      </c>
      <c r="J3141" s="152">
        <f t="shared" si="2382"/>
        <v>8.6460674157303377</v>
      </c>
      <c r="K3141" s="153">
        <f t="shared" si="2383"/>
        <v>4800</v>
      </c>
      <c r="L3141" s="153">
        <f t="shared" si="2388"/>
        <v>3200</v>
      </c>
      <c r="M3141" s="153">
        <v>3078</v>
      </c>
      <c r="N3141" s="153">
        <f t="shared" si="2384"/>
        <v>96.1875</v>
      </c>
      <c r="O3141" s="153">
        <f t="shared" si="2385"/>
        <v>14</v>
      </c>
      <c r="P3141" s="153">
        <f t="shared" si="2386"/>
        <v>329.78571428571428</v>
      </c>
      <c r="Q3141" s="326"/>
      <c r="R3141" s="326"/>
      <c r="S3141" s="326"/>
      <c r="T3141" s="326"/>
      <c r="U3141" s="326"/>
      <c r="V3141" s="326"/>
      <c r="W3141" s="326"/>
      <c r="X3141" s="326"/>
      <c r="Y3141" s="323"/>
      <c r="Z3141" s="326"/>
      <c r="AA3141" s="770"/>
      <c r="AB3141" s="326"/>
      <c r="AC3141" s="326"/>
      <c r="AD3141" s="326"/>
      <c r="AE3141" s="326"/>
      <c r="AF3141" s="326"/>
      <c r="AG3141" s="951">
        <f>Z3141-Y3141-AC3141</f>
        <v>0</v>
      </c>
      <c r="AH3141" s="964"/>
      <c r="AJ3141" s="2999">
        <f>Z3141+AB3141+AE3141-AF3141</f>
        <v>0</v>
      </c>
      <c r="AK3141" s="137">
        <f>AF3141*1000-AJ3141</f>
        <v>0</v>
      </c>
      <c r="AN3141" s="2022" t="s">
        <v>743</v>
      </c>
    </row>
    <row r="3142" spans="1:40" x14ac:dyDescent="0.25">
      <c r="A3142" s="137">
        <v>1</v>
      </c>
      <c r="B3142" s="1465" t="s">
        <v>6</v>
      </c>
      <c r="C3142" s="962" t="s">
        <v>256</v>
      </c>
      <c r="D3142" s="187">
        <v>340</v>
      </c>
      <c r="E3142" s="222">
        <v>820</v>
      </c>
      <c r="F3142" s="123">
        <f t="shared" si="2387"/>
        <v>547</v>
      </c>
      <c r="G3142" s="123">
        <v>268</v>
      </c>
      <c r="H3142" s="129">
        <f t="shared" si="2381"/>
        <v>48.994515539305297</v>
      </c>
      <c r="I3142" s="1833">
        <v>9.6999999999999993</v>
      </c>
      <c r="J3142" s="152">
        <f t="shared" si="2382"/>
        <v>7.8507462686567164</v>
      </c>
      <c r="K3142" s="153">
        <f t="shared" si="2383"/>
        <v>7954</v>
      </c>
      <c r="L3142" s="153">
        <f t="shared" si="2388"/>
        <v>5303</v>
      </c>
      <c r="M3142" s="153">
        <v>2104</v>
      </c>
      <c r="N3142" s="153">
        <f t="shared" si="2384"/>
        <v>39.675655289458795</v>
      </c>
      <c r="O3142" s="153">
        <f t="shared" si="2385"/>
        <v>23</v>
      </c>
      <c r="P3142" s="153">
        <f t="shared" si="2386"/>
        <v>137.21739130434781</v>
      </c>
      <c r="Q3142" s="327"/>
      <c r="R3142" s="327"/>
      <c r="S3142" s="327"/>
      <c r="T3142" s="327"/>
      <c r="U3142" s="327"/>
      <c r="V3142" s="327"/>
      <c r="W3142" s="327"/>
      <c r="X3142" s="327"/>
      <c r="Y3142" s="862"/>
      <c r="Z3142" s="327"/>
      <c r="AA3142" s="993"/>
      <c r="AB3142" s="327"/>
      <c r="AC3142" s="327"/>
      <c r="AD3142" s="327"/>
      <c r="AE3142" s="327"/>
      <c r="AF3142" s="327"/>
      <c r="AG3142" s="951">
        <f>Z3142-Y3142-AC3142</f>
        <v>0</v>
      </c>
      <c r="AH3142" s="964"/>
      <c r="AJ3142" s="2999">
        <f>Z3142+AB3142+AE3142-AF3142</f>
        <v>0</v>
      </c>
      <c r="AK3142" s="137">
        <f>AF3142*1000-AJ3142</f>
        <v>0</v>
      </c>
      <c r="AN3142" s="2022" t="s">
        <v>743</v>
      </c>
    </row>
    <row r="3143" spans="1:40" ht="29.25" x14ac:dyDescent="0.25">
      <c r="A3143" s="137">
        <v>1</v>
      </c>
      <c r="B3143" s="1473" t="s">
        <v>7</v>
      </c>
      <c r="C3143" s="1885"/>
      <c r="D3143" s="1473"/>
      <c r="E3143" s="229">
        <f>SUM(E3134:E3142)</f>
        <v>2720</v>
      </c>
      <c r="F3143" s="1381">
        <f>SUM(F3134:F3142)</f>
        <v>1814</v>
      </c>
      <c r="G3143" s="1381">
        <f>SUM(G3134:G3142)</f>
        <v>1421</v>
      </c>
      <c r="H3143" s="1381">
        <f t="shared" si="2381"/>
        <v>78.335170893054027</v>
      </c>
      <c r="I3143" s="8">
        <f>L3143/F3143</f>
        <v>8.9586549062844547</v>
      </c>
      <c r="J3143" s="8">
        <f t="shared" si="2382"/>
        <v>7.6572836030964107</v>
      </c>
      <c r="K3143" s="1381">
        <f>SUM(K3134:K3142)</f>
        <v>24375</v>
      </c>
      <c r="L3143" s="1381">
        <f>SUM(L3134:L3142)</f>
        <v>16251</v>
      </c>
      <c r="M3143" s="1381">
        <f>SUM(M3134:M3142)</f>
        <v>10881</v>
      </c>
      <c r="N3143" s="1059">
        <f t="shared" si="2384"/>
        <v>66.955879638176114</v>
      </c>
      <c r="O3143" s="1381">
        <f>SUM(O3134:O3142)</f>
        <v>75</v>
      </c>
      <c r="P3143" s="1059">
        <f t="shared" si="2386"/>
        <v>217.62</v>
      </c>
      <c r="Q3143" s="324">
        <v>100163.87909</v>
      </c>
      <c r="R3143" s="324">
        <v>100163.87909</v>
      </c>
      <c r="S3143" s="324">
        <v>99836.327350000007</v>
      </c>
      <c r="T3143" s="324">
        <v>99836.327350000007</v>
      </c>
      <c r="U3143" s="324">
        <v>99836.327350000007</v>
      </c>
      <c r="V3143" s="324">
        <v>99836.327350000007</v>
      </c>
      <c r="W3143" s="324">
        <v>99836.327350000007</v>
      </c>
      <c r="X3143" s="324">
        <v>99836.327350000007</v>
      </c>
      <c r="Y3143" s="2023">
        <f>Q3143/12*$B$4+(R3143-Q3143)/11*7+(S3143-R3143)/10*6+(T3143-S3143)/9*5+(U3143-T3143)/8*4+(V3143-U3143)/7*3+(W3143-V3143)/6*2+(X3143-W3143)/5*1</f>
        <v>66579.388349333327</v>
      </c>
      <c r="Z3143" s="324">
        <f>AF3143-AE3143-AB3143</f>
        <v>66219.87741999999</v>
      </c>
      <c r="AA3143" s="774"/>
      <c r="AB3143" s="324">
        <v>-298.01186999999999</v>
      </c>
      <c r="AC3143" s="324">
        <f>Z3143-Y3143</f>
        <v>-359.51092933333712</v>
      </c>
      <c r="AD3143" s="324">
        <v>-120.33395</v>
      </c>
      <c r="AE3143" s="324">
        <v>-1098.7469700000001</v>
      </c>
      <c r="AF3143" s="324">
        <v>64823.118579999995</v>
      </c>
      <c r="AG3143" s="951">
        <f>Z3143-Y3143-AC3143</f>
        <v>0</v>
      </c>
      <c r="AH3143" s="964"/>
      <c r="AJ3143" s="2999">
        <f>Z3143+AB3143+AE3143-AF3143</f>
        <v>0</v>
      </c>
      <c r="AK3143" s="137">
        <f>AF3143*1000-AJ3143</f>
        <v>64823118.579999998</v>
      </c>
      <c r="AN3143" s="2022" t="s">
        <v>743</v>
      </c>
    </row>
    <row r="3144" spans="1:40" x14ac:dyDescent="0.25">
      <c r="A3144" s="137">
        <v>1</v>
      </c>
      <c r="B3144" s="1771" t="s">
        <v>14</v>
      </c>
      <c r="C3144" s="1771"/>
      <c r="D3144" s="121"/>
      <c r="E3144" s="230"/>
      <c r="F3144" s="1343"/>
      <c r="G3144" s="1343"/>
      <c r="H3144" s="1343"/>
      <c r="I3144" s="1836"/>
      <c r="J3144" s="1836"/>
      <c r="K3144" s="1343"/>
      <c r="L3144" s="1343"/>
      <c r="M3144" s="1343"/>
      <c r="N3144" s="1343"/>
      <c r="O3144" s="1343"/>
      <c r="P3144" s="1343"/>
      <c r="Q3144" s="325"/>
      <c r="R3144" s="325"/>
      <c r="S3144" s="325"/>
      <c r="T3144" s="325"/>
      <c r="U3144" s="325"/>
      <c r="V3144" s="325"/>
      <c r="W3144" s="325"/>
      <c r="X3144" s="325"/>
      <c r="Y3144" s="364">
        <f t="shared" ref="Y3144" si="2389">Q3144/12*$B$4</f>
        <v>0</v>
      </c>
      <c r="Z3144" s="325"/>
      <c r="AA3144" s="773"/>
      <c r="AB3144" s="325"/>
      <c r="AC3144" s="325"/>
      <c r="AD3144" s="325"/>
      <c r="AE3144" s="325"/>
      <c r="AF3144" s="325"/>
      <c r="AG3144" s="951">
        <f>Z3144-Y3144-AC3144</f>
        <v>0</v>
      </c>
      <c r="AH3144" s="964"/>
      <c r="AJ3144" s="2999">
        <f>Z3144+AB3144+AE3144-AF3144</f>
        <v>0</v>
      </c>
      <c r="AK3144" s="137">
        <f>AF3144*1000-AJ3144</f>
        <v>0</v>
      </c>
      <c r="AN3144" s="2022" t="s">
        <v>743</v>
      </c>
    </row>
    <row r="3145" spans="1:40" ht="63" x14ac:dyDescent="0.25">
      <c r="A3145" s="137">
        <v>1</v>
      </c>
      <c r="B3145" s="841" t="s">
        <v>324</v>
      </c>
      <c r="C3145" s="1466"/>
      <c r="D3145" s="1481"/>
      <c r="E3145" s="256"/>
      <c r="F3145" s="522"/>
      <c r="G3145" s="522"/>
      <c r="H3145" s="522"/>
      <c r="I3145" s="824"/>
      <c r="J3145" s="824"/>
      <c r="K3145" s="1319"/>
      <c r="L3145" s="1319"/>
      <c r="M3145" s="1319"/>
      <c r="N3145" s="1319"/>
      <c r="O3145" s="1319"/>
      <c r="P3145" s="1319"/>
      <c r="Q3145" s="326">
        <v>75284.833009999988</v>
      </c>
      <c r="R3145" s="326">
        <v>75284.833009999988</v>
      </c>
      <c r="S3145" s="326">
        <v>74817.460600000006</v>
      </c>
      <c r="T3145" s="326">
        <v>74817.460600000006</v>
      </c>
      <c r="U3145" s="326">
        <v>74817.460600000006</v>
      </c>
      <c r="V3145" s="326">
        <v>74817.460600000006</v>
      </c>
      <c r="W3145" s="326">
        <v>74817.460600000006</v>
      </c>
      <c r="X3145" s="326">
        <v>74817.460600000006</v>
      </c>
      <c r="Y3145" s="874">
        <f t="shared" ref="Y3145:Y3146" si="2390">Q3145/12*$B$4+(R3145-Q3145)/11*7+(S3145-R3145)/10*6+(T3145-S3145)/9*5+(U3145-T3145)/8*4+(V3145-U3145)/7*3+(W3145-V3145)/6*2+(X3145-W3145)/5*1</f>
        <v>49909.465227333341</v>
      </c>
      <c r="Z3145" s="326">
        <f>AF3145-AE3145-AB3145</f>
        <v>47361.415789999999</v>
      </c>
      <c r="AA3145" s="770"/>
      <c r="AB3145" s="326">
        <v>-726.82600000000002</v>
      </c>
      <c r="AC3145" s="326">
        <f>Z3145-Y3145</f>
        <v>-2548.0494373333422</v>
      </c>
      <c r="AD3145" s="326"/>
      <c r="AE3145" s="326">
        <v>-11.713189999999999</v>
      </c>
      <c r="AF3145" s="326">
        <v>46622.876599999996</v>
      </c>
      <c r="AG3145" s="951">
        <f>Z3145-Y3145-AC3145</f>
        <v>0</v>
      </c>
      <c r="AH3145" s="964"/>
      <c r="AJ3145" s="2999">
        <f>Z3145+AB3145+AE3145-AF3145</f>
        <v>0</v>
      </c>
      <c r="AK3145" s="137">
        <f>AF3145*1000-AJ3145</f>
        <v>46622876.599999994</v>
      </c>
      <c r="AN3145" s="2022" t="s">
        <v>743</v>
      </c>
    </row>
    <row r="3146" spans="1:40" x14ac:dyDescent="0.25">
      <c r="A3146" s="137">
        <v>1</v>
      </c>
      <c r="B3146" s="465" t="s">
        <v>288</v>
      </c>
      <c r="C3146" s="1466"/>
      <c r="D3146" s="1481"/>
      <c r="E3146" s="256"/>
      <c r="F3146" s="522"/>
      <c r="G3146" s="522"/>
      <c r="H3146" s="522"/>
      <c r="I3146" s="824"/>
      <c r="J3146" s="824"/>
      <c r="K3146" s="1319"/>
      <c r="L3146" s="1319"/>
      <c r="M3146" s="1319"/>
      <c r="N3146" s="1319"/>
      <c r="O3146" s="1319"/>
      <c r="P3146" s="1319"/>
      <c r="Q3146" s="326">
        <v>6830.7639049999989</v>
      </c>
      <c r="R3146" s="326">
        <v>6830.7639049999989</v>
      </c>
      <c r="S3146" s="326">
        <v>6830.7639049999989</v>
      </c>
      <c r="T3146" s="326">
        <v>6830.7639049999989</v>
      </c>
      <c r="U3146" s="326">
        <v>6830.7639049999989</v>
      </c>
      <c r="V3146" s="326">
        <v>6830.7639049999989</v>
      </c>
      <c r="W3146" s="326">
        <v>6830.7639049999989</v>
      </c>
      <c r="X3146" s="326">
        <v>6830.7639049999989</v>
      </c>
      <c r="Y3146" s="855">
        <f t="shared" si="2390"/>
        <v>4553.8426033333326</v>
      </c>
      <c r="Z3146" s="326">
        <f>AF3146-AE3146-AB3146</f>
        <v>4553.8426399999998</v>
      </c>
      <c r="AA3146" s="770"/>
      <c r="AB3146" s="326"/>
      <c r="AC3146" s="326">
        <f>Z3146-Y3146</f>
        <v>3.6666667256213259E-5</v>
      </c>
      <c r="AD3146" s="326"/>
      <c r="AE3146" s="326">
        <v>0</v>
      </c>
      <c r="AF3146" s="326">
        <v>4553.8426399999998</v>
      </c>
      <c r="AG3146" s="951">
        <f>Z3146-Y3146-AC3146</f>
        <v>0</v>
      </c>
      <c r="AH3146" s="964"/>
      <c r="AJ3146" s="2999">
        <f>Z3146+AB3146+AE3146-AF3146</f>
        <v>0</v>
      </c>
      <c r="AK3146" s="137">
        <f>AF3146*1000-AJ3146</f>
        <v>4553842.6399999997</v>
      </c>
      <c r="AN3146" s="2022" t="s">
        <v>743</v>
      </c>
    </row>
    <row r="3147" spans="1:40" ht="29.25" x14ac:dyDescent="0.25">
      <c r="A3147" s="137">
        <v>1</v>
      </c>
      <c r="B3147" s="2017" t="s">
        <v>270</v>
      </c>
      <c r="C3147" s="429"/>
      <c r="D3147" s="4"/>
      <c r="E3147" s="561">
        <f>E3148+E3149+E3150+E3151+E3152</f>
        <v>23831</v>
      </c>
      <c r="F3147" s="561">
        <f t="shared" ref="F3147:G3147" si="2391">F3148+F3149+F3150+F3151+F3152</f>
        <v>15887</v>
      </c>
      <c r="G3147" s="561">
        <f t="shared" si="2391"/>
        <v>9108</v>
      </c>
      <c r="H3147" s="743">
        <f>G3147/F3147*100</f>
        <v>57.329892364826584</v>
      </c>
      <c r="I3147" s="1350"/>
      <c r="J3147" s="1350"/>
      <c r="K3147" s="122"/>
      <c r="L3147" s="122"/>
      <c r="M3147" s="122"/>
      <c r="N3147" s="122"/>
      <c r="O3147" s="122"/>
      <c r="P3147" s="122"/>
      <c r="Q3147" s="326"/>
      <c r="R3147" s="326"/>
      <c r="S3147" s="326"/>
      <c r="T3147" s="326"/>
      <c r="U3147" s="326"/>
      <c r="V3147" s="326"/>
      <c r="W3147" s="326"/>
      <c r="X3147" s="326"/>
      <c r="Y3147" s="323"/>
      <c r="Z3147" s="326"/>
      <c r="AA3147" s="770"/>
      <c r="AB3147" s="326"/>
      <c r="AC3147" s="326"/>
      <c r="AD3147" s="326"/>
      <c r="AE3147" s="326"/>
      <c r="AF3147" s="326"/>
      <c r="AG3147" s="951">
        <f>Z3147-Y3147-AC3147</f>
        <v>0</v>
      </c>
      <c r="AH3147" s="964"/>
      <c r="AJ3147" s="2999">
        <f>Z3147+AB3147+AE3147-AF3147</f>
        <v>0</v>
      </c>
      <c r="AK3147" s="137">
        <f>AF3147*1000-AJ3147</f>
        <v>0</v>
      </c>
      <c r="AN3147" s="2022" t="s">
        <v>743</v>
      </c>
    </row>
    <row r="3148" spans="1:40" ht="30" x14ac:dyDescent="0.25">
      <c r="A3148" s="137">
        <v>1</v>
      </c>
      <c r="B3148" s="306" t="s">
        <v>193</v>
      </c>
      <c r="C3148" s="429"/>
      <c r="D3148" s="4"/>
      <c r="E3148" s="562"/>
      <c r="F3148" s="123"/>
      <c r="G3148" s="183"/>
      <c r="H3148" s="183"/>
      <c r="I3148" s="1350"/>
      <c r="J3148" s="1350"/>
      <c r="K3148" s="122"/>
      <c r="L3148" s="122"/>
      <c r="M3148" s="122"/>
      <c r="N3148" s="122"/>
      <c r="O3148" s="122"/>
      <c r="P3148" s="122"/>
      <c r="Q3148" s="326"/>
      <c r="R3148" s="326"/>
      <c r="S3148" s="326"/>
      <c r="T3148" s="326"/>
      <c r="U3148" s="326"/>
      <c r="V3148" s="326"/>
      <c r="W3148" s="326"/>
      <c r="X3148" s="326"/>
      <c r="Y3148" s="323"/>
      <c r="Z3148" s="326"/>
      <c r="AA3148" s="770"/>
      <c r="AB3148" s="326"/>
      <c r="AC3148" s="326"/>
      <c r="AD3148" s="326"/>
      <c r="AE3148" s="326"/>
      <c r="AF3148" s="326"/>
      <c r="AG3148" s="951">
        <f>Z3148-Y3148-AC3148</f>
        <v>0</v>
      </c>
      <c r="AH3148" s="964"/>
      <c r="AJ3148" s="2999">
        <f>Z3148+AB3148+AE3148-AF3148</f>
        <v>0</v>
      </c>
      <c r="AK3148" s="137">
        <f>AF3148*1000-AJ3148</f>
        <v>0</v>
      </c>
      <c r="AN3148" s="2022" t="s">
        <v>743</v>
      </c>
    </row>
    <row r="3149" spans="1:40" ht="30" x14ac:dyDescent="0.25">
      <c r="A3149" s="137">
        <v>1</v>
      </c>
      <c r="B3149" s="467" t="s">
        <v>453</v>
      </c>
      <c r="C3149" s="429"/>
      <c r="D3149" s="4"/>
      <c r="E3149" s="562">
        <v>9344</v>
      </c>
      <c r="F3149" s="123">
        <f t="shared" ref="F3149:F3152" si="2392">ROUND(E3149/12*$B$4,0)</f>
        <v>6229</v>
      </c>
      <c r="G3149" s="183">
        <v>1809</v>
      </c>
      <c r="H3149" s="183">
        <f t="shared" ref="H3149:H3157" si="2393">G3149/F3149*100</f>
        <v>29.041579707818272</v>
      </c>
      <c r="I3149" s="1350"/>
      <c r="J3149" s="1350"/>
      <c r="K3149" s="122"/>
      <c r="L3149" s="122"/>
      <c r="M3149" s="122"/>
      <c r="N3149" s="122"/>
      <c r="O3149" s="122"/>
      <c r="P3149" s="122"/>
      <c r="Q3149" s="326"/>
      <c r="R3149" s="326"/>
      <c r="S3149" s="326"/>
      <c r="T3149" s="326"/>
      <c r="U3149" s="326"/>
      <c r="V3149" s="326"/>
      <c r="W3149" s="326"/>
      <c r="X3149" s="326"/>
      <c r="Y3149" s="323"/>
      <c r="Z3149" s="326"/>
      <c r="AA3149" s="770"/>
      <c r="AB3149" s="326"/>
      <c r="AC3149" s="326"/>
      <c r="AD3149" s="326"/>
      <c r="AE3149" s="326"/>
      <c r="AF3149" s="326"/>
      <c r="AG3149" s="951">
        <f>Z3149-Y3149-AC3149</f>
        <v>0</v>
      </c>
      <c r="AH3149" s="964"/>
      <c r="AJ3149" s="2999">
        <f>Z3149+AB3149+AE3149-AF3149</f>
        <v>0</v>
      </c>
      <c r="AK3149" s="137">
        <f>AF3149*1000-AJ3149</f>
        <v>0</v>
      </c>
      <c r="AN3149" s="2022" t="s">
        <v>743</v>
      </c>
    </row>
    <row r="3150" spans="1:40" ht="60" x14ac:dyDescent="0.25">
      <c r="A3150" s="137">
        <v>1</v>
      </c>
      <c r="B3150" s="307" t="s">
        <v>454</v>
      </c>
      <c r="C3150" s="429"/>
      <c r="D3150" s="4"/>
      <c r="E3150" s="562">
        <v>5531</v>
      </c>
      <c r="F3150" s="123">
        <f t="shared" si="2392"/>
        <v>3687</v>
      </c>
      <c r="G3150" s="183">
        <v>1105</v>
      </c>
      <c r="H3150" s="183">
        <f t="shared" si="2393"/>
        <v>29.970165446162188</v>
      </c>
      <c r="I3150" s="1350"/>
      <c r="J3150" s="1350"/>
      <c r="K3150" s="122"/>
      <c r="L3150" s="122"/>
      <c r="M3150" s="122"/>
      <c r="N3150" s="122"/>
      <c r="O3150" s="122"/>
      <c r="P3150" s="122"/>
      <c r="Q3150" s="326"/>
      <c r="R3150" s="326"/>
      <c r="S3150" s="326"/>
      <c r="T3150" s="326"/>
      <c r="U3150" s="326"/>
      <c r="V3150" s="326"/>
      <c r="W3150" s="326"/>
      <c r="X3150" s="326"/>
      <c r="Y3150" s="323"/>
      <c r="Z3150" s="326"/>
      <c r="AA3150" s="770"/>
      <c r="AB3150" s="326"/>
      <c r="AC3150" s="326"/>
      <c r="AD3150" s="326"/>
      <c r="AE3150" s="326"/>
      <c r="AF3150" s="326"/>
      <c r="AG3150" s="951">
        <f>Z3150-Y3150-AC3150</f>
        <v>0</v>
      </c>
      <c r="AH3150" s="964"/>
      <c r="AJ3150" s="2999">
        <f>Z3150+AB3150+AE3150-AF3150</f>
        <v>0</v>
      </c>
      <c r="AK3150" s="137">
        <f>AF3150*1000-AJ3150</f>
        <v>0</v>
      </c>
      <c r="AN3150" s="2022" t="s">
        <v>743</v>
      </c>
    </row>
    <row r="3151" spans="1:40" ht="45" x14ac:dyDescent="0.25">
      <c r="A3151" s="137">
        <v>1</v>
      </c>
      <c r="B3151" s="307" t="s">
        <v>455</v>
      </c>
      <c r="C3151" s="429"/>
      <c r="D3151" s="4"/>
      <c r="E3151" s="562">
        <v>8356</v>
      </c>
      <c r="F3151" s="123">
        <f t="shared" si="2392"/>
        <v>5571</v>
      </c>
      <c r="G3151" s="183">
        <v>6194</v>
      </c>
      <c r="H3151" s="183">
        <f t="shared" si="2393"/>
        <v>111.1829115060133</v>
      </c>
      <c r="I3151" s="1350"/>
      <c r="J3151" s="1350"/>
      <c r="K3151" s="122"/>
      <c r="L3151" s="122"/>
      <c r="M3151" s="122"/>
      <c r="N3151" s="122"/>
      <c r="O3151" s="122"/>
      <c r="P3151" s="122"/>
      <c r="Q3151" s="326"/>
      <c r="R3151" s="326"/>
      <c r="S3151" s="326"/>
      <c r="T3151" s="326"/>
      <c r="U3151" s="326"/>
      <c r="V3151" s="326"/>
      <c r="W3151" s="326"/>
      <c r="X3151" s="326"/>
      <c r="Y3151" s="323"/>
      <c r="Z3151" s="326"/>
      <c r="AA3151" s="770"/>
      <c r="AB3151" s="326"/>
      <c r="AC3151" s="326"/>
      <c r="AD3151" s="326"/>
      <c r="AE3151" s="326"/>
      <c r="AF3151" s="326"/>
      <c r="AG3151" s="951">
        <f>Z3151-Y3151-AC3151</f>
        <v>0</v>
      </c>
      <c r="AH3151" s="964"/>
      <c r="AJ3151" s="2999">
        <f>Z3151+AB3151+AE3151-AF3151</f>
        <v>0</v>
      </c>
      <c r="AK3151" s="137">
        <f>AF3151*1000-AJ3151</f>
        <v>0</v>
      </c>
      <c r="AN3151" s="2022" t="s">
        <v>743</v>
      </c>
    </row>
    <row r="3152" spans="1:40" ht="90" x14ac:dyDescent="0.25">
      <c r="A3152" s="137">
        <v>1</v>
      </c>
      <c r="B3152" s="307" t="s">
        <v>456</v>
      </c>
      <c r="C3152" s="429"/>
      <c r="D3152" s="4"/>
      <c r="E3152" s="562">
        <v>600</v>
      </c>
      <c r="F3152" s="123">
        <f t="shared" si="2392"/>
        <v>400</v>
      </c>
      <c r="G3152" s="183">
        <v>0</v>
      </c>
      <c r="H3152" s="183">
        <f t="shared" si="2393"/>
        <v>0</v>
      </c>
      <c r="I3152" s="1350"/>
      <c r="J3152" s="1350"/>
      <c r="K3152" s="122"/>
      <c r="L3152" s="122"/>
      <c r="M3152" s="122"/>
      <c r="N3152" s="122"/>
      <c r="O3152" s="122"/>
      <c r="P3152" s="122"/>
      <c r="Q3152" s="326"/>
      <c r="R3152" s="326"/>
      <c r="S3152" s="326"/>
      <c r="T3152" s="326"/>
      <c r="U3152" s="326"/>
      <c r="V3152" s="326"/>
      <c r="W3152" s="326"/>
      <c r="X3152" s="326"/>
      <c r="Y3152" s="323"/>
      <c r="Z3152" s="326"/>
      <c r="AA3152" s="770"/>
      <c r="AB3152" s="326"/>
      <c r="AC3152" s="326"/>
      <c r="AD3152" s="326"/>
      <c r="AE3152" s="326"/>
      <c r="AF3152" s="326"/>
      <c r="AG3152" s="951">
        <f>Z3152-Y3152-AC3152</f>
        <v>0</v>
      </c>
      <c r="AH3152" s="964"/>
      <c r="AJ3152" s="2999">
        <f>Z3152+AB3152+AE3152-AF3152</f>
        <v>0</v>
      </c>
      <c r="AK3152" s="137">
        <f>AF3152*1000-AJ3152</f>
        <v>0</v>
      </c>
      <c r="AN3152" s="2022" t="s">
        <v>743</v>
      </c>
    </row>
    <row r="3153" spans="1:40" s="2022" customFormat="1" ht="29.25" x14ac:dyDescent="0.25">
      <c r="A3153" s="2022">
        <v>1</v>
      </c>
      <c r="B3153" s="281" t="s">
        <v>131</v>
      </c>
      <c r="C3153" s="429"/>
      <c r="D3153" s="4"/>
      <c r="E3153" s="561">
        <f>E3154+E3155+E3156</f>
        <v>19292</v>
      </c>
      <c r="F3153" s="561">
        <f t="shared" ref="F3153:G3153" si="2394">F3154+F3155+F3156</f>
        <v>12861</v>
      </c>
      <c r="G3153" s="561">
        <f t="shared" si="2394"/>
        <v>4752</v>
      </c>
      <c r="H3153" s="183">
        <f t="shared" si="2393"/>
        <v>36.948915325402382</v>
      </c>
      <c r="I3153" s="1350"/>
      <c r="J3153" s="1350"/>
      <c r="K3153" s="122"/>
      <c r="L3153" s="122"/>
      <c r="M3153" s="122"/>
      <c r="N3153" s="122"/>
      <c r="O3153" s="122"/>
      <c r="P3153" s="122"/>
      <c r="Q3153" s="326"/>
      <c r="R3153" s="326"/>
      <c r="S3153" s="326"/>
      <c r="T3153" s="326"/>
      <c r="U3153" s="326"/>
      <c r="V3153" s="326"/>
      <c r="W3153" s="326"/>
      <c r="X3153" s="326"/>
      <c r="Y3153" s="323"/>
      <c r="Z3153" s="326"/>
      <c r="AA3153" s="770"/>
      <c r="AB3153" s="326"/>
      <c r="AC3153" s="326"/>
      <c r="AD3153" s="326"/>
      <c r="AE3153" s="326"/>
      <c r="AF3153" s="326"/>
      <c r="AG3153" s="951">
        <f>Z3153-Y3153-AC3153</f>
        <v>0</v>
      </c>
      <c r="AH3153" s="964"/>
      <c r="AJ3153" s="2999">
        <f>Z3153+AB3153+AE3153-AF3153</f>
        <v>0</v>
      </c>
      <c r="AK3153" s="2022">
        <f>AF3153*1000-AJ3153</f>
        <v>0</v>
      </c>
      <c r="AN3153" s="2022" t="s">
        <v>743</v>
      </c>
    </row>
    <row r="3154" spans="1:40" x14ac:dyDescent="0.25">
      <c r="A3154" s="137">
        <v>1</v>
      </c>
      <c r="B3154" s="307" t="s">
        <v>222</v>
      </c>
      <c r="C3154" s="429"/>
      <c r="D3154" s="4"/>
      <c r="E3154" s="562">
        <v>17339</v>
      </c>
      <c r="F3154" s="123">
        <f t="shared" ref="F3154:F3157" si="2395">ROUND(E3154/12*$B$4,0)</f>
        <v>11559</v>
      </c>
      <c r="G3154" s="183">
        <v>4744</v>
      </c>
      <c r="H3154" s="183">
        <f t="shared" si="2393"/>
        <v>41.041612596245351</v>
      </c>
      <c r="I3154" s="1350"/>
      <c r="J3154" s="1350"/>
      <c r="K3154" s="122"/>
      <c r="L3154" s="122"/>
      <c r="M3154" s="122"/>
      <c r="N3154" s="122"/>
      <c r="O3154" s="122"/>
      <c r="P3154" s="122"/>
      <c r="Q3154" s="326"/>
      <c r="R3154" s="326"/>
      <c r="S3154" s="326"/>
      <c r="T3154" s="326"/>
      <c r="U3154" s="326"/>
      <c r="V3154" s="326"/>
      <c r="W3154" s="326"/>
      <c r="X3154" s="326"/>
      <c r="Y3154" s="323"/>
      <c r="Z3154" s="326"/>
      <c r="AA3154" s="770"/>
      <c r="AB3154" s="326"/>
      <c r="AC3154" s="326"/>
      <c r="AD3154" s="326"/>
      <c r="AE3154" s="326"/>
      <c r="AF3154" s="326"/>
      <c r="AG3154" s="951">
        <f>Z3154-Y3154-AC3154</f>
        <v>0</v>
      </c>
      <c r="AH3154" s="964"/>
      <c r="AJ3154" s="2999">
        <f>Z3154+AB3154+AE3154-AF3154</f>
        <v>0</v>
      </c>
      <c r="AK3154" s="137">
        <f>AF3154*1000-AJ3154</f>
        <v>0</v>
      </c>
      <c r="AN3154" s="2022" t="s">
        <v>743</v>
      </c>
    </row>
    <row r="3155" spans="1:40" ht="45" x14ac:dyDescent="0.25">
      <c r="A3155" s="137">
        <v>1</v>
      </c>
      <c r="B3155" s="307" t="s">
        <v>457</v>
      </c>
      <c r="C3155" s="429"/>
      <c r="D3155" s="4"/>
      <c r="E3155" s="2854">
        <v>1049</v>
      </c>
      <c r="F3155" s="123">
        <f t="shared" si="2395"/>
        <v>699</v>
      </c>
      <c r="G3155" s="183">
        <v>8</v>
      </c>
      <c r="H3155" s="183">
        <f t="shared" si="2393"/>
        <v>1.144492131616595</v>
      </c>
      <c r="I3155" s="1350"/>
      <c r="J3155" s="1350"/>
      <c r="K3155" s="122"/>
      <c r="L3155" s="122"/>
      <c r="M3155" s="122"/>
      <c r="N3155" s="122"/>
      <c r="O3155" s="122"/>
      <c r="P3155" s="122"/>
      <c r="Q3155" s="326"/>
      <c r="R3155" s="326"/>
      <c r="S3155" s="326"/>
      <c r="T3155" s="326"/>
      <c r="U3155" s="326"/>
      <c r="V3155" s="326"/>
      <c r="W3155" s="326"/>
      <c r="X3155" s="326"/>
      <c r="Y3155" s="323"/>
      <c r="Z3155" s="326"/>
      <c r="AA3155" s="770"/>
      <c r="AB3155" s="326"/>
      <c r="AC3155" s="326"/>
      <c r="AD3155" s="326"/>
      <c r="AE3155" s="326"/>
      <c r="AF3155" s="326"/>
      <c r="AG3155" s="951">
        <f>Z3155-Y3155-AC3155</f>
        <v>0</v>
      </c>
      <c r="AH3155" s="964"/>
      <c r="AJ3155" s="2999">
        <f>Z3155+AB3155+AE3155-AF3155</f>
        <v>0</v>
      </c>
      <c r="AK3155" s="137">
        <f>AF3155*1000-AJ3155</f>
        <v>0</v>
      </c>
      <c r="AN3155" s="2022" t="s">
        <v>743</v>
      </c>
    </row>
    <row r="3156" spans="1:40" s="2022" customFormat="1" ht="60" x14ac:dyDescent="0.25">
      <c r="A3156" s="2022">
        <v>1</v>
      </c>
      <c r="B3156" s="307" t="s">
        <v>504</v>
      </c>
      <c r="C3156" s="429"/>
      <c r="D3156" s="4"/>
      <c r="E3156" s="2854">
        <v>904</v>
      </c>
      <c r="F3156" s="123">
        <f t="shared" si="2395"/>
        <v>603</v>
      </c>
      <c r="G3156" s="183">
        <v>0</v>
      </c>
      <c r="H3156" s="183">
        <f t="shared" si="2393"/>
        <v>0</v>
      </c>
      <c r="I3156" s="1350"/>
      <c r="J3156" s="1350"/>
      <c r="K3156" s="122"/>
      <c r="L3156" s="122"/>
      <c r="M3156" s="122"/>
      <c r="N3156" s="122"/>
      <c r="O3156" s="122"/>
      <c r="P3156" s="122"/>
      <c r="Q3156" s="326"/>
      <c r="R3156" s="326"/>
      <c r="S3156" s="326"/>
      <c r="T3156" s="326"/>
      <c r="U3156" s="326"/>
      <c r="V3156" s="326"/>
      <c r="W3156" s="326"/>
      <c r="X3156" s="326"/>
      <c r="Y3156" s="323"/>
      <c r="Z3156" s="326"/>
      <c r="AA3156" s="770"/>
      <c r="AB3156" s="326"/>
      <c r="AC3156" s="326"/>
      <c r="AD3156" s="326"/>
      <c r="AE3156" s="326"/>
      <c r="AF3156" s="326"/>
      <c r="AG3156" s="951">
        <f>Z3156-Y3156-AC3156</f>
        <v>0</v>
      </c>
      <c r="AH3156" s="964"/>
      <c r="AJ3156" s="2999">
        <f>Z3156+AB3156+AE3156-AF3156</f>
        <v>0</v>
      </c>
      <c r="AK3156" s="2022">
        <f>AF3156*1000-AJ3156</f>
        <v>0</v>
      </c>
      <c r="AN3156" s="2022" t="s">
        <v>743</v>
      </c>
    </row>
    <row r="3157" spans="1:40" s="2022" customFormat="1" ht="29.25" x14ac:dyDescent="0.25">
      <c r="A3157" s="2022">
        <v>1</v>
      </c>
      <c r="B3157" s="2017" t="s">
        <v>626</v>
      </c>
      <c r="C3157" s="429"/>
      <c r="D3157" s="4"/>
      <c r="E3157" s="2854">
        <v>2210</v>
      </c>
      <c r="F3157" s="123">
        <f t="shared" si="2395"/>
        <v>1473</v>
      </c>
      <c r="G3157" s="183">
        <v>475</v>
      </c>
      <c r="H3157" s="183">
        <f t="shared" si="2393"/>
        <v>32.24711473183978</v>
      </c>
      <c r="I3157" s="1350"/>
      <c r="J3157" s="1350"/>
      <c r="K3157" s="122"/>
      <c r="L3157" s="122"/>
      <c r="M3157" s="122"/>
      <c r="N3157" s="122"/>
      <c r="O3157" s="122"/>
      <c r="P3157" s="122"/>
      <c r="Q3157" s="326"/>
      <c r="R3157" s="326"/>
      <c r="S3157" s="326"/>
      <c r="T3157" s="326"/>
      <c r="U3157" s="326"/>
      <c r="V3157" s="326"/>
      <c r="W3157" s="326"/>
      <c r="X3157" s="326"/>
      <c r="Y3157" s="323"/>
      <c r="Z3157" s="326"/>
      <c r="AA3157" s="770"/>
      <c r="AB3157" s="326"/>
      <c r="AC3157" s="326"/>
      <c r="AD3157" s="326"/>
      <c r="AE3157" s="326"/>
      <c r="AF3157" s="326"/>
      <c r="AG3157" s="951"/>
      <c r="AH3157" s="964"/>
      <c r="AJ3157" s="2999">
        <f>Z3157+AB3157+AE3157-AF3157</f>
        <v>0</v>
      </c>
      <c r="AK3157" s="2022">
        <f>AF3157*1000-AJ3157</f>
        <v>0</v>
      </c>
      <c r="AN3157" s="2022" t="s">
        <v>743</v>
      </c>
    </row>
    <row r="3158" spans="1:40" x14ac:dyDescent="0.25">
      <c r="A3158" s="137">
        <v>1</v>
      </c>
      <c r="B3158" s="2691" t="s">
        <v>194</v>
      </c>
      <c r="C3158" s="429"/>
      <c r="D3158" s="4"/>
      <c r="E3158" s="562"/>
      <c r="F3158" s="123"/>
      <c r="G3158" s="183"/>
      <c r="H3158" s="183"/>
      <c r="I3158" s="1350"/>
      <c r="J3158" s="1350"/>
      <c r="K3158" s="122"/>
      <c r="L3158" s="122"/>
      <c r="M3158" s="122"/>
      <c r="N3158" s="122"/>
      <c r="O3158" s="122"/>
      <c r="P3158" s="122"/>
      <c r="Q3158" s="326"/>
      <c r="R3158" s="326"/>
      <c r="S3158" s="326"/>
      <c r="T3158" s="326"/>
      <c r="U3158" s="326"/>
      <c r="V3158" s="326"/>
      <c r="W3158" s="326"/>
      <c r="X3158" s="326"/>
      <c r="Y3158" s="323"/>
      <c r="Z3158" s="326"/>
      <c r="AA3158" s="770"/>
      <c r="AB3158" s="326"/>
      <c r="AC3158" s="326"/>
      <c r="AD3158" s="326"/>
      <c r="AE3158" s="326"/>
      <c r="AF3158" s="326"/>
      <c r="AG3158" s="951">
        <f>Z3158-Y3158-AC3158</f>
        <v>0</v>
      </c>
      <c r="AH3158" s="964"/>
      <c r="AJ3158" s="2999">
        <f>Z3158+AB3158+AE3158-AF3158</f>
        <v>0</v>
      </c>
      <c r="AK3158" s="137">
        <f>AF3158*1000-AJ3158</f>
        <v>0</v>
      </c>
      <c r="AN3158" s="2022" t="s">
        <v>743</v>
      </c>
    </row>
    <row r="3159" spans="1:40" ht="90" x14ac:dyDescent="0.25">
      <c r="A3159" s="137">
        <v>1</v>
      </c>
      <c r="B3159" s="307" t="s">
        <v>503</v>
      </c>
      <c r="C3159" s="429"/>
      <c r="D3159" s="4"/>
      <c r="E3159" s="562">
        <v>3671</v>
      </c>
      <c r="F3159" s="123">
        <f t="shared" ref="F3159:F3162" si="2396">ROUND(E3159/12*$B$4,0)</f>
        <v>2447</v>
      </c>
      <c r="G3159" s="183">
        <v>1267</v>
      </c>
      <c r="H3159" s="183">
        <f t="shared" ref="H3159:H3165" si="2397">G3159/F3159*100</f>
        <v>51.777686963628931</v>
      </c>
      <c r="I3159" s="1350"/>
      <c r="J3159" s="1350"/>
      <c r="K3159" s="122"/>
      <c r="L3159" s="122"/>
      <c r="M3159" s="122"/>
      <c r="N3159" s="122"/>
      <c r="O3159" s="122"/>
      <c r="P3159" s="122"/>
      <c r="Q3159" s="326">
        <v>11470.36058</v>
      </c>
      <c r="R3159" s="326">
        <v>11470.36058</v>
      </c>
      <c r="S3159" s="326">
        <v>11470.36058</v>
      </c>
      <c r="T3159" s="326">
        <v>11470.36058</v>
      </c>
      <c r="U3159" s="326">
        <v>11470.36058</v>
      </c>
      <c r="V3159" s="326">
        <v>11470.36058</v>
      </c>
      <c r="W3159" s="326">
        <v>11470.36058</v>
      </c>
      <c r="X3159" s="326">
        <v>11470.36058</v>
      </c>
      <c r="Y3159" s="855">
        <f>Q3159/12*$B$4+(R3159-Q3159)/11*7+(S3159-R3159)/10*6+(T3159-S3159)/9*5+(U3159-T3159)/8*4+(V3159-U3159)/7*3+(W3159-V3159)/6*2+(X3159-W3159)/5*1</f>
        <v>7646.9070533333334</v>
      </c>
      <c r="Z3159" s="326">
        <f>AF3159-AE3159-AB3159</f>
        <v>3695.1912200000002</v>
      </c>
      <c r="AA3159" s="770"/>
      <c r="AB3159" s="326"/>
      <c r="AC3159" s="326">
        <f>Z3159-Y3159</f>
        <v>-3951.7158333333332</v>
      </c>
      <c r="AD3159" s="326"/>
      <c r="AE3159" s="326">
        <v>-36.488279999999996</v>
      </c>
      <c r="AF3159" s="326">
        <v>3658.7029400000001</v>
      </c>
      <c r="AG3159" s="951">
        <f>Z3159-Y3159-AC3159</f>
        <v>0</v>
      </c>
      <c r="AH3159" s="964"/>
      <c r="AJ3159" s="2999">
        <f>Z3159+AB3159+AE3159-AF3159</f>
        <v>0</v>
      </c>
      <c r="AK3159" s="137">
        <f>AF3159*1000-AJ3159</f>
        <v>3658702.94</v>
      </c>
      <c r="AN3159" s="2022" t="s">
        <v>743</v>
      </c>
    </row>
    <row r="3160" spans="1:40" s="2022" customFormat="1" x14ac:dyDescent="0.25">
      <c r="A3160" s="2022">
        <v>1</v>
      </c>
      <c r="B3160" s="307" t="s">
        <v>623</v>
      </c>
      <c r="C3160" s="429"/>
      <c r="D3160" s="4"/>
      <c r="E3160" s="562">
        <v>633</v>
      </c>
      <c r="F3160" s="123">
        <f t="shared" si="2396"/>
        <v>422</v>
      </c>
      <c r="G3160" s="183">
        <v>80</v>
      </c>
      <c r="H3160" s="183">
        <f t="shared" si="2397"/>
        <v>18.957345971563981</v>
      </c>
      <c r="I3160" s="1350"/>
      <c r="J3160" s="1350"/>
      <c r="K3160" s="122"/>
      <c r="L3160" s="122"/>
      <c r="M3160" s="122"/>
      <c r="N3160" s="122"/>
      <c r="O3160" s="122"/>
      <c r="P3160" s="122"/>
      <c r="Q3160" s="326"/>
      <c r="R3160" s="326"/>
      <c r="S3160" s="326"/>
      <c r="T3160" s="326"/>
      <c r="U3160" s="326"/>
      <c r="V3160" s="326"/>
      <c r="W3160" s="326"/>
      <c r="X3160" s="326"/>
      <c r="Y3160" s="855"/>
      <c r="Z3160" s="326"/>
      <c r="AA3160" s="770"/>
      <c r="AB3160" s="326"/>
      <c r="AC3160" s="326"/>
      <c r="AD3160" s="326"/>
      <c r="AE3160" s="326"/>
      <c r="AF3160" s="326"/>
      <c r="AG3160" s="951"/>
      <c r="AH3160" s="964"/>
      <c r="AJ3160" s="2999">
        <f>Z3160+AB3160+AE3160-AF3160</f>
        <v>0</v>
      </c>
      <c r="AK3160" s="2022">
        <f>AF3160*1000-AJ3160</f>
        <v>0</v>
      </c>
      <c r="AN3160" s="2022" t="s">
        <v>743</v>
      </c>
    </row>
    <row r="3161" spans="1:40" s="2022" customFormat="1" x14ac:dyDescent="0.25">
      <c r="A3161" s="2022">
        <v>1</v>
      </c>
      <c r="B3161" s="307" t="s">
        <v>624</v>
      </c>
      <c r="C3161" s="429"/>
      <c r="D3161" s="4"/>
      <c r="E3161" s="562">
        <v>840</v>
      </c>
      <c r="F3161" s="123">
        <f t="shared" si="2396"/>
        <v>560</v>
      </c>
      <c r="G3161" s="183">
        <v>117</v>
      </c>
      <c r="H3161" s="183">
        <f t="shared" si="2397"/>
        <v>20.892857142857142</v>
      </c>
      <c r="I3161" s="1350"/>
      <c r="J3161" s="1350"/>
      <c r="K3161" s="122"/>
      <c r="L3161" s="122"/>
      <c r="M3161" s="122"/>
      <c r="N3161" s="122"/>
      <c r="O3161" s="122"/>
      <c r="P3161" s="122"/>
      <c r="Q3161" s="326"/>
      <c r="R3161" s="326"/>
      <c r="S3161" s="326"/>
      <c r="T3161" s="326"/>
      <c r="U3161" s="326"/>
      <c r="V3161" s="326"/>
      <c r="W3161" s="326"/>
      <c r="X3161" s="326"/>
      <c r="Y3161" s="855"/>
      <c r="Z3161" s="326"/>
      <c r="AA3161" s="770"/>
      <c r="AB3161" s="326"/>
      <c r="AC3161" s="326"/>
      <c r="AD3161" s="326"/>
      <c r="AE3161" s="326"/>
      <c r="AF3161" s="326"/>
      <c r="AG3161" s="951"/>
      <c r="AH3161" s="964"/>
      <c r="AJ3161" s="2999">
        <f>Z3161+AB3161+AE3161-AF3161</f>
        <v>0</v>
      </c>
      <c r="AK3161" s="2022">
        <f>AF3161*1000-AJ3161</f>
        <v>0</v>
      </c>
      <c r="AN3161" s="2022" t="s">
        <v>743</v>
      </c>
    </row>
    <row r="3162" spans="1:40" s="2022" customFormat="1" x14ac:dyDescent="0.25">
      <c r="A3162" s="2022">
        <v>1</v>
      </c>
      <c r="B3162" s="307" t="s">
        <v>625</v>
      </c>
      <c r="C3162" s="429"/>
      <c r="D3162" s="4"/>
      <c r="E3162" s="562">
        <v>1760</v>
      </c>
      <c r="F3162" s="123">
        <f t="shared" si="2396"/>
        <v>1173</v>
      </c>
      <c r="G3162" s="183">
        <v>645</v>
      </c>
      <c r="H3162" s="183">
        <f t="shared" si="2397"/>
        <v>54.987212276214834</v>
      </c>
      <c r="I3162" s="1350"/>
      <c r="J3162" s="1350"/>
      <c r="K3162" s="122"/>
      <c r="L3162" s="122"/>
      <c r="M3162" s="122"/>
      <c r="N3162" s="122"/>
      <c r="O3162" s="122"/>
      <c r="P3162" s="122"/>
      <c r="Q3162" s="326"/>
      <c r="R3162" s="326"/>
      <c r="S3162" s="326"/>
      <c r="T3162" s="326"/>
      <c r="U3162" s="326"/>
      <c r="V3162" s="326"/>
      <c r="W3162" s="326"/>
      <c r="X3162" s="326"/>
      <c r="Y3162" s="855"/>
      <c r="Z3162" s="326"/>
      <c r="AA3162" s="770"/>
      <c r="AB3162" s="326"/>
      <c r="AC3162" s="326"/>
      <c r="AD3162" s="326"/>
      <c r="AE3162" s="326"/>
      <c r="AF3162" s="326"/>
      <c r="AG3162" s="951"/>
      <c r="AH3162" s="964"/>
      <c r="AJ3162" s="2999">
        <f>Z3162+AB3162+AE3162-AF3162</f>
        <v>0</v>
      </c>
      <c r="AK3162" s="2022">
        <f>AF3162*1000-AJ3162</f>
        <v>0</v>
      </c>
      <c r="AN3162" s="2022" t="s">
        <v>743</v>
      </c>
    </row>
    <row r="3163" spans="1:40" ht="43.5" x14ac:dyDescent="0.25">
      <c r="A3163" s="137">
        <v>1</v>
      </c>
      <c r="B3163" s="2017" t="s">
        <v>458</v>
      </c>
      <c r="C3163" s="429"/>
      <c r="D3163" s="4"/>
      <c r="E3163" s="561">
        <f>E3164+E3173</f>
        <v>11660</v>
      </c>
      <c r="F3163" s="561">
        <f t="shared" ref="F3163:G3163" si="2398">F3164+F3173</f>
        <v>7773</v>
      </c>
      <c r="G3163" s="561">
        <f t="shared" si="2398"/>
        <v>5276</v>
      </c>
      <c r="H3163" s="183">
        <f t="shared" si="2397"/>
        <v>67.875980959732402</v>
      </c>
      <c r="I3163" s="1350"/>
      <c r="J3163" s="1350"/>
      <c r="K3163" s="122"/>
      <c r="L3163" s="122"/>
      <c r="M3163" s="122"/>
      <c r="N3163" s="122"/>
      <c r="O3163" s="122"/>
      <c r="P3163" s="122"/>
      <c r="Q3163" s="326">
        <f t="shared" ref="Q3163:AF3163" si="2399">Q3164+Q3173</f>
        <v>34751.489010000005</v>
      </c>
      <c r="R3163" s="326">
        <f t="shared" ref="R3163:S3163" si="2400">R3164+R3173</f>
        <v>34751.489010000005</v>
      </c>
      <c r="S3163" s="326">
        <f t="shared" si="2400"/>
        <v>34751.489010000005</v>
      </c>
      <c r="T3163" s="326">
        <f t="shared" ref="T3163:U3163" si="2401">T3164+T3173</f>
        <v>34751.489010000005</v>
      </c>
      <c r="U3163" s="326">
        <f t="shared" si="2401"/>
        <v>34751.489010000005</v>
      </c>
      <c r="V3163" s="326">
        <f t="shared" ref="V3163:W3163" si="2402">V3164+V3173</f>
        <v>34751.489010000005</v>
      </c>
      <c r="W3163" s="326">
        <f t="shared" si="2402"/>
        <v>34751.489010000005</v>
      </c>
      <c r="X3163" s="326">
        <f t="shared" ref="X3163" si="2403">X3164+X3173</f>
        <v>34751.489010000005</v>
      </c>
      <c r="Y3163" s="323">
        <f t="shared" si="2399"/>
        <v>23167.659339999998</v>
      </c>
      <c r="Z3163" s="326">
        <f t="shared" si="2399"/>
        <v>15682.621650000001</v>
      </c>
      <c r="AA3163" s="770">
        <f t="shared" si="2399"/>
        <v>0</v>
      </c>
      <c r="AB3163" s="326">
        <f t="shared" si="2399"/>
        <v>0</v>
      </c>
      <c r="AC3163" s="326">
        <f t="shared" si="2399"/>
        <v>-7485.037690000001</v>
      </c>
      <c r="AD3163" s="326">
        <f t="shared" si="2399"/>
        <v>0</v>
      </c>
      <c r="AE3163" s="326">
        <f t="shared" si="2399"/>
        <v>-55.369029999999995</v>
      </c>
      <c r="AF3163" s="326">
        <f t="shared" si="2399"/>
        <v>15627.252619999999</v>
      </c>
      <c r="AG3163" s="951">
        <f>Z3163-Y3163-AC3163</f>
        <v>0</v>
      </c>
      <c r="AH3163" s="964"/>
      <c r="AJ3163" s="2999">
        <f>Z3163+AB3163+AE3163-AF3163</f>
        <v>0</v>
      </c>
      <c r="AK3163" s="137">
        <f>AF3163*1000-AJ3163</f>
        <v>15627252.619999999</v>
      </c>
      <c r="AN3163" s="2022" t="s">
        <v>743</v>
      </c>
    </row>
    <row r="3164" spans="1:40" ht="30" x14ac:dyDescent="0.25">
      <c r="A3164" s="137">
        <v>1</v>
      </c>
      <c r="B3164" s="467" t="s">
        <v>271</v>
      </c>
      <c r="C3164" s="429"/>
      <c r="D3164" s="4"/>
      <c r="E3164" s="561">
        <f>E3165+E3169+E3171+E3172</f>
        <v>5524</v>
      </c>
      <c r="F3164" s="561">
        <f t="shared" ref="F3164:G3164" si="2404">F3165+F3169+F3171+F3172</f>
        <v>3683</v>
      </c>
      <c r="G3164" s="561">
        <f t="shared" si="2404"/>
        <v>2694</v>
      </c>
      <c r="H3164" s="183">
        <f t="shared" si="2397"/>
        <v>73.146891121368455</v>
      </c>
      <c r="I3164" s="1350"/>
      <c r="J3164" s="1350"/>
      <c r="K3164" s="122"/>
      <c r="L3164" s="122"/>
      <c r="M3164" s="122"/>
      <c r="N3164" s="122"/>
      <c r="O3164" s="122"/>
      <c r="P3164" s="122"/>
      <c r="Q3164" s="326">
        <f t="shared" ref="Q3164:AF3164" si="2405">SUM(Q3165:Q3172)</f>
        <v>20365.979230000004</v>
      </c>
      <c r="R3164" s="326">
        <f t="shared" ref="R3164:S3164" si="2406">SUM(R3165:R3172)</f>
        <v>20365.979230000004</v>
      </c>
      <c r="S3164" s="326">
        <f t="shared" si="2406"/>
        <v>20365.979230000004</v>
      </c>
      <c r="T3164" s="326">
        <f t="shared" ref="T3164:U3164" si="2407">SUM(T3165:T3172)</f>
        <v>20365.979230000004</v>
      </c>
      <c r="U3164" s="326">
        <f t="shared" si="2407"/>
        <v>20365.979230000004</v>
      </c>
      <c r="V3164" s="326">
        <f t="shared" ref="V3164:W3164" si="2408">SUM(V3165:V3172)</f>
        <v>20365.979230000004</v>
      </c>
      <c r="W3164" s="326">
        <f t="shared" si="2408"/>
        <v>20365.979230000004</v>
      </c>
      <c r="X3164" s="326">
        <f t="shared" ref="X3164" si="2409">SUM(X3165:X3172)</f>
        <v>20365.979230000004</v>
      </c>
      <c r="Y3164" s="323">
        <f t="shared" si="2405"/>
        <v>13577.319486666667</v>
      </c>
      <c r="Z3164" s="326">
        <f t="shared" si="2405"/>
        <v>9266.4225699999988</v>
      </c>
      <c r="AA3164" s="770">
        <f t="shared" si="2405"/>
        <v>0</v>
      </c>
      <c r="AB3164" s="326">
        <f t="shared" si="2405"/>
        <v>0</v>
      </c>
      <c r="AC3164" s="326">
        <f t="shared" si="2405"/>
        <v>-4310.8969166666684</v>
      </c>
      <c r="AD3164" s="326">
        <f t="shared" si="2405"/>
        <v>0</v>
      </c>
      <c r="AE3164" s="326">
        <f t="shared" si="2405"/>
        <v>-50.559129999999996</v>
      </c>
      <c r="AF3164" s="326">
        <f t="shared" si="2405"/>
        <v>9215.8634399999992</v>
      </c>
      <c r="AG3164" s="951">
        <f>Z3164-Y3164-AC3164</f>
        <v>0</v>
      </c>
      <c r="AH3164" s="964"/>
      <c r="AJ3164" s="2999">
        <f>Z3164+AB3164+AE3164-AF3164</f>
        <v>0</v>
      </c>
      <c r="AK3164" s="137">
        <f>AF3164*1000-AJ3164</f>
        <v>9215863.4399999995</v>
      </c>
      <c r="AN3164" s="2022" t="s">
        <v>743</v>
      </c>
    </row>
    <row r="3165" spans="1:40" ht="30" x14ac:dyDescent="0.25">
      <c r="A3165" s="137">
        <v>1</v>
      </c>
      <c r="B3165" s="307" t="s">
        <v>459</v>
      </c>
      <c r="C3165" s="429"/>
      <c r="D3165" s="4"/>
      <c r="E3165" s="562">
        <v>4678</v>
      </c>
      <c r="F3165" s="123">
        <f t="shared" ref="F3165:F3172" si="2410">ROUND(E3165/12*$B$4,0)</f>
        <v>3119</v>
      </c>
      <c r="G3165" s="183">
        <v>1980</v>
      </c>
      <c r="H3165" s="183">
        <f t="shared" si="2397"/>
        <v>63.481885219621667</v>
      </c>
      <c r="I3165" s="1350"/>
      <c r="J3165" s="1350"/>
      <c r="K3165" s="122"/>
      <c r="L3165" s="122"/>
      <c r="M3165" s="122"/>
      <c r="N3165" s="122"/>
      <c r="O3165" s="122"/>
      <c r="P3165" s="122"/>
      <c r="Q3165" s="326">
        <v>17776.400000000001</v>
      </c>
      <c r="R3165" s="326">
        <v>17776.400000000001</v>
      </c>
      <c r="S3165" s="326">
        <v>17776.400000000001</v>
      </c>
      <c r="T3165" s="326">
        <v>17776.400000000001</v>
      </c>
      <c r="U3165" s="326">
        <v>17776.400000000001</v>
      </c>
      <c r="V3165" s="326">
        <v>17776.400000000001</v>
      </c>
      <c r="W3165" s="326">
        <v>17776.400000000001</v>
      </c>
      <c r="X3165" s="326">
        <v>17776.400000000001</v>
      </c>
      <c r="Y3165" s="323">
        <f>Q3165/12*$B$4+(R3165-Q3165)/11*7+(S3165-R3165)/10*6+(T3165-S3165)/9*5+(U3165-T3165)/8*4+(V3165-U3165)/7*3+(W3165-V3165)/6*2+(X3165-W3165)/5*1</f>
        <v>11850.933333333334</v>
      </c>
      <c r="Z3165" s="326">
        <f>AF3165-AE3165-AB3165</f>
        <v>7363.5472499999996</v>
      </c>
      <c r="AA3165" s="770"/>
      <c r="AB3165" s="326"/>
      <c r="AC3165" s="326">
        <f>Z3165-Y3165</f>
        <v>-4487.3860833333347</v>
      </c>
      <c r="AD3165" s="326"/>
      <c r="AE3165" s="326">
        <v>-20.294799999999999</v>
      </c>
      <c r="AF3165" s="326">
        <v>7343.25245</v>
      </c>
      <c r="AG3165" s="951">
        <f>Z3165-Y3165-AC3165</f>
        <v>0</v>
      </c>
      <c r="AH3165" s="964"/>
      <c r="AJ3165" s="2999">
        <f>Z3165+AB3165+AE3165-AF3165</f>
        <v>0</v>
      </c>
      <c r="AK3165" s="137">
        <f>AF3165*1000-AJ3165</f>
        <v>7343252.4500000002</v>
      </c>
      <c r="AN3165" s="2022" t="s">
        <v>743</v>
      </c>
    </row>
    <row r="3166" spans="1:40" ht="60" x14ac:dyDescent="0.25">
      <c r="A3166" s="137">
        <v>1</v>
      </c>
      <c r="B3166" s="307" t="s">
        <v>479</v>
      </c>
      <c r="C3166" s="429"/>
      <c r="D3166" s="4"/>
      <c r="E3166" s="563"/>
      <c r="F3166" s="123">
        <f t="shared" si="2410"/>
        <v>0</v>
      </c>
      <c r="G3166" s="183"/>
      <c r="H3166" s="183"/>
      <c r="I3166" s="1350"/>
      <c r="J3166" s="1350"/>
      <c r="K3166" s="122"/>
      <c r="L3166" s="122"/>
      <c r="M3166" s="122"/>
      <c r="N3166" s="122"/>
      <c r="O3166" s="122"/>
      <c r="P3166" s="122"/>
      <c r="Q3166" s="326"/>
      <c r="R3166" s="326"/>
      <c r="S3166" s="326"/>
      <c r="T3166" s="326"/>
      <c r="U3166" s="326"/>
      <c r="V3166" s="326"/>
      <c r="W3166" s="326"/>
      <c r="X3166" s="326"/>
      <c r="Y3166" s="323"/>
      <c r="Z3166" s="326"/>
      <c r="AA3166" s="770"/>
      <c r="AB3166" s="326"/>
      <c r="AC3166" s="326"/>
      <c r="AD3166" s="326"/>
      <c r="AE3166" s="326"/>
      <c r="AF3166" s="326"/>
      <c r="AG3166" s="951">
        <f>Z3166-Y3166-AC3166</f>
        <v>0</v>
      </c>
      <c r="AH3166" s="964"/>
      <c r="AJ3166" s="2999">
        <f>Z3166+AB3166+AE3166-AF3166</f>
        <v>0</v>
      </c>
      <c r="AK3166" s="137">
        <f>AF3166*1000-AJ3166</f>
        <v>0</v>
      </c>
      <c r="AN3166" s="2022" t="s">
        <v>743</v>
      </c>
    </row>
    <row r="3167" spans="1:40" s="2022" customFormat="1" ht="60" x14ac:dyDescent="0.25">
      <c r="B3167" s="307" t="s">
        <v>761</v>
      </c>
      <c r="C3167" s="429"/>
      <c r="D3167" s="4"/>
      <c r="E3167" s="525">
        <v>809</v>
      </c>
      <c r="F3167" s="2932">
        <f>E3167/8*4</f>
        <v>404.5</v>
      </c>
      <c r="G3167" s="183">
        <v>0</v>
      </c>
      <c r="H3167" s="183"/>
      <c r="I3167" s="1350"/>
      <c r="J3167" s="1350"/>
      <c r="K3167" s="122"/>
      <c r="L3167" s="122"/>
      <c r="M3167" s="122"/>
      <c r="N3167" s="122"/>
      <c r="O3167" s="122"/>
      <c r="P3167" s="122"/>
      <c r="Q3167" s="326"/>
      <c r="R3167" s="326"/>
      <c r="S3167" s="326"/>
      <c r="T3167" s="326"/>
      <c r="U3167" s="326"/>
      <c r="V3167" s="326"/>
      <c r="W3167" s="326"/>
      <c r="X3167" s="326"/>
      <c r="Y3167" s="323"/>
      <c r="Z3167" s="326">
        <f>AF3167</f>
        <v>0</v>
      </c>
      <c r="AA3167" s="770"/>
      <c r="AB3167" s="326"/>
      <c r="AC3167" s="326"/>
      <c r="AD3167" s="326"/>
      <c r="AE3167" s="326">
        <v>0</v>
      </c>
      <c r="AF3167" s="326">
        <v>0</v>
      </c>
      <c r="AG3167" s="951"/>
      <c r="AH3167" s="964"/>
      <c r="AJ3167" s="2999"/>
    </row>
    <row r="3168" spans="1:40" s="2022" customFormat="1" ht="60" x14ac:dyDescent="0.25">
      <c r="B3168" s="307" t="s">
        <v>762</v>
      </c>
      <c r="C3168" s="429"/>
      <c r="D3168" s="4"/>
      <c r="E3168" s="525"/>
      <c r="F3168" s="123"/>
      <c r="G3168" s="183"/>
      <c r="H3168" s="183"/>
      <c r="I3168" s="1350"/>
      <c r="J3168" s="1350"/>
      <c r="K3168" s="122"/>
      <c r="L3168" s="122"/>
      <c r="M3168" s="122"/>
      <c r="N3168" s="122"/>
      <c r="O3168" s="122"/>
      <c r="P3168" s="122"/>
      <c r="Q3168" s="326"/>
      <c r="R3168" s="326"/>
      <c r="S3168" s="326"/>
      <c r="T3168" s="326"/>
      <c r="U3168" s="326"/>
      <c r="V3168" s="326"/>
      <c r="W3168" s="326"/>
      <c r="X3168" s="326"/>
      <c r="Y3168" s="323"/>
      <c r="Z3168" s="326"/>
      <c r="AA3168" s="770"/>
      <c r="AB3168" s="326"/>
      <c r="AC3168" s="326"/>
      <c r="AD3168" s="326"/>
      <c r="AE3168" s="326"/>
      <c r="AF3168" s="326"/>
      <c r="AG3168" s="951"/>
      <c r="AH3168" s="964"/>
      <c r="AJ3168" s="2999"/>
    </row>
    <row r="3169" spans="1:40" ht="30" x14ac:dyDescent="0.25">
      <c r="A3169" s="137">
        <v>1</v>
      </c>
      <c r="B3169" s="307" t="s">
        <v>460</v>
      </c>
      <c r="C3169" s="429"/>
      <c r="D3169" s="4"/>
      <c r="E3169" s="492">
        <v>708</v>
      </c>
      <c r="F3169" s="123">
        <f t="shared" si="2410"/>
        <v>472</v>
      </c>
      <c r="G3169" s="183">
        <v>592</v>
      </c>
      <c r="H3169" s="183">
        <f>G3169/F3169*100</f>
        <v>125.42372881355932</v>
      </c>
      <c r="I3169" s="1350"/>
      <c r="J3169" s="1350"/>
      <c r="K3169" s="122"/>
      <c r="L3169" s="122"/>
      <c r="M3169" s="122"/>
      <c r="N3169" s="122"/>
      <c r="O3169" s="122"/>
      <c r="P3169" s="122"/>
      <c r="Q3169" s="326">
        <v>1504.6922299999999</v>
      </c>
      <c r="R3169" s="326">
        <v>1504.6922299999999</v>
      </c>
      <c r="S3169" s="326">
        <v>1504.6922299999999</v>
      </c>
      <c r="T3169" s="326">
        <v>1504.6922299999999</v>
      </c>
      <c r="U3169" s="326">
        <v>1504.6922299999999</v>
      </c>
      <c r="V3169" s="326">
        <v>1504.6922299999999</v>
      </c>
      <c r="W3169" s="326">
        <v>1504.6922299999999</v>
      </c>
      <c r="X3169" s="326">
        <v>1504.6922299999999</v>
      </c>
      <c r="Y3169" s="323">
        <f>Q3169/12*$B$4+(R3169-Q3169)/11*7+(S3169-R3169)/10*6+(T3169-S3169)/9*5+(U3169-T3169)/8*4+(V3169-U3169)/7*3+(W3169-V3169)/6*2+(X3169-W3169)/5*1</f>
        <v>1003.1281533333332</v>
      </c>
      <c r="Z3169" s="326">
        <f>AF3169-AE3169-AB3169</f>
        <v>943.77231999999992</v>
      </c>
      <c r="AA3169" s="770"/>
      <c r="AB3169" s="326"/>
      <c r="AC3169" s="326">
        <f>Z3169-Y3169</f>
        <v>-59.355833333333294</v>
      </c>
      <c r="AD3169" s="326"/>
      <c r="AE3169" s="326">
        <v>0</v>
      </c>
      <c r="AF3169" s="326">
        <v>943.77231999999992</v>
      </c>
      <c r="AG3169" s="951">
        <f>Z3169-Y3169-AC3169</f>
        <v>0</v>
      </c>
      <c r="AH3169" s="964"/>
      <c r="AJ3169" s="2999">
        <f>Z3169+AB3169+AE3169-AF3169</f>
        <v>0</v>
      </c>
      <c r="AK3169" s="137">
        <f>AF3169*1000-AJ3169</f>
        <v>943772.32</v>
      </c>
      <c r="AN3169" s="2022" t="s">
        <v>743</v>
      </c>
    </row>
    <row r="3170" spans="1:40" ht="30" x14ac:dyDescent="0.25">
      <c r="A3170" s="137">
        <v>1</v>
      </c>
      <c r="B3170" s="307" t="s">
        <v>461</v>
      </c>
      <c r="C3170" s="429"/>
      <c r="D3170" s="4"/>
      <c r="E3170" s="542"/>
      <c r="F3170" s="123">
        <f t="shared" si="2410"/>
        <v>0</v>
      </c>
      <c r="G3170" s="183"/>
      <c r="H3170" s="183"/>
      <c r="I3170" s="1350"/>
      <c r="J3170" s="1350"/>
      <c r="K3170" s="122"/>
      <c r="L3170" s="122"/>
      <c r="M3170" s="122"/>
      <c r="N3170" s="122"/>
      <c r="O3170" s="122"/>
      <c r="P3170" s="122"/>
      <c r="Q3170" s="326"/>
      <c r="R3170" s="326"/>
      <c r="S3170" s="326"/>
      <c r="T3170" s="326"/>
      <c r="U3170" s="326"/>
      <c r="V3170" s="326"/>
      <c r="W3170" s="326"/>
      <c r="X3170" s="326"/>
      <c r="Y3170" s="323">
        <f t="shared" ref="Y3170" si="2411">Q3170/12*$B$4</f>
        <v>0</v>
      </c>
      <c r="Z3170" s="326">
        <f>AF3170-AE3170-AB3170</f>
        <v>0</v>
      </c>
      <c r="AA3170" s="770"/>
      <c r="AB3170" s="326"/>
      <c r="AC3170" s="326">
        <f>Z3170-Y3170</f>
        <v>0</v>
      </c>
      <c r="AD3170" s="326"/>
      <c r="AE3170" s="326">
        <v>0</v>
      </c>
      <c r="AF3170" s="326">
        <v>0</v>
      </c>
      <c r="AG3170" s="951">
        <f>Z3170-Y3170-AC3170</f>
        <v>0</v>
      </c>
      <c r="AH3170" s="964"/>
      <c r="AJ3170" s="2999">
        <f>Z3170+AB3170+AE3170-AF3170</f>
        <v>0</v>
      </c>
      <c r="AK3170" s="137">
        <f>AF3170*1000-AJ3170</f>
        <v>0</v>
      </c>
      <c r="AN3170" s="2022" t="s">
        <v>743</v>
      </c>
    </row>
    <row r="3171" spans="1:40" ht="45" x14ac:dyDescent="0.25">
      <c r="A3171" s="137">
        <v>1</v>
      </c>
      <c r="B3171" s="307" t="s">
        <v>462</v>
      </c>
      <c r="C3171" s="429"/>
      <c r="D3171" s="4"/>
      <c r="E3171" s="171">
        <v>30</v>
      </c>
      <c r="F3171" s="123">
        <f t="shared" si="2410"/>
        <v>20</v>
      </c>
      <c r="G3171" s="183">
        <v>38</v>
      </c>
      <c r="H3171" s="183">
        <f t="shared" ref="H3171:H3176" si="2412">G3171/F3171*100</f>
        <v>190</v>
      </c>
      <c r="I3171" s="1350"/>
      <c r="J3171" s="1350"/>
      <c r="K3171" s="122"/>
      <c r="L3171" s="122"/>
      <c r="M3171" s="122"/>
      <c r="N3171" s="122"/>
      <c r="O3171" s="122"/>
      <c r="P3171" s="122"/>
      <c r="Q3171" s="326">
        <v>235.845</v>
      </c>
      <c r="R3171" s="326">
        <v>235.845</v>
      </c>
      <c r="S3171" s="326">
        <v>235.845</v>
      </c>
      <c r="T3171" s="326">
        <v>235.845</v>
      </c>
      <c r="U3171" s="326">
        <v>235.845</v>
      </c>
      <c r="V3171" s="326">
        <v>235.845</v>
      </c>
      <c r="W3171" s="326">
        <v>235.845</v>
      </c>
      <c r="X3171" s="326">
        <v>235.845</v>
      </c>
      <c r="Y3171" s="323">
        <f t="shared" ref="Y3171:Y3172" si="2413">Q3171/12*$B$4+(R3171-Q3171)/11*7+(S3171-R3171)/10*6+(T3171-S3171)/9*5+(U3171-T3171)/8*4+(V3171-U3171)/7*3+(W3171-V3171)/6*2+(X3171-W3171)/5*1</f>
        <v>157.22999999999999</v>
      </c>
      <c r="Z3171" s="326">
        <f>AF3171-AE3171-AB3171</f>
        <v>298.73700000000002</v>
      </c>
      <c r="AA3171" s="770"/>
      <c r="AB3171" s="326"/>
      <c r="AC3171" s="326">
        <f>Z3171-Y3171</f>
        <v>141.50700000000003</v>
      </c>
      <c r="AD3171" s="326"/>
      <c r="AE3171" s="326">
        <v>0</v>
      </c>
      <c r="AF3171" s="326">
        <v>298.73700000000002</v>
      </c>
      <c r="AG3171" s="951">
        <f>Z3171-Y3171-AC3171</f>
        <v>0</v>
      </c>
      <c r="AH3171" s="964"/>
      <c r="AJ3171" s="2999">
        <f>Z3171+AB3171+AE3171-AF3171</f>
        <v>0</v>
      </c>
      <c r="AK3171" s="137">
        <f>AF3171*1000-AJ3171</f>
        <v>298737</v>
      </c>
      <c r="AN3171" s="2022" t="s">
        <v>743</v>
      </c>
    </row>
    <row r="3172" spans="1:40" ht="30" x14ac:dyDescent="0.25">
      <c r="A3172" s="137">
        <v>1</v>
      </c>
      <c r="B3172" s="307" t="s">
        <v>463</v>
      </c>
      <c r="C3172" s="429"/>
      <c r="D3172" s="4"/>
      <c r="E3172" s="563">
        <v>108</v>
      </c>
      <c r="F3172" s="123">
        <f t="shared" si="2410"/>
        <v>72</v>
      </c>
      <c r="G3172" s="183">
        <v>84</v>
      </c>
      <c r="H3172" s="183">
        <f t="shared" si="2412"/>
        <v>116.66666666666667</v>
      </c>
      <c r="I3172" s="1350"/>
      <c r="J3172" s="1350"/>
      <c r="K3172" s="122"/>
      <c r="L3172" s="122"/>
      <c r="M3172" s="122"/>
      <c r="N3172" s="122"/>
      <c r="O3172" s="122"/>
      <c r="P3172" s="122"/>
      <c r="Q3172" s="326">
        <v>849.04200000000003</v>
      </c>
      <c r="R3172" s="326">
        <v>849.04200000000003</v>
      </c>
      <c r="S3172" s="326">
        <v>849.04200000000003</v>
      </c>
      <c r="T3172" s="326">
        <v>849.04200000000003</v>
      </c>
      <c r="U3172" s="326">
        <v>849.04200000000003</v>
      </c>
      <c r="V3172" s="326">
        <v>849.04200000000003</v>
      </c>
      <c r="W3172" s="326">
        <v>849.04200000000003</v>
      </c>
      <c r="X3172" s="326">
        <v>849.04200000000003</v>
      </c>
      <c r="Y3172" s="323">
        <f t="shared" si="2413"/>
        <v>566.02800000000002</v>
      </c>
      <c r="Z3172" s="326">
        <f>AF3172-AE3172-AB3172</f>
        <v>660.36599999999999</v>
      </c>
      <c r="AA3172" s="770"/>
      <c r="AB3172" s="326"/>
      <c r="AC3172" s="326">
        <f>Z3172-Y3172</f>
        <v>94.337999999999965</v>
      </c>
      <c r="AD3172" s="326"/>
      <c r="AE3172" s="326">
        <v>-30.264330000000001</v>
      </c>
      <c r="AF3172" s="326">
        <v>630.10167000000001</v>
      </c>
      <c r="AG3172" s="951">
        <f>Z3172-Y3172-AC3172</f>
        <v>0</v>
      </c>
      <c r="AH3172" s="964"/>
      <c r="AJ3172" s="2999">
        <f>Z3172+AB3172+AE3172-AF3172</f>
        <v>0</v>
      </c>
      <c r="AK3172" s="137">
        <f>AF3172*1000-AJ3172</f>
        <v>630101.67000000004</v>
      </c>
      <c r="AN3172" s="2022" t="s">
        <v>743</v>
      </c>
    </row>
    <row r="3173" spans="1:40" ht="45" x14ac:dyDescent="0.25">
      <c r="A3173" s="137">
        <v>1</v>
      </c>
      <c r="B3173" s="467" t="s">
        <v>272</v>
      </c>
      <c r="C3173" s="429"/>
      <c r="D3173" s="4"/>
      <c r="E3173" s="564">
        <f>SUM(E3174:E3176)</f>
        <v>6136</v>
      </c>
      <c r="F3173" s="564">
        <f t="shared" ref="F3173:G3173" si="2414">SUM(F3174:F3176)</f>
        <v>4090</v>
      </c>
      <c r="G3173" s="564">
        <f t="shared" si="2414"/>
        <v>2582</v>
      </c>
      <c r="H3173" s="183">
        <f t="shared" si="2412"/>
        <v>63.12958435207824</v>
      </c>
      <c r="I3173" s="1350"/>
      <c r="J3173" s="1350"/>
      <c r="K3173" s="122"/>
      <c r="L3173" s="122"/>
      <c r="M3173" s="122"/>
      <c r="N3173" s="122"/>
      <c r="O3173" s="122"/>
      <c r="P3173" s="122"/>
      <c r="Q3173" s="326">
        <f t="shared" ref="Q3173:AF3173" si="2415">SUM(Q3174:Q3176)</f>
        <v>14385.50978</v>
      </c>
      <c r="R3173" s="326">
        <f t="shared" ref="R3173:S3173" si="2416">SUM(R3174:R3176)</f>
        <v>14385.50978</v>
      </c>
      <c r="S3173" s="326">
        <f t="shared" si="2416"/>
        <v>14385.50978</v>
      </c>
      <c r="T3173" s="326">
        <f t="shared" ref="T3173:U3173" si="2417">SUM(T3174:T3176)</f>
        <v>14385.50978</v>
      </c>
      <c r="U3173" s="326">
        <f t="shared" si="2417"/>
        <v>14385.50978</v>
      </c>
      <c r="V3173" s="326">
        <f t="shared" ref="V3173:W3173" si="2418">SUM(V3174:V3176)</f>
        <v>14385.50978</v>
      </c>
      <c r="W3173" s="326">
        <f t="shared" si="2418"/>
        <v>14385.50978</v>
      </c>
      <c r="X3173" s="326">
        <f t="shared" ref="X3173" si="2419">SUM(X3174:X3176)</f>
        <v>14385.50978</v>
      </c>
      <c r="Y3173" s="323">
        <f t="shared" si="2415"/>
        <v>9590.3398533333329</v>
      </c>
      <c r="Z3173" s="326">
        <f t="shared" si="2415"/>
        <v>6416.1990800000012</v>
      </c>
      <c r="AA3173" s="770">
        <f t="shared" si="2415"/>
        <v>0</v>
      </c>
      <c r="AB3173" s="326">
        <f t="shared" si="2415"/>
        <v>0</v>
      </c>
      <c r="AC3173" s="326">
        <f t="shared" si="2415"/>
        <v>-3174.1407733333331</v>
      </c>
      <c r="AD3173" s="326">
        <f t="shared" si="2415"/>
        <v>0</v>
      </c>
      <c r="AE3173" s="326">
        <f t="shared" si="2415"/>
        <v>-4.8098999999999998</v>
      </c>
      <c r="AF3173" s="326">
        <f t="shared" si="2415"/>
        <v>6411.389180000001</v>
      </c>
      <c r="AG3173" s="951">
        <f>Z3173-Y3173-AC3173</f>
        <v>0</v>
      </c>
      <c r="AH3173" s="964"/>
      <c r="AJ3173" s="2999">
        <f>Z3173+AB3173+AE3173-AF3173</f>
        <v>0</v>
      </c>
      <c r="AK3173" s="137">
        <f>AF3173*1000-AJ3173</f>
        <v>6411389.1800000006</v>
      </c>
      <c r="AN3173" s="2022" t="s">
        <v>743</v>
      </c>
    </row>
    <row r="3174" spans="1:40" ht="30" x14ac:dyDescent="0.25">
      <c r="A3174" s="137">
        <v>1</v>
      </c>
      <c r="B3174" s="307" t="s">
        <v>464</v>
      </c>
      <c r="C3174" s="429"/>
      <c r="D3174" s="4"/>
      <c r="E3174" s="565">
        <v>1733</v>
      </c>
      <c r="F3174" s="123">
        <f t="shared" ref="F3174:F3176" si="2420">ROUND(E3174/12*$B$4,0)</f>
        <v>1155</v>
      </c>
      <c r="G3174" s="183">
        <v>626</v>
      </c>
      <c r="H3174" s="183">
        <f t="shared" si="2412"/>
        <v>54.1991341991342</v>
      </c>
      <c r="I3174" s="1350"/>
      <c r="J3174" s="1350"/>
      <c r="K3174" s="122"/>
      <c r="L3174" s="122"/>
      <c r="M3174" s="122"/>
      <c r="N3174" s="122"/>
      <c r="O3174" s="122"/>
      <c r="P3174" s="122"/>
      <c r="Q3174" s="326">
        <v>2666.0472</v>
      </c>
      <c r="R3174" s="326">
        <v>2666.0472</v>
      </c>
      <c r="S3174" s="326">
        <v>2666.0472</v>
      </c>
      <c r="T3174" s="326">
        <v>2666.0472</v>
      </c>
      <c r="U3174" s="326">
        <v>2666.0472</v>
      </c>
      <c r="V3174" s="326">
        <v>2666.0472</v>
      </c>
      <c r="W3174" s="326">
        <v>2666.0472</v>
      </c>
      <c r="X3174" s="326">
        <v>2666.0472</v>
      </c>
      <c r="Y3174" s="323">
        <f t="shared" ref="Y3174:Y3178" si="2421">Q3174/12*$B$4+(R3174-Q3174)/11*7+(S3174-R3174)/10*6+(T3174-S3174)/9*5+(U3174-T3174)/8*4+(V3174-U3174)/7*3+(W3174-V3174)/6*2+(X3174-W3174)/5*1</f>
        <v>1777.3648000000001</v>
      </c>
      <c r="Z3174" s="326">
        <f>AF3174-AE3174-AB3174</f>
        <v>988.26827000000003</v>
      </c>
      <c r="AA3174" s="770"/>
      <c r="AB3174" s="326"/>
      <c r="AC3174" s="326">
        <f>Z3174-Y3174</f>
        <v>-789.09653000000003</v>
      </c>
      <c r="AD3174" s="326"/>
      <c r="AE3174" s="326">
        <v>0</v>
      </c>
      <c r="AF3174" s="326">
        <v>988.26827000000003</v>
      </c>
      <c r="AG3174" s="951">
        <f>Z3174-Y3174-AC3174</f>
        <v>0</v>
      </c>
      <c r="AH3174" s="964"/>
      <c r="AJ3174" s="2999">
        <f>Z3174+AB3174+AE3174-AF3174</f>
        <v>0</v>
      </c>
      <c r="AK3174" s="137">
        <f>AF3174*1000-AJ3174</f>
        <v>988268.27</v>
      </c>
      <c r="AN3174" s="2022" t="s">
        <v>743</v>
      </c>
    </row>
    <row r="3175" spans="1:40" ht="60" x14ac:dyDescent="0.25">
      <c r="A3175" s="137">
        <v>1</v>
      </c>
      <c r="B3175" s="307" t="s">
        <v>465</v>
      </c>
      <c r="C3175" s="429"/>
      <c r="D3175" s="4"/>
      <c r="E3175" s="565">
        <v>3395</v>
      </c>
      <c r="F3175" s="123">
        <f t="shared" si="2420"/>
        <v>2263</v>
      </c>
      <c r="G3175" s="183">
        <v>1521</v>
      </c>
      <c r="H3175" s="183">
        <f t="shared" si="2412"/>
        <v>67.211665930181169</v>
      </c>
      <c r="I3175" s="1350"/>
      <c r="J3175" s="1350"/>
      <c r="K3175" s="122"/>
      <c r="L3175" s="122"/>
      <c r="M3175" s="122"/>
      <c r="N3175" s="122"/>
      <c r="O3175" s="122"/>
      <c r="P3175" s="122"/>
      <c r="Q3175" s="326">
        <v>10418.779700000001</v>
      </c>
      <c r="R3175" s="326">
        <v>10418.779700000001</v>
      </c>
      <c r="S3175" s="326">
        <v>10418.779700000001</v>
      </c>
      <c r="T3175" s="326">
        <v>10418.779700000001</v>
      </c>
      <c r="U3175" s="326">
        <v>10418.779700000001</v>
      </c>
      <c r="V3175" s="326">
        <v>10418.779700000001</v>
      </c>
      <c r="W3175" s="326">
        <v>10418.779700000001</v>
      </c>
      <c r="X3175" s="326">
        <v>10418.779700000001</v>
      </c>
      <c r="Y3175" s="323">
        <f t="shared" si="2421"/>
        <v>6945.853133333334</v>
      </c>
      <c r="Z3175" s="326">
        <f>AF3175-AE3175-AB3175</f>
        <v>4852.776820000001</v>
      </c>
      <c r="AA3175" s="770"/>
      <c r="AB3175" s="326"/>
      <c r="AC3175" s="326">
        <f>Z3175-Y3175</f>
        <v>-2093.076313333333</v>
      </c>
      <c r="AD3175" s="326"/>
      <c r="AE3175" s="326">
        <v>-2.8808999999999996</v>
      </c>
      <c r="AF3175" s="326">
        <v>4849.8959200000008</v>
      </c>
      <c r="AG3175" s="951">
        <f>Z3175-Y3175-AC3175</f>
        <v>0</v>
      </c>
      <c r="AH3175" s="964"/>
      <c r="AJ3175" s="2999">
        <f>Z3175+AB3175+AE3175-AF3175</f>
        <v>0</v>
      </c>
      <c r="AK3175" s="137">
        <f>AF3175*1000-AJ3175</f>
        <v>4849895.9200000009</v>
      </c>
      <c r="AN3175" s="2022" t="s">
        <v>743</v>
      </c>
    </row>
    <row r="3176" spans="1:40" ht="45" x14ac:dyDescent="0.25">
      <c r="A3176" s="137">
        <v>1</v>
      </c>
      <c r="B3176" s="307" t="s">
        <v>466</v>
      </c>
      <c r="C3176" s="429"/>
      <c r="D3176" s="4"/>
      <c r="E3176" s="565">
        <v>1008</v>
      </c>
      <c r="F3176" s="123">
        <f t="shared" si="2420"/>
        <v>672</v>
      </c>
      <c r="G3176" s="183">
        <v>435</v>
      </c>
      <c r="H3176" s="183">
        <f t="shared" si="2412"/>
        <v>64.732142857142861</v>
      </c>
      <c r="I3176" s="1350"/>
      <c r="J3176" s="1350"/>
      <c r="K3176" s="122"/>
      <c r="L3176" s="122"/>
      <c r="M3176" s="122"/>
      <c r="N3176" s="122"/>
      <c r="O3176" s="122"/>
      <c r="P3176" s="122"/>
      <c r="Q3176" s="326">
        <v>1300.6828799999998</v>
      </c>
      <c r="R3176" s="326">
        <v>1300.6828799999998</v>
      </c>
      <c r="S3176" s="326">
        <v>1300.6828799999998</v>
      </c>
      <c r="T3176" s="326">
        <v>1300.6828799999998</v>
      </c>
      <c r="U3176" s="326">
        <v>1300.6828799999998</v>
      </c>
      <c r="V3176" s="326">
        <v>1300.6828799999998</v>
      </c>
      <c r="W3176" s="326">
        <v>1300.6828799999998</v>
      </c>
      <c r="X3176" s="326">
        <v>1300.6828799999998</v>
      </c>
      <c r="Y3176" s="323">
        <f t="shared" si="2421"/>
        <v>867.12191999999993</v>
      </c>
      <c r="Z3176" s="326">
        <f>AF3176-AE3176-AB3176</f>
        <v>575.15398999999979</v>
      </c>
      <c r="AA3176" s="770"/>
      <c r="AB3176" s="326"/>
      <c r="AC3176" s="326">
        <f>Z3176-Y3176</f>
        <v>-291.96793000000014</v>
      </c>
      <c r="AD3176" s="326"/>
      <c r="AE3176" s="326">
        <v>-1.929</v>
      </c>
      <c r="AF3176" s="326">
        <v>573.22498999999982</v>
      </c>
      <c r="AG3176" s="951">
        <f>Z3176-Y3176-AC3176</f>
        <v>0</v>
      </c>
      <c r="AH3176" s="964"/>
      <c r="AJ3176" s="2999">
        <f>Z3176+AB3176+AE3176-AF3176</f>
        <v>0</v>
      </c>
      <c r="AK3176" s="137">
        <f>AF3176*1000-AJ3176</f>
        <v>573224.98999999987</v>
      </c>
      <c r="AN3176" s="2022" t="s">
        <v>743</v>
      </c>
    </row>
    <row r="3177" spans="1:40" x14ac:dyDescent="0.25">
      <c r="A3177" s="137">
        <v>1</v>
      </c>
      <c r="B3177" s="465" t="s">
        <v>194</v>
      </c>
      <c r="C3177" s="429"/>
      <c r="D3177" s="4"/>
      <c r="E3177" s="565"/>
      <c r="F3177" s="123"/>
      <c r="G3177" s="183"/>
      <c r="H3177" s="183"/>
      <c r="I3177" s="1350"/>
      <c r="J3177" s="1350"/>
      <c r="K3177" s="122"/>
      <c r="L3177" s="122"/>
      <c r="M3177" s="122"/>
      <c r="N3177" s="122"/>
      <c r="O3177" s="122"/>
      <c r="P3177" s="122"/>
      <c r="Q3177" s="326"/>
      <c r="R3177" s="326"/>
      <c r="S3177" s="326"/>
      <c r="T3177" s="326"/>
      <c r="U3177" s="326"/>
      <c r="V3177" s="326"/>
      <c r="W3177" s="326"/>
      <c r="X3177" s="326"/>
      <c r="Y3177" s="323">
        <f t="shared" si="2421"/>
        <v>0</v>
      </c>
      <c r="Z3177" s="326">
        <f>AF3177-AE3177-AB3177</f>
        <v>0</v>
      </c>
      <c r="AA3177" s="770"/>
      <c r="AB3177" s="326"/>
      <c r="AC3177" s="326">
        <f>Z3177-Y3177</f>
        <v>0</v>
      </c>
      <c r="AD3177" s="326"/>
      <c r="AE3177" s="326"/>
      <c r="AF3177" s="326"/>
      <c r="AG3177" s="951">
        <f>Z3177-Y3177-AC3177</f>
        <v>0</v>
      </c>
      <c r="AH3177" s="964"/>
      <c r="AJ3177" s="2999">
        <f>Z3177+AB3177+AE3177-AF3177</f>
        <v>0</v>
      </c>
      <c r="AK3177" s="137">
        <f>AF3177*1000-AJ3177</f>
        <v>0</v>
      </c>
      <c r="AN3177" s="2022" t="s">
        <v>743</v>
      </c>
    </row>
    <row r="3178" spans="1:40" ht="29.25" x14ac:dyDescent="0.25">
      <c r="A3178" s="137">
        <v>1</v>
      </c>
      <c r="B3178" s="2017" t="s">
        <v>310</v>
      </c>
      <c r="C3178" s="429"/>
      <c r="D3178" s="4"/>
      <c r="E3178" s="565">
        <f>E3180+E3185+E3186</f>
        <v>2178.3999999999996</v>
      </c>
      <c r="F3178" s="565">
        <f t="shared" ref="F3178:G3178" si="2422">F3180+F3185+F3186</f>
        <v>1452.75</v>
      </c>
      <c r="G3178" s="565">
        <f t="shared" si="2422"/>
        <v>1399.7474999999999</v>
      </c>
      <c r="H3178" s="183">
        <f>G3178/F3178*100</f>
        <v>96.351574599896736</v>
      </c>
      <c r="I3178" s="1350"/>
      <c r="J3178" s="1350"/>
      <c r="K3178" s="122"/>
      <c r="L3178" s="122"/>
      <c r="M3178" s="122"/>
      <c r="N3178" s="122"/>
      <c r="O3178" s="122"/>
      <c r="P3178" s="122"/>
      <c r="Q3178" s="326">
        <v>8793.2000000000025</v>
      </c>
      <c r="R3178" s="326">
        <v>8793.2000000000025</v>
      </c>
      <c r="S3178" s="326">
        <v>8793.2000000000025</v>
      </c>
      <c r="T3178" s="326">
        <v>8793.2000000000025</v>
      </c>
      <c r="U3178" s="326">
        <v>8793.2000000000025</v>
      </c>
      <c r="V3178" s="326">
        <v>8793.2000000000025</v>
      </c>
      <c r="W3178" s="326">
        <v>8793.2000000000025</v>
      </c>
      <c r="X3178" s="326">
        <v>8793.2000000000025</v>
      </c>
      <c r="Y3178" s="323">
        <f t="shared" si="2421"/>
        <v>5862.133333333335</v>
      </c>
      <c r="Z3178" s="326">
        <f>AF3178-AE3178-AB3178</f>
        <v>6479.7463999999973</v>
      </c>
      <c r="AA3178" s="770"/>
      <c r="AB3178" s="326"/>
      <c r="AC3178" s="326">
        <f>Z3178-Y3178</f>
        <v>617.61306666666223</v>
      </c>
      <c r="AD3178" s="326">
        <v>-3.6933400000000001</v>
      </c>
      <c r="AE3178" s="326">
        <v>-3.1574900000000312</v>
      </c>
      <c r="AF3178" s="326">
        <v>6476.5889099999977</v>
      </c>
      <c r="AG3178" s="951">
        <f>Z3178-Y3178-AC3178</f>
        <v>0</v>
      </c>
      <c r="AH3178" s="964"/>
      <c r="AJ3178" s="2999">
        <f>Z3178+AB3178+AE3178-AF3178</f>
        <v>0</v>
      </c>
      <c r="AK3178" s="137">
        <f>AF3178*1000-AJ3178</f>
        <v>6476588.9099999974</v>
      </c>
      <c r="AN3178" s="2022" t="s">
        <v>743</v>
      </c>
    </row>
    <row r="3179" spans="1:40" x14ac:dyDescent="0.25">
      <c r="A3179" s="137">
        <v>1</v>
      </c>
      <c r="B3179" s="307" t="s">
        <v>303</v>
      </c>
      <c r="C3179" s="429"/>
      <c r="D3179" s="4"/>
      <c r="E3179" s="565"/>
      <c r="F3179" s="123"/>
      <c r="G3179" s="183"/>
      <c r="H3179" s="183"/>
      <c r="I3179" s="1350"/>
      <c r="J3179" s="1350"/>
      <c r="K3179" s="122"/>
      <c r="L3179" s="122"/>
      <c r="M3179" s="122"/>
      <c r="N3179" s="122"/>
      <c r="O3179" s="122"/>
      <c r="P3179" s="122"/>
      <c r="Q3179" s="326"/>
      <c r="R3179" s="326"/>
      <c r="S3179" s="326"/>
      <c r="T3179" s="326"/>
      <c r="U3179" s="326"/>
      <c r="V3179" s="326"/>
      <c r="W3179" s="326"/>
      <c r="X3179" s="326"/>
      <c r="Y3179" s="323"/>
      <c r="Z3179" s="326"/>
      <c r="AA3179" s="770"/>
      <c r="AB3179" s="326"/>
      <c r="AC3179" s="326"/>
      <c r="AD3179" s="326"/>
      <c r="AE3179" s="326"/>
      <c r="AF3179" s="326"/>
      <c r="AG3179" s="951">
        <f>Z3179-Y3179-AC3179</f>
        <v>0</v>
      </c>
      <c r="AH3179" s="964"/>
      <c r="AJ3179" s="2999">
        <f>Z3179+AB3179+AE3179-AF3179</f>
        <v>0</v>
      </c>
      <c r="AK3179" s="137">
        <f>AF3179*1000-AJ3179</f>
        <v>0</v>
      </c>
      <c r="AN3179" s="2022" t="s">
        <v>743</v>
      </c>
    </row>
    <row r="3180" spans="1:40" ht="30" x14ac:dyDescent="0.25">
      <c r="A3180" s="137">
        <v>1</v>
      </c>
      <c r="B3180" s="467" t="s">
        <v>442</v>
      </c>
      <c r="C3180" s="429"/>
      <c r="D3180" s="4"/>
      <c r="E3180" s="565">
        <f>E3181+E3182/4</f>
        <v>775</v>
      </c>
      <c r="F3180" s="123">
        <f t="shared" ref="F3180:G3180" si="2423">F3181+F3182/4</f>
        <v>516.75</v>
      </c>
      <c r="G3180" s="183">
        <f t="shared" si="2423"/>
        <v>585.74750000000006</v>
      </c>
      <c r="H3180" s="183">
        <f>G3180/F3180*100</f>
        <v>113.35220125786165</v>
      </c>
      <c r="I3180" s="1350"/>
      <c r="J3180" s="1350"/>
      <c r="K3180" s="122"/>
      <c r="L3180" s="122"/>
      <c r="M3180" s="122"/>
      <c r="N3180" s="122"/>
      <c r="O3180" s="122"/>
      <c r="P3180" s="122"/>
      <c r="Q3180" s="326"/>
      <c r="R3180" s="326"/>
      <c r="S3180" s="326"/>
      <c r="T3180" s="326"/>
      <c r="U3180" s="326"/>
      <c r="V3180" s="326"/>
      <c r="W3180" s="326"/>
      <c r="X3180" s="326"/>
      <c r="Y3180" s="323"/>
      <c r="Z3180" s="326"/>
      <c r="AA3180" s="770"/>
      <c r="AB3180" s="326"/>
      <c r="AC3180" s="326"/>
      <c r="AD3180" s="326"/>
      <c r="AE3180" s="326"/>
      <c r="AF3180" s="326"/>
      <c r="AG3180" s="951">
        <f>Z3180-Y3180-AC3180</f>
        <v>0</v>
      </c>
      <c r="AH3180" s="964"/>
      <c r="AJ3180" s="2999">
        <f>Z3180+AB3180+AE3180-AF3180</f>
        <v>0</v>
      </c>
      <c r="AK3180" s="137">
        <f>AF3180*1000-AJ3180</f>
        <v>0</v>
      </c>
      <c r="AN3180" s="2022" t="s">
        <v>743</v>
      </c>
    </row>
    <row r="3181" spans="1:40" x14ac:dyDescent="0.25">
      <c r="A3181" s="137">
        <v>1</v>
      </c>
      <c r="B3181" s="307" t="s">
        <v>443</v>
      </c>
      <c r="C3181" s="429"/>
      <c r="D3181" s="4"/>
      <c r="E3181" s="542"/>
      <c r="F3181" s="123"/>
      <c r="G3181" s="183"/>
      <c r="H3181" s="183"/>
      <c r="I3181" s="1350"/>
      <c r="J3181" s="1350"/>
      <c r="K3181" s="122"/>
      <c r="L3181" s="122"/>
      <c r="M3181" s="122"/>
      <c r="N3181" s="122"/>
      <c r="O3181" s="122"/>
      <c r="P3181" s="122"/>
      <c r="Q3181" s="326"/>
      <c r="R3181" s="326"/>
      <c r="S3181" s="326"/>
      <c r="T3181" s="326"/>
      <c r="U3181" s="326"/>
      <c r="V3181" s="326"/>
      <c r="W3181" s="326"/>
      <c r="X3181" s="326"/>
      <c r="Y3181" s="323"/>
      <c r="Z3181" s="326"/>
      <c r="AA3181" s="770"/>
      <c r="AB3181" s="326"/>
      <c r="AC3181" s="326"/>
      <c r="AD3181" s="326"/>
      <c r="AE3181" s="326"/>
      <c r="AF3181" s="326"/>
      <c r="AG3181" s="951">
        <f>Z3181-Y3181-AC3181</f>
        <v>0</v>
      </c>
      <c r="AH3181" s="964"/>
      <c r="AJ3181" s="2999">
        <f>Z3181+AB3181+AE3181-AF3181</f>
        <v>0</v>
      </c>
      <c r="AK3181" s="137">
        <f>AF3181*1000-AJ3181</f>
        <v>0</v>
      </c>
      <c r="AN3181" s="2022" t="s">
        <v>743</v>
      </c>
    </row>
    <row r="3182" spans="1:40" ht="30" x14ac:dyDescent="0.25">
      <c r="A3182" s="137">
        <v>1</v>
      </c>
      <c r="B3182" s="307" t="s">
        <v>444</v>
      </c>
      <c r="C3182" s="429"/>
      <c r="D3182" s="4"/>
      <c r="E3182" s="171">
        <v>3100</v>
      </c>
      <c r="F3182" s="123">
        <f t="shared" ref="F3182" si="2424">ROUND(E3182/12*$B$4,0)</f>
        <v>2067</v>
      </c>
      <c r="G3182" s="183">
        <v>2342.9900000000002</v>
      </c>
      <c r="H3182" s="183">
        <f>G3182/F3182*100</f>
        <v>113.35220125786165</v>
      </c>
      <c r="I3182" s="1350"/>
      <c r="J3182" s="1350"/>
      <c r="K3182" s="122"/>
      <c r="L3182" s="122"/>
      <c r="M3182" s="122"/>
      <c r="N3182" s="122"/>
      <c r="O3182" s="122"/>
      <c r="P3182" s="122"/>
      <c r="Q3182" s="326"/>
      <c r="R3182" s="326"/>
      <c r="S3182" s="326"/>
      <c r="T3182" s="326"/>
      <c r="U3182" s="326"/>
      <c r="V3182" s="326"/>
      <c r="W3182" s="326"/>
      <c r="X3182" s="326"/>
      <c r="Y3182" s="323"/>
      <c r="Z3182" s="326"/>
      <c r="AA3182" s="770"/>
      <c r="AB3182" s="326"/>
      <c r="AC3182" s="326"/>
      <c r="AD3182" s="326"/>
      <c r="AE3182" s="326"/>
      <c r="AF3182" s="326"/>
      <c r="AG3182" s="951">
        <f>Z3182-Y3182-AC3182</f>
        <v>0</v>
      </c>
      <c r="AH3182" s="964"/>
      <c r="AJ3182" s="2999">
        <f>Z3182+AB3182+AE3182-AF3182</f>
        <v>0</v>
      </c>
      <c r="AK3182" s="137">
        <f>AF3182*1000-AJ3182</f>
        <v>0</v>
      </c>
      <c r="AN3182" s="2022" t="s">
        <v>743</v>
      </c>
    </row>
    <row r="3183" spans="1:40" ht="60" x14ac:dyDescent="0.25">
      <c r="A3183" s="137">
        <v>1</v>
      </c>
      <c r="B3183" s="307" t="s">
        <v>446</v>
      </c>
      <c r="C3183" s="429"/>
      <c r="D3183" s="4"/>
      <c r="E3183" s="171"/>
      <c r="F3183" s="123"/>
      <c r="G3183" s="183"/>
      <c r="H3183" s="183"/>
      <c r="I3183" s="1350"/>
      <c r="J3183" s="1350"/>
      <c r="K3183" s="122"/>
      <c r="L3183" s="122"/>
      <c r="M3183" s="122"/>
      <c r="N3183" s="122"/>
      <c r="O3183" s="122"/>
      <c r="P3183" s="122"/>
      <c r="Q3183" s="326"/>
      <c r="R3183" s="326"/>
      <c r="S3183" s="326"/>
      <c r="T3183" s="326"/>
      <c r="U3183" s="326"/>
      <c r="V3183" s="326"/>
      <c r="W3183" s="326"/>
      <c r="X3183" s="326"/>
      <c r="Y3183" s="323"/>
      <c r="Z3183" s="326"/>
      <c r="AA3183" s="770"/>
      <c r="AB3183" s="326"/>
      <c r="AC3183" s="326"/>
      <c r="AD3183" s="326"/>
      <c r="AE3183" s="326"/>
      <c r="AF3183" s="326"/>
      <c r="AG3183" s="951">
        <f>Z3183-Y3183-AC3183</f>
        <v>0</v>
      </c>
      <c r="AH3183" s="964"/>
      <c r="AJ3183" s="2999">
        <f>Z3183+AB3183+AE3183-AF3183</f>
        <v>0</v>
      </c>
      <c r="AK3183" s="137">
        <f>AF3183*1000-AJ3183</f>
        <v>0</v>
      </c>
      <c r="AN3183" s="2022" t="s">
        <v>743</v>
      </c>
    </row>
    <row r="3184" spans="1:40" ht="45" x14ac:dyDescent="0.25">
      <c r="A3184" s="137">
        <v>1</v>
      </c>
      <c r="B3184" s="306" t="s">
        <v>447</v>
      </c>
      <c r="C3184" s="429"/>
      <c r="D3184" s="4"/>
      <c r="E3184" s="171"/>
      <c r="F3184" s="123"/>
      <c r="G3184" s="183"/>
      <c r="H3184" s="183"/>
      <c r="I3184" s="1350"/>
      <c r="J3184" s="1350"/>
      <c r="K3184" s="122"/>
      <c r="L3184" s="122"/>
      <c r="M3184" s="122"/>
      <c r="N3184" s="122"/>
      <c r="O3184" s="122"/>
      <c r="P3184" s="122"/>
      <c r="Q3184" s="326"/>
      <c r="R3184" s="326"/>
      <c r="S3184" s="326"/>
      <c r="T3184" s="326"/>
      <c r="U3184" s="326"/>
      <c r="V3184" s="326"/>
      <c r="W3184" s="326"/>
      <c r="X3184" s="326"/>
      <c r="Y3184" s="323"/>
      <c r="Z3184" s="326"/>
      <c r="AA3184" s="770"/>
      <c r="AB3184" s="326"/>
      <c r="AC3184" s="326"/>
      <c r="AD3184" s="326"/>
      <c r="AE3184" s="326"/>
      <c r="AF3184" s="326"/>
      <c r="AG3184" s="951">
        <f>Z3184-Y3184-AC3184</f>
        <v>0</v>
      </c>
      <c r="AH3184" s="964"/>
      <c r="AJ3184" s="2999">
        <f>Z3184+AB3184+AE3184-AF3184</f>
        <v>0</v>
      </c>
      <c r="AK3184" s="137">
        <f>AF3184*1000-AJ3184</f>
        <v>0</v>
      </c>
      <c r="AN3184" s="2022" t="s">
        <v>743</v>
      </c>
    </row>
    <row r="3185" spans="1:40" ht="90" x14ac:dyDescent="0.25">
      <c r="A3185" s="137">
        <v>1</v>
      </c>
      <c r="B3185" s="306" t="s">
        <v>448</v>
      </c>
      <c r="C3185" s="429"/>
      <c r="D3185" s="4"/>
      <c r="E3185" s="171"/>
      <c r="F3185" s="123"/>
      <c r="G3185" s="183"/>
      <c r="H3185" s="183"/>
      <c r="I3185" s="1350"/>
      <c r="J3185" s="1350"/>
      <c r="K3185" s="122"/>
      <c r="L3185" s="122"/>
      <c r="M3185" s="122"/>
      <c r="N3185" s="122"/>
      <c r="O3185" s="122"/>
      <c r="P3185" s="122"/>
      <c r="Q3185" s="326"/>
      <c r="R3185" s="326"/>
      <c r="S3185" s="326"/>
      <c r="T3185" s="326"/>
      <c r="U3185" s="326"/>
      <c r="V3185" s="326"/>
      <c r="W3185" s="326"/>
      <c r="X3185" s="326"/>
      <c r="Y3185" s="855"/>
      <c r="Z3185" s="326">
        <f>AF3185-AE3185-AB3185</f>
        <v>0</v>
      </c>
      <c r="AA3185" s="770"/>
      <c r="AB3185" s="326"/>
      <c r="AC3185" s="326">
        <f>Z3185-Y3185</f>
        <v>0</v>
      </c>
      <c r="AD3185" s="326"/>
      <c r="AE3185" s="326"/>
      <c r="AF3185" s="326"/>
      <c r="AG3185" s="951">
        <f>Z3185-Y3185-AC3185</f>
        <v>0</v>
      </c>
      <c r="AH3185" s="964"/>
      <c r="AJ3185" s="2999">
        <f>Z3185+AB3185+AE3185-AF3185</f>
        <v>0</v>
      </c>
      <c r="AK3185" s="137">
        <f>AF3185*1000-AJ3185</f>
        <v>0</v>
      </c>
      <c r="AN3185" s="2022" t="s">
        <v>743</v>
      </c>
    </row>
    <row r="3186" spans="1:40" ht="30" x14ac:dyDescent="0.25">
      <c r="A3186" s="137">
        <v>1</v>
      </c>
      <c r="B3186" s="306" t="s">
        <v>467</v>
      </c>
      <c r="C3186" s="429"/>
      <c r="D3186" s="4"/>
      <c r="E3186" s="171">
        <v>1403.3999999999999</v>
      </c>
      <c r="F3186" s="123">
        <f t="shared" ref="F3186" si="2425">ROUND(E3186/12*$B$4,0)</f>
        <v>936</v>
      </c>
      <c r="G3186" s="183">
        <v>814</v>
      </c>
      <c r="H3186" s="183">
        <f>G3186/F3186*100</f>
        <v>86.965811965811966</v>
      </c>
      <c r="I3186" s="1350"/>
      <c r="J3186" s="1350"/>
      <c r="K3186" s="122"/>
      <c r="L3186" s="122"/>
      <c r="M3186" s="122"/>
      <c r="N3186" s="122"/>
      <c r="O3186" s="122"/>
      <c r="P3186" s="122"/>
      <c r="Q3186" s="326">
        <v>3297.05</v>
      </c>
      <c r="R3186" s="326">
        <v>3297.05</v>
      </c>
      <c r="S3186" s="326">
        <v>3297.05</v>
      </c>
      <c r="T3186" s="326">
        <v>3297.05</v>
      </c>
      <c r="U3186" s="326">
        <v>3297.05</v>
      </c>
      <c r="V3186" s="326">
        <v>3297.05</v>
      </c>
      <c r="W3186" s="326">
        <v>3297.05</v>
      </c>
      <c r="X3186" s="326">
        <v>3297.05</v>
      </c>
      <c r="Y3186" s="323">
        <f>Q3186/12*$B$4+(R3186-Q3186)/11*7+(S3186-R3186)/10*6+(T3186-S3186)/9*5+(U3186-T3186)/8*4+(V3186-U3186)/7*3+(W3186-V3186)/6*2+(X3186-W3186)/5*1</f>
        <v>2198.0333333333333</v>
      </c>
      <c r="Z3186" s="326">
        <f>AF3186-AE3186-AB3186</f>
        <v>1788.6366599999999</v>
      </c>
      <c r="AA3186" s="770"/>
      <c r="AB3186" s="326"/>
      <c r="AC3186" s="326">
        <f>Z3186-Y3186</f>
        <v>-409.39667333333341</v>
      </c>
      <c r="AD3186" s="326"/>
      <c r="AE3186" s="326">
        <v>-0.18894</v>
      </c>
      <c r="AF3186" s="326">
        <v>1788.4477199999999</v>
      </c>
      <c r="AG3186" s="951">
        <f>Z3186-Y3186-AC3186</f>
        <v>0</v>
      </c>
      <c r="AH3186" s="964"/>
      <c r="AJ3186" s="2999">
        <f>Z3186+AB3186+AE3186-AF3186</f>
        <v>0</v>
      </c>
      <c r="AK3186" s="137">
        <f>AF3186*1000-AJ3186</f>
        <v>1788447.72</v>
      </c>
      <c r="AN3186" s="2022" t="s">
        <v>743</v>
      </c>
    </row>
    <row r="3187" spans="1:40" ht="29.25" x14ac:dyDescent="0.25">
      <c r="A3187" s="137">
        <v>1</v>
      </c>
      <c r="B3187" s="519" t="s">
        <v>311</v>
      </c>
      <c r="C3187" s="430"/>
      <c r="D3187" s="4"/>
      <c r="E3187" s="566">
        <f>E3188+E3189</f>
        <v>3127.6595744680849</v>
      </c>
      <c r="F3187" s="123">
        <f>F3188+F3189</f>
        <v>2085.1063829787231</v>
      </c>
      <c r="G3187" s="183">
        <f>G3188+G3189</f>
        <v>2297.5404255319149</v>
      </c>
      <c r="H3187" s="183">
        <f>G3187/F3187*100</f>
        <v>110.18816326530614</v>
      </c>
      <c r="I3187" s="1350"/>
      <c r="J3187" s="1350"/>
      <c r="K3187" s="122"/>
      <c r="L3187" s="122"/>
      <c r="M3187" s="122"/>
      <c r="N3187" s="122"/>
      <c r="O3187" s="122"/>
      <c r="P3187" s="122"/>
      <c r="Q3187" s="326"/>
      <c r="R3187" s="326"/>
      <c r="S3187" s="326"/>
      <c r="T3187" s="326"/>
      <c r="U3187" s="326"/>
      <c r="V3187" s="326"/>
      <c r="W3187" s="326"/>
      <c r="X3187" s="326"/>
      <c r="Y3187" s="323"/>
      <c r="Z3187" s="326"/>
      <c r="AA3187" s="770"/>
      <c r="AB3187" s="326"/>
      <c r="AC3187" s="326"/>
      <c r="AD3187" s="326"/>
      <c r="AE3187" s="326"/>
      <c r="AF3187" s="326"/>
      <c r="AG3187" s="951">
        <f>Z3187-Y3187-AC3187</f>
        <v>0</v>
      </c>
      <c r="AH3187" s="964"/>
      <c r="AJ3187" s="2999">
        <f>Z3187+AB3187+AE3187-AF3187</f>
        <v>0</v>
      </c>
      <c r="AK3187" s="137">
        <f>AF3187*1000-AJ3187</f>
        <v>0</v>
      </c>
      <c r="AN3187" s="2022" t="s">
        <v>743</v>
      </c>
    </row>
    <row r="3188" spans="1:40" x14ac:dyDescent="0.25">
      <c r="A3188" s="137">
        <v>1</v>
      </c>
      <c r="B3188" s="519" t="s">
        <v>319</v>
      </c>
      <c r="C3188" s="430"/>
      <c r="D3188" s="4"/>
      <c r="E3188" s="566"/>
      <c r="F3188" s="123"/>
      <c r="G3188" s="183"/>
      <c r="H3188" s="183"/>
      <c r="I3188" s="1350"/>
      <c r="J3188" s="1350"/>
      <c r="K3188" s="122"/>
      <c r="L3188" s="122"/>
      <c r="M3188" s="122"/>
      <c r="N3188" s="122"/>
      <c r="O3188" s="122"/>
      <c r="P3188" s="122"/>
      <c r="Q3188" s="326"/>
      <c r="R3188" s="326"/>
      <c r="S3188" s="326"/>
      <c r="T3188" s="326"/>
      <c r="U3188" s="326"/>
      <c r="V3188" s="326"/>
      <c r="W3188" s="326"/>
      <c r="X3188" s="326"/>
      <c r="Y3188" s="323"/>
      <c r="Z3188" s="326"/>
      <c r="AA3188" s="770"/>
      <c r="AB3188" s="326"/>
      <c r="AC3188" s="326"/>
      <c r="AD3188" s="326"/>
      <c r="AE3188" s="326"/>
      <c r="AF3188" s="326"/>
      <c r="AG3188" s="951">
        <f>Z3188-Y3188-AC3188</f>
        <v>0</v>
      </c>
      <c r="AH3188" s="964"/>
      <c r="AJ3188" s="2999">
        <f>Z3188+AB3188+AE3188-AF3188</f>
        <v>0</v>
      </c>
      <c r="AK3188" s="137">
        <f>AF3188*1000-AJ3188</f>
        <v>0</v>
      </c>
      <c r="AN3188" s="2022" t="s">
        <v>743</v>
      </c>
    </row>
    <row r="3189" spans="1:40" s="151" customFormat="1" x14ac:dyDescent="0.25">
      <c r="A3189" s="137">
        <v>1</v>
      </c>
      <c r="B3189" s="4" t="s">
        <v>320</v>
      </c>
      <c r="C3189" s="430"/>
      <c r="D3189" s="4"/>
      <c r="E3189" s="566">
        <f>E3190/9.4</f>
        <v>3127.6595744680849</v>
      </c>
      <c r="F3189" s="123">
        <f>F3190/9.4</f>
        <v>2085.1063829787231</v>
      </c>
      <c r="G3189" s="183">
        <f>G3190/9.4</f>
        <v>2297.5404255319149</v>
      </c>
      <c r="H3189" s="183">
        <f t="shared" ref="H3189:H3199" si="2426">G3189/F3189*100</f>
        <v>110.18816326530614</v>
      </c>
      <c r="I3189" s="1350"/>
      <c r="J3189" s="1350"/>
      <c r="K3189" s="122"/>
      <c r="L3189" s="122"/>
      <c r="M3189" s="122"/>
      <c r="N3189" s="122"/>
      <c r="O3189" s="122"/>
      <c r="P3189" s="122"/>
      <c r="Q3189" s="326"/>
      <c r="R3189" s="326"/>
      <c r="S3189" s="326"/>
      <c r="T3189" s="326"/>
      <c r="U3189" s="326"/>
      <c r="V3189" s="326"/>
      <c r="W3189" s="326"/>
      <c r="X3189" s="326"/>
      <c r="Y3189" s="323"/>
      <c r="Z3189" s="326"/>
      <c r="AA3189" s="770"/>
      <c r="AB3189" s="326"/>
      <c r="AC3189" s="326"/>
      <c r="AD3189" s="326"/>
      <c r="AE3189" s="326"/>
      <c r="AF3189" s="326"/>
      <c r="AG3189" s="951">
        <f>Z3189-Y3189-AC3189</f>
        <v>0</v>
      </c>
      <c r="AH3189" s="964"/>
      <c r="AJ3189" s="2999">
        <f>Z3189+AB3189+AE3189-AF3189</f>
        <v>0</v>
      </c>
      <c r="AK3189" s="151">
        <f>AF3189*1000-AJ3189</f>
        <v>0</v>
      </c>
      <c r="AN3189" s="2022" t="s">
        <v>743</v>
      </c>
    </row>
    <row r="3190" spans="1:40" x14ac:dyDescent="0.25">
      <c r="A3190" s="137">
        <v>1</v>
      </c>
      <c r="B3190" s="533" t="s">
        <v>321</v>
      </c>
      <c r="C3190" s="146"/>
      <c r="D3190" s="519"/>
      <c r="E3190" s="566">
        <v>29400</v>
      </c>
      <c r="F3190" s="743">
        <f>ROUND(E3190/12*$B$4,0)</f>
        <v>19600</v>
      </c>
      <c r="G3190" s="183">
        <v>21596.880000000001</v>
      </c>
      <c r="H3190" s="183">
        <f t="shared" si="2426"/>
        <v>110.18816326530614</v>
      </c>
      <c r="I3190" s="824"/>
      <c r="J3190" s="1350"/>
      <c r="K3190" s="122"/>
      <c r="L3190" s="122"/>
      <c r="M3190" s="122"/>
      <c r="N3190" s="122"/>
      <c r="O3190" s="122"/>
      <c r="P3190" s="122"/>
      <c r="Q3190" s="326"/>
      <c r="R3190" s="326"/>
      <c r="S3190" s="326"/>
      <c r="T3190" s="326"/>
      <c r="U3190" s="326"/>
      <c r="V3190" s="326"/>
      <c r="W3190" s="326"/>
      <c r="X3190" s="326"/>
      <c r="Y3190" s="323">
        <f>Q3190/12*$B$4</f>
        <v>0</v>
      </c>
      <c r="Z3190" s="326">
        <f>AF3190-AE3190</f>
        <v>0</v>
      </c>
      <c r="AA3190" s="770"/>
      <c r="AB3190" s="326"/>
      <c r="AC3190" s="326">
        <f>Z3190-Y3190</f>
        <v>0</v>
      </c>
      <c r="AD3190" s="326"/>
      <c r="AE3190" s="326"/>
      <c r="AF3190" s="326"/>
      <c r="AG3190" s="951">
        <f>Z3190-Y3190-AC3190</f>
        <v>0</v>
      </c>
      <c r="AH3190" s="964"/>
      <c r="AJ3190" s="2999">
        <f>Z3190+AB3190+AE3190-AF3190</f>
        <v>0</v>
      </c>
      <c r="AK3190" s="137">
        <f>AF3190*1000-AJ3190</f>
        <v>0</v>
      </c>
      <c r="AN3190" s="2022" t="s">
        <v>743</v>
      </c>
    </row>
    <row r="3191" spans="1:40" x14ac:dyDescent="0.25">
      <c r="A3191" s="137">
        <v>1</v>
      </c>
      <c r="B3191" s="507" t="s">
        <v>217</v>
      </c>
      <c r="C3191" s="429"/>
      <c r="D3191" s="4"/>
      <c r="E3191" s="540">
        <f>SUM(E3192:E3193)</f>
        <v>70</v>
      </c>
      <c r="F3191" s="743">
        <f>SUM(F3192:F3193)</f>
        <v>46</v>
      </c>
      <c r="G3191" s="743">
        <f>SUM(G3192:G3193)</f>
        <v>0</v>
      </c>
      <c r="H3191" s="743">
        <f t="shared" si="2426"/>
        <v>0</v>
      </c>
      <c r="I3191" s="1350"/>
      <c r="J3191" s="1350"/>
      <c r="K3191" s="122"/>
      <c r="L3191" s="122"/>
      <c r="M3191" s="122"/>
      <c r="N3191" s="122"/>
      <c r="O3191" s="122"/>
      <c r="P3191" s="122"/>
      <c r="Q3191" s="326">
        <v>76.334399999999988</v>
      </c>
      <c r="R3191" s="326">
        <v>76.334399999999988</v>
      </c>
      <c r="S3191" s="326">
        <v>76.334399999999988</v>
      </c>
      <c r="T3191" s="326">
        <v>76.334399999999988</v>
      </c>
      <c r="U3191" s="326">
        <v>76.334399999999988</v>
      </c>
      <c r="V3191" s="326">
        <v>76.334399999999988</v>
      </c>
      <c r="W3191" s="326">
        <v>76.334399999999988</v>
      </c>
      <c r="X3191" s="326">
        <v>76.334399999999988</v>
      </c>
      <c r="Y3191" s="855">
        <f>Q3191/12*$B$4+(R3191-Q3191)/11*7+(S3191-R3191)/10*6+(T3191-S3191)/9*5+(U3191-T3191)/8*4+(V3191-U3191)/7*3+(W3191-V3191)/6*2+(X3191-W3191)/5*1</f>
        <v>50.889599999999994</v>
      </c>
      <c r="Z3191" s="326">
        <f>AF3191-AE3191-AB3191</f>
        <v>0</v>
      </c>
      <c r="AA3191" s="770"/>
      <c r="AB3191" s="326"/>
      <c r="AC3191" s="326">
        <f>Z3191-Y3191</f>
        <v>-50.889599999999994</v>
      </c>
      <c r="AD3191" s="326"/>
      <c r="AE3191" s="326"/>
      <c r="AF3191" s="326"/>
      <c r="AG3191" s="951">
        <f>Z3191-Y3191-AC3191</f>
        <v>0</v>
      </c>
      <c r="AH3191" s="964"/>
      <c r="AJ3191" s="2999">
        <f>Z3191+AB3191+AE3191-AF3191</f>
        <v>0</v>
      </c>
      <c r="AK3191" s="137">
        <f>AF3191*1000-AJ3191</f>
        <v>0</v>
      </c>
      <c r="AN3191" s="2022" t="s">
        <v>743</v>
      </c>
    </row>
    <row r="3192" spans="1:40" ht="30" x14ac:dyDescent="0.25">
      <c r="A3192" s="137">
        <v>1</v>
      </c>
      <c r="B3192" s="168" t="s">
        <v>259</v>
      </c>
      <c r="C3192" s="429"/>
      <c r="D3192" s="4"/>
      <c r="E3192" s="566">
        <v>50</v>
      </c>
      <c r="F3192" s="123">
        <f>ROUND(E3192/12*$B$4,0)</f>
        <v>33</v>
      </c>
      <c r="G3192" s="183"/>
      <c r="H3192" s="743">
        <f t="shared" si="2426"/>
        <v>0</v>
      </c>
      <c r="I3192" s="1350"/>
      <c r="J3192" s="1350"/>
      <c r="K3192" s="122"/>
      <c r="L3192" s="122"/>
      <c r="M3192" s="122"/>
      <c r="N3192" s="122"/>
      <c r="O3192" s="122"/>
      <c r="P3192" s="122"/>
      <c r="Q3192" s="326"/>
      <c r="R3192" s="326"/>
      <c r="S3192" s="326"/>
      <c r="T3192" s="326"/>
      <c r="U3192" s="326"/>
      <c r="V3192" s="326"/>
      <c r="W3192" s="326"/>
      <c r="X3192" s="326"/>
      <c r="Y3192" s="323"/>
      <c r="Z3192" s="326"/>
      <c r="AA3192" s="770"/>
      <c r="AB3192" s="326"/>
      <c r="AC3192" s="326"/>
      <c r="AD3192" s="326"/>
      <c r="AE3192" s="326"/>
      <c r="AF3192" s="326"/>
      <c r="AG3192" s="951">
        <f>Z3192-Y3192-AC3192</f>
        <v>0</v>
      </c>
      <c r="AH3192" s="964"/>
      <c r="AJ3192" s="2999">
        <f>Z3192+AB3192+AE3192-AF3192</f>
        <v>0</v>
      </c>
      <c r="AK3192" s="137">
        <f>AF3192*1000-AJ3192</f>
        <v>0</v>
      </c>
      <c r="AN3192" s="2022" t="s">
        <v>743</v>
      </c>
    </row>
    <row r="3193" spans="1:40" ht="30" x14ac:dyDescent="0.25">
      <c r="A3193" s="137">
        <v>1</v>
      </c>
      <c r="B3193" s="168" t="s">
        <v>71</v>
      </c>
      <c r="C3193" s="429"/>
      <c r="D3193" s="4"/>
      <c r="E3193" s="567">
        <v>20</v>
      </c>
      <c r="F3193" s="123">
        <f>ROUND(E3193/12*$B$4,0)</f>
        <v>13</v>
      </c>
      <c r="G3193" s="183"/>
      <c r="H3193" s="743">
        <f t="shared" si="2426"/>
        <v>0</v>
      </c>
      <c r="I3193" s="1350"/>
      <c r="J3193" s="1350"/>
      <c r="K3193" s="122"/>
      <c r="L3193" s="122"/>
      <c r="M3193" s="122"/>
      <c r="N3193" s="122"/>
      <c r="O3193" s="122"/>
      <c r="P3193" s="122"/>
      <c r="Q3193" s="326"/>
      <c r="R3193" s="326"/>
      <c r="S3193" s="326"/>
      <c r="T3193" s="326"/>
      <c r="U3193" s="326"/>
      <c r="V3193" s="326"/>
      <c r="W3193" s="326"/>
      <c r="X3193" s="326"/>
      <c r="Y3193" s="323"/>
      <c r="Z3193" s="326"/>
      <c r="AA3193" s="770"/>
      <c r="AB3193" s="326"/>
      <c r="AC3193" s="326"/>
      <c r="AD3193" s="326"/>
      <c r="AE3193" s="326"/>
      <c r="AF3193" s="326"/>
      <c r="AG3193" s="951">
        <f>Z3193-Y3193-AC3193</f>
        <v>0</v>
      </c>
      <c r="AH3193" s="964"/>
      <c r="AJ3193" s="2999">
        <f>Z3193+AB3193+AE3193-AF3193</f>
        <v>0</v>
      </c>
      <c r="AK3193" s="137">
        <f>AF3193*1000-AJ3193</f>
        <v>0</v>
      </c>
      <c r="AN3193" s="2022" t="s">
        <v>743</v>
      </c>
    </row>
    <row r="3194" spans="1:40" s="2022" customFormat="1" ht="86.25" x14ac:dyDescent="0.25">
      <c r="A3194" s="2022">
        <v>1</v>
      </c>
      <c r="B3194" s="469" t="s">
        <v>506</v>
      </c>
      <c r="C3194" s="429"/>
      <c r="D3194" s="4"/>
      <c r="E3194" s="2815">
        <f>E3159</f>
        <v>3671</v>
      </c>
      <c r="F3194" s="2815">
        <f>F3159</f>
        <v>2447</v>
      </c>
      <c r="G3194" s="2815">
        <f>G3159</f>
        <v>1267</v>
      </c>
      <c r="H3194" s="743">
        <f t="shared" si="2426"/>
        <v>51.777686963628931</v>
      </c>
      <c r="I3194" s="1350"/>
      <c r="J3194" s="1350"/>
      <c r="K3194" s="122"/>
      <c r="L3194" s="122"/>
      <c r="M3194" s="122"/>
      <c r="N3194" s="122"/>
      <c r="O3194" s="122"/>
      <c r="P3194" s="122"/>
      <c r="Q3194" s="326">
        <f t="shared" ref="Q3194:V3194" si="2427">Q3159</f>
        <v>11470.36058</v>
      </c>
      <c r="R3194" s="326">
        <f t="shared" si="2427"/>
        <v>11470.36058</v>
      </c>
      <c r="S3194" s="326">
        <f t="shared" si="2427"/>
        <v>11470.36058</v>
      </c>
      <c r="T3194" s="326">
        <f t="shared" si="2427"/>
        <v>11470.36058</v>
      </c>
      <c r="U3194" s="326">
        <f t="shared" si="2427"/>
        <v>11470.36058</v>
      </c>
      <c r="V3194" s="326">
        <f t="shared" si="2427"/>
        <v>11470.36058</v>
      </c>
      <c r="W3194" s="326">
        <f t="shared" ref="W3194:X3194" si="2428">W3159</f>
        <v>11470.36058</v>
      </c>
      <c r="X3194" s="326">
        <f t="shared" si="2428"/>
        <v>11470.36058</v>
      </c>
      <c r="Y3194" s="323">
        <f t="shared" ref="Y3194:AF3194" si="2429">Y3159</f>
        <v>7646.9070533333334</v>
      </c>
      <c r="Z3194" s="326">
        <f t="shared" si="2429"/>
        <v>3695.1912200000002</v>
      </c>
      <c r="AA3194" s="770">
        <f t="shared" si="2429"/>
        <v>0</v>
      </c>
      <c r="AB3194" s="326">
        <f t="shared" si="2429"/>
        <v>0</v>
      </c>
      <c r="AC3194" s="326">
        <f t="shared" si="2429"/>
        <v>-3951.7158333333332</v>
      </c>
      <c r="AD3194" s="326">
        <f t="shared" si="2429"/>
        <v>0</v>
      </c>
      <c r="AE3194" s="326">
        <f t="shared" si="2429"/>
        <v>-36.488279999999996</v>
      </c>
      <c r="AF3194" s="326">
        <f t="shared" si="2429"/>
        <v>3658.7029400000001</v>
      </c>
      <c r="AG3194" s="951">
        <f>Z3194-Y3194-AC3194</f>
        <v>0</v>
      </c>
      <c r="AH3194" s="964"/>
      <c r="AJ3194" s="2999">
        <f>Z3194+AB3194+AE3194-AF3194</f>
        <v>0</v>
      </c>
      <c r="AK3194" s="2022">
        <f>AF3194*1000-AJ3194</f>
        <v>3658702.94</v>
      </c>
      <c r="AN3194" s="2022" t="s">
        <v>743</v>
      </c>
    </row>
    <row r="3195" spans="1:40" x14ac:dyDescent="0.25">
      <c r="A3195" s="137">
        <v>1</v>
      </c>
      <c r="B3195" s="469" t="s">
        <v>260</v>
      </c>
      <c r="C3195" s="429"/>
      <c r="D3195" s="4"/>
      <c r="E3195" s="568">
        <f>E3178+E3147</f>
        <v>26009.4</v>
      </c>
      <c r="F3195" s="568">
        <f>F3178+F3147</f>
        <v>17339.75</v>
      </c>
      <c r="G3195" s="568">
        <f>G3178+G3147</f>
        <v>10507.747499999999</v>
      </c>
      <c r="H3195" s="743">
        <f t="shared" si="2426"/>
        <v>60.599186839487309</v>
      </c>
      <c r="I3195" s="1350"/>
      <c r="J3195" s="1350"/>
      <c r="K3195" s="122"/>
      <c r="L3195" s="122"/>
      <c r="M3195" s="122"/>
      <c r="N3195" s="122"/>
      <c r="O3195" s="122"/>
      <c r="P3195" s="122"/>
      <c r="Q3195" s="326"/>
      <c r="R3195" s="326"/>
      <c r="S3195" s="326"/>
      <c r="T3195" s="326"/>
      <c r="U3195" s="326"/>
      <c r="V3195" s="326"/>
      <c r="W3195" s="326"/>
      <c r="X3195" s="326"/>
      <c r="Y3195" s="323"/>
      <c r="Z3195" s="326"/>
      <c r="AA3195" s="770"/>
      <c r="AB3195" s="326"/>
      <c r="AC3195" s="326"/>
      <c r="AD3195" s="326"/>
      <c r="AE3195" s="326"/>
      <c r="AF3195" s="326"/>
      <c r="AG3195" s="951">
        <f>Z3195-Y3195-AC3195</f>
        <v>0</v>
      </c>
      <c r="AH3195" s="964"/>
      <c r="AJ3195" s="2999">
        <f>Z3195+AB3195+AE3195-AF3195</f>
        <v>0</v>
      </c>
      <c r="AK3195" s="137">
        <f>AF3195*1000-AJ3195</f>
        <v>0</v>
      </c>
      <c r="AN3195" s="2022" t="s">
        <v>743</v>
      </c>
    </row>
    <row r="3196" spans="1:40" ht="29.25" x14ac:dyDescent="0.25">
      <c r="A3196" s="137">
        <v>1</v>
      </c>
      <c r="B3196" s="469" t="s">
        <v>273</v>
      </c>
      <c r="C3196" s="429"/>
      <c r="D3196" s="4"/>
      <c r="E3196" s="568">
        <f>E3163</f>
        <v>11660</v>
      </c>
      <c r="F3196" s="568">
        <f>F3163</f>
        <v>7773</v>
      </c>
      <c r="G3196" s="568">
        <f>G3163</f>
        <v>5276</v>
      </c>
      <c r="H3196" s="743">
        <f t="shared" si="2426"/>
        <v>67.875980959732402</v>
      </c>
      <c r="I3196" s="1350"/>
      <c r="J3196" s="1350"/>
      <c r="K3196" s="122"/>
      <c r="L3196" s="122"/>
      <c r="M3196" s="122"/>
      <c r="N3196" s="122"/>
      <c r="O3196" s="122"/>
      <c r="P3196" s="122"/>
      <c r="Q3196" s="326"/>
      <c r="R3196" s="326"/>
      <c r="S3196" s="326"/>
      <c r="T3196" s="326"/>
      <c r="U3196" s="326"/>
      <c r="V3196" s="326"/>
      <c r="W3196" s="326"/>
      <c r="X3196" s="326"/>
      <c r="Y3196" s="323"/>
      <c r="Z3196" s="326"/>
      <c r="AA3196" s="770">
        <f t="shared" ref="AA3196" si="2430">AA3186+AA3163</f>
        <v>0</v>
      </c>
      <c r="AB3196" s="326"/>
      <c r="AC3196" s="326"/>
      <c r="AD3196" s="326"/>
      <c r="AE3196" s="326"/>
      <c r="AF3196" s="326"/>
      <c r="AG3196" s="951">
        <f>Z3196-Y3196-AC3196</f>
        <v>0</v>
      </c>
      <c r="AH3196" s="964"/>
      <c r="AJ3196" s="2999">
        <f>Z3196+AB3196+AE3196-AF3196</f>
        <v>0</v>
      </c>
      <c r="AK3196" s="137">
        <f>AF3196*1000-AJ3196</f>
        <v>0</v>
      </c>
      <c r="AN3196" s="2022" t="s">
        <v>743</v>
      </c>
    </row>
    <row r="3197" spans="1:40" ht="29.25" x14ac:dyDescent="0.25">
      <c r="A3197" s="137">
        <v>1</v>
      </c>
      <c r="B3197" s="469" t="s">
        <v>261</v>
      </c>
      <c r="C3197" s="429"/>
      <c r="D3197" s="4"/>
      <c r="E3197" s="568">
        <f>E3187+E3153</f>
        <v>22419.659574468085</v>
      </c>
      <c r="F3197" s="568">
        <f>F3187+F3153</f>
        <v>14946.106382978724</v>
      </c>
      <c r="G3197" s="568">
        <f>G3187+G3153</f>
        <v>7049.5404255319154</v>
      </c>
      <c r="H3197" s="743">
        <f t="shared" si="2426"/>
        <v>47.166400699249934</v>
      </c>
      <c r="I3197" s="1350"/>
      <c r="J3197" s="1350"/>
      <c r="K3197" s="122"/>
      <c r="L3197" s="122"/>
      <c r="M3197" s="122"/>
      <c r="N3197" s="122"/>
      <c r="O3197" s="122"/>
      <c r="P3197" s="122"/>
      <c r="Q3197" s="326"/>
      <c r="R3197" s="326"/>
      <c r="S3197" s="326"/>
      <c r="T3197" s="326"/>
      <c r="U3197" s="326"/>
      <c r="V3197" s="326"/>
      <c r="W3197" s="326"/>
      <c r="X3197" s="326"/>
      <c r="Y3197" s="323"/>
      <c r="Z3197" s="326"/>
      <c r="AA3197" s="770"/>
      <c r="AB3197" s="326"/>
      <c r="AC3197" s="326"/>
      <c r="AD3197" s="326"/>
      <c r="AE3197" s="326"/>
      <c r="AF3197" s="326"/>
      <c r="AG3197" s="951">
        <f>Z3197-Y3197-AC3197</f>
        <v>0</v>
      </c>
      <c r="AH3197" s="964"/>
      <c r="AJ3197" s="2999">
        <f>Z3197+AB3197+AE3197-AF3197</f>
        <v>0</v>
      </c>
      <c r="AK3197" s="137">
        <f>AF3197*1000-AJ3197</f>
        <v>0</v>
      </c>
      <c r="AN3197" s="2022" t="s">
        <v>743</v>
      </c>
    </row>
    <row r="3198" spans="1:40" ht="29.25" x14ac:dyDescent="0.25">
      <c r="A3198" s="137">
        <v>1</v>
      </c>
      <c r="B3198" s="469" t="s">
        <v>262</v>
      </c>
      <c r="C3198" s="429"/>
      <c r="D3198" s="4"/>
      <c r="E3198" s="568">
        <f>E3157</f>
        <v>2210</v>
      </c>
      <c r="F3198" s="568">
        <f t="shared" ref="F3198:G3198" si="2431">F3157</f>
        <v>1473</v>
      </c>
      <c r="G3198" s="568">
        <f t="shared" si="2431"/>
        <v>475</v>
      </c>
      <c r="H3198" s="743">
        <f t="shared" si="2426"/>
        <v>32.24711473183978</v>
      </c>
      <c r="I3198" s="1350"/>
      <c r="J3198" s="1350"/>
      <c r="K3198" s="122"/>
      <c r="L3198" s="122"/>
      <c r="M3198" s="122"/>
      <c r="N3198" s="122"/>
      <c r="O3198" s="122"/>
      <c r="P3198" s="122"/>
      <c r="Q3198" s="326"/>
      <c r="R3198" s="326"/>
      <c r="S3198" s="326"/>
      <c r="T3198" s="326"/>
      <c r="U3198" s="326"/>
      <c r="V3198" s="326"/>
      <c r="W3198" s="326"/>
      <c r="X3198" s="326"/>
      <c r="Y3198" s="855"/>
      <c r="Z3198" s="326"/>
      <c r="AA3198" s="770"/>
      <c r="AB3198" s="326"/>
      <c r="AC3198" s="326"/>
      <c r="AD3198" s="326"/>
      <c r="AE3198" s="326"/>
      <c r="AF3198" s="326"/>
      <c r="AG3198" s="951">
        <f>Z3198-Y3198-AC3198</f>
        <v>0</v>
      </c>
      <c r="AH3198" s="964"/>
      <c r="AJ3198" s="2999">
        <f>Z3198+AB3198+AE3198-AF3198</f>
        <v>0</v>
      </c>
      <c r="AK3198" s="137">
        <f>AF3198*1000-AJ3198</f>
        <v>0</v>
      </c>
      <c r="AN3198" s="2022" t="s">
        <v>743</v>
      </c>
    </row>
    <row r="3199" spans="1:40" x14ac:dyDescent="0.25">
      <c r="A3199" s="137">
        <v>1</v>
      </c>
      <c r="B3199" s="470" t="s">
        <v>134</v>
      </c>
      <c r="C3199" s="429"/>
      <c r="D3199" s="4"/>
      <c r="E3199" s="540">
        <f>E3195+E3196+E3198+E3153*2.6+E3190/4.2+E3194*2.6</f>
        <v>106583.20000000001</v>
      </c>
      <c r="F3199" s="540">
        <f>F3195+F3196+F3198+F3153*2.6+F3190/4.2+F3194*2.6</f>
        <v>71053.21666666666</v>
      </c>
      <c r="G3199" s="540">
        <f>G3195+G3196+G3198+G3153*2.6+G3190/4.2+G3194*2.6</f>
        <v>37050.261785714283</v>
      </c>
      <c r="H3199" s="743">
        <f t="shared" si="2426"/>
        <v>52.144383497131308</v>
      </c>
      <c r="I3199" s="1350"/>
      <c r="J3199" s="1350"/>
      <c r="K3199" s="122"/>
      <c r="L3199" s="122"/>
      <c r="M3199" s="122"/>
      <c r="N3199" s="122"/>
      <c r="O3199" s="122"/>
      <c r="P3199" s="122"/>
      <c r="Q3199" s="326">
        <f t="shared" ref="Q3199:AF3199" si="2432">SUM(Q3198,Q3191,Q3186,Q3178,Q3163,Q3159,Q3146,Q3145)</f>
        <v>140504.03090499999</v>
      </c>
      <c r="R3199" s="326">
        <f t="shared" ref="R3199:S3199" si="2433">SUM(R3198,R3191,R3186,R3178,R3163,R3159,R3146,R3145)</f>
        <v>140504.03090499999</v>
      </c>
      <c r="S3199" s="326">
        <f t="shared" si="2433"/>
        <v>140036.65849500001</v>
      </c>
      <c r="T3199" s="326">
        <f t="shared" ref="T3199:U3199" si="2434">SUM(T3198,T3191,T3186,T3178,T3163,T3159,T3146,T3145)</f>
        <v>140036.65849500001</v>
      </c>
      <c r="U3199" s="326">
        <f t="shared" si="2434"/>
        <v>140036.65849500001</v>
      </c>
      <c r="V3199" s="326">
        <f t="shared" ref="V3199:W3199" si="2435">SUM(V3198,V3191,V3186,V3178,V3163,V3159,V3146,V3145)</f>
        <v>140036.65849500001</v>
      </c>
      <c r="W3199" s="326">
        <f t="shared" si="2435"/>
        <v>140036.65849500001</v>
      </c>
      <c r="X3199" s="326">
        <f t="shared" ref="X3199" si="2436">SUM(X3198,X3191,X3186,X3178,X3163,X3159,X3146,X3145)</f>
        <v>140036.65849500001</v>
      </c>
      <c r="Y3199" s="323">
        <f t="shared" si="2432"/>
        <v>93388.93049066668</v>
      </c>
      <c r="Z3199" s="326">
        <f t="shared" si="2432"/>
        <v>79561.454360000003</v>
      </c>
      <c r="AA3199" s="770">
        <f t="shared" si="2432"/>
        <v>0</v>
      </c>
      <c r="AB3199" s="326">
        <f t="shared" si="2432"/>
        <v>-726.82600000000002</v>
      </c>
      <c r="AC3199" s="326">
        <f t="shared" si="2432"/>
        <v>-13827.476130666681</v>
      </c>
      <c r="AD3199" s="326">
        <f t="shared" si="2432"/>
        <v>-3.6933400000000001</v>
      </c>
      <c r="AE3199" s="326">
        <f t="shared" si="2432"/>
        <v>-106.91693000000002</v>
      </c>
      <c r="AF3199" s="326">
        <f t="shared" si="2432"/>
        <v>78727.711429999996</v>
      </c>
      <c r="AG3199" s="951">
        <f>Z3199-Y3199-AC3199</f>
        <v>0</v>
      </c>
      <c r="AH3199" s="964"/>
      <c r="AJ3199" s="2999">
        <f>Z3199+AB3199+AE3199-AF3199</f>
        <v>0</v>
      </c>
      <c r="AK3199" s="137">
        <f>AF3199*1000-AJ3199</f>
        <v>78727711.429999992</v>
      </c>
      <c r="AN3199" s="2022" t="s">
        <v>743</v>
      </c>
    </row>
    <row r="3200" spans="1:40" x14ac:dyDescent="0.25">
      <c r="A3200" s="137">
        <v>1</v>
      </c>
      <c r="B3200" s="2" t="s">
        <v>28</v>
      </c>
      <c r="C3200" s="442"/>
      <c r="D3200" s="2"/>
      <c r="E3200" s="222"/>
      <c r="F3200" s="142"/>
      <c r="G3200" s="142"/>
      <c r="H3200" s="142"/>
      <c r="I3200" s="1840"/>
      <c r="J3200" s="1840"/>
      <c r="K3200" s="122"/>
      <c r="L3200" s="122"/>
      <c r="M3200" s="122"/>
      <c r="N3200" s="122"/>
      <c r="O3200" s="122"/>
      <c r="P3200" s="122"/>
      <c r="Q3200" s="326"/>
      <c r="R3200" s="326"/>
      <c r="S3200" s="326"/>
      <c r="T3200" s="326"/>
      <c r="U3200" s="326"/>
      <c r="V3200" s="326"/>
      <c r="W3200" s="326"/>
      <c r="X3200" s="326"/>
      <c r="Y3200" s="323"/>
      <c r="Z3200" s="326"/>
      <c r="AA3200" s="770"/>
      <c r="AB3200" s="326"/>
      <c r="AC3200" s="326"/>
      <c r="AD3200" s="326"/>
      <c r="AE3200" s="326"/>
      <c r="AF3200" s="326"/>
      <c r="AG3200" s="951">
        <f>Z3200-Y3200-AC3200</f>
        <v>0</v>
      </c>
      <c r="AH3200" s="964"/>
      <c r="AJ3200" s="2999">
        <f>Z3200+AB3200+AE3200-AF3200</f>
        <v>0</v>
      </c>
      <c r="AK3200" s="137">
        <f>AF3200*1000-AJ3200</f>
        <v>0</v>
      </c>
      <c r="AN3200" s="2022" t="s">
        <v>743</v>
      </c>
    </row>
    <row r="3201" spans="1:40" ht="30.75" customHeight="1" x14ac:dyDescent="0.25">
      <c r="A3201" s="137">
        <v>1</v>
      </c>
      <c r="B3201" s="910" t="s">
        <v>323</v>
      </c>
      <c r="C3201" s="430"/>
      <c r="D3201" s="187">
        <v>240</v>
      </c>
      <c r="E3201" s="218">
        <v>60</v>
      </c>
      <c r="F3201" s="123">
        <f>ROUND(E3201/12*$B$4,0)</f>
        <v>40</v>
      </c>
      <c r="G3201" s="123">
        <v>34</v>
      </c>
      <c r="H3201" s="123">
        <f t="shared" ref="H3201:H3209" si="2437">G3201/F3201*100</f>
        <v>85</v>
      </c>
      <c r="I3201" s="824">
        <v>5.5</v>
      </c>
      <c r="J3201" s="152">
        <f>M3201/G3201</f>
        <v>3</v>
      </c>
      <c r="K3201" s="153">
        <f>ROUND(E3201*I3201,0)</f>
        <v>330</v>
      </c>
      <c r="L3201" s="153">
        <f>ROUND(K3201/12*$B$4,0)</f>
        <v>220</v>
      </c>
      <c r="M3201" s="153">
        <v>102</v>
      </c>
      <c r="N3201" s="153">
        <f>M3201/L3201*100</f>
        <v>46.36363636363636</v>
      </c>
      <c r="O3201" s="153">
        <f>ROUND(K3201/D3201,0)</f>
        <v>1</v>
      </c>
      <c r="P3201" s="153">
        <f>M3201/$B$4*12/O3201</f>
        <v>153</v>
      </c>
      <c r="Q3201" s="326"/>
      <c r="R3201" s="326"/>
      <c r="S3201" s="326"/>
      <c r="T3201" s="326"/>
      <c r="U3201" s="326"/>
      <c r="V3201" s="326"/>
      <c r="W3201" s="326"/>
      <c r="X3201" s="326"/>
      <c r="Y3201" s="323"/>
      <c r="Z3201" s="326"/>
      <c r="AA3201" s="770"/>
      <c r="AB3201" s="326"/>
      <c r="AC3201" s="326"/>
      <c r="AD3201" s="326"/>
      <c r="AE3201" s="326"/>
      <c r="AF3201" s="326"/>
      <c r="AG3201" s="951">
        <f>Z3201-Y3201-AC3201</f>
        <v>0</v>
      </c>
      <c r="AH3201" s="964"/>
      <c r="AJ3201" s="2999">
        <f>Z3201+AB3201+AE3201-AF3201</f>
        <v>0</v>
      </c>
      <c r="AK3201" s="137">
        <f>AF3201*1000-AJ3201</f>
        <v>0</v>
      </c>
      <c r="AN3201" s="2022" t="s">
        <v>743</v>
      </c>
    </row>
    <row r="3202" spans="1:40" ht="18" customHeight="1" x14ac:dyDescent="0.25">
      <c r="A3202" s="137">
        <v>1</v>
      </c>
      <c r="B3202" s="910" t="s">
        <v>44</v>
      </c>
      <c r="C3202" s="917"/>
      <c r="D3202" s="1459">
        <v>240</v>
      </c>
      <c r="E3202" s="243">
        <v>840</v>
      </c>
      <c r="F3202" s="129">
        <f>ROUND(E3202/12*$B$4,0)</f>
        <v>560</v>
      </c>
      <c r="G3202" s="129">
        <v>530</v>
      </c>
      <c r="H3202" s="129">
        <f t="shared" si="2437"/>
        <v>94.642857142857139</v>
      </c>
      <c r="I3202" s="1353">
        <v>8</v>
      </c>
      <c r="J3202" s="973">
        <f>M3202/G3202</f>
        <v>8.0207547169811324</v>
      </c>
      <c r="K3202" s="153">
        <f>ROUND(E3202*I3202,0)</f>
        <v>6720</v>
      </c>
      <c r="L3202" s="153">
        <f>ROUND(K3202/12*$B$4,0)</f>
        <v>4480</v>
      </c>
      <c r="M3202" s="153">
        <v>4251</v>
      </c>
      <c r="N3202" s="278">
        <f>M3202/L3202*100</f>
        <v>94.888392857142861</v>
      </c>
      <c r="O3202" s="278">
        <f>ROUND(K3202/D3202,0)</f>
        <v>28</v>
      </c>
      <c r="P3202" s="278"/>
      <c r="Q3202" s="327"/>
      <c r="R3202" s="327"/>
      <c r="S3202" s="327"/>
      <c r="T3202" s="327"/>
      <c r="U3202" s="327"/>
      <c r="V3202" s="327"/>
      <c r="W3202" s="327"/>
      <c r="X3202" s="327"/>
      <c r="Y3202" s="859"/>
      <c r="Z3202" s="327"/>
      <c r="AA3202" s="993"/>
      <c r="AB3202" s="327"/>
      <c r="AC3202" s="327"/>
      <c r="AD3202" s="327"/>
      <c r="AE3202" s="327"/>
      <c r="AF3202" s="327"/>
      <c r="AG3202" s="951">
        <f>Z3202-Y3202-AC3202</f>
        <v>0</v>
      </c>
      <c r="AH3202" s="964"/>
      <c r="AJ3202" s="2999">
        <f>Z3202+AB3202+AE3202-AF3202</f>
        <v>0</v>
      </c>
      <c r="AK3202" s="137">
        <f>AF3202*1000-AJ3202</f>
        <v>0</v>
      </c>
      <c r="AN3202" s="2022" t="s">
        <v>743</v>
      </c>
    </row>
    <row r="3203" spans="1:40" s="147" customFormat="1" x14ac:dyDescent="0.25">
      <c r="A3203" s="137">
        <v>1</v>
      </c>
      <c r="B3203" s="910" t="s">
        <v>6</v>
      </c>
      <c r="C3203" s="917"/>
      <c r="D3203" s="1459">
        <v>240</v>
      </c>
      <c r="E3203" s="243">
        <v>520</v>
      </c>
      <c r="F3203" s="129">
        <f>ROUND(E3203/12*$B$4,0)</f>
        <v>347</v>
      </c>
      <c r="G3203" s="129">
        <v>78</v>
      </c>
      <c r="H3203" s="129">
        <f t="shared" si="2437"/>
        <v>22.478386167146976</v>
      </c>
      <c r="I3203" s="1353">
        <v>8</v>
      </c>
      <c r="J3203" s="973">
        <f>M3203/G3203</f>
        <v>7.884615384615385</v>
      </c>
      <c r="K3203" s="278">
        <f>ROUND(E3203*I3203,0)</f>
        <v>4160</v>
      </c>
      <c r="L3203" s="278">
        <f>ROUND(K3203/12*$B$4,0)</f>
        <v>2773</v>
      </c>
      <c r="M3203" s="278">
        <v>615</v>
      </c>
      <c r="N3203" s="278">
        <f>M3203/L3203*100</f>
        <v>22.178146411828344</v>
      </c>
      <c r="O3203" s="278">
        <f>ROUND(K3203/D3203,0)</f>
        <v>17</v>
      </c>
      <c r="P3203" s="278"/>
      <c r="Q3203" s="327"/>
      <c r="R3203" s="327"/>
      <c r="S3203" s="327"/>
      <c r="T3203" s="327"/>
      <c r="U3203" s="327"/>
      <c r="V3203" s="327"/>
      <c r="W3203" s="327"/>
      <c r="X3203" s="327"/>
      <c r="Y3203" s="859"/>
      <c r="Z3203" s="327"/>
      <c r="AA3203" s="993"/>
      <c r="AB3203" s="327"/>
      <c r="AC3203" s="327"/>
      <c r="AD3203" s="327"/>
      <c r="AE3203" s="327"/>
      <c r="AF3203" s="327"/>
      <c r="AG3203" s="951">
        <f>Z3203-Y3203-AC3203</f>
        <v>0</v>
      </c>
      <c r="AH3203" s="964"/>
      <c r="AJ3203" s="2999">
        <f>Z3203+AB3203+AE3203-AF3203</f>
        <v>0</v>
      </c>
      <c r="AK3203" s="147">
        <f>AF3203*1000-AJ3203</f>
        <v>0</v>
      </c>
      <c r="AN3203" s="2022" t="s">
        <v>743</v>
      </c>
    </row>
    <row r="3204" spans="1:40" x14ac:dyDescent="0.25">
      <c r="A3204" s="137">
        <v>1</v>
      </c>
      <c r="B3204" s="1929" t="s">
        <v>176</v>
      </c>
      <c r="C3204" s="1556"/>
      <c r="D3204" s="1547"/>
      <c r="E3204" s="229">
        <f>SUM(E3201:E3203)</f>
        <v>1420</v>
      </c>
      <c r="F3204" s="1381">
        <f>SUM(F3201:F3203)</f>
        <v>947</v>
      </c>
      <c r="G3204" s="1381">
        <f>SUM(G3201:G3203)</f>
        <v>642</v>
      </c>
      <c r="H3204" s="36">
        <f t="shared" si="2437"/>
        <v>67.793030623020073</v>
      </c>
      <c r="I3204" s="1835">
        <f>SUM(K3204/E3204)</f>
        <v>7.894366197183099</v>
      </c>
      <c r="J3204" s="273">
        <f>M3204/G3204</f>
        <v>7.7383177570093462</v>
      </c>
      <c r="K3204" s="983">
        <f>SUM(K3201:K3203)</f>
        <v>11210</v>
      </c>
      <c r="L3204" s="983">
        <f>SUM(L3201:L3203)</f>
        <v>7473</v>
      </c>
      <c r="M3204" s="983">
        <f>SUM(M3201:M3203)</f>
        <v>4968</v>
      </c>
      <c r="N3204" s="1059">
        <f>M3204/L3204*100</f>
        <v>66.479325572059409</v>
      </c>
      <c r="O3204" s="983">
        <f>SUM(O3201:O3203)</f>
        <v>46</v>
      </c>
      <c r="P3204" s="1059">
        <f>M3204/$B$4*12/O3204</f>
        <v>162</v>
      </c>
      <c r="Q3204" s="324"/>
      <c r="R3204" s="324"/>
      <c r="S3204" s="324"/>
      <c r="T3204" s="324"/>
      <c r="U3204" s="324"/>
      <c r="V3204" s="324"/>
      <c r="W3204" s="324"/>
      <c r="X3204" s="324"/>
      <c r="Y3204" s="864"/>
      <c r="Z3204" s="324"/>
      <c r="AA3204" s="774"/>
      <c r="AB3204" s="324"/>
      <c r="AC3204" s="324"/>
      <c r="AD3204" s="324"/>
      <c r="AE3204" s="324"/>
      <c r="AF3204" s="324"/>
      <c r="AG3204" s="951">
        <f>Z3204-Y3204-AC3204</f>
        <v>0</v>
      </c>
      <c r="AH3204" s="964"/>
      <c r="AJ3204" s="2999">
        <f>Z3204+AB3204+AE3204-AF3204</f>
        <v>0</v>
      </c>
      <c r="AK3204" s="137">
        <f>AF3204*1000-AJ3204</f>
        <v>0</v>
      </c>
      <c r="AN3204" s="2022" t="s">
        <v>743</v>
      </c>
    </row>
    <row r="3205" spans="1:40" s="147" customFormat="1" ht="29.25" x14ac:dyDescent="0.25">
      <c r="A3205" s="137">
        <v>1</v>
      </c>
      <c r="B3205" s="1140" t="s">
        <v>201</v>
      </c>
      <c r="C3205" s="1140"/>
      <c r="D3205" s="1140"/>
      <c r="E3205" s="229">
        <f>SUM(E3204)</f>
        <v>1420</v>
      </c>
      <c r="F3205" s="1354">
        <f>SUM(F3204)</f>
        <v>947</v>
      </c>
      <c r="G3205" s="1354">
        <f>SUM(G3204)</f>
        <v>642</v>
      </c>
      <c r="H3205" s="1354">
        <f t="shared" si="2437"/>
        <v>67.793030623020073</v>
      </c>
      <c r="I3205" s="1835">
        <f>SUM(K3205/E3205)</f>
        <v>7.894366197183099</v>
      </c>
      <c r="J3205" s="273">
        <f>M3205/G3205</f>
        <v>7.7383177570093462</v>
      </c>
      <c r="K3205" s="1354">
        <f>SUM(K3204)</f>
        <v>11210</v>
      </c>
      <c r="L3205" s="1354">
        <f>SUM(L3204)</f>
        <v>7473</v>
      </c>
      <c r="M3205" s="1354">
        <f>SUM(M3204)</f>
        <v>4968</v>
      </c>
      <c r="N3205" s="1059">
        <f>M3205/L3205*100</f>
        <v>66.479325572059409</v>
      </c>
      <c r="O3205" s="1354">
        <f>SUM(O3204)</f>
        <v>46</v>
      </c>
      <c r="P3205" s="1059">
        <f>M3205/$B$4*12/O3205</f>
        <v>162</v>
      </c>
      <c r="Q3205" s="324">
        <v>32568.317429999999</v>
      </c>
      <c r="R3205" s="324">
        <v>32568.317429999999</v>
      </c>
      <c r="S3205" s="324">
        <v>42327.437310000001</v>
      </c>
      <c r="T3205" s="324">
        <v>42327.437310000001</v>
      </c>
      <c r="U3205" s="324">
        <v>42327.437310000001</v>
      </c>
      <c r="V3205" s="324">
        <v>42327.437310000001</v>
      </c>
      <c r="W3205" s="324">
        <v>42327.437310000001</v>
      </c>
      <c r="X3205" s="324">
        <v>42327.437310000001</v>
      </c>
      <c r="Y3205" s="855">
        <f>Q3205/12*$B$4+(R3205-Q3205)/11*7+(S3205-R3205)/10*6+(T3205-S3205)/9*5+(U3205-T3205)/8*4+(V3205-U3205)/7*3+(W3205-V3205)/6*2+(X3205-W3205)/5*1</f>
        <v>27567.683548000001</v>
      </c>
      <c r="Z3205" s="324">
        <f>AF3205-AE3205-AB3205</f>
        <v>27463.168369999999</v>
      </c>
      <c r="AA3205" s="774"/>
      <c r="AB3205" s="324"/>
      <c r="AC3205" s="324">
        <f>Z3205-Y3205</f>
        <v>-104.51517800000147</v>
      </c>
      <c r="AD3205" s="324"/>
      <c r="AE3205" s="324">
        <v>-325.54001</v>
      </c>
      <c r="AF3205" s="324">
        <v>27137.628359999999</v>
      </c>
      <c r="AG3205" s="951">
        <f>Z3205-Y3205-AC3205</f>
        <v>0</v>
      </c>
      <c r="AH3205" s="964"/>
      <c r="AJ3205" s="2999">
        <f>Z3205+AB3205+AE3205-AF3205</f>
        <v>0</v>
      </c>
      <c r="AK3205" s="147">
        <f>AF3205*1000-AJ3205</f>
        <v>27137628.359999999</v>
      </c>
      <c r="AN3205" s="2022" t="s">
        <v>743</v>
      </c>
    </row>
    <row r="3206" spans="1:40" s="147" customFormat="1" ht="15.75" x14ac:dyDescent="0.25">
      <c r="A3206" s="137">
        <v>1</v>
      </c>
      <c r="B3206" s="1930" t="s">
        <v>197</v>
      </c>
      <c r="C3206" s="1931"/>
      <c r="D3206" s="1932"/>
      <c r="E3206" s="276">
        <f>E3209</f>
        <v>3000</v>
      </c>
      <c r="F3206" s="986">
        <f>ROUND(E3206/12*$B$4,0)</f>
        <v>2000</v>
      </c>
      <c r="G3206" s="305">
        <f>G3209</f>
        <v>1019</v>
      </c>
      <c r="H3206" s="986">
        <f t="shared" si="2437"/>
        <v>50.949999999999996</v>
      </c>
      <c r="I3206" s="1526"/>
      <c r="J3206" s="1848"/>
      <c r="K3206" s="1137"/>
      <c r="L3206" s="1137"/>
      <c r="M3206" s="1137"/>
      <c r="N3206" s="1137"/>
      <c r="O3206" s="1137"/>
      <c r="P3206" s="1137"/>
      <c r="Q3206" s="325"/>
      <c r="R3206" s="325"/>
      <c r="S3206" s="325"/>
      <c r="T3206" s="325"/>
      <c r="U3206" s="325"/>
      <c r="V3206" s="325"/>
      <c r="W3206" s="325"/>
      <c r="X3206" s="325"/>
      <c r="Y3206" s="899">
        <f>Q3206/12*$B$4</f>
        <v>0</v>
      </c>
      <c r="Z3206" s="325">
        <f>AF3206-AE3206-AB3206</f>
        <v>0</v>
      </c>
      <c r="AA3206" s="773"/>
      <c r="AB3206" s="325"/>
      <c r="AC3206" s="325">
        <f>Z3206-Y3206</f>
        <v>0</v>
      </c>
      <c r="AD3206" s="325"/>
      <c r="AE3206" s="325"/>
      <c r="AF3206" s="325"/>
      <c r="AG3206" s="951">
        <f>Z3206-Y3206-AC3206</f>
        <v>0</v>
      </c>
      <c r="AH3206" s="964"/>
      <c r="AJ3206" s="2999">
        <f>Z3206+AB3206+AE3206-AF3206</f>
        <v>0</v>
      </c>
      <c r="AK3206" s="147">
        <f>AF3206*1000-AJ3206</f>
        <v>0</v>
      </c>
      <c r="AN3206" s="2022" t="s">
        <v>743</v>
      </c>
    </row>
    <row r="3207" spans="1:40" x14ac:dyDescent="0.25">
      <c r="A3207" s="137">
        <v>1</v>
      </c>
      <c r="B3207" s="1604" t="s">
        <v>198</v>
      </c>
      <c r="C3207" s="1603"/>
      <c r="D3207" s="1933"/>
      <c r="E3207" s="220">
        <f>E3209-E3208</f>
        <v>2995</v>
      </c>
      <c r="F3207" s="522">
        <f>ROUND(E3207/12*$B$4,0)</f>
        <v>1997</v>
      </c>
      <c r="G3207" s="187">
        <f>G3209-G3208</f>
        <v>1017</v>
      </c>
      <c r="H3207" s="522">
        <f t="shared" si="2437"/>
        <v>50.926389584376565</v>
      </c>
      <c r="I3207" s="1934"/>
      <c r="J3207" s="1934"/>
      <c r="K3207" s="1933"/>
      <c r="L3207" s="1933"/>
      <c r="M3207" s="1933"/>
      <c r="N3207" s="1933"/>
      <c r="O3207" s="1933"/>
      <c r="P3207" s="1933"/>
      <c r="Q3207" s="326"/>
      <c r="R3207" s="326"/>
      <c r="S3207" s="326"/>
      <c r="T3207" s="326"/>
      <c r="U3207" s="326"/>
      <c r="V3207" s="326"/>
      <c r="W3207" s="326"/>
      <c r="X3207" s="326"/>
      <c r="Y3207" s="323">
        <f>Q3207/12*$B$4</f>
        <v>0</v>
      </c>
      <c r="Z3207" s="326">
        <f>AF3207-AE3207-AB3207</f>
        <v>0</v>
      </c>
      <c r="AA3207" s="770"/>
      <c r="AB3207" s="326"/>
      <c r="AC3207" s="326">
        <f>Z3207-Y3207</f>
        <v>0</v>
      </c>
      <c r="AD3207" s="326"/>
      <c r="AE3207" s="326"/>
      <c r="AF3207" s="326"/>
      <c r="AG3207" s="951">
        <f>Z3207-Y3207-AC3207</f>
        <v>0</v>
      </c>
      <c r="AH3207" s="964"/>
      <c r="AJ3207" s="2999">
        <f>Z3207+AB3207+AE3207-AF3207</f>
        <v>0</v>
      </c>
      <c r="AK3207" s="137">
        <f>AF3207*1000-AJ3207</f>
        <v>0</v>
      </c>
      <c r="AN3207" s="2022" t="s">
        <v>743</v>
      </c>
    </row>
    <row r="3208" spans="1:40" ht="30" x14ac:dyDescent="0.25">
      <c r="A3208" s="137">
        <v>1</v>
      </c>
      <c r="B3208" s="1841" t="s">
        <v>199</v>
      </c>
      <c r="C3208" s="430"/>
      <c r="D3208" s="1933"/>
      <c r="E3208" s="1936">
        <v>5</v>
      </c>
      <c r="F3208" s="1937">
        <f>ROUND(E3208/12*$B$4,0)</f>
        <v>3</v>
      </c>
      <c r="G3208" s="520">
        <v>2</v>
      </c>
      <c r="H3208" s="522">
        <f t="shared" si="2437"/>
        <v>66.666666666666657</v>
      </c>
      <c r="I3208" s="1933"/>
      <c r="J3208" s="1933"/>
      <c r="K3208" s="1933"/>
      <c r="L3208" s="1933"/>
      <c r="M3208" s="1933"/>
      <c r="N3208" s="1933"/>
      <c r="O3208" s="1933"/>
      <c r="P3208" s="1933"/>
      <c r="Q3208" s="326"/>
      <c r="R3208" s="326"/>
      <c r="S3208" s="326"/>
      <c r="T3208" s="326"/>
      <c r="U3208" s="326"/>
      <c r="V3208" s="326"/>
      <c r="W3208" s="326"/>
      <c r="X3208" s="326"/>
      <c r="Y3208" s="323">
        <f>Q3208/12*$B$4</f>
        <v>0</v>
      </c>
      <c r="Z3208" s="326">
        <f>AF3208-AE3208-AB3208</f>
        <v>0</v>
      </c>
      <c r="AA3208" s="770"/>
      <c r="AB3208" s="326"/>
      <c r="AC3208" s="326">
        <f>Z3208-Y3208</f>
        <v>0</v>
      </c>
      <c r="AD3208" s="326"/>
      <c r="AE3208" s="326"/>
      <c r="AF3208" s="326"/>
      <c r="AG3208" s="951">
        <f>Z3208-Y3208-AC3208</f>
        <v>0</v>
      </c>
      <c r="AH3208" s="964"/>
      <c r="AJ3208" s="2999">
        <f>Z3208+AB3208+AE3208-AF3208</f>
        <v>0</v>
      </c>
      <c r="AK3208" s="137">
        <f>AF3208*1000-AJ3208</f>
        <v>0</v>
      </c>
      <c r="AN3208" s="2022" t="s">
        <v>743</v>
      </c>
    </row>
    <row r="3209" spans="1:40" ht="29.25" thickBot="1" x14ac:dyDescent="0.3">
      <c r="A3209" s="137">
        <v>1</v>
      </c>
      <c r="B3209" s="1938" t="s">
        <v>204</v>
      </c>
      <c r="C3209" s="1939"/>
      <c r="D3209" s="1500"/>
      <c r="E3209" s="1936">
        <v>3000</v>
      </c>
      <c r="F3209" s="522">
        <f>ROUND(E3209/12*$B$4,0)</f>
        <v>2000</v>
      </c>
      <c r="G3209" s="520">
        <v>1019</v>
      </c>
      <c r="H3209" s="280">
        <f t="shared" si="2437"/>
        <v>50.949999999999996</v>
      </c>
      <c r="I3209" s="1933"/>
      <c r="J3209" s="1933"/>
      <c r="K3209" s="1933"/>
      <c r="L3209" s="1933"/>
      <c r="M3209" s="1933"/>
      <c r="N3209" s="1933"/>
      <c r="O3209" s="1933"/>
      <c r="P3209" s="1933"/>
      <c r="Q3209" s="326">
        <v>23762.574000000001</v>
      </c>
      <c r="R3209" s="326">
        <v>23762.574000000001</v>
      </c>
      <c r="S3209" s="326">
        <v>23762.574000000001</v>
      </c>
      <c r="T3209" s="326">
        <v>23762.574000000001</v>
      </c>
      <c r="U3209" s="326">
        <v>23762.574000000001</v>
      </c>
      <c r="V3209" s="326">
        <v>23762.574000000001</v>
      </c>
      <c r="W3209" s="326">
        <v>23762.574000000001</v>
      </c>
      <c r="X3209" s="326">
        <v>23762.574000000001</v>
      </c>
      <c r="Y3209" s="855">
        <f>Q3209/12*$B$4+(R3209-Q3209)/11*7+(S3209-R3209)/10*6+(T3209-S3209)/9*5+(U3209-T3209)/8*4+(V3209-U3209)/7*3+(W3209-V3209)/6*2+(X3209-W3209)/5*1</f>
        <v>15841.716</v>
      </c>
      <c r="Z3209" s="326">
        <f>AF3209-AE3209-AB3209</f>
        <v>15766.475309999998</v>
      </c>
      <c r="AA3209" s="770"/>
      <c r="AB3209" s="326"/>
      <c r="AC3209" s="326">
        <f>Z3209-Y3209</f>
        <v>-75.24069000000236</v>
      </c>
      <c r="AD3209" s="326"/>
      <c r="AE3209" s="326">
        <v>-21.077480000000001</v>
      </c>
      <c r="AF3209" s="326">
        <v>15745.397829999998</v>
      </c>
      <c r="AG3209" s="951">
        <f>Z3209-Y3209-AC3209</f>
        <v>0</v>
      </c>
      <c r="AH3209" s="964"/>
      <c r="AJ3209" s="2999">
        <f>Z3209+AB3209+AE3209-AF3209</f>
        <v>0</v>
      </c>
      <c r="AK3209" s="137">
        <f>AF3209*1000-AJ3209</f>
        <v>15745397.829999998</v>
      </c>
      <c r="AN3209" s="2022" t="s">
        <v>743</v>
      </c>
    </row>
    <row r="3210" spans="1:40" ht="15.75" thickBot="1" x14ac:dyDescent="0.3">
      <c r="A3210" s="137">
        <v>1</v>
      </c>
      <c r="B3210" s="544" t="s">
        <v>277</v>
      </c>
      <c r="C3210" s="1855"/>
      <c r="D3210" s="1855"/>
      <c r="E3210" s="844"/>
      <c r="F3210" s="845"/>
      <c r="G3210" s="845"/>
      <c r="H3210" s="845"/>
      <c r="I3210" s="703"/>
      <c r="J3210" s="703"/>
      <c r="K3210" s="703"/>
      <c r="L3210" s="703"/>
      <c r="M3210" s="703">
        <f>M3143+M3205</f>
        <v>15849</v>
      </c>
      <c r="N3210" s="703"/>
      <c r="O3210" s="703"/>
      <c r="P3210" s="703"/>
      <c r="Q3210" s="332">
        <f t="shared" ref="Q3210:AF3210" si="2438">Q3209+Q3205+Q3199+Q3143</f>
        <v>296998.80142500001</v>
      </c>
      <c r="R3210" s="332">
        <f t="shared" ref="R3210:S3210" si="2439">R3209+R3205+R3199+R3143</f>
        <v>296998.80142500001</v>
      </c>
      <c r="S3210" s="332">
        <f t="shared" si="2439"/>
        <v>305962.99715499999</v>
      </c>
      <c r="T3210" s="332">
        <f t="shared" ref="T3210:U3210" si="2440">T3209+T3205+T3199+T3143</f>
        <v>305962.99715499999</v>
      </c>
      <c r="U3210" s="332">
        <f t="shared" si="2440"/>
        <v>305962.99715499999</v>
      </c>
      <c r="V3210" s="332">
        <f t="shared" ref="V3210:W3210" si="2441">V3209+V3205+V3199+V3143</f>
        <v>305962.99715499999</v>
      </c>
      <c r="W3210" s="332">
        <f t="shared" si="2441"/>
        <v>305962.99715499999</v>
      </c>
      <c r="X3210" s="332">
        <f t="shared" ref="X3210" si="2442">X3209+X3205+X3199+X3143</f>
        <v>305962.99715499999</v>
      </c>
      <c r="Y3210" s="861">
        <f t="shared" si="2438"/>
        <v>203377.71838799998</v>
      </c>
      <c r="Z3210" s="332">
        <f t="shared" si="2438"/>
        <v>189010.97545999999</v>
      </c>
      <c r="AA3210" s="775">
        <f t="shared" si="2438"/>
        <v>0</v>
      </c>
      <c r="AB3210" s="156">
        <f t="shared" si="2438"/>
        <v>-1024.8378700000001</v>
      </c>
      <c r="AC3210" s="332">
        <f t="shared" si="2438"/>
        <v>-14366.742928000021</v>
      </c>
      <c r="AD3210" s="332">
        <f t="shared" si="2438"/>
        <v>-124.02729000000001</v>
      </c>
      <c r="AE3210" s="332">
        <f t="shared" si="2438"/>
        <v>-1552.2813900000001</v>
      </c>
      <c r="AF3210" s="332">
        <f t="shared" si="2438"/>
        <v>186433.85619999998</v>
      </c>
      <c r="AG3210" s="951">
        <f>Z3210-Y3210-AC3210</f>
        <v>2.9103830456733704E-11</v>
      </c>
      <c r="AH3210" s="964"/>
      <c r="AJ3210" s="2999">
        <f>Z3210+AB3210+AE3210-AF3210</f>
        <v>0</v>
      </c>
      <c r="AK3210" s="137">
        <f>AF3210*1000-AJ3210</f>
        <v>186433856.19999999</v>
      </c>
      <c r="AN3210" s="2022" t="s">
        <v>743</v>
      </c>
    </row>
    <row r="3211" spans="1:40" x14ac:dyDescent="0.25">
      <c r="A3211" s="137">
        <v>1</v>
      </c>
      <c r="B3211" s="1891" t="s">
        <v>166</v>
      </c>
      <c r="C3211" s="1870"/>
      <c r="D3211" s="1891"/>
      <c r="E3211" s="1893"/>
      <c r="F3211" s="1892"/>
      <c r="G3211" s="1892"/>
      <c r="H3211" s="1892"/>
      <c r="I3211" s="1894"/>
      <c r="J3211" s="1894"/>
      <c r="K3211" s="1940"/>
      <c r="L3211" s="1940"/>
      <c r="M3211" s="1940"/>
      <c r="N3211" s="1940"/>
      <c r="O3211" s="1940"/>
      <c r="P3211" s="1940"/>
      <c r="Q3211" s="366">
        <f t="shared" ref="Q3211:Y3211" si="2443">SUM(Q3210)</f>
        <v>296998.80142500001</v>
      </c>
      <c r="R3211" s="366">
        <f t="shared" ref="R3211:S3211" si="2444">SUM(R3210)</f>
        <v>296998.80142500001</v>
      </c>
      <c r="S3211" s="366">
        <f t="shared" si="2444"/>
        <v>305962.99715499999</v>
      </c>
      <c r="T3211" s="366">
        <f t="shared" ref="T3211:U3211" si="2445">SUM(T3210)</f>
        <v>305962.99715499999</v>
      </c>
      <c r="U3211" s="366">
        <f t="shared" si="2445"/>
        <v>305962.99715499999</v>
      </c>
      <c r="V3211" s="366">
        <f t="shared" ref="V3211:W3211" si="2446">SUM(V3210)</f>
        <v>305962.99715499999</v>
      </c>
      <c r="W3211" s="366">
        <f t="shared" si="2446"/>
        <v>305962.99715499999</v>
      </c>
      <c r="X3211" s="366">
        <f t="shared" ref="X3211" si="2447">SUM(X3210)</f>
        <v>305962.99715499999</v>
      </c>
      <c r="Y3211" s="366">
        <f t="shared" si="2443"/>
        <v>203377.71838799998</v>
      </c>
      <c r="Z3211" s="366">
        <f t="shared" ref="Z3211:AF3211" si="2448">SUM(Z3210)</f>
        <v>189010.97545999999</v>
      </c>
      <c r="AA3211" s="1134">
        <f>SUM(AA3210)</f>
        <v>0</v>
      </c>
      <c r="AB3211" s="328">
        <f>SUM(AB3210)</f>
        <v>-1024.8378700000001</v>
      </c>
      <c r="AC3211" s="366">
        <f t="shared" si="2448"/>
        <v>-14366.742928000021</v>
      </c>
      <c r="AD3211" s="366">
        <f t="shared" ref="AD3211" si="2449">SUM(AD3210)</f>
        <v>-124.02729000000001</v>
      </c>
      <c r="AE3211" s="366">
        <f t="shared" si="2448"/>
        <v>-1552.2813900000001</v>
      </c>
      <c r="AF3211" s="366">
        <f t="shared" si="2448"/>
        <v>186433.85619999998</v>
      </c>
      <c r="AG3211" s="951">
        <f>Z3211-Y3211-AC3211</f>
        <v>2.9103830456733704E-11</v>
      </c>
      <c r="AH3211" s="964"/>
      <c r="AJ3211" s="2999">
        <f>Z3211+AB3211+AE3211-AF3211</f>
        <v>0</v>
      </c>
      <c r="AK3211" s="137">
        <f>AF3211*1000-AJ3211</f>
        <v>186433856.19999999</v>
      </c>
      <c r="AN3211" s="137"/>
    </row>
    <row r="3212" spans="1:40" ht="29.25" x14ac:dyDescent="0.25">
      <c r="A3212" s="137">
        <v>1</v>
      </c>
      <c r="B3212" s="1895" t="s">
        <v>7</v>
      </c>
      <c r="C3212" s="1896"/>
      <c r="D3212" s="1804"/>
      <c r="E3212" s="1693">
        <f>SUM(E3143)</f>
        <v>2720</v>
      </c>
      <c r="F3212" s="1897">
        <f>SUM(F3143)</f>
        <v>1814</v>
      </c>
      <c r="G3212" s="1897">
        <f>SUM(G3143)</f>
        <v>1421</v>
      </c>
      <c r="H3212" s="1897">
        <f>G3212/F3212*100</f>
        <v>78.335170893054027</v>
      </c>
      <c r="I3212" s="1897">
        <f t="shared" ref="I3212:AF3212" si="2450">SUM(I3143)</f>
        <v>8.9586549062844547</v>
      </c>
      <c r="J3212" s="1897">
        <f t="shared" si="2450"/>
        <v>7.6572836030964107</v>
      </c>
      <c r="K3212" s="1897">
        <f t="shared" si="2450"/>
        <v>24375</v>
      </c>
      <c r="L3212" s="1897">
        <f t="shared" si="2450"/>
        <v>16251</v>
      </c>
      <c r="M3212" s="1897">
        <f t="shared" si="2450"/>
        <v>10881</v>
      </c>
      <c r="N3212" s="1897">
        <f t="shared" si="2450"/>
        <v>66.955879638176114</v>
      </c>
      <c r="O3212" s="1897">
        <f t="shared" si="2450"/>
        <v>75</v>
      </c>
      <c r="P3212" s="1897">
        <f t="shared" si="2450"/>
        <v>217.62</v>
      </c>
      <c r="Q3212" s="367">
        <f t="shared" si="2450"/>
        <v>100163.87909</v>
      </c>
      <c r="R3212" s="367">
        <f t="shared" ref="R3212:S3212" si="2451">SUM(R3143)</f>
        <v>100163.87909</v>
      </c>
      <c r="S3212" s="367">
        <f t="shared" si="2451"/>
        <v>99836.327350000007</v>
      </c>
      <c r="T3212" s="367">
        <f t="shared" ref="T3212:U3212" si="2452">SUM(T3143)</f>
        <v>99836.327350000007</v>
      </c>
      <c r="U3212" s="367">
        <f t="shared" si="2452"/>
        <v>99836.327350000007</v>
      </c>
      <c r="V3212" s="367">
        <f t="shared" ref="V3212:W3212" si="2453">SUM(V3143)</f>
        <v>99836.327350000007</v>
      </c>
      <c r="W3212" s="367">
        <f t="shared" si="2453"/>
        <v>99836.327350000007</v>
      </c>
      <c r="X3212" s="367">
        <f t="shared" ref="X3212" si="2454">SUM(X3143)</f>
        <v>99836.327350000007</v>
      </c>
      <c r="Y3212" s="367">
        <f t="shared" si="2450"/>
        <v>66579.388349333327</v>
      </c>
      <c r="Z3212" s="367">
        <f t="shared" si="2450"/>
        <v>66219.87741999999</v>
      </c>
      <c r="AA3212" s="774">
        <f t="shared" si="2450"/>
        <v>0</v>
      </c>
      <c r="AB3212" s="324">
        <f t="shared" si="2450"/>
        <v>-298.01186999999999</v>
      </c>
      <c r="AC3212" s="367">
        <f t="shared" si="2450"/>
        <v>-359.51092933333712</v>
      </c>
      <c r="AD3212" s="367">
        <f t="shared" si="2450"/>
        <v>-120.33395</v>
      </c>
      <c r="AE3212" s="367">
        <f t="shared" si="2450"/>
        <v>-1098.7469700000001</v>
      </c>
      <c r="AF3212" s="367">
        <f t="shared" si="2450"/>
        <v>64823.118579999995</v>
      </c>
      <c r="AG3212" s="951">
        <f>Z3212-Y3212-AC3212</f>
        <v>0</v>
      </c>
      <c r="AH3212" s="964"/>
      <c r="AJ3212" s="2999">
        <f>Z3212+AB3212+AE3212-AF3212</f>
        <v>0</v>
      </c>
      <c r="AK3212" s="137">
        <f>AF3212*1000-AJ3212</f>
        <v>64823118.579999998</v>
      </c>
      <c r="AN3212" s="137"/>
    </row>
    <row r="3213" spans="1:40" x14ac:dyDescent="0.25">
      <c r="A3213" s="137">
        <v>1</v>
      </c>
      <c r="B3213" s="292" t="s">
        <v>14</v>
      </c>
      <c r="C3213" s="292"/>
      <c r="D3213" s="314"/>
      <c r="E3213" s="1809"/>
      <c r="F3213" s="1808"/>
      <c r="G3213" s="1808"/>
      <c r="H3213" s="1858"/>
      <c r="I3213" s="1811"/>
      <c r="J3213" s="1811"/>
      <c r="K3213" s="1812"/>
      <c r="L3213" s="1812"/>
      <c r="M3213" s="1812"/>
      <c r="N3213" s="1812"/>
      <c r="O3213" s="1812"/>
      <c r="P3213" s="1812"/>
      <c r="Q3213" s="371"/>
      <c r="R3213" s="371"/>
      <c r="S3213" s="371"/>
      <c r="T3213" s="371"/>
      <c r="U3213" s="371"/>
      <c r="V3213" s="371"/>
      <c r="W3213" s="371"/>
      <c r="X3213" s="371"/>
      <c r="Y3213" s="371"/>
      <c r="Z3213" s="371"/>
      <c r="AA3213" s="773"/>
      <c r="AB3213" s="325"/>
      <c r="AC3213" s="371"/>
      <c r="AD3213" s="371"/>
      <c r="AE3213" s="371"/>
      <c r="AF3213" s="371"/>
      <c r="AG3213" s="951">
        <f>Z3213-Y3213-AC3213</f>
        <v>0</v>
      </c>
      <c r="AH3213" s="964"/>
      <c r="AJ3213" s="2999">
        <f>Z3213+AB3213+AE3213-AF3213</f>
        <v>0</v>
      </c>
      <c r="AK3213" s="137">
        <f>AF3213*1000-AJ3213</f>
        <v>0</v>
      </c>
      <c r="AN3213" s="137"/>
    </row>
    <row r="3214" spans="1:40" ht="60" x14ac:dyDescent="0.25">
      <c r="A3214" s="137">
        <v>1</v>
      </c>
      <c r="B3214" s="1941" t="s">
        <v>324</v>
      </c>
      <c r="C3214" s="292"/>
      <c r="D3214" s="314"/>
      <c r="E3214" s="1809"/>
      <c r="F3214" s="1808"/>
      <c r="G3214" s="1808"/>
      <c r="H3214" s="1858"/>
      <c r="I3214" s="1811"/>
      <c r="J3214" s="1811"/>
      <c r="K3214" s="1812"/>
      <c r="L3214" s="1812"/>
      <c r="M3214" s="1812"/>
      <c r="N3214" s="1812"/>
      <c r="O3214" s="1812"/>
      <c r="P3214" s="1812"/>
      <c r="Q3214" s="371">
        <f t="shared" ref="Q3214:AF3214" si="2455">Q3145</f>
        <v>75284.833009999988</v>
      </c>
      <c r="R3214" s="371">
        <f t="shared" ref="R3214:S3214" si="2456">R3145</f>
        <v>75284.833009999988</v>
      </c>
      <c r="S3214" s="371">
        <f t="shared" si="2456"/>
        <v>74817.460600000006</v>
      </c>
      <c r="T3214" s="371">
        <f t="shared" ref="T3214:U3214" si="2457">T3145</f>
        <v>74817.460600000006</v>
      </c>
      <c r="U3214" s="371">
        <f t="shared" si="2457"/>
        <v>74817.460600000006</v>
      </c>
      <c r="V3214" s="371">
        <f t="shared" ref="V3214:W3214" si="2458">V3145</f>
        <v>74817.460600000006</v>
      </c>
      <c r="W3214" s="371">
        <f t="shared" si="2458"/>
        <v>74817.460600000006</v>
      </c>
      <c r="X3214" s="371">
        <f t="shared" ref="X3214" si="2459">X3145</f>
        <v>74817.460600000006</v>
      </c>
      <c r="Y3214" s="371">
        <f t="shared" si="2455"/>
        <v>49909.465227333341</v>
      </c>
      <c r="Z3214" s="371">
        <f t="shared" si="2455"/>
        <v>47361.415789999999</v>
      </c>
      <c r="AA3214" s="773">
        <f t="shared" si="2455"/>
        <v>0</v>
      </c>
      <c r="AB3214" s="325">
        <f t="shared" si="2455"/>
        <v>-726.82600000000002</v>
      </c>
      <c r="AC3214" s="371">
        <f t="shared" si="2455"/>
        <v>-2548.0494373333422</v>
      </c>
      <c r="AD3214" s="371">
        <f t="shared" si="2455"/>
        <v>0</v>
      </c>
      <c r="AE3214" s="371">
        <f t="shared" si="2455"/>
        <v>-11.713189999999999</v>
      </c>
      <c r="AF3214" s="371">
        <f t="shared" si="2455"/>
        <v>46622.876599999996</v>
      </c>
      <c r="AG3214" s="951">
        <f>Z3214-Y3214-AC3214</f>
        <v>0</v>
      </c>
      <c r="AH3214" s="964"/>
      <c r="AJ3214" s="2999">
        <f>Z3214+AB3214+AE3214-AF3214</f>
        <v>0</v>
      </c>
      <c r="AK3214" s="137">
        <f>AF3214*1000-AJ3214</f>
        <v>46622876.599999994</v>
      </c>
      <c r="AN3214" s="137"/>
    </row>
    <row r="3215" spans="1:40" x14ac:dyDescent="0.25">
      <c r="A3215" s="137">
        <v>1</v>
      </c>
      <c r="B3215" s="1942" t="s">
        <v>288</v>
      </c>
      <c r="C3215" s="292"/>
      <c r="D3215" s="314"/>
      <c r="E3215" s="1809"/>
      <c r="F3215" s="1808"/>
      <c r="G3215" s="1808"/>
      <c r="H3215" s="1858"/>
      <c r="I3215" s="1811"/>
      <c r="J3215" s="1811"/>
      <c r="K3215" s="1812"/>
      <c r="L3215" s="1812"/>
      <c r="M3215" s="1812"/>
      <c r="N3215" s="1812"/>
      <c r="O3215" s="1812"/>
      <c r="P3215" s="1812"/>
      <c r="Q3215" s="371">
        <f t="shared" ref="Q3215:AF3215" si="2460">Q3146</f>
        <v>6830.7639049999989</v>
      </c>
      <c r="R3215" s="371">
        <f t="shared" ref="R3215:S3215" si="2461">R3146</f>
        <v>6830.7639049999989</v>
      </c>
      <c r="S3215" s="371">
        <f t="shared" si="2461"/>
        <v>6830.7639049999989</v>
      </c>
      <c r="T3215" s="371">
        <f t="shared" ref="T3215:U3215" si="2462">T3146</f>
        <v>6830.7639049999989</v>
      </c>
      <c r="U3215" s="371">
        <f t="shared" si="2462"/>
        <v>6830.7639049999989</v>
      </c>
      <c r="V3215" s="371">
        <f t="shared" ref="V3215:W3215" si="2463">V3146</f>
        <v>6830.7639049999989</v>
      </c>
      <c r="W3215" s="371">
        <f t="shared" si="2463"/>
        <v>6830.7639049999989</v>
      </c>
      <c r="X3215" s="371">
        <f t="shared" ref="X3215" si="2464">X3146</f>
        <v>6830.7639049999989</v>
      </c>
      <c r="Y3215" s="371">
        <f t="shared" si="2460"/>
        <v>4553.8426033333326</v>
      </c>
      <c r="Z3215" s="371">
        <f t="shared" si="2460"/>
        <v>4553.8426399999998</v>
      </c>
      <c r="AA3215" s="773">
        <f t="shared" si="2460"/>
        <v>0</v>
      </c>
      <c r="AB3215" s="325">
        <f t="shared" si="2460"/>
        <v>0</v>
      </c>
      <c r="AC3215" s="371">
        <f t="shared" si="2460"/>
        <v>3.6666667256213259E-5</v>
      </c>
      <c r="AD3215" s="371">
        <f t="shared" si="2460"/>
        <v>0</v>
      </c>
      <c r="AE3215" s="371">
        <f t="shared" si="2460"/>
        <v>0</v>
      </c>
      <c r="AF3215" s="371">
        <f t="shared" si="2460"/>
        <v>4553.8426399999998</v>
      </c>
      <c r="AG3215" s="951">
        <f>Z3215-Y3215-AC3215</f>
        <v>0</v>
      </c>
      <c r="AH3215" s="964"/>
      <c r="AJ3215" s="2999">
        <f>Z3215+AB3215+AE3215-AF3215</f>
        <v>0</v>
      </c>
      <c r="AK3215" s="137">
        <f>AF3215*1000-AJ3215</f>
        <v>4553842.6399999997</v>
      </c>
      <c r="AN3215" s="137"/>
    </row>
    <row r="3216" spans="1:40" ht="29.25" x14ac:dyDescent="0.25">
      <c r="A3216" s="137">
        <v>1</v>
      </c>
      <c r="B3216" s="288" t="s">
        <v>270</v>
      </c>
      <c r="C3216" s="1867"/>
      <c r="D3216" s="173"/>
      <c r="E3216" s="1712">
        <f t="shared" ref="E3216:H3228" si="2465">E3147</f>
        <v>23831</v>
      </c>
      <c r="F3216" s="745">
        <f t="shared" si="2465"/>
        <v>15887</v>
      </c>
      <c r="G3216" s="745">
        <f t="shared" si="2465"/>
        <v>9108</v>
      </c>
      <c r="H3216" s="745">
        <f t="shared" si="2465"/>
        <v>57.329892364826584</v>
      </c>
      <c r="I3216" s="1814"/>
      <c r="J3216" s="1814"/>
      <c r="K3216" s="1815"/>
      <c r="L3216" s="1815"/>
      <c r="M3216" s="1815"/>
      <c r="N3216" s="1815"/>
      <c r="O3216" s="1815"/>
      <c r="P3216" s="1815"/>
      <c r="Q3216" s="369">
        <f t="shared" ref="Q3216:AF3216" si="2466">Q3147</f>
        <v>0</v>
      </c>
      <c r="R3216" s="369">
        <f t="shared" ref="R3216:S3216" si="2467">R3147</f>
        <v>0</v>
      </c>
      <c r="S3216" s="369">
        <f t="shared" si="2467"/>
        <v>0</v>
      </c>
      <c r="T3216" s="369">
        <f t="shared" ref="T3216:U3216" si="2468">T3147</f>
        <v>0</v>
      </c>
      <c r="U3216" s="369">
        <f t="shared" si="2468"/>
        <v>0</v>
      </c>
      <c r="V3216" s="369">
        <f t="shared" ref="V3216:W3216" si="2469">V3147</f>
        <v>0</v>
      </c>
      <c r="W3216" s="369">
        <f t="shared" si="2469"/>
        <v>0</v>
      </c>
      <c r="X3216" s="369">
        <f t="shared" ref="X3216" si="2470">X3147</f>
        <v>0</v>
      </c>
      <c r="Y3216" s="369">
        <f t="shared" si="2466"/>
        <v>0</v>
      </c>
      <c r="Z3216" s="369">
        <f t="shared" si="2466"/>
        <v>0</v>
      </c>
      <c r="AA3216" s="770">
        <f t="shared" si="2466"/>
        <v>0</v>
      </c>
      <c r="AB3216" s="326">
        <f t="shared" si="2466"/>
        <v>0</v>
      </c>
      <c r="AC3216" s="369">
        <f t="shared" si="2466"/>
        <v>0</v>
      </c>
      <c r="AD3216" s="369">
        <f t="shared" si="2466"/>
        <v>0</v>
      </c>
      <c r="AE3216" s="369">
        <f t="shared" si="2466"/>
        <v>0</v>
      </c>
      <c r="AF3216" s="369">
        <f t="shared" si="2466"/>
        <v>0</v>
      </c>
      <c r="AG3216" s="951">
        <f>Z3216-Y3216-AC3216</f>
        <v>0</v>
      </c>
      <c r="AH3216" s="964"/>
      <c r="AJ3216" s="2999">
        <f>Z3216+AB3216+AE3216-AF3216</f>
        <v>0</v>
      </c>
      <c r="AK3216" s="137">
        <f>AF3216*1000-AJ3216</f>
        <v>0</v>
      </c>
      <c r="AN3216" s="137"/>
    </row>
    <row r="3217" spans="1:40" ht="30" x14ac:dyDescent="0.25">
      <c r="A3217" s="137">
        <v>1</v>
      </c>
      <c r="B3217" s="553" t="s">
        <v>193</v>
      </c>
      <c r="C3217" s="1708"/>
      <c r="D3217" s="173"/>
      <c r="E3217" s="1712">
        <f t="shared" si="2465"/>
        <v>0</v>
      </c>
      <c r="F3217" s="745">
        <f t="shared" si="2465"/>
        <v>0</v>
      </c>
      <c r="G3217" s="745">
        <f t="shared" si="2465"/>
        <v>0</v>
      </c>
      <c r="H3217" s="745">
        <f t="shared" si="2465"/>
        <v>0</v>
      </c>
      <c r="I3217" s="1814"/>
      <c r="J3217" s="1814"/>
      <c r="K3217" s="1815"/>
      <c r="L3217" s="1815"/>
      <c r="M3217" s="1815"/>
      <c r="N3217" s="1815"/>
      <c r="O3217" s="1815"/>
      <c r="P3217" s="1815"/>
      <c r="Q3217" s="369">
        <f t="shared" ref="Q3217:AF3217" si="2471">Q3148</f>
        <v>0</v>
      </c>
      <c r="R3217" s="369">
        <f t="shared" ref="R3217:S3217" si="2472">R3148</f>
        <v>0</v>
      </c>
      <c r="S3217" s="369">
        <f t="shared" si="2472"/>
        <v>0</v>
      </c>
      <c r="T3217" s="369">
        <f t="shared" ref="T3217:U3217" si="2473">T3148</f>
        <v>0</v>
      </c>
      <c r="U3217" s="369">
        <f t="shared" si="2473"/>
        <v>0</v>
      </c>
      <c r="V3217" s="369">
        <f t="shared" ref="V3217:W3217" si="2474">V3148</f>
        <v>0</v>
      </c>
      <c r="W3217" s="369">
        <f t="shared" si="2474"/>
        <v>0</v>
      </c>
      <c r="X3217" s="369">
        <f t="shared" ref="X3217" si="2475">X3148</f>
        <v>0</v>
      </c>
      <c r="Y3217" s="369">
        <f t="shared" si="2471"/>
        <v>0</v>
      </c>
      <c r="Z3217" s="369">
        <f t="shared" si="2471"/>
        <v>0</v>
      </c>
      <c r="AA3217" s="770">
        <f t="shared" si="2471"/>
        <v>0</v>
      </c>
      <c r="AB3217" s="326">
        <f t="shared" si="2471"/>
        <v>0</v>
      </c>
      <c r="AC3217" s="369">
        <f t="shared" si="2471"/>
        <v>0</v>
      </c>
      <c r="AD3217" s="369">
        <f t="shared" si="2471"/>
        <v>0</v>
      </c>
      <c r="AE3217" s="369">
        <f t="shared" si="2471"/>
        <v>0</v>
      </c>
      <c r="AF3217" s="369">
        <f t="shared" si="2471"/>
        <v>0</v>
      </c>
      <c r="AG3217" s="951">
        <f>Z3217-Y3217-AC3217</f>
        <v>0</v>
      </c>
      <c r="AH3217" s="964"/>
      <c r="AJ3217" s="2999">
        <f>Z3217+AB3217+AE3217-AF3217</f>
        <v>0</v>
      </c>
      <c r="AK3217" s="137">
        <f>AF3217*1000-AJ3217</f>
        <v>0</v>
      </c>
      <c r="AN3217" s="137"/>
    </row>
    <row r="3218" spans="1:40" ht="30" x14ac:dyDescent="0.25">
      <c r="A3218" s="137">
        <v>1</v>
      </c>
      <c r="B3218" s="553" t="s">
        <v>453</v>
      </c>
      <c r="C3218" s="1708"/>
      <c r="D3218" s="173"/>
      <c r="E3218" s="1712">
        <f t="shared" si="2465"/>
        <v>9344</v>
      </c>
      <c r="F3218" s="745">
        <f t="shared" si="2465"/>
        <v>6229</v>
      </c>
      <c r="G3218" s="745">
        <f t="shared" si="2465"/>
        <v>1809</v>
      </c>
      <c r="H3218" s="745">
        <f t="shared" si="2465"/>
        <v>29.041579707818272</v>
      </c>
      <c r="I3218" s="1814"/>
      <c r="J3218" s="1814"/>
      <c r="K3218" s="1815"/>
      <c r="L3218" s="1815"/>
      <c r="M3218" s="1815"/>
      <c r="N3218" s="1815"/>
      <c r="O3218" s="1815"/>
      <c r="P3218" s="1815"/>
      <c r="Q3218" s="369">
        <f t="shared" ref="Q3218:AF3218" si="2476">Q3149</f>
        <v>0</v>
      </c>
      <c r="R3218" s="369">
        <f t="shared" ref="R3218:S3218" si="2477">R3149</f>
        <v>0</v>
      </c>
      <c r="S3218" s="369">
        <f t="shared" si="2477"/>
        <v>0</v>
      </c>
      <c r="T3218" s="369">
        <f t="shared" ref="T3218:U3218" si="2478">T3149</f>
        <v>0</v>
      </c>
      <c r="U3218" s="369">
        <f t="shared" si="2478"/>
        <v>0</v>
      </c>
      <c r="V3218" s="369">
        <f t="shared" ref="V3218:W3218" si="2479">V3149</f>
        <v>0</v>
      </c>
      <c r="W3218" s="369">
        <f t="shared" si="2479"/>
        <v>0</v>
      </c>
      <c r="X3218" s="369">
        <f t="shared" ref="X3218" si="2480">X3149</f>
        <v>0</v>
      </c>
      <c r="Y3218" s="369">
        <f t="shared" si="2476"/>
        <v>0</v>
      </c>
      <c r="Z3218" s="369">
        <f t="shared" si="2476"/>
        <v>0</v>
      </c>
      <c r="AA3218" s="770">
        <f t="shared" si="2476"/>
        <v>0</v>
      </c>
      <c r="AB3218" s="326">
        <f t="shared" si="2476"/>
        <v>0</v>
      </c>
      <c r="AC3218" s="369">
        <f t="shared" si="2476"/>
        <v>0</v>
      </c>
      <c r="AD3218" s="369">
        <f t="shared" si="2476"/>
        <v>0</v>
      </c>
      <c r="AE3218" s="369">
        <f t="shared" si="2476"/>
        <v>0</v>
      </c>
      <c r="AF3218" s="369">
        <f t="shared" si="2476"/>
        <v>0</v>
      </c>
      <c r="AG3218" s="951">
        <f>Z3218-Y3218-AC3218</f>
        <v>0</v>
      </c>
      <c r="AH3218" s="964"/>
      <c r="AJ3218" s="2999">
        <f>Z3218+AB3218+AE3218-AF3218</f>
        <v>0</v>
      </c>
      <c r="AK3218" s="137">
        <f>AF3218*1000-AJ3218</f>
        <v>0</v>
      </c>
      <c r="AN3218" s="137"/>
    </row>
    <row r="3219" spans="1:40" ht="60" x14ac:dyDescent="0.25">
      <c r="A3219" s="137">
        <v>1</v>
      </c>
      <c r="B3219" s="291" t="s">
        <v>454</v>
      </c>
      <c r="C3219" s="1708"/>
      <c r="D3219" s="173"/>
      <c r="E3219" s="1712">
        <f t="shared" si="2465"/>
        <v>5531</v>
      </c>
      <c r="F3219" s="745">
        <f t="shared" si="2465"/>
        <v>3687</v>
      </c>
      <c r="G3219" s="745">
        <f t="shared" si="2465"/>
        <v>1105</v>
      </c>
      <c r="H3219" s="745">
        <f t="shared" si="2465"/>
        <v>29.970165446162188</v>
      </c>
      <c r="I3219" s="1814"/>
      <c r="J3219" s="1814"/>
      <c r="K3219" s="1815"/>
      <c r="L3219" s="1815"/>
      <c r="M3219" s="1815"/>
      <c r="N3219" s="1815"/>
      <c r="O3219" s="1815"/>
      <c r="P3219" s="1815"/>
      <c r="Q3219" s="369">
        <f t="shared" ref="Q3219:AF3219" si="2481">Q3150</f>
        <v>0</v>
      </c>
      <c r="R3219" s="369">
        <f t="shared" ref="R3219:S3219" si="2482">R3150</f>
        <v>0</v>
      </c>
      <c r="S3219" s="369">
        <f t="shared" si="2482"/>
        <v>0</v>
      </c>
      <c r="T3219" s="369">
        <f t="shared" ref="T3219:U3219" si="2483">T3150</f>
        <v>0</v>
      </c>
      <c r="U3219" s="369">
        <f t="shared" si="2483"/>
        <v>0</v>
      </c>
      <c r="V3219" s="369">
        <f t="shared" ref="V3219:W3219" si="2484">V3150</f>
        <v>0</v>
      </c>
      <c r="W3219" s="369">
        <f t="shared" si="2484"/>
        <v>0</v>
      </c>
      <c r="X3219" s="369">
        <f t="shared" ref="X3219" si="2485">X3150</f>
        <v>0</v>
      </c>
      <c r="Y3219" s="369">
        <f t="shared" si="2481"/>
        <v>0</v>
      </c>
      <c r="Z3219" s="369">
        <f t="shared" si="2481"/>
        <v>0</v>
      </c>
      <c r="AA3219" s="770">
        <f t="shared" si="2481"/>
        <v>0</v>
      </c>
      <c r="AB3219" s="326">
        <f t="shared" si="2481"/>
        <v>0</v>
      </c>
      <c r="AC3219" s="369">
        <f t="shared" si="2481"/>
        <v>0</v>
      </c>
      <c r="AD3219" s="369">
        <f t="shared" si="2481"/>
        <v>0</v>
      </c>
      <c r="AE3219" s="369">
        <f t="shared" si="2481"/>
        <v>0</v>
      </c>
      <c r="AF3219" s="369">
        <f t="shared" si="2481"/>
        <v>0</v>
      </c>
      <c r="AG3219" s="951">
        <f>Z3219-Y3219-AC3219</f>
        <v>0</v>
      </c>
      <c r="AH3219" s="964"/>
      <c r="AJ3219" s="2999">
        <f>Z3219+AB3219+AE3219-AF3219</f>
        <v>0</v>
      </c>
      <c r="AK3219" s="137">
        <f>AF3219*1000-AJ3219</f>
        <v>0</v>
      </c>
      <c r="AN3219" s="137"/>
    </row>
    <row r="3220" spans="1:40" ht="45" x14ac:dyDescent="0.25">
      <c r="A3220" s="137">
        <v>1</v>
      </c>
      <c r="B3220" s="173" t="s">
        <v>455</v>
      </c>
      <c r="C3220" s="1708"/>
      <c r="D3220" s="173"/>
      <c r="E3220" s="1712">
        <f t="shared" si="2465"/>
        <v>8356</v>
      </c>
      <c r="F3220" s="745">
        <f t="shared" si="2465"/>
        <v>5571</v>
      </c>
      <c r="G3220" s="745">
        <f t="shared" si="2465"/>
        <v>6194</v>
      </c>
      <c r="H3220" s="745">
        <f t="shared" si="2465"/>
        <v>111.1829115060133</v>
      </c>
      <c r="I3220" s="1814"/>
      <c r="J3220" s="1814"/>
      <c r="K3220" s="1815"/>
      <c r="L3220" s="1815"/>
      <c r="M3220" s="1815"/>
      <c r="N3220" s="1815"/>
      <c r="O3220" s="1815"/>
      <c r="P3220" s="1815"/>
      <c r="Q3220" s="369">
        <f t="shared" ref="Q3220:AF3220" si="2486">Q3151</f>
        <v>0</v>
      </c>
      <c r="R3220" s="369">
        <f t="shared" ref="R3220:S3220" si="2487">R3151</f>
        <v>0</v>
      </c>
      <c r="S3220" s="369">
        <f t="shared" si="2487"/>
        <v>0</v>
      </c>
      <c r="T3220" s="369">
        <f t="shared" ref="T3220:U3220" si="2488">T3151</f>
        <v>0</v>
      </c>
      <c r="U3220" s="369">
        <f t="shared" si="2488"/>
        <v>0</v>
      </c>
      <c r="V3220" s="369">
        <f t="shared" ref="V3220:W3220" si="2489">V3151</f>
        <v>0</v>
      </c>
      <c r="W3220" s="369">
        <f t="shared" si="2489"/>
        <v>0</v>
      </c>
      <c r="X3220" s="369">
        <f t="shared" ref="X3220" si="2490">X3151</f>
        <v>0</v>
      </c>
      <c r="Y3220" s="369">
        <f t="shared" si="2486"/>
        <v>0</v>
      </c>
      <c r="Z3220" s="369">
        <f t="shared" si="2486"/>
        <v>0</v>
      </c>
      <c r="AA3220" s="770">
        <f t="shared" si="2486"/>
        <v>0</v>
      </c>
      <c r="AB3220" s="326">
        <f t="shared" si="2486"/>
        <v>0</v>
      </c>
      <c r="AC3220" s="369">
        <f t="shared" si="2486"/>
        <v>0</v>
      </c>
      <c r="AD3220" s="369">
        <f t="shared" si="2486"/>
        <v>0</v>
      </c>
      <c r="AE3220" s="369">
        <f t="shared" si="2486"/>
        <v>0</v>
      </c>
      <c r="AF3220" s="369">
        <f t="shared" si="2486"/>
        <v>0</v>
      </c>
      <c r="AG3220" s="951">
        <f>Z3220-Y3220-AC3220</f>
        <v>0</v>
      </c>
      <c r="AH3220" s="964"/>
      <c r="AJ3220" s="2999">
        <f>Z3220+AB3220+AE3220-AF3220</f>
        <v>0</v>
      </c>
      <c r="AK3220" s="137">
        <f>AF3220*1000-AJ3220</f>
        <v>0</v>
      </c>
      <c r="AN3220" s="137"/>
    </row>
    <row r="3221" spans="1:40" ht="90" x14ac:dyDescent="0.25">
      <c r="A3221" s="137">
        <v>1</v>
      </c>
      <c r="B3221" s="173" t="s">
        <v>456</v>
      </c>
      <c r="C3221" s="1708"/>
      <c r="D3221" s="173"/>
      <c r="E3221" s="1712">
        <f t="shared" si="2465"/>
        <v>600</v>
      </c>
      <c r="F3221" s="745">
        <f t="shared" si="2465"/>
        <v>400</v>
      </c>
      <c r="G3221" s="745">
        <f t="shared" si="2465"/>
        <v>0</v>
      </c>
      <c r="H3221" s="745">
        <f t="shared" si="2465"/>
        <v>0</v>
      </c>
      <c r="I3221" s="1814"/>
      <c r="J3221" s="1814"/>
      <c r="K3221" s="1815"/>
      <c r="L3221" s="1815"/>
      <c r="M3221" s="1815"/>
      <c r="N3221" s="1815"/>
      <c r="O3221" s="1815"/>
      <c r="P3221" s="1815"/>
      <c r="Q3221" s="369">
        <f t="shared" ref="Q3221:AF3221" si="2491">Q3152</f>
        <v>0</v>
      </c>
      <c r="R3221" s="369">
        <f t="shared" ref="R3221:S3221" si="2492">R3152</f>
        <v>0</v>
      </c>
      <c r="S3221" s="369">
        <f t="shared" si="2492"/>
        <v>0</v>
      </c>
      <c r="T3221" s="369">
        <f t="shared" ref="T3221:U3221" si="2493">T3152</f>
        <v>0</v>
      </c>
      <c r="U3221" s="369">
        <f t="shared" si="2493"/>
        <v>0</v>
      </c>
      <c r="V3221" s="369">
        <f t="shared" ref="V3221:W3221" si="2494">V3152</f>
        <v>0</v>
      </c>
      <c r="W3221" s="369">
        <f t="shared" si="2494"/>
        <v>0</v>
      </c>
      <c r="X3221" s="369">
        <f t="shared" ref="X3221" si="2495">X3152</f>
        <v>0</v>
      </c>
      <c r="Y3221" s="369">
        <f t="shared" si="2491"/>
        <v>0</v>
      </c>
      <c r="Z3221" s="369">
        <f t="shared" si="2491"/>
        <v>0</v>
      </c>
      <c r="AA3221" s="770">
        <f t="shared" si="2491"/>
        <v>0</v>
      </c>
      <c r="AB3221" s="326">
        <f t="shared" si="2491"/>
        <v>0</v>
      </c>
      <c r="AC3221" s="369">
        <f t="shared" si="2491"/>
        <v>0</v>
      </c>
      <c r="AD3221" s="369">
        <f t="shared" si="2491"/>
        <v>0</v>
      </c>
      <c r="AE3221" s="369">
        <f t="shared" si="2491"/>
        <v>0</v>
      </c>
      <c r="AF3221" s="369">
        <f t="shared" si="2491"/>
        <v>0</v>
      </c>
      <c r="AG3221" s="951">
        <f>Z3221-Y3221-AC3221</f>
        <v>0</v>
      </c>
      <c r="AH3221" s="964"/>
      <c r="AJ3221" s="2999">
        <f>Z3221+AB3221+AE3221-AF3221</f>
        <v>0</v>
      </c>
      <c r="AK3221" s="137">
        <f>AF3221*1000-AJ3221</f>
        <v>0</v>
      </c>
      <c r="AN3221" s="137"/>
    </row>
    <row r="3222" spans="1:40" s="2022" customFormat="1" x14ac:dyDescent="0.25">
      <c r="A3222" s="2022">
        <v>1</v>
      </c>
      <c r="B3222" s="173" t="s">
        <v>131</v>
      </c>
      <c r="C3222" s="1708"/>
      <c r="D3222" s="173"/>
      <c r="E3222" s="1712">
        <f t="shared" si="2465"/>
        <v>19292</v>
      </c>
      <c r="F3222" s="745">
        <f t="shared" si="2465"/>
        <v>12861</v>
      </c>
      <c r="G3222" s="745">
        <f t="shared" si="2465"/>
        <v>4752</v>
      </c>
      <c r="H3222" s="745">
        <f t="shared" si="2465"/>
        <v>36.948915325402382</v>
      </c>
      <c r="I3222" s="1814"/>
      <c r="J3222" s="1814"/>
      <c r="K3222" s="1815"/>
      <c r="L3222" s="1815"/>
      <c r="M3222" s="1815"/>
      <c r="N3222" s="1815"/>
      <c r="O3222" s="1815"/>
      <c r="P3222" s="1815"/>
      <c r="Q3222" s="369">
        <f t="shared" ref="Q3222:AF3222" si="2496">Q3153</f>
        <v>0</v>
      </c>
      <c r="R3222" s="369">
        <f t="shared" ref="R3222:S3222" si="2497">R3153</f>
        <v>0</v>
      </c>
      <c r="S3222" s="369">
        <f t="shared" si="2497"/>
        <v>0</v>
      </c>
      <c r="T3222" s="369">
        <f t="shared" ref="T3222:U3222" si="2498">T3153</f>
        <v>0</v>
      </c>
      <c r="U3222" s="369">
        <f t="shared" si="2498"/>
        <v>0</v>
      </c>
      <c r="V3222" s="369">
        <f t="shared" ref="V3222:W3222" si="2499">V3153</f>
        <v>0</v>
      </c>
      <c r="W3222" s="369">
        <f t="shared" si="2499"/>
        <v>0</v>
      </c>
      <c r="X3222" s="369">
        <f t="shared" ref="X3222" si="2500">X3153</f>
        <v>0</v>
      </c>
      <c r="Y3222" s="369">
        <f t="shared" si="2496"/>
        <v>0</v>
      </c>
      <c r="Z3222" s="369">
        <f t="shared" si="2496"/>
        <v>0</v>
      </c>
      <c r="AA3222" s="770">
        <f t="shared" si="2496"/>
        <v>0</v>
      </c>
      <c r="AB3222" s="326">
        <f t="shared" si="2496"/>
        <v>0</v>
      </c>
      <c r="AC3222" s="369">
        <f t="shared" si="2496"/>
        <v>0</v>
      </c>
      <c r="AD3222" s="369">
        <f t="shared" si="2496"/>
        <v>0</v>
      </c>
      <c r="AE3222" s="369">
        <f t="shared" si="2496"/>
        <v>0</v>
      </c>
      <c r="AF3222" s="369">
        <f t="shared" si="2496"/>
        <v>0</v>
      </c>
      <c r="AG3222" s="951">
        <f>Z3222-Y3222-AC3222</f>
        <v>0</v>
      </c>
      <c r="AH3222" s="964"/>
      <c r="AJ3222" s="2999">
        <f>Z3222+AB3222+AE3222-AF3222</f>
        <v>0</v>
      </c>
      <c r="AK3222" s="2022">
        <f>AF3222*1000-AJ3222</f>
        <v>0</v>
      </c>
    </row>
    <row r="3223" spans="1:40" x14ac:dyDescent="0.25">
      <c r="A3223" s="137">
        <v>1</v>
      </c>
      <c r="B3223" s="173" t="s">
        <v>222</v>
      </c>
      <c r="C3223" s="1708"/>
      <c r="D3223" s="173"/>
      <c r="E3223" s="1712">
        <f t="shared" si="2465"/>
        <v>17339</v>
      </c>
      <c r="F3223" s="745">
        <f t="shared" si="2465"/>
        <v>11559</v>
      </c>
      <c r="G3223" s="745">
        <f t="shared" si="2465"/>
        <v>4744</v>
      </c>
      <c r="H3223" s="745">
        <f t="shared" si="2465"/>
        <v>41.041612596245351</v>
      </c>
      <c r="I3223" s="1814"/>
      <c r="J3223" s="1814"/>
      <c r="K3223" s="1815"/>
      <c r="L3223" s="1815"/>
      <c r="M3223" s="1815"/>
      <c r="N3223" s="1815"/>
      <c r="O3223" s="1815"/>
      <c r="P3223" s="1815"/>
      <c r="Q3223" s="369">
        <f t="shared" ref="Q3223:AF3223" si="2501">Q3154</f>
        <v>0</v>
      </c>
      <c r="R3223" s="369">
        <f t="shared" ref="R3223:S3223" si="2502">R3154</f>
        <v>0</v>
      </c>
      <c r="S3223" s="369">
        <f t="shared" si="2502"/>
        <v>0</v>
      </c>
      <c r="T3223" s="369">
        <f t="shared" ref="T3223:U3223" si="2503">T3154</f>
        <v>0</v>
      </c>
      <c r="U3223" s="369">
        <f t="shared" si="2503"/>
        <v>0</v>
      </c>
      <c r="V3223" s="369">
        <f t="shared" ref="V3223:W3223" si="2504">V3154</f>
        <v>0</v>
      </c>
      <c r="W3223" s="369">
        <f t="shared" si="2504"/>
        <v>0</v>
      </c>
      <c r="X3223" s="369">
        <f t="shared" ref="X3223" si="2505">X3154</f>
        <v>0</v>
      </c>
      <c r="Y3223" s="369">
        <f t="shared" si="2501"/>
        <v>0</v>
      </c>
      <c r="Z3223" s="369">
        <f t="shared" si="2501"/>
        <v>0</v>
      </c>
      <c r="AA3223" s="770">
        <f t="shared" si="2501"/>
        <v>0</v>
      </c>
      <c r="AB3223" s="326">
        <f t="shared" si="2501"/>
        <v>0</v>
      </c>
      <c r="AC3223" s="369">
        <f t="shared" si="2501"/>
        <v>0</v>
      </c>
      <c r="AD3223" s="369">
        <f t="shared" si="2501"/>
        <v>0</v>
      </c>
      <c r="AE3223" s="369">
        <f t="shared" si="2501"/>
        <v>0</v>
      </c>
      <c r="AF3223" s="369">
        <f t="shared" si="2501"/>
        <v>0</v>
      </c>
      <c r="AG3223" s="951">
        <f>Z3223-Y3223-AC3223</f>
        <v>0</v>
      </c>
      <c r="AH3223" s="964"/>
      <c r="AJ3223" s="2999">
        <f>Z3223+AB3223+AE3223-AF3223</f>
        <v>0</v>
      </c>
      <c r="AK3223" s="137">
        <f>AF3223*1000-AJ3223</f>
        <v>0</v>
      </c>
      <c r="AN3223" s="137"/>
    </row>
    <row r="3224" spans="1:40" ht="45" x14ac:dyDescent="0.25">
      <c r="A3224" s="137">
        <v>1</v>
      </c>
      <c r="B3224" s="173" t="s">
        <v>457</v>
      </c>
      <c r="C3224" s="1708"/>
      <c r="D3224" s="173"/>
      <c r="E3224" s="1712">
        <f t="shared" si="2465"/>
        <v>1049</v>
      </c>
      <c r="F3224" s="745">
        <f t="shared" si="2465"/>
        <v>699</v>
      </c>
      <c r="G3224" s="745">
        <f t="shared" si="2465"/>
        <v>8</v>
      </c>
      <c r="H3224" s="745">
        <f t="shared" si="2465"/>
        <v>1.144492131616595</v>
      </c>
      <c r="I3224" s="1814"/>
      <c r="J3224" s="1814"/>
      <c r="K3224" s="1815"/>
      <c r="L3224" s="1815"/>
      <c r="M3224" s="1815"/>
      <c r="N3224" s="1815"/>
      <c r="O3224" s="1815"/>
      <c r="P3224" s="1815"/>
      <c r="Q3224" s="369">
        <f t="shared" ref="Q3224:AF3224" si="2506">Q3155</f>
        <v>0</v>
      </c>
      <c r="R3224" s="369">
        <f t="shared" ref="R3224:S3224" si="2507">R3155</f>
        <v>0</v>
      </c>
      <c r="S3224" s="369">
        <f t="shared" si="2507"/>
        <v>0</v>
      </c>
      <c r="T3224" s="369">
        <f t="shared" ref="T3224:U3224" si="2508">T3155</f>
        <v>0</v>
      </c>
      <c r="U3224" s="369">
        <f t="shared" si="2508"/>
        <v>0</v>
      </c>
      <c r="V3224" s="369">
        <f t="shared" ref="V3224:W3224" si="2509">V3155</f>
        <v>0</v>
      </c>
      <c r="W3224" s="369">
        <f t="shared" si="2509"/>
        <v>0</v>
      </c>
      <c r="X3224" s="369">
        <f t="shared" ref="X3224" si="2510">X3155</f>
        <v>0</v>
      </c>
      <c r="Y3224" s="369">
        <f t="shared" si="2506"/>
        <v>0</v>
      </c>
      <c r="Z3224" s="369">
        <f t="shared" si="2506"/>
        <v>0</v>
      </c>
      <c r="AA3224" s="770">
        <f t="shared" si="2506"/>
        <v>0</v>
      </c>
      <c r="AB3224" s="326">
        <f t="shared" si="2506"/>
        <v>0</v>
      </c>
      <c r="AC3224" s="369">
        <f t="shared" si="2506"/>
        <v>0</v>
      </c>
      <c r="AD3224" s="369">
        <f t="shared" si="2506"/>
        <v>0</v>
      </c>
      <c r="AE3224" s="369">
        <f t="shared" si="2506"/>
        <v>0</v>
      </c>
      <c r="AF3224" s="369">
        <f t="shared" si="2506"/>
        <v>0</v>
      </c>
      <c r="AG3224" s="951">
        <f>Z3224-Y3224-AC3224</f>
        <v>0</v>
      </c>
      <c r="AH3224" s="964"/>
      <c r="AJ3224" s="2999">
        <f>Z3224+AB3224+AE3224-AF3224</f>
        <v>0</v>
      </c>
      <c r="AK3224" s="137">
        <f>AF3224*1000-AJ3224</f>
        <v>0</v>
      </c>
      <c r="AN3224" s="137"/>
    </row>
    <row r="3225" spans="1:40" s="2022" customFormat="1" ht="60" x14ac:dyDescent="0.25">
      <c r="A3225" s="2022">
        <v>1</v>
      </c>
      <c r="B3225" s="173" t="s">
        <v>501</v>
      </c>
      <c r="C3225" s="1708"/>
      <c r="D3225" s="173"/>
      <c r="E3225" s="1712">
        <f t="shared" si="2465"/>
        <v>904</v>
      </c>
      <c r="F3225" s="745">
        <f t="shared" si="2465"/>
        <v>603</v>
      </c>
      <c r="G3225" s="745">
        <f t="shared" si="2465"/>
        <v>0</v>
      </c>
      <c r="H3225" s="745">
        <f t="shared" si="2465"/>
        <v>0</v>
      </c>
      <c r="I3225" s="1814"/>
      <c r="J3225" s="1814"/>
      <c r="K3225" s="1815"/>
      <c r="L3225" s="1815"/>
      <c r="M3225" s="1815"/>
      <c r="N3225" s="1815"/>
      <c r="O3225" s="1815"/>
      <c r="P3225" s="1815"/>
      <c r="Q3225" s="369"/>
      <c r="R3225" s="369"/>
      <c r="S3225" s="369"/>
      <c r="T3225" s="369"/>
      <c r="U3225" s="369"/>
      <c r="V3225" s="369"/>
      <c r="W3225" s="369"/>
      <c r="X3225" s="369"/>
      <c r="Y3225" s="369"/>
      <c r="Z3225" s="369"/>
      <c r="AA3225" s="770"/>
      <c r="AB3225" s="326"/>
      <c r="AC3225" s="369"/>
      <c r="AD3225" s="369"/>
      <c r="AE3225" s="369"/>
      <c r="AF3225" s="369"/>
      <c r="AG3225" s="951">
        <f>Z3225-Y3225-AC3225</f>
        <v>0</v>
      </c>
      <c r="AH3225" s="964"/>
      <c r="AJ3225" s="2999">
        <f>Z3225+AB3225+AE3225-AF3225</f>
        <v>0</v>
      </c>
      <c r="AK3225" s="2022">
        <f>AF3225*1000-AJ3225</f>
        <v>0</v>
      </c>
    </row>
    <row r="3226" spans="1:40" s="2022" customFormat="1" ht="29.25" x14ac:dyDescent="0.25">
      <c r="A3226" s="2022">
        <v>1</v>
      </c>
      <c r="B3226" s="288" t="s">
        <v>626</v>
      </c>
      <c r="C3226" s="1713"/>
      <c r="D3226" s="288"/>
      <c r="E3226" s="1715">
        <f t="shared" si="2465"/>
        <v>2210</v>
      </c>
      <c r="F3226" s="1714">
        <f t="shared" si="2465"/>
        <v>1473</v>
      </c>
      <c r="G3226" s="1714">
        <f t="shared" si="2465"/>
        <v>475</v>
      </c>
      <c r="H3226" s="1714">
        <f t="shared" si="2465"/>
        <v>32.24711473183978</v>
      </c>
      <c r="I3226" s="1814"/>
      <c r="J3226" s="1814"/>
      <c r="K3226" s="1815"/>
      <c r="L3226" s="1815"/>
      <c r="M3226" s="1815"/>
      <c r="N3226" s="1815"/>
      <c r="O3226" s="1815"/>
      <c r="P3226" s="1815"/>
      <c r="Q3226" s="369"/>
      <c r="R3226" s="369"/>
      <c r="S3226" s="369"/>
      <c r="T3226" s="369"/>
      <c r="U3226" s="369"/>
      <c r="V3226" s="369"/>
      <c r="W3226" s="369"/>
      <c r="X3226" s="369"/>
      <c r="Y3226" s="369"/>
      <c r="Z3226" s="369"/>
      <c r="AA3226" s="770"/>
      <c r="AB3226" s="326"/>
      <c r="AC3226" s="369"/>
      <c r="AD3226" s="369"/>
      <c r="AE3226" s="369"/>
      <c r="AF3226" s="369"/>
      <c r="AG3226" s="951"/>
      <c r="AH3226" s="964"/>
      <c r="AJ3226" s="2999">
        <f>Z3226+AB3226+AE3226-AF3226</f>
        <v>0</v>
      </c>
      <c r="AK3226" s="2022">
        <f>AF3226*1000-AJ3226</f>
        <v>0</v>
      </c>
    </row>
    <row r="3227" spans="1:40" ht="30" x14ac:dyDescent="0.25">
      <c r="A3227" s="137">
        <v>1</v>
      </c>
      <c r="B3227" s="174" t="s">
        <v>194</v>
      </c>
      <c r="C3227" s="1708"/>
      <c r="D3227" s="173"/>
      <c r="E3227" s="1712">
        <f t="shared" si="2465"/>
        <v>0</v>
      </c>
      <c r="F3227" s="745">
        <f t="shared" si="2465"/>
        <v>0</v>
      </c>
      <c r="G3227" s="745">
        <f t="shared" si="2465"/>
        <v>0</v>
      </c>
      <c r="H3227" s="745">
        <f t="shared" si="2465"/>
        <v>0</v>
      </c>
      <c r="I3227" s="1814"/>
      <c r="J3227" s="1814"/>
      <c r="K3227" s="1815"/>
      <c r="L3227" s="1815"/>
      <c r="M3227" s="1815"/>
      <c r="N3227" s="1815"/>
      <c r="O3227" s="1815"/>
      <c r="P3227" s="1815"/>
      <c r="Q3227" s="369">
        <f t="shared" ref="Q3227:AF3227" si="2511">Q3158</f>
        <v>0</v>
      </c>
      <c r="R3227" s="369">
        <f t="shared" ref="R3227:S3227" si="2512">R3158</f>
        <v>0</v>
      </c>
      <c r="S3227" s="369">
        <f t="shared" si="2512"/>
        <v>0</v>
      </c>
      <c r="T3227" s="369">
        <f t="shared" ref="T3227:U3227" si="2513">T3158</f>
        <v>0</v>
      </c>
      <c r="U3227" s="369">
        <f t="shared" si="2513"/>
        <v>0</v>
      </c>
      <c r="V3227" s="369">
        <f t="shared" ref="V3227:W3227" si="2514">V3158</f>
        <v>0</v>
      </c>
      <c r="W3227" s="369">
        <f t="shared" si="2514"/>
        <v>0</v>
      </c>
      <c r="X3227" s="369">
        <f t="shared" ref="X3227" si="2515">X3158</f>
        <v>0</v>
      </c>
      <c r="Y3227" s="369">
        <f t="shared" si="2511"/>
        <v>0</v>
      </c>
      <c r="Z3227" s="369">
        <f t="shared" si="2511"/>
        <v>0</v>
      </c>
      <c r="AA3227" s="770">
        <f t="shared" si="2511"/>
        <v>0</v>
      </c>
      <c r="AB3227" s="326">
        <f t="shared" si="2511"/>
        <v>0</v>
      </c>
      <c r="AC3227" s="369">
        <f t="shared" si="2511"/>
        <v>0</v>
      </c>
      <c r="AD3227" s="369">
        <f t="shared" si="2511"/>
        <v>0</v>
      </c>
      <c r="AE3227" s="369">
        <f t="shared" si="2511"/>
        <v>0</v>
      </c>
      <c r="AF3227" s="369">
        <f t="shared" si="2511"/>
        <v>0</v>
      </c>
      <c r="AG3227" s="951">
        <f>Z3227-Y3227-AC3227</f>
        <v>0</v>
      </c>
      <c r="AH3227" s="964"/>
      <c r="AJ3227" s="2999">
        <f>Z3227+AB3227+AE3227-AF3227</f>
        <v>0</v>
      </c>
      <c r="AK3227" s="137">
        <f>AF3227*1000-AJ3227</f>
        <v>0</v>
      </c>
      <c r="AN3227" s="137"/>
    </row>
    <row r="3228" spans="1:40" ht="94.5" x14ac:dyDescent="0.25">
      <c r="A3228" s="137">
        <v>1</v>
      </c>
      <c r="B3228" s="555" t="s">
        <v>502</v>
      </c>
      <c r="C3228" s="1708"/>
      <c r="D3228" s="173"/>
      <c r="E3228" s="1712">
        <f t="shared" si="2465"/>
        <v>3671</v>
      </c>
      <c r="F3228" s="745">
        <f t="shared" si="2465"/>
        <v>2447</v>
      </c>
      <c r="G3228" s="745">
        <f t="shared" si="2465"/>
        <v>1267</v>
      </c>
      <c r="H3228" s="745">
        <f t="shared" si="2465"/>
        <v>51.777686963628931</v>
      </c>
      <c r="I3228" s="1814"/>
      <c r="J3228" s="1814"/>
      <c r="K3228" s="1815"/>
      <c r="L3228" s="1815"/>
      <c r="M3228" s="1815"/>
      <c r="N3228" s="1815"/>
      <c r="O3228" s="1815"/>
      <c r="P3228" s="1815"/>
      <c r="Q3228" s="369">
        <f t="shared" ref="Q3228:AF3228" si="2516">Q3159</f>
        <v>11470.36058</v>
      </c>
      <c r="R3228" s="369">
        <f t="shared" ref="R3228:S3228" si="2517">R3159</f>
        <v>11470.36058</v>
      </c>
      <c r="S3228" s="369">
        <f t="shared" si="2517"/>
        <v>11470.36058</v>
      </c>
      <c r="T3228" s="369">
        <f t="shared" ref="T3228:U3228" si="2518">T3159</f>
        <v>11470.36058</v>
      </c>
      <c r="U3228" s="369">
        <f t="shared" si="2518"/>
        <v>11470.36058</v>
      </c>
      <c r="V3228" s="369">
        <f t="shared" ref="V3228:W3228" si="2519">V3159</f>
        <v>11470.36058</v>
      </c>
      <c r="W3228" s="369">
        <f t="shared" si="2519"/>
        <v>11470.36058</v>
      </c>
      <c r="X3228" s="369">
        <f t="shared" ref="X3228" si="2520">X3159</f>
        <v>11470.36058</v>
      </c>
      <c r="Y3228" s="369">
        <f t="shared" si="2516"/>
        <v>7646.9070533333334</v>
      </c>
      <c r="Z3228" s="369">
        <f t="shared" si="2516"/>
        <v>3695.1912200000002</v>
      </c>
      <c r="AA3228" s="770">
        <f t="shared" si="2516"/>
        <v>0</v>
      </c>
      <c r="AB3228" s="326">
        <f t="shared" si="2516"/>
        <v>0</v>
      </c>
      <c r="AC3228" s="369">
        <f t="shared" si="2516"/>
        <v>-3951.7158333333332</v>
      </c>
      <c r="AD3228" s="369">
        <f t="shared" si="2516"/>
        <v>0</v>
      </c>
      <c r="AE3228" s="369">
        <f t="shared" si="2516"/>
        <v>-36.488279999999996</v>
      </c>
      <c r="AF3228" s="369">
        <f t="shared" si="2516"/>
        <v>3658.7029400000001</v>
      </c>
      <c r="AG3228" s="951">
        <f>Z3228-Y3228-AC3228</f>
        <v>0</v>
      </c>
      <c r="AH3228" s="964"/>
      <c r="AJ3228" s="2999">
        <f>Z3228+AB3228+AE3228-AF3228</f>
        <v>0</v>
      </c>
      <c r="AK3228" s="137">
        <f>AF3228*1000-AJ3228</f>
        <v>3658702.94</v>
      </c>
      <c r="AN3228" s="137"/>
    </row>
    <row r="3229" spans="1:40" s="2022" customFormat="1" ht="15.75" x14ac:dyDescent="0.25">
      <c r="A3229" s="2022">
        <v>1</v>
      </c>
      <c r="B3229" s="555" t="s">
        <v>623</v>
      </c>
      <c r="C3229" s="1708"/>
      <c r="D3229" s="173"/>
      <c r="E3229" s="1712">
        <f t="shared" ref="E3229:H3229" si="2521">E3160</f>
        <v>633</v>
      </c>
      <c r="F3229" s="745">
        <f t="shared" si="2521"/>
        <v>422</v>
      </c>
      <c r="G3229" s="745">
        <f t="shared" si="2521"/>
        <v>80</v>
      </c>
      <c r="H3229" s="745">
        <f t="shared" si="2521"/>
        <v>18.957345971563981</v>
      </c>
      <c r="I3229" s="1814"/>
      <c r="J3229" s="1814"/>
      <c r="K3229" s="1815"/>
      <c r="L3229" s="1815"/>
      <c r="M3229" s="1815"/>
      <c r="N3229" s="1815"/>
      <c r="O3229" s="1815"/>
      <c r="P3229" s="1815"/>
      <c r="Q3229" s="369"/>
      <c r="R3229" s="369"/>
      <c r="S3229" s="369"/>
      <c r="T3229" s="369"/>
      <c r="U3229" s="369"/>
      <c r="V3229" s="369"/>
      <c r="W3229" s="369"/>
      <c r="X3229" s="369"/>
      <c r="Y3229" s="369"/>
      <c r="Z3229" s="369"/>
      <c r="AA3229" s="770"/>
      <c r="AB3229" s="326"/>
      <c r="AC3229" s="369"/>
      <c r="AD3229" s="369"/>
      <c r="AE3229" s="369"/>
      <c r="AF3229" s="369"/>
      <c r="AG3229" s="951"/>
      <c r="AH3229" s="964"/>
      <c r="AJ3229" s="2999">
        <f>Z3229+AB3229+AE3229-AF3229</f>
        <v>0</v>
      </c>
      <c r="AK3229" s="2022">
        <f>AF3229*1000-AJ3229</f>
        <v>0</v>
      </c>
    </row>
    <row r="3230" spans="1:40" s="2022" customFormat="1" ht="15.75" x14ac:dyDescent="0.25">
      <c r="A3230" s="2022">
        <v>1</v>
      </c>
      <c r="B3230" s="555" t="s">
        <v>624</v>
      </c>
      <c r="C3230" s="1708"/>
      <c r="D3230" s="173"/>
      <c r="E3230" s="1712">
        <f t="shared" ref="E3230:H3230" si="2522">E3161</f>
        <v>840</v>
      </c>
      <c r="F3230" s="745">
        <f t="shared" si="2522"/>
        <v>560</v>
      </c>
      <c r="G3230" s="745">
        <f t="shared" si="2522"/>
        <v>117</v>
      </c>
      <c r="H3230" s="745">
        <f t="shared" si="2522"/>
        <v>20.892857142857142</v>
      </c>
      <c r="I3230" s="1814"/>
      <c r="J3230" s="1814"/>
      <c r="K3230" s="1815"/>
      <c r="L3230" s="1815"/>
      <c r="M3230" s="1815"/>
      <c r="N3230" s="1815"/>
      <c r="O3230" s="1815"/>
      <c r="P3230" s="1815"/>
      <c r="Q3230" s="369"/>
      <c r="R3230" s="369"/>
      <c r="S3230" s="369"/>
      <c r="T3230" s="369"/>
      <c r="U3230" s="369"/>
      <c r="V3230" s="369"/>
      <c r="W3230" s="369"/>
      <c r="X3230" s="369"/>
      <c r="Y3230" s="369"/>
      <c r="Z3230" s="369"/>
      <c r="AA3230" s="770"/>
      <c r="AB3230" s="326"/>
      <c r="AC3230" s="369"/>
      <c r="AD3230" s="369"/>
      <c r="AE3230" s="369"/>
      <c r="AF3230" s="369"/>
      <c r="AG3230" s="951"/>
      <c r="AH3230" s="964"/>
      <c r="AJ3230" s="2999">
        <f>Z3230+AB3230+AE3230-AF3230</f>
        <v>0</v>
      </c>
      <c r="AK3230" s="2022">
        <f>AF3230*1000-AJ3230</f>
        <v>0</v>
      </c>
    </row>
    <row r="3231" spans="1:40" s="2022" customFormat="1" ht="31.5" x14ac:dyDescent="0.25">
      <c r="A3231" s="2022">
        <v>1</v>
      </c>
      <c r="B3231" s="555" t="s">
        <v>625</v>
      </c>
      <c r="C3231" s="1708"/>
      <c r="D3231" s="173"/>
      <c r="E3231" s="1712">
        <f t="shared" ref="E3231:H3231" si="2523">E3162</f>
        <v>1760</v>
      </c>
      <c r="F3231" s="745">
        <f t="shared" si="2523"/>
        <v>1173</v>
      </c>
      <c r="G3231" s="745">
        <f t="shared" si="2523"/>
        <v>645</v>
      </c>
      <c r="H3231" s="745">
        <f t="shared" si="2523"/>
        <v>54.987212276214834</v>
      </c>
      <c r="I3231" s="1814"/>
      <c r="J3231" s="1814"/>
      <c r="K3231" s="1815"/>
      <c r="L3231" s="1815"/>
      <c r="M3231" s="1815"/>
      <c r="N3231" s="1815"/>
      <c r="O3231" s="1815"/>
      <c r="P3231" s="1815"/>
      <c r="Q3231" s="369"/>
      <c r="R3231" s="369"/>
      <c r="S3231" s="369"/>
      <c r="T3231" s="369"/>
      <c r="U3231" s="369"/>
      <c r="V3231" s="369"/>
      <c r="W3231" s="369"/>
      <c r="X3231" s="369"/>
      <c r="Y3231" s="369"/>
      <c r="Z3231" s="369"/>
      <c r="AA3231" s="770"/>
      <c r="AB3231" s="326"/>
      <c r="AC3231" s="369"/>
      <c r="AD3231" s="369"/>
      <c r="AE3231" s="369"/>
      <c r="AF3231" s="369"/>
      <c r="AG3231" s="951"/>
      <c r="AH3231" s="964"/>
      <c r="AJ3231" s="2999">
        <f>Z3231+AB3231+AE3231-AF3231</f>
        <v>0</v>
      </c>
      <c r="AK3231" s="2022">
        <f>AF3231*1000-AJ3231</f>
        <v>0</v>
      </c>
    </row>
    <row r="3232" spans="1:40" ht="45" x14ac:dyDescent="0.25">
      <c r="A3232" s="137">
        <v>1</v>
      </c>
      <c r="B3232" s="291" t="s">
        <v>458</v>
      </c>
      <c r="C3232" s="1708"/>
      <c r="D3232" s="173"/>
      <c r="E3232" s="1712">
        <f t="shared" ref="E3232:H3236" si="2524">E3163</f>
        <v>11660</v>
      </c>
      <c r="F3232" s="745">
        <f t="shared" si="2524"/>
        <v>7773</v>
      </c>
      <c r="G3232" s="745">
        <f t="shared" si="2524"/>
        <v>5276</v>
      </c>
      <c r="H3232" s="745">
        <f t="shared" si="2524"/>
        <v>67.875980959732402</v>
      </c>
      <c r="I3232" s="1814"/>
      <c r="J3232" s="1814"/>
      <c r="K3232" s="1815"/>
      <c r="L3232" s="1815"/>
      <c r="M3232" s="1815"/>
      <c r="N3232" s="1815"/>
      <c r="O3232" s="1815"/>
      <c r="P3232" s="1815"/>
      <c r="Q3232" s="369">
        <f t="shared" ref="Q3232:AF3232" si="2525">Q3163</f>
        <v>34751.489010000005</v>
      </c>
      <c r="R3232" s="369">
        <f t="shared" ref="R3232:S3232" si="2526">R3163</f>
        <v>34751.489010000005</v>
      </c>
      <c r="S3232" s="369">
        <f t="shared" si="2526"/>
        <v>34751.489010000005</v>
      </c>
      <c r="T3232" s="369">
        <f t="shared" ref="T3232:U3232" si="2527">T3163</f>
        <v>34751.489010000005</v>
      </c>
      <c r="U3232" s="369">
        <f t="shared" si="2527"/>
        <v>34751.489010000005</v>
      </c>
      <c r="V3232" s="369">
        <f t="shared" ref="V3232:W3232" si="2528">V3163</f>
        <v>34751.489010000005</v>
      </c>
      <c r="W3232" s="369">
        <f t="shared" si="2528"/>
        <v>34751.489010000005</v>
      </c>
      <c r="X3232" s="369">
        <f t="shared" ref="X3232" si="2529">X3163</f>
        <v>34751.489010000005</v>
      </c>
      <c r="Y3232" s="369">
        <f t="shared" si="2525"/>
        <v>23167.659339999998</v>
      </c>
      <c r="Z3232" s="369">
        <f t="shared" si="2525"/>
        <v>15682.621650000001</v>
      </c>
      <c r="AA3232" s="770">
        <f t="shared" si="2525"/>
        <v>0</v>
      </c>
      <c r="AB3232" s="326">
        <f t="shared" si="2525"/>
        <v>0</v>
      </c>
      <c r="AC3232" s="369">
        <f t="shared" si="2525"/>
        <v>-7485.037690000001</v>
      </c>
      <c r="AD3232" s="369">
        <f t="shared" si="2525"/>
        <v>0</v>
      </c>
      <c r="AE3232" s="369">
        <f t="shared" si="2525"/>
        <v>-55.369029999999995</v>
      </c>
      <c r="AF3232" s="369">
        <f t="shared" si="2525"/>
        <v>15627.252619999999</v>
      </c>
      <c r="AG3232" s="951">
        <f>Z3232-Y3232-AC3232</f>
        <v>0</v>
      </c>
      <c r="AH3232" s="964"/>
      <c r="AJ3232" s="2999">
        <f>Z3232+AB3232+AE3232-AF3232</f>
        <v>0</v>
      </c>
      <c r="AK3232" s="137">
        <f>AF3232*1000-AJ3232</f>
        <v>15627252.619999999</v>
      </c>
      <c r="AN3232" s="137"/>
    </row>
    <row r="3233" spans="1:40" ht="30" x14ac:dyDescent="0.25">
      <c r="A3233" s="137">
        <v>1</v>
      </c>
      <c r="B3233" s="173" t="s">
        <v>271</v>
      </c>
      <c r="C3233" s="1708"/>
      <c r="D3233" s="173"/>
      <c r="E3233" s="1712">
        <f t="shared" si="2524"/>
        <v>5524</v>
      </c>
      <c r="F3233" s="745">
        <f t="shared" si="2524"/>
        <v>3683</v>
      </c>
      <c r="G3233" s="745">
        <f t="shared" si="2524"/>
        <v>2694</v>
      </c>
      <c r="H3233" s="745">
        <f t="shared" si="2524"/>
        <v>73.146891121368455</v>
      </c>
      <c r="I3233" s="1814"/>
      <c r="J3233" s="1814"/>
      <c r="K3233" s="1815"/>
      <c r="L3233" s="1815"/>
      <c r="M3233" s="1815"/>
      <c r="N3233" s="1815"/>
      <c r="O3233" s="1815"/>
      <c r="P3233" s="1815"/>
      <c r="Q3233" s="369">
        <f t="shared" ref="Q3233:AF3233" si="2530">Q3164</f>
        <v>20365.979230000004</v>
      </c>
      <c r="R3233" s="369">
        <f t="shared" ref="R3233:S3233" si="2531">R3164</f>
        <v>20365.979230000004</v>
      </c>
      <c r="S3233" s="369">
        <f t="shared" si="2531"/>
        <v>20365.979230000004</v>
      </c>
      <c r="T3233" s="369">
        <f t="shared" ref="T3233:U3233" si="2532">T3164</f>
        <v>20365.979230000004</v>
      </c>
      <c r="U3233" s="369">
        <f t="shared" si="2532"/>
        <v>20365.979230000004</v>
      </c>
      <c r="V3233" s="369">
        <f t="shared" ref="V3233:W3233" si="2533">V3164</f>
        <v>20365.979230000004</v>
      </c>
      <c r="W3233" s="369">
        <f t="shared" si="2533"/>
        <v>20365.979230000004</v>
      </c>
      <c r="X3233" s="369">
        <f t="shared" ref="X3233" si="2534">X3164</f>
        <v>20365.979230000004</v>
      </c>
      <c r="Y3233" s="369">
        <f t="shared" si="2530"/>
        <v>13577.319486666667</v>
      </c>
      <c r="Z3233" s="369">
        <f t="shared" si="2530"/>
        <v>9266.4225699999988</v>
      </c>
      <c r="AA3233" s="770">
        <f t="shared" si="2530"/>
        <v>0</v>
      </c>
      <c r="AB3233" s="326">
        <f t="shared" si="2530"/>
        <v>0</v>
      </c>
      <c r="AC3233" s="369">
        <f t="shared" si="2530"/>
        <v>-4310.8969166666684</v>
      </c>
      <c r="AD3233" s="369">
        <f t="shared" si="2530"/>
        <v>0</v>
      </c>
      <c r="AE3233" s="369">
        <f t="shared" si="2530"/>
        <v>-50.559129999999996</v>
      </c>
      <c r="AF3233" s="369">
        <f t="shared" si="2530"/>
        <v>9215.8634399999992</v>
      </c>
      <c r="AG3233" s="951">
        <f>Z3233-Y3233-AC3233</f>
        <v>0</v>
      </c>
      <c r="AH3233" s="964"/>
      <c r="AJ3233" s="2999">
        <f>Z3233+AB3233+AE3233-AF3233</f>
        <v>0</v>
      </c>
      <c r="AK3233" s="137">
        <f>AF3233*1000-AJ3233</f>
        <v>9215863.4399999995</v>
      </c>
      <c r="AN3233" s="137"/>
    </row>
    <row r="3234" spans="1:40" ht="30" x14ac:dyDescent="0.25">
      <c r="A3234" s="137">
        <v>1</v>
      </c>
      <c r="B3234" s="173" t="s">
        <v>459</v>
      </c>
      <c r="C3234" s="1708"/>
      <c r="D3234" s="173"/>
      <c r="E3234" s="1712">
        <f t="shared" si="2524"/>
        <v>4678</v>
      </c>
      <c r="F3234" s="745">
        <f t="shared" si="2524"/>
        <v>3119</v>
      </c>
      <c r="G3234" s="745">
        <f t="shared" si="2524"/>
        <v>1980</v>
      </c>
      <c r="H3234" s="745">
        <f t="shared" si="2524"/>
        <v>63.481885219621667</v>
      </c>
      <c r="I3234" s="1814"/>
      <c r="J3234" s="1814"/>
      <c r="K3234" s="1815"/>
      <c r="L3234" s="1815"/>
      <c r="M3234" s="1815"/>
      <c r="N3234" s="1815"/>
      <c r="O3234" s="1815"/>
      <c r="P3234" s="1815"/>
      <c r="Q3234" s="369">
        <f t="shared" ref="Q3234:AF3234" si="2535">Q3165</f>
        <v>17776.400000000001</v>
      </c>
      <c r="R3234" s="369">
        <f t="shared" ref="R3234:S3234" si="2536">R3165</f>
        <v>17776.400000000001</v>
      </c>
      <c r="S3234" s="369">
        <f t="shared" si="2536"/>
        <v>17776.400000000001</v>
      </c>
      <c r="T3234" s="369">
        <f t="shared" ref="T3234:U3234" si="2537">T3165</f>
        <v>17776.400000000001</v>
      </c>
      <c r="U3234" s="369">
        <f t="shared" si="2537"/>
        <v>17776.400000000001</v>
      </c>
      <c r="V3234" s="369">
        <f t="shared" ref="V3234:W3234" si="2538">V3165</f>
        <v>17776.400000000001</v>
      </c>
      <c r="W3234" s="369">
        <f t="shared" si="2538"/>
        <v>17776.400000000001</v>
      </c>
      <c r="X3234" s="369">
        <f t="shared" ref="X3234" si="2539">X3165</f>
        <v>17776.400000000001</v>
      </c>
      <c r="Y3234" s="369">
        <f t="shared" si="2535"/>
        <v>11850.933333333334</v>
      </c>
      <c r="Z3234" s="369">
        <f t="shared" si="2535"/>
        <v>7363.5472499999996</v>
      </c>
      <c r="AA3234" s="770">
        <f t="shared" si="2535"/>
        <v>0</v>
      </c>
      <c r="AB3234" s="326">
        <f t="shared" si="2535"/>
        <v>0</v>
      </c>
      <c r="AC3234" s="369">
        <f t="shared" si="2535"/>
        <v>-4487.3860833333347</v>
      </c>
      <c r="AD3234" s="369">
        <f t="shared" si="2535"/>
        <v>0</v>
      </c>
      <c r="AE3234" s="369">
        <f t="shared" si="2535"/>
        <v>-20.294799999999999</v>
      </c>
      <c r="AF3234" s="369">
        <f t="shared" si="2535"/>
        <v>7343.25245</v>
      </c>
      <c r="AG3234" s="951">
        <f>Z3234-Y3234-AC3234</f>
        <v>0</v>
      </c>
      <c r="AH3234" s="964"/>
      <c r="AJ3234" s="2999">
        <f>Z3234+AB3234+AE3234-AF3234</f>
        <v>0</v>
      </c>
      <c r="AK3234" s="137">
        <f>AF3234*1000-AJ3234</f>
        <v>7343252.4500000002</v>
      </c>
      <c r="AN3234" s="137"/>
    </row>
    <row r="3235" spans="1:40" ht="60" x14ac:dyDescent="0.25">
      <c r="A3235" s="137">
        <v>1</v>
      </c>
      <c r="B3235" s="173" t="s">
        <v>479</v>
      </c>
      <c r="C3235" s="1868"/>
      <c r="D3235" s="173"/>
      <c r="E3235" s="1712">
        <f t="shared" si="2524"/>
        <v>0</v>
      </c>
      <c r="F3235" s="745">
        <f t="shared" si="2524"/>
        <v>0</v>
      </c>
      <c r="G3235" s="745">
        <f t="shared" si="2524"/>
        <v>0</v>
      </c>
      <c r="H3235" s="745">
        <f t="shared" si="2524"/>
        <v>0</v>
      </c>
      <c r="I3235" s="1814"/>
      <c r="J3235" s="1814"/>
      <c r="K3235" s="1815"/>
      <c r="L3235" s="1815"/>
      <c r="M3235" s="1815"/>
      <c r="N3235" s="1815"/>
      <c r="O3235" s="1815"/>
      <c r="P3235" s="1815"/>
      <c r="Q3235" s="369">
        <f t="shared" ref="Q3235:AF3236" si="2540">Q3166</f>
        <v>0</v>
      </c>
      <c r="R3235" s="369">
        <f t="shared" ref="R3235:S3236" si="2541">R3166</f>
        <v>0</v>
      </c>
      <c r="S3235" s="369">
        <f t="shared" si="2541"/>
        <v>0</v>
      </c>
      <c r="T3235" s="369">
        <f t="shared" ref="T3235:U3236" si="2542">T3166</f>
        <v>0</v>
      </c>
      <c r="U3235" s="369">
        <f t="shared" si="2542"/>
        <v>0</v>
      </c>
      <c r="V3235" s="369">
        <f t="shared" ref="V3235:W3235" si="2543">V3166</f>
        <v>0</v>
      </c>
      <c r="W3235" s="369">
        <f t="shared" si="2543"/>
        <v>0</v>
      </c>
      <c r="X3235" s="369">
        <f t="shared" ref="X3235" si="2544">X3166</f>
        <v>0</v>
      </c>
      <c r="Y3235" s="369">
        <f t="shared" si="2540"/>
        <v>0</v>
      </c>
      <c r="Z3235" s="369">
        <f t="shared" si="2540"/>
        <v>0</v>
      </c>
      <c r="AA3235" s="770">
        <f t="shared" si="2540"/>
        <v>0</v>
      </c>
      <c r="AB3235" s="326">
        <f t="shared" si="2540"/>
        <v>0</v>
      </c>
      <c r="AC3235" s="369">
        <f t="shared" si="2540"/>
        <v>0</v>
      </c>
      <c r="AD3235" s="369">
        <f t="shared" si="2540"/>
        <v>0</v>
      </c>
      <c r="AE3235" s="369">
        <f t="shared" si="2540"/>
        <v>0</v>
      </c>
      <c r="AF3235" s="369">
        <f t="shared" si="2540"/>
        <v>0</v>
      </c>
      <c r="AG3235" s="951">
        <f>Z3235-Y3235-AC3235</f>
        <v>0</v>
      </c>
      <c r="AH3235" s="964"/>
      <c r="AJ3235" s="2999">
        <f>Z3235+AB3235+AE3235-AF3235</f>
        <v>0</v>
      </c>
      <c r="AK3235" s="137">
        <f>AF3235*1000-AJ3235</f>
        <v>0</v>
      </c>
      <c r="AN3235" s="137"/>
    </row>
    <row r="3236" spans="1:40" s="2022" customFormat="1" ht="60" x14ac:dyDescent="0.25">
      <c r="B3236" s="173" t="s">
        <v>761</v>
      </c>
      <c r="C3236" s="1868"/>
      <c r="D3236" s="173"/>
      <c r="E3236" s="1712">
        <f t="shared" si="2524"/>
        <v>809</v>
      </c>
      <c r="F3236" s="745">
        <f t="shared" si="2524"/>
        <v>404.5</v>
      </c>
      <c r="G3236" s="745">
        <f t="shared" si="2524"/>
        <v>0</v>
      </c>
      <c r="H3236" s="745">
        <f t="shared" si="2524"/>
        <v>0</v>
      </c>
      <c r="I3236" s="1814"/>
      <c r="J3236" s="1814"/>
      <c r="K3236" s="1815"/>
      <c r="L3236" s="1815"/>
      <c r="M3236" s="1815"/>
      <c r="N3236" s="1815"/>
      <c r="O3236" s="1815"/>
      <c r="P3236" s="1815"/>
      <c r="Q3236" s="369">
        <f t="shared" si="2540"/>
        <v>0</v>
      </c>
      <c r="R3236" s="369">
        <f t="shared" si="2541"/>
        <v>0</v>
      </c>
      <c r="S3236" s="369">
        <f t="shared" si="2541"/>
        <v>0</v>
      </c>
      <c r="T3236" s="369">
        <f t="shared" si="2542"/>
        <v>0</v>
      </c>
      <c r="U3236" s="369">
        <f t="shared" si="2542"/>
        <v>0</v>
      </c>
      <c r="V3236" s="369">
        <f t="shared" ref="V3236:W3236" si="2545">V3167</f>
        <v>0</v>
      </c>
      <c r="W3236" s="369">
        <f t="shared" si="2545"/>
        <v>0</v>
      </c>
      <c r="X3236" s="369">
        <f t="shared" ref="X3236" si="2546">X3167</f>
        <v>0</v>
      </c>
      <c r="Y3236" s="369">
        <f t="shared" si="2540"/>
        <v>0</v>
      </c>
      <c r="Z3236" s="369">
        <f t="shared" si="2540"/>
        <v>0</v>
      </c>
      <c r="AA3236" s="770">
        <f t="shared" si="2540"/>
        <v>0</v>
      </c>
      <c r="AB3236" s="326">
        <f t="shared" si="2540"/>
        <v>0</v>
      </c>
      <c r="AC3236" s="369">
        <f t="shared" si="2540"/>
        <v>0</v>
      </c>
      <c r="AD3236" s="369">
        <f t="shared" si="2540"/>
        <v>0</v>
      </c>
      <c r="AE3236" s="369">
        <f t="shared" si="2540"/>
        <v>0</v>
      </c>
      <c r="AF3236" s="369">
        <f t="shared" si="2540"/>
        <v>0</v>
      </c>
      <c r="AG3236" s="951"/>
      <c r="AH3236" s="964"/>
      <c r="AJ3236" s="2999"/>
    </row>
    <row r="3237" spans="1:40" s="2022" customFormat="1" ht="60" x14ac:dyDescent="0.25">
      <c r="B3237" s="173" t="s">
        <v>762</v>
      </c>
      <c r="C3237" s="1868"/>
      <c r="D3237" s="173"/>
      <c r="E3237" s="1712"/>
      <c r="F3237" s="745"/>
      <c r="G3237" s="745"/>
      <c r="H3237" s="745"/>
      <c r="I3237" s="1814"/>
      <c r="J3237" s="1814"/>
      <c r="K3237" s="1815"/>
      <c r="L3237" s="1815"/>
      <c r="M3237" s="1815"/>
      <c r="N3237" s="1815"/>
      <c r="O3237" s="1815"/>
      <c r="P3237" s="1815"/>
      <c r="Q3237" s="369"/>
      <c r="R3237" s="369"/>
      <c r="S3237" s="369"/>
      <c r="T3237" s="369"/>
      <c r="U3237" s="369"/>
      <c r="V3237" s="369"/>
      <c r="W3237" s="369"/>
      <c r="X3237" s="369"/>
      <c r="Y3237" s="369"/>
      <c r="Z3237" s="369"/>
      <c r="AA3237" s="770"/>
      <c r="AB3237" s="326"/>
      <c r="AC3237" s="369"/>
      <c r="AD3237" s="369"/>
      <c r="AE3237" s="369"/>
      <c r="AF3237" s="369"/>
      <c r="AG3237" s="951"/>
      <c r="AH3237" s="964"/>
      <c r="AJ3237" s="2999"/>
    </row>
    <row r="3238" spans="1:40" ht="30" x14ac:dyDescent="0.25">
      <c r="A3238" s="137">
        <v>1</v>
      </c>
      <c r="B3238" s="173" t="s">
        <v>460</v>
      </c>
      <c r="C3238" s="1868"/>
      <c r="D3238" s="173"/>
      <c r="E3238" s="1712">
        <f t="shared" ref="E3238:H3260" si="2547">E3169</f>
        <v>708</v>
      </c>
      <c r="F3238" s="745">
        <f t="shared" si="2547"/>
        <v>472</v>
      </c>
      <c r="G3238" s="745">
        <f t="shared" si="2547"/>
        <v>592</v>
      </c>
      <c r="H3238" s="745">
        <f t="shared" si="2547"/>
        <v>125.42372881355932</v>
      </c>
      <c r="I3238" s="1814"/>
      <c r="J3238" s="1814"/>
      <c r="K3238" s="1815"/>
      <c r="L3238" s="1815"/>
      <c r="M3238" s="1815"/>
      <c r="N3238" s="1815"/>
      <c r="O3238" s="1815"/>
      <c r="P3238" s="1815"/>
      <c r="Q3238" s="369">
        <f t="shared" ref="Q3238:AF3238" si="2548">Q3169</f>
        <v>1504.6922299999999</v>
      </c>
      <c r="R3238" s="369">
        <f t="shared" ref="R3238:S3238" si="2549">R3169</f>
        <v>1504.6922299999999</v>
      </c>
      <c r="S3238" s="369">
        <f t="shared" si="2549"/>
        <v>1504.6922299999999</v>
      </c>
      <c r="T3238" s="369">
        <f t="shared" ref="T3238:U3238" si="2550">T3169</f>
        <v>1504.6922299999999</v>
      </c>
      <c r="U3238" s="369">
        <f t="shared" si="2550"/>
        <v>1504.6922299999999</v>
      </c>
      <c r="V3238" s="369">
        <f t="shared" ref="V3238:W3238" si="2551">V3169</f>
        <v>1504.6922299999999</v>
      </c>
      <c r="W3238" s="369">
        <f t="shared" si="2551"/>
        <v>1504.6922299999999</v>
      </c>
      <c r="X3238" s="369">
        <f t="shared" ref="X3238" si="2552">X3169</f>
        <v>1504.6922299999999</v>
      </c>
      <c r="Y3238" s="369">
        <f t="shared" si="2548"/>
        <v>1003.1281533333332</v>
      </c>
      <c r="Z3238" s="369">
        <f t="shared" si="2548"/>
        <v>943.77231999999992</v>
      </c>
      <c r="AA3238" s="770">
        <f t="shared" si="2548"/>
        <v>0</v>
      </c>
      <c r="AB3238" s="326">
        <f t="shared" si="2548"/>
        <v>0</v>
      </c>
      <c r="AC3238" s="369">
        <f t="shared" si="2548"/>
        <v>-59.355833333333294</v>
      </c>
      <c r="AD3238" s="369">
        <f t="shared" si="2548"/>
        <v>0</v>
      </c>
      <c r="AE3238" s="369">
        <f t="shared" si="2548"/>
        <v>0</v>
      </c>
      <c r="AF3238" s="369">
        <f t="shared" si="2548"/>
        <v>943.77231999999992</v>
      </c>
      <c r="AG3238" s="951">
        <f>Z3238-Y3238-AC3238</f>
        <v>0</v>
      </c>
      <c r="AH3238" s="964"/>
      <c r="AJ3238" s="2999">
        <f>Z3238+AB3238+AE3238-AF3238</f>
        <v>0</v>
      </c>
      <c r="AK3238" s="137">
        <f>AF3238*1000-AJ3238</f>
        <v>943772.32</v>
      </c>
      <c r="AN3238" s="137"/>
    </row>
    <row r="3239" spans="1:40" ht="30" x14ac:dyDescent="0.25">
      <c r="A3239" s="137">
        <v>1</v>
      </c>
      <c r="B3239" s="291" t="s">
        <v>461</v>
      </c>
      <c r="C3239" s="1868"/>
      <c r="D3239" s="173"/>
      <c r="E3239" s="1712">
        <f t="shared" si="2547"/>
        <v>0</v>
      </c>
      <c r="F3239" s="745">
        <f t="shared" si="2547"/>
        <v>0</v>
      </c>
      <c r="G3239" s="745">
        <f t="shared" si="2547"/>
        <v>0</v>
      </c>
      <c r="H3239" s="745">
        <f t="shared" si="2547"/>
        <v>0</v>
      </c>
      <c r="I3239" s="1814"/>
      <c r="J3239" s="1814"/>
      <c r="K3239" s="1815"/>
      <c r="L3239" s="1815"/>
      <c r="M3239" s="1815"/>
      <c r="N3239" s="1815"/>
      <c r="O3239" s="1815"/>
      <c r="P3239" s="1815"/>
      <c r="Q3239" s="369">
        <f t="shared" ref="Q3239:AF3239" si="2553">Q3170</f>
        <v>0</v>
      </c>
      <c r="R3239" s="369">
        <f t="shared" ref="R3239:S3239" si="2554">R3170</f>
        <v>0</v>
      </c>
      <c r="S3239" s="369">
        <f t="shared" si="2554"/>
        <v>0</v>
      </c>
      <c r="T3239" s="369">
        <f t="shared" ref="T3239:U3239" si="2555">T3170</f>
        <v>0</v>
      </c>
      <c r="U3239" s="369">
        <f t="shared" si="2555"/>
        <v>0</v>
      </c>
      <c r="V3239" s="369">
        <f t="shared" ref="V3239:W3239" si="2556">V3170</f>
        <v>0</v>
      </c>
      <c r="W3239" s="369">
        <f t="shared" si="2556"/>
        <v>0</v>
      </c>
      <c r="X3239" s="369">
        <f t="shared" ref="X3239" si="2557">X3170</f>
        <v>0</v>
      </c>
      <c r="Y3239" s="369">
        <f t="shared" si="2553"/>
        <v>0</v>
      </c>
      <c r="Z3239" s="369">
        <f t="shared" si="2553"/>
        <v>0</v>
      </c>
      <c r="AA3239" s="770">
        <f t="shared" si="2553"/>
        <v>0</v>
      </c>
      <c r="AB3239" s="326">
        <f t="shared" si="2553"/>
        <v>0</v>
      </c>
      <c r="AC3239" s="369">
        <f t="shared" si="2553"/>
        <v>0</v>
      </c>
      <c r="AD3239" s="369">
        <f t="shared" si="2553"/>
        <v>0</v>
      </c>
      <c r="AE3239" s="369">
        <f t="shared" si="2553"/>
        <v>0</v>
      </c>
      <c r="AF3239" s="369">
        <f t="shared" si="2553"/>
        <v>0</v>
      </c>
      <c r="AG3239" s="951">
        <f>Z3239-Y3239-AC3239</f>
        <v>0</v>
      </c>
      <c r="AH3239" s="964"/>
      <c r="AJ3239" s="2999">
        <f>Z3239+AB3239+AE3239-AF3239</f>
        <v>0</v>
      </c>
      <c r="AK3239" s="137">
        <f>AF3239*1000-AJ3239</f>
        <v>0</v>
      </c>
      <c r="AN3239" s="137"/>
    </row>
    <row r="3240" spans="1:40" ht="45" x14ac:dyDescent="0.25">
      <c r="A3240" s="137">
        <v>1</v>
      </c>
      <c r="B3240" s="173" t="s">
        <v>462</v>
      </c>
      <c r="C3240" s="1870"/>
      <c r="D3240" s="173"/>
      <c r="E3240" s="1715">
        <f t="shared" si="2547"/>
        <v>30</v>
      </c>
      <c r="F3240" s="1714">
        <f t="shared" si="2547"/>
        <v>20</v>
      </c>
      <c r="G3240" s="1714">
        <f t="shared" si="2547"/>
        <v>38</v>
      </c>
      <c r="H3240" s="1714">
        <f t="shared" si="2547"/>
        <v>190</v>
      </c>
      <c r="I3240" s="1814"/>
      <c r="J3240" s="1814"/>
      <c r="K3240" s="1815"/>
      <c r="L3240" s="1815"/>
      <c r="M3240" s="1815"/>
      <c r="N3240" s="1815"/>
      <c r="O3240" s="1815"/>
      <c r="P3240" s="1815"/>
      <c r="Q3240" s="369">
        <f t="shared" ref="Q3240:AF3240" si="2558">Q3171</f>
        <v>235.845</v>
      </c>
      <c r="R3240" s="369">
        <f t="shared" ref="R3240:S3240" si="2559">R3171</f>
        <v>235.845</v>
      </c>
      <c r="S3240" s="369">
        <f t="shared" si="2559"/>
        <v>235.845</v>
      </c>
      <c r="T3240" s="369">
        <f t="shared" ref="T3240:U3240" si="2560">T3171</f>
        <v>235.845</v>
      </c>
      <c r="U3240" s="369">
        <f t="shared" si="2560"/>
        <v>235.845</v>
      </c>
      <c r="V3240" s="369">
        <f t="shared" ref="V3240:W3240" si="2561">V3171</f>
        <v>235.845</v>
      </c>
      <c r="W3240" s="369">
        <f t="shared" si="2561"/>
        <v>235.845</v>
      </c>
      <c r="X3240" s="369">
        <f t="shared" ref="X3240" si="2562">X3171</f>
        <v>235.845</v>
      </c>
      <c r="Y3240" s="369">
        <f t="shared" si="2558"/>
        <v>157.22999999999999</v>
      </c>
      <c r="Z3240" s="369">
        <f t="shared" si="2558"/>
        <v>298.73700000000002</v>
      </c>
      <c r="AA3240" s="770">
        <f t="shared" si="2558"/>
        <v>0</v>
      </c>
      <c r="AB3240" s="326">
        <f t="shared" si="2558"/>
        <v>0</v>
      </c>
      <c r="AC3240" s="369">
        <f t="shared" si="2558"/>
        <v>141.50700000000003</v>
      </c>
      <c r="AD3240" s="369">
        <f t="shared" si="2558"/>
        <v>0</v>
      </c>
      <c r="AE3240" s="369">
        <f t="shared" si="2558"/>
        <v>0</v>
      </c>
      <c r="AF3240" s="369">
        <f t="shared" si="2558"/>
        <v>298.73700000000002</v>
      </c>
      <c r="AG3240" s="951">
        <f>Z3240-Y3240-AC3240</f>
        <v>0</v>
      </c>
      <c r="AH3240" s="964"/>
      <c r="AJ3240" s="2999">
        <f>Z3240+AB3240+AE3240-AF3240</f>
        <v>0</v>
      </c>
      <c r="AK3240" s="137">
        <f>AF3240*1000-AJ3240</f>
        <v>298737</v>
      </c>
      <c r="AN3240" s="137"/>
    </row>
    <row r="3241" spans="1:40" ht="30" x14ac:dyDescent="0.25">
      <c r="A3241" s="137">
        <v>1</v>
      </c>
      <c r="B3241" s="173" t="s">
        <v>463</v>
      </c>
      <c r="C3241" s="1870"/>
      <c r="D3241" s="173"/>
      <c r="E3241" s="1715">
        <f t="shared" si="2547"/>
        <v>108</v>
      </c>
      <c r="F3241" s="1714">
        <f t="shared" si="2547"/>
        <v>72</v>
      </c>
      <c r="G3241" s="1714">
        <f t="shared" si="2547"/>
        <v>84</v>
      </c>
      <c r="H3241" s="1714">
        <f t="shared" si="2547"/>
        <v>116.66666666666667</v>
      </c>
      <c r="I3241" s="1814"/>
      <c r="J3241" s="1814"/>
      <c r="K3241" s="1815"/>
      <c r="L3241" s="1815"/>
      <c r="M3241" s="1815"/>
      <c r="N3241" s="1815"/>
      <c r="O3241" s="1815"/>
      <c r="P3241" s="1815"/>
      <c r="Q3241" s="369">
        <f t="shared" ref="Q3241:AF3241" si="2563">Q3172</f>
        <v>849.04200000000003</v>
      </c>
      <c r="R3241" s="369">
        <f t="shared" ref="R3241:S3241" si="2564">R3172</f>
        <v>849.04200000000003</v>
      </c>
      <c r="S3241" s="369">
        <f t="shared" si="2564"/>
        <v>849.04200000000003</v>
      </c>
      <c r="T3241" s="369">
        <f t="shared" ref="T3241:U3241" si="2565">T3172</f>
        <v>849.04200000000003</v>
      </c>
      <c r="U3241" s="369">
        <f t="shared" si="2565"/>
        <v>849.04200000000003</v>
      </c>
      <c r="V3241" s="369">
        <f t="shared" ref="V3241:W3241" si="2566">V3172</f>
        <v>849.04200000000003</v>
      </c>
      <c r="W3241" s="369">
        <f t="shared" si="2566"/>
        <v>849.04200000000003</v>
      </c>
      <c r="X3241" s="369">
        <f t="shared" ref="X3241" si="2567">X3172</f>
        <v>849.04200000000003</v>
      </c>
      <c r="Y3241" s="369">
        <f t="shared" si="2563"/>
        <v>566.02800000000002</v>
      </c>
      <c r="Z3241" s="369">
        <f t="shared" si="2563"/>
        <v>660.36599999999999</v>
      </c>
      <c r="AA3241" s="770">
        <f t="shared" si="2563"/>
        <v>0</v>
      </c>
      <c r="AB3241" s="326">
        <f t="shared" si="2563"/>
        <v>0</v>
      </c>
      <c r="AC3241" s="369">
        <f t="shared" si="2563"/>
        <v>94.337999999999965</v>
      </c>
      <c r="AD3241" s="369">
        <f t="shared" si="2563"/>
        <v>0</v>
      </c>
      <c r="AE3241" s="369">
        <f t="shared" si="2563"/>
        <v>-30.264330000000001</v>
      </c>
      <c r="AF3241" s="369">
        <f t="shared" si="2563"/>
        <v>630.10167000000001</v>
      </c>
      <c r="AG3241" s="951">
        <f>Z3241-Y3241-AC3241</f>
        <v>0</v>
      </c>
      <c r="AH3241" s="964"/>
      <c r="AJ3241" s="2999">
        <f>Z3241+AB3241+AE3241-AF3241</f>
        <v>0</v>
      </c>
      <c r="AK3241" s="137">
        <f>AF3241*1000-AJ3241</f>
        <v>630101.67000000004</v>
      </c>
      <c r="AN3241" s="137"/>
    </row>
    <row r="3242" spans="1:40" ht="45" x14ac:dyDescent="0.25">
      <c r="A3242" s="137">
        <v>1</v>
      </c>
      <c r="B3242" s="173" t="s">
        <v>272</v>
      </c>
      <c r="C3242" s="1867"/>
      <c r="D3242" s="173"/>
      <c r="E3242" s="1712">
        <f t="shared" si="2547"/>
        <v>6136</v>
      </c>
      <c r="F3242" s="745">
        <f t="shared" si="2547"/>
        <v>4090</v>
      </c>
      <c r="G3242" s="745">
        <f t="shared" si="2547"/>
        <v>2582</v>
      </c>
      <c r="H3242" s="745">
        <f t="shared" si="2547"/>
        <v>63.12958435207824</v>
      </c>
      <c r="I3242" s="1814"/>
      <c r="J3242" s="1814"/>
      <c r="K3242" s="1815"/>
      <c r="L3242" s="1815"/>
      <c r="M3242" s="1815"/>
      <c r="N3242" s="1815"/>
      <c r="O3242" s="1815"/>
      <c r="P3242" s="1815"/>
      <c r="Q3242" s="369">
        <f t="shared" ref="Q3242:AF3242" si="2568">Q3173</f>
        <v>14385.50978</v>
      </c>
      <c r="R3242" s="369">
        <f t="shared" ref="R3242:S3242" si="2569">R3173</f>
        <v>14385.50978</v>
      </c>
      <c r="S3242" s="369">
        <f t="shared" si="2569"/>
        <v>14385.50978</v>
      </c>
      <c r="T3242" s="369">
        <f t="shared" ref="T3242:U3242" si="2570">T3173</f>
        <v>14385.50978</v>
      </c>
      <c r="U3242" s="369">
        <f t="shared" si="2570"/>
        <v>14385.50978</v>
      </c>
      <c r="V3242" s="369">
        <f t="shared" ref="V3242:W3242" si="2571">V3173</f>
        <v>14385.50978</v>
      </c>
      <c r="W3242" s="369">
        <f t="shared" si="2571"/>
        <v>14385.50978</v>
      </c>
      <c r="X3242" s="369">
        <f t="shared" ref="X3242" si="2572">X3173</f>
        <v>14385.50978</v>
      </c>
      <c r="Y3242" s="369">
        <f t="shared" si="2568"/>
        <v>9590.3398533333329</v>
      </c>
      <c r="Z3242" s="369">
        <f t="shared" si="2568"/>
        <v>6416.1990800000012</v>
      </c>
      <c r="AA3242" s="770">
        <f t="shared" si="2568"/>
        <v>0</v>
      </c>
      <c r="AB3242" s="326">
        <f t="shared" si="2568"/>
        <v>0</v>
      </c>
      <c r="AC3242" s="369">
        <f t="shared" si="2568"/>
        <v>-3174.1407733333331</v>
      </c>
      <c r="AD3242" s="369">
        <f t="shared" si="2568"/>
        <v>0</v>
      </c>
      <c r="AE3242" s="369">
        <f t="shared" si="2568"/>
        <v>-4.8098999999999998</v>
      </c>
      <c r="AF3242" s="369">
        <f t="shared" si="2568"/>
        <v>6411.389180000001</v>
      </c>
      <c r="AG3242" s="951">
        <f>Z3242-Y3242-AC3242</f>
        <v>0</v>
      </c>
      <c r="AH3242" s="964"/>
      <c r="AJ3242" s="2999">
        <f>Z3242+AB3242+AE3242-AF3242</f>
        <v>0</v>
      </c>
      <c r="AK3242" s="137">
        <f>AF3242*1000-AJ3242</f>
        <v>6411389.1800000006</v>
      </c>
      <c r="AN3242" s="137"/>
    </row>
    <row r="3243" spans="1:40" ht="30" x14ac:dyDescent="0.25">
      <c r="A3243" s="137">
        <v>1</v>
      </c>
      <c r="B3243" s="173" t="s">
        <v>464</v>
      </c>
      <c r="C3243" s="1708"/>
      <c r="D3243" s="173"/>
      <c r="E3243" s="1712">
        <f t="shared" si="2547"/>
        <v>1733</v>
      </c>
      <c r="F3243" s="745">
        <f t="shared" si="2547"/>
        <v>1155</v>
      </c>
      <c r="G3243" s="745">
        <f t="shared" si="2547"/>
        <v>626</v>
      </c>
      <c r="H3243" s="745">
        <f t="shared" si="2547"/>
        <v>54.1991341991342</v>
      </c>
      <c r="I3243" s="1814"/>
      <c r="J3243" s="1814"/>
      <c r="K3243" s="1815"/>
      <c r="L3243" s="1815"/>
      <c r="M3243" s="1815"/>
      <c r="N3243" s="1815"/>
      <c r="O3243" s="1815"/>
      <c r="P3243" s="1815"/>
      <c r="Q3243" s="369">
        <f t="shared" ref="Q3243:AF3243" si="2573">Q3174</f>
        <v>2666.0472</v>
      </c>
      <c r="R3243" s="369">
        <f t="shared" ref="R3243:S3243" si="2574">R3174</f>
        <v>2666.0472</v>
      </c>
      <c r="S3243" s="369">
        <f t="shared" si="2574"/>
        <v>2666.0472</v>
      </c>
      <c r="T3243" s="369">
        <f t="shared" ref="T3243:U3243" si="2575">T3174</f>
        <v>2666.0472</v>
      </c>
      <c r="U3243" s="369">
        <f t="shared" si="2575"/>
        <v>2666.0472</v>
      </c>
      <c r="V3243" s="369">
        <f t="shared" ref="V3243:W3243" si="2576">V3174</f>
        <v>2666.0472</v>
      </c>
      <c r="W3243" s="369">
        <f t="shared" si="2576"/>
        <v>2666.0472</v>
      </c>
      <c r="X3243" s="369">
        <f t="shared" ref="X3243" si="2577">X3174</f>
        <v>2666.0472</v>
      </c>
      <c r="Y3243" s="369">
        <f t="shared" si="2573"/>
        <v>1777.3648000000001</v>
      </c>
      <c r="Z3243" s="369">
        <f t="shared" si="2573"/>
        <v>988.26827000000003</v>
      </c>
      <c r="AA3243" s="770">
        <f t="shared" si="2573"/>
        <v>0</v>
      </c>
      <c r="AB3243" s="326">
        <f t="shared" si="2573"/>
        <v>0</v>
      </c>
      <c r="AC3243" s="369">
        <f t="shared" si="2573"/>
        <v>-789.09653000000003</v>
      </c>
      <c r="AD3243" s="369">
        <f t="shared" si="2573"/>
        <v>0</v>
      </c>
      <c r="AE3243" s="369">
        <f t="shared" si="2573"/>
        <v>0</v>
      </c>
      <c r="AF3243" s="369">
        <f t="shared" si="2573"/>
        <v>988.26827000000003</v>
      </c>
      <c r="AG3243" s="951">
        <f>Z3243-Y3243-AC3243</f>
        <v>0</v>
      </c>
      <c r="AH3243" s="964"/>
      <c r="AJ3243" s="2999">
        <f>Z3243+AB3243+AE3243-AF3243</f>
        <v>0</v>
      </c>
      <c r="AK3243" s="137">
        <f>AF3243*1000-AJ3243</f>
        <v>988268.27</v>
      </c>
      <c r="AN3243" s="137"/>
    </row>
    <row r="3244" spans="1:40" ht="72" x14ac:dyDescent="0.25">
      <c r="A3244" s="137">
        <v>1</v>
      </c>
      <c r="B3244" s="288" t="s">
        <v>465</v>
      </c>
      <c r="C3244" s="1708"/>
      <c r="D3244" s="173"/>
      <c r="E3244" s="1712">
        <f t="shared" si="2547"/>
        <v>3395</v>
      </c>
      <c r="F3244" s="745">
        <f t="shared" si="2547"/>
        <v>2263</v>
      </c>
      <c r="G3244" s="745">
        <f t="shared" si="2547"/>
        <v>1521</v>
      </c>
      <c r="H3244" s="745">
        <f t="shared" si="2547"/>
        <v>67.211665930181169</v>
      </c>
      <c r="I3244" s="1814"/>
      <c r="J3244" s="1814"/>
      <c r="K3244" s="1815"/>
      <c r="L3244" s="1815"/>
      <c r="M3244" s="1815"/>
      <c r="N3244" s="1815"/>
      <c r="O3244" s="1815"/>
      <c r="P3244" s="1815"/>
      <c r="Q3244" s="369">
        <f t="shared" ref="Q3244:AF3244" si="2578">Q3175</f>
        <v>10418.779700000001</v>
      </c>
      <c r="R3244" s="369">
        <f t="shared" ref="R3244:S3244" si="2579">R3175</f>
        <v>10418.779700000001</v>
      </c>
      <c r="S3244" s="369">
        <f t="shared" si="2579"/>
        <v>10418.779700000001</v>
      </c>
      <c r="T3244" s="369">
        <f t="shared" ref="T3244:U3244" si="2580">T3175</f>
        <v>10418.779700000001</v>
      </c>
      <c r="U3244" s="369">
        <f t="shared" si="2580"/>
        <v>10418.779700000001</v>
      </c>
      <c r="V3244" s="369">
        <f t="shared" ref="V3244:W3244" si="2581">V3175</f>
        <v>10418.779700000001</v>
      </c>
      <c r="W3244" s="369">
        <f t="shared" si="2581"/>
        <v>10418.779700000001</v>
      </c>
      <c r="X3244" s="369">
        <f t="shared" ref="X3244" si="2582">X3175</f>
        <v>10418.779700000001</v>
      </c>
      <c r="Y3244" s="369">
        <f t="shared" si="2578"/>
        <v>6945.853133333334</v>
      </c>
      <c r="Z3244" s="369">
        <f t="shared" si="2578"/>
        <v>4852.776820000001</v>
      </c>
      <c r="AA3244" s="770">
        <f t="shared" si="2578"/>
        <v>0</v>
      </c>
      <c r="AB3244" s="326">
        <f t="shared" si="2578"/>
        <v>0</v>
      </c>
      <c r="AC3244" s="369">
        <f t="shared" si="2578"/>
        <v>-2093.076313333333</v>
      </c>
      <c r="AD3244" s="369">
        <f t="shared" si="2578"/>
        <v>0</v>
      </c>
      <c r="AE3244" s="369">
        <f t="shared" si="2578"/>
        <v>-2.8808999999999996</v>
      </c>
      <c r="AF3244" s="369">
        <f t="shared" si="2578"/>
        <v>4849.8959200000008</v>
      </c>
      <c r="AG3244" s="951">
        <f>Z3244-Y3244-AC3244</f>
        <v>0</v>
      </c>
      <c r="AH3244" s="964"/>
      <c r="AJ3244" s="2999">
        <f>Z3244+AB3244+AE3244-AF3244</f>
        <v>0</v>
      </c>
      <c r="AK3244" s="137">
        <f>AF3244*1000-AJ3244</f>
        <v>4849895.9200000009</v>
      </c>
      <c r="AN3244" s="137"/>
    </row>
    <row r="3245" spans="1:40" ht="45" x14ac:dyDescent="0.25">
      <c r="A3245" s="137">
        <v>1</v>
      </c>
      <c r="B3245" s="291" t="s">
        <v>466</v>
      </c>
      <c r="C3245" s="1708"/>
      <c r="D3245" s="173"/>
      <c r="E3245" s="1712">
        <f t="shared" si="2547"/>
        <v>1008</v>
      </c>
      <c r="F3245" s="745">
        <f t="shared" si="2547"/>
        <v>672</v>
      </c>
      <c r="G3245" s="745">
        <f t="shared" si="2547"/>
        <v>435</v>
      </c>
      <c r="H3245" s="745">
        <f t="shared" si="2547"/>
        <v>64.732142857142861</v>
      </c>
      <c r="I3245" s="1814"/>
      <c r="J3245" s="1814"/>
      <c r="K3245" s="1815"/>
      <c r="L3245" s="1815"/>
      <c r="M3245" s="1815"/>
      <c r="N3245" s="1815"/>
      <c r="O3245" s="1815"/>
      <c r="P3245" s="1815"/>
      <c r="Q3245" s="369">
        <f t="shared" ref="Q3245:AF3245" si="2583">Q3176</f>
        <v>1300.6828799999998</v>
      </c>
      <c r="R3245" s="369">
        <f t="shared" ref="R3245:S3245" si="2584">R3176</f>
        <v>1300.6828799999998</v>
      </c>
      <c r="S3245" s="369">
        <f t="shared" si="2584"/>
        <v>1300.6828799999998</v>
      </c>
      <c r="T3245" s="369">
        <f t="shared" ref="T3245:U3245" si="2585">T3176</f>
        <v>1300.6828799999998</v>
      </c>
      <c r="U3245" s="369">
        <f t="shared" si="2585"/>
        <v>1300.6828799999998</v>
      </c>
      <c r="V3245" s="369">
        <f t="shared" ref="V3245:W3245" si="2586">V3176</f>
        <v>1300.6828799999998</v>
      </c>
      <c r="W3245" s="369">
        <f t="shared" si="2586"/>
        <v>1300.6828799999998</v>
      </c>
      <c r="X3245" s="369">
        <f t="shared" ref="X3245" si="2587">X3176</f>
        <v>1300.6828799999998</v>
      </c>
      <c r="Y3245" s="369">
        <f t="shared" si="2583"/>
        <v>867.12191999999993</v>
      </c>
      <c r="Z3245" s="369">
        <f t="shared" si="2583"/>
        <v>575.15398999999979</v>
      </c>
      <c r="AA3245" s="770">
        <f t="shared" si="2583"/>
        <v>0</v>
      </c>
      <c r="AB3245" s="326">
        <f t="shared" si="2583"/>
        <v>0</v>
      </c>
      <c r="AC3245" s="369">
        <f t="shared" si="2583"/>
        <v>-291.96793000000014</v>
      </c>
      <c r="AD3245" s="369">
        <f t="shared" si="2583"/>
        <v>0</v>
      </c>
      <c r="AE3245" s="369">
        <f t="shared" si="2583"/>
        <v>-1.929</v>
      </c>
      <c r="AF3245" s="369">
        <f t="shared" si="2583"/>
        <v>573.22498999999982</v>
      </c>
      <c r="AG3245" s="951">
        <f>Z3245-Y3245-AC3245</f>
        <v>0</v>
      </c>
      <c r="AH3245" s="964"/>
      <c r="AJ3245" s="2999">
        <f>Z3245+AB3245+AE3245-AF3245</f>
        <v>0</v>
      </c>
      <c r="AK3245" s="137">
        <f>AF3245*1000-AJ3245</f>
        <v>573224.98999999987</v>
      </c>
      <c r="AN3245" s="137"/>
    </row>
    <row r="3246" spans="1:40" ht="29.25" x14ac:dyDescent="0.25">
      <c r="A3246" s="137">
        <v>1</v>
      </c>
      <c r="B3246" s="288" t="s">
        <v>194</v>
      </c>
      <c r="C3246" s="1708"/>
      <c r="D3246" s="173"/>
      <c r="E3246" s="1712">
        <f t="shared" si="2547"/>
        <v>0</v>
      </c>
      <c r="F3246" s="745">
        <f t="shared" si="2547"/>
        <v>0</v>
      </c>
      <c r="G3246" s="745">
        <f t="shared" si="2547"/>
        <v>0</v>
      </c>
      <c r="H3246" s="745">
        <f t="shared" si="2547"/>
        <v>0</v>
      </c>
      <c r="I3246" s="1814"/>
      <c r="J3246" s="1814"/>
      <c r="K3246" s="1815"/>
      <c r="L3246" s="1815"/>
      <c r="M3246" s="1815"/>
      <c r="N3246" s="1815"/>
      <c r="O3246" s="1815"/>
      <c r="P3246" s="1815"/>
      <c r="Q3246" s="369">
        <f t="shared" ref="Q3246:AF3246" si="2588">Q3177</f>
        <v>0</v>
      </c>
      <c r="R3246" s="369">
        <f t="shared" ref="R3246:S3246" si="2589">R3177</f>
        <v>0</v>
      </c>
      <c r="S3246" s="369">
        <f t="shared" si="2589"/>
        <v>0</v>
      </c>
      <c r="T3246" s="369">
        <f t="shared" ref="T3246:U3246" si="2590">T3177</f>
        <v>0</v>
      </c>
      <c r="U3246" s="369">
        <f t="shared" si="2590"/>
        <v>0</v>
      </c>
      <c r="V3246" s="369">
        <f t="shared" ref="V3246:W3246" si="2591">V3177</f>
        <v>0</v>
      </c>
      <c r="W3246" s="369">
        <f t="shared" si="2591"/>
        <v>0</v>
      </c>
      <c r="X3246" s="369">
        <f t="shared" ref="X3246" si="2592">X3177</f>
        <v>0</v>
      </c>
      <c r="Y3246" s="369">
        <f t="shared" si="2588"/>
        <v>0</v>
      </c>
      <c r="Z3246" s="369">
        <f t="shared" si="2588"/>
        <v>0</v>
      </c>
      <c r="AA3246" s="770">
        <f t="shared" si="2588"/>
        <v>0</v>
      </c>
      <c r="AB3246" s="326">
        <f t="shared" si="2588"/>
        <v>0</v>
      </c>
      <c r="AC3246" s="369">
        <f t="shared" si="2588"/>
        <v>0</v>
      </c>
      <c r="AD3246" s="369">
        <f t="shared" si="2588"/>
        <v>0</v>
      </c>
      <c r="AE3246" s="369">
        <f t="shared" si="2588"/>
        <v>0</v>
      </c>
      <c r="AF3246" s="369">
        <f t="shared" si="2588"/>
        <v>0</v>
      </c>
      <c r="AG3246" s="951">
        <f>Z3246-Y3246-AC3246</f>
        <v>0</v>
      </c>
      <c r="AH3246" s="964"/>
      <c r="AJ3246" s="2999">
        <f>Z3246+AB3246+AE3246-AF3246</f>
        <v>0</v>
      </c>
      <c r="AK3246" s="137">
        <f>AF3246*1000-AJ3246</f>
        <v>0</v>
      </c>
      <c r="AN3246" s="137"/>
    </row>
    <row r="3247" spans="1:40" x14ac:dyDescent="0.25">
      <c r="A3247" s="137">
        <v>1</v>
      </c>
      <c r="B3247" s="173" t="s">
        <v>310</v>
      </c>
      <c r="C3247" s="1708"/>
      <c r="D3247" s="173"/>
      <c r="E3247" s="1712">
        <f t="shared" si="2547"/>
        <v>2178.3999999999996</v>
      </c>
      <c r="F3247" s="745">
        <f t="shared" si="2547"/>
        <v>1452.75</v>
      </c>
      <c r="G3247" s="745">
        <f t="shared" si="2547"/>
        <v>1399.7474999999999</v>
      </c>
      <c r="H3247" s="745">
        <f t="shared" si="2547"/>
        <v>96.351574599896736</v>
      </c>
      <c r="I3247" s="1814"/>
      <c r="J3247" s="1814"/>
      <c r="K3247" s="1815"/>
      <c r="L3247" s="1815"/>
      <c r="M3247" s="1815"/>
      <c r="N3247" s="1815"/>
      <c r="O3247" s="1815"/>
      <c r="P3247" s="1815"/>
      <c r="Q3247" s="369">
        <f t="shared" ref="Q3247:AF3247" si="2593">Q3178</f>
        <v>8793.2000000000025</v>
      </c>
      <c r="R3247" s="369">
        <f t="shared" ref="R3247:S3247" si="2594">R3178</f>
        <v>8793.2000000000025</v>
      </c>
      <c r="S3247" s="369">
        <f t="shared" si="2594"/>
        <v>8793.2000000000025</v>
      </c>
      <c r="T3247" s="369">
        <f t="shared" ref="T3247:U3247" si="2595">T3178</f>
        <v>8793.2000000000025</v>
      </c>
      <c r="U3247" s="369">
        <f t="shared" si="2595"/>
        <v>8793.2000000000025</v>
      </c>
      <c r="V3247" s="369">
        <f t="shared" ref="V3247:W3247" si="2596">V3178</f>
        <v>8793.2000000000025</v>
      </c>
      <c r="W3247" s="369">
        <f t="shared" si="2596"/>
        <v>8793.2000000000025</v>
      </c>
      <c r="X3247" s="369">
        <f t="shared" ref="X3247" si="2597">X3178</f>
        <v>8793.2000000000025</v>
      </c>
      <c r="Y3247" s="369">
        <f t="shared" si="2593"/>
        <v>5862.133333333335</v>
      </c>
      <c r="Z3247" s="369">
        <f t="shared" si="2593"/>
        <v>6479.7463999999973</v>
      </c>
      <c r="AA3247" s="770">
        <f t="shared" si="2593"/>
        <v>0</v>
      </c>
      <c r="AB3247" s="326">
        <f t="shared" si="2593"/>
        <v>0</v>
      </c>
      <c r="AC3247" s="369">
        <f t="shared" si="2593"/>
        <v>617.61306666666223</v>
      </c>
      <c r="AD3247" s="369">
        <f t="shared" si="2593"/>
        <v>-3.6933400000000001</v>
      </c>
      <c r="AE3247" s="369">
        <f t="shared" si="2593"/>
        <v>-3.1574900000000312</v>
      </c>
      <c r="AF3247" s="369">
        <f t="shared" si="2593"/>
        <v>6476.5889099999977</v>
      </c>
      <c r="AG3247" s="951">
        <f>Z3247-Y3247-AC3247</f>
        <v>0</v>
      </c>
      <c r="AH3247" s="964"/>
      <c r="AJ3247" s="2999">
        <f>Z3247+AB3247+AE3247-AF3247</f>
        <v>0</v>
      </c>
      <c r="AK3247" s="137">
        <f>AF3247*1000-AJ3247</f>
        <v>6476588.9099999974</v>
      </c>
      <c r="AN3247" s="137"/>
    </row>
    <row r="3248" spans="1:40" x14ac:dyDescent="0.25">
      <c r="A3248" s="137">
        <v>1</v>
      </c>
      <c r="B3248" s="291" t="s">
        <v>303</v>
      </c>
      <c r="C3248" s="1708"/>
      <c r="D3248" s="173"/>
      <c r="E3248" s="1712">
        <f t="shared" si="2547"/>
        <v>0</v>
      </c>
      <c r="F3248" s="745">
        <f t="shared" si="2547"/>
        <v>0</v>
      </c>
      <c r="G3248" s="745">
        <f t="shared" si="2547"/>
        <v>0</v>
      </c>
      <c r="H3248" s="745">
        <f t="shared" si="2547"/>
        <v>0</v>
      </c>
      <c r="I3248" s="1814"/>
      <c r="J3248" s="1814"/>
      <c r="K3248" s="1815"/>
      <c r="L3248" s="1815"/>
      <c r="M3248" s="1815"/>
      <c r="N3248" s="1815"/>
      <c r="O3248" s="1815"/>
      <c r="P3248" s="1815"/>
      <c r="Q3248" s="369">
        <f t="shared" ref="Q3248:AF3248" si="2598">Q3179</f>
        <v>0</v>
      </c>
      <c r="R3248" s="369">
        <f t="shared" ref="R3248:S3248" si="2599">R3179</f>
        <v>0</v>
      </c>
      <c r="S3248" s="369">
        <f t="shared" si="2599"/>
        <v>0</v>
      </c>
      <c r="T3248" s="369">
        <f t="shared" ref="T3248:U3248" si="2600">T3179</f>
        <v>0</v>
      </c>
      <c r="U3248" s="369">
        <f t="shared" si="2600"/>
        <v>0</v>
      </c>
      <c r="V3248" s="369">
        <f t="shared" ref="V3248:W3248" si="2601">V3179</f>
        <v>0</v>
      </c>
      <c r="W3248" s="369">
        <f t="shared" si="2601"/>
        <v>0</v>
      </c>
      <c r="X3248" s="369">
        <f t="shared" ref="X3248" si="2602">X3179</f>
        <v>0</v>
      </c>
      <c r="Y3248" s="369">
        <f t="shared" si="2598"/>
        <v>0</v>
      </c>
      <c r="Z3248" s="369">
        <f t="shared" si="2598"/>
        <v>0</v>
      </c>
      <c r="AA3248" s="770">
        <f t="shared" si="2598"/>
        <v>0</v>
      </c>
      <c r="AB3248" s="326">
        <f t="shared" si="2598"/>
        <v>0</v>
      </c>
      <c r="AC3248" s="369">
        <f t="shared" si="2598"/>
        <v>0</v>
      </c>
      <c r="AD3248" s="369">
        <f t="shared" si="2598"/>
        <v>0</v>
      </c>
      <c r="AE3248" s="369">
        <f t="shared" si="2598"/>
        <v>0</v>
      </c>
      <c r="AF3248" s="369">
        <f t="shared" si="2598"/>
        <v>0</v>
      </c>
      <c r="AG3248" s="951">
        <f>Z3248-Y3248-AC3248</f>
        <v>0</v>
      </c>
      <c r="AH3248" s="964"/>
      <c r="AJ3248" s="2999">
        <f>Z3248+AB3248+AE3248-AF3248</f>
        <v>0</v>
      </c>
      <c r="AK3248" s="137">
        <f>AF3248*1000-AJ3248</f>
        <v>0</v>
      </c>
      <c r="AN3248" s="137"/>
    </row>
    <row r="3249" spans="1:40" ht="30" x14ac:dyDescent="0.25">
      <c r="A3249" s="137">
        <v>1</v>
      </c>
      <c r="B3249" s="173" t="s">
        <v>442</v>
      </c>
      <c r="C3249" s="1708"/>
      <c r="D3249" s="173"/>
      <c r="E3249" s="1712">
        <f t="shared" si="2547"/>
        <v>775</v>
      </c>
      <c r="F3249" s="745">
        <f t="shared" si="2547"/>
        <v>516.75</v>
      </c>
      <c r="G3249" s="745">
        <f t="shared" si="2547"/>
        <v>585.74750000000006</v>
      </c>
      <c r="H3249" s="745">
        <f t="shared" si="2547"/>
        <v>113.35220125786165</v>
      </c>
      <c r="I3249" s="1814"/>
      <c r="J3249" s="1814"/>
      <c r="K3249" s="1815"/>
      <c r="L3249" s="1815"/>
      <c r="M3249" s="1815"/>
      <c r="N3249" s="1815"/>
      <c r="O3249" s="1815"/>
      <c r="P3249" s="1815"/>
      <c r="Q3249" s="369">
        <f t="shared" ref="Q3249:AF3249" si="2603">Q3180</f>
        <v>0</v>
      </c>
      <c r="R3249" s="369">
        <f t="shared" ref="R3249:S3249" si="2604">R3180</f>
        <v>0</v>
      </c>
      <c r="S3249" s="369">
        <f t="shared" si="2604"/>
        <v>0</v>
      </c>
      <c r="T3249" s="369">
        <f t="shared" ref="T3249:U3249" si="2605">T3180</f>
        <v>0</v>
      </c>
      <c r="U3249" s="369">
        <f t="shared" si="2605"/>
        <v>0</v>
      </c>
      <c r="V3249" s="369">
        <f t="shared" ref="V3249:W3249" si="2606">V3180</f>
        <v>0</v>
      </c>
      <c r="W3249" s="369">
        <f t="shared" si="2606"/>
        <v>0</v>
      </c>
      <c r="X3249" s="369">
        <f t="shared" ref="X3249" si="2607">X3180</f>
        <v>0</v>
      </c>
      <c r="Y3249" s="369">
        <f t="shared" si="2603"/>
        <v>0</v>
      </c>
      <c r="Z3249" s="369">
        <f t="shared" si="2603"/>
        <v>0</v>
      </c>
      <c r="AA3249" s="770">
        <f t="shared" si="2603"/>
        <v>0</v>
      </c>
      <c r="AB3249" s="326">
        <f t="shared" si="2603"/>
        <v>0</v>
      </c>
      <c r="AC3249" s="369">
        <f t="shared" si="2603"/>
        <v>0</v>
      </c>
      <c r="AD3249" s="369">
        <f t="shared" si="2603"/>
        <v>0</v>
      </c>
      <c r="AE3249" s="369">
        <f t="shared" si="2603"/>
        <v>0</v>
      </c>
      <c r="AF3249" s="369">
        <f t="shared" si="2603"/>
        <v>0</v>
      </c>
      <c r="AG3249" s="951">
        <f>Z3249-Y3249-AC3249</f>
        <v>0</v>
      </c>
      <c r="AH3249" s="964"/>
      <c r="AJ3249" s="2999">
        <f>Z3249+AB3249+AE3249-AF3249</f>
        <v>0</v>
      </c>
      <c r="AK3249" s="137">
        <f>AF3249*1000-AJ3249</f>
        <v>0</v>
      </c>
      <c r="AN3249" s="137"/>
    </row>
    <row r="3250" spans="1:40" x14ac:dyDescent="0.25">
      <c r="A3250" s="137">
        <v>1</v>
      </c>
      <c r="B3250" s="173" t="s">
        <v>443</v>
      </c>
      <c r="C3250" s="1708"/>
      <c r="D3250" s="173"/>
      <c r="E3250" s="1712">
        <f t="shared" si="2547"/>
        <v>0</v>
      </c>
      <c r="F3250" s="745">
        <f t="shared" si="2547"/>
        <v>0</v>
      </c>
      <c r="G3250" s="745">
        <f t="shared" si="2547"/>
        <v>0</v>
      </c>
      <c r="H3250" s="745">
        <f t="shared" si="2547"/>
        <v>0</v>
      </c>
      <c r="I3250" s="1814"/>
      <c r="J3250" s="1814"/>
      <c r="K3250" s="1815"/>
      <c r="L3250" s="1815"/>
      <c r="M3250" s="1815"/>
      <c r="N3250" s="1815"/>
      <c r="O3250" s="1815"/>
      <c r="P3250" s="1815"/>
      <c r="Q3250" s="369">
        <f t="shared" ref="Q3250:AF3250" si="2608">Q3181</f>
        <v>0</v>
      </c>
      <c r="R3250" s="369">
        <f t="shared" ref="R3250:S3250" si="2609">R3181</f>
        <v>0</v>
      </c>
      <c r="S3250" s="369">
        <f t="shared" si="2609"/>
        <v>0</v>
      </c>
      <c r="T3250" s="369">
        <f t="shared" ref="T3250:U3250" si="2610">T3181</f>
        <v>0</v>
      </c>
      <c r="U3250" s="369">
        <f t="shared" si="2610"/>
        <v>0</v>
      </c>
      <c r="V3250" s="369">
        <f t="shared" ref="V3250:W3250" si="2611">V3181</f>
        <v>0</v>
      </c>
      <c r="W3250" s="369">
        <f t="shared" si="2611"/>
        <v>0</v>
      </c>
      <c r="X3250" s="369">
        <f t="shared" ref="X3250" si="2612">X3181</f>
        <v>0</v>
      </c>
      <c r="Y3250" s="369">
        <f t="shared" si="2608"/>
        <v>0</v>
      </c>
      <c r="Z3250" s="369">
        <f t="shared" si="2608"/>
        <v>0</v>
      </c>
      <c r="AA3250" s="770">
        <f t="shared" si="2608"/>
        <v>0</v>
      </c>
      <c r="AB3250" s="326">
        <f t="shared" si="2608"/>
        <v>0</v>
      </c>
      <c r="AC3250" s="369">
        <f t="shared" si="2608"/>
        <v>0</v>
      </c>
      <c r="AD3250" s="369">
        <f t="shared" si="2608"/>
        <v>0</v>
      </c>
      <c r="AE3250" s="369">
        <f t="shared" si="2608"/>
        <v>0</v>
      </c>
      <c r="AF3250" s="369">
        <f t="shared" si="2608"/>
        <v>0</v>
      </c>
      <c r="AG3250" s="951">
        <f>Z3250-Y3250-AC3250</f>
        <v>0</v>
      </c>
      <c r="AH3250" s="964"/>
      <c r="AJ3250" s="2999">
        <f>Z3250+AB3250+AE3250-AF3250</f>
        <v>0</v>
      </c>
      <c r="AK3250" s="137">
        <f>AF3250*1000-AJ3250</f>
        <v>0</v>
      </c>
      <c r="AN3250" s="137"/>
    </row>
    <row r="3251" spans="1:40" ht="30" x14ac:dyDescent="0.25">
      <c r="A3251" s="137">
        <v>1</v>
      </c>
      <c r="B3251" s="173" t="s">
        <v>444</v>
      </c>
      <c r="C3251" s="1708"/>
      <c r="D3251" s="173"/>
      <c r="E3251" s="1712">
        <f t="shared" si="2547"/>
        <v>3100</v>
      </c>
      <c r="F3251" s="745">
        <f t="shared" si="2547"/>
        <v>2067</v>
      </c>
      <c r="G3251" s="745">
        <f t="shared" si="2547"/>
        <v>2342.9900000000002</v>
      </c>
      <c r="H3251" s="745">
        <f t="shared" si="2547"/>
        <v>113.35220125786165</v>
      </c>
      <c r="I3251" s="1814"/>
      <c r="J3251" s="1814"/>
      <c r="K3251" s="1815"/>
      <c r="L3251" s="1815"/>
      <c r="M3251" s="1815"/>
      <c r="N3251" s="1815"/>
      <c r="O3251" s="1815"/>
      <c r="P3251" s="1815"/>
      <c r="Q3251" s="369">
        <f t="shared" ref="Q3251:AF3251" si="2613">Q3182</f>
        <v>0</v>
      </c>
      <c r="R3251" s="369">
        <f t="shared" ref="R3251:S3251" si="2614">R3182</f>
        <v>0</v>
      </c>
      <c r="S3251" s="369">
        <f t="shared" si="2614"/>
        <v>0</v>
      </c>
      <c r="T3251" s="369">
        <f t="shared" ref="T3251:U3251" si="2615">T3182</f>
        <v>0</v>
      </c>
      <c r="U3251" s="369">
        <f t="shared" si="2615"/>
        <v>0</v>
      </c>
      <c r="V3251" s="369">
        <f t="shared" ref="V3251:W3251" si="2616">V3182</f>
        <v>0</v>
      </c>
      <c r="W3251" s="369">
        <f t="shared" si="2616"/>
        <v>0</v>
      </c>
      <c r="X3251" s="369">
        <f t="shared" ref="X3251" si="2617">X3182</f>
        <v>0</v>
      </c>
      <c r="Y3251" s="369">
        <f t="shared" si="2613"/>
        <v>0</v>
      </c>
      <c r="Z3251" s="369">
        <f t="shared" si="2613"/>
        <v>0</v>
      </c>
      <c r="AA3251" s="770">
        <f t="shared" si="2613"/>
        <v>0</v>
      </c>
      <c r="AB3251" s="326">
        <f t="shared" si="2613"/>
        <v>0</v>
      </c>
      <c r="AC3251" s="369">
        <f t="shared" si="2613"/>
        <v>0</v>
      </c>
      <c r="AD3251" s="369">
        <f t="shared" si="2613"/>
        <v>0</v>
      </c>
      <c r="AE3251" s="369">
        <f t="shared" si="2613"/>
        <v>0</v>
      </c>
      <c r="AF3251" s="369">
        <f t="shared" si="2613"/>
        <v>0</v>
      </c>
      <c r="AG3251" s="951">
        <f>Z3251-Y3251-AC3251</f>
        <v>0</v>
      </c>
      <c r="AH3251" s="964"/>
      <c r="AJ3251" s="2999">
        <f>Z3251+AB3251+AE3251-AF3251</f>
        <v>0</v>
      </c>
      <c r="AK3251" s="137">
        <f>AF3251*1000-AJ3251</f>
        <v>0</v>
      </c>
    </row>
    <row r="3252" spans="1:40" ht="60" x14ac:dyDescent="0.25">
      <c r="A3252" s="137">
        <v>1</v>
      </c>
      <c r="B3252" s="553" t="s">
        <v>446</v>
      </c>
      <c r="C3252" s="1708"/>
      <c r="D3252" s="173"/>
      <c r="E3252" s="1712">
        <f t="shared" si="2547"/>
        <v>0</v>
      </c>
      <c r="F3252" s="745">
        <f t="shared" si="2547"/>
        <v>0</v>
      </c>
      <c r="G3252" s="745">
        <f t="shared" si="2547"/>
        <v>0</v>
      </c>
      <c r="H3252" s="745">
        <f t="shared" si="2547"/>
        <v>0</v>
      </c>
      <c r="I3252" s="1814"/>
      <c r="J3252" s="1814"/>
      <c r="K3252" s="1815"/>
      <c r="L3252" s="1815"/>
      <c r="M3252" s="1815"/>
      <c r="N3252" s="1815"/>
      <c r="O3252" s="1815"/>
      <c r="P3252" s="1815"/>
      <c r="Q3252" s="369">
        <f t="shared" ref="Q3252:AF3252" si="2618">Q3183</f>
        <v>0</v>
      </c>
      <c r="R3252" s="369">
        <f t="shared" ref="R3252:S3252" si="2619">R3183</f>
        <v>0</v>
      </c>
      <c r="S3252" s="369">
        <f t="shared" si="2619"/>
        <v>0</v>
      </c>
      <c r="T3252" s="369">
        <f t="shared" ref="T3252:U3252" si="2620">T3183</f>
        <v>0</v>
      </c>
      <c r="U3252" s="369">
        <f t="shared" si="2620"/>
        <v>0</v>
      </c>
      <c r="V3252" s="369">
        <f t="shared" ref="V3252:W3252" si="2621">V3183</f>
        <v>0</v>
      </c>
      <c r="W3252" s="369">
        <f t="shared" si="2621"/>
        <v>0</v>
      </c>
      <c r="X3252" s="369">
        <f t="shared" ref="X3252" si="2622">X3183</f>
        <v>0</v>
      </c>
      <c r="Y3252" s="369">
        <f t="shared" si="2618"/>
        <v>0</v>
      </c>
      <c r="Z3252" s="369">
        <f t="shared" si="2618"/>
        <v>0</v>
      </c>
      <c r="AA3252" s="770">
        <f t="shared" si="2618"/>
        <v>0</v>
      </c>
      <c r="AB3252" s="326">
        <f t="shared" si="2618"/>
        <v>0</v>
      </c>
      <c r="AC3252" s="369">
        <f t="shared" si="2618"/>
        <v>0</v>
      </c>
      <c r="AD3252" s="369">
        <f t="shared" si="2618"/>
        <v>0</v>
      </c>
      <c r="AE3252" s="369">
        <f t="shared" si="2618"/>
        <v>0</v>
      </c>
      <c r="AF3252" s="369">
        <f t="shared" si="2618"/>
        <v>0</v>
      </c>
      <c r="AG3252" s="951">
        <f>Z3252-Y3252-AC3252</f>
        <v>0</v>
      </c>
      <c r="AH3252" s="964"/>
      <c r="AJ3252" s="2999">
        <f>Z3252+AB3252+AE3252-AF3252</f>
        <v>0</v>
      </c>
      <c r="AK3252" s="137">
        <f>AF3252*1000-AJ3252</f>
        <v>0</v>
      </c>
      <c r="AN3252" s="137"/>
    </row>
    <row r="3253" spans="1:40" ht="45" x14ac:dyDescent="0.25">
      <c r="A3253" s="137">
        <v>1</v>
      </c>
      <c r="B3253" s="553" t="s">
        <v>447</v>
      </c>
      <c r="C3253" s="1708"/>
      <c r="D3253" s="173"/>
      <c r="E3253" s="1712">
        <f t="shared" si="2547"/>
        <v>0</v>
      </c>
      <c r="F3253" s="745">
        <f t="shared" si="2547"/>
        <v>0</v>
      </c>
      <c r="G3253" s="745">
        <f t="shared" si="2547"/>
        <v>0</v>
      </c>
      <c r="H3253" s="745">
        <f t="shared" si="2547"/>
        <v>0</v>
      </c>
      <c r="I3253" s="1814"/>
      <c r="J3253" s="1814"/>
      <c r="K3253" s="1815"/>
      <c r="L3253" s="1815"/>
      <c r="M3253" s="1815"/>
      <c r="N3253" s="1815"/>
      <c r="O3253" s="1815"/>
      <c r="P3253" s="1815"/>
      <c r="Q3253" s="369">
        <f t="shared" ref="Q3253:AF3253" si="2623">Q3184</f>
        <v>0</v>
      </c>
      <c r="R3253" s="369">
        <f t="shared" ref="R3253:S3253" si="2624">R3184</f>
        <v>0</v>
      </c>
      <c r="S3253" s="369">
        <f t="shared" si="2624"/>
        <v>0</v>
      </c>
      <c r="T3253" s="369">
        <f t="shared" ref="T3253:U3253" si="2625">T3184</f>
        <v>0</v>
      </c>
      <c r="U3253" s="369">
        <f t="shared" si="2625"/>
        <v>0</v>
      </c>
      <c r="V3253" s="369">
        <f t="shared" ref="V3253:W3253" si="2626">V3184</f>
        <v>0</v>
      </c>
      <c r="W3253" s="369">
        <f t="shared" si="2626"/>
        <v>0</v>
      </c>
      <c r="X3253" s="369">
        <f t="shared" ref="X3253" si="2627">X3184</f>
        <v>0</v>
      </c>
      <c r="Y3253" s="369">
        <f t="shared" si="2623"/>
        <v>0</v>
      </c>
      <c r="Z3253" s="369">
        <f t="shared" si="2623"/>
        <v>0</v>
      </c>
      <c r="AA3253" s="770">
        <f t="shared" si="2623"/>
        <v>0</v>
      </c>
      <c r="AB3253" s="326">
        <f t="shared" si="2623"/>
        <v>0</v>
      </c>
      <c r="AC3253" s="369">
        <f t="shared" si="2623"/>
        <v>0</v>
      </c>
      <c r="AD3253" s="369">
        <f t="shared" si="2623"/>
        <v>0</v>
      </c>
      <c r="AE3253" s="369">
        <f t="shared" si="2623"/>
        <v>0</v>
      </c>
      <c r="AF3253" s="369">
        <f t="shared" si="2623"/>
        <v>0</v>
      </c>
      <c r="AG3253" s="951">
        <f>Z3253-Y3253-AC3253</f>
        <v>0</v>
      </c>
      <c r="AH3253" s="964"/>
      <c r="AJ3253" s="2999">
        <f>Z3253+AB3253+AE3253-AF3253</f>
        <v>0</v>
      </c>
      <c r="AK3253" s="137">
        <f>AF3253*1000-AJ3253</f>
        <v>0</v>
      </c>
      <c r="AN3253" s="137"/>
    </row>
    <row r="3254" spans="1:40" ht="99.75" x14ac:dyDescent="0.25">
      <c r="A3254" s="137">
        <v>1</v>
      </c>
      <c r="B3254" s="918" t="s">
        <v>448</v>
      </c>
      <c r="C3254" s="1708"/>
      <c r="D3254" s="173"/>
      <c r="E3254" s="1712">
        <f t="shared" si="2547"/>
        <v>0</v>
      </c>
      <c r="F3254" s="745">
        <f t="shared" si="2547"/>
        <v>0</v>
      </c>
      <c r="G3254" s="745">
        <f t="shared" si="2547"/>
        <v>0</v>
      </c>
      <c r="H3254" s="745">
        <f t="shared" si="2547"/>
        <v>0</v>
      </c>
      <c r="I3254" s="1814"/>
      <c r="J3254" s="1814"/>
      <c r="K3254" s="1815"/>
      <c r="L3254" s="1815"/>
      <c r="M3254" s="1815"/>
      <c r="N3254" s="1815"/>
      <c r="O3254" s="1815"/>
      <c r="P3254" s="1815"/>
      <c r="Q3254" s="369">
        <f t="shared" ref="Q3254:AF3254" si="2628">Q3185</f>
        <v>0</v>
      </c>
      <c r="R3254" s="369">
        <f t="shared" ref="R3254:S3254" si="2629">R3185</f>
        <v>0</v>
      </c>
      <c r="S3254" s="369">
        <f t="shared" si="2629"/>
        <v>0</v>
      </c>
      <c r="T3254" s="369">
        <f t="shared" ref="T3254:U3254" si="2630">T3185</f>
        <v>0</v>
      </c>
      <c r="U3254" s="369">
        <f t="shared" si="2630"/>
        <v>0</v>
      </c>
      <c r="V3254" s="369">
        <f t="shared" ref="V3254:W3254" si="2631">V3185</f>
        <v>0</v>
      </c>
      <c r="W3254" s="369">
        <f t="shared" si="2631"/>
        <v>0</v>
      </c>
      <c r="X3254" s="369">
        <f t="shared" ref="X3254" si="2632">X3185</f>
        <v>0</v>
      </c>
      <c r="Y3254" s="369">
        <f t="shared" si="2628"/>
        <v>0</v>
      </c>
      <c r="Z3254" s="369">
        <f t="shared" si="2628"/>
        <v>0</v>
      </c>
      <c r="AA3254" s="770">
        <f t="shared" si="2628"/>
        <v>0</v>
      </c>
      <c r="AB3254" s="326">
        <f t="shared" si="2628"/>
        <v>0</v>
      </c>
      <c r="AC3254" s="369">
        <f t="shared" si="2628"/>
        <v>0</v>
      </c>
      <c r="AD3254" s="369">
        <f t="shared" si="2628"/>
        <v>0</v>
      </c>
      <c r="AE3254" s="369">
        <f t="shared" si="2628"/>
        <v>0</v>
      </c>
      <c r="AF3254" s="369">
        <f t="shared" si="2628"/>
        <v>0</v>
      </c>
      <c r="AG3254" s="951">
        <f>Z3254-Y3254-AC3254</f>
        <v>0</v>
      </c>
      <c r="AH3254" s="964"/>
      <c r="AJ3254" s="2999">
        <f>Z3254+AB3254+AE3254-AF3254</f>
        <v>0</v>
      </c>
      <c r="AK3254" s="137">
        <f>AF3254*1000-AJ3254</f>
        <v>0</v>
      </c>
      <c r="AN3254" s="137"/>
    </row>
    <row r="3255" spans="1:40" ht="30" x14ac:dyDescent="0.25">
      <c r="A3255" s="137">
        <v>1</v>
      </c>
      <c r="B3255" s="553" t="s">
        <v>467</v>
      </c>
      <c r="C3255" s="1708"/>
      <c r="D3255" s="173"/>
      <c r="E3255" s="1712">
        <f t="shared" si="2547"/>
        <v>1403.3999999999999</v>
      </c>
      <c r="F3255" s="745">
        <f t="shared" si="2547"/>
        <v>936</v>
      </c>
      <c r="G3255" s="745">
        <f t="shared" si="2547"/>
        <v>814</v>
      </c>
      <c r="H3255" s="745">
        <f t="shared" si="2547"/>
        <v>86.965811965811966</v>
      </c>
      <c r="I3255" s="1814"/>
      <c r="J3255" s="1814"/>
      <c r="K3255" s="1815"/>
      <c r="L3255" s="1815"/>
      <c r="M3255" s="1815"/>
      <c r="N3255" s="1815"/>
      <c r="O3255" s="1815"/>
      <c r="P3255" s="1815"/>
      <c r="Q3255" s="369">
        <f t="shared" ref="Q3255:AF3255" si="2633">Q3186</f>
        <v>3297.05</v>
      </c>
      <c r="R3255" s="369">
        <f t="shared" ref="R3255:S3255" si="2634">R3186</f>
        <v>3297.05</v>
      </c>
      <c r="S3255" s="369">
        <f t="shared" si="2634"/>
        <v>3297.05</v>
      </c>
      <c r="T3255" s="369">
        <f t="shared" ref="T3255:U3255" si="2635">T3186</f>
        <v>3297.05</v>
      </c>
      <c r="U3255" s="369">
        <f t="shared" si="2635"/>
        <v>3297.05</v>
      </c>
      <c r="V3255" s="369">
        <f t="shared" ref="V3255:W3255" si="2636">V3186</f>
        <v>3297.05</v>
      </c>
      <c r="W3255" s="369">
        <f t="shared" si="2636"/>
        <v>3297.05</v>
      </c>
      <c r="X3255" s="369">
        <f t="shared" ref="X3255" si="2637">X3186</f>
        <v>3297.05</v>
      </c>
      <c r="Y3255" s="369">
        <f t="shared" si="2633"/>
        <v>2198.0333333333333</v>
      </c>
      <c r="Z3255" s="369">
        <f t="shared" si="2633"/>
        <v>1788.6366599999999</v>
      </c>
      <c r="AA3255" s="770">
        <f t="shared" si="2633"/>
        <v>0</v>
      </c>
      <c r="AB3255" s="326">
        <f t="shared" si="2633"/>
        <v>0</v>
      </c>
      <c r="AC3255" s="369">
        <f t="shared" si="2633"/>
        <v>-409.39667333333341</v>
      </c>
      <c r="AD3255" s="369">
        <f t="shared" si="2633"/>
        <v>0</v>
      </c>
      <c r="AE3255" s="369">
        <f t="shared" si="2633"/>
        <v>-0.18894</v>
      </c>
      <c r="AF3255" s="369">
        <f t="shared" si="2633"/>
        <v>1788.4477199999999</v>
      </c>
      <c r="AG3255" s="951">
        <f>Z3255-Y3255-AC3255</f>
        <v>0</v>
      </c>
      <c r="AH3255" s="964"/>
      <c r="AJ3255" s="2999">
        <f>Z3255+AB3255+AE3255-AF3255</f>
        <v>0</v>
      </c>
      <c r="AK3255" s="137">
        <f>AF3255*1000-AJ3255</f>
        <v>1788447.72</v>
      </c>
      <c r="AN3255" s="137"/>
    </row>
    <row r="3256" spans="1:40" ht="28.5" x14ac:dyDescent="0.25">
      <c r="A3256" s="137">
        <v>1</v>
      </c>
      <c r="B3256" s="918" t="s">
        <v>311</v>
      </c>
      <c r="C3256" s="1708"/>
      <c r="D3256" s="173"/>
      <c r="E3256" s="1712">
        <f t="shared" si="2547"/>
        <v>3127.6595744680849</v>
      </c>
      <c r="F3256" s="745">
        <f t="shared" si="2547"/>
        <v>2085.1063829787231</v>
      </c>
      <c r="G3256" s="745">
        <f t="shared" si="2547"/>
        <v>2297.5404255319149</v>
      </c>
      <c r="H3256" s="745">
        <f t="shared" si="2547"/>
        <v>110.18816326530614</v>
      </c>
      <c r="I3256" s="1814"/>
      <c r="J3256" s="1814"/>
      <c r="K3256" s="1815"/>
      <c r="L3256" s="1815"/>
      <c r="M3256" s="1815"/>
      <c r="N3256" s="1815"/>
      <c r="O3256" s="1815"/>
      <c r="P3256" s="1815"/>
      <c r="Q3256" s="369">
        <f t="shared" ref="Q3256:AF3256" si="2638">Q3187</f>
        <v>0</v>
      </c>
      <c r="R3256" s="369">
        <f t="shared" ref="R3256:S3256" si="2639">R3187</f>
        <v>0</v>
      </c>
      <c r="S3256" s="369">
        <f t="shared" si="2639"/>
        <v>0</v>
      </c>
      <c r="T3256" s="369">
        <f t="shared" ref="T3256:U3256" si="2640">T3187</f>
        <v>0</v>
      </c>
      <c r="U3256" s="369">
        <f t="shared" si="2640"/>
        <v>0</v>
      </c>
      <c r="V3256" s="369">
        <f t="shared" ref="V3256:W3256" si="2641">V3187</f>
        <v>0</v>
      </c>
      <c r="W3256" s="369">
        <f t="shared" si="2641"/>
        <v>0</v>
      </c>
      <c r="X3256" s="369">
        <f t="shared" ref="X3256" si="2642">X3187</f>
        <v>0</v>
      </c>
      <c r="Y3256" s="369">
        <f t="shared" si="2638"/>
        <v>0</v>
      </c>
      <c r="Z3256" s="369">
        <f t="shared" si="2638"/>
        <v>0</v>
      </c>
      <c r="AA3256" s="770">
        <f t="shared" si="2638"/>
        <v>0</v>
      </c>
      <c r="AB3256" s="326">
        <f t="shared" si="2638"/>
        <v>0</v>
      </c>
      <c r="AC3256" s="369">
        <f t="shared" si="2638"/>
        <v>0</v>
      </c>
      <c r="AD3256" s="369">
        <f t="shared" si="2638"/>
        <v>0</v>
      </c>
      <c r="AE3256" s="369">
        <f t="shared" si="2638"/>
        <v>0</v>
      </c>
      <c r="AF3256" s="369">
        <f t="shared" si="2638"/>
        <v>0</v>
      </c>
      <c r="AG3256" s="951">
        <f>Z3256-Y3256-AC3256</f>
        <v>0</v>
      </c>
      <c r="AH3256" s="964"/>
      <c r="AJ3256" s="2999">
        <f>Z3256+AB3256+AE3256-AF3256</f>
        <v>0</v>
      </c>
      <c r="AK3256" s="137">
        <f>AF3256*1000-AJ3256</f>
        <v>0</v>
      </c>
      <c r="AN3256" s="137"/>
    </row>
    <row r="3257" spans="1:40" x14ac:dyDescent="0.25">
      <c r="A3257" s="137">
        <v>1</v>
      </c>
      <c r="B3257" s="288" t="s">
        <v>319</v>
      </c>
      <c r="C3257" s="1708"/>
      <c r="D3257" s="173"/>
      <c r="E3257" s="1712">
        <f t="shared" si="2547"/>
        <v>0</v>
      </c>
      <c r="F3257" s="745">
        <f t="shared" si="2547"/>
        <v>0</v>
      </c>
      <c r="G3257" s="745">
        <f t="shared" si="2547"/>
        <v>0</v>
      </c>
      <c r="H3257" s="745">
        <f t="shared" si="2547"/>
        <v>0</v>
      </c>
      <c r="I3257" s="1814"/>
      <c r="J3257" s="1814"/>
      <c r="K3257" s="1815"/>
      <c r="L3257" s="1815"/>
      <c r="M3257" s="1815"/>
      <c r="N3257" s="1815"/>
      <c r="O3257" s="1815"/>
      <c r="P3257" s="1815"/>
      <c r="Q3257" s="369">
        <f t="shared" ref="Q3257:AF3257" si="2643">Q3188</f>
        <v>0</v>
      </c>
      <c r="R3257" s="369">
        <f t="shared" ref="R3257:S3257" si="2644">R3188</f>
        <v>0</v>
      </c>
      <c r="S3257" s="369">
        <f t="shared" si="2644"/>
        <v>0</v>
      </c>
      <c r="T3257" s="369">
        <f t="shared" ref="T3257:U3257" si="2645">T3188</f>
        <v>0</v>
      </c>
      <c r="U3257" s="369">
        <f t="shared" si="2645"/>
        <v>0</v>
      </c>
      <c r="V3257" s="369">
        <f t="shared" ref="V3257:W3257" si="2646">V3188</f>
        <v>0</v>
      </c>
      <c r="W3257" s="369">
        <f t="shared" si="2646"/>
        <v>0</v>
      </c>
      <c r="X3257" s="369">
        <f t="shared" ref="X3257" si="2647">X3188</f>
        <v>0</v>
      </c>
      <c r="Y3257" s="369">
        <f t="shared" si="2643"/>
        <v>0</v>
      </c>
      <c r="Z3257" s="369">
        <f t="shared" si="2643"/>
        <v>0</v>
      </c>
      <c r="AA3257" s="770">
        <f t="shared" si="2643"/>
        <v>0</v>
      </c>
      <c r="AB3257" s="326">
        <f t="shared" si="2643"/>
        <v>0</v>
      </c>
      <c r="AC3257" s="369">
        <f t="shared" si="2643"/>
        <v>0</v>
      </c>
      <c r="AD3257" s="369">
        <f t="shared" si="2643"/>
        <v>0</v>
      </c>
      <c r="AE3257" s="369">
        <f t="shared" si="2643"/>
        <v>0</v>
      </c>
      <c r="AF3257" s="369">
        <f t="shared" si="2643"/>
        <v>0</v>
      </c>
      <c r="AG3257" s="951">
        <f>Z3257-Y3257-AC3257</f>
        <v>0</v>
      </c>
      <c r="AH3257" s="964"/>
      <c r="AJ3257" s="2999">
        <f>Z3257+AB3257+AE3257-AF3257</f>
        <v>0</v>
      </c>
      <c r="AK3257" s="137">
        <f>AF3257*1000-AJ3257</f>
        <v>0</v>
      </c>
      <c r="AN3257" s="137"/>
    </row>
    <row r="3258" spans="1:40" x14ac:dyDescent="0.25">
      <c r="A3258" s="137">
        <v>1</v>
      </c>
      <c r="B3258" s="288" t="s">
        <v>320</v>
      </c>
      <c r="C3258" s="1708"/>
      <c r="D3258" s="173"/>
      <c r="E3258" s="1712">
        <f t="shared" si="2547"/>
        <v>3127.6595744680849</v>
      </c>
      <c r="F3258" s="745">
        <f t="shared" si="2547"/>
        <v>2085.1063829787231</v>
      </c>
      <c r="G3258" s="745">
        <f t="shared" si="2547"/>
        <v>2297.5404255319149</v>
      </c>
      <c r="H3258" s="745">
        <f t="shared" si="2547"/>
        <v>110.18816326530614</v>
      </c>
      <c r="I3258" s="1814"/>
      <c r="J3258" s="1814"/>
      <c r="K3258" s="1815"/>
      <c r="L3258" s="1815"/>
      <c r="M3258" s="1815"/>
      <c r="N3258" s="1815"/>
      <c r="O3258" s="1815"/>
      <c r="P3258" s="1815"/>
      <c r="Q3258" s="369">
        <f t="shared" ref="Q3258:AF3258" si="2648">Q3189</f>
        <v>0</v>
      </c>
      <c r="R3258" s="369">
        <f t="shared" ref="R3258:S3258" si="2649">R3189</f>
        <v>0</v>
      </c>
      <c r="S3258" s="369">
        <f t="shared" si="2649"/>
        <v>0</v>
      </c>
      <c r="T3258" s="369">
        <f t="shared" ref="T3258:U3258" si="2650">T3189</f>
        <v>0</v>
      </c>
      <c r="U3258" s="369">
        <f t="shared" si="2650"/>
        <v>0</v>
      </c>
      <c r="V3258" s="369">
        <f t="shared" ref="V3258:W3258" si="2651">V3189</f>
        <v>0</v>
      </c>
      <c r="W3258" s="369">
        <f t="shared" si="2651"/>
        <v>0</v>
      </c>
      <c r="X3258" s="369">
        <f t="shared" ref="X3258" si="2652">X3189</f>
        <v>0</v>
      </c>
      <c r="Y3258" s="369">
        <f t="shared" si="2648"/>
        <v>0</v>
      </c>
      <c r="Z3258" s="369">
        <f t="shared" si="2648"/>
        <v>0</v>
      </c>
      <c r="AA3258" s="770">
        <f t="shared" si="2648"/>
        <v>0</v>
      </c>
      <c r="AB3258" s="326">
        <f t="shared" si="2648"/>
        <v>0</v>
      </c>
      <c r="AC3258" s="369">
        <f t="shared" si="2648"/>
        <v>0</v>
      </c>
      <c r="AD3258" s="369">
        <f t="shared" si="2648"/>
        <v>0</v>
      </c>
      <c r="AE3258" s="369">
        <f t="shared" si="2648"/>
        <v>0</v>
      </c>
      <c r="AF3258" s="369">
        <f t="shared" si="2648"/>
        <v>0</v>
      </c>
      <c r="AG3258" s="951">
        <f>Z3258-Y3258-AC3258</f>
        <v>0</v>
      </c>
      <c r="AH3258" s="964"/>
      <c r="AJ3258" s="2999">
        <f>Z3258+AB3258+AE3258-AF3258</f>
        <v>0</v>
      </c>
      <c r="AK3258" s="137">
        <f>AF3258*1000-AJ3258</f>
        <v>0</v>
      </c>
      <c r="AN3258" s="137"/>
    </row>
    <row r="3259" spans="1:40" x14ac:dyDescent="0.25">
      <c r="A3259" s="137">
        <v>1</v>
      </c>
      <c r="B3259" s="173" t="s">
        <v>321</v>
      </c>
      <c r="C3259" s="1868"/>
      <c r="D3259" s="173"/>
      <c r="E3259" s="1712">
        <f t="shared" si="2547"/>
        <v>29400</v>
      </c>
      <c r="F3259" s="745">
        <f t="shared" si="2547"/>
        <v>19600</v>
      </c>
      <c r="G3259" s="745">
        <f t="shared" si="2547"/>
        <v>21596.880000000001</v>
      </c>
      <c r="H3259" s="745">
        <f t="shared" si="2547"/>
        <v>110.18816326530614</v>
      </c>
      <c r="I3259" s="1814"/>
      <c r="J3259" s="1814"/>
      <c r="K3259" s="1815"/>
      <c r="L3259" s="1815"/>
      <c r="M3259" s="1815"/>
      <c r="N3259" s="1815"/>
      <c r="O3259" s="1815"/>
      <c r="P3259" s="1815"/>
      <c r="Q3259" s="369">
        <f t="shared" ref="Q3259:AF3259" si="2653">Q3190</f>
        <v>0</v>
      </c>
      <c r="R3259" s="369">
        <f t="shared" ref="R3259:S3259" si="2654">R3190</f>
        <v>0</v>
      </c>
      <c r="S3259" s="369">
        <f t="shared" si="2654"/>
        <v>0</v>
      </c>
      <c r="T3259" s="369">
        <f t="shared" ref="T3259:U3259" si="2655">T3190</f>
        <v>0</v>
      </c>
      <c r="U3259" s="369">
        <f t="shared" si="2655"/>
        <v>0</v>
      </c>
      <c r="V3259" s="369">
        <f t="shared" ref="V3259:W3259" si="2656">V3190</f>
        <v>0</v>
      </c>
      <c r="W3259" s="369">
        <f t="shared" si="2656"/>
        <v>0</v>
      </c>
      <c r="X3259" s="369">
        <f t="shared" ref="X3259" si="2657">X3190</f>
        <v>0</v>
      </c>
      <c r="Y3259" s="369">
        <f t="shared" si="2653"/>
        <v>0</v>
      </c>
      <c r="Z3259" s="369">
        <f t="shared" si="2653"/>
        <v>0</v>
      </c>
      <c r="AA3259" s="770">
        <f t="shared" si="2653"/>
        <v>0</v>
      </c>
      <c r="AB3259" s="326">
        <f t="shared" si="2653"/>
        <v>0</v>
      </c>
      <c r="AC3259" s="369">
        <f t="shared" si="2653"/>
        <v>0</v>
      </c>
      <c r="AD3259" s="369">
        <f t="shared" si="2653"/>
        <v>0</v>
      </c>
      <c r="AE3259" s="369">
        <f t="shared" si="2653"/>
        <v>0</v>
      </c>
      <c r="AF3259" s="369">
        <f t="shared" si="2653"/>
        <v>0</v>
      </c>
      <c r="AG3259" s="951">
        <f>Z3259-Y3259-AC3259</f>
        <v>0</v>
      </c>
      <c r="AH3259" s="964"/>
      <c r="AJ3259" s="2999">
        <f>Z3259+AB3259+AE3259-AF3259</f>
        <v>0</v>
      </c>
      <c r="AK3259" s="137">
        <f>AF3259*1000-AJ3259</f>
        <v>0</v>
      </c>
    </row>
    <row r="3260" spans="1:40" x14ac:dyDescent="0.25">
      <c r="A3260" s="137">
        <v>1</v>
      </c>
      <c r="B3260" s="288" t="s">
        <v>217</v>
      </c>
      <c r="C3260" s="1943"/>
      <c r="D3260" s="173"/>
      <c r="E3260" s="1712">
        <f t="shared" si="2547"/>
        <v>70</v>
      </c>
      <c r="F3260" s="745">
        <f t="shared" si="2547"/>
        <v>46</v>
      </c>
      <c r="G3260" s="745">
        <f t="shared" si="2547"/>
        <v>0</v>
      </c>
      <c r="H3260" s="745">
        <f t="shared" si="2547"/>
        <v>0</v>
      </c>
      <c r="I3260" s="1814"/>
      <c r="J3260" s="1814"/>
      <c r="K3260" s="1815"/>
      <c r="L3260" s="1815"/>
      <c r="M3260" s="1815"/>
      <c r="N3260" s="1815"/>
      <c r="O3260" s="1815"/>
      <c r="P3260" s="1815"/>
      <c r="Q3260" s="369">
        <f t="shared" ref="Q3260:AF3260" si="2658">Q3191</f>
        <v>76.334399999999988</v>
      </c>
      <c r="R3260" s="369">
        <f t="shared" ref="R3260:S3260" si="2659">R3191</f>
        <v>76.334399999999988</v>
      </c>
      <c r="S3260" s="369">
        <f t="shared" si="2659"/>
        <v>76.334399999999988</v>
      </c>
      <c r="T3260" s="369">
        <f t="shared" ref="T3260:U3260" si="2660">T3191</f>
        <v>76.334399999999988</v>
      </c>
      <c r="U3260" s="369">
        <f t="shared" si="2660"/>
        <v>76.334399999999988</v>
      </c>
      <c r="V3260" s="369">
        <f t="shared" ref="V3260:W3260" si="2661">V3191</f>
        <v>76.334399999999988</v>
      </c>
      <c r="W3260" s="369">
        <f t="shared" si="2661"/>
        <v>76.334399999999988</v>
      </c>
      <c r="X3260" s="369">
        <f t="shared" ref="X3260" si="2662">X3191</f>
        <v>76.334399999999988</v>
      </c>
      <c r="Y3260" s="369">
        <f t="shared" si="2658"/>
        <v>50.889599999999994</v>
      </c>
      <c r="Z3260" s="369">
        <f t="shared" si="2658"/>
        <v>0</v>
      </c>
      <c r="AA3260" s="770">
        <f t="shared" si="2658"/>
        <v>0</v>
      </c>
      <c r="AB3260" s="326">
        <f t="shared" si="2658"/>
        <v>0</v>
      </c>
      <c r="AC3260" s="369">
        <f t="shared" si="2658"/>
        <v>-50.889599999999994</v>
      </c>
      <c r="AD3260" s="369">
        <f t="shared" si="2658"/>
        <v>0</v>
      </c>
      <c r="AE3260" s="369">
        <f t="shared" si="2658"/>
        <v>0</v>
      </c>
      <c r="AF3260" s="369">
        <f t="shared" si="2658"/>
        <v>0</v>
      </c>
      <c r="AG3260" s="951">
        <f>Z3260-Y3260-AC3260</f>
        <v>0</v>
      </c>
      <c r="AH3260" s="964"/>
      <c r="AJ3260" s="2999">
        <f>Z3260+AB3260+AE3260-AF3260</f>
        <v>0</v>
      </c>
      <c r="AK3260" s="137">
        <f>AF3260*1000-AJ3260</f>
        <v>0</v>
      </c>
      <c r="AN3260" s="137"/>
    </row>
    <row r="3261" spans="1:40" ht="86.25" x14ac:dyDescent="0.25">
      <c r="A3261" s="137">
        <v>1</v>
      </c>
      <c r="B3261" s="175" t="s">
        <v>506</v>
      </c>
      <c r="C3261" s="1943"/>
      <c r="D3261" s="173"/>
      <c r="E3261" s="1712">
        <f t="shared" ref="E3261:H3266" si="2663">E3194</f>
        <v>3671</v>
      </c>
      <c r="F3261" s="745">
        <f t="shared" si="2663"/>
        <v>2447</v>
      </c>
      <c r="G3261" s="745">
        <f t="shared" si="2663"/>
        <v>1267</v>
      </c>
      <c r="H3261" s="745">
        <f t="shared" si="2663"/>
        <v>51.777686963628931</v>
      </c>
      <c r="I3261" s="1814"/>
      <c r="J3261" s="1814"/>
      <c r="K3261" s="1815"/>
      <c r="L3261" s="1815"/>
      <c r="M3261" s="1815"/>
      <c r="N3261" s="1815"/>
      <c r="O3261" s="1815"/>
      <c r="P3261" s="1815"/>
      <c r="Q3261" s="369">
        <f t="shared" ref="Q3261:AF3261" si="2664">Q3194</f>
        <v>11470.36058</v>
      </c>
      <c r="R3261" s="369">
        <f t="shared" ref="R3261:S3261" si="2665">R3194</f>
        <v>11470.36058</v>
      </c>
      <c r="S3261" s="369">
        <f t="shared" si="2665"/>
        <v>11470.36058</v>
      </c>
      <c r="T3261" s="369">
        <f t="shared" ref="T3261:U3261" si="2666">T3194</f>
        <v>11470.36058</v>
      </c>
      <c r="U3261" s="369">
        <f t="shared" si="2666"/>
        <v>11470.36058</v>
      </c>
      <c r="V3261" s="369">
        <f t="shared" ref="V3261:W3261" si="2667">V3194</f>
        <v>11470.36058</v>
      </c>
      <c r="W3261" s="369">
        <f t="shared" si="2667"/>
        <v>11470.36058</v>
      </c>
      <c r="X3261" s="369">
        <f t="shared" ref="X3261" si="2668">X3194</f>
        <v>11470.36058</v>
      </c>
      <c r="Y3261" s="369">
        <f t="shared" si="2664"/>
        <v>7646.9070533333334</v>
      </c>
      <c r="Z3261" s="369">
        <f t="shared" si="2664"/>
        <v>3695.1912200000002</v>
      </c>
      <c r="AA3261" s="770">
        <f t="shared" si="2664"/>
        <v>0</v>
      </c>
      <c r="AB3261" s="326">
        <f t="shared" si="2664"/>
        <v>0</v>
      </c>
      <c r="AC3261" s="369">
        <f t="shared" si="2664"/>
        <v>-3951.7158333333332</v>
      </c>
      <c r="AD3261" s="369">
        <f t="shared" si="2664"/>
        <v>0</v>
      </c>
      <c r="AE3261" s="369">
        <f t="shared" si="2664"/>
        <v>-36.488279999999996</v>
      </c>
      <c r="AF3261" s="369">
        <f t="shared" si="2664"/>
        <v>3658.7029400000001</v>
      </c>
      <c r="AG3261" s="951">
        <f>Z3261-Y3261-AC3261</f>
        <v>0</v>
      </c>
      <c r="AH3261" s="964"/>
      <c r="AJ3261" s="2999">
        <f>Z3261+AB3261+AE3261-AF3261</f>
        <v>0</v>
      </c>
      <c r="AK3261" s="137">
        <f>AF3261*1000-AJ3261</f>
        <v>3658702.94</v>
      </c>
      <c r="AN3261" s="137"/>
    </row>
    <row r="3262" spans="1:40" x14ac:dyDescent="0.25">
      <c r="A3262" s="137">
        <v>1</v>
      </c>
      <c r="B3262" s="175" t="s">
        <v>260</v>
      </c>
      <c r="C3262" s="1943"/>
      <c r="D3262" s="173"/>
      <c r="E3262" s="1715">
        <f t="shared" si="2663"/>
        <v>26009.4</v>
      </c>
      <c r="F3262" s="1714">
        <f t="shared" si="2663"/>
        <v>17339.75</v>
      </c>
      <c r="G3262" s="1714">
        <f t="shared" si="2663"/>
        <v>10507.747499999999</v>
      </c>
      <c r="H3262" s="1714">
        <f t="shared" si="2663"/>
        <v>60.599186839487309</v>
      </c>
      <c r="I3262" s="1814"/>
      <c r="J3262" s="1814"/>
      <c r="K3262" s="1815"/>
      <c r="L3262" s="1815"/>
      <c r="M3262" s="1815"/>
      <c r="N3262" s="1815"/>
      <c r="O3262" s="1815"/>
      <c r="P3262" s="1815"/>
      <c r="Q3262" s="369">
        <f t="shared" ref="Q3262:AF3262" si="2669">Q3195</f>
        <v>0</v>
      </c>
      <c r="R3262" s="369">
        <f t="shared" ref="R3262:S3262" si="2670">R3195</f>
        <v>0</v>
      </c>
      <c r="S3262" s="369">
        <f t="shared" si="2670"/>
        <v>0</v>
      </c>
      <c r="T3262" s="369">
        <f t="shared" ref="T3262:U3262" si="2671">T3195</f>
        <v>0</v>
      </c>
      <c r="U3262" s="369">
        <f t="shared" si="2671"/>
        <v>0</v>
      </c>
      <c r="V3262" s="369">
        <f t="shared" ref="V3262:W3262" si="2672">V3195</f>
        <v>0</v>
      </c>
      <c r="W3262" s="369">
        <f t="shared" si="2672"/>
        <v>0</v>
      </c>
      <c r="X3262" s="369">
        <f t="shared" ref="X3262" si="2673">X3195</f>
        <v>0</v>
      </c>
      <c r="Y3262" s="369">
        <f t="shared" si="2669"/>
        <v>0</v>
      </c>
      <c r="Z3262" s="369">
        <f t="shared" si="2669"/>
        <v>0</v>
      </c>
      <c r="AA3262" s="770">
        <f t="shared" si="2669"/>
        <v>0</v>
      </c>
      <c r="AB3262" s="326">
        <f t="shared" si="2669"/>
        <v>0</v>
      </c>
      <c r="AC3262" s="369">
        <f t="shared" si="2669"/>
        <v>0</v>
      </c>
      <c r="AD3262" s="369">
        <f t="shared" si="2669"/>
        <v>0</v>
      </c>
      <c r="AE3262" s="369">
        <f t="shared" si="2669"/>
        <v>0</v>
      </c>
      <c r="AF3262" s="369">
        <f t="shared" si="2669"/>
        <v>0</v>
      </c>
      <c r="AG3262" s="951">
        <f>Z3262-Y3262-AC3262</f>
        <v>0</v>
      </c>
      <c r="AH3262" s="964"/>
      <c r="AJ3262" s="2999">
        <f>Z3262+AB3262+AE3262-AF3262</f>
        <v>0</v>
      </c>
      <c r="AK3262" s="137">
        <f>AF3262*1000-AJ3262</f>
        <v>0</v>
      </c>
      <c r="AN3262" s="137"/>
    </row>
    <row r="3263" spans="1:40" ht="29.25" x14ac:dyDescent="0.25">
      <c r="A3263" s="137">
        <v>1</v>
      </c>
      <c r="B3263" s="175" t="s">
        <v>273</v>
      </c>
      <c r="C3263" s="1943"/>
      <c r="D3263" s="173"/>
      <c r="E3263" s="1715">
        <f t="shared" si="2663"/>
        <v>11660</v>
      </c>
      <c r="F3263" s="1714">
        <f t="shared" si="2663"/>
        <v>7773</v>
      </c>
      <c r="G3263" s="1714">
        <f t="shared" si="2663"/>
        <v>5276</v>
      </c>
      <c r="H3263" s="1714">
        <f t="shared" si="2663"/>
        <v>67.875980959732402</v>
      </c>
      <c r="I3263" s="1814"/>
      <c r="J3263" s="1814"/>
      <c r="K3263" s="1815"/>
      <c r="L3263" s="1815"/>
      <c r="M3263" s="1815"/>
      <c r="N3263" s="1815"/>
      <c r="O3263" s="1815"/>
      <c r="P3263" s="1815"/>
      <c r="Q3263" s="369">
        <f t="shared" ref="Q3263:AF3263" si="2674">Q3196</f>
        <v>0</v>
      </c>
      <c r="R3263" s="369">
        <f t="shared" ref="R3263:S3263" si="2675">R3196</f>
        <v>0</v>
      </c>
      <c r="S3263" s="369">
        <f t="shared" si="2675"/>
        <v>0</v>
      </c>
      <c r="T3263" s="369">
        <f t="shared" ref="T3263:U3263" si="2676">T3196</f>
        <v>0</v>
      </c>
      <c r="U3263" s="369">
        <f t="shared" si="2676"/>
        <v>0</v>
      </c>
      <c r="V3263" s="369">
        <f t="shared" ref="V3263:W3263" si="2677">V3196</f>
        <v>0</v>
      </c>
      <c r="W3263" s="369">
        <f t="shared" si="2677"/>
        <v>0</v>
      </c>
      <c r="X3263" s="369">
        <f t="shared" ref="X3263" si="2678">X3196</f>
        <v>0</v>
      </c>
      <c r="Y3263" s="369">
        <f t="shared" si="2674"/>
        <v>0</v>
      </c>
      <c r="Z3263" s="369">
        <f t="shared" si="2674"/>
        <v>0</v>
      </c>
      <c r="AA3263" s="770">
        <f t="shared" si="2674"/>
        <v>0</v>
      </c>
      <c r="AB3263" s="326">
        <f t="shared" si="2674"/>
        <v>0</v>
      </c>
      <c r="AC3263" s="369">
        <f t="shared" si="2674"/>
        <v>0</v>
      </c>
      <c r="AD3263" s="369">
        <f t="shared" si="2674"/>
        <v>0</v>
      </c>
      <c r="AE3263" s="369">
        <f t="shared" si="2674"/>
        <v>0</v>
      </c>
      <c r="AF3263" s="369">
        <f t="shared" si="2674"/>
        <v>0</v>
      </c>
      <c r="AG3263" s="951">
        <f>Z3263-Y3263-AC3263</f>
        <v>0</v>
      </c>
      <c r="AH3263" s="964"/>
      <c r="AJ3263" s="2999">
        <f>Z3263+AB3263+AE3263-AF3263</f>
        <v>0</v>
      </c>
      <c r="AK3263" s="137">
        <f>AF3263*1000-AJ3263</f>
        <v>0</v>
      </c>
      <c r="AN3263" s="137"/>
    </row>
    <row r="3264" spans="1:40" s="151" customFormat="1" ht="29.25" x14ac:dyDescent="0.25">
      <c r="A3264" s="137">
        <v>1</v>
      </c>
      <c r="B3264" s="175" t="s">
        <v>261</v>
      </c>
      <c r="C3264" s="1944"/>
      <c r="D3264" s="173"/>
      <c r="E3264" s="1715">
        <f t="shared" si="2663"/>
        <v>22419.659574468085</v>
      </c>
      <c r="F3264" s="1714">
        <f t="shared" si="2663"/>
        <v>14946.106382978724</v>
      </c>
      <c r="G3264" s="1714">
        <f t="shared" si="2663"/>
        <v>7049.5404255319154</v>
      </c>
      <c r="H3264" s="1714">
        <f t="shared" si="2663"/>
        <v>47.166400699249934</v>
      </c>
      <c r="I3264" s="1814"/>
      <c r="J3264" s="1814"/>
      <c r="K3264" s="1815"/>
      <c r="L3264" s="1815"/>
      <c r="M3264" s="1815"/>
      <c r="N3264" s="1815"/>
      <c r="O3264" s="1815"/>
      <c r="P3264" s="1815"/>
      <c r="Q3264" s="369">
        <f t="shared" ref="Q3264:AF3264" si="2679">Q3197</f>
        <v>0</v>
      </c>
      <c r="R3264" s="369">
        <f t="shared" ref="R3264:S3264" si="2680">R3197</f>
        <v>0</v>
      </c>
      <c r="S3264" s="369">
        <f t="shared" si="2680"/>
        <v>0</v>
      </c>
      <c r="T3264" s="369">
        <f t="shared" ref="T3264:U3264" si="2681">T3197</f>
        <v>0</v>
      </c>
      <c r="U3264" s="369">
        <f t="shared" si="2681"/>
        <v>0</v>
      </c>
      <c r="V3264" s="369">
        <f t="shared" ref="V3264:W3264" si="2682">V3197</f>
        <v>0</v>
      </c>
      <c r="W3264" s="369">
        <f t="shared" si="2682"/>
        <v>0</v>
      </c>
      <c r="X3264" s="369">
        <f t="shared" ref="X3264" si="2683">X3197</f>
        <v>0</v>
      </c>
      <c r="Y3264" s="369">
        <f t="shared" si="2679"/>
        <v>0</v>
      </c>
      <c r="Z3264" s="369">
        <f t="shared" si="2679"/>
        <v>0</v>
      </c>
      <c r="AA3264" s="770">
        <f t="shared" si="2679"/>
        <v>0</v>
      </c>
      <c r="AB3264" s="326">
        <f t="shared" si="2679"/>
        <v>0</v>
      </c>
      <c r="AC3264" s="369">
        <f t="shared" si="2679"/>
        <v>0</v>
      </c>
      <c r="AD3264" s="369">
        <f t="shared" si="2679"/>
        <v>0</v>
      </c>
      <c r="AE3264" s="369">
        <f t="shared" si="2679"/>
        <v>0</v>
      </c>
      <c r="AF3264" s="369">
        <f t="shared" si="2679"/>
        <v>0</v>
      </c>
      <c r="AG3264" s="951">
        <f>Z3264-Y3264-AC3264</f>
        <v>0</v>
      </c>
      <c r="AH3264" s="964"/>
      <c r="AJ3264" s="2999">
        <f>Z3264+AB3264+AE3264-AF3264</f>
        <v>0</v>
      </c>
      <c r="AK3264" s="151">
        <f>AF3264*1000-AJ3264</f>
        <v>0</v>
      </c>
    </row>
    <row r="3265" spans="1:40" ht="29.25" x14ac:dyDescent="0.25">
      <c r="A3265" s="137">
        <v>1</v>
      </c>
      <c r="B3265" s="175" t="s">
        <v>262</v>
      </c>
      <c r="C3265" s="1736"/>
      <c r="D3265" s="288"/>
      <c r="E3265" s="1715">
        <f t="shared" si="2663"/>
        <v>2210</v>
      </c>
      <c r="F3265" s="1714">
        <f t="shared" si="2663"/>
        <v>1473</v>
      </c>
      <c r="G3265" s="1714">
        <f t="shared" si="2663"/>
        <v>475</v>
      </c>
      <c r="H3265" s="1714">
        <f t="shared" si="2663"/>
        <v>32.24711473183978</v>
      </c>
      <c r="I3265" s="1814"/>
      <c r="J3265" s="1814"/>
      <c r="K3265" s="1815"/>
      <c r="L3265" s="1815"/>
      <c r="M3265" s="1815"/>
      <c r="N3265" s="1815"/>
      <c r="O3265" s="1815"/>
      <c r="P3265" s="1815"/>
      <c r="Q3265" s="369">
        <f t="shared" ref="Q3265:AF3265" si="2684">Q3198</f>
        <v>0</v>
      </c>
      <c r="R3265" s="369">
        <f t="shared" ref="R3265:S3265" si="2685">R3198</f>
        <v>0</v>
      </c>
      <c r="S3265" s="369">
        <f t="shared" si="2685"/>
        <v>0</v>
      </c>
      <c r="T3265" s="369">
        <f t="shared" ref="T3265:U3265" si="2686">T3198</f>
        <v>0</v>
      </c>
      <c r="U3265" s="369">
        <f t="shared" si="2686"/>
        <v>0</v>
      </c>
      <c r="V3265" s="369">
        <f t="shared" ref="V3265:W3265" si="2687">V3198</f>
        <v>0</v>
      </c>
      <c r="W3265" s="369">
        <f t="shared" si="2687"/>
        <v>0</v>
      </c>
      <c r="X3265" s="369">
        <f t="shared" ref="X3265" si="2688">X3198</f>
        <v>0</v>
      </c>
      <c r="Y3265" s="369">
        <f t="shared" si="2684"/>
        <v>0</v>
      </c>
      <c r="Z3265" s="369">
        <f t="shared" si="2684"/>
        <v>0</v>
      </c>
      <c r="AA3265" s="770">
        <f t="shared" si="2684"/>
        <v>0</v>
      </c>
      <c r="AB3265" s="326">
        <f t="shared" si="2684"/>
        <v>0</v>
      </c>
      <c r="AC3265" s="369">
        <f t="shared" si="2684"/>
        <v>0</v>
      </c>
      <c r="AD3265" s="369">
        <f t="shared" si="2684"/>
        <v>0</v>
      </c>
      <c r="AE3265" s="369">
        <f t="shared" si="2684"/>
        <v>0</v>
      </c>
      <c r="AF3265" s="369">
        <f t="shared" si="2684"/>
        <v>0</v>
      </c>
      <c r="AG3265" s="951">
        <f>Z3265-Y3265-AC3265</f>
        <v>0</v>
      </c>
      <c r="AH3265" s="964"/>
      <c r="AJ3265" s="2999">
        <f>Z3265+AB3265+AE3265-AF3265</f>
        <v>0</v>
      </c>
      <c r="AK3265" s="137">
        <f>AF3265*1000-AJ3265</f>
        <v>0</v>
      </c>
      <c r="AN3265" s="137"/>
    </row>
    <row r="3266" spans="1:40" x14ac:dyDescent="0.25">
      <c r="A3266" s="137">
        <v>1</v>
      </c>
      <c r="B3266" s="556" t="s">
        <v>134</v>
      </c>
      <c r="C3266" s="1945"/>
      <c r="D3266" s="1899"/>
      <c r="E3266" s="1702">
        <f t="shared" si="2663"/>
        <v>106583.20000000001</v>
      </c>
      <c r="F3266" s="1879">
        <f t="shared" si="2663"/>
        <v>71053.21666666666</v>
      </c>
      <c r="G3266" s="1879">
        <f t="shared" si="2663"/>
        <v>37050.261785714283</v>
      </c>
      <c r="H3266" s="1879">
        <f t="shared" si="2663"/>
        <v>52.144383497131308</v>
      </c>
      <c r="I3266" s="1879"/>
      <c r="J3266" s="1879"/>
      <c r="K3266" s="1879"/>
      <c r="L3266" s="1879"/>
      <c r="M3266" s="1879"/>
      <c r="N3266" s="1879"/>
      <c r="O3266" s="1879"/>
      <c r="P3266" s="1879"/>
      <c r="Q3266" s="369">
        <f t="shared" ref="Q3266:AF3266" si="2689">Q3199</f>
        <v>140504.03090499999</v>
      </c>
      <c r="R3266" s="369">
        <f t="shared" ref="R3266:S3266" si="2690">R3199</f>
        <v>140504.03090499999</v>
      </c>
      <c r="S3266" s="369">
        <f t="shared" si="2690"/>
        <v>140036.65849500001</v>
      </c>
      <c r="T3266" s="369">
        <f t="shared" ref="T3266:U3266" si="2691">T3199</f>
        <v>140036.65849500001</v>
      </c>
      <c r="U3266" s="369">
        <f t="shared" si="2691"/>
        <v>140036.65849500001</v>
      </c>
      <c r="V3266" s="369">
        <f t="shared" ref="V3266:W3266" si="2692">V3199</f>
        <v>140036.65849500001</v>
      </c>
      <c r="W3266" s="369">
        <f t="shared" si="2692"/>
        <v>140036.65849500001</v>
      </c>
      <c r="X3266" s="369">
        <f t="shared" ref="X3266" si="2693">X3199</f>
        <v>140036.65849500001</v>
      </c>
      <c r="Y3266" s="369">
        <f t="shared" si="2689"/>
        <v>93388.93049066668</v>
      </c>
      <c r="Z3266" s="369">
        <f t="shared" si="2689"/>
        <v>79561.454360000003</v>
      </c>
      <c r="AA3266" s="770">
        <f t="shared" si="2689"/>
        <v>0</v>
      </c>
      <c r="AB3266" s="326">
        <f t="shared" si="2689"/>
        <v>-726.82600000000002</v>
      </c>
      <c r="AC3266" s="369">
        <f t="shared" si="2689"/>
        <v>-13827.476130666681</v>
      </c>
      <c r="AD3266" s="369">
        <f t="shared" si="2689"/>
        <v>-3.6933400000000001</v>
      </c>
      <c r="AE3266" s="369">
        <f t="shared" si="2689"/>
        <v>-106.91693000000002</v>
      </c>
      <c r="AF3266" s="369">
        <f t="shared" si="2689"/>
        <v>78727.711429999996</v>
      </c>
      <c r="AG3266" s="951">
        <f>Z3266-Y3266-AC3266</f>
        <v>0</v>
      </c>
      <c r="AH3266" s="964"/>
      <c r="AJ3266" s="2999">
        <f>Z3266+AB3266+AE3266-AF3266</f>
        <v>0</v>
      </c>
      <c r="AK3266" s="137">
        <f>AF3266*1000-AJ3266</f>
        <v>78727711.429999992</v>
      </c>
      <c r="AN3266" s="137"/>
    </row>
    <row r="3267" spans="1:40" ht="29.25" x14ac:dyDescent="0.25">
      <c r="A3267" s="137">
        <v>1</v>
      </c>
      <c r="B3267" s="1946" t="s">
        <v>16</v>
      </c>
      <c r="C3267" s="1947"/>
      <c r="D3267" s="1917"/>
      <c r="E3267" s="1702">
        <f t="shared" ref="E3267:G3272" si="2694">SUM(E3204)</f>
        <v>1420</v>
      </c>
      <c r="F3267" s="1879">
        <f t="shared" si="2694"/>
        <v>947</v>
      </c>
      <c r="G3267" s="1879">
        <f t="shared" si="2694"/>
        <v>642</v>
      </c>
      <c r="H3267" s="1879">
        <f t="shared" ref="H3267:H3272" si="2695">G3267/F3267*100</f>
        <v>67.793030623020073</v>
      </c>
      <c r="I3267" s="1879">
        <f t="shared" ref="I3267:AF3267" si="2696">SUM(I3204)</f>
        <v>7.894366197183099</v>
      </c>
      <c r="J3267" s="1879">
        <f t="shared" si="2696"/>
        <v>7.7383177570093462</v>
      </c>
      <c r="K3267" s="1879">
        <f t="shared" si="2696"/>
        <v>11210</v>
      </c>
      <c r="L3267" s="1879">
        <f t="shared" si="2696"/>
        <v>7473</v>
      </c>
      <c r="M3267" s="1879">
        <f t="shared" si="2696"/>
        <v>4968</v>
      </c>
      <c r="N3267" s="1879">
        <f t="shared" si="2696"/>
        <v>66.479325572059409</v>
      </c>
      <c r="O3267" s="1879">
        <f t="shared" si="2696"/>
        <v>46</v>
      </c>
      <c r="P3267" s="1876">
        <f t="shared" si="2696"/>
        <v>162</v>
      </c>
      <c r="Q3267" s="369">
        <f t="shared" si="2696"/>
        <v>0</v>
      </c>
      <c r="R3267" s="369">
        <f t="shared" ref="R3267:S3267" si="2697">SUM(R3204)</f>
        <v>0</v>
      </c>
      <c r="S3267" s="369">
        <f t="shared" si="2697"/>
        <v>0</v>
      </c>
      <c r="T3267" s="369">
        <f t="shared" ref="T3267:U3267" si="2698">SUM(T3204)</f>
        <v>0</v>
      </c>
      <c r="U3267" s="369">
        <f t="shared" si="2698"/>
        <v>0</v>
      </c>
      <c r="V3267" s="369">
        <f t="shared" ref="V3267:W3267" si="2699">SUM(V3204)</f>
        <v>0</v>
      </c>
      <c r="W3267" s="369">
        <f t="shared" si="2699"/>
        <v>0</v>
      </c>
      <c r="X3267" s="369">
        <f t="shared" ref="X3267" si="2700">SUM(X3204)</f>
        <v>0</v>
      </c>
      <c r="Y3267" s="369">
        <f t="shared" si="2696"/>
        <v>0</v>
      </c>
      <c r="Z3267" s="369">
        <f t="shared" si="2696"/>
        <v>0</v>
      </c>
      <c r="AA3267" s="770">
        <f t="shared" si="2696"/>
        <v>0</v>
      </c>
      <c r="AB3267" s="326">
        <f t="shared" si="2696"/>
        <v>0</v>
      </c>
      <c r="AC3267" s="369">
        <f t="shared" si="2696"/>
        <v>0</v>
      </c>
      <c r="AD3267" s="369">
        <f t="shared" si="2696"/>
        <v>0</v>
      </c>
      <c r="AE3267" s="369">
        <f t="shared" si="2696"/>
        <v>0</v>
      </c>
      <c r="AF3267" s="369">
        <f t="shared" si="2696"/>
        <v>0</v>
      </c>
      <c r="AG3267" s="951">
        <f>Z3267-Y3267-AC3267</f>
        <v>0</v>
      </c>
      <c r="AH3267" s="964"/>
      <c r="AJ3267" s="2999">
        <f>Z3267+AB3267+AE3267-AF3267</f>
        <v>0</v>
      </c>
      <c r="AK3267" s="137">
        <f>AF3267*1000-AJ3267</f>
        <v>0</v>
      </c>
      <c r="AN3267" s="137"/>
    </row>
    <row r="3268" spans="1:40" ht="29.25" x14ac:dyDescent="0.25">
      <c r="A3268" s="137">
        <v>1</v>
      </c>
      <c r="B3268" s="715" t="s">
        <v>201</v>
      </c>
      <c r="C3268" s="707"/>
      <c r="D3268" s="707"/>
      <c r="E3268" s="1718">
        <f t="shared" si="2694"/>
        <v>1420</v>
      </c>
      <c r="F3268" s="1878">
        <f t="shared" si="2694"/>
        <v>947</v>
      </c>
      <c r="G3268" s="1878">
        <f t="shared" si="2694"/>
        <v>642</v>
      </c>
      <c r="H3268" s="1878">
        <f t="shared" si="2695"/>
        <v>67.793030623020073</v>
      </c>
      <c r="I3268" s="1878">
        <f t="shared" ref="I3268:AF3268" si="2701">SUM(I3205)</f>
        <v>7.894366197183099</v>
      </c>
      <c r="J3268" s="1878">
        <f t="shared" si="2701"/>
        <v>7.7383177570093462</v>
      </c>
      <c r="K3268" s="1878">
        <f t="shared" si="2701"/>
        <v>11210</v>
      </c>
      <c r="L3268" s="1878">
        <f t="shared" si="2701"/>
        <v>7473</v>
      </c>
      <c r="M3268" s="1878">
        <f t="shared" si="2701"/>
        <v>4968</v>
      </c>
      <c r="N3268" s="1878">
        <f t="shared" si="2701"/>
        <v>66.479325572059409</v>
      </c>
      <c r="O3268" s="1878">
        <f t="shared" si="2701"/>
        <v>46</v>
      </c>
      <c r="P3268" s="1878">
        <f t="shared" si="2701"/>
        <v>162</v>
      </c>
      <c r="Q3268" s="369">
        <f t="shared" si="2701"/>
        <v>32568.317429999999</v>
      </c>
      <c r="R3268" s="369">
        <f t="shared" ref="R3268:S3268" si="2702">SUM(R3205)</f>
        <v>32568.317429999999</v>
      </c>
      <c r="S3268" s="369">
        <f t="shared" si="2702"/>
        <v>42327.437310000001</v>
      </c>
      <c r="T3268" s="369">
        <f t="shared" ref="T3268:U3268" si="2703">SUM(T3205)</f>
        <v>42327.437310000001</v>
      </c>
      <c r="U3268" s="369">
        <f t="shared" si="2703"/>
        <v>42327.437310000001</v>
      </c>
      <c r="V3268" s="369">
        <f t="shared" ref="V3268:W3268" si="2704">SUM(V3205)</f>
        <v>42327.437310000001</v>
      </c>
      <c r="W3268" s="369">
        <f t="shared" si="2704"/>
        <v>42327.437310000001</v>
      </c>
      <c r="X3268" s="369">
        <f t="shared" ref="X3268" si="2705">SUM(X3205)</f>
        <v>42327.437310000001</v>
      </c>
      <c r="Y3268" s="369">
        <f t="shared" si="2701"/>
        <v>27567.683548000001</v>
      </c>
      <c r="Z3268" s="369">
        <f t="shared" si="2701"/>
        <v>27463.168369999999</v>
      </c>
      <c r="AA3268" s="770">
        <f t="shared" si="2701"/>
        <v>0</v>
      </c>
      <c r="AB3268" s="326">
        <f t="shared" si="2701"/>
        <v>0</v>
      </c>
      <c r="AC3268" s="369">
        <f t="shared" si="2701"/>
        <v>-104.51517800000147</v>
      </c>
      <c r="AD3268" s="369">
        <f t="shared" si="2701"/>
        <v>0</v>
      </c>
      <c r="AE3268" s="369">
        <f t="shared" si="2701"/>
        <v>-325.54001</v>
      </c>
      <c r="AF3268" s="369">
        <f t="shared" si="2701"/>
        <v>27137.628359999999</v>
      </c>
      <c r="AG3268" s="951">
        <f>Z3268-Y3268-AC3268</f>
        <v>0</v>
      </c>
      <c r="AH3268" s="964"/>
      <c r="AJ3268" s="2999">
        <f>Z3268+AB3268+AE3268-AF3268</f>
        <v>0</v>
      </c>
      <c r="AK3268" s="137">
        <f>AF3268*1000-AJ3268</f>
        <v>27137628.359999999</v>
      </c>
      <c r="AN3268" s="137"/>
    </row>
    <row r="3269" spans="1:40" ht="15.75" x14ac:dyDescent="0.25">
      <c r="A3269" s="137">
        <v>1</v>
      </c>
      <c r="B3269" s="1904" t="s">
        <v>197</v>
      </c>
      <c r="C3269" s="1905"/>
      <c r="D3269" s="715"/>
      <c r="E3269" s="1718">
        <f t="shared" si="2694"/>
        <v>3000</v>
      </c>
      <c r="F3269" s="1878">
        <f t="shared" si="2694"/>
        <v>2000</v>
      </c>
      <c r="G3269" s="1878">
        <f t="shared" si="2694"/>
        <v>1019</v>
      </c>
      <c r="H3269" s="1878">
        <f t="shared" si="2695"/>
        <v>50.949999999999996</v>
      </c>
      <c r="I3269" s="1878">
        <f t="shared" ref="I3269:AF3269" si="2706">SUM(I3206)</f>
        <v>0</v>
      </c>
      <c r="J3269" s="1878">
        <f t="shared" si="2706"/>
        <v>0</v>
      </c>
      <c r="K3269" s="1878">
        <f t="shared" si="2706"/>
        <v>0</v>
      </c>
      <c r="L3269" s="1878">
        <f t="shared" si="2706"/>
        <v>0</v>
      </c>
      <c r="M3269" s="1878">
        <f t="shared" si="2706"/>
        <v>0</v>
      </c>
      <c r="N3269" s="1878">
        <f t="shared" si="2706"/>
        <v>0</v>
      </c>
      <c r="O3269" s="1878">
        <f t="shared" si="2706"/>
        <v>0</v>
      </c>
      <c r="P3269" s="1878">
        <f t="shared" si="2706"/>
        <v>0</v>
      </c>
      <c r="Q3269" s="369">
        <f t="shared" si="2706"/>
        <v>0</v>
      </c>
      <c r="R3269" s="369">
        <f t="shared" ref="R3269:S3269" si="2707">SUM(R3206)</f>
        <v>0</v>
      </c>
      <c r="S3269" s="369">
        <f t="shared" si="2707"/>
        <v>0</v>
      </c>
      <c r="T3269" s="369">
        <f t="shared" ref="T3269:U3269" si="2708">SUM(T3206)</f>
        <v>0</v>
      </c>
      <c r="U3269" s="369">
        <f t="shared" si="2708"/>
        <v>0</v>
      </c>
      <c r="V3269" s="369">
        <f t="shared" ref="V3269:W3269" si="2709">SUM(V3206)</f>
        <v>0</v>
      </c>
      <c r="W3269" s="369">
        <f t="shared" si="2709"/>
        <v>0</v>
      </c>
      <c r="X3269" s="369">
        <f t="shared" ref="X3269" si="2710">SUM(X3206)</f>
        <v>0</v>
      </c>
      <c r="Y3269" s="369">
        <f t="shared" si="2706"/>
        <v>0</v>
      </c>
      <c r="Z3269" s="369">
        <f t="shared" si="2706"/>
        <v>0</v>
      </c>
      <c r="AA3269" s="770">
        <f t="shared" si="2706"/>
        <v>0</v>
      </c>
      <c r="AB3269" s="326">
        <f t="shared" si="2706"/>
        <v>0</v>
      </c>
      <c r="AC3269" s="369">
        <f t="shared" si="2706"/>
        <v>0</v>
      </c>
      <c r="AD3269" s="369">
        <f t="shared" si="2706"/>
        <v>0</v>
      </c>
      <c r="AE3269" s="369">
        <f t="shared" si="2706"/>
        <v>0</v>
      </c>
      <c r="AF3269" s="369">
        <f t="shared" si="2706"/>
        <v>0</v>
      </c>
      <c r="AG3269" s="951">
        <f>Z3269-Y3269-AC3269</f>
        <v>0</v>
      </c>
      <c r="AH3269" s="964"/>
      <c r="AJ3269" s="2999">
        <f>Z3269+AB3269+AE3269-AF3269</f>
        <v>0</v>
      </c>
      <c r="AK3269" s="137">
        <f>AF3269*1000-AJ3269</f>
        <v>0</v>
      </c>
      <c r="AN3269" s="137"/>
    </row>
    <row r="3270" spans="1:40" x14ac:dyDescent="0.25">
      <c r="A3270" s="137">
        <v>1</v>
      </c>
      <c r="B3270" s="1908" t="s">
        <v>198</v>
      </c>
      <c r="C3270" s="1909"/>
      <c r="D3270" s="720"/>
      <c r="E3270" s="1911">
        <f t="shared" si="2694"/>
        <v>2995</v>
      </c>
      <c r="F3270" s="1948">
        <f t="shared" si="2694"/>
        <v>1997</v>
      </c>
      <c r="G3270" s="1948">
        <f t="shared" si="2694"/>
        <v>1017</v>
      </c>
      <c r="H3270" s="1948">
        <f t="shared" si="2695"/>
        <v>50.926389584376565</v>
      </c>
      <c r="I3270" s="1912"/>
      <c r="J3270" s="1913"/>
      <c r="K3270" s="1948"/>
      <c r="L3270" s="1948"/>
      <c r="M3270" s="1948"/>
      <c r="N3270" s="1914"/>
      <c r="O3270" s="1948"/>
      <c r="P3270" s="1914"/>
      <c r="Q3270" s="371">
        <f t="shared" ref="Q3270:AF3270" si="2711">SUM(Q3207)</f>
        <v>0</v>
      </c>
      <c r="R3270" s="371">
        <f t="shared" ref="R3270:S3270" si="2712">SUM(R3207)</f>
        <v>0</v>
      </c>
      <c r="S3270" s="371">
        <f t="shared" si="2712"/>
        <v>0</v>
      </c>
      <c r="T3270" s="371">
        <f t="shared" ref="T3270:U3270" si="2713">SUM(T3207)</f>
        <v>0</v>
      </c>
      <c r="U3270" s="371">
        <f t="shared" si="2713"/>
        <v>0</v>
      </c>
      <c r="V3270" s="371">
        <f t="shared" ref="V3270:W3270" si="2714">SUM(V3207)</f>
        <v>0</v>
      </c>
      <c r="W3270" s="371">
        <f t="shared" si="2714"/>
        <v>0</v>
      </c>
      <c r="X3270" s="371">
        <f t="shared" ref="X3270" si="2715">SUM(X3207)</f>
        <v>0</v>
      </c>
      <c r="Y3270" s="371">
        <f t="shared" si="2711"/>
        <v>0</v>
      </c>
      <c r="Z3270" s="371">
        <f t="shared" si="2711"/>
        <v>0</v>
      </c>
      <c r="AA3270" s="773">
        <f t="shared" si="2711"/>
        <v>0</v>
      </c>
      <c r="AB3270" s="325">
        <f t="shared" si="2711"/>
        <v>0</v>
      </c>
      <c r="AC3270" s="371">
        <f t="shared" si="2711"/>
        <v>0</v>
      </c>
      <c r="AD3270" s="371">
        <f t="shared" si="2711"/>
        <v>0</v>
      </c>
      <c r="AE3270" s="371">
        <f t="shared" si="2711"/>
        <v>0</v>
      </c>
      <c r="AF3270" s="371">
        <f t="shared" si="2711"/>
        <v>0</v>
      </c>
      <c r="AG3270" s="951">
        <f>Z3270-Y3270-AC3270</f>
        <v>0</v>
      </c>
      <c r="AH3270" s="964"/>
      <c r="AJ3270" s="2999">
        <f>Z3270+AB3270+AE3270-AF3270</f>
        <v>0</v>
      </c>
      <c r="AK3270" s="137">
        <f>AF3270*1000-AJ3270</f>
        <v>0</v>
      </c>
      <c r="AN3270" s="137"/>
    </row>
    <row r="3271" spans="1:40" ht="30" x14ac:dyDescent="0.25">
      <c r="A3271" s="137">
        <v>1</v>
      </c>
      <c r="B3271" s="1917" t="s">
        <v>199</v>
      </c>
      <c r="C3271" s="1918"/>
      <c r="D3271" s="707"/>
      <c r="E3271" s="1730">
        <f t="shared" si="2694"/>
        <v>5</v>
      </c>
      <c r="F3271" s="1950">
        <f t="shared" si="2694"/>
        <v>3</v>
      </c>
      <c r="G3271" s="1950">
        <f t="shared" si="2694"/>
        <v>2</v>
      </c>
      <c r="H3271" s="1950">
        <f t="shared" si="2695"/>
        <v>66.666666666666657</v>
      </c>
      <c r="I3271" s="1920"/>
      <c r="J3271" s="1734"/>
      <c r="K3271" s="1950"/>
      <c r="L3271" s="1950"/>
      <c r="M3271" s="1950"/>
      <c r="N3271" s="1732"/>
      <c r="O3271" s="1950"/>
      <c r="P3271" s="1732"/>
      <c r="Q3271" s="369">
        <f t="shared" ref="Q3271:AF3271" si="2716">SUM(Q3208)</f>
        <v>0</v>
      </c>
      <c r="R3271" s="369">
        <f t="shared" ref="R3271:S3271" si="2717">SUM(R3208)</f>
        <v>0</v>
      </c>
      <c r="S3271" s="369">
        <f t="shared" si="2717"/>
        <v>0</v>
      </c>
      <c r="T3271" s="369">
        <f t="shared" ref="T3271:U3271" si="2718">SUM(T3208)</f>
        <v>0</v>
      </c>
      <c r="U3271" s="369">
        <f t="shared" si="2718"/>
        <v>0</v>
      </c>
      <c r="V3271" s="369">
        <f t="shared" ref="V3271:W3271" si="2719">SUM(V3208)</f>
        <v>0</v>
      </c>
      <c r="W3271" s="369">
        <f t="shared" si="2719"/>
        <v>0</v>
      </c>
      <c r="X3271" s="369">
        <f t="shared" ref="X3271" si="2720">SUM(X3208)</f>
        <v>0</v>
      </c>
      <c r="Y3271" s="369">
        <f t="shared" si="2716"/>
        <v>0</v>
      </c>
      <c r="Z3271" s="369">
        <f t="shared" si="2716"/>
        <v>0</v>
      </c>
      <c r="AA3271" s="770">
        <f t="shared" si="2716"/>
        <v>0</v>
      </c>
      <c r="AB3271" s="326">
        <f t="shared" si="2716"/>
        <v>0</v>
      </c>
      <c r="AC3271" s="369">
        <f t="shared" si="2716"/>
        <v>0</v>
      </c>
      <c r="AD3271" s="369">
        <f t="shared" si="2716"/>
        <v>0</v>
      </c>
      <c r="AE3271" s="369">
        <f t="shared" si="2716"/>
        <v>0</v>
      </c>
      <c r="AF3271" s="369">
        <f t="shared" si="2716"/>
        <v>0</v>
      </c>
      <c r="AG3271" s="951">
        <f>Z3271-Y3271-AC3271</f>
        <v>0</v>
      </c>
      <c r="AH3271" s="964"/>
      <c r="AJ3271" s="2999">
        <f>Z3271+AB3271+AE3271-AF3271</f>
        <v>0</v>
      </c>
      <c r="AK3271" s="137">
        <f>AF3271*1000-AJ3271</f>
        <v>0</v>
      </c>
      <c r="AN3271" s="137"/>
    </row>
    <row r="3272" spans="1:40" ht="29.25" thickBot="1" x14ac:dyDescent="0.3">
      <c r="A3272" s="137">
        <v>1</v>
      </c>
      <c r="B3272" s="1921" t="s">
        <v>204</v>
      </c>
      <c r="C3272" s="1922"/>
      <c r="D3272" s="1951"/>
      <c r="E3272" s="1924">
        <f t="shared" si="2694"/>
        <v>3000</v>
      </c>
      <c r="F3272" s="1952">
        <f t="shared" si="2694"/>
        <v>2000</v>
      </c>
      <c r="G3272" s="1952">
        <f t="shared" si="2694"/>
        <v>1019</v>
      </c>
      <c r="H3272" s="1952">
        <f t="shared" si="2695"/>
        <v>50.949999999999996</v>
      </c>
      <c r="I3272" s="1925"/>
      <c r="J3272" s="1926"/>
      <c r="K3272" s="1952"/>
      <c r="L3272" s="1952"/>
      <c r="M3272" s="1952"/>
      <c r="N3272" s="1747"/>
      <c r="O3272" s="1952"/>
      <c r="P3272" s="1747"/>
      <c r="Q3272" s="373">
        <f t="shared" ref="Q3272:AF3272" si="2721">SUM(Q3209)</f>
        <v>23762.574000000001</v>
      </c>
      <c r="R3272" s="373">
        <f t="shared" ref="R3272:S3272" si="2722">SUM(R3209)</f>
        <v>23762.574000000001</v>
      </c>
      <c r="S3272" s="373">
        <f t="shared" si="2722"/>
        <v>23762.574000000001</v>
      </c>
      <c r="T3272" s="373">
        <f t="shared" ref="T3272:U3272" si="2723">SUM(T3209)</f>
        <v>23762.574000000001</v>
      </c>
      <c r="U3272" s="373">
        <f t="shared" si="2723"/>
        <v>23762.574000000001</v>
      </c>
      <c r="V3272" s="373">
        <f t="shared" ref="V3272:W3272" si="2724">SUM(V3209)</f>
        <v>23762.574000000001</v>
      </c>
      <c r="W3272" s="373">
        <f t="shared" si="2724"/>
        <v>23762.574000000001</v>
      </c>
      <c r="X3272" s="373">
        <f t="shared" ref="X3272" si="2725">SUM(X3209)</f>
        <v>23762.574000000001</v>
      </c>
      <c r="Y3272" s="373">
        <f t="shared" si="2721"/>
        <v>15841.716</v>
      </c>
      <c r="Z3272" s="373">
        <f t="shared" si="2721"/>
        <v>15766.475309999998</v>
      </c>
      <c r="AA3272" s="1378">
        <f t="shared" si="2721"/>
        <v>0</v>
      </c>
      <c r="AB3272" s="409">
        <f t="shared" si="2721"/>
        <v>0</v>
      </c>
      <c r="AC3272" s="373">
        <f t="shared" si="2721"/>
        <v>-75.24069000000236</v>
      </c>
      <c r="AD3272" s="373">
        <f t="shared" si="2721"/>
        <v>0</v>
      </c>
      <c r="AE3272" s="373">
        <f t="shared" si="2721"/>
        <v>-21.077480000000001</v>
      </c>
      <c r="AF3272" s="373">
        <f t="shared" si="2721"/>
        <v>15745.397829999998</v>
      </c>
      <c r="AG3272" s="951">
        <f>Z3272-Y3272-AC3272</f>
        <v>0</v>
      </c>
      <c r="AH3272" s="964"/>
      <c r="AJ3272" s="2999">
        <f>Z3272+AB3272+AE3272-AF3272</f>
        <v>0</v>
      </c>
      <c r="AK3272" s="137">
        <f>AF3272*1000-AJ3272</f>
        <v>15745397.829999998</v>
      </c>
      <c r="AN3272" s="137"/>
    </row>
    <row r="3273" spans="1:40" x14ac:dyDescent="0.25">
      <c r="A3273" s="137">
        <v>1</v>
      </c>
      <c r="B3273" s="1953"/>
      <c r="C3273" s="1954"/>
      <c r="D3273" s="1932"/>
      <c r="E3273" s="258"/>
      <c r="F3273" s="1324"/>
      <c r="G3273" s="1324"/>
      <c r="H3273" s="1324"/>
      <c r="I3273" s="1629"/>
      <c r="J3273" s="1629"/>
      <c r="K3273" s="1629"/>
      <c r="L3273" s="1629"/>
      <c r="M3273" s="1629"/>
      <c r="N3273" s="1629"/>
      <c r="O3273" s="1629"/>
      <c r="P3273" s="1629"/>
      <c r="Q3273" s="325"/>
      <c r="R3273" s="325"/>
      <c r="S3273" s="325"/>
      <c r="T3273" s="325"/>
      <c r="U3273" s="325"/>
      <c r="V3273" s="325"/>
      <c r="W3273" s="325"/>
      <c r="X3273" s="325"/>
      <c r="Y3273" s="364"/>
      <c r="Z3273" s="325"/>
      <c r="AA3273" s="773"/>
      <c r="AB3273" s="325"/>
      <c r="AC3273" s="325"/>
      <c r="AD3273" s="325"/>
      <c r="AE3273" s="325"/>
      <c r="AF3273" s="325"/>
      <c r="AG3273" s="951">
        <f>Z3273-Y3273-AC3273</f>
        <v>0</v>
      </c>
      <c r="AH3273" s="964"/>
      <c r="AJ3273" s="2999">
        <f>Z3273+AB3273+AE3273-AF3273</f>
        <v>0</v>
      </c>
      <c r="AK3273" s="137">
        <f>AF3273*1000-AJ3273</f>
        <v>0</v>
      </c>
      <c r="AN3273" s="137" t="s">
        <v>744</v>
      </c>
    </row>
    <row r="3274" spans="1:40" ht="47.25" x14ac:dyDescent="0.25">
      <c r="A3274" s="137">
        <v>1</v>
      </c>
      <c r="B3274" s="1658" t="s">
        <v>390</v>
      </c>
      <c r="C3274" s="1489"/>
      <c r="D3274" s="701"/>
      <c r="E3274" s="1955"/>
      <c r="F3274" s="1956"/>
      <c r="G3274" s="1956"/>
      <c r="H3274" s="1956"/>
      <c r="I3274" s="1957"/>
      <c r="J3274" s="1957"/>
      <c r="K3274" s="1482"/>
      <c r="L3274" s="1482"/>
      <c r="M3274" s="1482"/>
      <c r="N3274" s="1482"/>
      <c r="O3274" s="1482"/>
      <c r="P3274" s="1482"/>
      <c r="Q3274" s="326"/>
      <c r="R3274" s="326"/>
      <c r="S3274" s="326"/>
      <c r="T3274" s="326"/>
      <c r="U3274" s="326"/>
      <c r="V3274" s="326"/>
      <c r="W3274" s="326"/>
      <c r="X3274" s="326"/>
      <c r="Y3274" s="323"/>
      <c r="Z3274" s="326"/>
      <c r="AA3274" s="770"/>
      <c r="AB3274" s="326"/>
      <c r="AC3274" s="326"/>
      <c r="AD3274" s="326"/>
      <c r="AE3274" s="326"/>
      <c r="AF3274" s="326"/>
      <c r="AG3274" s="951">
        <f>Z3274-Y3274-AC3274</f>
        <v>0</v>
      </c>
      <c r="AH3274" s="964"/>
      <c r="AJ3274" s="2999">
        <f>Z3274+AB3274+AE3274-AF3274</f>
        <v>0</v>
      </c>
      <c r="AK3274" s="137">
        <f>AF3274*1000-AJ3274</f>
        <v>0</v>
      </c>
      <c r="AN3274" s="2022" t="s">
        <v>744</v>
      </c>
    </row>
    <row r="3275" spans="1:40" x14ac:dyDescent="0.25">
      <c r="A3275" s="137">
        <v>1</v>
      </c>
      <c r="B3275" s="1351" t="s">
        <v>5</v>
      </c>
      <c r="C3275" s="1352"/>
      <c r="D3275" s="1351"/>
      <c r="E3275" s="222"/>
      <c r="F3275" s="1832"/>
      <c r="G3275" s="1832"/>
      <c r="H3275" s="1832"/>
      <c r="I3275" s="1832"/>
      <c r="J3275" s="1832"/>
      <c r="K3275" s="1883"/>
      <c r="L3275" s="1883"/>
      <c r="M3275" s="1883"/>
      <c r="N3275" s="1883"/>
      <c r="O3275" s="1883"/>
      <c r="P3275" s="1883"/>
      <c r="Q3275" s="326"/>
      <c r="R3275" s="326"/>
      <c r="S3275" s="326"/>
      <c r="T3275" s="326"/>
      <c r="U3275" s="326"/>
      <c r="V3275" s="326"/>
      <c r="W3275" s="326"/>
      <c r="X3275" s="326"/>
      <c r="Y3275" s="323"/>
      <c r="Z3275" s="326"/>
      <c r="AA3275" s="770"/>
      <c r="AB3275" s="326"/>
      <c r="AC3275" s="326"/>
      <c r="AD3275" s="326"/>
      <c r="AE3275" s="326"/>
      <c r="AF3275" s="326"/>
      <c r="AG3275" s="951">
        <f>Z3275-Y3275-AC3275</f>
        <v>0</v>
      </c>
      <c r="AH3275" s="964"/>
      <c r="AJ3275" s="2999">
        <f>Z3275+AB3275+AE3275-AF3275</f>
        <v>0</v>
      </c>
      <c r="AK3275" s="137">
        <f>AF3275*1000-AJ3275</f>
        <v>0</v>
      </c>
      <c r="AN3275" s="2022" t="s">
        <v>744</v>
      </c>
    </row>
    <row r="3276" spans="1:40" x14ac:dyDescent="0.25">
      <c r="A3276" s="137">
        <v>1</v>
      </c>
      <c r="B3276" s="1465" t="s">
        <v>68</v>
      </c>
      <c r="C3276" s="962" t="s">
        <v>256</v>
      </c>
      <c r="D3276" s="1459">
        <v>340</v>
      </c>
      <c r="E3276" s="223">
        <v>774</v>
      </c>
      <c r="F3276" s="129">
        <f>ROUND(E3276/12*$B$4,0)</f>
        <v>516</v>
      </c>
      <c r="G3276" s="129">
        <v>520</v>
      </c>
      <c r="H3276" s="129">
        <f>G3276/F3276*100</f>
        <v>100.77519379844961</v>
      </c>
      <c r="I3276" s="1834">
        <v>10</v>
      </c>
      <c r="J3276" s="973">
        <f>M3276/G3276</f>
        <v>10.625</v>
      </c>
      <c r="K3276" s="278">
        <f>ROUND(E3276*I3276,0)</f>
        <v>7740</v>
      </c>
      <c r="L3276" s="278">
        <f>ROUND(K3276/12*$B$4,0)</f>
        <v>5160</v>
      </c>
      <c r="M3276" s="278">
        <v>5525</v>
      </c>
      <c r="N3276" s="278">
        <f>M3276/L3276*100</f>
        <v>107.0736434108527</v>
      </c>
      <c r="O3276" s="278">
        <f>ROUND(K3276/D3276,0)</f>
        <v>23</v>
      </c>
      <c r="P3276" s="278">
        <f>M3276/$B$4*12/O3276</f>
        <v>360.32608695652175</v>
      </c>
      <c r="Q3276" s="327"/>
      <c r="R3276" s="327"/>
      <c r="S3276" s="327"/>
      <c r="T3276" s="327"/>
      <c r="U3276" s="327"/>
      <c r="V3276" s="327"/>
      <c r="W3276" s="327"/>
      <c r="X3276" s="327"/>
      <c r="Y3276" s="862"/>
      <c r="Z3276" s="327"/>
      <c r="AA3276" s="993"/>
      <c r="AB3276" s="327"/>
      <c r="AC3276" s="327"/>
      <c r="AD3276" s="327"/>
      <c r="AE3276" s="327"/>
      <c r="AF3276" s="327"/>
      <c r="AG3276" s="951">
        <f>Z3276-Y3276-AC3276</f>
        <v>0</v>
      </c>
      <c r="AH3276" s="964"/>
      <c r="AJ3276" s="2999">
        <f>Z3276+AB3276+AE3276-AF3276</f>
        <v>0</v>
      </c>
      <c r="AK3276" s="137">
        <f>AF3276*1000-AJ3276</f>
        <v>0</v>
      </c>
      <c r="AN3276" s="2022" t="s">
        <v>744</v>
      </c>
    </row>
    <row r="3277" spans="1:40" ht="29.25" x14ac:dyDescent="0.25">
      <c r="A3277" s="137">
        <v>1</v>
      </c>
      <c r="B3277" s="1473" t="s">
        <v>7</v>
      </c>
      <c r="C3277" s="1885"/>
      <c r="D3277" s="1473"/>
      <c r="E3277" s="229">
        <f>SUM(E3276:E3276)</f>
        <v>774</v>
      </c>
      <c r="F3277" s="1381">
        <f>SUM(F3276:F3276)</f>
        <v>516</v>
      </c>
      <c r="G3277" s="1381">
        <f>SUM(G3276:G3276)</f>
        <v>520</v>
      </c>
      <c r="H3277" s="1381">
        <f>G3277/F3277*100</f>
        <v>100.77519379844961</v>
      </c>
      <c r="I3277" s="8">
        <f>L3277/F3277</f>
        <v>10</v>
      </c>
      <c r="J3277" s="8">
        <f>M3277/G3277</f>
        <v>10.625</v>
      </c>
      <c r="K3277" s="1381">
        <f>SUM(K3276:K3276)</f>
        <v>7740</v>
      </c>
      <c r="L3277" s="1381">
        <f>SUM(L3276:L3276)</f>
        <v>5160</v>
      </c>
      <c r="M3277" s="1381">
        <f>SUM(M3276:M3276)</f>
        <v>5525</v>
      </c>
      <c r="N3277" s="1059">
        <f>M3277/L3277*100</f>
        <v>107.0736434108527</v>
      </c>
      <c r="O3277" s="1381">
        <f>SUM(O3276:O3276)</f>
        <v>23</v>
      </c>
      <c r="P3277" s="1059">
        <f>M3277/$B$4*12/O3277</f>
        <v>360.32608695652175</v>
      </c>
      <c r="Q3277" s="324">
        <v>21784.936649279996</v>
      </c>
      <c r="R3277" s="324">
        <v>21784.936649279996</v>
      </c>
      <c r="S3277" s="324">
        <v>22068.328231879997</v>
      </c>
      <c r="T3277" s="324">
        <v>22068.328231879997</v>
      </c>
      <c r="U3277" s="324">
        <v>22068.328231879997</v>
      </c>
      <c r="V3277" s="324">
        <v>22068.328231879997</v>
      </c>
      <c r="W3277" s="324">
        <v>22068.328231879997</v>
      </c>
      <c r="X3277" s="324">
        <v>22068.328231879997</v>
      </c>
      <c r="Y3277" s="2023">
        <f>Q3277/12*$B$4+(R3277-Q3277)/11*7+(S3277-R3277)/10*6+(T3277-S3277)/9*5+(U3277-T3277)/8*4+(V3277-U3277)/7*3+(W3277-V3277)/6*2+(X3277-W3277)/5*1</f>
        <v>14693.326049079998</v>
      </c>
      <c r="Z3277" s="324">
        <f>AF3277-AE3277-AB3277</f>
        <v>13537.427499999998</v>
      </c>
      <c r="AA3277" s="774"/>
      <c r="AB3277" s="324"/>
      <c r="AC3277" s="324">
        <f>Z3277-Y3277</f>
        <v>-1155.8985490800005</v>
      </c>
      <c r="AD3277" s="324"/>
      <c r="AE3277" s="324">
        <v>-76.294020000000003</v>
      </c>
      <c r="AF3277" s="324">
        <v>13461.133479999999</v>
      </c>
      <c r="AG3277" s="951">
        <f>Z3277-Y3277-AC3277</f>
        <v>0</v>
      </c>
      <c r="AH3277" s="964"/>
      <c r="AJ3277" s="2999">
        <f>Z3277+AB3277+AE3277-AF3277</f>
        <v>0</v>
      </c>
      <c r="AK3277" s="137">
        <f>AF3277*1000-AJ3277</f>
        <v>13461133.479999999</v>
      </c>
      <c r="AN3277" s="2022" t="s">
        <v>744</v>
      </c>
    </row>
    <row r="3278" spans="1:40" x14ac:dyDescent="0.25">
      <c r="A3278" s="137">
        <v>1</v>
      </c>
      <c r="B3278" s="1771" t="s">
        <v>14</v>
      </c>
      <c r="C3278" s="1771"/>
      <c r="D3278" s="121"/>
      <c r="E3278" s="230"/>
      <c r="F3278" s="1343"/>
      <c r="G3278" s="1343"/>
      <c r="H3278" s="1343"/>
      <c r="I3278" s="1836"/>
      <c r="J3278" s="1836"/>
      <c r="K3278" s="1343"/>
      <c r="L3278" s="1343"/>
      <c r="M3278" s="1343"/>
      <c r="N3278" s="1343"/>
      <c r="O3278" s="1343"/>
      <c r="P3278" s="1343"/>
      <c r="Q3278" s="325"/>
      <c r="R3278" s="325"/>
      <c r="S3278" s="325"/>
      <c r="T3278" s="325"/>
      <c r="U3278" s="325"/>
      <c r="V3278" s="325"/>
      <c r="W3278" s="325"/>
      <c r="X3278" s="325"/>
      <c r="Y3278" s="364">
        <f t="shared" ref="Y3278" si="2726">Q3278/12*$B$4</f>
        <v>0</v>
      </c>
      <c r="Z3278" s="325">
        <f>AF3278-AE3278-AB3278</f>
        <v>0</v>
      </c>
      <c r="AA3278" s="773"/>
      <c r="AB3278" s="325"/>
      <c r="AC3278" s="325">
        <f>Z3278-Y3278</f>
        <v>0</v>
      </c>
      <c r="AD3278" s="325"/>
      <c r="AE3278" s="325"/>
      <c r="AF3278" s="325"/>
      <c r="AG3278" s="951">
        <f>Z3278-Y3278-AC3278</f>
        <v>0</v>
      </c>
      <c r="AH3278" s="964"/>
      <c r="AJ3278" s="2999">
        <f>Z3278+AB3278+AE3278-AF3278</f>
        <v>0</v>
      </c>
      <c r="AK3278" s="137">
        <f>AF3278*1000-AJ3278</f>
        <v>0</v>
      </c>
      <c r="AN3278" s="2022" t="s">
        <v>744</v>
      </c>
    </row>
    <row r="3279" spans="1:40" ht="62.25" customHeight="1" x14ac:dyDescent="0.25">
      <c r="A3279" s="137">
        <v>1</v>
      </c>
      <c r="B3279" s="827" t="s">
        <v>324</v>
      </c>
      <c r="C3279" s="1466"/>
      <c r="D3279" s="1481"/>
      <c r="E3279" s="256"/>
      <c r="F3279" s="522"/>
      <c r="G3279" s="522"/>
      <c r="H3279" s="522"/>
      <c r="I3279" s="824"/>
      <c r="J3279" s="824"/>
      <c r="K3279" s="1319"/>
      <c r="L3279" s="1319"/>
      <c r="M3279" s="1319"/>
      <c r="N3279" s="1319"/>
      <c r="O3279" s="1319"/>
      <c r="P3279" s="1319"/>
      <c r="Q3279" s="326">
        <v>50486.270980000001</v>
      </c>
      <c r="R3279" s="326">
        <v>50486.270980000001</v>
      </c>
      <c r="S3279" s="326">
        <v>52628.859269999994</v>
      </c>
      <c r="T3279" s="326">
        <v>52628.859269999994</v>
      </c>
      <c r="U3279" s="326">
        <v>52628.859269999994</v>
      </c>
      <c r="V3279" s="326">
        <v>52628.859269999994</v>
      </c>
      <c r="W3279" s="326">
        <v>52628.859269999994</v>
      </c>
      <c r="X3279" s="326">
        <v>52628.859269999994</v>
      </c>
      <c r="Y3279" s="874">
        <f t="shared" ref="Y3279:Y3280" si="2727">Q3279/12*$B$4+(R3279-Q3279)/11*7+(S3279-R3279)/10*6+(T3279-S3279)/9*5+(U3279-T3279)/8*4+(V3279-U3279)/7*3+(W3279-V3279)/6*2+(X3279-W3279)/5*1</f>
        <v>34943.066960666663</v>
      </c>
      <c r="Z3279" s="326">
        <f>AF3279-AE3279-AB3279</f>
        <v>33130.256010000005</v>
      </c>
      <c r="AA3279" s="770"/>
      <c r="AB3279" s="326"/>
      <c r="AC3279" s="326">
        <f>Z3279-Y3279</f>
        <v>-1812.8109506666588</v>
      </c>
      <c r="AD3279" s="326"/>
      <c r="AE3279" s="326">
        <v>-39.849100000000007</v>
      </c>
      <c r="AF3279" s="326">
        <v>33090.406910000005</v>
      </c>
      <c r="AG3279" s="951">
        <f>Z3279-Y3279-AC3279</f>
        <v>0</v>
      </c>
      <c r="AH3279" s="964"/>
      <c r="AJ3279" s="2999">
        <f>Z3279+AB3279+AE3279-AF3279</f>
        <v>0</v>
      </c>
      <c r="AK3279" s="137">
        <f>AF3279*1000-AJ3279</f>
        <v>33090406.910000004</v>
      </c>
      <c r="AN3279" s="2022" t="s">
        <v>744</v>
      </c>
    </row>
    <row r="3280" spans="1:40" x14ac:dyDescent="0.25">
      <c r="A3280" s="137">
        <v>1</v>
      </c>
      <c r="B3280" s="465" t="s">
        <v>288</v>
      </c>
      <c r="C3280" s="1466"/>
      <c r="D3280" s="1481"/>
      <c r="E3280" s="256"/>
      <c r="F3280" s="522"/>
      <c r="G3280" s="522"/>
      <c r="H3280" s="522"/>
      <c r="I3280" s="824"/>
      <c r="J3280" s="824"/>
      <c r="K3280" s="1319"/>
      <c r="L3280" s="1319"/>
      <c r="M3280" s="1319"/>
      <c r="N3280" s="1319"/>
      <c r="O3280" s="1319"/>
      <c r="P3280" s="1319"/>
      <c r="Q3280" s="326">
        <v>14320.848443999999</v>
      </c>
      <c r="R3280" s="326">
        <v>14320.848443999999</v>
      </c>
      <c r="S3280" s="326">
        <v>14320.848443999999</v>
      </c>
      <c r="T3280" s="326">
        <v>14320.848443999999</v>
      </c>
      <c r="U3280" s="326">
        <v>14320.848443999999</v>
      </c>
      <c r="V3280" s="326">
        <v>14320.848443999999</v>
      </c>
      <c r="W3280" s="326">
        <v>14320.848443999999</v>
      </c>
      <c r="X3280" s="326">
        <v>14320.848443999999</v>
      </c>
      <c r="Y3280" s="855">
        <f t="shared" si="2727"/>
        <v>9547.2322960000001</v>
      </c>
      <c r="Z3280" s="326">
        <f>AF3280-AE3280-AB3280</f>
        <v>9547.232320000001</v>
      </c>
      <c r="AA3280" s="770"/>
      <c r="AB3280" s="326"/>
      <c r="AC3280" s="326">
        <f>Z3280-Y3280</f>
        <v>2.4000000848900527E-5</v>
      </c>
      <c r="AD3280" s="326"/>
      <c r="AE3280" s="326">
        <v>0</v>
      </c>
      <c r="AF3280" s="326">
        <v>9547.232320000001</v>
      </c>
      <c r="AG3280" s="951">
        <f>Z3280-Y3280-AC3280</f>
        <v>0</v>
      </c>
      <c r="AH3280" s="964"/>
      <c r="AJ3280" s="2999">
        <f>Z3280+AB3280+AE3280-AF3280</f>
        <v>0</v>
      </c>
      <c r="AK3280" s="137">
        <f>AF3280*1000-AJ3280</f>
        <v>9547232.3200000003</v>
      </c>
      <c r="AN3280" s="2022" t="s">
        <v>744</v>
      </c>
    </row>
    <row r="3281" spans="1:40" ht="29.25" x14ac:dyDescent="0.25">
      <c r="A3281" s="137">
        <v>1</v>
      </c>
      <c r="B3281" s="2017" t="s">
        <v>270</v>
      </c>
      <c r="C3281" s="1466"/>
      <c r="D3281" s="1481"/>
      <c r="E3281" s="561">
        <f>E3283+E3284+E3285+E3286</f>
        <v>19330</v>
      </c>
      <c r="F3281" s="561">
        <f t="shared" ref="F3281:G3281" si="2728">F3283+F3284+F3285+F3286</f>
        <v>12887</v>
      </c>
      <c r="G3281" s="561">
        <f t="shared" si="2728"/>
        <v>9262</v>
      </c>
      <c r="H3281" s="280">
        <f>G3281/F3281*100</f>
        <v>71.87087762861799</v>
      </c>
      <c r="I3281" s="824"/>
      <c r="J3281" s="824"/>
      <c r="K3281" s="1319"/>
      <c r="L3281" s="1319"/>
      <c r="M3281" s="1319"/>
      <c r="N3281" s="1319"/>
      <c r="O3281" s="1319"/>
      <c r="P3281" s="1319"/>
      <c r="Q3281" s="326"/>
      <c r="R3281" s="326"/>
      <c r="S3281" s="326"/>
      <c r="T3281" s="326"/>
      <c r="U3281" s="326"/>
      <c r="V3281" s="326"/>
      <c r="W3281" s="326"/>
      <c r="X3281" s="326"/>
      <c r="Y3281" s="323"/>
      <c r="Z3281" s="326"/>
      <c r="AA3281" s="770"/>
      <c r="AB3281" s="326"/>
      <c r="AC3281" s="326"/>
      <c r="AD3281" s="326"/>
      <c r="AE3281" s="326"/>
      <c r="AF3281" s="326"/>
      <c r="AG3281" s="951">
        <f>Z3281-Y3281-AC3281</f>
        <v>0</v>
      </c>
      <c r="AH3281" s="964"/>
      <c r="AJ3281" s="2999">
        <f>Z3281+AB3281+AE3281-AF3281</f>
        <v>0</v>
      </c>
      <c r="AK3281" s="137">
        <f>AF3281*1000-AJ3281</f>
        <v>0</v>
      </c>
      <c r="AN3281" s="2022" t="s">
        <v>744</v>
      </c>
    </row>
    <row r="3282" spans="1:40" ht="30" x14ac:dyDescent="0.25">
      <c r="A3282" s="137">
        <v>1</v>
      </c>
      <c r="B3282" s="306" t="s">
        <v>193</v>
      </c>
      <c r="C3282" s="1466"/>
      <c r="D3282" s="1481"/>
      <c r="E3282" s="561"/>
      <c r="F3282" s="522"/>
      <c r="G3282" s="522"/>
      <c r="H3282" s="522"/>
      <c r="I3282" s="824"/>
      <c r="J3282" s="824"/>
      <c r="K3282" s="1319"/>
      <c r="L3282" s="1319"/>
      <c r="M3282" s="1319"/>
      <c r="N3282" s="1319"/>
      <c r="O3282" s="1319"/>
      <c r="P3282" s="1319"/>
      <c r="Q3282" s="326"/>
      <c r="R3282" s="326"/>
      <c r="S3282" s="326"/>
      <c r="T3282" s="326"/>
      <c r="U3282" s="326"/>
      <c r="V3282" s="326"/>
      <c r="W3282" s="326"/>
      <c r="X3282" s="326"/>
      <c r="Y3282" s="323"/>
      <c r="Z3282" s="326"/>
      <c r="AA3282" s="770"/>
      <c r="AB3282" s="326"/>
      <c r="AC3282" s="326"/>
      <c r="AD3282" s="326"/>
      <c r="AE3282" s="326"/>
      <c r="AF3282" s="326"/>
      <c r="AG3282" s="951">
        <f>Z3282-Y3282-AC3282</f>
        <v>0</v>
      </c>
      <c r="AH3282" s="964"/>
      <c r="AJ3282" s="2999">
        <f>Z3282+AB3282+AE3282-AF3282</f>
        <v>0</v>
      </c>
      <c r="AK3282" s="137">
        <f>AF3282*1000-AJ3282</f>
        <v>0</v>
      </c>
      <c r="AN3282" s="2022" t="s">
        <v>744</v>
      </c>
    </row>
    <row r="3283" spans="1:40" ht="30" x14ac:dyDescent="0.25">
      <c r="A3283" s="137">
        <v>1</v>
      </c>
      <c r="B3283" s="307" t="s">
        <v>453</v>
      </c>
      <c r="C3283" s="1466"/>
      <c r="D3283" s="1481"/>
      <c r="E3283" s="562">
        <v>8800</v>
      </c>
      <c r="F3283" s="123">
        <f t="shared" ref="F3283:F3286" si="2729">ROUND(E3283/12*$B$4,0)</f>
        <v>5867</v>
      </c>
      <c r="G3283" s="124">
        <v>3413</v>
      </c>
      <c r="H3283" s="124">
        <f t="shared" ref="H3283:H3291" si="2730">G3283/F3283*100</f>
        <v>58.172831089142662</v>
      </c>
      <c r="I3283" s="824"/>
      <c r="J3283" s="824"/>
      <c r="K3283" s="1319"/>
      <c r="L3283" s="1319"/>
      <c r="M3283" s="1319"/>
      <c r="N3283" s="1319"/>
      <c r="O3283" s="1319"/>
      <c r="P3283" s="1319"/>
      <c r="Q3283" s="326"/>
      <c r="R3283" s="326"/>
      <c r="S3283" s="326"/>
      <c r="T3283" s="326"/>
      <c r="U3283" s="326"/>
      <c r="V3283" s="326"/>
      <c r="W3283" s="326"/>
      <c r="X3283" s="326"/>
      <c r="Y3283" s="323"/>
      <c r="Z3283" s="326"/>
      <c r="AA3283" s="770"/>
      <c r="AB3283" s="326"/>
      <c r="AC3283" s="326"/>
      <c r="AD3283" s="326"/>
      <c r="AE3283" s="326"/>
      <c r="AF3283" s="326"/>
      <c r="AG3283" s="951">
        <f>Z3283-Y3283-AC3283</f>
        <v>0</v>
      </c>
      <c r="AH3283" s="964"/>
      <c r="AJ3283" s="2999">
        <f>Z3283+AB3283+AE3283-AF3283</f>
        <v>0</v>
      </c>
      <c r="AK3283" s="137">
        <f>AF3283*1000-AJ3283</f>
        <v>0</v>
      </c>
      <c r="AN3283" s="2022" t="s">
        <v>744</v>
      </c>
    </row>
    <row r="3284" spans="1:40" ht="60" x14ac:dyDescent="0.25">
      <c r="A3284" s="137">
        <v>1</v>
      </c>
      <c r="B3284" s="307" t="s">
        <v>454</v>
      </c>
      <c r="C3284" s="1466"/>
      <c r="D3284" s="1481"/>
      <c r="E3284" s="562">
        <v>5790</v>
      </c>
      <c r="F3284" s="123">
        <f t="shared" si="2729"/>
        <v>3860</v>
      </c>
      <c r="G3284" s="124">
        <v>3923</v>
      </c>
      <c r="H3284" s="124">
        <f t="shared" si="2730"/>
        <v>101.6321243523316</v>
      </c>
      <c r="I3284" s="824"/>
      <c r="J3284" s="824"/>
      <c r="K3284" s="1319"/>
      <c r="L3284" s="1319"/>
      <c r="M3284" s="1319"/>
      <c r="N3284" s="1319"/>
      <c r="O3284" s="1319"/>
      <c r="P3284" s="1319"/>
      <c r="Q3284" s="326"/>
      <c r="R3284" s="326"/>
      <c r="S3284" s="326"/>
      <c r="T3284" s="326"/>
      <c r="U3284" s="326"/>
      <c r="V3284" s="326"/>
      <c r="W3284" s="326"/>
      <c r="X3284" s="326"/>
      <c r="Y3284" s="323"/>
      <c r="Z3284" s="326"/>
      <c r="AA3284" s="770"/>
      <c r="AB3284" s="326"/>
      <c r="AC3284" s="326"/>
      <c r="AD3284" s="326"/>
      <c r="AE3284" s="326"/>
      <c r="AF3284" s="326"/>
      <c r="AG3284" s="951">
        <f>Z3284-Y3284-AC3284</f>
        <v>0</v>
      </c>
      <c r="AH3284" s="964"/>
      <c r="AJ3284" s="2999">
        <f>Z3284+AB3284+AE3284-AF3284</f>
        <v>0</v>
      </c>
      <c r="AK3284" s="137">
        <f>AF3284*1000-AJ3284</f>
        <v>0</v>
      </c>
      <c r="AN3284" s="2022" t="s">
        <v>744</v>
      </c>
    </row>
    <row r="3285" spans="1:40" ht="45" x14ac:dyDescent="0.25">
      <c r="A3285" s="137">
        <v>1</v>
      </c>
      <c r="B3285" s="307" t="s">
        <v>455</v>
      </c>
      <c r="C3285" s="1466"/>
      <c r="D3285" s="1481"/>
      <c r="E3285" s="562">
        <v>4740</v>
      </c>
      <c r="F3285" s="123">
        <f t="shared" si="2729"/>
        <v>3160</v>
      </c>
      <c r="G3285" s="124">
        <v>1926</v>
      </c>
      <c r="H3285" s="124">
        <f t="shared" si="2730"/>
        <v>60.949367088607595</v>
      </c>
      <c r="I3285" s="824"/>
      <c r="J3285" s="824"/>
      <c r="K3285" s="1319"/>
      <c r="L3285" s="1319"/>
      <c r="M3285" s="1319"/>
      <c r="N3285" s="1319"/>
      <c r="O3285" s="1319"/>
      <c r="P3285" s="1319"/>
      <c r="Q3285" s="326"/>
      <c r="R3285" s="326"/>
      <c r="S3285" s="326"/>
      <c r="T3285" s="326"/>
      <c r="U3285" s="326"/>
      <c r="V3285" s="326"/>
      <c r="W3285" s="326"/>
      <c r="X3285" s="326"/>
      <c r="Y3285" s="323"/>
      <c r="Z3285" s="326"/>
      <c r="AA3285" s="770"/>
      <c r="AB3285" s="326"/>
      <c r="AC3285" s="326"/>
      <c r="AD3285" s="326"/>
      <c r="AE3285" s="326"/>
      <c r="AF3285" s="326"/>
      <c r="AG3285" s="951">
        <f>Z3285-Y3285-AC3285</f>
        <v>0</v>
      </c>
      <c r="AH3285" s="964"/>
      <c r="AJ3285" s="2999">
        <f>Z3285+AB3285+AE3285-AF3285</f>
        <v>0</v>
      </c>
      <c r="AK3285" s="137">
        <f>AF3285*1000-AJ3285</f>
        <v>0</v>
      </c>
      <c r="AN3285" s="2022" t="s">
        <v>744</v>
      </c>
    </row>
    <row r="3286" spans="1:40" ht="90" x14ac:dyDescent="0.25">
      <c r="A3286" s="137">
        <v>1</v>
      </c>
      <c r="B3286" s="307" t="s">
        <v>456</v>
      </c>
      <c r="C3286" s="1466"/>
      <c r="D3286" s="1481"/>
      <c r="E3286" s="562">
        <v>0</v>
      </c>
      <c r="F3286" s="123">
        <f t="shared" si="2729"/>
        <v>0</v>
      </c>
      <c r="G3286" s="124">
        <v>0</v>
      </c>
      <c r="H3286" s="124" t="e">
        <f t="shared" si="2730"/>
        <v>#DIV/0!</v>
      </c>
      <c r="I3286" s="824"/>
      <c r="J3286" s="824"/>
      <c r="K3286" s="1319"/>
      <c r="L3286" s="1319"/>
      <c r="M3286" s="1319"/>
      <c r="N3286" s="1319"/>
      <c r="O3286" s="1319"/>
      <c r="P3286" s="1319"/>
      <c r="Q3286" s="326"/>
      <c r="R3286" s="326"/>
      <c r="S3286" s="326"/>
      <c r="T3286" s="326"/>
      <c r="U3286" s="326"/>
      <c r="V3286" s="326"/>
      <c r="W3286" s="326"/>
      <c r="X3286" s="326"/>
      <c r="Y3286" s="323"/>
      <c r="Z3286" s="326"/>
      <c r="AA3286" s="770"/>
      <c r="AB3286" s="326"/>
      <c r="AC3286" s="326"/>
      <c r="AD3286" s="326"/>
      <c r="AE3286" s="326"/>
      <c r="AF3286" s="326"/>
      <c r="AG3286" s="951">
        <f>Z3286-Y3286-AC3286</f>
        <v>0</v>
      </c>
      <c r="AH3286" s="964"/>
      <c r="AJ3286" s="2999">
        <f>Z3286+AB3286+AE3286-AF3286</f>
        <v>0</v>
      </c>
      <c r="AK3286" s="137">
        <f>AF3286*1000-AJ3286</f>
        <v>0</v>
      </c>
      <c r="AN3286" s="2022" t="s">
        <v>744</v>
      </c>
    </row>
    <row r="3287" spans="1:40" s="2022" customFormat="1" ht="29.25" x14ac:dyDescent="0.25">
      <c r="A3287" s="2022">
        <v>1</v>
      </c>
      <c r="B3287" s="281" t="s">
        <v>131</v>
      </c>
      <c r="C3287" s="1466"/>
      <c r="D3287" s="1481"/>
      <c r="E3287" s="562">
        <f>E3288+E3289+E3290</f>
        <v>30912</v>
      </c>
      <c r="F3287" s="562">
        <f t="shared" ref="F3287:G3287" si="2731">F3288+F3289+F3290</f>
        <v>20608</v>
      </c>
      <c r="G3287" s="562">
        <f t="shared" si="2731"/>
        <v>7504</v>
      </c>
      <c r="H3287" s="124">
        <f t="shared" si="2730"/>
        <v>36.413043478260867</v>
      </c>
      <c r="I3287" s="824"/>
      <c r="J3287" s="824"/>
      <c r="K3287" s="1319"/>
      <c r="L3287" s="1319"/>
      <c r="M3287" s="1319"/>
      <c r="N3287" s="1319"/>
      <c r="O3287" s="1319"/>
      <c r="P3287" s="1319"/>
      <c r="Q3287" s="326"/>
      <c r="R3287" s="326"/>
      <c r="S3287" s="326"/>
      <c r="T3287" s="326"/>
      <c r="U3287" s="326"/>
      <c r="V3287" s="326"/>
      <c r="W3287" s="326"/>
      <c r="X3287" s="326"/>
      <c r="Y3287" s="323"/>
      <c r="Z3287" s="326"/>
      <c r="AA3287" s="770"/>
      <c r="AB3287" s="326"/>
      <c r="AC3287" s="326"/>
      <c r="AD3287" s="326"/>
      <c r="AE3287" s="326"/>
      <c r="AF3287" s="326"/>
      <c r="AG3287" s="951">
        <f>Z3287-Y3287-AC3287</f>
        <v>0</v>
      </c>
      <c r="AH3287" s="964"/>
      <c r="AJ3287" s="2999">
        <f>Z3287+AB3287+AE3287-AF3287</f>
        <v>0</v>
      </c>
      <c r="AK3287" s="2022">
        <f>AF3287*1000-AJ3287</f>
        <v>0</v>
      </c>
      <c r="AN3287" s="2022" t="s">
        <v>744</v>
      </c>
    </row>
    <row r="3288" spans="1:40" x14ac:dyDescent="0.25">
      <c r="A3288" s="137">
        <v>1</v>
      </c>
      <c r="B3288" s="307" t="s">
        <v>222</v>
      </c>
      <c r="C3288" s="1466"/>
      <c r="D3288" s="1481"/>
      <c r="E3288" s="562">
        <v>29555</v>
      </c>
      <c r="F3288" s="123">
        <f t="shared" ref="F3288:F3291" si="2732">ROUND(E3288/12*$B$4,0)</f>
        <v>19703</v>
      </c>
      <c r="G3288" s="124">
        <v>6610</v>
      </c>
      <c r="H3288" s="124">
        <f t="shared" si="2730"/>
        <v>33.548190630868397</v>
      </c>
      <c r="I3288" s="824"/>
      <c r="J3288" s="824"/>
      <c r="K3288" s="1319"/>
      <c r="L3288" s="1319"/>
      <c r="M3288" s="1319"/>
      <c r="N3288" s="1319"/>
      <c r="O3288" s="1319"/>
      <c r="P3288" s="1319"/>
      <c r="Q3288" s="326"/>
      <c r="R3288" s="326"/>
      <c r="S3288" s="326"/>
      <c r="T3288" s="326"/>
      <c r="U3288" s="326"/>
      <c r="V3288" s="326"/>
      <c r="W3288" s="326"/>
      <c r="X3288" s="326"/>
      <c r="Y3288" s="323"/>
      <c r="Z3288" s="326"/>
      <c r="AA3288" s="770"/>
      <c r="AB3288" s="326"/>
      <c r="AC3288" s="326"/>
      <c r="AD3288" s="326"/>
      <c r="AE3288" s="326"/>
      <c r="AF3288" s="326"/>
      <c r="AG3288" s="951">
        <f>Z3288-Y3288-AC3288</f>
        <v>0</v>
      </c>
      <c r="AH3288" s="964"/>
      <c r="AJ3288" s="2999">
        <f>Z3288+AB3288+AE3288-AF3288</f>
        <v>0</v>
      </c>
      <c r="AK3288" s="137">
        <f>AF3288*1000-AJ3288</f>
        <v>0</v>
      </c>
      <c r="AN3288" s="2022" t="s">
        <v>744</v>
      </c>
    </row>
    <row r="3289" spans="1:40" ht="45" x14ac:dyDescent="0.25">
      <c r="A3289" s="137">
        <v>1</v>
      </c>
      <c r="B3289" s="307" t="s">
        <v>457</v>
      </c>
      <c r="C3289" s="1466"/>
      <c r="D3289" s="1481"/>
      <c r="E3289" s="562">
        <v>912</v>
      </c>
      <c r="F3289" s="123">
        <f t="shared" si="2732"/>
        <v>608</v>
      </c>
      <c r="G3289" s="124">
        <v>786</v>
      </c>
      <c r="H3289" s="124">
        <f t="shared" si="2730"/>
        <v>129.2763157894737</v>
      </c>
      <c r="I3289" s="824"/>
      <c r="J3289" s="824"/>
      <c r="K3289" s="1319"/>
      <c r="L3289" s="1319"/>
      <c r="M3289" s="1319"/>
      <c r="N3289" s="1319"/>
      <c r="O3289" s="1319"/>
      <c r="P3289" s="1319"/>
      <c r="Q3289" s="326"/>
      <c r="R3289" s="326"/>
      <c r="S3289" s="326"/>
      <c r="T3289" s="326"/>
      <c r="U3289" s="326"/>
      <c r="V3289" s="326"/>
      <c r="W3289" s="326"/>
      <c r="X3289" s="326"/>
      <c r="Y3289" s="323"/>
      <c r="Z3289" s="326"/>
      <c r="AA3289" s="770"/>
      <c r="AB3289" s="326"/>
      <c r="AC3289" s="326"/>
      <c r="AD3289" s="326"/>
      <c r="AE3289" s="326"/>
      <c r="AF3289" s="326"/>
      <c r="AG3289" s="951">
        <f>Z3289-Y3289-AC3289</f>
        <v>0</v>
      </c>
      <c r="AH3289" s="964"/>
      <c r="AJ3289" s="2999">
        <f>Z3289+AB3289+AE3289-AF3289</f>
        <v>0</v>
      </c>
      <c r="AK3289" s="137">
        <f>AF3289*1000-AJ3289</f>
        <v>0</v>
      </c>
      <c r="AN3289" s="2022" t="s">
        <v>744</v>
      </c>
    </row>
    <row r="3290" spans="1:40" s="2022" customFormat="1" ht="60" x14ac:dyDescent="0.25">
      <c r="A3290" s="2022">
        <v>1</v>
      </c>
      <c r="B3290" s="4" t="s">
        <v>504</v>
      </c>
      <c r="C3290" s="1466"/>
      <c r="D3290" s="1481"/>
      <c r="E3290" s="562">
        <v>445</v>
      </c>
      <c r="F3290" s="123">
        <f t="shared" si="2732"/>
        <v>297</v>
      </c>
      <c r="G3290" s="124">
        <v>108</v>
      </c>
      <c r="H3290" s="124">
        <f t="shared" si="2730"/>
        <v>36.363636363636367</v>
      </c>
      <c r="I3290" s="824"/>
      <c r="J3290" s="824"/>
      <c r="K3290" s="1319"/>
      <c r="L3290" s="1319"/>
      <c r="M3290" s="1319"/>
      <c r="N3290" s="1319"/>
      <c r="O3290" s="1319"/>
      <c r="P3290" s="1319"/>
      <c r="Q3290" s="326"/>
      <c r="R3290" s="326"/>
      <c r="S3290" s="326"/>
      <c r="T3290" s="326"/>
      <c r="U3290" s="326"/>
      <c r="V3290" s="326"/>
      <c r="W3290" s="326"/>
      <c r="X3290" s="326"/>
      <c r="Y3290" s="323"/>
      <c r="Z3290" s="326"/>
      <c r="AA3290" s="770"/>
      <c r="AB3290" s="326"/>
      <c r="AC3290" s="326"/>
      <c r="AD3290" s="326"/>
      <c r="AE3290" s="326"/>
      <c r="AF3290" s="326"/>
      <c r="AG3290" s="951">
        <f>Z3290-Y3290-AC3290</f>
        <v>0</v>
      </c>
      <c r="AH3290" s="964"/>
      <c r="AJ3290" s="2999">
        <f>Z3290+AB3290+AE3290-AF3290</f>
        <v>0</v>
      </c>
      <c r="AK3290" s="2022">
        <f>AF3290*1000-AJ3290</f>
        <v>0</v>
      </c>
      <c r="AN3290" s="2022" t="s">
        <v>744</v>
      </c>
    </row>
    <row r="3291" spans="1:40" s="2022" customFormat="1" ht="29.25" x14ac:dyDescent="0.25">
      <c r="A3291" s="2022">
        <v>1</v>
      </c>
      <c r="B3291" s="519" t="s">
        <v>626</v>
      </c>
      <c r="C3291" s="1466"/>
      <c r="D3291" s="1481"/>
      <c r="E3291" s="562">
        <v>3314</v>
      </c>
      <c r="F3291" s="123">
        <f t="shared" si="2732"/>
        <v>2209</v>
      </c>
      <c r="G3291" s="124">
        <v>2051</v>
      </c>
      <c r="H3291" s="124">
        <f t="shared" si="2730"/>
        <v>92.847442281575383</v>
      </c>
      <c r="I3291" s="824"/>
      <c r="J3291" s="824"/>
      <c r="K3291" s="1319"/>
      <c r="L3291" s="1319"/>
      <c r="M3291" s="1319"/>
      <c r="N3291" s="1319"/>
      <c r="O3291" s="1319"/>
      <c r="P3291" s="1319"/>
      <c r="Q3291" s="326"/>
      <c r="R3291" s="326"/>
      <c r="S3291" s="326"/>
      <c r="T3291" s="326"/>
      <c r="U3291" s="326"/>
      <c r="V3291" s="326"/>
      <c r="W3291" s="326"/>
      <c r="X3291" s="326"/>
      <c r="Y3291" s="323"/>
      <c r="Z3291" s="326"/>
      <c r="AA3291" s="770"/>
      <c r="AB3291" s="326"/>
      <c r="AC3291" s="326"/>
      <c r="AD3291" s="326"/>
      <c r="AE3291" s="326"/>
      <c r="AF3291" s="326"/>
      <c r="AG3291" s="951"/>
      <c r="AH3291" s="964"/>
      <c r="AJ3291" s="2999">
        <f>Z3291+AB3291+AE3291-AF3291</f>
        <v>0</v>
      </c>
      <c r="AK3291" s="2022">
        <f>AF3291*1000-AJ3291</f>
        <v>0</v>
      </c>
      <c r="AN3291" s="2022" t="s">
        <v>744</v>
      </c>
    </row>
    <row r="3292" spans="1:40" x14ac:dyDescent="0.25">
      <c r="A3292" s="137">
        <v>1</v>
      </c>
      <c r="B3292" s="2691" t="s">
        <v>194</v>
      </c>
      <c r="C3292" s="1466"/>
      <c r="D3292" s="1481"/>
      <c r="E3292" s="562"/>
      <c r="F3292" s="123"/>
      <c r="G3292" s="124"/>
      <c r="H3292" s="124"/>
      <c r="I3292" s="824"/>
      <c r="J3292" s="824"/>
      <c r="K3292" s="1319"/>
      <c r="L3292" s="1319"/>
      <c r="M3292" s="1319"/>
      <c r="N3292" s="1319"/>
      <c r="O3292" s="1319"/>
      <c r="P3292" s="1319"/>
      <c r="Q3292" s="326"/>
      <c r="R3292" s="326"/>
      <c r="S3292" s="326"/>
      <c r="T3292" s="326"/>
      <c r="U3292" s="326"/>
      <c r="V3292" s="326"/>
      <c r="W3292" s="326"/>
      <c r="X3292" s="326"/>
      <c r="Y3292" s="323"/>
      <c r="Z3292" s="326"/>
      <c r="AA3292" s="770"/>
      <c r="AB3292" s="326"/>
      <c r="AC3292" s="326"/>
      <c r="AD3292" s="326"/>
      <c r="AE3292" s="326"/>
      <c r="AF3292" s="326"/>
      <c r="AG3292" s="951">
        <f>Z3292-Y3292-AC3292</f>
        <v>0</v>
      </c>
      <c r="AH3292" s="964"/>
      <c r="AJ3292" s="2999">
        <f>Z3292+AB3292+AE3292-AF3292</f>
        <v>0</v>
      </c>
      <c r="AK3292" s="137">
        <f>AF3292*1000-AJ3292</f>
        <v>0</v>
      </c>
      <c r="AN3292" s="2022" t="s">
        <v>744</v>
      </c>
    </row>
    <row r="3293" spans="1:40" ht="90" x14ac:dyDescent="0.25">
      <c r="A3293" s="137">
        <v>1</v>
      </c>
      <c r="B3293" s="307" t="s">
        <v>503</v>
      </c>
      <c r="C3293" s="1466"/>
      <c r="D3293" s="1481"/>
      <c r="E3293" s="562">
        <v>3015</v>
      </c>
      <c r="F3293" s="123">
        <f>ROUND(E3293/12*$B$4,0)</f>
        <v>2010</v>
      </c>
      <c r="G3293" s="124">
        <v>1809</v>
      </c>
      <c r="H3293" s="522">
        <f t="shared" ref="H3293:H3299" si="2733">G3293/F3293*100</f>
        <v>90</v>
      </c>
      <c r="I3293" s="824"/>
      <c r="J3293" s="824"/>
      <c r="K3293" s="1319"/>
      <c r="L3293" s="1319"/>
      <c r="M3293" s="1319"/>
      <c r="N3293" s="1319"/>
      <c r="O3293" s="1319"/>
      <c r="P3293" s="1319"/>
      <c r="Q3293" s="326">
        <v>9419.9874999999993</v>
      </c>
      <c r="R3293" s="326">
        <v>9419.9874999999993</v>
      </c>
      <c r="S3293" s="326">
        <v>9419.9874999999993</v>
      </c>
      <c r="T3293" s="326">
        <v>9419.9874999999993</v>
      </c>
      <c r="U3293" s="326">
        <v>9419.9874999999993</v>
      </c>
      <c r="V3293" s="326">
        <v>9419.9874999999993</v>
      </c>
      <c r="W3293" s="326">
        <v>9419.9874999999993</v>
      </c>
      <c r="X3293" s="326">
        <v>9419.9874999999993</v>
      </c>
      <c r="Y3293" s="855">
        <f>Q3293/12*$B$4+(R3293-Q3293)/11*7+(S3293-R3293)/10*6+(T3293-S3293)/9*5+(U3293-T3293)/8*4+(V3293-U3293)/7*3+(W3293-V3293)/6*2+(X3293-W3293)/5*1</f>
        <v>6279.9916666666659</v>
      </c>
      <c r="Z3293" s="326">
        <f>AF3293-AE3293-AB3293</f>
        <v>6094.6093599999995</v>
      </c>
      <c r="AA3293" s="770"/>
      <c r="AB3293" s="326"/>
      <c r="AC3293" s="326">
        <f>Z3293-Y3293</f>
        <v>-185.38230666666641</v>
      </c>
      <c r="AD3293" s="326"/>
      <c r="AE3293" s="326">
        <v>-0.36932999999999999</v>
      </c>
      <c r="AF3293" s="326">
        <v>6094.240029999999</v>
      </c>
      <c r="AG3293" s="951">
        <f>Z3293-Y3293-AC3293</f>
        <v>0</v>
      </c>
      <c r="AH3293" s="964"/>
      <c r="AJ3293" s="2999">
        <f>Z3293+AB3293+AE3293-AF3293</f>
        <v>0</v>
      </c>
      <c r="AK3293" s="137">
        <f>AF3293*1000-AJ3293</f>
        <v>6094240.0299999993</v>
      </c>
      <c r="AN3293" s="2022" t="s">
        <v>744</v>
      </c>
    </row>
    <row r="3294" spans="1:40" s="2022" customFormat="1" x14ac:dyDescent="0.25">
      <c r="A3294" s="2022">
        <v>1</v>
      </c>
      <c r="B3294" s="4" t="s">
        <v>623</v>
      </c>
      <c r="C3294" s="1466"/>
      <c r="D3294" s="1481"/>
      <c r="E3294" s="562">
        <v>520</v>
      </c>
      <c r="F3294" s="123">
        <f t="shared" ref="F3294:F3296" si="2734">ROUND(E3294/12*$B$4,0)</f>
        <v>347</v>
      </c>
      <c r="G3294" s="124">
        <v>108</v>
      </c>
      <c r="H3294" s="522">
        <f t="shared" si="2733"/>
        <v>31.123919308357351</v>
      </c>
      <c r="I3294" s="824"/>
      <c r="J3294" s="824"/>
      <c r="K3294" s="1319"/>
      <c r="L3294" s="1319"/>
      <c r="M3294" s="1319"/>
      <c r="N3294" s="1319"/>
      <c r="O3294" s="1319"/>
      <c r="P3294" s="1319"/>
      <c r="Q3294" s="326"/>
      <c r="R3294" s="326"/>
      <c r="S3294" s="326"/>
      <c r="T3294" s="326"/>
      <c r="U3294" s="326"/>
      <c r="V3294" s="326"/>
      <c r="W3294" s="326"/>
      <c r="X3294" s="326"/>
      <c r="Y3294" s="855"/>
      <c r="Z3294" s="326"/>
      <c r="AA3294" s="770"/>
      <c r="AB3294" s="326"/>
      <c r="AC3294" s="326"/>
      <c r="AD3294" s="326"/>
      <c r="AE3294" s="326"/>
      <c r="AF3294" s="326"/>
      <c r="AG3294" s="951"/>
      <c r="AH3294" s="964"/>
      <c r="AJ3294" s="2999">
        <f>Z3294+AB3294+AE3294-AF3294</f>
        <v>0</v>
      </c>
      <c r="AK3294" s="2022">
        <f>AF3294*1000-AJ3294</f>
        <v>0</v>
      </c>
      <c r="AN3294" s="2022" t="s">
        <v>744</v>
      </c>
    </row>
    <row r="3295" spans="1:40" s="2022" customFormat="1" x14ac:dyDescent="0.25">
      <c r="A3295" s="2022">
        <v>1</v>
      </c>
      <c r="B3295" s="4" t="s">
        <v>624</v>
      </c>
      <c r="C3295" s="1466"/>
      <c r="D3295" s="1481"/>
      <c r="E3295" s="562">
        <v>690</v>
      </c>
      <c r="F3295" s="123">
        <f t="shared" si="2734"/>
        <v>460</v>
      </c>
      <c r="G3295" s="124">
        <v>183</v>
      </c>
      <c r="H3295" s="522">
        <f t="shared" si="2733"/>
        <v>39.782608695652172</v>
      </c>
      <c r="I3295" s="824"/>
      <c r="J3295" s="824"/>
      <c r="K3295" s="1319"/>
      <c r="L3295" s="1319"/>
      <c r="M3295" s="1319"/>
      <c r="N3295" s="1319"/>
      <c r="O3295" s="1319"/>
      <c r="P3295" s="1319"/>
      <c r="Q3295" s="326"/>
      <c r="R3295" s="326"/>
      <c r="S3295" s="326"/>
      <c r="T3295" s="326"/>
      <c r="U3295" s="326"/>
      <c r="V3295" s="326"/>
      <c r="W3295" s="326"/>
      <c r="X3295" s="326"/>
      <c r="Y3295" s="855"/>
      <c r="Z3295" s="326"/>
      <c r="AA3295" s="770"/>
      <c r="AB3295" s="326"/>
      <c r="AC3295" s="326"/>
      <c r="AD3295" s="326"/>
      <c r="AE3295" s="326"/>
      <c r="AF3295" s="326"/>
      <c r="AG3295" s="951"/>
      <c r="AH3295" s="964"/>
      <c r="AJ3295" s="2999">
        <f>Z3295+AB3295+AE3295-AF3295</f>
        <v>0</v>
      </c>
      <c r="AK3295" s="2022">
        <f>AF3295*1000-AJ3295</f>
        <v>0</v>
      </c>
      <c r="AN3295" s="2022" t="s">
        <v>744</v>
      </c>
    </row>
    <row r="3296" spans="1:40" s="2022" customFormat="1" x14ac:dyDescent="0.25">
      <c r="A3296" s="2022">
        <v>1</v>
      </c>
      <c r="B3296" s="4" t="s">
        <v>625</v>
      </c>
      <c r="C3296" s="1466"/>
      <c r="D3296" s="1481"/>
      <c r="E3296" s="562">
        <v>1445</v>
      </c>
      <c r="F3296" s="123">
        <f t="shared" si="2734"/>
        <v>963</v>
      </c>
      <c r="G3296" s="124">
        <v>1364</v>
      </c>
      <c r="H3296" s="522">
        <f t="shared" si="2733"/>
        <v>141.64070612668743</v>
      </c>
      <c r="I3296" s="824"/>
      <c r="J3296" s="824"/>
      <c r="K3296" s="1319"/>
      <c r="L3296" s="1319"/>
      <c r="M3296" s="1319"/>
      <c r="N3296" s="1319"/>
      <c r="O3296" s="1319"/>
      <c r="P3296" s="1319"/>
      <c r="Q3296" s="326"/>
      <c r="R3296" s="326"/>
      <c r="S3296" s="326"/>
      <c r="T3296" s="326"/>
      <c r="U3296" s="326"/>
      <c r="V3296" s="326"/>
      <c r="W3296" s="326"/>
      <c r="X3296" s="326"/>
      <c r="Y3296" s="855"/>
      <c r="Z3296" s="326"/>
      <c r="AA3296" s="770"/>
      <c r="AB3296" s="326"/>
      <c r="AC3296" s="326"/>
      <c r="AD3296" s="326"/>
      <c r="AE3296" s="326"/>
      <c r="AF3296" s="326"/>
      <c r="AG3296" s="951"/>
      <c r="AH3296" s="964"/>
      <c r="AJ3296" s="2999">
        <f>Z3296+AB3296+AE3296-AF3296</f>
        <v>0</v>
      </c>
      <c r="AK3296" s="2022">
        <f>AF3296*1000-AJ3296</f>
        <v>0</v>
      </c>
      <c r="AN3296" s="2022" t="s">
        <v>744</v>
      </c>
    </row>
    <row r="3297" spans="1:40" ht="47.25" x14ac:dyDescent="0.25">
      <c r="A3297" s="137">
        <v>1</v>
      </c>
      <c r="B3297" s="487" t="s">
        <v>458</v>
      </c>
      <c r="C3297" s="1466"/>
      <c r="D3297" s="1481"/>
      <c r="E3297" s="561">
        <f>E3298+E3307</f>
        <v>9870</v>
      </c>
      <c r="F3297" s="561">
        <f t="shared" ref="F3297:G3297" si="2735">F3298+F3307</f>
        <v>6580</v>
      </c>
      <c r="G3297" s="561">
        <f t="shared" si="2735"/>
        <v>7519</v>
      </c>
      <c r="H3297" s="522">
        <f t="shared" si="2733"/>
        <v>114.27051671732522</v>
      </c>
      <c r="I3297" s="824"/>
      <c r="J3297" s="824"/>
      <c r="K3297" s="1319"/>
      <c r="L3297" s="1319"/>
      <c r="M3297" s="1319"/>
      <c r="N3297" s="1319"/>
      <c r="O3297" s="1319"/>
      <c r="P3297" s="1319"/>
      <c r="Q3297" s="326">
        <f t="shared" ref="Q3297:AF3297" si="2736">Q3298+Q3307</f>
        <v>29578.673409999999</v>
      </c>
      <c r="R3297" s="326">
        <f t="shared" ref="R3297:S3297" si="2737">R3298+R3307</f>
        <v>29578.673409999999</v>
      </c>
      <c r="S3297" s="326">
        <f t="shared" si="2737"/>
        <v>29578.673409999999</v>
      </c>
      <c r="T3297" s="326">
        <f t="shared" ref="T3297:U3297" si="2738">T3298+T3307</f>
        <v>29578.673409999999</v>
      </c>
      <c r="U3297" s="326">
        <f t="shared" si="2738"/>
        <v>29578.673409999999</v>
      </c>
      <c r="V3297" s="326">
        <f t="shared" ref="V3297:W3297" si="2739">V3298+V3307</f>
        <v>29578.673409999999</v>
      </c>
      <c r="W3297" s="326">
        <f t="shared" si="2739"/>
        <v>29578.673409999999</v>
      </c>
      <c r="X3297" s="326">
        <f t="shared" ref="X3297" si="2740">X3298+X3307</f>
        <v>29578.673409999999</v>
      </c>
      <c r="Y3297" s="323">
        <f t="shared" si="2736"/>
        <v>19719.115606666666</v>
      </c>
      <c r="Z3297" s="326">
        <f t="shared" si="2736"/>
        <v>23042.459489999997</v>
      </c>
      <c r="AA3297" s="770">
        <f t="shared" si="2736"/>
        <v>0</v>
      </c>
      <c r="AB3297" s="326">
        <f t="shared" si="2736"/>
        <v>0</v>
      </c>
      <c r="AC3297" s="326">
        <f t="shared" si="2736"/>
        <v>3323.3438833333339</v>
      </c>
      <c r="AD3297" s="326">
        <f t="shared" si="2736"/>
        <v>-14.522590000000001</v>
      </c>
      <c r="AE3297" s="326">
        <f t="shared" si="2736"/>
        <v>-83.47936</v>
      </c>
      <c r="AF3297" s="326">
        <f t="shared" si="2736"/>
        <v>22958.980129999996</v>
      </c>
      <c r="AG3297" s="951">
        <f>Z3297-Y3297-AC3297</f>
        <v>0</v>
      </c>
      <c r="AH3297" s="964"/>
      <c r="AJ3297" s="2999">
        <f>Z3297+AB3297+AE3297-AF3297</f>
        <v>0</v>
      </c>
      <c r="AK3297" s="137">
        <f>AF3297*1000-AJ3297</f>
        <v>22958980.129999995</v>
      </c>
      <c r="AN3297" s="2022" t="s">
        <v>744</v>
      </c>
    </row>
    <row r="3298" spans="1:40" ht="30" x14ac:dyDescent="0.25">
      <c r="A3298" s="137">
        <v>1</v>
      </c>
      <c r="B3298" s="467" t="s">
        <v>271</v>
      </c>
      <c r="C3298" s="1466"/>
      <c r="D3298" s="1481"/>
      <c r="E3298" s="561">
        <f>E3299+E3303+E3306</f>
        <v>4471</v>
      </c>
      <c r="F3298" s="561">
        <f t="shared" ref="F3298:G3298" si="2741">F3299+F3303+F3306</f>
        <v>2981</v>
      </c>
      <c r="G3298" s="561">
        <f t="shared" si="2741"/>
        <v>3365</v>
      </c>
      <c r="H3298" s="124">
        <f t="shared" si="2733"/>
        <v>112.88158336128815</v>
      </c>
      <c r="I3298" s="824"/>
      <c r="J3298" s="824"/>
      <c r="K3298" s="1319"/>
      <c r="L3298" s="1319"/>
      <c r="M3298" s="1319"/>
      <c r="N3298" s="1319"/>
      <c r="O3298" s="1319"/>
      <c r="P3298" s="1319"/>
      <c r="Q3298" s="326">
        <f t="shared" ref="Q3298:Y3298" si="2742">SUM(Q3299:Q3306)</f>
        <v>16060.73602</v>
      </c>
      <c r="R3298" s="326">
        <f t="shared" ref="R3298:S3298" si="2743">SUM(R3299:R3306)</f>
        <v>16060.73602</v>
      </c>
      <c r="S3298" s="326">
        <f t="shared" si="2743"/>
        <v>16060.73602</v>
      </c>
      <c r="T3298" s="326">
        <f t="shared" ref="T3298:U3298" si="2744">SUM(T3299:T3306)</f>
        <v>16060.73602</v>
      </c>
      <c r="U3298" s="326">
        <f t="shared" si="2744"/>
        <v>16060.73602</v>
      </c>
      <c r="V3298" s="326">
        <f t="shared" ref="V3298:W3298" si="2745">SUM(V3299:V3306)</f>
        <v>16060.73602</v>
      </c>
      <c r="W3298" s="326">
        <f t="shared" si="2745"/>
        <v>16060.73602</v>
      </c>
      <c r="X3298" s="326">
        <f t="shared" ref="X3298" si="2746">SUM(X3299:X3306)</f>
        <v>16060.73602</v>
      </c>
      <c r="Y3298" s="323">
        <f t="shared" si="2742"/>
        <v>10707.157346666665</v>
      </c>
      <c r="Z3298" s="326">
        <f t="shared" ref="Z3298:AE3298" si="2747">SUM(Z3299:Z3306)-Z3301</f>
        <v>11956.984439999998</v>
      </c>
      <c r="AA3298" s="770">
        <f t="shared" si="2747"/>
        <v>0</v>
      </c>
      <c r="AB3298" s="326">
        <f t="shared" si="2747"/>
        <v>0</v>
      </c>
      <c r="AC3298" s="326">
        <f t="shared" si="2747"/>
        <v>1249.8270933333336</v>
      </c>
      <c r="AD3298" s="326">
        <f t="shared" si="2747"/>
        <v>0</v>
      </c>
      <c r="AE3298" s="326">
        <f t="shared" si="2747"/>
        <v>-81.557850000000002</v>
      </c>
      <c r="AF3298" s="326">
        <f>SUM(AF3299:AF3306)-AF3301</f>
        <v>11875.426589999997</v>
      </c>
      <c r="AG3298" s="951">
        <f>Z3298-Y3298-AC3298</f>
        <v>0</v>
      </c>
      <c r="AH3298" s="964"/>
      <c r="AJ3298" s="2999">
        <f>Z3298+AB3298+AE3298-AF3298</f>
        <v>0</v>
      </c>
      <c r="AK3298" s="137">
        <f>AF3298*1000-AJ3298</f>
        <v>11875426.589999998</v>
      </c>
      <c r="AN3298" s="2022" t="s">
        <v>744</v>
      </c>
    </row>
    <row r="3299" spans="1:40" ht="30" x14ac:dyDescent="0.25">
      <c r="A3299" s="137">
        <v>1</v>
      </c>
      <c r="B3299" s="307" t="s">
        <v>459</v>
      </c>
      <c r="C3299" s="1466"/>
      <c r="D3299" s="1481"/>
      <c r="E3299" s="562">
        <v>3830</v>
      </c>
      <c r="F3299" s="123">
        <f t="shared" ref="F3299:F3310" si="2748">ROUND(E3299/12*$B$4,0)</f>
        <v>2553</v>
      </c>
      <c r="G3299" s="124">
        <v>2891</v>
      </c>
      <c r="H3299" s="522">
        <f t="shared" si="2733"/>
        <v>113.23932628280456</v>
      </c>
      <c r="I3299" s="824"/>
      <c r="J3299" s="824"/>
      <c r="K3299" s="1319"/>
      <c r="L3299" s="1319"/>
      <c r="M3299" s="1319"/>
      <c r="N3299" s="1319"/>
      <c r="O3299" s="1319"/>
      <c r="P3299" s="1319"/>
      <c r="Q3299" s="326">
        <v>14554</v>
      </c>
      <c r="R3299" s="326">
        <v>14554</v>
      </c>
      <c r="S3299" s="326">
        <v>14554</v>
      </c>
      <c r="T3299" s="326">
        <v>14554</v>
      </c>
      <c r="U3299" s="326">
        <v>14554</v>
      </c>
      <c r="V3299" s="326">
        <v>14554</v>
      </c>
      <c r="W3299" s="326">
        <v>14554</v>
      </c>
      <c r="X3299" s="326">
        <v>14554</v>
      </c>
      <c r="Y3299" s="323">
        <f>Q3299/12*$B$4+(R3299-Q3299)/11*7+(S3299-R3299)/10*6+(T3299-S3299)/9*5+(U3299-T3299)/8*4+(V3299-U3299)/7*3+(W3299-V3299)/6*2+(X3299-W3299)/5*1</f>
        <v>9702.6666666666661</v>
      </c>
      <c r="Z3299" s="326">
        <f t="shared" ref="Z3299:Z3306" si="2749">AF3299-AE3299-AB3299</f>
        <v>10819.02421</v>
      </c>
      <c r="AA3299" s="770"/>
      <c r="AB3299" s="326"/>
      <c r="AC3299" s="326">
        <f t="shared" ref="AC3299:AC3306" si="2750">Z3299-Y3299</f>
        <v>1116.3575433333335</v>
      </c>
      <c r="AD3299" s="326"/>
      <c r="AE3299" s="326">
        <v>-66.162700000000001</v>
      </c>
      <c r="AF3299" s="326">
        <v>10752.861509999999</v>
      </c>
      <c r="AG3299" s="951">
        <f>Z3299-Y3299-AC3299</f>
        <v>0</v>
      </c>
      <c r="AH3299" s="964"/>
      <c r="AJ3299" s="2999">
        <f>Z3299+AB3299+AE3299-AF3299</f>
        <v>0</v>
      </c>
      <c r="AK3299" s="137">
        <f>AF3299*1000-AJ3299</f>
        <v>10752861.509999998</v>
      </c>
      <c r="AN3299" s="2022" t="s">
        <v>744</v>
      </c>
    </row>
    <row r="3300" spans="1:40" ht="50.25" customHeight="1" x14ac:dyDescent="0.25">
      <c r="A3300" s="137">
        <v>1</v>
      </c>
      <c r="B3300" s="307" t="s">
        <v>479</v>
      </c>
      <c r="C3300" s="1466"/>
      <c r="D3300" s="1481"/>
      <c r="E3300" s="562"/>
      <c r="F3300" s="123"/>
      <c r="G3300" s="522"/>
      <c r="H3300" s="522"/>
      <c r="I3300" s="824"/>
      <c r="J3300" s="824"/>
      <c r="K3300" s="1319"/>
      <c r="L3300" s="1319"/>
      <c r="M3300" s="1319"/>
      <c r="N3300" s="1319"/>
      <c r="O3300" s="1319"/>
      <c r="P3300" s="1319"/>
      <c r="Q3300" s="326"/>
      <c r="R3300" s="326"/>
      <c r="S3300" s="326"/>
      <c r="T3300" s="326"/>
      <c r="U3300" s="326"/>
      <c r="V3300" s="326"/>
      <c r="W3300" s="326"/>
      <c r="X3300" s="326"/>
      <c r="Y3300" s="323">
        <f t="shared" ref="Y3300:Y3305" si="2751">Q3300/12*$B$4</f>
        <v>0</v>
      </c>
      <c r="Z3300" s="326">
        <f t="shared" si="2749"/>
        <v>0</v>
      </c>
      <c r="AA3300" s="770"/>
      <c r="AB3300" s="326"/>
      <c r="AC3300" s="326">
        <f t="shared" si="2750"/>
        <v>0</v>
      </c>
      <c r="AD3300" s="326"/>
      <c r="AE3300" s="326"/>
      <c r="AF3300" s="326"/>
      <c r="AG3300" s="951">
        <f>Z3300-Y3300-AC3300</f>
        <v>0</v>
      </c>
      <c r="AH3300" s="964"/>
      <c r="AJ3300" s="2999">
        <f>Z3300+AB3300+AE3300-AF3300</f>
        <v>0</v>
      </c>
      <c r="AK3300" s="137">
        <f>AF3300*1000-AJ3300</f>
        <v>0</v>
      </c>
      <c r="AN3300" s="2022" t="s">
        <v>744</v>
      </c>
    </row>
    <row r="3301" spans="1:40" s="2022" customFormat="1" ht="60.75" customHeight="1" x14ac:dyDescent="0.25">
      <c r="B3301" s="307" t="s">
        <v>761</v>
      </c>
      <c r="C3301" s="1466"/>
      <c r="D3301" s="1481"/>
      <c r="E3301" s="562">
        <v>751</v>
      </c>
      <c r="F3301" s="2932">
        <f>E3301/8*4</f>
        <v>375.5</v>
      </c>
      <c r="G3301" s="522">
        <v>326</v>
      </c>
      <c r="H3301" s="522"/>
      <c r="I3301" s="824"/>
      <c r="J3301" s="824"/>
      <c r="K3301" s="1319"/>
      <c r="L3301" s="1319"/>
      <c r="M3301" s="1319"/>
      <c r="N3301" s="1319"/>
      <c r="O3301" s="1319"/>
      <c r="P3301" s="1319"/>
      <c r="Q3301" s="326"/>
      <c r="R3301" s="326"/>
      <c r="S3301" s="326"/>
      <c r="T3301" s="326"/>
      <c r="U3301" s="326"/>
      <c r="V3301" s="326"/>
      <c r="W3301" s="326"/>
      <c r="X3301" s="326"/>
      <c r="Y3301" s="323"/>
      <c r="Z3301" s="326">
        <f>AF3301</f>
        <v>745.66548</v>
      </c>
      <c r="AA3301" s="770"/>
      <c r="AB3301" s="326"/>
      <c r="AC3301" s="326"/>
      <c r="AD3301" s="326"/>
      <c r="AE3301" s="326">
        <v>0</v>
      </c>
      <c r="AF3301" s="326">
        <v>745.66548</v>
      </c>
      <c r="AG3301" s="951"/>
      <c r="AH3301" s="964"/>
      <c r="AJ3301" s="2999"/>
    </row>
    <row r="3302" spans="1:40" s="2022" customFormat="1" ht="57" customHeight="1" x14ac:dyDescent="0.25">
      <c r="B3302" s="307" t="s">
        <v>762</v>
      </c>
      <c r="C3302" s="1466"/>
      <c r="D3302" s="1481"/>
      <c r="E3302" s="562"/>
      <c r="F3302" s="123"/>
      <c r="G3302" s="522"/>
      <c r="H3302" s="522"/>
      <c r="I3302" s="824"/>
      <c r="J3302" s="824"/>
      <c r="K3302" s="1319"/>
      <c r="L3302" s="1319"/>
      <c r="M3302" s="1319"/>
      <c r="N3302" s="1319"/>
      <c r="O3302" s="1319"/>
      <c r="P3302" s="1319"/>
      <c r="Q3302" s="326"/>
      <c r="R3302" s="326"/>
      <c r="S3302" s="326"/>
      <c r="T3302" s="326"/>
      <c r="U3302" s="326"/>
      <c r="V3302" s="326"/>
      <c r="W3302" s="326"/>
      <c r="X3302" s="326"/>
      <c r="Y3302" s="323"/>
      <c r="Z3302" s="326"/>
      <c r="AA3302" s="770"/>
      <c r="AB3302" s="326"/>
      <c r="AC3302" s="326"/>
      <c r="AD3302" s="326"/>
      <c r="AE3302" s="326"/>
      <c r="AF3302" s="326"/>
      <c r="AG3302" s="951"/>
      <c r="AH3302" s="964"/>
      <c r="AJ3302" s="2999"/>
    </row>
    <row r="3303" spans="1:40" ht="30" x14ac:dyDescent="0.25">
      <c r="A3303" s="137">
        <v>1</v>
      </c>
      <c r="B3303" s="307" t="s">
        <v>460</v>
      </c>
      <c r="C3303" s="1466"/>
      <c r="D3303" s="1481"/>
      <c r="E3303" s="562">
        <v>580</v>
      </c>
      <c r="F3303" s="123">
        <f t="shared" si="2748"/>
        <v>387</v>
      </c>
      <c r="G3303" s="124">
        <v>413</v>
      </c>
      <c r="H3303" s="124">
        <f>G3303/F3303*100</f>
        <v>106.71834625322998</v>
      </c>
      <c r="I3303" s="824"/>
      <c r="J3303" s="824"/>
      <c r="K3303" s="1319"/>
      <c r="L3303" s="1319"/>
      <c r="M3303" s="1319"/>
      <c r="N3303" s="1319"/>
      <c r="O3303" s="1319"/>
      <c r="P3303" s="1319"/>
      <c r="Q3303" s="326">
        <v>1027.18452</v>
      </c>
      <c r="R3303" s="326">
        <v>1027.18452</v>
      </c>
      <c r="S3303" s="326">
        <v>1027.18452</v>
      </c>
      <c r="T3303" s="326">
        <v>1027.18452</v>
      </c>
      <c r="U3303" s="326">
        <v>1027.18452</v>
      </c>
      <c r="V3303" s="326">
        <v>1027.18452</v>
      </c>
      <c r="W3303" s="326">
        <v>1027.18452</v>
      </c>
      <c r="X3303" s="326">
        <v>1027.18452</v>
      </c>
      <c r="Y3303" s="323">
        <f>Q3303/12*$B$4+(R3303-Q3303)/11*7+(S3303-R3303)/10*6+(T3303-S3303)/9*5+(U3303-T3303)/8*4+(V3303-U3303)/7*3+(W3303-V3303)/6*2+(X3303-W3303)/5*1</f>
        <v>684.78967999999998</v>
      </c>
      <c r="Z3303" s="326">
        <f t="shared" si="2749"/>
        <v>658.40872999999999</v>
      </c>
      <c r="AA3303" s="770"/>
      <c r="AB3303" s="326"/>
      <c r="AC3303" s="326">
        <f t="shared" si="2750"/>
        <v>-26.380949999999984</v>
      </c>
      <c r="AD3303" s="326"/>
      <c r="AE3303" s="326">
        <v>0</v>
      </c>
      <c r="AF3303" s="326">
        <v>658.40872999999999</v>
      </c>
      <c r="AG3303" s="951">
        <f>Z3303-Y3303-AC3303</f>
        <v>0</v>
      </c>
      <c r="AH3303" s="964"/>
      <c r="AJ3303" s="2999">
        <f>Z3303+AB3303+AE3303-AF3303</f>
        <v>0</v>
      </c>
      <c r="AK3303" s="137">
        <f>AF3303*1000-AJ3303</f>
        <v>658408.73</v>
      </c>
      <c r="AN3303" s="2022" t="s">
        <v>744</v>
      </c>
    </row>
    <row r="3304" spans="1:40" ht="30" x14ac:dyDescent="0.25">
      <c r="A3304" s="137">
        <v>1</v>
      </c>
      <c r="B3304" s="307" t="s">
        <v>461</v>
      </c>
      <c r="C3304" s="1466"/>
      <c r="D3304" s="1481"/>
      <c r="E3304" s="562"/>
      <c r="F3304" s="123"/>
      <c r="G3304" s="124"/>
      <c r="H3304" s="124"/>
      <c r="I3304" s="824"/>
      <c r="J3304" s="824"/>
      <c r="K3304" s="1319"/>
      <c r="L3304" s="1319"/>
      <c r="M3304" s="1319"/>
      <c r="N3304" s="1319"/>
      <c r="O3304" s="1319"/>
      <c r="P3304" s="1319"/>
      <c r="Q3304" s="326"/>
      <c r="R3304" s="326"/>
      <c r="S3304" s="326"/>
      <c r="T3304" s="326"/>
      <c r="U3304" s="326"/>
      <c r="V3304" s="326"/>
      <c r="W3304" s="326"/>
      <c r="X3304" s="326"/>
      <c r="Y3304" s="323">
        <f t="shared" si="2751"/>
        <v>0</v>
      </c>
      <c r="Z3304" s="326">
        <f t="shared" si="2749"/>
        <v>0</v>
      </c>
      <c r="AA3304" s="770"/>
      <c r="AB3304" s="326"/>
      <c r="AC3304" s="326">
        <f t="shared" si="2750"/>
        <v>0</v>
      </c>
      <c r="AD3304" s="326"/>
      <c r="AE3304" s="326">
        <v>0</v>
      </c>
      <c r="AF3304" s="326">
        <v>0</v>
      </c>
      <c r="AG3304" s="951">
        <f>Z3304-Y3304-AC3304</f>
        <v>0</v>
      </c>
      <c r="AH3304" s="964"/>
      <c r="AJ3304" s="2999">
        <f>Z3304+AB3304+AE3304-AF3304</f>
        <v>0</v>
      </c>
      <c r="AK3304" s="137">
        <f>AF3304*1000-AJ3304</f>
        <v>0</v>
      </c>
      <c r="AN3304" s="2022" t="s">
        <v>744</v>
      </c>
    </row>
    <row r="3305" spans="1:40" ht="45" x14ac:dyDescent="0.25">
      <c r="A3305" s="137">
        <v>1</v>
      </c>
      <c r="B3305" s="307" t="s">
        <v>462</v>
      </c>
      <c r="C3305" s="1466"/>
      <c r="D3305" s="1481"/>
      <c r="E3305" s="562"/>
      <c r="F3305" s="123"/>
      <c r="G3305" s="124"/>
      <c r="H3305" s="124"/>
      <c r="I3305" s="824"/>
      <c r="J3305" s="824"/>
      <c r="K3305" s="1319"/>
      <c r="L3305" s="1319"/>
      <c r="M3305" s="1319"/>
      <c r="N3305" s="1319"/>
      <c r="O3305" s="1319"/>
      <c r="P3305" s="1319"/>
      <c r="Q3305" s="326"/>
      <c r="R3305" s="326"/>
      <c r="S3305" s="326"/>
      <c r="T3305" s="326"/>
      <c r="U3305" s="326"/>
      <c r="V3305" s="326"/>
      <c r="W3305" s="326"/>
      <c r="X3305" s="326"/>
      <c r="Y3305" s="323">
        <f t="shared" si="2751"/>
        <v>0</v>
      </c>
      <c r="Z3305" s="326">
        <f t="shared" si="2749"/>
        <v>0</v>
      </c>
      <c r="AA3305" s="770"/>
      <c r="AB3305" s="326"/>
      <c r="AC3305" s="326">
        <f t="shared" si="2750"/>
        <v>0</v>
      </c>
      <c r="AD3305" s="326"/>
      <c r="AE3305" s="326"/>
      <c r="AF3305" s="326"/>
      <c r="AG3305" s="951">
        <f>Z3305-Y3305-AC3305</f>
        <v>0</v>
      </c>
      <c r="AH3305" s="964"/>
      <c r="AJ3305" s="2999">
        <f>Z3305+AB3305+AE3305-AF3305</f>
        <v>0</v>
      </c>
      <c r="AK3305" s="137">
        <f>AF3305*1000-AJ3305</f>
        <v>0</v>
      </c>
      <c r="AN3305" s="2022" t="s">
        <v>744</v>
      </c>
    </row>
    <row r="3306" spans="1:40" ht="30" x14ac:dyDescent="0.25">
      <c r="A3306" s="137">
        <v>1</v>
      </c>
      <c r="B3306" s="307" t="s">
        <v>463</v>
      </c>
      <c r="C3306" s="1466"/>
      <c r="D3306" s="1481"/>
      <c r="E3306" s="562">
        <v>61</v>
      </c>
      <c r="F3306" s="123">
        <f t="shared" si="2748"/>
        <v>41</v>
      </c>
      <c r="G3306" s="124">
        <v>61</v>
      </c>
      <c r="H3306" s="124">
        <f t="shared" ref="H3306:H3311" si="2752">G3306/F3306*100</f>
        <v>148.78048780487805</v>
      </c>
      <c r="I3306" s="824"/>
      <c r="J3306" s="824"/>
      <c r="K3306" s="1319"/>
      <c r="L3306" s="1319"/>
      <c r="M3306" s="1319"/>
      <c r="N3306" s="1319"/>
      <c r="O3306" s="1319"/>
      <c r="P3306" s="1319"/>
      <c r="Q3306" s="326">
        <v>479.55149999999998</v>
      </c>
      <c r="R3306" s="326">
        <v>479.55149999999998</v>
      </c>
      <c r="S3306" s="326">
        <v>479.55149999999998</v>
      </c>
      <c r="T3306" s="326">
        <v>479.55149999999998</v>
      </c>
      <c r="U3306" s="326">
        <v>479.55149999999998</v>
      </c>
      <c r="V3306" s="326">
        <v>479.55149999999998</v>
      </c>
      <c r="W3306" s="326">
        <v>479.55149999999998</v>
      </c>
      <c r="X3306" s="326">
        <v>479.55149999999998</v>
      </c>
      <c r="Y3306" s="323">
        <f>Q3306/12*$B$4+(R3306-Q3306)/11*7+(S3306-R3306)/10*6+(T3306-S3306)/9*5+(U3306-T3306)/8*4+(V3306-U3306)/7*3+(W3306-V3306)/6*2+(X3306-W3306)/5*1</f>
        <v>319.70099999999996</v>
      </c>
      <c r="Z3306" s="326">
        <f t="shared" si="2749"/>
        <v>479.55149999999998</v>
      </c>
      <c r="AA3306" s="770"/>
      <c r="AB3306" s="326"/>
      <c r="AC3306" s="326">
        <f t="shared" si="2750"/>
        <v>159.85050000000001</v>
      </c>
      <c r="AD3306" s="326"/>
      <c r="AE3306" s="326">
        <v>-15.395149999999999</v>
      </c>
      <c r="AF3306" s="326">
        <v>464.15634999999997</v>
      </c>
      <c r="AG3306" s="951">
        <f>Z3306-Y3306-AC3306</f>
        <v>0</v>
      </c>
      <c r="AH3306" s="964"/>
      <c r="AJ3306" s="2999">
        <f>Z3306+AB3306+AE3306-AF3306</f>
        <v>0</v>
      </c>
      <c r="AK3306" s="137">
        <f>AF3306*1000-AJ3306</f>
        <v>464156.35</v>
      </c>
      <c r="AN3306" s="2022" t="s">
        <v>744</v>
      </c>
    </row>
    <row r="3307" spans="1:40" ht="45" x14ac:dyDescent="0.25">
      <c r="A3307" s="137">
        <v>1</v>
      </c>
      <c r="B3307" s="467" t="s">
        <v>272</v>
      </c>
      <c r="C3307" s="429"/>
      <c r="D3307" s="4"/>
      <c r="E3307" s="561">
        <f>SUM(E3308:E3310)</f>
        <v>5399</v>
      </c>
      <c r="F3307" s="561">
        <f t="shared" ref="F3307:G3307" si="2753">SUM(F3308:F3310)</f>
        <v>3599</v>
      </c>
      <c r="G3307" s="561">
        <f t="shared" si="2753"/>
        <v>4154</v>
      </c>
      <c r="H3307" s="142">
        <f t="shared" si="2752"/>
        <v>115.42095026396223</v>
      </c>
      <c r="I3307" s="1350"/>
      <c r="J3307" s="1350"/>
      <c r="K3307" s="122"/>
      <c r="L3307" s="122"/>
      <c r="M3307" s="122"/>
      <c r="N3307" s="122"/>
      <c r="O3307" s="122"/>
      <c r="P3307" s="122"/>
      <c r="Q3307" s="326">
        <f t="shared" ref="Q3307:AF3307" si="2754">SUM(Q3308:Q3310)</f>
        <v>13517.937389999999</v>
      </c>
      <c r="R3307" s="326">
        <f t="shared" ref="R3307:S3307" si="2755">SUM(R3308:R3310)</f>
        <v>13517.937389999999</v>
      </c>
      <c r="S3307" s="326">
        <f t="shared" si="2755"/>
        <v>13517.937389999999</v>
      </c>
      <c r="T3307" s="326">
        <f t="shared" ref="T3307:U3307" si="2756">SUM(T3308:T3310)</f>
        <v>13517.937389999999</v>
      </c>
      <c r="U3307" s="326">
        <f t="shared" si="2756"/>
        <v>13517.937389999999</v>
      </c>
      <c r="V3307" s="326">
        <f t="shared" ref="V3307:W3307" si="2757">SUM(V3308:V3310)</f>
        <v>13517.937389999999</v>
      </c>
      <c r="W3307" s="326">
        <f t="shared" si="2757"/>
        <v>13517.937389999999</v>
      </c>
      <c r="X3307" s="326">
        <f t="shared" ref="X3307" si="2758">SUM(X3308:X3310)</f>
        <v>13517.937389999999</v>
      </c>
      <c r="Y3307" s="323">
        <f t="shared" si="2754"/>
        <v>9011.9582599999994</v>
      </c>
      <c r="Z3307" s="326">
        <f t="shared" si="2754"/>
        <v>11085.475049999999</v>
      </c>
      <c r="AA3307" s="770">
        <f t="shared" si="2754"/>
        <v>0</v>
      </c>
      <c r="AB3307" s="326">
        <f t="shared" si="2754"/>
        <v>0</v>
      </c>
      <c r="AC3307" s="326">
        <f t="shared" si="2754"/>
        <v>2073.5167900000006</v>
      </c>
      <c r="AD3307" s="326">
        <f t="shared" si="2754"/>
        <v>-14.522590000000001</v>
      </c>
      <c r="AE3307" s="326">
        <f t="shared" si="2754"/>
        <v>-1.9215100000000001</v>
      </c>
      <c r="AF3307" s="326">
        <f t="shared" si="2754"/>
        <v>11083.553539999999</v>
      </c>
      <c r="AG3307" s="951">
        <f>Z3307-Y3307-AC3307</f>
        <v>0</v>
      </c>
      <c r="AH3307" s="964"/>
      <c r="AJ3307" s="2999">
        <f>Z3307+AB3307+AE3307-AF3307</f>
        <v>0</v>
      </c>
      <c r="AK3307" s="137">
        <f>AF3307*1000-AJ3307</f>
        <v>11083553.539999999</v>
      </c>
      <c r="AN3307" s="2022" t="s">
        <v>744</v>
      </c>
    </row>
    <row r="3308" spans="1:40" ht="30" x14ac:dyDescent="0.25">
      <c r="A3308" s="137">
        <v>1</v>
      </c>
      <c r="B3308" s="307" t="s">
        <v>464</v>
      </c>
      <c r="C3308" s="429"/>
      <c r="D3308" s="4"/>
      <c r="E3308" s="562">
        <v>1419</v>
      </c>
      <c r="F3308" s="123">
        <f t="shared" si="2748"/>
        <v>946</v>
      </c>
      <c r="G3308" s="183">
        <v>921</v>
      </c>
      <c r="H3308" s="142">
        <f t="shared" si="2752"/>
        <v>97.357293868921772</v>
      </c>
      <c r="I3308" s="1350"/>
      <c r="J3308" s="1350"/>
      <c r="K3308" s="122"/>
      <c r="L3308" s="122"/>
      <c r="M3308" s="122"/>
      <c r="N3308" s="122"/>
      <c r="O3308" s="122"/>
      <c r="P3308" s="122"/>
      <c r="Q3308" s="326">
        <v>2148.3801899999999</v>
      </c>
      <c r="R3308" s="326">
        <v>2148.3801899999999</v>
      </c>
      <c r="S3308" s="326">
        <v>2148.3801899999999</v>
      </c>
      <c r="T3308" s="326">
        <v>2148.3801899999999</v>
      </c>
      <c r="U3308" s="326">
        <v>2148.3801899999999</v>
      </c>
      <c r="V3308" s="326">
        <v>2148.3801899999999</v>
      </c>
      <c r="W3308" s="326">
        <v>2148.3801899999999</v>
      </c>
      <c r="X3308" s="326">
        <v>2148.3801899999999</v>
      </c>
      <c r="Y3308" s="323">
        <f t="shared" ref="Y3308:Y3311" si="2759">Q3308/12*$B$4+(R3308-Q3308)/11*7+(S3308-R3308)/10*6+(T3308-S3308)/9*5+(U3308-T3308)/8*4+(V3308-U3308)/7*3+(W3308-V3308)/6*2+(X3308-W3308)/5*1</f>
        <v>1432.2534599999999</v>
      </c>
      <c r="Z3308" s="326">
        <f>AF3308-AE3308-AB3308</f>
        <v>1393.01073</v>
      </c>
      <c r="AA3308" s="770"/>
      <c r="AB3308" s="326"/>
      <c r="AC3308" s="326">
        <f>Z3308-Y3308</f>
        <v>-39.242729999999938</v>
      </c>
      <c r="AD3308" s="326"/>
      <c r="AE3308" s="326">
        <v>-1.2720400000000001</v>
      </c>
      <c r="AF3308" s="326">
        <v>1391.7386899999999</v>
      </c>
      <c r="AG3308" s="951">
        <f>Z3308-Y3308-AC3308</f>
        <v>0</v>
      </c>
      <c r="AH3308" s="964"/>
      <c r="AJ3308" s="2999">
        <f>Z3308+AB3308+AE3308-AF3308</f>
        <v>0</v>
      </c>
      <c r="AK3308" s="137">
        <f>AF3308*1000-AJ3308</f>
        <v>1391738.69</v>
      </c>
      <c r="AN3308" s="2022" t="s">
        <v>744</v>
      </c>
    </row>
    <row r="3309" spans="1:40" ht="60" x14ac:dyDescent="0.25">
      <c r="A3309" s="137">
        <v>1</v>
      </c>
      <c r="B3309" s="307" t="s">
        <v>465</v>
      </c>
      <c r="C3309" s="429"/>
      <c r="D3309" s="4"/>
      <c r="E3309" s="563">
        <v>3000</v>
      </c>
      <c r="F3309" s="123">
        <f t="shared" si="2748"/>
        <v>2000</v>
      </c>
      <c r="G3309" s="183">
        <v>2493</v>
      </c>
      <c r="H3309" s="142">
        <f t="shared" si="2752"/>
        <v>124.64999999999999</v>
      </c>
      <c r="I3309" s="1350"/>
      <c r="J3309" s="1350"/>
      <c r="K3309" s="122"/>
      <c r="L3309" s="122"/>
      <c r="M3309" s="122"/>
      <c r="N3309" s="122"/>
      <c r="O3309" s="122"/>
      <c r="P3309" s="122"/>
      <c r="Q3309" s="326">
        <v>10032.209999999999</v>
      </c>
      <c r="R3309" s="326">
        <v>10032.209999999999</v>
      </c>
      <c r="S3309" s="326">
        <v>10032.209999999999</v>
      </c>
      <c r="T3309" s="326">
        <v>10032.209999999999</v>
      </c>
      <c r="U3309" s="326">
        <v>10032.209999999999</v>
      </c>
      <c r="V3309" s="326">
        <v>10032.209999999999</v>
      </c>
      <c r="W3309" s="326">
        <v>10032.209999999999</v>
      </c>
      <c r="X3309" s="326">
        <v>10032.209999999999</v>
      </c>
      <c r="Y3309" s="323">
        <f t="shared" si="2759"/>
        <v>6688.1399999999994</v>
      </c>
      <c r="Z3309" s="326">
        <f>AF3309-AE3309-AB3309</f>
        <v>8709.1502600000003</v>
      </c>
      <c r="AA3309" s="770"/>
      <c r="AB3309" s="326"/>
      <c r="AC3309" s="326">
        <f>Z3309-Y3309</f>
        <v>2021.0102600000009</v>
      </c>
      <c r="AD3309" s="326">
        <v>-14.522590000000001</v>
      </c>
      <c r="AE3309" s="326">
        <v>-0.52890999999999999</v>
      </c>
      <c r="AF3309" s="326">
        <v>8708.6213499999994</v>
      </c>
      <c r="AG3309" s="951">
        <f>Z3309-Y3309-AC3309</f>
        <v>0</v>
      </c>
      <c r="AH3309" s="964"/>
      <c r="AJ3309" s="2999">
        <f>Z3309+AB3309+AE3309-AF3309</f>
        <v>0</v>
      </c>
      <c r="AK3309" s="137">
        <f>AF3309*1000-AJ3309</f>
        <v>8708621.3499999996</v>
      </c>
      <c r="AN3309" s="2022" t="s">
        <v>744</v>
      </c>
    </row>
    <row r="3310" spans="1:40" ht="45" x14ac:dyDescent="0.25">
      <c r="A3310" s="137">
        <v>1</v>
      </c>
      <c r="B3310" s="307" t="s">
        <v>466</v>
      </c>
      <c r="C3310" s="429"/>
      <c r="D3310" s="4"/>
      <c r="E3310" s="563">
        <v>980</v>
      </c>
      <c r="F3310" s="123">
        <f t="shared" si="2748"/>
        <v>653</v>
      </c>
      <c r="G3310" s="183">
        <v>740</v>
      </c>
      <c r="H3310" s="142">
        <f t="shared" si="2752"/>
        <v>113.32312404287903</v>
      </c>
      <c r="I3310" s="1350"/>
      <c r="J3310" s="1350"/>
      <c r="K3310" s="122"/>
      <c r="L3310" s="122"/>
      <c r="M3310" s="122"/>
      <c r="N3310" s="122"/>
      <c r="O3310" s="122"/>
      <c r="P3310" s="122"/>
      <c r="Q3310" s="326">
        <v>1337.3472000000002</v>
      </c>
      <c r="R3310" s="326">
        <v>1337.3472000000002</v>
      </c>
      <c r="S3310" s="326">
        <v>1337.3472000000002</v>
      </c>
      <c r="T3310" s="326">
        <v>1337.3472000000002</v>
      </c>
      <c r="U3310" s="326">
        <v>1337.3472000000002</v>
      </c>
      <c r="V3310" s="326">
        <v>1337.3472000000002</v>
      </c>
      <c r="W3310" s="326">
        <v>1337.3472000000002</v>
      </c>
      <c r="X3310" s="326">
        <v>1337.3472000000002</v>
      </c>
      <c r="Y3310" s="323">
        <f t="shared" si="2759"/>
        <v>891.5648000000001</v>
      </c>
      <c r="Z3310" s="326">
        <f>AF3310-AE3310-AB3310</f>
        <v>983.31405999999959</v>
      </c>
      <c r="AA3310" s="770"/>
      <c r="AB3310" s="326"/>
      <c r="AC3310" s="326">
        <f>Z3310-Y3310</f>
        <v>91.749259999999481</v>
      </c>
      <c r="AD3310" s="326"/>
      <c r="AE3310" s="326">
        <v>-0.12056</v>
      </c>
      <c r="AF3310" s="326">
        <v>983.19349999999963</v>
      </c>
      <c r="AG3310" s="951">
        <f>Z3310-Y3310-AC3310</f>
        <v>0</v>
      </c>
      <c r="AH3310" s="964"/>
      <c r="AJ3310" s="2999">
        <f>Z3310+AB3310+AE3310-AF3310</f>
        <v>0</v>
      </c>
      <c r="AK3310" s="137">
        <f>AF3310*1000-AJ3310</f>
        <v>983193.49999999965</v>
      </c>
      <c r="AN3310" s="2022" t="s">
        <v>744</v>
      </c>
    </row>
    <row r="3311" spans="1:40" ht="29.25" x14ac:dyDescent="0.25">
      <c r="A3311" s="137">
        <v>1</v>
      </c>
      <c r="B3311" s="2017" t="s">
        <v>310</v>
      </c>
      <c r="C3311" s="429"/>
      <c r="D3311" s="4"/>
      <c r="E3311" s="912">
        <f>E3318+E3312+E3319+E3313+E3316+E3317</f>
        <v>1169</v>
      </c>
      <c r="F3311" s="912">
        <f t="shared" ref="F3311:G3311" si="2760">F3318+F3312+F3319+F3313+F3316+F3317</f>
        <v>779</v>
      </c>
      <c r="G3311" s="912">
        <f t="shared" si="2760"/>
        <v>786</v>
      </c>
      <c r="H3311" s="142">
        <f t="shared" si="2752"/>
        <v>100.89858793324775</v>
      </c>
      <c r="I3311" s="1350"/>
      <c r="J3311" s="1350"/>
      <c r="K3311" s="122"/>
      <c r="L3311" s="122"/>
      <c r="M3311" s="122"/>
      <c r="N3311" s="122"/>
      <c r="O3311" s="122"/>
      <c r="P3311" s="122"/>
      <c r="Q3311" s="326">
        <v>8.2578000000007457</v>
      </c>
      <c r="R3311" s="326">
        <v>8.2578000000007457</v>
      </c>
      <c r="S3311" s="326">
        <v>8.2578000000007457</v>
      </c>
      <c r="T3311" s="326">
        <v>8.2578000000007457</v>
      </c>
      <c r="U3311" s="326">
        <v>8.2578000000007457</v>
      </c>
      <c r="V3311" s="326">
        <v>8.2578000000007457</v>
      </c>
      <c r="W3311" s="326">
        <v>8.2578000000007457</v>
      </c>
      <c r="X3311" s="326">
        <v>8.2578000000007457</v>
      </c>
      <c r="Y3311" s="323">
        <f t="shared" si="2759"/>
        <v>5.5052000000004968</v>
      </c>
      <c r="Z3311" s="326">
        <f>AF3311-AE3311-AB3311</f>
        <v>0</v>
      </c>
      <c r="AA3311" s="770"/>
      <c r="AB3311" s="326"/>
      <c r="AC3311" s="326">
        <f>Z3311-Y3311</f>
        <v>-5.5052000000004968</v>
      </c>
      <c r="AD3311" s="326"/>
      <c r="AE3311" s="326"/>
      <c r="AF3311" s="326"/>
      <c r="AG3311" s="951">
        <f>Z3311-Y3311-AC3311</f>
        <v>0</v>
      </c>
      <c r="AH3311" s="964"/>
      <c r="AJ3311" s="2999">
        <f>Z3311+AB3311+AE3311-AF3311</f>
        <v>0</v>
      </c>
      <c r="AK3311" s="137">
        <f>AF3311*1000-AJ3311</f>
        <v>0</v>
      </c>
      <c r="AN3311" s="2022" t="s">
        <v>744</v>
      </c>
    </row>
    <row r="3312" spans="1:40" x14ac:dyDescent="0.25">
      <c r="A3312" s="137">
        <v>1</v>
      </c>
      <c r="B3312" s="307" t="s">
        <v>303</v>
      </c>
      <c r="C3312" s="429"/>
      <c r="D3312" s="4"/>
      <c r="E3312" s="563"/>
      <c r="F3312" s="123"/>
      <c r="G3312" s="183"/>
      <c r="H3312" s="142"/>
      <c r="I3312" s="1350"/>
      <c r="J3312" s="1350"/>
      <c r="K3312" s="122"/>
      <c r="L3312" s="122"/>
      <c r="M3312" s="122"/>
      <c r="N3312" s="122"/>
      <c r="O3312" s="122"/>
      <c r="P3312" s="122"/>
      <c r="Q3312" s="326"/>
      <c r="R3312" s="326"/>
      <c r="S3312" s="326"/>
      <c r="T3312" s="326"/>
      <c r="U3312" s="326"/>
      <c r="V3312" s="326"/>
      <c r="W3312" s="326"/>
      <c r="X3312" s="326"/>
      <c r="Y3312" s="323"/>
      <c r="Z3312" s="326"/>
      <c r="AA3312" s="770"/>
      <c r="AB3312" s="326"/>
      <c r="AC3312" s="326"/>
      <c r="AD3312" s="326"/>
      <c r="AE3312" s="326"/>
      <c r="AF3312" s="326"/>
      <c r="AG3312" s="951">
        <f>Z3312-Y3312-AC3312</f>
        <v>0</v>
      </c>
      <c r="AH3312" s="964"/>
      <c r="AJ3312" s="2999">
        <f>Z3312+AB3312+AE3312-AF3312</f>
        <v>0</v>
      </c>
      <c r="AK3312" s="137">
        <f>AF3312*1000-AJ3312</f>
        <v>0</v>
      </c>
      <c r="AN3312" s="2022" t="s">
        <v>744</v>
      </c>
    </row>
    <row r="3313" spans="1:40" ht="30" x14ac:dyDescent="0.25">
      <c r="A3313" s="137">
        <v>1</v>
      </c>
      <c r="B3313" s="467" t="s">
        <v>442</v>
      </c>
      <c r="C3313" s="429"/>
      <c r="D3313" s="4"/>
      <c r="E3313" s="563"/>
      <c r="F3313" s="123"/>
      <c r="G3313" s="183"/>
      <c r="H3313" s="142"/>
      <c r="I3313" s="1350"/>
      <c r="J3313" s="1350"/>
      <c r="K3313" s="122"/>
      <c r="L3313" s="122"/>
      <c r="M3313" s="122"/>
      <c r="N3313" s="122"/>
      <c r="O3313" s="122"/>
      <c r="P3313" s="122"/>
      <c r="Q3313" s="326"/>
      <c r="R3313" s="326"/>
      <c r="S3313" s="326"/>
      <c r="T3313" s="326"/>
      <c r="U3313" s="326"/>
      <c r="V3313" s="326"/>
      <c r="W3313" s="326"/>
      <c r="X3313" s="326"/>
      <c r="Y3313" s="323"/>
      <c r="Z3313" s="326"/>
      <c r="AA3313" s="770"/>
      <c r="AB3313" s="326"/>
      <c r="AC3313" s="326"/>
      <c r="AD3313" s="326"/>
      <c r="AE3313" s="326"/>
      <c r="AF3313" s="326"/>
      <c r="AG3313" s="951">
        <f>Z3313-Y3313-AC3313</f>
        <v>0</v>
      </c>
      <c r="AH3313" s="964"/>
      <c r="AJ3313" s="2999">
        <f>Z3313+AB3313+AE3313-AF3313</f>
        <v>0</v>
      </c>
      <c r="AK3313" s="137">
        <f>AF3313*1000-AJ3313</f>
        <v>0</v>
      </c>
      <c r="AN3313" s="2022" t="s">
        <v>744</v>
      </c>
    </row>
    <row r="3314" spans="1:40" x14ac:dyDescent="0.25">
      <c r="A3314" s="137">
        <v>1</v>
      </c>
      <c r="B3314" s="307" t="s">
        <v>443</v>
      </c>
      <c r="C3314" s="429"/>
      <c r="D3314" s="4"/>
      <c r="E3314" s="542"/>
      <c r="F3314" s="123"/>
      <c r="G3314" s="183"/>
      <c r="H3314" s="142"/>
      <c r="I3314" s="1350"/>
      <c r="J3314" s="1350"/>
      <c r="K3314" s="122"/>
      <c r="L3314" s="122"/>
      <c r="M3314" s="122"/>
      <c r="N3314" s="122"/>
      <c r="O3314" s="122"/>
      <c r="P3314" s="122"/>
      <c r="Q3314" s="326"/>
      <c r="R3314" s="326"/>
      <c r="S3314" s="326"/>
      <c r="T3314" s="326"/>
      <c r="U3314" s="326"/>
      <c r="V3314" s="326"/>
      <c r="W3314" s="326"/>
      <c r="X3314" s="326"/>
      <c r="Y3314" s="323"/>
      <c r="Z3314" s="326"/>
      <c r="AA3314" s="770"/>
      <c r="AB3314" s="326"/>
      <c r="AC3314" s="326"/>
      <c r="AD3314" s="326"/>
      <c r="AE3314" s="326"/>
      <c r="AF3314" s="326"/>
      <c r="AG3314" s="951">
        <f>Z3314-Y3314-AC3314</f>
        <v>0</v>
      </c>
      <c r="AH3314" s="964"/>
      <c r="AJ3314" s="2999">
        <f>Z3314+AB3314+AE3314-AF3314</f>
        <v>0</v>
      </c>
      <c r="AK3314" s="137">
        <f>AF3314*1000-AJ3314</f>
        <v>0</v>
      </c>
      <c r="AN3314" s="2022" t="s">
        <v>744</v>
      </c>
    </row>
    <row r="3315" spans="1:40" ht="30" x14ac:dyDescent="0.25">
      <c r="A3315" s="137">
        <v>1</v>
      </c>
      <c r="B3315" s="307" t="s">
        <v>444</v>
      </c>
      <c r="C3315" s="429"/>
      <c r="D3315" s="4"/>
      <c r="E3315" s="565"/>
      <c r="F3315" s="123"/>
      <c r="G3315" s="183"/>
      <c r="H3315" s="142"/>
      <c r="I3315" s="1350"/>
      <c r="J3315" s="1350"/>
      <c r="K3315" s="122"/>
      <c r="L3315" s="122"/>
      <c r="M3315" s="122"/>
      <c r="N3315" s="122"/>
      <c r="O3315" s="122"/>
      <c r="P3315" s="122"/>
      <c r="Q3315" s="326"/>
      <c r="R3315" s="326"/>
      <c r="S3315" s="326"/>
      <c r="T3315" s="326"/>
      <c r="U3315" s="326"/>
      <c r="V3315" s="326"/>
      <c r="W3315" s="326"/>
      <c r="X3315" s="326"/>
      <c r="Y3315" s="323"/>
      <c r="Z3315" s="326"/>
      <c r="AA3315" s="770"/>
      <c r="AB3315" s="326"/>
      <c r="AC3315" s="326"/>
      <c r="AD3315" s="326"/>
      <c r="AE3315" s="326"/>
      <c r="AF3315" s="326"/>
      <c r="AG3315" s="951">
        <f>Z3315-Y3315-AC3315</f>
        <v>0</v>
      </c>
      <c r="AH3315" s="964"/>
      <c r="AJ3315" s="2999">
        <f>Z3315+AB3315+AE3315-AF3315</f>
        <v>0</v>
      </c>
      <c r="AK3315" s="137">
        <f>AF3315*1000-AJ3315</f>
        <v>0</v>
      </c>
      <c r="AN3315" s="2022" t="s">
        <v>744</v>
      </c>
    </row>
    <row r="3316" spans="1:40" s="151" customFormat="1" ht="60" x14ac:dyDescent="0.25">
      <c r="A3316" s="137">
        <v>1</v>
      </c>
      <c r="B3316" s="307" t="s">
        <v>446</v>
      </c>
      <c r="C3316" s="452"/>
      <c r="D3316" s="4"/>
      <c r="E3316" s="171"/>
      <c r="F3316" s="123"/>
      <c r="G3316" s="183"/>
      <c r="H3316" s="142"/>
      <c r="I3316" s="1350"/>
      <c r="J3316" s="1350"/>
      <c r="K3316" s="122"/>
      <c r="L3316" s="122"/>
      <c r="M3316" s="122"/>
      <c r="N3316" s="122"/>
      <c r="O3316" s="122"/>
      <c r="P3316" s="122"/>
      <c r="Q3316" s="326"/>
      <c r="R3316" s="326"/>
      <c r="S3316" s="326"/>
      <c r="T3316" s="326"/>
      <c r="U3316" s="326"/>
      <c r="V3316" s="326"/>
      <c r="W3316" s="326"/>
      <c r="X3316" s="326"/>
      <c r="Y3316" s="859"/>
      <c r="Z3316" s="326"/>
      <c r="AA3316" s="770"/>
      <c r="AB3316" s="326"/>
      <c r="AC3316" s="326"/>
      <c r="AD3316" s="326"/>
      <c r="AE3316" s="326"/>
      <c r="AF3316" s="326"/>
      <c r="AG3316" s="951">
        <f>Z3316-Y3316-AC3316</f>
        <v>0</v>
      </c>
      <c r="AH3316" s="964"/>
      <c r="AJ3316" s="2999">
        <f>Z3316+AB3316+AE3316-AF3316</f>
        <v>0</v>
      </c>
      <c r="AK3316" s="151">
        <f>AF3316*1000-AJ3316</f>
        <v>0</v>
      </c>
      <c r="AN3316" s="2022" t="s">
        <v>744</v>
      </c>
    </row>
    <row r="3317" spans="1:40" ht="45" x14ac:dyDescent="0.25">
      <c r="A3317" s="137">
        <v>1</v>
      </c>
      <c r="B3317" s="306" t="s">
        <v>447</v>
      </c>
      <c r="C3317" s="146"/>
      <c r="D3317" s="519"/>
      <c r="E3317" s="171"/>
      <c r="F3317" s="743"/>
      <c r="G3317" s="743"/>
      <c r="H3317" s="142"/>
      <c r="I3317" s="1350"/>
      <c r="J3317" s="1350"/>
      <c r="K3317" s="122"/>
      <c r="L3317" s="122"/>
      <c r="M3317" s="122"/>
      <c r="N3317" s="122"/>
      <c r="O3317" s="122"/>
      <c r="P3317" s="122"/>
      <c r="Q3317" s="326"/>
      <c r="R3317" s="326"/>
      <c r="S3317" s="326"/>
      <c r="T3317" s="326"/>
      <c r="U3317" s="326"/>
      <c r="V3317" s="326"/>
      <c r="W3317" s="326"/>
      <c r="X3317" s="326"/>
      <c r="Y3317" s="323">
        <f>Q3317/12*$B$4</f>
        <v>0</v>
      </c>
      <c r="Z3317" s="326">
        <f>AF3317-AE3317</f>
        <v>0</v>
      </c>
      <c r="AA3317" s="770"/>
      <c r="AB3317" s="326"/>
      <c r="AC3317" s="326">
        <f>Z3317-Y3317</f>
        <v>0</v>
      </c>
      <c r="AD3317" s="326"/>
      <c r="AE3317" s="326"/>
      <c r="AF3317" s="326"/>
      <c r="AG3317" s="951">
        <f>Z3317-Y3317-AC3317</f>
        <v>0</v>
      </c>
      <c r="AH3317" s="964"/>
      <c r="AJ3317" s="2999">
        <f>Z3317+AB3317+AE3317-AF3317</f>
        <v>0</v>
      </c>
      <c r="AK3317" s="137">
        <f>AF3317*1000-AJ3317</f>
        <v>0</v>
      </c>
      <c r="AN3317" s="2022" t="s">
        <v>744</v>
      </c>
    </row>
    <row r="3318" spans="1:40" ht="90" x14ac:dyDescent="0.25">
      <c r="A3318" s="137">
        <v>1</v>
      </c>
      <c r="B3318" s="306" t="s">
        <v>448</v>
      </c>
      <c r="C3318" s="146"/>
      <c r="D3318" s="519"/>
      <c r="E3318" s="171">
        <v>20</v>
      </c>
      <c r="F3318" s="123">
        <f t="shared" ref="F3318:F3319" si="2761">ROUND(E3318/12*$B$4,0)</f>
        <v>13</v>
      </c>
      <c r="G3318" s="743"/>
      <c r="H3318" s="142">
        <f>G3318/F3318*100</f>
        <v>0</v>
      </c>
      <c r="I3318" s="1350"/>
      <c r="J3318" s="1350"/>
      <c r="K3318" s="122"/>
      <c r="L3318" s="122"/>
      <c r="M3318" s="122"/>
      <c r="N3318" s="122"/>
      <c r="O3318" s="122"/>
      <c r="P3318" s="122"/>
      <c r="Q3318" s="326"/>
      <c r="R3318" s="326"/>
      <c r="S3318" s="326"/>
      <c r="T3318" s="326"/>
      <c r="U3318" s="326"/>
      <c r="V3318" s="326"/>
      <c r="W3318" s="326"/>
      <c r="X3318" s="326"/>
      <c r="Y3318" s="364"/>
      <c r="Z3318" s="326"/>
      <c r="AA3318" s="770"/>
      <c r="AB3318" s="326"/>
      <c r="AC3318" s="326"/>
      <c r="AD3318" s="326"/>
      <c r="AE3318" s="326"/>
      <c r="AF3318" s="326"/>
      <c r="AG3318" s="951">
        <f>Z3318-Y3318-AC3318</f>
        <v>0</v>
      </c>
      <c r="AH3318" s="964"/>
      <c r="AJ3318" s="2999">
        <f>Z3318+AB3318+AE3318-AF3318</f>
        <v>0</v>
      </c>
      <c r="AK3318" s="137">
        <f>AF3318*1000-AJ3318</f>
        <v>0</v>
      </c>
      <c r="AN3318" s="2022" t="s">
        <v>744</v>
      </c>
    </row>
    <row r="3319" spans="1:40" ht="30" x14ac:dyDescent="0.25">
      <c r="A3319" s="137">
        <v>1</v>
      </c>
      <c r="B3319" s="306" t="s">
        <v>467</v>
      </c>
      <c r="C3319" s="146"/>
      <c r="D3319" s="519"/>
      <c r="E3319" s="171">
        <v>1149</v>
      </c>
      <c r="F3319" s="123">
        <f t="shared" si="2761"/>
        <v>766</v>
      </c>
      <c r="G3319" s="494">
        <v>786</v>
      </c>
      <c r="H3319" s="142">
        <f>G3319/F3319*100</f>
        <v>102.61096605744125</v>
      </c>
      <c r="I3319" s="1350"/>
      <c r="J3319" s="1350"/>
      <c r="K3319" s="122"/>
      <c r="L3319" s="122"/>
      <c r="M3319" s="122"/>
      <c r="N3319" s="122"/>
      <c r="O3319" s="122"/>
      <c r="P3319" s="122"/>
      <c r="Q3319" s="326">
        <v>2700.15</v>
      </c>
      <c r="R3319" s="326">
        <v>2700.15</v>
      </c>
      <c r="S3319" s="326">
        <v>2700.15</v>
      </c>
      <c r="T3319" s="326">
        <v>2700.15</v>
      </c>
      <c r="U3319" s="326">
        <v>2700.15</v>
      </c>
      <c r="V3319" s="326">
        <v>2700.15</v>
      </c>
      <c r="W3319" s="326">
        <v>2700.15</v>
      </c>
      <c r="X3319" s="326">
        <v>2700.15</v>
      </c>
      <c r="Y3319" s="855">
        <f>Q3319/12*$B$4+(R3319-Q3319)/11*7+(S3319-R3319)/10*6+(T3319-S3319)/9*5+(U3319-T3319)/8*4+(V3319-U3319)/7*3+(W3319-V3319)/6*2+(X3319-W3319)/5*1</f>
        <v>1800.1000000000001</v>
      </c>
      <c r="Z3319" s="326">
        <f>AF3319-AE3319-AB3319</f>
        <v>1731.6986000000002</v>
      </c>
      <c r="AA3319" s="770"/>
      <c r="AB3319" s="326"/>
      <c r="AC3319" s="326">
        <f>Z3319-Y3319</f>
        <v>-68.401399999999967</v>
      </c>
      <c r="AD3319" s="326"/>
      <c r="AE3319" s="326">
        <v>0</v>
      </c>
      <c r="AF3319" s="326">
        <v>1731.6986000000002</v>
      </c>
      <c r="AG3319" s="951">
        <f>Z3319-Y3319-AC3319</f>
        <v>0</v>
      </c>
      <c r="AH3319" s="964"/>
      <c r="AJ3319" s="2999">
        <f>Z3319+AB3319+AE3319-AF3319</f>
        <v>0</v>
      </c>
      <c r="AK3319" s="137">
        <f>AF3319*1000-AJ3319</f>
        <v>1731698.6</v>
      </c>
      <c r="AN3319" s="2022" t="s">
        <v>744</v>
      </c>
    </row>
    <row r="3320" spans="1:40" ht="29.25" x14ac:dyDescent="0.25">
      <c r="A3320" s="137">
        <v>1</v>
      </c>
      <c r="B3320" s="519" t="s">
        <v>311</v>
      </c>
      <c r="C3320" s="1466"/>
      <c r="D3320" s="4"/>
      <c r="E3320" s="218"/>
      <c r="F3320" s="123"/>
      <c r="G3320" s="183"/>
      <c r="H3320" s="142"/>
      <c r="I3320" s="1350"/>
      <c r="J3320" s="1350"/>
      <c r="K3320" s="122"/>
      <c r="L3320" s="122"/>
      <c r="M3320" s="122"/>
      <c r="N3320" s="122"/>
      <c r="O3320" s="122"/>
      <c r="P3320" s="122"/>
      <c r="Q3320" s="326"/>
      <c r="R3320" s="326"/>
      <c r="S3320" s="326"/>
      <c r="T3320" s="326"/>
      <c r="U3320" s="326"/>
      <c r="V3320" s="326"/>
      <c r="W3320" s="326"/>
      <c r="X3320" s="326"/>
      <c r="Y3320" s="364"/>
      <c r="Z3320" s="326"/>
      <c r="AA3320" s="770"/>
      <c r="AB3320" s="326"/>
      <c r="AC3320" s="326"/>
      <c r="AD3320" s="326"/>
      <c r="AE3320" s="326"/>
      <c r="AF3320" s="326"/>
      <c r="AG3320" s="951">
        <f>Z3320-Y3320-AC3320</f>
        <v>0</v>
      </c>
      <c r="AH3320" s="964"/>
      <c r="AJ3320" s="2999">
        <f>Z3320+AB3320+AE3320-AF3320</f>
        <v>0</v>
      </c>
      <c r="AK3320" s="137">
        <f>AF3320*1000-AJ3320</f>
        <v>0</v>
      </c>
      <c r="AN3320" s="2022" t="s">
        <v>744</v>
      </c>
    </row>
    <row r="3321" spans="1:40" x14ac:dyDescent="0.25">
      <c r="A3321" s="137">
        <v>1</v>
      </c>
      <c r="B3321" s="519" t="s">
        <v>319</v>
      </c>
      <c r="C3321" s="429"/>
      <c r="D3321" s="4"/>
      <c r="E3321" s="218"/>
      <c r="F3321" s="183"/>
      <c r="G3321" s="183"/>
      <c r="H3321" s="142"/>
      <c r="I3321" s="1350"/>
      <c r="J3321" s="1350"/>
      <c r="K3321" s="122"/>
      <c r="L3321" s="122"/>
      <c r="M3321" s="122"/>
      <c r="N3321" s="122"/>
      <c r="O3321" s="122"/>
      <c r="P3321" s="122"/>
      <c r="Q3321" s="326"/>
      <c r="R3321" s="326"/>
      <c r="S3321" s="326"/>
      <c r="T3321" s="326"/>
      <c r="U3321" s="326"/>
      <c r="V3321" s="326"/>
      <c r="W3321" s="326"/>
      <c r="X3321" s="326"/>
      <c r="Y3321" s="323"/>
      <c r="Z3321" s="326"/>
      <c r="AA3321" s="770"/>
      <c r="AB3321" s="326"/>
      <c r="AC3321" s="326"/>
      <c r="AD3321" s="326"/>
      <c r="AE3321" s="326"/>
      <c r="AF3321" s="326"/>
      <c r="AG3321" s="951">
        <f>Z3321-Y3321-AC3321</f>
        <v>0</v>
      </c>
      <c r="AH3321" s="964"/>
      <c r="AJ3321" s="2999">
        <f>Z3321+AB3321+AE3321-AF3321</f>
        <v>0</v>
      </c>
      <c r="AK3321" s="137">
        <f>AF3321*1000-AJ3321</f>
        <v>0</v>
      </c>
      <c r="AN3321" s="2022" t="s">
        <v>744</v>
      </c>
    </row>
    <row r="3322" spans="1:40" x14ac:dyDescent="0.25">
      <c r="A3322" s="137">
        <v>1</v>
      </c>
      <c r="B3322" s="4" t="s">
        <v>320</v>
      </c>
      <c r="C3322" s="429"/>
      <c r="D3322" s="4"/>
      <c r="E3322" s="218"/>
      <c r="F3322" s="123"/>
      <c r="G3322" s="183"/>
      <c r="H3322" s="142"/>
      <c r="I3322" s="1350"/>
      <c r="J3322" s="1350"/>
      <c r="K3322" s="122"/>
      <c r="L3322" s="122"/>
      <c r="M3322" s="122"/>
      <c r="N3322" s="122"/>
      <c r="O3322" s="122"/>
      <c r="P3322" s="122"/>
      <c r="Q3322" s="326"/>
      <c r="R3322" s="326"/>
      <c r="S3322" s="326"/>
      <c r="T3322" s="326"/>
      <c r="U3322" s="326"/>
      <c r="V3322" s="326"/>
      <c r="W3322" s="326"/>
      <c r="X3322" s="326"/>
      <c r="Y3322" s="323"/>
      <c r="Z3322" s="326"/>
      <c r="AA3322" s="770"/>
      <c r="AB3322" s="326"/>
      <c r="AC3322" s="326"/>
      <c r="AD3322" s="326"/>
      <c r="AE3322" s="326"/>
      <c r="AF3322" s="326"/>
      <c r="AG3322" s="951">
        <f>Z3322-Y3322-AC3322</f>
        <v>0</v>
      </c>
      <c r="AH3322" s="964"/>
      <c r="AJ3322" s="2999">
        <f>Z3322+AB3322+AE3322-AF3322</f>
        <v>0</v>
      </c>
      <c r="AK3322" s="137">
        <f>AF3322*1000-AJ3322</f>
        <v>0</v>
      </c>
      <c r="AN3322" s="2022" t="s">
        <v>744</v>
      </c>
    </row>
    <row r="3323" spans="1:40" x14ac:dyDescent="0.25">
      <c r="A3323" s="137">
        <v>1</v>
      </c>
      <c r="B3323" s="533" t="s">
        <v>321</v>
      </c>
      <c r="C3323" s="429"/>
      <c r="D3323" s="4"/>
      <c r="E3323" s="218"/>
      <c r="F3323" s="183"/>
      <c r="G3323" s="183"/>
      <c r="H3323" s="142"/>
      <c r="I3323" s="1350"/>
      <c r="J3323" s="1350"/>
      <c r="K3323" s="122"/>
      <c r="L3323" s="122"/>
      <c r="M3323" s="122"/>
      <c r="N3323" s="122"/>
      <c r="O3323" s="122"/>
      <c r="P3323" s="122"/>
      <c r="Q3323" s="326"/>
      <c r="R3323" s="326"/>
      <c r="S3323" s="326"/>
      <c r="T3323" s="326"/>
      <c r="U3323" s="326"/>
      <c r="V3323" s="326"/>
      <c r="W3323" s="326"/>
      <c r="X3323" s="326"/>
      <c r="Y3323" s="323"/>
      <c r="Z3323" s="326"/>
      <c r="AA3323" s="770"/>
      <c r="AB3323" s="326"/>
      <c r="AC3323" s="326"/>
      <c r="AD3323" s="326"/>
      <c r="AE3323" s="326"/>
      <c r="AF3323" s="326"/>
      <c r="AG3323" s="951">
        <f>Z3323-Y3323-AC3323</f>
        <v>0</v>
      </c>
      <c r="AH3323" s="964"/>
      <c r="AJ3323" s="2999">
        <f>Z3323+AB3323+AE3323-AF3323</f>
        <v>0</v>
      </c>
      <c r="AK3323" s="137">
        <f>AF3323*1000-AJ3323</f>
        <v>0</v>
      </c>
      <c r="AN3323" s="2022" t="s">
        <v>744</v>
      </c>
    </row>
    <row r="3324" spans="1:40" ht="29.25" x14ac:dyDescent="0.25">
      <c r="A3324" s="137">
        <v>1</v>
      </c>
      <c r="B3324" s="519" t="s">
        <v>304</v>
      </c>
      <c r="C3324" s="429"/>
      <c r="D3324" s="4"/>
      <c r="E3324" s="218"/>
      <c r="F3324" s="123">
        <f>ROUND(E3324/12*$B$4,0)</f>
        <v>0</v>
      </c>
      <c r="G3324" s="183"/>
      <c r="H3324" s="142"/>
      <c r="I3324" s="1350"/>
      <c r="J3324" s="1350"/>
      <c r="K3324" s="122"/>
      <c r="L3324" s="122"/>
      <c r="M3324" s="122"/>
      <c r="N3324" s="122"/>
      <c r="O3324" s="122"/>
      <c r="P3324" s="122"/>
      <c r="Q3324" s="326"/>
      <c r="R3324" s="326"/>
      <c r="S3324" s="326"/>
      <c r="T3324" s="326"/>
      <c r="U3324" s="326"/>
      <c r="V3324" s="326"/>
      <c r="W3324" s="326"/>
      <c r="X3324" s="326"/>
      <c r="Y3324" s="323"/>
      <c r="Z3324" s="326"/>
      <c r="AA3324" s="770"/>
      <c r="AB3324" s="326"/>
      <c r="AC3324" s="326"/>
      <c r="AD3324" s="326"/>
      <c r="AE3324" s="326"/>
      <c r="AF3324" s="326"/>
      <c r="AG3324" s="951">
        <f>Z3324-Y3324-AC3324</f>
        <v>0</v>
      </c>
      <c r="AH3324" s="964"/>
      <c r="AJ3324" s="2999">
        <f>Z3324+AB3324+AE3324-AF3324</f>
        <v>0</v>
      </c>
      <c r="AK3324" s="137">
        <f>AF3324*1000-AJ3324</f>
        <v>0</v>
      </c>
      <c r="AN3324" s="2022" t="s">
        <v>744</v>
      </c>
    </row>
    <row r="3325" spans="1:40" ht="30" x14ac:dyDescent="0.25">
      <c r="A3325" s="137">
        <v>1</v>
      </c>
      <c r="B3325" s="515" t="s">
        <v>191</v>
      </c>
      <c r="C3325" s="429"/>
      <c r="D3325" s="4"/>
      <c r="E3325" s="218"/>
      <c r="F3325" s="123"/>
      <c r="G3325" s="183"/>
      <c r="H3325" s="142"/>
      <c r="I3325" s="1350"/>
      <c r="J3325" s="1350"/>
      <c r="K3325" s="122"/>
      <c r="L3325" s="122"/>
      <c r="M3325" s="122"/>
      <c r="N3325" s="122"/>
      <c r="O3325" s="122"/>
      <c r="P3325" s="122"/>
      <c r="Q3325" s="326"/>
      <c r="R3325" s="326"/>
      <c r="S3325" s="326"/>
      <c r="T3325" s="326"/>
      <c r="U3325" s="326"/>
      <c r="V3325" s="326"/>
      <c r="W3325" s="326"/>
      <c r="X3325" s="326"/>
      <c r="Y3325" s="323"/>
      <c r="Z3325" s="326"/>
      <c r="AA3325" s="770"/>
      <c r="AB3325" s="326"/>
      <c r="AC3325" s="326"/>
      <c r="AD3325" s="326"/>
      <c r="AE3325" s="326"/>
      <c r="AF3325" s="326"/>
      <c r="AG3325" s="951">
        <f>Z3325-Y3325-AC3325</f>
        <v>0</v>
      </c>
      <c r="AH3325" s="964"/>
      <c r="AJ3325" s="2999">
        <f>Z3325+AB3325+AE3325-AF3325</f>
        <v>0</v>
      </c>
      <c r="AK3325" s="137">
        <f>AF3325*1000-AJ3325</f>
        <v>0</v>
      </c>
      <c r="AN3325" s="2022" t="s">
        <v>744</v>
      </c>
    </row>
    <row r="3326" spans="1:40" ht="72" x14ac:dyDescent="0.25">
      <c r="A3326" s="137">
        <v>1</v>
      </c>
      <c r="B3326" s="519" t="s">
        <v>312</v>
      </c>
      <c r="C3326" s="429"/>
      <c r="D3326" s="4"/>
      <c r="E3326" s="218"/>
      <c r="F3326" s="123"/>
      <c r="G3326" s="183"/>
      <c r="H3326" s="142"/>
      <c r="I3326" s="1350"/>
      <c r="J3326" s="1350"/>
      <c r="K3326" s="122"/>
      <c r="L3326" s="122"/>
      <c r="M3326" s="122"/>
      <c r="N3326" s="122"/>
      <c r="O3326" s="122"/>
      <c r="P3326" s="122"/>
      <c r="Q3326" s="326"/>
      <c r="R3326" s="326"/>
      <c r="S3326" s="326"/>
      <c r="T3326" s="326"/>
      <c r="U3326" s="326"/>
      <c r="V3326" s="326"/>
      <c r="W3326" s="326"/>
      <c r="X3326" s="326"/>
      <c r="Y3326" s="323"/>
      <c r="Z3326" s="326"/>
      <c r="AA3326" s="770"/>
      <c r="AB3326" s="326"/>
      <c r="AC3326" s="326"/>
      <c r="AD3326" s="326"/>
      <c r="AE3326" s="326"/>
      <c r="AF3326" s="326"/>
      <c r="AG3326" s="951">
        <f>Z3326-Y3326-AC3326</f>
        <v>0</v>
      </c>
      <c r="AH3326" s="964"/>
      <c r="AJ3326" s="2999">
        <f>Z3326+AB3326+AE3326-AF3326</f>
        <v>0</v>
      </c>
      <c r="AK3326" s="137">
        <f>AF3326*1000-AJ3326</f>
        <v>0</v>
      </c>
      <c r="AN3326" s="2022" t="s">
        <v>744</v>
      </c>
    </row>
    <row r="3327" spans="1:40" x14ac:dyDescent="0.25">
      <c r="A3327" s="137">
        <v>1</v>
      </c>
      <c r="B3327" s="507" t="s">
        <v>217</v>
      </c>
      <c r="C3327" s="429"/>
      <c r="D3327" s="4"/>
      <c r="E3327" s="242">
        <f>E3328+E3329</f>
        <v>20</v>
      </c>
      <c r="F3327" s="522">
        <f>F3328+F3329</f>
        <v>14</v>
      </c>
      <c r="G3327" s="743">
        <f>G3328+G3329</f>
        <v>0</v>
      </c>
      <c r="H3327" s="122">
        <f t="shared" ref="H3327:H3335" si="2762">G3327/F3327*100</f>
        <v>0</v>
      </c>
      <c r="I3327" s="1350"/>
      <c r="J3327" s="1350"/>
      <c r="K3327" s="122"/>
      <c r="L3327" s="122"/>
      <c r="M3327" s="122"/>
      <c r="N3327" s="122"/>
      <c r="O3327" s="122"/>
      <c r="P3327" s="122"/>
      <c r="Q3327" s="326">
        <v>17.107500000000002</v>
      </c>
      <c r="R3327" s="326">
        <v>17.107500000000002</v>
      </c>
      <c r="S3327" s="326">
        <v>17.107500000000002</v>
      </c>
      <c r="T3327" s="326">
        <v>17.107500000000002</v>
      </c>
      <c r="U3327" s="326">
        <v>17.107500000000002</v>
      </c>
      <c r="V3327" s="326">
        <v>17.107500000000002</v>
      </c>
      <c r="W3327" s="326">
        <v>17.107500000000002</v>
      </c>
      <c r="X3327" s="326">
        <v>17.107500000000002</v>
      </c>
      <c r="Y3327" s="855">
        <f>Q3327/12*$B$4+(R3327-Q3327)/11*7+(S3327-R3327)/10*6+(T3327-S3327)/9*5+(U3327-T3327)/8*4+(V3327-U3327)/7*3+(W3327-V3327)/6*2+(X3327-W3327)/5*1</f>
        <v>11.405000000000001</v>
      </c>
      <c r="Z3327" s="326">
        <f>AF3327-AE3327-AB3327</f>
        <v>0</v>
      </c>
      <c r="AA3327" s="770"/>
      <c r="AB3327" s="326"/>
      <c r="AC3327" s="326">
        <f>Z3327-Y3327</f>
        <v>-11.405000000000001</v>
      </c>
      <c r="AD3327" s="326"/>
      <c r="AE3327" s="326"/>
      <c r="AF3327" s="326"/>
      <c r="AG3327" s="951">
        <f>Z3327-Y3327-AC3327</f>
        <v>0</v>
      </c>
      <c r="AH3327" s="964"/>
      <c r="AJ3327" s="2999">
        <f>Z3327+AB3327+AE3327-AF3327</f>
        <v>0</v>
      </c>
      <c r="AK3327" s="137">
        <f>AF3327*1000-AJ3327</f>
        <v>0</v>
      </c>
      <c r="AN3327" s="2022" t="s">
        <v>744</v>
      </c>
    </row>
    <row r="3328" spans="1:40" ht="30" x14ac:dyDescent="0.25">
      <c r="A3328" s="137">
        <v>1</v>
      </c>
      <c r="B3328" s="1" t="s">
        <v>264</v>
      </c>
      <c r="C3328" s="429"/>
      <c r="D3328" s="4"/>
      <c r="E3328" s="218">
        <v>10</v>
      </c>
      <c r="F3328" s="183">
        <f>ROUND(E3328/12*$B$4,0)</f>
        <v>7</v>
      </c>
      <c r="G3328" s="183"/>
      <c r="H3328" s="142">
        <f t="shared" si="2762"/>
        <v>0</v>
      </c>
      <c r="I3328" s="1350"/>
      <c r="J3328" s="1350"/>
      <c r="K3328" s="122"/>
      <c r="L3328" s="122"/>
      <c r="M3328" s="122"/>
      <c r="N3328" s="122"/>
      <c r="O3328" s="122"/>
      <c r="P3328" s="122"/>
      <c r="Q3328" s="326"/>
      <c r="R3328" s="326"/>
      <c r="S3328" s="326"/>
      <c r="T3328" s="326"/>
      <c r="U3328" s="326"/>
      <c r="V3328" s="326"/>
      <c r="W3328" s="326"/>
      <c r="X3328" s="326"/>
      <c r="Y3328" s="323">
        <f>Q3328/12*$B$4</f>
        <v>0</v>
      </c>
      <c r="Z3328" s="326">
        <f>AF3328-AE3328-AB3328</f>
        <v>0</v>
      </c>
      <c r="AA3328" s="770"/>
      <c r="AB3328" s="326"/>
      <c r="AC3328" s="326">
        <f>Z3328-Y3328</f>
        <v>0</v>
      </c>
      <c r="AD3328" s="326"/>
      <c r="AE3328" s="326"/>
      <c r="AF3328" s="326"/>
      <c r="AG3328" s="951">
        <f>Z3328-Y3328-AC3328</f>
        <v>0</v>
      </c>
      <c r="AH3328" s="964"/>
      <c r="AJ3328" s="2999">
        <f>Z3328+AB3328+AE3328-AF3328</f>
        <v>0</v>
      </c>
      <c r="AK3328" s="137">
        <f>AF3328*1000-AJ3328</f>
        <v>0</v>
      </c>
      <c r="AN3328" s="2022" t="s">
        <v>744</v>
      </c>
    </row>
    <row r="3329" spans="1:40" ht="30" x14ac:dyDescent="0.25">
      <c r="A3329" s="137">
        <v>1</v>
      </c>
      <c r="B3329" s="1" t="s">
        <v>259</v>
      </c>
      <c r="C3329" s="429"/>
      <c r="D3329" s="4"/>
      <c r="E3329" s="218">
        <v>10</v>
      </c>
      <c r="F3329" s="123">
        <f>ROUND(E3329/12*$B$4,0)</f>
        <v>7</v>
      </c>
      <c r="G3329" s="183"/>
      <c r="H3329" s="142">
        <f t="shared" si="2762"/>
        <v>0</v>
      </c>
      <c r="I3329" s="1350"/>
      <c r="J3329" s="1350"/>
      <c r="K3329" s="122"/>
      <c r="L3329" s="122"/>
      <c r="M3329" s="122"/>
      <c r="N3329" s="122"/>
      <c r="O3329" s="122"/>
      <c r="P3329" s="122"/>
      <c r="Q3329" s="326"/>
      <c r="R3329" s="326"/>
      <c r="S3329" s="326"/>
      <c r="T3329" s="326"/>
      <c r="U3329" s="326"/>
      <c r="V3329" s="326"/>
      <c r="W3329" s="326"/>
      <c r="X3329" s="326"/>
      <c r="Y3329" s="323">
        <f>Q3329/12*$B$4</f>
        <v>0</v>
      </c>
      <c r="Z3329" s="326">
        <f>AF3329-AE3329-AB3329</f>
        <v>0</v>
      </c>
      <c r="AA3329" s="770"/>
      <c r="AB3329" s="326"/>
      <c r="AC3329" s="326">
        <f>Z3329-Y3329</f>
        <v>0</v>
      </c>
      <c r="AD3329" s="326"/>
      <c r="AE3329" s="326"/>
      <c r="AF3329" s="326"/>
      <c r="AG3329" s="951">
        <f>Z3329-Y3329-AC3329</f>
        <v>0</v>
      </c>
      <c r="AH3329" s="964"/>
      <c r="AJ3329" s="2999">
        <f>Z3329+AB3329+AE3329-AF3329</f>
        <v>0</v>
      </c>
      <c r="AK3329" s="137">
        <f>AF3329*1000-AJ3329</f>
        <v>0</v>
      </c>
      <c r="AN3329" s="2022" t="s">
        <v>744</v>
      </c>
    </row>
    <row r="3330" spans="1:40" s="2022" customFormat="1" ht="86.25" x14ac:dyDescent="0.25">
      <c r="A3330" s="2022">
        <v>1</v>
      </c>
      <c r="B3330" s="469" t="s">
        <v>506</v>
      </c>
      <c r="C3330" s="429"/>
      <c r="D3330" s="4"/>
      <c r="E3330" s="2815">
        <f>E3293</f>
        <v>3015</v>
      </c>
      <c r="F3330" s="2815">
        <f>F3293</f>
        <v>2010</v>
      </c>
      <c r="G3330" s="2815">
        <f>G3293</f>
        <v>1809</v>
      </c>
      <c r="H3330" s="142">
        <f t="shared" si="2762"/>
        <v>90</v>
      </c>
      <c r="I3330" s="1350"/>
      <c r="J3330" s="1350"/>
      <c r="K3330" s="122"/>
      <c r="L3330" s="122"/>
      <c r="M3330" s="122"/>
      <c r="N3330" s="122"/>
      <c r="O3330" s="122"/>
      <c r="P3330" s="122"/>
      <c r="Q3330" s="326">
        <f t="shared" ref="Q3330:AF3330" si="2763">Q3293</f>
        <v>9419.9874999999993</v>
      </c>
      <c r="R3330" s="326">
        <f t="shared" ref="R3330:S3330" si="2764">R3293</f>
        <v>9419.9874999999993</v>
      </c>
      <c r="S3330" s="326">
        <f t="shared" si="2764"/>
        <v>9419.9874999999993</v>
      </c>
      <c r="T3330" s="326">
        <f t="shared" ref="T3330:U3330" si="2765">T3293</f>
        <v>9419.9874999999993</v>
      </c>
      <c r="U3330" s="326">
        <f t="shared" si="2765"/>
        <v>9419.9874999999993</v>
      </c>
      <c r="V3330" s="326">
        <f t="shared" ref="V3330:W3330" si="2766">V3293</f>
        <v>9419.9874999999993</v>
      </c>
      <c r="W3330" s="326">
        <f t="shared" si="2766"/>
        <v>9419.9874999999993</v>
      </c>
      <c r="X3330" s="326">
        <f t="shared" ref="X3330" si="2767">X3293</f>
        <v>9419.9874999999993</v>
      </c>
      <c r="Y3330" s="323">
        <f t="shared" si="2763"/>
        <v>6279.9916666666659</v>
      </c>
      <c r="Z3330" s="326">
        <f t="shared" si="2763"/>
        <v>6094.6093599999995</v>
      </c>
      <c r="AA3330" s="770">
        <f t="shared" si="2763"/>
        <v>0</v>
      </c>
      <c r="AB3330" s="326">
        <f t="shared" si="2763"/>
        <v>0</v>
      </c>
      <c r="AC3330" s="326">
        <f t="shared" si="2763"/>
        <v>-185.38230666666641</v>
      </c>
      <c r="AD3330" s="326">
        <f t="shared" si="2763"/>
        <v>0</v>
      </c>
      <c r="AE3330" s="326">
        <f t="shared" si="2763"/>
        <v>-0.36932999999999999</v>
      </c>
      <c r="AF3330" s="326">
        <f t="shared" si="2763"/>
        <v>6094.240029999999</v>
      </c>
      <c r="AG3330" s="951">
        <f>Z3330-Y3330-AC3330</f>
        <v>0</v>
      </c>
      <c r="AH3330" s="964"/>
      <c r="AJ3330" s="2999">
        <f>Z3330+AB3330+AE3330-AF3330</f>
        <v>0</v>
      </c>
      <c r="AK3330" s="2022">
        <f>AF3330*1000-AJ3330</f>
        <v>6094240.0299999993</v>
      </c>
      <c r="AN3330" s="2022" t="s">
        <v>744</v>
      </c>
    </row>
    <row r="3331" spans="1:40" x14ac:dyDescent="0.25">
      <c r="A3331" s="137">
        <v>1</v>
      </c>
      <c r="B3331" s="469" t="s">
        <v>260</v>
      </c>
      <c r="C3331" s="429"/>
      <c r="D3331" s="4"/>
      <c r="E3331" s="568">
        <f>E3311+E3281</f>
        <v>20499</v>
      </c>
      <c r="F3331" s="568">
        <f>F3311+F3281</f>
        <v>13666</v>
      </c>
      <c r="G3331" s="568">
        <f>G3311+G3281</f>
        <v>10048</v>
      </c>
      <c r="H3331" s="122">
        <f t="shared" si="2762"/>
        <v>73.525537831113709</v>
      </c>
      <c r="I3331" s="1350"/>
      <c r="J3331" s="1350"/>
      <c r="K3331" s="122"/>
      <c r="L3331" s="122"/>
      <c r="M3331" s="122"/>
      <c r="N3331" s="122"/>
      <c r="O3331" s="122"/>
      <c r="P3331" s="122"/>
      <c r="Q3331" s="326"/>
      <c r="R3331" s="326"/>
      <c r="S3331" s="326"/>
      <c r="T3331" s="326"/>
      <c r="U3331" s="326"/>
      <c r="V3331" s="326"/>
      <c r="W3331" s="326"/>
      <c r="X3331" s="326"/>
      <c r="Y3331" s="323">
        <f>Q3331/12*$B$4</f>
        <v>0</v>
      </c>
      <c r="Z3331" s="326">
        <f>AF3331-AE3331-AB3331</f>
        <v>0</v>
      </c>
      <c r="AA3331" s="770"/>
      <c r="AB3331" s="326"/>
      <c r="AC3331" s="326">
        <f>Z3331-Y3331</f>
        <v>0</v>
      </c>
      <c r="AD3331" s="326"/>
      <c r="AE3331" s="326"/>
      <c r="AF3331" s="326"/>
      <c r="AG3331" s="951">
        <f>Z3331-Y3331-AC3331</f>
        <v>0</v>
      </c>
      <c r="AH3331" s="964"/>
      <c r="AJ3331" s="2999">
        <f>Z3331+AB3331+AE3331-AF3331</f>
        <v>0</v>
      </c>
      <c r="AK3331" s="137">
        <f>AF3331*1000-AJ3331</f>
        <v>0</v>
      </c>
      <c r="AN3331" s="2022" t="s">
        <v>744</v>
      </c>
    </row>
    <row r="3332" spans="1:40" ht="29.25" x14ac:dyDescent="0.25">
      <c r="A3332" s="137">
        <v>1</v>
      </c>
      <c r="B3332" s="469" t="s">
        <v>273</v>
      </c>
      <c r="C3332" s="429"/>
      <c r="D3332" s="4"/>
      <c r="E3332" s="568">
        <f>E3297</f>
        <v>9870</v>
      </c>
      <c r="F3332" s="568">
        <f>F3297</f>
        <v>6580</v>
      </c>
      <c r="G3332" s="568">
        <f>G3297</f>
        <v>7519</v>
      </c>
      <c r="H3332" s="122">
        <f t="shared" si="2762"/>
        <v>114.27051671732522</v>
      </c>
      <c r="I3332" s="1350"/>
      <c r="J3332" s="1350"/>
      <c r="K3332" s="122"/>
      <c r="L3332" s="122"/>
      <c r="M3332" s="122"/>
      <c r="N3332" s="122"/>
      <c r="O3332" s="122"/>
      <c r="P3332" s="122"/>
      <c r="Q3332" s="326"/>
      <c r="R3332" s="326"/>
      <c r="S3332" s="326"/>
      <c r="T3332" s="326"/>
      <c r="U3332" s="326"/>
      <c r="V3332" s="326"/>
      <c r="W3332" s="326"/>
      <c r="X3332" s="326"/>
      <c r="Y3332" s="323"/>
      <c r="Z3332" s="326"/>
      <c r="AA3332" s="770">
        <f t="shared" ref="AA3332" si="2768">AA3319+AA3297</f>
        <v>0</v>
      </c>
      <c r="AB3332" s="326"/>
      <c r="AC3332" s="326"/>
      <c r="AD3332" s="326"/>
      <c r="AE3332" s="326"/>
      <c r="AF3332" s="326"/>
      <c r="AG3332" s="951">
        <f>Z3332-Y3332-AC3332</f>
        <v>0</v>
      </c>
      <c r="AH3332" s="964"/>
      <c r="AJ3332" s="2999">
        <f>Z3332+AB3332+AE3332-AF3332</f>
        <v>0</v>
      </c>
      <c r="AK3332" s="137">
        <f>AF3332*1000-AJ3332</f>
        <v>0</v>
      </c>
      <c r="AN3332" s="2022" t="s">
        <v>744</v>
      </c>
    </row>
    <row r="3333" spans="1:40" ht="29.25" x14ac:dyDescent="0.25">
      <c r="A3333" s="137">
        <v>1</v>
      </c>
      <c r="B3333" s="469" t="s">
        <v>261</v>
      </c>
      <c r="C3333" s="430"/>
      <c r="D3333" s="4"/>
      <c r="E3333" s="568">
        <f>E3320+E3287</f>
        <v>30912</v>
      </c>
      <c r="F3333" s="568">
        <f>F3320+F3287</f>
        <v>20608</v>
      </c>
      <c r="G3333" s="568">
        <f>G3320+G3287</f>
        <v>7504</v>
      </c>
      <c r="H3333" s="122">
        <f t="shared" si="2762"/>
        <v>36.413043478260867</v>
      </c>
      <c r="I3333" s="1350"/>
      <c r="J3333" s="1350"/>
      <c r="K3333" s="122"/>
      <c r="L3333" s="122"/>
      <c r="M3333" s="122"/>
      <c r="N3333" s="122"/>
      <c r="O3333" s="122"/>
      <c r="P3333" s="122"/>
      <c r="Q3333" s="326"/>
      <c r="R3333" s="326"/>
      <c r="S3333" s="326"/>
      <c r="T3333" s="326"/>
      <c r="U3333" s="326"/>
      <c r="V3333" s="326"/>
      <c r="W3333" s="326"/>
      <c r="X3333" s="326"/>
      <c r="Y3333" s="323">
        <f>Q3333/12*$B$4</f>
        <v>0</v>
      </c>
      <c r="Z3333" s="326">
        <f>AF3333-AE3333-AB3333</f>
        <v>0</v>
      </c>
      <c r="AA3333" s="770"/>
      <c r="AB3333" s="326"/>
      <c r="AC3333" s="326">
        <f>Z3333-Y3333</f>
        <v>0</v>
      </c>
      <c r="AD3333" s="326"/>
      <c r="AE3333" s="326"/>
      <c r="AF3333" s="326"/>
      <c r="AG3333" s="951">
        <f>Z3333-Y3333-AC3333</f>
        <v>0</v>
      </c>
      <c r="AH3333" s="964"/>
      <c r="AJ3333" s="2999">
        <f>Z3333+AB3333+AE3333-AF3333</f>
        <v>0</v>
      </c>
      <c r="AK3333" s="137">
        <f>AF3333*1000-AJ3333</f>
        <v>0</v>
      </c>
      <c r="AN3333" s="2022" t="s">
        <v>744</v>
      </c>
    </row>
    <row r="3334" spans="1:40" ht="29.25" x14ac:dyDescent="0.25">
      <c r="A3334" s="137">
        <v>1</v>
      </c>
      <c r="B3334" s="469" t="s">
        <v>262</v>
      </c>
      <c r="C3334" s="452"/>
      <c r="D3334" s="4"/>
      <c r="E3334" s="540">
        <f>E3291</f>
        <v>3314</v>
      </c>
      <c r="F3334" s="540">
        <f t="shared" ref="F3334:G3334" si="2769">F3291</f>
        <v>2209</v>
      </c>
      <c r="G3334" s="540">
        <f t="shared" si="2769"/>
        <v>2051</v>
      </c>
      <c r="H3334" s="122">
        <f t="shared" si="2762"/>
        <v>92.847442281575383</v>
      </c>
      <c r="I3334" s="1350"/>
      <c r="J3334" s="1350"/>
      <c r="K3334" s="122"/>
      <c r="L3334" s="122"/>
      <c r="M3334" s="122"/>
      <c r="N3334" s="122"/>
      <c r="O3334" s="122"/>
      <c r="P3334" s="122"/>
      <c r="Q3334" s="326"/>
      <c r="R3334" s="326"/>
      <c r="S3334" s="326"/>
      <c r="T3334" s="326"/>
      <c r="U3334" s="326"/>
      <c r="V3334" s="326"/>
      <c r="W3334" s="326"/>
      <c r="X3334" s="326"/>
      <c r="Y3334" s="855"/>
      <c r="Z3334" s="326"/>
      <c r="AA3334" s="770"/>
      <c r="AB3334" s="326"/>
      <c r="AC3334" s="326"/>
      <c r="AD3334" s="326"/>
      <c r="AE3334" s="326"/>
      <c r="AF3334" s="326"/>
      <c r="AG3334" s="951">
        <f>Z3334-Y3334-AC3334</f>
        <v>0</v>
      </c>
      <c r="AH3334" s="964"/>
      <c r="AJ3334" s="2999">
        <f>Z3334+AB3334+AE3334-AF3334</f>
        <v>0</v>
      </c>
      <c r="AK3334" s="137">
        <f>AF3334*1000-AJ3334</f>
        <v>0</v>
      </c>
      <c r="AN3334" s="2022" t="s">
        <v>744</v>
      </c>
    </row>
    <row r="3335" spans="1:40" x14ac:dyDescent="0.25">
      <c r="A3335" s="137">
        <v>1</v>
      </c>
      <c r="B3335" s="470" t="s">
        <v>134</v>
      </c>
      <c r="C3335" s="430"/>
      <c r="D3335" s="4"/>
      <c r="E3335" s="540">
        <f>E3331+E3332+E3334+E3333*2.6+E3330*2.6</f>
        <v>121893.2</v>
      </c>
      <c r="F3335" s="540">
        <f>F3331+F3332+F3334+F3333*2.6+F3330*2.6</f>
        <v>81261.8</v>
      </c>
      <c r="G3335" s="540">
        <f>G3331+G3332+G3334+G3333*2.6+G3330*2.6</f>
        <v>43831.8</v>
      </c>
      <c r="H3335" s="122">
        <f t="shared" si="2762"/>
        <v>53.938997167180645</v>
      </c>
      <c r="I3335" s="1350"/>
      <c r="J3335" s="1350"/>
      <c r="K3335" s="122"/>
      <c r="L3335" s="122"/>
      <c r="M3335" s="122"/>
      <c r="N3335" s="122"/>
      <c r="O3335" s="122"/>
      <c r="P3335" s="122"/>
      <c r="Q3335" s="326">
        <f t="shared" ref="Q3335:R3335" si="2770">SUM(Q3334,Q3327,Q3319,Q3311,Q3297,Q3293,Q3280,Q3279)</f>
        <v>106531.29563400001</v>
      </c>
      <c r="R3335" s="326">
        <f t="shared" si="2770"/>
        <v>106531.29563400001</v>
      </c>
      <c r="S3335" s="326">
        <f t="shared" ref="S3335:T3335" si="2771">SUM(S3334,S3327,S3319,S3311,S3297,S3293,S3280,S3279)</f>
        <v>108673.88392399999</v>
      </c>
      <c r="T3335" s="326">
        <f t="shared" si="2771"/>
        <v>108673.88392399999</v>
      </c>
      <c r="U3335" s="326">
        <f t="shared" ref="U3335:Y3335" si="2772">SUM(U3334,U3327,U3319,U3311,U3297,U3293,U3280,U3279)</f>
        <v>108673.88392399999</v>
      </c>
      <c r="V3335" s="326">
        <f t="shared" si="2772"/>
        <v>108673.88392399999</v>
      </c>
      <c r="W3335" s="326">
        <f t="shared" ref="W3335:X3335" si="2773">SUM(W3334,W3327,W3319,W3311,W3297,W3293,W3280,W3279)</f>
        <v>108673.88392399999</v>
      </c>
      <c r="X3335" s="326">
        <f t="shared" si="2773"/>
        <v>108673.88392399999</v>
      </c>
      <c r="Y3335" s="323">
        <f t="shared" si="2772"/>
        <v>72306.416729999997</v>
      </c>
      <c r="Z3335" s="326">
        <f t="shared" ref="Z3335:AF3335" si="2774">SUM(Z3334,Z3327,Z3319,Z3311,Z3297,Z3293,Z3280,Z3279)</f>
        <v>73546.255780000007</v>
      </c>
      <c r="AA3335" s="770">
        <f t="shared" si="2774"/>
        <v>0</v>
      </c>
      <c r="AB3335" s="326">
        <f t="shared" si="2774"/>
        <v>0</v>
      </c>
      <c r="AC3335" s="326">
        <f t="shared" si="2774"/>
        <v>1239.8390500000091</v>
      </c>
      <c r="AD3335" s="326">
        <f t="shared" si="2774"/>
        <v>-14.522590000000001</v>
      </c>
      <c r="AE3335" s="326">
        <f t="shared" si="2774"/>
        <v>-123.69779000000001</v>
      </c>
      <c r="AF3335" s="326">
        <f t="shared" si="2774"/>
        <v>73422.557990000001</v>
      </c>
      <c r="AG3335" s="951">
        <f>Z3335-Y3335-AC3335</f>
        <v>0</v>
      </c>
      <c r="AH3335" s="964"/>
      <c r="AJ3335" s="2999">
        <f>Z3335+AB3335+AE3335-AF3335</f>
        <v>0</v>
      </c>
      <c r="AK3335" s="137">
        <f>AF3335*1000-AJ3335</f>
        <v>73422557.989999995</v>
      </c>
      <c r="AN3335" s="2022" t="s">
        <v>744</v>
      </c>
    </row>
    <row r="3336" spans="1:40" x14ac:dyDescent="0.25">
      <c r="A3336" s="137">
        <v>1</v>
      </c>
      <c r="B3336" s="2" t="s">
        <v>28</v>
      </c>
      <c r="C3336" s="442"/>
      <c r="D3336" s="2"/>
      <c r="E3336" s="222"/>
      <c r="F3336" s="142"/>
      <c r="G3336" s="142"/>
      <c r="H3336" s="142"/>
      <c r="I3336" s="1840"/>
      <c r="J3336" s="1840"/>
      <c r="K3336" s="122"/>
      <c r="L3336" s="122"/>
      <c r="M3336" s="122"/>
      <c r="N3336" s="122"/>
      <c r="O3336" s="122"/>
      <c r="P3336" s="122"/>
      <c r="Q3336" s="326"/>
      <c r="R3336" s="326"/>
      <c r="S3336" s="326"/>
      <c r="T3336" s="326"/>
      <c r="U3336" s="326"/>
      <c r="V3336" s="326"/>
      <c r="W3336" s="326"/>
      <c r="X3336" s="326"/>
      <c r="Y3336" s="323"/>
      <c r="Z3336" s="326"/>
      <c r="AA3336" s="770"/>
      <c r="AB3336" s="326"/>
      <c r="AC3336" s="326"/>
      <c r="AD3336" s="326"/>
      <c r="AE3336" s="326"/>
      <c r="AF3336" s="326"/>
      <c r="AG3336" s="951">
        <f>Z3336-Y3336-AC3336</f>
        <v>0</v>
      </c>
      <c r="AH3336" s="964"/>
      <c r="AJ3336" s="2999">
        <f>Z3336+AB3336+AE3336-AF3336</f>
        <v>0</v>
      </c>
      <c r="AK3336" s="137">
        <f>AF3336*1000-AJ3336</f>
        <v>0</v>
      </c>
      <c r="AN3336" s="2022" t="s">
        <v>744</v>
      </c>
    </row>
    <row r="3337" spans="1:40" x14ac:dyDescent="0.25">
      <c r="A3337" s="137">
        <v>1</v>
      </c>
      <c r="B3337" s="910" t="s">
        <v>10</v>
      </c>
      <c r="C3337" s="430"/>
      <c r="D3337" s="187">
        <v>300</v>
      </c>
      <c r="E3337" s="218">
        <v>44</v>
      </c>
      <c r="F3337" s="123">
        <f>ROUND(E3337/12*$B$4,0)</f>
        <v>29</v>
      </c>
      <c r="G3337" s="123">
        <v>28</v>
      </c>
      <c r="H3337" s="123">
        <f t="shared" ref="H3337:H3347" si="2775">G3337/F3337*100</f>
        <v>96.551724137931032</v>
      </c>
      <c r="I3337" s="824">
        <v>11</v>
      </c>
      <c r="J3337" s="152">
        <f t="shared" ref="J3337:J3343" si="2776">M3337/G3337</f>
        <v>11.642857142857142</v>
      </c>
      <c r="K3337" s="153">
        <f>ROUND(E3337*I3337,0)</f>
        <v>484</v>
      </c>
      <c r="L3337" s="153">
        <f>ROUND(K3337/12*$B$4,0)</f>
        <v>323</v>
      </c>
      <c r="M3337" s="153">
        <v>326</v>
      </c>
      <c r="N3337" s="153">
        <f t="shared" ref="N3337:N3343" si="2777">M3337/L3337*100</f>
        <v>100.92879256965945</v>
      </c>
      <c r="O3337" s="153">
        <f>K3337/D3337</f>
        <v>1.6133333333333333</v>
      </c>
      <c r="P3337" s="153">
        <f t="shared" ref="P3337:P3343" si="2778">M3337/$B$4*12/O3337</f>
        <v>303.09917355371903</v>
      </c>
      <c r="Q3337" s="326"/>
      <c r="R3337" s="326"/>
      <c r="S3337" s="326"/>
      <c r="T3337" s="326"/>
      <c r="U3337" s="326"/>
      <c r="V3337" s="326"/>
      <c r="W3337" s="326"/>
      <c r="X3337" s="326"/>
      <c r="Y3337" s="323"/>
      <c r="Z3337" s="326"/>
      <c r="AA3337" s="770"/>
      <c r="AB3337" s="326"/>
      <c r="AC3337" s="326"/>
      <c r="AD3337" s="326"/>
      <c r="AE3337" s="326"/>
      <c r="AF3337" s="326"/>
      <c r="AG3337" s="951">
        <f>Z3337-Y3337-AC3337</f>
        <v>0</v>
      </c>
      <c r="AH3337" s="964"/>
      <c r="AJ3337" s="2999">
        <f>Z3337+AB3337+AE3337-AF3337</f>
        <v>0</v>
      </c>
      <c r="AK3337" s="137">
        <f>AF3337*1000-AJ3337</f>
        <v>0</v>
      </c>
      <c r="AN3337" s="2022" t="s">
        <v>744</v>
      </c>
    </row>
    <row r="3338" spans="1:40" x14ac:dyDescent="0.25">
      <c r="A3338" s="137">
        <v>1</v>
      </c>
      <c r="B3338" s="145" t="s">
        <v>75</v>
      </c>
      <c r="C3338" s="1029"/>
      <c r="D3338" s="145"/>
      <c r="E3338" s="1777">
        <f>SUM(E3337:E3337)</f>
        <v>44</v>
      </c>
      <c r="F3338" s="1886">
        <f>SUM(F3337:F3337)</f>
        <v>29</v>
      </c>
      <c r="G3338" s="1886">
        <f>SUM(G3337:G3337)</f>
        <v>28</v>
      </c>
      <c r="H3338" s="1886">
        <f t="shared" si="2775"/>
        <v>96.551724137931032</v>
      </c>
      <c r="I3338" s="1840">
        <f>SUM(K3338/E3338)</f>
        <v>11</v>
      </c>
      <c r="J3338" s="196">
        <f t="shared" si="2776"/>
        <v>11.642857142857142</v>
      </c>
      <c r="K3338" s="1886">
        <f>SUM(K3337:K3337)</f>
        <v>484</v>
      </c>
      <c r="L3338" s="1886">
        <f>SUM(L3337:L3337)</f>
        <v>323</v>
      </c>
      <c r="M3338" s="1886">
        <f>SUM(M3337:M3337)</f>
        <v>326</v>
      </c>
      <c r="N3338" s="153">
        <f t="shared" si="2777"/>
        <v>100.92879256965945</v>
      </c>
      <c r="O3338" s="1124">
        <f>SUM(O3337:O3337)</f>
        <v>1.6133333333333333</v>
      </c>
      <c r="P3338" s="153">
        <f t="shared" si="2778"/>
        <v>303.09917355371903</v>
      </c>
      <c r="Q3338" s="326"/>
      <c r="R3338" s="326"/>
      <c r="S3338" s="326"/>
      <c r="T3338" s="326"/>
      <c r="U3338" s="326"/>
      <c r="V3338" s="326"/>
      <c r="W3338" s="326"/>
      <c r="X3338" s="326"/>
      <c r="Y3338" s="323"/>
      <c r="Z3338" s="326"/>
      <c r="AA3338" s="770"/>
      <c r="AB3338" s="326"/>
      <c r="AC3338" s="326"/>
      <c r="AD3338" s="326"/>
      <c r="AE3338" s="326"/>
      <c r="AF3338" s="326"/>
      <c r="AG3338" s="951">
        <f>Z3338-Y3338-AC3338</f>
        <v>0</v>
      </c>
      <c r="AH3338" s="964"/>
      <c r="AJ3338" s="2999">
        <f>Z3338+AB3338+AE3338-AF3338</f>
        <v>0</v>
      </c>
      <c r="AK3338" s="137">
        <f>AF3338*1000-AJ3338</f>
        <v>0</v>
      </c>
      <c r="AN3338" s="2022" t="s">
        <v>744</v>
      </c>
    </row>
    <row r="3339" spans="1:40" x14ac:dyDescent="0.25">
      <c r="A3339" s="1027">
        <v>1</v>
      </c>
      <c r="B3339" s="2904" t="s">
        <v>155</v>
      </c>
      <c r="C3339" s="1958"/>
      <c r="D3339" s="1500">
        <v>240</v>
      </c>
      <c r="E3339" s="218">
        <v>86</v>
      </c>
      <c r="F3339" s="123">
        <f>ROUND(E3339/12*$B$4,0)</f>
        <v>57</v>
      </c>
      <c r="G3339" s="123">
        <v>42</v>
      </c>
      <c r="H3339" s="123">
        <f t="shared" si="2775"/>
        <v>73.68421052631578</v>
      </c>
      <c r="I3339" s="824">
        <v>5</v>
      </c>
      <c r="J3339" s="152">
        <f t="shared" si="2776"/>
        <v>3.0952380952380953</v>
      </c>
      <c r="K3339" s="153">
        <f>ROUND(E3339*I3339,0)</f>
        <v>430</v>
      </c>
      <c r="L3339" s="153">
        <f>ROUND(K3339/12*$B$4,0)</f>
        <v>287</v>
      </c>
      <c r="M3339" s="153">
        <v>130</v>
      </c>
      <c r="N3339" s="153">
        <f t="shared" si="2777"/>
        <v>45.296167247386762</v>
      </c>
      <c r="O3339" s="153">
        <f>K3339/D3339</f>
        <v>1.7916666666666667</v>
      </c>
      <c r="P3339" s="153">
        <f>M3339/$B$4*12/O3339</f>
        <v>108.83720930232558</v>
      </c>
      <c r="Q3339" s="326"/>
      <c r="R3339" s="326"/>
      <c r="S3339" s="326"/>
      <c r="T3339" s="326"/>
      <c r="U3339" s="326"/>
      <c r="V3339" s="326"/>
      <c r="W3339" s="326"/>
      <c r="X3339" s="326"/>
      <c r="Y3339" s="323"/>
      <c r="Z3339" s="326"/>
      <c r="AA3339" s="770"/>
      <c r="AB3339" s="326"/>
      <c r="AC3339" s="326"/>
      <c r="AD3339" s="326"/>
      <c r="AE3339" s="326"/>
      <c r="AF3339" s="326"/>
      <c r="AG3339" s="951">
        <f>Z3339-Y3339-AC3339</f>
        <v>0</v>
      </c>
      <c r="AH3339" s="964"/>
      <c r="AJ3339" s="2999">
        <f>Z3339+AB3339+AE3339-AF3339</f>
        <v>0</v>
      </c>
      <c r="AK3339" s="137">
        <f>AF3339*1000-AJ3339</f>
        <v>0</v>
      </c>
      <c r="AN3339" s="2022" t="s">
        <v>744</v>
      </c>
    </row>
    <row r="3340" spans="1:40" s="147" customFormat="1" x14ac:dyDescent="0.25">
      <c r="A3340" s="1027">
        <v>1</v>
      </c>
      <c r="B3340" s="1542" t="s">
        <v>64</v>
      </c>
      <c r="C3340" s="1550"/>
      <c r="D3340" s="1500">
        <v>240</v>
      </c>
      <c r="E3340" s="218">
        <v>284</v>
      </c>
      <c r="F3340" s="123">
        <f>ROUND(E3340/12*$B$4,0)</f>
        <v>189</v>
      </c>
      <c r="G3340" s="123">
        <v>191</v>
      </c>
      <c r="H3340" s="123">
        <f t="shared" si="2775"/>
        <v>101.05820105820106</v>
      </c>
      <c r="I3340" s="824">
        <v>8</v>
      </c>
      <c r="J3340" s="152">
        <f t="shared" si="2776"/>
        <v>8</v>
      </c>
      <c r="K3340" s="153">
        <f>ROUND(E3340*I3340,0)</f>
        <v>2272</v>
      </c>
      <c r="L3340" s="153">
        <f>ROUND(K3340/12*$B$4,0)</f>
        <v>1515</v>
      </c>
      <c r="M3340" s="153">
        <v>1528</v>
      </c>
      <c r="N3340" s="153">
        <f t="shared" si="2777"/>
        <v>100.85808580858087</v>
      </c>
      <c r="O3340" s="153">
        <f>K3340/D3340</f>
        <v>9.4666666666666668</v>
      </c>
      <c r="P3340" s="153">
        <f t="shared" si="2778"/>
        <v>242.11267605633802</v>
      </c>
      <c r="Q3340" s="326"/>
      <c r="R3340" s="326"/>
      <c r="S3340" s="326"/>
      <c r="T3340" s="326"/>
      <c r="U3340" s="326"/>
      <c r="V3340" s="326"/>
      <c r="W3340" s="326"/>
      <c r="X3340" s="326"/>
      <c r="Y3340" s="323"/>
      <c r="Z3340" s="326"/>
      <c r="AA3340" s="770"/>
      <c r="AB3340" s="326"/>
      <c r="AC3340" s="326">
        <f>Z3340-Y3340</f>
        <v>0</v>
      </c>
      <c r="AD3340" s="326"/>
      <c r="AE3340" s="326"/>
      <c r="AF3340" s="326"/>
      <c r="AG3340" s="951">
        <f>Z3340-Y3340-AC3340</f>
        <v>0</v>
      </c>
      <c r="AH3340" s="964"/>
      <c r="AJ3340" s="2999">
        <f>Z3340+AB3340+AE3340-AF3340</f>
        <v>0</v>
      </c>
      <c r="AK3340" s="147">
        <f>AF3340*1000-AJ3340</f>
        <v>0</v>
      </c>
      <c r="AN3340" s="2022" t="s">
        <v>744</v>
      </c>
    </row>
    <row r="3341" spans="1:40" s="147" customFormat="1" x14ac:dyDescent="0.25">
      <c r="A3341" s="1027">
        <v>1</v>
      </c>
      <c r="B3341" s="1534" t="s">
        <v>44</v>
      </c>
      <c r="C3341" s="1535"/>
      <c r="D3341" s="1959">
        <v>240</v>
      </c>
      <c r="E3341" s="243">
        <v>486</v>
      </c>
      <c r="F3341" s="128">
        <f>ROUND(E3341/12*$B$4,0)</f>
        <v>324</v>
      </c>
      <c r="G3341" s="129">
        <v>342</v>
      </c>
      <c r="H3341" s="129">
        <f t="shared" si="2775"/>
        <v>105.55555555555556</v>
      </c>
      <c r="I3341" s="1353">
        <v>8</v>
      </c>
      <c r="J3341" s="977">
        <f t="shared" si="2776"/>
        <v>7.9795321637426904</v>
      </c>
      <c r="K3341" s="278">
        <f>ROUND(E3341*I3341,0)</f>
        <v>3888</v>
      </c>
      <c r="L3341" s="278">
        <f>ROUND(K3341/12*$B$4,0)</f>
        <v>2592</v>
      </c>
      <c r="M3341" s="278">
        <v>2729</v>
      </c>
      <c r="N3341" s="278">
        <f t="shared" si="2777"/>
        <v>105.28549382716051</v>
      </c>
      <c r="O3341" s="278">
        <f>K3341/D3341</f>
        <v>16.2</v>
      </c>
      <c r="P3341" s="278">
        <f t="shared" si="2778"/>
        <v>252.68518518518519</v>
      </c>
      <c r="Q3341" s="333"/>
      <c r="R3341" s="333"/>
      <c r="S3341" s="333"/>
      <c r="T3341" s="333"/>
      <c r="U3341" s="333"/>
      <c r="V3341" s="333"/>
      <c r="W3341" s="333"/>
      <c r="X3341" s="333"/>
      <c r="Y3341" s="859"/>
      <c r="Z3341" s="327"/>
      <c r="AA3341" s="993"/>
      <c r="AB3341" s="327"/>
      <c r="AC3341" s="327"/>
      <c r="AD3341" s="327"/>
      <c r="AE3341" s="327"/>
      <c r="AF3341" s="327"/>
      <c r="AG3341" s="951">
        <f>Z3341-Y3341-AC3341</f>
        <v>0</v>
      </c>
      <c r="AH3341" s="964"/>
      <c r="AJ3341" s="2999">
        <f>Z3341+AB3341+AE3341-AF3341</f>
        <v>0</v>
      </c>
      <c r="AK3341" s="147">
        <f>AF3341*1000-AJ3341</f>
        <v>0</v>
      </c>
      <c r="AN3341" s="2022" t="s">
        <v>744</v>
      </c>
    </row>
    <row r="3342" spans="1:40" x14ac:dyDescent="0.25">
      <c r="A3342" s="1027">
        <v>1</v>
      </c>
      <c r="B3342" s="1212" t="s">
        <v>176</v>
      </c>
      <c r="C3342" s="1229"/>
      <c r="D3342" s="1960"/>
      <c r="E3342" s="229">
        <f>SUM(E3339:E3341)</f>
        <v>856</v>
      </c>
      <c r="F3342" s="1381">
        <f>SUM(F3339:F3341)</f>
        <v>570</v>
      </c>
      <c r="G3342" s="1381">
        <f>SUM(G3339:G3341)</f>
        <v>575</v>
      </c>
      <c r="H3342" s="36">
        <f t="shared" si="2775"/>
        <v>100.87719298245614</v>
      </c>
      <c r="I3342" s="1835">
        <f>SUM(K3342/E3342)</f>
        <v>7.6985981308411215</v>
      </c>
      <c r="J3342" s="1961">
        <f t="shared" si="2776"/>
        <v>7.6295652173913044</v>
      </c>
      <c r="K3342" s="983">
        <f>SUM(K3339:K3341)</f>
        <v>6590</v>
      </c>
      <c r="L3342" s="983">
        <f>SUM(L3339:L3341)</f>
        <v>4394</v>
      </c>
      <c r="M3342" s="983">
        <f>SUM(M3339:M3341)</f>
        <v>4387</v>
      </c>
      <c r="N3342" s="1059">
        <f t="shared" si="2777"/>
        <v>99.840691852526177</v>
      </c>
      <c r="O3342" s="983">
        <f>SUM(O3339:O3341)</f>
        <v>27.458333333333332</v>
      </c>
      <c r="P3342" s="1059">
        <f t="shared" si="2778"/>
        <v>239.65402124430958</v>
      </c>
      <c r="Q3342" s="328"/>
      <c r="R3342" s="328"/>
      <c r="S3342" s="328"/>
      <c r="T3342" s="328"/>
      <c r="U3342" s="328"/>
      <c r="V3342" s="328"/>
      <c r="W3342" s="328"/>
      <c r="X3342" s="328"/>
      <c r="Y3342" s="864"/>
      <c r="Z3342" s="324"/>
      <c r="AA3342" s="774"/>
      <c r="AB3342" s="324"/>
      <c r="AC3342" s="324"/>
      <c r="AD3342" s="324"/>
      <c r="AE3342" s="324"/>
      <c r="AF3342" s="324"/>
      <c r="AG3342" s="951">
        <f>Z3342-Y3342-AC3342</f>
        <v>0</v>
      </c>
      <c r="AH3342" s="964"/>
      <c r="AJ3342" s="2999">
        <f>Z3342+AB3342+AE3342-AF3342</f>
        <v>0</v>
      </c>
      <c r="AK3342" s="137">
        <f>AF3342*1000-AJ3342</f>
        <v>0</v>
      </c>
      <c r="AN3342" s="2022" t="s">
        <v>744</v>
      </c>
    </row>
    <row r="3343" spans="1:40" ht="29.25" x14ac:dyDescent="0.25">
      <c r="A3343" s="1027">
        <v>1</v>
      </c>
      <c r="B3343" s="1139" t="s">
        <v>201</v>
      </c>
      <c r="C3343" s="1139"/>
      <c r="D3343" s="1140"/>
      <c r="E3343" s="229">
        <f>SUM(E3342,E3338)</f>
        <v>900</v>
      </c>
      <c r="F3343" s="1381">
        <f>SUM(F3342,F3338)</f>
        <v>599</v>
      </c>
      <c r="G3343" s="1354">
        <f>SUM(G3342,G3338)</f>
        <v>603</v>
      </c>
      <c r="H3343" s="1354">
        <f t="shared" si="2775"/>
        <v>100.66777963272119</v>
      </c>
      <c r="I3343" s="1835">
        <f>SUM(K3343/E3343)</f>
        <v>7.86</v>
      </c>
      <c r="J3343" s="1232">
        <f t="shared" si="2776"/>
        <v>7.8159203980099505</v>
      </c>
      <c r="K3343" s="1354">
        <f>SUM(K3342,K3338)</f>
        <v>7074</v>
      </c>
      <c r="L3343" s="1354">
        <f>SUM(L3342,L3338)</f>
        <v>4717</v>
      </c>
      <c r="M3343" s="1354">
        <f>SUM(M3342,M3338)</f>
        <v>4713</v>
      </c>
      <c r="N3343" s="1059">
        <f t="shared" si="2777"/>
        <v>99.915200339198634</v>
      </c>
      <c r="O3343" s="1354">
        <f>SUM(O3342,O3338)</f>
        <v>29.071666666666665</v>
      </c>
      <c r="P3343" s="1059">
        <f t="shared" si="2778"/>
        <v>243.17491257237862</v>
      </c>
      <c r="Q3343" s="324">
        <v>17552.8793551776</v>
      </c>
      <c r="R3343" s="324">
        <v>17552.8793551776</v>
      </c>
      <c r="S3343" s="324">
        <v>17823.54020480693</v>
      </c>
      <c r="T3343" s="324">
        <v>17823.54020480693</v>
      </c>
      <c r="U3343" s="324">
        <v>17823.54020480693</v>
      </c>
      <c r="V3343" s="324">
        <v>17823.54020480693</v>
      </c>
      <c r="W3343" s="324">
        <v>17823.54020480693</v>
      </c>
      <c r="X3343" s="324">
        <v>17823.54020480693</v>
      </c>
      <c r="Y3343" s="869">
        <f>Q3343/12*$B$4+(R3343-Q3343)/11*7+(S3343-R3343)/10*6+(T3343-S3343)/9*5+(U3343-T3343)/8*4+(V3343-U3343)/7*3+(W3343-V3343)/6*2+(X3343-W3343)/5*1</f>
        <v>11864.316079895998</v>
      </c>
      <c r="Z3343" s="324">
        <f>AF3343-AE3343-AB3343</f>
        <v>11719.369559999999</v>
      </c>
      <c r="AA3343" s="774"/>
      <c r="AB3343" s="324"/>
      <c r="AC3343" s="324">
        <f>Z3343-Y3343</f>
        <v>-144.94651989599879</v>
      </c>
      <c r="AD3343" s="324"/>
      <c r="AE3343" s="324">
        <v>-142.67591000000002</v>
      </c>
      <c r="AF3343" s="374">
        <v>11576.693649999999</v>
      </c>
      <c r="AG3343" s="951">
        <f>Z3343-Y3343-AC3343</f>
        <v>0</v>
      </c>
      <c r="AH3343" s="964"/>
      <c r="AJ3343" s="2999">
        <f>Z3343+AB3343+AE3343-AF3343</f>
        <v>0</v>
      </c>
      <c r="AK3343" s="137">
        <f>AF3343*1000-AJ3343</f>
        <v>11576693.649999999</v>
      </c>
      <c r="AN3343" s="2022" t="s">
        <v>744</v>
      </c>
    </row>
    <row r="3344" spans="1:40" x14ac:dyDescent="0.25">
      <c r="A3344" s="1027">
        <v>1</v>
      </c>
      <c r="B3344" s="1962" t="s">
        <v>197</v>
      </c>
      <c r="C3344" s="1337"/>
      <c r="D3344" s="702"/>
      <c r="E3344" s="276">
        <f>E3347</f>
        <v>3000</v>
      </c>
      <c r="F3344" s="986">
        <f>ROUND(E3344/12*$B$4,0)</f>
        <v>2000</v>
      </c>
      <c r="G3344" s="305">
        <f>G3347</f>
        <v>1693</v>
      </c>
      <c r="H3344" s="986">
        <f t="shared" si="2775"/>
        <v>84.65</v>
      </c>
      <c r="I3344" s="1843"/>
      <c r="J3344" s="1889"/>
      <c r="K3344" s="305"/>
      <c r="L3344" s="305"/>
      <c r="M3344" s="305"/>
      <c r="N3344" s="278"/>
      <c r="O3344" s="305"/>
      <c r="P3344" s="278"/>
      <c r="Q3344" s="326"/>
      <c r="R3344" s="326"/>
      <c r="S3344" s="326"/>
      <c r="T3344" s="326"/>
      <c r="U3344" s="326"/>
      <c r="V3344" s="326"/>
      <c r="W3344" s="326"/>
      <c r="X3344" s="326"/>
      <c r="Y3344" s="364">
        <f>Q3344/12*$B$4</f>
        <v>0</v>
      </c>
      <c r="Z3344" s="326">
        <f>AF3344-AE3344-AB3344</f>
        <v>0</v>
      </c>
      <c r="AA3344" s="770"/>
      <c r="AB3344" s="326"/>
      <c r="AC3344" s="326">
        <f>Z3344-Y3344</f>
        <v>0</v>
      </c>
      <c r="AD3344" s="326"/>
      <c r="AE3344" s="326"/>
      <c r="AF3344" s="326"/>
      <c r="AG3344" s="951">
        <f>Z3344-Y3344-AC3344</f>
        <v>0</v>
      </c>
      <c r="AH3344" s="964"/>
      <c r="AJ3344" s="2999">
        <f>Z3344+AB3344+AE3344-AF3344</f>
        <v>0</v>
      </c>
      <c r="AK3344" s="137">
        <f>AF3344*1000-AJ3344</f>
        <v>0</v>
      </c>
      <c r="AN3344" s="2022" t="s">
        <v>744</v>
      </c>
    </row>
    <row r="3345" spans="1:40" x14ac:dyDescent="0.25">
      <c r="A3345" s="1027">
        <v>1</v>
      </c>
      <c r="B3345" s="2905" t="s">
        <v>198</v>
      </c>
      <c r="C3345" s="1850"/>
      <c r="D3345" s="702"/>
      <c r="E3345" s="220">
        <f>E3347-E3346</f>
        <v>2998</v>
      </c>
      <c r="F3345" s="522">
        <f>ROUND(E3345/12*$B$4,0)</f>
        <v>1999</v>
      </c>
      <c r="G3345" s="187">
        <f>G3347-G3346</f>
        <v>1693</v>
      </c>
      <c r="H3345" s="522">
        <f t="shared" si="2775"/>
        <v>84.692346173086548</v>
      </c>
      <c r="I3345" s="1843"/>
      <c r="J3345" s="1889"/>
      <c r="K3345" s="305"/>
      <c r="L3345" s="305"/>
      <c r="M3345" s="305"/>
      <c r="N3345" s="278"/>
      <c r="O3345" s="305"/>
      <c r="P3345" s="278"/>
      <c r="Q3345" s="326"/>
      <c r="R3345" s="326"/>
      <c r="S3345" s="326"/>
      <c r="T3345" s="326"/>
      <c r="U3345" s="326"/>
      <c r="V3345" s="326"/>
      <c r="W3345" s="326"/>
      <c r="X3345" s="326"/>
      <c r="Y3345" s="323">
        <f>Q3345/12*$B$4</f>
        <v>0</v>
      </c>
      <c r="Z3345" s="326">
        <f>AF3345-AE3345-AB3345</f>
        <v>0</v>
      </c>
      <c r="AA3345" s="770"/>
      <c r="AB3345" s="326"/>
      <c r="AC3345" s="326">
        <f>Z3345-Y3345</f>
        <v>0</v>
      </c>
      <c r="AD3345" s="326"/>
      <c r="AE3345" s="326"/>
      <c r="AF3345" s="326"/>
      <c r="AG3345" s="951">
        <f>Z3345-Y3345-AC3345</f>
        <v>0</v>
      </c>
      <c r="AH3345" s="964"/>
      <c r="AJ3345" s="2999">
        <f>Z3345+AB3345+AE3345-AF3345</f>
        <v>0</v>
      </c>
      <c r="AK3345" s="137">
        <f>AF3345*1000-AJ3345</f>
        <v>0</v>
      </c>
      <c r="AN3345" s="2022" t="s">
        <v>744</v>
      </c>
    </row>
    <row r="3346" spans="1:40" ht="30" x14ac:dyDescent="0.25">
      <c r="A3346" s="137">
        <v>1</v>
      </c>
      <c r="B3346" s="1785" t="s">
        <v>199</v>
      </c>
      <c r="C3346" s="1850"/>
      <c r="D3346" s="701"/>
      <c r="E3346" s="1936">
        <v>2</v>
      </c>
      <c r="F3346" s="1937">
        <f>ROUND(E3346/12*$B$4,0)</f>
        <v>1</v>
      </c>
      <c r="G3346" s="520"/>
      <c r="H3346" s="522">
        <f t="shared" si="2775"/>
        <v>0</v>
      </c>
      <c r="I3346" s="1843"/>
      <c r="J3346" s="1889"/>
      <c r="K3346" s="305"/>
      <c r="L3346" s="305"/>
      <c r="M3346" s="520"/>
      <c r="N3346" s="153"/>
      <c r="O3346" s="305"/>
      <c r="P3346" s="153"/>
      <c r="Q3346" s="326"/>
      <c r="R3346" s="326"/>
      <c r="S3346" s="326"/>
      <c r="T3346" s="326"/>
      <c r="U3346" s="326"/>
      <c r="V3346" s="326"/>
      <c r="W3346" s="326"/>
      <c r="X3346" s="326"/>
      <c r="Y3346" s="323">
        <f>Q3346/12*$B$4</f>
        <v>0</v>
      </c>
      <c r="Z3346" s="326">
        <f>AF3346-AE3346-AB3346</f>
        <v>0</v>
      </c>
      <c r="AA3346" s="770"/>
      <c r="AB3346" s="326"/>
      <c r="AC3346" s="326">
        <f>Z3346-Y3346</f>
        <v>0</v>
      </c>
      <c r="AD3346" s="326"/>
      <c r="AE3346" s="326"/>
      <c r="AF3346" s="326"/>
      <c r="AG3346" s="951">
        <f>Z3346-Y3346-AC3346</f>
        <v>0</v>
      </c>
      <c r="AH3346" s="964"/>
      <c r="AJ3346" s="2999">
        <f>Z3346+AB3346+AE3346-AF3346</f>
        <v>0</v>
      </c>
      <c r="AK3346" s="137">
        <f>AF3346*1000-AJ3346</f>
        <v>0</v>
      </c>
      <c r="AN3346" s="2022" t="s">
        <v>744</v>
      </c>
    </row>
    <row r="3347" spans="1:40" ht="32.25" thickBot="1" x14ac:dyDescent="0.3">
      <c r="A3347" s="137">
        <v>1</v>
      </c>
      <c r="B3347" s="1964" t="s">
        <v>204</v>
      </c>
      <c r="C3347" s="1965"/>
      <c r="D3347" s="1489"/>
      <c r="E3347" s="1936">
        <v>3000</v>
      </c>
      <c r="F3347" s="522">
        <f>ROUND(E3347/12*$B$4,0)</f>
        <v>2000</v>
      </c>
      <c r="G3347" s="520">
        <v>1693</v>
      </c>
      <c r="H3347" s="280">
        <f t="shared" si="2775"/>
        <v>84.65</v>
      </c>
      <c r="I3347" s="1966"/>
      <c r="J3347" s="1967"/>
      <c r="K3347" s="1854"/>
      <c r="L3347" s="1854"/>
      <c r="M3347" s="1138"/>
      <c r="N3347" s="966"/>
      <c r="O3347" s="1854"/>
      <c r="P3347" s="966"/>
      <c r="Q3347" s="328">
        <v>17165.225039999998</v>
      </c>
      <c r="R3347" s="328">
        <v>17165.225039999998</v>
      </c>
      <c r="S3347" s="328">
        <v>17165.225039999998</v>
      </c>
      <c r="T3347" s="328">
        <v>17165.225039999998</v>
      </c>
      <c r="U3347" s="328">
        <v>17165.225039999998</v>
      </c>
      <c r="V3347" s="328">
        <v>17165.225039999998</v>
      </c>
      <c r="W3347" s="328">
        <v>17165.225039999998</v>
      </c>
      <c r="X3347" s="328">
        <v>17165.225039999998</v>
      </c>
      <c r="Y3347" s="855">
        <f>Q3347/12*$B$4+(R3347-Q3347)/11*7+(S3347-R3347)/10*6+(T3347-S3347)/9*5+(U3347-T3347)/8*4+(V3347-U3347)/7*3+(W3347-V3347)/6*2+(X3347-W3347)/5*1</f>
        <v>11443.483359999998</v>
      </c>
      <c r="Z3347" s="328">
        <f>AF3347-AE3347-AB3347</f>
        <v>11433.63055</v>
      </c>
      <c r="AA3347" s="1134"/>
      <c r="AB3347" s="328"/>
      <c r="AC3347" s="328">
        <f>Z3347-Y3347</f>
        <v>-9.8528099999984988</v>
      </c>
      <c r="AD3347" s="328"/>
      <c r="AE3347" s="328">
        <v>-28.963660000000004</v>
      </c>
      <c r="AF3347" s="328">
        <v>11404.66689</v>
      </c>
      <c r="AG3347" s="951">
        <f>Z3347-Y3347-AC3347</f>
        <v>0</v>
      </c>
      <c r="AH3347" s="964"/>
      <c r="AJ3347" s="2999">
        <f>Z3347+AB3347+AE3347-AF3347</f>
        <v>0</v>
      </c>
      <c r="AK3347" s="137">
        <f>AF3347*1000-AJ3347</f>
        <v>11404666.890000001</v>
      </c>
      <c r="AN3347" s="2022" t="s">
        <v>744</v>
      </c>
    </row>
    <row r="3348" spans="1:40" ht="15.75" thickBot="1" x14ac:dyDescent="0.3">
      <c r="A3348" s="137">
        <v>1</v>
      </c>
      <c r="B3348" s="1358" t="s">
        <v>277</v>
      </c>
      <c r="C3348" s="1855"/>
      <c r="D3348" s="1855"/>
      <c r="E3348" s="844"/>
      <c r="F3348" s="845"/>
      <c r="G3348" s="845"/>
      <c r="H3348" s="845"/>
      <c r="I3348" s="703"/>
      <c r="J3348" s="703"/>
      <c r="K3348" s="703"/>
      <c r="L3348" s="703"/>
      <c r="M3348" s="703">
        <f>SUM(M3343,M3277)</f>
        <v>10238</v>
      </c>
      <c r="N3348" s="703"/>
      <c r="O3348" s="703"/>
      <c r="P3348" s="703"/>
      <c r="Q3348" s="332">
        <f t="shared" ref="Q3348:AF3348" si="2779">Q3347+Q3343+Q3335+Q3277</f>
        <v>163034.33667845759</v>
      </c>
      <c r="R3348" s="332">
        <f t="shared" ref="R3348:S3348" si="2780">R3347+R3343+R3335+R3277</f>
        <v>163034.33667845759</v>
      </c>
      <c r="S3348" s="332">
        <f t="shared" si="2780"/>
        <v>165730.97740068691</v>
      </c>
      <c r="T3348" s="332">
        <f t="shared" ref="T3348:U3348" si="2781">T3347+T3343+T3335+T3277</f>
        <v>165730.97740068691</v>
      </c>
      <c r="U3348" s="332">
        <f t="shared" si="2781"/>
        <v>165730.97740068691</v>
      </c>
      <c r="V3348" s="332">
        <f t="shared" ref="V3348:W3348" si="2782">V3347+V3343+V3335+V3277</f>
        <v>165730.97740068691</v>
      </c>
      <c r="W3348" s="332">
        <f t="shared" si="2782"/>
        <v>165730.97740068691</v>
      </c>
      <c r="X3348" s="332">
        <f t="shared" ref="X3348" si="2783">X3347+X3343+X3335+X3277</f>
        <v>165730.97740068691</v>
      </c>
      <c r="Y3348" s="861">
        <f t="shared" si="2779"/>
        <v>110307.542218976</v>
      </c>
      <c r="Z3348" s="332">
        <f t="shared" si="2779"/>
        <v>110236.68338999999</v>
      </c>
      <c r="AA3348" s="775">
        <f t="shared" si="2779"/>
        <v>0</v>
      </c>
      <c r="AB3348" s="156">
        <f t="shared" si="2779"/>
        <v>0</v>
      </c>
      <c r="AC3348" s="332">
        <f t="shared" si="2779"/>
        <v>-70.858828975988672</v>
      </c>
      <c r="AD3348" s="332">
        <f t="shared" si="2779"/>
        <v>-14.522590000000001</v>
      </c>
      <c r="AE3348" s="332">
        <f t="shared" si="2779"/>
        <v>-371.63138000000004</v>
      </c>
      <c r="AF3348" s="332">
        <f t="shared" si="2779"/>
        <v>109865.05201</v>
      </c>
      <c r="AG3348" s="951">
        <f>Z3348-Y3348-AC3348</f>
        <v>-1.9554136088117957E-11</v>
      </c>
      <c r="AH3348" s="964"/>
      <c r="AJ3348" s="2999">
        <f>Z3348+AB3348+AE3348-AF3348</f>
        <v>0</v>
      </c>
      <c r="AK3348" s="137">
        <f>AF3348*1000-AJ3348</f>
        <v>109865052.01000001</v>
      </c>
      <c r="AN3348" s="2022" t="s">
        <v>744</v>
      </c>
    </row>
    <row r="3349" spans="1:40" ht="31.5" x14ac:dyDescent="0.25">
      <c r="A3349" s="137">
        <v>1</v>
      </c>
      <c r="B3349" s="1658" t="s">
        <v>391</v>
      </c>
      <c r="C3349" s="1516"/>
      <c r="D3349" s="1516"/>
      <c r="E3349" s="239"/>
      <c r="F3349" s="831"/>
      <c r="G3349" s="831"/>
      <c r="H3349" s="831"/>
      <c r="I3349" s="831"/>
      <c r="J3349" s="831"/>
      <c r="K3349" s="831"/>
      <c r="L3349" s="831"/>
      <c r="M3349" s="831"/>
      <c r="N3349" s="831"/>
      <c r="O3349" s="831"/>
      <c r="P3349" s="831"/>
      <c r="Q3349" s="325"/>
      <c r="R3349" s="325"/>
      <c r="S3349" s="325"/>
      <c r="T3349" s="325"/>
      <c r="U3349" s="325"/>
      <c r="V3349" s="325"/>
      <c r="W3349" s="325"/>
      <c r="X3349" s="325"/>
      <c r="Y3349" s="364"/>
      <c r="Z3349" s="325"/>
      <c r="AA3349" s="773"/>
      <c r="AB3349" s="325"/>
      <c r="AC3349" s="325"/>
      <c r="AD3349" s="325"/>
      <c r="AE3349" s="325"/>
      <c r="AF3349" s="325"/>
      <c r="AG3349" s="951">
        <f>Z3349-Y3349-AC3349</f>
        <v>0</v>
      </c>
      <c r="AH3349" s="964"/>
      <c r="AJ3349" s="2999">
        <f>Z3349+AB3349+AE3349-AF3349</f>
        <v>0</v>
      </c>
      <c r="AK3349" s="137">
        <f>AF3349*1000-AJ3349</f>
        <v>0</v>
      </c>
      <c r="AN3349" s="137" t="s">
        <v>745</v>
      </c>
    </row>
    <row r="3350" spans="1:40" x14ac:dyDescent="0.25">
      <c r="A3350" s="137">
        <v>1</v>
      </c>
      <c r="B3350" s="1351" t="s">
        <v>5</v>
      </c>
      <c r="C3350" s="1352"/>
      <c r="D3350" s="1351"/>
      <c r="E3350" s="222"/>
      <c r="F3350" s="1832"/>
      <c r="G3350" s="1832"/>
      <c r="H3350" s="1832"/>
      <c r="I3350" s="1832"/>
      <c r="J3350" s="1832"/>
      <c r="K3350" s="1883"/>
      <c r="L3350" s="1883"/>
      <c r="M3350" s="1883"/>
      <c r="N3350" s="1883"/>
      <c r="O3350" s="1883"/>
      <c r="P3350" s="1883"/>
      <c r="Q3350" s="326"/>
      <c r="R3350" s="326"/>
      <c r="S3350" s="326"/>
      <c r="T3350" s="326"/>
      <c r="U3350" s="326"/>
      <c r="V3350" s="326"/>
      <c r="W3350" s="326"/>
      <c r="X3350" s="326"/>
      <c r="Y3350" s="323"/>
      <c r="Z3350" s="326"/>
      <c r="AA3350" s="770"/>
      <c r="AB3350" s="326"/>
      <c r="AC3350" s="326"/>
      <c r="AD3350" s="326"/>
      <c r="AE3350" s="326"/>
      <c r="AF3350" s="326"/>
      <c r="AG3350" s="951">
        <f>Z3350-Y3350-AC3350</f>
        <v>0</v>
      </c>
      <c r="AH3350" s="964"/>
      <c r="AJ3350" s="2999">
        <f>Z3350+AB3350+AE3350-AF3350</f>
        <v>0</v>
      </c>
      <c r="AK3350" s="137">
        <f>AF3350*1000-AJ3350</f>
        <v>0</v>
      </c>
      <c r="AN3350" s="2022" t="s">
        <v>745</v>
      </c>
    </row>
    <row r="3351" spans="1:40" x14ac:dyDescent="0.25">
      <c r="A3351" s="137">
        <v>1</v>
      </c>
      <c r="B3351" s="3" t="s">
        <v>514</v>
      </c>
      <c r="C3351" s="962" t="s">
        <v>256</v>
      </c>
      <c r="D3351" s="3">
        <v>302</v>
      </c>
      <c r="E3351" s="222">
        <v>488</v>
      </c>
      <c r="F3351" s="123">
        <f>ROUND(E3351/12*$B$4,0)</f>
        <v>325</v>
      </c>
      <c r="G3351" s="123">
        <v>431</v>
      </c>
      <c r="H3351" s="123">
        <f>G3351/F3351*100</f>
        <v>132.61538461538461</v>
      </c>
      <c r="I3351" s="1833">
        <v>9.4</v>
      </c>
      <c r="J3351" s="152">
        <f>M3351/G3351</f>
        <v>9.4013921113689101</v>
      </c>
      <c r="K3351" s="153">
        <f>ROUND(E3351*I3351,0)</f>
        <v>4587</v>
      </c>
      <c r="L3351" s="153">
        <f>ROUND(K3351/12*$B$4,0)</f>
        <v>3058</v>
      </c>
      <c r="M3351" s="153">
        <v>4052</v>
      </c>
      <c r="N3351" s="153">
        <f>M3351/L3351*100</f>
        <v>132.50490516677567</v>
      </c>
      <c r="O3351" s="153">
        <f>ROUND(K3351/D3351,0)</f>
        <v>15</v>
      </c>
      <c r="P3351" s="153">
        <f t="shared" ref="P3351:P3354" si="2784">M3351/$B$4*12/O3351</f>
        <v>405.2</v>
      </c>
      <c r="Q3351" s="326"/>
      <c r="R3351" s="326"/>
      <c r="S3351" s="326"/>
      <c r="T3351" s="326"/>
      <c r="U3351" s="326"/>
      <c r="V3351" s="326"/>
      <c r="W3351" s="326"/>
      <c r="X3351" s="326"/>
      <c r="Y3351" s="323"/>
      <c r="Z3351" s="326"/>
      <c r="AA3351" s="770"/>
      <c r="AB3351" s="326"/>
      <c r="AC3351" s="326"/>
      <c r="AD3351" s="326"/>
      <c r="AE3351" s="326"/>
      <c r="AF3351" s="3108"/>
      <c r="AG3351" s="951">
        <f>Z3351-Y3351-AC3351</f>
        <v>0</v>
      </c>
      <c r="AH3351" s="964"/>
      <c r="AJ3351" s="2999">
        <f>Z3351+AB3351+AE3351-AF3351</f>
        <v>0</v>
      </c>
      <c r="AK3351" s="137">
        <f>AF3351*1000-AJ3351</f>
        <v>0</v>
      </c>
      <c r="AN3351" s="2022" t="s">
        <v>745</v>
      </c>
    </row>
    <row r="3352" spans="1:40" x14ac:dyDescent="0.25">
      <c r="A3352" s="137">
        <v>1</v>
      </c>
      <c r="B3352" s="3" t="s">
        <v>23</v>
      </c>
      <c r="C3352" s="962" t="s">
        <v>256</v>
      </c>
      <c r="D3352" s="3">
        <v>340</v>
      </c>
      <c r="E3352" s="222">
        <v>103</v>
      </c>
      <c r="F3352" s="123">
        <f>ROUND(E3352/12*$B$4,0)</f>
        <v>69</v>
      </c>
      <c r="G3352" s="123">
        <v>104</v>
      </c>
      <c r="H3352" s="123">
        <f>G3352/F3352*100</f>
        <v>150.72463768115944</v>
      </c>
      <c r="I3352" s="1833">
        <v>6.1</v>
      </c>
      <c r="J3352" s="152">
        <f>M3352/G3352</f>
        <v>7.384615384615385</v>
      </c>
      <c r="K3352" s="153">
        <f>ROUND(E3352*I3352,0)</f>
        <v>628</v>
      </c>
      <c r="L3352" s="153">
        <f>ROUND(K3352/12*$B$4,0)</f>
        <v>419</v>
      </c>
      <c r="M3352" s="153">
        <v>768</v>
      </c>
      <c r="N3352" s="153">
        <f>M3352/L3352*100</f>
        <v>183.29355608591885</v>
      </c>
      <c r="O3352" s="153">
        <f>ROUND(K3352/D3352,0)</f>
        <v>2</v>
      </c>
      <c r="P3352" s="153">
        <f t="shared" si="2784"/>
        <v>576</v>
      </c>
      <c r="Q3352" s="326"/>
      <c r="R3352" s="326"/>
      <c r="S3352" s="326"/>
      <c r="T3352" s="326"/>
      <c r="U3352" s="326"/>
      <c r="V3352" s="326"/>
      <c r="W3352" s="326"/>
      <c r="X3352" s="326"/>
      <c r="Y3352" s="323"/>
      <c r="Z3352" s="326"/>
      <c r="AA3352" s="770"/>
      <c r="AB3352" s="326"/>
      <c r="AC3352" s="326"/>
      <c r="AD3352" s="326"/>
      <c r="AE3352" s="326"/>
      <c r="AF3352" s="326"/>
      <c r="AG3352" s="951">
        <f>Z3352-Y3352-AC3352</f>
        <v>0</v>
      </c>
      <c r="AH3352" s="964"/>
      <c r="AJ3352" s="2999">
        <f>Z3352+AB3352+AE3352-AF3352</f>
        <v>0</v>
      </c>
      <c r="AK3352" s="137">
        <f>AF3352*1000-AJ3352</f>
        <v>0</v>
      </c>
      <c r="AN3352" s="2022" t="s">
        <v>745</v>
      </c>
    </row>
    <row r="3353" spans="1:40" x14ac:dyDescent="0.25">
      <c r="A3353" s="137">
        <v>1</v>
      </c>
      <c r="B3353" s="3" t="s">
        <v>68</v>
      </c>
      <c r="C3353" s="962" t="s">
        <v>256</v>
      </c>
      <c r="D3353" s="3">
        <v>340</v>
      </c>
      <c r="E3353" s="222">
        <v>1780</v>
      </c>
      <c r="F3353" s="123">
        <f>ROUND(E3353/12*$B$4,0)</f>
        <v>1187</v>
      </c>
      <c r="G3353" s="123">
        <v>1005</v>
      </c>
      <c r="H3353" s="123">
        <f>G3353/F3353*100</f>
        <v>84.667228306655431</v>
      </c>
      <c r="I3353" s="1833">
        <v>9.6999999999999993</v>
      </c>
      <c r="J3353" s="152">
        <f>M3353/G3353</f>
        <v>9.3353233830845763</v>
      </c>
      <c r="K3353" s="153">
        <f>ROUND(E3353*I3353,0)</f>
        <v>17266</v>
      </c>
      <c r="L3353" s="153">
        <f>ROUND(K3353/12*$B$4,0)</f>
        <v>11511</v>
      </c>
      <c r="M3353" s="153">
        <v>9382</v>
      </c>
      <c r="N3353" s="153">
        <f>M3353/L3353*100</f>
        <v>81.504647728259926</v>
      </c>
      <c r="O3353" s="153">
        <f>ROUND(K3353/D3353,0)</f>
        <v>51</v>
      </c>
      <c r="P3353" s="153">
        <f t="shared" si="2784"/>
        <v>275.94117647058823</v>
      </c>
      <c r="Q3353" s="326"/>
      <c r="R3353" s="326"/>
      <c r="S3353" s="326"/>
      <c r="T3353" s="326"/>
      <c r="U3353" s="326"/>
      <c r="V3353" s="326"/>
      <c r="W3353" s="326"/>
      <c r="X3353" s="326"/>
      <c r="Y3353" s="859"/>
      <c r="Z3353" s="326"/>
      <c r="AA3353" s="770"/>
      <c r="AB3353" s="326"/>
      <c r="AC3353" s="326"/>
      <c r="AD3353" s="326"/>
      <c r="AE3353" s="326"/>
      <c r="AF3353" s="326"/>
      <c r="AG3353" s="951">
        <f>Z3353-Y3353-AC3353</f>
        <v>0</v>
      </c>
      <c r="AH3353" s="964"/>
      <c r="AJ3353" s="2999">
        <f>Z3353+AB3353+AE3353-AF3353</f>
        <v>0</v>
      </c>
      <c r="AK3353" s="137">
        <f>AF3353*1000-AJ3353</f>
        <v>0</v>
      </c>
      <c r="AN3353" s="2022" t="s">
        <v>745</v>
      </c>
    </row>
    <row r="3354" spans="1:40" ht="29.25" x14ac:dyDescent="0.25">
      <c r="A3354" s="137">
        <v>1</v>
      </c>
      <c r="B3354" s="1473" t="s">
        <v>7</v>
      </c>
      <c r="C3354" s="1885"/>
      <c r="D3354" s="1473"/>
      <c r="E3354" s="229">
        <f>SUM(E3351:E3353)</f>
        <v>2371</v>
      </c>
      <c r="F3354" s="1381">
        <f>SUM(F3351:F3353)</f>
        <v>1581</v>
      </c>
      <c r="G3354" s="1381">
        <f>SUM(G3351:G3353)</f>
        <v>1540</v>
      </c>
      <c r="H3354" s="1381">
        <f>G3354/F3354*100</f>
        <v>97.406704617330803</v>
      </c>
      <c r="I3354" s="8">
        <f>SUM(K3354/E3354)</f>
        <v>9.4816533108393077</v>
      </c>
      <c r="J3354" s="8">
        <f>M3354/G3354</f>
        <v>9.2220779220779221</v>
      </c>
      <c r="K3354" s="1381">
        <f>SUM(K3351:K3353)</f>
        <v>22481</v>
      </c>
      <c r="L3354" s="1381">
        <f>SUM(L3351:L3353)</f>
        <v>14988</v>
      </c>
      <c r="M3354" s="1381">
        <f>SUM(M3351:M3353)</f>
        <v>14202</v>
      </c>
      <c r="N3354" s="983">
        <f>M3354/L3354*100</f>
        <v>94.755804643714967</v>
      </c>
      <c r="O3354" s="1381">
        <f>SUM(O3351:O3353)</f>
        <v>68</v>
      </c>
      <c r="P3354" s="983">
        <f t="shared" si="2784"/>
        <v>313.27941176470586</v>
      </c>
      <c r="Q3354" s="324">
        <v>63092.3879364608</v>
      </c>
      <c r="R3354" s="324">
        <v>63092.3879364608</v>
      </c>
      <c r="S3354" s="324">
        <v>62015.80201462347</v>
      </c>
      <c r="T3354" s="324">
        <v>62015.80201462347</v>
      </c>
      <c r="U3354" s="324">
        <v>62015.80201462347</v>
      </c>
      <c r="V3354" s="324">
        <v>65980.557430000001</v>
      </c>
      <c r="W3354" s="324">
        <v>65980.557430000001</v>
      </c>
      <c r="X3354" s="324">
        <v>65980.557430000001</v>
      </c>
      <c r="Y3354" s="869">
        <f t="shared" ref="Y3354:Y3357" si="2785">Q3354/12*$B$4+(R3354-Q3354)/11*7+(S3354-R3354)/10*6+(T3354-S3354)/9*5+(U3354-T3354)/8*4+(V3354-U3354)/7*3+(W3354-V3354)/6*2+(X3354-W3354)/5*1</f>
        <v>43114.821296842361</v>
      </c>
      <c r="Z3354" s="324">
        <f>AF3354-AE3354-AB3354</f>
        <v>46377.915320000015</v>
      </c>
      <c r="AA3354" s="774"/>
      <c r="AB3354" s="324">
        <v>-16.678440000000002</v>
      </c>
      <c r="AC3354" s="324">
        <f>Z3354-Y3354</f>
        <v>3263.0940231576533</v>
      </c>
      <c r="AD3354" s="324">
        <v>-23.146990000000002</v>
      </c>
      <c r="AE3354" s="324">
        <v>-139.279</v>
      </c>
      <c r="AF3354" s="324">
        <v>46221.957880000009</v>
      </c>
      <c r="AG3354" s="951">
        <f>Z3354-Y3354-AC3354</f>
        <v>0</v>
      </c>
      <c r="AH3354" s="964"/>
      <c r="AJ3354" s="2999">
        <f>Z3354+AB3354+AE3354-AF3354</f>
        <v>0</v>
      </c>
      <c r="AK3354" s="137">
        <f>AF3354*1000-AJ3354</f>
        <v>46221957.88000001</v>
      </c>
      <c r="AN3354" s="2022" t="s">
        <v>745</v>
      </c>
    </row>
    <row r="3355" spans="1:40" x14ac:dyDescent="0.25">
      <c r="A3355" s="137">
        <v>1</v>
      </c>
      <c r="B3355" s="1771" t="s">
        <v>14</v>
      </c>
      <c r="C3355" s="1771"/>
      <c r="D3355" s="121"/>
      <c r="E3355" s="230"/>
      <c r="F3355" s="1343"/>
      <c r="G3355" s="1343"/>
      <c r="H3355" s="1343"/>
      <c r="I3355" s="1836"/>
      <c r="J3355" s="1836"/>
      <c r="K3355" s="1343"/>
      <c r="L3355" s="1343"/>
      <c r="M3355" s="1343"/>
      <c r="N3355" s="1343"/>
      <c r="O3355" s="1343"/>
      <c r="P3355" s="1343"/>
      <c r="Q3355" s="325"/>
      <c r="R3355" s="325"/>
      <c r="S3355" s="325"/>
      <c r="T3355" s="325"/>
      <c r="U3355" s="325"/>
      <c r="V3355" s="325"/>
      <c r="W3355" s="325"/>
      <c r="X3355" s="325"/>
      <c r="Y3355" s="364">
        <f t="shared" si="2785"/>
        <v>0</v>
      </c>
      <c r="Z3355" s="325">
        <f>AF3355-AE3355-AB3355</f>
        <v>0</v>
      </c>
      <c r="AA3355" s="773"/>
      <c r="AB3355" s="325"/>
      <c r="AC3355" s="325">
        <f>Z3355-Y3355</f>
        <v>0</v>
      </c>
      <c r="AD3355" s="325"/>
      <c r="AE3355" s="325"/>
      <c r="AF3355" s="325"/>
      <c r="AG3355" s="951">
        <f>Z3355-Y3355-AC3355</f>
        <v>0</v>
      </c>
      <c r="AH3355" s="964"/>
      <c r="AJ3355" s="2999">
        <f>Z3355+AB3355+AE3355-AF3355</f>
        <v>0</v>
      </c>
      <c r="AK3355" s="137">
        <f>AF3355*1000-AJ3355</f>
        <v>0</v>
      </c>
      <c r="AN3355" s="2022" t="s">
        <v>745</v>
      </c>
    </row>
    <row r="3356" spans="1:40" x14ac:dyDescent="0.25">
      <c r="A3356" s="137">
        <v>1</v>
      </c>
      <c r="B3356" s="465" t="s">
        <v>324</v>
      </c>
      <c r="C3356" s="1466"/>
      <c r="D3356" s="1481"/>
      <c r="E3356" s="256"/>
      <c r="F3356" s="522"/>
      <c r="G3356" s="522"/>
      <c r="H3356" s="522"/>
      <c r="I3356" s="824"/>
      <c r="J3356" s="824"/>
      <c r="K3356" s="1319"/>
      <c r="L3356" s="1319"/>
      <c r="M3356" s="1319"/>
      <c r="N3356" s="1319"/>
      <c r="O3356" s="1319"/>
      <c r="P3356" s="1319"/>
      <c r="Q3356" s="326">
        <v>235098.04210000002</v>
      </c>
      <c r="R3356" s="326">
        <v>235098.04210000002</v>
      </c>
      <c r="S3356" s="326">
        <v>253902.17987000005</v>
      </c>
      <c r="T3356" s="326">
        <v>253902.17987000005</v>
      </c>
      <c r="U3356" s="326">
        <v>253902.17987000005</v>
      </c>
      <c r="V3356" s="326">
        <v>253902.17987000005</v>
      </c>
      <c r="W3356" s="326">
        <v>253902.17987000005</v>
      </c>
      <c r="X3356" s="326">
        <v>253902.17987000005</v>
      </c>
      <c r="Y3356" s="874">
        <f t="shared" si="2785"/>
        <v>168014.5107286667</v>
      </c>
      <c r="Z3356" s="326">
        <f>AF3356-AE3356-AB3356</f>
        <v>160039.50011999998</v>
      </c>
      <c r="AA3356" s="770"/>
      <c r="AB3356" s="326"/>
      <c r="AC3356" s="326">
        <f>Z3356-Y3356</f>
        <v>-7975.010608666722</v>
      </c>
      <c r="AD3356" s="326"/>
      <c r="AE3356" s="326">
        <v>-12.550829999999999</v>
      </c>
      <c r="AF3356" s="326">
        <v>160026.94928999999</v>
      </c>
      <c r="AG3356" s="951">
        <f>Z3356-Y3356-AC3356</f>
        <v>0</v>
      </c>
      <c r="AH3356" s="964"/>
      <c r="AJ3356" s="2999">
        <f>Z3356+AB3356+AE3356-AF3356</f>
        <v>0</v>
      </c>
      <c r="AK3356" s="137">
        <f>AF3356*1000-AJ3356</f>
        <v>160026949.28999999</v>
      </c>
      <c r="AN3356" s="2022" t="s">
        <v>745</v>
      </c>
    </row>
    <row r="3357" spans="1:40" x14ac:dyDescent="0.25">
      <c r="A3357" s="137">
        <v>1</v>
      </c>
      <c r="B3357" s="465" t="s">
        <v>288</v>
      </c>
      <c r="C3357" s="1466"/>
      <c r="D3357" s="1481"/>
      <c r="E3357" s="256"/>
      <c r="F3357" s="522"/>
      <c r="G3357" s="522"/>
      <c r="H3357" s="522"/>
      <c r="I3357" s="824"/>
      <c r="J3357" s="824"/>
      <c r="K3357" s="1319"/>
      <c r="L3357" s="1319"/>
      <c r="M3357" s="1319"/>
      <c r="N3357" s="1319"/>
      <c r="O3357" s="1319"/>
      <c r="P3357" s="1319"/>
      <c r="Q3357" s="326">
        <v>28895.706118999995</v>
      </c>
      <c r="R3357" s="326">
        <v>28895.706118999995</v>
      </c>
      <c r="S3357" s="326">
        <v>28895.706118999995</v>
      </c>
      <c r="T3357" s="326">
        <v>28895.706118999995</v>
      </c>
      <c r="U3357" s="326">
        <v>28895.706118999995</v>
      </c>
      <c r="V3357" s="326">
        <v>28895.706118999995</v>
      </c>
      <c r="W3357" s="326">
        <v>28895.706118999995</v>
      </c>
      <c r="X3357" s="326">
        <v>28895.706118999995</v>
      </c>
      <c r="Y3357" s="855">
        <f t="shared" si="2785"/>
        <v>19263.804079333331</v>
      </c>
      <c r="Z3357" s="326">
        <f>AF3357-AE3357-AB3357</f>
        <v>19263.804079999998</v>
      </c>
      <c r="AA3357" s="770"/>
      <c r="AB3357" s="326"/>
      <c r="AC3357" s="326">
        <f>Z3357-Y3357</f>
        <v>6.6666689235717058E-7</v>
      </c>
      <c r="AD3357" s="326"/>
      <c r="AE3357" s="326">
        <v>0</v>
      </c>
      <c r="AF3357" s="326">
        <v>19263.804079999998</v>
      </c>
      <c r="AG3357" s="951">
        <f>Z3357-Y3357-AC3357</f>
        <v>0</v>
      </c>
      <c r="AH3357" s="964"/>
      <c r="AJ3357" s="2999">
        <f>Z3357+AB3357+AE3357-AF3357</f>
        <v>0</v>
      </c>
      <c r="AK3357" s="137">
        <f>AF3357*1000-AJ3357</f>
        <v>19263804.079999998</v>
      </c>
      <c r="AN3357" s="2022" t="s">
        <v>745</v>
      </c>
    </row>
    <row r="3358" spans="1:40" ht="29.25" x14ac:dyDescent="0.25">
      <c r="A3358" s="137">
        <v>1</v>
      </c>
      <c r="B3358" s="2017" t="s">
        <v>270</v>
      </c>
      <c r="C3358" s="429"/>
      <c r="D3358" s="4"/>
      <c r="E3358" s="561">
        <f>E3360+E3361+E3362+E3363+E3364*5</f>
        <v>9750</v>
      </c>
      <c r="F3358" s="561">
        <f t="shared" ref="F3358:G3358" si="2786">F3360+F3361+F3362+F3363+F3364*5</f>
        <v>6498</v>
      </c>
      <c r="G3358" s="561">
        <f t="shared" si="2786"/>
        <v>6577</v>
      </c>
      <c r="H3358" s="122">
        <f>G3358/F3358*100</f>
        <v>101.21575869498307</v>
      </c>
      <c r="I3358" s="1350"/>
      <c r="J3358" s="1350"/>
      <c r="K3358" s="122"/>
      <c r="L3358" s="122"/>
      <c r="M3358" s="122"/>
      <c r="N3358" s="122"/>
      <c r="O3358" s="122"/>
      <c r="P3358" s="122"/>
      <c r="Q3358" s="326"/>
      <c r="R3358" s="326"/>
      <c r="S3358" s="326"/>
      <c r="T3358" s="326"/>
      <c r="U3358" s="326"/>
      <c r="V3358" s="326"/>
      <c r="W3358" s="326"/>
      <c r="X3358" s="326"/>
      <c r="Y3358" s="323"/>
      <c r="Z3358" s="326"/>
      <c r="AA3358" s="770"/>
      <c r="AB3358" s="326"/>
      <c r="AC3358" s="326"/>
      <c r="AD3358" s="326"/>
      <c r="AE3358" s="326"/>
      <c r="AF3358" s="326"/>
      <c r="AG3358" s="951">
        <f>Z3358-Y3358-AC3358</f>
        <v>0</v>
      </c>
      <c r="AH3358" s="964"/>
      <c r="AJ3358" s="2999">
        <f>Z3358+AB3358+AE3358-AF3358</f>
        <v>0</v>
      </c>
      <c r="AK3358" s="137">
        <f>AF3358*1000-AJ3358</f>
        <v>0</v>
      </c>
      <c r="AN3358" s="2022" t="s">
        <v>745</v>
      </c>
    </row>
    <row r="3359" spans="1:40" ht="30" x14ac:dyDescent="0.25">
      <c r="A3359" s="137">
        <v>1</v>
      </c>
      <c r="B3359" s="306" t="s">
        <v>193</v>
      </c>
      <c r="C3359" s="429"/>
      <c r="D3359" s="4"/>
      <c r="E3359" s="561"/>
      <c r="F3359" s="183"/>
      <c r="G3359" s="183"/>
      <c r="H3359" s="142"/>
      <c r="I3359" s="1350"/>
      <c r="J3359" s="1350"/>
      <c r="K3359" s="122"/>
      <c r="L3359" s="122"/>
      <c r="M3359" s="122"/>
      <c r="N3359" s="122"/>
      <c r="O3359" s="122"/>
      <c r="P3359" s="122"/>
      <c r="Q3359" s="326"/>
      <c r="R3359" s="326"/>
      <c r="S3359" s="326"/>
      <c r="T3359" s="326"/>
      <c r="U3359" s="326"/>
      <c r="V3359" s="326"/>
      <c r="W3359" s="326"/>
      <c r="X3359" s="326"/>
      <c r="Y3359" s="323"/>
      <c r="Z3359" s="326"/>
      <c r="AA3359" s="770"/>
      <c r="AB3359" s="326"/>
      <c r="AC3359" s="326"/>
      <c r="AD3359" s="326"/>
      <c r="AE3359" s="326"/>
      <c r="AF3359" s="326"/>
      <c r="AG3359" s="951">
        <f>Z3359-Y3359-AC3359</f>
        <v>0</v>
      </c>
      <c r="AH3359" s="964"/>
      <c r="AJ3359" s="2999">
        <f>Z3359+AB3359+AE3359-AF3359</f>
        <v>0</v>
      </c>
      <c r="AK3359" s="137">
        <f>AF3359*1000-AJ3359</f>
        <v>0</v>
      </c>
      <c r="AN3359" s="2022" t="s">
        <v>745</v>
      </c>
    </row>
    <row r="3360" spans="1:40" ht="30" x14ac:dyDescent="0.25">
      <c r="A3360" s="137">
        <v>1</v>
      </c>
      <c r="B3360" s="307" t="s">
        <v>453</v>
      </c>
      <c r="C3360" s="429"/>
      <c r="D3360" s="4"/>
      <c r="E3360" s="562">
        <v>2000</v>
      </c>
      <c r="F3360" s="123">
        <f t="shared" ref="F3360:F3363" si="2787">ROUND(E3360/12*$B$4,0)</f>
        <v>1333</v>
      </c>
      <c r="G3360" s="183">
        <v>2466</v>
      </c>
      <c r="H3360" s="142">
        <f>G3360/F3360*100</f>
        <v>184.99624906226558</v>
      </c>
      <c r="I3360" s="1350"/>
      <c r="J3360" s="1350"/>
      <c r="K3360" s="122"/>
      <c r="L3360" s="122"/>
      <c r="M3360" s="122"/>
      <c r="N3360" s="122"/>
      <c r="O3360" s="122"/>
      <c r="P3360" s="122"/>
      <c r="Q3360" s="326"/>
      <c r="R3360" s="326"/>
      <c r="S3360" s="326"/>
      <c r="T3360" s="326"/>
      <c r="U3360" s="326"/>
      <c r="V3360" s="326"/>
      <c r="W3360" s="326"/>
      <c r="X3360" s="326"/>
      <c r="Y3360" s="323"/>
      <c r="Z3360" s="326"/>
      <c r="AA3360" s="770"/>
      <c r="AB3360" s="326"/>
      <c r="AC3360" s="326"/>
      <c r="AD3360" s="326"/>
      <c r="AE3360" s="326"/>
      <c r="AF3360" s="326"/>
      <c r="AG3360" s="951">
        <f>Z3360-Y3360-AC3360</f>
        <v>0</v>
      </c>
      <c r="AH3360" s="964"/>
      <c r="AJ3360" s="2999">
        <f>Z3360+AB3360+AE3360-AF3360</f>
        <v>0</v>
      </c>
      <c r="AK3360" s="137">
        <f>AF3360*1000-AJ3360</f>
        <v>0</v>
      </c>
      <c r="AN3360" s="2022" t="s">
        <v>745</v>
      </c>
    </row>
    <row r="3361" spans="1:40" ht="60" x14ac:dyDescent="0.25">
      <c r="A3361" s="137">
        <v>1</v>
      </c>
      <c r="B3361" s="307" t="s">
        <v>454</v>
      </c>
      <c r="C3361" s="429"/>
      <c r="D3361" s="4"/>
      <c r="E3361" s="562">
        <v>2500</v>
      </c>
      <c r="F3361" s="123">
        <f t="shared" si="2787"/>
        <v>1667</v>
      </c>
      <c r="G3361" s="183">
        <v>95</v>
      </c>
      <c r="H3361" s="142">
        <f>G3361/F3361*100</f>
        <v>5.6988602279544089</v>
      </c>
      <c r="I3361" s="1350"/>
      <c r="J3361" s="1350"/>
      <c r="K3361" s="122"/>
      <c r="L3361" s="122"/>
      <c r="M3361" s="122"/>
      <c r="N3361" s="122"/>
      <c r="O3361" s="122"/>
      <c r="P3361" s="122"/>
      <c r="Q3361" s="326"/>
      <c r="R3361" s="326"/>
      <c r="S3361" s="326"/>
      <c r="T3361" s="326"/>
      <c r="U3361" s="326"/>
      <c r="V3361" s="326"/>
      <c r="W3361" s="326"/>
      <c r="X3361" s="326"/>
      <c r="Y3361" s="323"/>
      <c r="Z3361" s="326"/>
      <c r="AA3361" s="770"/>
      <c r="AB3361" s="326"/>
      <c r="AC3361" s="326"/>
      <c r="AD3361" s="326"/>
      <c r="AE3361" s="326"/>
      <c r="AF3361" s="326"/>
      <c r="AG3361" s="951">
        <f>Z3361-Y3361-AC3361</f>
        <v>0</v>
      </c>
      <c r="AH3361" s="964"/>
      <c r="AJ3361" s="2999">
        <f>Z3361+AB3361+AE3361-AF3361</f>
        <v>0</v>
      </c>
      <c r="AK3361" s="137">
        <f>AF3361*1000-AJ3361</f>
        <v>0</v>
      </c>
      <c r="AN3361" s="2022" t="s">
        <v>745</v>
      </c>
    </row>
    <row r="3362" spans="1:40" ht="45" x14ac:dyDescent="0.25">
      <c r="A3362" s="137">
        <v>1</v>
      </c>
      <c r="B3362" s="307" t="s">
        <v>455</v>
      </c>
      <c r="C3362" s="429"/>
      <c r="D3362" s="4"/>
      <c r="E3362" s="562">
        <v>4700</v>
      </c>
      <c r="F3362" s="123">
        <f t="shared" si="2787"/>
        <v>3133</v>
      </c>
      <c r="G3362" s="183">
        <v>3816</v>
      </c>
      <c r="H3362" s="142">
        <f>G3362/F3362*100</f>
        <v>121.80019150973507</v>
      </c>
      <c r="I3362" s="1350"/>
      <c r="J3362" s="1350"/>
      <c r="K3362" s="122"/>
      <c r="L3362" s="122"/>
      <c r="M3362" s="122"/>
      <c r="N3362" s="122"/>
      <c r="O3362" s="122"/>
      <c r="P3362" s="122"/>
      <c r="Q3362" s="326"/>
      <c r="R3362" s="326"/>
      <c r="S3362" s="326"/>
      <c r="T3362" s="326"/>
      <c r="U3362" s="326"/>
      <c r="V3362" s="326"/>
      <c r="W3362" s="326"/>
      <c r="X3362" s="326"/>
      <c r="Y3362" s="323"/>
      <c r="Z3362" s="326"/>
      <c r="AA3362" s="770"/>
      <c r="AB3362" s="326"/>
      <c r="AC3362" s="326"/>
      <c r="AD3362" s="326"/>
      <c r="AE3362" s="326"/>
      <c r="AF3362" s="326"/>
      <c r="AG3362" s="951">
        <f>Z3362-Y3362-AC3362</f>
        <v>0</v>
      </c>
      <c r="AH3362" s="964"/>
      <c r="AJ3362" s="2999">
        <f>Z3362+AB3362+AE3362-AF3362</f>
        <v>0</v>
      </c>
      <c r="AK3362" s="137">
        <f>AF3362*1000-AJ3362</f>
        <v>0</v>
      </c>
      <c r="AN3362" s="2022" t="s">
        <v>745</v>
      </c>
    </row>
    <row r="3363" spans="1:40" ht="90" x14ac:dyDescent="0.25">
      <c r="A3363" s="137">
        <v>1</v>
      </c>
      <c r="B3363" s="307" t="s">
        <v>456</v>
      </c>
      <c r="C3363" s="429"/>
      <c r="D3363" s="4"/>
      <c r="E3363" s="562"/>
      <c r="F3363" s="183">
        <f t="shared" si="2787"/>
        <v>0</v>
      </c>
      <c r="G3363" s="183">
        <v>0</v>
      </c>
      <c r="H3363" s="142"/>
      <c r="I3363" s="1350"/>
      <c r="J3363" s="1350"/>
      <c r="K3363" s="122"/>
      <c r="L3363" s="122"/>
      <c r="M3363" s="122"/>
      <c r="N3363" s="122"/>
      <c r="O3363" s="122"/>
      <c r="P3363" s="122"/>
      <c r="Q3363" s="326"/>
      <c r="R3363" s="326"/>
      <c r="S3363" s="326"/>
      <c r="T3363" s="326"/>
      <c r="U3363" s="326"/>
      <c r="V3363" s="326"/>
      <c r="W3363" s="326"/>
      <c r="X3363" s="326"/>
      <c r="Y3363" s="323"/>
      <c r="Z3363" s="326"/>
      <c r="AA3363" s="770"/>
      <c r="AB3363" s="326"/>
      <c r="AC3363" s="326"/>
      <c r="AD3363" s="326"/>
      <c r="AE3363" s="326"/>
      <c r="AF3363" s="326"/>
      <c r="AG3363" s="951">
        <f>Z3363-Y3363-AC3363</f>
        <v>0</v>
      </c>
      <c r="AH3363" s="964"/>
      <c r="AJ3363" s="2999">
        <f>Z3363+AB3363+AE3363-AF3363</f>
        <v>0</v>
      </c>
      <c r="AK3363" s="137">
        <f>AF3363*1000-AJ3363</f>
        <v>0</v>
      </c>
      <c r="AN3363" s="2022" t="s">
        <v>745</v>
      </c>
    </row>
    <row r="3364" spans="1:40" s="2022" customFormat="1" ht="42.75" x14ac:dyDescent="0.25">
      <c r="A3364" s="2022">
        <v>1</v>
      </c>
      <c r="B3364" s="916" t="s">
        <v>619</v>
      </c>
      <c r="C3364" s="429"/>
      <c r="D3364" s="4"/>
      <c r="E3364" s="596">
        <f>E3365+E3366</f>
        <v>110</v>
      </c>
      <c r="F3364" s="183">
        <f t="shared" ref="F3364:G3364" si="2788">F3365+F3366</f>
        <v>73</v>
      </c>
      <c r="G3364" s="183">
        <f t="shared" si="2788"/>
        <v>40</v>
      </c>
      <c r="H3364" s="142">
        <f t="shared" ref="H3364:H3369" si="2789">G3364/F3364*100</f>
        <v>54.794520547945204</v>
      </c>
      <c r="I3364" s="1350"/>
      <c r="J3364" s="1350"/>
      <c r="K3364" s="122"/>
      <c r="L3364" s="122"/>
      <c r="M3364" s="122"/>
      <c r="N3364" s="122"/>
      <c r="O3364" s="122"/>
      <c r="P3364" s="122"/>
      <c r="Q3364" s="326"/>
      <c r="R3364" s="326"/>
      <c r="S3364" s="326"/>
      <c r="T3364" s="326"/>
      <c r="U3364" s="326"/>
      <c r="V3364" s="326"/>
      <c r="W3364" s="326"/>
      <c r="X3364" s="326"/>
      <c r="Y3364" s="323"/>
      <c r="Z3364" s="326"/>
      <c r="AA3364" s="770"/>
      <c r="AB3364" s="326"/>
      <c r="AC3364" s="326"/>
      <c r="AD3364" s="326"/>
      <c r="AE3364" s="326"/>
      <c r="AF3364" s="326"/>
      <c r="AG3364" s="951"/>
      <c r="AH3364" s="964"/>
      <c r="AJ3364" s="2999">
        <f>Z3364+AB3364+AE3364-AF3364</f>
        <v>0</v>
      </c>
      <c r="AK3364" s="2022">
        <f>AF3364*1000-AJ3364</f>
        <v>0</v>
      </c>
      <c r="AN3364" s="2022" t="s">
        <v>745</v>
      </c>
    </row>
    <row r="3365" spans="1:40" s="2022" customFormat="1" ht="30" x14ac:dyDescent="0.25">
      <c r="A3365" s="2022">
        <v>1</v>
      </c>
      <c r="B3365" s="532" t="s">
        <v>620</v>
      </c>
      <c r="C3365" s="429"/>
      <c r="D3365" s="4"/>
      <c r="E3365" s="313">
        <v>30</v>
      </c>
      <c r="F3365" s="183">
        <f t="shared" ref="F3365:F3366" si="2790">ROUND(E3365/12*$B$4,0)</f>
        <v>20</v>
      </c>
      <c r="G3365" s="183">
        <v>1</v>
      </c>
      <c r="H3365" s="142">
        <f t="shared" si="2789"/>
        <v>5</v>
      </c>
      <c r="I3365" s="1350"/>
      <c r="J3365" s="1350"/>
      <c r="K3365" s="122"/>
      <c r="L3365" s="122"/>
      <c r="M3365" s="122"/>
      <c r="N3365" s="122"/>
      <c r="O3365" s="122"/>
      <c r="P3365" s="122"/>
      <c r="Q3365" s="326"/>
      <c r="R3365" s="326"/>
      <c r="S3365" s="326"/>
      <c r="T3365" s="326"/>
      <c r="U3365" s="326"/>
      <c r="V3365" s="326"/>
      <c r="W3365" s="326"/>
      <c r="X3365" s="326"/>
      <c r="Y3365" s="323"/>
      <c r="Z3365" s="326"/>
      <c r="AA3365" s="770"/>
      <c r="AB3365" s="326"/>
      <c r="AC3365" s="326"/>
      <c r="AD3365" s="326"/>
      <c r="AE3365" s="326"/>
      <c r="AF3365" s="326"/>
      <c r="AG3365" s="951"/>
      <c r="AH3365" s="964"/>
      <c r="AJ3365" s="2999">
        <f>Z3365+AB3365+AE3365-AF3365</f>
        <v>0</v>
      </c>
      <c r="AK3365" s="2022">
        <f>AF3365*1000-AJ3365</f>
        <v>0</v>
      </c>
      <c r="AN3365" s="2022" t="s">
        <v>745</v>
      </c>
    </row>
    <row r="3366" spans="1:40" s="2022" customFormat="1" ht="30" x14ac:dyDescent="0.25">
      <c r="A3366" s="2022">
        <v>1</v>
      </c>
      <c r="B3366" s="532" t="s">
        <v>621</v>
      </c>
      <c r="C3366" s="429"/>
      <c r="D3366" s="4"/>
      <c r="E3366" s="313">
        <v>80</v>
      </c>
      <c r="F3366" s="183">
        <f t="shared" si="2790"/>
        <v>53</v>
      </c>
      <c r="G3366" s="183">
        <v>39</v>
      </c>
      <c r="H3366" s="142">
        <f t="shared" si="2789"/>
        <v>73.584905660377359</v>
      </c>
      <c r="I3366" s="1350"/>
      <c r="J3366" s="1350"/>
      <c r="K3366" s="122"/>
      <c r="L3366" s="122"/>
      <c r="M3366" s="122"/>
      <c r="N3366" s="122"/>
      <c r="O3366" s="122"/>
      <c r="P3366" s="122"/>
      <c r="Q3366" s="326"/>
      <c r="R3366" s="326"/>
      <c r="S3366" s="326"/>
      <c r="T3366" s="326"/>
      <c r="U3366" s="326"/>
      <c r="V3366" s="326"/>
      <c r="W3366" s="326"/>
      <c r="X3366" s="326"/>
      <c r="Y3366" s="323"/>
      <c r="Z3366" s="326"/>
      <c r="AA3366" s="770"/>
      <c r="AB3366" s="326"/>
      <c r="AC3366" s="326"/>
      <c r="AD3366" s="326"/>
      <c r="AE3366" s="326"/>
      <c r="AF3366" s="326"/>
      <c r="AG3366" s="951"/>
      <c r="AH3366" s="964"/>
      <c r="AJ3366" s="2999">
        <f>Z3366+AB3366+AE3366-AF3366</f>
        <v>0</v>
      </c>
      <c r="AK3366" s="2022">
        <f>AF3366*1000-AJ3366</f>
        <v>0</v>
      </c>
      <c r="AN3366" s="2022" t="s">
        <v>745</v>
      </c>
    </row>
    <row r="3367" spans="1:40" s="2022" customFormat="1" ht="29.25" x14ac:dyDescent="0.25">
      <c r="A3367" s="2022">
        <v>1</v>
      </c>
      <c r="B3367" s="281" t="s">
        <v>131</v>
      </c>
      <c r="C3367" s="429"/>
      <c r="D3367" s="4"/>
      <c r="E3367" s="561">
        <f>E3368+E3369+E3370</f>
        <v>86500</v>
      </c>
      <c r="F3367" s="561">
        <f t="shared" ref="F3367:G3367" si="2791">F3368+F3369+F3370</f>
        <v>57666</v>
      </c>
      <c r="G3367" s="561">
        <f t="shared" si="2791"/>
        <v>12506</v>
      </c>
      <c r="H3367" s="142">
        <f t="shared" si="2789"/>
        <v>21.686955918565531</v>
      </c>
      <c r="I3367" s="1350"/>
      <c r="J3367" s="1350"/>
      <c r="K3367" s="122"/>
      <c r="L3367" s="122"/>
      <c r="M3367" s="122"/>
      <c r="N3367" s="122"/>
      <c r="O3367" s="122"/>
      <c r="P3367" s="122"/>
      <c r="Q3367" s="326"/>
      <c r="R3367" s="326"/>
      <c r="S3367" s="326"/>
      <c r="T3367" s="326"/>
      <c r="U3367" s="326"/>
      <c r="V3367" s="326"/>
      <c r="W3367" s="326"/>
      <c r="X3367" s="326"/>
      <c r="Y3367" s="323"/>
      <c r="Z3367" s="326"/>
      <c r="AA3367" s="770"/>
      <c r="AB3367" s="326"/>
      <c r="AC3367" s="326"/>
      <c r="AD3367" s="326"/>
      <c r="AE3367" s="326"/>
      <c r="AF3367" s="326"/>
      <c r="AG3367" s="951">
        <f>Z3367-Y3367-AC3367</f>
        <v>0</v>
      </c>
      <c r="AH3367" s="964"/>
      <c r="AJ3367" s="2999">
        <f>Z3367+AB3367+AE3367-AF3367</f>
        <v>0</v>
      </c>
      <c r="AK3367" s="2022">
        <f>AF3367*1000-AJ3367</f>
        <v>0</v>
      </c>
      <c r="AN3367" s="2022" t="s">
        <v>745</v>
      </c>
    </row>
    <row r="3368" spans="1:40" x14ac:dyDescent="0.25">
      <c r="A3368" s="137">
        <v>1</v>
      </c>
      <c r="B3368" s="307" t="s">
        <v>222</v>
      </c>
      <c r="C3368" s="429"/>
      <c r="D3368" s="4"/>
      <c r="E3368" s="562">
        <f>85000-50</f>
        <v>84950</v>
      </c>
      <c r="F3368" s="123">
        <f t="shared" ref="F3368:F3371" si="2792">ROUND(E3368/12*$B$4,0)</f>
        <v>56633</v>
      </c>
      <c r="G3368" s="183">
        <v>11997</v>
      </c>
      <c r="H3368" s="142">
        <f t="shared" si="2789"/>
        <v>21.183762117493334</v>
      </c>
      <c r="I3368" s="1350"/>
      <c r="J3368" s="1350"/>
      <c r="K3368" s="122"/>
      <c r="L3368" s="122"/>
      <c r="M3368" s="122"/>
      <c r="N3368" s="122"/>
      <c r="O3368" s="122"/>
      <c r="P3368" s="122"/>
      <c r="Q3368" s="326"/>
      <c r="R3368" s="326"/>
      <c r="S3368" s="326"/>
      <c r="T3368" s="326"/>
      <c r="U3368" s="326"/>
      <c r="V3368" s="326"/>
      <c r="W3368" s="326"/>
      <c r="X3368" s="326"/>
      <c r="Y3368" s="323"/>
      <c r="Z3368" s="326"/>
      <c r="AA3368" s="770"/>
      <c r="AB3368" s="326"/>
      <c r="AC3368" s="326"/>
      <c r="AD3368" s="326"/>
      <c r="AE3368" s="326"/>
      <c r="AF3368" s="326"/>
      <c r="AG3368" s="951">
        <f>Z3368-Y3368-AC3368</f>
        <v>0</v>
      </c>
      <c r="AH3368" s="964"/>
      <c r="AJ3368" s="2999">
        <f>Z3368+AB3368+AE3368-AF3368</f>
        <v>0</v>
      </c>
      <c r="AK3368" s="137">
        <f>AF3368*1000-AJ3368</f>
        <v>0</v>
      </c>
      <c r="AN3368" s="2022" t="s">
        <v>745</v>
      </c>
    </row>
    <row r="3369" spans="1:40" ht="45" x14ac:dyDescent="0.25">
      <c r="A3369" s="137">
        <v>1</v>
      </c>
      <c r="B3369" s="307" t="s">
        <v>457</v>
      </c>
      <c r="C3369" s="429"/>
      <c r="D3369" s="4"/>
      <c r="E3369" s="562">
        <v>1500</v>
      </c>
      <c r="F3369" s="123">
        <f t="shared" si="2792"/>
        <v>1000</v>
      </c>
      <c r="G3369" s="183">
        <v>509</v>
      </c>
      <c r="H3369" s="142">
        <f t="shared" si="2789"/>
        <v>50.9</v>
      </c>
      <c r="I3369" s="1350"/>
      <c r="J3369" s="1350"/>
      <c r="K3369" s="122"/>
      <c r="L3369" s="122"/>
      <c r="M3369" s="122"/>
      <c r="N3369" s="122"/>
      <c r="O3369" s="122"/>
      <c r="P3369" s="122"/>
      <c r="Q3369" s="326"/>
      <c r="R3369" s="326"/>
      <c r="S3369" s="326"/>
      <c r="T3369" s="326"/>
      <c r="U3369" s="326"/>
      <c r="V3369" s="326"/>
      <c r="W3369" s="326"/>
      <c r="X3369" s="326"/>
      <c r="Y3369" s="323"/>
      <c r="Z3369" s="326"/>
      <c r="AA3369" s="770"/>
      <c r="AB3369" s="326"/>
      <c r="AC3369" s="326"/>
      <c r="AD3369" s="326"/>
      <c r="AE3369" s="326"/>
      <c r="AF3369" s="326"/>
      <c r="AG3369" s="951">
        <f>Z3369-Y3369-AC3369</f>
        <v>0</v>
      </c>
      <c r="AH3369" s="964"/>
      <c r="AJ3369" s="2999">
        <f>Z3369+AB3369+AE3369-AF3369</f>
        <v>0</v>
      </c>
      <c r="AK3369" s="137">
        <f>AF3369*1000-AJ3369</f>
        <v>0</v>
      </c>
      <c r="AN3369" s="2022" t="s">
        <v>745</v>
      </c>
    </row>
    <row r="3370" spans="1:40" s="2022" customFormat="1" ht="60" x14ac:dyDescent="0.25">
      <c r="A3370" s="2022">
        <v>1</v>
      </c>
      <c r="B3370" s="4" t="s">
        <v>504</v>
      </c>
      <c r="C3370" s="429"/>
      <c r="D3370" s="4"/>
      <c r="E3370" s="562">
        <v>50</v>
      </c>
      <c r="F3370" s="123">
        <f t="shared" si="2792"/>
        <v>33</v>
      </c>
      <c r="G3370" s="183">
        <v>0</v>
      </c>
      <c r="H3370" s="122"/>
      <c r="I3370" s="1350"/>
      <c r="J3370" s="1350"/>
      <c r="K3370" s="122"/>
      <c r="L3370" s="122"/>
      <c r="M3370" s="122"/>
      <c r="N3370" s="122"/>
      <c r="O3370" s="122"/>
      <c r="P3370" s="122"/>
      <c r="Q3370" s="326"/>
      <c r="R3370" s="326"/>
      <c r="S3370" s="326"/>
      <c r="T3370" s="326"/>
      <c r="U3370" s="326"/>
      <c r="V3370" s="326"/>
      <c r="W3370" s="326"/>
      <c r="X3370" s="326"/>
      <c r="Y3370" s="323"/>
      <c r="Z3370" s="326"/>
      <c r="AA3370" s="770"/>
      <c r="AB3370" s="326"/>
      <c r="AC3370" s="326"/>
      <c r="AD3370" s="326"/>
      <c r="AE3370" s="326"/>
      <c r="AF3370" s="326"/>
      <c r="AG3370" s="951">
        <f>Z3370-Y3370-AC3370</f>
        <v>0</v>
      </c>
      <c r="AH3370" s="964"/>
      <c r="AJ3370" s="2999">
        <f>Z3370+AB3370+AE3370-AF3370</f>
        <v>0</v>
      </c>
      <c r="AK3370" s="2022">
        <f>AF3370*1000-AJ3370</f>
        <v>0</v>
      </c>
      <c r="AN3370" s="2022" t="s">
        <v>745</v>
      </c>
    </row>
    <row r="3371" spans="1:40" s="2022" customFormat="1" ht="29.25" x14ac:dyDescent="0.25">
      <c r="A3371" s="2022">
        <v>1</v>
      </c>
      <c r="B3371" s="519" t="s">
        <v>343</v>
      </c>
      <c r="C3371" s="429"/>
      <c r="D3371" s="4"/>
      <c r="E3371" s="842">
        <v>21796</v>
      </c>
      <c r="F3371" s="123">
        <f t="shared" si="2792"/>
        <v>14531</v>
      </c>
      <c r="G3371" s="183">
        <v>13260</v>
      </c>
      <c r="H3371" s="122">
        <f>G3371/F3371*100</f>
        <v>91.253182850457634</v>
      </c>
      <c r="I3371" s="1350"/>
      <c r="J3371" s="1350"/>
      <c r="K3371" s="122"/>
      <c r="L3371" s="122"/>
      <c r="M3371" s="122"/>
      <c r="N3371" s="122"/>
      <c r="O3371" s="122"/>
      <c r="P3371" s="122"/>
      <c r="Q3371" s="326"/>
      <c r="R3371" s="326"/>
      <c r="S3371" s="326"/>
      <c r="T3371" s="326"/>
      <c r="U3371" s="326"/>
      <c r="V3371" s="326"/>
      <c r="W3371" s="326"/>
      <c r="X3371" s="326"/>
      <c r="Y3371" s="323"/>
      <c r="Z3371" s="326"/>
      <c r="AA3371" s="770"/>
      <c r="AB3371" s="326"/>
      <c r="AC3371" s="326"/>
      <c r="AD3371" s="326"/>
      <c r="AE3371" s="326"/>
      <c r="AF3371" s="326"/>
      <c r="AG3371" s="951"/>
      <c r="AH3371" s="964"/>
      <c r="AJ3371" s="2999">
        <f>Z3371+AB3371+AE3371-AF3371</f>
        <v>0</v>
      </c>
      <c r="AK3371" s="2022">
        <f>AF3371*1000-AJ3371</f>
        <v>0</v>
      </c>
      <c r="AN3371" s="2022" t="s">
        <v>745</v>
      </c>
    </row>
    <row r="3372" spans="1:40" x14ac:dyDescent="0.25">
      <c r="A3372" s="137">
        <v>1</v>
      </c>
      <c r="B3372" s="2691" t="s">
        <v>194</v>
      </c>
      <c r="C3372" s="429"/>
      <c r="D3372" s="4"/>
      <c r="E3372" s="562"/>
      <c r="F3372" s="183"/>
      <c r="G3372" s="183"/>
      <c r="H3372" s="142"/>
      <c r="I3372" s="1350"/>
      <c r="J3372" s="1350"/>
      <c r="K3372" s="122"/>
      <c r="L3372" s="122"/>
      <c r="M3372" s="122"/>
      <c r="N3372" s="122"/>
      <c r="O3372" s="122"/>
      <c r="P3372" s="122"/>
      <c r="Q3372" s="326"/>
      <c r="R3372" s="326"/>
      <c r="S3372" s="326"/>
      <c r="T3372" s="326"/>
      <c r="U3372" s="326"/>
      <c r="V3372" s="326"/>
      <c r="W3372" s="326"/>
      <c r="X3372" s="326"/>
      <c r="Y3372" s="323"/>
      <c r="Z3372" s="326"/>
      <c r="AA3372" s="770"/>
      <c r="AB3372" s="326"/>
      <c r="AC3372" s="326"/>
      <c r="AD3372" s="326"/>
      <c r="AE3372" s="326"/>
      <c r="AF3372" s="326"/>
      <c r="AG3372" s="951">
        <f>Z3372-Y3372-AC3372</f>
        <v>0</v>
      </c>
      <c r="AH3372" s="964"/>
      <c r="AJ3372" s="2999">
        <f>Z3372+AB3372+AE3372-AF3372</f>
        <v>0</v>
      </c>
      <c r="AK3372" s="137">
        <f>AF3372*1000-AJ3372</f>
        <v>0</v>
      </c>
      <c r="AN3372" s="2022" t="s">
        <v>745</v>
      </c>
    </row>
    <row r="3373" spans="1:40" ht="90" x14ac:dyDescent="0.25">
      <c r="A3373" s="137">
        <v>1</v>
      </c>
      <c r="B3373" s="307" t="s">
        <v>503</v>
      </c>
      <c r="C3373" s="429"/>
      <c r="D3373" s="4"/>
      <c r="E3373" s="562">
        <v>14989</v>
      </c>
      <c r="F3373" s="123">
        <f>ROUND(E3373/12*$B$4,0)</f>
        <v>9993</v>
      </c>
      <c r="G3373" s="183">
        <v>9440</v>
      </c>
      <c r="H3373" s="142">
        <f t="shared" ref="H3373:H3379" si="2793">G3373/F3373*100</f>
        <v>94.466126288401881</v>
      </c>
      <c r="I3373" s="1350"/>
      <c r="J3373" s="1350"/>
      <c r="K3373" s="122"/>
      <c r="L3373" s="122"/>
      <c r="M3373" s="122"/>
      <c r="N3373" s="122"/>
      <c r="O3373" s="122"/>
      <c r="P3373" s="122"/>
      <c r="Q3373" s="326">
        <v>46833.008880000001</v>
      </c>
      <c r="R3373" s="326">
        <v>46833.008880000001</v>
      </c>
      <c r="S3373" s="326">
        <v>46833.008880000001</v>
      </c>
      <c r="T3373" s="326">
        <v>46833.008880000001</v>
      </c>
      <c r="U3373" s="326">
        <v>46833.008880000001</v>
      </c>
      <c r="V3373" s="326">
        <v>46833.008880000001</v>
      </c>
      <c r="W3373" s="326">
        <v>46833.008880000001</v>
      </c>
      <c r="X3373" s="326">
        <v>46833.008880000001</v>
      </c>
      <c r="Y3373" s="855">
        <f>Q3373/12*$B$4+(R3373-Q3373)/11*7+(S3373-R3373)/10*6+(T3373-S3373)/9*5+(U3373-T3373)/8*4+(V3373-U3373)/7*3+(W3373-V3373)/6*2+(X3373-W3373)/5*1</f>
        <v>31222.00592</v>
      </c>
      <c r="Z3373" s="326">
        <f>AF3373-AE3373-AB3373</f>
        <v>27906.310600000001</v>
      </c>
      <c r="AA3373" s="770"/>
      <c r="AB3373" s="326"/>
      <c r="AC3373" s="326">
        <f>Z3373-Y3373</f>
        <v>-3315.6953199999989</v>
      </c>
      <c r="AD3373" s="326"/>
      <c r="AE3373" s="326">
        <v>-27.23715</v>
      </c>
      <c r="AF3373" s="326">
        <v>27879.07345</v>
      </c>
      <c r="AG3373" s="951">
        <f>Z3373-Y3373-AC3373</f>
        <v>0</v>
      </c>
      <c r="AH3373" s="964"/>
      <c r="AJ3373" s="2999">
        <f>Z3373+AB3373+AE3373-AF3373</f>
        <v>0</v>
      </c>
      <c r="AK3373" s="137">
        <f>AF3373*1000-AJ3373</f>
        <v>27879073.449999999</v>
      </c>
      <c r="AN3373" s="2022" t="s">
        <v>745</v>
      </c>
    </row>
    <row r="3374" spans="1:40" s="2022" customFormat="1" x14ac:dyDescent="0.25">
      <c r="A3374" s="2022">
        <v>1</v>
      </c>
      <c r="B3374" s="307" t="s">
        <v>623</v>
      </c>
      <c r="C3374" s="429"/>
      <c r="D3374" s="4"/>
      <c r="E3374" s="562">
        <v>2585</v>
      </c>
      <c r="F3374" s="123">
        <f t="shared" ref="F3374:F3376" si="2794">ROUND(E3374/12*$B$4,0)</f>
        <v>1723</v>
      </c>
      <c r="G3374" s="183">
        <v>29</v>
      </c>
      <c r="H3374" s="142">
        <f t="shared" si="2793"/>
        <v>1.6831108531630876</v>
      </c>
      <c r="I3374" s="1350"/>
      <c r="J3374" s="1350"/>
      <c r="K3374" s="122"/>
      <c r="L3374" s="122"/>
      <c r="M3374" s="122"/>
      <c r="N3374" s="122"/>
      <c r="O3374" s="122"/>
      <c r="P3374" s="122"/>
      <c r="Q3374" s="326"/>
      <c r="R3374" s="326"/>
      <c r="S3374" s="326"/>
      <c r="T3374" s="326"/>
      <c r="U3374" s="326"/>
      <c r="V3374" s="326"/>
      <c r="W3374" s="326"/>
      <c r="X3374" s="326"/>
      <c r="Y3374" s="855"/>
      <c r="Z3374" s="326"/>
      <c r="AA3374" s="770"/>
      <c r="AB3374" s="326"/>
      <c r="AC3374" s="326"/>
      <c r="AD3374" s="326"/>
      <c r="AE3374" s="326"/>
      <c r="AF3374" s="326"/>
      <c r="AG3374" s="951"/>
      <c r="AH3374" s="964"/>
      <c r="AJ3374" s="2999">
        <f>Z3374+AB3374+AE3374-AF3374</f>
        <v>0</v>
      </c>
      <c r="AK3374" s="2022">
        <f>AF3374*1000-AJ3374</f>
        <v>0</v>
      </c>
      <c r="AN3374" s="2022" t="s">
        <v>745</v>
      </c>
    </row>
    <row r="3375" spans="1:40" s="2022" customFormat="1" x14ac:dyDescent="0.25">
      <c r="A3375" s="2022">
        <v>1</v>
      </c>
      <c r="B3375" s="307" t="s">
        <v>624</v>
      </c>
      <c r="C3375" s="429"/>
      <c r="D3375" s="4"/>
      <c r="E3375" s="562">
        <v>3431</v>
      </c>
      <c r="F3375" s="123">
        <f t="shared" si="2794"/>
        <v>2287</v>
      </c>
      <c r="G3375" s="183">
        <v>1454</v>
      </c>
      <c r="H3375" s="142">
        <f t="shared" si="2793"/>
        <v>63.576738084827291</v>
      </c>
      <c r="I3375" s="1350"/>
      <c r="J3375" s="1350"/>
      <c r="K3375" s="122"/>
      <c r="L3375" s="122"/>
      <c r="M3375" s="122"/>
      <c r="N3375" s="122"/>
      <c r="O3375" s="122"/>
      <c r="P3375" s="122"/>
      <c r="Q3375" s="326"/>
      <c r="R3375" s="326"/>
      <c r="S3375" s="326"/>
      <c r="T3375" s="326"/>
      <c r="U3375" s="326"/>
      <c r="V3375" s="326"/>
      <c r="W3375" s="326"/>
      <c r="X3375" s="326"/>
      <c r="Y3375" s="855"/>
      <c r="Z3375" s="326"/>
      <c r="AA3375" s="770"/>
      <c r="AB3375" s="326"/>
      <c r="AC3375" s="326"/>
      <c r="AD3375" s="326"/>
      <c r="AE3375" s="326"/>
      <c r="AF3375" s="326"/>
      <c r="AG3375" s="951"/>
      <c r="AH3375" s="964"/>
      <c r="AJ3375" s="2999">
        <f>Z3375+AB3375+AE3375-AF3375</f>
        <v>0</v>
      </c>
      <c r="AK3375" s="2022">
        <f>AF3375*1000-AJ3375</f>
        <v>0</v>
      </c>
      <c r="AN3375" s="2022" t="s">
        <v>745</v>
      </c>
    </row>
    <row r="3376" spans="1:40" s="2022" customFormat="1" x14ac:dyDescent="0.25">
      <c r="A3376" s="2022">
        <v>1</v>
      </c>
      <c r="B3376" s="307" t="s">
        <v>625</v>
      </c>
      <c r="C3376" s="429"/>
      <c r="D3376" s="4"/>
      <c r="E3376" s="562">
        <v>7185</v>
      </c>
      <c r="F3376" s="123">
        <f t="shared" si="2794"/>
        <v>4790</v>
      </c>
      <c r="G3376" s="183">
        <v>5827</v>
      </c>
      <c r="H3376" s="142">
        <f t="shared" si="2793"/>
        <v>121.64926931106473</v>
      </c>
      <c r="I3376" s="1350"/>
      <c r="J3376" s="1350"/>
      <c r="K3376" s="122"/>
      <c r="L3376" s="122"/>
      <c r="M3376" s="122"/>
      <c r="N3376" s="122"/>
      <c r="O3376" s="122"/>
      <c r="P3376" s="122"/>
      <c r="Q3376" s="326"/>
      <c r="R3376" s="326"/>
      <c r="S3376" s="326"/>
      <c r="T3376" s="326"/>
      <c r="U3376" s="326"/>
      <c r="V3376" s="326"/>
      <c r="W3376" s="326"/>
      <c r="X3376" s="326"/>
      <c r="Y3376" s="855"/>
      <c r="Z3376" s="326"/>
      <c r="AA3376" s="770"/>
      <c r="AB3376" s="326"/>
      <c r="AC3376" s="326"/>
      <c r="AD3376" s="326"/>
      <c r="AE3376" s="326"/>
      <c r="AF3376" s="326"/>
      <c r="AG3376" s="951"/>
      <c r="AH3376" s="964"/>
      <c r="AJ3376" s="2999">
        <f>Z3376+AB3376+AE3376-AF3376</f>
        <v>0</v>
      </c>
      <c r="AK3376" s="2022">
        <f>AF3376*1000-AJ3376</f>
        <v>0</v>
      </c>
      <c r="AN3376" s="2022" t="s">
        <v>745</v>
      </c>
    </row>
    <row r="3377" spans="1:40" ht="47.25" x14ac:dyDescent="0.25">
      <c r="A3377" s="137">
        <v>1</v>
      </c>
      <c r="B3377" s="487" t="s">
        <v>458</v>
      </c>
      <c r="C3377" s="429"/>
      <c r="D3377" s="4"/>
      <c r="E3377" s="561">
        <f>E3378+E3387</f>
        <v>45641</v>
      </c>
      <c r="F3377" s="561">
        <f t="shared" ref="F3377:G3377" si="2795">F3378+F3387</f>
        <v>30428</v>
      </c>
      <c r="G3377" s="561">
        <f t="shared" si="2795"/>
        <v>34321</v>
      </c>
      <c r="H3377" s="142">
        <f t="shared" si="2793"/>
        <v>112.7941369790982</v>
      </c>
      <c r="I3377" s="1350"/>
      <c r="J3377" s="1350"/>
      <c r="K3377" s="122"/>
      <c r="L3377" s="122"/>
      <c r="M3377" s="122"/>
      <c r="N3377" s="122"/>
      <c r="O3377" s="122"/>
      <c r="P3377" s="122"/>
      <c r="Q3377" s="326">
        <f t="shared" ref="Q3377:AF3377" si="2796">Q3378+Q3387</f>
        <v>137126.01135000002</v>
      </c>
      <c r="R3377" s="326">
        <f t="shared" ref="R3377:S3377" si="2797">R3378+R3387</f>
        <v>137126.01135000002</v>
      </c>
      <c r="S3377" s="326">
        <f t="shared" si="2797"/>
        <v>137126.01135000002</v>
      </c>
      <c r="T3377" s="326">
        <f t="shared" ref="T3377:U3377" si="2798">T3378+T3387</f>
        <v>137126.01135000002</v>
      </c>
      <c r="U3377" s="326">
        <f t="shared" si="2798"/>
        <v>137126.01135000002</v>
      </c>
      <c r="V3377" s="326">
        <f t="shared" ref="V3377:W3377" si="2799">V3378+V3387</f>
        <v>137126.01135000002</v>
      </c>
      <c r="W3377" s="326">
        <f t="shared" si="2799"/>
        <v>137126.01135000002</v>
      </c>
      <c r="X3377" s="326">
        <f t="shared" ref="X3377" si="2800">X3378+X3387</f>
        <v>137126.01135000002</v>
      </c>
      <c r="Y3377" s="323">
        <f t="shared" si="2796"/>
        <v>91417.34090000001</v>
      </c>
      <c r="Z3377" s="326">
        <f t="shared" si="2796"/>
        <v>103442.71870999999</v>
      </c>
      <c r="AA3377" s="770">
        <f t="shared" si="2796"/>
        <v>0</v>
      </c>
      <c r="AB3377" s="326">
        <f t="shared" si="2796"/>
        <v>0</v>
      </c>
      <c r="AC3377" s="326">
        <f t="shared" si="2796"/>
        <v>12025.377809999994</v>
      </c>
      <c r="AD3377" s="326">
        <f t="shared" si="2796"/>
        <v>0</v>
      </c>
      <c r="AE3377" s="326">
        <f t="shared" si="2796"/>
        <v>-127.83635999999998</v>
      </c>
      <c r="AF3377" s="326">
        <f t="shared" si="2796"/>
        <v>103314.88235</v>
      </c>
      <c r="AG3377" s="951">
        <f>Z3377-Y3377-AC3377</f>
        <v>-1.8189894035458565E-11</v>
      </c>
      <c r="AH3377" s="964"/>
      <c r="AJ3377" s="2999">
        <f>Z3377+AB3377+AE3377-AF3377</f>
        <v>0</v>
      </c>
      <c r="AK3377" s="137">
        <f>AF3377*1000-AJ3377</f>
        <v>103314882.34999999</v>
      </c>
      <c r="AN3377" s="2022" t="s">
        <v>745</v>
      </c>
    </row>
    <row r="3378" spans="1:40" ht="30" x14ac:dyDescent="0.25">
      <c r="A3378" s="137">
        <v>1</v>
      </c>
      <c r="B3378" s="467" t="s">
        <v>271</v>
      </c>
      <c r="C3378" s="429"/>
      <c r="D3378" s="4"/>
      <c r="E3378" s="561">
        <f>E3379+E3383+E3385+E3386</f>
        <v>22350</v>
      </c>
      <c r="F3378" s="561">
        <f t="shared" ref="F3378:G3378" si="2801">F3379+F3383+F3385+F3386</f>
        <v>14900</v>
      </c>
      <c r="G3378" s="561">
        <f t="shared" si="2801"/>
        <v>16500</v>
      </c>
      <c r="H3378" s="142">
        <f t="shared" si="2793"/>
        <v>110.73825503355705</v>
      </c>
      <c r="I3378" s="1350"/>
      <c r="J3378" s="1350"/>
      <c r="K3378" s="122"/>
      <c r="L3378" s="122"/>
      <c r="M3378" s="122"/>
      <c r="N3378" s="122"/>
      <c r="O3378" s="122"/>
      <c r="P3378" s="122"/>
      <c r="Q3378" s="326">
        <f t="shared" ref="Q3378:AF3378" si="2802">Q3379+Q3383+Q3385+Q3386</f>
        <v>80433.847020000016</v>
      </c>
      <c r="R3378" s="326">
        <f t="shared" si="2802"/>
        <v>80433.847020000016</v>
      </c>
      <c r="S3378" s="326">
        <f t="shared" si="2802"/>
        <v>80433.847020000016</v>
      </c>
      <c r="T3378" s="326">
        <f t="shared" si="2802"/>
        <v>80433.847020000016</v>
      </c>
      <c r="U3378" s="326">
        <f t="shared" si="2802"/>
        <v>80433.847020000016</v>
      </c>
      <c r="V3378" s="326">
        <f t="shared" si="2802"/>
        <v>80433.847020000016</v>
      </c>
      <c r="W3378" s="326">
        <f t="shared" si="2802"/>
        <v>80433.847020000016</v>
      </c>
      <c r="X3378" s="326">
        <f t="shared" ref="X3378" si="2803">X3379+X3383+X3385+X3386</f>
        <v>80433.847020000016</v>
      </c>
      <c r="Y3378" s="323">
        <f t="shared" si="2802"/>
        <v>53622.564680000003</v>
      </c>
      <c r="Z3378" s="326">
        <f t="shared" si="2802"/>
        <v>60715.01999999999</v>
      </c>
      <c r="AA3378" s="770">
        <f t="shared" si="2802"/>
        <v>0</v>
      </c>
      <c r="AB3378" s="326">
        <f t="shared" si="2802"/>
        <v>0</v>
      </c>
      <c r="AC3378" s="326">
        <f t="shared" si="2802"/>
        <v>7092.4553199999846</v>
      </c>
      <c r="AD3378" s="326">
        <f t="shared" si="2802"/>
        <v>0</v>
      </c>
      <c r="AE3378" s="326">
        <f t="shared" si="2802"/>
        <v>-126.11796999999999</v>
      </c>
      <c r="AF3378" s="326">
        <f t="shared" si="2802"/>
        <v>60588.902029999983</v>
      </c>
      <c r="AG3378" s="951">
        <f>Z3378-Y3378-AC3378</f>
        <v>0</v>
      </c>
      <c r="AH3378" s="964"/>
      <c r="AJ3378" s="2999">
        <f>Z3378+AB3378+AE3378-AF3378</f>
        <v>0</v>
      </c>
      <c r="AK3378" s="137">
        <f>AF3378*1000-AJ3378</f>
        <v>60588902.029999986</v>
      </c>
      <c r="AN3378" s="2022" t="s">
        <v>745</v>
      </c>
    </row>
    <row r="3379" spans="1:40" ht="30" x14ac:dyDescent="0.25">
      <c r="A3379" s="137">
        <v>1</v>
      </c>
      <c r="B3379" s="307" t="s">
        <v>459</v>
      </c>
      <c r="C3379" s="429"/>
      <c r="D3379" s="4"/>
      <c r="E3379" s="562">
        <v>19117</v>
      </c>
      <c r="F3379" s="123">
        <f>ROUND(E3379/12*$B$4,0)</f>
        <v>12745</v>
      </c>
      <c r="G3379" s="183">
        <v>14386</v>
      </c>
      <c r="H3379" s="142">
        <f t="shared" si="2793"/>
        <v>112.87563750490388</v>
      </c>
      <c r="I3379" s="1350"/>
      <c r="J3379" s="1350"/>
      <c r="K3379" s="122"/>
      <c r="L3379" s="122"/>
      <c r="M3379" s="122"/>
      <c r="N3379" s="122"/>
      <c r="O3379" s="122"/>
      <c r="P3379" s="122"/>
      <c r="Q3379" s="326">
        <v>72644.600000000006</v>
      </c>
      <c r="R3379" s="326">
        <v>72644.600000000006</v>
      </c>
      <c r="S3379" s="326">
        <v>72644.600000000006</v>
      </c>
      <c r="T3379" s="326">
        <v>72644.600000000006</v>
      </c>
      <c r="U3379" s="326">
        <v>72644.600000000006</v>
      </c>
      <c r="V3379" s="326">
        <v>72644.600000000006</v>
      </c>
      <c r="W3379" s="326">
        <v>72644.600000000006</v>
      </c>
      <c r="X3379" s="326">
        <v>72644.600000000006</v>
      </c>
      <c r="Y3379" s="323">
        <f>Q3379/12*$B$4+(R3379-Q3379)/11*7+(S3379-R3379)/10*6+(T3379-S3379)/9*5+(U3379-T3379)/8*4+(V3379-U3379)/7*3+(W3379-V3379)/6*2+(X3379-W3379)/5*1</f>
        <v>48429.733333333337</v>
      </c>
      <c r="Z3379" s="326">
        <f t="shared" ref="Z3379:Z3386" si="2804">AF3379-AE3379-AB3379</f>
        <v>55394.142929999987</v>
      </c>
      <c r="AA3379" s="770"/>
      <c r="AB3379" s="326"/>
      <c r="AC3379" s="326">
        <f t="shared" ref="AC3379:AC3386" si="2805">Z3379-Y3379</f>
        <v>6964.40959666665</v>
      </c>
      <c r="AD3379" s="326"/>
      <c r="AE3379" s="326">
        <v>-30.22711</v>
      </c>
      <c r="AF3379" s="326">
        <v>55363.915819999987</v>
      </c>
      <c r="AG3379" s="951">
        <f>Z3379-Y3379-AC3379</f>
        <v>0</v>
      </c>
      <c r="AH3379" s="964"/>
      <c r="AJ3379" s="2999">
        <f>Z3379+AB3379+AE3379-AF3379</f>
        <v>0</v>
      </c>
      <c r="AK3379" s="137">
        <f>AF3379*1000-AJ3379</f>
        <v>55363915.819999985</v>
      </c>
      <c r="AN3379" s="2022" t="s">
        <v>745</v>
      </c>
    </row>
    <row r="3380" spans="1:40" ht="60" x14ac:dyDescent="0.25">
      <c r="A3380" s="137">
        <v>1</v>
      </c>
      <c r="B3380" s="307" t="s">
        <v>479</v>
      </c>
      <c r="C3380" s="429"/>
      <c r="D3380" s="4"/>
      <c r="E3380" s="562"/>
      <c r="F3380" s="183"/>
      <c r="G3380" s="183"/>
      <c r="H3380" s="142"/>
      <c r="I3380" s="1350"/>
      <c r="J3380" s="1350"/>
      <c r="K3380" s="122"/>
      <c r="L3380" s="122"/>
      <c r="M3380" s="122"/>
      <c r="N3380" s="122"/>
      <c r="O3380" s="122"/>
      <c r="P3380" s="122"/>
      <c r="Q3380" s="326"/>
      <c r="R3380" s="326"/>
      <c r="S3380" s="326"/>
      <c r="T3380" s="326"/>
      <c r="U3380" s="326"/>
      <c r="V3380" s="326"/>
      <c r="W3380" s="326"/>
      <c r="X3380" s="326"/>
      <c r="Y3380" s="323">
        <f t="shared" ref="Y3380" si="2806">Q3380/12*$B$4</f>
        <v>0</v>
      </c>
      <c r="Z3380" s="326">
        <f t="shared" si="2804"/>
        <v>0</v>
      </c>
      <c r="AA3380" s="770"/>
      <c r="AB3380" s="326"/>
      <c r="AC3380" s="326">
        <f t="shared" si="2805"/>
        <v>0</v>
      </c>
      <c r="AD3380" s="326"/>
      <c r="AE3380" s="326"/>
      <c r="AF3380" s="326"/>
      <c r="AG3380" s="951">
        <f>Z3380-Y3380-AC3380</f>
        <v>0</v>
      </c>
      <c r="AH3380" s="964"/>
      <c r="AJ3380" s="2999">
        <f>Z3380+AB3380+AE3380-AF3380</f>
        <v>0</v>
      </c>
      <c r="AK3380" s="137">
        <f>AF3380*1000-AJ3380</f>
        <v>0</v>
      </c>
      <c r="AN3380" s="2022" t="s">
        <v>745</v>
      </c>
    </row>
    <row r="3381" spans="1:40" s="2022" customFormat="1" ht="60" x14ac:dyDescent="0.25">
      <c r="B3381" s="307" t="s">
        <v>761</v>
      </c>
      <c r="C3381" s="429"/>
      <c r="D3381" s="4"/>
      <c r="E3381" s="562">
        <v>3601</v>
      </c>
      <c r="F3381" s="3093">
        <f>E3381/8*4</f>
        <v>1800.5</v>
      </c>
      <c r="G3381" s="183">
        <v>139</v>
      </c>
      <c r="H3381" s="142"/>
      <c r="I3381" s="1350"/>
      <c r="J3381" s="1350"/>
      <c r="K3381" s="122"/>
      <c r="L3381" s="122"/>
      <c r="M3381" s="122"/>
      <c r="N3381" s="122"/>
      <c r="O3381" s="122"/>
      <c r="P3381" s="122"/>
      <c r="Q3381" s="326"/>
      <c r="R3381" s="326"/>
      <c r="S3381" s="326"/>
      <c r="T3381" s="326"/>
      <c r="U3381" s="326"/>
      <c r="V3381" s="326"/>
      <c r="W3381" s="326"/>
      <c r="X3381" s="326"/>
      <c r="Y3381" s="323"/>
      <c r="Z3381" s="326">
        <f>AF3381</f>
        <v>309.63204000000002</v>
      </c>
      <c r="AA3381" s="770"/>
      <c r="AB3381" s="326"/>
      <c r="AC3381" s="326"/>
      <c r="AD3381" s="326"/>
      <c r="AE3381" s="326">
        <v>0</v>
      </c>
      <c r="AF3381" s="326">
        <v>309.63204000000002</v>
      </c>
      <c r="AG3381" s="951"/>
      <c r="AH3381" s="964"/>
      <c r="AJ3381" s="2999"/>
    </row>
    <row r="3382" spans="1:40" s="2022" customFormat="1" ht="60" x14ac:dyDescent="0.25">
      <c r="B3382" s="307" t="s">
        <v>762</v>
      </c>
      <c r="C3382" s="429"/>
      <c r="D3382" s="4"/>
      <c r="E3382" s="562"/>
      <c r="F3382" s="183"/>
      <c r="G3382" s="183"/>
      <c r="H3382" s="142"/>
      <c r="I3382" s="1350"/>
      <c r="J3382" s="1350"/>
      <c r="K3382" s="122"/>
      <c r="L3382" s="122"/>
      <c r="M3382" s="122"/>
      <c r="N3382" s="122"/>
      <c r="O3382" s="122"/>
      <c r="P3382" s="122"/>
      <c r="Q3382" s="326"/>
      <c r="R3382" s="326"/>
      <c r="S3382" s="326"/>
      <c r="T3382" s="326"/>
      <c r="U3382" s="326"/>
      <c r="V3382" s="326"/>
      <c r="W3382" s="326"/>
      <c r="X3382" s="326"/>
      <c r="Y3382" s="323"/>
      <c r="Z3382" s="326"/>
      <c r="AA3382" s="770"/>
      <c r="AB3382" s="326"/>
      <c r="AC3382" s="326"/>
      <c r="AD3382" s="326"/>
      <c r="AE3382" s="326"/>
      <c r="AF3382" s="326"/>
      <c r="AG3382" s="951"/>
      <c r="AH3382" s="964"/>
      <c r="AJ3382" s="2999"/>
    </row>
    <row r="3383" spans="1:40" ht="30" x14ac:dyDescent="0.25">
      <c r="A3383" s="137">
        <v>1</v>
      </c>
      <c r="B3383" s="307" t="s">
        <v>460</v>
      </c>
      <c r="C3383" s="429"/>
      <c r="D3383" s="4"/>
      <c r="E3383" s="562">
        <v>2894</v>
      </c>
      <c r="F3383" s="123">
        <f>ROUND(E3383/12*$B$4,0)</f>
        <v>1929</v>
      </c>
      <c r="G3383" s="183">
        <v>1834</v>
      </c>
      <c r="H3383" s="142">
        <f>G3383/F3383*100</f>
        <v>95.075168481078279</v>
      </c>
      <c r="I3383" s="1350"/>
      <c r="J3383" s="1350"/>
      <c r="K3383" s="122"/>
      <c r="L3383" s="122"/>
      <c r="M3383" s="122"/>
      <c r="N3383" s="122"/>
      <c r="O3383" s="122"/>
      <c r="P3383" s="122"/>
      <c r="Q3383" s="326">
        <v>5124.1985199999999</v>
      </c>
      <c r="R3383" s="326">
        <v>5124.1985199999999</v>
      </c>
      <c r="S3383" s="326">
        <v>5124.1985199999999</v>
      </c>
      <c r="T3383" s="326">
        <v>5124.1985199999999</v>
      </c>
      <c r="U3383" s="326">
        <v>5124.1985199999999</v>
      </c>
      <c r="V3383" s="326">
        <v>5124.1985199999999</v>
      </c>
      <c r="W3383" s="326">
        <v>5124.1985199999999</v>
      </c>
      <c r="X3383" s="326">
        <v>5124.1985199999999</v>
      </c>
      <c r="Y3383" s="323">
        <f>Q3383/12*$B$4+(R3383-Q3383)/11*7+(S3383-R3383)/10*6+(T3383-S3383)/9*5+(U3383-T3383)/8*4+(V3383-U3383)/7*3+(W3383-V3383)/6*2+(X3383-W3383)/5*1</f>
        <v>3416.1323466666668</v>
      </c>
      <c r="Z3383" s="326">
        <f t="shared" si="2804"/>
        <v>3119.6570700000002</v>
      </c>
      <c r="AA3383" s="770"/>
      <c r="AB3383" s="326"/>
      <c r="AC3383" s="326">
        <f t="shared" si="2805"/>
        <v>-296.47527666666656</v>
      </c>
      <c r="AD3383" s="326"/>
      <c r="AE3383" s="326">
        <v>-32.212710000000001</v>
      </c>
      <c r="AF3383" s="326">
        <v>3087.4443600000004</v>
      </c>
      <c r="AG3383" s="951">
        <f>Z3383-Y3383-AC3383</f>
        <v>0</v>
      </c>
      <c r="AH3383" s="964"/>
      <c r="AJ3383" s="2999">
        <f>Z3383+AB3383+AE3383-AF3383</f>
        <v>0</v>
      </c>
      <c r="AK3383" s="137">
        <f>AF3383*1000-AJ3383</f>
        <v>3087444.3600000003</v>
      </c>
      <c r="AN3383" s="2022" t="s">
        <v>745</v>
      </c>
    </row>
    <row r="3384" spans="1:40" ht="30" x14ac:dyDescent="0.25">
      <c r="A3384" s="137">
        <v>1</v>
      </c>
      <c r="B3384" s="307" t="s">
        <v>461</v>
      </c>
      <c r="C3384" s="429"/>
      <c r="D3384" s="4"/>
      <c r="E3384" s="562"/>
      <c r="F3384" s="183"/>
      <c r="G3384" s="183"/>
      <c r="H3384" s="142"/>
      <c r="I3384" s="1350"/>
      <c r="J3384" s="1350"/>
      <c r="K3384" s="122"/>
      <c r="L3384" s="122"/>
      <c r="M3384" s="122"/>
      <c r="N3384" s="122"/>
      <c r="O3384" s="122"/>
      <c r="P3384" s="122"/>
      <c r="Q3384" s="326"/>
      <c r="R3384" s="326"/>
      <c r="S3384" s="326"/>
      <c r="T3384" s="326"/>
      <c r="U3384" s="326"/>
      <c r="V3384" s="326"/>
      <c r="W3384" s="326"/>
      <c r="X3384" s="326"/>
      <c r="Y3384" s="323">
        <f t="shared" ref="Y3384" si="2807">Q3384/12*$B$4+(R3384-Q3384)/11*3+(S3384-R3384)/10*2+(T3384-S3384)/9*1</f>
        <v>0</v>
      </c>
      <c r="Z3384" s="326">
        <f t="shared" si="2804"/>
        <v>0</v>
      </c>
      <c r="AA3384" s="770"/>
      <c r="AB3384" s="326"/>
      <c r="AC3384" s="326">
        <f t="shared" si="2805"/>
        <v>0</v>
      </c>
      <c r="AD3384" s="326"/>
      <c r="AE3384" s="326">
        <v>0</v>
      </c>
      <c r="AF3384" s="326">
        <v>0</v>
      </c>
      <c r="AG3384" s="951">
        <f>Z3384-Y3384-AC3384</f>
        <v>0</v>
      </c>
      <c r="AH3384" s="964"/>
      <c r="AJ3384" s="2999">
        <f>Z3384+AB3384+AE3384-AF3384</f>
        <v>0</v>
      </c>
      <c r="AK3384" s="137">
        <f>AF3384*1000-AJ3384</f>
        <v>0</v>
      </c>
      <c r="AN3384" s="2022" t="s">
        <v>745</v>
      </c>
    </row>
    <row r="3385" spans="1:40" ht="45" x14ac:dyDescent="0.25">
      <c r="A3385" s="137">
        <v>1</v>
      </c>
      <c r="B3385" s="307" t="s">
        <v>462</v>
      </c>
      <c r="C3385" s="429"/>
      <c r="D3385" s="4"/>
      <c r="E3385" s="562">
        <v>96</v>
      </c>
      <c r="F3385" s="123">
        <f t="shared" ref="F3385:F3390" si="2808">ROUND(E3385/12*$B$4,0)</f>
        <v>64</v>
      </c>
      <c r="G3385" s="183">
        <v>100</v>
      </c>
      <c r="H3385" s="142">
        <f t="shared" ref="H3385:H3391" si="2809">G3385/F3385*100</f>
        <v>156.25</v>
      </c>
      <c r="I3385" s="1350"/>
      <c r="J3385" s="1350"/>
      <c r="K3385" s="122"/>
      <c r="L3385" s="122"/>
      <c r="M3385" s="122"/>
      <c r="N3385" s="122"/>
      <c r="O3385" s="122"/>
      <c r="P3385" s="122"/>
      <c r="Q3385" s="326">
        <v>754.70399999999995</v>
      </c>
      <c r="R3385" s="326">
        <v>754.70399999999995</v>
      </c>
      <c r="S3385" s="326">
        <v>754.70399999999995</v>
      </c>
      <c r="T3385" s="326">
        <v>754.70399999999995</v>
      </c>
      <c r="U3385" s="326">
        <v>754.70399999999995</v>
      </c>
      <c r="V3385" s="326">
        <v>754.70399999999995</v>
      </c>
      <c r="W3385" s="326">
        <v>754.70399999999995</v>
      </c>
      <c r="X3385" s="326">
        <v>754.70399999999995</v>
      </c>
      <c r="Y3385" s="323">
        <f t="shared" ref="Y3385:Y3386" si="2810">Q3385/12*$B$4+(R3385-Q3385)/11*7+(S3385-R3385)/10*6+(T3385-S3385)/9*5+(U3385-T3385)/8*4+(V3385-U3385)/7*3+(W3385-V3385)/6*2+(X3385-W3385)/5*1</f>
        <v>503.13599999999997</v>
      </c>
      <c r="Z3385" s="326">
        <f t="shared" si="2804"/>
        <v>786.15000000000009</v>
      </c>
      <c r="AA3385" s="770"/>
      <c r="AB3385" s="326"/>
      <c r="AC3385" s="326">
        <f t="shared" si="2805"/>
        <v>283.01400000000012</v>
      </c>
      <c r="AD3385" s="326"/>
      <c r="AE3385" s="326">
        <v>-20.439900000000002</v>
      </c>
      <c r="AF3385" s="326">
        <v>765.71010000000012</v>
      </c>
      <c r="AG3385" s="951">
        <f>Z3385-Y3385-AC3385</f>
        <v>0</v>
      </c>
      <c r="AH3385" s="964"/>
      <c r="AJ3385" s="2999">
        <f>Z3385+AB3385+AE3385-AF3385</f>
        <v>0</v>
      </c>
      <c r="AK3385" s="137">
        <f>AF3385*1000-AJ3385</f>
        <v>765710.10000000009</v>
      </c>
      <c r="AN3385" s="2022" t="s">
        <v>745</v>
      </c>
    </row>
    <row r="3386" spans="1:40" ht="30" x14ac:dyDescent="0.25">
      <c r="A3386" s="137">
        <v>1</v>
      </c>
      <c r="B3386" s="307" t="s">
        <v>463</v>
      </c>
      <c r="C3386" s="429"/>
      <c r="D3386" s="4"/>
      <c r="E3386" s="562">
        <v>243</v>
      </c>
      <c r="F3386" s="123">
        <f t="shared" si="2808"/>
        <v>162</v>
      </c>
      <c r="G3386" s="183">
        <v>180</v>
      </c>
      <c r="H3386" s="142">
        <f t="shared" si="2809"/>
        <v>111.11111111111111</v>
      </c>
      <c r="I3386" s="1350"/>
      <c r="J3386" s="1350"/>
      <c r="K3386" s="122"/>
      <c r="L3386" s="122"/>
      <c r="M3386" s="122"/>
      <c r="N3386" s="122"/>
      <c r="O3386" s="122"/>
      <c r="P3386" s="122"/>
      <c r="Q3386" s="326">
        <v>1910.3444999999999</v>
      </c>
      <c r="R3386" s="326">
        <v>1910.3444999999999</v>
      </c>
      <c r="S3386" s="326">
        <v>1910.3444999999999</v>
      </c>
      <c r="T3386" s="326">
        <v>1910.3444999999999</v>
      </c>
      <c r="U3386" s="326">
        <v>1910.3444999999999</v>
      </c>
      <c r="V3386" s="326">
        <v>1910.3444999999999</v>
      </c>
      <c r="W3386" s="326">
        <v>1910.3444999999999</v>
      </c>
      <c r="X3386" s="326">
        <v>1910.3444999999999</v>
      </c>
      <c r="Y3386" s="323">
        <f t="shared" si="2810"/>
        <v>1273.5629999999999</v>
      </c>
      <c r="Z3386" s="326">
        <f t="shared" si="2804"/>
        <v>1415.0700000000002</v>
      </c>
      <c r="AA3386" s="770"/>
      <c r="AB3386" s="326"/>
      <c r="AC3386" s="326">
        <f t="shared" si="2805"/>
        <v>141.50700000000029</v>
      </c>
      <c r="AD3386" s="326"/>
      <c r="AE3386" s="326">
        <v>-43.238250000000001</v>
      </c>
      <c r="AF3386" s="326">
        <v>1371.8317500000001</v>
      </c>
      <c r="AG3386" s="951">
        <f>Z3386-Y3386-AC3386</f>
        <v>0</v>
      </c>
      <c r="AH3386" s="964"/>
      <c r="AJ3386" s="2999">
        <f>Z3386+AB3386+AE3386-AF3386</f>
        <v>0</v>
      </c>
      <c r="AK3386" s="137">
        <f>AF3386*1000-AJ3386</f>
        <v>1371831.75</v>
      </c>
      <c r="AN3386" s="2022" t="s">
        <v>745</v>
      </c>
    </row>
    <row r="3387" spans="1:40" ht="45" x14ac:dyDescent="0.25">
      <c r="A3387" s="137">
        <v>1</v>
      </c>
      <c r="B3387" s="467" t="s">
        <v>272</v>
      </c>
      <c r="C3387" s="429"/>
      <c r="D3387" s="4"/>
      <c r="E3387" s="561">
        <f>SUM(E3388:E3390)</f>
        <v>23291</v>
      </c>
      <c r="F3387" s="561">
        <f t="shared" ref="F3387:G3387" si="2811">SUM(F3388:F3390)</f>
        <v>15528</v>
      </c>
      <c r="G3387" s="561">
        <f t="shared" si="2811"/>
        <v>17821</v>
      </c>
      <c r="H3387" s="142">
        <f t="shared" si="2809"/>
        <v>114.76687274600721</v>
      </c>
      <c r="I3387" s="1350"/>
      <c r="J3387" s="1350"/>
      <c r="K3387" s="122"/>
      <c r="L3387" s="122"/>
      <c r="M3387" s="122"/>
      <c r="N3387" s="122"/>
      <c r="O3387" s="122"/>
      <c r="P3387" s="122"/>
      <c r="Q3387" s="326">
        <f t="shared" ref="Q3387:AF3387" si="2812">SUM(Q3388:Q3390)</f>
        <v>56692.164329999992</v>
      </c>
      <c r="R3387" s="326">
        <f t="shared" ref="R3387:S3387" si="2813">SUM(R3388:R3390)</f>
        <v>56692.164329999992</v>
      </c>
      <c r="S3387" s="326">
        <f t="shared" si="2813"/>
        <v>56692.164329999992</v>
      </c>
      <c r="T3387" s="326">
        <f t="shared" ref="T3387:U3387" si="2814">SUM(T3388:T3390)</f>
        <v>56692.164329999992</v>
      </c>
      <c r="U3387" s="326">
        <f t="shared" si="2814"/>
        <v>56692.164329999992</v>
      </c>
      <c r="V3387" s="326">
        <f t="shared" ref="V3387:W3387" si="2815">SUM(V3388:V3390)</f>
        <v>56692.164329999992</v>
      </c>
      <c r="W3387" s="326">
        <f t="shared" si="2815"/>
        <v>56692.164329999992</v>
      </c>
      <c r="X3387" s="326">
        <f t="shared" ref="X3387" si="2816">SUM(X3388:X3390)</f>
        <v>56692.164329999992</v>
      </c>
      <c r="Y3387" s="323">
        <f t="shared" si="2812"/>
        <v>37794.77622</v>
      </c>
      <c r="Z3387" s="326">
        <f t="shared" si="2812"/>
        <v>42727.698710000004</v>
      </c>
      <c r="AA3387" s="770">
        <f t="shared" si="2812"/>
        <v>0</v>
      </c>
      <c r="AB3387" s="326">
        <f t="shared" si="2812"/>
        <v>0</v>
      </c>
      <c r="AC3387" s="326">
        <f t="shared" si="2812"/>
        <v>4932.9224900000108</v>
      </c>
      <c r="AD3387" s="326">
        <f t="shared" si="2812"/>
        <v>0</v>
      </c>
      <c r="AE3387" s="326">
        <f t="shared" si="2812"/>
        <v>-1.7183900000000001</v>
      </c>
      <c r="AF3387" s="326">
        <f t="shared" si="2812"/>
        <v>42725.98032000001</v>
      </c>
      <c r="AG3387" s="951">
        <f>Z3387-Y3387-AC3387</f>
        <v>0</v>
      </c>
      <c r="AH3387" s="964"/>
      <c r="AJ3387" s="2999">
        <f>Z3387+AB3387+AE3387-AF3387</f>
        <v>0</v>
      </c>
      <c r="AK3387" s="137">
        <f>AF3387*1000-AJ3387</f>
        <v>42725980.320000008</v>
      </c>
      <c r="AN3387" s="2022" t="s">
        <v>745</v>
      </c>
    </row>
    <row r="3388" spans="1:40" ht="30" x14ac:dyDescent="0.25">
      <c r="A3388" s="137">
        <v>1</v>
      </c>
      <c r="B3388" s="307" t="s">
        <v>464</v>
      </c>
      <c r="C3388" s="429"/>
      <c r="D3388" s="4"/>
      <c r="E3388" s="562">
        <v>7083</v>
      </c>
      <c r="F3388" s="123">
        <f t="shared" si="2808"/>
        <v>4722</v>
      </c>
      <c r="G3388" s="183">
        <v>4941</v>
      </c>
      <c r="H3388" s="142">
        <f t="shared" si="2809"/>
        <v>104.63786531130876</v>
      </c>
      <c r="I3388" s="1350"/>
      <c r="J3388" s="1350"/>
      <c r="K3388" s="122"/>
      <c r="L3388" s="122"/>
      <c r="M3388" s="122"/>
      <c r="N3388" s="122"/>
      <c r="O3388" s="122"/>
      <c r="P3388" s="122"/>
      <c r="Q3388" s="326">
        <v>10783.230030000001</v>
      </c>
      <c r="R3388" s="326">
        <v>10783.230030000001</v>
      </c>
      <c r="S3388" s="326">
        <v>10783.230030000001</v>
      </c>
      <c r="T3388" s="326">
        <v>10783.230030000001</v>
      </c>
      <c r="U3388" s="326">
        <v>10783.230030000001</v>
      </c>
      <c r="V3388" s="326">
        <v>10783.230030000001</v>
      </c>
      <c r="W3388" s="326">
        <v>10783.230030000001</v>
      </c>
      <c r="X3388" s="326">
        <v>10783.230030000001</v>
      </c>
      <c r="Y3388" s="323">
        <f t="shared" ref="Y3388:Y3391" si="2817">Q3388/12*$B$4+(R3388-Q3388)/11*7+(S3388-R3388)/10*6+(T3388-S3388)/9*5+(U3388-T3388)/8*4+(V3388-U3388)/7*3+(W3388-V3388)/6*2+(X3388-W3388)/5*1</f>
        <v>7188.8200200000001</v>
      </c>
      <c r="Z3388" s="326">
        <f>AF3388-AE3388-AB3388</f>
        <v>7425.0239600000004</v>
      </c>
      <c r="AA3388" s="770"/>
      <c r="AB3388" s="326"/>
      <c r="AC3388" s="326">
        <f>Z3388-Y3388</f>
        <v>236.20394000000033</v>
      </c>
      <c r="AD3388" s="326"/>
      <c r="AE3388" s="326">
        <v>-1.7183900000000001</v>
      </c>
      <c r="AF3388" s="326">
        <v>7423.3055700000004</v>
      </c>
      <c r="AG3388" s="951">
        <f>Z3388-Y3388-AC3388</f>
        <v>0</v>
      </c>
      <c r="AH3388" s="964"/>
      <c r="AJ3388" s="2999">
        <f>Z3388+AB3388+AE3388-AF3388</f>
        <v>0</v>
      </c>
      <c r="AK3388" s="137">
        <f>AF3388*1000-AJ3388</f>
        <v>7423305.5700000003</v>
      </c>
      <c r="AN3388" s="2022" t="s">
        <v>745</v>
      </c>
    </row>
    <row r="3389" spans="1:40" ht="60" x14ac:dyDescent="0.25">
      <c r="A3389" s="137">
        <v>1</v>
      </c>
      <c r="B3389" s="307" t="s">
        <v>465</v>
      </c>
      <c r="C3389" s="429"/>
      <c r="D3389" s="4"/>
      <c r="E3389" s="562">
        <v>11833</v>
      </c>
      <c r="F3389" s="123">
        <f t="shared" si="2808"/>
        <v>7889</v>
      </c>
      <c r="G3389" s="183">
        <v>8474</v>
      </c>
      <c r="H3389" s="142">
        <f t="shared" si="2809"/>
        <v>107.41538851565471</v>
      </c>
      <c r="I3389" s="1350"/>
      <c r="J3389" s="1350"/>
      <c r="K3389" s="122"/>
      <c r="L3389" s="122"/>
      <c r="M3389" s="122"/>
      <c r="N3389" s="122"/>
      <c r="O3389" s="122"/>
      <c r="P3389" s="122"/>
      <c r="Q3389" s="326">
        <v>39384.365549999995</v>
      </c>
      <c r="R3389" s="326">
        <v>39384.365549999995</v>
      </c>
      <c r="S3389" s="326">
        <v>39384.365549999995</v>
      </c>
      <c r="T3389" s="326">
        <v>39384.365549999995</v>
      </c>
      <c r="U3389" s="326">
        <v>39384.365549999995</v>
      </c>
      <c r="V3389" s="326">
        <v>39384.365549999995</v>
      </c>
      <c r="W3389" s="326">
        <v>39384.365549999995</v>
      </c>
      <c r="X3389" s="326">
        <v>39384.365549999995</v>
      </c>
      <c r="Y3389" s="323">
        <f t="shared" si="2817"/>
        <v>26256.243699999995</v>
      </c>
      <c r="Z3389" s="326">
        <f>AF3389-AE3389-AB3389</f>
        <v>28704.608880000007</v>
      </c>
      <c r="AA3389" s="770"/>
      <c r="AB3389" s="326"/>
      <c r="AC3389" s="326">
        <f>Z3389-Y3389</f>
        <v>2448.3651800000116</v>
      </c>
      <c r="AD3389" s="326"/>
      <c r="AE3389" s="326">
        <v>0</v>
      </c>
      <c r="AF3389" s="326">
        <v>28704.608880000007</v>
      </c>
      <c r="AG3389" s="951">
        <f>Z3389-Y3389-AC3389</f>
        <v>0</v>
      </c>
      <c r="AH3389" s="964"/>
      <c r="AJ3389" s="2999">
        <f>Z3389+AB3389+AE3389-AF3389</f>
        <v>0</v>
      </c>
      <c r="AK3389" s="137">
        <f>AF3389*1000-AJ3389</f>
        <v>28704608.880000006</v>
      </c>
      <c r="AN3389" s="2022" t="s">
        <v>745</v>
      </c>
    </row>
    <row r="3390" spans="1:40" ht="45" x14ac:dyDescent="0.25">
      <c r="A3390" s="137">
        <v>1</v>
      </c>
      <c r="B3390" s="307" t="s">
        <v>466</v>
      </c>
      <c r="C3390" s="429"/>
      <c r="D3390" s="4"/>
      <c r="E3390" s="562">
        <v>4375</v>
      </c>
      <c r="F3390" s="123">
        <f t="shared" si="2808"/>
        <v>2917</v>
      </c>
      <c r="G3390" s="183">
        <v>4406</v>
      </c>
      <c r="H3390" s="142">
        <f t="shared" si="2809"/>
        <v>151.04559478916696</v>
      </c>
      <c r="I3390" s="1350"/>
      <c r="J3390" s="1350"/>
      <c r="K3390" s="122"/>
      <c r="L3390" s="122"/>
      <c r="M3390" s="122"/>
      <c r="N3390" s="122"/>
      <c r="O3390" s="122"/>
      <c r="P3390" s="122"/>
      <c r="Q3390" s="326">
        <v>6524.5687500000004</v>
      </c>
      <c r="R3390" s="326">
        <v>6524.5687500000004</v>
      </c>
      <c r="S3390" s="326">
        <v>6524.5687500000004</v>
      </c>
      <c r="T3390" s="326">
        <v>6524.5687500000004</v>
      </c>
      <c r="U3390" s="326">
        <v>6524.5687500000004</v>
      </c>
      <c r="V3390" s="326">
        <v>6524.5687500000004</v>
      </c>
      <c r="W3390" s="326">
        <v>6524.5687500000004</v>
      </c>
      <c r="X3390" s="326">
        <v>6524.5687500000004</v>
      </c>
      <c r="Y3390" s="323">
        <f t="shared" si="2817"/>
        <v>4349.7125000000005</v>
      </c>
      <c r="Z3390" s="326">
        <f>AF3390-AE3390-AB3390</f>
        <v>6598.0658699999994</v>
      </c>
      <c r="AA3390" s="770"/>
      <c r="AB3390" s="326"/>
      <c r="AC3390" s="326">
        <f>Z3390-Y3390</f>
        <v>2248.3533699999989</v>
      </c>
      <c r="AD3390" s="326"/>
      <c r="AE3390" s="326">
        <v>0</v>
      </c>
      <c r="AF3390" s="326">
        <v>6598.0658699999994</v>
      </c>
      <c r="AG3390" s="951">
        <f>Z3390-Y3390-AC3390</f>
        <v>0</v>
      </c>
      <c r="AH3390" s="964"/>
      <c r="AJ3390" s="2999">
        <f>Z3390+AB3390+AE3390-AF3390</f>
        <v>0</v>
      </c>
      <c r="AK3390" s="137">
        <f>AF3390*1000-AJ3390</f>
        <v>6598065.8699999992</v>
      </c>
      <c r="AN3390" s="2022" t="s">
        <v>745</v>
      </c>
    </row>
    <row r="3391" spans="1:40" ht="29.25" x14ac:dyDescent="0.25">
      <c r="A3391" s="137">
        <v>1</v>
      </c>
      <c r="B3391" s="2017" t="s">
        <v>310</v>
      </c>
      <c r="C3391" s="429"/>
      <c r="D3391" s="4"/>
      <c r="E3391" s="561">
        <f>E3398+E3393+E3392+E3399</f>
        <v>6035.0999999999995</v>
      </c>
      <c r="F3391" s="561">
        <f t="shared" ref="F3391:G3391" si="2818">F3398+F3393+F3392+F3399</f>
        <v>4022.75</v>
      </c>
      <c r="G3391" s="561">
        <f t="shared" si="2818"/>
        <v>4286.7849999999999</v>
      </c>
      <c r="H3391" s="142">
        <f t="shared" si="2809"/>
        <v>106.56354483872971</v>
      </c>
      <c r="I3391" s="1350"/>
      <c r="J3391" s="1350"/>
      <c r="K3391" s="122"/>
      <c r="L3391" s="122"/>
      <c r="M3391" s="122"/>
      <c r="N3391" s="122"/>
      <c r="O3391" s="122"/>
      <c r="P3391" s="122"/>
      <c r="Q3391" s="326">
        <v>19500.964499999998</v>
      </c>
      <c r="R3391" s="326">
        <v>19500.964499999998</v>
      </c>
      <c r="S3391" s="326">
        <v>19500.964499999998</v>
      </c>
      <c r="T3391" s="326">
        <v>19500.964499999998</v>
      </c>
      <c r="U3391" s="326">
        <v>19500.964499999998</v>
      </c>
      <c r="V3391" s="326">
        <v>19500.964499999998</v>
      </c>
      <c r="W3391" s="326">
        <v>19500.964499999998</v>
      </c>
      <c r="X3391" s="326">
        <v>19500.964499999998</v>
      </c>
      <c r="Y3391" s="323">
        <f t="shared" si="2817"/>
        <v>13000.642999999998</v>
      </c>
      <c r="Z3391" s="326">
        <f>AF3391-AE3391-AB3391</f>
        <v>11383.536450000043</v>
      </c>
      <c r="AA3391" s="770"/>
      <c r="AB3391" s="326"/>
      <c r="AC3391" s="326">
        <f>Z3391-Y3391</f>
        <v>-1617.106549999955</v>
      </c>
      <c r="AD3391" s="326">
        <v>-27.950449999999996</v>
      </c>
      <c r="AE3391" s="326">
        <v>-6.6597000000000151</v>
      </c>
      <c r="AF3391" s="326">
        <v>11376.876750000043</v>
      </c>
      <c r="AG3391" s="951">
        <f>Z3391-Y3391-AC3391</f>
        <v>0</v>
      </c>
      <c r="AH3391" s="964"/>
      <c r="AJ3391" s="2999">
        <f>Z3391+AB3391+AE3391-AF3391</f>
        <v>0</v>
      </c>
      <c r="AK3391" s="137">
        <f>AF3391*1000-AJ3391</f>
        <v>11376876.750000043</v>
      </c>
      <c r="AN3391" s="2022" t="s">
        <v>745</v>
      </c>
    </row>
    <row r="3392" spans="1:40" x14ac:dyDescent="0.25">
      <c r="A3392" s="137">
        <v>1</v>
      </c>
      <c r="B3392" s="307" t="s">
        <v>303</v>
      </c>
      <c r="C3392" s="429"/>
      <c r="D3392" s="4"/>
      <c r="E3392" s="563"/>
      <c r="F3392" s="123"/>
      <c r="G3392" s="183"/>
      <c r="H3392" s="142"/>
      <c r="I3392" s="1350"/>
      <c r="J3392" s="1350"/>
      <c r="K3392" s="122"/>
      <c r="L3392" s="122"/>
      <c r="M3392" s="122"/>
      <c r="N3392" s="122"/>
      <c r="O3392" s="122"/>
      <c r="P3392" s="122"/>
      <c r="Q3392" s="326"/>
      <c r="R3392" s="326"/>
      <c r="S3392" s="326"/>
      <c r="T3392" s="326"/>
      <c r="U3392" s="326"/>
      <c r="V3392" s="326"/>
      <c r="W3392" s="326"/>
      <c r="X3392" s="326"/>
      <c r="Y3392" s="323"/>
      <c r="Z3392" s="326"/>
      <c r="AA3392" s="770"/>
      <c r="AB3392" s="326"/>
      <c r="AC3392" s="326"/>
      <c r="AD3392" s="326"/>
      <c r="AE3392" s="326"/>
      <c r="AF3392" s="326"/>
      <c r="AG3392" s="951">
        <f>Z3392-Y3392-AC3392</f>
        <v>0</v>
      </c>
      <c r="AH3392" s="964"/>
      <c r="AJ3392" s="2999">
        <f>Z3392+AB3392+AE3392-AF3392</f>
        <v>0</v>
      </c>
      <c r="AK3392" s="137">
        <f>AF3392*1000-AJ3392</f>
        <v>0</v>
      </c>
      <c r="AN3392" s="2022" t="s">
        <v>745</v>
      </c>
    </row>
    <row r="3393" spans="1:40" ht="30" x14ac:dyDescent="0.25">
      <c r="A3393" s="137">
        <v>1</v>
      </c>
      <c r="B3393" s="467" t="s">
        <v>442</v>
      </c>
      <c r="C3393" s="429"/>
      <c r="D3393" s="4"/>
      <c r="E3393" s="171">
        <f>E3394+E3395/4</f>
        <v>250</v>
      </c>
      <c r="F3393" s="171">
        <f t="shared" ref="F3393:G3393" si="2819">F3394+F3395/4</f>
        <v>166.75</v>
      </c>
      <c r="G3393" s="171">
        <f t="shared" si="2819"/>
        <v>4.7849999999999993</v>
      </c>
      <c r="H3393" s="142">
        <f>G3393/F3393*100</f>
        <v>2.8695652173913038</v>
      </c>
      <c r="I3393" s="1350"/>
      <c r="J3393" s="1350"/>
      <c r="K3393" s="122"/>
      <c r="L3393" s="122"/>
      <c r="M3393" s="122"/>
      <c r="N3393" s="122"/>
      <c r="O3393" s="122"/>
      <c r="P3393" s="122"/>
      <c r="Q3393" s="326"/>
      <c r="R3393" s="326"/>
      <c r="S3393" s="326"/>
      <c r="T3393" s="326"/>
      <c r="U3393" s="326"/>
      <c r="V3393" s="326"/>
      <c r="W3393" s="326"/>
      <c r="X3393" s="326"/>
      <c r="Y3393" s="323"/>
      <c r="Z3393" s="326"/>
      <c r="AA3393" s="770"/>
      <c r="AB3393" s="326"/>
      <c r="AC3393" s="326"/>
      <c r="AD3393" s="326"/>
      <c r="AE3393" s="326"/>
      <c r="AF3393" s="326"/>
      <c r="AG3393" s="951">
        <f>Z3393-Y3393-AC3393</f>
        <v>0</v>
      </c>
      <c r="AH3393" s="964"/>
      <c r="AJ3393" s="2999">
        <f>Z3393+AB3393+AE3393-AF3393</f>
        <v>0</v>
      </c>
      <c r="AK3393" s="137">
        <f>AF3393*1000-AJ3393</f>
        <v>0</v>
      </c>
      <c r="AN3393" s="2022" t="s">
        <v>745</v>
      </c>
    </row>
    <row r="3394" spans="1:40" x14ac:dyDescent="0.25">
      <c r="A3394" s="137">
        <v>1</v>
      </c>
      <c r="B3394" s="307" t="s">
        <v>443</v>
      </c>
      <c r="C3394" s="429"/>
      <c r="D3394" s="4"/>
      <c r="E3394" s="542"/>
      <c r="F3394" s="123"/>
      <c r="G3394" s="183"/>
      <c r="H3394" s="142"/>
      <c r="I3394" s="1350"/>
      <c r="J3394" s="1350"/>
      <c r="K3394" s="122"/>
      <c r="L3394" s="122"/>
      <c r="M3394" s="122"/>
      <c r="N3394" s="122"/>
      <c r="O3394" s="122"/>
      <c r="P3394" s="122"/>
      <c r="Q3394" s="326"/>
      <c r="R3394" s="326"/>
      <c r="S3394" s="326"/>
      <c r="T3394" s="326"/>
      <c r="U3394" s="326"/>
      <c r="V3394" s="326"/>
      <c r="W3394" s="326"/>
      <c r="X3394" s="326"/>
      <c r="Y3394" s="323"/>
      <c r="Z3394" s="326"/>
      <c r="AA3394" s="770"/>
      <c r="AB3394" s="326"/>
      <c r="AC3394" s="326"/>
      <c r="AD3394" s="326"/>
      <c r="AE3394" s="326"/>
      <c r="AF3394" s="326"/>
      <c r="AG3394" s="951">
        <f>Z3394-Y3394-AC3394</f>
        <v>0</v>
      </c>
      <c r="AH3394" s="964"/>
      <c r="AJ3394" s="2999">
        <f>Z3394+AB3394+AE3394-AF3394</f>
        <v>0</v>
      </c>
      <c r="AK3394" s="137">
        <f>AF3394*1000-AJ3394</f>
        <v>0</v>
      </c>
      <c r="AN3394" s="2022" t="s">
        <v>745</v>
      </c>
    </row>
    <row r="3395" spans="1:40" ht="30" x14ac:dyDescent="0.25">
      <c r="A3395" s="137">
        <v>1</v>
      </c>
      <c r="B3395" s="307" t="s">
        <v>444</v>
      </c>
      <c r="C3395" s="429"/>
      <c r="D3395" s="4"/>
      <c r="E3395" s="563">
        <v>1000</v>
      </c>
      <c r="F3395" s="123">
        <f t="shared" ref="F3395" si="2820">ROUND(E3395/12*$B$4,0)</f>
        <v>667</v>
      </c>
      <c r="G3395" s="183">
        <v>19.139999999999997</v>
      </c>
      <c r="H3395" s="142">
        <f>G3395/F3395*100</f>
        <v>2.8695652173913038</v>
      </c>
      <c r="I3395" s="1350"/>
      <c r="J3395" s="1350"/>
      <c r="K3395" s="122"/>
      <c r="L3395" s="122"/>
      <c r="M3395" s="122"/>
      <c r="N3395" s="122"/>
      <c r="O3395" s="122"/>
      <c r="P3395" s="122"/>
      <c r="Q3395" s="326"/>
      <c r="R3395" s="326"/>
      <c r="S3395" s="326"/>
      <c r="T3395" s="326"/>
      <c r="U3395" s="326"/>
      <c r="V3395" s="326"/>
      <c r="W3395" s="326"/>
      <c r="X3395" s="326"/>
      <c r="Y3395" s="323"/>
      <c r="Z3395" s="326"/>
      <c r="AA3395" s="770"/>
      <c r="AB3395" s="326"/>
      <c r="AC3395" s="326"/>
      <c r="AD3395" s="326"/>
      <c r="AE3395" s="326"/>
      <c r="AF3395" s="326"/>
      <c r="AG3395" s="951">
        <f>Z3395-Y3395-AC3395</f>
        <v>0</v>
      </c>
      <c r="AH3395" s="964"/>
      <c r="AJ3395" s="2999">
        <f>Z3395+AB3395+AE3395-AF3395</f>
        <v>0</v>
      </c>
      <c r="AK3395" s="137">
        <f>AF3395*1000-AJ3395</f>
        <v>0</v>
      </c>
      <c r="AN3395" s="2022" t="s">
        <v>745</v>
      </c>
    </row>
    <row r="3396" spans="1:40" ht="60" x14ac:dyDescent="0.25">
      <c r="A3396" s="137">
        <v>1</v>
      </c>
      <c r="B3396" s="307" t="s">
        <v>446</v>
      </c>
      <c r="C3396" s="429"/>
      <c r="D3396" s="4"/>
      <c r="E3396" s="565"/>
      <c r="F3396" s="123"/>
      <c r="G3396" s="183"/>
      <c r="H3396" s="142"/>
      <c r="I3396" s="1350"/>
      <c r="J3396" s="1350"/>
      <c r="K3396" s="122"/>
      <c r="L3396" s="122"/>
      <c r="M3396" s="122"/>
      <c r="N3396" s="122"/>
      <c r="O3396" s="122"/>
      <c r="P3396" s="122"/>
      <c r="Q3396" s="326"/>
      <c r="R3396" s="326"/>
      <c r="S3396" s="326"/>
      <c r="T3396" s="326"/>
      <c r="U3396" s="326"/>
      <c r="V3396" s="326"/>
      <c r="W3396" s="326"/>
      <c r="X3396" s="326"/>
      <c r="Y3396" s="323"/>
      <c r="Z3396" s="326"/>
      <c r="AA3396" s="770"/>
      <c r="AB3396" s="326"/>
      <c r="AC3396" s="326"/>
      <c r="AD3396" s="326"/>
      <c r="AE3396" s="326"/>
      <c r="AF3396" s="326"/>
      <c r="AG3396" s="951">
        <f>Z3396-Y3396-AC3396</f>
        <v>0</v>
      </c>
      <c r="AH3396" s="964"/>
      <c r="AJ3396" s="2999">
        <f>Z3396+AB3396+AE3396-AF3396</f>
        <v>0</v>
      </c>
      <c r="AK3396" s="137">
        <f>AF3396*1000-AJ3396</f>
        <v>0</v>
      </c>
      <c r="AN3396" s="2022" t="s">
        <v>745</v>
      </c>
    </row>
    <row r="3397" spans="1:40" ht="45" x14ac:dyDescent="0.25">
      <c r="A3397" s="137">
        <v>1</v>
      </c>
      <c r="B3397" s="306" t="s">
        <v>447</v>
      </c>
      <c r="C3397" s="429"/>
      <c r="D3397" s="4"/>
      <c r="E3397" s="565"/>
      <c r="F3397" s="123"/>
      <c r="G3397" s="183"/>
      <c r="H3397" s="142"/>
      <c r="I3397" s="1350"/>
      <c r="J3397" s="1350"/>
      <c r="K3397" s="122"/>
      <c r="L3397" s="122"/>
      <c r="M3397" s="122"/>
      <c r="N3397" s="122"/>
      <c r="O3397" s="122"/>
      <c r="P3397" s="122"/>
      <c r="Q3397" s="326"/>
      <c r="R3397" s="326"/>
      <c r="S3397" s="326"/>
      <c r="T3397" s="326"/>
      <c r="U3397" s="326"/>
      <c r="V3397" s="326"/>
      <c r="W3397" s="326"/>
      <c r="X3397" s="326"/>
      <c r="Y3397" s="323"/>
      <c r="Z3397" s="326"/>
      <c r="AA3397" s="770"/>
      <c r="AB3397" s="326"/>
      <c r="AC3397" s="326"/>
      <c r="AD3397" s="326"/>
      <c r="AE3397" s="326"/>
      <c r="AF3397" s="326"/>
      <c r="AG3397" s="951">
        <f>Z3397-Y3397-AC3397</f>
        <v>0</v>
      </c>
      <c r="AH3397" s="964"/>
      <c r="AJ3397" s="2999">
        <f>Z3397+AB3397+AE3397-AF3397</f>
        <v>0</v>
      </c>
      <c r="AK3397" s="137">
        <f>AF3397*1000-AJ3397</f>
        <v>0</v>
      </c>
      <c r="AN3397" s="2022" t="s">
        <v>745</v>
      </c>
    </row>
    <row r="3398" spans="1:40" ht="90" x14ac:dyDescent="0.25">
      <c r="A3398" s="137">
        <v>1</v>
      </c>
      <c r="B3398" s="306" t="s">
        <v>448</v>
      </c>
      <c r="C3398" s="429"/>
      <c r="D3398" s="4"/>
      <c r="E3398" s="171">
        <v>50</v>
      </c>
      <c r="F3398" s="123">
        <f t="shared" ref="F3398:F3399" si="2821">ROUND(E3398/12*$B$4,0)</f>
        <v>33</v>
      </c>
      <c r="G3398" s="183"/>
      <c r="H3398" s="142">
        <f>G3398/F3398*100</f>
        <v>0</v>
      </c>
      <c r="I3398" s="1350"/>
      <c r="J3398" s="1350"/>
      <c r="K3398" s="122"/>
      <c r="L3398" s="122"/>
      <c r="M3398" s="122"/>
      <c r="N3398" s="122"/>
      <c r="O3398" s="122"/>
      <c r="P3398" s="122"/>
      <c r="Q3398" s="326"/>
      <c r="R3398" s="326"/>
      <c r="S3398" s="326"/>
      <c r="T3398" s="326"/>
      <c r="U3398" s="326"/>
      <c r="V3398" s="326"/>
      <c r="W3398" s="326"/>
      <c r="X3398" s="326"/>
      <c r="Y3398" s="323"/>
      <c r="Z3398" s="326"/>
      <c r="AA3398" s="770"/>
      <c r="AB3398" s="326"/>
      <c r="AC3398" s="326"/>
      <c r="AD3398" s="326"/>
      <c r="AE3398" s="326"/>
      <c r="AF3398" s="326"/>
      <c r="AG3398" s="951">
        <f>Z3398-Y3398-AC3398</f>
        <v>0</v>
      </c>
      <c r="AH3398" s="964"/>
      <c r="AJ3398" s="2999">
        <f>Z3398+AB3398+AE3398-AF3398</f>
        <v>0</v>
      </c>
      <c r="AK3398" s="137">
        <f>AF3398*1000-AJ3398</f>
        <v>0</v>
      </c>
      <c r="AN3398" s="2022" t="s">
        <v>745</v>
      </c>
    </row>
    <row r="3399" spans="1:40" ht="30" x14ac:dyDescent="0.25">
      <c r="A3399" s="137">
        <v>1</v>
      </c>
      <c r="B3399" s="306" t="s">
        <v>467</v>
      </c>
      <c r="C3399" s="429"/>
      <c r="D3399" s="4"/>
      <c r="E3399" s="171">
        <v>5735.0999999999995</v>
      </c>
      <c r="F3399" s="123">
        <f t="shared" si="2821"/>
        <v>3823</v>
      </c>
      <c r="G3399" s="494">
        <v>4282</v>
      </c>
      <c r="H3399" s="142">
        <f>G3399/F3399*100</f>
        <v>112.00627779230969</v>
      </c>
      <c r="I3399" s="1350"/>
      <c r="J3399" s="1350"/>
      <c r="K3399" s="122"/>
      <c r="L3399" s="122"/>
      <c r="M3399" s="122"/>
      <c r="N3399" s="122"/>
      <c r="O3399" s="122"/>
      <c r="P3399" s="122"/>
      <c r="Q3399" s="326">
        <v>13477.25</v>
      </c>
      <c r="R3399" s="326">
        <v>13477.25</v>
      </c>
      <c r="S3399" s="326">
        <v>13477.25</v>
      </c>
      <c r="T3399" s="326">
        <v>13477.25</v>
      </c>
      <c r="U3399" s="326">
        <v>13477.25</v>
      </c>
      <c r="V3399" s="326">
        <v>13477.25</v>
      </c>
      <c r="W3399" s="326">
        <v>13477.25</v>
      </c>
      <c r="X3399" s="326">
        <v>13477.25</v>
      </c>
      <c r="Y3399" s="855">
        <f>Q3399/12*$B$4+(R3399-Q3399)/11*7+(S3399-R3399)/10*6+(T3399-S3399)/9*5+(U3399-T3399)/8*4+(V3399-U3399)/7*3+(W3399-V3399)/6*2+(X3399-W3399)/5*1</f>
        <v>8984.8333333333339</v>
      </c>
      <c r="Z3399" s="326">
        <f>AF3399-AE3399-AB3399</f>
        <v>9182.0767799999994</v>
      </c>
      <c r="AA3399" s="770"/>
      <c r="AB3399" s="326"/>
      <c r="AC3399" s="326">
        <f>Z3399-Y3399</f>
        <v>197.24344666666548</v>
      </c>
      <c r="AD3399" s="326"/>
      <c r="AE3399" s="326">
        <v>0</v>
      </c>
      <c r="AF3399" s="326">
        <v>9182.0767799999994</v>
      </c>
      <c r="AG3399" s="951">
        <f>Z3399-Y3399-AC3399</f>
        <v>0</v>
      </c>
      <c r="AH3399" s="964"/>
      <c r="AJ3399" s="2999">
        <f>Z3399+AB3399+AE3399-AF3399</f>
        <v>0</v>
      </c>
      <c r="AK3399" s="137">
        <f>AF3399*1000-AJ3399</f>
        <v>9182076.7799999993</v>
      </c>
      <c r="AN3399" s="2022" t="s">
        <v>745</v>
      </c>
    </row>
    <row r="3400" spans="1:40" ht="29.25" x14ac:dyDescent="0.25">
      <c r="A3400" s="137">
        <v>1</v>
      </c>
      <c r="B3400" s="519" t="s">
        <v>311</v>
      </c>
      <c r="C3400" s="429"/>
      <c r="D3400" s="4"/>
      <c r="E3400" s="218">
        <f>E3402</f>
        <v>7553.1914893617022</v>
      </c>
      <c r="F3400" s="123">
        <f>F3402</f>
        <v>5035.4255319148933</v>
      </c>
      <c r="G3400" s="183">
        <f>G3402</f>
        <v>4471.1872340425534</v>
      </c>
      <c r="H3400" s="142">
        <f>G3400/F3400*100</f>
        <v>88.794625314262788</v>
      </c>
      <c r="I3400" s="1350"/>
      <c r="J3400" s="1350"/>
      <c r="K3400" s="122"/>
      <c r="L3400" s="122"/>
      <c r="M3400" s="122"/>
      <c r="N3400" s="122"/>
      <c r="O3400" s="122"/>
      <c r="P3400" s="122"/>
      <c r="Q3400" s="326"/>
      <c r="R3400" s="326"/>
      <c r="S3400" s="326"/>
      <c r="T3400" s="326"/>
      <c r="U3400" s="326"/>
      <c r="V3400" s="326"/>
      <c r="W3400" s="326"/>
      <c r="X3400" s="326"/>
      <c r="Y3400" s="323"/>
      <c r="Z3400" s="326"/>
      <c r="AA3400" s="770"/>
      <c r="AB3400" s="326"/>
      <c r="AC3400" s="326"/>
      <c r="AD3400" s="326"/>
      <c r="AE3400" s="326"/>
      <c r="AF3400" s="326"/>
      <c r="AG3400" s="951">
        <f>Z3400-Y3400-AC3400</f>
        <v>0</v>
      </c>
      <c r="AH3400" s="964"/>
      <c r="AJ3400" s="2999">
        <f>Z3400+AB3400+AE3400-AF3400</f>
        <v>0</v>
      </c>
      <c r="AK3400" s="137">
        <f>AF3400*1000-AJ3400</f>
        <v>0</v>
      </c>
      <c r="AN3400" s="2022" t="s">
        <v>745</v>
      </c>
    </row>
    <row r="3401" spans="1:40" s="147" customFormat="1" x14ac:dyDescent="0.25">
      <c r="A3401" s="137">
        <v>1</v>
      </c>
      <c r="B3401" s="519" t="s">
        <v>319</v>
      </c>
      <c r="C3401" s="429"/>
      <c r="D3401" s="4"/>
      <c r="E3401" s="218"/>
      <c r="F3401" s="123"/>
      <c r="G3401" s="183"/>
      <c r="H3401" s="142"/>
      <c r="I3401" s="1350"/>
      <c r="J3401" s="1350"/>
      <c r="K3401" s="122"/>
      <c r="L3401" s="122"/>
      <c r="M3401" s="122"/>
      <c r="N3401" s="122"/>
      <c r="O3401" s="122"/>
      <c r="P3401" s="122"/>
      <c r="Q3401" s="326"/>
      <c r="R3401" s="326"/>
      <c r="S3401" s="326"/>
      <c r="T3401" s="326"/>
      <c r="U3401" s="326"/>
      <c r="V3401" s="326"/>
      <c r="W3401" s="326"/>
      <c r="X3401" s="326"/>
      <c r="Y3401" s="859"/>
      <c r="Z3401" s="326"/>
      <c r="AA3401" s="770"/>
      <c r="AB3401" s="326"/>
      <c r="AC3401" s="326"/>
      <c r="AD3401" s="326"/>
      <c r="AE3401" s="326"/>
      <c r="AF3401" s="326"/>
      <c r="AG3401" s="951">
        <f>Z3401-Y3401-AC3401</f>
        <v>0</v>
      </c>
      <c r="AH3401" s="964"/>
      <c r="AJ3401" s="2999">
        <f>Z3401+AB3401+AE3401-AF3401</f>
        <v>0</v>
      </c>
      <c r="AK3401" s="147">
        <f>AF3401*1000-AJ3401</f>
        <v>0</v>
      </c>
      <c r="AN3401" s="2022" t="s">
        <v>745</v>
      </c>
    </row>
    <row r="3402" spans="1:40" x14ac:dyDescent="0.25">
      <c r="A3402" s="137">
        <v>1</v>
      </c>
      <c r="B3402" s="4" t="s">
        <v>320</v>
      </c>
      <c r="C3402" s="1517"/>
      <c r="D3402" s="519"/>
      <c r="E3402" s="242">
        <f>E3403/9.4</f>
        <v>7553.1914893617022</v>
      </c>
      <c r="F3402" s="743">
        <f>F3403/9.4</f>
        <v>5035.4255319148933</v>
      </c>
      <c r="G3402" s="743">
        <f>G3403/9.4</f>
        <v>4471.1872340425534</v>
      </c>
      <c r="H3402" s="122">
        <f t="shared" ref="H3402:H3409" si="2822">G3402/F3402*100</f>
        <v>88.794625314262788</v>
      </c>
      <c r="I3402" s="1350"/>
      <c r="J3402" s="1350"/>
      <c r="K3402" s="122"/>
      <c r="L3402" s="122"/>
      <c r="M3402" s="122"/>
      <c r="N3402" s="122"/>
      <c r="O3402" s="122"/>
      <c r="P3402" s="122"/>
      <c r="Q3402" s="326"/>
      <c r="R3402" s="326"/>
      <c r="S3402" s="326"/>
      <c r="T3402" s="326"/>
      <c r="U3402" s="326"/>
      <c r="V3402" s="326"/>
      <c r="W3402" s="326"/>
      <c r="X3402" s="326"/>
      <c r="Y3402" s="859">
        <f>Q3402/12*$B$4</f>
        <v>0</v>
      </c>
      <c r="Z3402" s="326">
        <f>AF3402-AE3402</f>
        <v>0</v>
      </c>
      <c r="AA3402" s="770"/>
      <c r="AB3402" s="326"/>
      <c r="AC3402" s="326">
        <f>Z3402-Y3402</f>
        <v>0</v>
      </c>
      <c r="AD3402" s="326"/>
      <c r="AE3402" s="326"/>
      <c r="AF3402" s="326"/>
      <c r="AG3402" s="951">
        <f>Z3402-Y3402-AC3402</f>
        <v>0</v>
      </c>
      <c r="AH3402" s="964"/>
      <c r="AJ3402" s="2999">
        <f>Z3402+AB3402+AE3402-AF3402</f>
        <v>0</v>
      </c>
      <c r="AK3402" s="137">
        <f>AF3402*1000-AJ3402</f>
        <v>0</v>
      </c>
      <c r="AN3402" s="2022" t="s">
        <v>745</v>
      </c>
    </row>
    <row r="3403" spans="1:40" x14ac:dyDescent="0.25">
      <c r="A3403" s="137">
        <v>1</v>
      </c>
      <c r="B3403" s="533" t="s">
        <v>321</v>
      </c>
      <c r="C3403" s="1467"/>
      <c r="D3403" s="4"/>
      <c r="E3403" s="218">
        <v>71000</v>
      </c>
      <c r="F3403" s="123">
        <f>ROUND(E3403/12*$B$4,0)</f>
        <v>47333</v>
      </c>
      <c r="G3403" s="183">
        <v>42029.16</v>
      </c>
      <c r="H3403" s="183">
        <f t="shared" si="2822"/>
        <v>88.794625314262788</v>
      </c>
      <c r="I3403" s="1350"/>
      <c r="J3403" s="1350"/>
      <c r="K3403" s="122"/>
      <c r="L3403" s="122"/>
      <c r="M3403" s="122"/>
      <c r="N3403" s="122"/>
      <c r="O3403" s="122"/>
      <c r="P3403" s="122"/>
      <c r="Q3403" s="326"/>
      <c r="R3403" s="326"/>
      <c r="S3403" s="326"/>
      <c r="T3403" s="326"/>
      <c r="U3403" s="326"/>
      <c r="V3403" s="326"/>
      <c r="W3403" s="326"/>
      <c r="X3403" s="326"/>
      <c r="Y3403" s="323"/>
      <c r="Z3403" s="326"/>
      <c r="AA3403" s="770"/>
      <c r="AB3403" s="326"/>
      <c r="AC3403" s="326"/>
      <c r="AD3403" s="326"/>
      <c r="AE3403" s="326"/>
      <c r="AF3403" s="326"/>
      <c r="AG3403" s="951">
        <f>Z3403-Y3403-AC3403</f>
        <v>0</v>
      </c>
      <c r="AH3403" s="964"/>
      <c r="AJ3403" s="2999">
        <f>Z3403+AB3403+AE3403-AF3403</f>
        <v>0</v>
      </c>
      <c r="AK3403" s="137">
        <f>AF3403*1000-AJ3403</f>
        <v>0</v>
      </c>
      <c r="AN3403" s="2022" t="s">
        <v>745</v>
      </c>
    </row>
    <row r="3404" spans="1:40" s="2022" customFormat="1" ht="86.25" x14ac:dyDescent="0.25">
      <c r="A3404" s="2022">
        <v>1</v>
      </c>
      <c r="B3404" s="469" t="s">
        <v>506</v>
      </c>
      <c r="C3404" s="1467"/>
      <c r="D3404" s="4"/>
      <c r="E3404" s="540">
        <f>E3373</f>
        <v>14989</v>
      </c>
      <c r="F3404" s="540">
        <f>F3373</f>
        <v>9993</v>
      </c>
      <c r="G3404" s="540">
        <f>G3373</f>
        <v>9440</v>
      </c>
      <c r="H3404" s="142">
        <f t="shared" si="2822"/>
        <v>94.466126288401881</v>
      </c>
      <c r="I3404" s="1350"/>
      <c r="J3404" s="1350"/>
      <c r="K3404" s="122"/>
      <c r="L3404" s="122"/>
      <c r="M3404" s="122"/>
      <c r="N3404" s="122"/>
      <c r="O3404" s="122"/>
      <c r="P3404" s="122"/>
      <c r="Q3404" s="326">
        <f t="shared" ref="Q3404:V3404" si="2823">Q3373</f>
        <v>46833.008880000001</v>
      </c>
      <c r="R3404" s="326">
        <f t="shared" si="2823"/>
        <v>46833.008880000001</v>
      </c>
      <c r="S3404" s="326">
        <f t="shared" si="2823"/>
        <v>46833.008880000001</v>
      </c>
      <c r="T3404" s="326">
        <f t="shared" si="2823"/>
        <v>46833.008880000001</v>
      </c>
      <c r="U3404" s="326">
        <f t="shared" si="2823"/>
        <v>46833.008880000001</v>
      </c>
      <c r="V3404" s="326">
        <f t="shared" si="2823"/>
        <v>46833.008880000001</v>
      </c>
      <c r="W3404" s="326">
        <f t="shared" ref="W3404:X3404" si="2824">W3373</f>
        <v>46833.008880000001</v>
      </c>
      <c r="X3404" s="326">
        <f t="shared" si="2824"/>
        <v>46833.008880000001</v>
      </c>
      <c r="Y3404" s="323">
        <f t="shared" ref="Y3404:AF3404" si="2825">Y3373</f>
        <v>31222.00592</v>
      </c>
      <c r="Z3404" s="326">
        <f t="shared" si="2825"/>
        <v>27906.310600000001</v>
      </c>
      <c r="AA3404" s="770">
        <f t="shared" si="2825"/>
        <v>0</v>
      </c>
      <c r="AB3404" s="326">
        <f t="shared" si="2825"/>
        <v>0</v>
      </c>
      <c r="AC3404" s="326">
        <f t="shared" si="2825"/>
        <v>-3315.6953199999989</v>
      </c>
      <c r="AD3404" s="326">
        <f t="shared" si="2825"/>
        <v>0</v>
      </c>
      <c r="AE3404" s="326">
        <f t="shared" si="2825"/>
        <v>-27.23715</v>
      </c>
      <c r="AF3404" s="326">
        <f t="shared" si="2825"/>
        <v>27879.07345</v>
      </c>
      <c r="AG3404" s="951">
        <f>Z3404-Y3404-AC3404</f>
        <v>0</v>
      </c>
      <c r="AH3404" s="964"/>
      <c r="AJ3404" s="2999">
        <f>Z3404+AB3404+AE3404-AF3404</f>
        <v>0</v>
      </c>
      <c r="AK3404" s="2022">
        <f>AF3404*1000-AJ3404</f>
        <v>27879073.449999999</v>
      </c>
      <c r="AN3404" s="2022" t="s">
        <v>745</v>
      </c>
    </row>
    <row r="3405" spans="1:40" x14ac:dyDescent="0.25">
      <c r="A3405" s="137">
        <v>1</v>
      </c>
      <c r="B3405" s="469" t="s">
        <v>260</v>
      </c>
      <c r="C3405" s="429"/>
      <c r="D3405" s="4"/>
      <c r="E3405" s="540">
        <f>E3391+E3358</f>
        <v>15785.099999999999</v>
      </c>
      <c r="F3405" s="540">
        <f>F3391+F3358</f>
        <v>10520.75</v>
      </c>
      <c r="G3405" s="540">
        <f>G3391+G3358</f>
        <v>10863.785</v>
      </c>
      <c r="H3405" s="122">
        <f t="shared" si="2822"/>
        <v>103.26055651925957</v>
      </c>
      <c r="I3405" s="1350"/>
      <c r="J3405" s="1350"/>
      <c r="K3405" s="122"/>
      <c r="L3405" s="122"/>
      <c r="M3405" s="122"/>
      <c r="N3405" s="122"/>
      <c r="O3405" s="122"/>
      <c r="P3405" s="122"/>
      <c r="Q3405" s="326"/>
      <c r="R3405" s="326"/>
      <c r="S3405" s="326"/>
      <c r="T3405" s="326"/>
      <c r="U3405" s="326"/>
      <c r="V3405" s="326"/>
      <c r="W3405" s="326"/>
      <c r="X3405" s="326"/>
      <c r="Y3405" s="323"/>
      <c r="Z3405" s="326"/>
      <c r="AA3405" s="770"/>
      <c r="AB3405" s="326"/>
      <c r="AC3405" s="326"/>
      <c r="AD3405" s="326"/>
      <c r="AE3405" s="326"/>
      <c r="AF3405" s="326"/>
      <c r="AG3405" s="951">
        <f>Z3405-Y3405-AC3405</f>
        <v>0</v>
      </c>
      <c r="AH3405" s="964"/>
      <c r="AJ3405" s="2999">
        <f>Z3405+AB3405+AE3405-AF3405</f>
        <v>0</v>
      </c>
      <c r="AK3405" s="137">
        <f>AF3405*1000-AJ3405</f>
        <v>0</v>
      </c>
      <c r="AN3405" s="2022" t="s">
        <v>745</v>
      </c>
    </row>
    <row r="3406" spans="1:40" ht="29.25" x14ac:dyDescent="0.25">
      <c r="A3406" s="137">
        <v>1</v>
      </c>
      <c r="B3406" s="469" t="s">
        <v>273</v>
      </c>
      <c r="C3406" s="429"/>
      <c r="D3406" s="4"/>
      <c r="E3406" s="912">
        <f>E3377</f>
        <v>45641</v>
      </c>
      <c r="F3406" s="912">
        <f>F3377</f>
        <v>30428</v>
      </c>
      <c r="G3406" s="912">
        <f>G3377</f>
        <v>34321</v>
      </c>
      <c r="H3406" s="122">
        <f t="shared" si="2822"/>
        <v>112.7941369790982</v>
      </c>
      <c r="I3406" s="1350"/>
      <c r="J3406" s="1350"/>
      <c r="K3406" s="122"/>
      <c r="L3406" s="122"/>
      <c r="M3406" s="122"/>
      <c r="N3406" s="122"/>
      <c r="O3406" s="122"/>
      <c r="P3406" s="122"/>
      <c r="Q3406" s="326"/>
      <c r="R3406" s="326"/>
      <c r="S3406" s="326"/>
      <c r="T3406" s="326"/>
      <c r="U3406" s="326"/>
      <c r="V3406" s="326"/>
      <c r="W3406" s="326"/>
      <c r="X3406" s="326"/>
      <c r="Y3406" s="323"/>
      <c r="Z3406" s="326"/>
      <c r="AA3406" s="770">
        <f t="shared" ref="AA3406" si="2826">AA3399+AA3377</f>
        <v>0</v>
      </c>
      <c r="AB3406" s="326"/>
      <c r="AC3406" s="326"/>
      <c r="AD3406" s="326"/>
      <c r="AE3406" s="326"/>
      <c r="AF3406" s="326"/>
      <c r="AG3406" s="951">
        <f>Z3406-Y3406-AC3406</f>
        <v>0</v>
      </c>
      <c r="AH3406" s="964"/>
      <c r="AJ3406" s="2999">
        <f>Z3406+AB3406+AE3406-AF3406</f>
        <v>0</v>
      </c>
      <c r="AK3406" s="137">
        <f>AF3406*1000-AJ3406</f>
        <v>0</v>
      </c>
      <c r="AN3406" s="2022" t="s">
        <v>745</v>
      </c>
    </row>
    <row r="3407" spans="1:40" ht="29.25" x14ac:dyDescent="0.25">
      <c r="A3407" s="137">
        <v>1</v>
      </c>
      <c r="B3407" s="469" t="s">
        <v>261</v>
      </c>
      <c r="C3407" s="429"/>
      <c r="D3407" s="4"/>
      <c r="E3407" s="912">
        <f>E3400+E3367</f>
        <v>94053.191489361707</v>
      </c>
      <c r="F3407" s="912">
        <f>F3400+F3367</f>
        <v>62701.425531914894</v>
      </c>
      <c r="G3407" s="912">
        <f>G3400+G3367</f>
        <v>16977.187234042554</v>
      </c>
      <c r="H3407" s="122">
        <f t="shared" si="2822"/>
        <v>27.076238044063611</v>
      </c>
      <c r="I3407" s="1350"/>
      <c r="J3407" s="1350"/>
      <c r="K3407" s="122"/>
      <c r="L3407" s="122"/>
      <c r="M3407" s="122"/>
      <c r="N3407" s="122"/>
      <c r="O3407" s="122"/>
      <c r="P3407" s="122"/>
      <c r="Q3407" s="326"/>
      <c r="R3407" s="326"/>
      <c r="S3407" s="326"/>
      <c r="T3407" s="326"/>
      <c r="U3407" s="326"/>
      <c r="V3407" s="326"/>
      <c r="W3407" s="326"/>
      <c r="X3407" s="326"/>
      <c r="Y3407" s="323"/>
      <c r="Z3407" s="326"/>
      <c r="AA3407" s="770"/>
      <c r="AB3407" s="326"/>
      <c r="AC3407" s="326"/>
      <c r="AD3407" s="326"/>
      <c r="AE3407" s="326"/>
      <c r="AF3407" s="326"/>
      <c r="AG3407" s="951">
        <f>Z3407-Y3407-AC3407</f>
        <v>0</v>
      </c>
      <c r="AH3407" s="964"/>
      <c r="AJ3407" s="2999">
        <f>Z3407+AB3407+AE3407-AF3407</f>
        <v>0</v>
      </c>
      <c r="AK3407" s="137">
        <f>AF3407*1000-AJ3407</f>
        <v>0</v>
      </c>
      <c r="AN3407" s="2022" t="s">
        <v>745</v>
      </c>
    </row>
    <row r="3408" spans="1:40" ht="29.25" x14ac:dyDescent="0.25">
      <c r="A3408" s="137">
        <v>1</v>
      </c>
      <c r="B3408" s="469" t="s">
        <v>262</v>
      </c>
      <c r="C3408" s="429"/>
      <c r="D3408" s="4"/>
      <c r="E3408" s="912">
        <f>E3371</f>
        <v>21796</v>
      </c>
      <c r="F3408" s="912">
        <f t="shared" ref="F3408:G3408" si="2827">F3371</f>
        <v>14531</v>
      </c>
      <c r="G3408" s="912">
        <f t="shared" si="2827"/>
        <v>13260</v>
      </c>
      <c r="H3408" s="122">
        <f t="shared" si="2822"/>
        <v>91.253182850457634</v>
      </c>
      <c r="I3408" s="1350"/>
      <c r="J3408" s="1350"/>
      <c r="K3408" s="122"/>
      <c r="L3408" s="122"/>
      <c r="M3408" s="122"/>
      <c r="N3408" s="122"/>
      <c r="O3408" s="122"/>
      <c r="P3408" s="122"/>
      <c r="Q3408" s="326"/>
      <c r="R3408" s="326"/>
      <c r="S3408" s="326"/>
      <c r="T3408" s="326"/>
      <c r="U3408" s="326"/>
      <c r="V3408" s="326"/>
      <c r="W3408" s="326"/>
      <c r="X3408" s="326"/>
      <c r="Y3408" s="855"/>
      <c r="Z3408" s="326"/>
      <c r="AA3408" s="770"/>
      <c r="AB3408" s="326"/>
      <c r="AC3408" s="326"/>
      <c r="AD3408" s="326"/>
      <c r="AE3408" s="326"/>
      <c r="AF3408" s="326"/>
      <c r="AG3408" s="951">
        <f>Z3408-Y3408-AC3408</f>
        <v>0</v>
      </c>
      <c r="AH3408" s="964"/>
      <c r="AJ3408" s="2999">
        <f>Z3408+AB3408+AE3408-AF3408</f>
        <v>0</v>
      </c>
      <c r="AK3408" s="137">
        <f>AF3408*1000-AJ3408</f>
        <v>0</v>
      </c>
      <c r="AN3408" s="2022" t="s">
        <v>745</v>
      </c>
    </row>
    <row r="3409" spans="1:40" x14ac:dyDescent="0.25">
      <c r="A3409" s="137">
        <v>1</v>
      </c>
      <c r="B3409" s="470" t="s">
        <v>134</v>
      </c>
      <c r="C3409" s="1467"/>
      <c r="D3409" s="4"/>
      <c r="E3409" s="912">
        <f>E3405+E3406+E3408+E3367*2.6+E3403/4.2+E3404*2.6</f>
        <v>363998.26190476189</v>
      </c>
      <c r="F3409" s="912">
        <f>F3405+F3406+F3408+F3367*2.6+F3403/4.2+F3404*2.6</f>
        <v>242662.91190476189</v>
      </c>
      <c r="G3409" s="912">
        <f>G3405+G3406+G3408+G3367*2.6+G3403/4.2+G3404*2.6</f>
        <v>125511.32785714287</v>
      </c>
      <c r="H3409" s="122">
        <f t="shared" si="2822"/>
        <v>51.722501338153556</v>
      </c>
      <c r="I3409" s="1350"/>
      <c r="J3409" s="1350"/>
      <c r="K3409" s="122"/>
      <c r="L3409" s="122"/>
      <c r="M3409" s="122"/>
      <c r="N3409" s="122"/>
      <c r="O3409" s="122"/>
      <c r="P3409" s="122"/>
      <c r="Q3409" s="326">
        <f t="shared" ref="Q3409:V3409" si="2828">SUM(Q3408,Q3399,Q3391,Q3377,Q3373,Q3357,Q3356)</f>
        <v>480930.98294900003</v>
      </c>
      <c r="R3409" s="326">
        <f t="shared" si="2828"/>
        <v>480930.98294900003</v>
      </c>
      <c r="S3409" s="326">
        <f t="shared" si="2828"/>
        <v>499735.12071900006</v>
      </c>
      <c r="T3409" s="326">
        <f t="shared" si="2828"/>
        <v>499735.12071900006</v>
      </c>
      <c r="U3409" s="326">
        <f t="shared" si="2828"/>
        <v>499735.12071900006</v>
      </c>
      <c r="V3409" s="326">
        <f t="shared" si="2828"/>
        <v>499735.12071900006</v>
      </c>
      <c r="W3409" s="326">
        <f t="shared" ref="W3409:X3409" si="2829">SUM(W3408,W3399,W3391,W3377,W3373,W3357,W3356)</f>
        <v>499735.12071900006</v>
      </c>
      <c r="X3409" s="326">
        <f t="shared" si="2829"/>
        <v>499735.12071900006</v>
      </c>
      <c r="Y3409" s="323">
        <f t="shared" ref="Y3409:AF3409" si="2830">SUM(Y3408,Y3399,Y3391,Y3377,Y3373,Y3357,Y3356)</f>
        <v>331903.13796133338</v>
      </c>
      <c r="Z3409" s="326">
        <f t="shared" si="2830"/>
        <v>331217.94674000004</v>
      </c>
      <c r="AA3409" s="770">
        <f t="shared" si="2830"/>
        <v>0</v>
      </c>
      <c r="AB3409" s="326">
        <f t="shared" si="2830"/>
        <v>0</v>
      </c>
      <c r="AC3409" s="326">
        <f t="shared" si="2830"/>
        <v>-685.19122133334895</v>
      </c>
      <c r="AD3409" s="326">
        <f t="shared" si="2830"/>
        <v>-27.950449999999996</v>
      </c>
      <c r="AE3409" s="326">
        <f t="shared" si="2830"/>
        <v>-174.28403999999998</v>
      </c>
      <c r="AF3409" s="326">
        <f t="shared" si="2830"/>
        <v>331043.66270000004</v>
      </c>
      <c r="AG3409" s="951">
        <f>Z3409-Y3409-AC3409</f>
        <v>7.2759576141834259E-12</v>
      </c>
      <c r="AH3409" s="964"/>
      <c r="AJ3409" s="2999">
        <f>Z3409+AB3409+AE3409-AF3409</f>
        <v>0</v>
      </c>
      <c r="AK3409" s="137">
        <f>AF3409*1000-AJ3409</f>
        <v>331043662.70000005</v>
      </c>
      <c r="AN3409" s="2022" t="s">
        <v>745</v>
      </c>
    </row>
    <row r="3410" spans="1:40" x14ac:dyDescent="0.25">
      <c r="A3410" s="137">
        <v>1</v>
      </c>
      <c r="B3410" s="2" t="s">
        <v>28</v>
      </c>
      <c r="C3410" s="442"/>
      <c r="D3410" s="2"/>
      <c r="E3410" s="222"/>
      <c r="F3410" s="142"/>
      <c r="G3410" s="142"/>
      <c r="H3410" s="142"/>
      <c r="I3410" s="1840"/>
      <c r="J3410" s="1840"/>
      <c r="K3410" s="122"/>
      <c r="L3410" s="122"/>
      <c r="M3410" s="122"/>
      <c r="N3410" s="122"/>
      <c r="O3410" s="122"/>
      <c r="P3410" s="122"/>
      <c r="Q3410" s="326"/>
      <c r="R3410" s="326"/>
      <c r="S3410" s="326"/>
      <c r="T3410" s="326"/>
      <c r="U3410" s="326"/>
      <c r="V3410" s="326"/>
      <c r="W3410" s="326"/>
      <c r="X3410" s="326"/>
      <c r="Y3410" s="323"/>
      <c r="Z3410" s="326"/>
      <c r="AA3410" s="770"/>
      <c r="AB3410" s="326"/>
      <c r="AC3410" s="326"/>
      <c r="AD3410" s="326"/>
      <c r="AE3410" s="326"/>
      <c r="AF3410" s="326"/>
      <c r="AG3410" s="951">
        <f>Z3410-Y3410-AC3410</f>
        <v>0</v>
      </c>
      <c r="AH3410" s="964"/>
      <c r="AJ3410" s="2999">
        <f>Z3410+AB3410+AE3410-AF3410</f>
        <v>0</v>
      </c>
      <c r="AK3410" s="137">
        <f>AF3410*1000-AJ3410</f>
        <v>0</v>
      </c>
      <c r="AN3410" s="2022" t="s">
        <v>745</v>
      </c>
    </row>
    <row r="3411" spans="1:40" x14ac:dyDescent="0.25">
      <c r="A3411" s="137">
        <v>1</v>
      </c>
      <c r="B3411" s="3" t="s">
        <v>23</v>
      </c>
      <c r="C3411" s="449"/>
      <c r="D3411" s="187">
        <v>300</v>
      </c>
      <c r="E3411" s="218">
        <v>45</v>
      </c>
      <c r="F3411" s="123">
        <f>ROUND(E3411/12*$B$4,0)</f>
        <v>30</v>
      </c>
      <c r="G3411" s="123">
        <v>0</v>
      </c>
      <c r="H3411" s="123">
        <f>G3411/F3411*100</f>
        <v>0</v>
      </c>
      <c r="I3411" s="824">
        <v>6</v>
      </c>
      <c r="J3411" s="152" t="e">
        <f>M3411/G3411</f>
        <v>#DIV/0!</v>
      </c>
      <c r="K3411" s="153">
        <f>ROUND(E3411*I3411,0)</f>
        <v>270</v>
      </c>
      <c r="L3411" s="153">
        <f>ROUND(K3411/12*$B$4,0)</f>
        <v>180</v>
      </c>
      <c r="M3411" s="153"/>
      <c r="N3411" s="153">
        <f>M3411/L3411*100</f>
        <v>0</v>
      </c>
      <c r="O3411" s="153">
        <f>ROUND(K3411/D3411,0)</f>
        <v>1</v>
      </c>
      <c r="P3411" s="153">
        <f>M3411/$B$4*12/O3411</f>
        <v>0</v>
      </c>
      <c r="Q3411" s="326"/>
      <c r="R3411" s="326"/>
      <c r="S3411" s="326"/>
      <c r="T3411" s="326"/>
      <c r="U3411" s="326"/>
      <c r="V3411" s="326"/>
      <c r="W3411" s="326"/>
      <c r="X3411" s="326"/>
      <c r="Y3411" s="323"/>
      <c r="Z3411" s="326"/>
      <c r="AA3411" s="770"/>
      <c r="AB3411" s="326"/>
      <c r="AC3411" s="326"/>
      <c r="AD3411" s="326"/>
      <c r="AE3411" s="326"/>
      <c r="AF3411" s="326"/>
      <c r="AG3411" s="951">
        <f>Z3411-Y3411-AC3411</f>
        <v>0</v>
      </c>
      <c r="AH3411" s="964"/>
      <c r="AJ3411" s="2999">
        <f>Z3411+AB3411+AE3411-AF3411</f>
        <v>0</v>
      </c>
      <c r="AK3411" s="137">
        <f>AF3411*1000-AJ3411</f>
        <v>0</v>
      </c>
      <c r="AN3411" s="2022" t="s">
        <v>745</v>
      </c>
    </row>
    <row r="3412" spans="1:40" x14ac:dyDescent="0.25">
      <c r="A3412" s="137">
        <v>1</v>
      </c>
      <c r="B3412" s="3" t="s">
        <v>68</v>
      </c>
      <c r="C3412" s="449"/>
      <c r="D3412" s="187">
        <v>300</v>
      </c>
      <c r="E3412" s="218">
        <v>363</v>
      </c>
      <c r="F3412" s="123">
        <f>ROUND(E3412/12*$B$4,0)</f>
        <v>242</v>
      </c>
      <c r="G3412" s="123">
        <v>186</v>
      </c>
      <c r="H3412" s="123">
        <f>G3412/F3412*100</f>
        <v>76.859504132231407</v>
      </c>
      <c r="I3412" s="824">
        <v>9.8000000000000007</v>
      </c>
      <c r="J3412" s="152">
        <f>M3412/G3412</f>
        <v>9.978494623655914</v>
      </c>
      <c r="K3412" s="153">
        <f>ROUND(E3412*I3412,0)</f>
        <v>3557</v>
      </c>
      <c r="L3412" s="153">
        <f>ROUND(K3412/12*$B$4,0)</f>
        <v>2371</v>
      </c>
      <c r="M3412" s="153">
        <v>1856</v>
      </c>
      <c r="N3412" s="153">
        <f>M3412/L3412*100</f>
        <v>78.279207085617884</v>
      </c>
      <c r="O3412" s="153">
        <f>ROUND(K3412/D3412,0)</f>
        <v>12</v>
      </c>
      <c r="P3412" s="153"/>
      <c r="Q3412" s="326"/>
      <c r="R3412" s="326"/>
      <c r="S3412" s="326"/>
      <c r="T3412" s="326"/>
      <c r="U3412" s="326"/>
      <c r="V3412" s="326"/>
      <c r="W3412" s="326"/>
      <c r="X3412" s="326"/>
      <c r="Y3412" s="323"/>
      <c r="Z3412" s="326"/>
      <c r="AA3412" s="770"/>
      <c r="AB3412" s="326"/>
      <c r="AC3412" s="326"/>
      <c r="AD3412" s="326"/>
      <c r="AE3412" s="326"/>
      <c r="AF3412" s="326"/>
      <c r="AG3412" s="951">
        <f>Z3412-Y3412-AC3412</f>
        <v>0</v>
      </c>
      <c r="AH3412" s="964"/>
      <c r="AJ3412" s="2999">
        <f>Z3412+AB3412+AE3412-AF3412</f>
        <v>0</v>
      </c>
      <c r="AK3412" s="137">
        <f>AF3412*1000-AJ3412</f>
        <v>0</v>
      </c>
      <c r="AN3412" s="2022" t="s">
        <v>745</v>
      </c>
    </row>
    <row r="3413" spans="1:40" x14ac:dyDescent="0.25">
      <c r="A3413" s="137">
        <v>1</v>
      </c>
      <c r="B3413" s="3" t="s">
        <v>69</v>
      </c>
      <c r="C3413" s="449"/>
      <c r="D3413" s="187">
        <v>300</v>
      </c>
      <c r="E3413" s="218">
        <v>283</v>
      </c>
      <c r="F3413" s="123">
        <f>ROUND(E3413/12*$B$4,0)</f>
        <v>189</v>
      </c>
      <c r="G3413" s="123">
        <v>89</v>
      </c>
      <c r="H3413" s="123">
        <f>G3413/F3413*100</f>
        <v>47.089947089947088</v>
      </c>
      <c r="I3413" s="824">
        <v>9</v>
      </c>
      <c r="J3413" s="152">
        <f>M3413/G3413</f>
        <v>8.3483146067415728</v>
      </c>
      <c r="K3413" s="153">
        <f>ROUND(E3413*I3413,0)</f>
        <v>2547</v>
      </c>
      <c r="L3413" s="153">
        <f>ROUND(K3413/12*$B$4,0)</f>
        <v>1698</v>
      </c>
      <c r="M3413" s="153">
        <v>743</v>
      </c>
      <c r="N3413" s="153">
        <f>M3413/L3413*100</f>
        <v>43.757361601884568</v>
      </c>
      <c r="O3413" s="153">
        <f>ROUND(K3413/D3413,0)</f>
        <v>8</v>
      </c>
      <c r="P3413" s="153">
        <f t="shared" ref="P3413:P3418" si="2831">M3413/$B$4*12/O3413</f>
        <v>139.3125</v>
      </c>
      <c r="Q3413" s="326"/>
      <c r="R3413" s="326"/>
      <c r="S3413" s="326"/>
      <c r="T3413" s="326"/>
      <c r="U3413" s="326"/>
      <c r="V3413" s="326"/>
      <c r="W3413" s="326"/>
      <c r="X3413" s="326"/>
      <c r="Y3413" s="323"/>
      <c r="Z3413" s="326"/>
      <c r="AA3413" s="770"/>
      <c r="AB3413" s="326"/>
      <c r="AC3413" s="326"/>
      <c r="AD3413" s="326"/>
      <c r="AE3413" s="326"/>
      <c r="AF3413" s="326"/>
      <c r="AG3413" s="951">
        <f>Z3413-Y3413-AC3413</f>
        <v>0</v>
      </c>
      <c r="AH3413" s="964"/>
      <c r="AJ3413" s="2999">
        <f>Z3413+AB3413+AE3413-AF3413</f>
        <v>0</v>
      </c>
      <c r="AK3413" s="137">
        <f>AF3413*1000-AJ3413</f>
        <v>0</v>
      </c>
      <c r="AN3413" s="2022" t="s">
        <v>745</v>
      </c>
    </row>
    <row r="3414" spans="1:40" x14ac:dyDescent="0.25">
      <c r="A3414" s="137">
        <v>1</v>
      </c>
      <c r="B3414" s="145" t="s">
        <v>75</v>
      </c>
      <c r="C3414" s="1029"/>
      <c r="D3414" s="145"/>
      <c r="E3414" s="1777">
        <f>SUM(E3411:E3413)</f>
        <v>691</v>
      </c>
      <c r="F3414" s="1886">
        <f>SUM(F3411:F3413)</f>
        <v>461</v>
      </c>
      <c r="G3414" s="1886">
        <f>SUM(G3411:G3413)</f>
        <v>275</v>
      </c>
      <c r="H3414" s="1886">
        <f>G3414/F3414*100</f>
        <v>59.652928416485892</v>
      </c>
      <c r="I3414" s="1840">
        <f>SUM(K3414/E3414)</f>
        <v>9.2243125904486245</v>
      </c>
      <c r="J3414" s="196">
        <f>M3414/G3414</f>
        <v>9.4509090909090911</v>
      </c>
      <c r="K3414" s="1886">
        <f>SUM(K3411:K3413)</f>
        <v>6374</v>
      </c>
      <c r="L3414" s="1886">
        <f>SUM(L3411:L3413)</f>
        <v>4249</v>
      </c>
      <c r="M3414" s="1886">
        <f>SUM(M3411:M3413)</f>
        <v>2599</v>
      </c>
      <c r="N3414" s="153">
        <f>M3414/L3414*100</f>
        <v>61.167333490232998</v>
      </c>
      <c r="O3414" s="1124">
        <f>SUM(O3411:O3413)</f>
        <v>21</v>
      </c>
      <c r="P3414" s="153">
        <f t="shared" si="2831"/>
        <v>185.64285714285714</v>
      </c>
      <c r="Q3414" s="326"/>
      <c r="R3414" s="326"/>
      <c r="S3414" s="326"/>
      <c r="T3414" s="326"/>
      <c r="U3414" s="326"/>
      <c r="V3414" s="326"/>
      <c r="W3414" s="326"/>
      <c r="X3414" s="326"/>
      <c r="Y3414" s="323"/>
      <c r="Z3414" s="326"/>
      <c r="AA3414" s="770"/>
      <c r="AB3414" s="326"/>
      <c r="AC3414" s="326"/>
      <c r="AD3414" s="326"/>
      <c r="AE3414" s="326"/>
      <c r="AF3414" s="326"/>
      <c r="AG3414" s="951">
        <f>Z3414-Y3414-AC3414</f>
        <v>0</v>
      </c>
      <c r="AH3414" s="964"/>
      <c r="AJ3414" s="2999">
        <f>Z3414+AB3414+AE3414-AF3414</f>
        <v>0</v>
      </c>
      <c r="AK3414" s="137">
        <f>AF3414*1000-AJ3414</f>
        <v>0</v>
      </c>
      <c r="AN3414" s="2022" t="s">
        <v>745</v>
      </c>
    </row>
    <row r="3415" spans="1:40" s="2022" customFormat="1" x14ac:dyDescent="0.25">
      <c r="A3415" s="2022">
        <v>1</v>
      </c>
      <c r="B3415" s="199"/>
      <c r="C3415" s="2855"/>
      <c r="D3415" s="187"/>
      <c r="E3415" s="218"/>
      <c r="F3415" s="123"/>
      <c r="G3415" s="123"/>
      <c r="H3415" s="123"/>
      <c r="I3415" s="824"/>
      <c r="J3415" s="152"/>
      <c r="K3415" s="153"/>
      <c r="L3415" s="153"/>
      <c r="M3415" s="153"/>
      <c r="N3415" s="153"/>
      <c r="O3415" s="153"/>
      <c r="P3415" s="153"/>
      <c r="Q3415" s="326"/>
      <c r="R3415" s="326"/>
      <c r="S3415" s="326"/>
      <c r="T3415" s="326"/>
      <c r="U3415" s="326"/>
      <c r="V3415" s="326"/>
      <c r="W3415" s="326"/>
      <c r="X3415" s="326"/>
      <c r="Y3415" s="860"/>
      <c r="Z3415" s="327"/>
      <c r="AA3415" s="993"/>
      <c r="AB3415" s="327"/>
      <c r="AC3415" s="327"/>
      <c r="AD3415" s="327"/>
      <c r="AE3415" s="327"/>
      <c r="AF3415" s="327"/>
      <c r="AG3415" s="951"/>
      <c r="AH3415" s="964"/>
      <c r="AJ3415" s="2999">
        <f>Z3415+AB3415+AE3415-AF3415</f>
        <v>0</v>
      </c>
      <c r="AK3415" s="2022">
        <f>AF3415*1000-AJ3415</f>
        <v>0</v>
      </c>
      <c r="AN3415" s="2022" t="s">
        <v>745</v>
      </c>
    </row>
    <row r="3416" spans="1:40" s="147" customFormat="1" x14ac:dyDescent="0.25">
      <c r="A3416" s="137">
        <v>1</v>
      </c>
      <c r="B3416" s="1968" t="s">
        <v>44</v>
      </c>
      <c r="C3416" s="1969"/>
      <c r="D3416" s="1959">
        <v>240</v>
      </c>
      <c r="E3416" s="241">
        <v>801</v>
      </c>
      <c r="F3416" s="123">
        <f>ROUND(E3416/12*$B$4,0)</f>
        <v>534</v>
      </c>
      <c r="G3416" s="976">
        <v>822</v>
      </c>
      <c r="H3416" s="129">
        <f t="shared" ref="H3416:H3422" si="2832">G3416/F3416*100</f>
        <v>153.93258426966293</v>
      </c>
      <c r="I3416" s="1353">
        <v>8</v>
      </c>
      <c r="J3416" s="973">
        <f>M3416/G3416</f>
        <v>6.8004866180048662</v>
      </c>
      <c r="K3416" s="278">
        <f>ROUND(E3416*I3416,0)</f>
        <v>6408</v>
      </c>
      <c r="L3416" s="153">
        <f>ROUND(K3416/12*$B$4,0)</f>
        <v>4272</v>
      </c>
      <c r="M3416" s="978">
        <v>5590</v>
      </c>
      <c r="N3416" s="278">
        <f>M3416/L3416*100</f>
        <v>130.85205992509364</v>
      </c>
      <c r="O3416" s="278">
        <f>K3416/D3416</f>
        <v>26.7</v>
      </c>
      <c r="P3416" s="153">
        <f t="shared" si="2831"/>
        <v>314.04494382022472</v>
      </c>
      <c r="Q3416" s="328"/>
      <c r="R3416" s="328"/>
      <c r="S3416" s="328"/>
      <c r="T3416" s="328"/>
      <c r="U3416" s="328"/>
      <c r="V3416" s="328"/>
      <c r="W3416" s="328"/>
      <c r="X3416" s="328"/>
      <c r="Y3416" s="862"/>
      <c r="Z3416" s="333"/>
      <c r="AA3416" s="1008"/>
      <c r="AB3416" s="333"/>
      <c r="AC3416" s="333"/>
      <c r="AD3416" s="333"/>
      <c r="AE3416" s="333"/>
      <c r="AF3416" s="333"/>
      <c r="AG3416" s="951">
        <f t="shared" ref="AG3416:AG3434" si="2833">Z3416-Y3416-AC3416</f>
        <v>0</v>
      </c>
      <c r="AH3416" s="964"/>
      <c r="AJ3416" s="2999">
        <f>Z3416+AB3416+AE3416-AF3416</f>
        <v>0</v>
      </c>
      <c r="AK3416" s="147">
        <f>AF3416*1000-AJ3416</f>
        <v>0</v>
      </c>
      <c r="AN3416" s="2022" t="s">
        <v>745</v>
      </c>
    </row>
    <row r="3417" spans="1:40" x14ac:dyDescent="0.25">
      <c r="A3417" s="137">
        <v>1</v>
      </c>
      <c r="B3417" s="1555" t="s">
        <v>176</v>
      </c>
      <c r="C3417" s="1556"/>
      <c r="D3417" s="1547"/>
      <c r="E3417" s="229">
        <f>E3416+E3415</f>
        <v>801</v>
      </c>
      <c r="F3417" s="229">
        <f>F3416+F3415</f>
        <v>534</v>
      </c>
      <c r="G3417" s="229">
        <f>G3416+G3415</f>
        <v>822</v>
      </c>
      <c r="H3417" s="10">
        <f t="shared" si="2832"/>
        <v>153.93258426966293</v>
      </c>
      <c r="I3417" s="1835">
        <f>SUM(K3417/E3417)</f>
        <v>8</v>
      </c>
      <c r="J3417" s="273">
        <f>M3417/G3417</f>
        <v>6.8004866180048662</v>
      </c>
      <c r="K3417" s="983">
        <f>K3416+K3415</f>
        <v>6408</v>
      </c>
      <c r="L3417" s="983">
        <f>L3416+L3415</f>
        <v>4272</v>
      </c>
      <c r="M3417" s="983">
        <f>M3416+M3415</f>
        <v>5590</v>
      </c>
      <c r="N3417" s="1059">
        <f>M3417/L3417*100</f>
        <v>130.85205992509364</v>
      </c>
      <c r="O3417" s="983">
        <f>O3416+O3415</f>
        <v>26.7</v>
      </c>
      <c r="P3417" s="1059">
        <f t="shared" si="2831"/>
        <v>314.04494382022472</v>
      </c>
      <c r="Q3417" s="324"/>
      <c r="R3417" s="324"/>
      <c r="S3417" s="324"/>
      <c r="T3417" s="324"/>
      <c r="U3417" s="324"/>
      <c r="V3417" s="324"/>
      <c r="W3417" s="324"/>
      <c r="X3417" s="324"/>
      <c r="Y3417" s="864"/>
      <c r="Z3417" s="324"/>
      <c r="AA3417" s="774"/>
      <c r="AB3417" s="324"/>
      <c r="AC3417" s="324"/>
      <c r="AD3417" s="324"/>
      <c r="AE3417" s="324"/>
      <c r="AF3417" s="324"/>
      <c r="AG3417" s="951">
        <f t="shared" si="2833"/>
        <v>0</v>
      </c>
      <c r="AH3417" s="964"/>
      <c r="AJ3417" s="2999">
        <f>Z3417+AB3417+AE3417-AF3417</f>
        <v>0</v>
      </c>
      <c r="AK3417" s="137">
        <f>AF3417*1000-AJ3417</f>
        <v>0</v>
      </c>
      <c r="AN3417" s="2022" t="s">
        <v>745</v>
      </c>
    </row>
    <row r="3418" spans="1:40" s="147" customFormat="1" ht="29.25" x14ac:dyDescent="0.25">
      <c r="A3418" s="137">
        <v>1</v>
      </c>
      <c r="B3418" s="1139" t="s">
        <v>201</v>
      </c>
      <c r="C3418" s="1139"/>
      <c r="D3418" s="1140"/>
      <c r="E3418" s="229">
        <f>SUM(E3417,E3414)</f>
        <v>1492</v>
      </c>
      <c r="F3418" s="1354">
        <f>SUM(F3417,F3414)</f>
        <v>995</v>
      </c>
      <c r="G3418" s="1354">
        <f>SUM(G3417,G3414)</f>
        <v>1097</v>
      </c>
      <c r="H3418" s="1354">
        <f t="shared" si="2832"/>
        <v>110.25125628140704</v>
      </c>
      <c r="I3418" s="1835">
        <f>SUM(K3418/E3418)</f>
        <v>8.5670241286863273</v>
      </c>
      <c r="J3418" s="273">
        <f>M3418/G3418</f>
        <v>7.4649042844120332</v>
      </c>
      <c r="K3418" s="1354">
        <f>SUM(K3417,K3414)</f>
        <v>12782</v>
      </c>
      <c r="L3418" s="1354">
        <f>SUM(L3417,L3414)</f>
        <v>8521</v>
      </c>
      <c r="M3418" s="1354">
        <f>SUM(M3417,M3414)</f>
        <v>8189</v>
      </c>
      <c r="N3418" s="1059">
        <f>M3418/L3418*100</f>
        <v>96.10374369205492</v>
      </c>
      <c r="O3418" s="1354">
        <f>SUM(O3417,O3414)</f>
        <v>47.7</v>
      </c>
      <c r="P3418" s="1059">
        <f t="shared" si="2831"/>
        <v>257.51572327044022</v>
      </c>
      <c r="Q3418" s="324">
        <v>28292.5039302</v>
      </c>
      <c r="R3418" s="324">
        <v>28292.5039302</v>
      </c>
      <c r="S3418" s="324">
        <v>29077.103974033333</v>
      </c>
      <c r="T3418" s="324">
        <v>29077.103974033333</v>
      </c>
      <c r="U3418" s="324">
        <v>29077.103974033333</v>
      </c>
      <c r="V3418" s="324">
        <v>29077.10397</v>
      </c>
      <c r="W3418" s="324">
        <v>29077.103974033333</v>
      </c>
      <c r="X3418" s="324">
        <v>29077.103974033333</v>
      </c>
      <c r="Y3418" s="869">
        <f>Q3418/12*$B$4+(R3418-Q3418)/11*7+(S3418-R3418)/10*6+(T3418-S3418)/9*5+(U3418-T3418)/8*4+(V3418-U3418)/7*3+(W3418-V3418)/6*2+(X3418-W3418)/5*1</f>
        <v>19332.429312715871</v>
      </c>
      <c r="Z3418" s="324">
        <f>AF3418-AE3418-AB3418</f>
        <v>19232.25935</v>
      </c>
      <c r="AA3418" s="774"/>
      <c r="AB3418" s="324"/>
      <c r="AC3418" s="324">
        <f>Z3418-Y3418</f>
        <v>-100.1699627158705</v>
      </c>
      <c r="AD3418" s="324">
        <v>-18.847360000000002</v>
      </c>
      <c r="AE3418" s="324">
        <v>-173.33619999999999</v>
      </c>
      <c r="AF3418" s="324">
        <v>19058.923149999999</v>
      </c>
      <c r="AG3418" s="951">
        <f t="shared" si="2833"/>
        <v>0</v>
      </c>
      <c r="AH3418" s="964"/>
      <c r="AJ3418" s="2999">
        <f>Z3418+AB3418+AE3418-AF3418</f>
        <v>0</v>
      </c>
      <c r="AK3418" s="147">
        <f>AF3418*1000-AJ3418</f>
        <v>19058923.149999999</v>
      </c>
      <c r="AN3418" s="2022" t="s">
        <v>745</v>
      </c>
    </row>
    <row r="3419" spans="1:40" x14ac:dyDescent="0.25">
      <c r="A3419" s="137">
        <v>1</v>
      </c>
      <c r="B3419" s="1970" t="s">
        <v>197</v>
      </c>
      <c r="C3419" s="1971"/>
      <c r="D3419" s="1970"/>
      <c r="E3419" s="242">
        <f>E3422</f>
        <v>7500</v>
      </c>
      <c r="F3419" s="837">
        <f>ROUND(E3419/12*$B$4,0)</f>
        <v>5000</v>
      </c>
      <c r="G3419" s="837">
        <f>G3422</f>
        <v>5757</v>
      </c>
      <c r="H3419" s="837">
        <f t="shared" si="2832"/>
        <v>115.14</v>
      </c>
      <c r="I3419" s="837"/>
      <c r="J3419" s="837"/>
      <c r="K3419" s="837"/>
      <c r="L3419" s="837"/>
      <c r="M3419" s="837"/>
      <c r="N3419" s="837"/>
      <c r="O3419" s="837"/>
      <c r="P3419" s="837"/>
      <c r="Q3419" s="326"/>
      <c r="R3419" s="326"/>
      <c r="S3419" s="326"/>
      <c r="T3419" s="326"/>
      <c r="U3419" s="326"/>
      <c r="V3419" s="326"/>
      <c r="W3419" s="326"/>
      <c r="X3419" s="326"/>
      <c r="Y3419" s="364"/>
      <c r="Z3419" s="326">
        <f>AF3419-AE3419</f>
        <v>0</v>
      </c>
      <c r="AA3419" s="770"/>
      <c r="AB3419" s="326"/>
      <c r="AC3419" s="326">
        <f>Z3419-Y3419</f>
        <v>0</v>
      </c>
      <c r="AD3419" s="326"/>
      <c r="AE3419" s="326"/>
      <c r="AF3419" s="326"/>
      <c r="AG3419" s="951">
        <f t="shared" si="2833"/>
        <v>0</v>
      </c>
      <c r="AH3419" s="964"/>
      <c r="AJ3419" s="2999">
        <f>Z3419+AB3419+AE3419-AF3419</f>
        <v>0</v>
      </c>
      <c r="AK3419" s="137">
        <f>AF3419*1000-AJ3419</f>
        <v>0</v>
      </c>
      <c r="AN3419" s="2022" t="s">
        <v>745</v>
      </c>
    </row>
    <row r="3420" spans="1:40" s="147" customFormat="1" ht="21" customHeight="1" x14ac:dyDescent="0.25">
      <c r="A3420" s="137">
        <v>1</v>
      </c>
      <c r="B3420" s="1972" t="s">
        <v>198</v>
      </c>
      <c r="C3420" s="1973"/>
      <c r="D3420" s="1972"/>
      <c r="E3420" s="218">
        <f>E3422-E3421</f>
        <v>7496</v>
      </c>
      <c r="F3420" s="123">
        <f>ROUND(E3420/12*$B$4,0)</f>
        <v>4997</v>
      </c>
      <c r="G3420" s="836">
        <f>G3422-G3421</f>
        <v>5751</v>
      </c>
      <c r="H3420" s="837">
        <f t="shared" si="2832"/>
        <v>115.08905343205925</v>
      </c>
      <c r="I3420" s="836"/>
      <c r="J3420" s="836"/>
      <c r="K3420" s="836"/>
      <c r="L3420" s="836"/>
      <c r="M3420" s="836"/>
      <c r="N3420" s="836"/>
      <c r="O3420" s="836"/>
      <c r="P3420" s="836"/>
      <c r="Q3420" s="326"/>
      <c r="R3420" s="326"/>
      <c r="S3420" s="326"/>
      <c r="T3420" s="326"/>
      <c r="U3420" s="326"/>
      <c r="V3420" s="326"/>
      <c r="W3420" s="326"/>
      <c r="X3420" s="326"/>
      <c r="Y3420" s="323"/>
      <c r="Z3420" s="326">
        <f>AF3420-AE3420</f>
        <v>0</v>
      </c>
      <c r="AA3420" s="770"/>
      <c r="AB3420" s="326"/>
      <c r="AC3420" s="326">
        <f>Z3420-Y3420</f>
        <v>0</v>
      </c>
      <c r="AD3420" s="326"/>
      <c r="AE3420" s="326"/>
      <c r="AF3420" s="326"/>
      <c r="AG3420" s="951">
        <f t="shared" si="2833"/>
        <v>0</v>
      </c>
      <c r="AH3420" s="964"/>
      <c r="AJ3420" s="2999">
        <f>Z3420+AB3420+AE3420-AF3420</f>
        <v>0</v>
      </c>
      <c r="AK3420" s="147">
        <f>AF3420*1000-AJ3420</f>
        <v>0</v>
      </c>
      <c r="AN3420" s="2022" t="s">
        <v>745</v>
      </c>
    </row>
    <row r="3421" spans="1:40" ht="30" x14ac:dyDescent="0.25">
      <c r="A3421" s="137">
        <v>1</v>
      </c>
      <c r="B3421" s="1972" t="s">
        <v>199</v>
      </c>
      <c r="C3421" s="1973"/>
      <c r="D3421" s="1972"/>
      <c r="E3421" s="218">
        <v>4</v>
      </c>
      <c r="F3421" s="123">
        <f>ROUND(E3421/12*$B$4,0)</f>
        <v>3</v>
      </c>
      <c r="G3421" s="836">
        <v>6</v>
      </c>
      <c r="H3421" s="837">
        <f t="shared" si="2832"/>
        <v>200</v>
      </c>
      <c r="I3421" s="836"/>
      <c r="J3421" s="836"/>
      <c r="K3421" s="836"/>
      <c r="L3421" s="836"/>
      <c r="M3421" s="836"/>
      <c r="N3421" s="836"/>
      <c r="O3421" s="836"/>
      <c r="P3421" s="836"/>
      <c r="Q3421" s="326"/>
      <c r="R3421" s="326"/>
      <c r="S3421" s="326"/>
      <c r="T3421" s="326"/>
      <c r="U3421" s="326"/>
      <c r="V3421" s="326"/>
      <c r="W3421" s="326"/>
      <c r="X3421" s="326"/>
      <c r="Y3421" s="323"/>
      <c r="Z3421" s="326">
        <f>AF3421-AE3421</f>
        <v>0</v>
      </c>
      <c r="AA3421" s="770"/>
      <c r="AB3421" s="326"/>
      <c r="AC3421" s="326">
        <f>Z3421-Y3421</f>
        <v>0</v>
      </c>
      <c r="AD3421" s="326"/>
      <c r="AE3421" s="326"/>
      <c r="AF3421" s="326"/>
      <c r="AG3421" s="951">
        <f t="shared" si="2833"/>
        <v>0</v>
      </c>
      <c r="AH3421" s="964"/>
      <c r="AJ3421" s="2999">
        <f>Z3421+AB3421+AE3421-AF3421</f>
        <v>0</v>
      </c>
      <c r="AK3421" s="137">
        <f>AF3421*1000-AJ3421</f>
        <v>0</v>
      </c>
      <c r="AN3421" s="2022" t="s">
        <v>745</v>
      </c>
    </row>
    <row r="3422" spans="1:40" ht="30.75" thickBot="1" x14ac:dyDescent="0.3">
      <c r="A3422" s="137">
        <v>1</v>
      </c>
      <c r="B3422" s="1974" t="s">
        <v>204</v>
      </c>
      <c r="C3422" s="1975"/>
      <c r="D3422" s="1974"/>
      <c r="E3422" s="478">
        <v>7500</v>
      </c>
      <c r="F3422" s="838">
        <f>ROUND(E3422/12*$B$4,0)</f>
        <v>5000</v>
      </c>
      <c r="G3422" s="838">
        <v>5757</v>
      </c>
      <c r="H3422" s="837">
        <f t="shared" si="2832"/>
        <v>115.14</v>
      </c>
      <c r="I3422" s="1976"/>
      <c r="J3422" s="1976"/>
      <c r="K3422" s="1976"/>
      <c r="L3422" s="1976"/>
      <c r="M3422" s="1976"/>
      <c r="N3422" s="1976"/>
      <c r="O3422" s="1976"/>
      <c r="P3422" s="1976"/>
      <c r="Q3422" s="328">
        <v>81485.673479999998</v>
      </c>
      <c r="R3422" s="328">
        <v>81485.673479999998</v>
      </c>
      <c r="S3422" s="328">
        <v>81485.673479999998</v>
      </c>
      <c r="T3422" s="328">
        <v>81485.673479999998</v>
      </c>
      <c r="U3422" s="328">
        <v>81485.673479999998</v>
      </c>
      <c r="V3422" s="328">
        <v>81485.673479999998</v>
      </c>
      <c r="W3422" s="328">
        <v>81485.673479999998</v>
      </c>
      <c r="X3422" s="328">
        <v>81485.673479999998</v>
      </c>
      <c r="Y3422" s="855">
        <f>Q3422/12*$B$4+(R3422-Q3422)/11*7+(S3422-R3422)/10*6+(T3422-S3422)/9*5+(U3422-T3422)/8*4+(V3422-U3422)/7*3+(W3422-V3422)/6*2+(X3422-W3422)/5*1</f>
        <v>54323.782319999998</v>
      </c>
      <c r="Z3422" s="328">
        <f>AF3422-AE3422-AB3422</f>
        <v>54274.755789999996</v>
      </c>
      <c r="AA3422" s="1134"/>
      <c r="AB3422" s="328"/>
      <c r="AC3422" s="328">
        <f>Z3422-Y3422</f>
        <v>-49.026530000002822</v>
      </c>
      <c r="AD3422" s="328"/>
      <c r="AE3422" s="328">
        <v>-21.77638</v>
      </c>
      <c r="AF3422" s="328">
        <v>54252.979409999993</v>
      </c>
      <c r="AG3422" s="951">
        <f t="shared" si="2833"/>
        <v>0</v>
      </c>
      <c r="AH3422" s="964"/>
      <c r="AJ3422" s="2999">
        <f>Z3422+AB3422+AE3422-AF3422</f>
        <v>0</v>
      </c>
      <c r="AK3422" s="137">
        <f>AF3422*1000-AJ3422</f>
        <v>54252979.409999989</v>
      </c>
      <c r="AN3422" s="2022" t="s">
        <v>745</v>
      </c>
    </row>
    <row r="3423" spans="1:40" ht="15.75" thickBot="1" x14ac:dyDescent="0.3">
      <c r="A3423" s="137">
        <v>1</v>
      </c>
      <c r="B3423" s="1358" t="s">
        <v>277</v>
      </c>
      <c r="C3423" s="1855"/>
      <c r="D3423" s="1855"/>
      <c r="E3423" s="844"/>
      <c r="F3423" s="845"/>
      <c r="G3423" s="845"/>
      <c r="H3423" s="845"/>
      <c r="I3423" s="703"/>
      <c r="J3423" s="703"/>
      <c r="K3423" s="703"/>
      <c r="L3423" s="703"/>
      <c r="M3423" s="703">
        <f>SUM(M3418,M3354)</f>
        <v>22391</v>
      </c>
      <c r="N3423" s="703"/>
      <c r="O3423" s="703"/>
      <c r="P3423" s="703"/>
      <c r="Q3423" s="332">
        <f t="shared" ref="Q3423:AF3423" si="2834">Q3422+Q3418+Q3409+Q3354</f>
        <v>653801.54829566088</v>
      </c>
      <c r="R3423" s="332">
        <f t="shared" ref="R3423:S3423" si="2835">R3422+R3418+R3409+R3354</f>
        <v>653801.54829566088</v>
      </c>
      <c r="S3423" s="332">
        <f t="shared" si="2835"/>
        <v>672313.7001876568</v>
      </c>
      <c r="T3423" s="332">
        <f t="shared" ref="T3423:U3423" si="2836">T3422+T3418+T3409+T3354</f>
        <v>672313.7001876568</v>
      </c>
      <c r="U3423" s="332">
        <f t="shared" si="2836"/>
        <v>672313.7001876568</v>
      </c>
      <c r="V3423" s="332">
        <f t="shared" ref="V3423:W3423" si="2837">V3422+V3418+V3409+V3354</f>
        <v>676278.4555990001</v>
      </c>
      <c r="W3423" s="332">
        <f t="shared" si="2837"/>
        <v>676278.45560303342</v>
      </c>
      <c r="X3423" s="332">
        <f t="shared" ref="X3423" si="2838">X3422+X3418+X3409+X3354</f>
        <v>676278.45560303342</v>
      </c>
      <c r="Y3423" s="861">
        <f t="shared" si="2834"/>
        <v>448674.17089089163</v>
      </c>
      <c r="Z3423" s="332">
        <f t="shared" si="2834"/>
        <v>451102.8772000001</v>
      </c>
      <c r="AA3423" s="775">
        <f t="shared" si="2834"/>
        <v>0</v>
      </c>
      <c r="AB3423" s="156">
        <f t="shared" si="2834"/>
        <v>-16.678440000000002</v>
      </c>
      <c r="AC3423" s="332">
        <f t="shared" si="2834"/>
        <v>2428.706309108431</v>
      </c>
      <c r="AD3423" s="332">
        <f t="shared" si="2834"/>
        <v>-69.944800000000001</v>
      </c>
      <c r="AE3423" s="332">
        <f t="shared" si="2834"/>
        <v>-508.67561999999998</v>
      </c>
      <c r="AF3423" s="332">
        <f t="shared" si="2834"/>
        <v>450577.52314000006</v>
      </c>
      <c r="AG3423" s="951">
        <f t="shared" si="2833"/>
        <v>4.0017766878008842E-11</v>
      </c>
      <c r="AH3423" s="964"/>
      <c r="AJ3423" s="2999">
        <f>Z3423+AB3423+AE3423-AF3423</f>
        <v>0</v>
      </c>
      <c r="AK3423" s="137">
        <f>AF3423*1000-AJ3423</f>
        <v>450577523.14000005</v>
      </c>
      <c r="AN3423" s="2022" t="s">
        <v>745</v>
      </c>
    </row>
    <row r="3424" spans="1:40" ht="29.25" x14ac:dyDescent="0.25">
      <c r="A3424" s="137">
        <v>1</v>
      </c>
      <c r="B3424" s="1977" t="s">
        <v>167</v>
      </c>
      <c r="C3424" s="1978"/>
      <c r="D3424" s="1979"/>
      <c r="E3424" s="1980"/>
      <c r="F3424" s="1979"/>
      <c r="G3424" s="1979"/>
      <c r="H3424" s="1979"/>
      <c r="I3424" s="1981"/>
      <c r="J3424" s="1981"/>
      <c r="K3424" s="1979"/>
      <c r="L3424" s="1979"/>
      <c r="M3424" s="1979"/>
      <c r="N3424" s="1979"/>
      <c r="O3424" s="1979"/>
      <c r="P3424" s="1979"/>
      <c r="Q3424" s="370">
        <f t="shared" ref="Q3424:AF3424" si="2839">SUM(Q3423,Q3348)</f>
        <v>816835.88497411844</v>
      </c>
      <c r="R3424" s="370">
        <f t="shared" ref="R3424:S3424" si="2840">SUM(R3423,R3348)</f>
        <v>816835.88497411844</v>
      </c>
      <c r="S3424" s="370">
        <f t="shared" si="2840"/>
        <v>838044.67758834374</v>
      </c>
      <c r="T3424" s="370">
        <f t="shared" ref="T3424:U3424" si="2841">SUM(T3423,T3348)</f>
        <v>838044.67758834374</v>
      </c>
      <c r="U3424" s="370">
        <f t="shared" si="2841"/>
        <v>838044.67758834374</v>
      </c>
      <c r="V3424" s="370">
        <f t="shared" ref="V3424:W3424" si="2842">SUM(V3423,V3348)</f>
        <v>842009.43299968704</v>
      </c>
      <c r="W3424" s="370">
        <f t="shared" si="2842"/>
        <v>842009.43300372036</v>
      </c>
      <c r="X3424" s="370">
        <f t="shared" ref="X3424" si="2843">SUM(X3423,X3348)</f>
        <v>842009.43300372036</v>
      </c>
      <c r="Y3424" s="370">
        <f t="shared" si="2839"/>
        <v>558981.71310986765</v>
      </c>
      <c r="Z3424" s="370">
        <f t="shared" si="2839"/>
        <v>561339.56059000012</v>
      </c>
      <c r="AA3424" s="993">
        <f t="shared" si="2839"/>
        <v>0</v>
      </c>
      <c r="AB3424" s="327">
        <f t="shared" si="2839"/>
        <v>-16.678440000000002</v>
      </c>
      <c r="AC3424" s="370">
        <f t="shared" si="2839"/>
        <v>2357.8474801324423</v>
      </c>
      <c r="AD3424" s="370">
        <f t="shared" si="2839"/>
        <v>-84.467389999999995</v>
      </c>
      <c r="AE3424" s="370">
        <f t="shared" si="2839"/>
        <v>-880.30700000000002</v>
      </c>
      <c r="AF3424" s="370">
        <f t="shared" si="2839"/>
        <v>560442.57515000005</v>
      </c>
      <c r="AG3424" s="951">
        <f t="shared" si="2833"/>
        <v>3.5015546018257737E-11</v>
      </c>
      <c r="AH3424" s="964"/>
      <c r="AJ3424" s="2999">
        <f>Z3424+AB3424+AE3424-AF3424</f>
        <v>0</v>
      </c>
      <c r="AN3424" s="137"/>
    </row>
    <row r="3425" spans="1:40" x14ac:dyDescent="0.25">
      <c r="A3425" s="137">
        <v>1</v>
      </c>
      <c r="B3425" s="1982" t="s">
        <v>7</v>
      </c>
      <c r="C3425" s="1983"/>
      <c r="D3425" s="1897"/>
      <c r="E3425" s="1693">
        <f>E3354+E3277</f>
        <v>3145</v>
      </c>
      <c r="F3425" s="1897">
        <f>F3354+F3277</f>
        <v>2097</v>
      </c>
      <c r="G3425" s="1897">
        <f>G3354+G3277</f>
        <v>2060</v>
      </c>
      <c r="H3425" s="1897">
        <f>G3425/F3425*100</f>
        <v>98.235574630424409</v>
      </c>
      <c r="I3425" s="1984">
        <f>K3425/E3425</f>
        <v>9.6092209856915733</v>
      </c>
      <c r="J3425" s="1694">
        <f>M3425/G3425</f>
        <v>9.5762135922330103</v>
      </c>
      <c r="K3425" s="1897">
        <f>K3354+K3277</f>
        <v>30221</v>
      </c>
      <c r="L3425" s="1897">
        <f>L3354+L3277</f>
        <v>20148</v>
      </c>
      <c r="M3425" s="1897">
        <f>M3354+M3277</f>
        <v>19727</v>
      </c>
      <c r="N3425" s="1695">
        <f>M3425/L3425*100</f>
        <v>97.910462576930712</v>
      </c>
      <c r="O3425" s="1897">
        <f>SUM(O3354,O3277)</f>
        <v>91</v>
      </c>
      <c r="P3425" s="1695">
        <f>M3425/$B$4*12/O3425</f>
        <v>325.17032967032969</v>
      </c>
      <c r="Q3425" s="367">
        <f t="shared" ref="Q3425:AF3425" si="2844">SUM(Q3354,Q3277)</f>
        <v>84877.324585740804</v>
      </c>
      <c r="R3425" s="367">
        <f t="shared" ref="R3425:S3425" si="2845">SUM(R3354,R3277)</f>
        <v>84877.324585740804</v>
      </c>
      <c r="S3425" s="367">
        <f t="shared" si="2845"/>
        <v>84084.130246503468</v>
      </c>
      <c r="T3425" s="367">
        <f t="shared" ref="T3425:U3425" si="2846">SUM(T3354,T3277)</f>
        <v>84084.130246503468</v>
      </c>
      <c r="U3425" s="367">
        <f t="shared" si="2846"/>
        <v>84084.130246503468</v>
      </c>
      <c r="V3425" s="367">
        <f t="shared" ref="V3425:W3425" si="2847">SUM(V3354,V3277)</f>
        <v>88048.885661879991</v>
      </c>
      <c r="W3425" s="367">
        <f t="shared" si="2847"/>
        <v>88048.885661879991</v>
      </c>
      <c r="X3425" s="367">
        <f t="shared" ref="X3425" si="2848">SUM(X3354,X3277)</f>
        <v>88048.885661879991</v>
      </c>
      <c r="Y3425" s="367">
        <f t="shared" si="2844"/>
        <v>57808.147345922363</v>
      </c>
      <c r="Z3425" s="367">
        <f t="shared" si="2844"/>
        <v>59915.342820000013</v>
      </c>
      <c r="AA3425" s="774">
        <f t="shared" si="2844"/>
        <v>0</v>
      </c>
      <c r="AB3425" s="324">
        <f t="shared" si="2844"/>
        <v>-16.678440000000002</v>
      </c>
      <c r="AC3425" s="367">
        <f t="shared" si="2844"/>
        <v>2107.1954740776528</v>
      </c>
      <c r="AD3425" s="367">
        <f t="shared" si="2844"/>
        <v>-23.146990000000002</v>
      </c>
      <c r="AE3425" s="367">
        <f t="shared" si="2844"/>
        <v>-215.57301999999999</v>
      </c>
      <c r="AF3425" s="367">
        <f t="shared" si="2844"/>
        <v>59683.091360000006</v>
      </c>
      <c r="AG3425" s="951">
        <f t="shared" si="2833"/>
        <v>-3.637978807091713E-12</v>
      </c>
      <c r="AH3425" s="964"/>
      <c r="AJ3425" s="2999">
        <f>Z3425+AB3425+AE3425-AF3425</f>
        <v>0</v>
      </c>
      <c r="AN3425" s="137"/>
    </row>
    <row r="3426" spans="1:40" x14ac:dyDescent="0.25">
      <c r="A3426" s="137">
        <v>1</v>
      </c>
      <c r="B3426" s="292" t="s">
        <v>14</v>
      </c>
      <c r="C3426" s="292"/>
      <c r="D3426" s="1808"/>
      <c r="E3426" s="1809"/>
      <c r="F3426" s="1808"/>
      <c r="G3426" s="1808"/>
      <c r="H3426" s="1808"/>
      <c r="I3426" s="1811"/>
      <c r="J3426" s="1811"/>
      <c r="K3426" s="1812"/>
      <c r="L3426" s="1812"/>
      <c r="M3426" s="1812"/>
      <c r="N3426" s="1812"/>
      <c r="O3426" s="1812"/>
      <c r="P3426" s="1985"/>
      <c r="Q3426" s="371"/>
      <c r="R3426" s="371"/>
      <c r="S3426" s="371"/>
      <c r="T3426" s="371"/>
      <c r="U3426" s="371"/>
      <c r="V3426" s="371"/>
      <c r="W3426" s="371"/>
      <c r="X3426" s="371"/>
      <c r="Y3426" s="371"/>
      <c r="Z3426" s="371"/>
      <c r="AA3426" s="773"/>
      <c r="AB3426" s="325"/>
      <c r="AC3426" s="371"/>
      <c r="AD3426" s="371"/>
      <c r="AE3426" s="371"/>
      <c r="AF3426" s="371"/>
      <c r="AG3426" s="951">
        <f t="shared" si="2833"/>
        <v>0</v>
      </c>
      <c r="AH3426" s="964"/>
      <c r="AJ3426" s="2999">
        <f>Z3426+AB3426+AE3426-AF3426</f>
        <v>0</v>
      </c>
      <c r="AN3426" s="137"/>
    </row>
    <row r="3427" spans="1:40" ht="44.25" customHeight="1" x14ac:dyDescent="0.25">
      <c r="A3427" s="137">
        <v>1</v>
      </c>
      <c r="B3427" s="890" t="s">
        <v>324</v>
      </c>
      <c r="C3427" s="1867"/>
      <c r="D3427" s="745"/>
      <c r="E3427" s="1712"/>
      <c r="F3427" s="745"/>
      <c r="G3427" s="745"/>
      <c r="H3427" s="1879"/>
      <c r="I3427" s="1814"/>
      <c r="J3427" s="1814"/>
      <c r="K3427" s="1815"/>
      <c r="L3427" s="1815"/>
      <c r="M3427" s="1815"/>
      <c r="N3427" s="1815"/>
      <c r="O3427" s="1815"/>
      <c r="P3427" s="1704"/>
      <c r="Q3427" s="369">
        <f t="shared" ref="Q3427:AF3427" si="2849">Q3356+Q3279</f>
        <v>285584.31307999999</v>
      </c>
      <c r="R3427" s="369">
        <f t="shared" ref="R3427:S3427" si="2850">R3356+R3279</f>
        <v>285584.31307999999</v>
      </c>
      <c r="S3427" s="369">
        <f t="shared" si="2850"/>
        <v>306531.03914000007</v>
      </c>
      <c r="T3427" s="369">
        <f t="shared" ref="T3427:U3427" si="2851">T3356+T3279</f>
        <v>306531.03914000007</v>
      </c>
      <c r="U3427" s="369">
        <f t="shared" si="2851"/>
        <v>306531.03914000007</v>
      </c>
      <c r="V3427" s="369">
        <f t="shared" ref="V3427:W3427" si="2852">V3356+V3279</f>
        <v>306531.03914000007</v>
      </c>
      <c r="W3427" s="369">
        <f t="shared" si="2852"/>
        <v>306531.03914000007</v>
      </c>
      <c r="X3427" s="369">
        <f t="shared" ref="X3427" si="2853">X3356+X3279</f>
        <v>306531.03914000007</v>
      </c>
      <c r="Y3427" s="369">
        <f t="shared" si="2849"/>
        <v>202957.57768933335</v>
      </c>
      <c r="Z3427" s="369">
        <f t="shared" si="2849"/>
        <v>193169.75612999999</v>
      </c>
      <c r="AA3427" s="770">
        <f t="shared" si="2849"/>
        <v>0</v>
      </c>
      <c r="AB3427" s="326">
        <f t="shared" si="2849"/>
        <v>0</v>
      </c>
      <c r="AC3427" s="369">
        <f t="shared" si="2849"/>
        <v>-9787.8215593333807</v>
      </c>
      <c r="AD3427" s="369">
        <f t="shared" si="2849"/>
        <v>0</v>
      </c>
      <c r="AE3427" s="369">
        <f t="shared" si="2849"/>
        <v>-52.399930000000005</v>
      </c>
      <c r="AF3427" s="369">
        <f t="shared" si="2849"/>
        <v>193117.35619999998</v>
      </c>
      <c r="AG3427" s="951">
        <f t="shared" si="2833"/>
        <v>2.1827872842550278E-11</v>
      </c>
      <c r="AH3427" s="964"/>
      <c r="AJ3427" s="2999">
        <f>Z3427+AB3427+AE3427-AF3427</f>
        <v>0</v>
      </c>
      <c r="AN3427" s="137"/>
    </row>
    <row r="3428" spans="1:40" x14ac:dyDescent="0.25">
      <c r="A3428" s="137">
        <v>1</v>
      </c>
      <c r="B3428" s="172" t="s">
        <v>288</v>
      </c>
      <c r="C3428" s="1867"/>
      <c r="D3428" s="745"/>
      <c r="E3428" s="1712"/>
      <c r="F3428" s="745"/>
      <c r="G3428" s="745"/>
      <c r="H3428" s="1879"/>
      <c r="I3428" s="1814"/>
      <c r="J3428" s="1814"/>
      <c r="K3428" s="1815"/>
      <c r="L3428" s="1815"/>
      <c r="M3428" s="1815"/>
      <c r="N3428" s="1815"/>
      <c r="O3428" s="1815"/>
      <c r="P3428" s="1704"/>
      <c r="Q3428" s="369">
        <f t="shared" ref="Q3428:AF3428" si="2854">Q3357+Q3280</f>
        <v>43216.554562999998</v>
      </c>
      <c r="R3428" s="369">
        <f t="shared" ref="R3428:S3428" si="2855">R3357+R3280</f>
        <v>43216.554562999998</v>
      </c>
      <c r="S3428" s="369">
        <f t="shared" si="2855"/>
        <v>43216.554562999998</v>
      </c>
      <c r="T3428" s="369">
        <f t="shared" ref="T3428:U3428" si="2856">T3357+T3280</f>
        <v>43216.554562999998</v>
      </c>
      <c r="U3428" s="369">
        <f t="shared" si="2856"/>
        <v>43216.554562999998</v>
      </c>
      <c r="V3428" s="369">
        <f t="shared" ref="V3428:W3428" si="2857">V3357+V3280</f>
        <v>43216.554562999998</v>
      </c>
      <c r="W3428" s="369">
        <f t="shared" si="2857"/>
        <v>43216.554562999998</v>
      </c>
      <c r="X3428" s="369">
        <f t="shared" ref="X3428" si="2858">X3357+X3280</f>
        <v>43216.554562999998</v>
      </c>
      <c r="Y3428" s="369">
        <f t="shared" si="2854"/>
        <v>28811.036375333329</v>
      </c>
      <c r="Z3428" s="369">
        <f t="shared" si="2854"/>
        <v>28811.036399999997</v>
      </c>
      <c r="AA3428" s="770">
        <f t="shared" si="2854"/>
        <v>0</v>
      </c>
      <c r="AB3428" s="326">
        <f t="shared" si="2854"/>
        <v>0</v>
      </c>
      <c r="AC3428" s="369">
        <f t="shared" si="2854"/>
        <v>2.4666667741257697E-5</v>
      </c>
      <c r="AD3428" s="369">
        <f t="shared" si="2854"/>
        <v>0</v>
      </c>
      <c r="AE3428" s="369">
        <f t="shared" si="2854"/>
        <v>0</v>
      </c>
      <c r="AF3428" s="369">
        <f t="shared" si="2854"/>
        <v>28811.036399999997</v>
      </c>
      <c r="AG3428" s="951">
        <f t="shared" si="2833"/>
        <v>0</v>
      </c>
      <c r="AH3428" s="964"/>
      <c r="AJ3428" s="2999">
        <f>Z3428+AB3428+AE3428-AF3428</f>
        <v>0</v>
      </c>
      <c r="AN3428" s="137"/>
    </row>
    <row r="3429" spans="1:40" ht="29.25" x14ac:dyDescent="0.25">
      <c r="A3429" s="137">
        <v>1</v>
      </c>
      <c r="B3429" s="288" t="s">
        <v>270</v>
      </c>
      <c r="C3429" s="1708"/>
      <c r="D3429" s="745"/>
      <c r="E3429" s="1712">
        <f t="shared" ref="E3429:G3434" si="2859">E3358+E3281</f>
        <v>29080</v>
      </c>
      <c r="F3429" s="745">
        <f t="shared" si="2859"/>
        <v>19385</v>
      </c>
      <c r="G3429" s="745">
        <f t="shared" si="2859"/>
        <v>15839</v>
      </c>
      <c r="H3429" s="745">
        <f>G3429/F3429*100</f>
        <v>81.707505803456286</v>
      </c>
      <c r="I3429" s="1814"/>
      <c r="J3429" s="1814"/>
      <c r="K3429" s="1815"/>
      <c r="L3429" s="1815"/>
      <c r="M3429" s="1815"/>
      <c r="N3429" s="1815"/>
      <c r="O3429" s="1815"/>
      <c r="P3429" s="1704"/>
      <c r="Q3429" s="369">
        <f t="shared" ref="Q3429:AF3429" si="2860">Q3358+Q3281</f>
        <v>0</v>
      </c>
      <c r="R3429" s="369">
        <f t="shared" ref="R3429:S3429" si="2861">R3358+R3281</f>
        <v>0</v>
      </c>
      <c r="S3429" s="369">
        <f t="shared" si="2861"/>
        <v>0</v>
      </c>
      <c r="T3429" s="369">
        <f t="shared" ref="T3429:U3429" si="2862">T3358+T3281</f>
        <v>0</v>
      </c>
      <c r="U3429" s="369">
        <f t="shared" si="2862"/>
        <v>0</v>
      </c>
      <c r="V3429" s="369">
        <f t="shared" ref="V3429:W3429" si="2863">V3358+V3281</f>
        <v>0</v>
      </c>
      <c r="W3429" s="369">
        <f t="shared" si="2863"/>
        <v>0</v>
      </c>
      <c r="X3429" s="369">
        <f t="shared" ref="X3429" si="2864">X3358+X3281</f>
        <v>0</v>
      </c>
      <c r="Y3429" s="369">
        <f t="shared" si="2860"/>
        <v>0</v>
      </c>
      <c r="Z3429" s="369">
        <f t="shared" si="2860"/>
        <v>0</v>
      </c>
      <c r="AA3429" s="770">
        <f t="shared" si="2860"/>
        <v>0</v>
      </c>
      <c r="AB3429" s="326">
        <f t="shared" si="2860"/>
        <v>0</v>
      </c>
      <c r="AC3429" s="369">
        <f t="shared" si="2860"/>
        <v>0</v>
      </c>
      <c r="AD3429" s="369">
        <f t="shared" si="2860"/>
        <v>0</v>
      </c>
      <c r="AE3429" s="369">
        <f t="shared" si="2860"/>
        <v>0</v>
      </c>
      <c r="AF3429" s="369">
        <f t="shared" si="2860"/>
        <v>0</v>
      </c>
      <c r="AG3429" s="951">
        <f t="shared" si="2833"/>
        <v>0</v>
      </c>
      <c r="AH3429" s="964"/>
      <c r="AJ3429" s="2999">
        <f>Z3429+AB3429+AE3429-AF3429</f>
        <v>0</v>
      </c>
      <c r="AN3429" s="137"/>
    </row>
    <row r="3430" spans="1:40" ht="30" x14ac:dyDescent="0.25">
      <c r="A3430" s="137">
        <v>1</v>
      </c>
      <c r="B3430" s="553" t="s">
        <v>193</v>
      </c>
      <c r="C3430" s="1708"/>
      <c r="D3430" s="745"/>
      <c r="E3430" s="1712">
        <f t="shared" si="2859"/>
        <v>0</v>
      </c>
      <c r="F3430" s="1712">
        <f t="shared" si="2859"/>
        <v>0</v>
      </c>
      <c r="G3430" s="1712">
        <f t="shared" si="2859"/>
        <v>0</v>
      </c>
      <c r="H3430" s="745"/>
      <c r="I3430" s="1814"/>
      <c r="J3430" s="1814"/>
      <c r="K3430" s="1815"/>
      <c r="L3430" s="1815"/>
      <c r="M3430" s="1815"/>
      <c r="N3430" s="1815"/>
      <c r="O3430" s="1815"/>
      <c r="P3430" s="1704"/>
      <c r="Q3430" s="369">
        <f t="shared" ref="Q3430:AF3430" si="2865">Q3359+Q3282</f>
        <v>0</v>
      </c>
      <c r="R3430" s="369">
        <f t="shared" ref="R3430:S3430" si="2866">R3359+R3282</f>
        <v>0</v>
      </c>
      <c r="S3430" s="369">
        <f t="shared" si="2866"/>
        <v>0</v>
      </c>
      <c r="T3430" s="369">
        <f t="shared" ref="T3430:U3430" si="2867">T3359+T3282</f>
        <v>0</v>
      </c>
      <c r="U3430" s="369">
        <f t="shared" si="2867"/>
        <v>0</v>
      </c>
      <c r="V3430" s="369">
        <f t="shared" ref="V3430:W3430" si="2868">V3359+V3282</f>
        <v>0</v>
      </c>
      <c r="W3430" s="369">
        <f t="shared" si="2868"/>
        <v>0</v>
      </c>
      <c r="X3430" s="369">
        <f t="shared" ref="X3430" si="2869">X3359+X3282</f>
        <v>0</v>
      </c>
      <c r="Y3430" s="369">
        <f t="shared" si="2865"/>
        <v>0</v>
      </c>
      <c r="Z3430" s="369">
        <f t="shared" si="2865"/>
        <v>0</v>
      </c>
      <c r="AA3430" s="770">
        <f t="shared" si="2865"/>
        <v>0</v>
      </c>
      <c r="AB3430" s="326">
        <f t="shared" si="2865"/>
        <v>0</v>
      </c>
      <c r="AC3430" s="369">
        <f t="shared" si="2865"/>
        <v>0</v>
      </c>
      <c r="AD3430" s="369">
        <f t="shared" si="2865"/>
        <v>0</v>
      </c>
      <c r="AE3430" s="369">
        <f t="shared" si="2865"/>
        <v>0</v>
      </c>
      <c r="AF3430" s="369">
        <f t="shared" si="2865"/>
        <v>0</v>
      </c>
      <c r="AG3430" s="951">
        <f t="shared" si="2833"/>
        <v>0</v>
      </c>
      <c r="AH3430" s="964"/>
      <c r="AJ3430" s="2999">
        <f>Z3430+AB3430+AE3430-AF3430</f>
        <v>0</v>
      </c>
      <c r="AN3430" s="137"/>
    </row>
    <row r="3431" spans="1:40" ht="30" x14ac:dyDescent="0.25">
      <c r="A3431" s="137">
        <v>1</v>
      </c>
      <c r="B3431" s="553" t="s">
        <v>453</v>
      </c>
      <c r="C3431" s="1708"/>
      <c r="D3431" s="745"/>
      <c r="E3431" s="1712">
        <f t="shared" si="2859"/>
        <v>10800</v>
      </c>
      <c r="F3431" s="1712">
        <f t="shared" si="2859"/>
        <v>7200</v>
      </c>
      <c r="G3431" s="1712">
        <f t="shared" si="2859"/>
        <v>5879</v>
      </c>
      <c r="H3431" s="745">
        <f>G3431/F3431*100</f>
        <v>81.652777777777771</v>
      </c>
      <c r="I3431" s="1814"/>
      <c r="J3431" s="1814"/>
      <c r="K3431" s="1815"/>
      <c r="L3431" s="1815"/>
      <c r="M3431" s="1815"/>
      <c r="N3431" s="1815"/>
      <c r="O3431" s="1815"/>
      <c r="P3431" s="1704"/>
      <c r="Q3431" s="369">
        <f t="shared" ref="Q3431:AF3431" si="2870">Q3360+Q3283</f>
        <v>0</v>
      </c>
      <c r="R3431" s="369">
        <f t="shared" ref="R3431:S3431" si="2871">R3360+R3283</f>
        <v>0</v>
      </c>
      <c r="S3431" s="369">
        <f t="shared" si="2871"/>
        <v>0</v>
      </c>
      <c r="T3431" s="369">
        <f t="shared" ref="T3431:U3431" si="2872">T3360+T3283</f>
        <v>0</v>
      </c>
      <c r="U3431" s="369">
        <f t="shared" si="2872"/>
        <v>0</v>
      </c>
      <c r="V3431" s="369">
        <f t="shared" ref="V3431:W3431" si="2873">V3360+V3283</f>
        <v>0</v>
      </c>
      <c r="W3431" s="369">
        <f t="shared" si="2873"/>
        <v>0</v>
      </c>
      <c r="X3431" s="369">
        <f t="shared" ref="X3431" si="2874">X3360+X3283</f>
        <v>0</v>
      </c>
      <c r="Y3431" s="369">
        <f t="shared" si="2870"/>
        <v>0</v>
      </c>
      <c r="Z3431" s="369">
        <f t="shared" si="2870"/>
        <v>0</v>
      </c>
      <c r="AA3431" s="770">
        <f t="shared" si="2870"/>
        <v>0</v>
      </c>
      <c r="AB3431" s="326">
        <f t="shared" si="2870"/>
        <v>0</v>
      </c>
      <c r="AC3431" s="369">
        <f t="shared" si="2870"/>
        <v>0</v>
      </c>
      <c r="AD3431" s="369">
        <f t="shared" si="2870"/>
        <v>0</v>
      </c>
      <c r="AE3431" s="369">
        <f t="shared" si="2870"/>
        <v>0</v>
      </c>
      <c r="AF3431" s="369">
        <f t="shared" si="2870"/>
        <v>0</v>
      </c>
      <c r="AG3431" s="951">
        <f t="shared" si="2833"/>
        <v>0</v>
      </c>
      <c r="AH3431" s="964"/>
      <c r="AJ3431" s="2999">
        <f>Z3431+AB3431+AE3431-AF3431</f>
        <v>0</v>
      </c>
      <c r="AN3431" s="137"/>
    </row>
    <row r="3432" spans="1:40" ht="60" x14ac:dyDescent="0.25">
      <c r="A3432" s="137">
        <v>1</v>
      </c>
      <c r="B3432" s="291" t="s">
        <v>454</v>
      </c>
      <c r="C3432" s="1708"/>
      <c r="D3432" s="745"/>
      <c r="E3432" s="1712">
        <f t="shared" si="2859"/>
        <v>8290</v>
      </c>
      <c r="F3432" s="1712">
        <f t="shared" si="2859"/>
        <v>5527</v>
      </c>
      <c r="G3432" s="1712">
        <f t="shared" si="2859"/>
        <v>4018</v>
      </c>
      <c r="H3432" s="745">
        <f>G3432/F3432*100</f>
        <v>72.697666003256742</v>
      </c>
      <c r="I3432" s="1814"/>
      <c r="J3432" s="1814"/>
      <c r="K3432" s="1815"/>
      <c r="L3432" s="1815"/>
      <c r="M3432" s="1815"/>
      <c r="N3432" s="1815"/>
      <c r="O3432" s="1815"/>
      <c r="P3432" s="1704"/>
      <c r="Q3432" s="369">
        <f t="shared" ref="Q3432:AF3432" si="2875">Q3361+Q3284</f>
        <v>0</v>
      </c>
      <c r="R3432" s="369">
        <f t="shared" ref="R3432:S3432" si="2876">R3361+R3284</f>
        <v>0</v>
      </c>
      <c r="S3432" s="369">
        <f t="shared" si="2876"/>
        <v>0</v>
      </c>
      <c r="T3432" s="369">
        <f t="shared" ref="T3432:U3432" si="2877">T3361+T3284</f>
        <v>0</v>
      </c>
      <c r="U3432" s="369">
        <f t="shared" si="2877"/>
        <v>0</v>
      </c>
      <c r="V3432" s="369">
        <f t="shared" ref="V3432:W3432" si="2878">V3361+V3284</f>
        <v>0</v>
      </c>
      <c r="W3432" s="369">
        <f t="shared" si="2878"/>
        <v>0</v>
      </c>
      <c r="X3432" s="369">
        <f t="shared" ref="X3432" si="2879">X3361+X3284</f>
        <v>0</v>
      </c>
      <c r="Y3432" s="369">
        <f t="shared" si="2875"/>
        <v>0</v>
      </c>
      <c r="Z3432" s="369">
        <f t="shared" si="2875"/>
        <v>0</v>
      </c>
      <c r="AA3432" s="770">
        <f t="shared" si="2875"/>
        <v>0</v>
      </c>
      <c r="AB3432" s="326">
        <f t="shared" si="2875"/>
        <v>0</v>
      </c>
      <c r="AC3432" s="369">
        <f t="shared" si="2875"/>
        <v>0</v>
      </c>
      <c r="AD3432" s="369">
        <f t="shared" si="2875"/>
        <v>0</v>
      </c>
      <c r="AE3432" s="369">
        <f t="shared" si="2875"/>
        <v>0</v>
      </c>
      <c r="AF3432" s="369">
        <f t="shared" si="2875"/>
        <v>0</v>
      </c>
      <c r="AG3432" s="951">
        <f t="shared" si="2833"/>
        <v>0</v>
      </c>
      <c r="AH3432" s="964"/>
      <c r="AJ3432" s="2999">
        <f>Z3432+AB3432+AE3432-AF3432</f>
        <v>0</v>
      </c>
      <c r="AN3432" s="137"/>
    </row>
    <row r="3433" spans="1:40" ht="45" x14ac:dyDescent="0.25">
      <c r="A3433" s="137">
        <v>1</v>
      </c>
      <c r="B3433" s="173" t="s">
        <v>455</v>
      </c>
      <c r="C3433" s="1708"/>
      <c r="D3433" s="745"/>
      <c r="E3433" s="1712">
        <f t="shared" si="2859"/>
        <v>9440</v>
      </c>
      <c r="F3433" s="1712">
        <f t="shared" si="2859"/>
        <v>6293</v>
      </c>
      <c r="G3433" s="1712">
        <f t="shared" si="2859"/>
        <v>5742</v>
      </c>
      <c r="H3433" s="745">
        <f>G3433/F3433*100</f>
        <v>91.244239631336413</v>
      </c>
      <c r="I3433" s="1814"/>
      <c r="J3433" s="1814"/>
      <c r="K3433" s="1815"/>
      <c r="L3433" s="1815"/>
      <c r="M3433" s="1815"/>
      <c r="N3433" s="1815"/>
      <c r="O3433" s="1815"/>
      <c r="P3433" s="1704"/>
      <c r="Q3433" s="369">
        <f t="shared" ref="Q3433:AF3433" si="2880">Q3362+Q3285</f>
        <v>0</v>
      </c>
      <c r="R3433" s="369">
        <f t="shared" ref="R3433:S3433" si="2881">R3362+R3285</f>
        <v>0</v>
      </c>
      <c r="S3433" s="369">
        <f t="shared" si="2881"/>
        <v>0</v>
      </c>
      <c r="T3433" s="369">
        <f t="shared" ref="T3433:U3433" si="2882">T3362+T3285</f>
        <v>0</v>
      </c>
      <c r="U3433" s="369">
        <f t="shared" si="2882"/>
        <v>0</v>
      </c>
      <c r="V3433" s="369">
        <f t="shared" ref="V3433:W3433" si="2883">V3362+V3285</f>
        <v>0</v>
      </c>
      <c r="W3433" s="369">
        <f t="shared" si="2883"/>
        <v>0</v>
      </c>
      <c r="X3433" s="369">
        <f t="shared" ref="X3433" si="2884">X3362+X3285</f>
        <v>0</v>
      </c>
      <c r="Y3433" s="369">
        <f t="shared" si="2880"/>
        <v>0</v>
      </c>
      <c r="Z3433" s="369">
        <f t="shared" si="2880"/>
        <v>0</v>
      </c>
      <c r="AA3433" s="770">
        <f t="shared" si="2880"/>
        <v>0</v>
      </c>
      <c r="AB3433" s="326">
        <f t="shared" si="2880"/>
        <v>0</v>
      </c>
      <c r="AC3433" s="369">
        <f t="shared" si="2880"/>
        <v>0</v>
      </c>
      <c r="AD3433" s="369">
        <f t="shared" si="2880"/>
        <v>0</v>
      </c>
      <c r="AE3433" s="369">
        <f t="shared" si="2880"/>
        <v>0</v>
      </c>
      <c r="AF3433" s="369">
        <f t="shared" si="2880"/>
        <v>0</v>
      </c>
      <c r="AG3433" s="951">
        <f t="shared" si="2833"/>
        <v>0</v>
      </c>
      <c r="AH3433" s="964"/>
      <c r="AJ3433" s="2999">
        <f>Z3433+AB3433+AE3433-AF3433</f>
        <v>0</v>
      </c>
      <c r="AN3433" s="137"/>
    </row>
    <row r="3434" spans="1:40" ht="90" x14ac:dyDescent="0.25">
      <c r="A3434" s="137">
        <v>1</v>
      </c>
      <c r="B3434" s="173" t="s">
        <v>456</v>
      </c>
      <c r="C3434" s="1708"/>
      <c r="D3434" s="745"/>
      <c r="E3434" s="1712">
        <f t="shared" si="2859"/>
        <v>0</v>
      </c>
      <c r="F3434" s="1712">
        <f t="shared" si="2859"/>
        <v>0</v>
      </c>
      <c r="G3434" s="1712">
        <f t="shared" si="2859"/>
        <v>0</v>
      </c>
      <c r="H3434" s="745" t="e">
        <f>G3434/F3434*100</f>
        <v>#DIV/0!</v>
      </c>
      <c r="I3434" s="1814"/>
      <c r="J3434" s="1814"/>
      <c r="K3434" s="1815"/>
      <c r="L3434" s="1815"/>
      <c r="M3434" s="1815"/>
      <c r="N3434" s="1815"/>
      <c r="O3434" s="1815"/>
      <c r="P3434" s="1704"/>
      <c r="Q3434" s="369">
        <f t="shared" ref="Q3434:AF3434" si="2885">Q3363+Q3286</f>
        <v>0</v>
      </c>
      <c r="R3434" s="369">
        <f t="shared" ref="R3434:S3434" si="2886">R3363+R3286</f>
        <v>0</v>
      </c>
      <c r="S3434" s="369">
        <f t="shared" si="2886"/>
        <v>0</v>
      </c>
      <c r="T3434" s="369">
        <f t="shared" ref="T3434:U3434" si="2887">T3363+T3286</f>
        <v>0</v>
      </c>
      <c r="U3434" s="369">
        <f t="shared" si="2887"/>
        <v>0</v>
      </c>
      <c r="V3434" s="369">
        <f t="shared" ref="V3434:W3434" si="2888">V3363+V3286</f>
        <v>0</v>
      </c>
      <c r="W3434" s="369">
        <f t="shared" si="2888"/>
        <v>0</v>
      </c>
      <c r="X3434" s="369">
        <f t="shared" ref="X3434" si="2889">X3363+X3286</f>
        <v>0</v>
      </c>
      <c r="Y3434" s="369">
        <f t="shared" si="2885"/>
        <v>0</v>
      </c>
      <c r="Z3434" s="369">
        <f t="shared" si="2885"/>
        <v>0</v>
      </c>
      <c r="AA3434" s="770">
        <f t="shared" si="2885"/>
        <v>0</v>
      </c>
      <c r="AB3434" s="326">
        <f t="shared" si="2885"/>
        <v>0</v>
      </c>
      <c r="AC3434" s="369">
        <f t="shared" si="2885"/>
        <v>0</v>
      </c>
      <c r="AD3434" s="369">
        <f t="shared" si="2885"/>
        <v>0</v>
      </c>
      <c r="AE3434" s="369">
        <f t="shared" si="2885"/>
        <v>0</v>
      </c>
      <c r="AF3434" s="369">
        <f t="shared" si="2885"/>
        <v>0</v>
      </c>
      <c r="AG3434" s="951">
        <f t="shared" si="2833"/>
        <v>0</v>
      </c>
      <c r="AH3434" s="964"/>
      <c r="AJ3434" s="2999">
        <f>Z3434+AB3434+AE3434-AF3434</f>
        <v>0</v>
      </c>
      <c r="AN3434" s="137"/>
    </row>
    <row r="3435" spans="1:40" s="2022" customFormat="1" ht="43.5" x14ac:dyDescent="0.25">
      <c r="A3435" s="2022">
        <v>1</v>
      </c>
      <c r="B3435" s="288" t="s">
        <v>619</v>
      </c>
      <c r="C3435" s="1713"/>
      <c r="D3435" s="1714"/>
      <c r="E3435" s="1715">
        <f t="shared" ref="E3435:H3437" si="2890">E3364</f>
        <v>110</v>
      </c>
      <c r="F3435" s="1715">
        <f t="shared" si="2890"/>
        <v>73</v>
      </c>
      <c r="G3435" s="1715">
        <f t="shared" si="2890"/>
        <v>40</v>
      </c>
      <c r="H3435" s="1714">
        <f t="shared" si="2890"/>
        <v>54.794520547945204</v>
      </c>
      <c r="I3435" s="1814"/>
      <c r="J3435" s="1814"/>
      <c r="K3435" s="1815"/>
      <c r="L3435" s="1815"/>
      <c r="M3435" s="1815"/>
      <c r="N3435" s="1815"/>
      <c r="O3435" s="1815"/>
      <c r="P3435" s="1704"/>
      <c r="Q3435" s="369"/>
      <c r="R3435" s="369"/>
      <c r="S3435" s="369"/>
      <c r="T3435" s="369"/>
      <c r="U3435" s="369"/>
      <c r="V3435" s="369"/>
      <c r="W3435" s="369"/>
      <c r="X3435" s="369"/>
      <c r="Y3435" s="369"/>
      <c r="Z3435" s="369"/>
      <c r="AA3435" s="770"/>
      <c r="AB3435" s="326"/>
      <c r="AC3435" s="369"/>
      <c r="AD3435" s="369"/>
      <c r="AE3435" s="369"/>
      <c r="AF3435" s="369"/>
      <c r="AG3435" s="951"/>
      <c r="AH3435" s="964"/>
      <c r="AJ3435" s="2999">
        <f>Z3435+AB3435+AE3435-AF3435</f>
        <v>0</v>
      </c>
    </row>
    <row r="3436" spans="1:40" s="2022" customFormat="1" ht="30" x14ac:dyDescent="0.25">
      <c r="A3436" s="2022">
        <v>1</v>
      </c>
      <c r="B3436" s="173" t="s">
        <v>620</v>
      </c>
      <c r="C3436" s="1708"/>
      <c r="D3436" s="745"/>
      <c r="E3436" s="1712">
        <f t="shared" si="2890"/>
        <v>30</v>
      </c>
      <c r="F3436" s="1712">
        <f t="shared" si="2890"/>
        <v>20</v>
      </c>
      <c r="G3436" s="1712">
        <f t="shared" si="2890"/>
        <v>1</v>
      </c>
      <c r="H3436" s="745">
        <f t="shared" si="2890"/>
        <v>5</v>
      </c>
      <c r="I3436" s="1814"/>
      <c r="J3436" s="1814"/>
      <c r="K3436" s="1815"/>
      <c r="L3436" s="1815"/>
      <c r="M3436" s="1815"/>
      <c r="N3436" s="1815"/>
      <c r="O3436" s="1815"/>
      <c r="P3436" s="1704"/>
      <c r="Q3436" s="369"/>
      <c r="R3436" s="369"/>
      <c r="S3436" s="369"/>
      <c r="T3436" s="369"/>
      <c r="U3436" s="369"/>
      <c r="V3436" s="369"/>
      <c r="W3436" s="369"/>
      <c r="X3436" s="369"/>
      <c r="Y3436" s="369"/>
      <c r="Z3436" s="369"/>
      <c r="AA3436" s="770"/>
      <c r="AB3436" s="326"/>
      <c r="AC3436" s="369"/>
      <c r="AD3436" s="369"/>
      <c r="AE3436" s="369"/>
      <c r="AF3436" s="369"/>
      <c r="AG3436" s="951"/>
      <c r="AH3436" s="964"/>
      <c r="AJ3436" s="2999">
        <f>Z3436+AB3436+AE3436-AF3436</f>
        <v>0</v>
      </c>
    </row>
    <row r="3437" spans="1:40" s="2022" customFormat="1" ht="30" x14ac:dyDescent="0.25">
      <c r="A3437" s="2022">
        <v>1</v>
      </c>
      <c r="B3437" s="173" t="s">
        <v>621</v>
      </c>
      <c r="C3437" s="1708"/>
      <c r="D3437" s="745"/>
      <c r="E3437" s="1712">
        <f t="shared" si="2890"/>
        <v>80</v>
      </c>
      <c r="F3437" s="1712">
        <f t="shared" si="2890"/>
        <v>53</v>
      </c>
      <c r="G3437" s="1712">
        <f t="shared" si="2890"/>
        <v>39</v>
      </c>
      <c r="H3437" s="745">
        <f t="shared" si="2890"/>
        <v>73.584905660377359</v>
      </c>
      <c r="I3437" s="1814"/>
      <c r="J3437" s="1814"/>
      <c r="K3437" s="1815"/>
      <c r="L3437" s="1815"/>
      <c r="M3437" s="1815"/>
      <c r="N3437" s="1815"/>
      <c r="O3437" s="1815"/>
      <c r="P3437" s="1704"/>
      <c r="Q3437" s="369"/>
      <c r="R3437" s="369"/>
      <c r="S3437" s="369"/>
      <c r="T3437" s="369"/>
      <c r="U3437" s="369"/>
      <c r="V3437" s="369"/>
      <c r="W3437" s="369"/>
      <c r="X3437" s="369"/>
      <c r="Y3437" s="369"/>
      <c r="Z3437" s="369"/>
      <c r="AA3437" s="770"/>
      <c r="AB3437" s="326"/>
      <c r="AC3437" s="369"/>
      <c r="AD3437" s="369"/>
      <c r="AE3437" s="369"/>
      <c r="AF3437" s="369"/>
      <c r="AG3437" s="951"/>
      <c r="AH3437" s="964"/>
      <c r="AJ3437" s="2999">
        <f>Z3437+AB3437+AE3437-AF3437</f>
        <v>0</v>
      </c>
    </row>
    <row r="3438" spans="1:40" s="2022" customFormat="1" ht="29.25" x14ac:dyDescent="0.25">
      <c r="A3438" s="2022">
        <v>1</v>
      </c>
      <c r="B3438" s="288" t="s">
        <v>131</v>
      </c>
      <c r="C3438" s="1713"/>
      <c r="D3438" s="1714"/>
      <c r="E3438" s="1715">
        <f>E3367+E3287</f>
        <v>117412</v>
      </c>
      <c r="F3438" s="1715">
        <f>F3367+F3287</f>
        <v>78274</v>
      </c>
      <c r="G3438" s="1715">
        <f>G3367+G3287</f>
        <v>20010</v>
      </c>
      <c r="H3438" s="1714">
        <f>H3367+H3287</f>
        <v>58.099999396826398</v>
      </c>
      <c r="I3438" s="1814"/>
      <c r="J3438" s="1814"/>
      <c r="K3438" s="1815"/>
      <c r="L3438" s="1815"/>
      <c r="M3438" s="1815"/>
      <c r="N3438" s="1815"/>
      <c r="O3438" s="1815"/>
      <c r="P3438" s="1704"/>
      <c r="Q3438" s="369">
        <f t="shared" ref="Q3438:AF3438" si="2891">Q3367+Q3287</f>
        <v>0</v>
      </c>
      <c r="R3438" s="369">
        <f t="shared" ref="R3438:S3438" si="2892">R3367+R3287</f>
        <v>0</v>
      </c>
      <c r="S3438" s="369">
        <f t="shared" si="2892"/>
        <v>0</v>
      </c>
      <c r="T3438" s="369">
        <f t="shared" ref="T3438:U3438" si="2893">T3367+T3287</f>
        <v>0</v>
      </c>
      <c r="U3438" s="369">
        <f t="shared" si="2893"/>
        <v>0</v>
      </c>
      <c r="V3438" s="369">
        <f t="shared" ref="V3438:W3438" si="2894">V3367+V3287</f>
        <v>0</v>
      </c>
      <c r="W3438" s="369">
        <f t="shared" si="2894"/>
        <v>0</v>
      </c>
      <c r="X3438" s="369">
        <f t="shared" ref="X3438" si="2895">X3367+X3287</f>
        <v>0</v>
      </c>
      <c r="Y3438" s="369">
        <f t="shared" si="2891"/>
        <v>0</v>
      </c>
      <c r="Z3438" s="369">
        <f t="shared" si="2891"/>
        <v>0</v>
      </c>
      <c r="AA3438" s="770">
        <f t="shared" si="2891"/>
        <v>0</v>
      </c>
      <c r="AB3438" s="326">
        <f t="shared" si="2891"/>
        <v>0</v>
      </c>
      <c r="AC3438" s="369">
        <f t="shared" si="2891"/>
        <v>0</v>
      </c>
      <c r="AD3438" s="369">
        <f t="shared" si="2891"/>
        <v>0</v>
      </c>
      <c r="AE3438" s="369">
        <f t="shared" si="2891"/>
        <v>0</v>
      </c>
      <c r="AF3438" s="369">
        <f t="shared" si="2891"/>
        <v>0</v>
      </c>
      <c r="AG3438" s="951">
        <f>Z3438-Y3438-AC3438</f>
        <v>0</v>
      </c>
      <c r="AH3438" s="964"/>
      <c r="AJ3438" s="2999">
        <f>Z3438+AB3438+AE3438-AF3438</f>
        <v>0</v>
      </c>
    </row>
    <row r="3439" spans="1:40" x14ac:dyDescent="0.25">
      <c r="A3439" s="137">
        <v>1</v>
      </c>
      <c r="B3439" s="173" t="s">
        <v>222</v>
      </c>
      <c r="C3439" s="1708"/>
      <c r="D3439" s="745"/>
      <c r="E3439" s="1712">
        <f t="shared" ref="E3439:G3451" si="2896">E3368+E3288</f>
        <v>114505</v>
      </c>
      <c r="F3439" s="1712">
        <f t="shared" si="2896"/>
        <v>76336</v>
      </c>
      <c r="G3439" s="1712">
        <f t="shared" si="2896"/>
        <v>18607</v>
      </c>
      <c r="H3439" s="745">
        <f>G3439/F3439*100</f>
        <v>24.3751309997904</v>
      </c>
      <c r="I3439" s="1814"/>
      <c r="J3439" s="1814"/>
      <c r="K3439" s="1815"/>
      <c r="L3439" s="1815"/>
      <c r="M3439" s="1815"/>
      <c r="N3439" s="1815"/>
      <c r="O3439" s="1815"/>
      <c r="P3439" s="1704"/>
      <c r="Q3439" s="369">
        <f t="shared" ref="Q3439:AF3439" si="2897">Q3368+Q3288</f>
        <v>0</v>
      </c>
      <c r="R3439" s="369">
        <f t="shared" ref="R3439:S3439" si="2898">R3368+R3288</f>
        <v>0</v>
      </c>
      <c r="S3439" s="369">
        <f t="shared" si="2898"/>
        <v>0</v>
      </c>
      <c r="T3439" s="369">
        <f t="shared" ref="T3439:U3439" si="2899">T3368+T3288</f>
        <v>0</v>
      </c>
      <c r="U3439" s="369">
        <f t="shared" si="2899"/>
        <v>0</v>
      </c>
      <c r="V3439" s="369">
        <f t="shared" ref="V3439:W3439" si="2900">V3368+V3288</f>
        <v>0</v>
      </c>
      <c r="W3439" s="369">
        <f t="shared" si="2900"/>
        <v>0</v>
      </c>
      <c r="X3439" s="369">
        <f t="shared" ref="X3439" si="2901">X3368+X3288</f>
        <v>0</v>
      </c>
      <c r="Y3439" s="369">
        <f t="shared" si="2897"/>
        <v>0</v>
      </c>
      <c r="Z3439" s="369">
        <f t="shared" si="2897"/>
        <v>0</v>
      </c>
      <c r="AA3439" s="770">
        <f t="shared" si="2897"/>
        <v>0</v>
      </c>
      <c r="AB3439" s="326">
        <f t="shared" si="2897"/>
        <v>0</v>
      </c>
      <c r="AC3439" s="369">
        <f t="shared" si="2897"/>
        <v>0</v>
      </c>
      <c r="AD3439" s="369">
        <f t="shared" si="2897"/>
        <v>0</v>
      </c>
      <c r="AE3439" s="369">
        <f t="shared" si="2897"/>
        <v>0</v>
      </c>
      <c r="AF3439" s="369">
        <f t="shared" si="2897"/>
        <v>0</v>
      </c>
      <c r="AG3439" s="951">
        <f>Z3439-Y3439-AC3439</f>
        <v>0</v>
      </c>
      <c r="AH3439" s="964"/>
      <c r="AJ3439" s="2999">
        <f>Z3439+AB3439+AE3439-AF3439</f>
        <v>0</v>
      </c>
      <c r="AN3439" s="137"/>
    </row>
    <row r="3440" spans="1:40" ht="45" x14ac:dyDescent="0.25">
      <c r="A3440" s="137">
        <v>1</v>
      </c>
      <c r="B3440" s="173" t="s">
        <v>457</v>
      </c>
      <c r="C3440" s="1708"/>
      <c r="D3440" s="745"/>
      <c r="E3440" s="1712">
        <f t="shared" si="2896"/>
        <v>2412</v>
      </c>
      <c r="F3440" s="1712">
        <f t="shared" si="2896"/>
        <v>1608</v>
      </c>
      <c r="G3440" s="1712">
        <f t="shared" si="2896"/>
        <v>1295</v>
      </c>
      <c r="H3440" s="745">
        <f>G3440/F3440*100</f>
        <v>80.53482587064677</v>
      </c>
      <c r="I3440" s="1814"/>
      <c r="J3440" s="1814"/>
      <c r="K3440" s="1815"/>
      <c r="L3440" s="1815"/>
      <c r="M3440" s="1815"/>
      <c r="N3440" s="1815"/>
      <c r="O3440" s="1815"/>
      <c r="P3440" s="1704"/>
      <c r="Q3440" s="369">
        <f t="shared" ref="Q3440:AF3440" si="2902">Q3369+Q3289</f>
        <v>0</v>
      </c>
      <c r="R3440" s="369">
        <f t="shared" ref="R3440:S3440" si="2903">R3369+R3289</f>
        <v>0</v>
      </c>
      <c r="S3440" s="369">
        <f t="shared" si="2903"/>
        <v>0</v>
      </c>
      <c r="T3440" s="369">
        <f t="shared" ref="T3440:U3440" si="2904">T3369+T3289</f>
        <v>0</v>
      </c>
      <c r="U3440" s="369">
        <f t="shared" si="2904"/>
        <v>0</v>
      </c>
      <c r="V3440" s="369">
        <f t="shared" ref="V3440:W3440" si="2905">V3369+V3289</f>
        <v>0</v>
      </c>
      <c r="W3440" s="369">
        <f t="shared" si="2905"/>
        <v>0</v>
      </c>
      <c r="X3440" s="369">
        <f t="shared" ref="X3440" si="2906">X3369+X3289</f>
        <v>0</v>
      </c>
      <c r="Y3440" s="369">
        <f t="shared" si="2902"/>
        <v>0</v>
      </c>
      <c r="Z3440" s="369">
        <f t="shared" si="2902"/>
        <v>0</v>
      </c>
      <c r="AA3440" s="770">
        <f t="shared" si="2902"/>
        <v>0</v>
      </c>
      <c r="AB3440" s="326">
        <f t="shared" si="2902"/>
        <v>0</v>
      </c>
      <c r="AC3440" s="369">
        <f t="shared" si="2902"/>
        <v>0</v>
      </c>
      <c r="AD3440" s="369">
        <f t="shared" si="2902"/>
        <v>0</v>
      </c>
      <c r="AE3440" s="369">
        <f t="shared" si="2902"/>
        <v>0</v>
      </c>
      <c r="AF3440" s="369">
        <f t="shared" si="2902"/>
        <v>0</v>
      </c>
      <c r="AG3440" s="951">
        <f>Z3440-Y3440-AC3440</f>
        <v>0</v>
      </c>
      <c r="AH3440" s="964"/>
      <c r="AJ3440" s="2999">
        <f>Z3440+AB3440+AE3440-AF3440</f>
        <v>0</v>
      </c>
      <c r="AN3440" s="137"/>
    </row>
    <row r="3441" spans="1:40" s="2022" customFormat="1" ht="60" x14ac:dyDescent="0.25">
      <c r="A3441" s="2022">
        <v>1</v>
      </c>
      <c r="B3441" s="173" t="s">
        <v>504</v>
      </c>
      <c r="C3441" s="1708"/>
      <c r="D3441" s="745"/>
      <c r="E3441" s="1712">
        <f t="shared" si="2896"/>
        <v>495</v>
      </c>
      <c r="F3441" s="1712">
        <f t="shared" si="2896"/>
        <v>330</v>
      </c>
      <c r="G3441" s="1712">
        <f t="shared" si="2896"/>
        <v>108</v>
      </c>
      <c r="H3441" s="745">
        <f>G3441/F3441*100</f>
        <v>32.727272727272727</v>
      </c>
      <c r="I3441" s="1814"/>
      <c r="J3441" s="1814"/>
      <c r="K3441" s="1815"/>
      <c r="L3441" s="1815"/>
      <c r="M3441" s="1815"/>
      <c r="N3441" s="1815"/>
      <c r="O3441" s="1815"/>
      <c r="P3441" s="1704"/>
      <c r="Q3441" s="369"/>
      <c r="R3441" s="369"/>
      <c r="S3441" s="369"/>
      <c r="T3441" s="369"/>
      <c r="U3441" s="369"/>
      <c r="V3441" s="369"/>
      <c r="W3441" s="369"/>
      <c r="X3441" s="369"/>
      <c r="Y3441" s="369"/>
      <c r="Z3441" s="369"/>
      <c r="AA3441" s="770"/>
      <c r="AB3441" s="326"/>
      <c r="AC3441" s="369"/>
      <c r="AD3441" s="369"/>
      <c r="AE3441" s="369"/>
      <c r="AF3441" s="369"/>
      <c r="AG3441" s="951">
        <f>Z3441-Y3441-AC3441</f>
        <v>0</v>
      </c>
      <c r="AH3441" s="964"/>
      <c r="AJ3441" s="2999">
        <f>Z3441+AB3441+AE3441-AF3441</f>
        <v>0</v>
      </c>
    </row>
    <row r="3442" spans="1:40" s="2022" customFormat="1" ht="29.25" x14ac:dyDescent="0.25">
      <c r="A3442" s="2022">
        <v>1</v>
      </c>
      <c r="B3442" s="288" t="s">
        <v>343</v>
      </c>
      <c r="C3442" s="1708"/>
      <c r="D3442" s="745"/>
      <c r="E3442" s="1712">
        <f t="shared" si="2896"/>
        <v>25110</v>
      </c>
      <c r="F3442" s="1712">
        <f t="shared" si="2896"/>
        <v>16740</v>
      </c>
      <c r="G3442" s="1712">
        <f t="shared" si="2896"/>
        <v>15311</v>
      </c>
      <c r="H3442" s="745">
        <f>G3442/F3442*100</f>
        <v>91.463560334528069</v>
      </c>
      <c r="I3442" s="1814"/>
      <c r="J3442" s="1814"/>
      <c r="K3442" s="1815"/>
      <c r="L3442" s="1815"/>
      <c r="M3442" s="1815"/>
      <c r="N3442" s="1815"/>
      <c r="O3442" s="1815"/>
      <c r="P3442" s="1704"/>
      <c r="Q3442" s="369"/>
      <c r="R3442" s="369"/>
      <c r="S3442" s="369"/>
      <c r="T3442" s="369"/>
      <c r="U3442" s="369"/>
      <c r="V3442" s="369"/>
      <c r="W3442" s="369"/>
      <c r="X3442" s="369"/>
      <c r="Y3442" s="369"/>
      <c r="Z3442" s="369"/>
      <c r="AA3442" s="770"/>
      <c r="AB3442" s="326"/>
      <c r="AC3442" s="369"/>
      <c r="AD3442" s="369"/>
      <c r="AE3442" s="369"/>
      <c r="AF3442" s="369"/>
      <c r="AG3442" s="951"/>
      <c r="AH3442" s="964"/>
      <c r="AJ3442" s="2999">
        <f>Z3442+AB3442+AE3442-AF3442</f>
        <v>0</v>
      </c>
    </row>
    <row r="3443" spans="1:40" ht="29.25" x14ac:dyDescent="0.25">
      <c r="A3443" s="137">
        <v>1</v>
      </c>
      <c r="B3443" s="554" t="s">
        <v>194</v>
      </c>
      <c r="C3443" s="1708"/>
      <c r="D3443" s="745"/>
      <c r="E3443" s="1712">
        <f t="shared" si="2896"/>
        <v>0</v>
      </c>
      <c r="F3443" s="1712">
        <f t="shared" si="2896"/>
        <v>0</v>
      </c>
      <c r="G3443" s="1712">
        <f t="shared" si="2896"/>
        <v>0</v>
      </c>
      <c r="H3443" s="745"/>
      <c r="I3443" s="1814"/>
      <c r="J3443" s="1814"/>
      <c r="K3443" s="1815"/>
      <c r="L3443" s="1815"/>
      <c r="M3443" s="1815"/>
      <c r="N3443" s="1815"/>
      <c r="O3443" s="1815"/>
      <c r="P3443" s="1704"/>
      <c r="Q3443" s="369">
        <f t="shared" ref="Q3443:AF3443" si="2907">Q3372+Q3292</f>
        <v>0</v>
      </c>
      <c r="R3443" s="369">
        <f t="shared" ref="R3443:S3443" si="2908">R3372+R3292</f>
        <v>0</v>
      </c>
      <c r="S3443" s="369">
        <f t="shared" si="2908"/>
        <v>0</v>
      </c>
      <c r="T3443" s="369">
        <f t="shared" ref="T3443:U3443" si="2909">T3372+T3292</f>
        <v>0</v>
      </c>
      <c r="U3443" s="369">
        <f t="shared" si="2909"/>
        <v>0</v>
      </c>
      <c r="V3443" s="369">
        <f t="shared" ref="V3443:W3443" si="2910">V3372+V3292</f>
        <v>0</v>
      </c>
      <c r="W3443" s="369">
        <f t="shared" si="2910"/>
        <v>0</v>
      </c>
      <c r="X3443" s="369">
        <f t="shared" ref="X3443" si="2911">X3372+X3292</f>
        <v>0</v>
      </c>
      <c r="Y3443" s="369">
        <f t="shared" si="2907"/>
        <v>0</v>
      </c>
      <c r="Z3443" s="369">
        <f t="shared" si="2907"/>
        <v>0</v>
      </c>
      <c r="AA3443" s="770">
        <f t="shared" si="2907"/>
        <v>0</v>
      </c>
      <c r="AB3443" s="326">
        <f t="shared" si="2907"/>
        <v>0</v>
      </c>
      <c r="AC3443" s="369">
        <f t="shared" si="2907"/>
        <v>0</v>
      </c>
      <c r="AD3443" s="369">
        <f t="shared" si="2907"/>
        <v>0</v>
      </c>
      <c r="AE3443" s="369">
        <f t="shared" si="2907"/>
        <v>0</v>
      </c>
      <c r="AF3443" s="369">
        <f t="shared" si="2907"/>
        <v>0</v>
      </c>
      <c r="AG3443" s="951">
        <f>Z3443-Y3443-AC3443</f>
        <v>0</v>
      </c>
      <c r="AH3443" s="964"/>
      <c r="AJ3443" s="2999">
        <f>Z3443+AB3443+AE3443-AF3443</f>
        <v>0</v>
      </c>
      <c r="AN3443" s="137"/>
    </row>
    <row r="3444" spans="1:40" ht="94.5" x14ac:dyDescent="0.25">
      <c r="A3444" s="137">
        <v>1</v>
      </c>
      <c r="B3444" s="555" t="s">
        <v>502</v>
      </c>
      <c r="C3444" s="1708"/>
      <c r="D3444" s="745"/>
      <c r="E3444" s="1712">
        <f t="shared" si="2896"/>
        <v>18004</v>
      </c>
      <c r="F3444" s="1712">
        <f t="shared" si="2896"/>
        <v>12003</v>
      </c>
      <c r="G3444" s="1712">
        <f t="shared" si="2896"/>
        <v>11249</v>
      </c>
      <c r="H3444" s="745">
        <f t="shared" ref="H3444:H3450" si="2912">G3444/F3444*100</f>
        <v>93.718237107389825</v>
      </c>
      <c r="I3444" s="1814"/>
      <c r="J3444" s="1814"/>
      <c r="K3444" s="1815"/>
      <c r="L3444" s="1815"/>
      <c r="M3444" s="1815"/>
      <c r="N3444" s="1815"/>
      <c r="O3444" s="1815"/>
      <c r="P3444" s="1704"/>
      <c r="Q3444" s="369">
        <f t="shared" ref="Q3444:AF3444" si="2913">Q3373+Q3293</f>
        <v>56252.996379999997</v>
      </c>
      <c r="R3444" s="369">
        <f t="shared" ref="R3444:S3444" si="2914">R3373+R3293</f>
        <v>56252.996379999997</v>
      </c>
      <c r="S3444" s="369">
        <f t="shared" si="2914"/>
        <v>56252.996379999997</v>
      </c>
      <c r="T3444" s="369">
        <f t="shared" ref="T3444:U3444" si="2915">T3373+T3293</f>
        <v>56252.996379999997</v>
      </c>
      <c r="U3444" s="369">
        <f t="shared" si="2915"/>
        <v>56252.996379999997</v>
      </c>
      <c r="V3444" s="369">
        <f t="shared" ref="V3444:W3444" si="2916">V3373+V3293</f>
        <v>56252.996379999997</v>
      </c>
      <c r="W3444" s="369">
        <f t="shared" si="2916"/>
        <v>56252.996379999997</v>
      </c>
      <c r="X3444" s="369">
        <f t="shared" ref="X3444" si="2917">X3373+X3293</f>
        <v>56252.996379999997</v>
      </c>
      <c r="Y3444" s="369">
        <f t="shared" si="2913"/>
        <v>37501.997586666665</v>
      </c>
      <c r="Z3444" s="369">
        <f t="shared" si="2913"/>
        <v>34000.919959999999</v>
      </c>
      <c r="AA3444" s="770">
        <f t="shared" si="2913"/>
        <v>0</v>
      </c>
      <c r="AB3444" s="326">
        <f t="shared" si="2913"/>
        <v>0</v>
      </c>
      <c r="AC3444" s="369">
        <f t="shared" si="2913"/>
        <v>-3501.0776266666653</v>
      </c>
      <c r="AD3444" s="369">
        <f t="shared" si="2913"/>
        <v>0</v>
      </c>
      <c r="AE3444" s="369">
        <f t="shared" si="2913"/>
        <v>-27.606480000000001</v>
      </c>
      <c r="AF3444" s="369">
        <f t="shared" si="2913"/>
        <v>33973.313479999997</v>
      </c>
      <c r="AG3444" s="951">
        <f>Z3444-Y3444-AC3444</f>
        <v>0</v>
      </c>
      <c r="AH3444" s="964"/>
      <c r="AJ3444" s="2999">
        <f>Z3444+AB3444+AE3444-AF3444</f>
        <v>0</v>
      </c>
      <c r="AN3444" s="137"/>
    </row>
    <row r="3445" spans="1:40" s="2022" customFormat="1" ht="15.75" x14ac:dyDescent="0.25">
      <c r="A3445" s="2022">
        <v>1</v>
      </c>
      <c r="B3445" s="3016" t="s">
        <v>623</v>
      </c>
      <c r="C3445" s="1708"/>
      <c r="D3445" s="745"/>
      <c r="E3445" s="1712">
        <f t="shared" si="2896"/>
        <v>3105</v>
      </c>
      <c r="F3445" s="1712">
        <f t="shared" si="2896"/>
        <v>2070</v>
      </c>
      <c r="G3445" s="1712">
        <f t="shared" si="2896"/>
        <v>137</v>
      </c>
      <c r="H3445" s="745">
        <f t="shared" si="2912"/>
        <v>6.6183574879227045</v>
      </c>
      <c r="I3445" s="1814"/>
      <c r="J3445" s="1814"/>
      <c r="K3445" s="1815"/>
      <c r="L3445" s="1815"/>
      <c r="M3445" s="1815"/>
      <c r="N3445" s="1815"/>
      <c r="O3445" s="1815"/>
      <c r="P3445" s="1704"/>
      <c r="Q3445" s="369"/>
      <c r="R3445" s="369"/>
      <c r="S3445" s="369"/>
      <c r="T3445" s="369"/>
      <c r="U3445" s="369"/>
      <c r="V3445" s="369"/>
      <c r="W3445" s="369"/>
      <c r="X3445" s="369"/>
      <c r="Y3445" s="369"/>
      <c r="Z3445" s="369"/>
      <c r="AA3445" s="770"/>
      <c r="AB3445" s="326"/>
      <c r="AC3445" s="369"/>
      <c r="AD3445" s="369"/>
      <c r="AE3445" s="369"/>
      <c r="AF3445" s="369"/>
      <c r="AG3445" s="951"/>
      <c r="AH3445" s="964"/>
      <c r="AJ3445" s="2999">
        <f>Z3445+AB3445+AE3445-AF3445</f>
        <v>0</v>
      </c>
    </row>
    <row r="3446" spans="1:40" s="2022" customFormat="1" ht="15.75" x14ac:dyDescent="0.25">
      <c r="A3446" s="2022">
        <v>1</v>
      </c>
      <c r="B3446" s="3016" t="s">
        <v>624</v>
      </c>
      <c r="C3446" s="1708"/>
      <c r="D3446" s="745"/>
      <c r="E3446" s="1712">
        <f t="shared" si="2896"/>
        <v>4121</v>
      </c>
      <c r="F3446" s="1712">
        <f t="shared" si="2896"/>
        <v>2747</v>
      </c>
      <c r="G3446" s="1712">
        <f t="shared" si="2896"/>
        <v>1637</v>
      </c>
      <c r="H3446" s="745">
        <f t="shared" si="2912"/>
        <v>59.592282489989081</v>
      </c>
      <c r="I3446" s="1814"/>
      <c r="J3446" s="1814"/>
      <c r="K3446" s="1815"/>
      <c r="L3446" s="1815"/>
      <c r="M3446" s="1815"/>
      <c r="N3446" s="1815"/>
      <c r="O3446" s="1815"/>
      <c r="P3446" s="1704"/>
      <c r="Q3446" s="369"/>
      <c r="R3446" s="369"/>
      <c r="S3446" s="369"/>
      <c r="T3446" s="369"/>
      <c r="U3446" s="369"/>
      <c r="V3446" s="369"/>
      <c r="W3446" s="369"/>
      <c r="X3446" s="369"/>
      <c r="Y3446" s="369"/>
      <c r="Z3446" s="369"/>
      <c r="AA3446" s="770"/>
      <c r="AB3446" s="326"/>
      <c r="AC3446" s="369"/>
      <c r="AD3446" s="369"/>
      <c r="AE3446" s="369"/>
      <c r="AF3446" s="369"/>
      <c r="AG3446" s="951"/>
      <c r="AH3446" s="964"/>
      <c r="AJ3446" s="2999">
        <f>Z3446+AB3446+AE3446-AF3446</f>
        <v>0</v>
      </c>
    </row>
    <row r="3447" spans="1:40" s="2022" customFormat="1" ht="31.5" x14ac:dyDescent="0.25">
      <c r="A3447" s="2022">
        <v>1</v>
      </c>
      <c r="B3447" s="3016" t="s">
        <v>625</v>
      </c>
      <c r="C3447" s="1708"/>
      <c r="D3447" s="745"/>
      <c r="E3447" s="1712">
        <f t="shared" si="2896"/>
        <v>8630</v>
      </c>
      <c r="F3447" s="1712">
        <f t="shared" si="2896"/>
        <v>5753</v>
      </c>
      <c r="G3447" s="1712">
        <f t="shared" si="2896"/>
        <v>7191</v>
      </c>
      <c r="H3447" s="745">
        <f t="shared" si="2912"/>
        <v>124.99565444116114</v>
      </c>
      <c r="I3447" s="1814"/>
      <c r="J3447" s="1814"/>
      <c r="K3447" s="1815"/>
      <c r="L3447" s="1815"/>
      <c r="M3447" s="1815"/>
      <c r="N3447" s="1815"/>
      <c r="O3447" s="1815"/>
      <c r="P3447" s="1704"/>
      <c r="Q3447" s="369"/>
      <c r="R3447" s="369"/>
      <c r="S3447" s="369"/>
      <c r="T3447" s="369"/>
      <c r="U3447" s="369"/>
      <c r="V3447" s="369"/>
      <c r="W3447" s="369"/>
      <c r="X3447" s="369"/>
      <c r="Y3447" s="369"/>
      <c r="Z3447" s="369"/>
      <c r="AA3447" s="770"/>
      <c r="AB3447" s="326"/>
      <c r="AC3447" s="369"/>
      <c r="AD3447" s="369"/>
      <c r="AE3447" s="369"/>
      <c r="AF3447" s="369"/>
      <c r="AG3447" s="951"/>
      <c r="AH3447" s="964"/>
      <c r="AJ3447" s="2999">
        <f>Z3447+AB3447+AE3447-AF3447</f>
        <v>0</v>
      </c>
    </row>
    <row r="3448" spans="1:40" ht="45" x14ac:dyDescent="0.25">
      <c r="A3448" s="137">
        <v>1</v>
      </c>
      <c r="B3448" s="291" t="s">
        <v>458</v>
      </c>
      <c r="C3448" s="1708"/>
      <c r="D3448" s="745"/>
      <c r="E3448" s="1712">
        <f t="shared" si="2896"/>
        <v>55511</v>
      </c>
      <c r="F3448" s="1712">
        <f t="shared" si="2896"/>
        <v>37008</v>
      </c>
      <c r="G3448" s="1712">
        <f t="shared" si="2896"/>
        <v>41840</v>
      </c>
      <c r="H3448" s="745">
        <f t="shared" si="2912"/>
        <v>113.0566364029399</v>
      </c>
      <c r="I3448" s="1814"/>
      <c r="J3448" s="1814"/>
      <c r="K3448" s="1815"/>
      <c r="L3448" s="1815"/>
      <c r="M3448" s="1815"/>
      <c r="N3448" s="1815"/>
      <c r="O3448" s="1815"/>
      <c r="P3448" s="1704"/>
      <c r="Q3448" s="369">
        <f t="shared" ref="Q3448:AF3448" si="2918">Q3377+Q3297</f>
        <v>166704.68476</v>
      </c>
      <c r="R3448" s="369">
        <f t="shared" ref="R3448:S3448" si="2919">R3377+R3297</f>
        <v>166704.68476</v>
      </c>
      <c r="S3448" s="369">
        <f t="shared" si="2919"/>
        <v>166704.68476</v>
      </c>
      <c r="T3448" s="369">
        <f t="shared" ref="T3448:U3448" si="2920">T3377+T3297</f>
        <v>166704.68476</v>
      </c>
      <c r="U3448" s="369">
        <f t="shared" si="2920"/>
        <v>166704.68476</v>
      </c>
      <c r="V3448" s="369">
        <f t="shared" ref="V3448:W3448" si="2921">V3377+V3297</f>
        <v>166704.68476</v>
      </c>
      <c r="W3448" s="369">
        <f t="shared" si="2921"/>
        <v>166704.68476</v>
      </c>
      <c r="X3448" s="369">
        <f t="shared" ref="X3448" si="2922">X3377+X3297</f>
        <v>166704.68476</v>
      </c>
      <c r="Y3448" s="369">
        <f t="shared" si="2918"/>
        <v>111136.45650666667</v>
      </c>
      <c r="Z3448" s="369">
        <f t="shared" si="2918"/>
        <v>126485.17819999998</v>
      </c>
      <c r="AA3448" s="770">
        <f t="shared" si="2918"/>
        <v>0</v>
      </c>
      <c r="AB3448" s="326">
        <f t="shared" si="2918"/>
        <v>0</v>
      </c>
      <c r="AC3448" s="369">
        <f t="shared" si="2918"/>
        <v>15348.721693333329</v>
      </c>
      <c r="AD3448" s="369">
        <f t="shared" si="2918"/>
        <v>-14.522590000000001</v>
      </c>
      <c r="AE3448" s="369">
        <f t="shared" si="2918"/>
        <v>-211.31572</v>
      </c>
      <c r="AF3448" s="369">
        <f t="shared" si="2918"/>
        <v>126273.86248</v>
      </c>
      <c r="AG3448" s="951">
        <f t="shared" ref="AG3448:AG3489" si="2923">Z3448-Y3448-AC3448</f>
        <v>-1.8189894035458565E-11</v>
      </c>
      <c r="AH3448" s="964"/>
      <c r="AJ3448" s="2999">
        <f>Z3448+AB3448+AE3448-AF3448</f>
        <v>0</v>
      </c>
      <c r="AN3448" s="137"/>
    </row>
    <row r="3449" spans="1:40" ht="30" x14ac:dyDescent="0.25">
      <c r="A3449" s="137">
        <v>1</v>
      </c>
      <c r="B3449" s="173" t="s">
        <v>271</v>
      </c>
      <c r="C3449" s="1708"/>
      <c r="D3449" s="745"/>
      <c r="E3449" s="1712">
        <f t="shared" si="2896"/>
        <v>26821</v>
      </c>
      <c r="F3449" s="1712">
        <f t="shared" si="2896"/>
        <v>17881</v>
      </c>
      <c r="G3449" s="1712">
        <f t="shared" si="2896"/>
        <v>19865</v>
      </c>
      <c r="H3449" s="745">
        <f t="shared" si="2912"/>
        <v>111.09557631004978</v>
      </c>
      <c r="I3449" s="1814"/>
      <c r="J3449" s="1814"/>
      <c r="K3449" s="1815"/>
      <c r="L3449" s="1815"/>
      <c r="M3449" s="1815"/>
      <c r="N3449" s="1815"/>
      <c r="O3449" s="1815"/>
      <c r="P3449" s="1704"/>
      <c r="Q3449" s="369">
        <f t="shared" ref="Q3449:AF3449" si="2924">Q3378+Q3298</f>
        <v>96494.583040000012</v>
      </c>
      <c r="R3449" s="369">
        <f t="shared" ref="R3449:S3449" si="2925">R3378+R3298</f>
        <v>96494.583040000012</v>
      </c>
      <c r="S3449" s="369">
        <f t="shared" si="2925"/>
        <v>96494.583040000012</v>
      </c>
      <c r="T3449" s="369">
        <f t="shared" ref="T3449:U3449" si="2926">T3378+T3298</f>
        <v>96494.583040000012</v>
      </c>
      <c r="U3449" s="369">
        <f t="shared" si="2926"/>
        <v>96494.583040000012</v>
      </c>
      <c r="V3449" s="369">
        <f t="shared" ref="V3449:W3449" si="2927">V3378+V3298</f>
        <v>96494.583040000012</v>
      </c>
      <c r="W3449" s="369">
        <f t="shared" si="2927"/>
        <v>96494.583040000012</v>
      </c>
      <c r="X3449" s="369">
        <f t="shared" ref="X3449" si="2928">X3378+X3298</f>
        <v>96494.583040000012</v>
      </c>
      <c r="Y3449" s="369">
        <f t="shared" si="2924"/>
        <v>64329.72202666667</v>
      </c>
      <c r="Z3449" s="369">
        <f t="shared" si="2924"/>
        <v>72672.00443999999</v>
      </c>
      <c r="AA3449" s="770">
        <f t="shared" si="2924"/>
        <v>0</v>
      </c>
      <c r="AB3449" s="326">
        <f t="shared" si="2924"/>
        <v>0</v>
      </c>
      <c r="AC3449" s="369">
        <f t="shared" si="2924"/>
        <v>8342.2824133333179</v>
      </c>
      <c r="AD3449" s="369">
        <f t="shared" si="2924"/>
        <v>0</v>
      </c>
      <c r="AE3449" s="369">
        <f t="shared" si="2924"/>
        <v>-207.67581999999999</v>
      </c>
      <c r="AF3449" s="369">
        <f t="shared" si="2924"/>
        <v>72464.328619999986</v>
      </c>
      <c r="AG3449" s="951">
        <f t="shared" si="2923"/>
        <v>0</v>
      </c>
      <c r="AH3449" s="964"/>
      <c r="AJ3449" s="2999">
        <f>Z3449+AB3449+AE3449-AF3449</f>
        <v>0</v>
      </c>
      <c r="AN3449" s="137"/>
    </row>
    <row r="3450" spans="1:40" ht="30" x14ac:dyDescent="0.25">
      <c r="A3450" s="137">
        <v>1</v>
      </c>
      <c r="B3450" s="173" t="s">
        <v>459</v>
      </c>
      <c r="C3450" s="1708"/>
      <c r="D3450" s="745"/>
      <c r="E3450" s="1712">
        <f t="shared" si="2896"/>
        <v>22947</v>
      </c>
      <c r="F3450" s="1712">
        <f t="shared" si="2896"/>
        <v>15298</v>
      </c>
      <c r="G3450" s="1712">
        <f t="shared" si="2896"/>
        <v>17277</v>
      </c>
      <c r="H3450" s="745">
        <f t="shared" si="2912"/>
        <v>112.93633154660741</v>
      </c>
      <c r="I3450" s="1814"/>
      <c r="J3450" s="1814"/>
      <c r="K3450" s="1815"/>
      <c r="L3450" s="1815"/>
      <c r="M3450" s="1815"/>
      <c r="N3450" s="1815"/>
      <c r="O3450" s="1815"/>
      <c r="P3450" s="1704"/>
      <c r="Q3450" s="369">
        <f t="shared" ref="Q3450:AF3450" si="2929">Q3379+Q3299</f>
        <v>87198.6</v>
      </c>
      <c r="R3450" s="369">
        <f t="shared" ref="R3450:S3450" si="2930">R3379+R3299</f>
        <v>87198.6</v>
      </c>
      <c r="S3450" s="369">
        <f t="shared" si="2930"/>
        <v>87198.6</v>
      </c>
      <c r="T3450" s="369">
        <f t="shared" ref="T3450:U3450" si="2931">T3379+T3299</f>
        <v>87198.6</v>
      </c>
      <c r="U3450" s="369">
        <f t="shared" si="2931"/>
        <v>87198.6</v>
      </c>
      <c r="V3450" s="369">
        <f t="shared" ref="V3450:W3450" si="2932">V3379+V3299</f>
        <v>87198.6</v>
      </c>
      <c r="W3450" s="369">
        <f t="shared" si="2932"/>
        <v>87198.6</v>
      </c>
      <c r="X3450" s="369">
        <f t="shared" ref="X3450" si="2933">X3379+X3299</f>
        <v>87198.6</v>
      </c>
      <c r="Y3450" s="369">
        <f t="shared" si="2929"/>
        <v>58132.4</v>
      </c>
      <c r="Z3450" s="369">
        <f t="shared" si="2929"/>
        <v>66213.16713999999</v>
      </c>
      <c r="AA3450" s="770">
        <f t="shared" si="2929"/>
        <v>0</v>
      </c>
      <c r="AB3450" s="326">
        <f t="shared" si="2929"/>
        <v>0</v>
      </c>
      <c r="AC3450" s="369">
        <f t="shared" si="2929"/>
        <v>8080.7671399999836</v>
      </c>
      <c r="AD3450" s="369">
        <f t="shared" si="2929"/>
        <v>0</v>
      </c>
      <c r="AE3450" s="369">
        <f t="shared" si="2929"/>
        <v>-96.389809999999997</v>
      </c>
      <c r="AF3450" s="369">
        <f t="shared" si="2929"/>
        <v>66116.777329999983</v>
      </c>
      <c r="AG3450" s="951">
        <f t="shared" si="2923"/>
        <v>0</v>
      </c>
      <c r="AH3450" s="964"/>
      <c r="AJ3450" s="2999">
        <f>Z3450+AB3450+AE3450-AF3450</f>
        <v>0</v>
      </c>
      <c r="AN3450" s="137"/>
    </row>
    <row r="3451" spans="1:40" ht="60" x14ac:dyDescent="0.25">
      <c r="A3451" s="137">
        <v>1</v>
      </c>
      <c r="B3451" s="173" t="s">
        <v>479</v>
      </c>
      <c r="C3451" s="1708"/>
      <c r="D3451" s="745"/>
      <c r="E3451" s="1712">
        <f t="shared" si="2896"/>
        <v>0</v>
      </c>
      <c r="F3451" s="1712">
        <f t="shared" si="2896"/>
        <v>0</v>
      </c>
      <c r="G3451" s="1712">
        <f t="shared" si="2896"/>
        <v>0</v>
      </c>
      <c r="H3451" s="745"/>
      <c r="I3451" s="1814"/>
      <c r="J3451" s="1814"/>
      <c r="K3451" s="1815"/>
      <c r="L3451" s="1815"/>
      <c r="M3451" s="1815"/>
      <c r="N3451" s="1815"/>
      <c r="O3451" s="1815"/>
      <c r="P3451" s="1704"/>
      <c r="Q3451" s="369">
        <f t="shared" ref="Q3451:AF3451" si="2934">Q3380+Q3300</f>
        <v>0</v>
      </c>
      <c r="R3451" s="369">
        <f t="shared" ref="R3451:S3451" si="2935">R3380+R3300</f>
        <v>0</v>
      </c>
      <c r="S3451" s="369">
        <f t="shared" si="2935"/>
        <v>0</v>
      </c>
      <c r="T3451" s="369">
        <f t="shared" ref="T3451:U3451" si="2936">T3380+T3300</f>
        <v>0</v>
      </c>
      <c r="U3451" s="369">
        <f t="shared" si="2936"/>
        <v>0</v>
      </c>
      <c r="V3451" s="369">
        <f t="shared" ref="V3451:W3451" si="2937">V3380+V3300</f>
        <v>0</v>
      </c>
      <c r="W3451" s="369">
        <f t="shared" si="2937"/>
        <v>0</v>
      </c>
      <c r="X3451" s="369">
        <f t="shared" ref="X3451" si="2938">X3380+X3300</f>
        <v>0</v>
      </c>
      <c r="Y3451" s="369">
        <f t="shared" si="2934"/>
        <v>0</v>
      </c>
      <c r="Z3451" s="369">
        <f t="shared" si="2934"/>
        <v>0</v>
      </c>
      <c r="AA3451" s="770">
        <f t="shared" si="2934"/>
        <v>0</v>
      </c>
      <c r="AB3451" s="326">
        <f t="shared" si="2934"/>
        <v>0</v>
      </c>
      <c r="AC3451" s="369">
        <f t="shared" si="2934"/>
        <v>0</v>
      </c>
      <c r="AD3451" s="369">
        <f t="shared" si="2934"/>
        <v>0</v>
      </c>
      <c r="AE3451" s="369">
        <f t="shared" si="2934"/>
        <v>0</v>
      </c>
      <c r="AF3451" s="369">
        <f t="shared" si="2934"/>
        <v>0</v>
      </c>
      <c r="AG3451" s="951">
        <f t="shared" si="2923"/>
        <v>0</v>
      </c>
      <c r="AH3451" s="964"/>
      <c r="AJ3451" s="2999">
        <f>Z3451+AB3451+AE3451-AF3451</f>
        <v>0</v>
      </c>
      <c r="AN3451" s="137"/>
    </row>
    <row r="3452" spans="1:40" s="2022" customFormat="1" ht="60" x14ac:dyDescent="0.25">
      <c r="A3452" s="2022">
        <v>1</v>
      </c>
      <c r="B3452" s="173" t="s">
        <v>761</v>
      </c>
      <c r="C3452" s="1708"/>
      <c r="D3452" s="745"/>
      <c r="E3452" s="1712">
        <f>E3381+E3301</f>
        <v>4352</v>
      </c>
      <c r="F3452" s="1712">
        <f t="shared" ref="F3452:G3452" si="2939">F3381+F3301</f>
        <v>2176</v>
      </c>
      <c r="G3452" s="1712">
        <f t="shared" si="2939"/>
        <v>465</v>
      </c>
      <c r="H3452" s="745"/>
      <c r="I3452" s="1814"/>
      <c r="J3452" s="1814"/>
      <c r="K3452" s="1815"/>
      <c r="L3452" s="1815"/>
      <c r="M3452" s="1815"/>
      <c r="N3452" s="1815"/>
      <c r="O3452" s="1815"/>
      <c r="P3452" s="1704"/>
      <c r="Q3452" s="369">
        <f t="shared" ref="Q3452:AF3452" si="2940">Q3381+Q3301</f>
        <v>0</v>
      </c>
      <c r="R3452" s="369">
        <f t="shared" si="2940"/>
        <v>0</v>
      </c>
      <c r="S3452" s="369">
        <f t="shared" si="2940"/>
        <v>0</v>
      </c>
      <c r="T3452" s="369">
        <f t="shared" si="2940"/>
        <v>0</v>
      </c>
      <c r="U3452" s="369">
        <f t="shared" si="2940"/>
        <v>0</v>
      </c>
      <c r="V3452" s="369">
        <f t="shared" ref="V3452:W3452" si="2941">V3381+V3301</f>
        <v>0</v>
      </c>
      <c r="W3452" s="369">
        <f t="shared" si="2941"/>
        <v>0</v>
      </c>
      <c r="X3452" s="369">
        <f t="shared" ref="X3452" si="2942">X3381+X3301</f>
        <v>0</v>
      </c>
      <c r="Y3452" s="369">
        <f t="shared" si="2940"/>
        <v>0</v>
      </c>
      <c r="Z3452" s="369">
        <f t="shared" si="2940"/>
        <v>1055.2975200000001</v>
      </c>
      <c r="AA3452" s="770">
        <f t="shared" si="2940"/>
        <v>0</v>
      </c>
      <c r="AB3452" s="326">
        <f t="shared" si="2940"/>
        <v>0</v>
      </c>
      <c r="AC3452" s="369">
        <f t="shared" si="2940"/>
        <v>0</v>
      </c>
      <c r="AD3452" s="369">
        <f t="shared" si="2940"/>
        <v>0</v>
      </c>
      <c r="AE3452" s="369">
        <f t="shared" si="2940"/>
        <v>0</v>
      </c>
      <c r="AF3452" s="369">
        <f t="shared" si="2940"/>
        <v>1055.2975200000001</v>
      </c>
      <c r="AG3452" s="951"/>
      <c r="AH3452" s="964"/>
      <c r="AJ3452" s="2999"/>
    </row>
    <row r="3453" spans="1:40" s="2022" customFormat="1" ht="60" x14ac:dyDescent="0.25">
      <c r="A3453" s="2022">
        <v>1</v>
      </c>
      <c r="B3453" s="173" t="s">
        <v>762</v>
      </c>
      <c r="C3453" s="1708"/>
      <c r="D3453" s="745"/>
      <c r="E3453" s="1712"/>
      <c r="F3453" s="1712"/>
      <c r="G3453" s="1712"/>
      <c r="H3453" s="745"/>
      <c r="I3453" s="1814"/>
      <c r="J3453" s="1814"/>
      <c r="K3453" s="1815"/>
      <c r="L3453" s="1815"/>
      <c r="M3453" s="1815"/>
      <c r="N3453" s="1815"/>
      <c r="O3453" s="1815"/>
      <c r="P3453" s="1704"/>
      <c r="Q3453" s="369"/>
      <c r="R3453" s="369"/>
      <c r="S3453" s="369"/>
      <c r="T3453" s="369"/>
      <c r="U3453" s="369"/>
      <c r="V3453" s="369"/>
      <c r="W3453" s="369"/>
      <c r="X3453" s="369"/>
      <c r="Y3453" s="369"/>
      <c r="Z3453" s="369"/>
      <c r="AA3453" s="770"/>
      <c r="AB3453" s="326"/>
      <c r="AC3453" s="369"/>
      <c r="AD3453" s="369"/>
      <c r="AE3453" s="369"/>
      <c r="AF3453" s="369"/>
      <c r="AG3453" s="951"/>
      <c r="AH3453" s="964"/>
      <c r="AJ3453" s="2999"/>
    </row>
    <row r="3454" spans="1:40" ht="30" x14ac:dyDescent="0.25">
      <c r="A3454" s="137">
        <v>1</v>
      </c>
      <c r="B3454" s="173" t="s">
        <v>460</v>
      </c>
      <c r="C3454" s="1708"/>
      <c r="D3454" s="745"/>
      <c r="E3454" s="1712">
        <f t="shared" ref="E3454:G3461" si="2943">E3383+E3303</f>
        <v>3474</v>
      </c>
      <c r="F3454" s="1712">
        <f t="shared" si="2943"/>
        <v>2316</v>
      </c>
      <c r="G3454" s="1712">
        <f t="shared" si="2943"/>
        <v>2247</v>
      </c>
      <c r="H3454" s="745">
        <f>G3454/F3454*100</f>
        <v>97.020725388601036</v>
      </c>
      <c r="I3454" s="1814"/>
      <c r="J3454" s="1814"/>
      <c r="K3454" s="1815"/>
      <c r="L3454" s="1815"/>
      <c r="M3454" s="1815"/>
      <c r="N3454" s="1815"/>
      <c r="O3454" s="1815"/>
      <c r="P3454" s="1704"/>
      <c r="Q3454" s="369">
        <f t="shared" ref="Q3454:AF3454" si="2944">Q3383+Q3303</f>
        <v>6151.3830399999997</v>
      </c>
      <c r="R3454" s="369">
        <f t="shared" ref="R3454:S3454" si="2945">R3383+R3303</f>
        <v>6151.3830399999997</v>
      </c>
      <c r="S3454" s="369">
        <f t="shared" si="2945"/>
        <v>6151.3830399999997</v>
      </c>
      <c r="T3454" s="369">
        <f t="shared" ref="T3454:U3454" si="2946">T3383+T3303</f>
        <v>6151.3830399999997</v>
      </c>
      <c r="U3454" s="369">
        <f t="shared" si="2946"/>
        <v>6151.3830399999997</v>
      </c>
      <c r="V3454" s="369">
        <f t="shared" ref="V3454:W3454" si="2947">V3383+V3303</f>
        <v>6151.3830399999997</v>
      </c>
      <c r="W3454" s="369">
        <f t="shared" si="2947"/>
        <v>6151.3830399999997</v>
      </c>
      <c r="X3454" s="369">
        <f t="shared" ref="X3454" si="2948">X3383+X3303</f>
        <v>6151.3830399999997</v>
      </c>
      <c r="Y3454" s="369">
        <f t="shared" si="2944"/>
        <v>4100.9220266666671</v>
      </c>
      <c r="Z3454" s="369">
        <f t="shared" si="2944"/>
        <v>3778.0658000000003</v>
      </c>
      <c r="AA3454" s="770">
        <f t="shared" si="2944"/>
        <v>0</v>
      </c>
      <c r="AB3454" s="326">
        <f t="shared" si="2944"/>
        <v>0</v>
      </c>
      <c r="AC3454" s="369">
        <f t="shared" si="2944"/>
        <v>-322.85622666666654</v>
      </c>
      <c r="AD3454" s="369">
        <f t="shared" si="2944"/>
        <v>0</v>
      </c>
      <c r="AE3454" s="369">
        <f t="shared" si="2944"/>
        <v>-32.212710000000001</v>
      </c>
      <c r="AF3454" s="369">
        <f t="shared" si="2944"/>
        <v>3745.8530900000005</v>
      </c>
      <c r="AG3454" s="951">
        <f t="shared" si="2923"/>
        <v>0</v>
      </c>
      <c r="AH3454" s="964"/>
      <c r="AJ3454" s="2999">
        <f>Z3454+AB3454+AE3454-AF3454</f>
        <v>0</v>
      </c>
      <c r="AN3454" s="137"/>
    </row>
    <row r="3455" spans="1:40" ht="30" x14ac:dyDescent="0.25">
      <c r="A3455" s="137">
        <v>1</v>
      </c>
      <c r="B3455" s="291" t="s">
        <v>461</v>
      </c>
      <c r="C3455" s="1708"/>
      <c r="D3455" s="745"/>
      <c r="E3455" s="1712">
        <f t="shared" si="2943"/>
        <v>0</v>
      </c>
      <c r="F3455" s="1712">
        <f t="shared" si="2943"/>
        <v>0</v>
      </c>
      <c r="G3455" s="1712">
        <f t="shared" si="2943"/>
        <v>0</v>
      </c>
      <c r="H3455" s="745"/>
      <c r="I3455" s="1814"/>
      <c r="J3455" s="1814"/>
      <c r="K3455" s="1815"/>
      <c r="L3455" s="1815"/>
      <c r="M3455" s="1815"/>
      <c r="N3455" s="1815"/>
      <c r="O3455" s="1815"/>
      <c r="P3455" s="1704"/>
      <c r="Q3455" s="369">
        <f t="shared" ref="Q3455:AF3455" si="2949">Q3384+Q3304</f>
        <v>0</v>
      </c>
      <c r="R3455" s="369">
        <f t="shared" ref="R3455:S3455" si="2950">R3384+R3304</f>
        <v>0</v>
      </c>
      <c r="S3455" s="369">
        <f t="shared" si="2950"/>
        <v>0</v>
      </c>
      <c r="T3455" s="369">
        <f t="shared" ref="T3455:U3455" si="2951">T3384+T3304</f>
        <v>0</v>
      </c>
      <c r="U3455" s="369">
        <f t="shared" si="2951"/>
        <v>0</v>
      </c>
      <c r="V3455" s="369">
        <f t="shared" ref="V3455:W3455" si="2952">V3384+V3304</f>
        <v>0</v>
      </c>
      <c r="W3455" s="369">
        <f t="shared" si="2952"/>
        <v>0</v>
      </c>
      <c r="X3455" s="369">
        <f t="shared" ref="X3455" si="2953">X3384+X3304</f>
        <v>0</v>
      </c>
      <c r="Y3455" s="369">
        <f t="shared" si="2949"/>
        <v>0</v>
      </c>
      <c r="Z3455" s="369">
        <f t="shared" si="2949"/>
        <v>0</v>
      </c>
      <c r="AA3455" s="770">
        <f t="shared" si="2949"/>
        <v>0</v>
      </c>
      <c r="AB3455" s="326">
        <f t="shared" si="2949"/>
        <v>0</v>
      </c>
      <c r="AC3455" s="369">
        <f t="shared" si="2949"/>
        <v>0</v>
      </c>
      <c r="AD3455" s="369">
        <f t="shared" si="2949"/>
        <v>0</v>
      </c>
      <c r="AE3455" s="369">
        <f t="shared" si="2949"/>
        <v>0</v>
      </c>
      <c r="AF3455" s="369">
        <f t="shared" si="2949"/>
        <v>0</v>
      </c>
      <c r="AG3455" s="951">
        <f t="shared" si="2923"/>
        <v>0</v>
      </c>
      <c r="AH3455" s="964"/>
      <c r="AJ3455" s="2999">
        <f>Z3455+AB3455+AE3455-AF3455</f>
        <v>0</v>
      </c>
      <c r="AN3455" s="137"/>
    </row>
    <row r="3456" spans="1:40" ht="45" x14ac:dyDescent="0.25">
      <c r="A3456" s="137">
        <v>1</v>
      </c>
      <c r="B3456" s="173" t="s">
        <v>462</v>
      </c>
      <c r="C3456" s="1708"/>
      <c r="D3456" s="745"/>
      <c r="E3456" s="1712">
        <f t="shared" si="2943"/>
        <v>96</v>
      </c>
      <c r="F3456" s="1712">
        <f t="shared" si="2943"/>
        <v>64</v>
      </c>
      <c r="G3456" s="1712">
        <f t="shared" si="2943"/>
        <v>100</v>
      </c>
      <c r="H3456" s="745">
        <f t="shared" ref="H3456:H3462" si="2954">G3456/F3456*100</f>
        <v>156.25</v>
      </c>
      <c r="I3456" s="1814"/>
      <c r="J3456" s="1814"/>
      <c r="K3456" s="1815"/>
      <c r="L3456" s="1815"/>
      <c r="M3456" s="1815"/>
      <c r="N3456" s="1815"/>
      <c r="O3456" s="1815"/>
      <c r="P3456" s="1704"/>
      <c r="Q3456" s="369">
        <f t="shared" ref="Q3456:AF3456" si="2955">Q3385+Q3305</f>
        <v>754.70399999999995</v>
      </c>
      <c r="R3456" s="369">
        <f t="shared" ref="R3456:S3456" si="2956">R3385+R3305</f>
        <v>754.70399999999995</v>
      </c>
      <c r="S3456" s="369">
        <f t="shared" si="2956"/>
        <v>754.70399999999995</v>
      </c>
      <c r="T3456" s="369">
        <f t="shared" ref="T3456:U3456" si="2957">T3385+T3305</f>
        <v>754.70399999999995</v>
      </c>
      <c r="U3456" s="369">
        <f t="shared" si="2957"/>
        <v>754.70399999999995</v>
      </c>
      <c r="V3456" s="369">
        <f t="shared" ref="V3456:W3456" si="2958">V3385+V3305</f>
        <v>754.70399999999995</v>
      </c>
      <c r="W3456" s="369">
        <f t="shared" si="2958"/>
        <v>754.70399999999995</v>
      </c>
      <c r="X3456" s="369">
        <f t="shared" ref="X3456" si="2959">X3385+X3305</f>
        <v>754.70399999999995</v>
      </c>
      <c r="Y3456" s="369">
        <f t="shared" si="2955"/>
        <v>503.13599999999997</v>
      </c>
      <c r="Z3456" s="369">
        <f t="shared" si="2955"/>
        <v>786.15000000000009</v>
      </c>
      <c r="AA3456" s="770">
        <f t="shared" si="2955"/>
        <v>0</v>
      </c>
      <c r="AB3456" s="326">
        <f t="shared" si="2955"/>
        <v>0</v>
      </c>
      <c r="AC3456" s="369">
        <f t="shared" si="2955"/>
        <v>283.01400000000012</v>
      </c>
      <c r="AD3456" s="369">
        <f t="shared" si="2955"/>
        <v>0</v>
      </c>
      <c r="AE3456" s="369">
        <f t="shared" si="2955"/>
        <v>-20.439900000000002</v>
      </c>
      <c r="AF3456" s="369">
        <f t="shared" si="2955"/>
        <v>765.71010000000012</v>
      </c>
      <c r="AG3456" s="951">
        <f t="shared" si="2923"/>
        <v>0</v>
      </c>
      <c r="AH3456" s="964"/>
      <c r="AJ3456" s="2999">
        <f>Z3456+AB3456+AE3456-AF3456</f>
        <v>0</v>
      </c>
      <c r="AN3456" s="137"/>
    </row>
    <row r="3457" spans="1:40" ht="30" x14ac:dyDescent="0.25">
      <c r="A3457" s="137">
        <v>1</v>
      </c>
      <c r="B3457" s="173" t="s">
        <v>463</v>
      </c>
      <c r="C3457" s="1708"/>
      <c r="D3457" s="745"/>
      <c r="E3457" s="1712">
        <f t="shared" si="2943"/>
        <v>304</v>
      </c>
      <c r="F3457" s="1712">
        <f t="shared" si="2943"/>
        <v>203</v>
      </c>
      <c r="G3457" s="1712">
        <f t="shared" si="2943"/>
        <v>241</v>
      </c>
      <c r="H3457" s="745">
        <f t="shared" si="2954"/>
        <v>118.7192118226601</v>
      </c>
      <c r="I3457" s="1814"/>
      <c r="J3457" s="1814"/>
      <c r="K3457" s="1815"/>
      <c r="L3457" s="1815"/>
      <c r="M3457" s="1815"/>
      <c r="N3457" s="1815"/>
      <c r="O3457" s="1815"/>
      <c r="P3457" s="1704"/>
      <c r="Q3457" s="369">
        <f t="shared" ref="Q3457:AF3457" si="2960">Q3386+Q3306</f>
        <v>2389.8959999999997</v>
      </c>
      <c r="R3457" s="369">
        <f t="shared" ref="R3457:S3457" si="2961">R3386+R3306</f>
        <v>2389.8959999999997</v>
      </c>
      <c r="S3457" s="369">
        <f t="shared" si="2961"/>
        <v>2389.8959999999997</v>
      </c>
      <c r="T3457" s="369">
        <f t="shared" ref="T3457:U3457" si="2962">T3386+T3306</f>
        <v>2389.8959999999997</v>
      </c>
      <c r="U3457" s="369">
        <f t="shared" si="2962"/>
        <v>2389.8959999999997</v>
      </c>
      <c r="V3457" s="369">
        <f t="shared" ref="V3457:W3457" si="2963">V3386+V3306</f>
        <v>2389.8959999999997</v>
      </c>
      <c r="W3457" s="369">
        <f t="shared" si="2963"/>
        <v>2389.8959999999997</v>
      </c>
      <c r="X3457" s="369">
        <f t="shared" ref="X3457" si="2964">X3386+X3306</f>
        <v>2389.8959999999997</v>
      </c>
      <c r="Y3457" s="369">
        <f t="shared" si="2960"/>
        <v>1593.2639999999999</v>
      </c>
      <c r="Z3457" s="369">
        <f t="shared" si="2960"/>
        <v>1894.6215000000002</v>
      </c>
      <c r="AA3457" s="770">
        <f t="shared" si="2960"/>
        <v>0</v>
      </c>
      <c r="AB3457" s="326">
        <f t="shared" si="2960"/>
        <v>0</v>
      </c>
      <c r="AC3457" s="369">
        <f t="shared" si="2960"/>
        <v>301.3575000000003</v>
      </c>
      <c r="AD3457" s="369">
        <f t="shared" si="2960"/>
        <v>0</v>
      </c>
      <c r="AE3457" s="369">
        <f t="shared" si="2960"/>
        <v>-58.633400000000002</v>
      </c>
      <c r="AF3457" s="369">
        <f t="shared" si="2960"/>
        <v>1835.9881</v>
      </c>
      <c r="AG3457" s="951">
        <f t="shared" si="2923"/>
        <v>0</v>
      </c>
      <c r="AH3457" s="964"/>
      <c r="AJ3457" s="2999">
        <f>Z3457+AB3457+AE3457-AF3457</f>
        <v>0</v>
      </c>
      <c r="AN3457" s="137"/>
    </row>
    <row r="3458" spans="1:40" ht="45" x14ac:dyDescent="0.25">
      <c r="A3458" s="137">
        <v>1</v>
      </c>
      <c r="B3458" s="173" t="s">
        <v>272</v>
      </c>
      <c r="C3458" s="1708"/>
      <c r="D3458" s="745"/>
      <c r="E3458" s="1712">
        <f t="shared" si="2943"/>
        <v>28690</v>
      </c>
      <c r="F3458" s="745">
        <f t="shared" si="2943"/>
        <v>19127</v>
      </c>
      <c r="G3458" s="745">
        <f t="shared" si="2943"/>
        <v>21975</v>
      </c>
      <c r="H3458" s="1879">
        <f t="shared" si="2954"/>
        <v>114.88994614942227</v>
      </c>
      <c r="I3458" s="1814"/>
      <c r="J3458" s="1814"/>
      <c r="K3458" s="1815"/>
      <c r="L3458" s="1815"/>
      <c r="M3458" s="1815"/>
      <c r="N3458" s="1815"/>
      <c r="O3458" s="1815"/>
      <c r="P3458" s="1704"/>
      <c r="Q3458" s="369">
        <f t="shared" ref="Q3458:AF3458" si="2965">Q3387+Q3307</f>
        <v>70210.101719999991</v>
      </c>
      <c r="R3458" s="369">
        <f t="shared" ref="R3458:S3458" si="2966">R3387+R3307</f>
        <v>70210.101719999991</v>
      </c>
      <c r="S3458" s="369">
        <f t="shared" si="2966"/>
        <v>70210.101719999991</v>
      </c>
      <c r="T3458" s="369">
        <f t="shared" ref="T3458:U3458" si="2967">T3387+T3307</f>
        <v>70210.101719999991</v>
      </c>
      <c r="U3458" s="369">
        <f t="shared" si="2967"/>
        <v>70210.101719999991</v>
      </c>
      <c r="V3458" s="369">
        <f t="shared" ref="V3458:W3458" si="2968">V3387+V3307</f>
        <v>70210.101719999991</v>
      </c>
      <c r="W3458" s="369">
        <f t="shared" si="2968"/>
        <v>70210.101719999991</v>
      </c>
      <c r="X3458" s="369">
        <f t="shared" ref="X3458" si="2969">X3387+X3307</f>
        <v>70210.101719999991</v>
      </c>
      <c r="Y3458" s="369">
        <f t="shared" si="2965"/>
        <v>46806.734479999999</v>
      </c>
      <c r="Z3458" s="369">
        <f t="shared" si="2965"/>
        <v>53813.173760000005</v>
      </c>
      <c r="AA3458" s="770">
        <f t="shared" si="2965"/>
        <v>0</v>
      </c>
      <c r="AB3458" s="326">
        <f t="shared" si="2965"/>
        <v>0</v>
      </c>
      <c r="AC3458" s="369">
        <f t="shared" si="2965"/>
        <v>7006.4392800000114</v>
      </c>
      <c r="AD3458" s="369">
        <f t="shared" si="2965"/>
        <v>-14.522590000000001</v>
      </c>
      <c r="AE3458" s="369">
        <f t="shared" si="2965"/>
        <v>-3.6398999999999999</v>
      </c>
      <c r="AF3458" s="369">
        <f t="shared" si="2965"/>
        <v>53809.53386000001</v>
      </c>
      <c r="AG3458" s="951">
        <f t="shared" si="2923"/>
        <v>0</v>
      </c>
      <c r="AH3458" s="964"/>
      <c r="AJ3458" s="2999">
        <f>Z3458+AB3458+AE3458-AF3458</f>
        <v>0</v>
      </c>
      <c r="AN3458" s="137"/>
    </row>
    <row r="3459" spans="1:40" ht="30" x14ac:dyDescent="0.25">
      <c r="A3459" s="137">
        <v>1</v>
      </c>
      <c r="B3459" s="173" t="s">
        <v>464</v>
      </c>
      <c r="C3459" s="1708"/>
      <c r="D3459" s="745"/>
      <c r="E3459" s="1712">
        <f t="shared" si="2943"/>
        <v>8502</v>
      </c>
      <c r="F3459" s="745">
        <f t="shared" si="2943"/>
        <v>5668</v>
      </c>
      <c r="G3459" s="745">
        <f t="shared" si="2943"/>
        <v>5862</v>
      </c>
      <c r="H3459" s="1879">
        <f t="shared" si="2954"/>
        <v>103.4227240649259</v>
      </c>
      <c r="I3459" s="1814"/>
      <c r="J3459" s="1814"/>
      <c r="K3459" s="1815"/>
      <c r="L3459" s="1815"/>
      <c r="M3459" s="1815"/>
      <c r="N3459" s="1815"/>
      <c r="O3459" s="1815"/>
      <c r="P3459" s="1704"/>
      <c r="Q3459" s="369">
        <f t="shared" ref="Q3459:AF3459" si="2970">Q3388+Q3308</f>
        <v>12931.61022</v>
      </c>
      <c r="R3459" s="369">
        <f t="shared" ref="R3459:S3459" si="2971">R3388+R3308</f>
        <v>12931.61022</v>
      </c>
      <c r="S3459" s="369">
        <f t="shared" si="2971"/>
        <v>12931.61022</v>
      </c>
      <c r="T3459" s="369">
        <f t="shared" ref="T3459:U3459" si="2972">T3388+T3308</f>
        <v>12931.61022</v>
      </c>
      <c r="U3459" s="369">
        <f t="shared" si="2972"/>
        <v>12931.61022</v>
      </c>
      <c r="V3459" s="369">
        <f t="shared" ref="V3459:W3459" si="2973">V3388+V3308</f>
        <v>12931.61022</v>
      </c>
      <c r="W3459" s="369">
        <f t="shared" si="2973"/>
        <v>12931.61022</v>
      </c>
      <c r="X3459" s="369">
        <f t="shared" ref="X3459" si="2974">X3388+X3308</f>
        <v>12931.61022</v>
      </c>
      <c r="Y3459" s="369">
        <f t="shared" si="2970"/>
        <v>8621.0734799999991</v>
      </c>
      <c r="Z3459" s="369">
        <f t="shared" si="2970"/>
        <v>8818.0346900000004</v>
      </c>
      <c r="AA3459" s="770">
        <f t="shared" si="2970"/>
        <v>0</v>
      </c>
      <c r="AB3459" s="326">
        <f t="shared" si="2970"/>
        <v>0</v>
      </c>
      <c r="AC3459" s="369">
        <f t="shared" si="2970"/>
        <v>196.96121000000039</v>
      </c>
      <c r="AD3459" s="369">
        <f t="shared" si="2970"/>
        <v>0</v>
      </c>
      <c r="AE3459" s="369">
        <f t="shared" si="2970"/>
        <v>-2.9904299999999999</v>
      </c>
      <c r="AF3459" s="369">
        <f t="shared" si="2970"/>
        <v>8815.0442600000006</v>
      </c>
      <c r="AG3459" s="951">
        <f t="shared" si="2923"/>
        <v>9.0949470177292824E-13</v>
      </c>
      <c r="AH3459" s="964"/>
      <c r="AJ3459" s="2999">
        <f>Z3459+AB3459+AE3459-AF3459</f>
        <v>0</v>
      </c>
      <c r="AN3459" s="137"/>
    </row>
    <row r="3460" spans="1:40" ht="72" x14ac:dyDescent="0.25">
      <c r="A3460" s="137">
        <v>1</v>
      </c>
      <c r="B3460" s="288" t="s">
        <v>465</v>
      </c>
      <c r="C3460" s="1708"/>
      <c r="D3460" s="745"/>
      <c r="E3460" s="1712">
        <f t="shared" si="2943"/>
        <v>14833</v>
      </c>
      <c r="F3460" s="745">
        <f t="shared" si="2943"/>
        <v>9889</v>
      </c>
      <c r="G3460" s="745">
        <f t="shared" si="2943"/>
        <v>10967</v>
      </c>
      <c r="H3460" s="1879">
        <f t="shared" si="2954"/>
        <v>110.90100111234705</v>
      </c>
      <c r="I3460" s="1814"/>
      <c r="J3460" s="1814"/>
      <c r="K3460" s="1815"/>
      <c r="L3460" s="1815"/>
      <c r="M3460" s="1815"/>
      <c r="N3460" s="1815"/>
      <c r="O3460" s="1815"/>
      <c r="P3460" s="1704"/>
      <c r="Q3460" s="369">
        <f t="shared" ref="Q3460:AF3460" si="2975">Q3389+Q3309</f>
        <v>49416.575549999994</v>
      </c>
      <c r="R3460" s="369">
        <f t="shared" ref="R3460:S3460" si="2976">R3389+R3309</f>
        <v>49416.575549999994</v>
      </c>
      <c r="S3460" s="369">
        <f t="shared" si="2976"/>
        <v>49416.575549999994</v>
      </c>
      <c r="T3460" s="369">
        <f t="shared" ref="T3460:U3460" si="2977">T3389+T3309</f>
        <v>49416.575549999994</v>
      </c>
      <c r="U3460" s="369">
        <f t="shared" si="2977"/>
        <v>49416.575549999994</v>
      </c>
      <c r="V3460" s="369">
        <f t="shared" ref="V3460:W3460" si="2978">V3389+V3309</f>
        <v>49416.575549999994</v>
      </c>
      <c r="W3460" s="369">
        <f t="shared" si="2978"/>
        <v>49416.575549999994</v>
      </c>
      <c r="X3460" s="369">
        <f t="shared" ref="X3460" si="2979">X3389+X3309</f>
        <v>49416.575549999994</v>
      </c>
      <c r="Y3460" s="369">
        <f t="shared" si="2975"/>
        <v>32944.383699999991</v>
      </c>
      <c r="Z3460" s="369">
        <f t="shared" si="2975"/>
        <v>37413.759140000009</v>
      </c>
      <c r="AA3460" s="770">
        <f t="shared" si="2975"/>
        <v>0</v>
      </c>
      <c r="AB3460" s="326">
        <f t="shared" si="2975"/>
        <v>0</v>
      </c>
      <c r="AC3460" s="369">
        <f t="shared" si="2975"/>
        <v>4469.3754400000125</v>
      </c>
      <c r="AD3460" s="369">
        <f t="shared" si="2975"/>
        <v>-14.522590000000001</v>
      </c>
      <c r="AE3460" s="369">
        <f t="shared" si="2975"/>
        <v>-0.52890999999999999</v>
      </c>
      <c r="AF3460" s="369">
        <f t="shared" si="2975"/>
        <v>37413.230230000008</v>
      </c>
      <c r="AG3460" s="951">
        <f t="shared" si="2923"/>
        <v>0</v>
      </c>
      <c r="AH3460" s="964"/>
      <c r="AJ3460" s="2999">
        <f>Z3460+AB3460+AE3460-AF3460</f>
        <v>0</v>
      </c>
      <c r="AN3460" s="137"/>
    </row>
    <row r="3461" spans="1:40" ht="45" x14ac:dyDescent="0.25">
      <c r="A3461" s="137">
        <v>1</v>
      </c>
      <c r="B3461" s="291" t="s">
        <v>466</v>
      </c>
      <c r="C3461" s="1708"/>
      <c r="D3461" s="745"/>
      <c r="E3461" s="1712">
        <f t="shared" si="2943"/>
        <v>5355</v>
      </c>
      <c r="F3461" s="745">
        <f t="shared" si="2943"/>
        <v>3570</v>
      </c>
      <c r="G3461" s="745">
        <f t="shared" si="2943"/>
        <v>5146</v>
      </c>
      <c r="H3461" s="1879">
        <f t="shared" si="2954"/>
        <v>144.14565826330531</v>
      </c>
      <c r="I3461" s="1814"/>
      <c r="J3461" s="1814"/>
      <c r="K3461" s="1815"/>
      <c r="L3461" s="1815"/>
      <c r="M3461" s="1815"/>
      <c r="N3461" s="1815"/>
      <c r="O3461" s="1815"/>
      <c r="P3461" s="1704"/>
      <c r="Q3461" s="369">
        <f t="shared" ref="Q3461:AF3461" si="2980">Q3390+Q3310</f>
        <v>7861.9159500000005</v>
      </c>
      <c r="R3461" s="369">
        <f t="shared" ref="R3461:S3461" si="2981">R3390+R3310</f>
        <v>7861.9159500000005</v>
      </c>
      <c r="S3461" s="369">
        <f t="shared" si="2981"/>
        <v>7861.9159500000005</v>
      </c>
      <c r="T3461" s="369">
        <f t="shared" ref="T3461:U3461" si="2982">T3390+T3310</f>
        <v>7861.9159500000005</v>
      </c>
      <c r="U3461" s="369">
        <f t="shared" si="2982"/>
        <v>7861.9159500000005</v>
      </c>
      <c r="V3461" s="369">
        <f t="shared" ref="V3461:W3461" si="2983">V3390+V3310</f>
        <v>7861.9159500000005</v>
      </c>
      <c r="W3461" s="369">
        <f t="shared" si="2983"/>
        <v>7861.9159500000005</v>
      </c>
      <c r="X3461" s="369">
        <f t="shared" ref="X3461" si="2984">X3390+X3310</f>
        <v>7861.9159500000005</v>
      </c>
      <c r="Y3461" s="369">
        <f t="shared" si="2980"/>
        <v>5241.2773000000007</v>
      </c>
      <c r="Z3461" s="369">
        <f t="shared" si="2980"/>
        <v>7581.3799299999991</v>
      </c>
      <c r="AA3461" s="770">
        <f t="shared" si="2980"/>
        <v>0</v>
      </c>
      <c r="AB3461" s="326">
        <f t="shared" si="2980"/>
        <v>0</v>
      </c>
      <c r="AC3461" s="369">
        <f t="shared" si="2980"/>
        <v>2340.1026299999985</v>
      </c>
      <c r="AD3461" s="369">
        <f t="shared" si="2980"/>
        <v>0</v>
      </c>
      <c r="AE3461" s="369">
        <f t="shared" si="2980"/>
        <v>-0.12056</v>
      </c>
      <c r="AF3461" s="369">
        <f t="shared" si="2980"/>
        <v>7581.2593699999989</v>
      </c>
      <c r="AG3461" s="951">
        <f t="shared" si="2923"/>
        <v>0</v>
      </c>
      <c r="AH3461" s="964"/>
      <c r="AJ3461" s="2999">
        <f>Z3461+AB3461+AE3461-AF3461</f>
        <v>0</v>
      </c>
      <c r="AN3461" s="137"/>
    </row>
    <row r="3462" spans="1:40" ht="29.25" x14ac:dyDescent="0.25">
      <c r="A3462" s="137">
        <v>1</v>
      </c>
      <c r="B3462" s="288" t="s">
        <v>310</v>
      </c>
      <c r="C3462" s="1708"/>
      <c r="D3462" s="745"/>
      <c r="E3462" s="1712">
        <f>E3391+E3311</f>
        <v>7204.0999999999995</v>
      </c>
      <c r="F3462" s="745">
        <f>F3391+F3311</f>
        <v>4801.75</v>
      </c>
      <c r="G3462" s="745">
        <f>ROUND(G3391+G3311,0)</f>
        <v>5073</v>
      </c>
      <c r="H3462" s="1879">
        <f t="shared" si="2954"/>
        <v>105.64898214192742</v>
      </c>
      <c r="I3462" s="1814"/>
      <c r="J3462" s="1814"/>
      <c r="K3462" s="1815"/>
      <c r="L3462" s="1815"/>
      <c r="M3462" s="1815"/>
      <c r="N3462" s="1815"/>
      <c r="O3462" s="1815"/>
      <c r="P3462" s="1704"/>
      <c r="Q3462" s="369">
        <f t="shared" ref="Q3462:AF3462" si="2985">Q3391+Q3311</f>
        <v>19509.222299999998</v>
      </c>
      <c r="R3462" s="369">
        <f t="shared" ref="R3462:S3462" si="2986">R3391+R3311</f>
        <v>19509.222299999998</v>
      </c>
      <c r="S3462" s="369">
        <f t="shared" si="2986"/>
        <v>19509.222299999998</v>
      </c>
      <c r="T3462" s="369">
        <f t="shared" ref="T3462:U3462" si="2987">T3391+T3311</f>
        <v>19509.222299999998</v>
      </c>
      <c r="U3462" s="369">
        <f t="shared" si="2987"/>
        <v>19509.222299999998</v>
      </c>
      <c r="V3462" s="369">
        <f t="shared" ref="V3462:W3462" si="2988">V3391+V3311</f>
        <v>19509.222299999998</v>
      </c>
      <c r="W3462" s="369">
        <f t="shared" si="2988"/>
        <v>19509.222299999998</v>
      </c>
      <c r="X3462" s="369">
        <f t="shared" ref="X3462" si="2989">X3391+X3311</f>
        <v>19509.222299999998</v>
      </c>
      <c r="Y3462" s="369">
        <f t="shared" si="2985"/>
        <v>13006.148199999998</v>
      </c>
      <c r="Z3462" s="369">
        <f t="shared" si="2985"/>
        <v>11383.536450000043</v>
      </c>
      <c r="AA3462" s="770">
        <f t="shared" si="2985"/>
        <v>0</v>
      </c>
      <c r="AB3462" s="326">
        <f t="shared" si="2985"/>
        <v>0</v>
      </c>
      <c r="AC3462" s="369">
        <f t="shared" si="2985"/>
        <v>-1622.6117499999555</v>
      </c>
      <c r="AD3462" s="369">
        <f t="shared" si="2985"/>
        <v>-27.950449999999996</v>
      </c>
      <c r="AE3462" s="369">
        <f t="shared" si="2985"/>
        <v>-6.6597000000000151</v>
      </c>
      <c r="AF3462" s="369">
        <f t="shared" si="2985"/>
        <v>11376.876750000043</v>
      </c>
      <c r="AG3462" s="951">
        <f t="shared" si="2923"/>
        <v>0</v>
      </c>
      <c r="AH3462" s="964"/>
      <c r="AJ3462" s="2999">
        <f>Z3462+AB3462+AE3462-AF3462</f>
        <v>0</v>
      </c>
      <c r="AN3462" s="137"/>
    </row>
    <row r="3463" spans="1:40" x14ac:dyDescent="0.25">
      <c r="A3463" s="137">
        <v>1</v>
      </c>
      <c r="B3463" s="173" t="s">
        <v>303</v>
      </c>
      <c r="C3463" s="1708"/>
      <c r="D3463" s="745"/>
      <c r="E3463" s="1712">
        <f t="shared" ref="E3463:E3468" si="2990">E3392+E3312</f>
        <v>0</v>
      </c>
      <c r="F3463" s="745"/>
      <c r="G3463" s="745"/>
      <c r="H3463" s="1879"/>
      <c r="I3463" s="1814"/>
      <c r="J3463" s="1814"/>
      <c r="K3463" s="1815"/>
      <c r="L3463" s="1815"/>
      <c r="M3463" s="1815"/>
      <c r="N3463" s="1815"/>
      <c r="O3463" s="1815"/>
      <c r="P3463" s="1704"/>
      <c r="Q3463" s="369">
        <f t="shared" ref="Q3463:AF3463" si="2991">Q3392+Q3312</f>
        <v>0</v>
      </c>
      <c r="R3463" s="369">
        <f t="shared" ref="R3463:S3463" si="2992">R3392+R3312</f>
        <v>0</v>
      </c>
      <c r="S3463" s="369">
        <f t="shared" si="2992"/>
        <v>0</v>
      </c>
      <c r="T3463" s="369">
        <f t="shared" ref="T3463:U3463" si="2993">T3392+T3312</f>
        <v>0</v>
      </c>
      <c r="U3463" s="369">
        <f t="shared" si="2993"/>
        <v>0</v>
      </c>
      <c r="V3463" s="369">
        <f t="shared" ref="V3463:W3463" si="2994">V3392+V3312</f>
        <v>0</v>
      </c>
      <c r="W3463" s="369">
        <f t="shared" si="2994"/>
        <v>0</v>
      </c>
      <c r="X3463" s="369">
        <f t="shared" ref="X3463" si="2995">X3392+X3312</f>
        <v>0</v>
      </c>
      <c r="Y3463" s="369">
        <f t="shared" si="2991"/>
        <v>0</v>
      </c>
      <c r="Z3463" s="369">
        <f t="shared" si="2991"/>
        <v>0</v>
      </c>
      <c r="AA3463" s="770">
        <f t="shared" si="2991"/>
        <v>0</v>
      </c>
      <c r="AB3463" s="326">
        <f t="shared" si="2991"/>
        <v>0</v>
      </c>
      <c r="AC3463" s="369">
        <f t="shared" si="2991"/>
        <v>0</v>
      </c>
      <c r="AD3463" s="369">
        <f t="shared" si="2991"/>
        <v>0</v>
      </c>
      <c r="AE3463" s="369">
        <f t="shared" si="2991"/>
        <v>0</v>
      </c>
      <c r="AF3463" s="369">
        <f t="shared" si="2991"/>
        <v>0</v>
      </c>
      <c r="AG3463" s="951">
        <f t="shared" si="2923"/>
        <v>0</v>
      </c>
      <c r="AH3463" s="964"/>
      <c r="AJ3463" s="2999">
        <f>Z3463+AB3463+AE3463-AF3463</f>
        <v>0</v>
      </c>
      <c r="AN3463" s="137"/>
    </row>
    <row r="3464" spans="1:40" ht="30" x14ac:dyDescent="0.25">
      <c r="A3464" s="137">
        <v>1</v>
      </c>
      <c r="B3464" s="291" t="s">
        <v>442</v>
      </c>
      <c r="C3464" s="1708"/>
      <c r="D3464" s="745"/>
      <c r="E3464" s="1712">
        <f t="shared" si="2990"/>
        <v>250</v>
      </c>
      <c r="F3464" s="1712">
        <f>F3393+F3313</f>
        <v>166.75</v>
      </c>
      <c r="G3464" s="1712">
        <f>ROUND(G3393+G3313,0)</f>
        <v>5</v>
      </c>
      <c r="H3464" s="1879">
        <f>G3464/F3464*100</f>
        <v>2.9985007496251872</v>
      </c>
      <c r="I3464" s="1814"/>
      <c r="J3464" s="1814"/>
      <c r="K3464" s="1815"/>
      <c r="L3464" s="1815"/>
      <c r="M3464" s="1815"/>
      <c r="N3464" s="1815"/>
      <c r="O3464" s="1815"/>
      <c r="P3464" s="1704"/>
      <c r="Q3464" s="369">
        <f t="shared" ref="Q3464:AF3464" si="2996">Q3393+Q3313</f>
        <v>0</v>
      </c>
      <c r="R3464" s="369">
        <f t="shared" ref="R3464:S3464" si="2997">R3393+R3313</f>
        <v>0</v>
      </c>
      <c r="S3464" s="369">
        <f t="shared" si="2997"/>
        <v>0</v>
      </c>
      <c r="T3464" s="369">
        <f t="shared" ref="T3464:U3464" si="2998">T3393+T3313</f>
        <v>0</v>
      </c>
      <c r="U3464" s="369">
        <f t="shared" si="2998"/>
        <v>0</v>
      </c>
      <c r="V3464" s="369">
        <f t="shared" ref="V3464:W3464" si="2999">V3393+V3313</f>
        <v>0</v>
      </c>
      <c r="W3464" s="369">
        <f t="shared" si="2999"/>
        <v>0</v>
      </c>
      <c r="X3464" s="369">
        <f t="shared" ref="X3464" si="3000">X3393+X3313</f>
        <v>0</v>
      </c>
      <c r="Y3464" s="369">
        <f t="shared" si="2996"/>
        <v>0</v>
      </c>
      <c r="Z3464" s="369">
        <f t="shared" si="2996"/>
        <v>0</v>
      </c>
      <c r="AA3464" s="770">
        <f t="shared" si="2996"/>
        <v>0</v>
      </c>
      <c r="AB3464" s="326">
        <f t="shared" si="2996"/>
        <v>0</v>
      </c>
      <c r="AC3464" s="369">
        <f t="shared" si="2996"/>
        <v>0</v>
      </c>
      <c r="AD3464" s="369">
        <f t="shared" si="2996"/>
        <v>0</v>
      </c>
      <c r="AE3464" s="369">
        <f t="shared" si="2996"/>
        <v>0</v>
      </c>
      <c r="AF3464" s="369">
        <f t="shared" si="2996"/>
        <v>0</v>
      </c>
      <c r="AG3464" s="951">
        <f t="shared" si="2923"/>
        <v>0</v>
      </c>
      <c r="AH3464" s="964"/>
      <c r="AJ3464" s="2999">
        <f t="shared" ref="AJ3464:AJ3489" si="3001">Z3464+AB3464+AE3464-AF3464</f>
        <v>0</v>
      </c>
      <c r="AN3464" s="137"/>
    </row>
    <row r="3465" spans="1:40" x14ac:dyDescent="0.25">
      <c r="A3465" s="137">
        <v>1</v>
      </c>
      <c r="B3465" s="173" t="s">
        <v>443</v>
      </c>
      <c r="C3465" s="1708"/>
      <c r="D3465" s="745"/>
      <c r="E3465" s="1712">
        <f t="shared" si="2990"/>
        <v>0</v>
      </c>
      <c r="F3465" s="745"/>
      <c r="G3465" s="745"/>
      <c r="H3465" s="1879"/>
      <c r="I3465" s="1814"/>
      <c r="J3465" s="1814"/>
      <c r="K3465" s="1815"/>
      <c r="L3465" s="1815"/>
      <c r="M3465" s="1815"/>
      <c r="N3465" s="1815"/>
      <c r="O3465" s="1815"/>
      <c r="P3465" s="1704"/>
      <c r="Q3465" s="369">
        <f t="shared" ref="Q3465:AF3465" si="3002">Q3394+Q3314</f>
        <v>0</v>
      </c>
      <c r="R3465" s="369">
        <f t="shared" ref="R3465:S3465" si="3003">R3394+R3314</f>
        <v>0</v>
      </c>
      <c r="S3465" s="369">
        <f t="shared" si="3003"/>
        <v>0</v>
      </c>
      <c r="T3465" s="369">
        <f t="shared" ref="T3465:U3465" si="3004">T3394+T3314</f>
        <v>0</v>
      </c>
      <c r="U3465" s="369">
        <f t="shared" si="3004"/>
        <v>0</v>
      </c>
      <c r="V3465" s="369">
        <f t="shared" ref="V3465:W3465" si="3005">V3394+V3314</f>
        <v>0</v>
      </c>
      <c r="W3465" s="369">
        <f t="shared" si="3005"/>
        <v>0</v>
      </c>
      <c r="X3465" s="369">
        <f t="shared" ref="X3465" si="3006">X3394+X3314</f>
        <v>0</v>
      </c>
      <c r="Y3465" s="369">
        <f t="shared" si="3002"/>
        <v>0</v>
      </c>
      <c r="Z3465" s="369">
        <f t="shared" si="3002"/>
        <v>0</v>
      </c>
      <c r="AA3465" s="770">
        <f t="shared" si="3002"/>
        <v>0</v>
      </c>
      <c r="AB3465" s="326">
        <f t="shared" si="3002"/>
        <v>0</v>
      </c>
      <c r="AC3465" s="369">
        <f t="shared" si="3002"/>
        <v>0</v>
      </c>
      <c r="AD3465" s="369">
        <f t="shared" si="3002"/>
        <v>0</v>
      </c>
      <c r="AE3465" s="369">
        <f t="shared" si="3002"/>
        <v>0</v>
      </c>
      <c r="AF3465" s="369">
        <f t="shared" si="3002"/>
        <v>0</v>
      </c>
      <c r="AG3465" s="951">
        <f t="shared" si="2923"/>
        <v>0</v>
      </c>
      <c r="AH3465" s="964"/>
      <c r="AJ3465" s="2999">
        <f t="shared" si="3001"/>
        <v>0</v>
      </c>
      <c r="AN3465" s="137"/>
    </row>
    <row r="3466" spans="1:40" ht="30" x14ac:dyDescent="0.25">
      <c r="A3466" s="137">
        <v>1</v>
      </c>
      <c r="B3466" s="173" t="s">
        <v>444</v>
      </c>
      <c r="C3466" s="1708"/>
      <c r="D3466" s="745"/>
      <c r="E3466" s="1712">
        <f t="shared" si="2990"/>
        <v>1000</v>
      </c>
      <c r="F3466" s="745">
        <f>F3395+F3315</f>
        <v>667</v>
      </c>
      <c r="G3466" s="745">
        <f>ROUND(G3395+G3315,0)</f>
        <v>19</v>
      </c>
      <c r="H3466" s="1879">
        <f>G3466/F3466*100</f>
        <v>2.8485757121439281</v>
      </c>
      <c r="I3466" s="1814"/>
      <c r="J3466" s="1814"/>
      <c r="K3466" s="1815"/>
      <c r="L3466" s="1815"/>
      <c r="M3466" s="1815"/>
      <c r="N3466" s="1815"/>
      <c r="O3466" s="1815"/>
      <c r="P3466" s="1704"/>
      <c r="Q3466" s="369">
        <f t="shared" ref="Q3466:AF3466" si="3007">Q3395+Q3315</f>
        <v>0</v>
      </c>
      <c r="R3466" s="369">
        <f t="shared" ref="R3466:S3466" si="3008">R3395+R3315</f>
        <v>0</v>
      </c>
      <c r="S3466" s="369">
        <f t="shared" si="3008"/>
        <v>0</v>
      </c>
      <c r="T3466" s="369">
        <f t="shared" ref="T3466:U3466" si="3009">T3395+T3315</f>
        <v>0</v>
      </c>
      <c r="U3466" s="369">
        <f t="shared" si="3009"/>
        <v>0</v>
      </c>
      <c r="V3466" s="369">
        <f t="shared" ref="V3466:W3466" si="3010">V3395+V3315</f>
        <v>0</v>
      </c>
      <c r="W3466" s="369">
        <f t="shared" si="3010"/>
        <v>0</v>
      </c>
      <c r="X3466" s="369">
        <f t="shared" ref="X3466" si="3011">X3395+X3315</f>
        <v>0</v>
      </c>
      <c r="Y3466" s="369">
        <f t="shared" si="3007"/>
        <v>0</v>
      </c>
      <c r="Z3466" s="369">
        <f t="shared" si="3007"/>
        <v>0</v>
      </c>
      <c r="AA3466" s="770">
        <f t="shared" si="3007"/>
        <v>0</v>
      </c>
      <c r="AB3466" s="326">
        <f t="shared" si="3007"/>
        <v>0</v>
      </c>
      <c r="AC3466" s="369">
        <f t="shared" si="3007"/>
        <v>0</v>
      </c>
      <c r="AD3466" s="369">
        <f t="shared" si="3007"/>
        <v>0</v>
      </c>
      <c r="AE3466" s="369">
        <f t="shared" si="3007"/>
        <v>0</v>
      </c>
      <c r="AF3466" s="369">
        <f t="shared" si="3007"/>
        <v>0</v>
      </c>
      <c r="AG3466" s="951">
        <f t="shared" si="2923"/>
        <v>0</v>
      </c>
      <c r="AH3466" s="964"/>
      <c r="AJ3466" s="2999">
        <f t="shared" si="3001"/>
        <v>0</v>
      </c>
    </row>
    <row r="3467" spans="1:40" ht="45" x14ac:dyDescent="0.25">
      <c r="A3467" s="137">
        <v>1</v>
      </c>
      <c r="B3467" s="173" t="s">
        <v>445</v>
      </c>
      <c r="C3467" s="1713"/>
      <c r="D3467" s="745"/>
      <c r="E3467" s="1715">
        <f t="shared" si="2990"/>
        <v>0</v>
      </c>
      <c r="F3467" s="1714">
        <f>F3396+F3316</f>
        <v>0</v>
      </c>
      <c r="G3467" s="1714">
        <f>G3396+G3316</f>
        <v>0</v>
      </c>
      <c r="H3467" s="1879"/>
      <c r="I3467" s="1814"/>
      <c r="J3467" s="1814"/>
      <c r="K3467" s="1815"/>
      <c r="L3467" s="1815"/>
      <c r="M3467" s="1815"/>
      <c r="N3467" s="1815"/>
      <c r="O3467" s="1815"/>
      <c r="P3467" s="1704"/>
      <c r="Q3467" s="369">
        <f t="shared" ref="Q3467:AF3467" si="3012">Q3396+Q3316</f>
        <v>0</v>
      </c>
      <c r="R3467" s="369">
        <f t="shared" ref="R3467:S3467" si="3013">R3396+R3316</f>
        <v>0</v>
      </c>
      <c r="S3467" s="369">
        <f t="shared" si="3013"/>
        <v>0</v>
      </c>
      <c r="T3467" s="369">
        <f t="shared" ref="T3467:U3467" si="3014">T3396+T3316</f>
        <v>0</v>
      </c>
      <c r="U3467" s="369">
        <f t="shared" si="3014"/>
        <v>0</v>
      </c>
      <c r="V3467" s="369">
        <f t="shared" ref="V3467:W3467" si="3015">V3396+V3316</f>
        <v>0</v>
      </c>
      <c r="W3467" s="369">
        <f t="shared" si="3015"/>
        <v>0</v>
      </c>
      <c r="X3467" s="369">
        <f t="shared" ref="X3467" si="3016">X3396+X3316</f>
        <v>0</v>
      </c>
      <c r="Y3467" s="369">
        <f t="shared" si="3012"/>
        <v>0</v>
      </c>
      <c r="Z3467" s="369">
        <f t="shared" si="3012"/>
        <v>0</v>
      </c>
      <c r="AA3467" s="770">
        <f t="shared" si="3012"/>
        <v>0</v>
      </c>
      <c r="AB3467" s="326">
        <f t="shared" si="3012"/>
        <v>0</v>
      </c>
      <c r="AC3467" s="369">
        <f t="shared" si="3012"/>
        <v>0</v>
      </c>
      <c r="AD3467" s="369">
        <f t="shared" si="3012"/>
        <v>0</v>
      </c>
      <c r="AE3467" s="369">
        <f t="shared" si="3012"/>
        <v>0</v>
      </c>
      <c r="AF3467" s="369">
        <f t="shared" si="3012"/>
        <v>0</v>
      </c>
      <c r="AG3467" s="951">
        <f t="shared" si="2923"/>
        <v>0</v>
      </c>
      <c r="AH3467" s="964"/>
      <c r="AJ3467" s="2999">
        <f t="shared" si="3001"/>
        <v>0</v>
      </c>
      <c r="AN3467" s="137"/>
    </row>
    <row r="3468" spans="1:40" ht="60" x14ac:dyDescent="0.25">
      <c r="A3468" s="137">
        <v>1</v>
      </c>
      <c r="B3468" s="553" t="s">
        <v>446</v>
      </c>
      <c r="C3468" s="1813"/>
      <c r="D3468" s="745"/>
      <c r="E3468" s="1712">
        <f t="shared" si="2990"/>
        <v>0</v>
      </c>
      <c r="F3468" s="745">
        <f>F3397+F3317</f>
        <v>0</v>
      </c>
      <c r="G3468" s="745">
        <f>G3397+G3317</f>
        <v>0</v>
      </c>
      <c r="H3468" s="1879"/>
      <c r="I3468" s="1814"/>
      <c r="J3468" s="1814"/>
      <c r="K3468" s="1815"/>
      <c r="L3468" s="1815"/>
      <c r="M3468" s="1815"/>
      <c r="N3468" s="1815"/>
      <c r="O3468" s="1815"/>
      <c r="P3468" s="1704"/>
      <c r="Q3468" s="369">
        <f t="shared" ref="Q3468:AF3468" si="3017">Q3397+Q3317</f>
        <v>0</v>
      </c>
      <c r="R3468" s="369">
        <f t="shared" ref="R3468:S3468" si="3018">R3397+R3317</f>
        <v>0</v>
      </c>
      <c r="S3468" s="369">
        <f t="shared" si="3018"/>
        <v>0</v>
      </c>
      <c r="T3468" s="369">
        <f t="shared" ref="T3468:U3468" si="3019">T3397+T3317</f>
        <v>0</v>
      </c>
      <c r="U3468" s="369">
        <f t="shared" si="3019"/>
        <v>0</v>
      </c>
      <c r="V3468" s="369">
        <f t="shared" ref="V3468:W3468" si="3020">V3397+V3317</f>
        <v>0</v>
      </c>
      <c r="W3468" s="369">
        <f t="shared" si="3020"/>
        <v>0</v>
      </c>
      <c r="X3468" s="369">
        <f t="shared" ref="X3468" si="3021">X3397+X3317</f>
        <v>0</v>
      </c>
      <c r="Y3468" s="369">
        <f t="shared" si="3017"/>
        <v>0</v>
      </c>
      <c r="Z3468" s="369">
        <f t="shared" si="3017"/>
        <v>0</v>
      </c>
      <c r="AA3468" s="770">
        <f t="shared" si="3017"/>
        <v>0</v>
      </c>
      <c r="AB3468" s="326">
        <f t="shared" si="3017"/>
        <v>0</v>
      </c>
      <c r="AC3468" s="369">
        <f t="shared" si="3017"/>
        <v>0</v>
      </c>
      <c r="AD3468" s="369">
        <f t="shared" si="3017"/>
        <v>0</v>
      </c>
      <c r="AE3468" s="369">
        <f t="shared" si="3017"/>
        <v>0</v>
      </c>
      <c r="AF3468" s="369">
        <f t="shared" si="3017"/>
        <v>0</v>
      </c>
      <c r="AG3468" s="951">
        <f t="shared" si="2923"/>
        <v>0</v>
      </c>
      <c r="AH3468" s="964"/>
      <c r="AJ3468" s="2999">
        <f t="shared" si="3001"/>
        <v>0</v>
      </c>
      <c r="AN3468" s="137"/>
    </row>
    <row r="3469" spans="1:40" ht="45" x14ac:dyDescent="0.25">
      <c r="A3469" s="137">
        <v>1</v>
      </c>
      <c r="B3469" s="553" t="s">
        <v>447</v>
      </c>
      <c r="C3469" s="1813"/>
      <c r="D3469" s="745"/>
      <c r="E3469" s="1712">
        <f t="shared" ref="E3469:G3474" si="3022">E3397+E3317</f>
        <v>0</v>
      </c>
      <c r="F3469" s="745">
        <f t="shared" si="3022"/>
        <v>0</v>
      </c>
      <c r="G3469" s="745">
        <f t="shared" si="3022"/>
        <v>0</v>
      </c>
      <c r="H3469" s="1879"/>
      <c r="I3469" s="1814"/>
      <c r="J3469" s="1814"/>
      <c r="K3469" s="1815"/>
      <c r="L3469" s="1815"/>
      <c r="M3469" s="1815"/>
      <c r="N3469" s="1815"/>
      <c r="O3469" s="1815"/>
      <c r="P3469" s="1704"/>
      <c r="Q3469" s="369">
        <f t="shared" ref="Q3469:AF3469" si="3023">Q3397+Q3317</f>
        <v>0</v>
      </c>
      <c r="R3469" s="369">
        <f t="shared" ref="R3469:S3469" si="3024">R3397+R3317</f>
        <v>0</v>
      </c>
      <c r="S3469" s="369">
        <f t="shared" si="3024"/>
        <v>0</v>
      </c>
      <c r="T3469" s="369">
        <f t="shared" ref="T3469:U3469" si="3025">T3397+T3317</f>
        <v>0</v>
      </c>
      <c r="U3469" s="369">
        <f t="shared" si="3025"/>
        <v>0</v>
      </c>
      <c r="V3469" s="369">
        <f t="shared" ref="V3469:W3469" si="3026">V3397+V3317</f>
        <v>0</v>
      </c>
      <c r="W3469" s="369">
        <f t="shared" si="3026"/>
        <v>0</v>
      </c>
      <c r="X3469" s="369">
        <f t="shared" ref="X3469" si="3027">X3397+X3317</f>
        <v>0</v>
      </c>
      <c r="Y3469" s="369">
        <f t="shared" si="3023"/>
        <v>0</v>
      </c>
      <c r="Z3469" s="369">
        <f t="shared" si="3023"/>
        <v>0</v>
      </c>
      <c r="AA3469" s="770">
        <f t="shared" si="3023"/>
        <v>0</v>
      </c>
      <c r="AB3469" s="326">
        <f t="shared" si="3023"/>
        <v>0</v>
      </c>
      <c r="AC3469" s="369">
        <f t="shared" si="3023"/>
        <v>0</v>
      </c>
      <c r="AD3469" s="369">
        <f t="shared" si="3023"/>
        <v>0</v>
      </c>
      <c r="AE3469" s="369">
        <f t="shared" si="3023"/>
        <v>0</v>
      </c>
      <c r="AF3469" s="369">
        <f t="shared" si="3023"/>
        <v>0</v>
      </c>
      <c r="AG3469" s="951">
        <f t="shared" si="2923"/>
        <v>0</v>
      </c>
      <c r="AH3469" s="964"/>
      <c r="AJ3469" s="2999">
        <f t="shared" si="3001"/>
        <v>0</v>
      </c>
      <c r="AN3469" s="137"/>
    </row>
    <row r="3470" spans="1:40" ht="99.75" x14ac:dyDescent="0.25">
      <c r="A3470" s="137">
        <v>1</v>
      </c>
      <c r="B3470" s="918" t="s">
        <v>448</v>
      </c>
      <c r="C3470" s="1813"/>
      <c r="D3470" s="745"/>
      <c r="E3470" s="1712">
        <f t="shared" si="3022"/>
        <v>70</v>
      </c>
      <c r="F3470" s="745">
        <f t="shared" si="3022"/>
        <v>46</v>
      </c>
      <c r="G3470" s="745">
        <f t="shared" si="3022"/>
        <v>0</v>
      </c>
      <c r="H3470" s="1879">
        <f>G3470/F3470*100</f>
        <v>0</v>
      </c>
      <c r="I3470" s="1814"/>
      <c r="J3470" s="1814"/>
      <c r="K3470" s="1815"/>
      <c r="L3470" s="1815"/>
      <c r="M3470" s="1815"/>
      <c r="N3470" s="1815"/>
      <c r="O3470" s="1815"/>
      <c r="P3470" s="1704"/>
      <c r="Q3470" s="369">
        <f t="shared" ref="Q3470:AF3470" si="3028">Q3398+Q3318</f>
        <v>0</v>
      </c>
      <c r="R3470" s="369">
        <f t="shared" ref="R3470:S3470" si="3029">R3398+R3318</f>
        <v>0</v>
      </c>
      <c r="S3470" s="369">
        <f t="shared" si="3029"/>
        <v>0</v>
      </c>
      <c r="T3470" s="369">
        <f t="shared" ref="T3470:U3470" si="3030">T3398+T3318</f>
        <v>0</v>
      </c>
      <c r="U3470" s="369">
        <f t="shared" si="3030"/>
        <v>0</v>
      </c>
      <c r="V3470" s="369">
        <f t="shared" ref="V3470:W3470" si="3031">V3398+V3318</f>
        <v>0</v>
      </c>
      <c r="W3470" s="369">
        <f t="shared" si="3031"/>
        <v>0</v>
      </c>
      <c r="X3470" s="369">
        <f t="shared" ref="X3470" si="3032">X3398+X3318</f>
        <v>0</v>
      </c>
      <c r="Y3470" s="369">
        <f t="shared" si="3028"/>
        <v>0</v>
      </c>
      <c r="Z3470" s="369">
        <f t="shared" si="3028"/>
        <v>0</v>
      </c>
      <c r="AA3470" s="770">
        <f t="shared" si="3028"/>
        <v>0</v>
      </c>
      <c r="AB3470" s="326">
        <f t="shared" si="3028"/>
        <v>0</v>
      </c>
      <c r="AC3470" s="369">
        <f t="shared" si="3028"/>
        <v>0</v>
      </c>
      <c r="AD3470" s="369">
        <f t="shared" si="3028"/>
        <v>0</v>
      </c>
      <c r="AE3470" s="369">
        <f t="shared" si="3028"/>
        <v>0</v>
      </c>
      <c r="AF3470" s="369">
        <f t="shared" si="3028"/>
        <v>0</v>
      </c>
      <c r="AG3470" s="951">
        <f t="shared" si="2923"/>
        <v>0</v>
      </c>
      <c r="AH3470" s="964"/>
      <c r="AJ3470" s="2999">
        <f t="shared" si="3001"/>
        <v>0</v>
      </c>
      <c r="AN3470" s="137"/>
    </row>
    <row r="3471" spans="1:40" ht="30" x14ac:dyDescent="0.25">
      <c r="A3471" s="137">
        <v>1</v>
      </c>
      <c r="B3471" s="553" t="s">
        <v>467</v>
      </c>
      <c r="C3471" s="1813"/>
      <c r="D3471" s="745"/>
      <c r="E3471" s="1712">
        <f t="shared" si="3022"/>
        <v>6884.0999999999995</v>
      </c>
      <c r="F3471" s="745">
        <f t="shared" si="3022"/>
        <v>4589</v>
      </c>
      <c r="G3471" s="745">
        <f t="shared" si="3022"/>
        <v>5068</v>
      </c>
      <c r="H3471" s="1879">
        <f>G3471/F3471*100</f>
        <v>110.43800392242318</v>
      </c>
      <c r="I3471" s="1814"/>
      <c r="J3471" s="1814"/>
      <c r="K3471" s="1815"/>
      <c r="L3471" s="1815"/>
      <c r="M3471" s="1815"/>
      <c r="N3471" s="1815"/>
      <c r="O3471" s="1815"/>
      <c r="P3471" s="1704"/>
      <c r="Q3471" s="369">
        <f t="shared" ref="Q3471:AF3471" si="3033">Q3399+Q3319</f>
        <v>16177.4</v>
      </c>
      <c r="R3471" s="369">
        <f t="shared" ref="R3471:S3471" si="3034">R3399+R3319</f>
        <v>16177.4</v>
      </c>
      <c r="S3471" s="369">
        <f t="shared" si="3034"/>
        <v>16177.4</v>
      </c>
      <c r="T3471" s="369">
        <f t="shared" ref="T3471:U3471" si="3035">T3399+T3319</f>
        <v>16177.4</v>
      </c>
      <c r="U3471" s="369">
        <f t="shared" si="3035"/>
        <v>16177.4</v>
      </c>
      <c r="V3471" s="369">
        <f t="shared" ref="V3471:W3471" si="3036">V3399+V3319</f>
        <v>16177.4</v>
      </c>
      <c r="W3471" s="369">
        <f t="shared" si="3036"/>
        <v>16177.4</v>
      </c>
      <c r="X3471" s="369">
        <f t="shared" ref="X3471" si="3037">X3399+X3319</f>
        <v>16177.4</v>
      </c>
      <c r="Y3471" s="369">
        <f t="shared" si="3033"/>
        <v>10784.933333333334</v>
      </c>
      <c r="Z3471" s="369">
        <f t="shared" si="3033"/>
        <v>10913.775379999999</v>
      </c>
      <c r="AA3471" s="770">
        <f t="shared" si="3033"/>
        <v>0</v>
      </c>
      <c r="AB3471" s="326">
        <f t="shared" si="3033"/>
        <v>0</v>
      </c>
      <c r="AC3471" s="369">
        <f t="shared" si="3033"/>
        <v>128.84204666666551</v>
      </c>
      <c r="AD3471" s="369">
        <f t="shared" si="3033"/>
        <v>0</v>
      </c>
      <c r="AE3471" s="369">
        <f t="shared" si="3033"/>
        <v>0</v>
      </c>
      <c r="AF3471" s="369">
        <f t="shared" si="3033"/>
        <v>10913.775379999999</v>
      </c>
      <c r="AG3471" s="951">
        <f t="shared" si="2923"/>
        <v>-6.8212102632969618E-13</v>
      </c>
      <c r="AH3471" s="964"/>
      <c r="AJ3471" s="2999">
        <f t="shared" si="3001"/>
        <v>0</v>
      </c>
      <c r="AN3471" s="137"/>
    </row>
    <row r="3472" spans="1:40" ht="28.5" x14ac:dyDescent="0.25">
      <c r="A3472" s="137">
        <v>1</v>
      </c>
      <c r="B3472" s="918" t="s">
        <v>311</v>
      </c>
      <c r="C3472" s="1813"/>
      <c r="D3472" s="745"/>
      <c r="E3472" s="1712">
        <f t="shared" si="3022"/>
        <v>7553.1914893617022</v>
      </c>
      <c r="F3472" s="745">
        <f t="shared" si="3022"/>
        <v>5035.4255319148933</v>
      </c>
      <c r="G3472" s="745">
        <f t="shared" si="3022"/>
        <v>4471.1872340425534</v>
      </c>
      <c r="H3472" s="1879">
        <f>G3472/F3472*100</f>
        <v>88.794625314262788</v>
      </c>
      <c r="I3472" s="1814"/>
      <c r="J3472" s="1814"/>
      <c r="K3472" s="1815"/>
      <c r="L3472" s="1815"/>
      <c r="M3472" s="1815"/>
      <c r="N3472" s="1815"/>
      <c r="O3472" s="1815"/>
      <c r="P3472" s="1704"/>
      <c r="Q3472" s="369">
        <f t="shared" ref="Q3472:AF3472" si="3038">Q3400+Q3320</f>
        <v>0</v>
      </c>
      <c r="R3472" s="369">
        <f t="shared" ref="R3472:S3472" si="3039">R3400+R3320</f>
        <v>0</v>
      </c>
      <c r="S3472" s="369">
        <f t="shared" si="3039"/>
        <v>0</v>
      </c>
      <c r="T3472" s="369">
        <f t="shared" ref="T3472:U3472" si="3040">T3400+T3320</f>
        <v>0</v>
      </c>
      <c r="U3472" s="369">
        <f t="shared" si="3040"/>
        <v>0</v>
      </c>
      <c r="V3472" s="369">
        <f t="shared" ref="V3472:W3472" si="3041">V3400+V3320</f>
        <v>0</v>
      </c>
      <c r="W3472" s="369">
        <f t="shared" si="3041"/>
        <v>0</v>
      </c>
      <c r="X3472" s="369">
        <f t="shared" ref="X3472" si="3042">X3400+X3320</f>
        <v>0</v>
      </c>
      <c r="Y3472" s="369">
        <f t="shared" si="3038"/>
        <v>0</v>
      </c>
      <c r="Z3472" s="369">
        <f t="shared" si="3038"/>
        <v>0</v>
      </c>
      <c r="AA3472" s="770">
        <f t="shared" si="3038"/>
        <v>0</v>
      </c>
      <c r="AB3472" s="326">
        <f t="shared" si="3038"/>
        <v>0</v>
      </c>
      <c r="AC3472" s="369">
        <f t="shared" si="3038"/>
        <v>0</v>
      </c>
      <c r="AD3472" s="369">
        <f t="shared" si="3038"/>
        <v>0</v>
      </c>
      <c r="AE3472" s="369">
        <f t="shared" si="3038"/>
        <v>0</v>
      </c>
      <c r="AF3472" s="369">
        <f t="shared" si="3038"/>
        <v>0</v>
      </c>
      <c r="AG3472" s="951">
        <f t="shared" si="2923"/>
        <v>0</v>
      </c>
      <c r="AH3472" s="964"/>
      <c r="AJ3472" s="2999">
        <f t="shared" si="3001"/>
        <v>0</v>
      </c>
      <c r="AN3472" s="137"/>
    </row>
    <row r="3473" spans="1:40" x14ac:dyDescent="0.25">
      <c r="A3473" s="137">
        <v>1</v>
      </c>
      <c r="B3473" s="288" t="s">
        <v>319</v>
      </c>
      <c r="C3473" s="1708"/>
      <c r="D3473" s="745"/>
      <c r="E3473" s="1712">
        <f t="shared" si="3022"/>
        <v>0</v>
      </c>
      <c r="F3473" s="745">
        <f t="shared" si="3022"/>
        <v>0</v>
      </c>
      <c r="G3473" s="745">
        <f t="shared" si="3022"/>
        <v>0</v>
      </c>
      <c r="H3473" s="1879"/>
      <c r="I3473" s="1814"/>
      <c r="J3473" s="1814"/>
      <c r="K3473" s="1815"/>
      <c r="L3473" s="1815"/>
      <c r="M3473" s="1815"/>
      <c r="N3473" s="1815"/>
      <c r="O3473" s="1815"/>
      <c r="P3473" s="1704"/>
      <c r="Q3473" s="369">
        <f t="shared" ref="Q3473:AF3473" si="3043">Q3401+Q3321</f>
        <v>0</v>
      </c>
      <c r="R3473" s="369">
        <f t="shared" ref="R3473:S3473" si="3044">R3401+R3321</f>
        <v>0</v>
      </c>
      <c r="S3473" s="369">
        <f t="shared" si="3044"/>
        <v>0</v>
      </c>
      <c r="T3473" s="369">
        <f t="shared" ref="T3473:U3473" si="3045">T3401+T3321</f>
        <v>0</v>
      </c>
      <c r="U3473" s="369">
        <f t="shared" si="3045"/>
        <v>0</v>
      </c>
      <c r="V3473" s="369">
        <f t="shared" ref="V3473:W3473" si="3046">V3401+V3321</f>
        <v>0</v>
      </c>
      <c r="W3473" s="369">
        <f t="shared" si="3046"/>
        <v>0</v>
      </c>
      <c r="X3473" s="369">
        <f t="shared" ref="X3473" si="3047">X3401+X3321</f>
        <v>0</v>
      </c>
      <c r="Y3473" s="369">
        <f t="shared" si="3043"/>
        <v>0</v>
      </c>
      <c r="Z3473" s="369">
        <f t="shared" si="3043"/>
        <v>0</v>
      </c>
      <c r="AA3473" s="770">
        <f t="shared" si="3043"/>
        <v>0</v>
      </c>
      <c r="AB3473" s="326">
        <f t="shared" si="3043"/>
        <v>0</v>
      </c>
      <c r="AC3473" s="369">
        <f t="shared" si="3043"/>
        <v>0</v>
      </c>
      <c r="AD3473" s="369">
        <f t="shared" si="3043"/>
        <v>0</v>
      </c>
      <c r="AE3473" s="369">
        <f t="shared" si="3043"/>
        <v>0</v>
      </c>
      <c r="AF3473" s="369">
        <f t="shared" si="3043"/>
        <v>0</v>
      </c>
      <c r="AG3473" s="951">
        <f t="shared" si="2923"/>
        <v>0</v>
      </c>
      <c r="AH3473" s="964"/>
      <c r="AJ3473" s="2999">
        <f t="shared" si="3001"/>
        <v>0</v>
      </c>
      <c r="AN3473" s="137"/>
    </row>
    <row r="3474" spans="1:40" x14ac:dyDescent="0.25">
      <c r="A3474" s="137">
        <v>1</v>
      </c>
      <c r="B3474" s="288" t="s">
        <v>320</v>
      </c>
      <c r="C3474" s="1708"/>
      <c r="D3474" s="745"/>
      <c r="E3474" s="1712">
        <f t="shared" si="3022"/>
        <v>7553.1914893617022</v>
      </c>
      <c r="F3474" s="745">
        <f t="shared" si="3022"/>
        <v>5035.4255319148933</v>
      </c>
      <c r="G3474" s="745">
        <f t="shared" si="3022"/>
        <v>4471.1872340425534</v>
      </c>
      <c r="H3474" s="1879">
        <f t="shared" ref="H3474:H3489" si="3048">G3474/F3474*100</f>
        <v>88.794625314262788</v>
      </c>
      <c r="I3474" s="1814"/>
      <c r="J3474" s="1814"/>
      <c r="K3474" s="1815"/>
      <c r="L3474" s="1815"/>
      <c r="M3474" s="1815"/>
      <c r="N3474" s="1815"/>
      <c r="O3474" s="1815"/>
      <c r="P3474" s="1704"/>
      <c r="Q3474" s="369">
        <f t="shared" ref="Q3474:AF3474" si="3049">Q3402+Q3322</f>
        <v>0</v>
      </c>
      <c r="R3474" s="369">
        <f t="shared" ref="R3474:S3474" si="3050">R3402+R3322</f>
        <v>0</v>
      </c>
      <c r="S3474" s="369">
        <f t="shared" si="3050"/>
        <v>0</v>
      </c>
      <c r="T3474" s="369">
        <f t="shared" ref="T3474:U3474" si="3051">T3402+T3322</f>
        <v>0</v>
      </c>
      <c r="U3474" s="369">
        <f t="shared" si="3051"/>
        <v>0</v>
      </c>
      <c r="V3474" s="369">
        <f t="shared" ref="V3474:W3474" si="3052">V3402+V3322</f>
        <v>0</v>
      </c>
      <c r="W3474" s="369">
        <f t="shared" si="3052"/>
        <v>0</v>
      </c>
      <c r="X3474" s="369">
        <f t="shared" ref="X3474" si="3053">X3402+X3322</f>
        <v>0</v>
      </c>
      <c r="Y3474" s="369">
        <f t="shared" si="3049"/>
        <v>0</v>
      </c>
      <c r="Z3474" s="369">
        <f t="shared" si="3049"/>
        <v>0</v>
      </c>
      <c r="AA3474" s="770">
        <f t="shared" si="3049"/>
        <v>0</v>
      </c>
      <c r="AB3474" s="326">
        <f t="shared" si="3049"/>
        <v>0</v>
      </c>
      <c r="AC3474" s="369">
        <f t="shared" si="3049"/>
        <v>0</v>
      </c>
      <c r="AD3474" s="369">
        <f t="shared" si="3049"/>
        <v>0</v>
      </c>
      <c r="AE3474" s="369">
        <f t="shared" si="3049"/>
        <v>0</v>
      </c>
      <c r="AF3474" s="369">
        <f t="shared" si="3049"/>
        <v>0</v>
      </c>
      <c r="AG3474" s="951">
        <f t="shared" si="2923"/>
        <v>0</v>
      </c>
      <c r="AH3474" s="964"/>
      <c r="AJ3474" s="2999">
        <f t="shared" si="3001"/>
        <v>0</v>
      </c>
      <c r="AN3474" s="137"/>
    </row>
    <row r="3475" spans="1:40" x14ac:dyDescent="0.25">
      <c r="A3475" s="137">
        <v>1</v>
      </c>
      <c r="B3475" s="173" t="s">
        <v>321</v>
      </c>
      <c r="C3475" s="1813"/>
      <c r="D3475" s="745"/>
      <c r="E3475" s="1712">
        <f>E3403</f>
        <v>71000</v>
      </c>
      <c r="F3475" s="745">
        <f>F3403</f>
        <v>47333</v>
      </c>
      <c r="G3475" s="745">
        <f>G3403</f>
        <v>42029.16</v>
      </c>
      <c r="H3475" s="1879">
        <f t="shared" si="3048"/>
        <v>88.794625314262788</v>
      </c>
      <c r="I3475" s="1814"/>
      <c r="J3475" s="1814"/>
      <c r="K3475" s="1815"/>
      <c r="L3475" s="1815"/>
      <c r="M3475" s="1815"/>
      <c r="N3475" s="1815"/>
      <c r="O3475" s="1815"/>
      <c r="P3475" s="1704"/>
      <c r="Q3475" s="369">
        <f t="shared" ref="Q3475:AF3475" si="3054">Q3403</f>
        <v>0</v>
      </c>
      <c r="R3475" s="369">
        <f t="shared" ref="R3475:S3475" si="3055">R3403</f>
        <v>0</v>
      </c>
      <c r="S3475" s="369">
        <f t="shared" si="3055"/>
        <v>0</v>
      </c>
      <c r="T3475" s="369">
        <f t="shared" ref="T3475:U3475" si="3056">T3403</f>
        <v>0</v>
      </c>
      <c r="U3475" s="369">
        <f t="shared" si="3056"/>
        <v>0</v>
      </c>
      <c r="V3475" s="369">
        <f t="shared" ref="V3475:W3475" si="3057">V3403</f>
        <v>0</v>
      </c>
      <c r="W3475" s="369">
        <f t="shared" si="3057"/>
        <v>0</v>
      </c>
      <c r="X3475" s="369">
        <f t="shared" ref="X3475" si="3058">X3403</f>
        <v>0</v>
      </c>
      <c r="Y3475" s="369">
        <f t="shared" si="3054"/>
        <v>0</v>
      </c>
      <c r="Z3475" s="369">
        <f t="shared" si="3054"/>
        <v>0</v>
      </c>
      <c r="AA3475" s="770">
        <f t="shared" si="3054"/>
        <v>0</v>
      </c>
      <c r="AB3475" s="326">
        <f t="shared" si="3054"/>
        <v>0</v>
      </c>
      <c r="AC3475" s="369">
        <f t="shared" si="3054"/>
        <v>0</v>
      </c>
      <c r="AD3475" s="369">
        <f t="shared" si="3054"/>
        <v>0</v>
      </c>
      <c r="AE3475" s="369">
        <f t="shared" si="3054"/>
        <v>0</v>
      </c>
      <c r="AF3475" s="369">
        <f t="shared" si="3054"/>
        <v>0</v>
      </c>
      <c r="AG3475" s="951">
        <f t="shared" si="2923"/>
        <v>0</v>
      </c>
      <c r="AH3475" s="964"/>
      <c r="AJ3475" s="2999">
        <f t="shared" si="3001"/>
        <v>0</v>
      </c>
    </row>
    <row r="3476" spans="1:40" x14ac:dyDescent="0.25">
      <c r="A3476" s="137">
        <v>1</v>
      </c>
      <c r="B3476" s="288" t="s">
        <v>217</v>
      </c>
      <c r="C3476" s="1708"/>
      <c r="D3476" s="745"/>
      <c r="E3476" s="1712">
        <f>E3327</f>
        <v>20</v>
      </c>
      <c r="F3476" s="1712">
        <f>F3327</f>
        <v>14</v>
      </c>
      <c r="G3476" s="1712">
        <f>G3327</f>
        <v>0</v>
      </c>
      <c r="H3476" s="1879">
        <f t="shared" si="3048"/>
        <v>0</v>
      </c>
      <c r="I3476" s="1814"/>
      <c r="J3476" s="1814"/>
      <c r="K3476" s="1815"/>
      <c r="L3476" s="1815"/>
      <c r="M3476" s="1815"/>
      <c r="N3476" s="1815"/>
      <c r="O3476" s="1815"/>
      <c r="P3476" s="1704"/>
      <c r="Q3476" s="369">
        <f t="shared" ref="Q3476:AF3476" si="3059">Q3327</f>
        <v>17.107500000000002</v>
      </c>
      <c r="R3476" s="369">
        <f t="shared" ref="R3476:S3476" si="3060">R3327</f>
        <v>17.107500000000002</v>
      </c>
      <c r="S3476" s="369">
        <f t="shared" si="3060"/>
        <v>17.107500000000002</v>
      </c>
      <c r="T3476" s="369">
        <f t="shared" ref="T3476:U3476" si="3061">T3327</f>
        <v>17.107500000000002</v>
      </c>
      <c r="U3476" s="369">
        <f t="shared" si="3061"/>
        <v>17.107500000000002</v>
      </c>
      <c r="V3476" s="369">
        <f t="shared" ref="V3476:W3476" si="3062">V3327</f>
        <v>17.107500000000002</v>
      </c>
      <c r="W3476" s="369">
        <f t="shared" si="3062"/>
        <v>17.107500000000002</v>
      </c>
      <c r="X3476" s="369">
        <f t="shared" ref="X3476" si="3063">X3327</f>
        <v>17.107500000000002</v>
      </c>
      <c r="Y3476" s="369">
        <f t="shared" si="3059"/>
        <v>11.405000000000001</v>
      </c>
      <c r="Z3476" s="369">
        <f t="shared" si="3059"/>
        <v>0</v>
      </c>
      <c r="AA3476" s="770">
        <f t="shared" si="3059"/>
        <v>0</v>
      </c>
      <c r="AB3476" s="326">
        <f t="shared" si="3059"/>
        <v>0</v>
      </c>
      <c r="AC3476" s="369">
        <f t="shared" si="3059"/>
        <v>-11.405000000000001</v>
      </c>
      <c r="AD3476" s="369">
        <f t="shared" si="3059"/>
        <v>0</v>
      </c>
      <c r="AE3476" s="369">
        <f t="shared" si="3059"/>
        <v>0</v>
      </c>
      <c r="AF3476" s="369">
        <f t="shared" si="3059"/>
        <v>0</v>
      </c>
      <c r="AG3476" s="951">
        <f t="shared" si="2923"/>
        <v>0</v>
      </c>
      <c r="AH3476" s="964"/>
      <c r="AJ3476" s="2999">
        <f t="shared" si="3001"/>
        <v>0</v>
      </c>
      <c r="AN3476" s="137"/>
    </row>
    <row r="3477" spans="1:40" s="2022" customFormat="1" ht="86.25" x14ac:dyDescent="0.25">
      <c r="A3477" s="2022">
        <v>1</v>
      </c>
      <c r="B3477" s="288" t="s">
        <v>506</v>
      </c>
      <c r="C3477" s="1708"/>
      <c r="D3477" s="745"/>
      <c r="E3477" s="1712">
        <f>E3373+E3293</f>
        <v>18004</v>
      </c>
      <c r="F3477" s="745">
        <f>F3373+F3293</f>
        <v>12003</v>
      </c>
      <c r="G3477" s="745">
        <f>G3373+G3293</f>
        <v>11249</v>
      </c>
      <c r="H3477" s="1879">
        <f t="shared" si="3048"/>
        <v>93.718237107389825</v>
      </c>
      <c r="I3477" s="1814"/>
      <c r="J3477" s="1814"/>
      <c r="K3477" s="1815"/>
      <c r="L3477" s="1815"/>
      <c r="M3477" s="1815"/>
      <c r="N3477" s="1815"/>
      <c r="O3477" s="1815"/>
      <c r="P3477" s="1704"/>
      <c r="Q3477" s="369">
        <f t="shared" ref="Q3477:AF3477" si="3064">Q3404+Q3330</f>
        <v>56252.996379999997</v>
      </c>
      <c r="R3477" s="369">
        <f t="shared" ref="R3477:S3477" si="3065">R3404+R3330</f>
        <v>56252.996379999997</v>
      </c>
      <c r="S3477" s="369">
        <f t="shared" si="3065"/>
        <v>56252.996379999997</v>
      </c>
      <c r="T3477" s="369">
        <f t="shared" ref="T3477:U3477" si="3066">T3404+T3330</f>
        <v>56252.996379999997</v>
      </c>
      <c r="U3477" s="369">
        <f t="shared" si="3066"/>
        <v>56252.996379999997</v>
      </c>
      <c r="V3477" s="369">
        <f t="shared" ref="V3477:W3477" si="3067">V3404+V3330</f>
        <v>56252.996379999997</v>
      </c>
      <c r="W3477" s="369">
        <f t="shared" si="3067"/>
        <v>56252.996379999997</v>
      </c>
      <c r="X3477" s="369">
        <f t="shared" ref="X3477" si="3068">X3404+X3330</f>
        <v>56252.996379999997</v>
      </c>
      <c r="Y3477" s="369">
        <f t="shared" si="3064"/>
        <v>37501.997586666665</v>
      </c>
      <c r="Z3477" s="369">
        <f t="shared" si="3064"/>
        <v>34000.919959999999</v>
      </c>
      <c r="AA3477" s="770">
        <f t="shared" si="3064"/>
        <v>0</v>
      </c>
      <c r="AB3477" s="326">
        <f t="shared" si="3064"/>
        <v>0</v>
      </c>
      <c r="AC3477" s="369">
        <f t="shared" si="3064"/>
        <v>-3501.0776266666653</v>
      </c>
      <c r="AD3477" s="369">
        <f t="shared" si="3064"/>
        <v>0</v>
      </c>
      <c r="AE3477" s="369">
        <f t="shared" si="3064"/>
        <v>-27.606480000000001</v>
      </c>
      <c r="AF3477" s="369">
        <f t="shared" si="3064"/>
        <v>33973.313479999997</v>
      </c>
      <c r="AG3477" s="951">
        <f t="shared" si="2923"/>
        <v>0</v>
      </c>
      <c r="AH3477" s="964"/>
      <c r="AJ3477" s="2999">
        <f t="shared" si="3001"/>
        <v>0</v>
      </c>
    </row>
    <row r="3478" spans="1:40" x14ac:dyDescent="0.25">
      <c r="A3478" s="137">
        <v>1</v>
      </c>
      <c r="B3478" s="175" t="s">
        <v>260</v>
      </c>
      <c r="C3478" s="1813"/>
      <c r="D3478" s="745"/>
      <c r="E3478" s="1715">
        <f t="shared" ref="E3478:G3482" si="3069">E3405+E3331</f>
        <v>36284.1</v>
      </c>
      <c r="F3478" s="1714">
        <f t="shared" si="3069"/>
        <v>24186.75</v>
      </c>
      <c r="G3478" s="1714">
        <f t="shared" si="3069"/>
        <v>20911.785</v>
      </c>
      <c r="H3478" s="1879">
        <f t="shared" si="3048"/>
        <v>86.459673168160251</v>
      </c>
      <c r="I3478" s="1814"/>
      <c r="J3478" s="1814"/>
      <c r="K3478" s="1815"/>
      <c r="L3478" s="1815"/>
      <c r="M3478" s="1815"/>
      <c r="N3478" s="1815"/>
      <c r="O3478" s="1815"/>
      <c r="P3478" s="1704"/>
      <c r="Q3478" s="369">
        <f t="shared" ref="Q3478:AF3478" si="3070">Q3405+Q3331</f>
        <v>0</v>
      </c>
      <c r="R3478" s="369">
        <f t="shared" ref="R3478:S3478" si="3071">R3405+R3331</f>
        <v>0</v>
      </c>
      <c r="S3478" s="369">
        <f t="shared" si="3071"/>
        <v>0</v>
      </c>
      <c r="T3478" s="369">
        <f t="shared" ref="T3478:U3478" si="3072">T3405+T3331</f>
        <v>0</v>
      </c>
      <c r="U3478" s="369">
        <f t="shared" si="3072"/>
        <v>0</v>
      </c>
      <c r="V3478" s="369">
        <f t="shared" ref="V3478:W3478" si="3073">V3405+V3331</f>
        <v>0</v>
      </c>
      <c r="W3478" s="369">
        <f t="shared" si="3073"/>
        <v>0</v>
      </c>
      <c r="X3478" s="369">
        <f t="shared" ref="X3478" si="3074">X3405+X3331</f>
        <v>0</v>
      </c>
      <c r="Y3478" s="369">
        <f t="shared" si="3070"/>
        <v>0</v>
      </c>
      <c r="Z3478" s="369">
        <f t="shared" si="3070"/>
        <v>0</v>
      </c>
      <c r="AA3478" s="770">
        <f t="shared" si="3070"/>
        <v>0</v>
      </c>
      <c r="AB3478" s="326">
        <f t="shared" si="3070"/>
        <v>0</v>
      </c>
      <c r="AC3478" s="369">
        <f t="shared" si="3070"/>
        <v>0</v>
      </c>
      <c r="AD3478" s="369">
        <f t="shared" si="3070"/>
        <v>0</v>
      </c>
      <c r="AE3478" s="369">
        <f t="shared" si="3070"/>
        <v>0</v>
      </c>
      <c r="AF3478" s="369">
        <f t="shared" si="3070"/>
        <v>0</v>
      </c>
      <c r="AG3478" s="951">
        <f t="shared" si="2923"/>
        <v>0</v>
      </c>
      <c r="AH3478" s="964"/>
      <c r="AJ3478" s="2999">
        <f t="shared" si="3001"/>
        <v>0</v>
      </c>
      <c r="AN3478" s="137"/>
    </row>
    <row r="3479" spans="1:40" ht="29.25" x14ac:dyDescent="0.25">
      <c r="A3479" s="137">
        <v>1</v>
      </c>
      <c r="B3479" s="175" t="s">
        <v>273</v>
      </c>
      <c r="C3479" s="1708"/>
      <c r="D3479" s="745"/>
      <c r="E3479" s="1715">
        <f t="shared" si="3069"/>
        <v>55511</v>
      </c>
      <c r="F3479" s="1714">
        <f t="shared" si="3069"/>
        <v>37008</v>
      </c>
      <c r="G3479" s="1714">
        <f t="shared" si="3069"/>
        <v>41840</v>
      </c>
      <c r="H3479" s="1879">
        <f t="shared" si="3048"/>
        <v>113.0566364029399</v>
      </c>
      <c r="I3479" s="1814"/>
      <c r="J3479" s="1814"/>
      <c r="K3479" s="1815"/>
      <c r="L3479" s="1815"/>
      <c r="M3479" s="1815"/>
      <c r="N3479" s="1815"/>
      <c r="O3479" s="1815"/>
      <c r="P3479" s="1704"/>
      <c r="Q3479" s="369">
        <f t="shared" ref="Q3479:AF3479" si="3075">Q3406+Q3332</f>
        <v>0</v>
      </c>
      <c r="R3479" s="369">
        <f t="shared" ref="R3479:S3479" si="3076">R3406+R3332</f>
        <v>0</v>
      </c>
      <c r="S3479" s="369">
        <f t="shared" si="3076"/>
        <v>0</v>
      </c>
      <c r="T3479" s="369">
        <f t="shared" ref="T3479:U3479" si="3077">T3406+T3332</f>
        <v>0</v>
      </c>
      <c r="U3479" s="369">
        <f t="shared" si="3077"/>
        <v>0</v>
      </c>
      <c r="V3479" s="369">
        <f t="shared" ref="V3479:W3479" si="3078">V3406+V3332</f>
        <v>0</v>
      </c>
      <c r="W3479" s="369">
        <f t="shared" si="3078"/>
        <v>0</v>
      </c>
      <c r="X3479" s="369">
        <f t="shared" ref="X3479" si="3079">X3406+X3332</f>
        <v>0</v>
      </c>
      <c r="Y3479" s="369">
        <f t="shared" si="3075"/>
        <v>0</v>
      </c>
      <c r="Z3479" s="369">
        <f t="shared" si="3075"/>
        <v>0</v>
      </c>
      <c r="AA3479" s="770">
        <f t="shared" si="3075"/>
        <v>0</v>
      </c>
      <c r="AB3479" s="326">
        <f t="shared" si="3075"/>
        <v>0</v>
      </c>
      <c r="AC3479" s="369">
        <f t="shared" si="3075"/>
        <v>0</v>
      </c>
      <c r="AD3479" s="369">
        <f t="shared" si="3075"/>
        <v>0</v>
      </c>
      <c r="AE3479" s="369">
        <f t="shared" si="3075"/>
        <v>0</v>
      </c>
      <c r="AF3479" s="369">
        <f t="shared" si="3075"/>
        <v>0</v>
      </c>
      <c r="AG3479" s="951">
        <f t="shared" si="2923"/>
        <v>0</v>
      </c>
      <c r="AH3479" s="964"/>
      <c r="AJ3479" s="2999">
        <f t="shared" si="3001"/>
        <v>0</v>
      </c>
      <c r="AN3479" s="137"/>
    </row>
    <row r="3480" spans="1:40" ht="29.25" x14ac:dyDescent="0.25">
      <c r="A3480" s="137">
        <v>1</v>
      </c>
      <c r="B3480" s="175" t="s">
        <v>261</v>
      </c>
      <c r="C3480" s="1708"/>
      <c r="D3480" s="745"/>
      <c r="E3480" s="1715">
        <f t="shared" si="3069"/>
        <v>124965.19148936171</v>
      </c>
      <c r="F3480" s="1714">
        <f t="shared" si="3069"/>
        <v>83309.425531914894</v>
      </c>
      <c r="G3480" s="1714">
        <f t="shared" si="3069"/>
        <v>24481.187234042554</v>
      </c>
      <c r="H3480" s="1879">
        <f t="shared" si="3048"/>
        <v>29.385855295165957</v>
      </c>
      <c r="I3480" s="1814"/>
      <c r="J3480" s="1814"/>
      <c r="K3480" s="1815"/>
      <c r="L3480" s="1815"/>
      <c r="M3480" s="1815"/>
      <c r="N3480" s="1815"/>
      <c r="O3480" s="1815"/>
      <c r="P3480" s="1704"/>
      <c r="Q3480" s="369">
        <f t="shared" ref="Q3480:AF3480" si="3080">Q3407+Q3333</f>
        <v>0</v>
      </c>
      <c r="R3480" s="369">
        <f t="shared" ref="R3480:S3480" si="3081">R3407+R3333</f>
        <v>0</v>
      </c>
      <c r="S3480" s="369">
        <f t="shared" si="3081"/>
        <v>0</v>
      </c>
      <c r="T3480" s="369">
        <f t="shared" ref="T3480:U3480" si="3082">T3407+T3333</f>
        <v>0</v>
      </c>
      <c r="U3480" s="369">
        <f t="shared" si="3082"/>
        <v>0</v>
      </c>
      <c r="V3480" s="369">
        <f t="shared" ref="V3480:W3480" si="3083">V3407+V3333</f>
        <v>0</v>
      </c>
      <c r="W3480" s="369">
        <f t="shared" si="3083"/>
        <v>0</v>
      </c>
      <c r="X3480" s="369">
        <f t="shared" ref="X3480" si="3084">X3407+X3333</f>
        <v>0</v>
      </c>
      <c r="Y3480" s="369">
        <f t="shared" si="3080"/>
        <v>0</v>
      </c>
      <c r="Z3480" s="369">
        <f t="shared" si="3080"/>
        <v>0</v>
      </c>
      <c r="AA3480" s="770">
        <f t="shared" si="3080"/>
        <v>0</v>
      </c>
      <c r="AB3480" s="326">
        <f t="shared" si="3080"/>
        <v>0</v>
      </c>
      <c r="AC3480" s="369">
        <f t="shared" si="3080"/>
        <v>0</v>
      </c>
      <c r="AD3480" s="369">
        <f t="shared" si="3080"/>
        <v>0</v>
      </c>
      <c r="AE3480" s="369">
        <f t="shared" si="3080"/>
        <v>0</v>
      </c>
      <c r="AF3480" s="369">
        <f t="shared" si="3080"/>
        <v>0</v>
      </c>
      <c r="AG3480" s="951">
        <f t="shared" si="2923"/>
        <v>0</v>
      </c>
      <c r="AH3480" s="964"/>
      <c r="AJ3480" s="2999">
        <f t="shared" si="3001"/>
        <v>0</v>
      </c>
      <c r="AN3480" s="137"/>
    </row>
    <row r="3481" spans="1:40" ht="29.25" x14ac:dyDescent="0.25">
      <c r="A3481" s="137">
        <v>1</v>
      </c>
      <c r="B3481" s="175" t="s">
        <v>262</v>
      </c>
      <c r="C3481" s="1708"/>
      <c r="D3481" s="745"/>
      <c r="E3481" s="1715">
        <f t="shared" si="3069"/>
        <v>25110</v>
      </c>
      <c r="F3481" s="1714">
        <f t="shared" si="3069"/>
        <v>16740</v>
      </c>
      <c r="G3481" s="1714">
        <f t="shared" si="3069"/>
        <v>15311</v>
      </c>
      <c r="H3481" s="1879">
        <f t="shared" si="3048"/>
        <v>91.463560334528069</v>
      </c>
      <c r="I3481" s="1814"/>
      <c r="J3481" s="1814"/>
      <c r="K3481" s="1815"/>
      <c r="L3481" s="1815"/>
      <c r="M3481" s="1815"/>
      <c r="N3481" s="1815"/>
      <c r="O3481" s="1815"/>
      <c r="P3481" s="1704"/>
      <c r="Q3481" s="369">
        <f t="shared" ref="Q3481:AF3481" si="3085">Q3408+Q3334</f>
        <v>0</v>
      </c>
      <c r="R3481" s="369">
        <f t="shared" ref="R3481:S3481" si="3086">R3408+R3334</f>
        <v>0</v>
      </c>
      <c r="S3481" s="369">
        <f t="shared" si="3086"/>
        <v>0</v>
      </c>
      <c r="T3481" s="369">
        <f t="shared" ref="T3481:U3481" si="3087">T3408+T3334</f>
        <v>0</v>
      </c>
      <c r="U3481" s="369">
        <f t="shared" si="3087"/>
        <v>0</v>
      </c>
      <c r="V3481" s="369">
        <f t="shared" ref="V3481:W3481" si="3088">V3408+V3334</f>
        <v>0</v>
      </c>
      <c r="W3481" s="369">
        <f t="shared" si="3088"/>
        <v>0</v>
      </c>
      <c r="X3481" s="369">
        <f t="shared" ref="X3481" si="3089">X3408+X3334</f>
        <v>0</v>
      </c>
      <c r="Y3481" s="369">
        <f t="shared" si="3085"/>
        <v>0</v>
      </c>
      <c r="Z3481" s="369">
        <f t="shared" si="3085"/>
        <v>0</v>
      </c>
      <c r="AA3481" s="770">
        <f t="shared" si="3085"/>
        <v>0</v>
      </c>
      <c r="AB3481" s="326">
        <f t="shared" si="3085"/>
        <v>0</v>
      </c>
      <c r="AC3481" s="369">
        <f t="shared" si="3085"/>
        <v>0</v>
      </c>
      <c r="AD3481" s="369">
        <f t="shared" si="3085"/>
        <v>0</v>
      </c>
      <c r="AE3481" s="369">
        <f t="shared" si="3085"/>
        <v>0</v>
      </c>
      <c r="AF3481" s="369">
        <f t="shared" si="3085"/>
        <v>0</v>
      </c>
      <c r="AG3481" s="951">
        <f t="shared" si="2923"/>
        <v>0</v>
      </c>
      <c r="AH3481" s="964"/>
      <c r="AJ3481" s="2999">
        <f t="shared" si="3001"/>
        <v>0</v>
      </c>
      <c r="AN3481" s="137"/>
    </row>
    <row r="3482" spans="1:40" x14ac:dyDescent="0.25">
      <c r="A3482" s="137">
        <v>1</v>
      </c>
      <c r="B3482" s="556" t="s">
        <v>134</v>
      </c>
      <c r="C3482" s="1708"/>
      <c r="D3482" s="745"/>
      <c r="E3482" s="1715">
        <f t="shared" si="3069"/>
        <v>485891.46190476191</v>
      </c>
      <c r="F3482" s="1714">
        <f t="shared" si="3069"/>
        <v>323924.71190476191</v>
      </c>
      <c r="G3482" s="1714">
        <f t="shared" si="3069"/>
        <v>169343.12785714288</v>
      </c>
      <c r="H3482" s="1879">
        <f t="shared" si="3048"/>
        <v>52.278545487116766</v>
      </c>
      <c r="I3482" s="1814"/>
      <c r="J3482" s="1814"/>
      <c r="K3482" s="1815"/>
      <c r="L3482" s="1815"/>
      <c r="M3482" s="1815"/>
      <c r="N3482" s="1815"/>
      <c r="O3482" s="1815"/>
      <c r="P3482" s="1704"/>
      <c r="Q3482" s="369">
        <f t="shared" ref="Q3482:AF3482" si="3090">Q3409+Q3335</f>
        <v>587462.27858300006</v>
      </c>
      <c r="R3482" s="369">
        <f t="shared" ref="R3482:S3482" si="3091">R3409+R3335</f>
        <v>587462.27858300006</v>
      </c>
      <c r="S3482" s="369">
        <f t="shared" si="3091"/>
        <v>608409.00464300008</v>
      </c>
      <c r="T3482" s="369">
        <f t="shared" ref="T3482:U3482" si="3092">T3409+T3335</f>
        <v>608409.00464300008</v>
      </c>
      <c r="U3482" s="369">
        <f t="shared" si="3092"/>
        <v>608409.00464300008</v>
      </c>
      <c r="V3482" s="369">
        <f t="shared" ref="V3482:W3482" si="3093">V3409+V3335</f>
        <v>608409.00464300008</v>
      </c>
      <c r="W3482" s="369">
        <f t="shared" si="3093"/>
        <v>608409.00464300008</v>
      </c>
      <c r="X3482" s="369">
        <f t="shared" ref="X3482" si="3094">X3409+X3335</f>
        <v>608409.00464300008</v>
      </c>
      <c r="Y3482" s="369">
        <f t="shared" si="3090"/>
        <v>404209.55469133338</v>
      </c>
      <c r="Z3482" s="369">
        <f t="shared" si="3090"/>
        <v>404764.20252000005</v>
      </c>
      <c r="AA3482" s="770">
        <f t="shared" si="3090"/>
        <v>0</v>
      </c>
      <c r="AB3482" s="326">
        <f t="shared" si="3090"/>
        <v>0</v>
      </c>
      <c r="AC3482" s="369">
        <f t="shared" si="3090"/>
        <v>554.64782866666019</v>
      </c>
      <c r="AD3482" s="369">
        <f t="shared" si="3090"/>
        <v>-42.473039999999997</v>
      </c>
      <c r="AE3482" s="369">
        <f t="shared" si="3090"/>
        <v>-297.98183</v>
      </c>
      <c r="AF3482" s="369">
        <f t="shared" si="3090"/>
        <v>404466.22069000005</v>
      </c>
      <c r="AG3482" s="951">
        <f t="shared" si="2923"/>
        <v>7.73070496506989E-12</v>
      </c>
      <c r="AH3482" s="964"/>
      <c r="AJ3482" s="2999">
        <f t="shared" si="3001"/>
        <v>0</v>
      </c>
      <c r="AN3482" s="137"/>
    </row>
    <row r="3483" spans="1:40" x14ac:dyDescent="0.25">
      <c r="A3483" s="137">
        <v>1</v>
      </c>
      <c r="B3483" s="1986" t="s">
        <v>66</v>
      </c>
      <c r="C3483" s="1987"/>
      <c r="D3483" s="1878"/>
      <c r="E3483" s="1718">
        <f>SUM(E3414,E3338)</f>
        <v>735</v>
      </c>
      <c r="F3483" s="1878">
        <f>SUM(F3414,F3338)</f>
        <v>490</v>
      </c>
      <c r="G3483" s="1878">
        <f>SUM(G3414,G3338)</f>
        <v>303</v>
      </c>
      <c r="H3483" s="1878">
        <f t="shared" si="3048"/>
        <v>61.836734693877546</v>
      </c>
      <c r="I3483" s="1707">
        <f>K3483/E3483</f>
        <v>9.33061224489796</v>
      </c>
      <c r="J3483" s="1703">
        <f>M3483/G3483</f>
        <v>9.653465346534654</v>
      </c>
      <c r="K3483" s="1878">
        <f>SUM(K3414,K3338)</f>
        <v>6858</v>
      </c>
      <c r="L3483" s="1878">
        <f>SUM(L3414,L3338)</f>
        <v>4572</v>
      </c>
      <c r="M3483" s="1878">
        <f>SUM(M3414,M3338)</f>
        <v>2925</v>
      </c>
      <c r="N3483" s="1704">
        <f>M3483/L3483*100</f>
        <v>63.976377952755904</v>
      </c>
      <c r="O3483" s="1878">
        <f>SUM(O3414,O3338)</f>
        <v>22.613333333333333</v>
      </c>
      <c r="P3483" s="1704">
        <f>M3483/$B$4*12/O3483</f>
        <v>194.0227004716981</v>
      </c>
      <c r="Q3483" s="369">
        <f t="shared" ref="Q3483:AF3483" si="3095">SUM(Q3414,Q3338)</f>
        <v>0</v>
      </c>
      <c r="R3483" s="369">
        <f t="shared" ref="R3483:S3483" si="3096">SUM(R3414,R3338)</f>
        <v>0</v>
      </c>
      <c r="S3483" s="369">
        <f t="shared" si="3096"/>
        <v>0</v>
      </c>
      <c r="T3483" s="369">
        <f t="shared" ref="T3483:U3483" si="3097">SUM(T3414,T3338)</f>
        <v>0</v>
      </c>
      <c r="U3483" s="369">
        <f t="shared" si="3097"/>
        <v>0</v>
      </c>
      <c r="V3483" s="369">
        <f t="shared" ref="V3483:W3483" si="3098">SUM(V3414,V3338)</f>
        <v>0</v>
      </c>
      <c r="W3483" s="369">
        <f t="shared" si="3098"/>
        <v>0</v>
      </c>
      <c r="X3483" s="369">
        <f t="shared" ref="X3483" si="3099">SUM(X3414,X3338)</f>
        <v>0</v>
      </c>
      <c r="Y3483" s="369">
        <f t="shared" si="3095"/>
        <v>0</v>
      </c>
      <c r="Z3483" s="369">
        <f t="shared" si="3095"/>
        <v>0</v>
      </c>
      <c r="AA3483" s="770">
        <f t="shared" si="3095"/>
        <v>0</v>
      </c>
      <c r="AB3483" s="326">
        <f t="shared" si="3095"/>
        <v>0</v>
      </c>
      <c r="AC3483" s="369">
        <f t="shared" si="3095"/>
        <v>0</v>
      </c>
      <c r="AD3483" s="369">
        <f t="shared" si="3095"/>
        <v>0</v>
      </c>
      <c r="AE3483" s="369">
        <f t="shared" si="3095"/>
        <v>0</v>
      </c>
      <c r="AF3483" s="369">
        <f t="shared" si="3095"/>
        <v>0</v>
      </c>
      <c r="AG3483" s="951">
        <f t="shared" si="2923"/>
        <v>0</v>
      </c>
      <c r="AH3483" s="964"/>
      <c r="AJ3483" s="2999">
        <f t="shared" si="3001"/>
        <v>0</v>
      </c>
      <c r="AN3483" s="137"/>
    </row>
    <row r="3484" spans="1:40" x14ac:dyDescent="0.25">
      <c r="A3484" s="137">
        <v>1</v>
      </c>
      <c r="B3484" s="1988" t="s">
        <v>16</v>
      </c>
      <c r="C3484" s="1989"/>
      <c r="D3484" s="1876"/>
      <c r="E3484" s="1877">
        <f t="shared" ref="E3484:G3485" si="3100">SUM(E3417,E3342)</f>
        <v>1657</v>
      </c>
      <c r="F3484" s="1876">
        <f t="shared" si="3100"/>
        <v>1104</v>
      </c>
      <c r="G3484" s="1876">
        <f t="shared" si="3100"/>
        <v>1397</v>
      </c>
      <c r="H3484" s="1876">
        <f t="shared" si="3048"/>
        <v>126.53985507246377</v>
      </c>
      <c r="I3484" s="1707">
        <f>K3484/E3484</f>
        <v>7.8442969221484606</v>
      </c>
      <c r="J3484" s="1703">
        <f>M3484/G3484</f>
        <v>7.1417322834645667</v>
      </c>
      <c r="K3484" s="1876">
        <f t="shared" ref="K3484:M3485" si="3101">SUM(K3417,K3342)</f>
        <v>12998</v>
      </c>
      <c r="L3484" s="1876">
        <f t="shared" si="3101"/>
        <v>8666</v>
      </c>
      <c r="M3484" s="1876">
        <f t="shared" si="3101"/>
        <v>9977</v>
      </c>
      <c r="N3484" s="1704">
        <f>M3484/L3484*100</f>
        <v>115.12808677590584</v>
      </c>
      <c r="O3484" s="1876">
        <f>SUM(O3417,O3342)</f>
        <v>54.158333333333331</v>
      </c>
      <c r="P3484" s="1704">
        <f>M3484/$B$4*12/O3484</f>
        <v>276.32866594860747</v>
      </c>
      <c r="Q3484" s="369">
        <f t="shared" ref="Q3484:AF3484" si="3102">SUM(Q3417,Q3342)</f>
        <v>0</v>
      </c>
      <c r="R3484" s="369">
        <f t="shared" ref="R3484:S3484" si="3103">SUM(R3417,R3342)</f>
        <v>0</v>
      </c>
      <c r="S3484" s="369">
        <f t="shared" si="3103"/>
        <v>0</v>
      </c>
      <c r="T3484" s="369">
        <f t="shared" ref="T3484:U3484" si="3104">SUM(T3417,T3342)</f>
        <v>0</v>
      </c>
      <c r="U3484" s="369">
        <f t="shared" si="3104"/>
        <v>0</v>
      </c>
      <c r="V3484" s="369">
        <f t="shared" ref="V3484:W3484" si="3105">SUM(V3417,V3342)</f>
        <v>0</v>
      </c>
      <c r="W3484" s="369">
        <f t="shared" si="3105"/>
        <v>0</v>
      </c>
      <c r="X3484" s="369">
        <f t="shared" ref="X3484" si="3106">SUM(X3417,X3342)</f>
        <v>0</v>
      </c>
      <c r="Y3484" s="369">
        <f t="shared" si="3102"/>
        <v>0</v>
      </c>
      <c r="Z3484" s="369">
        <f t="shared" si="3102"/>
        <v>0</v>
      </c>
      <c r="AA3484" s="770">
        <f t="shared" si="3102"/>
        <v>0</v>
      </c>
      <c r="AB3484" s="326">
        <f t="shared" si="3102"/>
        <v>0</v>
      </c>
      <c r="AC3484" s="369">
        <f t="shared" si="3102"/>
        <v>0</v>
      </c>
      <c r="AD3484" s="369">
        <f t="shared" si="3102"/>
        <v>0</v>
      </c>
      <c r="AE3484" s="369">
        <f t="shared" si="3102"/>
        <v>0</v>
      </c>
      <c r="AF3484" s="369">
        <f t="shared" si="3102"/>
        <v>0</v>
      </c>
      <c r="AG3484" s="951">
        <f t="shared" si="2923"/>
        <v>0</v>
      </c>
      <c r="AH3484" s="964"/>
      <c r="AJ3484" s="2999">
        <f t="shared" si="3001"/>
        <v>0</v>
      </c>
      <c r="AN3484" s="137"/>
    </row>
    <row r="3485" spans="1:40" ht="29.25" x14ac:dyDescent="0.25">
      <c r="A3485" s="137">
        <v>1</v>
      </c>
      <c r="B3485" s="722" t="s">
        <v>201</v>
      </c>
      <c r="C3485" s="720"/>
      <c r="D3485" s="1879"/>
      <c r="E3485" s="1702">
        <f t="shared" si="3100"/>
        <v>2392</v>
      </c>
      <c r="F3485" s="1879">
        <f t="shared" si="3100"/>
        <v>1594</v>
      </c>
      <c r="G3485" s="1879">
        <f t="shared" si="3100"/>
        <v>1700</v>
      </c>
      <c r="H3485" s="1879">
        <f t="shared" si="3048"/>
        <v>106.64993726474279</v>
      </c>
      <c r="I3485" s="1707">
        <f>K3485/E3485</f>
        <v>8.3010033444816056</v>
      </c>
      <c r="J3485" s="1703">
        <f>M3485/G3485</f>
        <v>7.5894117647058827</v>
      </c>
      <c r="K3485" s="1879">
        <f t="shared" si="3101"/>
        <v>19856</v>
      </c>
      <c r="L3485" s="1879">
        <f t="shared" si="3101"/>
        <v>13238</v>
      </c>
      <c r="M3485" s="1879">
        <f t="shared" si="3101"/>
        <v>12902</v>
      </c>
      <c r="N3485" s="1704">
        <f>M3485/L3485*100</f>
        <v>97.46185224354133</v>
      </c>
      <c r="O3485" s="1879">
        <f>SUM(O3418,O3343)</f>
        <v>76.771666666666675</v>
      </c>
      <c r="P3485" s="1704">
        <f>M3485/$B$4*12/O3485</f>
        <v>252.08518767774567</v>
      </c>
      <c r="Q3485" s="369">
        <f t="shared" ref="Q3485:AF3485" si="3107">SUM(Q3418,Q3343)</f>
        <v>45845.383285377597</v>
      </c>
      <c r="R3485" s="369">
        <f t="shared" ref="R3485:S3485" si="3108">SUM(R3418,R3343)</f>
        <v>45845.383285377597</v>
      </c>
      <c r="S3485" s="369">
        <f t="shared" si="3108"/>
        <v>46900.644178840259</v>
      </c>
      <c r="T3485" s="369">
        <f t="shared" ref="T3485:U3485" si="3109">SUM(T3418,T3343)</f>
        <v>46900.644178840259</v>
      </c>
      <c r="U3485" s="369">
        <f t="shared" si="3109"/>
        <v>46900.644178840259</v>
      </c>
      <c r="V3485" s="369">
        <f t="shared" ref="V3485:W3485" si="3110">SUM(V3418,V3343)</f>
        <v>46900.644174806934</v>
      </c>
      <c r="W3485" s="369">
        <f t="shared" si="3110"/>
        <v>46900.644178840259</v>
      </c>
      <c r="X3485" s="369">
        <f t="shared" ref="X3485" si="3111">SUM(X3418,X3343)</f>
        <v>46900.644178840259</v>
      </c>
      <c r="Y3485" s="369">
        <f t="shared" si="3107"/>
        <v>31196.745392611869</v>
      </c>
      <c r="Z3485" s="369">
        <f t="shared" si="3107"/>
        <v>30951.628909999999</v>
      </c>
      <c r="AA3485" s="770">
        <f t="shared" si="3107"/>
        <v>0</v>
      </c>
      <c r="AB3485" s="326">
        <f t="shared" si="3107"/>
        <v>0</v>
      </c>
      <c r="AC3485" s="369">
        <f t="shared" si="3107"/>
        <v>-245.11648261186929</v>
      </c>
      <c r="AD3485" s="369">
        <f t="shared" si="3107"/>
        <v>-18.847360000000002</v>
      </c>
      <c r="AE3485" s="369">
        <f t="shared" si="3107"/>
        <v>-316.01211000000001</v>
      </c>
      <c r="AF3485" s="369">
        <f t="shared" si="3107"/>
        <v>30635.616799999996</v>
      </c>
      <c r="AG3485" s="951">
        <f t="shared" si="2923"/>
        <v>0</v>
      </c>
      <c r="AH3485" s="964"/>
      <c r="AJ3485" s="2999">
        <f t="shared" si="3001"/>
        <v>0</v>
      </c>
      <c r="AN3485" s="137"/>
    </row>
    <row r="3486" spans="1:40" x14ac:dyDescent="0.25">
      <c r="A3486" s="137">
        <v>1</v>
      </c>
      <c r="B3486" s="1990" t="s">
        <v>197</v>
      </c>
      <c r="C3486" s="1991"/>
      <c r="D3486" s="1862"/>
      <c r="E3486" s="1863">
        <f t="shared" ref="E3486:G3489" si="3112">E3419+E3344</f>
        <v>10500</v>
      </c>
      <c r="F3486" s="1862">
        <f t="shared" si="3112"/>
        <v>7000</v>
      </c>
      <c r="G3486" s="1862">
        <f t="shared" si="3112"/>
        <v>7450</v>
      </c>
      <c r="H3486" s="1879">
        <f t="shared" si="3048"/>
        <v>106.42857142857143</v>
      </c>
      <c r="I3486" s="1920"/>
      <c r="J3486" s="1734"/>
      <c r="K3486" s="1862"/>
      <c r="L3486" s="1862"/>
      <c r="M3486" s="1862"/>
      <c r="N3486" s="1732"/>
      <c r="O3486" s="1862"/>
      <c r="P3486" s="1732"/>
      <c r="Q3486" s="369">
        <f t="shared" ref="Q3486:AF3486" si="3113">Q3419+Q3344</f>
        <v>0</v>
      </c>
      <c r="R3486" s="369">
        <f t="shared" ref="R3486:S3486" si="3114">R3419+R3344</f>
        <v>0</v>
      </c>
      <c r="S3486" s="369">
        <f t="shared" si="3114"/>
        <v>0</v>
      </c>
      <c r="T3486" s="369">
        <f t="shared" ref="T3486:U3486" si="3115">T3419+T3344</f>
        <v>0</v>
      </c>
      <c r="U3486" s="369">
        <f t="shared" si="3115"/>
        <v>0</v>
      </c>
      <c r="V3486" s="369">
        <f t="shared" ref="V3486:W3486" si="3116">V3419+V3344</f>
        <v>0</v>
      </c>
      <c r="W3486" s="369">
        <f t="shared" si="3116"/>
        <v>0</v>
      </c>
      <c r="X3486" s="369">
        <f t="shared" ref="X3486" si="3117">X3419+X3344</f>
        <v>0</v>
      </c>
      <c r="Y3486" s="369">
        <f t="shared" si="3113"/>
        <v>0</v>
      </c>
      <c r="Z3486" s="369">
        <f t="shared" si="3113"/>
        <v>0</v>
      </c>
      <c r="AA3486" s="770">
        <f t="shared" si="3113"/>
        <v>0</v>
      </c>
      <c r="AB3486" s="326">
        <f t="shared" si="3113"/>
        <v>0</v>
      </c>
      <c r="AC3486" s="369">
        <f t="shared" si="3113"/>
        <v>0</v>
      </c>
      <c r="AD3486" s="369">
        <f t="shared" si="3113"/>
        <v>0</v>
      </c>
      <c r="AE3486" s="369">
        <f t="shared" si="3113"/>
        <v>0</v>
      </c>
      <c r="AF3486" s="369">
        <f t="shared" si="3113"/>
        <v>0</v>
      </c>
      <c r="AG3486" s="951">
        <f t="shared" si="2923"/>
        <v>0</v>
      </c>
      <c r="AH3486" s="964"/>
      <c r="AJ3486" s="2999">
        <f t="shared" si="3001"/>
        <v>0</v>
      </c>
      <c r="AN3486" s="137"/>
    </row>
    <row r="3487" spans="1:40" x14ac:dyDescent="0.25">
      <c r="A3487" s="137">
        <v>1</v>
      </c>
      <c r="B3487" s="1992" t="s">
        <v>198</v>
      </c>
      <c r="C3487" s="1993"/>
      <c r="D3487" s="1820"/>
      <c r="E3487" s="1821">
        <f t="shared" si="3112"/>
        <v>10494</v>
      </c>
      <c r="F3487" s="1820">
        <f t="shared" si="3112"/>
        <v>6996</v>
      </c>
      <c r="G3487" s="1862">
        <f t="shared" si="3112"/>
        <v>7444</v>
      </c>
      <c r="H3487" s="1879">
        <f t="shared" si="3048"/>
        <v>106.40365923384792</v>
      </c>
      <c r="I3487" s="1920"/>
      <c r="J3487" s="1734"/>
      <c r="K3487" s="1862"/>
      <c r="L3487" s="1862"/>
      <c r="M3487" s="1862"/>
      <c r="N3487" s="1732"/>
      <c r="O3487" s="1862"/>
      <c r="P3487" s="1732"/>
      <c r="Q3487" s="369">
        <f t="shared" ref="Q3487:AF3487" si="3118">Q3420+Q3345</f>
        <v>0</v>
      </c>
      <c r="R3487" s="369">
        <f t="shared" ref="R3487:S3487" si="3119">R3420+R3345</f>
        <v>0</v>
      </c>
      <c r="S3487" s="369">
        <f t="shared" si="3119"/>
        <v>0</v>
      </c>
      <c r="T3487" s="369">
        <f t="shared" ref="T3487:U3487" si="3120">T3420+T3345</f>
        <v>0</v>
      </c>
      <c r="U3487" s="369">
        <f t="shared" si="3120"/>
        <v>0</v>
      </c>
      <c r="V3487" s="369">
        <f t="shared" ref="V3487:W3487" si="3121">V3420+V3345</f>
        <v>0</v>
      </c>
      <c r="W3487" s="369">
        <f t="shared" si="3121"/>
        <v>0</v>
      </c>
      <c r="X3487" s="369">
        <f t="shared" ref="X3487" si="3122">X3420+X3345</f>
        <v>0</v>
      </c>
      <c r="Y3487" s="369">
        <f t="shared" si="3118"/>
        <v>0</v>
      </c>
      <c r="Z3487" s="369">
        <f t="shared" si="3118"/>
        <v>0</v>
      </c>
      <c r="AA3487" s="770">
        <f t="shared" si="3118"/>
        <v>0</v>
      </c>
      <c r="AB3487" s="326">
        <f t="shared" si="3118"/>
        <v>0</v>
      </c>
      <c r="AC3487" s="369">
        <f t="shared" si="3118"/>
        <v>0</v>
      </c>
      <c r="AD3487" s="369">
        <f t="shared" si="3118"/>
        <v>0</v>
      </c>
      <c r="AE3487" s="369">
        <f t="shared" si="3118"/>
        <v>0</v>
      </c>
      <c r="AF3487" s="369">
        <f t="shared" si="3118"/>
        <v>0</v>
      </c>
      <c r="AG3487" s="951">
        <f t="shared" si="2923"/>
        <v>0</v>
      </c>
      <c r="AH3487" s="964"/>
      <c r="AJ3487" s="2999">
        <f t="shared" si="3001"/>
        <v>0</v>
      </c>
      <c r="AN3487" s="137"/>
    </row>
    <row r="3488" spans="1:40" ht="30" x14ac:dyDescent="0.25">
      <c r="A3488" s="137">
        <v>1</v>
      </c>
      <c r="B3488" s="1992" t="s">
        <v>199</v>
      </c>
      <c r="C3488" s="1995"/>
      <c r="D3488" s="1720"/>
      <c r="E3488" s="1709">
        <f t="shared" si="3112"/>
        <v>6</v>
      </c>
      <c r="F3488" s="1820">
        <f t="shared" si="3112"/>
        <v>4</v>
      </c>
      <c r="G3488" s="1996">
        <f t="shared" si="3112"/>
        <v>6</v>
      </c>
      <c r="H3488" s="1862">
        <f t="shared" si="3048"/>
        <v>150</v>
      </c>
      <c r="I3488" s="1997"/>
      <c r="J3488" s="1703"/>
      <c r="K3488" s="1879"/>
      <c r="L3488" s="1879"/>
      <c r="M3488" s="1879"/>
      <c r="N3488" s="1732"/>
      <c r="O3488" s="1862"/>
      <c r="P3488" s="1704"/>
      <c r="Q3488" s="369">
        <f t="shared" ref="Q3488:AF3488" si="3123">Q3421+Q3346</f>
        <v>0</v>
      </c>
      <c r="R3488" s="369">
        <f t="shared" ref="R3488:S3488" si="3124">R3421+R3346</f>
        <v>0</v>
      </c>
      <c r="S3488" s="369">
        <f t="shared" si="3124"/>
        <v>0</v>
      </c>
      <c r="T3488" s="369">
        <f t="shared" ref="T3488:U3488" si="3125">T3421+T3346</f>
        <v>0</v>
      </c>
      <c r="U3488" s="369">
        <f t="shared" si="3125"/>
        <v>0</v>
      </c>
      <c r="V3488" s="369">
        <f t="shared" ref="V3488:W3488" si="3126">V3421+V3346</f>
        <v>0</v>
      </c>
      <c r="W3488" s="369">
        <f t="shared" si="3126"/>
        <v>0</v>
      </c>
      <c r="X3488" s="369">
        <f t="shared" ref="X3488" si="3127">X3421+X3346</f>
        <v>0</v>
      </c>
      <c r="Y3488" s="369">
        <f t="shared" si="3123"/>
        <v>0</v>
      </c>
      <c r="Z3488" s="369">
        <f t="shared" si="3123"/>
        <v>0</v>
      </c>
      <c r="AA3488" s="1994">
        <f t="shared" si="3123"/>
        <v>0</v>
      </c>
      <c r="AB3488" s="541">
        <f t="shared" si="3123"/>
        <v>0</v>
      </c>
      <c r="AC3488" s="369">
        <f t="shared" si="3123"/>
        <v>0</v>
      </c>
      <c r="AD3488" s="369">
        <f t="shared" si="3123"/>
        <v>0</v>
      </c>
      <c r="AE3488" s="369">
        <f t="shared" si="3123"/>
        <v>0</v>
      </c>
      <c r="AF3488" s="369">
        <f t="shared" si="3123"/>
        <v>0</v>
      </c>
      <c r="AG3488" s="951">
        <f t="shared" si="2923"/>
        <v>0</v>
      </c>
      <c r="AH3488" s="964"/>
      <c r="AJ3488" s="2999">
        <f t="shared" si="3001"/>
        <v>0</v>
      </c>
      <c r="AN3488" s="137"/>
    </row>
    <row r="3489" spans="1:40" ht="30.75" thickBot="1" x14ac:dyDescent="0.3">
      <c r="A3489" s="137">
        <v>1</v>
      </c>
      <c r="B3489" s="1998" t="s">
        <v>204</v>
      </c>
      <c r="C3489" s="1999"/>
      <c r="D3489" s="1881"/>
      <c r="E3489" s="2000">
        <f t="shared" si="3112"/>
        <v>10500</v>
      </c>
      <c r="F3489" s="2001">
        <f t="shared" si="3112"/>
        <v>7000</v>
      </c>
      <c r="G3489" s="2001">
        <f t="shared" si="3112"/>
        <v>7450</v>
      </c>
      <c r="H3489" s="1881">
        <f t="shared" si="3048"/>
        <v>106.42857142857143</v>
      </c>
      <c r="I3489" s="2002"/>
      <c r="J3489" s="1745"/>
      <c r="K3489" s="1881"/>
      <c r="L3489" s="1881"/>
      <c r="M3489" s="1881"/>
      <c r="N3489" s="1747"/>
      <c r="O3489" s="1881"/>
      <c r="P3489" s="1747"/>
      <c r="Q3489" s="373">
        <f t="shared" ref="Q3489:AF3489" si="3128">Q3422+Q3347</f>
        <v>98650.898519999988</v>
      </c>
      <c r="R3489" s="373">
        <f t="shared" ref="R3489:S3489" si="3129">R3422+R3347</f>
        <v>98650.898519999988</v>
      </c>
      <c r="S3489" s="373">
        <f t="shared" si="3129"/>
        <v>98650.898519999988</v>
      </c>
      <c r="T3489" s="373">
        <f t="shared" ref="T3489:U3489" si="3130">T3422+T3347</f>
        <v>98650.898519999988</v>
      </c>
      <c r="U3489" s="373">
        <f t="shared" si="3130"/>
        <v>98650.898519999988</v>
      </c>
      <c r="V3489" s="373">
        <f t="shared" ref="V3489:W3489" si="3131">V3422+V3347</f>
        <v>98650.898519999988</v>
      </c>
      <c r="W3489" s="373">
        <f t="shared" si="3131"/>
        <v>98650.898519999988</v>
      </c>
      <c r="X3489" s="373">
        <f t="shared" ref="X3489" si="3132">X3422+X3347</f>
        <v>98650.898519999988</v>
      </c>
      <c r="Y3489" s="372">
        <f t="shared" si="3128"/>
        <v>65767.265679999997</v>
      </c>
      <c r="Z3489" s="372">
        <f t="shared" si="3128"/>
        <v>65708.386339999997</v>
      </c>
      <c r="AA3489" s="1378">
        <f t="shared" si="3128"/>
        <v>0</v>
      </c>
      <c r="AB3489" s="409">
        <f t="shared" si="3128"/>
        <v>0</v>
      </c>
      <c r="AC3489" s="373">
        <f t="shared" si="3128"/>
        <v>-58.879340000001321</v>
      </c>
      <c r="AD3489" s="372">
        <f t="shared" si="3128"/>
        <v>0</v>
      </c>
      <c r="AE3489" s="372">
        <f t="shared" si="3128"/>
        <v>-50.740040000000008</v>
      </c>
      <c r="AF3489" s="372">
        <f t="shared" si="3128"/>
        <v>65657.646299999993</v>
      </c>
      <c r="AG3489" s="951">
        <f t="shared" si="2923"/>
        <v>1.8189894035458565E-12</v>
      </c>
      <c r="AH3489" s="964"/>
      <c r="AJ3489" s="2999">
        <f t="shared" si="3001"/>
        <v>0</v>
      </c>
      <c r="AN3489" s="137"/>
    </row>
    <row r="3490" spans="1:40" ht="15.75" x14ac:dyDescent="0.25">
      <c r="B3490" s="415"/>
      <c r="C3490" s="415"/>
      <c r="D3490" s="2003"/>
      <c r="E3490" s="734"/>
      <c r="F3490" s="734"/>
      <c r="G3490" s="734"/>
      <c r="H3490" s="734"/>
      <c r="I3490" s="734"/>
      <c r="J3490" s="734"/>
      <c r="K3490" s="734"/>
      <c r="L3490" s="734"/>
      <c r="M3490" s="734"/>
      <c r="N3490" s="734"/>
      <c r="O3490" s="734"/>
      <c r="P3490" s="137"/>
      <c r="Q3490" s="137"/>
      <c r="R3490" s="2022"/>
      <c r="S3490" s="2022"/>
      <c r="T3490" s="2022"/>
      <c r="U3490" s="2022"/>
      <c r="V3490" s="2022"/>
      <c r="W3490" s="2022"/>
      <c r="X3490" s="2022"/>
      <c r="Y3490" s="5"/>
      <c r="Z3490" s="5"/>
      <c r="AA3490" s="2004"/>
      <c r="AB3490" s="5"/>
      <c r="AC3490" s="5"/>
      <c r="AD3490" s="5"/>
      <c r="AE3490" s="5"/>
      <c r="AF3490" s="915"/>
      <c r="AG3490" s="137"/>
      <c r="AH3490" s="137"/>
    </row>
    <row r="3491" spans="1:40" x14ac:dyDescent="0.25">
      <c r="B3491" s="137"/>
      <c r="C3491" s="733"/>
      <c r="D3491" s="137"/>
      <c r="E3491" s="734"/>
      <c r="F3491" s="2022"/>
      <c r="G3491" s="2022"/>
      <c r="H3491" s="137"/>
      <c r="I3491" s="137"/>
      <c r="J3491" s="137"/>
      <c r="K3491" s="137"/>
      <c r="L3491" s="137"/>
      <c r="M3491" s="137"/>
      <c r="N3491" s="137"/>
      <c r="O3491" s="137"/>
      <c r="P3491" s="137"/>
      <c r="Q3491" s="137"/>
      <c r="R3491" s="2022"/>
      <c r="S3491" s="2022"/>
      <c r="T3491" s="2022"/>
      <c r="U3491" s="2022"/>
      <c r="V3491" s="2022"/>
      <c r="W3491" s="2022"/>
      <c r="X3491" s="2022"/>
      <c r="Y3491" s="886"/>
      <c r="Z3491" s="5"/>
      <c r="AA3491" s="2004"/>
      <c r="AB3491" s="5"/>
      <c r="AC3491" s="5"/>
      <c r="AD3491" s="5"/>
      <c r="AE3491" s="5"/>
      <c r="AF3491" s="5"/>
      <c r="AG3491" s="137"/>
      <c r="AH3491" s="137"/>
    </row>
    <row r="3492" spans="1:40" x14ac:dyDescent="0.25">
      <c r="B3492" s="137"/>
      <c r="C3492" s="733"/>
      <c r="D3492" s="137"/>
      <c r="E3492" s="734"/>
      <c r="F3492" s="2022"/>
      <c r="G3492" s="2022"/>
      <c r="H3492" s="137"/>
      <c r="I3492" s="137"/>
      <c r="J3492" s="137"/>
      <c r="K3492" s="137"/>
      <c r="L3492" s="137"/>
      <c r="M3492" s="137"/>
      <c r="N3492" s="137"/>
      <c r="O3492" s="137"/>
      <c r="P3492" s="137"/>
      <c r="Q3492" s="137"/>
      <c r="R3492" s="2022"/>
      <c r="S3492" s="2022"/>
      <c r="T3492" s="2022"/>
      <c r="U3492" s="2022"/>
      <c r="V3492" s="2022"/>
      <c r="W3492" s="2022"/>
      <c r="X3492" s="2022"/>
      <c r="Y3492" s="886"/>
      <c r="Z3492" s="5"/>
      <c r="AA3492" s="2004"/>
      <c r="AB3492" s="5"/>
      <c r="AC3492" s="5"/>
      <c r="AD3492" s="5"/>
      <c r="AE3492" s="5"/>
      <c r="AF3492" s="5"/>
      <c r="AG3492" s="137"/>
      <c r="AH3492" s="137"/>
    </row>
    <row r="3493" spans="1:40" x14ac:dyDescent="0.25">
      <c r="B3493" s="137"/>
      <c r="C3493" s="733"/>
      <c r="D3493" s="137"/>
      <c r="E3493" s="734"/>
      <c r="F3493" s="2022"/>
      <c r="G3493" s="2022"/>
      <c r="H3493" s="137"/>
      <c r="I3493" s="137"/>
      <c r="J3493" s="137"/>
      <c r="K3493" s="137"/>
      <c r="L3493" s="137"/>
      <c r="M3493" s="137"/>
      <c r="N3493" s="137"/>
      <c r="O3493" s="137"/>
      <c r="P3493" s="137"/>
      <c r="Q3493" s="137"/>
      <c r="R3493" s="2022"/>
      <c r="S3493" s="2022"/>
      <c r="T3493" s="2022"/>
      <c r="U3493" s="2022"/>
      <c r="V3493" s="2022"/>
      <c r="W3493" s="2022"/>
      <c r="X3493" s="2022"/>
      <c r="Y3493" s="886"/>
      <c r="Z3493" s="5"/>
      <c r="AA3493" s="2004"/>
      <c r="AB3493" s="5"/>
      <c r="AC3493" s="5"/>
      <c r="AD3493" s="5"/>
      <c r="AE3493" s="5"/>
      <c r="AF3493" s="5"/>
      <c r="AG3493" s="137"/>
      <c r="AH3493" s="137"/>
    </row>
    <row r="3494" spans="1:40" x14ac:dyDescent="0.25">
      <c r="B3494" s="137"/>
      <c r="C3494" s="733"/>
      <c r="D3494" s="137"/>
      <c r="E3494" s="734"/>
      <c r="F3494" s="2022"/>
      <c r="G3494" s="2022"/>
      <c r="H3494" s="137"/>
      <c r="I3494" s="137"/>
      <c r="J3494" s="137"/>
      <c r="K3494" s="137"/>
      <c r="L3494" s="137"/>
      <c r="M3494" s="137"/>
      <c r="N3494" s="137"/>
      <c r="O3494" s="137"/>
      <c r="P3494" s="137"/>
      <c r="Q3494" s="137"/>
      <c r="R3494" s="2022"/>
      <c r="S3494" s="2022"/>
      <c r="T3494" s="2022"/>
      <c r="U3494" s="2022"/>
      <c r="V3494" s="2022"/>
      <c r="W3494" s="2022"/>
      <c r="X3494" s="2022"/>
      <c r="Y3494" s="886"/>
      <c r="Z3494" s="5"/>
      <c r="AA3494" s="2004"/>
      <c r="AB3494" s="5"/>
      <c r="AC3494" s="5"/>
      <c r="AD3494" s="5"/>
      <c r="AE3494" s="5"/>
      <c r="AF3494" s="5"/>
      <c r="AG3494" s="137"/>
      <c r="AH3494" s="137"/>
    </row>
    <row r="3495" spans="1:40" x14ac:dyDescent="0.25">
      <c r="B3495" s="137"/>
      <c r="C3495" s="733"/>
      <c r="D3495" s="137"/>
      <c r="E3495" s="734"/>
      <c r="F3495" s="2022"/>
      <c r="G3495" s="2022"/>
      <c r="H3495" s="137"/>
      <c r="I3495" s="137"/>
      <c r="J3495" s="137"/>
      <c r="K3495" s="137"/>
      <c r="L3495" s="137"/>
      <c r="M3495" s="137"/>
      <c r="N3495" s="137"/>
      <c r="O3495" s="137"/>
      <c r="P3495" s="137"/>
      <c r="Q3495" s="137"/>
      <c r="R3495" s="2022"/>
      <c r="S3495" s="2022"/>
      <c r="T3495" s="2022"/>
      <c r="U3495" s="2022"/>
      <c r="V3495" s="2022"/>
      <c r="W3495" s="2022"/>
      <c r="X3495" s="2022"/>
      <c r="Y3495" s="886"/>
      <c r="Z3495" s="5"/>
      <c r="AA3495" s="2004"/>
      <c r="AB3495" s="5"/>
      <c r="AC3495" s="5"/>
      <c r="AD3495" s="5"/>
      <c r="AE3495" s="5"/>
      <c r="AF3495" s="5"/>
      <c r="AG3495" s="137"/>
      <c r="AH3495" s="137"/>
    </row>
    <row r="3496" spans="1:40" x14ac:dyDescent="0.25">
      <c r="B3496" s="137"/>
      <c r="C3496" s="733"/>
      <c r="D3496" s="137"/>
      <c r="E3496" s="734"/>
      <c r="F3496" s="2022"/>
      <c r="G3496" s="2022"/>
      <c r="H3496" s="137"/>
      <c r="I3496" s="137"/>
      <c r="J3496" s="137"/>
      <c r="K3496" s="137"/>
      <c r="L3496" s="137"/>
      <c r="M3496" s="137"/>
      <c r="N3496" s="137"/>
      <c r="O3496" s="137"/>
      <c r="P3496" s="137"/>
      <c r="Q3496" s="137"/>
      <c r="R3496" s="2022"/>
      <c r="S3496" s="2022"/>
      <c r="T3496" s="2022"/>
      <c r="U3496" s="2022"/>
      <c r="V3496" s="2022"/>
      <c r="W3496" s="2022"/>
      <c r="X3496" s="2022"/>
      <c r="Y3496" s="886"/>
      <c r="Z3496" s="5"/>
      <c r="AA3496" s="2004"/>
      <c r="AB3496" s="5"/>
      <c r="AC3496" s="5"/>
      <c r="AD3496" s="5"/>
      <c r="AE3496" s="5"/>
      <c r="AF3496" s="5"/>
      <c r="AG3496" s="137"/>
      <c r="AH3496" s="137"/>
    </row>
    <row r="3497" spans="1:40" x14ac:dyDescent="0.25">
      <c r="B3497" s="137"/>
      <c r="C3497" s="733"/>
      <c r="D3497" s="137"/>
      <c r="E3497" s="734"/>
      <c r="F3497" s="2022"/>
      <c r="G3497" s="2022"/>
      <c r="H3497" s="137"/>
      <c r="I3497" s="137"/>
      <c r="J3497" s="137"/>
      <c r="K3497" s="137"/>
      <c r="L3497" s="137"/>
      <c r="M3497" s="137"/>
      <c r="N3497" s="137"/>
      <c r="O3497" s="137"/>
      <c r="P3497" s="137"/>
      <c r="Q3497" s="137"/>
      <c r="R3497" s="2022"/>
      <c r="S3497" s="2022"/>
      <c r="T3497" s="2022"/>
      <c r="U3497" s="2022"/>
      <c r="V3497" s="2022"/>
      <c r="W3497" s="2022"/>
      <c r="X3497" s="2022"/>
      <c r="Y3497" s="886"/>
      <c r="Z3497" s="5"/>
      <c r="AA3497" s="2004"/>
      <c r="AB3497" s="5"/>
      <c r="AC3497" s="5"/>
      <c r="AD3497" s="5"/>
      <c r="AE3497" s="5"/>
      <c r="AF3497" s="5"/>
      <c r="AG3497" s="137"/>
      <c r="AH3497" s="137"/>
    </row>
    <row r="3498" spans="1:40" x14ac:dyDescent="0.25">
      <c r="B3498" s="137"/>
      <c r="C3498" s="733"/>
      <c r="D3498" s="137"/>
      <c r="E3498" s="734"/>
      <c r="F3498" s="2022"/>
      <c r="G3498" s="2022"/>
      <c r="H3498" s="137"/>
      <c r="I3498" s="137"/>
      <c r="J3498" s="137"/>
      <c r="K3498" s="137"/>
      <c r="L3498" s="137"/>
      <c r="M3498" s="137"/>
      <c r="N3498" s="137"/>
      <c r="O3498" s="137"/>
      <c r="P3498" s="137"/>
      <c r="Q3498" s="137"/>
      <c r="R3498" s="2022"/>
      <c r="S3498" s="2022"/>
      <c r="T3498" s="2022"/>
      <c r="U3498" s="2022"/>
      <c r="V3498" s="2022"/>
      <c r="W3498" s="2022"/>
      <c r="X3498" s="2022"/>
      <c r="Y3498" s="886"/>
      <c r="Z3498" s="5"/>
      <c r="AA3498" s="2004"/>
      <c r="AB3498" s="5"/>
      <c r="AC3498" s="5"/>
      <c r="AD3498" s="5"/>
      <c r="AE3498" s="5"/>
      <c r="AF3498" s="5"/>
      <c r="AG3498" s="137"/>
      <c r="AH3498" s="137"/>
    </row>
    <row r="3499" spans="1:40" x14ac:dyDescent="0.25">
      <c r="B3499" s="137"/>
      <c r="C3499" s="733"/>
      <c r="D3499" s="137"/>
      <c r="E3499" s="734"/>
      <c r="F3499" s="2022"/>
      <c r="G3499" s="2022"/>
      <c r="H3499" s="137"/>
      <c r="I3499" s="137"/>
      <c r="J3499" s="137"/>
      <c r="K3499" s="137"/>
      <c r="L3499" s="137"/>
      <c r="M3499" s="137"/>
      <c r="N3499" s="137"/>
      <c r="O3499" s="137"/>
      <c r="P3499" s="137"/>
      <c r="Q3499" s="137"/>
      <c r="R3499" s="2022"/>
      <c r="S3499" s="2022"/>
      <c r="T3499" s="2022"/>
      <c r="U3499" s="2022"/>
      <c r="V3499" s="2022"/>
      <c r="W3499" s="2022"/>
      <c r="X3499" s="2022"/>
      <c r="Y3499" s="886"/>
      <c r="Z3499" s="5"/>
      <c r="AA3499" s="2004"/>
      <c r="AB3499" s="5"/>
      <c r="AC3499" s="5"/>
      <c r="AD3499" s="5"/>
      <c r="AE3499" s="5"/>
      <c r="AF3499" s="5"/>
      <c r="AG3499" s="137"/>
      <c r="AH3499" s="137"/>
    </row>
    <row r="3500" spans="1:40" x14ac:dyDescent="0.25">
      <c r="B3500" s="137"/>
      <c r="C3500" s="733"/>
      <c r="D3500" s="137"/>
      <c r="E3500" s="734"/>
      <c r="F3500" s="2022"/>
      <c r="G3500" s="2022"/>
      <c r="H3500" s="137"/>
      <c r="I3500" s="137"/>
      <c r="J3500" s="137"/>
      <c r="K3500" s="137"/>
      <c r="L3500" s="137"/>
      <c r="M3500" s="137"/>
      <c r="N3500" s="137"/>
      <c r="O3500" s="137"/>
      <c r="P3500" s="137"/>
      <c r="Q3500" s="137"/>
      <c r="R3500" s="2022"/>
      <c r="S3500" s="2022"/>
      <c r="T3500" s="2022"/>
      <c r="U3500" s="2022"/>
      <c r="V3500" s="2022"/>
      <c r="W3500" s="2022"/>
      <c r="X3500" s="2022"/>
      <c r="Y3500" s="886"/>
      <c r="Z3500" s="5"/>
      <c r="AA3500" s="2004"/>
      <c r="AB3500" s="5"/>
      <c r="AC3500" s="5"/>
      <c r="AD3500" s="5"/>
      <c r="AE3500" s="5"/>
      <c r="AF3500" s="5"/>
      <c r="AG3500" s="137"/>
      <c r="AH3500" s="137"/>
    </row>
    <row r="3501" spans="1:40" x14ac:dyDescent="0.25">
      <c r="B3501" s="137"/>
      <c r="C3501" s="733"/>
      <c r="D3501" s="137"/>
      <c r="E3501" s="734"/>
      <c r="F3501" s="2022"/>
      <c r="G3501" s="2022"/>
      <c r="H3501" s="137"/>
      <c r="I3501" s="137"/>
      <c r="J3501" s="137"/>
      <c r="K3501" s="137"/>
      <c r="L3501" s="137"/>
      <c r="M3501" s="137"/>
      <c r="N3501" s="137"/>
      <c r="O3501" s="137"/>
      <c r="P3501" s="137"/>
      <c r="Q3501" s="137"/>
      <c r="R3501" s="2022"/>
      <c r="S3501" s="2022"/>
      <c r="T3501" s="2022"/>
      <c r="U3501" s="2022"/>
      <c r="V3501" s="2022"/>
      <c r="W3501" s="2022"/>
      <c r="X3501" s="2022"/>
      <c r="Y3501" s="886"/>
      <c r="Z3501" s="5"/>
      <c r="AA3501" s="2004"/>
      <c r="AB3501" s="5"/>
      <c r="AC3501" s="5"/>
      <c r="AD3501" s="5"/>
      <c r="AE3501" s="5"/>
      <c r="AF3501" s="5"/>
      <c r="AG3501" s="137"/>
      <c r="AH3501" s="137"/>
    </row>
    <row r="3502" spans="1:40" x14ac:dyDescent="0.25">
      <c r="B3502" s="137"/>
      <c r="C3502" s="733"/>
      <c r="D3502" s="137"/>
      <c r="E3502" s="734"/>
      <c r="F3502" s="2022"/>
      <c r="G3502" s="2022"/>
      <c r="H3502" s="137"/>
      <c r="I3502" s="137"/>
      <c r="J3502" s="137"/>
      <c r="K3502" s="137"/>
      <c r="L3502" s="137"/>
      <c r="M3502" s="137"/>
      <c r="N3502" s="137"/>
      <c r="O3502" s="137"/>
      <c r="P3502" s="137"/>
      <c r="Q3502" s="137"/>
      <c r="R3502" s="2022"/>
      <c r="S3502" s="2022"/>
      <c r="T3502" s="2022"/>
      <c r="U3502" s="2022"/>
      <c r="V3502" s="2022"/>
      <c r="W3502" s="2022"/>
      <c r="X3502" s="2022"/>
      <c r="Y3502" s="886"/>
      <c r="Z3502" s="5"/>
      <c r="AA3502" s="2004"/>
      <c r="AB3502" s="5"/>
      <c r="AC3502" s="5"/>
      <c r="AD3502" s="5"/>
      <c r="AE3502" s="5"/>
      <c r="AF3502" s="5"/>
      <c r="AG3502" s="137"/>
      <c r="AH3502" s="137"/>
    </row>
    <row r="3503" spans="1:40" x14ac:dyDescent="0.25">
      <c r="B3503" s="137"/>
      <c r="C3503" s="733"/>
      <c r="D3503" s="137"/>
      <c r="E3503" s="734"/>
      <c r="F3503" s="2022"/>
      <c r="G3503" s="2022"/>
      <c r="H3503" s="137"/>
      <c r="I3503" s="137"/>
      <c r="J3503" s="137"/>
      <c r="K3503" s="137"/>
      <c r="L3503" s="137"/>
      <c r="M3503" s="137"/>
      <c r="N3503" s="137"/>
      <c r="O3503" s="137"/>
      <c r="P3503" s="137"/>
      <c r="Q3503" s="137"/>
      <c r="R3503" s="2022"/>
      <c r="S3503" s="2022"/>
      <c r="T3503" s="2022"/>
      <c r="U3503" s="2022"/>
      <c r="V3503" s="2022"/>
      <c r="W3503" s="2022"/>
      <c r="X3503" s="2022"/>
      <c r="Y3503" s="886"/>
      <c r="Z3503" s="5"/>
      <c r="AA3503" s="2004"/>
      <c r="AB3503" s="5"/>
      <c r="AC3503" s="5"/>
      <c r="AD3503" s="5"/>
      <c r="AE3503" s="5"/>
      <c r="AF3503" s="5"/>
      <c r="AG3503" s="137"/>
      <c r="AH3503" s="137"/>
    </row>
    <row r="3504" spans="1:40" x14ac:dyDescent="0.25">
      <c r="B3504" s="137"/>
      <c r="C3504" s="733"/>
      <c r="D3504" s="137"/>
      <c r="E3504" s="734"/>
      <c r="F3504" s="2022"/>
      <c r="G3504" s="2022"/>
      <c r="H3504" s="137"/>
      <c r="I3504" s="137"/>
      <c r="J3504" s="137"/>
      <c r="K3504" s="137"/>
      <c r="L3504" s="137"/>
      <c r="M3504" s="137"/>
      <c r="N3504" s="137"/>
      <c r="O3504" s="137"/>
      <c r="P3504" s="137"/>
      <c r="Q3504" s="137"/>
      <c r="R3504" s="2022"/>
      <c r="S3504" s="2022"/>
      <c r="T3504" s="2022"/>
      <c r="U3504" s="2022"/>
      <c r="V3504" s="2022"/>
      <c r="W3504" s="2022"/>
      <c r="X3504" s="2022"/>
      <c r="Y3504" s="886"/>
      <c r="Z3504" s="5"/>
      <c r="AA3504" s="2004"/>
      <c r="AB3504" s="5"/>
      <c r="AC3504" s="5"/>
      <c r="AD3504" s="5"/>
      <c r="AE3504" s="5"/>
      <c r="AF3504" s="5"/>
      <c r="AG3504" s="137"/>
      <c r="AH3504" s="137"/>
    </row>
    <row r="3505" spans="2:34" x14ac:dyDescent="0.25">
      <c r="B3505" s="137"/>
      <c r="C3505" s="733"/>
      <c r="D3505" s="137"/>
      <c r="E3505" s="734"/>
      <c r="F3505" s="2022"/>
      <c r="G3505" s="2022"/>
      <c r="H3505" s="137"/>
      <c r="I3505" s="137"/>
      <c r="J3505" s="137"/>
      <c r="K3505" s="137"/>
      <c r="L3505" s="137"/>
      <c r="M3505" s="137"/>
      <c r="N3505" s="137"/>
      <c r="O3505" s="137"/>
      <c r="P3505" s="137"/>
      <c r="Q3505" s="137"/>
      <c r="R3505" s="2022"/>
      <c r="S3505" s="2022"/>
      <c r="T3505" s="2022"/>
      <c r="U3505" s="2022"/>
      <c r="V3505" s="2022"/>
      <c r="W3505" s="2022"/>
      <c r="X3505" s="2022"/>
      <c r="Y3505" s="886"/>
      <c r="Z3505" s="5"/>
      <c r="AA3505" s="2004"/>
      <c r="AB3505" s="5"/>
      <c r="AC3505" s="5"/>
      <c r="AD3505" s="5"/>
      <c r="AE3505" s="5"/>
      <c r="AF3505" s="5"/>
      <c r="AG3505" s="137"/>
      <c r="AH3505" s="137"/>
    </row>
    <row r="3506" spans="2:34" x14ac:dyDescent="0.25">
      <c r="B3506" s="137"/>
      <c r="C3506" s="733"/>
      <c r="D3506" s="137"/>
      <c r="E3506" s="734"/>
      <c r="F3506" s="2022"/>
      <c r="G3506" s="2022"/>
      <c r="H3506" s="137"/>
      <c r="I3506" s="137"/>
      <c r="J3506" s="137"/>
      <c r="K3506" s="137"/>
      <c r="L3506" s="137"/>
      <c r="M3506" s="137"/>
      <c r="N3506" s="137"/>
      <c r="O3506" s="137"/>
      <c r="P3506" s="137"/>
      <c r="Q3506" s="137"/>
      <c r="R3506" s="2022"/>
      <c r="S3506" s="2022"/>
      <c r="T3506" s="2022"/>
      <c r="U3506" s="2022"/>
      <c r="V3506" s="2022"/>
      <c r="W3506" s="2022"/>
      <c r="X3506" s="2022"/>
      <c r="Y3506" s="886"/>
      <c r="Z3506" s="5"/>
      <c r="AA3506" s="2004"/>
      <c r="AB3506" s="5"/>
      <c r="AC3506" s="5"/>
      <c r="AD3506" s="5"/>
      <c r="AE3506" s="5"/>
      <c r="AF3506" s="5"/>
      <c r="AG3506" s="137"/>
      <c r="AH3506" s="137"/>
    </row>
    <row r="3507" spans="2:34" x14ac:dyDescent="0.25">
      <c r="B3507" s="137"/>
      <c r="C3507" s="733"/>
      <c r="D3507" s="137"/>
      <c r="E3507" s="734"/>
      <c r="F3507" s="2022"/>
      <c r="G3507" s="2022"/>
      <c r="H3507" s="137"/>
      <c r="I3507" s="137"/>
      <c r="J3507" s="137"/>
      <c r="K3507" s="137"/>
      <c r="L3507" s="137"/>
      <c r="M3507" s="137"/>
      <c r="N3507" s="137"/>
      <c r="O3507" s="137"/>
      <c r="P3507" s="137"/>
      <c r="Q3507" s="137"/>
      <c r="R3507" s="2022"/>
      <c r="S3507" s="2022"/>
      <c r="T3507" s="2022"/>
      <c r="U3507" s="2022"/>
      <c r="V3507" s="2022"/>
      <c r="W3507" s="2022"/>
      <c r="X3507" s="2022"/>
      <c r="Y3507" s="886"/>
      <c r="Z3507" s="5"/>
      <c r="AA3507" s="2004"/>
      <c r="AB3507" s="5"/>
      <c r="AC3507" s="5"/>
      <c r="AD3507" s="5"/>
      <c r="AE3507" s="5"/>
      <c r="AF3507" s="5"/>
      <c r="AG3507" s="137"/>
      <c r="AH3507" s="137"/>
    </row>
    <row r="3508" spans="2:34" x14ac:dyDescent="0.25">
      <c r="B3508" s="137"/>
      <c r="C3508" s="733"/>
      <c r="D3508" s="137"/>
      <c r="E3508" s="734"/>
      <c r="F3508" s="2022"/>
      <c r="G3508" s="2022"/>
      <c r="H3508" s="137"/>
      <c r="I3508" s="137"/>
      <c r="J3508" s="137"/>
      <c r="K3508" s="137"/>
      <c r="L3508" s="137"/>
      <c r="M3508" s="137"/>
      <c r="N3508" s="137"/>
      <c r="O3508" s="137"/>
      <c r="P3508" s="137"/>
      <c r="Q3508" s="137"/>
      <c r="R3508" s="2022"/>
      <c r="S3508" s="2022"/>
      <c r="T3508" s="2022"/>
      <c r="U3508" s="2022"/>
      <c r="V3508" s="2022"/>
      <c r="W3508" s="2022"/>
      <c r="X3508" s="2022"/>
      <c r="Y3508" s="886"/>
      <c r="Z3508" s="5"/>
      <c r="AA3508" s="2004"/>
      <c r="AB3508" s="5"/>
      <c r="AC3508" s="5"/>
      <c r="AD3508" s="5"/>
      <c r="AE3508" s="5"/>
      <c r="AF3508" s="5"/>
      <c r="AG3508" s="137"/>
      <c r="AH3508" s="137"/>
    </row>
    <row r="3509" spans="2:34" x14ac:dyDescent="0.25">
      <c r="B3509" s="137"/>
      <c r="C3509" s="733"/>
      <c r="D3509" s="137"/>
      <c r="E3509" s="734"/>
      <c r="F3509" s="2022"/>
      <c r="G3509" s="2022"/>
      <c r="H3509" s="137"/>
      <c r="I3509" s="137"/>
      <c r="J3509" s="137"/>
      <c r="K3509" s="137"/>
      <c r="L3509" s="137"/>
      <c r="M3509" s="137"/>
      <c r="N3509" s="137"/>
      <c r="O3509" s="137"/>
      <c r="P3509" s="137"/>
      <c r="Q3509" s="137"/>
      <c r="R3509" s="2022"/>
      <c r="S3509" s="2022"/>
      <c r="T3509" s="2022"/>
      <c r="U3509" s="2022"/>
      <c r="V3509" s="2022"/>
      <c r="W3509" s="2022"/>
      <c r="X3509" s="2022"/>
      <c r="Y3509" s="886"/>
      <c r="Z3509" s="5"/>
      <c r="AA3509" s="2004"/>
      <c r="AB3509" s="5"/>
      <c r="AC3509" s="5"/>
      <c r="AD3509" s="5"/>
      <c r="AE3509" s="5"/>
      <c r="AF3509" s="5"/>
      <c r="AG3509" s="137"/>
      <c r="AH3509" s="137"/>
    </row>
    <row r="3510" spans="2:34" x14ac:dyDescent="0.25">
      <c r="B3510" s="137"/>
      <c r="C3510" s="733"/>
      <c r="D3510" s="137"/>
      <c r="E3510" s="734"/>
      <c r="F3510" s="2022"/>
      <c r="G3510" s="2022"/>
      <c r="H3510" s="137"/>
      <c r="I3510" s="137"/>
      <c r="J3510" s="137"/>
      <c r="K3510" s="137"/>
      <c r="L3510" s="137"/>
      <c r="M3510" s="137"/>
      <c r="N3510" s="137"/>
      <c r="O3510" s="137"/>
      <c r="P3510" s="137"/>
      <c r="Q3510" s="137"/>
      <c r="R3510" s="2022"/>
      <c r="S3510" s="2022"/>
      <c r="T3510" s="2022"/>
      <c r="U3510" s="2022"/>
      <c r="V3510" s="2022"/>
      <c r="W3510" s="2022"/>
      <c r="X3510" s="2022"/>
      <c r="Y3510" s="886"/>
      <c r="Z3510" s="5"/>
      <c r="AA3510" s="2004"/>
      <c r="AB3510" s="5"/>
      <c r="AC3510" s="5"/>
      <c r="AD3510" s="5"/>
      <c r="AE3510" s="5"/>
      <c r="AF3510" s="5"/>
      <c r="AG3510" s="137"/>
      <c r="AH3510" s="137"/>
    </row>
    <row r="3511" spans="2:34" x14ac:dyDescent="0.25">
      <c r="B3511" s="137"/>
      <c r="C3511" s="733"/>
      <c r="D3511" s="137"/>
      <c r="E3511" s="734"/>
      <c r="F3511" s="2022"/>
      <c r="G3511" s="2022"/>
      <c r="H3511" s="137"/>
      <c r="I3511" s="137"/>
      <c r="J3511" s="137"/>
      <c r="K3511" s="137"/>
      <c r="L3511" s="137"/>
      <c r="M3511" s="137"/>
      <c r="N3511" s="137"/>
      <c r="O3511" s="137"/>
      <c r="P3511" s="137"/>
      <c r="Q3511" s="137"/>
      <c r="R3511" s="2022"/>
      <c r="S3511" s="2022"/>
      <c r="T3511" s="2022"/>
      <c r="U3511" s="2022"/>
      <c r="V3511" s="2022"/>
      <c r="W3511" s="2022"/>
      <c r="X3511" s="2022"/>
      <c r="Y3511" s="886"/>
      <c r="Z3511" s="5"/>
      <c r="AA3511" s="2004"/>
      <c r="AB3511" s="5"/>
      <c r="AC3511" s="5"/>
      <c r="AD3511" s="5"/>
      <c r="AE3511" s="5"/>
      <c r="AF3511" s="5"/>
      <c r="AG3511" s="137"/>
      <c r="AH3511" s="137"/>
    </row>
    <row r="3512" spans="2:34" x14ac:dyDescent="0.25">
      <c r="B3512" s="137"/>
      <c r="C3512" s="733"/>
      <c r="D3512" s="137"/>
      <c r="E3512" s="734"/>
      <c r="F3512" s="2022"/>
      <c r="G3512" s="2022"/>
      <c r="H3512" s="137"/>
      <c r="I3512" s="137"/>
      <c r="J3512" s="137"/>
      <c r="K3512" s="137"/>
      <c r="L3512" s="137"/>
      <c r="M3512" s="137"/>
      <c r="N3512" s="137"/>
      <c r="O3512" s="137"/>
      <c r="P3512" s="137"/>
      <c r="Q3512" s="137"/>
      <c r="R3512" s="2022"/>
      <c r="S3512" s="2022"/>
      <c r="T3512" s="2022"/>
      <c r="U3512" s="2022"/>
      <c r="V3512" s="2022"/>
      <c r="W3512" s="2022"/>
      <c r="X3512" s="2022"/>
      <c r="Y3512" s="886"/>
      <c r="Z3512" s="5"/>
      <c r="AA3512" s="2004"/>
      <c r="AB3512" s="5"/>
      <c r="AC3512" s="5"/>
      <c r="AD3512" s="5"/>
      <c r="AE3512" s="5"/>
      <c r="AF3512" s="5"/>
      <c r="AG3512" s="137"/>
      <c r="AH3512" s="137"/>
    </row>
    <row r="3513" spans="2:34" x14ac:dyDescent="0.25">
      <c r="B3513" s="137"/>
      <c r="C3513" s="733"/>
      <c r="D3513" s="137"/>
      <c r="E3513" s="734"/>
      <c r="F3513" s="2022"/>
      <c r="G3513" s="2022"/>
      <c r="H3513" s="137"/>
      <c r="I3513" s="137"/>
      <c r="J3513" s="137"/>
      <c r="K3513" s="137"/>
      <c r="L3513" s="137"/>
      <c r="M3513" s="137"/>
      <c r="N3513" s="137"/>
      <c r="O3513" s="137"/>
      <c r="P3513" s="137"/>
      <c r="Q3513" s="137"/>
      <c r="R3513" s="2022"/>
      <c r="S3513" s="2022"/>
      <c r="T3513" s="2022"/>
      <c r="U3513" s="2022"/>
      <c r="V3513" s="2022"/>
      <c r="W3513" s="2022"/>
      <c r="X3513" s="2022"/>
      <c r="Y3513" s="886"/>
      <c r="Z3513" s="5"/>
      <c r="AA3513" s="2004"/>
      <c r="AB3513" s="5"/>
      <c r="AC3513" s="5"/>
      <c r="AD3513" s="5"/>
      <c r="AE3513" s="5"/>
      <c r="AF3513" s="5"/>
      <c r="AG3513" s="137"/>
      <c r="AH3513" s="137"/>
    </row>
    <row r="3514" spans="2:34" x14ac:dyDescent="0.25">
      <c r="B3514" s="137"/>
      <c r="C3514" s="733"/>
      <c r="D3514" s="137"/>
      <c r="E3514" s="734"/>
      <c r="F3514" s="2022"/>
      <c r="G3514" s="2022"/>
      <c r="H3514" s="137"/>
      <c r="I3514" s="137"/>
      <c r="J3514" s="137"/>
      <c r="K3514" s="137"/>
      <c r="L3514" s="137"/>
      <c r="M3514" s="137"/>
      <c r="N3514" s="137"/>
      <c r="O3514" s="137"/>
      <c r="P3514" s="137"/>
      <c r="Q3514" s="137"/>
      <c r="R3514" s="2022"/>
      <c r="S3514" s="2022"/>
      <c r="T3514" s="2022"/>
      <c r="U3514" s="2022"/>
      <c r="V3514" s="2022"/>
      <c r="W3514" s="2022"/>
      <c r="X3514" s="2022"/>
      <c r="Y3514" s="886"/>
      <c r="Z3514" s="5"/>
      <c r="AA3514" s="2004"/>
      <c r="AB3514" s="5"/>
      <c r="AC3514" s="5"/>
      <c r="AD3514" s="5"/>
      <c r="AE3514" s="5"/>
      <c r="AF3514" s="5"/>
      <c r="AG3514" s="137"/>
      <c r="AH3514" s="137"/>
    </row>
    <row r="3515" spans="2:34" x14ac:dyDescent="0.25">
      <c r="B3515" s="137"/>
      <c r="C3515" s="733"/>
      <c r="D3515" s="137"/>
      <c r="E3515" s="734"/>
      <c r="F3515" s="2022"/>
      <c r="G3515" s="2022"/>
      <c r="H3515" s="137"/>
      <c r="I3515" s="137"/>
      <c r="J3515" s="137"/>
      <c r="K3515" s="137"/>
      <c r="L3515" s="137"/>
      <c r="M3515" s="137"/>
      <c r="N3515" s="137"/>
      <c r="O3515" s="137"/>
      <c r="P3515" s="137"/>
      <c r="Q3515" s="137"/>
      <c r="R3515" s="2022"/>
      <c r="S3515" s="2022"/>
      <c r="T3515" s="2022"/>
      <c r="U3515" s="2022"/>
      <c r="V3515" s="2022"/>
      <c r="W3515" s="2022"/>
      <c r="X3515" s="2022"/>
      <c r="Y3515" s="886"/>
      <c r="Z3515" s="5"/>
      <c r="AA3515" s="2004"/>
      <c r="AB3515" s="5"/>
      <c r="AC3515" s="5"/>
      <c r="AD3515" s="5"/>
      <c r="AE3515" s="5"/>
      <c r="AF3515" s="5"/>
      <c r="AG3515" s="137"/>
      <c r="AH3515" s="137"/>
    </row>
    <row r="3516" spans="2:34" x14ac:dyDescent="0.25">
      <c r="B3516" s="137"/>
      <c r="C3516" s="733"/>
      <c r="D3516" s="137"/>
      <c r="E3516" s="734"/>
      <c r="F3516" s="2022"/>
      <c r="G3516" s="2022"/>
      <c r="H3516" s="137"/>
      <c r="I3516" s="137"/>
      <c r="J3516" s="137"/>
      <c r="K3516" s="137"/>
      <c r="L3516" s="137"/>
      <c r="M3516" s="137"/>
      <c r="N3516" s="137"/>
      <c r="O3516" s="137"/>
      <c r="P3516" s="137"/>
      <c r="Q3516" s="137"/>
      <c r="R3516" s="2022"/>
      <c r="S3516" s="2022"/>
      <c r="T3516" s="2022"/>
      <c r="U3516" s="2022"/>
      <c r="V3516" s="2022"/>
      <c r="W3516" s="2022"/>
      <c r="X3516" s="2022"/>
      <c r="Y3516" s="886"/>
      <c r="Z3516" s="5"/>
      <c r="AA3516" s="2004"/>
      <c r="AB3516" s="5"/>
      <c r="AC3516" s="5"/>
      <c r="AD3516" s="5"/>
      <c r="AE3516" s="5"/>
      <c r="AF3516" s="5"/>
      <c r="AG3516" s="137"/>
      <c r="AH3516" s="137"/>
    </row>
    <row r="3517" spans="2:34" x14ac:dyDescent="0.25">
      <c r="B3517" s="137"/>
      <c r="C3517" s="733"/>
      <c r="D3517" s="137"/>
      <c r="E3517" s="734"/>
      <c r="F3517" s="2022"/>
      <c r="G3517" s="2022"/>
      <c r="H3517" s="137"/>
      <c r="I3517" s="137"/>
      <c r="J3517" s="137"/>
      <c r="K3517" s="137"/>
      <c r="L3517" s="137"/>
      <c r="M3517" s="137"/>
      <c r="N3517" s="137"/>
      <c r="O3517" s="137"/>
      <c r="P3517" s="137"/>
      <c r="Q3517" s="137"/>
      <c r="R3517" s="2022"/>
      <c r="S3517" s="2022"/>
      <c r="T3517" s="2022"/>
      <c r="U3517" s="2022"/>
      <c r="V3517" s="2022"/>
      <c r="W3517" s="2022"/>
      <c r="X3517" s="2022"/>
      <c r="Y3517" s="886"/>
      <c r="Z3517" s="5"/>
      <c r="AA3517" s="2004"/>
      <c r="AB3517" s="5"/>
      <c r="AC3517" s="5"/>
      <c r="AD3517" s="5"/>
      <c r="AE3517" s="5"/>
      <c r="AF3517" s="5"/>
      <c r="AG3517" s="137"/>
      <c r="AH3517" s="137"/>
    </row>
    <row r="3518" spans="2:34" x14ac:dyDescent="0.25">
      <c r="B3518" s="137"/>
      <c r="C3518" s="733"/>
      <c r="D3518" s="137"/>
      <c r="E3518" s="734"/>
      <c r="F3518" s="2022"/>
      <c r="G3518" s="2022"/>
      <c r="H3518" s="137"/>
      <c r="I3518" s="137"/>
      <c r="J3518" s="137"/>
      <c r="K3518" s="137"/>
      <c r="L3518" s="137"/>
      <c r="M3518" s="137"/>
      <c r="N3518" s="137"/>
      <c r="O3518" s="137"/>
      <c r="P3518" s="137"/>
      <c r="Q3518" s="137"/>
      <c r="R3518" s="2022"/>
      <c r="S3518" s="2022"/>
      <c r="T3518" s="2022"/>
      <c r="U3518" s="2022"/>
      <c r="V3518" s="2022"/>
      <c r="W3518" s="2022"/>
      <c r="X3518" s="2022"/>
      <c r="Y3518" s="886"/>
      <c r="Z3518" s="5"/>
      <c r="AA3518" s="2004"/>
      <c r="AB3518" s="5"/>
      <c r="AC3518" s="5"/>
      <c r="AD3518" s="5"/>
      <c r="AE3518" s="5"/>
      <c r="AF3518" s="5"/>
      <c r="AG3518" s="137"/>
      <c r="AH3518" s="137"/>
    </row>
    <row r="3519" spans="2:34" x14ac:dyDescent="0.25">
      <c r="B3519" s="137"/>
      <c r="C3519" s="733"/>
      <c r="D3519" s="137"/>
      <c r="E3519" s="734"/>
      <c r="F3519" s="2022"/>
      <c r="G3519" s="2022"/>
      <c r="H3519" s="137"/>
      <c r="I3519" s="137"/>
      <c r="J3519" s="137"/>
      <c r="K3519" s="137"/>
      <c r="L3519" s="137"/>
      <c r="M3519" s="137"/>
      <c r="N3519" s="137"/>
      <c r="O3519" s="137"/>
      <c r="P3519" s="137"/>
      <c r="Q3519" s="137"/>
      <c r="R3519" s="2022"/>
      <c r="S3519" s="2022"/>
      <c r="T3519" s="2022"/>
      <c r="U3519" s="2022"/>
      <c r="V3519" s="2022"/>
      <c r="W3519" s="2022"/>
      <c r="X3519" s="2022"/>
      <c r="Y3519" s="886"/>
      <c r="Z3519" s="5"/>
      <c r="AA3519" s="2004"/>
      <c r="AB3519" s="5"/>
      <c r="AC3519" s="5"/>
      <c r="AD3519" s="5"/>
      <c r="AE3519" s="5"/>
      <c r="AF3519" s="5"/>
      <c r="AG3519" s="137"/>
      <c r="AH3519" s="137"/>
    </row>
    <row r="3520" spans="2:34" x14ac:dyDescent="0.25">
      <c r="B3520" s="137"/>
      <c r="C3520" s="733"/>
      <c r="D3520" s="137"/>
      <c r="E3520" s="734"/>
      <c r="F3520" s="2022"/>
      <c r="G3520" s="2022"/>
      <c r="H3520" s="137"/>
      <c r="I3520" s="137"/>
      <c r="J3520" s="137"/>
      <c r="K3520" s="137"/>
      <c r="L3520" s="137"/>
      <c r="M3520" s="137"/>
      <c r="N3520" s="137"/>
      <c r="O3520" s="137"/>
      <c r="P3520" s="137"/>
      <c r="Q3520" s="137"/>
      <c r="R3520" s="2022"/>
      <c r="S3520" s="2022"/>
      <c r="T3520" s="2022"/>
      <c r="U3520" s="2022"/>
      <c r="V3520" s="2022"/>
      <c r="W3520" s="2022"/>
      <c r="X3520" s="2022"/>
      <c r="Y3520" s="886"/>
      <c r="Z3520" s="5"/>
      <c r="AA3520" s="2004"/>
      <c r="AB3520" s="5"/>
      <c r="AC3520" s="5"/>
      <c r="AD3520" s="5"/>
      <c r="AE3520" s="5"/>
      <c r="AF3520" s="5"/>
      <c r="AG3520" s="137"/>
      <c r="AH3520" s="137"/>
    </row>
    <row r="3521" spans="2:34" x14ac:dyDescent="0.25">
      <c r="B3521" s="137"/>
      <c r="C3521" s="733"/>
      <c r="D3521" s="137"/>
      <c r="E3521" s="734"/>
      <c r="F3521" s="2022"/>
      <c r="G3521" s="2022"/>
      <c r="H3521" s="137"/>
      <c r="I3521" s="137"/>
      <c r="J3521" s="137"/>
      <c r="K3521" s="137"/>
      <c r="L3521" s="137"/>
      <c r="M3521" s="137"/>
      <c r="N3521" s="137"/>
      <c r="O3521" s="137"/>
      <c r="P3521" s="137"/>
      <c r="Q3521" s="137"/>
      <c r="R3521" s="2022"/>
      <c r="S3521" s="2022"/>
      <c r="T3521" s="2022"/>
      <c r="U3521" s="2022"/>
      <c r="V3521" s="2022"/>
      <c r="W3521" s="2022"/>
      <c r="X3521" s="2022"/>
      <c r="Y3521" s="886"/>
      <c r="Z3521" s="5"/>
      <c r="AA3521" s="2004"/>
      <c r="AB3521" s="5"/>
      <c r="AC3521" s="5"/>
      <c r="AD3521" s="5"/>
      <c r="AE3521" s="5"/>
      <c r="AF3521" s="5"/>
      <c r="AG3521" s="137"/>
      <c r="AH3521" s="137"/>
    </row>
    <row r="3522" spans="2:34" x14ac:dyDescent="0.25">
      <c r="B3522" s="137"/>
      <c r="C3522" s="733"/>
      <c r="D3522" s="137"/>
      <c r="E3522" s="734"/>
      <c r="F3522" s="2022"/>
      <c r="G3522" s="2022"/>
      <c r="H3522" s="137"/>
      <c r="I3522" s="137"/>
      <c r="J3522" s="137"/>
      <c r="K3522" s="137"/>
      <c r="L3522" s="137"/>
      <c r="M3522" s="137"/>
      <c r="N3522" s="137"/>
      <c r="O3522" s="137"/>
      <c r="P3522" s="137"/>
      <c r="Q3522" s="137"/>
      <c r="R3522" s="2022"/>
      <c r="S3522" s="2022"/>
      <c r="T3522" s="2022"/>
      <c r="U3522" s="2022"/>
      <c r="V3522" s="2022"/>
      <c r="W3522" s="2022"/>
      <c r="X3522" s="2022"/>
      <c r="Y3522" s="886"/>
      <c r="Z3522" s="5"/>
      <c r="AA3522" s="2004"/>
      <c r="AB3522" s="5"/>
      <c r="AC3522" s="5"/>
      <c r="AD3522" s="5"/>
      <c r="AE3522" s="5"/>
      <c r="AF3522" s="5"/>
      <c r="AG3522" s="137"/>
      <c r="AH3522" s="137"/>
    </row>
    <row r="3523" spans="2:34" x14ac:dyDescent="0.25">
      <c r="B3523" s="137"/>
      <c r="C3523" s="733"/>
      <c r="D3523" s="137"/>
      <c r="E3523" s="734"/>
      <c r="F3523" s="2022"/>
      <c r="G3523" s="2022"/>
      <c r="H3523" s="137"/>
      <c r="I3523" s="137"/>
      <c r="J3523" s="137"/>
      <c r="K3523" s="137"/>
      <c r="L3523" s="137"/>
      <c r="M3523" s="137"/>
      <c r="N3523" s="137"/>
      <c r="O3523" s="137"/>
      <c r="P3523" s="137"/>
      <c r="Q3523" s="137"/>
      <c r="R3523" s="2022"/>
      <c r="S3523" s="2022"/>
      <c r="T3523" s="2022"/>
      <c r="U3523" s="2022"/>
      <c r="V3523" s="2022"/>
      <c r="W3523" s="2022"/>
      <c r="X3523" s="2022"/>
      <c r="Y3523" s="886"/>
      <c r="Z3523" s="5"/>
      <c r="AA3523" s="2004"/>
      <c r="AB3523" s="5"/>
      <c r="AC3523" s="5"/>
      <c r="AD3523" s="5"/>
      <c r="AE3523" s="5"/>
      <c r="AF3523" s="5"/>
      <c r="AG3523" s="137"/>
      <c r="AH3523" s="137"/>
    </row>
    <row r="3524" spans="2:34" x14ac:dyDescent="0.25">
      <c r="B3524" s="137"/>
      <c r="C3524" s="733"/>
      <c r="D3524" s="137"/>
      <c r="E3524" s="734"/>
      <c r="F3524" s="2022"/>
      <c r="G3524" s="2022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022"/>
      <c r="S3524" s="2022"/>
      <c r="T3524" s="2022"/>
      <c r="U3524" s="2022"/>
      <c r="V3524" s="2022"/>
      <c r="W3524" s="2022"/>
      <c r="X3524" s="2022"/>
      <c r="Y3524" s="886"/>
      <c r="Z3524" s="5"/>
      <c r="AA3524" s="2004"/>
      <c r="AB3524" s="5"/>
      <c r="AC3524" s="5"/>
      <c r="AD3524" s="5"/>
      <c r="AE3524" s="5"/>
      <c r="AF3524" s="5"/>
      <c r="AG3524" s="137"/>
      <c r="AH3524" s="137"/>
    </row>
    <row r="3525" spans="2:34" x14ac:dyDescent="0.25">
      <c r="B3525" s="137"/>
      <c r="C3525" s="733"/>
      <c r="D3525" s="137"/>
      <c r="E3525" s="734"/>
      <c r="F3525" s="2022"/>
      <c r="G3525" s="2022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022"/>
      <c r="S3525" s="2022"/>
      <c r="T3525" s="2022"/>
      <c r="U3525" s="2022"/>
      <c r="V3525" s="2022"/>
      <c r="W3525" s="2022"/>
      <c r="X3525" s="2022"/>
      <c r="Y3525" s="886"/>
      <c r="Z3525" s="5"/>
      <c r="AA3525" s="2004"/>
      <c r="AB3525" s="5"/>
      <c r="AC3525" s="5"/>
      <c r="AD3525" s="5"/>
      <c r="AE3525" s="5"/>
      <c r="AF3525" s="5"/>
      <c r="AG3525" s="137"/>
      <c r="AH3525" s="137"/>
    </row>
    <row r="3526" spans="2:34" x14ac:dyDescent="0.25">
      <c r="B3526" s="137"/>
      <c r="C3526" s="733"/>
      <c r="D3526" s="137"/>
      <c r="E3526" s="734"/>
      <c r="F3526" s="2022"/>
      <c r="G3526" s="2022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022"/>
      <c r="S3526" s="2022"/>
      <c r="T3526" s="2022"/>
      <c r="U3526" s="2022"/>
      <c r="V3526" s="2022"/>
      <c r="W3526" s="2022"/>
      <c r="X3526" s="2022"/>
      <c r="Y3526" s="886"/>
      <c r="Z3526" s="5"/>
      <c r="AA3526" s="2004"/>
      <c r="AB3526" s="5"/>
      <c r="AC3526" s="5"/>
      <c r="AD3526" s="5"/>
      <c r="AE3526" s="5"/>
      <c r="AF3526" s="5"/>
      <c r="AG3526" s="137"/>
      <c r="AH3526" s="137"/>
    </row>
    <row r="3527" spans="2:34" x14ac:dyDescent="0.25">
      <c r="B3527" s="137"/>
      <c r="C3527" s="733"/>
      <c r="D3527" s="137"/>
      <c r="E3527" s="734"/>
      <c r="F3527" s="2022"/>
      <c r="G3527" s="2022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022"/>
      <c r="S3527" s="2022"/>
      <c r="T3527" s="2022"/>
      <c r="U3527" s="2022"/>
      <c r="V3527" s="2022"/>
      <c r="W3527" s="2022"/>
      <c r="X3527" s="2022"/>
      <c r="Y3527" s="886"/>
      <c r="Z3527" s="5"/>
      <c r="AA3527" s="2004"/>
      <c r="AB3527" s="5"/>
      <c r="AC3527" s="5"/>
      <c r="AD3527" s="5"/>
      <c r="AE3527" s="5"/>
      <c r="AF3527" s="5"/>
      <c r="AG3527" s="137"/>
      <c r="AH3527" s="137"/>
    </row>
    <row r="3528" spans="2:34" x14ac:dyDescent="0.25">
      <c r="B3528" s="137"/>
      <c r="C3528" s="733"/>
      <c r="D3528" s="137"/>
      <c r="E3528" s="734"/>
      <c r="F3528" s="2022"/>
      <c r="G3528" s="2022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022"/>
      <c r="S3528" s="2022"/>
      <c r="T3528" s="2022"/>
      <c r="U3528" s="2022"/>
      <c r="V3528" s="2022"/>
      <c r="W3528" s="2022"/>
      <c r="X3528" s="2022"/>
      <c r="Y3528" s="886"/>
      <c r="Z3528" s="5"/>
      <c r="AA3528" s="2004"/>
      <c r="AB3528" s="5"/>
      <c r="AC3528" s="5"/>
      <c r="AD3528" s="5"/>
      <c r="AE3528" s="5"/>
      <c r="AF3528" s="5"/>
      <c r="AG3528" s="137"/>
      <c r="AH3528" s="137"/>
    </row>
    <row r="3529" spans="2:34" x14ac:dyDescent="0.25">
      <c r="B3529" s="137"/>
      <c r="C3529" s="733"/>
      <c r="D3529" s="137"/>
      <c r="E3529" s="734"/>
      <c r="F3529" s="2022"/>
      <c r="G3529" s="2022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022"/>
      <c r="S3529" s="2022"/>
      <c r="T3529" s="2022"/>
      <c r="U3529" s="2022"/>
      <c r="V3529" s="2022"/>
      <c r="W3529" s="2022"/>
      <c r="X3529" s="2022"/>
      <c r="Y3529" s="886"/>
      <c r="Z3529" s="5"/>
      <c r="AA3529" s="2004"/>
      <c r="AB3529" s="5"/>
      <c r="AC3529" s="5"/>
      <c r="AD3529" s="5"/>
      <c r="AE3529" s="5"/>
      <c r="AF3529" s="5"/>
      <c r="AG3529" s="137"/>
      <c r="AH3529" s="137"/>
    </row>
    <row r="3530" spans="2:34" x14ac:dyDescent="0.25">
      <c r="B3530" s="137"/>
      <c r="C3530" s="733"/>
      <c r="D3530" s="137"/>
      <c r="E3530" s="734"/>
      <c r="F3530" s="2022"/>
      <c r="G3530" s="2022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022"/>
      <c r="S3530" s="2022"/>
      <c r="T3530" s="2022"/>
      <c r="U3530" s="2022"/>
      <c r="V3530" s="2022"/>
      <c r="W3530" s="2022"/>
      <c r="X3530" s="2022"/>
      <c r="Y3530" s="886"/>
      <c r="Z3530" s="5"/>
      <c r="AA3530" s="2004"/>
      <c r="AB3530" s="5"/>
      <c r="AC3530" s="5"/>
      <c r="AD3530" s="5"/>
      <c r="AE3530" s="5"/>
      <c r="AF3530" s="5"/>
      <c r="AG3530" s="137"/>
      <c r="AH3530" s="137"/>
    </row>
    <row r="3531" spans="2:34" x14ac:dyDescent="0.25">
      <c r="B3531" s="137"/>
      <c r="C3531" s="733"/>
      <c r="D3531" s="137"/>
      <c r="E3531" s="734"/>
      <c r="F3531" s="2022"/>
      <c r="G3531" s="2022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022"/>
      <c r="S3531" s="2022"/>
      <c r="T3531" s="2022"/>
      <c r="U3531" s="2022"/>
      <c r="V3531" s="2022"/>
      <c r="W3531" s="2022"/>
      <c r="X3531" s="2022"/>
      <c r="Y3531" s="886"/>
      <c r="Z3531" s="5"/>
      <c r="AA3531" s="2004"/>
      <c r="AB3531" s="5"/>
      <c r="AC3531" s="5"/>
      <c r="AD3531" s="5"/>
      <c r="AE3531" s="5"/>
      <c r="AF3531" s="5"/>
      <c r="AG3531" s="137"/>
      <c r="AH3531" s="137"/>
    </row>
    <row r="3532" spans="2:34" x14ac:dyDescent="0.25">
      <c r="B3532" s="137"/>
      <c r="C3532" s="733"/>
      <c r="D3532" s="137"/>
      <c r="E3532" s="734"/>
      <c r="F3532" s="2022"/>
      <c r="G3532" s="2022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022"/>
      <c r="S3532" s="2022"/>
      <c r="T3532" s="2022"/>
      <c r="U3532" s="2022"/>
      <c r="V3532" s="2022"/>
      <c r="W3532" s="2022"/>
      <c r="X3532" s="2022"/>
      <c r="Y3532" s="886"/>
      <c r="Z3532" s="5"/>
      <c r="AA3532" s="2004"/>
      <c r="AB3532" s="5"/>
      <c r="AC3532" s="5"/>
      <c r="AD3532" s="5"/>
      <c r="AE3532" s="5"/>
      <c r="AF3532" s="5"/>
      <c r="AG3532" s="137"/>
      <c r="AH3532" s="137"/>
    </row>
    <row r="3533" spans="2:34" x14ac:dyDescent="0.25">
      <c r="B3533" s="137"/>
      <c r="C3533" s="733"/>
      <c r="D3533" s="137"/>
      <c r="E3533" s="734"/>
      <c r="F3533" s="2022"/>
      <c r="G3533" s="2022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022"/>
      <c r="S3533" s="2022"/>
      <c r="T3533" s="2022"/>
      <c r="U3533" s="2022"/>
      <c r="V3533" s="2022"/>
      <c r="W3533" s="2022"/>
      <c r="X3533" s="2022"/>
      <c r="Y3533" s="886"/>
      <c r="Z3533" s="5"/>
      <c r="AA3533" s="2004"/>
      <c r="AB3533" s="5"/>
      <c r="AC3533" s="5"/>
      <c r="AD3533" s="5"/>
      <c r="AE3533" s="5"/>
      <c r="AF3533" s="5"/>
      <c r="AG3533" s="137"/>
      <c r="AH3533" s="137"/>
    </row>
    <row r="3534" spans="2:34" x14ac:dyDescent="0.25">
      <c r="B3534" s="137"/>
      <c r="C3534" s="733"/>
      <c r="D3534" s="137"/>
      <c r="E3534" s="734"/>
      <c r="F3534" s="2022"/>
      <c r="G3534" s="2022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022"/>
      <c r="S3534" s="2022"/>
      <c r="T3534" s="2022"/>
      <c r="U3534" s="2022"/>
      <c r="V3534" s="2022"/>
      <c r="W3534" s="2022"/>
      <c r="X3534" s="2022"/>
      <c r="Y3534" s="886"/>
      <c r="Z3534" s="5"/>
      <c r="AA3534" s="2004"/>
      <c r="AB3534" s="5"/>
      <c r="AC3534" s="5"/>
      <c r="AD3534" s="5"/>
      <c r="AE3534" s="5"/>
      <c r="AF3534" s="5"/>
      <c r="AG3534" s="137"/>
      <c r="AH3534" s="137"/>
    </row>
    <row r="3535" spans="2:34" x14ac:dyDescent="0.25">
      <c r="B3535" s="137"/>
      <c r="C3535" s="733"/>
      <c r="D3535" s="137"/>
      <c r="E3535" s="734"/>
      <c r="F3535" s="2022"/>
      <c r="G3535" s="2022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022"/>
      <c r="S3535" s="2022"/>
      <c r="T3535" s="2022"/>
      <c r="U3535" s="2022"/>
      <c r="V3535" s="2022"/>
      <c r="W3535" s="2022"/>
      <c r="X3535" s="2022"/>
      <c r="Y3535" s="886"/>
      <c r="Z3535" s="5"/>
      <c r="AA3535" s="2004"/>
      <c r="AB3535" s="5"/>
      <c r="AC3535" s="5"/>
      <c r="AD3535" s="5"/>
      <c r="AE3535" s="5"/>
      <c r="AF3535" s="5"/>
      <c r="AG3535" s="137"/>
      <c r="AH3535" s="137"/>
    </row>
    <row r="3536" spans="2:34" x14ac:dyDescent="0.25">
      <c r="B3536" s="137"/>
      <c r="C3536" s="733"/>
      <c r="D3536" s="137"/>
      <c r="E3536" s="734"/>
      <c r="F3536" s="2022"/>
      <c r="G3536" s="2022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022"/>
      <c r="S3536" s="2022"/>
      <c r="T3536" s="2022"/>
      <c r="U3536" s="2022"/>
      <c r="V3536" s="2022"/>
      <c r="W3536" s="2022"/>
      <c r="X3536" s="2022"/>
      <c r="Y3536" s="886"/>
      <c r="Z3536" s="5"/>
      <c r="AA3536" s="2004"/>
      <c r="AB3536" s="5"/>
      <c r="AC3536" s="5"/>
      <c r="AD3536" s="5"/>
      <c r="AE3536" s="5"/>
      <c r="AF3536" s="5"/>
      <c r="AG3536" s="137"/>
      <c r="AH3536" s="137"/>
    </row>
    <row r="3537" spans="2:34" x14ac:dyDescent="0.25">
      <c r="B3537" s="137"/>
      <c r="C3537" s="733"/>
      <c r="D3537" s="137"/>
      <c r="E3537" s="734"/>
      <c r="F3537" s="2022"/>
      <c r="G3537" s="2022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022"/>
      <c r="S3537" s="2022"/>
      <c r="T3537" s="2022"/>
      <c r="U3537" s="2022"/>
      <c r="V3537" s="2022"/>
      <c r="W3537" s="2022"/>
      <c r="X3537" s="2022"/>
      <c r="Y3537" s="886"/>
      <c r="Z3537" s="5"/>
      <c r="AA3537" s="2004"/>
      <c r="AB3537" s="5"/>
      <c r="AC3537" s="5"/>
      <c r="AD3537" s="5"/>
      <c r="AE3537" s="5"/>
      <c r="AF3537" s="5"/>
      <c r="AG3537" s="137"/>
      <c r="AH3537" s="137"/>
    </row>
    <row r="3538" spans="2:34" x14ac:dyDescent="0.25">
      <c r="B3538" s="137"/>
      <c r="C3538" s="733"/>
      <c r="D3538" s="137"/>
      <c r="E3538" s="734"/>
      <c r="F3538" s="2022"/>
      <c r="G3538" s="2022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022"/>
      <c r="S3538" s="2022"/>
      <c r="T3538" s="2022"/>
      <c r="U3538" s="2022"/>
      <c r="V3538" s="2022"/>
      <c r="W3538" s="2022"/>
      <c r="X3538" s="2022"/>
      <c r="Y3538" s="886"/>
      <c r="Z3538" s="5"/>
      <c r="AA3538" s="2004"/>
      <c r="AB3538" s="5"/>
      <c r="AC3538" s="5"/>
      <c r="AD3538" s="5"/>
      <c r="AE3538" s="5"/>
      <c r="AF3538" s="5"/>
      <c r="AG3538" s="137"/>
      <c r="AH3538" s="137"/>
    </row>
    <row r="3539" spans="2:34" x14ac:dyDescent="0.25">
      <c r="B3539" s="137"/>
      <c r="C3539" s="733"/>
      <c r="D3539" s="137"/>
      <c r="E3539" s="734"/>
      <c r="F3539" s="2022"/>
      <c r="G3539" s="2022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022"/>
      <c r="S3539" s="2022"/>
      <c r="T3539" s="2022"/>
      <c r="U3539" s="2022"/>
      <c r="V3539" s="2022"/>
      <c r="W3539" s="2022"/>
      <c r="X3539" s="2022"/>
      <c r="Y3539" s="886"/>
      <c r="Z3539" s="5"/>
      <c r="AA3539" s="2004"/>
      <c r="AB3539" s="5"/>
      <c r="AC3539" s="5"/>
      <c r="AD3539" s="5"/>
      <c r="AE3539" s="5"/>
      <c r="AF3539" s="5"/>
      <c r="AG3539" s="137"/>
      <c r="AH3539" s="137"/>
    </row>
    <row r="3540" spans="2:34" x14ac:dyDescent="0.25">
      <c r="B3540" s="137"/>
      <c r="C3540" s="733"/>
      <c r="D3540" s="137"/>
      <c r="E3540" s="734"/>
      <c r="F3540" s="2022"/>
      <c r="G3540" s="2022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022"/>
      <c r="S3540" s="2022"/>
      <c r="T3540" s="2022"/>
      <c r="U3540" s="2022"/>
      <c r="V3540" s="2022"/>
      <c r="W3540" s="2022"/>
      <c r="X3540" s="2022"/>
      <c r="Y3540" s="886"/>
      <c r="Z3540" s="5"/>
      <c r="AA3540" s="2004"/>
      <c r="AB3540" s="5"/>
      <c r="AC3540" s="5"/>
      <c r="AD3540" s="5"/>
      <c r="AE3540" s="5"/>
      <c r="AF3540" s="5"/>
      <c r="AG3540" s="137"/>
      <c r="AH3540" s="137"/>
    </row>
    <row r="3541" spans="2:34" x14ac:dyDescent="0.25">
      <c r="B3541" s="137"/>
      <c r="C3541" s="733"/>
      <c r="D3541" s="137"/>
      <c r="E3541" s="734"/>
      <c r="F3541" s="2022"/>
      <c r="G3541" s="2022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022"/>
      <c r="S3541" s="2022"/>
      <c r="T3541" s="2022"/>
      <c r="U3541" s="2022"/>
      <c r="V3541" s="2022"/>
      <c r="W3541" s="2022"/>
      <c r="X3541" s="2022"/>
      <c r="Y3541" s="886"/>
      <c r="Z3541" s="5"/>
      <c r="AA3541" s="2004"/>
      <c r="AB3541" s="5"/>
      <c r="AC3541" s="5"/>
      <c r="AD3541" s="5"/>
      <c r="AE3541" s="5"/>
      <c r="AF3541" s="5"/>
      <c r="AG3541" s="137"/>
      <c r="AH3541" s="137"/>
    </row>
    <row r="3542" spans="2:34" x14ac:dyDescent="0.25">
      <c r="B3542" s="137"/>
      <c r="C3542" s="733"/>
      <c r="D3542" s="137"/>
      <c r="E3542" s="734"/>
      <c r="F3542" s="2022"/>
      <c r="G3542" s="2022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022"/>
      <c r="S3542" s="2022"/>
      <c r="T3542" s="2022"/>
      <c r="U3542" s="2022"/>
      <c r="V3542" s="2022"/>
      <c r="W3542" s="2022"/>
      <c r="X3542" s="2022"/>
      <c r="Y3542" s="886"/>
      <c r="Z3542" s="5"/>
      <c r="AA3542" s="2004"/>
      <c r="AB3542" s="5"/>
      <c r="AC3542" s="5"/>
      <c r="AD3542" s="5"/>
      <c r="AE3542" s="5"/>
      <c r="AF3542" s="5"/>
      <c r="AG3542" s="137"/>
      <c r="AH3542" s="137"/>
    </row>
    <row r="3543" spans="2:34" x14ac:dyDescent="0.25">
      <c r="B3543" s="137"/>
      <c r="C3543" s="733"/>
      <c r="D3543" s="137"/>
      <c r="E3543" s="734"/>
      <c r="F3543" s="2022"/>
      <c r="G3543" s="2022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022"/>
      <c r="S3543" s="2022"/>
      <c r="T3543" s="2022"/>
      <c r="U3543" s="2022"/>
      <c r="V3543" s="2022"/>
      <c r="W3543" s="2022"/>
      <c r="X3543" s="2022"/>
      <c r="Y3543" s="886"/>
      <c r="Z3543" s="5"/>
      <c r="AA3543" s="2004"/>
      <c r="AB3543" s="5"/>
      <c r="AC3543" s="5"/>
      <c r="AD3543" s="5"/>
      <c r="AE3543" s="5"/>
      <c r="AF3543" s="5"/>
      <c r="AG3543" s="137"/>
      <c r="AH3543" s="137"/>
    </row>
    <row r="3544" spans="2:34" x14ac:dyDescent="0.25">
      <c r="B3544" s="137"/>
      <c r="C3544" s="733"/>
      <c r="D3544" s="137"/>
      <c r="E3544" s="734"/>
      <c r="F3544" s="2022"/>
      <c r="G3544" s="2022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022"/>
      <c r="S3544" s="2022"/>
      <c r="T3544" s="2022"/>
      <c r="U3544" s="2022"/>
      <c r="V3544" s="2022"/>
      <c r="W3544" s="2022"/>
      <c r="X3544" s="2022"/>
      <c r="Y3544" s="886"/>
      <c r="Z3544" s="5"/>
      <c r="AA3544" s="2004"/>
      <c r="AB3544" s="5"/>
      <c r="AC3544" s="5"/>
      <c r="AD3544" s="5"/>
      <c r="AE3544" s="5"/>
      <c r="AF3544" s="5"/>
      <c r="AG3544" s="137"/>
      <c r="AH3544" s="137"/>
    </row>
    <row r="3545" spans="2:34" x14ac:dyDescent="0.25">
      <c r="B3545" s="137"/>
      <c r="C3545" s="733"/>
      <c r="D3545" s="137"/>
      <c r="E3545" s="734"/>
      <c r="F3545" s="2022"/>
      <c r="G3545" s="2022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022"/>
      <c r="S3545" s="2022"/>
      <c r="T3545" s="2022"/>
      <c r="U3545" s="2022"/>
      <c r="V3545" s="2022"/>
      <c r="W3545" s="2022"/>
      <c r="X3545" s="2022"/>
      <c r="Y3545" s="886"/>
      <c r="Z3545" s="5"/>
      <c r="AA3545" s="2004"/>
      <c r="AB3545" s="5"/>
      <c r="AC3545" s="5"/>
      <c r="AD3545" s="5"/>
      <c r="AE3545" s="5"/>
      <c r="AF3545" s="5"/>
      <c r="AG3545" s="137"/>
      <c r="AH3545" s="137"/>
    </row>
    <row r="3546" spans="2:34" x14ac:dyDescent="0.25">
      <c r="B3546" s="137"/>
      <c r="C3546" s="733"/>
      <c r="D3546" s="137"/>
      <c r="E3546" s="734"/>
      <c r="F3546" s="2022"/>
      <c r="G3546" s="2022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022"/>
      <c r="S3546" s="2022"/>
      <c r="T3546" s="2022"/>
      <c r="U3546" s="2022"/>
      <c r="V3546" s="2022"/>
      <c r="W3546" s="2022"/>
      <c r="X3546" s="2022"/>
      <c r="Y3546" s="886"/>
      <c r="Z3546" s="5"/>
      <c r="AA3546" s="2004"/>
      <c r="AB3546" s="5"/>
      <c r="AC3546" s="5"/>
      <c r="AD3546" s="5"/>
      <c r="AE3546" s="5"/>
      <c r="AF3546" s="5"/>
      <c r="AG3546" s="137"/>
      <c r="AH3546" s="137"/>
    </row>
    <row r="3547" spans="2:34" x14ac:dyDescent="0.25">
      <c r="B3547" s="137"/>
      <c r="C3547" s="733"/>
      <c r="D3547" s="137"/>
      <c r="E3547" s="734"/>
      <c r="F3547" s="2022"/>
      <c r="G3547" s="2022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022"/>
      <c r="S3547" s="2022"/>
      <c r="T3547" s="2022"/>
      <c r="U3547" s="2022"/>
      <c r="V3547" s="2022"/>
      <c r="W3547" s="2022"/>
      <c r="X3547" s="2022"/>
      <c r="Y3547" s="886"/>
      <c r="Z3547" s="5"/>
      <c r="AA3547" s="2004"/>
      <c r="AB3547" s="5"/>
      <c r="AC3547" s="5"/>
      <c r="AD3547" s="5"/>
      <c r="AE3547" s="5"/>
      <c r="AF3547" s="5"/>
      <c r="AG3547" s="137"/>
      <c r="AH3547" s="137"/>
    </row>
    <row r="3548" spans="2:34" x14ac:dyDescent="0.25">
      <c r="B3548" s="137"/>
      <c r="C3548" s="733"/>
      <c r="D3548" s="137"/>
      <c r="E3548" s="734"/>
      <c r="F3548" s="2022"/>
      <c r="G3548" s="2022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022"/>
      <c r="S3548" s="2022"/>
      <c r="T3548" s="2022"/>
      <c r="U3548" s="2022"/>
      <c r="V3548" s="2022"/>
      <c r="W3548" s="2022"/>
      <c r="X3548" s="2022"/>
      <c r="Y3548" s="886"/>
      <c r="Z3548" s="5"/>
      <c r="AA3548" s="2004"/>
      <c r="AB3548" s="5"/>
      <c r="AC3548" s="5"/>
      <c r="AD3548" s="5"/>
      <c r="AE3548" s="5"/>
      <c r="AF3548" s="5"/>
      <c r="AG3548" s="137"/>
      <c r="AH3548" s="137"/>
    </row>
    <row r="3549" spans="2:34" x14ac:dyDescent="0.25">
      <c r="B3549" s="137"/>
      <c r="C3549" s="733"/>
      <c r="D3549" s="137"/>
      <c r="E3549" s="734"/>
      <c r="F3549" s="2022"/>
      <c r="G3549" s="2022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022"/>
      <c r="S3549" s="2022"/>
      <c r="T3549" s="2022"/>
      <c r="U3549" s="2022"/>
      <c r="V3549" s="2022"/>
      <c r="W3549" s="2022"/>
      <c r="X3549" s="2022"/>
      <c r="Y3549" s="886"/>
      <c r="Z3549" s="5"/>
      <c r="AA3549" s="2004"/>
      <c r="AB3549" s="5"/>
      <c r="AC3549" s="5"/>
      <c r="AD3549" s="5"/>
      <c r="AE3549" s="5"/>
      <c r="AF3549" s="5"/>
      <c r="AG3549" s="137"/>
      <c r="AH3549" s="137"/>
    </row>
    <row r="3550" spans="2:34" x14ac:dyDescent="0.25">
      <c r="B3550" s="137"/>
      <c r="C3550" s="733"/>
      <c r="D3550" s="137"/>
      <c r="E3550" s="734"/>
      <c r="F3550" s="2022"/>
      <c r="G3550" s="2022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022"/>
      <c r="S3550" s="2022"/>
      <c r="T3550" s="2022"/>
      <c r="U3550" s="2022"/>
      <c r="V3550" s="2022"/>
      <c r="W3550" s="2022"/>
      <c r="X3550" s="2022"/>
      <c r="Y3550" s="886"/>
      <c r="Z3550" s="5"/>
      <c r="AA3550" s="2004"/>
      <c r="AB3550" s="5"/>
      <c r="AC3550" s="5"/>
      <c r="AD3550" s="5"/>
      <c r="AE3550" s="5"/>
      <c r="AF3550" s="5"/>
      <c r="AG3550" s="137"/>
      <c r="AH3550" s="137"/>
    </row>
    <row r="3551" spans="2:34" x14ac:dyDescent="0.25">
      <c r="B3551" s="137"/>
      <c r="C3551" s="733"/>
      <c r="D3551" s="137"/>
      <c r="E3551" s="734"/>
      <c r="F3551" s="2022"/>
      <c r="G3551" s="2022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022"/>
      <c r="S3551" s="2022"/>
      <c r="T3551" s="2022"/>
      <c r="U3551" s="2022"/>
      <c r="V3551" s="2022"/>
      <c r="W3551" s="2022"/>
      <c r="X3551" s="2022"/>
      <c r="Y3551" s="886"/>
      <c r="Z3551" s="5"/>
      <c r="AA3551" s="2004"/>
      <c r="AB3551" s="5"/>
      <c r="AC3551" s="5"/>
      <c r="AD3551" s="5"/>
      <c r="AE3551" s="5"/>
      <c r="AF3551" s="5"/>
      <c r="AG3551" s="137"/>
      <c r="AH3551" s="137"/>
    </row>
    <row r="3552" spans="2:34" x14ac:dyDescent="0.25">
      <c r="B3552" s="137"/>
      <c r="C3552" s="733"/>
      <c r="D3552" s="137"/>
      <c r="E3552" s="734"/>
      <c r="F3552" s="2022"/>
      <c r="G3552" s="2022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022"/>
      <c r="S3552" s="2022"/>
      <c r="T3552" s="2022"/>
      <c r="U3552" s="2022"/>
      <c r="V3552" s="2022"/>
      <c r="W3552" s="2022"/>
      <c r="X3552" s="2022"/>
      <c r="Y3552" s="886"/>
      <c r="Z3552" s="5"/>
      <c r="AA3552" s="2004"/>
      <c r="AB3552" s="5"/>
      <c r="AC3552" s="5"/>
      <c r="AD3552" s="5"/>
      <c r="AE3552" s="5"/>
      <c r="AF3552" s="5"/>
      <c r="AG3552" s="137"/>
      <c r="AH3552" s="137"/>
    </row>
    <row r="3553" spans="2:34" x14ac:dyDescent="0.25">
      <c r="B3553" s="137"/>
      <c r="C3553" s="733"/>
      <c r="D3553" s="137"/>
      <c r="E3553" s="734"/>
      <c r="F3553" s="2022"/>
      <c r="G3553" s="2022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022"/>
      <c r="S3553" s="2022"/>
      <c r="T3553" s="2022"/>
      <c r="U3553" s="2022"/>
      <c r="V3553" s="2022"/>
      <c r="W3553" s="2022"/>
      <c r="X3553" s="2022"/>
      <c r="Y3553" s="886"/>
      <c r="Z3553" s="5"/>
      <c r="AA3553" s="2004"/>
      <c r="AB3553" s="5"/>
      <c r="AC3553" s="5"/>
      <c r="AD3553" s="5"/>
      <c r="AE3553" s="5"/>
      <c r="AF3553" s="5"/>
      <c r="AG3553" s="137"/>
      <c r="AH3553" s="137"/>
    </row>
    <row r="3554" spans="2:34" x14ac:dyDescent="0.25">
      <c r="B3554" s="137"/>
      <c r="C3554" s="733"/>
      <c r="D3554" s="137"/>
      <c r="E3554" s="734"/>
      <c r="F3554" s="2022"/>
      <c r="G3554" s="2022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022"/>
      <c r="S3554" s="2022"/>
      <c r="T3554" s="2022"/>
      <c r="U3554" s="2022"/>
      <c r="V3554" s="2022"/>
      <c r="W3554" s="2022"/>
      <c r="X3554" s="2022"/>
      <c r="Y3554" s="886"/>
      <c r="Z3554" s="5"/>
      <c r="AA3554" s="2004"/>
      <c r="AB3554" s="5"/>
      <c r="AC3554" s="5"/>
      <c r="AD3554" s="5"/>
      <c r="AE3554" s="5"/>
      <c r="AF3554" s="5"/>
      <c r="AG3554" s="137"/>
      <c r="AH3554" s="137"/>
    </row>
    <row r="3555" spans="2:34" x14ac:dyDescent="0.25">
      <c r="B3555" s="137"/>
      <c r="C3555" s="733"/>
      <c r="D3555" s="137"/>
      <c r="E3555" s="734"/>
      <c r="F3555" s="2022"/>
      <c r="G3555" s="2022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022"/>
      <c r="S3555" s="2022"/>
      <c r="T3555" s="2022"/>
      <c r="U3555" s="2022"/>
      <c r="V3555" s="2022"/>
      <c r="W3555" s="2022"/>
      <c r="X3555" s="2022"/>
      <c r="Y3555" s="886"/>
      <c r="Z3555" s="5"/>
      <c r="AA3555" s="2004"/>
      <c r="AB3555" s="5"/>
      <c r="AC3555" s="5"/>
      <c r="AD3555" s="5"/>
      <c r="AE3555" s="5"/>
      <c r="AF3555" s="5"/>
      <c r="AG3555" s="137"/>
      <c r="AH3555" s="137"/>
    </row>
    <row r="3556" spans="2:34" x14ac:dyDescent="0.25">
      <c r="B3556" s="137"/>
      <c r="C3556" s="733"/>
      <c r="D3556" s="137"/>
      <c r="E3556" s="734"/>
      <c r="F3556" s="2022"/>
      <c r="G3556" s="2022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022"/>
      <c r="S3556" s="2022"/>
      <c r="T3556" s="2022"/>
      <c r="U3556" s="2022"/>
      <c r="V3556" s="2022"/>
      <c r="W3556" s="2022"/>
      <c r="X3556" s="2022"/>
      <c r="Y3556" s="886"/>
      <c r="Z3556" s="5"/>
      <c r="AA3556" s="2004"/>
      <c r="AB3556" s="5"/>
      <c r="AC3556" s="5"/>
      <c r="AD3556" s="5"/>
      <c r="AE3556" s="5"/>
      <c r="AF3556" s="5"/>
      <c r="AG3556" s="137"/>
      <c r="AH3556" s="137"/>
    </row>
    <row r="3557" spans="2:34" x14ac:dyDescent="0.25">
      <c r="B3557" s="137"/>
      <c r="C3557" s="733"/>
      <c r="D3557" s="137"/>
      <c r="E3557" s="734"/>
      <c r="F3557" s="2022"/>
      <c r="G3557" s="2022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022"/>
      <c r="S3557" s="2022"/>
      <c r="T3557" s="2022"/>
      <c r="U3557" s="2022"/>
      <c r="V3557" s="2022"/>
      <c r="W3557" s="2022"/>
      <c r="X3557" s="2022"/>
      <c r="Y3557" s="886"/>
      <c r="Z3557" s="5"/>
      <c r="AA3557" s="2004"/>
      <c r="AB3557" s="5"/>
      <c r="AC3557" s="5"/>
      <c r="AD3557" s="5"/>
      <c r="AE3557" s="5"/>
      <c r="AF3557" s="5"/>
      <c r="AG3557" s="137"/>
      <c r="AH3557" s="137"/>
    </row>
    <row r="3558" spans="2:34" x14ac:dyDescent="0.25">
      <c r="B3558" s="137"/>
      <c r="C3558" s="733"/>
      <c r="D3558" s="137"/>
      <c r="E3558" s="734"/>
      <c r="F3558" s="2022"/>
      <c r="G3558" s="2022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022"/>
      <c r="S3558" s="2022"/>
      <c r="T3558" s="2022"/>
      <c r="U3558" s="2022"/>
      <c r="V3558" s="2022"/>
      <c r="W3558" s="2022"/>
      <c r="X3558" s="2022"/>
      <c r="Y3558" s="886"/>
      <c r="Z3558" s="5"/>
      <c r="AA3558" s="2004"/>
      <c r="AB3558" s="5"/>
      <c r="AC3558" s="5"/>
      <c r="AD3558" s="5"/>
      <c r="AE3558" s="5"/>
      <c r="AF3558" s="5"/>
      <c r="AG3558" s="137"/>
      <c r="AH3558" s="137"/>
    </row>
    <row r="3559" spans="2:34" x14ac:dyDescent="0.25">
      <c r="B3559" s="137"/>
      <c r="C3559" s="733"/>
      <c r="D3559" s="137"/>
      <c r="E3559" s="734"/>
      <c r="F3559" s="2022"/>
      <c r="G3559" s="2022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022"/>
      <c r="S3559" s="2022"/>
      <c r="T3559" s="2022"/>
      <c r="U3559" s="2022"/>
      <c r="V3559" s="2022"/>
      <c r="W3559" s="2022"/>
      <c r="X3559" s="2022"/>
      <c r="Y3559" s="886"/>
      <c r="Z3559" s="5"/>
      <c r="AA3559" s="2004"/>
      <c r="AB3559" s="5"/>
      <c r="AC3559" s="5"/>
      <c r="AD3559" s="5"/>
      <c r="AE3559" s="5"/>
      <c r="AF3559" s="5"/>
      <c r="AG3559" s="137"/>
      <c r="AH3559" s="137"/>
    </row>
    <row r="3560" spans="2:34" x14ac:dyDescent="0.25">
      <c r="B3560" s="137"/>
      <c r="C3560" s="733"/>
      <c r="D3560" s="137"/>
      <c r="E3560" s="734"/>
      <c r="F3560" s="2022"/>
      <c r="G3560" s="2022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022"/>
      <c r="S3560" s="2022"/>
      <c r="T3560" s="2022"/>
      <c r="U3560" s="2022"/>
      <c r="V3560" s="2022"/>
      <c r="W3560" s="2022"/>
      <c r="X3560" s="2022"/>
      <c r="Y3560" s="886"/>
      <c r="Z3560" s="5"/>
      <c r="AA3560" s="2004"/>
      <c r="AB3560" s="5"/>
      <c r="AC3560" s="5"/>
      <c r="AD3560" s="5"/>
      <c r="AE3560" s="5"/>
      <c r="AF3560" s="5"/>
      <c r="AG3560" s="137"/>
      <c r="AH3560" s="137"/>
    </row>
    <row r="3561" spans="2:34" x14ac:dyDescent="0.25">
      <c r="B3561" s="137"/>
      <c r="C3561" s="733"/>
      <c r="D3561" s="137"/>
      <c r="E3561" s="734"/>
      <c r="F3561" s="2022"/>
      <c r="G3561" s="2022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022"/>
      <c r="S3561" s="2022"/>
      <c r="T3561" s="2022"/>
      <c r="U3561" s="2022"/>
      <c r="V3561" s="2022"/>
      <c r="W3561" s="2022"/>
      <c r="X3561" s="2022"/>
      <c r="Y3561" s="886"/>
      <c r="Z3561" s="5"/>
      <c r="AA3561" s="2004"/>
      <c r="AB3561" s="5"/>
      <c r="AC3561" s="5"/>
      <c r="AD3561" s="5"/>
      <c r="AE3561" s="5"/>
      <c r="AF3561" s="5"/>
      <c r="AG3561" s="137"/>
      <c r="AH3561" s="137"/>
    </row>
    <row r="3562" spans="2:34" x14ac:dyDescent="0.25">
      <c r="B3562" s="137"/>
      <c r="C3562" s="733"/>
      <c r="D3562" s="137"/>
      <c r="E3562" s="734"/>
      <c r="F3562" s="2022"/>
      <c r="G3562" s="2022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022"/>
      <c r="S3562" s="2022"/>
      <c r="T3562" s="2022"/>
      <c r="U3562" s="2022"/>
      <c r="V3562" s="2022"/>
      <c r="W3562" s="2022"/>
      <c r="X3562" s="2022"/>
      <c r="Y3562" s="886"/>
      <c r="Z3562" s="5"/>
      <c r="AA3562" s="2004"/>
      <c r="AB3562" s="5"/>
      <c r="AC3562" s="5"/>
      <c r="AD3562" s="5"/>
      <c r="AE3562" s="5"/>
      <c r="AF3562" s="5"/>
      <c r="AG3562" s="137"/>
      <c r="AH3562" s="137"/>
    </row>
    <row r="3563" spans="2:34" x14ac:dyDescent="0.25">
      <c r="B3563" s="137"/>
      <c r="C3563" s="733"/>
      <c r="D3563" s="137"/>
      <c r="E3563" s="734"/>
      <c r="F3563" s="2022"/>
      <c r="G3563" s="2022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022"/>
      <c r="S3563" s="2022"/>
      <c r="T3563" s="2022"/>
      <c r="U3563" s="2022"/>
      <c r="V3563" s="2022"/>
      <c r="W3563" s="2022"/>
      <c r="X3563" s="2022"/>
      <c r="Y3563" s="886"/>
      <c r="Z3563" s="5"/>
      <c r="AA3563" s="2004"/>
      <c r="AB3563" s="5"/>
      <c r="AC3563" s="5"/>
      <c r="AD3563" s="5"/>
      <c r="AE3563" s="5"/>
      <c r="AF3563" s="5"/>
      <c r="AG3563" s="137"/>
      <c r="AH3563" s="137"/>
    </row>
    <row r="3564" spans="2:34" x14ac:dyDescent="0.25">
      <c r="B3564" s="137"/>
      <c r="C3564" s="733"/>
      <c r="D3564" s="137"/>
      <c r="E3564" s="734"/>
      <c r="F3564" s="2022"/>
      <c r="G3564" s="2022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022"/>
      <c r="S3564" s="2022"/>
      <c r="T3564" s="2022"/>
      <c r="U3564" s="2022"/>
      <c r="V3564" s="2022"/>
      <c r="W3564" s="2022"/>
      <c r="X3564" s="2022"/>
      <c r="Y3564" s="886"/>
      <c r="Z3564" s="5"/>
      <c r="AA3564" s="2004"/>
      <c r="AB3564" s="5"/>
      <c r="AC3564" s="5"/>
      <c r="AD3564" s="5"/>
      <c r="AE3564" s="5"/>
      <c r="AF3564" s="5"/>
      <c r="AG3564" s="137"/>
      <c r="AH3564" s="137"/>
    </row>
    <row r="3565" spans="2:34" x14ac:dyDescent="0.25">
      <c r="B3565" s="137"/>
      <c r="C3565" s="733"/>
      <c r="D3565" s="137"/>
      <c r="E3565" s="734"/>
      <c r="F3565" s="2022"/>
      <c r="G3565" s="2022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022"/>
      <c r="S3565" s="2022"/>
      <c r="T3565" s="2022"/>
      <c r="U3565" s="2022"/>
      <c r="V3565" s="2022"/>
      <c r="W3565" s="2022"/>
      <c r="X3565" s="2022"/>
      <c r="Y3565" s="886"/>
      <c r="Z3565" s="5"/>
      <c r="AA3565" s="2004"/>
      <c r="AB3565" s="5"/>
      <c r="AC3565" s="5"/>
      <c r="AD3565" s="5"/>
      <c r="AE3565" s="5"/>
      <c r="AF3565" s="5"/>
      <c r="AG3565" s="137"/>
      <c r="AH3565" s="137"/>
    </row>
    <row r="3566" spans="2:34" x14ac:dyDescent="0.25">
      <c r="B3566" s="137"/>
      <c r="C3566" s="733"/>
      <c r="D3566" s="137"/>
      <c r="E3566" s="734"/>
      <c r="F3566" s="2022"/>
      <c r="G3566" s="2022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022"/>
      <c r="S3566" s="2022"/>
      <c r="T3566" s="2022"/>
      <c r="U3566" s="2022"/>
      <c r="V3566" s="2022"/>
      <c r="W3566" s="2022"/>
      <c r="X3566" s="2022"/>
      <c r="Y3566" s="886"/>
      <c r="Z3566" s="5"/>
      <c r="AA3566" s="2004"/>
      <c r="AB3566" s="5"/>
      <c r="AC3566" s="5"/>
      <c r="AD3566" s="5"/>
      <c r="AE3566" s="5"/>
      <c r="AF3566" s="5"/>
      <c r="AG3566" s="137"/>
      <c r="AH3566" s="137"/>
    </row>
    <row r="3567" spans="2:34" x14ac:dyDescent="0.25">
      <c r="B3567" s="137"/>
      <c r="C3567" s="733"/>
      <c r="D3567" s="137"/>
      <c r="E3567" s="734"/>
      <c r="F3567" s="2022"/>
      <c r="G3567" s="2022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022"/>
      <c r="S3567" s="2022"/>
      <c r="T3567" s="2022"/>
      <c r="U3567" s="2022"/>
      <c r="V3567" s="2022"/>
      <c r="W3567" s="2022"/>
      <c r="X3567" s="2022"/>
      <c r="Y3567" s="886"/>
      <c r="Z3567" s="5"/>
      <c r="AA3567" s="2004"/>
      <c r="AB3567" s="5"/>
      <c r="AC3567" s="5"/>
      <c r="AD3567" s="5"/>
      <c r="AE3567" s="5"/>
      <c r="AF3567" s="5"/>
      <c r="AG3567" s="137"/>
      <c r="AH3567" s="137"/>
    </row>
    <row r="3568" spans="2:34" x14ac:dyDescent="0.25">
      <c r="B3568" s="137"/>
      <c r="C3568" s="733"/>
      <c r="D3568" s="137"/>
      <c r="E3568" s="734"/>
      <c r="F3568" s="2022"/>
      <c r="G3568" s="2022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022"/>
      <c r="S3568" s="2022"/>
      <c r="T3568" s="2022"/>
      <c r="U3568" s="2022"/>
      <c r="V3568" s="2022"/>
      <c r="W3568" s="2022"/>
      <c r="X3568" s="2022"/>
      <c r="Y3568" s="886"/>
      <c r="Z3568" s="5"/>
      <c r="AA3568" s="2004"/>
      <c r="AB3568" s="5"/>
      <c r="AC3568" s="5"/>
      <c r="AD3568" s="5"/>
      <c r="AE3568" s="5"/>
      <c r="AF3568" s="5"/>
      <c r="AG3568" s="137"/>
      <c r="AH3568" s="137"/>
    </row>
    <row r="3569" spans="2:34" x14ac:dyDescent="0.25">
      <c r="B3569" s="137"/>
      <c r="C3569" s="733"/>
      <c r="D3569" s="137"/>
      <c r="E3569" s="734"/>
      <c r="F3569" s="2022"/>
      <c r="G3569" s="2022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022"/>
      <c r="S3569" s="2022"/>
      <c r="T3569" s="2022"/>
      <c r="U3569" s="2022"/>
      <c r="V3569" s="2022"/>
      <c r="W3569" s="2022"/>
      <c r="X3569" s="2022"/>
      <c r="Y3569" s="886"/>
      <c r="Z3569" s="5"/>
      <c r="AA3569" s="2004"/>
      <c r="AB3569" s="5"/>
      <c r="AC3569" s="5"/>
      <c r="AD3569" s="5"/>
      <c r="AE3569" s="5"/>
      <c r="AF3569" s="5"/>
      <c r="AG3569" s="137"/>
      <c r="AH3569" s="137"/>
    </row>
    <row r="3570" spans="2:34" x14ac:dyDescent="0.25">
      <c r="B3570" s="137"/>
      <c r="C3570" s="733"/>
      <c r="D3570" s="137"/>
      <c r="E3570" s="734"/>
      <c r="F3570" s="2022"/>
      <c r="G3570" s="2022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022"/>
      <c r="S3570" s="2022"/>
      <c r="T3570" s="2022"/>
      <c r="U3570" s="2022"/>
      <c r="V3570" s="2022"/>
      <c r="W3570" s="2022"/>
      <c r="X3570" s="2022"/>
      <c r="Y3570" s="886"/>
      <c r="Z3570" s="5"/>
      <c r="AA3570" s="2004"/>
      <c r="AB3570" s="5"/>
      <c r="AC3570" s="5"/>
      <c r="AD3570" s="5"/>
      <c r="AE3570" s="5"/>
      <c r="AF3570" s="5"/>
      <c r="AG3570" s="137"/>
      <c r="AH3570" s="137"/>
    </row>
    <row r="3571" spans="2:34" x14ac:dyDescent="0.25">
      <c r="B3571" s="137"/>
      <c r="C3571" s="733"/>
      <c r="D3571" s="137"/>
      <c r="E3571" s="734"/>
      <c r="F3571" s="2022"/>
      <c r="G3571" s="2022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022"/>
      <c r="S3571" s="2022"/>
      <c r="T3571" s="2022"/>
      <c r="U3571" s="2022"/>
      <c r="V3571" s="2022"/>
      <c r="W3571" s="2022"/>
      <c r="X3571" s="2022"/>
      <c r="Y3571" s="886"/>
      <c r="Z3571" s="5"/>
      <c r="AA3571" s="2004"/>
      <c r="AB3571" s="5"/>
      <c r="AC3571" s="5"/>
      <c r="AD3571" s="5"/>
      <c r="AE3571" s="5"/>
      <c r="AF3571" s="5"/>
      <c r="AG3571" s="137"/>
      <c r="AH3571" s="137"/>
    </row>
    <row r="3572" spans="2:34" x14ac:dyDescent="0.25">
      <c r="B3572" s="137"/>
      <c r="C3572" s="733"/>
      <c r="D3572" s="137"/>
      <c r="E3572" s="734"/>
      <c r="F3572" s="2022"/>
      <c r="G3572" s="2022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022"/>
      <c r="S3572" s="2022"/>
      <c r="T3572" s="2022"/>
      <c r="U3572" s="2022"/>
      <c r="V3572" s="2022"/>
      <c r="W3572" s="2022"/>
      <c r="X3572" s="2022"/>
      <c r="Y3572" s="886"/>
      <c r="Z3572" s="5"/>
      <c r="AA3572" s="2004"/>
      <c r="AB3572" s="5"/>
      <c r="AC3572" s="5"/>
      <c r="AD3572" s="5"/>
      <c r="AE3572" s="5"/>
      <c r="AF3572" s="5"/>
      <c r="AG3572" s="137"/>
      <c r="AH3572" s="137"/>
    </row>
    <row r="3573" spans="2:34" x14ac:dyDescent="0.25">
      <c r="B3573" s="137"/>
      <c r="C3573" s="733"/>
      <c r="D3573" s="137"/>
      <c r="E3573" s="734"/>
      <c r="F3573" s="2022"/>
      <c r="G3573" s="2022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022"/>
      <c r="S3573" s="2022"/>
      <c r="T3573" s="2022"/>
      <c r="U3573" s="2022"/>
      <c r="V3573" s="2022"/>
      <c r="W3573" s="2022"/>
      <c r="X3573" s="2022"/>
      <c r="Y3573" s="886"/>
      <c r="Z3573" s="5"/>
      <c r="AA3573" s="2004"/>
      <c r="AB3573" s="5"/>
      <c r="AC3573" s="5"/>
      <c r="AD3573" s="5"/>
      <c r="AE3573" s="5"/>
      <c r="AF3573" s="5"/>
      <c r="AG3573" s="137"/>
      <c r="AH3573" s="137"/>
    </row>
    <row r="3574" spans="2:34" x14ac:dyDescent="0.25">
      <c r="B3574" s="137"/>
      <c r="C3574" s="733"/>
      <c r="D3574" s="137"/>
      <c r="E3574" s="734"/>
      <c r="F3574" s="2022"/>
      <c r="G3574" s="2022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022"/>
      <c r="S3574" s="2022"/>
      <c r="T3574" s="2022"/>
      <c r="U3574" s="2022"/>
      <c r="V3574" s="2022"/>
      <c r="W3574" s="2022"/>
      <c r="X3574" s="2022"/>
      <c r="Y3574" s="886"/>
      <c r="Z3574" s="5"/>
      <c r="AA3574" s="2004"/>
      <c r="AB3574" s="5"/>
      <c r="AC3574" s="5"/>
      <c r="AD3574" s="5"/>
      <c r="AE3574" s="5"/>
      <c r="AF3574" s="5"/>
      <c r="AG3574" s="137"/>
      <c r="AH3574" s="137"/>
    </row>
    <row r="3575" spans="2:34" x14ac:dyDescent="0.25">
      <c r="B3575" s="137"/>
      <c r="C3575" s="733"/>
      <c r="D3575" s="137"/>
      <c r="E3575" s="734"/>
      <c r="F3575" s="2022"/>
      <c r="G3575" s="2022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022"/>
      <c r="S3575" s="2022"/>
      <c r="T3575" s="2022"/>
      <c r="U3575" s="2022"/>
      <c r="V3575" s="2022"/>
      <c r="W3575" s="2022"/>
      <c r="X3575" s="2022"/>
      <c r="Y3575" s="886"/>
      <c r="Z3575" s="5"/>
      <c r="AA3575" s="2004"/>
      <c r="AB3575" s="5"/>
      <c r="AC3575" s="5"/>
      <c r="AD3575" s="5"/>
      <c r="AE3575" s="5"/>
      <c r="AF3575" s="5"/>
      <c r="AG3575" s="137"/>
      <c r="AH3575" s="137"/>
    </row>
    <row r="3576" spans="2:34" x14ac:dyDescent="0.25">
      <c r="B3576" s="137"/>
      <c r="C3576" s="733"/>
      <c r="D3576" s="137"/>
      <c r="E3576" s="734"/>
      <c r="F3576" s="2022"/>
      <c r="G3576" s="2022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022"/>
      <c r="S3576" s="2022"/>
      <c r="T3576" s="2022"/>
      <c r="U3576" s="2022"/>
      <c r="V3576" s="2022"/>
      <c r="W3576" s="2022"/>
      <c r="X3576" s="2022"/>
      <c r="Y3576" s="886"/>
      <c r="Z3576" s="5"/>
      <c r="AA3576" s="2004"/>
      <c r="AB3576" s="5"/>
      <c r="AC3576" s="5"/>
      <c r="AD3576" s="5"/>
      <c r="AE3576" s="5"/>
      <c r="AF3576" s="5"/>
      <c r="AG3576" s="137"/>
      <c r="AH3576" s="137"/>
    </row>
    <row r="3577" spans="2:34" x14ac:dyDescent="0.25">
      <c r="B3577" s="137"/>
      <c r="C3577" s="733"/>
      <c r="D3577" s="137"/>
      <c r="E3577" s="734"/>
      <c r="F3577" s="2022"/>
      <c r="G3577" s="2022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022"/>
      <c r="S3577" s="2022"/>
      <c r="T3577" s="2022"/>
      <c r="U3577" s="2022"/>
      <c r="V3577" s="2022"/>
      <c r="W3577" s="2022"/>
      <c r="X3577" s="2022"/>
      <c r="Y3577" s="886"/>
      <c r="Z3577" s="5"/>
      <c r="AA3577" s="2004"/>
      <c r="AB3577" s="5"/>
      <c r="AC3577" s="5"/>
      <c r="AD3577" s="5"/>
      <c r="AE3577" s="5"/>
      <c r="AF3577" s="5"/>
      <c r="AG3577" s="137"/>
      <c r="AH3577" s="137"/>
    </row>
    <row r="3578" spans="2:34" x14ac:dyDescent="0.25">
      <c r="B3578" s="137"/>
      <c r="C3578" s="733"/>
      <c r="D3578" s="137"/>
      <c r="E3578" s="734"/>
      <c r="F3578" s="2022"/>
      <c r="G3578" s="2022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022"/>
      <c r="S3578" s="2022"/>
      <c r="T3578" s="2022"/>
      <c r="U3578" s="2022"/>
      <c r="V3578" s="2022"/>
      <c r="W3578" s="2022"/>
      <c r="X3578" s="2022"/>
      <c r="Y3578" s="886"/>
      <c r="Z3578" s="5"/>
      <c r="AA3578" s="2004"/>
      <c r="AB3578" s="5"/>
      <c r="AC3578" s="5"/>
      <c r="AD3578" s="5"/>
      <c r="AE3578" s="5"/>
      <c r="AF3578" s="5"/>
      <c r="AG3578" s="137"/>
      <c r="AH3578" s="137"/>
    </row>
    <row r="3579" spans="2:34" x14ac:dyDescent="0.25">
      <c r="B3579" s="137"/>
      <c r="C3579" s="733"/>
      <c r="D3579" s="137"/>
      <c r="E3579" s="734"/>
      <c r="F3579" s="2022"/>
      <c r="G3579" s="2022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022"/>
      <c r="S3579" s="2022"/>
      <c r="T3579" s="2022"/>
      <c r="U3579" s="2022"/>
      <c r="V3579" s="2022"/>
      <c r="W3579" s="2022"/>
      <c r="X3579" s="2022"/>
      <c r="Y3579" s="886"/>
      <c r="Z3579" s="5"/>
      <c r="AA3579" s="2004"/>
      <c r="AB3579" s="5"/>
      <c r="AC3579" s="5"/>
      <c r="AD3579" s="5"/>
      <c r="AE3579" s="5"/>
      <c r="AF3579" s="5"/>
      <c r="AG3579" s="137"/>
      <c r="AH3579" s="137"/>
    </row>
    <row r="3580" spans="2:34" x14ac:dyDescent="0.25">
      <c r="B3580" s="137"/>
      <c r="C3580" s="733"/>
      <c r="D3580" s="137"/>
      <c r="E3580" s="734"/>
      <c r="F3580" s="2022"/>
      <c r="G3580" s="2022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022"/>
      <c r="S3580" s="2022"/>
      <c r="T3580" s="2022"/>
      <c r="U3580" s="2022"/>
      <c r="V3580" s="2022"/>
      <c r="W3580" s="2022"/>
      <c r="X3580" s="2022"/>
      <c r="Y3580" s="886"/>
      <c r="Z3580" s="5"/>
      <c r="AA3580" s="2004"/>
      <c r="AB3580" s="5"/>
      <c r="AC3580" s="5"/>
      <c r="AD3580" s="5"/>
      <c r="AE3580" s="5"/>
      <c r="AF3580" s="5"/>
      <c r="AG3580" s="137"/>
      <c r="AH3580" s="137"/>
    </row>
    <row r="3581" spans="2:34" x14ac:dyDescent="0.25">
      <c r="B3581" s="137"/>
      <c r="C3581" s="733"/>
      <c r="D3581" s="137"/>
      <c r="E3581" s="734"/>
      <c r="F3581" s="2022"/>
      <c r="G3581" s="2022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022"/>
      <c r="S3581" s="2022"/>
      <c r="T3581" s="2022"/>
      <c r="U3581" s="2022"/>
      <c r="V3581" s="2022"/>
      <c r="W3581" s="2022"/>
      <c r="X3581" s="2022"/>
      <c r="Y3581" s="886"/>
      <c r="Z3581" s="5"/>
      <c r="AA3581" s="2004"/>
      <c r="AB3581" s="5"/>
      <c r="AC3581" s="5"/>
      <c r="AD3581" s="5"/>
      <c r="AE3581" s="5"/>
      <c r="AF3581" s="5"/>
      <c r="AG3581" s="137"/>
      <c r="AH3581" s="137"/>
    </row>
    <row r="3582" spans="2:34" x14ac:dyDescent="0.25">
      <c r="B3582" s="137"/>
      <c r="C3582" s="733"/>
      <c r="D3582" s="137"/>
      <c r="E3582" s="734"/>
      <c r="F3582" s="2022"/>
      <c r="G3582" s="2022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022"/>
      <c r="S3582" s="2022"/>
      <c r="T3582" s="2022"/>
      <c r="U3582" s="2022"/>
      <c r="V3582" s="2022"/>
      <c r="W3582" s="2022"/>
      <c r="X3582" s="2022"/>
      <c r="Y3582" s="886"/>
      <c r="Z3582" s="5"/>
      <c r="AA3582" s="2004"/>
      <c r="AB3582" s="5"/>
      <c r="AC3582" s="5"/>
      <c r="AD3582" s="5"/>
      <c r="AE3582" s="5"/>
      <c r="AF3582" s="5"/>
      <c r="AG3582" s="137"/>
      <c r="AH3582" s="137"/>
    </row>
    <row r="3583" spans="2:34" x14ac:dyDescent="0.25">
      <c r="B3583" s="137"/>
      <c r="C3583" s="733"/>
      <c r="D3583" s="137"/>
      <c r="E3583" s="734"/>
      <c r="F3583" s="2022"/>
      <c r="G3583" s="2022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022"/>
      <c r="S3583" s="2022"/>
      <c r="T3583" s="2022"/>
      <c r="U3583" s="2022"/>
      <c r="V3583" s="2022"/>
      <c r="W3583" s="2022"/>
      <c r="X3583" s="2022"/>
      <c r="Y3583" s="886"/>
      <c r="Z3583" s="5"/>
      <c r="AA3583" s="2004"/>
      <c r="AB3583" s="5"/>
      <c r="AC3583" s="5"/>
      <c r="AD3583" s="5"/>
      <c r="AE3583" s="5"/>
      <c r="AF3583" s="5"/>
      <c r="AG3583" s="137"/>
      <c r="AH3583" s="137"/>
    </row>
    <row r="3584" spans="2:34" x14ac:dyDescent="0.25">
      <c r="B3584" s="137"/>
      <c r="C3584" s="733"/>
      <c r="D3584" s="137"/>
      <c r="E3584" s="734"/>
      <c r="F3584" s="2022"/>
      <c r="G3584" s="2022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022"/>
      <c r="S3584" s="2022"/>
      <c r="T3584" s="2022"/>
      <c r="U3584" s="2022"/>
      <c r="V3584" s="2022"/>
      <c r="W3584" s="2022"/>
      <c r="X3584" s="2022"/>
      <c r="Y3584" s="886"/>
      <c r="Z3584" s="5"/>
      <c r="AA3584" s="2004"/>
      <c r="AB3584" s="5"/>
      <c r="AC3584" s="5"/>
      <c r="AD3584" s="5"/>
      <c r="AE3584" s="5"/>
      <c r="AF3584" s="5"/>
      <c r="AG3584" s="137"/>
      <c r="AH3584" s="137"/>
    </row>
    <row r="3585" spans="2:34" x14ac:dyDescent="0.25">
      <c r="B3585" s="137"/>
      <c r="C3585" s="733"/>
      <c r="D3585" s="137"/>
      <c r="E3585" s="734"/>
      <c r="F3585" s="2022"/>
      <c r="G3585" s="2022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022"/>
      <c r="S3585" s="2022"/>
      <c r="T3585" s="2022"/>
      <c r="U3585" s="2022"/>
      <c r="V3585" s="2022"/>
      <c r="W3585" s="2022"/>
      <c r="X3585" s="2022"/>
      <c r="Y3585" s="886"/>
      <c r="Z3585" s="5"/>
      <c r="AA3585" s="2004"/>
      <c r="AB3585" s="5"/>
      <c r="AC3585" s="5"/>
      <c r="AD3585" s="5"/>
      <c r="AE3585" s="5"/>
      <c r="AF3585" s="5"/>
      <c r="AG3585" s="137"/>
      <c r="AH3585" s="137"/>
    </row>
    <row r="3586" spans="2:34" x14ac:dyDescent="0.25">
      <c r="B3586" s="137"/>
      <c r="C3586" s="733"/>
      <c r="D3586" s="137"/>
      <c r="E3586" s="734"/>
      <c r="F3586" s="2022"/>
      <c r="G3586" s="2022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022"/>
      <c r="S3586" s="2022"/>
      <c r="T3586" s="2022"/>
      <c r="U3586" s="2022"/>
      <c r="V3586" s="2022"/>
      <c r="W3586" s="2022"/>
      <c r="X3586" s="2022"/>
      <c r="Y3586" s="886"/>
      <c r="Z3586" s="5"/>
      <c r="AA3586" s="2004"/>
      <c r="AB3586" s="5"/>
      <c r="AC3586" s="5"/>
      <c r="AD3586" s="5"/>
      <c r="AE3586" s="5"/>
      <c r="AF3586" s="5"/>
      <c r="AG3586" s="137"/>
      <c r="AH3586" s="137"/>
    </row>
    <row r="3587" spans="2:34" x14ac:dyDescent="0.25">
      <c r="B3587" s="137"/>
      <c r="C3587" s="733"/>
      <c r="D3587" s="137"/>
      <c r="E3587" s="734"/>
      <c r="F3587" s="2022"/>
      <c r="G3587" s="2022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022"/>
      <c r="S3587" s="2022"/>
      <c r="T3587" s="2022"/>
      <c r="U3587" s="2022"/>
      <c r="V3587" s="2022"/>
      <c r="W3587" s="2022"/>
      <c r="X3587" s="2022"/>
      <c r="Y3587" s="886"/>
      <c r="Z3587" s="5"/>
      <c r="AA3587" s="2004"/>
      <c r="AB3587" s="5"/>
      <c r="AC3587" s="5"/>
      <c r="AD3587" s="5"/>
      <c r="AE3587" s="5"/>
      <c r="AF3587" s="5"/>
      <c r="AG3587" s="137"/>
      <c r="AH3587" s="137"/>
    </row>
    <row r="3588" spans="2:34" x14ac:dyDescent="0.25">
      <c r="B3588" s="137"/>
      <c r="C3588" s="733"/>
      <c r="D3588" s="137"/>
      <c r="E3588" s="734"/>
      <c r="F3588" s="2022"/>
      <c r="G3588" s="2022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022"/>
      <c r="S3588" s="2022"/>
      <c r="T3588" s="2022"/>
      <c r="U3588" s="2022"/>
      <c r="V3588" s="2022"/>
      <c r="W3588" s="2022"/>
      <c r="X3588" s="2022"/>
      <c r="Y3588" s="886"/>
      <c r="Z3588" s="5"/>
      <c r="AA3588" s="2004"/>
      <c r="AB3588" s="5"/>
      <c r="AC3588" s="5"/>
      <c r="AD3588" s="5"/>
      <c r="AE3588" s="5"/>
      <c r="AF3588" s="5"/>
      <c r="AG3588" s="137"/>
      <c r="AH3588" s="137"/>
    </row>
    <row r="3589" spans="2:34" x14ac:dyDescent="0.25">
      <c r="B3589" s="137"/>
      <c r="C3589" s="733"/>
      <c r="D3589" s="137"/>
      <c r="E3589" s="734"/>
      <c r="F3589" s="2022"/>
      <c r="G3589" s="2022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022"/>
      <c r="S3589" s="2022"/>
      <c r="T3589" s="2022"/>
      <c r="U3589" s="2022"/>
      <c r="V3589" s="2022"/>
      <c r="W3589" s="2022"/>
      <c r="X3589" s="2022"/>
      <c r="Y3589" s="886"/>
      <c r="Z3589" s="5"/>
      <c r="AA3589" s="2004"/>
      <c r="AB3589" s="5"/>
      <c r="AC3589" s="5"/>
      <c r="AD3589" s="5"/>
      <c r="AE3589" s="5"/>
      <c r="AF3589" s="5"/>
      <c r="AG3589" s="137"/>
      <c r="AH3589" s="137"/>
    </row>
    <row r="3590" spans="2:34" x14ac:dyDescent="0.25">
      <c r="B3590" s="137"/>
      <c r="C3590" s="733"/>
      <c r="D3590" s="137"/>
      <c r="E3590" s="734"/>
      <c r="F3590" s="2022"/>
      <c r="G3590" s="2022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022"/>
      <c r="S3590" s="2022"/>
      <c r="T3590" s="2022"/>
      <c r="U3590" s="2022"/>
      <c r="V3590" s="2022"/>
      <c r="W3590" s="2022"/>
      <c r="X3590" s="2022"/>
      <c r="Y3590" s="886"/>
      <c r="Z3590" s="5"/>
      <c r="AA3590" s="2004"/>
      <c r="AB3590" s="5"/>
      <c r="AC3590" s="5"/>
      <c r="AD3590" s="5"/>
      <c r="AE3590" s="5"/>
      <c r="AF3590" s="5"/>
      <c r="AG3590" s="137"/>
      <c r="AH3590" s="137"/>
    </row>
    <row r="3591" spans="2:34" x14ac:dyDescent="0.25">
      <c r="B3591" s="137"/>
      <c r="C3591" s="733"/>
      <c r="D3591" s="137"/>
      <c r="E3591" s="734"/>
      <c r="F3591" s="2022"/>
      <c r="G3591" s="2022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022"/>
      <c r="S3591" s="2022"/>
      <c r="T3591" s="2022"/>
      <c r="U3591" s="2022"/>
      <c r="V3591" s="2022"/>
      <c r="W3591" s="2022"/>
      <c r="X3591" s="2022"/>
      <c r="Y3591" s="886"/>
      <c r="Z3591" s="5"/>
      <c r="AA3591" s="2004"/>
      <c r="AB3591" s="5"/>
      <c r="AC3591" s="5"/>
      <c r="AD3591" s="5"/>
      <c r="AE3591" s="5"/>
      <c r="AF3591" s="5"/>
      <c r="AG3591" s="137"/>
      <c r="AH3591" s="137"/>
    </row>
    <row r="3592" spans="2:34" x14ac:dyDescent="0.25">
      <c r="B3592" s="137"/>
      <c r="C3592" s="733"/>
      <c r="D3592" s="137"/>
      <c r="E3592" s="734"/>
      <c r="F3592" s="2022"/>
      <c r="G3592" s="2022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022"/>
      <c r="S3592" s="2022"/>
      <c r="T3592" s="2022"/>
      <c r="U3592" s="2022"/>
      <c r="V3592" s="2022"/>
      <c r="W3592" s="2022"/>
      <c r="X3592" s="2022"/>
      <c r="Y3592" s="886"/>
      <c r="Z3592" s="5"/>
      <c r="AA3592" s="2004"/>
      <c r="AB3592" s="5"/>
      <c r="AC3592" s="5"/>
      <c r="AD3592" s="5"/>
      <c r="AE3592" s="5"/>
      <c r="AF3592" s="5"/>
      <c r="AG3592" s="137"/>
      <c r="AH3592" s="137"/>
    </row>
    <row r="3593" spans="2:34" x14ac:dyDescent="0.25">
      <c r="B3593" s="137"/>
      <c r="C3593" s="733"/>
      <c r="D3593" s="137"/>
      <c r="E3593" s="734"/>
      <c r="F3593" s="2022"/>
      <c r="G3593" s="2022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022"/>
      <c r="S3593" s="2022"/>
      <c r="T3593" s="2022"/>
      <c r="U3593" s="2022"/>
      <c r="V3593" s="2022"/>
      <c r="W3593" s="2022"/>
      <c r="X3593" s="2022"/>
      <c r="Y3593" s="886"/>
      <c r="Z3593" s="5"/>
      <c r="AA3593" s="2004"/>
      <c r="AB3593" s="5"/>
      <c r="AC3593" s="5"/>
      <c r="AD3593" s="5"/>
      <c r="AE3593" s="5"/>
      <c r="AF3593" s="5"/>
      <c r="AG3593" s="137"/>
      <c r="AH3593" s="137"/>
    </row>
    <row r="3594" spans="2:34" x14ac:dyDescent="0.25">
      <c r="B3594" s="137"/>
      <c r="C3594" s="733"/>
      <c r="D3594" s="137"/>
      <c r="E3594" s="734"/>
      <c r="F3594" s="2022"/>
      <c r="G3594" s="2022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022"/>
      <c r="S3594" s="2022"/>
      <c r="T3594" s="2022"/>
      <c r="U3594" s="2022"/>
      <c r="V3594" s="2022"/>
      <c r="W3594" s="2022"/>
      <c r="X3594" s="2022"/>
      <c r="Y3594" s="886"/>
      <c r="Z3594" s="5"/>
      <c r="AA3594" s="2004"/>
      <c r="AB3594" s="5"/>
      <c r="AC3594" s="5"/>
      <c r="AD3594" s="5"/>
      <c r="AE3594" s="5"/>
      <c r="AF3594" s="5"/>
      <c r="AG3594" s="137"/>
      <c r="AH3594" s="137"/>
    </row>
    <row r="3595" spans="2:34" x14ac:dyDescent="0.25">
      <c r="B3595" s="137"/>
      <c r="C3595" s="733"/>
      <c r="D3595" s="137"/>
      <c r="E3595" s="734"/>
      <c r="F3595" s="2022"/>
      <c r="G3595" s="2022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022"/>
      <c r="S3595" s="2022"/>
      <c r="T3595" s="2022"/>
      <c r="U3595" s="2022"/>
      <c r="V3595" s="2022"/>
      <c r="W3595" s="2022"/>
      <c r="X3595" s="2022"/>
      <c r="Y3595" s="886"/>
      <c r="Z3595" s="5"/>
      <c r="AA3595" s="2004"/>
      <c r="AB3595" s="5"/>
      <c r="AC3595" s="5"/>
      <c r="AD3595" s="5"/>
      <c r="AE3595" s="5"/>
      <c r="AF3595" s="5"/>
      <c r="AG3595" s="137"/>
      <c r="AH3595" s="137"/>
    </row>
    <row r="3596" spans="2:34" x14ac:dyDescent="0.25">
      <c r="B3596" s="137"/>
      <c r="C3596" s="733"/>
      <c r="D3596" s="137"/>
      <c r="E3596" s="734"/>
      <c r="F3596" s="2022"/>
      <c r="G3596" s="2022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022"/>
      <c r="S3596" s="2022"/>
      <c r="T3596" s="2022"/>
      <c r="U3596" s="2022"/>
      <c r="V3596" s="2022"/>
      <c r="W3596" s="2022"/>
      <c r="X3596" s="2022"/>
      <c r="Y3596" s="886"/>
      <c r="Z3596" s="5"/>
      <c r="AA3596" s="2004"/>
      <c r="AB3596" s="5"/>
      <c r="AC3596" s="5"/>
      <c r="AD3596" s="5"/>
      <c r="AE3596" s="5"/>
      <c r="AF3596" s="5"/>
      <c r="AG3596" s="137"/>
      <c r="AH3596" s="137"/>
    </row>
    <row r="3597" spans="2:34" x14ac:dyDescent="0.25">
      <c r="B3597" s="137"/>
      <c r="C3597" s="733"/>
      <c r="D3597" s="137"/>
      <c r="E3597" s="734"/>
      <c r="F3597" s="2022"/>
      <c r="G3597" s="2022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022"/>
      <c r="S3597" s="2022"/>
      <c r="T3597" s="2022"/>
      <c r="U3597" s="2022"/>
      <c r="V3597" s="2022"/>
      <c r="W3597" s="2022"/>
      <c r="X3597" s="2022"/>
      <c r="Y3597" s="886"/>
      <c r="Z3597" s="5"/>
      <c r="AA3597" s="2004"/>
      <c r="AB3597" s="5"/>
      <c r="AC3597" s="5"/>
      <c r="AD3597" s="5"/>
      <c r="AE3597" s="5"/>
      <c r="AF3597" s="5"/>
      <c r="AG3597" s="137"/>
      <c r="AH3597" s="137"/>
    </row>
    <row r="3598" spans="2:34" x14ac:dyDescent="0.25">
      <c r="B3598" s="137"/>
      <c r="C3598" s="733"/>
      <c r="D3598" s="137"/>
      <c r="E3598" s="734"/>
      <c r="F3598" s="2022"/>
      <c r="G3598" s="2022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022"/>
      <c r="S3598" s="2022"/>
      <c r="T3598" s="2022"/>
      <c r="U3598" s="2022"/>
      <c r="V3598" s="2022"/>
      <c r="W3598" s="2022"/>
      <c r="X3598" s="2022"/>
      <c r="Y3598" s="886"/>
      <c r="Z3598" s="5"/>
      <c r="AA3598" s="2004"/>
      <c r="AB3598" s="5"/>
      <c r="AC3598" s="5"/>
      <c r="AD3598" s="5"/>
      <c r="AE3598" s="5"/>
      <c r="AF3598" s="5"/>
      <c r="AG3598" s="137"/>
      <c r="AH3598" s="137"/>
    </row>
    <row r="3599" spans="2:34" x14ac:dyDescent="0.25">
      <c r="B3599" s="137"/>
      <c r="C3599" s="733"/>
      <c r="D3599" s="137"/>
      <c r="E3599" s="734"/>
      <c r="F3599" s="2022"/>
      <c r="G3599" s="2022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022"/>
      <c r="S3599" s="2022"/>
      <c r="T3599" s="2022"/>
      <c r="U3599" s="2022"/>
      <c r="V3599" s="2022"/>
      <c r="W3599" s="2022"/>
      <c r="X3599" s="2022"/>
      <c r="Y3599" s="886"/>
      <c r="Z3599" s="5"/>
      <c r="AA3599" s="2004"/>
      <c r="AB3599" s="5"/>
      <c r="AC3599" s="5"/>
      <c r="AD3599" s="5"/>
      <c r="AE3599" s="5"/>
      <c r="AF3599" s="5"/>
      <c r="AG3599" s="137"/>
      <c r="AH3599" s="137"/>
    </row>
    <row r="3600" spans="2:34" x14ac:dyDescent="0.25">
      <c r="B3600" s="137"/>
      <c r="C3600" s="733"/>
      <c r="D3600" s="137"/>
      <c r="E3600" s="734"/>
      <c r="F3600" s="2022"/>
      <c r="G3600" s="2022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022"/>
      <c r="S3600" s="2022"/>
      <c r="T3600" s="2022"/>
      <c r="U3600" s="2022"/>
      <c r="V3600" s="2022"/>
      <c r="W3600" s="2022"/>
      <c r="X3600" s="2022"/>
      <c r="Y3600" s="886"/>
      <c r="Z3600" s="5"/>
      <c r="AA3600" s="2004"/>
      <c r="AB3600" s="5"/>
      <c r="AC3600" s="5"/>
      <c r="AD3600" s="5"/>
      <c r="AE3600" s="5"/>
      <c r="AF3600" s="5"/>
      <c r="AG3600" s="137"/>
      <c r="AH3600" s="137"/>
    </row>
    <row r="3601" spans="2:34" x14ac:dyDescent="0.25">
      <c r="B3601" s="137"/>
      <c r="C3601" s="733"/>
      <c r="D3601" s="137"/>
      <c r="E3601" s="734"/>
      <c r="F3601" s="2022"/>
      <c r="G3601" s="2022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022"/>
      <c r="S3601" s="2022"/>
      <c r="T3601" s="2022"/>
      <c r="U3601" s="2022"/>
      <c r="V3601" s="2022"/>
      <c r="W3601" s="2022"/>
      <c r="X3601" s="2022"/>
      <c r="Y3601" s="886"/>
      <c r="Z3601" s="5"/>
      <c r="AA3601" s="2004"/>
      <c r="AB3601" s="5"/>
      <c r="AC3601" s="5"/>
      <c r="AD3601" s="5"/>
      <c r="AE3601" s="5"/>
      <c r="AF3601" s="5"/>
      <c r="AG3601" s="137"/>
      <c r="AH3601" s="137"/>
    </row>
    <row r="3602" spans="2:34" x14ac:dyDescent="0.25">
      <c r="B3602" s="137"/>
      <c r="C3602" s="733"/>
      <c r="D3602" s="137"/>
      <c r="E3602" s="734"/>
      <c r="F3602" s="2022"/>
      <c r="G3602" s="2022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022"/>
      <c r="S3602" s="2022"/>
      <c r="T3602" s="2022"/>
      <c r="U3602" s="2022"/>
      <c r="V3602" s="2022"/>
      <c r="W3602" s="2022"/>
      <c r="X3602" s="2022"/>
      <c r="Y3602" s="886"/>
      <c r="Z3602" s="5"/>
      <c r="AA3602" s="2004"/>
      <c r="AB3602" s="5"/>
      <c r="AC3602" s="5"/>
      <c r="AD3602" s="5"/>
      <c r="AE3602" s="5"/>
      <c r="AF3602" s="5"/>
      <c r="AG3602" s="137"/>
      <c r="AH3602" s="137"/>
    </row>
    <row r="3603" spans="2:34" x14ac:dyDescent="0.25">
      <c r="B3603" s="137"/>
      <c r="C3603" s="733"/>
      <c r="D3603" s="137"/>
      <c r="E3603" s="734"/>
      <c r="F3603" s="2022"/>
      <c r="G3603" s="2022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022"/>
      <c r="S3603" s="2022"/>
      <c r="T3603" s="2022"/>
      <c r="U3603" s="2022"/>
      <c r="V3603" s="2022"/>
      <c r="W3603" s="2022"/>
      <c r="X3603" s="2022"/>
      <c r="Y3603" s="886"/>
      <c r="Z3603" s="5"/>
      <c r="AA3603" s="2004"/>
      <c r="AB3603" s="5"/>
      <c r="AC3603" s="5"/>
      <c r="AD3603" s="5"/>
      <c r="AE3603" s="5"/>
      <c r="AF3603" s="5"/>
      <c r="AG3603" s="137"/>
      <c r="AH3603" s="137"/>
    </row>
    <row r="3604" spans="2:34" x14ac:dyDescent="0.25">
      <c r="B3604" s="137"/>
      <c r="C3604" s="733"/>
      <c r="D3604" s="137"/>
      <c r="E3604" s="734"/>
      <c r="F3604" s="2022"/>
      <c r="G3604" s="2022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022"/>
      <c r="S3604" s="2022"/>
      <c r="T3604" s="2022"/>
      <c r="U3604" s="2022"/>
      <c r="V3604" s="2022"/>
      <c r="W3604" s="2022"/>
      <c r="X3604" s="2022"/>
      <c r="Y3604" s="886"/>
      <c r="Z3604" s="5"/>
      <c r="AA3604" s="2004"/>
      <c r="AB3604" s="5"/>
      <c r="AC3604" s="5"/>
      <c r="AD3604" s="5"/>
      <c r="AE3604" s="5"/>
      <c r="AF3604" s="5"/>
      <c r="AG3604" s="137"/>
      <c r="AH3604" s="137"/>
    </row>
    <row r="3605" spans="2:34" x14ac:dyDescent="0.25">
      <c r="B3605" s="137"/>
      <c r="C3605" s="733"/>
      <c r="D3605" s="137"/>
      <c r="E3605" s="734"/>
      <c r="F3605" s="2022"/>
      <c r="G3605" s="2022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022"/>
      <c r="S3605" s="2022"/>
      <c r="T3605" s="2022"/>
      <c r="U3605" s="2022"/>
      <c r="V3605" s="2022"/>
      <c r="W3605" s="2022"/>
      <c r="X3605" s="2022"/>
      <c r="Y3605" s="886"/>
      <c r="Z3605" s="5"/>
      <c r="AA3605" s="2004"/>
      <c r="AB3605" s="5"/>
      <c r="AC3605" s="5"/>
      <c r="AD3605" s="5"/>
      <c r="AE3605" s="5"/>
      <c r="AF3605" s="5"/>
      <c r="AG3605" s="137"/>
      <c r="AH3605" s="137"/>
    </row>
    <row r="3606" spans="2:34" x14ac:dyDescent="0.25">
      <c r="B3606" s="137"/>
      <c r="C3606" s="733"/>
      <c r="D3606" s="137"/>
      <c r="E3606" s="734"/>
      <c r="F3606" s="2022"/>
      <c r="G3606" s="2022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022"/>
      <c r="S3606" s="2022"/>
      <c r="T3606" s="2022"/>
      <c r="U3606" s="2022"/>
      <c r="V3606" s="2022"/>
      <c r="W3606" s="2022"/>
      <c r="X3606" s="2022"/>
      <c r="Y3606" s="886"/>
      <c r="Z3606" s="5"/>
      <c r="AA3606" s="2004"/>
      <c r="AB3606" s="5"/>
      <c r="AC3606" s="5"/>
      <c r="AD3606" s="5"/>
      <c r="AE3606" s="5"/>
      <c r="AF3606" s="5"/>
      <c r="AG3606" s="137"/>
      <c r="AH3606" s="137"/>
    </row>
    <row r="3607" spans="2:34" x14ac:dyDescent="0.25">
      <c r="B3607" s="137"/>
      <c r="C3607" s="733"/>
      <c r="D3607" s="137"/>
      <c r="E3607" s="734"/>
      <c r="F3607" s="2022"/>
      <c r="G3607" s="2022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022"/>
      <c r="S3607" s="2022"/>
      <c r="T3607" s="2022"/>
      <c r="U3607" s="2022"/>
      <c r="V3607" s="2022"/>
      <c r="W3607" s="2022"/>
      <c r="X3607" s="2022"/>
      <c r="Y3607" s="886"/>
      <c r="Z3607" s="5"/>
      <c r="AA3607" s="2004"/>
      <c r="AB3607" s="5"/>
      <c r="AC3607" s="5"/>
      <c r="AD3607" s="5"/>
      <c r="AE3607" s="5"/>
      <c r="AF3607" s="5"/>
      <c r="AG3607" s="137"/>
      <c r="AH3607" s="137"/>
    </row>
    <row r="3608" spans="2:34" x14ac:dyDescent="0.25">
      <c r="B3608" s="137"/>
      <c r="C3608" s="733"/>
      <c r="D3608" s="137"/>
      <c r="E3608" s="734"/>
      <c r="F3608" s="2022"/>
      <c r="G3608" s="2022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022"/>
      <c r="S3608" s="2022"/>
      <c r="T3608" s="2022"/>
      <c r="U3608" s="2022"/>
      <c r="V3608" s="2022"/>
      <c r="W3608" s="2022"/>
      <c r="X3608" s="2022"/>
      <c r="Y3608" s="886"/>
      <c r="Z3608" s="5"/>
      <c r="AA3608" s="2004"/>
      <c r="AB3608" s="5"/>
      <c r="AC3608" s="5"/>
      <c r="AD3608" s="5"/>
      <c r="AE3608" s="5"/>
      <c r="AF3608" s="5"/>
      <c r="AG3608" s="137"/>
      <c r="AH3608" s="137"/>
    </row>
    <row r="3609" spans="2:34" x14ac:dyDescent="0.25">
      <c r="B3609" s="137"/>
      <c r="C3609" s="733"/>
      <c r="D3609" s="137"/>
      <c r="E3609" s="734"/>
      <c r="F3609" s="2022"/>
      <c r="G3609" s="2022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022"/>
      <c r="S3609" s="2022"/>
      <c r="T3609" s="2022"/>
      <c r="U3609" s="2022"/>
      <c r="V3609" s="2022"/>
      <c r="W3609" s="2022"/>
      <c r="X3609" s="2022"/>
      <c r="Y3609" s="886"/>
      <c r="Z3609" s="5"/>
      <c r="AA3609" s="2004"/>
      <c r="AB3609" s="5"/>
      <c r="AC3609" s="5"/>
      <c r="AD3609" s="5"/>
      <c r="AE3609" s="5"/>
      <c r="AF3609" s="5"/>
      <c r="AG3609" s="137"/>
      <c r="AH3609" s="137"/>
    </row>
    <row r="3610" spans="2:34" x14ac:dyDescent="0.25">
      <c r="B3610" s="137"/>
      <c r="C3610" s="733"/>
      <c r="D3610" s="137"/>
      <c r="E3610" s="734"/>
      <c r="F3610" s="2022"/>
      <c r="G3610" s="2022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022"/>
      <c r="S3610" s="2022"/>
      <c r="T3610" s="2022"/>
      <c r="U3610" s="2022"/>
      <c r="V3610" s="2022"/>
      <c r="W3610" s="2022"/>
      <c r="X3610" s="2022"/>
      <c r="Y3610" s="886"/>
      <c r="Z3610" s="5"/>
      <c r="AA3610" s="2004"/>
      <c r="AB3610" s="5"/>
      <c r="AC3610" s="5"/>
      <c r="AD3610" s="5"/>
      <c r="AE3610" s="5"/>
      <c r="AF3610" s="5"/>
      <c r="AG3610" s="137"/>
      <c r="AH3610" s="137"/>
    </row>
    <row r="3611" spans="2:34" x14ac:dyDescent="0.25">
      <c r="B3611" s="137"/>
      <c r="C3611" s="733"/>
      <c r="D3611" s="137"/>
      <c r="E3611" s="734"/>
      <c r="F3611" s="2022"/>
      <c r="G3611" s="2022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022"/>
      <c r="S3611" s="2022"/>
      <c r="T3611" s="2022"/>
      <c r="U3611" s="2022"/>
      <c r="V3611" s="2022"/>
      <c r="W3611" s="2022"/>
      <c r="X3611" s="2022"/>
      <c r="Y3611" s="886"/>
      <c r="Z3611" s="5"/>
      <c r="AA3611" s="2004"/>
      <c r="AB3611" s="5"/>
      <c r="AC3611" s="5"/>
      <c r="AD3611" s="5"/>
      <c r="AE3611" s="5"/>
      <c r="AF3611" s="5"/>
      <c r="AG3611" s="137"/>
      <c r="AH3611" s="137"/>
    </row>
    <row r="3612" spans="2:34" x14ac:dyDescent="0.25">
      <c r="B3612" s="137"/>
      <c r="C3612" s="733"/>
      <c r="D3612" s="137"/>
      <c r="E3612" s="734"/>
      <c r="F3612" s="2022"/>
      <c r="G3612" s="2022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022"/>
      <c r="S3612" s="2022"/>
      <c r="T3612" s="2022"/>
      <c r="U3612" s="2022"/>
      <c r="V3612" s="2022"/>
      <c r="W3612" s="2022"/>
      <c r="X3612" s="2022"/>
      <c r="Y3612" s="886"/>
      <c r="Z3612" s="5"/>
      <c r="AA3612" s="2004"/>
      <c r="AB3612" s="5"/>
      <c r="AC3612" s="5"/>
      <c r="AD3612" s="5"/>
      <c r="AE3612" s="5"/>
      <c r="AF3612" s="5"/>
      <c r="AG3612" s="137"/>
      <c r="AH3612" s="137"/>
    </row>
    <row r="3613" spans="2:34" x14ac:dyDescent="0.25">
      <c r="B3613" s="137"/>
      <c r="C3613" s="733"/>
      <c r="D3613" s="137"/>
      <c r="E3613" s="734"/>
      <c r="F3613" s="2022"/>
      <c r="G3613" s="2022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022"/>
      <c r="S3613" s="2022"/>
      <c r="T3613" s="2022"/>
      <c r="U3613" s="2022"/>
      <c r="V3613" s="2022"/>
      <c r="W3613" s="2022"/>
      <c r="X3613" s="2022"/>
      <c r="Y3613" s="886"/>
      <c r="Z3613" s="5"/>
      <c r="AA3613" s="2004"/>
      <c r="AB3613" s="5"/>
      <c r="AC3613" s="5"/>
      <c r="AD3613" s="5"/>
      <c r="AE3613" s="5"/>
      <c r="AF3613" s="5"/>
      <c r="AG3613" s="137"/>
      <c r="AH3613" s="137"/>
    </row>
    <row r="3614" spans="2:34" x14ac:dyDescent="0.25">
      <c r="B3614" s="137"/>
      <c r="C3614" s="733"/>
      <c r="D3614" s="137"/>
      <c r="E3614" s="734"/>
      <c r="F3614" s="2022"/>
      <c r="G3614" s="2022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022"/>
      <c r="S3614" s="2022"/>
      <c r="T3614" s="2022"/>
      <c r="U3614" s="2022"/>
      <c r="V3614" s="2022"/>
      <c r="W3614" s="2022"/>
      <c r="X3614" s="2022"/>
      <c r="Y3614" s="886"/>
      <c r="Z3614" s="5"/>
      <c r="AA3614" s="2004"/>
      <c r="AB3614" s="5"/>
      <c r="AC3614" s="5"/>
      <c r="AD3614" s="5"/>
      <c r="AE3614" s="5"/>
      <c r="AF3614" s="5"/>
      <c r="AG3614" s="137"/>
      <c r="AH3614" s="137"/>
    </row>
    <row r="3615" spans="2:34" x14ac:dyDescent="0.25">
      <c r="B3615" s="137"/>
      <c r="C3615" s="733"/>
      <c r="D3615" s="137"/>
      <c r="E3615" s="734"/>
      <c r="F3615" s="2022"/>
      <c r="G3615" s="2022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022"/>
      <c r="S3615" s="2022"/>
      <c r="T3615" s="2022"/>
      <c r="U3615" s="2022"/>
      <c r="V3615" s="2022"/>
      <c r="W3615" s="2022"/>
      <c r="X3615" s="2022"/>
      <c r="Y3615" s="886"/>
      <c r="Z3615" s="5"/>
      <c r="AA3615" s="2004"/>
      <c r="AB3615" s="5"/>
      <c r="AC3615" s="5"/>
      <c r="AD3615" s="5"/>
      <c r="AE3615" s="5"/>
      <c r="AF3615" s="5"/>
      <c r="AG3615" s="137"/>
      <c r="AH3615" s="137"/>
    </row>
    <row r="3616" spans="2:34" x14ac:dyDescent="0.25">
      <c r="B3616" s="137"/>
      <c r="C3616" s="733"/>
      <c r="D3616" s="137"/>
      <c r="E3616" s="734"/>
      <c r="F3616" s="2022"/>
      <c r="G3616" s="2022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022"/>
      <c r="S3616" s="2022"/>
      <c r="T3616" s="2022"/>
      <c r="U3616" s="2022"/>
      <c r="V3616" s="2022"/>
      <c r="W3616" s="2022"/>
      <c r="X3616" s="2022"/>
      <c r="Y3616" s="886"/>
      <c r="Z3616" s="5"/>
      <c r="AA3616" s="2004"/>
      <c r="AB3616" s="5"/>
      <c r="AC3616" s="5"/>
      <c r="AD3616" s="5"/>
      <c r="AE3616" s="5"/>
      <c r="AF3616" s="5"/>
      <c r="AG3616" s="137"/>
      <c r="AH3616" s="137"/>
    </row>
    <row r="3617" spans="2:34" x14ac:dyDescent="0.25">
      <c r="B3617" s="137"/>
      <c r="C3617" s="733"/>
      <c r="D3617" s="137"/>
      <c r="E3617" s="734"/>
      <c r="F3617" s="2022"/>
      <c r="G3617" s="2022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022"/>
      <c r="S3617" s="2022"/>
      <c r="T3617" s="2022"/>
      <c r="U3617" s="2022"/>
      <c r="V3617" s="2022"/>
      <c r="W3617" s="2022"/>
      <c r="X3617" s="2022"/>
      <c r="Y3617" s="886"/>
      <c r="Z3617" s="5"/>
      <c r="AA3617" s="2004"/>
      <c r="AB3617" s="5"/>
      <c r="AC3617" s="5"/>
      <c r="AD3617" s="5"/>
      <c r="AE3617" s="5"/>
      <c r="AF3617" s="5"/>
      <c r="AG3617" s="137"/>
      <c r="AH3617" s="137"/>
    </row>
    <row r="3618" spans="2:34" x14ac:dyDescent="0.25">
      <c r="B3618" s="137"/>
      <c r="C3618" s="733"/>
      <c r="D3618" s="137"/>
      <c r="E3618" s="734"/>
      <c r="F3618" s="2022"/>
      <c r="G3618" s="2022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022"/>
      <c r="S3618" s="2022"/>
      <c r="T3618" s="2022"/>
      <c r="U3618" s="2022"/>
      <c r="V3618" s="2022"/>
      <c r="W3618" s="2022"/>
      <c r="X3618" s="2022"/>
      <c r="Y3618" s="886"/>
      <c r="Z3618" s="5"/>
      <c r="AA3618" s="2004"/>
      <c r="AB3618" s="5"/>
      <c r="AC3618" s="5"/>
      <c r="AD3618" s="5"/>
      <c r="AE3618" s="5"/>
      <c r="AF3618" s="5"/>
      <c r="AG3618" s="137"/>
      <c r="AH3618" s="137"/>
    </row>
    <row r="3619" spans="2:34" x14ac:dyDescent="0.25">
      <c r="B3619" s="137"/>
      <c r="C3619" s="733"/>
      <c r="D3619" s="137"/>
      <c r="E3619" s="734"/>
      <c r="F3619" s="2022"/>
      <c r="G3619" s="2022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022"/>
      <c r="S3619" s="2022"/>
      <c r="T3619" s="2022"/>
      <c r="U3619" s="2022"/>
      <c r="V3619" s="2022"/>
      <c r="W3619" s="2022"/>
      <c r="X3619" s="2022"/>
      <c r="Y3619" s="886"/>
      <c r="Z3619" s="5"/>
      <c r="AA3619" s="2004"/>
      <c r="AB3619" s="5"/>
      <c r="AC3619" s="5"/>
      <c r="AD3619" s="5"/>
      <c r="AE3619" s="5"/>
      <c r="AF3619" s="5"/>
      <c r="AG3619" s="137"/>
      <c r="AH3619" s="137"/>
    </row>
    <row r="3620" spans="2:34" x14ac:dyDescent="0.25">
      <c r="B3620" s="137"/>
      <c r="C3620" s="733"/>
      <c r="D3620" s="137"/>
      <c r="E3620" s="734"/>
      <c r="F3620" s="2022"/>
      <c r="G3620" s="2022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022"/>
      <c r="S3620" s="2022"/>
      <c r="T3620" s="2022"/>
      <c r="U3620" s="2022"/>
      <c r="V3620" s="2022"/>
      <c r="W3620" s="2022"/>
      <c r="X3620" s="2022"/>
      <c r="Y3620" s="886"/>
      <c r="Z3620" s="5"/>
      <c r="AA3620" s="2004"/>
      <c r="AB3620" s="5"/>
      <c r="AC3620" s="5"/>
      <c r="AD3620" s="5"/>
      <c r="AE3620" s="5"/>
      <c r="AF3620" s="5"/>
      <c r="AG3620" s="137"/>
      <c r="AH3620" s="137"/>
    </row>
    <row r="3621" spans="2:34" x14ac:dyDescent="0.25">
      <c r="B3621" s="137"/>
      <c r="C3621" s="733"/>
      <c r="D3621" s="137"/>
      <c r="E3621" s="734"/>
      <c r="F3621" s="2022"/>
      <c r="G3621" s="2022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022"/>
      <c r="S3621" s="2022"/>
      <c r="T3621" s="2022"/>
      <c r="U3621" s="2022"/>
      <c r="V3621" s="2022"/>
      <c r="W3621" s="2022"/>
      <c r="X3621" s="2022"/>
      <c r="Y3621" s="886"/>
      <c r="Z3621" s="5"/>
      <c r="AA3621" s="2004"/>
      <c r="AB3621" s="5"/>
      <c r="AC3621" s="5"/>
      <c r="AD3621" s="5"/>
      <c r="AE3621" s="5"/>
      <c r="AF3621" s="5"/>
      <c r="AG3621" s="137"/>
      <c r="AH3621" s="137"/>
    </row>
    <row r="3622" spans="2:34" x14ac:dyDescent="0.25">
      <c r="B3622" s="137"/>
      <c r="C3622" s="733"/>
      <c r="D3622" s="137"/>
      <c r="E3622" s="734"/>
      <c r="F3622" s="2022"/>
      <c r="G3622" s="2022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022"/>
      <c r="S3622" s="2022"/>
      <c r="T3622" s="2022"/>
      <c r="U3622" s="2022"/>
      <c r="V3622" s="2022"/>
      <c r="W3622" s="2022"/>
      <c r="X3622" s="2022"/>
      <c r="Y3622" s="886"/>
      <c r="Z3622" s="5"/>
      <c r="AA3622" s="2004"/>
      <c r="AB3622" s="5"/>
      <c r="AC3622" s="5"/>
      <c r="AD3622" s="5"/>
      <c r="AE3622" s="5"/>
      <c r="AF3622" s="5"/>
      <c r="AG3622" s="137"/>
      <c r="AH3622" s="137"/>
    </row>
    <row r="3623" spans="2:34" x14ac:dyDescent="0.25">
      <c r="B3623" s="137"/>
      <c r="C3623" s="733"/>
      <c r="D3623" s="137"/>
      <c r="E3623" s="734"/>
      <c r="F3623" s="2022"/>
      <c r="G3623" s="2022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022"/>
      <c r="S3623" s="2022"/>
      <c r="T3623" s="2022"/>
      <c r="U3623" s="2022"/>
      <c r="V3623" s="2022"/>
      <c r="W3623" s="2022"/>
      <c r="X3623" s="2022"/>
      <c r="Y3623" s="886"/>
      <c r="Z3623" s="5"/>
      <c r="AA3623" s="2004"/>
      <c r="AB3623" s="5"/>
      <c r="AC3623" s="5"/>
      <c r="AD3623" s="5"/>
      <c r="AE3623" s="5"/>
      <c r="AF3623" s="5"/>
      <c r="AG3623" s="137"/>
      <c r="AH3623" s="137"/>
    </row>
    <row r="3624" spans="2:34" x14ac:dyDescent="0.25">
      <c r="B3624" s="137"/>
      <c r="C3624" s="733"/>
      <c r="D3624" s="137"/>
      <c r="E3624" s="734"/>
      <c r="F3624" s="2022"/>
      <c r="G3624" s="2022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022"/>
      <c r="S3624" s="2022"/>
      <c r="T3624" s="2022"/>
      <c r="U3624" s="2022"/>
      <c r="V3624" s="2022"/>
      <c r="W3624" s="2022"/>
      <c r="X3624" s="2022"/>
      <c r="Y3624" s="886"/>
      <c r="Z3624" s="5"/>
      <c r="AA3624" s="2004"/>
      <c r="AB3624" s="5"/>
      <c r="AC3624" s="5"/>
      <c r="AD3624" s="5"/>
      <c r="AE3624" s="5"/>
      <c r="AF3624" s="5"/>
      <c r="AG3624" s="137"/>
      <c r="AH3624" s="137"/>
    </row>
    <row r="3625" spans="2:34" x14ac:dyDescent="0.25">
      <c r="B3625" s="137"/>
      <c r="C3625" s="733"/>
      <c r="D3625" s="137"/>
      <c r="E3625" s="734"/>
      <c r="F3625" s="2022"/>
      <c r="G3625" s="2022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022"/>
      <c r="S3625" s="2022"/>
      <c r="T3625" s="2022"/>
      <c r="U3625" s="2022"/>
      <c r="V3625" s="2022"/>
      <c r="W3625" s="2022"/>
      <c r="X3625" s="2022"/>
      <c r="Y3625" s="886"/>
      <c r="Z3625" s="5"/>
      <c r="AA3625" s="2004"/>
      <c r="AB3625" s="5"/>
      <c r="AC3625" s="5"/>
      <c r="AD3625" s="5"/>
      <c r="AE3625" s="5"/>
      <c r="AF3625" s="5"/>
      <c r="AG3625" s="137"/>
      <c r="AH3625" s="137"/>
    </row>
    <row r="3626" spans="2:34" x14ac:dyDescent="0.25">
      <c r="B3626" s="137"/>
      <c r="C3626" s="733"/>
      <c r="D3626" s="137"/>
      <c r="E3626" s="734"/>
      <c r="F3626" s="2022"/>
      <c r="G3626" s="2022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022"/>
      <c r="S3626" s="2022"/>
      <c r="T3626" s="2022"/>
      <c r="U3626" s="2022"/>
      <c r="V3626" s="2022"/>
      <c r="W3626" s="2022"/>
      <c r="X3626" s="2022"/>
      <c r="Y3626" s="886"/>
      <c r="Z3626" s="5"/>
      <c r="AA3626" s="2004"/>
      <c r="AB3626" s="5"/>
      <c r="AC3626" s="5"/>
      <c r="AD3626" s="5"/>
      <c r="AE3626" s="5"/>
      <c r="AF3626" s="5"/>
      <c r="AG3626" s="137"/>
      <c r="AH3626" s="137"/>
    </row>
    <row r="3627" spans="2:34" x14ac:dyDescent="0.25">
      <c r="B3627" s="137"/>
      <c r="C3627" s="733"/>
      <c r="D3627" s="137"/>
      <c r="E3627" s="734"/>
      <c r="F3627" s="2022"/>
      <c r="G3627" s="2022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022"/>
      <c r="S3627" s="2022"/>
      <c r="T3627" s="2022"/>
      <c r="U3627" s="2022"/>
      <c r="V3627" s="2022"/>
      <c r="W3627" s="2022"/>
      <c r="X3627" s="2022"/>
      <c r="Y3627" s="886"/>
      <c r="Z3627" s="5"/>
      <c r="AA3627" s="2004"/>
      <c r="AB3627" s="5"/>
      <c r="AC3627" s="5"/>
      <c r="AD3627" s="5"/>
      <c r="AE3627" s="5"/>
      <c r="AF3627" s="5"/>
      <c r="AG3627" s="137"/>
      <c r="AH3627" s="137"/>
    </row>
    <row r="3628" spans="2:34" x14ac:dyDescent="0.25">
      <c r="B3628" s="137"/>
      <c r="C3628" s="733"/>
      <c r="D3628" s="137"/>
      <c r="E3628" s="734"/>
      <c r="F3628" s="2022"/>
      <c r="G3628" s="2022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022"/>
      <c r="S3628" s="2022"/>
      <c r="T3628" s="2022"/>
      <c r="U3628" s="2022"/>
      <c r="V3628" s="2022"/>
      <c r="W3628" s="2022"/>
      <c r="X3628" s="2022"/>
      <c r="Y3628" s="886"/>
      <c r="Z3628" s="5"/>
      <c r="AA3628" s="2004"/>
      <c r="AB3628" s="5"/>
      <c r="AC3628" s="5"/>
      <c r="AD3628" s="5"/>
      <c r="AE3628" s="5"/>
      <c r="AF3628" s="5"/>
      <c r="AG3628" s="137"/>
      <c r="AH3628" s="137"/>
    </row>
    <row r="3629" spans="2:34" x14ac:dyDescent="0.25">
      <c r="B3629" s="137"/>
      <c r="C3629" s="733"/>
      <c r="D3629" s="137"/>
      <c r="E3629" s="734"/>
      <c r="F3629" s="2022"/>
      <c r="G3629" s="2022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022"/>
      <c r="S3629" s="2022"/>
      <c r="T3629" s="2022"/>
      <c r="U3629" s="2022"/>
      <c r="V3629" s="2022"/>
      <c r="W3629" s="2022"/>
      <c r="X3629" s="2022"/>
      <c r="Y3629" s="886"/>
      <c r="Z3629" s="5"/>
      <c r="AA3629" s="2004"/>
      <c r="AB3629" s="5"/>
      <c r="AC3629" s="5"/>
      <c r="AD3629" s="5"/>
      <c r="AE3629" s="5"/>
      <c r="AF3629" s="5"/>
      <c r="AG3629" s="137"/>
      <c r="AH3629" s="137"/>
    </row>
    <row r="3630" spans="2:34" x14ac:dyDescent="0.25">
      <c r="B3630" s="137"/>
      <c r="C3630" s="733"/>
      <c r="D3630" s="137"/>
      <c r="E3630" s="734"/>
      <c r="F3630" s="2022"/>
      <c r="G3630" s="2022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022"/>
      <c r="S3630" s="2022"/>
      <c r="T3630" s="2022"/>
      <c r="U3630" s="2022"/>
      <c r="V3630" s="2022"/>
      <c r="W3630" s="2022"/>
      <c r="X3630" s="2022"/>
      <c r="Y3630" s="886"/>
      <c r="Z3630" s="5"/>
      <c r="AA3630" s="2004"/>
      <c r="AB3630" s="5"/>
      <c r="AC3630" s="5"/>
      <c r="AD3630" s="5"/>
      <c r="AE3630" s="5"/>
      <c r="AF3630" s="5"/>
      <c r="AG3630" s="137"/>
      <c r="AH3630" s="137"/>
    </row>
    <row r="3631" spans="2:34" x14ac:dyDescent="0.25">
      <c r="B3631" s="137"/>
      <c r="C3631" s="733"/>
      <c r="D3631" s="137"/>
      <c r="E3631" s="734"/>
      <c r="F3631" s="2022"/>
      <c r="G3631" s="2022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022"/>
      <c r="S3631" s="2022"/>
      <c r="T3631" s="2022"/>
      <c r="U3631" s="2022"/>
      <c r="V3631" s="2022"/>
      <c r="W3631" s="2022"/>
      <c r="X3631" s="2022"/>
      <c r="Y3631" s="886"/>
      <c r="Z3631" s="5"/>
      <c r="AA3631" s="2004"/>
      <c r="AB3631" s="5"/>
      <c r="AC3631" s="5"/>
      <c r="AD3631" s="5"/>
      <c r="AE3631" s="5"/>
      <c r="AF3631" s="5"/>
      <c r="AG3631" s="137"/>
      <c r="AH3631" s="137"/>
    </row>
    <row r="3632" spans="2:34" x14ac:dyDescent="0.25">
      <c r="B3632" s="137"/>
      <c r="C3632" s="733"/>
      <c r="D3632" s="137"/>
      <c r="E3632" s="734"/>
      <c r="F3632" s="2022"/>
      <c r="G3632" s="2022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022"/>
      <c r="S3632" s="2022"/>
      <c r="T3632" s="2022"/>
      <c r="U3632" s="2022"/>
      <c r="V3632" s="2022"/>
      <c r="W3632" s="2022"/>
      <c r="X3632" s="2022"/>
      <c r="Y3632" s="886"/>
      <c r="Z3632" s="5"/>
      <c r="AA3632" s="2004"/>
      <c r="AB3632" s="5"/>
      <c r="AC3632" s="5"/>
      <c r="AD3632" s="5"/>
      <c r="AE3632" s="5"/>
      <c r="AF3632" s="5"/>
      <c r="AG3632" s="137"/>
      <c r="AH3632" s="137"/>
    </row>
    <row r="3633" spans="2:34" x14ac:dyDescent="0.25">
      <c r="B3633" s="137"/>
      <c r="C3633" s="733"/>
      <c r="D3633" s="137"/>
      <c r="E3633" s="734"/>
      <c r="F3633" s="2022"/>
      <c r="G3633" s="2022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022"/>
      <c r="S3633" s="2022"/>
      <c r="T3633" s="2022"/>
      <c r="U3633" s="2022"/>
      <c r="V3633" s="2022"/>
      <c r="W3633" s="2022"/>
      <c r="X3633" s="2022"/>
      <c r="Y3633" s="886"/>
      <c r="Z3633" s="5"/>
      <c r="AA3633" s="2004"/>
      <c r="AB3633" s="5"/>
      <c r="AC3633" s="5"/>
      <c r="AD3633" s="5"/>
      <c r="AE3633" s="5"/>
      <c r="AF3633" s="5"/>
      <c r="AG3633" s="137"/>
      <c r="AH3633" s="137"/>
    </row>
    <row r="3634" spans="2:34" x14ac:dyDescent="0.25">
      <c r="B3634" s="137"/>
      <c r="C3634" s="733"/>
      <c r="D3634" s="137"/>
      <c r="E3634" s="734"/>
      <c r="F3634" s="2022"/>
      <c r="G3634" s="2022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022"/>
      <c r="S3634" s="2022"/>
      <c r="T3634" s="2022"/>
      <c r="U3634" s="2022"/>
      <c r="V3634" s="2022"/>
      <c r="W3634" s="2022"/>
      <c r="X3634" s="2022"/>
      <c r="Y3634" s="886"/>
      <c r="Z3634" s="5"/>
      <c r="AA3634" s="2004"/>
      <c r="AB3634" s="5"/>
      <c r="AC3634" s="5"/>
      <c r="AD3634" s="5"/>
      <c r="AE3634" s="5"/>
      <c r="AF3634" s="5"/>
      <c r="AG3634" s="137"/>
      <c r="AH3634" s="137"/>
    </row>
    <row r="3635" spans="2:34" x14ac:dyDescent="0.25">
      <c r="B3635" s="137"/>
      <c r="C3635" s="733"/>
      <c r="D3635" s="137"/>
      <c r="E3635" s="734"/>
      <c r="F3635" s="2022"/>
      <c r="G3635" s="2022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022"/>
      <c r="S3635" s="2022"/>
      <c r="T3635" s="2022"/>
      <c r="U3635" s="2022"/>
      <c r="V3635" s="2022"/>
      <c r="W3635" s="2022"/>
      <c r="X3635" s="2022"/>
      <c r="Y3635" s="886"/>
      <c r="Z3635" s="5"/>
      <c r="AA3635" s="2004"/>
      <c r="AB3635" s="5"/>
      <c r="AC3635" s="5"/>
      <c r="AD3635" s="5"/>
      <c r="AE3635" s="5"/>
      <c r="AF3635" s="5"/>
      <c r="AG3635" s="137"/>
      <c r="AH3635" s="137"/>
    </row>
    <row r="3636" spans="2:34" x14ac:dyDescent="0.25">
      <c r="B3636" s="137"/>
      <c r="C3636" s="733"/>
      <c r="D3636" s="137"/>
      <c r="E3636" s="734"/>
      <c r="F3636" s="2022"/>
      <c r="G3636" s="2022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022"/>
      <c r="S3636" s="2022"/>
      <c r="T3636" s="2022"/>
      <c r="U3636" s="2022"/>
      <c r="V3636" s="2022"/>
      <c r="W3636" s="2022"/>
      <c r="X3636" s="2022"/>
      <c r="Y3636" s="886"/>
      <c r="Z3636" s="5"/>
      <c r="AA3636" s="2004"/>
      <c r="AB3636" s="5"/>
      <c r="AC3636" s="5"/>
      <c r="AD3636" s="5"/>
      <c r="AE3636" s="5"/>
      <c r="AF3636" s="5"/>
      <c r="AG3636" s="137"/>
      <c r="AH3636" s="137"/>
    </row>
    <row r="3637" spans="2:34" x14ac:dyDescent="0.25">
      <c r="B3637" s="137"/>
      <c r="C3637" s="733"/>
      <c r="D3637" s="137"/>
      <c r="E3637" s="734"/>
      <c r="F3637" s="2022"/>
      <c r="G3637" s="2022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022"/>
      <c r="S3637" s="2022"/>
      <c r="T3637" s="2022"/>
      <c r="U3637" s="2022"/>
      <c r="V3637" s="2022"/>
      <c r="W3637" s="2022"/>
      <c r="X3637" s="2022"/>
      <c r="Y3637" s="886"/>
      <c r="Z3637" s="5"/>
      <c r="AA3637" s="2004"/>
      <c r="AB3637" s="5"/>
      <c r="AC3637" s="5"/>
      <c r="AD3637" s="5"/>
      <c r="AE3637" s="5"/>
      <c r="AF3637" s="5"/>
      <c r="AG3637" s="137"/>
      <c r="AH3637" s="137"/>
    </row>
    <row r="3638" spans="2:34" x14ac:dyDescent="0.25">
      <c r="B3638" s="137"/>
      <c r="C3638" s="733"/>
      <c r="D3638" s="137"/>
      <c r="E3638" s="734"/>
      <c r="F3638" s="2022"/>
      <c r="G3638" s="2022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022"/>
      <c r="S3638" s="2022"/>
      <c r="T3638" s="2022"/>
      <c r="U3638" s="2022"/>
      <c r="V3638" s="2022"/>
      <c r="W3638" s="2022"/>
      <c r="X3638" s="2022"/>
      <c r="Y3638" s="886"/>
      <c r="Z3638" s="5"/>
      <c r="AA3638" s="2004"/>
      <c r="AB3638" s="5"/>
      <c r="AC3638" s="5"/>
      <c r="AD3638" s="5"/>
      <c r="AE3638" s="5"/>
      <c r="AF3638" s="5"/>
      <c r="AG3638" s="137"/>
      <c r="AH3638" s="137"/>
    </row>
    <row r="3639" spans="2:34" x14ac:dyDescent="0.25">
      <c r="B3639" s="137"/>
      <c r="C3639" s="733"/>
      <c r="D3639" s="137"/>
      <c r="E3639" s="734"/>
      <c r="F3639" s="2022"/>
      <c r="G3639" s="2022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022"/>
      <c r="S3639" s="2022"/>
      <c r="T3639" s="2022"/>
      <c r="U3639" s="2022"/>
      <c r="V3639" s="2022"/>
      <c r="W3639" s="2022"/>
      <c r="X3639" s="2022"/>
      <c r="Y3639" s="886"/>
      <c r="Z3639" s="5"/>
      <c r="AA3639" s="2004"/>
      <c r="AB3639" s="5"/>
      <c r="AC3639" s="5"/>
      <c r="AD3639" s="5"/>
      <c r="AE3639" s="5"/>
      <c r="AF3639" s="5"/>
      <c r="AG3639" s="137"/>
      <c r="AH3639" s="137"/>
    </row>
    <row r="3640" spans="2:34" x14ac:dyDescent="0.25">
      <c r="B3640" s="137"/>
      <c r="C3640" s="733"/>
      <c r="D3640" s="137"/>
      <c r="E3640" s="734"/>
      <c r="F3640" s="2022"/>
      <c r="G3640" s="2022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022"/>
      <c r="S3640" s="2022"/>
      <c r="T3640" s="2022"/>
      <c r="U3640" s="2022"/>
      <c r="V3640" s="2022"/>
      <c r="W3640" s="2022"/>
      <c r="X3640" s="2022"/>
      <c r="Y3640" s="886"/>
      <c r="Z3640" s="5"/>
      <c r="AA3640" s="2004"/>
      <c r="AB3640" s="5"/>
      <c r="AC3640" s="5"/>
      <c r="AD3640" s="5"/>
      <c r="AE3640" s="5"/>
      <c r="AF3640" s="5"/>
      <c r="AG3640" s="137"/>
      <c r="AH3640" s="137"/>
    </row>
    <row r="3641" spans="2:34" x14ac:dyDescent="0.25">
      <c r="B3641" s="137"/>
      <c r="C3641" s="733"/>
      <c r="D3641" s="137"/>
      <c r="E3641" s="734"/>
      <c r="F3641" s="2022"/>
      <c r="G3641" s="2022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022"/>
      <c r="S3641" s="2022"/>
      <c r="T3641" s="2022"/>
      <c r="U3641" s="2022"/>
      <c r="V3641" s="2022"/>
      <c r="W3641" s="2022"/>
      <c r="X3641" s="2022"/>
      <c r="Y3641" s="886"/>
      <c r="Z3641" s="5"/>
      <c r="AA3641" s="2004"/>
      <c r="AB3641" s="5"/>
      <c r="AC3641" s="5"/>
      <c r="AD3641" s="5"/>
      <c r="AE3641" s="5"/>
      <c r="AF3641" s="5"/>
      <c r="AG3641" s="137"/>
      <c r="AH3641" s="137"/>
    </row>
    <row r="3642" spans="2:34" x14ac:dyDescent="0.25">
      <c r="B3642" s="137"/>
      <c r="C3642" s="733"/>
      <c r="D3642" s="137"/>
      <c r="E3642" s="734"/>
      <c r="F3642" s="2022"/>
      <c r="G3642" s="2022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022"/>
      <c r="S3642" s="2022"/>
      <c r="T3642" s="2022"/>
      <c r="U3642" s="2022"/>
      <c r="V3642" s="2022"/>
      <c r="W3642" s="2022"/>
      <c r="X3642" s="2022"/>
      <c r="Y3642" s="886"/>
      <c r="Z3642" s="5"/>
      <c r="AA3642" s="2004"/>
      <c r="AB3642" s="5"/>
      <c r="AC3642" s="5"/>
      <c r="AD3642" s="5"/>
      <c r="AE3642" s="5"/>
      <c r="AF3642" s="5"/>
      <c r="AG3642" s="137"/>
      <c r="AH3642" s="137"/>
    </row>
    <row r="3643" spans="2:34" x14ac:dyDescent="0.25">
      <c r="B3643" s="137"/>
      <c r="C3643" s="733"/>
      <c r="D3643" s="137"/>
      <c r="E3643" s="734"/>
      <c r="F3643" s="2022"/>
      <c r="G3643" s="2022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022"/>
      <c r="S3643" s="2022"/>
      <c r="T3643" s="2022"/>
      <c r="U3643" s="2022"/>
      <c r="V3643" s="2022"/>
      <c r="W3643" s="2022"/>
      <c r="X3643" s="2022"/>
      <c r="Y3643" s="886"/>
      <c r="Z3643" s="5"/>
      <c r="AA3643" s="2004"/>
      <c r="AB3643" s="5"/>
      <c r="AC3643" s="5"/>
      <c r="AD3643" s="5"/>
      <c r="AE3643" s="5"/>
      <c r="AF3643" s="5"/>
      <c r="AG3643" s="137"/>
      <c r="AH3643" s="137"/>
    </row>
    <row r="3644" spans="2:34" x14ac:dyDescent="0.25">
      <c r="B3644" s="137"/>
      <c r="C3644" s="733"/>
      <c r="D3644" s="137"/>
      <c r="E3644" s="734"/>
      <c r="F3644" s="2022"/>
      <c r="G3644" s="2022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022"/>
      <c r="S3644" s="2022"/>
      <c r="T3644" s="2022"/>
      <c r="U3644" s="2022"/>
      <c r="V3644" s="2022"/>
      <c r="W3644" s="2022"/>
      <c r="X3644" s="2022"/>
      <c r="Y3644" s="886"/>
      <c r="Z3644" s="5"/>
      <c r="AA3644" s="2004"/>
      <c r="AB3644" s="5"/>
      <c r="AC3644" s="5"/>
      <c r="AD3644" s="5"/>
      <c r="AE3644" s="5"/>
      <c r="AF3644" s="5"/>
      <c r="AG3644" s="137"/>
      <c r="AH3644" s="137"/>
    </row>
    <row r="3645" spans="2:34" x14ac:dyDescent="0.25">
      <c r="B3645" s="137"/>
      <c r="C3645" s="733"/>
      <c r="D3645" s="137"/>
      <c r="E3645" s="734"/>
      <c r="F3645" s="2022"/>
      <c r="G3645" s="2022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022"/>
      <c r="S3645" s="2022"/>
      <c r="T3645" s="2022"/>
      <c r="U3645" s="2022"/>
      <c r="V3645" s="2022"/>
      <c r="W3645" s="2022"/>
      <c r="X3645" s="2022"/>
      <c r="Y3645" s="886"/>
      <c r="Z3645" s="5"/>
      <c r="AA3645" s="2004"/>
      <c r="AB3645" s="5"/>
      <c r="AC3645" s="5"/>
      <c r="AD3645" s="5"/>
      <c r="AE3645" s="5"/>
      <c r="AF3645" s="5"/>
      <c r="AG3645" s="137"/>
      <c r="AH3645" s="137"/>
    </row>
    <row r="3646" spans="2:34" x14ac:dyDescent="0.25">
      <c r="B3646" s="137"/>
      <c r="C3646" s="733"/>
      <c r="D3646" s="137"/>
      <c r="E3646" s="734"/>
      <c r="F3646" s="2022"/>
      <c r="G3646" s="2022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022"/>
      <c r="S3646" s="2022"/>
      <c r="T3646" s="2022"/>
      <c r="U3646" s="2022"/>
      <c r="V3646" s="2022"/>
      <c r="W3646" s="2022"/>
      <c r="X3646" s="2022"/>
      <c r="Y3646" s="886"/>
      <c r="Z3646" s="5"/>
      <c r="AA3646" s="2004"/>
      <c r="AB3646" s="5"/>
      <c r="AC3646" s="5"/>
      <c r="AD3646" s="5"/>
      <c r="AE3646" s="5"/>
      <c r="AF3646" s="5"/>
      <c r="AG3646" s="137"/>
      <c r="AH3646" s="137"/>
    </row>
    <row r="3647" spans="2:34" x14ac:dyDescent="0.25">
      <c r="B3647" s="137"/>
      <c r="C3647" s="733"/>
      <c r="D3647" s="137"/>
      <c r="E3647" s="734"/>
      <c r="F3647" s="2022"/>
      <c r="G3647" s="2022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022"/>
      <c r="S3647" s="2022"/>
      <c r="T3647" s="2022"/>
      <c r="U3647" s="2022"/>
      <c r="V3647" s="2022"/>
      <c r="W3647" s="2022"/>
      <c r="X3647" s="2022"/>
      <c r="Y3647" s="886"/>
      <c r="Z3647" s="5"/>
      <c r="AA3647" s="2004"/>
      <c r="AB3647" s="5"/>
      <c r="AC3647" s="5"/>
      <c r="AD3647" s="5"/>
      <c r="AE3647" s="5"/>
      <c r="AF3647" s="5"/>
      <c r="AG3647" s="137"/>
      <c r="AH3647" s="137"/>
    </row>
    <row r="3648" spans="2:34" x14ac:dyDescent="0.25">
      <c r="B3648" s="137"/>
      <c r="C3648" s="733"/>
      <c r="D3648" s="137"/>
      <c r="E3648" s="734"/>
      <c r="F3648" s="2022"/>
      <c r="G3648" s="2022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022"/>
      <c r="S3648" s="2022"/>
      <c r="T3648" s="2022"/>
      <c r="U3648" s="2022"/>
      <c r="V3648" s="2022"/>
      <c r="W3648" s="2022"/>
      <c r="X3648" s="2022"/>
      <c r="Y3648" s="886"/>
      <c r="Z3648" s="5"/>
      <c r="AA3648" s="2004"/>
      <c r="AB3648" s="5"/>
      <c r="AC3648" s="5"/>
      <c r="AD3648" s="5"/>
      <c r="AE3648" s="5"/>
      <c r="AF3648" s="5"/>
      <c r="AG3648" s="137"/>
      <c r="AH3648" s="137"/>
    </row>
    <row r="3649" spans="2:34" x14ac:dyDescent="0.25">
      <c r="B3649" s="137"/>
      <c r="C3649" s="733"/>
      <c r="D3649" s="137"/>
      <c r="E3649" s="734"/>
      <c r="F3649" s="2022"/>
      <c r="G3649" s="2022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022"/>
      <c r="S3649" s="2022"/>
      <c r="T3649" s="2022"/>
      <c r="U3649" s="2022"/>
      <c r="V3649" s="2022"/>
      <c r="W3649" s="2022"/>
      <c r="X3649" s="2022"/>
      <c r="Y3649" s="886"/>
      <c r="Z3649" s="5"/>
      <c r="AA3649" s="2004"/>
      <c r="AB3649" s="5"/>
      <c r="AC3649" s="5"/>
      <c r="AD3649" s="5"/>
      <c r="AE3649" s="5"/>
      <c r="AF3649" s="5"/>
      <c r="AG3649" s="137"/>
      <c r="AH3649" s="137"/>
    </row>
    <row r="3650" spans="2:34" x14ac:dyDescent="0.25">
      <c r="B3650" s="137"/>
      <c r="C3650" s="733"/>
      <c r="D3650" s="137"/>
      <c r="E3650" s="734"/>
      <c r="F3650" s="2022"/>
      <c r="G3650" s="2022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022"/>
      <c r="S3650" s="2022"/>
      <c r="T3650" s="2022"/>
      <c r="U3650" s="2022"/>
      <c r="V3650" s="2022"/>
      <c r="W3650" s="2022"/>
      <c r="X3650" s="2022"/>
      <c r="Y3650" s="886"/>
      <c r="Z3650" s="5"/>
      <c r="AA3650" s="2004"/>
      <c r="AB3650" s="5"/>
      <c r="AC3650" s="5"/>
      <c r="AD3650" s="5"/>
      <c r="AE3650" s="5"/>
      <c r="AF3650" s="5"/>
      <c r="AG3650" s="137"/>
      <c r="AH3650" s="137"/>
    </row>
    <row r="3651" spans="2:34" x14ac:dyDescent="0.25">
      <c r="B3651" s="137"/>
      <c r="C3651" s="733"/>
      <c r="D3651" s="137"/>
      <c r="E3651" s="734"/>
      <c r="F3651" s="2022"/>
      <c r="G3651" s="2022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022"/>
      <c r="S3651" s="2022"/>
      <c r="T3651" s="2022"/>
      <c r="U3651" s="2022"/>
      <c r="V3651" s="2022"/>
      <c r="W3651" s="2022"/>
      <c r="X3651" s="2022"/>
      <c r="Y3651" s="886"/>
      <c r="Z3651" s="5"/>
      <c r="AA3651" s="2004"/>
      <c r="AB3651" s="5"/>
      <c r="AC3651" s="5"/>
      <c r="AD3651" s="5"/>
      <c r="AE3651" s="5"/>
      <c r="AF3651" s="5"/>
      <c r="AG3651" s="137"/>
      <c r="AH3651" s="137"/>
    </row>
    <row r="3652" spans="2:34" x14ac:dyDescent="0.25">
      <c r="B3652" s="137"/>
      <c r="C3652" s="733"/>
      <c r="D3652" s="137"/>
      <c r="E3652" s="734"/>
      <c r="F3652" s="2022"/>
      <c r="G3652" s="2022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022"/>
      <c r="S3652" s="2022"/>
      <c r="T3652" s="2022"/>
      <c r="U3652" s="2022"/>
      <c r="V3652" s="2022"/>
      <c r="W3652" s="2022"/>
      <c r="X3652" s="2022"/>
      <c r="Y3652" s="886"/>
      <c r="Z3652" s="5"/>
      <c r="AA3652" s="2004"/>
      <c r="AB3652" s="5"/>
      <c r="AC3652" s="5"/>
      <c r="AD3652" s="5"/>
      <c r="AE3652" s="5"/>
      <c r="AF3652" s="5"/>
      <c r="AG3652" s="137"/>
      <c r="AH3652" s="137"/>
    </row>
    <row r="3653" spans="2:34" x14ac:dyDescent="0.25">
      <c r="B3653" s="137"/>
      <c r="C3653" s="733"/>
      <c r="D3653" s="137"/>
      <c r="E3653" s="734"/>
      <c r="F3653" s="2022"/>
      <c r="G3653" s="2022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022"/>
      <c r="S3653" s="2022"/>
      <c r="T3653" s="2022"/>
      <c r="U3653" s="2022"/>
      <c r="V3653" s="2022"/>
      <c r="W3653" s="2022"/>
      <c r="X3653" s="2022"/>
      <c r="Y3653" s="886"/>
      <c r="Z3653" s="5"/>
      <c r="AA3653" s="2004"/>
      <c r="AB3653" s="5"/>
      <c r="AC3653" s="5"/>
      <c r="AD3653" s="5"/>
      <c r="AE3653" s="5"/>
      <c r="AF3653" s="5"/>
      <c r="AG3653" s="137"/>
      <c r="AH3653" s="137"/>
    </row>
    <row r="3654" spans="2:34" x14ac:dyDescent="0.25">
      <c r="B3654" s="137"/>
      <c r="C3654" s="733"/>
      <c r="D3654" s="137"/>
      <c r="E3654" s="734"/>
      <c r="F3654" s="2022"/>
      <c r="G3654" s="2022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022"/>
      <c r="S3654" s="2022"/>
      <c r="T3654" s="2022"/>
      <c r="U3654" s="2022"/>
      <c r="V3654" s="2022"/>
      <c r="W3654" s="2022"/>
      <c r="X3654" s="2022"/>
      <c r="Y3654" s="886"/>
      <c r="Z3654" s="5"/>
      <c r="AA3654" s="2004"/>
      <c r="AB3654" s="5"/>
      <c r="AC3654" s="5"/>
      <c r="AD3654" s="5"/>
      <c r="AE3654" s="5"/>
      <c r="AF3654" s="5"/>
      <c r="AG3654" s="137"/>
      <c r="AH3654" s="137"/>
    </row>
    <row r="3655" spans="2:34" x14ac:dyDescent="0.25">
      <c r="B3655" s="137"/>
      <c r="C3655" s="733"/>
      <c r="D3655" s="137"/>
      <c r="E3655" s="734"/>
      <c r="F3655" s="2022"/>
      <c r="G3655" s="2022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022"/>
      <c r="S3655" s="2022"/>
      <c r="T3655" s="2022"/>
      <c r="U3655" s="2022"/>
      <c r="V3655" s="2022"/>
      <c r="W3655" s="2022"/>
      <c r="X3655" s="2022"/>
      <c r="Y3655" s="886"/>
      <c r="Z3655" s="5"/>
      <c r="AA3655" s="2004"/>
      <c r="AB3655" s="5"/>
      <c r="AC3655" s="5"/>
      <c r="AD3655" s="5"/>
      <c r="AE3655" s="5"/>
      <c r="AF3655" s="5"/>
      <c r="AG3655" s="137"/>
      <c r="AH3655" s="137"/>
    </row>
    <row r="3656" spans="2:34" x14ac:dyDescent="0.25">
      <c r="B3656" s="137"/>
      <c r="C3656" s="733"/>
      <c r="D3656" s="137"/>
      <c r="E3656" s="734"/>
      <c r="F3656" s="2022"/>
      <c r="G3656" s="2022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022"/>
      <c r="S3656" s="2022"/>
      <c r="T3656" s="2022"/>
      <c r="U3656" s="2022"/>
      <c r="V3656" s="2022"/>
      <c r="W3656" s="2022"/>
      <c r="X3656" s="2022"/>
      <c r="Y3656" s="886"/>
      <c r="Z3656" s="5"/>
      <c r="AA3656" s="2004"/>
      <c r="AB3656" s="5"/>
      <c r="AC3656" s="5"/>
      <c r="AD3656" s="5"/>
      <c r="AE3656" s="5"/>
      <c r="AF3656" s="5"/>
      <c r="AG3656" s="137"/>
      <c r="AH3656" s="137"/>
    </row>
    <row r="3657" spans="2:34" x14ac:dyDescent="0.25">
      <c r="B3657" s="137"/>
      <c r="C3657" s="733"/>
      <c r="D3657" s="137"/>
      <c r="E3657" s="734"/>
      <c r="F3657" s="2022"/>
      <c r="G3657" s="2022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022"/>
      <c r="S3657" s="2022"/>
      <c r="T3657" s="2022"/>
      <c r="U3657" s="2022"/>
      <c r="V3657" s="2022"/>
      <c r="W3657" s="2022"/>
      <c r="X3657" s="2022"/>
      <c r="Y3657" s="886"/>
      <c r="Z3657" s="5"/>
      <c r="AA3657" s="2004"/>
      <c r="AB3657" s="5"/>
      <c r="AC3657" s="5"/>
      <c r="AD3657" s="5"/>
      <c r="AE3657" s="5"/>
      <c r="AF3657" s="5"/>
      <c r="AG3657" s="137"/>
      <c r="AH3657" s="137"/>
    </row>
    <row r="3658" spans="2:34" x14ac:dyDescent="0.25">
      <c r="B3658" s="137"/>
      <c r="C3658" s="733"/>
      <c r="D3658" s="137"/>
      <c r="E3658" s="734"/>
      <c r="F3658" s="2022"/>
      <c r="G3658" s="2022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022"/>
      <c r="S3658" s="2022"/>
      <c r="T3658" s="2022"/>
      <c r="U3658" s="2022"/>
      <c r="V3658" s="2022"/>
      <c r="W3658" s="2022"/>
      <c r="X3658" s="2022"/>
      <c r="Y3658" s="886"/>
      <c r="Z3658" s="5"/>
      <c r="AA3658" s="2004"/>
      <c r="AB3658" s="5"/>
      <c r="AC3658" s="5"/>
      <c r="AD3658" s="5"/>
      <c r="AE3658" s="5"/>
      <c r="AF3658" s="5"/>
      <c r="AG3658" s="137"/>
      <c r="AH3658" s="137"/>
    </row>
    <row r="3659" spans="2:34" x14ac:dyDescent="0.25">
      <c r="B3659" s="137"/>
      <c r="C3659" s="733"/>
      <c r="D3659" s="137"/>
      <c r="E3659" s="734"/>
      <c r="F3659" s="2022"/>
      <c r="G3659" s="2022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022"/>
      <c r="S3659" s="2022"/>
      <c r="T3659" s="2022"/>
      <c r="U3659" s="2022"/>
      <c r="V3659" s="2022"/>
      <c r="W3659" s="2022"/>
      <c r="X3659" s="2022"/>
      <c r="Y3659" s="886"/>
      <c r="Z3659" s="5"/>
      <c r="AA3659" s="2004"/>
      <c r="AB3659" s="5"/>
      <c r="AC3659" s="5"/>
      <c r="AD3659" s="5"/>
      <c r="AE3659" s="5"/>
      <c r="AF3659" s="5"/>
      <c r="AG3659" s="137"/>
      <c r="AH3659" s="137"/>
    </row>
    <row r="3660" spans="2:34" x14ac:dyDescent="0.25">
      <c r="B3660" s="137"/>
      <c r="C3660" s="733"/>
      <c r="D3660" s="137"/>
      <c r="E3660" s="734"/>
      <c r="F3660" s="2022"/>
      <c r="G3660" s="2022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022"/>
      <c r="S3660" s="2022"/>
      <c r="T3660" s="2022"/>
      <c r="U3660" s="2022"/>
      <c r="V3660" s="2022"/>
      <c r="W3660" s="2022"/>
      <c r="X3660" s="2022"/>
      <c r="Y3660" s="886"/>
      <c r="Z3660" s="5"/>
      <c r="AA3660" s="2004"/>
      <c r="AB3660" s="5"/>
      <c r="AC3660" s="5"/>
      <c r="AD3660" s="5"/>
      <c r="AE3660" s="5"/>
      <c r="AF3660" s="5"/>
      <c r="AG3660" s="137"/>
      <c r="AH3660" s="137"/>
    </row>
    <row r="3661" spans="2:34" x14ac:dyDescent="0.25">
      <c r="B3661" s="137"/>
      <c r="C3661" s="733"/>
      <c r="D3661" s="137"/>
      <c r="E3661" s="734"/>
      <c r="F3661" s="2022"/>
      <c r="G3661" s="2022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022"/>
      <c r="S3661" s="2022"/>
      <c r="T3661" s="2022"/>
      <c r="U3661" s="2022"/>
      <c r="V3661" s="2022"/>
      <c r="W3661" s="2022"/>
      <c r="X3661" s="2022"/>
      <c r="Y3661" s="886"/>
      <c r="Z3661" s="5"/>
      <c r="AA3661" s="2004"/>
      <c r="AB3661" s="5"/>
      <c r="AC3661" s="5"/>
      <c r="AD3661" s="5"/>
      <c r="AE3661" s="5"/>
      <c r="AF3661" s="5"/>
      <c r="AG3661" s="137"/>
      <c r="AH3661" s="137"/>
    </row>
    <row r="3662" spans="2:34" x14ac:dyDescent="0.25">
      <c r="B3662" s="137"/>
      <c r="C3662" s="733"/>
      <c r="D3662" s="137"/>
      <c r="E3662" s="734"/>
      <c r="F3662" s="2022"/>
      <c r="G3662" s="2022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022"/>
      <c r="S3662" s="2022"/>
      <c r="T3662" s="2022"/>
      <c r="U3662" s="2022"/>
      <c r="V3662" s="2022"/>
      <c r="W3662" s="2022"/>
      <c r="X3662" s="2022"/>
      <c r="Y3662" s="886"/>
      <c r="Z3662" s="5"/>
      <c r="AA3662" s="2004"/>
      <c r="AB3662" s="5"/>
      <c r="AC3662" s="5"/>
      <c r="AD3662" s="5"/>
      <c r="AE3662" s="5"/>
      <c r="AF3662" s="5"/>
      <c r="AG3662" s="137"/>
      <c r="AH3662" s="137"/>
    </row>
    <row r="3663" spans="2:34" x14ac:dyDescent="0.25">
      <c r="B3663" s="137"/>
      <c r="C3663" s="733"/>
      <c r="D3663" s="137"/>
      <c r="E3663" s="734"/>
      <c r="F3663" s="2022"/>
      <c r="G3663" s="2022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022"/>
      <c r="S3663" s="2022"/>
      <c r="T3663" s="2022"/>
      <c r="U3663" s="2022"/>
      <c r="V3663" s="2022"/>
      <c r="W3663" s="2022"/>
      <c r="X3663" s="2022"/>
      <c r="Y3663" s="886"/>
      <c r="Z3663" s="5"/>
      <c r="AA3663" s="2004"/>
      <c r="AB3663" s="5"/>
      <c r="AC3663" s="5"/>
      <c r="AD3663" s="5"/>
      <c r="AE3663" s="5"/>
      <c r="AF3663" s="5"/>
      <c r="AG3663" s="137"/>
      <c r="AH3663" s="137"/>
    </row>
    <row r="3664" spans="2:34" x14ac:dyDescent="0.25">
      <c r="B3664" s="137"/>
      <c r="C3664" s="733"/>
      <c r="D3664" s="137"/>
      <c r="E3664" s="734"/>
      <c r="F3664" s="2022"/>
      <c r="G3664" s="2022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022"/>
      <c r="S3664" s="2022"/>
      <c r="T3664" s="2022"/>
      <c r="U3664" s="2022"/>
      <c r="V3664" s="2022"/>
      <c r="W3664" s="2022"/>
      <c r="X3664" s="2022"/>
      <c r="Y3664" s="886"/>
      <c r="Z3664" s="5"/>
      <c r="AA3664" s="2004"/>
      <c r="AB3664" s="5"/>
      <c r="AC3664" s="5"/>
      <c r="AD3664" s="5"/>
      <c r="AE3664" s="5"/>
      <c r="AF3664" s="5"/>
      <c r="AG3664" s="137"/>
      <c r="AH3664" s="137"/>
    </row>
    <row r="3665" spans="2:34" x14ac:dyDescent="0.25">
      <c r="B3665" s="137"/>
      <c r="C3665" s="733"/>
      <c r="D3665" s="137"/>
      <c r="E3665" s="734"/>
      <c r="F3665" s="2022"/>
      <c r="G3665" s="2022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022"/>
      <c r="S3665" s="2022"/>
      <c r="T3665" s="2022"/>
      <c r="U3665" s="2022"/>
      <c r="V3665" s="2022"/>
      <c r="W3665" s="2022"/>
      <c r="X3665" s="2022"/>
      <c r="Y3665" s="886"/>
      <c r="Z3665" s="5"/>
      <c r="AA3665" s="2004"/>
      <c r="AB3665" s="5"/>
      <c r="AC3665" s="5"/>
      <c r="AD3665" s="5"/>
      <c r="AE3665" s="5"/>
      <c r="AF3665" s="5"/>
      <c r="AG3665" s="137"/>
      <c r="AH3665" s="137"/>
    </row>
    <row r="3666" spans="2:34" x14ac:dyDescent="0.25">
      <c r="B3666" s="137"/>
      <c r="C3666" s="733"/>
      <c r="D3666" s="137"/>
      <c r="E3666" s="734"/>
      <c r="F3666" s="2022"/>
      <c r="G3666" s="2022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022"/>
      <c r="S3666" s="2022"/>
      <c r="T3666" s="2022"/>
      <c r="U3666" s="2022"/>
      <c r="V3666" s="2022"/>
      <c r="W3666" s="2022"/>
      <c r="X3666" s="2022"/>
      <c r="Y3666" s="886"/>
      <c r="Z3666" s="5"/>
      <c r="AA3666" s="2004"/>
      <c r="AB3666" s="5"/>
      <c r="AC3666" s="5"/>
      <c r="AD3666" s="5"/>
      <c r="AE3666" s="5"/>
      <c r="AF3666" s="5"/>
      <c r="AG3666" s="137"/>
      <c r="AH3666" s="137"/>
    </row>
    <row r="3667" spans="2:34" x14ac:dyDescent="0.25">
      <c r="B3667" s="137"/>
      <c r="C3667" s="733"/>
      <c r="D3667" s="137"/>
      <c r="E3667" s="734"/>
      <c r="F3667" s="2022"/>
      <c r="G3667" s="2022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022"/>
      <c r="S3667" s="2022"/>
      <c r="T3667" s="2022"/>
      <c r="U3667" s="2022"/>
      <c r="V3667" s="2022"/>
      <c r="W3667" s="2022"/>
      <c r="X3667" s="2022"/>
      <c r="Y3667" s="886"/>
      <c r="Z3667" s="5"/>
      <c r="AA3667" s="2004"/>
      <c r="AB3667" s="5"/>
      <c r="AC3667" s="5"/>
      <c r="AD3667" s="5"/>
      <c r="AE3667" s="5"/>
      <c r="AF3667" s="5"/>
      <c r="AG3667" s="137"/>
      <c r="AH3667" s="137"/>
    </row>
    <row r="3668" spans="2:34" x14ac:dyDescent="0.25">
      <c r="B3668" s="137"/>
      <c r="C3668" s="733"/>
      <c r="D3668" s="137"/>
      <c r="E3668" s="734"/>
      <c r="F3668" s="2022"/>
      <c r="G3668" s="2022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022"/>
      <c r="S3668" s="2022"/>
      <c r="T3668" s="2022"/>
      <c r="U3668" s="2022"/>
      <c r="V3668" s="2022"/>
      <c r="W3668" s="2022"/>
      <c r="X3668" s="2022"/>
      <c r="Y3668" s="886"/>
      <c r="Z3668" s="5"/>
      <c r="AA3668" s="2004"/>
      <c r="AB3668" s="5"/>
      <c r="AC3668" s="5"/>
      <c r="AD3668" s="5"/>
      <c r="AE3668" s="5"/>
      <c r="AF3668" s="5"/>
      <c r="AG3668" s="137"/>
      <c r="AH3668" s="137"/>
    </row>
    <row r="3669" spans="2:34" x14ac:dyDescent="0.25">
      <c r="B3669" s="137"/>
      <c r="C3669" s="733"/>
      <c r="D3669" s="137"/>
      <c r="E3669" s="734"/>
      <c r="F3669" s="2022"/>
      <c r="G3669" s="2022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022"/>
      <c r="S3669" s="2022"/>
      <c r="T3669" s="2022"/>
      <c r="U3669" s="2022"/>
      <c r="V3669" s="2022"/>
      <c r="W3669" s="2022"/>
      <c r="X3669" s="2022"/>
      <c r="Y3669" s="886"/>
      <c r="Z3669" s="5"/>
      <c r="AA3669" s="2004"/>
      <c r="AB3669" s="5"/>
      <c r="AC3669" s="5"/>
      <c r="AD3669" s="5"/>
      <c r="AE3669" s="5"/>
      <c r="AF3669" s="5"/>
      <c r="AG3669" s="137"/>
      <c r="AH3669" s="137"/>
    </row>
    <row r="3670" spans="2:34" x14ac:dyDescent="0.25">
      <c r="B3670" s="137"/>
      <c r="C3670" s="733"/>
      <c r="D3670" s="137"/>
      <c r="E3670" s="734"/>
      <c r="F3670" s="2022"/>
      <c r="G3670" s="2022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022"/>
      <c r="S3670" s="2022"/>
      <c r="T3670" s="2022"/>
      <c r="U3670" s="2022"/>
      <c r="V3670" s="2022"/>
      <c r="W3670" s="2022"/>
      <c r="X3670" s="2022"/>
      <c r="Y3670" s="886"/>
      <c r="Z3670" s="5"/>
      <c r="AA3670" s="2004"/>
      <c r="AB3670" s="5"/>
      <c r="AC3670" s="5"/>
      <c r="AD3670" s="5"/>
      <c r="AE3670" s="5"/>
      <c r="AF3670" s="5"/>
      <c r="AG3670" s="137"/>
      <c r="AH3670" s="137"/>
    </row>
    <row r="3671" spans="2:34" x14ac:dyDescent="0.25">
      <c r="B3671" s="137"/>
      <c r="C3671" s="733"/>
      <c r="D3671" s="137"/>
      <c r="E3671" s="734"/>
      <c r="F3671" s="2022"/>
      <c r="G3671" s="2022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022"/>
      <c r="S3671" s="2022"/>
      <c r="T3671" s="2022"/>
      <c r="U3671" s="2022"/>
      <c r="V3671" s="2022"/>
      <c r="W3671" s="2022"/>
      <c r="X3671" s="2022"/>
      <c r="Y3671" s="886"/>
      <c r="Z3671" s="5"/>
      <c r="AA3671" s="2004"/>
      <c r="AB3671" s="5"/>
      <c r="AC3671" s="5"/>
      <c r="AD3671" s="5"/>
      <c r="AE3671" s="5"/>
      <c r="AF3671" s="5"/>
      <c r="AG3671" s="137"/>
      <c r="AH3671" s="137"/>
    </row>
    <row r="3672" spans="2:34" x14ac:dyDescent="0.25">
      <c r="B3672" s="137"/>
      <c r="C3672" s="733"/>
      <c r="D3672" s="137"/>
      <c r="E3672" s="734"/>
      <c r="F3672" s="2022"/>
      <c r="G3672" s="2022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022"/>
      <c r="S3672" s="2022"/>
      <c r="T3672" s="2022"/>
      <c r="U3672" s="2022"/>
      <c r="V3672" s="2022"/>
      <c r="W3672" s="2022"/>
      <c r="X3672" s="2022"/>
      <c r="Y3672" s="886"/>
      <c r="Z3672" s="5"/>
      <c r="AA3672" s="2004"/>
      <c r="AB3672" s="5"/>
      <c r="AC3672" s="5"/>
      <c r="AD3672" s="5"/>
      <c r="AE3672" s="5"/>
      <c r="AF3672" s="5"/>
      <c r="AG3672" s="137"/>
      <c r="AH3672" s="137"/>
    </row>
    <row r="3673" spans="2:34" x14ac:dyDescent="0.25">
      <c r="B3673" s="137"/>
      <c r="C3673" s="733"/>
      <c r="D3673" s="137"/>
      <c r="E3673" s="734"/>
      <c r="F3673" s="2022"/>
      <c r="G3673" s="2022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022"/>
      <c r="S3673" s="2022"/>
      <c r="T3673" s="2022"/>
      <c r="U3673" s="2022"/>
      <c r="V3673" s="2022"/>
      <c r="W3673" s="2022"/>
      <c r="X3673" s="2022"/>
      <c r="Y3673" s="886"/>
      <c r="Z3673" s="5"/>
      <c r="AA3673" s="2004"/>
      <c r="AB3673" s="5"/>
      <c r="AC3673" s="5"/>
      <c r="AD3673" s="5"/>
      <c r="AE3673" s="5"/>
      <c r="AF3673" s="5"/>
      <c r="AG3673" s="137"/>
      <c r="AH3673" s="137"/>
    </row>
    <row r="3674" spans="2:34" x14ac:dyDescent="0.25">
      <c r="B3674" s="137"/>
      <c r="C3674" s="733"/>
      <c r="D3674" s="137"/>
      <c r="E3674" s="734"/>
      <c r="F3674" s="2022"/>
      <c r="G3674" s="2022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022"/>
      <c r="S3674" s="2022"/>
      <c r="T3674" s="2022"/>
      <c r="U3674" s="2022"/>
      <c r="V3674" s="2022"/>
      <c r="W3674" s="2022"/>
      <c r="X3674" s="2022"/>
      <c r="Y3674" s="886"/>
      <c r="Z3674" s="5"/>
      <c r="AA3674" s="2004"/>
      <c r="AB3674" s="5"/>
      <c r="AC3674" s="5"/>
      <c r="AD3674" s="5"/>
      <c r="AE3674" s="5"/>
      <c r="AF3674" s="5"/>
      <c r="AG3674" s="137"/>
      <c r="AH3674" s="137"/>
    </row>
    <row r="3675" spans="2:34" x14ac:dyDescent="0.25">
      <c r="B3675" s="137"/>
      <c r="C3675" s="733"/>
      <c r="D3675" s="137"/>
      <c r="E3675" s="734"/>
      <c r="F3675" s="2022"/>
      <c r="G3675" s="2022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022"/>
      <c r="S3675" s="2022"/>
      <c r="T3675" s="2022"/>
      <c r="U3675" s="2022"/>
      <c r="V3675" s="2022"/>
      <c r="W3675" s="2022"/>
      <c r="X3675" s="2022"/>
      <c r="Y3675" s="886"/>
      <c r="Z3675" s="5"/>
      <c r="AA3675" s="2004"/>
      <c r="AB3675" s="5"/>
      <c r="AC3675" s="5"/>
      <c r="AD3675" s="5"/>
      <c r="AE3675" s="5"/>
      <c r="AF3675" s="5"/>
      <c r="AG3675" s="137"/>
      <c r="AH3675" s="137"/>
    </row>
    <row r="3676" spans="2:34" x14ac:dyDescent="0.25">
      <c r="B3676" s="137"/>
      <c r="C3676" s="733"/>
      <c r="D3676" s="137"/>
      <c r="E3676" s="734"/>
      <c r="F3676" s="2022"/>
      <c r="G3676" s="2022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022"/>
      <c r="S3676" s="2022"/>
      <c r="T3676" s="2022"/>
      <c r="U3676" s="2022"/>
      <c r="V3676" s="2022"/>
      <c r="W3676" s="2022"/>
      <c r="X3676" s="2022"/>
      <c r="Y3676" s="886"/>
      <c r="Z3676" s="5"/>
      <c r="AA3676" s="2004"/>
      <c r="AB3676" s="5"/>
      <c r="AC3676" s="5"/>
      <c r="AD3676" s="5"/>
      <c r="AE3676" s="5"/>
      <c r="AF3676" s="5"/>
      <c r="AG3676" s="137"/>
      <c r="AH3676" s="137"/>
    </row>
    <row r="3677" spans="2:34" x14ac:dyDescent="0.25">
      <c r="B3677" s="137"/>
      <c r="C3677" s="733"/>
      <c r="D3677" s="137"/>
      <c r="E3677" s="734"/>
      <c r="F3677" s="2022"/>
      <c r="G3677" s="2022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022"/>
      <c r="S3677" s="2022"/>
      <c r="T3677" s="2022"/>
      <c r="U3677" s="2022"/>
      <c r="V3677" s="2022"/>
      <c r="W3677" s="2022"/>
      <c r="X3677" s="2022"/>
      <c r="Y3677" s="886"/>
      <c r="Z3677" s="5"/>
      <c r="AA3677" s="2004"/>
      <c r="AB3677" s="5"/>
      <c r="AC3677" s="5"/>
      <c r="AD3677" s="5"/>
      <c r="AE3677" s="5"/>
      <c r="AF3677" s="5"/>
      <c r="AG3677" s="137"/>
      <c r="AH3677" s="137"/>
    </row>
    <row r="3678" spans="2:34" x14ac:dyDescent="0.25">
      <c r="B3678" s="137"/>
      <c r="C3678" s="733"/>
      <c r="D3678" s="137"/>
      <c r="E3678" s="734"/>
      <c r="F3678" s="2022"/>
      <c r="G3678" s="2022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022"/>
      <c r="S3678" s="2022"/>
      <c r="T3678" s="2022"/>
      <c r="U3678" s="2022"/>
      <c r="V3678" s="2022"/>
      <c r="W3678" s="2022"/>
      <c r="X3678" s="2022"/>
      <c r="Y3678" s="886"/>
      <c r="Z3678" s="5"/>
      <c r="AA3678" s="2004"/>
      <c r="AB3678" s="5"/>
      <c r="AC3678" s="5"/>
      <c r="AD3678" s="5"/>
      <c r="AE3678" s="5"/>
      <c r="AF3678" s="5"/>
      <c r="AG3678" s="137"/>
      <c r="AH3678" s="137"/>
    </row>
    <row r="3679" spans="2:34" x14ac:dyDescent="0.25">
      <c r="B3679" s="137"/>
      <c r="C3679" s="733"/>
      <c r="D3679" s="137"/>
      <c r="E3679" s="734"/>
      <c r="F3679" s="2022"/>
      <c r="G3679" s="2022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022"/>
      <c r="S3679" s="2022"/>
      <c r="T3679" s="2022"/>
      <c r="U3679" s="2022"/>
      <c r="V3679" s="2022"/>
      <c r="W3679" s="2022"/>
      <c r="X3679" s="2022"/>
      <c r="Y3679" s="886"/>
      <c r="Z3679" s="5"/>
      <c r="AA3679" s="2004"/>
      <c r="AB3679" s="5"/>
      <c r="AC3679" s="5"/>
      <c r="AD3679" s="5"/>
      <c r="AE3679" s="5"/>
      <c r="AF3679" s="5"/>
      <c r="AG3679" s="137"/>
      <c r="AH3679" s="137"/>
    </row>
    <row r="3680" spans="2:34" x14ac:dyDescent="0.25">
      <c r="B3680" s="137"/>
      <c r="C3680" s="733"/>
      <c r="D3680" s="137"/>
      <c r="E3680" s="734"/>
      <c r="F3680" s="2022"/>
      <c r="G3680" s="2022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022"/>
      <c r="S3680" s="2022"/>
      <c r="T3680" s="2022"/>
      <c r="U3680" s="2022"/>
      <c r="V3680" s="2022"/>
      <c r="W3680" s="2022"/>
      <c r="X3680" s="2022"/>
      <c r="Y3680" s="886"/>
      <c r="Z3680" s="5"/>
      <c r="AA3680" s="2004"/>
      <c r="AB3680" s="5"/>
      <c r="AC3680" s="5"/>
      <c r="AD3680" s="5"/>
      <c r="AE3680" s="5"/>
      <c r="AF3680" s="5"/>
      <c r="AG3680" s="137"/>
      <c r="AH3680" s="137"/>
    </row>
    <row r="3681" spans="2:34" x14ac:dyDescent="0.25">
      <c r="B3681" s="137"/>
      <c r="C3681" s="733"/>
      <c r="D3681" s="137"/>
      <c r="E3681" s="734"/>
      <c r="F3681" s="2022"/>
      <c r="G3681" s="2022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022"/>
      <c r="S3681" s="2022"/>
      <c r="T3681" s="2022"/>
      <c r="U3681" s="2022"/>
      <c r="V3681" s="2022"/>
      <c r="W3681" s="2022"/>
      <c r="X3681" s="2022"/>
      <c r="Y3681" s="886"/>
      <c r="Z3681" s="5"/>
      <c r="AA3681" s="2004"/>
      <c r="AB3681" s="5"/>
      <c r="AC3681" s="5"/>
      <c r="AD3681" s="5"/>
      <c r="AE3681" s="5"/>
      <c r="AF3681" s="5"/>
      <c r="AG3681" s="137"/>
      <c r="AH3681" s="137"/>
    </row>
    <row r="3682" spans="2:34" x14ac:dyDescent="0.25">
      <c r="B3682" s="137"/>
      <c r="C3682" s="733"/>
      <c r="D3682" s="137"/>
      <c r="E3682" s="734"/>
      <c r="F3682" s="2022"/>
      <c r="G3682" s="2022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022"/>
      <c r="S3682" s="2022"/>
      <c r="T3682" s="2022"/>
      <c r="U3682" s="2022"/>
      <c r="V3682" s="2022"/>
      <c r="W3682" s="2022"/>
      <c r="X3682" s="2022"/>
      <c r="Y3682" s="886"/>
      <c r="Z3682" s="5"/>
      <c r="AA3682" s="2004"/>
      <c r="AB3682" s="5"/>
      <c r="AC3682" s="5"/>
      <c r="AD3682" s="5"/>
      <c r="AE3682" s="5"/>
      <c r="AF3682" s="5"/>
      <c r="AG3682" s="137"/>
      <c r="AH3682" s="137"/>
    </row>
    <row r="3683" spans="2:34" x14ac:dyDescent="0.25">
      <c r="B3683" s="137"/>
      <c r="C3683" s="733"/>
      <c r="D3683" s="137"/>
      <c r="E3683" s="734"/>
      <c r="F3683" s="2022"/>
      <c r="G3683" s="2022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022"/>
      <c r="S3683" s="2022"/>
      <c r="T3683" s="2022"/>
      <c r="U3683" s="2022"/>
      <c r="V3683" s="2022"/>
      <c r="W3683" s="2022"/>
      <c r="X3683" s="2022"/>
      <c r="Y3683" s="886"/>
      <c r="Z3683" s="5"/>
      <c r="AA3683" s="2004"/>
      <c r="AB3683" s="5"/>
      <c r="AC3683" s="5"/>
      <c r="AD3683" s="5"/>
      <c r="AE3683" s="5"/>
      <c r="AF3683" s="5"/>
      <c r="AG3683" s="137"/>
      <c r="AH3683" s="137"/>
    </row>
    <row r="3684" spans="2:34" x14ac:dyDescent="0.25">
      <c r="B3684" s="137"/>
      <c r="C3684" s="733"/>
      <c r="D3684" s="137"/>
      <c r="E3684" s="734"/>
      <c r="F3684" s="2022"/>
      <c r="G3684" s="2022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022"/>
      <c r="S3684" s="2022"/>
      <c r="T3684" s="2022"/>
      <c r="U3684" s="2022"/>
      <c r="V3684" s="2022"/>
      <c r="W3684" s="2022"/>
      <c r="X3684" s="2022"/>
      <c r="Y3684" s="886"/>
      <c r="Z3684" s="5"/>
      <c r="AA3684" s="2004"/>
      <c r="AB3684" s="5"/>
      <c r="AC3684" s="5"/>
      <c r="AD3684" s="5"/>
      <c r="AE3684" s="5"/>
      <c r="AF3684" s="5"/>
      <c r="AG3684" s="137"/>
      <c r="AH3684" s="137"/>
    </row>
    <row r="3685" spans="2:34" x14ac:dyDescent="0.25">
      <c r="B3685" s="137"/>
      <c r="C3685" s="733"/>
      <c r="D3685" s="137"/>
      <c r="E3685" s="734"/>
      <c r="F3685" s="2022"/>
      <c r="G3685" s="2022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022"/>
      <c r="S3685" s="2022"/>
      <c r="T3685" s="2022"/>
      <c r="U3685" s="2022"/>
      <c r="V3685" s="2022"/>
      <c r="W3685" s="2022"/>
      <c r="X3685" s="2022"/>
      <c r="Y3685" s="886"/>
      <c r="Z3685" s="5"/>
      <c r="AA3685" s="2004"/>
      <c r="AB3685" s="5"/>
      <c r="AC3685" s="5"/>
      <c r="AD3685" s="5"/>
      <c r="AE3685" s="5"/>
      <c r="AF3685" s="5"/>
      <c r="AG3685" s="137"/>
      <c r="AH3685" s="137"/>
    </row>
    <row r="3686" spans="2:34" x14ac:dyDescent="0.25">
      <c r="B3686" s="137"/>
      <c r="C3686" s="733"/>
      <c r="D3686" s="137"/>
      <c r="E3686" s="734"/>
      <c r="F3686" s="2022"/>
      <c r="G3686" s="2022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022"/>
      <c r="S3686" s="2022"/>
      <c r="T3686" s="2022"/>
      <c r="U3686" s="2022"/>
      <c r="V3686" s="2022"/>
      <c r="W3686" s="2022"/>
      <c r="X3686" s="2022"/>
      <c r="Y3686" s="886"/>
      <c r="Z3686" s="5"/>
      <c r="AA3686" s="2004"/>
      <c r="AB3686" s="5"/>
      <c r="AC3686" s="5"/>
      <c r="AD3686" s="5"/>
      <c r="AE3686" s="5"/>
      <c r="AF3686" s="5"/>
      <c r="AG3686" s="137"/>
      <c r="AH3686" s="137"/>
    </row>
    <row r="3687" spans="2:34" x14ac:dyDescent="0.25">
      <c r="B3687" s="137"/>
      <c r="C3687" s="733"/>
      <c r="D3687" s="137"/>
      <c r="E3687" s="734"/>
      <c r="F3687" s="2022"/>
      <c r="G3687" s="2022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022"/>
      <c r="S3687" s="2022"/>
      <c r="T3687" s="2022"/>
      <c r="U3687" s="2022"/>
      <c r="V3687" s="2022"/>
      <c r="W3687" s="2022"/>
      <c r="X3687" s="2022"/>
      <c r="Y3687" s="886"/>
      <c r="Z3687" s="5"/>
      <c r="AA3687" s="2004"/>
      <c r="AB3687" s="5"/>
      <c r="AC3687" s="5"/>
      <c r="AD3687" s="5"/>
      <c r="AE3687" s="5"/>
      <c r="AF3687" s="5"/>
      <c r="AG3687" s="137"/>
      <c r="AH3687" s="137"/>
    </row>
    <row r="3688" spans="2:34" x14ac:dyDescent="0.25">
      <c r="B3688" s="137"/>
      <c r="C3688" s="733"/>
      <c r="D3688" s="137"/>
      <c r="E3688" s="734"/>
      <c r="F3688" s="2022"/>
      <c r="G3688" s="2022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022"/>
      <c r="S3688" s="2022"/>
      <c r="T3688" s="2022"/>
      <c r="U3688" s="2022"/>
      <c r="V3688" s="2022"/>
      <c r="W3688" s="2022"/>
      <c r="X3688" s="2022"/>
      <c r="Y3688" s="886"/>
      <c r="Z3688" s="5"/>
      <c r="AA3688" s="2004"/>
      <c r="AB3688" s="5"/>
      <c r="AC3688" s="5"/>
      <c r="AD3688" s="5"/>
      <c r="AE3688" s="5"/>
      <c r="AF3688" s="5"/>
      <c r="AG3688" s="137"/>
      <c r="AH3688" s="137"/>
    </row>
    <row r="3689" spans="2:34" x14ac:dyDescent="0.25">
      <c r="B3689" s="137"/>
      <c r="C3689" s="733"/>
      <c r="D3689" s="137"/>
      <c r="E3689" s="734"/>
      <c r="F3689" s="2022"/>
      <c r="G3689" s="2022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022"/>
      <c r="S3689" s="2022"/>
      <c r="T3689" s="2022"/>
      <c r="U3689" s="2022"/>
      <c r="V3689" s="2022"/>
      <c r="W3689" s="2022"/>
      <c r="X3689" s="2022"/>
      <c r="Y3689" s="886"/>
      <c r="Z3689" s="5"/>
      <c r="AA3689" s="2004"/>
      <c r="AB3689" s="5"/>
      <c r="AC3689" s="5"/>
      <c r="AD3689" s="5"/>
      <c r="AE3689" s="5"/>
      <c r="AF3689" s="5"/>
      <c r="AG3689" s="137"/>
      <c r="AH3689" s="137"/>
    </row>
    <row r="3690" spans="2:34" x14ac:dyDescent="0.25">
      <c r="B3690" s="137"/>
      <c r="C3690" s="733"/>
      <c r="D3690" s="137"/>
      <c r="E3690" s="734"/>
      <c r="F3690" s="2022"/>
      <c r="G3690" s="2022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022"/>
      <c r="S3690" s="2022"/>
      <c r="T3690" s="2022"/>
      <c r="U3690" s="2022"/>
      <c r="V3690" s="2022"/>
      <c r="W3690" s="2022"/>
      <c r="X3690" s="2022"/>
      <c r="Y3690" s="886"/>
      <c r="Z3690" s="5"/>
      <c r="AA3690" s="2004"/>
      <c r="AB3690" s="5"/>
      <c r="AC3690" s="5"/>
      <c r="AD3690" s="5"/>
      <c r="AE3690" s="5"/>
      <c r="AF3690" s="5"/>
      <c r="AG3690" s="137"/>
      <c r="AH3690" s="137"/>
    </row>
    <row r="3691" spans="2:34" x14ac:dyDescent="0.25">
      <c r="B3691" s="137"/>
      <c r="C3691" s="733"/>
      <c r="D3691" s="137"/>
      <c r="E3691" s="734"/>
      <c r="F3691" s="2022"/>
      <c r="G3691" s="2022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022"/>
      <c r="S3691" s="2022"/>
      <c r="T3691" s="2022"/>
      <c r="U3691" s="2022"/>
      <c r="V3691" s="2022"/>
      <c r="W3691" s="2022"/>
      <c r="X3691" s="2022"/>
      <c r="Y3691" s="886"/>
      <c r="Z3691" s="5"/>
      <c r="AA3691" s="2004"/>
      <c r="AB3691" s="5"/>
      <c r="AC3691" s="5"/>
      <c r="AD3691" s="5"/>
      <c r="AE3691" s="5"/>
      <c r="AF3691" s="5"/>
      <c r="AG3691" s="137"/>
      <c r="AH3691" s="137"/>
    </row>
    <row r="3692" spans="2:34" x14ac:dyDescent="0.25">
      <c r="B3692" s="137"/>
      <c r="C3692" s="733"/>
      <c r="D3692" s="137"/>
      <c r="E3692" s="734"/>
      <c r="F3692" s="2022"/>
      <c r="G3692" s="2022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022"/>
      <c r="S3692" s="2022"/>
      <c r="T3692" s="2022"/>
      <c r="U3692" s="2022"/>
      <c r="V3692" s="2022"/>
      <c r="W3692" s="2022"/>
      <c r="X3692" s="2022"/>
      <c r="Y3692" s="886"/>
      <c r="Z3692" s="5"/>
      <c r="AA3692" s="2004"/>
      <c r="AB3692" s="5"/>
      <c r="AC3692" s="5"/>
      <c r="AD3692" s="5"/>
      <c r="AE3692" s="5"/>
      <c r="AF3692" s="5"/>
      <c r="AG3692" s="137"/>
      <c r="AH3692" s="137"/>
    </row>
    <row r="3693" spans="2:34" x14ac:dyDescent="0.25">
      <c r="B3693" s="137"/>
      <c r="C3693" s="733"/>
      <c r="D3693" s="137"/>
      <c r="E3693" s="734"/>
      <c r="F3693" s="2022"/>
      <c r="G3693" s="2022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022"/>
      <c r="S3693" s="2022"/>
      <c r="T3693" s="2022"/>
      <c r="U3693" s="2022"/>
      <c r="V3693" s="2022"/>
      <c r="W3693" s="2022"/>
      <c r="X3693" s="2022"/>
      <c r="Y3693" s="886"/>
      <c r="Z3693" s="5"/>
      <c r="AA3693" s="2004"/>
      <c r="AB3693" s="5"/>
      <c r="AC3693" s="5"/>
      <c r="AD3693" s="5"/>
      <c r="AE3693" s="5"/>
      <c r="AF3693" s="5"/>
      <c r="AG3693" s="137"/>
      <c r="AH3693" s="137"/>
    </row>
    <row r="3694" spans="2:34" x14ac:dyDescent="0.25">
      <c r="B3694" s="137"/>
      <c r="C3694" s="733"/>
      <c r="D3694" s="137"/>
      <c r="E3694" s="734"/>
      <c r="F3694" s="2022"/>
      <c r="G3694" s="2022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022"/>
      <c r="S3694" s="2022"/>
      <c r="T3694" s="2022"/>
      <c r="U3694" s="2022"/>
      <c r="V3694" s="2022"/>
      <c r="W3694" s="2022"/>
      <c r="X3694" s="2022"/>
      <c r="Y3694" s="886"/>
      <c r="Z3694" s="5"/>
      <c r="AA3694" s="2004"/>
      <c r="AB3694" s="5"/>
      <c r="AC3694" s="5"/>
      <c r="AD3694" s="5"/>
      <c r="AE3694" s="5"/>
      <c r="AF3694" s="5"/>
      <c r="AG3694" s="137"/>
      <c r="AH3694" s="137"/>
    </row>
    <row r="3695" spans="2:34" x14ac:dyDescent="0.25">
      <c r="B3695" s="137"/>
      <c r="C3695" s="733"/>
      <c r="D3695" s="137"/>
      <c r="E3695" s="734"/>
      <c r="F3695" s="2022"/>
      <c r="G3695" s="2022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022"/>
      <c r="S3695" s="2022"/>
      <c r="T3695" s="2022"/>
      <c r="U3695" s="2022"/>
      <c r="V3695" s="2022"/>
      <c r="W3695" s="2022"/>
      <c r="X3695" s="2022"/>
      <c r="Y3695" s="886"/>
      <c r="Z3695" s="5"/>
      <c r="AA3695" s="2004"/>
      <c r="AB3695" s="5"/>
      <c r="AC3695" s="5"/>
      <c r="AD3695" s="5"/>
      <c r="AE3695" s="5"/>
      <c r="AF3695" s="5"/>
      <c r="AG3695" s="137"/>
      <c r="AH3695" s="137"/>
    </row>
    <row r="3696" spans="2:34" x14ac:dyDescent="0.25">
      <c r="B3696" s="137"/>
      <c r="C3696" s="733"/>
      <c r="D3696" s="137"/>
      <c r="E3696" s="734"/>
      <c r="F3696" s="2022"/>
      <c r="G3696" s="2022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022"/>
      <c r="S3696" s="2022"/>
      <c r="T3696" s="2022"/>
      <c r="U3696" s="2022"/>
      <c r="V3696" s="2022"/>
      <c r="W3696" s="2022"/>
      <c r="X3696" s="2022"/>
      <c r="Y3696" s="886"/>
      <c r="Z3696" s="5"/>
      <c r="AA3696" s="2004"/>
      <c r="AB3696" s="5"/>
      <c r="AC3696" s="5"/>
      <c r="AD3696" s="5"/>
      <c r="AE3696" s="5"/>
      <c r="AF3696" s="5"/>
      <c r="AG3696" s="137"/>
      <c r="AH3696" s="137"/>
    </row>
    <row r="3697" spans="2:34" x14ac:dyDescent="0.25">
      <c r="B3697" s="137"/>
      <c r="C3697" s="733"/>
      <c r="D3697" s="137"/>
      <c r="E3697" s="734"/>
      <c r="F3697" s="2022"/>
      <c r="G3697" s="2022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022"/>
      <c r="S3697" s="2022"/>
      <c r="T3697" s="2022"/>
      <c r="U3697" s="2022"/>
      <c r="V3697" s="2022"/>
      <c r="W3697" s="2022"/>
      <c r="X3697" s="2022"/>
      <c r="Y3697" s="886"/>
      <c r="Z3697" s="5"/>
      <c r="AA3697" s="2004"/>
      <c r="AB3697" s="5"/>
      <c r="AC3697" s="5"/>
      <c r="AD3697" s="5"/>
      <c r="AE3697" s="5"/>
      <c r="AF3697" s="5"/>
      <c r="AG3697" s="137"/>
      <c r="AH3697" s="137"/>
    </row>
    <row r="3698" spans="2:34" x14ac:dyDescent="0.25">
      <c r="B3698" s="137"/>
      <c r="C3698" s="733"/>
      <c r="D3698" s="137"/>
      <c r="E3698" s="734"/>
      <c r="F3698" s="2022"/>
      <c r="G3698" s="2022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022"/>
      <c r="S3698" s="2022"/>
      <c r="T3698" s="2022"/>
      <c r="U3698" s="2022"/>
      <c r="V3698" s="2022"/>
      <c r="W3698" s="2022"/>
      <c r="X3698" s="2022"/>
      <c r="Y3698" s="886"/>
      <c r="Z3698" s="5"/>
      <c r="AA3698" s="2004"/>
      <c r="AB3698" s="5"/>
      <c r="AC3698" s="5"/>
      <c r="AD3698" s="5"/>
      <c r="AE3698" s="5"/>
      <c r="AF3698" s="5"/>
      <c r="AG3698" s="137"/>
      <c r="AH3698" s="137"/>
    </row>
    <row r="3699" spans="2:34" x14ac:dyDescent="0.25">
      <c r="B3699" s="137"/>
      <c r="C3699" s="733"/>
      <c r="D3699" s="137"/>
      <c r="E3699" s="734"/>
      <c r="F3699" s="2022"/>
      <c r="G3699" s="2022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022"/>
      <c r="S3699" s="2022"/>
      <c r="T3699" s="2022"/>
      <c r="U3699" s="2022"/>
      <c r="V3699" s="2022"/>
      <c r="W3699" s="2022"/>
      <c r="X3699" s="2022"/>
      <c r="Y3699" s="886"/>
      <c r="Z3699" s="5"/>
      <c r="AA3699" s="2004"/>
      <c r="AB3699" s="5"/>
      <c r="AC3699" s="5"/>
      <c r="AD3699" s="5"/>
      <c r="AE3699" s="5"/>
      <c r="AF3699" s="5"/>
      <c r="AG3699" s="137"/>
      <c r="AH3699" s="137"/>
    </row>
    <row r="3700" spans="2:34" x14ac:dyDescent="0.25">
      <c r="B3700" s="137"/>
      <c r="C3700" s="733"/>
      <c r="D3700" s="137"/>
      <c r="E3700" s="734"/>
      <c r="F3700" s="2022"/>
      <c r="G3700" s="2022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022"/>
      <c r="S3700" s="2022"/>
      <c r="T3700" s="2022"/>
      <c r="U3700" s="2022"/>
      <c r="V3700" s="2022"/>
      <c r="W3700" s="2022"/>
      <c r="X3700" s="2022"/>
      <c r="Y3700" s="886"/>
      <c r="Z3700" s="5"/>
      <c r="AA3700" s="2004"/>
      <c r="AB3700" s="5"/>
      <c r="AC3700" s="5"/>
      <c r="AD3700" s="5"/>
      <c r="AE3700" s="5"/>
      <c r="AF3700" s="5"/>
      <c r="AG3700" s="137"/>
      <c r="AH3700" s="137"/>
    </row>
    <row r="3701" spans="2:34" x14ac:dyDescent="0.25">
      <c r="B3701" s="137"/>
      <c r="C3701" s="733"/>
      <c r="D3701" s="137"/>
      <c r="E3701" s="734"/>
      <c r="F3701" s="2022"/>
      <c r="G3701" s="2022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022"/>
      <c r="S3701" s="2022"/>
      <c r="T3701" s="2022"/>
      <c r="U3701" s="2022"/>
      <c r="V3701" s="2022"/>
      <c r="W3701" s="2022"/>
      <c r="X3701" s="2022"/>
      <c r="Y3701" s="886"/>
      <c r="Z3701" s="5"/>
      <c r="AA3701" s="2004"/>
      <c r="AB3701" s="5"/>
      <c r="AC3701" s="5"/>
      <c r="AD3701" s="5"/>
      <c r="AE3701" s="5"/>
      <c r="AF3701" s="5"/>
      <c r="AG3701" s="137"/>
      <c r="AH3701" s="137"/>
    </row>
    <row r="3702" spans="2:34" x14ac:dyDescent="0.25">
      <c r="B3702" s="137"/>
      <c r="C3702" s="733"/>
      <c r="D3702" s="137"/>
      <c r="E3702" s="734"/>
      <c r="F3702" s="2022"/>
      <c r="G3702" s="2022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022"/>
      <c r="S3702" s="2022"/>
      <c r="T3702" s="2022"/>
      <c r="U3702" s="2022"/>
      <c r="V3702" s="2022"/>
      <c r="W3702" s="2022"/>
      <c r="X3702" s="2022"/>
      <c r="Y3702" s="886"/>
      <c r="Z3702" s="5"/>
      <c r="AA3702" s="2004"/>
      <c r="AB3702" s="5"/>
      <c r="AC3702" s="5"/>
      <c r="AD3702" s="5"/>
      <c r="AE3702" s="5"/>
      <c r="AF3702" s="5"/>
      <c r="AG3702" s="137"/>
      <c r="AH3702" s="137"/>
    </row>
    <row r="3703" spans="2:34" x14ac:dyDescent="0.25">
      <c r="B3703" s="137"/>
      <c r="C3703" s="733"/>
      <c r="D3703" s="137"/>
      <c r="E3703" s="734"/>
      <c r="F3703" s="2022"/>
      <c r="G3703" s="2022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022"/>
      <c r="S3703" s="2022"/>
      <c r="T3703" s="2022"/>
      <c r="U3703" s="2022"/>
      <c r="V3703" s="2022"/>
      <c r="W3703" s="2022"/>
      <c r="X3703" s="2022"/>
      <c r="Y3703" s="886"/>
      <c r="Z3703" s="5"/>
      <c r="AA3703" s="2004"/>
      <c r="AB3703" s="5"/>
      <c r="AC3703" s="5"/>
      <c r="AD3703" s="5"/>
      <c r="AE3703" s="5"/>
      <c r="AF3703" s="5"/>
      <c r="AG3703" s="137"/>
      <c r="AH3703" s="137"/>
    </row>
    <row r="3704" spans="2:34" x14ac:dyDescent="0.25">
      <c r="B3704" s="137"/>
      <c r="C3704" s="733"/>
      <c r="D3704" s="137"/>
      <c r="E3704" s="734"/>
      <c r="F3704" s="2022"/>
      <c r="G3704" s="2022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022"/>
      <c r="S3704" s="2022"/>
      <c r="T3704" s="2022"/>
      <c r="U3704" s="2022"/>
      <c r="V3704" s="2022"/>
      <c r="W3704" s="2022"/>
      <c r="X3704" s="2022"/>
      <c r="Y3704" s="886"/>
      <c r="Z3704" s="5"/>
      <c r="AA3704" s="2004"/>
      <c r="AB3704" s="5"/>
      <c r="AC3704" s="5"/>
      <c r="AD3704" s="5"/>
      <c r="AE3704" s="5"/>
      <c r="AF3704" s="5"/>
      <c r="AG3704" s="137"/>
      <c r="AH3704" s="137"/>
    </row>
    <row r="3705" spans="2:34" x14ac:dyDescent="0.25">
      <c r="B3705" s="137"/>
      <c r="C3705" s="733"/>
      <c r="D3705" s="137"/>
      <c r="E3705" s="734"/>
      <c r="F3705" s="2022"/>
      <c r="G3705" s="2022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022"/>
      <c r="S3705" s="2022"/>
      <c r="T3705" s="2022"/>
      <c r="U3705" s="2022"/>
      <c r="V3705" s="2022"/>
      <c r="W3705" s="2022"/>
      <c r="X3705" s="2022"/>
      <c r="Y3705" s="886"/>
      <c r="Z3705" s="5"/>
      <c r="AA3705" s="2004"/>
      <c r="AB3705" s="5"/>
      <c r="AC3705" s="5"/>
      <c r="AD3705" s="5"/>
      <c r="AE3705" s="5"/>
      <c r="AF3705" s="5"/>
      <c r="AG3705" s="137"/>
      <c r="AH3705" s="137"/>
    </row>
    <row r="3706" spans="2:34" x14ac:dyDescent="0.25">
      <c r="B3706" s="137"/>
      <c r="C3706" s="733"/>
      <c r="D3706" s="137"/>
      <c r="E3706" s="734"/>
      <c r="F3706" s="2022"/>
      <c r="G3706" s="2022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022"/>
      <c r="S3706" s="2022"/>
      <c r="T3706" s="2022"/>
      <c r="U3706" s="2022"/>
      <c r="V3706" s="2022"/>
      <c r="W3706" s="2022"/>
      <c r="X3706" s="2022"/>
      <c r="Y3706" s="886"/>
      <c r="Z3706" s="5"/>
      <c r="AA3706" s="2004"/>
      <c r="AB3706" s="5"/>
      <c r="AC3706" s="5"/>
      <c r="AD3706" s="5"/>
      <c r="AE3706" s="5"/>
      <c r="AF3706" s="5"/>
      <c r="AG3706" s="137"/>
      <c r="AH3706" s="137"/>
    </row>
    <row r="3707" spans="2:34" x14ac:dyDescent="0.25">
      <c r="B3707" s="137"/>
      <c r="C3707" s="733"/>
      <c r="D3707" s="137"/>
      <c r="E3707" s="734"/>
      <c r="F3707" s="2022"/>
      <c r="G3707" s="2022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022"/>
      <c r="S3707" s="2022"/>
      <c r="T3707" s="2022"/>
      <c r="U3707" s="2022"/>
      <c r="V3707" s="2022"/>
      <c r="W3707" s="2022"/>
      <c r="X3707" s="2022"/>
      <c r="Y3707" s="886"/>
      <c r="Z3707" s="5"/>
      <c r="AA3707" s="2004"/>
      <c r="AB3707" s="5"/>
      <c r="AC3707" s="5"/>
      <c r="AD3707" s="5"/>
      <c r="AE3707" s="5"/>
      <c r="AF3707" s="5"/>
      <c r="AG3707" s="137"/>
      <c r="AH3707" s="137"/>
    </row>
    <row r="3708" spans="2:34" x14ac:dyDescent="0.25">
      <c r="B3708" s="137"/>
      <c r="C3708" s="733"/>
      <c r="D3708" s="137"/>
      <c r="E3708" s="734"/>
      <c r="F3708" s="2022"/>
      <c r="G3708" s="2022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022"/>
      <c r="S3708" s="2022"/>
      <c r="T3708" s="2022"/>
      <c r="U3708" s="2022"/>
      <c r="V3708" s="2022"/>
      <c r="W3708" s="2022"/>
      <c r="X3708" s="2022"/>
      <c r="Y3708" s="886"/>
      <c r="Z3708" s="5"/>
      <c r="AA3708" s="2004"/>
      <c r="AB3708" s="5"/>
      <c r="AC3708" s="5"/>
      <c r="AD3708" s="5"/>
      <c r="AE3708" s="5"/>
      <c r="AF3708" s="5"/>
      <c r="AG3708" s="137"/>
      <c r="AH3708" s="137"/>
    </row>
    <row r="3709" spans="2:34" x14ac:dyDescent="0.25">
      <c r="B3709" s="137"/>
      <c r="C3709" s="733"/>
      <c r="D3709" s="137"/>
      <c r="E3709" s="734"/>
      <c r="F3709" s="2022"/>
      <c r="G3709" s="2022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022"/>
      <c r="S3709" s="2022"/>
      <c r="T3709" s="2022"/>
      <c r="U3709" s="2022"/>
      <c r="V3709" s="2022"/>
      <c r="W3709" s="2022"/>
      <c r="X3709" s="2022"/>
      <c r="Y3709" s="886"/>
      <c r="Z3709" s="5"/>
      <c r="AA3709" s="2004"/>
      <c r="AB3709" s="5"/>
      <c r="AC3709" s="5"/>
      <c r="AD3709" s="5"/>
      <c r="AE3709" s="5"/>
      <c r="AF3709" s="5"/>
      <c r="AG3709" s="137"/>
      <c r="AH3709" s="137"/>
    </row>
    <row r="3710" spans="2:34" x14ac:dyDescent="0.25">
      <c r="B3710" s="137"/>
      <c r="C3710" s="733"/>
      <c r="D3710" s="137"/>
      <c r="E3710" s="734"/>
      <c r="F3710" s="2022"/>
      <c r="G3710" s="2022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022"/>
      <c r="S3710" s="2022"/>
      <c r="T3710" s="2022"/>
      <c r="U3710" s="2022"/>
      <c r="V3710" s="2022"/>
      <c r="W3710" s="2022"/>
      <c r="X3710" s="2022"/>
      <c r="Y3710" s="886"/>
      <c r="Z3710" s="5"/>
      <c r="AA3710" s="2004"/>
      <c r="AB3710" s="5"/>
      <c r="AC3710" s="5"/>
      <c r="AD3710" s="5"/>
      <c r="AE3710" s="5"/>
      <c r="AF3710" s="5"/>
      <c r="AG3710" s="137"/>
      <c r="AH3710" s="137"/>
    </row>
    <row r="3711" spans="2:34" x14ac:dyDescent="0.25">
      <c r="B3711" s="137"/>
      <c r="C3711" s="733"/>
      <c r="D3711" s="137"/>
      <c r="E3711" s="734"/>
      <c r="F3711" s="2022"/>
      <c r="G3711" s="2022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022"/>
      <c r="S3711" s="2022"/>
      <c r="T3711" s="2022"/>
      <c r="U3711" s="2022"/>
      <c r="V3711" s="2022"/>
      <c r="W3711" s="2022"/>
      <c r="X3711" s="2022"/>
      <c r="Y3711" s="886"/>
      <c r="Z3711" s="5"/>
      <c r="AA3711" s="2004"/>
      <c r="AB3711" s="5"/>
      <c r="AC3711" s="5"/>
      <c r="AD3711" s="5"/>
      <c r="AE3711" s="5"/>
      <c r="AF3711" s="5"/>
      <c r="AG3711" s="137"/>
      <c r="AH3711" s="137"/>
    </row>
    <row r="3712" spans="2:34" x14ac:dyDescent="0.25">
      <c r="B3712" s="137"/>
      <c r="C3712" s="733"/>
      <c r="D3712" s="137"/>
      <c r="E3712" s="734"/>
      <c r="F3712" s="2022"/>
      <c r="G3712" s="2022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022"/>
      <c r="S3712" s="2022"/>
      <c r="T3712" s="2022"/>
      <c r="U3712" s="2022"/>
      <c r="V3712" s="2022"/>
      <c r="W3712" s="2022"/>
      <c r="X3712" s="2022"/>
      <c r="Y3712" s="886"/>
      <c r="Z3712" s="5"/>
      <c r="AA3712" s="2004"/>
      <c r="AB3712" s="5"/>
      <c r="AC3712" s="5"/>
      <c r="AD3712" s="5"/>
      <c r="AE3712" s="5"/>
      <c r="AF3712" s="5"/>
      <c r="AG3712" s="137"/>
      <c r="AH3712" s="137"/>
    </row>
    <row r="3713" spans="2:34" x14ac:dyDescent="0.25">
      <c r="B3713" s="137"/>
      <c r="C3713" s="733"/>
      <c r="D3713" s="137"/>
      <c r="E3713" s="734"/>
      <c r="F3713" s="2022"/>
      <c r="G3713" s="2022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022"/>
      <c r="S3713" s="2022"/>
      <c r="T3713" s="2022"/>
      <c r="U3713" s="2022"/>
      <c r="V3713" s="2022"/>
      <c r="W3713" s="2022"/>
      <c r="X3713" s="2022"/>
      <c r="Y3713" s="886"/>
      <c r="Z3713" s="5"/>
      <c r="AA3713" s="2004"/>
      <c r="AB3713" s="5"/>
      <c r="AC3713" s="5"/>
      <c r="AD3713" s="5"/>
      <c r="AE3713" s="5"/>
      <c r="AF3713" s="5"/>
      <c r="AG3713" s="137"/>
      <c r="AH3713" s="137"/>
    </row>
    <row r="3714" spans="2:34" x14ac:dyDescent="0.25">
      <c r="B3714" s="137"/>
      <c r="C3714" s="733"/>
      <c r="D3714" s="137"/>
      <c r="E3714" s="734"/>
      <c r="F3714" s="2022"/>
      <c r="G3714" s="2022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022"/>
      <c r="S3714" s="2022"/>
      <c r="T3714" s="2022"/>
      <c r="U3714" s="2022"/>
      <c r="V3714" s="2022"/>
      <c r="W3714" s="2022"/>
      <c r="X3714" s="2022"/>
      <c r="Y3714" s="886"/>
      <c r="Z3714" s="5"/>
      <c r="AA3714" s="2004"/>
      <c r="AB3714" s="5"/>
      <c r="AC3714" s="5"/>
      <c r="AD3714" s="5"/>
      <c r="AE3714" s="5"/>
      <c r="AF3714" s="5"/>
      <c r="AG3714" s="137"/>
      <c r="AH3714" s="137"/>
    </row>
    <row r="3715" spans="2:34" x14ac:dyDescent="0.25">
      <c r="B3715" s="137"/>
      <c r="C3715" s="733"/>
      <c r="D3715" s="137"/>
      <c r="E3715" s="734"/>
      <c r="F3715" s="2022"/>
      <c r="G3715" s="2022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022"/>
      <c r="S3715" s="2022"/>
      <c r="T3715" s="2022"/>
      <c r="U3715" s="2022"/>
      <c r="V3715" s="2022"/>
      <c r="W3715" s="2022"/>
      <c r="X3715" s="2022"/>
      <c r="Y3715" s="886"/>
      <c r="Z3715" s="5"/>
      <c r="AA3715" s="2004"/>
      <c r="AB3715" s="5"/>
      <c r="AC3715" s="5"/>
      <c r="AD3715" s="5"/>
      <c r="AE3715" s="5"/>
      <c r="AF3715" s="5"/>
      <c r="AG3715" s="137"/>
      <c r="AH3715" s="137"/>
    </row>
    <row r="3716" spans="2:34" x14ac:dyDescent="0.25">
      <c r="B3716" s="137"/>
      <c r="C3716" s="733"/>
      <c r="D3716" s="137"/>
      <c r="E3716" s="734"/>
      <c r="F3716" s="2022"/>
      <c r="G3716" s="2022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022"/>
      <c r="S3716" s="2022"/>
      <c r="T3716" s="2022"/>
      <c r="U3716" s="2022"/>
      <c r="V3716" s="2022"/>
      <c r="W3716" s="2022"/>
      <c r="X3716" s="2022"/>
      <c r="Y3716" s="886"/>
      <c r="Z3716" s="5"/>
      <c r="AA3716" s="2004"/>
      <c r="AB3716" s="5"/>
      <c r="AC3716" s="5"/>
      <c r="AD3716" s="5"/>
      <c r="AE3716" s="5"/>
      <c r="AF3716" s="5"/>
      <c r="AG3716" s="137"/>
      <c r="AH3716" s="137"/>
    </row>
    <row r="3717" spans="2:34" x14ac:dyDescent="0.25">
      <c r="B3717" s="137"/>
      <c r="C3717" s="733"/>
      <c r="D3717" s="137"/>
      <c r="E3717" s="734"/>
      <c r="F3717" s="2022"/>
      <c r="G3717" s="2022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022"/>
      <c r="S3717" s="2022"/>
      <c r="T3717" s="2022"/>
      <c r="U3717" s="2022"/>
      <c r="V3717" s="2022"/>
      <c r="W3717" s="2022"/>
      <c r="X3717" s="2022"/>
      <c r="Y3717" s="886"/>
      <c r="Z3717" s="5"/>
      <c r="AA3717" s="2004"/>
      <c r="AB3717" s="5"/>
      <c r="AC3717" s="5"/>
      <c r="AD3717" s="5"/>
      <c r="AE3717" s="5"/>
      <c r="AF3717" s="5"/>
      <c r="AG3717" s="137"/>
      <c r="AH3717" s="137"/>
    </row>
    <row r="3718" spans="2:34" x14ac:dyDescent="0.25">
      <c r="B3718" s="137"/>
      <c r="C3718" s="733"/>
      <c r="D3718" s="137"/>
      <c r="E3718" s="734"/>
      <c r="F3718" s="2022"/>
      <c r="G3718" s="2022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022"/>
      <c r="S3718" s="2022"/>
      <c r="T3718" s="2022"/>
      <c r="U3718" s="2022"/>
      <c r="V3718" s="2022"/>
      <c r="W3718" s="2022"/>
      <c r="X3718" s="2022"/>
      <c r="Y3718" s="886"/>
      <c r="Z3718" s="5"/>
      <c r="AA3718" s="2004"/>
      <c r="AB3718" s="5"/>
      <c r="AC3718" s="5"/>
      <c r="AD3718" s="5"/>
      <c r="AE3718" s="5"/>
      <c r="AF3718" s="5"/>
      <c r="AG3718" s="137"/>
      <c r="AH3718" s="137"/>
    </row>
    <row r="3719" spans="2:34" x14ac:dyDescent="0.25">
      <c r="B3719" s="137"/>
      <c r="C3719" s="733"/>
      <c r="D3719" s="137"/>
      <c r="E3719" s="734"/>
      <c r="F3719" s="2022"/>
      <c r="G3719" s="2022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022"/>
      <c r="S3719" s="2022"/>
      <c r="T3719" s="2022"/>
      <c r="U3719" s="2022"/>
      <c r="V3719" s="2022"/>
      <c r="W3719" s="2022"/>
      <c r="X3719" s="2022"/>
      <c r="Y3719" s="886"/>
      <c r="Z3719" s="5"/>
      <c r="AA3719" s="2004"/>
      <c r="AB3719" s="5"/>
      <c r="AC3719" s="5"/>
      <c r="AD3719" s="5"/>
      <c r="AE3719" s="5"/>
      <c r="AF3719" s="5"/>
      <c r="AG3719" s="137"/>
      <c r="AH3719" s="137"/>
    </row>
    <row r="3720" spans="2:34" x14ac:dyDescent="0.25">
      <c r="B3720" s="137"/>
      <c r="C3720" s="733"/>
      <c r="D3720" s="137"/>
      <c r="E3720" s="734"/>
      <c r="F3720" s="2022"/>
      <c r="G3720" s="2022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022"/>
      <c r="S3720" s="2022"/>
      <c r="T3720" s="2022"/>
      <c r="U3720" s="2022"/>
      <c r="V3720" s="2022"/>
      <c r="W3720" s="2022"/>
      <c r="X3720" s="2022"/>
      <c r="Y3720" s="886"/>
      <c r="Z3720" s="5"/>
      <c r="AA3720" s="2004"/>
      <c r="AB3720" s="5"/>
      <c r="AC3720" s="5"/>
      <c r="AD3720" s="5"/>
      <c r="AE3720" s="5"/>
      <c r="AF3720" s="5"/>
      <c r="AG3720" s="137"/>
      <c r="AH3720" s="137"/>
    </row>
    <row r="3721" spans="2:34" x14ac:dyDescent="0.25">
      <c r="B3721" s="137"/>
      <c r="C3721" s="733"/>
      <c r="D3721" s="137"/>
      <c r="E3721" s="734"/>
      <c r="F3721" s="2022"/>
      <c r="G3721" s="2022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022"/>
      <c r="S3721" s="2022"/>
      <c r="T3721" s="2022"/>
      <c r="U3721" s="2022"/>
      <c r="V3721" s="2022"/>
      <c r="W3721" s="2022"/>
      <c r="X3721" s="2022"/>
      <c r="Y3721" s="886"/>
      <c r="Z3721" s="5"/>
      <c r="AA3721" s="2004"/>
      <c r="AB3721" s="5"/>
      <c r="AC3721" s="5"/>
      <c r="AD3721" s="5"/>
      <c r="AE3721" s="5"/>
      <c r="AF3721" s="5"/>
      <c r="AG3721" s="137"/>
      <c r="AH3721" s="137"/>
    </row>
    <row r="3722" spans="2:34" x14ac:dyDescent="0.25">
      <c r="B3722" s="137"/>
      <c r="C3722" s="733"/>
      <c r="D3722" s="137"/>
      <c r="E3722" s="734"/>
      <c r="F3722" s="2022"/>
      <c r="G3722" s="2022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022"/>
      <c r="S3722" s="2022"/>
      <c r="T3722" s="2022"/>
      <c r="U3722" s="2022"/>
      <c r="V3722" s="2022"/>
      <c r="W3722" s="2022"/>
      <c r="X3722" s="2022"/>
      <c r="Y3722" s="886"/>
      <c r="Z3722" s="5"/>
      <c r="AA3722" s="2004"/>
      <c r="AB3722" s="5"/>
      <c r="AC3722" s="5"/>
      <c r="AD3722" s="5"/>
      <c r="AE3722" s="5"/>
      <c r="AF3722" s="5"/>
      <c r="AG3722" s="137"/>
      <c r="AH3722" s="137"/>
    </row>
    <row r="3723" spans="2:34" x14ac:dyDescent="0.25">
      <c r="B3723" s="137"/>
      <c r="C3723" s="733"/>
      <c r="D3723" s="137"/>
      <c r="E3723" s="734"/>
      <c r="F3723" s="2022"/>
      <c r="G3723" s="2022"/>
      <c r="H3723" s="137"/>
      <c r="I3723" s="137"/>
      <c r="J3723" s="137"/>
      <c r="K3723" s="137"/>
      <c r="L3723" s="137"/>
      <c r="M3723" s="137"/>
      <c r="N3723" s="137"/>
      <c r="O3723" s="137"/>
      <c r="P3723" s="137"/>
      <c r="Q3723" s="137"/>
      <c r="R3723" s="2022"/>
      <c r="S3723" s="2022"/>
      <c r="T3723" s="2022"/>
      <c r="U3723" s="2022"/>
      <c r="V3723" s="2022"/>
      <c r="W3723" s="2022"/>
      <c r="X3723" s="2022"/>
      <c r="Y3723" s="886"/>
      <c r="Z3723" s="5"/>
      <c r="AA3723" s="2004"/>
      <c r="AB3723" s="5"/>
      <c r="AC3723" s="5"/>
      <c r="AD3723" s="5"/>
      <c r="AE3723" s="5"/>
      <c r="AF3723" s="5"/>
      <c r="AG3723" s="137"/>
      <c r="AH3723" s="137"/>
    </row>
    <row r="3724" spans="2:34" x14ac:dyDescent="0.25">
      <c r="B3724" s="137"/>
      <c r="C3724" s="733"/>
      <c r="D3724" s="137"/>
      <c r="E3724" s="734"/>
      <c r="F3724" s="2022"/>
      <c r="G3724" s="2022"/>
      <c r="H3724" s="137"/>
      <c r="I3724" s="137"/>
      <c r="J3724" s="137"/>
      <c r="K3724" s="137"/>
      <c r="L3724" s="137"/>
      <c r="M3724" s="137"/>
      <c r="N3724" s="137"/>
      <c r="O3724" s="137"/>
      <c r="P3724" s="137"/>
      <c r="Q3724" s="137"/>
      <c r="R3724" s="2022"/>
      <c r="S3724" s="2022"/>
      <c r="T3724" s="2022"/>
      <c r="U3724" s="2022"/>
      <c r="V3724" s="2022"/>
      <c r="W3724" s="2022"/>
      <c r="X3724" s="2022"/>
      <c r="Y3724" s="886"/>
      <c r="Z3724" s="5"/>
      <c r="AA3724" s="2004"/>
      <c r="AB3724" s="5"/>
      <c r="AC3724" s="5"/>
      <c r="AD3724" s="5"/>
      <c r="AE3724" s="5"/>
      <c r="AF3724" s="5"/>
      <c r="AG3724" s="137"/>
      <c r="AH3724" s="137"/>
    </row>
    <row r="3725" spans="2:34" x14ac:dyDescent="0.25">
      <c r="B3725" s="137"/>
      <c r="C3725" s="733"/>
      <c r="D3725" s="137"/>
      <c r="E3725" s="734"/>
      <c r="F3725" s="2022"/>
      <c r="G3725" s="2022"/>
      <c r="H3725" s="137"/>
      <c r="I3725" s="137"/>
      <c r="J3725" s="137"/>
      <c r="K3725" s="137"/>
      <c r="L3725" s="137"/>
      <c r="M3725" s="137"/>
      <c r="N3725" s="137"/>
      <c r="O3725" s="137"/>
      <c r="P3725" s="137"/>
      <c r="Q3725" s="137"/>
      <c r="R3725" s="2022"/>
      <c r="S3725" s="2022"/>
      <c r="T3725" s="2022"/>
      <c r="U3725" s="2022"/>
      <c r="V3725" s="2022"/>
      <c r="W3725" s="2022"/>
      <c r="X3725" s="2022"/>
      <c r="Y3725" s="886"/>
      <c r="Z3725" s="5"/>
      <c r="AA3725" s="2004"/>
      <c r="AB3725" s="5"/>
      <c r="AC3725" s="5"/>
      <c r="AD3725" s="5"/>
      <c r="AE3725" s="5"/>
      <c r="AF3725" s="5"/>
      <c r="AG3725" s="137"/>
      <c r="AH3725" s="137"/>
    </row>
    <row r="3726" spans="2:34" x14ac:dyDescent="0.25">
      <c r="B3726" s="137"/>
      <c r="C3726" s="733"/>
      <c r="D3726" s="137"/>
      <c r="E3726" s="734"/>
      <c r="F3726" s="2022"/>
      <c r="G3726" s="2022"/>
      <c r="H3726" s="137"/>
      <c r="I3726" s="137"/>
      <c r="J3726" s="137"/>
      <c r="K3726" s="137"/>
      <c r="L3726" s="137"/>
      <c r="M3726" s="137"/>
      <c r="N3726" s="137"/>
      <c r="O3726" s="137"/>
      <c r="P3726" s="137"/>
      <c r="Q3726" s="137"/>
      <c r="R3726" s="2022"/>
      <c r="S3726" s="2022"/>
      <c r="T3726" s="2022"/>
      <c r="U3726" s="2022"/>
      <c r="V3726" s="2022"/>
      <c r="W3726" s="2022"/>
      <c r="X3726" s="2022"/>
      <c r="Y3726" s="886"/>
      <c r="Z3726" s="5"/>
      <c r="AA3726" s="2004"/>
      <c r="AB3726" s="5"/>
      <c r="AC3726" s="5"/>
      <c r="AD3726" s="5"/>
      <c r="AE3726" s="5"/>
      <c r="AF3726" s="5"/>
      <c r="AG3726" s="137"/>
      <c r="AH3726" s="137"/>
    </row>
    <row r="3727" spans="2:34" x14ac:dyDescent="0.25">
      <c r="B3727" s="137"/>
      <c r="C3727" s="733"/>
      <c r="D3727" s="137"/>
      <c r="E3727" s="734"/>
      <c r="F3727" s="2022"/>
      <c r="G3727" s="2022"/>
      <c r="H3727" s="137"/>
      <c r="I3727" s="137"/>
      <c r="J3727" s="137"/>
      <c r="K3727" s="137"/>
      <c r="L3727" s="137"/>
      <c r="M3727" s="137"/>
      <c r="N3727" s="137"/>
      <c r="O3727" s="137"/>
      <c r="P3727" s="137"/>
      <c r="Q3727" s="137"/>
      <c r="R3727" s="2022"/>
      <c r="S3727" s="2022"/>
      <c r="T3727" s="2022"/>
      <c r="U3727" s="2022"/>
      <c r="V3727" s="2022"/>
      <c r="W3727" s="2022"/>
      <c r="X3727" s="2022"/>
      <c r="Y3727" s="886"/>
      <c r="Z3727" s="5"/>
      <c r="AA3727" s="2004"/>
      <c r="AB3727" s="5"/>
      <c r="AC3727" s="5"/>
      <c r="AD3727" s="5"/>
      <c r="AE3727" s="5"/>
      <c r="AF3727" s="5"/>
      <c r="AG3727" s="137"/>
      <c r="AH3727" s="137"/>
    </row>
    <row r="3728" spans="2:34" x14ac:dyDescent="0.25">
      <c r="B3728" s="137"/>
      <c r="C3728" s="733"/>
      <c r="D3728" s="137"/>
      <c r="E3728" s="734"/>
      <c r="F3728" s="2022"/>
      <c r="G3728" s="2022"/>
      <c r="H3728" s="137"/>
      <c r="I3728" s="137"/>
      <c r="J3728" s="137"/>
      <c r="K3728" s="137"/>
      <c r="L3728" s="137"/>
      <c r="M3728" s="137"/>
      <c r="N3728" s="137"/>
      <c r="O3728" s="137"/>
      <c r="P3728" s="137"/>
      <c r="Q3728" s="137"/>
      <c r="R3728" s="2022"/>
      <c r="S3728" s="2022"/>
      <c r="T3728" s="2022"/>
      <c r="U3728" s="2022"/>
      <c r="V3728" s="2022"/>
      <c r="W3728" s="2022"/>
      <c r="X3728" s="2022"/>
      <c r="Y3728" s="886"/>
      <c r="Z3728" s="5"/>
      <c r="AA3728" s="2004"/>
      <c r="AB3728" s="5"/>
      <c r="AC3728" s="5"/>
      <c r="AD3728" s="5"/>
      <c r="AE3728" s="5"/>
      <c r="AF3728" s="5"/>
      <c r="AG3728" s="137"/>
      <c r="AH3728" s="137"/>
    </row>
    <row r="3729" spans="2:34" x14ac:dyDescent="0.25">
      <c r="B3729" s="137"/>
      <c r="C3729" s="733"/>
      <c r="D3729" s="137"/>
      <c r="E3729" s="734"/>
      <c r="F3729" s="2022"/>
      <c r="G3729" s="2022"/>
      <c r="H3729" s="137"/>
      <c r="I3729" s="137"/>
      <c r="J3729" s="137"/>
      <c r="K3729" s="137"/>
      <c r="L3729" s="137"/>
      <c r="M3729" s="137"/>
      <c r="N3729" s="137"/>
      <c r="O3729" s="137"/>
      <c r="P3729" s="137"/>
      <c r="Q3729" s="137"/>
      <c r="R3729" s="2022"/>
      <c r="S3729" s="2022"/>
      <c r="T3729" s="2022"/>
      <c r="U3729" s="2022"/>
      <c r="V3729" s="2022"/>
      <c r="W3729" s="2022"/>
      <c r="X3729" s="2022"/>
      <c r="Y3729" s="886"/>
      <c r="Z3729" s="5"/>
      <c r="AA3729" s="2004"/>
      <c r="AB3729" s="5"/>
      <c r="AC3729" s="5"/>
      <c r="AD3729" s="5"/>
      <c r="AE3729" s="5"/>
      <c r="AF3729" s="5"/>
      <c r="AG3729" s="137"/>
      <c r="AH3729" s="137"/>
    </row>
    <row r="3730" spans="2:34" x14ac:dyDescent="0.25">
      <c r="B3730" s="137"/>
      <c r="C3730" s="733"/>
      <c r="D3730" s="137"/>
      <c r="E3730" s="734"/>
      <c r="F3730" s="2022"/>
      <c r="G3730" s="2022"/>
      <c r="H3730" s="137"/>
      <c r="I3730" s="137"/>
      <c r="J3730" s="137"/>
      <c r="K3730" s="137"/>
      <c r="L3730" s="137"/>
      <c r="M3730" s="137"/>
      <c r="N3730" s="137"/>
      <c r="O3730" s="137"/>
      <c r="P3730" s="137"/>
      <c r="Q3730" s="137"/>
      <c r="R3730" s="2022"/>
      <c r="S3730" s="2022"/>
      <c r="T3730" s="2022"/>
      <c r="U3730" s="2022"/>
      <c r="V3730" s="2022"/>
      <c r="W3730" s="2022"/>
      <c r="X3730" s="2022"/>
      <c r="Y3730" s="886"/>
      <c r="Z3730" s="5"/>
      <c r="AA3730" s="2004"/>
      <c r="AB3730" s="5"/>
      <c r="AC3730" s="5"/>
      <c r="AD3730" s="5"/>
      <c r="AE3730" s="5"/>
      <c r="AF3730" s="5"/>
      <c r="AG3730" s="137"/>
      <c r="AH3730" s="137"/>
    </row>
    <row r="3731" spans="2:34" x14ac:dyDescent="0.25">
      <c r="B3731" s="137"/>
      <c r="C3731" s="733"/>
      <c r="D3731" s="137"/>
      <c r="E3731" s="734"/>
      <c r="F3731" s="2022"/>
      <c r="G3731" s="2022"/>
      <c r="H3731" s="137"/>
      <c r="I3731" s="137"/>
      <c r="J3731" s="137"/>
      <c r="K3731" s="137"/>
      <c r="L3731" s="137"/>
      <c r="M3731" s="137"/>
      <c r="N3731" s="137"/>
      <c r="O3731" s="137"/>
      <c r="P3731" s="137"/>
      <c r="Q3731" s="137"/>
      <c r="R3731" s="2022"/>
      <c r="S3731" s="2022"/>
      <c r="T3731" s="2022"/>
      <c r="U3731" s="2022"/>
      <c r="V3731" s="2022"/>
      <c r="W3731" s="2022"/>
      <c r="X3731" s="2022"/>
      <c r="Y3731" s="886"/>
      <c r="Z3731" s="5"/>
      <c r="AA3731" s="2004"/>
      <c r="AB3731" s="5"/>
      <c r="AC3731" s="5"/>
      <c r="AD3731" s="5"/>
      <c r="AE3731" s="5"/>
      <c r="AF3731" s="5"/>
      <c r="AG3731" s="137"/>
      <c r="AH3731" s="137"/>
    </row>
    <row r="3732" spans="2:34" x14ac:dyDescent="0.25">
      <c r="B3732" s="137"/>
      <c r="C3732" s="733"/>
      <c r="D3732" s="137"/>
      <c r="E3732" s="734"/>
      <c r="F3732" s="2022"/>
      <c r="G3732" s="2022"/>
      <c r="H3732" s="137"/>
      <c r="I3732" s="137"/>
      <c r="J3732" s="137"/>
      <c r="K3732" s="137"/>
      <c r="L3732" s="137"/>
      <c r="M3732" s="137"/>
      <c r="N3732" s="137"/>
      <c r="O3732" s="137"/>
      <c r="P3732" s="137"/>
      <c r="Q3732" s="137"/>
      <c r="R3732" s="2022"/>
      <c r="S3732" s="2022"/>
      <c r="T3732" s="2022"/>
      <c r="U3732" s="2022"/>
      <c r="V3732" s="2022"/>
      <c r="W3732" s="2022"/>
      <c r="X3732" s="2022"/>
      <c r="Y3732" s="886"/>
      <c r="Z3732" s="5"/>
      <c r="AA3732" s="2004"/>
      <c r="AB3732" s="5"/>
      <c r="AC3732" s="5"/>
      <c r="AD3732" s="5"/>
      <c r="AE3732" s="5"/>
      <c r="AF3732" s="5"/>
      <c r="AG3732" s="137"/>
      <c r="AH3732" s="137"/>
    </row>
    <row r="3733" spans="2:34" x14ac:dyDescent="0.25">
      <c r="B3733" s="137"/>
      <c r="C3733" s="733"/>
      <c r="D3733" s="137"/>
      <c r="E3733" s="734"/>
      <c r="F3733" s="2022"/>
      <c r="G3733" s="2022"/>
      <c r="H3733" s="137"/>
      <c r="I3733" s="137"/>
      <c r="J3733" s="137"/>
      <c r="K3733" s="137"/>
      <c r="L3733" s="137"/>
      <c r="M3733" s="137"/>
      <c r="N3733" s="137"/>
      <c r="O3733" s="137"/>
      <c r="P3733" s="137"/>
      <c r="Q3733" s="137"/>
      <c r="R3733" s="2022"/>
      <c r="S3733" s="2022"/>
      <c r="T3733" s="2022"/>
      <c r="U3733" s="2022"/>
      <c r="V3733" s="2022"/>
      <c r="W3733" s="2022"/>
      <c r="X3733" s="2022"/>
      <c r="Y3733" s="886"/>
      <c r="Z3733" s="5"/>
      <c r="AA3733" s="2004"/>
      <c r="AB3733" s="5"/>
      <c r="AC3733" s="5"/>
      <c r="AD3733" s="5"/>
      <c r="AE3733" s="5"/>
      <c r="AF3733" s="5"/>
      <c r="AG3733" s="137"/>
      <c r="AH3733" s="137"/>
    </row>
    <row r="3734" spans="2:34" x14ac:dyDescent="0.25">
      <c r="B3734" s="137"/>
      <c r="C3734" s="733"/>
      <c r="D3734" s="137"/>
      <c r="E3734" s="734"/>
      <c r="F3734" s="2022"/>
      <c r="G3734" s="2022"/>
      <c r="H3734" s="137"/>
      <c r="I3734" s="137"/>
      <c r="J3734" s="137"/>
      <c r="K3734" s="137"/>
      <c r="L3734" s="137"/>
      <c r="M3734" s="137"/>
      <c r="N3734" s="137"/>
      <c r="O3734" s="137"/>
      <c r="P3734" s="137"/>
      <c r="Q3734" s="137"/>
      <c r="R3734" s="2022"/>
      <c r="S3734" s="2022"/>
      <c r="T3734" s="2022"/>
      <c r="U3734" s="2022"/>
      <c r="V3734" s="2022"/>
      <c r="W3734" s="2022"/>
      <c r="X3734" s="2022"/>
      <c r="Y3734" s="886"/>
      <c r="Z3734" s="5"/>
      <c r="AA3734" s="2004"/>
      <c r="AB3734" s="5"/>
      <c r="AC3734" s="5"/>
      <c r="AD3734" s="5"/>
      <c r="AE3734" s="5"/>
      <c r="AF3734" s="5"/>
      <c r="AG3734" s="137"/>
      <c r="AH3734" s="137"/>
    </row>
    <row r="3735" spans="2:34" x14ac:dyDescent="0.25">
      <c r="B3735" s="137"/>
      <c r="C3735" s="733"/>
      <c r="D3735" s="137"/>
      <c r="E3735" s="734"/>
      <c r="F3735" s="2022"/>
      <c r="G3735" s="2022"/>
      <c r="H3735" s="137"/>
      <c r="I3735" s="137"/>
      <c r="J3735" s="137"/>
      <c r="K3735" s="137"/>
      <c r="L3735" s="137"/>
      <c r="M3735" s="137"/>
      <c r="N3735" s="137"/>
      <c r="O3735" s="137"/>
      <c r="P3735" s="137"/>
      <c r="Q3735" s="137"/>
      <c r="R3735" s="2022"/>
      <c r="S3735" s="2022"/>
      <c r="T3735" s="2022"/>
      <c r="U3735" s="2022"/>
      <c r="V3735" s="2022"/>
      <c r="W3735" s="2022"/>
      <c r="X3735" s="2022"/>
      <c r="Y3735" s="886"/>
      <c r="Z3735" s="5"/>
      <c r="AA3735" s="2004"/>
      <c r="AB3735" s="5"/>
      <c r="AC3735" s="5"/>
      <c r="AD3735" s="5"/>
      <c r="AE3735" s="5"/>
      <c r="AF3735" s="5"/>
      <c r="AG3735" s="137"/>
      <c r="AH3735" s="137"/>
    </row>
    <row r="3736" spans="2:34" x14ac:dyDescent="0.25">
      <c r="B3736" s="137"/>
      <c r="C3736" s="733"/>
      <c r="D3736" s="137"/>
      <c r="E3736" s="734"/>
      <c r="F3736" s="2022"/>
      <c r="G3736" s="2022"/>
      <c r="H3736" s="137"/>
      <c r="I3736" s="137"/>
      <c r="J3736" s="137"/>
      <c r="K3736" s="137"/>
      <c r="L3736" s="137"/>
      <c r="M3736" s="137"/>
      <c r="N3736" s="137"/>
      <c r="O3736" s="137"/>
      <c r="P3736" s="137"/>
      <c r="Q3736" s="137"/>
      <c r="R3736" s="2022"/>
      <c r="S3736" s="2022"/>
      <c r="T3736" s="2022"/>
      <c r="U3736" s="2022"/>
      <c r="V3736" s="2022"/>
      <c r="W3736" s="2022"/>
      <c r="X3736" s="2022"/>
      <c r="Y3736" s="886"/>
      <c r="Z3736" s="5"/>
      <c r="AA3736" s="2004"/>
      <c r="AB3736" s="5"/>
      <c r="AC3736" s="5"/>
      <c r="AD3736" s="5"/>
      <c r="AE3736" s="5"/>
      <c r="AF3736" s="5"/>
      <c r="AG3736" s="137"/>
      <c r="AH3736" s="137"/>
    </row>
    <row r="3737" spans="2:34" x14ac:dyDescent="0.25">
      <c r="B3737" s="137"/>
      <c r="C3737" s="733"/>
      <c r="D3737" s="137"/>
      <c r="E3737" s="734"/>
      <c r="F3737" s="2022"/>
      <c r="G3737" s="2022"/>
      <c r="H3737" s="137"/>
      <c r="I3737" s="137"/>
      <c r="J3737" s="137"/>
      <c r="K3737" s="137"/>
      <c r="L3737" s="137"/>
      <c r="M3737" s="137"/>
      <c r="N3737" s="137"/>
      <c r="O3737" s="137"/>
      <c r="P3737" s="137"/>
      <c r="Q3737" s="137"/>
      <c r="R3737" s="2022"/>
      <c r="S3737" s="2022"/>
      <c r="T3737" s="2022"/>
      <c r="U3737" s="2022"/>
      <c r="V3737" s="2022"/>
      <c r="W3737" s="2022"/>
      <c r="X3737" s="2022"/>
      <c r="Y3737" s="886"/>
      <c r="Z3737" s="5"/>
      <c r="AA3737" s="2004"/>
      <c r="AB3737" s="5"/>
      <c r="AC3737" s="5"/>
      <c r="AD3737" s="5"/>
      <c r="AE3737" s="5"/>
      <c r="AF3737" s="5"/>
      <c r="AG3737" s="137"/>
      <c r="AH3737" s="137"/>
    </row>
    <row r="3738" spans="2:34" x14ac:dyDescent="0.25">
      <c r="B3738" s="137"/>
      <c r="C3738" s="733"/>
      <c r="D3738" s="137"/>
      <c r="E3738" s="734"/>
      <c r="F3738" s="2022"/>
      <c r="G3738" s="2022"/>
      <c r="H3738" s="137"/>
      <c r="I3738" s="137"/>
      <c r="J3738" s="137"/>
      <c r="K3738" s="137"/>
      <c r="L3738" s="137"/>
      <c r="M3738" s="137"/>
      <c r="N3738" s="137"/>
      <c r="O3738" s="137"/>
      <c r="P3738" s="137"/>
      <c r="Q3738" s="137"/>
      <c r="R3738" s="2022"/>
      <c r="S3738" s="2022"/>
      <c r="T3738" s="2022"/>
      <c r="U3738" s="2022"/>
      <c r="V3738" s="2022"/>
      <c r="W3738" s="2022"/>
      <c r="X3738" s="2022"/>
      <c r="Y3738" s="886"/>
      <c r="Z3738" s="5"/>
      <c r="AA3738" s="2004"/>
      <c r="AB3738" s="5"/>
      <c r="AC3738" s="5"/>
      <c r="AD3738" s="5"/>
      <c r="AE3738" s="5"/>
      <c r="AF3738" s="5"/>
      <c r="AG3738" s="137"/>
      <c r="AH3738" s="137"/>
    </row>
    <row r="3739" spans="2:34" x14ac:dyDescent="0.25">
      <c r="B3739" s="137"/>
      <c r="C3739" s="733"/>
      <c r="D3739" s="137"/>
      <c r="E3739" s="734"/>
      <c r="F3739" s="2022"/>
      <c r="G3739" s="2022"/>
      <c r="H3739" s="137"/>
      <c r="I3739" s="137"/>
      <c r="J3739" s="137"/>
      <c r="K3739" s="137"/>
      <c r="L3739" s="137"/>
      <c r="M3739" s="137"/>
      <c r="N3739" s="137"/>
      <c r="O3739" s="137"/>
      <c r="P3739" s="137"/>
      <c r="Q3739" s="137"/>
      <c r="R3739" s="2022"/>
      <c r="S3739" s="2022"/>
      <c r="T3739" s="2022"/>
      <c r="U3739" s="2022"/>
      <c r="V3739" s="2022"/>
      <c r="W3739" s="2022"/>
      <c r="X3739" s="2022"/>
      <c r="Y3739" s="886"/>
      <c r="Z3739" s="5"/>
      <c r="AA3739" s="2004"/>
      <c r="AB3739" s="5"/>
      <c r="AC3739" s="5"/>
      <c r="AD3739" s="5"/>
      <c r="AE3739" s="5"/>
      <c r="AF3739" s="5"/>
      <c r="AG3739" s="137"/>
      <c r="AH3739" s="137"/>
    </row>
    <row r="3740" spans="2:34" x14ac:dyDescent="0.25">
      <c r="B3740" s="137"/>
      <c r="C3740" s="733"/>
      <c r="D3740" s="137"/>
      <c r="E3740" s="734"/>
      <c r="F3740" s="2022"/>
      <c r="G3740" s="2022"/>
      <c r="H3740" s="137"/>
      <c r="I3740" s="137"/>
      <c r="J3740" s="137"/>
      <c r="K3740" s="137"/>
      <c r="L3740" s="137"/>
      <c r="M3740" s="137"/>
      <c r="N3740" s="137"/>
      <c r="O3740" s="137"/>
      <c r="P3740" s="137"/>
      <c r="Q3740" s="137"/>
      <c r="R3740" s="2022"/>
      <c r="S3740" s="2022"/>
      <c r="T3740" s="2022"/>
      <c r="U3740" s="2022"/>
      <c r="V3740" s="2022"/>
      <c r="W3740" s="2022"/>
      <c r="X3740" s="2022"/>
      <c r="Y3740" s="886"/>
      <c r="Z3740" s="5"/>
      <c r="AA3740" s="2004"/>
      <c r="AB3740" s="5"/>
      <c r="AC3740" s="5"/>
      <c r="AD3740" s="5"/>
      <c r="AE3740" s="5"/>
      <c r="AF3740" s="5"/>
      <c r="AG3740" s="137"/>
      <c r="AH3740" s="137"/>
    </row>
    <row r="3741" spans="2:34" x14ac:dyDescent="0.25">
      <c r="B3741" s="137"/>
      <c r="C3741" s="733"/>
      <c r="D3741" s="137"/>
      <c r="E3741" s="734"/>
      <c r="F3741" s="2022"/>
      <c r="G3741" s="2022"/>
      <c r="H3741" s="137"/>
      <c r="I3741" s="137"/>
      <c r="J3741" s="137"/>
      <c r="K3741" s="137"/>
      <c r="L3741" s="137"/>
      <c r="M3741" s="137"/>
      <c r="N3741" s="137"/>
      <c r="O3741" s="137"/>
      <c r="P3741" s="137"/>
      <c r="Q3741" s="137"/>
      <c r="R3741" s="2022"/>
      <c r="S3741" s="2022"/>
      <c r="T3741" s="2022"/>
      <c r="U3741" s="2022"/>
      <c r="V3741" s="2022"/>
      <c r="W3741" s="2022"/>
      <c r="X3741" s="2022"/>
      <c r="Y3741" s="886"/>
      <c r="Z3741" s="5"/>
      <c r="AA3741" s="2004"/>
      <c r="AB3741" s="5"/>
      <c r="AC3741" s="5"/>
      <c r="AD3741" s="5"/>
      <c r="AE3741" s="5"/>
      <c r="AF3741" s="5"/>
      <c r="AG3741" s="137"/>
      <c r="AH3741" s="137"/>
    </row>
    <row r="3742" spans="2:34" x14ac:dyDescent="0.25">
      <c r="B3742" s="137"/>
      <c r="C3742" s="733"/>
      <c r="D3742" s="137"/>
      <c r="E3742" s="734"/>
      <c r="F3742" s="2022"/>
      <c r="G3742" s="2022"/>
      <c r="H3742" s="137"/>
      <c r="I3742" s="137"/>
      <c r="J3742" s="137"/>
      <c r="K3742" s="137"/>
      <c r="L3742" s="137"/>
      <c r="M3742" s="137"/>
      <c r="N3742" s="137"/>
      <c r="O3742" s="137"/>
      <c r="P3742" s="137"/>
      <c r="Q3742" s="137"/>
      <c r="R3742" s="2022"/>
      <c r="S3742" s="2022"/>
      <c r="T3742" s="2022"/>
      <c r="U3742" s="2022"/>
      <c r="V3742" s="2022"/>
      <c r="W3742" s="2022"/>
      <c r="X3742" s="2022"/>
      <c r="Y3742" s="886"/>
      <c r="Z3742" s="5"/>
      <c r="AA3742" s="2004"/>
      <c r="AB3742" s="5"/>
      <c r="AC3742" s="5"/>
      <c r="AD3742" s="5"/>
      <c r="AE3742" s="5"/>
      <c r="AF3742" s="5"/>
      <c r="AG3742" s="137"/>
      <c r="AH3742" s="137"/>
    </row>
    <row r="3743" spans="2:34" x14ac:dyDescent="0.25">
      <c r="B3743" s="137"/>
      <c r="C3743" s="733"/>
      <c r="D3743" s="137"/>
      <c r="E3743" s="734"/>
      <c r="F3743" s="2022"/>
      <c r="G3743" s="2022"/>
      <c r="H3743" s="137"/>
      <c r="I3743" s="137"/>
      <c r="J3743" s="137"/>
      <c r="K3743" s="137"/>
      <c r="L3743" s="137"/>
      <c r="M3743" s="137"/>
      <c r="N3743" s="137"/>
      <c r="O3743" s="137"/>
      <c r="P3743" s="137"/>
      <c r="Q3743" s="137"/>
      <c r="R3743" s="2022"/>
      <c r="S3743" s="2022"/>
      <c r="T3743" s="2022"/>
      <c r="U3743" s="2022"/>
      <c r="V3743" s="2022"/>
      <c r="W3743" s="2022"/>
      <c r="X3743" s="2022"/>
      <c r="Y3743" s="886"/>
      <c r="Z3743" s="5"/>
      <c r="AA3743" s="2004"/>
      <c r="AB3743" s="5"/>
      <c r="AC3743" s="5"/>
      <c r="AD3743" s="5"/>
      <c r="AE3743" s="5"/>
      <c r="AF3743" s="5"/>
      <c r="AG3743" s="137"/>
      <c r="AH3743" s="137"/>
    </row>
    <row r="3744" spans="2:34" x14ac:dyDescent="0.25">
      <c r="B3744" s="137"/>
      <c r="C3744" s="733"/>
      <c r="D3744" s="137"/>
      <c r="E3744" s="734"/>
      <c r="F3744" s="2022"/>
      <c r="G3744" s="2022"/>
      <c r="H3744" s="137"/>
      <c r="I3744" s="137"/>
      <c r="J3744" s="137"/>
      <c r="K3744" s="137"/>
      <c r="L3744" s="137"/>
      <c r="M3744" s="137"/>
      <c r="N3744" s="137"/>
      <c r="O3744" s="137"/>
      <c r="P3744" s="137"/>
      <c r="Q3744" s="137"/>
      <c r="R3744" s="2022"/>
      <c r="S3744" s="2022"/>
      <c r="T3744" s="2022"/>
      <c r="U3744" s="2022"/>
      <c r="V3744" s="2022"/>
      <c r="W3744" s="2022"/>
      <c r="X3744" s="2022"/>
      <c r="Y3744" s="886"/>
      <c r="Z3744" s="5"/>
      <c r="AA3744" s="2004"/>
      <c r="AB3744" s="5"/>
      <c r="AC3744" s="5"/>
      <c r="AD3744" s="5"/>
      <c r="AE3744" s="5"/>
      <c r="AF3744" s="5"/>
      <c r="AG3744" s="137"/>
      <c r="AH3744" s="137"/>
    </row>
    <row r="3745" spans="2:34" x14ac:dyDescent="0.25">
      <c r="B3745" s="137"/>
      <c r="C3745" s="733"/>
      <c r="D3745" s="137"/>
      <c r="E3745" s="734"/>
      <c r="F3745" s="2022"/>
      <c r="G3745" s="2022"/>
      <c r="H3745" s="137"/>
      <c r="I3745" s="137"/>
      <c r="J3745" s="137"/>
      <c r="K3745" s="137"/>
      <c r="L3745" s="137"/>
      <c r="M3745" s="137"/>
      <c r="N3745" s="137"/>
      <c r="O3745" s="137"/>
      <c r="P3745" s="137"/>
      <c r="Q3745" s="137"/>
      <c r="R3745" s="2022"/>
      <c r="S3745" s="2022"/>
      <c r="T3745" s="2022"/>
      <c r="U3745" s="2022"/>
      <c r="V3745" s="2022"/>
      <c r="W3745" s="2022"/>
      <c r="X3745" s="2022"/>
      <c r="Y3745" s="886"/>
      <c r="Z3745" s="5"/>
      <c r="AA3745" s="2004"/>
      <c r="AB3745" s="5"/>
      <c r="AC3745" s="5"/>
      <c r="AD3745" s="5"/>
      <c r="AE3745" s="5"/>
      <c r="AF3745" s="5"/>
      <c r="AG3745" s="137"/>
      <c r="AH3745" s="137"/>
    </row>
    <row r="3746" spans="2:34" x14ac:dyDescent="0.25">
      <c r="B3746" s="137"/>
      <c r="C3746" s="733"/>
      <c r="D3746" s="137"/>
      <c r="E3746" s="734"/>
      <c r="F3746" s="2022"/>
      <c r="G3746" s="2022"/>
      <c r="H3746" s="137"/>
      <c r="I3746" s="137"/>
      <c r="J3746" s="137"/>
      <c r="K3746" s="137"/>
      <c r="L3746" s="137"/>
      <c r="M3746" s="137"/>
      <c r="N3746" s="137"/>
      <c r="O3746" s="137"/>
      <c r="P3746" s="137"/>
      <c r="Q3746" s="137"/>
      <c r="R3746" s="2022"/>
      <c r="S3746" s="2022"/>
      <c r="T3746" s="2022"/>
      <c r="U3746" s="2022"/>
      <c r="V3746" s="2022"/>
      <c r="W3746" s="2022"/>
      <c r="X3746" s="2022"/>
      <c r="Y3746" s="886"/>
      <c r="Z3746" s="5"/>
      <c r="AA3746" s="2004"/>
      <c r="AB3746" s="5"/>
      <c r="AC3746" s="5"/>
      <c r="AD3746" s="5"/>
      <c r="AE3746" s="5"/>
      <c r="AF3746" s="5"/>
      <c r="AG3746" s="137"/>
      <c r="AH3746" s="137"/>
    </row>
    <row r="3747" spans="2:34" x14ac:dyDescent="0.25">
      <c r="B3747" s="137"/>
      <c r="C3747" s="733"/>
      <c r="D3747" s="137"/>
      <c r="E3747" s="734"/>
      <c r="F3747" s="2022"/>
      <c r="G3747" s="2022"/>
      <c r="H3747" s="137"/>
      <c r="I3747" s="137"/>
      <c r="J3747" s="137"/>
      <c r="K3747" s="137"/>
      <c r="L3747" s="137"/>
      <c r="M3747" s="137"/>
      <c r="N3747" s="137"/>
      <c r="O3747" s="137"/>
      <c r="P3747" s="137"/>
      <c r="Q3747" s="137"/>
      <c r="R3747" s="2022"/>
      <c r="S3747" s="2022"/>
      <c r="T3747" s="2022"/>
      <c r="U3747" s="2022"/>
      <c r="V3747" s="2022"/>
      <c r="W3747" s="2022"/>
      <c r="X3747" s="2022"/>
      <c r="Y3747" s="886"/>
      <c r="Z3747" s="5"/>
      <c r="AA3747" s="2004"/>
      <c r="AB3747" s="5"/>
      <c r="AC3747" s="5"/>
      <c r="AD3747" s="5"/>
      <c r="AE3747" s="5"/>
      <c r="AF3747" s="5"/>
      <c r="AG3747" s="137"/>
      <c r="AH3747" s="137"/>
    </row>
    <row r="3748" spans="2:34" x14ac:dyDescent="0.25">
      <c r="B3748" s="137"/>
      <c r="C3748" s="733"/>
      <c r="D3748" s="137"/>
      <c r="E3748" s="734"/>
      <c r="F3748" s="2022"/>
      <c r="G3748" s="2022"/>
      <c r="H3748" s="137"/>
      <c r="I3748" s="137"/>
      <c r="J3748" s="137"/>
      <c r="K3748" s="137"/>
      <c r="L3748" s="137"/>
      <c r="M3748" s="137"/>
      <c r="N3748" s="137"/>
      <c r="O3748" s="137"/>
      <c r="P3748" s="137"/>
      <c r="Q3748" s="137"/>
      <c r="R3748" s="2022"/>
      <c r="S3748" s="2022"/>
      <c r="T3748" s="2022"/>
      <c r="U3748" s="2022"/>
      <c r="V3748" s="2022"/>
      <c r="W3748" s="2022"/>
      <c r="X3748" s="2022"/>
      <c r="Y3748" s="886"/>
      <c r="Z3748" s="5"/>
      <c r="AA3748" s="2004"/>
      <c r="AB3748" s="5"/>
      <c r="AC3748" s="5"/>
      <c r="AD3748" s="5"/>
      <c r="AE3748" s="5"/>
      <c r="AF3748" s="5"/>
      <c r="AG3748" s="137"/>
      <c r="AH3748" s="137"/>
    </row>
    <row r="3749" spans="2:34" x14ac:dyDescent="0.25">
      <c r="B3749" s="137"/>
      <c r="C3749" s="733"/>
      <c r="D3749" s="137"/>
      <c r="E3749" s="734"/>
      <c r="F3749" s="2022"/>
      <c r="G3749" s="2022"/>
      <c r="H3749" s="137"/>
      <c r="I3749" s="137"/>
      <c r="J3749" s="137"/>
      <c r="K3749" s="137"/>
      <c r="L3749" s="137"/>
      <c r="M3749" s="137"/>
      <c r="N3749" s="137"/>
      <c r="O3749" s="137"/>
      <c r="P3749" s="137"/>
      <c r="Q3749" s="137"/>
      <c r="R3749" s="2022"/>
      <c r="S3749" s="2022"/>
      <c r="T3749" s="2022"/>
      <c r="U3749" s="2022"/>
      <c r="V3749" s="2022"/>
      <c r="W3749" s="2022"/>
      <c r="X3749" s="2022"/>
      <c r="Y3749" s="886"/>
      <c r="Z3749" s="5"/>
      <c r="AA3749" s="2004"/>
      <c r="AB3749" s="5"/>
      <c r="AC3749" s="5"/>
      <c r="AD3749" s="5"/>
      <c r="AE3749" s="5"/>
      <c r="AF3749" s="5"/>
      <c r="AG3749" s="137"/>
      <c r="AH3749" s="137"/>
    </row>
    <row r="3750" spans="2:34" x14ac:dyDescent="0.25">
      <c r="B3750" s="137"/>
      <c r="C3750" s="733"/>
      <c r="D3750" s="137"/>
      <c r="E3750" s="734"/>
      <c r="F3750" s="2022"/>
      <c r="G3750" s="2022"/>
      <c r="H3750" s="137"/>
      <c r="I3750" s="137"/>
      <c r="J3750" s="137"/>
      <c r="K3750" s="137"/>
      <c r="L3750" s="137"/>
      <c r="M3750" s="137"/>
      <c r="N3750" s="137"/>
      <c r="O3750" s="137"/>
      <c r="P3750" s="137"/>
      <c r="Q3750" s="137"/>
      <c r="R3750" s="2022"/>
      <c r="S3750" s="2022"/>
      <c r="T3750" s="2022"/>
      <c r="U3750" s="2022"/>
      <c r="V3750" s="2022"/>
      <c r="W3750" s="2022"/>
      <c r="X3750" s="2022"/>
      <c r="Y3750" s="886"/>
      <c r="Z3750" s="5"/>
      <c r="AA3750" s="2004"/>
      <c r="AB3750" s="5"/>
      <c r="AC3750" s="5"/>
      <c r="AD3750" s="5"/>
      <c r="AE3750" s="5"/>
      <c r="AF3750" s="5"/>
      <c r="AG3750" s="137"/>
      <c r="AH3750" s="137"/>
    </row>
    <row r="3751" spans="2:34" x14ac:dyDescent="0.25">
      <c r="B3751" s="137"/>
      <c r="C3751" s="733"/>
      <c r="D3751" s="137"/>
      <c r="E3751" s="734"/>
      <c r="F3751" s="2022"/>
      <c r="G3751" s="2022"/>
      <c r="H3751" s="137"/>
      <c r="I3751" s="137"/>
      <c r="J3751" s="137"/>
      <c r="K3751" s="137"/>
      <c r="L3751" s="137"/>
      <c r="M3751" s="137"/>
      <c r="N3751" s="137"/>
      <c r="O3751" s="137"/>
      <c r="P3751" s="137"/>
      <c r="Q3751" s="137"/>
      <c r="R3751" s="2022"/>
      <c r="S3751" s="2022"/>
      <c r="T3751" s="2022"/>
      <c r="U3751" s="2022"/>
      <c r="V3751" s="2022"/>
      <c r="W3751" s="2022"/>
      <c r="X3751" s="2022"/>
      <c r="Y3751" s="886"/>
      <c r="Z3751" s="5"/>
      <c r="AA3751" s="2004"/>
      <c r="AB3751" s="5"/>
      <c r="AC3751" s="5"/>
      <c r="AD3751" s="5"/>
      <c r="AE3751" s="5"/>
      <c r="AF3751" s="5"/>
      <c r="AG3751" s="137"/>
      <c r="AH3751" s="137"/>
    </row>
    <row r="3752" spans="2:34" x14ac:dyDescent="0.25">
      <c r="B3752" s="137"/>
      <c r="C3752" s="733"/>
      <c r="D3752" s="137"/>
      <c r="E3752" s="734"/>
      <c r="F3752" s="2022"/>
      <c r="G3752" s="2022"/>
      <c r="H3752" s="137"/>
      <c r="I3752" s="137"/>
      <c r="J3752" s="137"/>
      <c r="K3752" s="137"/>
      <c r="L3752" s="137"/>
      <c r="M3752" s="137"/>
      <c r="N3752" s="137"/>
      <c r="O3752" s="137"/>
      <c r="P3752" s="137"/>
      <c r="Q3752" s="137"/>
      <c r="R3752" s="2022"/>
      <c r="S3752" s="2022"/>
      <c r="T3752" s="2022"/>
      <c r="U3752" s="2022"/>
      <c r="V3752" s="2022"/>
      <c r="W3752" s="2022"/>
      <c r="X3752" s="2022"/>
      <c r="Y3752" s="886"/>
      <c r="Z3752" s="5"/>
      <c r="AA3752" s="2004"/>
      <c r="AB3752" s="5"/>
      <c r="AC3752" s="5"/>
      <c r="AD3752" s="5"/>
      <c r="AE3752" s="5"/>
      <c r="AF3752" s="5"/>
      <c r="AG3752" s="137"/>
      <c r="AH3752" s="137"/>
    </row>
    <row r="3753" spans="2:34" x14ac:dyDescent="0.25">
      <c r="B3753" s="137"/>
      <c r="C3753" s="733"/>
      <c r="D3753" s="137"/>
      <c r="E3753" s="734"/>
      <c r="F3753" s="2022"/>
      <c r="G3753" s="2022"/>
      <c r="H3753" s="137"/>
      <c r="I3753" s="137"/>
      <c r="J3753" s="137"/>
      <c r="K3753" s="137"/>
      <c r="L3753" s="137"/>
      <c r="M3753" s="137"/>
      <c r="N3753" s="137"/>
      <c r="O3753" s="137"/>
      <c r="P3753" s="137"/>
      <c r="Q3753" s="137"/>
      <c r="R3753" s="2022"/>
      <c r="S3753" s="2022"/>
      <c r="T3753" s="2022"/>
      <c r="U3753" s="2022"/>
      <c r="V3753" s="2022"/>
      <c r="W3753" s="2022"/>
      <c r="X3753" s="2022"/>
      <c r="Y3753" s="886"/>
      <c r="Z3753" s="5"/>
      <c r="AA3753" s="2004"/>
      <c r="AB3753" s="5"/>
      <c r="AC3753" s="5"/>
      <c r="AD3753" s="5"/>
      <c r="AE3753" s="5"/>
      <c r="AF3753" s="5"/>
      <c r="AG3753" s="137"/>
      <c r="AH3753" s="137"/>
    </row>
    <row r="3754" spans="2:34" x14ac:dyDescent="0.25">
      <c r="B3754" s="137"/>
      <c r="C3754" s="733"/>
      <c r="D3754" s="137"/>
      <c r="E3754" s="734"/>
      <c r="F3754" s="2022"/>
      <c r="G3754" s="2022"/>
      <c r="H3754" s="137"/>
      <c r="I3754" s="137"/>
      <c r="J3754" s="137"/>
      <c r="K3754" s="137"/>
      <c r="L3754" s="137"/>
      <c r="M3754" s="137"/>
      <c r="N3754" s="137"/>
      <c r="O3754" s="137"/>
      <c r="P3754" s="137"/>
      <c r="Q3754" s="137"/>
      <c r="R3754" s="2022"/>
      <c r="S3754" s="2022"/>
      <c r="T3754" s="2022"/>
      <c r="U3754" s="2022"/>
      <c r="V3754" s="2022"/>
      <c r="W3754" s="2022"/>
      <c r="X3754" s="2022"/>
      <c r="Y3754" s="886"/>
      <c r="Z3754" s="5"/>
      <c r="AA3754" s="2004"/>
      <c r="AB3754" s="5"/>
      <c r="AC3754" s="5"/>
      <c r="AD3754" s="5"/>
      <c r="AE3754" s="5"/>
      <c r="AF3754" s="5"/>
      <c r="AG3754" s="137"/>
      <c r="AH3754" s="137"/>
    </row>
    <row r="3755" spans="2:34" x14ac:dyDescent="0.25">
      <c r="B3755" s="137"/>
      <c r="C3755" s="733"/>
      <c r="D3755" s="137"/>
      <c r="E3755" s="734"/>
      <c r="F3755" s="2022"/>
      <c r="G3755" s="2022"/>
      <c r="H3755" s="137"/>
      <c r="I3755" s="137"/>
      <c r="J3755" s="137"/>
      <c r="K3755" s="137"/>
      <c r="L3755" s="137"/>
      <c r="M3755" s="137"/>
      <c r="N3755" s="137"/>
      <c r="O3755" s="137"/>
      <c r="P3755" s="137"/>
      <c r="Q3755" s="137"/>
      <c r="R3755" s="2022"/>
      <c r="S3755" s="2022"/>
      <c r="T3755" s="2022"/>
      <c r="U3755" s="2022"/>
      <c r="V3755" s="2022"/>
      <c r="W3755" s="2022"/>
      <c r="X3755" s="2022"/>
      <c r="Y3755" s="886"/>
      <c r="Z3755" s="5"/>
      <c r="AA3755" s="2004"/>
      <c r="AB3755" s="5"/>
      <c r="AC3755" s="5"/>
      <c r="AD3755" s="5"/>
      <c r="AE3755" s="5"/>
      <c r="AF3755" s="5"/>
      <c r="AG3755" s="137"/>
      <c r="AH3755" s="137"/>
    </row>
    <row r="3756" spans="2:34" x14ac:dyDescent="0.25">
      <c r="B3756" s="137"/>
      <c r="C3756" s="733"/>
      <c r="D3756" s="137"/>
      <c r="E3756" s="734"/>
      <c r="F3756" s="2022"/>
      <c r="G3756" s="2022"/>
      <c r="H3756" s="137"/>
      <c r="I3756" s="137"/>
      <c r="J3756" s="137"/>
      <c r="K3756" s="137"/>
      <c r="L3756" s="137"/>
      <c r="M3756" s="137"/>
      <c r="N3756" s="137"/>
      <c r="O3756" s="137"/>
      <c r="P3756" s="137"/>
      <c r="Q3756" s="137"/>
      <c r="R3756" s="2022"/>
      <c r="S3756" s="2022"/>
      <c r="T3756" s="2022"/>
      <c r="U3756" s="2022"/>
      <c r="V3756" s="2022"/>
      <c r="W3756" s="2022"/>
      <c r="X3756" s="2022"/>
      <c r="Y3756" s="886"/>
      <c r="Z3756" s="5"/>
      <c r="AA3756" s="2004"/>
      <c r="AB3756" s="5"/>
      <c r="AC3756" s="5"/>
      <c r="AD3756" s="5"/>
      <c r="AE3756" s="5"/>
      <c r="AF3756" s="5"/>
      <c r="AG3756" s="137"/>
      <c r="AH3756" s="137"/>
    </row>
    <row r="3757" spans="2:34" x14ac:dyDescent="0.25">
      <c r="B3757" s="137"/>
      <c r="C3757" s="733"/>
      <c r="D3757" s="137"/>
      <c r="E3757" s="734"/>
      <c r="F3757" s="2022"/>
      <c r="G3757" s="2022"/>
      <c r="H3757" s="137"/>
      <c r="I3757" s="137"/>
      <c r="J3757" s="137"/>
      <c r="K3757" s="137"/>
      <c r="L3757" s="137"/>
      <c r="M3757" s="137"/>
      <c r="N3757" s="137"/>
      <c r="O3757" s="137"/>
      <c r="P3757" s="137"/>
      <c r="Q3757" s="137"/>
      <c r="R3757" s="2022"/>
      <c r="S3757" s="2022"/>
      <c r="T3757" s="2022"/>
      <c r="U3757" s="2022"/>
      <c r="V3757" s="2022"/>
      <c r="W3757" s="2022"/>
      <c r="X3757" s="2022"/>
      <c r="Y3757" s="886"/>
      <c r="Z3757" s="5"/>
      <c r="AA3757" s="2004"/>
      <c r="AB3757" s="5"/>
      <c r="AC3757" s="5"/>
      <c r="AD3757" s="5"/>
      <c r="AE3757" s="5"/>
      <c r="AF3757" s="5"/>
      <c r="AG3757" s="137"/>
      <c r="AH3757" s="137"/>
    </row>
    <row r="3758" spans="2:34" x14ac:dyDescent="0.25">
      <c r="B3758" s="137"/>
      <c r="C3758" s="733"/>
      <c r="D3758" s="137"/>
      <c r="E3758" s="734"/>
      <c r="F3758" s="2022"/>
      <c r="G3758" s="2022"/>
      <c r="H3758" s="137"/>
      <c r="I3758" s="137"/>
      <c r="J3758" s="137"/>
      <c r="K3758" s="137"/>
      <c r="L3758" s="137"/>
      <c r="M3758" s="137"/>
      <c r="N3758" s="137"/>
      <c r="O3758" s="137"/>
      <c r="P3758" s="137"/>
      <c r="Q3758" s="137"/>
      <c r="R3758" s="2022"/>
      <c r="S3758" s="2022"/>
      <c r="T3758" s="2022"/>
      <c r="U3758" s="2022"/>
      <c r="V3758" s="2022"/>
      <c r="W3758" s="2022"/>
      <c r="X3758" s="2022"/>
      <c r="Y3758" s="886"/>
      <c r="Z3758" s="5"/>
      <c r="AA3758" s="2004"/>
      <c r="AB3758" s="5"/>
      <c r="AC3758" s="5"/>
      <c r="AD3758" s="5"/>
      <c r="AE3758" s="5"/>
      <c r="AF3758" s="5"/>
      <c r="AG3758" s="137"/>
      <c r="AH3758" s="137"/>
    </row>
    <row r="3759" spans="2:34" x14ac:dyDescent="0.25">
      <c r="B3759" s="137"/>
      <c r="C3759" s="733"/>
      <c r="D3759" s="137"/>
      <c r="E3759" s="734"/>
      <c r="F3759" s="2022"/>
      <c r="G3759" s="2022"/>
      <c r="H3759" s="137"/>
      <c r="I3759" s="137"/>
      <c r="J3759" s="137"/>
      <c r="K3759" s="137"/>
      <c r="L3759" s="137"/>
      <c r="M3759" s="137"/>
      <c r="N3759" s="137"/>
      <c r="O3759" s="137"/>
      <c r="P3759" s="137"/>
      <c r="Q3759" s="137"/>
      <c r="R3759" s="2022"/>
      <c r="S3759" s="2022"/>
      <c r="T3759" s="2022"/>
      <c r="U3759" s="2022"/>
      <c r="V3759" s="2022"/>
      <c r="W3759" s="2022"/>
      <c r="X3759" s="2022"/>
      <c r="Y3759" s="886"/>
      <c r="Z3759" s="5"/>
      <c r="AA3759" s="2004"/>
      <c r="AB3759" s="5"/>
      <c r="AC3759" s="5"/>
      <c r="AD3759" s="5"/>
      <c r="AE3759" s="5"/>
      <c r="AF3759" s="5"/>
      <c r="AG3759" s="137"/>
      <c r="AH3759" s="137"/>
    </row>
    <row r="3760" spans="2:34" x14ac:dyDescent="0.25">
      <c r="B3760" s="137"/>
      <c r="C3760" s="733"/>
      <c r="D3760" s="137"/>
      <c r="E3760" s="734"/>
      <c r="F3760" s="2022"/>
      <c r="G3760" s="2022"/>
      <c r="H3760" s="137"/>
      <c r="I3760" s="137"/>
      <c r="J3760" s="137"/>
      <c r="K3760" s="137"/>
      <c r="L3760" s="137"/>
      <c r="M3760" s="137"/>
      <c r="N3760" s="137"/>
      <c r="O3760" s="137"/>
      <c r="P3760" s="137"/>
      <c r="Q3760" s="137"/>
      <c r="R3760" s="2022"/>
      <c r="S3760" s="2022"/>
      <c r="T3760" s="2022"/>
      <c r="U3760" s="2022"/>
      <c r="V3760" s="2022"/>
      <c r="W3760" s="2022"/>
      <c r="X3760" s="2022"/>
      <c r="Y3760" s="886"/>
      <c r="Z3760" s="5"/>
      <c r="AA3760" s="2004"/>
      <c r="AB3760" s="5"/>
      <c r="AC3760" s="5"/>
      <c r="AD3760" s="5"/>
      <c r="AE3760" s="5"/>
      <c r="AF3760" s="5"/>
      <c r="AG3760" s="137"/>
      <c r="AH3760" s="137"/>
    </row>
    <row r="3761" spans="2:34" x14ac:dyDescent="0.25">
      <c r="B3761" s="137"/>
      <c r="C3761" s="733"/>
      <c r="D3761" s="137"/>
      <c r="E3761" s="734"/>
      <c r="F3761" s="2022"/>
      <c r="G3761" s="2022"/>
      <c r="H3761" s="137"/>
      <c r="I3761" s="137"/>
      <c r="J3761" s="137"/>
      <c r="K3761" s="137"/>
      <c r="L3761" s="137"/>
      <c r="M3761" s="137"/>
      <c r="N3761" s="137"/>
      <c r="O3761" s="137"/>
      <c r="P3761" s="137"/>
      <c r="Q3761" s="137"/>
      <c r="R3761" s="2022"/>
      <c r="S3761" s="2022"/>
      <c r="T3761" s="2022"/>
      <c r="U3761" s="2022"/>
      <c r="V3761" s="2022"/>
      <c r="W3761" s="2022"/>
      <c r="X3761" s="2022"/>
      <c r="Y3761" s="886"/>
      <c r="Z3761" s="5"/>
      <c r="AA3761" s="2004"/>
      <c r="AB3761" s="5"/>
      <c r="AC3761" s="5"/>
      <c r="AD3761" s="5"/>
      <c r="AE3761" s="5"/>
      <c r="AF3761" s="5"/>
      <c r="AG3761" s="137"/>
      <c r="AH3761" s="137"/>
    </row>
    <row r="3762" spans="2:34" x14ac:dyDescent="0.25">
      <c r="B3762" s="137"/>
      <c r="C3762" s="733"/>
      <c r="D3762" s="137"/>
      <c r="E3762" s="734"/>
      <c r="F3762" s="2022"/>
      <c r="G3762" s="2022"/>
      <c r="H3762" s="137"/>
      <c r="I3762" s="137"/>
      <c r="J3762" s="137"/>
      <c r="K3762" s="137"/>
      <c r="L3762" s="137"/>
      <c r="M3762" s="137"/>
      <c r="N3762" s="137"/>
      <c r="O3762" s="137"/>
      <c r="P3762" s="137"/>
      <c r="Q3762" s="137"/>
      <c r="R3762" s="2022"/>
      <c r="S3762" s="2022"/>
      <c r="T3762" s="2022"/>
      <c r="U3762" s="2022"/>
      <c r="V3762" s="2022"/>
      <c r="W3762" s="2022"/>
      <c r="X3762" s="2022"/>
      <c r="Y3762" s="886"/>
      <c r="Z3762" s="5"/>
      <c r="AA3762" s="2004"/>
      <c r="AB3762" s="5"/>
      <c r="AC3762" s="5"/>
      <c r="AD3762" s="5"/>
      <c r="AE3762" s="5"/>
      <c r="AF3762" s="5"/>
      <c r="AG3762" s="137"/>
      <c r="AH3762" s="137"/>
    </row>
    <row r="3763" spans="2:34" x14ac:dyDescent="0.25">
      <c r="B3763" s="137"/>
      <c r="C3763" s="733"/>
      <c r="D3763" s="137"/>
      <c r="E3763" s="734"/>
      <c r="F3763" s="2022"/>
      <c r="G3763" s="2022"/>
      <c r="H3763" s="137"/>
      <c r="I3763" s="137"/>
      <c r="J3763" s="137"/>
      <c r="K3763" s="137"/>
      <c r="L3763" s="137"/>
      <c r="M3763" s="137"/>
      <c r="N3763" s="137"/>
      <c r="O3763" s="137"/>
      <c r="P3763" s="137"/>
      <c r="Q3763" s="137"/>
      <c r="R3763" s="2022"/>
      <c r="S3763" s="2022"/>
      <c r="T3763" s="2022"/>
      <c r="U3763" s="2022"/>
      <c r="V3763" s="2022"/>
      <c r="W3763" s="2022"/>
      <c r="X3763" s="2022"/>
      <c r="Y3763" s="886"/>
      <c r="Z3763" s="5"/>
      <c r="AA3763" s="2004"/>
      <c r="AB3763" s="5"/>
      <c r="AC3763" s="5"/>
      <c r="AD3763" s="5"/>
      <c r="AE3763" s="5"/>
      <c r="AF3763" s="5"/>
      <c r="AG3763" s="137"/>
      <c r="AH3763" s="137"/>
    </row>
    <row r="3764" spans="2:34" x14ac:dyDescent="0.25">
      <c r="B3764" s="137"/>
      <c r="C3764" s="733"/>
      <c r="D3764" s="137"/>
      <c r="E3764" s="734"/>
      <c r="F3764" s="2022"/>
      <c r="G3764" s="2022"/>
      <c r="H3764" s="137"/>
      <c r="I3764" s="137"/>
      <c r="J3764" s="137"/>
      <c r="K3764" s="137"/>
      <c r="L3764" s="137"/>
      <c r="M3764" s="137"/>
      <c r="N3764" s="137"/>
      <c r="O3764" s="137"/>
      <c r="P3764" s="137"/>
      <c r="Q3764" s="137"/>
      <c r="R3764" s="2022"/>
      <c r="S3764" s="2022"/>
      <c r="T3764" s="2022"/>
      <c r="U3764" s="2022"/>
      <c r="V3764" s="2022"/>
      <c r="W3764" s="2022"/>
      <c r="X3764" s="2022"/>
      <c r="Y3764" s="886"/>
      <c r="Z3764" s="5"/>
      <c r="AA3764" s="2004"/>
      <c r="AB3764" s="5"/>
      <c r="AC3764" s="5"/>
      <c r="AD3764" s="5"/>
      <c r="AE3764" s="5"/>
      <c r="AF3764" s="5"/>
      <c r="AG3764" s="137"/>
      <c r="AH3764" s="137"/>
    </row>
    <row r="3765" spans="2:34" x14ac:dyDescent="0.25">
      <c r="B3765" s="137"/>
      <c r="C3765" s="733"/>
      <c r="D3765" s="137"/>
      <c r="E3765" s="734"/>
      <c r="F3765" s="2022"/>
      <c r="G3765" s="2022"/>
      <c r="H3765" s="137"/>
      <c r="I3765" s="137"/>
      <c r="J3765" s="137"/>
      <c r="K3765" s="137"/>
      <c r="L3765" s="137"/>
      <c r="M3765" s="137"/>
      <c r="N3765" s="137"/>
      <c r="O3765" s="137"/>
      <c r="P3765" s="137"/>
      <c r="Q3765" s="137"/>
      <c r="R3765" s="2022"/>
      <c r="S3765" s="2022"/>
      <c r="T3765" s="2022"/>
      <c r="U3765" s="2022"/>
      <c r="V3765" s="2022"/>
      <c r="W3765" s="2022"/>
      <c r="X3765" s="2022"/>
      <c r="Y3765" s="886"/>
      <c r="Z3765" s="5"/>
      <c r="AA3765" s="2004"/>
      <c r="AB3765" s="5"/>
      <c r="AC3765" s="5"/>
      <c r="AD3765" s="5"/>
      <c r="AE3765" s="5"/>
      <c r="AF3765" s="5"/>
      <c r="AG3765" s="137"/>
      <c r="AH3765" s="137"/>
    </row>
    <row r="3766" spans="2:34" x14ac:dyDescent="0.25">
      <c r="B3766" s="137"/>
      <c r="C3766" s="733"/>
      <c r="D3766" s="137"/>
      <c r="E3766" s="734"/>
      <c r="F3766" s="2022"/>
      <c r="G3766" s="2022"/>
      <c r="H3766" s="137"/>
      <c r="I3766" s="137"/>
      <c r="J3766" s="137"/>
      <c r="K3766" s="137"/>
      <c r="L3766" s="137"/>
      <c r="M3766" s="137"/>
      <c r="N3766" s="137"/>
      <c r="O3766" s="137"/>
      <c r="P3766" s="137"/>
      <c r="Q3766" s="137"/>
      <c r="R3766" s="2022"/>
      <c r="S3766" s="2022"/>
      <c r="T3766" s="2022"/>
      <c r="U3766" s="2022"/>
      <c r="V3766" s="2022"/>
      <c r="W3766" s="2022"/>
      <c r="X3766" s="2022"/>
      <c r="Y3766" s="886"/>
      <c r="Z3766" s="5"/>
      <c r="AA3766" s="2004"/>
      <c r="AB3766" s="5"/>
      <c r="AC3766" s="5"/>
      <c r="AD3766" s="5"/>
      <c r="AE3766" s="5"/>
      <c r="AF3766" s="5"/>
      <c r="AG3766" s="137"/>
      <c r="AH3766" s="137"/>
    </row>
    <row r="3767" spans="2:34" x14ac:dyDescent="0.25">
      <c r="B3767" s="137"/>
      <c r="C3767" s="733"/>
      <c r="D3767" s="137"/>
      <c r="E3767" s="734"/>
      <c r="F3767" s="2022"/>
      <c r="G3767" s="2022"/>
      <c r="H3767" s="137"/>
      <c r="I3767" s="137"/>
      <c r="J3767" s="137"/>
      <c r="K3767" s="137"/>
      <c r="L3767" s="137"/>
      <c r="M3767" s="137"/>
      <c r="N3767" s="137"/>
      <c r="O3767" s="137"/>
      <c r="P3767" s="137"/>
      <c r="Q3767" s="137"/>
      <c r="R3767" s="2022"/>
      <c r="S3767" s="2022"/>
      <c r="T3767" s="2022"/>
      <c r="U3767" s="2022"/>
      <c r="V3767" s="2022"/>
      <c r="W3767" s="2022"/>
      <c r="X3767" s="2022"/>
      <c r="Y3767" s="886"/>
      <c r="Z3767" s="5"/>
      <c r="AA3767" s="2004"/>
      <c r="AB3767" s="5"/>
      <c r="AC3767" s="5"/>
      <c r="AD3767" s="5"/>
      <c r="AE3767" s="5"/>
      <c r="AF3767" s="5"/>
      <c r="AG3767" s="137"/>
      <c r="AH3767" s="137"/>
    </row>
    <row r="3768" spans="2:34" x14ac:dyDescent="0.25">
      <c r="B3768" s="137"/>
      <c r="C3768" s="733"/>
      <c r="D3768" s="137"/>
      <c r="E3768" s="734"/>
      <c r="F3768" s="2022"/>
      <c r="G3768" s="2022"/>
      <c r="H3768" s="137"/>
      <c r="I3768" s="137"/>
      <c r="J3768" s="137"/>
      <c r="K3768" s="137"/>
      <c r="L3768" s="137"/>
      <c r="M3768" s="137"/>
      <c r="N3768" s="137"/>
      <c r="O3768" s="137"/>
      <c r="P3768" s="137"/>
      <c r="Q3768" s="137"/>
      <c r="R3768" s="2022"/>
      <c r="S3768" s="2022"/>
      <c r="T3768" s="2022"/>
      <c r="U3768" s="2022"/>
      <c r="V3768" s="2022"/>
      <c r="W3768" s="2022"/>
      <c r="X3768" s="2022"/>
      <c r="Y3768" s="886"/>
      <c r="Z3768" s="5"/>
      <c r="AA3768" s="2004"/>
      <c r="AB3768" s="5"/>
      <c r="AC3768" s="5"/>
      <c r="AD3768" s="5"/>
      <c r="AE3768" s="5"/>
      <c r="AF3768" s="5"/>
      <c r="AG3768" s="137"/>
      <c r="AH3768" s="137"/>
    </row>
    <row r="3769" spans="2:34" x14ac:dyDescent="0.25">
      <c r="B3769" s="137"/>
      <c r="C3769" s="733"/>
      <c r="D3769" s="137"/>
      <c r="E3769" s="734"/>
      <c r="F3769" s="2022"/>
      <c r="G3769" s="2022"/>
      <c r="H3769" s="137"/>
      <c r="I3769" s="137"/>
      <c r="J3769" s="137"/>
      <c r="K3769" s="137"/>
      <c r="L3769" s="137"/>
      <c r="M3769" s="137"/>
      <c r="N3769" s="137"/>
      <c r="O3769" s="137"/>
      <c r="P3769" s="137"/>
      <c r="Q3769" s="137"/>
      <c r="R3769" s="2022"/>
      <c r="S3769" s="2022"/>
      <c r="T3769" s="2022"/>
      <c r="U3769" s="2022"/>
      <c r="V3769" s="2022"/>
      <c r="W3769" s="2022"/>
      <c r="X3769" s="2022"/>
      <c r="Y3769" s="886"/>
      <c r="Z3769" s="5"/>
      <c r="AA3769" s="2004"/>
      <c r="AB3769" s="5"/>
      <c r="AC3769" s="5"/>
      <c r="AD3769" s="5"/>
      <c r="AE3769" s="5"/>
      <c r="AF3769" s="5"/>
      <c r="AG3769" s="137"/>
      <c r="AH3769" s="137"/>
    </row>
    <row r="3770" spans="2:34" x14ac:dyDescent="0.25">
      <c r="B3770" s="137"/>
      <c r="C3770" s="733"/>
      <c r="D3770" s="137"/>
      <c r="E3770" s="734"/>
      <c r="F3770" s="2022"/>
      <c r="G3770" s="2022"/>
      <c r="H3770" s="137"/>
      <c r="I3770" s="137"/>
      <c r="J3770" s="137"/>
      <c r="K3770" s="137"/>
      <c r="L3770" s="137"/>
      <c r="M3770" s="137"/>
      <c r="N3770" s="137"/>
      <c r="O3770" s="137"/>
      <c r="P3770" s="137"/>
      <c r="Q3770" s="137"/>
      <c r="R3770" s="2022"/>
      <c r="S3770" s="2022"/>
      <c r="T3770" s="2022"/>
      <c r="U3770" s="2022"/>
      <c r="V3770" s="2022"/>
      <c r="W3770" s="2022"/>
      <c r="X3770" s="2022"/>
      <c r="Y3770" s="886"/>
      <c r="Z3770" s="5"/>
      <c r="AA3770" s="2004"/>
      <c r="AB3770" s="5"/>
      <c r="AC3770" s="5"/>
      <c r="AD3770" s="5"/>
      <c r="AE3770" s="5"/>
      <c r="AF3770" s="5"/>
      <c r="AG3770" s="137"/>
      <c r="AH3770" s="137"/>
    </row>
    <row r="3771" spans="2:34" x14ac:dyDescent="0.25">
      <c r="B3771" s="137"/>
      <c r="C3771" s="733"/>
      <c r="D3771" s="137"/>
      <c r="E3771" s="734"/>
      <c r="F3771" s="2022"/>
      <c r="G3771" s="2022"/>
      <c r="H3771" s="137"/>
      <c r="I3771" s="137"/>
      <c r="J3771" s="137"/>
      <c r="K3771" s="137"/>
      <c r="L3771" s="137"/>
      <c r="M3771" s="137"/>
      <c r="N3771" s="137"/>
      <c r="O3771" s="137"/>
      <c r="P3771" s="137"/>
      <c r="Q3771" s="137"/>
      <c r="R3771" s="2022"/>
      <c r="S3771" s="2022"/>
      <c r="T3771" s="2022"/>
      <c r="U3771" s="2022"/>
      <c r="V3771" s="2022"/>
      <c r="W3771" s="2022"/>
      <c r="X3771" s="2022"/>
      <c r="Y3771" s="886"/>
      <c r="Z3771" s="5"/>
      <c r="AA3771" s="2004"/>
      <c r="AB3771" s="5"/>
      <c r="AC3771" s="5"/>
      <c r="AD3771" s="5"/>
      <c r="AE3771" s="5"/>
      <c r="AF3771" s="5"/>
      <c r="AG3771" s="137"/>
      <c r="AH3771" s="137"/>
    </row>
    <row r="3772" spans="2:34" x14ac:dyDescent="0.25">
      <c r="B3772" s="137"/>
      <c r="C3772" s="733"/>
      <c r="D3772" s="137"/>
      <c r="E3772" s="734"/>
      <c r="F3772" s="2022"/>
      <c r="G3772" s="2022"/>
      <c r="H3772" s="137"/>
      <c r="I3772" s="137"/>
      <c r="J3772" s="137"/>
      <c r="K3772" s="137"/>
      <c r="L3772" s="137"/>
      <c r="M3772" s="137"/>
      <c r="N3772" s="137"/>
      <c r="O3772" s="137"/>
      <c r="P3772" s="137"/>
      <c r="Q3772" s="137"/>
      <c r="R3772" s="2022"/>
      <c r="S3772" s="2022"/>
      <c r="T3772" s="2022"/>
      <c r="U3772" s="2022"/>
      <c r="V3772" s="2022"/>
      <c r="W3772" s="2022"/>
      <c r="X3772" s="2022"/>
      <c r="Y3772" s="886"/>
      <c r="Z3772" s="5"/>
      <c r="AA3772" s="2004"/>
      <c r="AB3772" s="5"/>
      <c r="AC3772" s="5"/>
      <c r="AD3772" s="5"/>
      <c r="AE3772" s="5"/>
      <c r="AF3772" s="5"/>
      <c r="AG3772" s="137"/>
      <c r="AH3772" s="137"/>
    </row>
    <row r="3773" spans="2:34" x14ac:dyDescent="0.25">
      <c r="B3773" s="137"/>
      <c r="C3773" s="733"/>
      <c r="D3773" s="137"/>
      <c r="E3773" s="734"/>
      <c r="F3773" s="2022"/>
      <c r="G3773" s="2022"/>
      <c r="H3773" s="137"/>
      <c r="I3773" s="137"/>
      <c r="J3773" s="137"/>
      <c r="K3773" s="137"/>
      <c r="L3773" s="137"/>
      <c r="M3773" s="137"/>
      <c r="N3773" s="137"/>
      <c r="O3773" s="137"/>
      <c r="P3773" s="137"/>
      <c r="Q3773" s="137"/>
      <c r="R3773" s="2022"/>
      <c r="S3773" s="2022"/>
      <c r="T3773" s="2022"/>
      <c r="U3773" s="2022"/>
      <c r="V3773" s="2022"/>
      <c r="W3773" s="2022"/>
      <c r="X3773" s="2022"/>
      <c r="Y3773" s="886"/>
      <c r="Z3773" s="5"/>
      <c r="AA3773" s="2004"/>
      <c r="AB3773" s="5"/>
      <c r="AC3773" s="5"/>
      <c r="AD3773" s="5"/>
      <c r="AE3773" s="5"/>
      <c r="AF3773" s="5"/>
      <c r="AG3773" s="137"/>
      <c r="AH3773" s="137"/>
    </row>
    <row r="3774" spans="2:34" x14ac:dyDescent="0.25">
      <c r="B3774" s="137"/>
      <c r="C3774" s="733"/>
      <c r="D3774" s="137"/>
      <c r="E3774" s="734"/>
      <c r="F3774" s="2022"/>
      <c r="G3774" s="2022"/>
      <c r="H3774" s="137"/>
      <c r="I3774" s="137"/>
      <c r="J3774" s="137"/>
      <c r="K3774" s="137"/>
      <c r="L3774" s="137"/>
      <c r="M3774" s="137"/>
      <c r="N3774" s="137"/>
      <c r="O3774" s="137"/>
      <c r="P3774" s="137"/>
      <c r="Q3774" s="137"/>
      <c r="R3774" s="2022"/>
      <c r="S3774" s="2022"/>
      <c r="T3774" s="2022"/>
      <c r="U3774" s="2022"/>
      <c r="V3774" s="2022"/>
      <c r="W3774" s="2022"/>
      <c r="X3774" s="2022"/>
      <c r="Y3774" s="886"/>
      <c r="Z3774" s="5"/>
      <c r="AA3774" s="2004"/>
      <c r="AB3774" s="5"/>
      <c r="AC3774" s="5"/>
      <c r="AD3774" s="5"/>
      <c r="AE3774" s="5"/>
      <c r="AF3774" s="5"/>
      <c r="AG3774" s="137"/>
      <c r="AH3774" s="137"/>
    </row>
    <row r="3775" spans="2:34" x14ac:dyDescent="0.25">
      <c r="B3775" s="137"/>
      <c r="C3775" s="733"/>
      <c r="D3775" s="137"/>
      <c r="E3775" s="734"/>
      <c r="F3775" s="2022"/>
      <c r="G3775" s="2022"/>
      <c r="H3775" s="137"/>
      <c r="I3775" s="137"/>
      <c r="J3775" s="137"/>
      <c r="K3775" s="137"/>
      <c r="L3775" s="137"/>
      <c r="M3775" s="137"/>
      <c r="N3775" s="137"/>
      <c r="O3775" s="137"/>
      <c r="P3775" s="137"/>
      <c r="Q3775" s="137"/>
      <c r="R3775" s="2022"/>
      <c r="S3775" s="2022"/>
      <c r="T3775" s="2022"/>
      <c r="U3775" s="2022"/>
      <c r="V3775" s="2022"/>
      <c r="W3775" s="2022"/>
      <c r="X3775" s="2022"/>
      <c r="Y3775" s="886"/>
      <c r="Z3775" s="5"/>
      <c r="AA3775" s="2004"/>
      <c r="AB3775" s="5"/>
      <c r="AC3775" s="5"/>
      <c r="AD3775" s="5"/>
      <c r="AE3775" s="5"/>
      <c r="AF3775" s="5"/>
      <c r="AG3775" s="137"/>
      <c r="AH3775" s="137"/>
    </row>
    <row r="3776" spans="2:34" x14ac:dyDescent="0.25">
      <c r="B3776" s="137"/>
      <c r="C3776" s="733"/>
      <c r="D3776" s="137"/>
      <c r="E3776" s="734"/>
      <c r="F3776" s="2022"/>
      <c r="G3776" s="2022"/>
      <c r="H3776" s="137"/>
      <c r="I3776" s="137"/>
      <c r="J3776" s="137"/>
      <c r="K3776" s="137"/>
      <c r="L3776" s="137"/>
      <c r="M3776" s="137"/>
      <c r="N3776" s="137"/>
      <c r="O3776" s="137"/>
      <c r="P3776" s="137"/>
      <c r="Q3776" s="137"/>
      <c r="R3776" s="2022"/>
      <c r="S3776" s="2022"/>
      <c r="T3776" s="2022"/>
      <c r="U3776" s="2022"/>
      <c r="V3776" s="2022"/>
      <c r="W3776" s="2022"/>
      <c r="X3776" s="2022"/>
      <c r="Y3776" s="886"/>
      <c r="Z3776" s="5"/>
      <c r="AA3776" s="2004"/>
      <c r="AB3776" s="5"/>
      <c r="AC3776" s="5"/>
      <c r="AD3776" s="5"/>
      <c r="AE3776" s="5"/>
      <c r="AF3776" s="5"/>
      <c r="AG3776" s="137"/>
      <c r="AH3776" s="137"/>
    </row>
    <row r="3777" spans="2:34" x14ac:dyDescent="0.25">
      <c r="B3777" s="137"/>
      <c r="C3777" s="733"/>
      <c r="D3777" s="137"/>
      <c r="E3777" s="734"/>
      <c r="F3777" s="2022"/>
      <c r="G3777" s="2022"/>
      <c r="H3777" s="137"/>
      <c r="I3777" s="137"/>
      <c r="J3777" s="137"/>
      <c r="K3777" s="137"/>
      <c r="L3777" s="137"/>
      <c r="M3777" s="137"/>
      <c r="N3777" s="137"/>
      <c r="O3777" s="137"/>
      <c r="P3777" s="137"/>
      <c r="Q3777" s="137"/>
      <c r="R3777" s="2022"/>
      <c r="S3777" s="2022"/>
      <c r="T3777" s="2022"/>
      <c r="U3777" s="2022"/>
      <c r="V3777" s="2022"/>
      <c r="W3777" s="2022"/>
      <c r="X3777" s="2022"/>
      <c r="Y3777" s="886"/>
      <c r="Z3777" s="5"/>
      <c r="AA3777" s="2004"/>
      <c r="AB3777" s="5"/>
      <c r="AC3777" s="5"/>
      <c r="AD3777" s="5"/>
      <c r="AE3777" s="5"/>
      <c r="AF3777" s="5"/>
      <c r="AG3777" s="137"/>
      <c r="AH3777" s="137"/>
    </row>
    <row r="3778" spans="2:34" x14ac:dyDescent="0.25">
      <c r="B3778" s="137"/>
      <c r="C3778" s="733"/>
      <c r="D3778" s="137"/>
      <c r="E3778" s="734"/>
      <c r="F3778" s="2022"/>
      <c r="G3778" s="2022"/>
      <c r="H3778" s="137"/>
      <c r="I3778" s="137"/>
      <c r="J3778" s="137"/>
      <c r="K3778" s="137"/>
      <c r="L3778" s="137"/>
      <c r="M3778" s="137"/>
      <c r="N3778" s="137"/>
      <c r="O3778" s="137"/>
      <c r="P3778" s="137"/>
      <c r="Q3778" s="137"/>
      <c r="R3778" s="2022"/>
      <c r="S3778" s="2022"/>
      <c r="T3778" s="2022"/>
      <c r="U3778" s="2022"/>
      <c r="V3778" s="2022"/>
      <c r="W3778" s="2022"/>
      <c r="X3778" s="2022"/>
      <c r="Y3778" s="886"/>
      <c r="Z3778" s="5"/>
      <c r="AA3778" s="2004"/>
      <c r="AB3778" s="5"/>
      <c r="AC3778" s="5"/>
      <c r="AD3778" s="5"/>
      <c r="AE3778" s="5"/>
      <c r="AF3778" s="5"/>
      <c r="AG3778" s="137"/>
      <c r="AH3778" s="137"/>
    </row>
    <row r="3779" spans="2:34" x14ac:dyDescent="0.25">
      <c r="B3779" s="137"/>
      <c r="C3779" s="733"/>
      <c r="D3779" s="137"/>
      <c r="E3779" s="734"/>
      <c r="F3779" s="2022"/>
      <c r="G3779" s="2022"/>
      <c r="H3779" s="137"/>
      <c r="I3779" s="137"/>
      <c r="J3779" s="137"/>
      <c r="K3779" s="137"/>
      <c r="L3779" s="137"/>
      <c r="M3779" s="137"/>
      <c r="N3779" s="137"/>
      <c r="O3779" s="137"/>
      <c r="P3779" s="137"/>
      <c r="Q3779" s="137"/>
      <c r="R3779" s="2022"/>
      <c r="S3779" s="2022"/>
      <c r="T3779" s="2022"/>
      <c r="U3779" s="2022"/>
      <c r="V3779" s="2022"/>
      <c r="W3779" s="2022"/>
      <c r="X3779" s="2022"/>
      <c r="Y3779" s="886"/>
      <c r="Z3779" s="5"/>
      <c r="AA3779" s="2004"/>
      <c r="AB3779" s="5"/>
      <c r="AC3779" s="5"/>
      <c r="AD3779" s="5"/>
      <c r="AE3779" s="5"/>
      <c r="AF3779" s="5"/>
      <c r="AG3779" s="137"/>
      <c r="AH3779" s="137"/>
    </row>
    <row r="3780" spans="2:34" x14ac:dyDescent="0.25">
      <c r="B3780" s="137"/>
      <c r="C3780" s="733"/>
      <c r="D3780" s="137"/>
      <c r="E3780" s="734"/>
      <c r="F3780" s="2022"/>
      <c r="G3780" s="2022"/>
      <c r="H3780" s="137"/>
      <c r="I3780" s="137"/>
      <c r="J3780" s="137"/>
      <c r="K3780" s="137"/>
      <c r="L3780" s="137"/>
      <c r="M3780" s="137"/>
      <c r="N3780" s="137"/>
      <c r="O3780" s="137"/>
      <c r="P3780" s="137"/>
      <c r="Q3780" s="137"/>
      <c r="R3780" s="2022"/>
      <c r="S3780" s="2022"/>
      <c r="T3780" s="2022"/>
      <c r="U3780" s="2022"/>
      <c r="V3780" s="2022"/>
      <c r="W3780" s="2022"/>
      <c r="X3780" s="2022"/>
      <c r="Y3780" s="886"/>
      <c r="Z3780" s="5"/>
      <c r="AA3780" s="2004"/>
      <c r="AB3780" s="5"/>
      <c r="AC3780" s="5"/>
      <c r="AD3780" s="5"/>
      <c r="AE3780" s="5"/>
      <c r="AF3780" s="5"/>
      <c r="AG3780" s="137"/>
      <c r="AH3780" s="137"/>
    </row>
    <row r="3781" spans="2:34" x14ac:dyDescent="0.25">
      <c r="B3781" s="137"/>
      <c r="C3781" s="733"/>
      <c r="D3781" s="137"/>
      <c r="E3781" s="734"/>
      <c r="F3781" s="2022"/>
      <c r="G3781" s="2022"/>
      <c r="H3781" s="137"/>
      <c r="I3781" s="137"/>
      <c r="J3781" s="137"/>
      <c r="K3781" s="137"/>
      <c r="L3781" s="137"/>
      <c r="M3781" s="137"/>
      <c r="N3781" s="137"/>
      <c r="O3781" s="137"/>
      <c r="P3781" s="137"/>
      <c r="Q3781" s="137"/>
      <c r="R3781" s="2022"/>
      <c r="S3781" s="2022"/>
      <c r="T3781" s="2022"/>
      <c r="U3781" s="2022"/>
      <c r="V3781" s="2022"/>
      <c r="W3781" s="2022"/>
      <c r="X3781" s="2022"/>
      <c r="Y3781" s="886"/>
      <c r="Z3781" s="5"/>
      <c r="AA3781" s="2004"/>
      <c r="AB3781" s="5"/>
      <c r="AC3781" s="5"/>
      <c r="AD3781" s="5"/>
      <c r="AE3781" s="5"/>
      <c r="AF3781" s="5"/>
      <c r="AG3781" s="137"/>
      <c r="AH3781" s="137"/>
    </row>
    <row r="3782" spans="2:34" x14ac:dyDescent="0.25">
      <c r="B3782" s="137"/>
      <c r="C3782" s="733"/>
      <c r="D3782" s="137"/>
      <c r="E3782" s="734"/>
      <c r="F3782" s="2022"/>
      <c r="G3782" s="2022"/>
      <c r="H3782" s="137"/>
      <c r="I3782" s="137"/>
      <c r="J3782" s="137"/>
      <c r="K3782" s="137"/>
      <c r="L3782" s="137"/>
      <c r="M3782" s="137"/>
      <c r="N3782" s="137"/>
      <c r="O3782" s="137"/>
      <c r="P3782" s="137"/>
      <c r="Q3782" s="137"/>
      <c r="R3782" s="2022"/>
      <c r="S3782" s="2022"/>
      <c r="T3782" s="2022"/>
      <c r="U3782" s="2022"/>
      <c r="V3782" s="2022"/>
      <c r="W3782" s="2022"/>
      <c r="X3782" s="2022"/>
      <c r="Y3782" s="886"/>
      <c r="Z3782" s="5"/>
      <c r="AA3782" s="2004"/>
      <c r="AB3782" s="5"/>
      <c r="AC3782" s="5"/>
      <c r="AD3782" s="5"/>
      <c r="AE3782" s="5"/>
      <c r="AF3782" s="5"/>
      <c r="AG3782" s="137"/>
      <c r="AH3782" s="137"/>
    </row>
    <row r="3783" spans="2:34" x14ac:dyDescent="0.25">
      <c r="B3783" s="137"/>
      <c r="C3783" s="733"/>
      <c r="D3783" s="137"/>
      <c r="E3783" s="734"/>
      <c r="F3783" s="2022"/>
      <c r="G3783" s="2022"/>
      <c r="H3783" s="137"/>
      <c r="I3783" s="137"/>
      <c r="J3783" s="137"/>
      <c r="K3783" s="137"/>
      <c r="L3783" s="137"/>
      <c r="M3783" s="137"/>
      <c r="N3783" s="137"/>
      <c r="O3783" s="137"/>
      <c r="P3783" s="137"/>
      <c r="Q3783" s="137"/>
      <c r="R3783" s="2022"/>
      <c r="S3783" s="2022"/>
      <c r="T3783" s="2022"/>
      <c r="U3783" s="2022"/>
      <c r="V3783" s="2022"/>
      <c r="W3783" s="2022"/>
      <c r="X3783" s="2022"/>
      <c r="Y3783" s="886"/>
      <c r="Z3783" s="5"/>
      <c r="AA3783" s="2004"/>
      <c r="AB3783" s="5"/>
      <c r="AC3783" s="5"/>
      <c r="AD3783" s="5"/>
      <c r="AE3783" s="5"/>
      <c r="AF3783" s="5"/>
      <c r="AG3783" s="137"/>
      <c r="AH3783" s="137"/>
    </row>
    <row r="3784" spans="2:34" x14ac:dyDescent="0.25">
      <c r="B3784" s="137"/>
      <c r="C3784" s="733"/>
      <c r="D3784" s="137"/>
      <c r="E3784" s="734"/>
      <c r="F3784" s="2022"/>
      <c r="G3784" s="2022"/>
      <c r="H3784" s="137"/>
      <c r="I3784" s="137"/>
      <c r="J3784" s="137"/>
      <c r="K3784" s="137"/>
      <c r="L3784" s="137"/>
      <c r="M3784" s="137"/>
      <c r="N3784" s="137"/>
      <c r="O3784" s="137"/>
      <c r="P3784" s="137"/>
      <c r="Q3784" s="137"/>
      <c r="R3784" s="2022"/>
      <c r="S3784" s="2022"/>
      <c r="T3784" s="2022"/>
      <c r="U3784" s="2022"/>
      <c r="V3784" s="2022"/>
      <c r="W3784" s="2022"/>
      <c r="X3784" s="2022"/>
      <c r="Y3784" s="886"/>
      <c r="Z3784" s="5"/>
      <c r="AA3784" s="2004"/>
      <c r="AB3784" s="5"/>
      <c r="AC3784" s="5"/>
      <c r="AD3784" s="5"/>
      <c r="AE3784" s="5"/>
      <c r="AF3784" s="5"/>
      <c r="AG3784" s="137"/>
      <c r="AH3784" s="137"/>
    </row>
    <row r="3785" spans="2:34" x14ac:dyDescent="0.25">
      <c r="B3785" s="137"/>
      <c r="C3785" s="733"/>
      <c r="D3785" s="137"/>
      <c r="E3785" s="734"/>
      <c r="F3785" s="2022"/>
      <c r="G3785" s="2022"/>
      <c r="H3785" s="137"/>
      <c r="I3785" s="137"/>
      <c r="J3785" s="137"/>
      <c r="K3785" s="137"/>
      <c r="L3785" s="137"/>
      <c r="M3785" s="137"/>
      <c r="N3785" s="137"/>
      <c r="O3785" s="137"/>
      <c r="P3785" s="137"/>
      <c r="Q3785" s="137"/>
      <c r="R3785" s="2022"/>
      <c r="S3785" s="2022"/>
      <c r="T3785" s="2022"/>
      <c r="U3785" s="2022"/>
      <c r="V3785" s="2022"/>
      <c r="W3785" s="2022"/>
      <c r="X3785" s="2022"/>
      <c r="Y3785" s="886"/>
      <c r="Z3785" s="5"/>
      <c r="AA3785" s="2004"/>
      <c r="AB3785" s="5"/>
      <c r="AC3785" s="5"/>
      <c r="AD3785" s="5"/>
      <c r="AE3785" s="5"/>
      <c r="AF3785" s="5"/>
      <c r="AG3785" s="137"/>
      <c r="AH3785" s="137"/>
    </row>
    <row r="3786" spans="2:34" x14ac:dyDescent="0.25">
      <c r="B3786" s="137"/>
      <c r="C3786" s="733"/>
      <c r="D3786" s="137"/>
      <c r="E3786" s="734"/>
      <c r="F3786" s="2022"/>
      <c r="G3786" s="2022"/>
      <c r="H3786" s="137"/>
      <c r="I3786" s="137"/>
      <c r="J3786" s="137"/>
      <c r="K3786" s="137"/>
      <c r="L3786" s="137"/>
      <c r="M3786" s="137"/>
      <c r="N3786" s="137"/>
      <c r="O3786" s="137"/>
      <c r="P3786" s="137"/>
      <c r="Q3786" s="137"/>
      <c r="R3786" s="2022"/>
      <c r="S3786" s="2022"/>
      <c r="T3786" s="2022"/>
      <c r="U3786" s="2022"/>
      <c r="V3786" s="2022"/>
      <c r="W3786" s="2022"/>
      <c r="X3786" s="2022"/>
      <c r="Y3786" s="886"/>
      <c r="Z3786" s="5"/>
      <c r="AA3786" s="2004"/>
      <c r="AB3786" s="5"/>
      <c r="AC3786" s="5"/>
      <c r="AD3786" s="5"/>
      <c r="AE3786" s="5"/>
      <c r="AF3786" s="5"/>
      <c r="AG3786" s="137"/>
      <c r="AH3786" s="137"/>
    </row>
    <row r="3787" spans="2:34" x14ac:dyDescent="0.25">
      <c r="B3787" s="137"/>
      <c r="C3787" s="733"/>
      <c r="D3787" s="137"/>
      <c r="E3787" s="734"/>
      <c r="F3787" s="2022"/>
      <c r="G3787" s="2022"/>
      <c r="H3787" s="137"/>
      <c r="I3787" s="137"/>
      <c r="J3787" s="137"/>
      <c r="K3787" s="137"/>
      <c r="L3787" s="137"/>
      <c r="M3787" s="137"/>
      <c r="N3787" s="137"/>
      <c r="O3787" s="137"/>
      <c r="P3787" s="137"/>
      <c r="Q3787" s="137"/>
      <c r="R3787" s="2022"/>
      <c r="S3787" s="2022"/>
      <c r="T3787" s="2022"/>
      <c r="U3787" s="2022"/>
      <c r="V3787" s="2022"/>
      <c r="W3787" s="2022"/>
      <c r="X3787" s="2022"/>
      <c r="Y3787" s="886"/>
      <c r="Z3787" s="5"/>
      <c r="AA3787" s="2004"/>
      <c r="AB3787" s="5"/>
      <c r="AC3787" s="5"/>
      <c r="AD3787" s="5"/>
      <c r="AE3787" s="5"/>
      <c r="AF3787" s="5"/>
      <c r="AG3787" s="137"/>
      <c r="AH3787" s="137"/>
    </row>
    <row r="3788" spans="2:34" x14ac:dyDescent="0.25">
      <c r="B3788" s="137"/>
      <c r="C3788" s="733"/>
      <c r="D3788" s="137"/>
      <c r="E3788" s="734"/>
      <c r="F3788" s="2022"/>
      <c r="G3788" s="2022"/>
      <c r="H3788" s="137"/>
      <c r="I3788" s="137"/>
      <c r="J3788" s="137"/>
      <c r="K3788" s="137"/>
      <c r="L3788" s="137"/>
      <c r="M3788" s="137"/>
      <c r="N3788" s="137"/>
      <c r="O3788" s="137"/>
      <c r="P3788" s="137"/>
      <c r="Q3788" s="137"/>
      <c r="R3788" s="2022"/>
      <c r="S3788" s="2022"/>
      <c r="T3788" s="2022"/>
      <c r="U3788" s="2022"/>
      <c r="V3788" s="2022"/>
      <c r="W3788" s="2022"/>
      <c r="X3788" s="2022"/>
      <c r="Y3788" s="886"/>
      <c r="Z3788" s="5"/>
      <c r="AA3788" s="2004"/>
      <c r="AB3788" s="5"/>
      <c r="AC3788" s="5"/>
      <c r="AD3788" s="5"/>
      <c r="AE3788" s="5"/>
      <c r="AF3788" s="5"/>
      <c r="AG3788" s="137"/>
      <c r="AH3788" s="137"/>
    </row>
    <row r="3789" spans="2:34" x14ac:dyDescent="0.25">
      <c r="B3789" s="137"/>
      <c r="C3789" s="733"/>
      <c r="D3789" s="137"/>
      <c r="E3789" s="734"/>
      <c r="F3789" s="2022"/>
      <c r="G3789" s="2022"/>
      <c r="H3789" s="137"/>
      <c r="I3789" s="137"/>
      <c r="J3789" s="137"/>
      <c r="K3789" s="137"/>
      <c r="L3789" s="137"/>
      <c r="M3789" s="137"/>
      <c r="N3789" s="137"/>
      <c r="O3789" s="137"/>
      <c r="P3789" s="137"/>
      <c r="Q3789" s="137"/>
      <c r="R3789" s="2022"/>
      <c r="S3789" s="2022"/>
      <c r="T3789" s="2022"/>
      <c r="U3789" s="2022"/>
      <c r="V3789" s="2022"/>
      <c r="W3789" s="2022"/>
      <c r="X3789" s="2022"/>
      <c r="Y3789" s="886"/>
      <c r="Z3789" s="5"/>
      <c r="AA3789" s="2004"/>
      <c r="AB3789" s="5"/>
      <c r="AC3789" s="5"/>
      <c r="AD3789" s="5"/>
      <c r="AE3789" s="5"/>
      <c r="AF3789" s="5"/>
      <c r="AG3789" s="137"/>
      <c r="AH3789" s="137"/>
    </row>
    <row r="3790" spans="2:34" x14ac:dyDescent="0.25">
      <c r="B3790" s="137"/>
      <c r="C3790" s="733"/>
      <c r="D3790" s="137"/>
      <c r="E3790" s="734"/>
      <c r="F3790" s="2022"/>
      <c r="G3790" s="2022"/>
      <c r="H3790" s="137"/>
      <c r="I3790" s="137"/>
      <c r="J3790" s="137"/>
      <c r="K3790" s="137"/>
      <c r="L3790" s="137"/>
      <c r="M3790" s="137"/>
      <c r="N3790" s="137"/>
      <c r="O3790" s="137"/>
      <c r="P3790" s="137"/>
      <c r="Q3790" s="137"/>
      <c r="R3790" s="2022"/>
      <c r="S3790" s="2022"/>
      <c r="T3790" s="2022"/>
      <c r="U3790" s="2022"/>
      <c r="V3790" s="2022"/>
      <c r="W3790" s="2022"/>
      <c r="X3790" s="2022"/>
      <c r="Y3790" s="886"/>
      <c r="Z3790" s="5"/>
      <c r="AA3790" s="2004"/>
      <c r="AB3790" s="5"/>
      <c r="AC3790" s="5"/>
      <c r="AD3790" s="5"/>
      <c r="AE3790" s="5"/>
      <c r="AF3790" s="5"/>
      <c r="AG3790" s="137"/>
      <c r="AH3790" s="137"/>
    </row>
    <row r="3791" spans="2:34" x14ac:dyDescent="0.25">
      <c r="B3791" s="137"/>
      <c r="C3791" s="733"/>
      <c r="D3791" s="137"/>
      <c r="E3791" s="734"/>
      <c r="F3791" s="2022"/>
      <c r="G3791" s="2022"/>
      <c r="H3791" s="137"/>
      <c r="I3791" s="137"/>
      <c r="J3791" s="137"/>
      <c r="K3791" s="137"/>
      <c r="L3791" s="137"/>
      <c r="M3791" s="137"/>
      <c r="N3791" s="137"/>
      <c r="O3791" s="137"/>
      <c r="P3791" s="137"/>
      <c r="Q3791" s="137"/>
      <c r="R3791" s="2022"/>
      <c r="S3791" s="2022"/>
      <c r="T3791" s="2022"/>
      <c r="U3791" s="2022"/>
      <c r="V3791" s="2022"/>
      <c r="W3791" s="2022"/>
      <c r="X3791" s="2022"/>
      <c r="Y3791" s="886"/>
      <c r="Z3791" s="5"/>
      <c r="AA3791" s="2004"/>
      <c r="AB3791" s="5"/>
      <c r="AC3791" s="5"/>
      <c r="AD3791" s="5"/>
      <c r="AE3791" s="5"/>
      <c r="AF3791" s="5"/>
      <c r="AG3791" s="137"/>
      <c r="AH3791" s="137"/>
    </row>
    <row r="3792" spans="2:34" x14ac:dyDescent="0.25">
      <c r="B3792" s="137"/>
      <c r="C3792" s="733"/>
      <c r="D3792" s="137"/>
      <c r="E3792" s="734"/>
      <c r="F3792" s="2022"/>
      <c r="G3792" s="2022"/>
      <c r="H3792" s="137"/>
      <c r="I3792" s="137"/>
      <c r="J3792" s="137"/>
      <c r="K3792" s="137"/>
      <c r="L3792" s="137"/>
      <c r="M3792" s="137"/>
      <c r="N3792" s="137"/>
      <c r="O3792" s="137"/>
      <c r="P3792" s="137"/>
      <c r="Q3792" s="137"/>
      <c r="R3792" s="2022"/>
      <c r="S3792" s="2022"/>
      <c r="T3792" s="2022"/>
      <c r="U3792" s="2022"/>
      <c r="V3792" s="2022"/>
      <c r="W3792" s="2022"/>
      <c r="X3792" s="2022"/>
      <c r="Y3792" s="886"/>
      <c r="Z3792" s="5"/>
      <c r="AA3792" s="2004"/>
      <c r="AB3792" s="5"/>
      <c r="AC3792" s="5"/>
      <c r="AD3792" s="5"/>
      <c r="AE3792" s="5"/>
      <c r="AF3792" s="5"/>
      <c r="AG3792" s="137"/>
      <c r="AH3792" s="137"/>
    </row>
    <row r="3793" spans="2:34" x14ac:dyDescent="0.25">
      <c r="B3793" s="137"/>
      <c r="C3793" s="733"/>
      <c r="D3793" s="137"/>
      <c r="E3793" s="734"/>
      <c r="F3793" s="2022"/>
      <c r="G3793" s="2022"/>
      <c r="H3793" s="137"/>
      <c r="I3793" s="137"/>
      <c r="J3793" s="137"/>
      <c r="K3793" s="137"/>
      <c r="L3793" s="137"/>
      <c r="M3793" s="137"/>
      <c r="N3793" s="137"/>
      <c r="O3793" s="137"/>
      <c r="P3793" s="137"/>
      <c r="Q3793" s="137"/>
      <c r="R3793" s="2022"/>
      <c r="S3793" s="2022"/>
      <c r="T3793" s="2022"/>
      <c r="U3793" s="2022"/>
      <c r="V3793" s="2022"/>
      <c r="W3793" s="2022"/>
      <c r="X3793" s="2022"/>
      <c r="Y3793" s="886"/>
      <c r="Z3793" s="5"/>
      <c r="AA3793" s="2004"/>
      <c r="AB3793" s="5"/>
      <c r="AC3793" s="5"/>
      <c r="AD3793" s="5"/>
      <c r="AE3793" s="5"/>
      <c r="AF3793" s="5"/>
      <c r="AG3793" s="137"/>
      <c r="AH3793" s="137"/>
    </row>
    <row r="3794" spans="2:34" x14ac:dyDescent="0.25">
      <c r="B3794" s="137"/>
      <c r="C3794" s="733"/>
      <c r="D3794" s="137"/>
      <c r="E3794" s="734"/>
      <c r="F3794" s="2022"/>
      <c r="G3794" s="2022"/>
      <c r="H3794" s="137"/>
      <c r="I3794" s="137"/>
      <c r="J3794" s="137"/>
      <c r="K3794" s="137"/>
      <c r="L3794" s="137"/>
      <c r="M3794" s="137"/>
      <c r="N3794" s="137"/>
      <c r="O3794" s="137"/>
      <c r="P3794" s="137"/>
      <c r="Q3794" s="137"/>
      <c r="R3794" s="2022"/>
      <c r="S3794" s="2022"/>
      <c r="T3794" s="2022"/>
      <c r="U3794" s="2022"/>
      <c r="V3794" s="2022"/>
      <c r="W3794" s="2022"/>
      <c r="X3794" s="2022"/>
      <c r="Y3794" s="886"/>
      <c r="Z3794" s="5"/>
      <c r="AA3794" s="2004"/>
      <c r="AB3794" s="5"/>
      <c r="AC3794" s="5"/>
      <c r="AD3794" s="5"/>
      <c r="AE3794" s="5"/>
      <c r="AF3794" s="5"/>
      <c r="AG3794" s="137"/>
      <c r="AH3794" s="137"/>
    </row>
    <row r="3795" spans="2:34" x14ac:dyDescent="0.25">
      <c r="B3795" s="137"/>
      <c r="C3795" s="733"/>
      <c r="D3795" s="137"/>
      <c r="E3795" s="734"/>
      <c r="F3795" s="2022"/>
      <c r="G3795" s="2022"/>
      <c r="H3795" s="137"/>
      <c r="I3795" s="137"/>
      <c r="J3795" s="137"/>
      <c r="K3795" s="137"/>
      <c r="L3795" s="137"/>
      <c r="M3795" s="137"/>
      <c r="N3795" s="137"/>
      <c r="O3795" s="137"/>
      <c r="P3795" s="137"/>
      <c r="Q3795" s="137"/>
      <c r="R3795" s="2022"/>
      <c r="S3795" s="2022"/>
      <c r="T3795" s="2022"/>
      <c r="U3795" s="2022"/>
      <c r="V3795" s="2022"/>
      <c r="W3795" s="2022"/>
      <c r="X3795" s="2022"/>
      <c r="Y3795" s="886"/>
      <c r="Z3795" s="5"/>
      <c r="AA3795" s="2004"/>
      <c r="AB3795" s="5"/>
      <c r="AC3795" s="5"/>
      <c r="AD3795" s="5"/>
      <c r="AE3795" s="5"/>
      <c r="AF3795" s="5"/>
      <c r="AG3795" s="137"/>
      <c r="AH3795" s="137"/>
    </row>
    <row r="3796" spans="2:34" x14ac:dyDescent="0.25">
      <c r="B3796" s="137"/>
      <c r="C3796" s="733"/>
      <c r="D3796" s="137"/>
      <c r="E3796" s="734"/>
      <c r="F3796" s="2022"/>
      <c r="G3796" s="2022"/>
      <c r="H3796" s="137"/>
      <c r="I3796" s="137"/>
      <c r="J3796" s="137"/>
      <c r="K3796" s="137"/>
      <c r="L3796" s="137"/>
      <c r="M3796" s="137"/>
      <c r="N3796" s="137"/>
      <c r="O3796" s="137"/>
      <c r="P3796" s="137"/>
      <c r="Q3796" s="137"/>
      <c r="R3796" s="2022"/>
      <c r="S3796" s="2022"/>
      <c r="T3796" s="2022"/>
      <c r="U3796" s="2022"/>
      <c r="V3796" s="2022"/>
      <c r="W3796" s="2022"/>
      <c r="X3796" s="2022"/>
      <c r="Y3796" s="886"/>
      <c r="Z3796" s="5"/>
      <c r="AA3796" s="2004"/>
      <c r="AB3796" s="5"/>
      <c r="AC3796" s="5"/>
      <c r="AD3796" s="5"/>
      <c r="AE3796" s="5"/>
      <c r="AF3796" s="5"/>
      <c r="AG3796" s="137"/>
      <c r="AH3796" s="137"/>
    </row>
    <row r="3797" spans="2:34" x14ac:dyDescent="0.25">
      <c r="B3797" s="137"/>
      <c r="C3797" s="733"/>
      <c r="D3797" s="137"/>
      <c r="E3797" s="734"/>
      <c r="F3797" s="2022"/>
      <c r="G3797" s="2022"/>
      <c r="H3797" s="137"/>
      <c r="I3797" s="137"/>
      <c r="J3797" s="137"/>
      <c r="K3797" s="137"/>
      <c r="L3797" s="137"/>
      <c r="M3797" s="137"/>
      <c r="N3797" s="137"/>
      <c r="O3797" s="137"/>
      <c r="P3797" s="137"/>
      <c r="Q3797" s="137"/>
      <c r="R3797" s="2022"/>
      <c r="S3797" s="2022"/>
      <c r="T3797" s="2022"/>
      <c r="U3797" s="2022"/>
      <c r="V3797" s="2022"/>
      <c r="W3797" s="2022"/>
      <c r="X3797" s="2022"/>
      <c r="Y3797" s="886"/>
      <c r="Z3797" s="5"/>
      <c r="AA3797" s="2004"/>
      <c r="AB3797" s="5"/>
      <c r="AC3797" s="5"/>
      <c r="AD3797" s="5"/>
      <c r="AE3797" s="5"/>
      <c r="AF3797" s="5"/>
      <c r="AG3797" s="137"/>
      <c r="AH3797" s="137"/>
    </row>
    <row r="3798" spans="2:34" x14ac:dyDescent="0.25">
      <c r="B3798" s="137"/>
      <c r="C3798" s="733"/>
      <c r="D3798" s="137"/>
      <c r="E3798" s="734"/>
      <c r="F3798" s="2022"/>
      <c r="G3798" s="2022"/>
      <c r="H3798" s="137"/>
      <c r="I3798" s="137"/>
      <c r="J3798" s="137"/>
      <c r="K3798" s="137"/>
      <c r="L3798" s="137"/>
      <c r="M3798" s="137"/>
      <c r="N3798" s="137"/>
      <c r="O3798" s="137"/>
      <c r="P3798" s="137"/>
      <c r="Q3798" s="137"/>
      <c r="R3798" s="2022"/>
      <c r="S3798" s="2022"/>
      <c r="T3798" s="2022"/>
      <c r="U3798" s="2022"/>
      <c r="V3798" s="2022"/>
      <c r="W3798" s="2022"/>
      <c r="X3798" s="2022"/>
      <c r="Y3798" s="886"/>
      <c r="Z3798" s="5"/>
      <c r="AA3798" s="2004"/>
      <c r="AB3798" s="5"/>
      <c r="AC3798" s="5"/>
      <c r="AD3798" s="5"/>
      <c r="AE3798" s="5"/>
      <c r="AF3798" s="5"/>
      <c r="AG3798" s="137"/>
      <c r="AH3798" s="137"/>
    </row>
    <row r="3799" spans="2:34" x14ac:dyDescent="0.25">
      <c r="B3799" s="137"/>
      <c r="C3799" s="733"/>
      <c r="D3799" s="137"/>
      <c r="E3799" s="734"/>
      <c r="F3799" s="2022"/>
      <c r="G3799" s="2022"/>
      <c r="H3799" s="137"/>
      <c r="I3799" s="137"/>
      <c r="J3799" s="137"/>
      <c r="K3799" s="137"/>
      <c r="L3799" s="137"/>
      <c r="M3799" s="137"/>
      <c r="N3799" s="137"/>
      <c r="O3799" s="137"/>
      <c r="P3799" s="137"/>
      <c r="Q3799" s="137"/>
      <c r="R3799" s="2022"/>
      <c r="S3799" s="2022"/>
      <c r="T3799" s="2022"/>
      <c r="U3799" s="2022"/>
      <c r="V3799" s="2022"/>
      <c r="W3799" s="2022"/>
      <c r="X3799" s="2022"/>
      <c r="Y3799" s="886"/>
      <c r="Z3799" s="5"/>
      <c r="AA3799" s="2004"/>
      <c r="AB3799" s="5"/>
      <c r="AC3799" s="5"/>
      <c r="AD3799" s="5"/>
      <c r="AE3799" s="5"/>
      <c r="AF3799" s="5"/>
      <c r="AG3799" s="137"/>
      <c r="AH3799" s="137"/>
    </row>
    <row r="3800" spans="2:34" x14ac:dyDescent="0.25">
      <c r="B3800" s="137"/>
      <c r="C3800" s="733"/>
      <c r="D3800" s="137"/>
      <c r="E3800" s="734"/>
      <c r="F3800" s="2022"/>
      <c r="G3800" s="2022"/>
      <c r="H3800" s="137"/>
      <c r="I3800" s="137"/>
      <c r="J3800" s="137"/>
      <c r="K3800" s="137"/>
      <c r="L3800" s="137"/>
      <c r="M3800" s="137"/>
      <c r="N3800" s="137"/>
      <c r="O3800" s="137"/>
      <c r="P3800" s="137"/>
      <c r="Q3800" s="137"/>
      <c r="R3800" s="2022"/>
      <c r="S3800" s="2022"/>
      <c r="T3800" s="2022"/>
      <c r="U3800" s="2022"/>
      <c r="V3800" s="2022"/>
      <c r="W3800" s="2022"/>
      <c r="X3800" s="2022"/>
      <c r="Y3800" s="886"/>
      <c r="Z3800" s="5"/>
      <c r="AA3800" s="2004"/>
      <c r="AB3800" s="5"/>
      <c r="AC3800" s="5"/>
      <c r="AD3800" s="5"/>
      <c r="AE3800" s="5"/>
      <c r="AF3800" s="5"/>
      <c r="AG3800" s="137"/>
      <c r="AH3800" s="137"/>
    </row>
    <row r="3801" spans="2:34" x14ac:dyDescent="0.25">
      <c r="B3801" s="137"/>
      <c r="C3801" s="733"/>
      <c r="D3801" s="137"/>
      <c r="E3801" s="734"/>
      <c r="F3801" s="2022"/>
      <c r="G3801" s="2022"/>
      <c r="H3801" s="137"/>
      <c r="I3801" s="137"/>
      <c r="J3801" s="137"/>
      <c r="K3801" s="137"/>
      <c r="L3801" s="137"/>
      <c r="M3801" s="137"/>
      <c r="N3801" s="137"/>
      <c r="O3801" s="137"/>
      <c r="P3801" s="137"/>
      <c r="Q3801" s="137"/>
      <c r="R3801" s="2022"/>
      <c r="S3801" s="2022"/>
      <c r="T3801" s="2022"/>
      <c r="U3801" s="2022"/>
      <c r="V3801" s="2022"/>
      <c r="W3801" s="2022"/>
      <c r="X3801" s="2022"/>
      <c r="Y3801" s="886"/>
      <c r="Z3801" s="5"/>
      <c r="AA3801" s="2004"/>
      <c r="AB3801" s="5"/>
      <c r="AC3801" s="5"/>
      <c r="AD3801" s="5"/>
      <c r="AE3801" s="5"/>
      <c r="AF3801" s="5"/>
      <c r="AG3801" s="137"/>
      <c r="AH3801" s="137"/>
    </row>
    <row r="3802" spans="2:34" x14ac:dyDescent="0.25">
      <c r="B3802" s="137"/>
      <c r="C3802" s="733"/>
      <c r="D3802" s="137"/>
      <c r="E3802" s="734"/>
      <c r="F3802" s="2022"/>
      <c r="G3802" s="2022"/>
      <c r="H3802" s="137"/>
      <c r="I3802" s="137"/>
      <c r="J3802" s="137"/>
      <c r="K3802" s="137"/>
      <c r="L3802" s="137"/>
      <c r="M3802" s="137"/>
      <c r="N3802" s="137"/>
      <c r="O3802" s="137"/>
      <c r="P3802" s="137"/>
      <c r="Q3802" s="137"/>
      <c r="R3802" s="2022"/>
      <c r="S3802" s="2022"/>
      <c r="T3802" s="2022"/>
      <c r="U3802" s="2022"/>
      <c r="V3802" s="2022"/>
      <c r="W3802" s="2022"/>
      <c r="X3802" s="2022"/>
      <c r="Y3802" s="886"/>
      <c r="Z3802" s="5"/>
      <c r="AA3802" s="2004"/>
      <c r="AB3802" s="5"/>
      <c r="AC3802" s="5"/>
      <c r="AD3802" s="5"/>
      <c r="AE3802" s="5"/>
      <c r="AF3802" s="5"/>
      <c r="AG3802" s="137"/>
      <c r="AH3802" s="137"/>
    </row>
    <row r="3803" spans="2:34" x14ac:dyDescent="0.25">
      <c r="B3803" s="137"/>
      <c r="C3803" s="733"/>
      <c r="D3803" s="137"/>
      <c r="E3803" s="734"/>
      <c r="F3803" s="2022"/>
      <c r="G3803" s="2022"/>
      <c r="H3803" s="137"/>
      <c r="I3803" s="137"/>
      <c r="J3803" s="137"/>
      <c r="K3803" s="137"/>
      <c r="L3803" s="137"/>
      <c r="M3803" s="137"/>
      <c r="N3803" s="137"/>
      <c r="O3803" s="137"/>
      <c r="P3803" s="137"/>
      <c r="Q3803" s="137"/>
      <c r="R3803" s="2022"/>
      <c r="S3803" s="2022"/>
      <c r="T3803" s="2022"/>
      <c r="U3803" s="2022"/>
      <c r="V3803" s="2022"/>
      <c r="W3803" s="2022"/>
      <c r="X3803" s="2022"/>
      <c r="Y3803" s="886"/>
      <c r="Z3803" s="5"/>
      <c r="AA3803" s="2004"/>
      <c r="AB3803" s="5"/>
      <c r="AC3803" s="5"/>
      <c r="AD3803" s="5"/>
      <c r="AE3803" s="5"/>
      <c r="AF3803" s="5"/>
      <c r="AG3803" s="137"/>
      <c r="AH3803" s="137"/>
    </row>
    <row r="3804" spans="2:34" x14ac:dyDescent="0.25">
      <c r="B3804" s="137"/>
      <c r="C3804" s="733"/>
      <c r="D3804" s="137"/>
      <c r="E3804" s="734"/>
      <c r="F3804" s="2022"/>
      <c r="G3804" s="2022"/>
      <c r="H3804" s="137"/>
      <c r="I3804" s="137"/>
      <c r="J3804" s="137"/>
      <c r="K3804" s="137"/>
      <c r="L3804" s="137"/>
      <c r="M3804" s="137"/>
      <c r="N3804" s="137"/>
      <c r="O3804" s="137"/>
      <c r="P3804" s="137"/>
      <c r="Q3804" s="137"/>
      <c r="R3804" s="2022"/>
      <c r="S3804" s="2022"/>
      <c r="T3804" s="2022"/>
      <c r="U3804" s="2022"/>
      <c r="V3804" s="2022"/>
      <c r="W3804" s="2022"/>
      <c r="X3804" s="2022"/>
      <c r="Y3804" s="886"/>
      <c r="Z3804" s="5"/>
      <c r="AA3804" s="2004"/>
      <c r="AB3804" s="5"/>
      <c r="AC3804" s="5"/>
      <c r="AD3804" s="5"/>
      <c r="AE3804" s="5"/>
      <c r="AF3804" s="5"/>
      <c r="AG3804" s="137"/>
      <c r="AH3804" s="137"/>
    </row>
    <row r="3805" spans="2:34" x14ac:dyDescent="0.25">
      <c r="B3805" s="137"/>
      <c r="C3805" s="733"/>
      <c r="D3805" s="137"/>
      <c r="E3805" s="734"/>
      <c r="F3805" s="2022"/>
      <c r="G3805" s="2022"/>
      <c r="H3805" s="137"/>
      <c r="I3805" s="137"/>
      <c r="J3805" s="137"/>
      <c r="K3805" s="137"/>
      <c r="L3805" s="137"/>
      <c r="M3805" s="137"/>
      <c r="N3805" s="137"/>
      <c r="O3805" s="137"/>
      <c r="P3805" s="137"/>
      <c r="Q3805" s="137"/>
      <c r="R3805" s="2022"/>
      <c r="S3805" s="2022"/>
      <c r="T3805" s="2022"/>
      <c r="U3805" s="2022"/>
      <c r="V3805" s="2022"/>
      <c r="W3805" s="2022"/>
      <c r="X3805" s="2022"/>
      <c r="Y3805" s="886"/>
      <c r="Z3805" s="5"/>
      <c r="AA3805" s="2004"/>
      <c r="AB3805" s="5"/>
      <c r="AC3805" s="5"/>
      <c r="AD3805" s="5"/>
      <c r="AE3805" s="5"/>
      <c r="AF3805" s="5"/>
      <c r="AG3805" s="137"/>
      <c r="AH3805" s="137"/>
    </row>
    <row r="3806" spans="2:34" x14ac:dyDescent="0.25">
      <c r="B3806" s="137"/>
      <c r="C3806" s="733"/>
      <c r="D3806" s="137"/>
      <c r="E3806" s="734"/>
      <c r="F3806" s="2022"/>
      <c r="G3806" s="2022"/>
      <c r="H3806" s="137"/>
      <c r="I3806" s="137"/>
      <c r="J3806" s="137"/>
      <c r="K3806" s="137"/>
      <c r="L3806" s="137"/>
      <c r="M3806" s="137"/>
      <c r="N3806" s="137"/>
      <c r="O3806" s="137"/>
      <c r="P3806" s="137"/>
      <c r="Q3806" s="137"/>
      <c r="R3806" s="2022"/>
      <c r="S3806" s="2022"/>
      <c r="T3806" s="2022"/>
      <c r="U3806" s="2022"/>
      <c r="V3806" s="2022"/>
      <c r="W3806" s="2022"/>
      <c r="X3806" s="2022"/>
      <c r="Y3806" s="886"/>
      <c r="Z3806" s="5"/>
      <c r="AA3806" s="2004"/>
      <c r="AB3806" s="5"/>
      <c r="AC3806" s="5"/>
      <c r="AD3806" s="5"/>
      <c r="AE3806" s="5"/>
      <c r="AF3806" s="5"/>
      <c r="AG3806" s="137"/>
      <c r="AH3806" s="137"/>
    </row>
  </sheetData>
  <autoFilter ref="A9:AZ3489"/>
  <sortState ref="A2795:AJ2798">
    <sortCondition ref="B2795:B2798"/>
  </sortState>
  <mergeCells count="26">
    <mergeCell ref="B2:AF3"/>
    <mergeCell ref="B1:AF1"/>
    <mergeCell ref="Y6:Y8"/>
    <mergeCell ref="Z6:Z8"/>
    <mergeCell ref="AC6:AC8"/>
    <mergeCell ref="AF6:AF8"/>
    <mergeCell ref="AE6:AE8"/>
    <mergeCell ref="P6:P8"/>
    <mergeCell ref="AA6:AA8"/>
    <mergeCell ref="Q6:Q8"/>
    <mergeCell ref="AD6:AD8"/>
    <mergeCell ref="S6:S8"/>
    <mergeCell ref="T6:T8"/>
    <mergeCell ref="V6:V8"/>
    <mergeCell ref="W6:W8"/>
    <mergeCell ref="X6:X8"/>
    <mergeCell ref="AB6:AB8"/>
    <mergeCell ref="B1923:B1924"/>
    <mergeCell ref="E6:H7"/>
    <mergeCell ref="I6:J7"/>
    <mergeCell ref="K6:N7"/>
    <mergeCell ref="O6:O8"/>
    <mergeCell ref="D6:D8"/>
    <mergeCell ref="B1917:B1918"/>
    <mergeCell ref="R6:R8"/>
    <mergeCell ref="U6:U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V228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F30" sqref="F30"/>
    </sheetView>
  </sheetViews>
  <sheetFormatPr defaultColWidth="9.140625" defaultRowHeight="15" x14ac:dyDescent="0.25"/>
  <cols>
    <col min="1" max="1" width="3.140625" style="214" hidden="1" customWidth="1"/>
    <col min="2" max="2" width="3.140625" style="214" customWidth="1"/>
    <col min="3" max="3" width="37.7109375" style="214" customWidth="1"/>
    <col min="4" max="4" width="4.5703125" style="214" hidden="1" customWidth="1"/>
    <col min="5" max="5" width="8.5703125" style="214" hidden="1" customWidth="1"/>
    <col min="6" max="6" width="14.140625" style="2027" customWidth="1"/>
    <col min="7" max="7" width="12.7109375" style="214" customWidth="1"/>
    <col min="8" max="8" width="13.7109375" style="214" customWidth="1"/>
    <col min="9" max="9" width="11.28515625" style="214" customWidth="1"/>
    <col min="10" max="10" width="13.7109375" style="214" customWidth="1"/>
    <col min="11" max="11" width="12.42578125" style="214" customWidth="1"/>
    <col min="12" max="12" width="12.7109375" style="214" customWidth="1"/>
    <col min="13" max="13" width="14.140625" style="214" customWidth="1"/>
    <col min="14" max="14" width="12.7109375" style="214" customWidth="1"/>
    <col min="15" max="15" width="10.42578125" style="214" customWidth="1"/>
    <col min="16" max="16" width="10.5703125" style="214" customWidth="1"/>
    <col min="17" max="17" width="12" style="214" customWidth="1"/>
    <col min="18" max="24" width="15.85546875" style="2028" hidden="1" customWidth="1"/>
    <col min="25" max="25" width="15.85546875" style="2028" customWidth="1"/>
    <col min="26" max="26" width="16.140625" style="2029" customWidth="1"/>
    <col min="27" max="27" width="18.140625" style="2029" customWidth="1"/>
    <col min="28" max="28" width="11.85546875" style="2029" customWidth="1"/>
    <col min="29" max="29" width="13.140625" style="2029" customWidth="1"/>
    <col min="30" max="30" width="15.5703125" style="2029" customWidth="1"/>
    <col min="31" max="31" width="12" style="2029" customWidth="1"/>
    <col min="32" max="32" width="13" style="2029" customWidth="1"/>
    <col min="33" max="33" width="17.5703125" style="2029" customWidth="1"/>
    <col min="34" max="256" width="9.140625" style="5"/>
    <col min="257" max="16384" width="9.140625" style="214"/>
  </cols>
  <sheetData>
    <row r="1" spans="1:256" s="2024" customFormat="1" ht="38.25" customHeight="1" x14ac:dyDescent="0.25">
      <c r="C1" s="31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2024 года</v>
      </c>
      <c r="D1" s="3173"/>
      <c r="E1" s="3173"/>
      <c r="F1" s="3173"/>
      <c r="G1" s="3173"/>
      <c r="H1" s="3173"/>
      <c r="I1" s="3173"/>
      <c r="J1" s="3173"/>
      <c r="K1" s="3173"/>
      <c r="L1" s="3173"/>
      <c r="M1" s="3173"/>
      <c r="N1" s="3173"/>
      <c r="O1" s="3173"/>
      <c r="P1" s="3173"/>
      <c r="Q1" s="3173"/>
      <c r="R1" s="3173"/>
      <c r="S1" s="3173"/>
      <c r="T1" s="3173"/>
      <c r="U1" s="3173"/>
      <c r="V1" s="3173"/>
      <c r="W1" s="3173"/>
      <c r="X1" s="3173"/>
      <c r="Y1" s="3173"/>
      <c r="Z1" s="3173"/>
      <c r="AA1" s="3173"/>
      <c r="AB1" s="3173"/>
      <c r="AC1" s="3173"/>
      <c r="AD1" s="3173"/>
      <c r="AE1" s="3173"/>
      <c r="AF1" s="3173"/>
      <c r="AG1" s="3173"/>
      <c r="AH1" s="2025"/>
      <c r="AI1" s="2025"/>
      <c r="AJ1" s="2025"/>
      <c r="AK1" s="2025"/>
      <c r="AL1" s="2025"/>
      <c r="AM1" s="2025"/>
      <c r="AN1" s="2025"/>
      <c r="AO1" s="2025"/>
      <c r="AP1" s="2025"/>
      <c r="AQ1" s="2025"/>
      <c r="AR1" s="2025"/>
      <c r="AS1" s="2025"/>
      <c r="AT1" s="2025"/>
      <c r="AU1" s="2025"/>
      <c r="AV1" s="2025"/>
      <c r="AW1" s="2025"/>
      <c r="AX1" s="2025"/>
      <c r="AY1" s="2025"/>
      <c r="AZ1" s="2025"/>
      <c r="BA1" s="2025"/>
      <c r="BB1" s="2025"/>
      <c r="BC1" s="2025"/>
      <c r="BD1" s="2025"/>
      <c r="BE1" s="2025"/>
      <c r="BF1" s="2025"/>
      <c r="BG1" s="2025"/>
      <c r="BH1" s="2025"/>
      <c r="BI1" s="2025"/>
      <c r="BJ1" s="2025"/>
      <c r="BK1" s="2025"/>
      <c r="BL1" s="2025"/>
      <c r="BM1" s="2025"/>
      <c r="BN1" s="2025"/>
      <c r="BO1" s="2025"/>
      <c r="BP1" s="2025"/>
      <c r="BQ1" s="2025"/>
      <c r="BR1" s="2025"/>
      <c r="BS1" s="2025"/>
      <c r="BT1" s="2025"/>
      <c r="BU1" s="2025"/>
      <c r="BV1" s="2025"/>
      <c r="BW1" s="2025"/>
      <c r="BX1" s="2025"/>
      <c r="BY1" s="2025"/>
      <c r="BZ1" s="2025"/>
      <c r="CA1" s="2025"/>
      <c r="CB1" s="2025"/>
      <c r="CC1" s="2025"/>
      <c r="CD1" s="2025"/>
      <c r="CE1" s="2025"/>
      <c r="CF1" s="2025"/>
      <c r="CG1" s="2025"/>
      <c r="CH1" s="2025"/>
      <c r="CI1" s="2025"/>
      <c r="CJ1" s="2025"/>
      <c r="CK1" s="2025"/>
      <c r="CL1" s="2025"/>
      <c r="CM1" s="2025"/>
      <c r="CN1" s="2025"/>
      <c r="CO1" s="2025"/>
      <c r="CP1" s="2025"/>
      <c r="CQ1" s="2025"/>
      <c r="CR1" s="2025"/>
      <c r="CS1" s="2025"/>
      <c r="CT1" s="2025"/>
      <c r="CU1" s="2025"/>
      <c r="CV1" s="2025"/>
      <c r="CW1" s="2025"/>
      <c r="CX1" s="2025"/>
      <c r="CY1" s="2025"/>
      <c r="CZ1" s="2025"/>
      <c r="DA1" s="2025"/>
      <c r="DB1" s="2025"/>
      <c r="DC1" s="2025"/>
      <c r="DD1" s="2025"/>
      <c r="DE1" s="2025"/>
      <c r="DF1" s="2025"/>
      <c r="DG1" s="2025"/>
      <c r="DH1" s="2025"/>
      <c r="DI1" s="2025"/>
      <c r="DJ1" s="2025"/>
      <c r="DK1" s="2025"/>
      <c r="DL1" s="2025"/>
      <c r="DM1" s="2025"/>
      <c r="DN1" s="2025"/>
      <c r="DO1" s="2025"/>
      <c r="DP1" s="2025"/>
      <c r="DQ1" s="2025"/>
      <c r="DR1" s="2025"/>
      <c r="DS1" s="2025"/>
      <c r="DT1" s="2025"/>
      <c r="DU1" s="2025"/>
      <c r="DV1" s="2025"/>
      <c r="DW1" s="2025"/>
      <c r="DX1" s="2025"/>
      <c r="DY1" s="2025"/>
      <c r="DZ1" s="2025"/>
      <c r="EA1" s="2025"/>
      <c r="EB1" s="2025"/>
      <c r="EC1" s="2025"/>
      <c r="ED1" s="2025"/>
      <c r="EE1" s="2025"/>
      <c r="EF1" s="2025"/>
      <c r="EG1" s="2025"/>
      <c r="EH1" s="2025"/>
      <c r="EI1" s="2025"/>
      <c r="EJ1" s="2025"/>
      <c r="EK1" s="2025"/>
      <c r="EL1" s="2025"/>
      <c r="EM1" s="2025"/>
      <c r="EN1" s="2025"/>
      <c r="EO1" s="2025"/>
      <c r="EP1" s="2025"/>
      <c r="EQ1" s="2025"/>
      <c r="ER1" s="2025"/>
      <c r="ES1" s="2025"/>
      <c r="ET1" s="2025"/>
      <c r="EU1" s="2025"/>
      <c r="EV1" s="2025"/>
      <c r="EW1" s="2025"/>
      <c r="EX1" s="2025"/>
      <c r="EY1" s="2025"/>
      <c r="EZ1" s="2025"/>
      <c r="FA1" s="2025"/>
      <c r="FB1" s="2025"/>
      <c r="FC1" s="2025"/>
      <c r="FD1" s="2025"/>
      <c r="FE1" s="2025"/>
      <c r="FF1" s="2025"/>
      <c r="FG1" s="2025"/>
      <c r="FH1" s="2025"/>
      <c r="FI1" s="2025"/>
      <c r="FJ1" s="2025"/>
      <c r="FK1" s="2025"/>
      <c r="FL1" s="2025"/>
      <c r="FM1" s="2025"/>
      <c r="FN1" s="2025"/>
      <c r="FO1" s="2025"/>
      <c r="FP1" s="2025"/>
      <c r="FQ1" s="2025"/>
      <c r="FR1" s="2025"/>
      <c r="FS1" s="2025"/>
      <c r="FT1" s="2025"/>
      <c r="FU1" s="2025"/>
      <c r="FV1" s="2025"/>
      <c r="FW1" s="2025"/>
      <c r="FX1" s="2025"/>
      <c r="FY1" s="2025"/>
      <c r="FZ1" s="2025"/>
      <c r="GA1" s="2025"/>
      <c r="GB1" s="2025"/>
      <c r="GC1" s="2025"/>
      <c r="GD1" s="2025"/>
      <c r="GE1" s="2025"/>
      <c r="GF1" s="2025"/>
      <c r="GG1" s="2025"/>
      <c r="GH1" s="2025"/>
      <c r="GI1" s="2025"/>
      <c r="GJ1" s="2025"/>
      <c r="GK1" s="2025"/>
      <c r="GL1" s="2025"/>
      <c r="GM1" s="2025"/>
      <c r="GN1" s="2025"/>
      <c r="GO1" s="2025"/>
      <c r="GP1" s="2025"/>
      <c r="GQ1" s="2025"/>
      <c r="GR1" s="2025"/>
      <c r="GS1" s="2025"/>
      <c r="GT1" s="2025"/>
      <c r="GU1" s="2025"/>
      <c r="GV1" s="2025"/>
      <c r="GW1" s="2025"/>
      <c r="GX1" s="2025"/>
      <c r="GY1" s="2025"/>
      <c r="GZ1" s="2025"/>
      <c r="HA1" s="2025"/>
      <c r="HB1" s="2025"/>
      <c r="HC1" s="2025"/>
      <c r="HD1" s="2025"/>
      <c r="HE1" s="2025"/>
      <c r="HF1" s="2025"/>
      <c r="HG1" s="2025"/>
      <c r="HH1" s="2025"/>
      <c r="HI1" s="2025"/>
      <c r="HJ1" s="2025"/>
      <c r="HK1" s="2025"/>
      <c r="HL1" s="2025"/>
      <c r="HM1" s="2025"/>
      <c r="HN1" s="2025"/>
      <c r="HO1" s="2025"/>
      <c r="HP1" s="2025"/>
      <c r="HQ1" s="2025"/>
      <c r="HR1" s="2025"/>
      <c r="HS1" s="2025"/>
      <c r="HT1" s="2025"/>
      <c r="HU1" s="2025"/>
      <c r="HV1" s="2025"/>
      <c r="HW1" s="2025"/>
      <c r="HX1" s="2025"/>
      <c r="HY1" s="2025"/>
      <c r="HZ1" s="2025"/>
      <c r="IA1" s="2025"/>
      <c r="IB1" s="2025"/>
      <c r="IC1" s="2025"/>
      <c r="ID1" s="2025"/>
      <c r="IE1" s="2025"/>
      <c r="IF1" s="2025"/>
      <c r="IG1" s="2025"/>
      <c r="IH1" s="2025"/>
      <c r="II1" s="2025"/>
      <c r="IJ1" s="2025"/>
      <c r="IK1" s="2025"/>
      <c r="IL1" s="2025"/>
      <c r="IM1" s="2025"/>
      <c r="IN1" s="2025"/>
      <c r="IO1" s="2025"/>
      <c r="IP1" s="2025"/>
      <c r="IQ1" s="2025"/>
      <c r="IR1" s="2025"/>
      <c r="IS1" s="2025"/>
      <c r="IT1" s="2025"/>
      <c r="IU1" s="2025"/>
      <c r="IV1" s="2025"/>
    </row>
    <row r="2" spans="1:256" s="2024" customFormat="1" ht="12.75" customHeight="1" x14ac:dyDescent="0.25">
      <c r="C2" s="3173"/>
      <c r="D2" s="3173"/>
      <c r="E2" s="3173"/>
      <c r="F2" s="3173"/>
      <c r="G2" s="3173"/>
      <c r="H2" s="3173"/>
      <c r="I2" s="3173"/>
      <c r="J2" s="3173"/>
      <c r="K2" s="3173"/>
      <c r="L2" s="3173"/>
      <c r="M2" s="3173"/>
      <c r="N2" s="3173"/>
      <c r="O2" s="3173"/>
      <c r="P2" s="3173"/>
      <c r="Q2" s="3173"/>
      <c r="R2" s="3173"/>
      <c r="S2" s="3173"/>
      <c r="T2" s="3173"/>
      <c r="U2" s="3173"/>
      <c r="V2" s="3173"/>
      <c r="W2" s="3173"/>
      <c r="X2" s="3173"/>
      <c r="Y2" s="3173"/>
      <c r="Z2" s="3173"/>
      <c r="AA2" s="3173"/>
      <c r="AB2" s="3173"/>
      <c r="AC2" s="3173"/>
      <c r="AD2" s="3173"/>
      <c r="AE2" s="3173"/>
      <c r="AF2" s="3173"/>
      <c r="AG2" s="3173"/>
      <c r="AH2" s="2025"/>
      <c r="AI2" s="2025"/>
      <c r="AJ2" s="2025"/>
      <c r="AK2" s="2025"/>
      <c r="AL2" s="2025"/>
      <c r="AM2" s="2025"/>
      <c r="AN2" s="2025"/>
      <c r="AO2" s="2025"/>
      <c r="AP2" s="2025"/>
      <c r="AQ2" s="2025"/>
      <c r="AR2" s="2025"/>
      <c r="AS2" s="2025"/>
      <c r="AT2" s="2025"/>
      <c r="AU2" s="2025"/>
      <c r="AV2" s="2025"/>
      <c r="AW2" s="2025"/>
      <c r="AX2" s="2025"/>
      <c r="AY2" s="2025"/>
      <c r="AZ2" s="2025"/>
      <c r="BA2" s="2025"/>
      <c r="BB2" s="2025"/>
      <c r="BC2" s="2025"/>
      <c r="BD2" s="2025"/>
      <c r="BE2" s="2025"/>
      <c r="BF2" s="2025"/>
      <c r="BG2" s="2025"/>
      <c r="BH2" s="2025"/>
      <c r="BI2" s="2025"/>
      <c r="BJ2" s="2025"/>
      <c r="BK2" s="2025"/>
      <c r="BL2" s="2025"/>
      <c r="BM2" s="2025"/>
      <c r="BN2" s="2025"/>
      <c r="BO2" s="2025"/>
      <c r="BP2" s="2025"/>
      <c r="BQ2" s="2025"/>
      <c r="BR2" s="2025"/>
      <c r="BS2" s="2025"/>
      <c r="BT2" s="2025"/>
      <c r="BU2" s="2025"/>
      <c r="BV2" s="2025"/>
      <c r="BW2" s="2025"/>
      <c r="BX2" s="2025"/>
      <c r="BY2" s="2025"/>
      <c r="BZ2" s="2025"/>
      <c r="CA2" s="2025"/>
      <c r="CB2" s="2025"/>
      <c r="CC2" s="2025"/>
      <c r="CD2" s="2025"/>
      <c r="CE2" s="2025"/>
      <c r="CF2" s="2025"/>
      <c r="CG2" s="2025"/>
      <c r="CH2" s="2025"/>
      <c r="CI2" s="2025"/>
      <c r="CJ2" s="2025"/>
      <c r="CK2" s="2025"/>
      <c r="CL2" s="2025"/>
      <c r="CM2" s="2025"/>
      <c r="CN2" s="2025"/>
      <c r="CO2" s="2025"/>
      <c r="CP2" s="2025"/>
      <c r="CQ2" s="2025"/>
      <c r="CR2" s="2025"/>
      <c r="CS2" s="2025"/>
      <c r="CT2" s="2025"/>
      <c r="CU2" s="2025"/>
      <c r="CV2" s="2025"/>
      <c r="CW2" s="2025"/>
      <c r="CX2" s="2025"/>
      <c r="CY2" s="2025"/>
      <c r="CZ2" s="2025"/>
      <c r="DA2" s="2025"/>
      <c r="DB2" s="2025"/>
      <c r="DC2" s="2025"/>
      <c r="DD2" s="2025"/>
      <c r="DE2" s="2025"/>
      <c r="DF2" s="2025"/>
      <c r="DG2" s="2025"/>
      <c r="DH2" s="2025"/>
      <c r="DI2" s="2025"/>
      <c r="DJ2" s="2025"/>
      <c r="DK2" s="2025"/>
      <c r="DL2" s="2025"/>
      <c r="DM2" s="2025"/>
      <c r="DN2" s="2025"/>
      <c r="DO2" s="2025"/>
      <c r="DP2" s="2025"/>
      <c r="DQ2" s="2025"/>
      <c r="DR2" s="2025"/>
      <c r="DS2" s="2025"/>
      <c r="DT2" s="2025"/>
      <c r="DU2" s="2025"/>
      <c r="DV2" s="2025"/>
      <c r="DW2" s="2025"/>
      <c r="DX2" s="2025"/>
      <c r="DY2" s="2025"/>
      <c r="DZ2" s="2025"/>
      <c r="EA2" s="2025"/>
      <c r="EB2" s="2025"/>
      <c r="EC2" s="2025"/>
      <c r="ED2" s="2025"/>
      <c r="EE2" s="2025"/>
      <c r="EF2" s="2025"/>
      <c r="EG2" s="2025"/>
      <c r="EH2" s="2025"/>
      <c r="EI2" s="2025"/>
      <c r="EJ2" s="2025"/>
      <c r="EK2" s="2025"/>
      <c r="EL2" s="2025"/>
      <c r="EM2" s="2025"/>
      <c r="EN2" s="2025"/>
      <c r="EO2" s="2025"/>
      <c r="EP2" s="2025"/>
      <c r="EQ2" s="2025"/>
      <c r="ER2" s="2025"/>
      <c r="ES2" s="2025"/>
      <c r="ET2" s="2025"/>
      <c r="EU2" s="2025"/>
      <c r="EV2" s="2025"/>
      <c r="EW2" s="2025"/>
      <c r="EX2" s="2025"/>
      <c r="EY2" s="2025"/>
      <c r="EZ2" s="2025"/>
      <c r="FA2" s="2025"/>
      <c r="FB2" s="2025"/>
      <c r="FC2" s="2025"/>
      <c r="FD2" s="2025"/>
      <c r="FE2" s="2025"/>
      <c r="FF2" s="2025"/>
      <c r="FG2" s="2025"/>
      <c r="FH2" s="2025"/>
      <c r="FI2" s="2025"/>
      <c r="FJ2" s="2025"/>
      <c r="FK2" s="2025"/>
      <c r="FL2" s="2025"/>
      <c r="FM2" s="2025"/>
      <c r="FN2" s="2025"/>
      <c r="FO2" s="2025"/>
      <c r="FP2" s="2025"/>
      <c r="FQ2" s="2025"/>
      <c r="FR2" s="2025"/>
      <c r="FS2" s="2025"/>
      <c r="FT2" s="2025"/>
      <c r="FU2" s="2025"/>
      <c r="FV2" s="2025"/>
      <c r="FW2" s="2025"/>
      <c r="FX2" s="2025"/>
      <c r="FY2" s="2025"/>
      <c r="FZ2" s="2025"/>
      <c r="GA2" s="2025"/>
      <c r="GB2" s="2025"/>
      <c r="GC2" s="2025"/>
      <c r="GD2" s="2025"/>
      <c r="GE2" s="2025"/>
      <c r="GF2" s="2025"/>
      <c r="GG2" s="2025"/>
      <c r="GH2" s="2025"/>
      <c r="GI2" s="2025"/>
      <c r="GJ2" s="2025"/>
      <c r="GK2" s="2025"/>
      <c r="GL2" s="2025"/>
      <c r="GM2" s="2025"/>
      <c r="GN2" s="2025"/>
      <c r="GO2" s="2025"/>
      <c r="GP2" s="2025"/>
      <c r="GQ2" s="2025"/>
      <c r="GR2" s="2025"/>
      <c r="GS2" s="2025"/>
      <c r="GT2" s="2025"/>
      <c r="GU2" s="2025"/>
      <c r="GV2" s="2025"/>
      <c r="GW2" s="2025"/>
      <c r="GX2" s="2025"/>
      <c r="GY2" s="2025"/>
      <c r="GZ2" s="2025"/>
      <c r="HA2" s="2025"/>
      <c r="HB2" s="2025"/>
      <c r="HC2" s="2025"/>
      <c r="HD2" s="2025"/>
      <c r="HE2" s="2025"/>
      <c r="HF2" s="2025"/>
      <c r="HG2" s="2025"/>
      <c r="HH2" s="2025"/>
      <c r="HI2" s="2025"/>
      <c r="HJ2" s="2025"/>
      <c r="HK2" s="2025"/>
      <c r="HL2" s="2025"/>
      <c r="HM2" s="2025"/>
      <c r="HN2" s="2025"/>
      <c r="HO2" s="2025"/>
      <c r="HP2" s="2025"/>
      <c r="HQ2" s="2025"/>
      <c r="HR2" s="2025"/>
      <c r="HS2" s="2025"/>
      <c r="HT2" s="2025"/>
      <c r="HU2" s="2025"/>
      <c r="HV2" s="2025"/>
      <c r="HW2" s="2025"/>
      <c r="HX2" s="2025"/>
      <c r="HY2" s="2025"/>
      <c r="HZ2" s="2025"/>
      <c r="IA2" s="2025"/>
      <c r="IB2" s="2025"/>
      <c r="IC2" s="2025"/>
      <c r="ID2" s="2025"/>
      <c r="IE2" s="2025"/>
      <c r="IF2" s="2025"/>
      <c r="IG2" s="2025"/>
      <c r="IH2" s="2025"/>
      <c r="II2" s="2025"/>
      <c r="IJ2" s="2025"/>
      <c r="IK2" s="2025"/>
      <c r="IL2" s="2025"/>
      <c r="IM2" s="2025"/>
      <c r="IN2" s="2025"/>
      <c r="IO2" s="2025"/>
      <c r="IP2" s="2025"/>
      <c r="IQ2" s="2025"/>
      <c r="IR2" s="2025"/>
      <c r="IS2" s="2025"/>
      <c r="IT2" s="2025"/>
      <c r="IU2" s="2025"/>
      <c r="IV2" s="2025"/>
    </row>
    <row r="3" spans="1:256" ht="17.25" hidden="1" customHeight="1" x14ac:dyDescent="0.25">
      <c r="C3" s="2026">
        <v>8</v>
      </c>
      <c r="D3" s="2026"/>
    </row>
    <row r="4" spans="1:256" ht="20.25" customHeight="1" thickBot="1" x14ac:dyDescent="0.3">
      <c r="C4" s="2026"/>
      <c r="D4" s="2026"/>
    </row>
    <row r="5" spans="1:256" ht="61.5" customHeight="1" x14ac:dyDescent="0.25">
      <c r="C5" s="945" t="s">
        <v>3</v>
      </c>
      <c r="D5" s="945"/>
      <c r="E5" s="3168" t="s">
        <v>143</v>
      </c>
      <c r="F5" s="3153" t="s">
        <v>139</v>
      </c>
      <c r="G5" s="3154"/>
      <c r="H5" s="3154"/>
      <c r="I5" s="3155"/>
      <c r="J5" s="3159" t="s">
        <v>591</v>
      </c>
      <c r="K5" s="3160"/>
      <c r="L5" s="3159" t="s">
        <v>592</v>
      </c>
      <c r="M5" s="3163"/>
      <c r="N5" s="3163"/>
      <c r="O5" s="3160"/>
      <c r="P5" s="3165" t="s">
        <v>144</v>
      </c>
      <c r="Q5" s="3165" t="s">
        <v>145</v>
      </c>
      <c r="R5" s="3183" t="s">
        <v>593</v>
      </c>
      <c r="S5" s="3183" t="s">
        <v>651</v>
      </c>
      <c r="T5" s="3183" t="s">
        <v>656</v>
      </c>
      <c r="U5" s="3183" t="s">
        <v>659</v>
      </c>
      <c r="V5" s="3183" t="s">
        <v>660</v>
      </c>
      <c r="W5" s="3183" t="s">
        <v>661</v>
      </c>
      <c r="X5" s="3183" t="s">
        <v>662</v>
      </c>
      <c r="Y5" s="3183" t="s">
        <v>663</v>
      </c>
      <c r="Z5" s="3175" t="s">
        <v>779</v>
      </c>
      <c r="AA5" s="3148" t="s">
        <v>137</v>
      </c>
      <c r="AB5" s="3180" t="s">
        <v>297</v>
      </c>
      <c r="AC5" s="3148" t="s">
        <v>298</v>
      </c>
      <c r="AD5" s="3148" t="s">
        <v>41</v>
      </c>
      <c r="AE5" s="3148" t="s">
        <v>292</v>
      </c>
      <c r="AF5" s="3148" t="s">
        <v>138</v>
      </c>
      <c r="AG5" s="3148" t="s">
        <v>219</v>
      </c>
    </row>
    <row r="6" spans="1:256" ht="9.1999999999999993" customHeight="1" thickBot="1" x14ac:dyDescent="0.3">
      <c r="C6" s="946"/>
      <c r="D6" s="946"/>
      <c r="E6" s="3169"/>
      <c r="F6" s="3156"/>
      <c r="G6" s="3157"/>
      <c r="H6" s="3157"/>
      <c r="I6" s="3158"/>
      <c r="J6" s="3161"/>
      <c r="K6" s="3162"/>
      <c r="L6" s="3161"/>
      <c r="M6" s="3164"/>
      <c r="N6" s="3164"/>
      <c r="O6" s="3162"/>
      <c r="P6" s="3166"/>
      <c r="Q6" s="3178"/>
      <c r="R6" s="3184"/>
      <c r="S6" s="3184"/>
      <c r="T6" s="3184"/>
      <c r="U6" s="3184"/>
      <c r="V6" s="3184"/>
      <c r="W6" s="3184"/>
      <c r="X6" s="3184"/>
      <c r="Y6" s="3184"/>
      <c r="Z6" s="3176"/>
      <c r="AA6" s="3171"/>
      <c r="AB6" s="3181"/>
      <c r="AC6" s="3149"/>
      <c r="AD6" s="3171"/>
      <c r="AE6" s="3149"/>
      <c r="AF6" s="3171"/>
      <c r="AG6" s="3171"/>
    </row>
    <row r="7" spans="1:256" ht="51" customHeight="1" thickBot="1" x14ac:dyDescent="0.3">
      <c r="A7" s="214">
        <v>1</v>
      </c>
      <c r="C7" s="949" t="s">
        <v>4</v>
      </c>
      <c r="D7" s="949"/>
      <c r="E7" s="3170"/>
      <c r="F7" s="233" t="s">
        <v>594</v>
      </c>
      <c r="G7" s="3014" t="str">
        <f>'1 уровень'!F8</f>
        <v>План 8 мес. 2024 г.</v>
      </c>
      <c r="H7" s="189" t="s">
        <v>140</v>
      </c>
      <c r="I7" s="189" t="s">
        <v>141</v>
      </c>
      <c r="J7" s="940" t="s">
        <v>142</v>
      </c>
      <c r="K7" s="190" t="s">
        <v>140</v>
      </c>
      <c r="L7" s="189" t="s">
        <v>594</v>
      </c>
      <c r="M7" s="940" t="str">
        <f>'1 уровень'!L8</f>
        <v>План 8 мес. 2024 г.</v>
      </c>
      <c r="N7" s="189" t="s">
        <v>140</v>
      </c>
      <c r="O7" s="189" t="s">
        <v>141</v>
      </c>
      <c r="P7" s="3167"/>
      <c r="Q7" s="3179"/>
      <c r="R7" s="3185"/>
      <c r="S7" s="3185"/>
      <c r="T7" s="3185"/>
      <c r="U7" s="3185"/>
      <c r="V7" s="3185"/>
      <c r="W7" s="3185"/>
      <c r="X7" s="3185"/>
      <c r="Y7" s="3185"/>
      <c r="Z7" s="3177"/>
      <c r="AA7" s="3172"/>
      <c r="AB7" s="3182"/>
      <c r="AC7" s="3150"/>
      <c r="AD7" s="3172"/>
      <c r="AE7" s="3150"/>
      <c r="AF7" s="3172"/>
      <c r="AG7" s="3172"/>
    </row>
    <row r="8" spans="1:256" s="5" customFormat="1" ht="15.75" thickBot="1" x14ac:dyDescent="0.3">
      <c r="A8" s="214">
        <v>1</v>
      </c>
      <c r="B8" s="214"/>
      <c r="C8" s="14">
        <v>1</v>
      </c>
      <c r="D8" s="14"/>
      <c r="E8" s="14">
        <v>2</v>
      </c>
      <c r="F8" s="234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030"/>
      <c r="S8" s="2030"/>
      <c r="T8" s="2030"/>
      <c r="U8" s="2030"/>
      <c r="V8" s="2030"/>
      <c r="W8" s="2030"/>
      <c r="X8" s="2030"/>
      <c r="Y8" s="2030"/>
      <c r="Z8" s="854">
        <v>15</v>
      </c>
      <c r="AA8" s="192">
        <v>16</v>
      </c>
      <c r="AB8" s="780">
        <v>17</v>
      </c>
      <c r="AC8" s="192">
        <v>17</v>
      </c>
      <c r="AD8" s="192">
        <v>18</v>
      </c>
      <c r="AE8" s="192">
        <v>19</v>
      </c>
      <c r="AF8" s="192">
        <v>20</v>
      </c>
      <c r="AG8" s="192">
        <v>21</v>
      </c>
    </row>
    <row r="9" spans="1:256" s="5" customFormat="1" x14ac:dyDescent="0.25">
      <c r="A9" s="214">
        <v>1</v>
      </c>
      <c r="B9" s="214">
        <v>1</v>
      </c>
      <c r="C9" s="1832" t="s">
        <v>12</v>
      </c>
      <c r="D9" s="1832"/>
      <c r="E9" s="1832"/>
      <c r="F9" s="222"/>
      <c r="G9" s="1319"/>
      <c r="H9" s="1319"/>
      <c r="I9" s="1319"/>
      <c r="J9" s="824"/>
      <c r="K9" s="824"/>
      <c r="L9" s="187"/>
      <c r="M9" s="187"/>
      <c r="N9" s="187"/>
      <c r="O9" s="187"/>
      <c r="P9" s="187"/>
      <c r="Q9" s="187"/>
      <c r="R9" s="365"/>
      <c r="S9" s="365"/>
      <c r="T9" s="365"/>
      <c r="U9" s="365"/>
      <c r="V9" s="365"/>
      <c r="W9" s="365"/>
      <c r="X9" s="365"/>
      <c r="Y9" s="365"/>
      <c r="Z9" s="2031"/>
      <c r="AA9" s="365"/>
      <c r="AB9" s="1000"/>
      <c r="AC9" s="365"/>
      <c r="AD9" s="365"/>
      <c r="AE9" s="2749"/>
      <c r="AF9" s="2749"/>
      <c r="AG9" s="365"/>
    </row>
    <row r="10" spans="1:256" s="215" customFormat="1" ht="58.5" customHeight="1" x14ac:dyDescent="0.25">
      <c r="A10" s="215">
        <v>1</v>
      </c>
      <c r="B10" s="214">
        <v>1</v>
      </c>
      <c r="C10" s="1658" t="s">
        <v>392</v>
      </c>
      <c r="D10" s="2033"/>
      <c r="E10" s="2034"/>
      <c r="F10" s="216"/>
      <c r="G10" s="2035"/>
      <c r="H10" s="2035"/>
      <c r="I10" s="2035"/>
      <c r="J10" s="2035"/>
      <c r="K10" s="2035"/>
      <c r="L10" s="482"/>
      <c r="M10" s="482"/>
      <c r="N10" s="482"/>
      <c r="O10" s="482"/>
      <c r="P10" s="482"/>
      <c r="Q10" s="482"/>
      <c r="R10" s="2036"/>
      <c r="S10" s="2036"/>
      <c r="T10" s="2036"/>
      <c r="U10" s="2036"/>
      <c r="V10" s="2036"/>
      <c r="W10" s="2036"/>
      <c r="X10" s="2036"/>
      <c r="Y10" s="2036"/>
      <c r="Z10" s="2037"/>
      <c r="AA10" s="2036"/>
      <c r="AB10" s="2750"/>
      <c r="AC10" s="2036"/>
      <c r="AD10" s="2036"/>
      <c r="AE10" s="2751"/>
      <c r="AF10" s="2751"/>
      <c r="AG10" s="2036"/>
      <c r="AH10" s="894"/>
      <c r="AI10" s="894"/>
      <c r="AJ10" s="894"/>
      <c r="AK10" s="894"/>
      <c r="AL10" s="894"/>
      <c r="AM10" s="894"/>
      <c r="AN10" s="894"/>
      <c r="AO10" s="894"/>
      <c r="AP10" s="894"/>
      <c r="AQ10" s="894"/>
      <c r="AR10" s="894"/>
      <c r="AS10" s="894"/>
      <c r="AT10" s="894"/>
      <c r="AU10" s="894"/>
      <c r="AV10" s="894"/>
      <c r="AW10" s="894"/>
      <c r="AX10" s="894"/>
      <c r="AY10" s="894"/>
      <c r="AZ10" s="894"/>
      <c r="BA10" s="894"/>
      <c r="BB10" s="894"/>
      <c r="BC10" s="894"/>
      <c r="BD10" s="894"/>
      <c r="BE10" s="894"/>
      <c r="BF10" s="894"/>
      <c r="BG10" s="894"/>
      <c r="BH10" s="894"/>
      <c r="BI10" s="894"/>
      <c r="BJ10" s="894"/>
      <c r="BK10" s="894"/>
      <c r="BL10" s="894"/>
      <c r="BM10" s="894"/>
      <c r="BN10" s="894"/>
      <c r="BO10" s="894"/>
      <c r="BP10" s="894"/>
      <c r="BQ10" s="894"/>
      <c r="BR10" s="894"/>
      <c r="BS10" s="894"/>
      <c r="BT10" s="894"/>
      <c r="BU10" s="894"/>
      <c r="BV10" s="894"/>
      <c r="BW10" s="894"/>
      <c r="BX10" s="894"/>
      <c r="BY10" s="894"/>
      <c r="BZ10" s="894"/>
      <c r="CA10" s="894"/>
      <c r="CB10" s="894"/>
      <c r="CC10" s="894"/>
      <c r="CD10" s="894"/>
      <c r="CE10" s="894"/>
      <c r="CF10" s="894"/>
      <c r="CG10" s="894"/>
      <c r="CH10" s="894"/>
      <c r="CI10" s="894"/>
      <c r="CJ10" s="894"/>
      <c r="CK10" s="894"/>
      <c r="CL10" s="894"/>
      <c r="CM10" s="894"/>
      <c r="CN10" s="894"/>
      <c r="CO10" s="894"/>
      <c r="CP10" s="894"/>
      <c r="CQ10" s="894"/>
      <c r="CR10" s="894"/>
      <c r="CS10" s="894"/>
      <c r="CT10" s="894"/>
      <c r="CU10" s="894"/>
      <c r="CV10" s="894"/>
      <c r="CW10" s="894"/>
      <c r="CX10" s="894"/>
      <c r="CY10" s="894"/>
      <c r="CZ10" s="894"/>
      <c r="DA10" s="894"/>
      <c r="DB10" s="894"/>
      <c r="DC10" s="894"/>
      <c r="DD10" s="894"/>
      <c r="DE10" s="894"/>
      <c r="DF10" s="894"/>
      <c r="DG10" s="894"/>
      <c r="DH10" s="894"/>
      <c r="DI10" s="894"/>
      <c r="DJ10" s="894"/>
      <c r="DK10" s="894"/>
      <c r="DL10" s="894"/>
      <c r="DM10" s="894"/>
      <c r="DN10" s="894"/>
      <c r="DO10" s="894"/>
      <c r="DP10" s="894"/>
      <c r="DQ10" s="894"/>
      <c r="DR10" s="894"/>
      <c r="DS10" s="894"/>
      <c r="DT10" s="894"/>
      <c r="DU10" s="894"/>
      <c r="DV10" s="894"/>
      <c r="DW10" s="894"/>
      <c r="DX10" s="894"/>
      <c r="DY10" s="894"/>
      <c r="DZ10" s="894"/>
      <c r="EA10" s="894"/>
      <c r="EB10" s="894"/>
      <c r="EC10" s="894"/>
      <c r="ED10" s="894"/>
      <c r="EE10" s="894"/>
      <c r="EF10" s="894"/>
      <c r="EG10" s="894"/>
      <c r="EH10" s="894"/>
      <c r="EI10" s="894"/>
      <c r="EJ10" s="894"/>
      <c r="EK10" s="894"/>
      <c r="EL10" s="894"/>
      <c r="EM10" s="894"/>
      <c r="EN10" s="894"/>
      <c r="EO10" s="894"/>
      <c r="EP10" s="894"/>
      <c r="EQ10" s="894"/>
      <c r="ER10" s="894"/>
      <c r="ES10" s="894"/>
      <c r="ET10" s="894"/>
      <c r="EU10" s="894"/>
      <c r="EV10" s="894"/>
      <c r="EW10" s="894"/>
      <c r="EX10" s="894"/>
      <c r="EY10" s="894"/>
      <c r="EZ10" s="894"/>
      <c r="FA10" s="894"/>
      <c r="FB10" s="894"/>
      <c r="FC10" s="894"/>
      <c r="FD10" s="894"/>
      <c r="FE10" s="894"/>
      <c r="FF10" s="894"/>
      <c r="FG10" s="894"/>
      <c r="FH10" s="894"/>
      <c r="FI10" s="894"/>
      <c r="FJ10" s="894"/>
      <c r="FK10" s="894"/>
      <c r="FL10" s="894"/>
      <c r="FM10" s="894"/>
      <c r="FN10" s="894"/>
      <c r="FO10" s="894"/>
      <c r="FP10" s="894"/>
      <c r="FQ10" s="894"/>
      <c r="FR10" s="894"/>
      <c r="FS10" s="894"/>
      <c r="FT10" s="894"/>
      <c r="FU10" s="894"/>
      <c r="FV10" s="894"/>
      <c r="FW10" s="894"/>
      <c r="FX10" s="894"/>
      <c r="FY10" s="894"/>
      <c r="FZ10" s="894"/>
      <c r="GA10" s="894"/>
      <c r="GB10" s="894"/>
      <c r="GC10" s="894"/>
      <c r="GD10" s="894"/>
      <c r="GE10" s="894"/>
      <c r="GF10" s="894"/>
      <c r="GG10" s="894"/>
      <c r="GH10" s="894"/>
      <c r="GI10" s="894"/>
      <c r="GJ10" s="894"/>
      <c r="GK10" s="894"/>
      <c r="GL10" s="894"/>
      <c r="GM10" s="894"/>
      <c r="GN10" s="894"/>
      <c r="GO10" s="894"/>
      <c r="GP10" s="894"/>
      <c r="GQ10" s="894"/>
      <c r="GR10" s="894"/>
      <c r="GS10" s="894"/>
      <c r="GT10" s="894"/>
      <c r="GU10" s="894"/>
      <c r="GV10" s="894"/>
      <c r="GW10" s="894"/>
      <c r="GX10" s="894"/>
      <c r="GY10" s="894"/>
      <c r="GZ10" s="894"/>
      <c r="HA10" s="894"/>
      <c r="HB10" s="894"/>
      <c r="HC10" s="894"/>
      <c r="HD10" s="894"/>
      <c r="HE10" s="894"/>
      <c r="HF10" s="894"/>
      <c r="HG10" s="894"/>
      <c r="HH10" s="894"/>
      <c r="HI10" s="894"/>
      <c r="HJ10" s="894"/>
      <c r="HK10" s="894"/>
      <c r="HL10" s="894"/>
      <c r="HM10" s="894"/>
      <c r="HN10" s="894"/>
      <c r="HO10" s="894"/>
      <c r="HP10" s="894"/>
      <c r="HQ10" s="894"/>
      <c r="HR10" s="894"/>
      <c r="HS10" s="894"/>
      <c r="HT10" s="894"/>
      <c r="HU10" s="894"/>
      <c r="HV10" s="894"/>
      <c r="HW10" s="894"/>
      <c r="HX10" s="894"/>
      <c r="HY10" s="894"/>
      <c r="HZ10" s="894"/>
      <c r="IA10" s="894"/>
      <c r="IB10" s="894"/>
      <c r="IC10" s="894"/>
      <c r="ID10" s="894"/>
      <c r="IE10" s="894"/>
      <c r="IF10" s="894"/>
      <c r="IG10" s="894"/>
      <c r="IH10" s="894"/>
      <c r="II10" s="894"/>
      <c r="IJ10" s="894"/>
      <c r="IK10" s="894"/>
      <c r="IL10" s="894"/>
      <c r="IM10" s="894"/>
      <c r="IN10" s="894"/>
      <c r="IO10" s="894"/>
      <c r="IP10" s="894"/>
      <c r="IQ10" s="894"/>
      <c r="IR10" s="894"/>
      <c r="IS10" s="894"/>
      <c r="IT10" s="894"/>
      <c r="IU10" s="894"/>
      <c r="IV10" s="894"/>
    </row>
    <row r="11" spans="1:256" s="2044" customFormat="1" x14ac:dyDescent="0.25">
      <c r="A11" s="215">
        <v>1</v>
      </c>
      <c r="B11" s="214">
        <v>1</v>
      </c>
      <c r="C11" s="2038" t="s">
        <v>5</v>
      </c>
      <c r="D11" s="2038"/>
      <c r="E11" s="2038"/>
      <c r="F11" s="222"/>
      <c r="G11" s="2018"/>
      <c r="H11" s="2018"/>
      <c r="I11" s="2018"/>
      <c r="J11" s="2039"/>
      <c r="K11" s="2039"/>
      <c r="L11" s="2040">
        <f t="shared" ref="L11:L29" si="0">ROUND(F11*J11,0)</f>
        <v>0</v>
      </c>
      <c r="M11" s="2040">
        <f>ROUND(G11*J11,0)</f>
        <v>0</v>
      </c>
      <c r="N11" s="2040"/>
      <c r="O11" s="2040"/>
      <c r="P11" s="2040"/>
      <c r="Q11" s="2040"/>
      <c r="R11" s="2041"/>
      <c r="S11" s="2041"/>
      <c r="T11" s="2041"/>
      <c r="U11" s="2041"/>
      <c r="V11" s="2041"/>
      <c r="W11" s="2041"/>
      <c r="X11" s="2041"/>
      <c r="Y11" s="2041"/>
      <c r="Z11" s="2042"/>
      <c r="AA11" s="2041"/>
      <c r="AB11" s="2131"/>
      <c r="AC11" s="2041"/>
      <c r="AD11" s="2041"/>
      <c r="AE11" s="2041"/>
      <c r="AF11" s="2041"/>
      <c r="AG11" s="2041"/>
    </row>
    <row r="12" spans="1:256" s="2044" customFormat="1" x14ac:dyDescent="0.25">
      <c r="A12" s="215">
        <v>1</v>
      </c>
      <c r="B12" s="214">
        <v>1</v>
      </c>
      <c r="C12" s="480" t="s">
        <v>26</v>
      </c>
      <c r="D12" s="962" t="s">
        <v>229</v>
      </c>
      <c r="E12" s="2045">
        <v>340</v>
      </c>
      <c r="F12" s="222">
        <v>250</v>
      </c>
      <c r="G12" s="505">
        <f>F12/12*$C$3</f>
        <v>166.66666666666666</v>
      </c>
      <c r="H12" s="2018">
        <v>175</v>
      </c>
      <c r="I12" s="505">
        <f t="shared" ref="I12:I31" si="1">H12/G12*100</f>
        <v>105</v>
      </c>
      <c r="J12" s="2046">
        <v>10</v>
      </c>
      <c r="K12" s="274">
        <f t="shared" ref="K12:K30" si="2">N12/H12</f>
        <v>11.188571428571429</v>
      </c>
      <c r="L12" s="482">
        <f t="shared" si="0"/>
        <v>2500</v>
      </c>
      <c r="M12" s="482">
        <f t="shared" ref="M12:M29" si="3">L12/12*$C$3</f>
        <v>1666.6666666666667</v>
      </c>
      <c r="N12" s="2047">
        <v>1958</v>
      </c>
      <c r="O12" s="482">
        <f t="shared" ref="O12:O30" si="4">N12/M12*100</f>
        <v>117.47999999999999</v>
      </c>
      <c r="P12" s="482">
        <f t="shared" ref="P12:P29" si="5">ROUND(L12/E12,0)</f>
        <v>7</v>
      </c>
      <c r="Q12" s="482">
        <f t="shared" ref="Q12:Q30" si="6">N12/$C$3*12/P12</f>
        <v>419.57142857142856</v>
      </c>
      <c r="R12" s="2041"/>
      <c r="S12" s="2041"/>
      <c r="T12" s="2041"/>
      <c r="U12" s="2041"/>
      <c r="V12" s="2041"/>
      <c r="W12" s="2041"/>
      <c r="X12" s="2041"/>
      <c r="Y12" s="2041"/>
      <c r="Z12" s="2042"/>
      <c r="AA12" s="2041"/>
      <c r="AB12" s="2131"/>
      <c r="AC12" s="2041"/>
      <c r="AD12" s="2041"/>
      <c r="AE12" s="2041"/>
      <c r="AF12" s="2041"/>
      <c r="AG12" s="2041"/>
    </row>
    <row r="13" spans="1:256" s="2044" customFormat="1" x14ac:dyDescent="0.25">
      <c r="A13" s="215"/>
      <c r="B13" s="214">
        <v>1</v>
      </c>
      <c r="C13" s="480" t="s">
        <v>514</v>
      </c>
      <c r="D13" s="962" t="s">
        <v>229</v>
      </c>
      <c r="E13" s="2045">
        <v>340</v>
      </c>
      <c r="F13" s="222">
        <v>300</v>
      </c>
      <c r="G13" s="505">
        <f t="shared" ref="G13:G29" si="7">F13/12*$C$3</f>
        <v>200</v>
      </c>
      <c r="H13" s="2018">
        <v>46</v>
      </c>
      <c r="I13" s="505">
        <f t="shared" si="1"/>
        <v>23</v>
      </c>
      <c r="J13" s="2046">
        <v>10</v>
      </c>
      <c r="K13" s="274">
        <f t="shared" si="2"/>
        <v>8.1521739130434785</v>
      </c>
      <c r="L13" s="482">
        <f t="shared" si="0"/>
        <v>3000</v>
      </c>
      <c r="M13" s="482">
        <f t="shared" si="3"/>
        <v>2000</v>
      </c>
      <c r="N13" s="2047">
        <v>375</v>
      </c>
      <c r="O13" s="482">
        <f t="shared" si="4"/>
        <v>18.75</v>
      </c>
      <c r="P13" s="482">
        <f t="shared" si="5"/>
        <v>9</v>
      </c>
      <c r="Q13" s="482">
        <f t="shared" ref="Q13" si="8">N13/$C$3*12/P13</f>
        <v>62.5</v>
      </c>
      <c r="R13" s="2041"/>
      <c r="S13" s="2041"/>
      <c r="T13" s="2041"/>
      <c r="U13" s="2041"/>
      <c r="V13" s="2041"/>
      <c r="W13" s="2041"/>
      <c r="X13" s="2041"/>
      <c r="Y13" s="2041"/>
      <c r="Z13" s="2042"/>
      <c r="AA13" s="2041"/>
      <c r="AB13" s="2131"/>
      <c r="AC13" s="2041"/>
      <c r="AD13" s="2041"/>
      <c r="AE13" s="2041"/>
      <c r="AF13" s="2041"/>
      <c r="AG13" s="2041"/>
    </row>
    <row r="14" spans="1:256" s="2044" customFormat="1" x14ac:dyDescent="0.25">
      <c r="A14" s="215"/>
      <c r="B14" s="214">
        <v>1</v>
      </c>
      <c r="C14" s="480" t="s">
        <v>23</v>
      </c>
      <c r="D14" s="962" t="s">
        <v>229</v>
      </c>
      <c r="E14" s="2045">
        <v>340</v>
      </c>
      <c r="F14" s="222">
        <v>590</v>
      </c>
      <c r="G14" s="505">
        <f t="shared" si="7"/>
        <v>393.33333333333331</v>
      </c>
      <c r="H14" s="2018">
        <v>358</v>
      </c>
      <c r="I14" s="505">
        <f t="shared" si="1"/>
        <v>91.016949152542381</v>
      </c>
      <c r="J14" s="2046">
        <v>6.1</v>
      </c>
      <c r="K14" s="274">
        <f t="shared" si="2"/>
        <v>4.8854748603351954</v>
      </c>
      <c r="L14" s="482">
        <f t="shared" si="0"/>
        <v>3599</v>
      </c>
      <c r="M14" s="482">
        <f t="shared" si="3"/>
        <v>2399.3333333333335</v>
      </c>
      <c r="N14" s="2047">
        <v>1749</v>
      </c>
      <c r="O14" s="482">
        <f t="shared" si="4"/>
        <v>72.895248680188942</v>
      </c>
      <c r="P14" s="482">
        <f t="shared" si="5"/>
        <v>11</v>
      </c>
      <c r="Q14" s="482">
        <f t="shared" ref="Q14:Q15" si="9">N14/$C$3*12/P14</f>
        <v>238.5</v>
      </c>
      <c r="R14" s="2041"/>
      <c r="S14" s="2041"/>
      <c r="T14" s="2041"/>
      <c r="U14" s="2041"/>
      <c r="V14" s="2041"/>
      <c r="W14" s="2041"/>
      <c r="X14" s="2041"/>
      <c r="Y14" s="2041"/>
      <c r="Z14" s="2042"/>
      <c r="AA14" s="2041"/>
      <c r="AB14" s="2131"/>
      <c r="AC14" s="2041"/>
      <c r="AD14" s="2041"/>
      <c r="AE14" s="2041"/>
      <c r="AF14" s="2041"/>
      <c r="AG14" s="2041"/>
    </row>
    <row r="15" spans="1:256" s="2044" customFormat="1" x14ac:dyDescent="0.25">
      <c r="A15" s="215"/>
      <c r="B15" s="214">
        <v>1</v>
      </c>
      <c r="C15" s="480" t="s">
        <v>24</v>
      </c>
      <c r="D15" s="962" t="s">
        <v>229</v>
      </c>
      <c r="E15" s="2045">
        <v>340</v>
      </c>
      <c r="F15" s="222">
        <v>180</v>
      </c>
      <c r="G15" s="505">
        <f t="shared" si="7"/>
        <v>120</v>
      </c>
      <c r="H15" s="2018">
        <v>66</v>
      </c>
      <c r="I15" s="505">
        <f t="shared" si="1"/>
        <v>55.000000000000007</v>
      </c>
      <c r="J15" s="2046">
        <v>6</v>
      </c>
      <c r="K15" s="274">
        <f t="shared" si="2"/>
        <v>4.6212121212121211</v>
      </c>
      <c r="L15" s="482">
        <f t="shared" si="0"/>
        <v>1080</v>
      </c>
      <c r="M15" s="482">
        <f t="shared" si="3"/>
        <v>720</v>
      </c>
      <c r="N15" s="2047">
        <v>305</v>
      </c>
      <c r="O15" s="482">
        <f t="shared" si="4"/>
        <v>42.361111111111107</v>
      </c>
      <c r="P15" s="482">
        <f t="shared" si="5"/>
        <v>3</v>
      </c>
      <c r="Q15" s="482">
        <f t="shared" si="9"/>
        <v>152.5</v>
      </c>
      <c r="R15" s="2041"/>
      <c r="S15" s="2041"/>
      <c r="T15" s="2041"/>
      <c r="U15" s="2041"/>
      <c r="V15" s="2041"/>
      <c r="W15" s="2041"/>
      <c r="X15" s="2041"/>
      <c r="Y15" s="2041"/>
      <c r="Z15" s="2042"/>
      <c r="AA15" s="2041"/>
      <c r="AB15" s="2131"/>
      <c r="AC15" s="2041"/>
      <c r="AD15" s="2041"/>
      <c r="AE15" s="2041"/>
      <c r="AF15" s="2041"/>
      <c r="AG15" s="2041"/>
    </row>
    <row r="16" spans="1:256" s="2044" customFormat="1" x14ac:dyDescent="0.25">
      <c r="A16" s="215">
        <v>1</v>
      </c>
      <c r="B16" s="214">
        <v>1</v>
      </c>
      <c r="C16" s="480" t="s">
        <v>22</v>
      </c>
      <c r="D16" s="962" t="s">
        <v>229</v>
      </c>
      <c r="E16" s="2045">
        <v>310</v>
      </c>
      <c r="F16" s="222">
        <v>4203</v>
      </c>
      <c r="G16" s="505">
        <f t="shared" si="7"/>
        <v>2802</v>
      </c>
      <c r="H16" s="2018">
        <v>2782</v>
      </c>
      <c r="I16" s="505">
        <f t="shared" si="1"/>
        <v>99.286224125624557</v>
      </c>
      <c r="J16" s="2046">
        <v>6.5</v>
      </c>
      <c r="K16" s="274">
        <f t="shared" si="2"/>
        <v>6.0269590222861247</v>
      </c>
      <c r="L16" s="482">
        <f t="shared" si="0"/>
        <v>27320</v>
      </c>
      <c r="M16" s="482">
        <f t="shared" si="3"/>
        <v>18213.333333333332</v>
      </c>
      <c r="N16" s="2047">
        <v>16767</v>
      </c>
      <c r="O16" s="482">
        <f t="shared" si="4"/>
        <v>92.058931185944374</v>
      </c>
      <c r="P16" s="482">
        <f t="shared" si="5"/>
        <v>88</v>
      </c>
      <c r="Q16" s="482">
        <f t="shared" si="6"/>
        <v>285.80113636363637</v>
      </c>
      <c r="R16" s="2041"/>
      <c r="S16" s="2041"/>
      <c r="T16" s="2041"/>
      <c r="U16" s="2041"/>
      <c r="V16" s="2041"/>
      <c r="W16" s="2041"/>
      <c r="X16" s="2041"/>
      <c r="Y16" s="2041"/>
      <c r="Z16" s="2042"/>
      <c r="AA16" s="2041"/>
      <c r="AB16" s="2131"/>
      <c r="AC16" s="2041"/>
      <c r="AD16" s="2041"/>
      <c r="AE16" s="2041"/>
      <c r="AF16" s="2041"/>
      <c r="AG16" s="2041"/>
    </row>
    <row r="17" spans="1:33" s="2044" customFormat="1" x14ac:dyDescent="0.25">
      <c r="A17" s="215">
        <v>1</v>
      </c>
      <c r="B17" s="214">
        <v>1</v>
      </c>
      <c r="C17" s="480" t="s">
        <v>36</v>
      </c>
      <c r="D17" s="962" t="s">
        <v>229</v>
      </c>
      <c r="E17" s="2045">
        <v>340</v>
      </c>
      <c r="F17" s="222">
        <v>2000</v>
      </c>
      <c r="G17" s="505">
        <f t="shared" si="7"/>
        <v>1333.3333333333333</v>
      </c>
      <c r="H17" s="2018">
        <v>1258</v>
      </c>
      <c r="I17" s="505">
        <f t="shared" si="1"/>
        <v>94.35</v>
      </c>
      <c r="J17" s="2046">
        <v>8.5</v>
      </c>
      <c r="K17" s="274">
        <f t="shared" si="2"/>
        <v>7.1844197138314785</v>
      </c>
      <c r="L17" s="482">
        <f t="shared" si="0"/>
        <v>17000</v>
      </c>
      <c r="M17" s="482">
        <f t="shared" si="3"/>
        <v>11333.333333333334</v>
      </c>
      <c r="N17" s="2047">
        <v>9038</v>
      </c>
      <c r="O17" s="482">
        <f t="shared" si="4"/>
        <v>79.7470588235294</v>
      </c>
      <c r="P17" s="482">
        <f t="shared" si="5"/>
        <v>50</v>
      </c>
      <c r="Q17" s="482">
        <f t="shared" si="6"/>
        <v>271.14</v>
      </c>
      <c r="R17" s="2041"/>
      <c r="S17" s="2041"/>
      <c r="T17" s="2041"/>
      <c r="U17" s="2041"/>
      <c r="V17" s="2041"/>
      <c r="W17" s="2041"/>
      <c r="X17" s="2041"/>
      <c r="Y17" s="2041"/>
      <c r="Z17" s="2042"/>
      <c r="AA17" s="2041"/>
      <c r="AB17" s="2131"/>
      <c r="AC17" s="2041"/>
      <c r="AD17" s="2041"/>
      <c r="AE17" s="2041"/>
      <c r="AF17" s="2041"/>
      <c r="AG17" s="2041"/>
    </row>
    <row r="18" spans="1:33" s="2044" customFormat="1" x14ac:dyDescent="0.25">
      <c r="A18" s="215"/>
      <c r="B18" s="214">
        <v>1</v>
      </c>
      <c r="C18" s="480" t="s">
        <v>212</v>
      </c>
      <c r="D18" s="962" t="s">
        <v>342</v>
      </c>
      <c r="E18" s="2045">
        <v>330</v>
      </c>
      <c r="F18" s="222">
        <v>60</v>
      </c>
      <c r="G18" s="505">
        <f t="shared" si="7"/>
        <v>40</v>
      </c>
      <c r="H18" s="2018">
        <v>45</v>
      </c>
      <c r="I18" s="505">
        <f t="shared" si="1"/>
        <v>112.5</v>
      </c>
      <c r="J18" s="2046">
        <v>5.6</v>
      </c>
      <c r="K18" s="274">
        <f t="shared" si="2"/>
        <v>5.4</v>
      </c>
      <c r="L18" s="482">
        <f t="shared" si="0"/>
        <v>336</v>
      </c>
      <c r="M18" s="482">
        <f t="shared" si="3"/>
        <v>224</v>
      </c>
      <c r="N18" s="2047">
        <v>243</v>
      </c>
      <c r="O18" s="482">
        <f t="shared" si="4"/>
        <v>108.48214285714286</v>
      </c>
      <c r="P18" s="482">
        <f t="shared" si="5"/>
        <v>1</v>
      </c>
      <c r="Q18" s="482">
        <f t="shared" ref="Q18" si="10">N18/$C$3*12/P18</f>
        <v>364.5</v>
      </c>
      <c r="R18" s="2041"/>
      <c r="S18" s="2041"/>
      <c r="T18" s="2041"/>
      <c r="U18" s="2041"/>
      <c r="V18" s="2041"/>
      <c r="W18" s="2041"/>
      <c r="X18" s="2041"/>
      <c r="Y18" s="2041"/>
      <c r="Z18" s="2042"/>
      <c r="AA18" s="2041"/>
      <c r="AB18" s="2131"/>
      <c r="AC18" s="2041"/>
      <c r="AD18" s="2041"/>
      <c r="AE18" s="2041"/>
      <c r="AF18" s="2041"/>
      <c r="AG18" s="2041"/>
    </row>
    <row r="19" spans="1:33" s="2044" customFormat="1" x14ac:dyDescent="0.25">
      <c r="A19" s="215">
        <v>1</v>
      </c>
      <c r="B19" s="214">
        <v>1</v>
      </c>
      <c r="C19" s="480" t="s">
        <v>38</v>
      </c>
      <c r="D19" s="962" t="s">
        <v>229</v>
      </c>
      <c r="E19" s="2045">
        <v>340</v>
      </c>
      <c r="F19" s="222">
        <v>2200</v>
      </c>
      <c r="G19" s="505">
        <f t="shared" si="7"/>
        <v>1466.6666666666667</v>
      </c>
      <c r="H19" s="2018">
        <v>1180</v>
      </c>
      <c r="I19" s="505">
        <f t="shared" si="1"/>
        <v>80.454545454545439</v>
      </c>
      <c r="J19" s="2046">
        <v>9</v>
      </c>
      <c r="K19" s="274">
        <f t="shared" si="2"/>
        <v>9.6127118644067799</v>
      </c>
      <c r="L19" s="482">
        <f t="shared" si="0"/>
        <v>19800</v>
      </c>
      <c r="M19" s="482">
        <f t="shared" si="3"/>
        <v>13200</v>
      </c>
      <c r="N19" s="2047">
        <v>11343</v>
      </c>
      <c r="O19" s="482">
        <f t="shared" si="4"/>
        <v>85.931818181818187</v>
      </c>
      <c r="P19" s="482">
        <f t="shared" si="5"/>
        <v>58</v>
      </c>
      <c r="Q19" s="482">
        <f t="shared" si="6"/>
        <v>293.35344827586209</v>
      </c>
      <c r="R19" s="2041"/>
      <c r="S19" s="2041"/>
      <c r="T19" s="2041"/>
      <c r="U19" s="2041"/>
      <c r="V19" s="2041"/>
      <c r="W19" s="2041"/>
      <c r="X19" s="2041"/>
      <c r="Y19" s="2041"/>
      <c r="Z19" s="2042"/>
      <c r="AA19" s="2041"/>
      <c r="AB19" s="2131"/>
      <c r="AC19" s="2041"/>
      <c r="AD19" s="2041"/>
      <c r="AE19" s="2041"/>
      <c r="AF19" s="2041"/>
      <c r="AG19" s="2041"/>
    </row>
    <row r="20" spans="1:33" s="2044" customFormat="1" x14ac:dyDescent="0.25">
      <c r="A20" s="215"/>
      <c r="B20" s="214">
        <v>1</v>
      </c>
      <c r="C20" s="480" t="s">
        <v>45</v>
      </c>
      <c r="D20" s="962" t="s">
        <v>342</v>
      </c>
      <c r="E20" s="2045">
        <v>340</v>
      </c>
      <c r="F20" s="222">
        <v>335</v>
      </c>
      <c r="G20" s="505">
        <f t="shared" si="7"/>
        <v>223.33333333333334</v>
      </c>
      <c r="H20" s="2018">
        <v>265</v>
      </c>
      <c r="I20" s="505">
        <f t="shared" si="1"/>
        <v>118.65671641791045</v>
      </c>
      <c r="J20" s="2046">
        <v>10.5</v>
      </c>
      <c r="K20" s="274">
        <f t="shared" si="2"/>
        <v>11.471698113207546</v>
      </c>
      <c r="L20" s="482">
        <f t="shared" si="0"/>
        <v>3518</v>
      </c>
      <c r="M20" s="482">
        <f t="shared" si="3"/>
        <v>2345.3333333333335</v>
      </c>
      <c r="N20" s="2047">
        <v>3040</v>
      </c>
      <c r="O20" s="482">
        <f t="shared" si="4"/>
        <v>129.61910176236498</v>
      </c>
      <c r="P20" s="482">
        <f t="shared" si="5"/>
        <v>10</v>
      </c>
      <c r="Q20" s="482">
        <f t="shared" si="6"/>
        <v>456</v>
      </c>
      <c r="R20" s="2041"/>
      <c r="S20" s="2041"/>
      <c r="T20" s="2041"/>
      <c r="U20" s="2041"/>
      <c r="V20" s="2041"/>
      <c r="W20" s="2041"/>
      <c r="X20" s="2041"/>
      <c r="Y20" s="2041"/>
      <c r="Z20" s="2042"/>
      <c r="AA20" s="2041"/>
      <c r="AB20" s="2131"/>
      <c r="AC20" s="2041"/>
      <c r="AD20" s="2041"/>
      <c r="AE20" s="2041"/>
      <c r="AF20" s="2041"/>
      <c r="AG20" s="2041"/>
    </row>
    <row r="21" spans="1:33" s="2044" customFormat="1" x14ac:dyDescent="0.25">
      <c r="A21" s="215">
        <v>1</v>
      </c>
      <c r="B21" s="214">
        <v>1</v>
      </c>
      <c r="C21" s="480" t="s">
        <v>85</v>
      </c>
      <c r="D21" s="962" t="s">
        <v>229</v>
      </c>
      <c r="E21" s="2045">
        <v>340</v>
      </c>
      <c r="F21" s="222">
        <v>118</v>
      </c>
      <c r="G21" s="505">
        <f t="shared" si="7"/>
        <v>78.666666666666671</v>
      </c>
      <c r="H21" s="2018">
        <v>58</v>
      </c>
      <c r="I21" s="505">
        <f t="shared" si="1"/>
        <v>73.72881355932202</v>
      </c>
      <c r="J21" s="2046">
        <v>20</v>
      </c>
      <c r="K21" s="274">
        <f t="shared" si="2"/>
        <v>18.96551724137931</v>
      </c>
      <c r="L21" s="482">
        <f t="shared" si="0"/>
        <v>2360</v>
      </c>
      <c r="M21" s="482">
        <f t="shared" si="3"/>
        <v>1573.3333333333333</v>
      </c>
      <c r="N21" s="2047">
        <v>1100</v>
      </c>
      <c r="O21" s="482">
        <f t="shared" si="4"/>
        <v>69.915254237288138</v>
      </c>
      <c r="P21" s="482">
        <f t="shared" si="5"/>
        <v>7</v>
      </c>
      <c r="Q21" s="482">
        <f t="shared" si="6"/>
        <v>235.71428571428572</v>
      </c>
      <c r="R21" s="2041"/>
      <c r="S21" s="2041"/>
      <c r="T21" s="2041"/>
      <c r="U21" s="2041"/>
      <c r="V21" s="2041"/>
      <c r="W21" s="2041"/>
      <c r="X21" s="2041"/>
      <c r="Y21" s="2041"/>
      <c r="Z21" s="2042"/>
      <c r="AA21" s="2041"/>
      <c r="AB21" s="2131"/>
      <c r="AC21" s="2041"/>
      <c r="AD21" s="2041"/>
      <c r="AE21" s="2041"/>
      <c r="AF21" s="2041"/>
      <c r="AG21" s="2041"/>
    </row>
    <row r="22" spans="1:33" s="2044" customFormat="1" x14ac:dyDescent="0.25">
      <c r="A22" s="215">
        <v>1</v>
      </c>
      <c r="B22" s="214">
        <v>1</v>
      </c>
      <c r="C22" s="480" t="s">
        <v>39</v>
      </c>
      <c r="D22" s="962" t="s">
        <v>229</v>
      </c>
      <c r="E22" s="2045">
        <v>340</v>
      </c>
      <c r="F22" s="222">
        <v>270</v>
      </c>
      <c r="G22" s="505">
        <f t="shared" si="7"/>
        <v>180</v>
      </c>
      <c r="H22" s="2018">
        <v>93</v>
      </c>
      <c r="I22" s="505">
        <f t="shared" si="1"/>
        <v>51.666666666666671</v>
      </c>
      <c r="J22" s="2046">
        <v>12.1</v>
      </c>
      <c r="K22" s="274">
        <f t="shared" si="2"/>
        <v>8.913978494623656</v>
      </c>
      <c r="L22" s="482">
        <f t="shared" si="0"/>
        <v>3267</v>
      </c>
      <c r="M22" s="482">
        <f t="shared" si="3"/>
        <v>2178</v>
      </c>
      <c r="N22" s="2047">
        <v>829</v>
      </c>
      <c r="O22" s="482">
        <f t="shared" si="4"/>
        <v>38.062442607897154</v>
      </c>
      <c r="P22" s="482">
        <f t="shared" si="5"/>
        <v>10</v>
      </c>
      <c r="Q22" s="482">
        <f t="shared" si="6"/>
        <v>124.35</v>
      </c>
      <c r="R22" s="2041"/>
      <c r="S22" s="2041"/>
      <c r="T22" s="2041"/>
      <c r="U22" s="2041"/>
      <c r="V22" s="2041"/>
      <c r="W22" s="2041"/>
      <c r="X22" s="2041"/>
      <c r="Y22" s="2041"/>
      <c r="Z22" s="2042"/>
      <c r="AA22" s="2041"/>
      <c r="AB22" s="2131"/>
      <c r="AC22" s="2041"/>
      <c r="AD22" s="2041"/>
      <c r="AE22" s="2041"/>
      <c r="AF22" s="2041"/>
      <c r="AG22" s="2041"/>
    </row>
    <row r="23" spans="1:33" s="2044" customFormat="1" x14ac:dyDescent="0.25">
      <c r="A23" s="215"/>
      <c r="B23" s="214">
        <v>1</v>
      </c>
      <c r="C23" s="480" t="s">
        <v>25</v>
      </c>
      <c r="D23" s="962" t="s">
        <v>342</v>
      </c>
      <c r="E23" s="2045">
        <v>340</v>
      </c>
      <c r="F23" s="222">
        <v>200</v>
      </c>
      <c r="G23" s="505">
        <f t="shared" si="7"/>
        <v>133.33333333333334</v>
      </c>
      <c r="H23" s="2018">
        <v>50</v>
      </c>
      <c r="I23" s="505">
        <f t="shared" si="1"/>
        <v>37.5</v>
      </c>
      <c r="J23" s="2046">
        <v>7.5</v>
      </c>
      <c r="K23" s="274">
        <f t="shared" si="2"/>
        <v>5.36</v>
      </c>
      <c r="L23" s="482">
        <f t="shared" si="0"/>
        <v>1500</v>
      </c>
      <c r="M23" s="482">
        <f t="shared" si="3"/>
        <v>1000</v>
      </c>
      <c r="N23" s="2047">
        <v>268</v>
      </c>
      <c r="O23" s="482">
        <f t="shared" si="4"/>
        <v>26.8</v>
      </c>
      <c r="P23" s="482">
        <f t="shared" si="5"/>
        <v>4</v>
      </c>
      <c r="Q23" s="482">
        <f t="shared" si="6"/>
        <v>100.5</v>
      </c>
      <c r="R23" s="2041"/>
      <c r="S23" s="2041"/>
      <c r="T23" s="2041"/>
      <c r="U23" s="2041"/>
      <c r="V23" s="2041"/>
      <c r="W23" s="2041"/>
      <c r="X23" s="2041"/>
      <c r="Y23" s="2041"/>
      <c r="Z23" s="2042"/>
      <c r="AA23" s="2041"/>
      <c r="AB23" s="2131"/>
      <c r="AC23" s="2041"/>
      <c r="AD23" s="2041"/>
      <c r="AE23" s="2041"/>
      <c r="AF23" s="2041"/>
      <c r="AG23" s="2041"/>
    </row>
    <row r="24" spans="1:33" s="2044" customFormat="1" x14ac:dyDescent="0.25">
      <c r="A24" s="215">
        <v>1</v>
      </c>
      <c r="B24" s="214">
        <v>1</v>
      </c>
      <c r="C24" s="480" t="s">
        <v>43</v>
      </c>
      <c r="D24" s="962" t="s">
        <v>229</v>
      </c>
      <c r="E24" s="2045">
        <v>320</v>
      </c>
      <c r="F24" s="222">
        <v>649</v>
      </c>
      <c r="G24" s="505">
        <f t="shared" si="7"/>
        <v>432.66666666666669</v>
      </c>
      <c r="H24" s="505">
        <v>418</v>
      </c>
      <c r="I24" s="505">
        <f t="shared" si="1"/>
        <v>96.610169491525426</v>
      </c>
      <c r="J24" s="2046">
        <v>9</v>
      </c>
      <c r="K24" s="274">
        <f t="shared" si="2"/>
        <v>8.0933014354066994</v>
      </c>
      <c r="L24" s="482">
        <f t="shared" si="0"/>
        <v>5841</v>
      </c>
      <c r="M24" s="482">
        <f t="shared" si="3"/>
        <v>3894</v>
      </c>
      <c r="N24" s="2048">
        <v>3383</v>
      </c>
      <c r="O24" s="482">
        <f t="shared" si="4"/>
        <v>86.877247046738574</v>
      </c>
      <c r="P24" s="482">
        <f t="shared" si="5"/>
        <v>18</v>
      </c>
      <c r="Q24" s="482">
        <f t="shared" si="6"/>
        <v>281.91666666666669</v>
      </c>
      <c r="R24" s="2049"/>
      <c r="S24" s="2049"/>
      <c r="T24" s="2049"/>
      <c r="U24" s="2049"/>
      <c r="V24" s="2049"/>
      <c r="W24" s="2049"/>
      <c r="X24" s="2049"/>
      <c r="Y24" s="2049"/>
      <c r="Z24" s="754"/>
      <c r="AA24" s="2049"/>
      <c r="AB24" s="779"/>
      <c r="AC24" s="2049"/>
      <c r="AD24" s="2049"/>
      <c r="AE24" s="2049"/>
      <c r="AF24" s="2049"/>
      <c r="AG24" s="2049"/>
    </row>
    <row r="25" spans="1:33" s="2044" customFormat="1" x14ac:dyDescent="0.25">
      <c r="A25" s="215">
        <v>1</v>
      </c>
      <c r="B25" s="214">
        <v>1</v>
      </c>
      <c r="C25" s="480" t="s">
        <v>37</v>
      </c>
      <c r="D25" s="962" t="s">
        <v>229</v>
      </c>
      <c r="E25" s="2045">
        <v>340</v>
      </c>
      <c r="F25" s="222">
        <v>271</v>
      </c>
      <c r="G25" s="505">
        <f t="shared" si="7"/>
        <v>180.66666666666666</v>
      </c>
      <c r="H25" s="505">
        <v>161</v>
      </c>
      <c r="I25" s="505">
        <f t="shared" si="1"/>
        <v>89.114391143911448</v>
      </c>
      <c r="J25" s="2046">
        <v>9</v>
      </c>
      <c r="K25" s="274">
        <f t="shared" si="2"/>
        <v>11.180124223602485</v>
      </c>
      <c r="L25" s="482">
        <f t="shared" si="0"/>
        <v>2439</v>
      </c>
      <c r="M25" s="482">
        <f t="shared" si="3"/>
        <v>1626</v>
      </c>
      <c r="N25" s="2048">
        <v>1800</v>
      </c>
      <c r="O25" s="482">
        <f t="shared" si="4"/>
        <v>110.70110701107012</v>
      </c>
      <c r="P25" s="482">
        <f t="shared" si="5"/>
        <v>7</v>
      </c>
      <c r="Q25" s="482">
        <f t="shared" si="6"/>
        <v>385.71428571428572</v>
      </c>
      <c r="R25" s="2049"/>
      <c r="S25" s="2049"/>
      <c r="T25" s="2049"/>
      <c r="U25" s="2049"/>
      <c r="V25" s="2049"/>
      <c r="W25" s="2049"/>
      <c r="X25" s="2049"/>
      <c r="Y25" s="2049"/>
      <c r="Z25" s="754"/>
      <c r="AA25" s="2049"/>
      <c r="AB25" s="779"/>
      <c r="AC25" s="2049"/>
      <c r="AD25" s="2049"/>
      <c r="AE25" s="2049"/>
      <c r="AF25" s="2049"/>
      <c r="AG25" s="2049"/>
    </row>
    <row r="26" spans="1:33" s="2044" customFormat="1" x14ac:dyDescent="0.25">
      <c r="A26" s="215">
        <v>1</v>
      </c>
      <c r="B26" s="214">
        <v>1</v>
      </c>
      <c r="C26" s="480" t="s">
        <v>44</v>
      </c>
      <c r="D26" s="962" t="s">
        <v>229</v>
      </c>
      <c r="E26" s="2045">
        <v>340</v>
      </c>
      <c r="F26" s="222">
        <v>3022</v>
      </c>
      <c r="G26" s="505">
        <f t="shared" si="7"/>
        <v>2014.6666666666667</v>
      </c>
      <c r="H26" s="505">
        <v>1565</v>
      </c>
      <c r="I26" s="505">
        <f t="shared" si="1"/>
        <v>77.680344142951682</v>
      </c>
      <c r="J26" s="2046">
        <v>9</v>
      </c>
      <c r="K26" s="274">
        <f t="shared" si="2"/>
        <v>9.3744408945686892</v>
      </c>
      <c r="L26" s="482">
        <f t="shared" si="0"/>
        <v>27198</v>
      </c>
      <c r="M26" s="482">
        <f t="shared" si="3"/>
        <v>18132</v>
      </c>
      <c r="N26" s="2048">
        <v>14671</v>
      </c>
      <c r="O26" s="482">
        <f t="shared" si="4"/>
        <v>80.912199426428415</v>
      </c>
      <c r="P26" s="482">
        <f t="shared" si="5"/>
        <v>80</v>
      </c>
      <c r="Q26" s="482">
        <f t="shared" si="6"/>
        <v>275.08125000000001</v>
      </c>
      <c r="R26" s="2049"/>
      <c r="S26" s="2049"/>
      <c r="T26" s="2049"/>
      <c r="U26" s="2049"/>
      <c r="V26" s="2049"/>
      <c r="W26" s="2049"/>
      <c r="X26" s="2049"/>
      <c r="Y26" s="2049"/>
      <c r="Z26" s="754"/>
      <c r="AA26" s="2049"/>
      <c r="AB26" s="779"/>
      <c r="AC26" s="2049"/>
      <c r="AD26" s="2049"/>
      <c r="AE26" s="2049"/>
      <c r="AF26" s="2049"/>
      <c r="AG26" s="2049"/>
    </row>
    <row r="27" spans="1:33" s="2044" customFormat="1" x14ac:dyDescent="0.25">
      <c r="A27" s="215">
        <v>1</v>
      </c>
      <c r="B27" s="214">
        <v>1</v>
      </c>
      <c r="C27" s="480" t="s">
        <v>63</v>
      </c>
      <c r="D27" s="962" t="s">
        <v>229</v>
      </c>
      <c r="E27" s="2045">
        <v>340</v>
      </c>
      <c r="F27" s="222">
        <v>735</v>
      </c>
      <c r="G27" s="505">
        <f t="shared" si="7"/>
        <v>490</v>
      </c>
      <c r="H27" s="505">
        <v>596</v>
      </c>
      <c r="I27" s="505">
        <f t="shared" si="1"/>
        <v>121.63265306122449</v>
      </c>
      <c r="J27" s="2046">
        <v>11.5</v>
      </c>
      <c r="K27" s="274">
        <f t="shared" si="2"/>
        <v>11.078859060402685</v>
      </c>
      <c r="L27" s="482">
        <f t="shared" si="0"/>
        <v>8453</v>
      </c>
      <c r="M27" s="482">
        <f t="shared" si="3"/>
        <v>5635.333333333333</v>
      </c>
      <c r="N27" s="2048">
        <v>6603</v>
      </c>
      <c r="O27" s="482">
        <f t="shared" si="4"/>
        <v>117.17141843132617</v>
      </c>
      <c r="P27" s="482">
        <f t="shared" si="5"/>
        <v>25</v>
      </c>
      <c r="Q27" s="482">
        <f t="shared" si="6"/>
        <v>396.18</v>
      </c>
      <c r="R27" s="2049"/>
      <c r="S27" s="2049"/>
      <c r="T27" s="2049"/>
      <c r="U27" s="2049"/>
      <c r="V27" s="2049"/>
      <c r="W27" s="2049"/>
      <c r="X27" s="2049"/>
      <c r="Y27" s="2049"/>
      <c r="Z27" s="754"/>
      <c r="AA27" s="2049"/>
      <c r="AB27" s="779"/>
      <c r="AC27" s="2049"/>
      <c r="AD27" s="2049"/>
      <c r="AE27" s="2049"/>
      <c r="AF27" s="2049"/>
      <c r="AG27" s="2049"/>
    </row>
    <row r="28" spans="1:33" s="2044" customFormat="1" x14ac:dyDescent="0.25">
      <c r="A28" s="215">
        <v>1</v>
      </c>
      <c r="B28" s="214">
        <v>1</v>
      </c>
      <c r="C28" s="480" t="s">
        <v>40</v>
      </c>
      <c r="D28" s="962" t="s">
        <v>229</v>
      </c>
      <c r="E28" s="2045">
        <v>340</v>
      </c>
      <c r="F28" s="222">
        <v>1980</v>
      </c>
      <c r="G28" s="505">
        <f t="shared" si="7"/>
        <v>1320</v>
      </c>
      <c r="H28" s="505">
        <v>1111</v>
      </c>
      <c r="I28" s="505">
        <f t="shared" si="1"/>
        <v>84.166666666666671</v>
      </c>
      <c r="J28" s="2046">
        <v>9</v>
      </c>
      <c r="K28" s="274">
        <f t="shared" si="2"/>
        <v>6.9747974797479744</v>
      </c>
      <c r="L28" s="482">
        <f t="shared" si="0"/>
        <v>17820</v>
      </c>
      <c r="M28" s="482">
        <f t="shared" si="3"/>
        <v>11880</v>
      </c>
      <c r="N28" s="2048">
        <v>7749</v>
      </c>
      <c r="O28" s="482">
        <f t="shared" si="4"/>
        <v>65.22727272727272</v>
      </c>
      <c r="P28" s="482">
        <f t="shared" si="5"/>
        <v>52</v>
      </c>
      <c r="Q28" s="482">
        <f t="shared" si="6"/>
        <v>223.52884615384616</v>
      </c>
      <c r="R28" s="2049"/>
      <c r="S28" s="2049"/>
      <c r="T28" s="2049"/>
      <c r="U28" s="2049"/>
      <c r="V28" s="2049"/>
      <c r="W28" s="2049"/>
      <c r="X28" s="2049"/>
      <c r="Y28" s="2049"/>
      <c r="Z28" s="2050"/>
      <c r="AA28" s="2049"/>
      <c r="AB28" s="779"/>
      <c r="AC28" s="2049"/>
      <c r="AD28" s="2049"/>
      <c r="AE28" s="2049"/>
      <c r="AF28" s="2049"/>
      <c r="AG28" s="2049"/>
    </row>
    <row r="29" spans="1:33" s="2044" customFormat="1" x14ac:dyDescent="0.25">
      <c r="A29" s="215"/>
      <c r="B29" s="214">
        <v>1</v>
      </c>
      <c r="C29" s="480" t="s">
        <v>52</v>
      </c>
      <c r="D29" s="962" t="s">
        <v>229</v>
      </c>
      <c r="E29" s="2045">
        <v>340</v>
      </c>
      <c r="F29" s="222">
        <v>2663</v>
      </c>
      <c r="G29" s="505">
        <f t="shared" si="7"/>
        <v>1775.3333333333333</v>
      </c>
      <c r="H29" s="505">
        <v>2036</v>
      </c>
      <c r="I29" s="505">
        <f t="shared" si="1"/>
        <v>114.68268869695832</v>
      </c>
      <c r="J29" s="2046">
        <v>8</v>
      </c>
      <c r="K29" s="274">
        <f t="shared" si="2"/>
        <v>8.3934184675834977</v>
      </c>
      <c r="L29" s="482">
        <f t="shared" si="0"/>
        <v>21304</v>
      </c>
      <c r="M29" s="482">
        <f t="shared" si="3"/>
        <v>14202.666666666666</v>
      </c>
      <c r="N29" s="2048">
        <v>17089</v>
      </c>
      <c r="O29" s="482">
        <f t="shared" si="4"/>
        <v>120.3224746526474</v>
      </c>
      <c r="P29" s="482">
        <f t="shared" si="5"/>
        <v>63</v>
      </c>
      <c r="Q29" s="482">
        <f t="shared" si="6"/>
        <v>406.88095238095241</v>
      </c>
      <c r="R29" s="2049"/>
      <c r="S29" s="2049"/>
      <c r="T29" s="2049"/>
      <c r="U29" s="2049"/>
      <c r="V29" s="2049"/>
      <c r="W29" s="2049"/>
      <c r="X29" s="2049"/>
      <c r="Y29" s="2049"/>
      <c r="Z29" s="2050"/>
      <c r="AA29" s="2049"/>
      <c r="AB29" s="779"/>
      <c r="AC29" s="2049"/>
      <c r="AD29" s="2049"/>
      <c r="AE29" s="2049"/>
      <c r="AF29" s="2049"/>
      <c r="AG29" s="2049"/>
    </row>
    <row r="30" spans="1:33" s="2044" customFormat="1" ht="29.25" x14ac:dyDescent="0.25">
      <c r="A30" s="215">
        <v>1</v>
      </c>
      <c r="B30" s="214">
        <v>1</v>
      </c>
      <c r="C30" s="2051" t="s">
        <v>7</v>
      </c>
      <c r="D30" s="2667"/>
      <c r="E30" s="2051"/>
      <c r="F30" s="1777">
        <f>SUM(F12:F29)</f>
        <v>20026</v>
      </c>
      <c r="G30" s="2052">
        <f>SUM(G12:G29)</f>
        <v>13350.666666666668</v>
      </c>
      <c r="H30" s="2052">
        <f>SUM(H12:H29)</f>
        <v>12263</v>
      </c>
      <c r="I30" s="2052">
        <f t="shared" si="1"/>
        <v>91.853090981723753</v>
      </c>
      <c r="J30" s="2053">
        <f>SUM(L30/F30)</f>
        <v>8.4058224308399083</v>
      </c>
      <c r="K30" s="2054">
        <f t="shared" si="2"/>
        <v>8.0167984995514967</v>
      </c>
      <c r="L30" s="2052">
        <f>SUM(L12:L29)</f>
        <v>168335</v>
      </c>
      <c r="M30" s="2052">
        <f>SUM(M12:M29)</f>
        <v>112223.33333333334</v>
      </c>
      <c r="N30" s="1839">
        <f>SUM(N12:N29)</f>
        <v>98310</v>
      </c>
      <c r="O30" s="2055">
        <f t="shared" si="4"/>
        <v>87.602102949475736</v>
      </c>
      <c r="P30" s="2055">
        <f>SUM(P12:P29)</f>
        <v>503</v>
      </c>
      <c r="Q30" s="2055">
        <f t="shared" si="6"/>
        <v>293.17097415506959</v>
      </c>
      <c r="R30" s="923">
        <v>1256128.2112242093</v>
      </c>
      <c r="S30" s="923">
        <v>1256128.2112242093</v>
      </c>
      <c r="T30" s="923">
        <v>1271019.141969396</v>
      </c>
      <c r="U30" s="923">
        <v>1271017.0367359654</v>
      </c>
      <c r="V30" s="923">
        <v>1271017.0367359654</v>
      </c>
      <c r="W30" s="923">
        <v>1271017.0367359654</v>
      </c>
      <c r="X30" s="923">
        <v>1271017.0367359654</v>
      </c>
      <c r="Y30" s="923">
        <v>1271017.0367359654</v>
      </c>
      <c r="Z30" s="874">
        <f>R30/12*$C$3+(S30-R30)/11*7+(T30-S30)/10*6+(U30-T30)/9*5+(V30-U30)/8*4+(W30-V30)/7*3+(X30-W30)/6*2+(Y30-X30)/5*1</f>
        <v>846352.19635579013</v>
      </c>
      <c r="AA30" s="923">
        <f>AG30-AF30-AC30-AB30</f>
        <v>810160.93222000008</v>
      </c>
      <c r="AB30" s="928"/>
      <c r="AC30" s="923">
        <v>-9451.0619299999998</v>
      </c>
      <c r="AD30" s="923">
        <f>AA30-Z30</f>
        <v>-36191.264135790057</v>
      </c>
      <c r="AE30" s="923">
        <v>-357.46019000000001</v>
      </c>
      <c r="AF30" s="923">
        <v>-39257.626550000001</v>
      </c>
      <c r="AG30" s="923">
        <v>761452.24374000006</v>
      </c>
    </row>
    <row r="31" spans="1:33" s="2044" customFormat="1" ht="43.5" x14ac:dyDescent="0.25">
      <c r="A31" s="215"/>
      <c r="B31" s="214">
        <v>1</v>
      </c>
      <c r="C31" s="569" t="s">
        <v>177</v>
      </c>
      <c r="D31" s="2051"/>
      <c r="E31" s="2051"/>
      <c r="F31" s="1777">
        <v>482</v>
      </c>
      <c r="G31" s="2052">
        <f>F31/12*$C$3</f>
        <v>321.33333333333331</v>
      </c>
      <c r="H31" s="2052">
        <v>348</v>
      </c>
      <c r="I31" s="2052">
        <f t="shared" si="1"/>
        <v>108.298755186722</v>
      </c>
      <c r="J31" s="2056"/>
      <c r="K31" s="2054"/>
      <c r="L31" s="2052"/>
      <c r="M31" s="2052"/>
      <c r="N31" s="1839"/>
      <c r="O31" s="2055"/>
      <c r="P31" s="2055"/>
      <c r="Q31" s="2055"/>
      <c r="R31" s="923">
        <v>82384.018731999997</v>
      </c>
      <c r="S31" s="923">
        <v>82384.018731999997</v>
      </c>
      <c r="T31" s="923">
        <v>82384.018731999997</v>
      </c>
      <c r="U31" s="923">
        <v>134506.27058360001</v>
      </c>
      <c r="V31" s="923">
        <v>134506.27058360001</v>
      </c>
      <c r="W31" s="923">
        <v>134506.27058360001</v>
      </c>
      <c r="X31" s="923">
        <v>134506.27058360001</v>
      </c>
      <c r="Y31" s="923">
        <v>134506.27058360001</v>
      </c>
      <c r="Z31" s="874">
        <f>Y31/12*$C$3</f>
        <v>89670.847055733335</v>
      </c>
      <c r="AA31" s="923">
        <f>AG31-AF31-AC31-AB31</f>
        <v>93769.407560000007</v>
      </c>
      <c r="AB31" s="928"/>
      <c r="AC31" s="923"/>
      <c r="AD31" s="923">
        <f>AA31-Z31</f>
        <v>4098.5605042666721</v>
      </c>
      <c r="AE31" s="923"/>
      <c r="AF31" s="923">
        <v>0</v>
      </c>
      <c r="AG31" s="923">
        <v>93769.407560000007</v>
      </c>
    </row>
    <row r="32" spans="1:33" s="2044" customFormat="1" x14ac:dyDescent="0.25">
      <c r="A32" s="215">
        <v>1</v>
      </c>
      <c r="B32" s="214">
        <v>1</v>
      </c>
      <c r="C32" s="2058" t="s">
        <v>14</v>
      </c>
      <c r="D32" s="2058"/>
      <c r="E32" s="465"/>
      <c r="F32" s="222"/>
      <c r="G32" s="2018"/>
      <c r="H32" s="2018"/>
      <c r="I32" s="2018"/>
      <c r="J32" s="2056"/>
      <c r="K32" s="2056"/>
      <c r="L32" s="2059"/>
      <c r="M32" s="2059"/>
      <c r="N32" s="2059"/>
      <c r="O32" s="2059"/>
      <c r="P32" s="2059"/>
      <c r="Q32" s="2059"/>
      <c r="R32" s="923"/>
      <c r="S32" s="923"/>
      <c r="T32" s="923"/>
      <c r="U32" s="923"/>
      <c r="V32" s="923"/>
      <c r="W32" s="923"/>
      <c r="X32" s="923"/>
      <c r="Y32" s="923"/>
      <c r="Z32" s="2060">
        <f t="shared" ref="Z32" si="11">R32/12*$C$3</f>
        <v>0</v>
      </c>
      <c r="AA32" s="923">
        <f t="shared" ref="AA32:AA33" si="12">AG32-AF32-AC32-AB32</f>
        <v>0</v>
      </c>
      <c r="AB32" s="928"/>
      <c r="AC32" s="923"/>
      <c r="AD32" s="923">
        <f>AA32-Z32</f>
        <v>0</v>
      </c>
      <c r="AE32" s="923"/>
      <c r="AF32" s="923"/>
      <c r="AG32" s="923"/>
    </row>
    <row r="33" spans="1:33" s="2022" customFormat="1" ht="27.2" customHeight="1" x14ac:dyDescent="0.25">
      <c r="A33" s="214">
        <v>1</v>
      </c>
      <c r="B33" s="214">
        <v>1</v>
      </c>
      <c r="C33" s="465" t="s">
        <v>324</v>
      </c>
      <c r="D33" s="530"/>
      <c r="E33" s="1481"/>
      <c r="F33" s="256"/>
      <c r="G33" s="522"/>
      <c r="H33" s="522"/>
      <c r="I33" s="522"/>
      <c r="J33" s="824"/>
      <c r="K33" s="824"/>
      <c r="L33" s="1319"/>
      <c r="M33" s="1319"/>
      <c r="N33" s="1319"/>
      <c r="O33" s="1319"/>
      <c r="P33" s="1319"/>
      <c r="Q33" s="1319"/>
      <c r="R33" s="365">
        <v>479667.18699999998</v>
      </c>
      <c r="S33" s="365">
        <v>479667.18699999998</v>
      </c>
      <c r="T33" s="365">
        <v>458170.41940999991</v>
      </c>
      <c r="U33" s="365">
        <v>458170.41940999991</v>
      </c>
      <c r="V33" s="365">
        <v>458170.41940999991</v>
      </c>
      <c r="W33" s="365">
        <v>458170.41940999991</v>
      </c>
      <c r="X33" s="365">
        <v>458170.41940999991</v>
      </c>
      <c r="Y33" s="365">
        <v>458170.41940999991</v>
      </c>
      <c r="Z33" s="874">
        <f t="shared" ref="Z33:Z34" si="13">R33/12*$C$3+(S33-R33)/11*7+(T33-S33)/10*6+(U33-T33)/9*5+(V33-U33)/8*4+(W33-V33)/7*3+(X33-W33)/6*2+(Y33-X33)/5*1</f>
        <v>306880.06411266665</v>
      </c>
      <c r="AA33" s="365">
        <f t="shared" si="12"/>
        <v>291935.28599</v>
      </c>
      <c r="AB33" s="1000"/>
      <c r="AC33" s="365">
        <v>-0.72172999999999998</v>
      </c>
      <c r="AD33" s="365">
        <f>AA33-Z33</f>
        <v>-14944.778122666641</v>
      </c>
      <c r="AE33" s="365"/>
      <c r="AF33" s="365">
        <v>-177.10209</v>
      </c>
      <c r="AG33" s="365">
        <v>291757.46217000001</v>
      </c>
    </row>
    <row r="34" spans="1:33" s="2022" customFormat="1" ht="27.2" customHeight="1" x14ac:dyDescent="0.25">
      <c r="A34" s="214"/>
      <c r="B34" s="214">
        <v>1</v>
      </c>
      <c r="C34" s="465" t="s">
        <v>288</v>
      </c>
      <c r="D34" s="530"/>
      <c r="E34" s="1481"/>
      <c r="F34" s="256"/>
      <c r="G34" s="522"/>
      <c r="H34" s="522"/>
      <c r="I34" s="522"/>
      <c r="J34" s="824"/>
      <c r="K34" s="824"/>
      <c r="L34" s="1319"/>
      <c r="M34" s="1319"/>
      <c r="N34" s="1319"/>
      <c r="O34" s="1319"/>
      <c r="P34" s="1319"/>
      <c r="Q34" s="1319"/>
      <c r="R34" s="365">
        <v>19432.941091199998</v>
      </c>
      <c r="S34" s="365">
        <v>19432.941091199998</v>
      </c>
      <c r="T34" s="365">
        <v>19432.941091199998</v>
      </c>
      <c r="U34" s="365">
        <v>19432.941091199998</v>
      </c>
      <c r="V34" s="365">
        <v>19432.941091199998</v>
      </c>
      <c r="W34" s="365">
        <v>19432.941091199998</v>
      </c>
      <c r="X34" s="365">
        <v>19432.941091199998</v>
      </c>
      <c r="Y34" s="365">
        <v>19432.941091199998</v>
      </c>
      <c r="Z34" s="874">
        <f t="shared" si="13"/>
        <v>12955.294060799999</v>
      </c>
      <c r="AA34" s="365">
        <f t="shared" ref="AA34" si="14">AG34-AF34-AC34-AB34</f>
        <v>12955.29408</v>
      </c>
      <c r="AB34" s="1000"/>
      <c r="AC34" s="365"/>
      <c r="AD34" s="365">
        <f>AA34-Z34</f>
        <v>1.9200000679120421E-5</v>
      </c>
      <c r="AE34" s="365"/>
      <c r="AF34" s="365">
        <v>0</v>
      </c>
      <c r="AG34" s="365">
        <v>12955.29408</v>
      </c>
    </row>
    <row r="35" spans="1:33" s="2022" customFormat="1" ht="29.25" x14ac:dyDescent="0.25">
      <c r="A35" s="214"/>
      <c r="B35" s="214">
        <v>1</v>
      </c>
      <c r="C35" s="2017" t="s">
        <v>270</v>
      </c>
      <c r="D35" s="530"/>
      <c r="E35" s="1481"/>
      <c r="F35" s="561">
        <f>F36+F37+F38+F39+F40+F42*5+F43*5+F44*10</f>
        <v>85060</v>
      </c>
      <c r="G35" s="561">
        <f t="shared" ref="G35:H35" si="15">G36+G37+G38+G39+G40+G42*5+G43*5+G44*10</f>
        <v>56706.666666666672</v>
      </c>
      <c r="H35" s="561">
        <f t="shared" si="15"/>
        <v>98159</v>
      </c>
      <c r="I35" s="522">
        <f>H35/G35*100</f>
        <v>173.09957676933928</v>
      </c>
      <c r="J35" s="824"/>
      <c r="K35" s="824"/>
      <c r="L35" s="1319"/>
      <c r="M35" s="1319"/>
      <c r="N35" s="1319"/>
      <c r="O35" s="1319"/>
      <c r="P35" s="1319"/>
      <c r="Q35" s="1319"/>
      <c r="R35" s="365"/>
      <c r="S35" s="365"/>
      <c r="T35" s="365"/>
      <c r="U35" s="365"/>
      <c r="V35" s="365"/>
      <c r="W35" s="365"/>
      <c r="X35" s="365"/>
      <c r="Y35" s="365"/>
      <c r="Z35" s="2061"/>
      <c r="AA35" s="365"/>
      <c r="AB35" s="1000"/>
      <c r="AC35" s="365"/>
      <c r="AD35" s="365"/>
      <c r="AE35" s="365"/>
      <c r="AF35" s="365"/>
      <c r="AG35" s="365"/>
    </row>
    <row r="36" spans="1:33" s="2022" customFormat="1" ht="30" x14ac:dyDescent="0.25">
      <c r="A36" s="214"/>
      <c r="B36" s="214">
        <v>1</v>
      </c>
      <c r="C36" s="306" t="s">
        <v>193</v>
      </c>
      <c r="D36" s="530"/>
      <c r="E36" s="1481"/>
      <c r="F36" s="562">
        <v>12500</v>
      </c>
      <c r="G36" s="505">
        <f t="shared" ref="G36:G44" si="16">F36/12*$C$3</f>
        <v>8333.3333333333339</v>
      </c>
      <c r="H36" s="123">
        <v>9998</v>
      </c>
      <c r="I36" s="522">
        <f>H36/G36*100</f>
        <v>119.976</v>
      </c>
      <c r="J36" s="824"/>
      <c r="K36" s="824"/>
      <c r="L36" s="1319"/>
      <c r="M36" s="1319"/>
      <c r="N36" s="1319"/>
      <c r="O36" s="1319"/>
      <c r="P36" s="1319"/>
      <c r="Q36" s="1319"/>
      <c r="R36" s="365"/>
      <c r="S36" s="365"/>
      <c r="T36" s="365"/>
      <c r="U36" s="365"/>
      <c r="V36" s="365"/>
      <c r="W36" s="365"/>
      <c r="X36" s="365"/>
      <c r="Y36" s="365"/>
      <c r="Z36" s="2061"/>
      <c r="AA36" s="365"/>
      <c r="AB36" s="1000"/>
      <c r="AC36" s="365"/>
      <c r="AD36" s="365"/>
      <c r="AE36" s="365"/>
      <c r="AF36" s="365"/>
      <c r="AG36" s="365"/>
    </row>
    <row r="37" spans="1:33" s="2022" customFormat="1" ht="30" x14ac:dyDescent="0.25">
      <c r="A37" s="214"/>
      <c r="B37" s="214">
        <v>1</v>
      </c>
      <c r="C37" s="306" t="s">
        <v>453</v>
      </c>
      <c r="D37" s="530"/>
      <c r="E37" s="1481"/>
      <c r="F37" s="562">
        <v>24700</v>
      </c>
      <c r="G37" s="505">
        <f t="shared" si="16"/>
        <v>16466.666666666668</v>
      </c>
      <c r="H37" s="123">
        <v>27285</v>
      </c>
      <c r="I37" s="522">
        <f>H37/G37*100</f>
        <v>165.69838056680163</v>
      </c>
      <c r="J37" s="824"/>
      <c r="K37" s="824"/>
      <c r="L37" s="1319"/>
      <c r="M37" s="1319"/>
      <c r="N37" s="1319"/>
      <c r="O37" s="1319"/>
      <c r="P37" s="1319"/>
      <c r="Q37" s="1319"/>
      <c r="R37" s="365"/>
      <c r="S37" s="365"/>
      <c r="T37" s="365"/>
      <c r="U37" s="365"/>
      <c r="V37" s="365"/>
      <c r="W37" s="365"/>
      <c r="X37" s="365"/>
      <c r="Y37" s="365"/>
      <c r="Z37" s="2061"/>
      <c r="AA37" s="365"/>
      <c r="AB37" s="1000"/>
      <c r="AC37" s="365"/>
      <c r="AD37" s="365"/>
      <c r="AE37" s="365"/>
      <c r="AF37" s="365"/>
      <c r="AG37" s="365"/>
    </row>
    <row r="38" spans="1:33" s="2022" customFormat="1" ht="60" x14ac:dyDescent="0.25">
      <c r="A38" s="214"/>
      <c r="B38" s="214">
        <v>1</v>
      </c>
      <c r="C38" s="307" t="s">
        <v>454</v>
      </c>
      <c r="D38" s="530"/>
      <c r="E38" s="1481"/>
      <c r="F38" s="562">
        <v>19650</v>
      </c>
      <c r="G38" s="505">
        <f t="shared" si="16"/>
        <v>13100</v>
      </c>
      <c r="H38" s="123">
        <v>29563</v>
      </c>
      <c r="I38" s="124">
        <f>H38/G38*100</f>
        <v>225.67175572519082</v>
      </c>
      <c r="J38" s="824"/>
      <c r="K38" s="824"/>
      <c r="L38" s="1319"/>
      <c r="M38" s="1319"/>
      <c r="N38" s="1319"/>
      <c r="O38" s="1319"/>
      <c r="P38" s="1319"/>
      <c r="Q38" s="1319"/>
      <c r="R38" s="365"/>
      <c r="S38" s="365"/>
      <c r="T38" s="365"/>
      <c r="U38" s="365"/>
      <c r="V38" s="365"/>
      <c r="W38" s="365"/>
      <c r="X38" s="365"/>
      <c r="Y38" s="365"/>
      <c r="Z38" s="2061"/>
      <c r="AA38" s="365"/>
      <c r="AB38" s="1000"/>
      <c r="AC38" s="365"/>
      <c r="AD38" s="365"/>
      <c r="AE38" s="365"/>
      <c r="AF38" s="365"/>
      <c r="AG38" s="365"/>
    </row>
    <row r="39" spans="1:33" s="2022" customFormat="1" ht="45" x14ac:dyDescent="0.25">
      <c r="A39" s="214"/>
      <c r="B39" s="214">
        <v>1</v>
      </c>
      <c r="C39" s="307" t="s">
        <v>455</v>
      </c>
      <c r="D39" s="530"/>
      <c r="E39" s="1481"/>
      <c r="F39" s="562">
        <v>27850</v>
      </c>
      <c r="G39" s="505">
        <f t="shared" si="16"/>
        <v>18566.666666666668</v>
      </c>
      <c r="H39" s="123">
        <v>31053</v>
      </c>
      <c r="I39" s="124">
        <f>H39/G39*100</f>
        <v>167.25134649910231</v>
      </c>
      <c r="J39" s="824"/>
      <c r="K39" s="824"/>
      <c r="L39" s="1319"/>
      <c r="M39" s="1319"/>
      <c r="N39" s="1319"/>
      <c r="O39" s="1319"/>
      <c r="P39" s="1319"/>
      <c r="Q39" s="1319"/>
      <c r="R39" s="365"/>
      <c r="S39" s="365"/>
      <c r="T39" s="365"/>
      <c r="U39" s="365"/>
      <c r="V39" s="365"/>
      <c r="W39" s="365"/>
      <c r="X39" s="365"/>
      <c r="Y39" s="365"/>
      <c r="Z39" s="2061"/>
      <c r="AA39" s="365"/>
      <c r="AB39" s="1000"/>
      <c r="AC39" s="365"/>
      <c r="AD39" s="365"/>
      <c r="AE39" s="365"/>
      <c r="AF39" s="365"/>
      <c r="AG39" s="365"/>
    </row>
    <row r="40" spans="1:33" s="2022" customFormat="1" ht="105" x14ac:dyDescent="0.25">
      <c r="A40" s="214"/>
      <c r="B40" s="214">
        <v>1</v>
      </c>
      <c r="C40" s="307" t="s">
        <v>456</v>
      </c>
      <c r="D40" s="530"/>
      <c r="E40" s="1481"/>
      <c r="F40" s="562"/>
      <c r="G40" s="505">
        <f t="shared" si="16"/>
        <v>0</v>
      </c>
      <c r="H40" s="123">
        <v>0</v>
      </c>
      <c r="I40" s="124"/>
      <c r="J40" s="824"/>
      <c r="K40" s="824"/>
      <c r="L40" s="1319"/>
      <c r="M40" s="1319"/>
      <c r="N40" s="1319"/>
      <c r="O40" s="1319"/>
      <c r="P40" s="1319"/>
      <c r="Q40" s="1319"/>
      <c r="R40" s="365"/>
      <c r="S40" s="365"/>
      <c r="T40" s="365"/>
      <c r="U40" s="365"/>
      <c r="V40" s="365"/>
      <c r="W40" s="365"/>
      <c r="X40" s="365"/>
      <c r="Y40" s="365"/>
      <c r="Z40" s="2061"/>
      <c r="AA40" s="365"/>
      <c r="AB40" s="1000"/>
      <c r="AC40" s="365"/>
      <c r="AD40" s="365"/>
      <c r="AE40" s="365"/>
      <c r="AF40" s="365"/>
      <c r="AG40" s="365"/>
    </row>
    <row r="41" spans="1:33" s="2022" customFormat="1" ht="42.75" x14ac:dyDescent="0.25">
      <c r="A41" s="214"/>
      <c r="B41" s="214">
        <v>1</v>
      </c>
      <c r="C41" s="916" t="s">
        <v>619</v>
      </c>
      <c r="D41" s="530"/>
      <c r="E41" s="1481"/>
      <c r="F41" s="829">
        <f>F42+F43+F44</f>
        <v>70</v>
      </c>
      <c r="G41" s="505">
        <f t="shared" ref="G41:H41" si="17">G42+G43+G44</f>
        <v>46.666666666666671</v>
      </c>
      <c r="H41" s="123">
        <f t="shared" si="17"/>
        <v>52</v>
      </c>
      <c r="I41" s="124">
        <f t="shared" ref="I41:I49" si="18">H41/G41*100</f>
        <v>111.42857142857142</v>
      </c>
      <c r="J41" s="824"/>
      <c r="K41" s="824"/>
      <c r="L41" s="1319"/>
      <c r="M41" s="1319"/>
      <c r="N41" s="1319"/>
      <c r="O41" s="1319"/>
      <c r="P41" s="1319"/>
      <c r="Q41" s="1319"/>
      <c r="R41" s="365"/>
      <c r="S41" s="365"/>
      <c r="T41" s="365"/>
      <c r="U41" s="365"/>
      <c r="V41" s="365"/>
      <c r="W41" s="365"/>
      <c r="X41" s="365"/>
      <c r="Y41" s="365"/>
      <c r="Z41" s="2061"/>
      <c r="AA41" s="365"/>
      <c r="AB41" s="1000"/>
      <c r="AC41" s="365"/>
      <c r="AD41" s="365"/>
      <c r="AE41" s="365"/>
      <c r="AF41" s="365"/>
      <c r="AG41" s="365"/>
    </row>
    <row r="42" spans="1:33" s="2022" customFormat="1" ht="30" x14ac:dyDescent="0.25">
      <c r="A42" s="214"/>
      <c r="B42" s="214">
        <v>1</v>
      </c>
      <c r="C42" s="532" t="s">
        <v>620</v>
      </c>
      <c r="D42" s="530"/>
      <c r="E42" s="1481"/>
      <c r="F42" s="823">
        <v>23</v>
      </c>
      <c r="G42" s="505">
        <f t="shared" si="16"/>
        <v>15.333333333333334</v>
      </c>
      <c r="H42" s="123">
        <v>12</v>
      </c>
      <c r="I42" s="124">
        <f t="shared" si="18"/>
        <v>78.260869565217376</v>
      </c>
      <c r="J42" s="824"/>
      <c r="K42" s="824"/>
      <c r="L42" s="1319"/>
      <c r="M42" s="1319"/>
      <c r="N42" s="1319"/>
      <c r="O42" s="1319"/>
      <c r="P42" s="1319"/>
      <c r="Q42" s="1319"/>
      <c r="R42" s="365"/>
      <c r="S42" s="365"/>
      <c r="T42" s="365"/>
      <c r="U42" s="365"/>
      <c r="V42" s="365"/>
      <c r="W42" s="365"/>
      <c r="X42" s="365"/>
      <c r="Y42" s="365"/>
      <c r="Z42" s="2061"/>
      <c r="AA42" s="365"/>
      <c r="AB42" s="1000"/>
      <c r="AC42" s="365"/>
      <c r="AD42" s="365"/>
      <c r="AE42" s="365"/>
      <c r="AF42" s="365"/>
      <c r="AG42" s="365"/>
    </row>
    <row r="43" spans="1:33" s="2022" customFormat="1" ht="30" x14ac:dyDescent="0.25">
      <c r="A43" s="214"/>
      <c r="B43" s="214">
        <v>1</v>
      </c>
      <c r="C43" s="532" t="s">
        <v>621</v>
      </c>
      <c r="D43" s="530"/>
      <c r="E43" s="1481"/>
      <c r="F43" s="823">
        <v>45</v>
      </c>
      <c r="G43" s="505">
        <f t="shared" si="16"/>
        <v>30</v>
      </c>
      <c r="H43" s="123">
        <v>40</v>
      </c>
      <c r="I43" s="124">
        <f t="shared" si="18"/>
        <v>133.33333333333331</v>
      </c>
      <c r="J43" s="824"/>
      <c r="K43" s="824"/>
      <c r="L43" s="1319"/>
      <c r="M43" s="1319"/>
      <c r="N43" s="1319"/>
      <c r="O43" s="1319"/>
      <c r="P43" s="1319"/>
      <c r="Q43" s="1319"/>
      <c r="R43" s="365"/>
      <c r="S43" s="365"/>
      <c r="T43" s="365"/>
      <c r="U43" s="365"/>
      <c r="V43" s="365"/>
      <c r="W43" s="365"/>
      <c r="X43" s="365"/>
      <c r="Y43" s="365"/>
      <c r="Z43" s="2061"/>
      <c r="AA43" s="365"/>
      <c r="AB43" s="1000"/>
      <c r="AC43" s="365"/>
      <c r="AD43" s="365"/>
      <c r="AE43" s="365"/>
      <c r="AF43" s="365"/>
      <c r="AG43" s="365"/>
    </row>
    <row r="44" spans="1:33" s="2022" customFormat="1" ht="30" x14ac:dyDescent="0.25">
      <c r="A44" s="214"/>
      <c r="B44" s="214">
        <v>1</v>
      </c>
      <c r="C44" s="532" t="s">
        <v>628</v>
      </c>
      <c r="D44" s="530"/>
      <c r="E44" s="1481"/>
      <c r="F44" s="823">
        <v>2</v>
      </c>
      <c r="G44" s="505">
        <f t="shared" si="16"/>
        <v>1.3333333333333333</v>
      </c>
      <c r="H44" s="123">
        <v>0</v>
      </c>
      <c r="I44" s="124">
        <f t="shared" si="18"/>
        <v>0</v>
      </c>
      <c r="J44" s="824"/>
      <c r="K44" s="824"/>
      <c r="L44" s="1319"/>
      <c r="M44" s="1319"/>
      <c r="N44" s="1319"/>
      <c r="O44" s="1319"/>
      <c r="P44" s="1319"/>
      <c r="Q44" s="1319"/>
      <c r="R44" s="365"/>
      <c r="S44" s="365"/>
      <c r="T44" s="365"/>
      <c r="U44" s="365"/>
      <c r="V44" s="365"/>
      <c r="W44" s="365"/>
      <c r="X44" s="365"/>
      <c r="Y44" s="365"/>
      <c r="Z44" s="2061"/>
      <c r="AA44" s="365"/>
      <c r="AB44" s="1000"/>
      <c r="AC44" s="365"/>
      <c r="AD44" s="365"/>
      <c r="AE44" s="365"/>
      <c r="AF44" s="365"/>
      <c r="AG44" s="365"/>
    </row>
    <row r="45" spans="1:33" s="2022" customFormat="1" ht="29.25" x14ac:dyDescent="0.25">
      <c r="A45" s="214"/>
      <c r="B45" s="214">
        <v>1</v>
      </c>
      <c r="C45" s="281" t="s">
        <v>131</v>
      </c>
      <c r="D45" s="530"/>
      <c r="E45" s="1481"/>
      <c r="F45" s="561">
        <f>F46+F47+F48</f>
        <v>147247</v>
      </c>
      <c r="G45" s="561">
        <f t="shared" ref="G45:H45" si="19">G46+G47+G48</f>
        <v>98164.666666666672</v>
      </c>
      <c r="H45" s="561">
        <f t="shared" si="19"/>
        <v>75383</v>
      </c>
      <c r="I45" s="124">
        <f t="shared" si="18"/>
        <v>76.792396449503215</v>
      </c>
      <c r="J45" s="824"/>
      <c r="K45" s="824"/>
      <c r="L45" s="1319"/>
      <c r="M45" s="1319"/>
      <c r="N45" s="1319"/>
      <c r="O45" s="1319"/>
      <c r="P45" s="1319"/>
      <c r="Q45" s="1319"/>
      <c r="R45" s="365"/>
      <c r="S45" s="365"/>
      <c r="T45" s="365"/>
      <c r="U45" s="365"/>
      <c r="V45" s="365"/>
      <c r="W45" s="365"/>
      <c r="X45" s="365"/>
      <c r="Y45" s="365"/>
      <c r="Z45" s="2061"/>
      <c r="AA45" s="365"/>
      <c r="AB45" s="1000"/>
      <c r="AC45" s="365"/>
      <c r="AD45" s="365"/>
      <c r="AE45" s="365"/>
      <c r="AF45" s="365"/>
      <c r="AG45" s="365"/>
    </row>
    <row r="46" spans="1:33" s="2022" customFormat="1" x14ac:dyDescent="0.25">
      <c r="A46" s="214"/>
      <c r="B46" s="214">
        <v>1</v>
      </c>
      <c r="C46" s="307" t="s">
        <v>222</v>
      </c>
      <c r="D46" s="530"/>
      <c r="E46" s="1481"/>
      <c r="F46" s="562">
        <v>134038</v>
      </c>
      <c r="G46" s="505">
        <f t="shared" ref="G46:G49" si="20">F46/12*$C$3</f>
        <v>89358.666666666672</v>
      </c>
      <c r="H46" s="123">
        <v>68044</v>
      </c>
      <c r="I46" s="124">
        <f t="shared" si="18"/>
        <v>76.147062773243405</v>
      </c>
      <c r="J46" s="824"/>
      <c r="K46" s="824"/>
      <c r="L46" s="1319"/>
      <c r="M46" s="1319"/>
      <c r="N46" s="1319"/>
      <c r="O46" s="1319"/>
      <c r="P46" s="1319"/>
      <c r="Q46" s="1319"/>
      <c r="R46" s="365"/>
      <c r="S46" s="365"/>
      <c r="T46" s="365"/>
      <c r="U46" s="365"/>
      <c r="V46" s="365"/>
      <c r="W46" s="365"/>
      <c r="X46" s="365"/>
      <c r="Y46" s="365"/>
      <c r="Z46" s="2061"/>
      <c r="AA46" s="365"/>
      <c r="AB46" s="1000"/>
      <c r="AC46" s="365"/>
      <c r="AD46" s="365"/>
      <c r="AE46" s="365"/>
      <c r="AF46" s="365"/>
      <c r="AG46" s="365"/>
    </row>
    <row r="47" spans="1:33" s="2022" customFormat="1" ht="45" x14ac:dyDescent="0.25">
      <c r="A47" s="214"/>
      <c r="B47" s="214">
        <v>1</v>
      </c>
      <c r="C47" s="307" t="s">
        <v>457</v>
      </c>
      <c r="D47" s="530"/>
      <c r="E47" s="1481"/>
      <c r="F47" s="562">
        <v>8145</v>
      </c>
      <c r="G47" s="505">
        <f t="shared" si="20"/>
        <v>5430</v>
      </c>
      <c r="H47" s="123">
        <v>4235</v>
      </c>
      <c r="I47" s="124">
        <f t="shared" si="18"/>
        <v>77.992633517495392</v>
      </c>
      <c r="J47" s="824"/>
      <c r="K47" s="824"/>
      <c r="L47" s="1319"/>
      <c r="M47" s="1319"/>
      <c r="N47" s="1319"/>
      <c r="O47" s="1319"/>
      <c r="P47" s="1319"/>
      <c r="Q47" s="1319"/>
      <c r="R47" s="365"/>
      <c r="S47" s="365"/>
      <c r="T47" s="365"/>
      <c r="U47" s="365"/>
      <c r="V47" s="365"/>
      <c r="W47" s="365"/>
      <c r="X47" s="365"/>
      <c r="Y47" s="365"/>
      <c r="Z47" s="2061"/>
      <c r="AA47" s="365"/>
      <c r="AB47" s="1000"/>
      <c r="AC47" s="365"/>
      <c r="AD47" s="365"/>
      <c r="AE47" s="365"/>
      <c r="AF47" s="365"/>
      <c r="AG47" s="365"/>
    </row>
    <row r="48" spans="1:33" s="2022" customFormat="1" ht="75" x14ac:dyDescent="0.25">
      <c r="A48" s="214"/>
      <c r="B48" s="214">
        <v>1</v>
      </c>
      <c r="C48" s="4" t="s">
        <v>504</v>
      </c>
      <c r="D48" s="530"/>
      <c r="E48" s="1481"/>
      <c r="F48" s="562">
        <v>5064</v>
      </c>
      <c r="G48" s="505">
        <f t="shared" si="20"/>
        <v>3376</v>
      </c>
      <c r="H48" s="123">
        <v>3104</v>
      </c>
      <c r="I48" s="522">
        <f t="shared" si="18"/>
        <v>91.943127962085299</v>
      </c>
      <c r="J48" s="824"/>
      <c r="K48" s="824"/>
      <c r="L48" s="1319"/>
      <c r="M48" s="1319"/>
      <c r="N48" s="1319"/>
      <c r="O48" s="1319"/>
      <c r="P48" s="1319"/>
      <c r="Q48" s="1319"/>
      <c r="R48" s="365"/>
      <c r="S48" s="365"/>
      <c r="T48" s="365"/>
      <c r="U48" s="365"/>
      <c r="V48" s="365"/>
      <c r="W48" s="365"/>
      <c r="X48" s="365"/>
      <c r="Y48" s="365"/>
      <c r="Z48" s="2061"/>
      <c r="AA48" s="365"/>
      <c r="AB48" s="1000"/>
      <c r="AC48" s="365"/>
      <c r="AD48" s="365"/>
      <c r="AE48" s="365"/>
      <c r="AF48" s="365"/>
      <c r="AG48" s="365"/>
    </row>
    <row r="49" spans="1:33" s="2022" customFormat="1" ht="29.25" x14ac:dyDescent="0.25">
      <c r="A49" s="214"/>
      <c r="B49" s="214">
        <v>1</v>
      </c>
      <c r="C49" s="519" t="s">
        <v>343</v>
      </c>
      <c r="D49" s="530"/>
      <c r="E49" s="1481"/>
      <c r="F49" s="562">
        <v>54344</v>
      </c>
      <c r="G49" s="505">
        <f t="shared" si="20"/>
        <v>36229.333333333336</v>
      </c>
      <c r="H49" s="123">
        <v>32916</v>
      </c>
      <c r="I49" s="522">
        <f t="shared" si="18"/>
        <v>90.854556160753702</v>
      </c>
      <c r="J49" s="824"/>
      <c r="K49" s="824"/>
      <c r="L49" s="1319"/>
      <c r="M49" s="1319"/>
      <c r="N49" s="1319"/>
      <c r="O49" s="1319"/>
      <c r="P49" s="1319"/>
      <c r="Q49" s="1319"/>
      <c r="R49" s="365"/>
      <c r="S49" s="365"/>
      <c r="T49" s="365"/>
      <c r="U49" s="365"/>
      <c r="V49" s="365"/>
      <c r="W49" s="365"/>
      <c r="X49" s="365"/>
      <c r="Y49" s="365"/>
      <c r="Z49" s="2061"/>
      <c r="AA49" s="365"/>
      <c r="AB49" s="1000"/>
      <c r="AC49" s="365"/>
      <c r="AD49" s="365"/>
      <c r="AE49" s="365"/>
      <c r="AF49" s="365"/>
      <c r="AG49" s="365"/>
    </row>
    <row r="50" spans="1:33" s="2022" customFormat="1" x14ac:dyDescent="0.25">
      <c r="A50" s="214"/>
      <c r="B50" s="214">
        <v>1</v>
      </c>
      <c r="C50" s="2691" t="s">
        <v>194</v>
      </c>
      <c r="D50" s="530"/>
      <c r="E50" s="1481"/>
      <c r="F50" s="562"/>
      <c r="G50" s="124"/>
      <c r="H50" s="123"/>
      <c r="I50" s="522"/>
      <c r="J50" s="824"/>
      <c r="K50" s="824"/>
      <c r="L50" s="1319"/>
      <c r="M50" s="1319"/>
      <c r="N50" s="1319"/>
      <c r="O50" s="1319"/>
      <c r="P50" s="1319"/>
      <c r="Q50" s="1319"/>
      <c r="R50" s="365"/>
      <c r="S50" s="365"/>
      <c r="T50" s="365"/>
      <c r="U50" s="365"/>
      <c r="V50" s="365"/>
      <c r="W50" s="365"/>
      <c r="X50" s="365"/>
      <c r="Y50" s="365"/>
      <c r="Z50" s="2061"/>
      <c r="AA50" s="365"/>
      <c r="AB50" s="1000"/>
      <c r="AC50" s="365"/>
      <c r="AD50" s="365"/>
      <c r="AE50" s="365"/>
      <c r="AF50" s="365"/>
      <c r="AG50" s="365"/>
    </row>
    <row r="51" spans="1:33" s="2022" customFormat="1" ht="104.25" x14ac:dyDescent="0.25">
      <c r="A51" s="214"/>
      <c r="B51" s="214">
        <v>1</v>
      </c>
      <c r="C51" s="307" t="s">
        <v>503</v>
      </c>
      <c r="D51" s="530"/>
      <c r="E51" s="1481"/>
      <c r="F51" s="562">
        <v>35378</v>
      </c>
      <c r="G51" s="505">
        <f t="shared" ref="G51:G54" si="21">F51/12*$C$3</f>
        <v>23585.333333333332</v>
      </c>
      <c r="H51" s="123">
        <v>21440</v>
      </c>
      <c r="I51" s="522">
        <f t="shared" ref="I51:I59" si="22">H51/G51*100</f>
        <v>90.903951608344173</v>
      </c>
      <c r="J51" s="824"/>
      <c r="K51" s="824"/>
      <c r="L51" s="1319"/>
      <c r="M51" s="1319"/>
      <c r="N51" s="1319"/>
      <c r="O51" s="1319"/>
      <c r="P51" s="1319"/>
      <c r="Q51" s="1319"/>
      <c r="R51" s="365">
        <v>132641.49233000001</v>
      </c>
      <c r="S51" s="365">
        <v>132641.49233000001</v>
      </c>
      <c r="T51" s="365">
        <v>132641.49233000001</v>
      </c>
      <c r="U51" s="365">
        <v>132641.49233000001</v>
      </c>
      <c r="V51" s="365">
        <v>132641.49233000001</v>
      </c>
      <c r="W51" s="365">
        <v>132641.49233000001</v>
      </c>
      <c r="X51" s="365">
        <v>132641.49233000001</v>
      </c>
      <c r="Y51" s="365">
        <v>132641.49233000001</v>
      </c>
      <c r="Z51" s="2062">
        <f>R51/12*$C$3+(S51-R51)/11*7+(T51-S51)/10*6+(U51-T51)/9*5+(V51-U51)/8*4+(W51-V51)/7*3+(X51-W51)/6*2+(Y51-X51)/5*1</f>
        <v>88427.661553333339</v>
      </c>
      <c r="AA51" s="365">
        <f>AG51-AF51-AC51-AB51</f>
        <v>78294.283039999995</v>
      </c>
      <c r="AB51" s="1000"/>
      <c r="AC51" s="365"/>
      <c r="AD51" s="365">
        <f>AA51-Z51</f>
        <v>-10133.378513333344</v>
      </c>
      <c r="AE51" s="365"/>
      <c r="AF51" s="365">
        <v>-120.06321000000001</v>
      </c>
      <c r="AG51" s="365">
        <v>78174.219830000002</v>
      </c>
    </row>
    <row r="52" spans="1:33" s="2022" customFormat="1" x14ac:dyDescent="0.25">
      <c r="A52" s="214"/>
      <c r="B52" s="214">
        <v>1</v>
      </c>
      <c r="C52" s="307" t="s">
        <v>623</v>
      </c>
      <c r="D52" s="530"/>
      <c r="E52" s="1481"/>
      <c r="F52" s="562">
        <v>6101</v>
      </c>
      <c r="G52" s="505">
        <f t="shared" si="21"/>
        <v>4067.3333333333335</v>
      </c>
      <c r="H52" s="123">
        <v>1485</v>
      </c>
      <c r="I52" s="522">
        <f t="shared" si="22"/>
        <v>36.510408129814778</v>
      </c>
      <c r="J52" s="824"/>
      <c r="K52" s="824"/>
      <c r="L52" s="1319"/>
      <c r="M52" s="1319"/>
      <c r="N52" s="1319"/>
      <c r="O52" s="1319"/>
      <c r="P52" s="1319"/>
      <c r="Q52" s="1319"/>
      <c r="R52" s="365"/>
      <c r="S52" s="365"/>
      <c r="T52" s="365"/>
      <c r="U52" s="365"/>
      <c r="V52" s="365"/>
      <c r="W52" s="365"/>
      <c r="X52" s="365"/>
      <c r="Y52" s="365"/>
      <c r="Z52" s="2062"/>
      <c r="AA52" s="365"/>
      <c r="AB52" s="1000"/>
      <c r="AC52" s="365"/>
      <c r="AD52" s="365"/>
      <c r="AE52" s="365"/>
      <c r="AF52" s="365"/>
      <c r="AG52" s="365"/>
    </row>
    <row r="53" spans="1:33" s="2022" customFormat="1" x14ac:dyDescent="0.25">
      <c r="A53" s="214"/>
      <c r="B53" s="214">
        <v>1</v>
      </c>
      <c r="C53" s="307" t="s">
        <v>624</v>
      </c>
      <c r="D53" s="530"/>
      <c r="E53" s="1481"/>
      <c r="F53" s="562">
        <v>8099</v>
      </c>
      <c r="G53" s="505">
        <f t="shared" si="21"/>
        <v>5399.333333333333</v>
      </c>
      <c r="H53" s="123">
        <v>3409</v>
      </c>
      <c r="I53" s="522">
        <f t="shared" si="22"/>
        <v>63.137424373379439</v>
      </c>
      <c r="J53" s="824"/>
      <c r="K53" s="824"/>
      <c r="L53" s="1319"/>
      <c r="M53" s="1319"/>
      <c r="N53" s="1319"/>
      <c r="O53" s="1319"/>
      <c r="P53" s="1319"/>
      <c r="Q53" s="1319"/>
      <c r="R53" s="365"/>
      <c r="S53" s="365"/>
      <c r="T53" s="365"/>
      <c r="U53" s="365"/>
      <c r="V53" s="365"/>
      <c r="W53" s="365"/>
      <c r="X53" s="365"/>
      <c r="Y53" s="365"/>
      <c r="Z53" s="2062"/>
      <c r="AA53" s="365"/>
      <c r="AB53" s="1000"/>
      <c r="AC53" s="365"/>
      <c r="AD53" s="365"/>
      <c r="AE53" s="365"/>
      <c r="AF53" s="365"/>
      <c r="AG53" s="365"/>
    </row>
    <row r="54" spans="1:33" s="2022" customFormat="1" ht="30" x14ac:dyDescent="0.25">
      <c r="A54" s="214"/>
      <c r="B54" s="214">
        <v>1</v>
      </c>
      <c r="C54" s="307" t="s">
        <v>625</v>
      </c>
      <c r="D54" s="530"/>
      <c r="E54" s="1481"/>
      <c r="F54" s="562">
        <v>16957</v>
      </c>
      <c r="G54" s="505">
        <f t="shared" si="21"/>
        <v>11304.666666666666</v>
      </c>
      <c r="H54" s="123">
        <v>12278</v>
      </c>
      <c r="I54" s="522">
        <f t="shared" si="22"/>
        <v>108.61001356372</v>
      </c>
      <c r="J54" s="824"/>
      <c r="K54" s="824"/>
      <c r="L54" s="1319"/>
      <c r="M54" s="1319"/>
      <c r="N54" s="1319"/>
      <c r="O54" s="1319"/>
      <c r="P54" s="1319"/>
      <c r="Q54" s="1319"/>
      <c r="R54" s="365"/>
      <c r="S54" s="365"/>
      <c r="T54" s="365"/>
      <c r="U54" s="365"/>
      <c r="V54" s="365"/>
      <c r="W54" s="365"/>
      <c r="X54" s="365"/>
      <c r="Y54" s="365"/>
      <c r="Z54" s="2062"/>
      <c r="AA54" s="365"/>
      <c r="AB54" s="1000"/>
      <c r="AC54" s="365"/>
      <c r="AD54" s="365"/>
      <c r="AE54" s="365"/>
      <c r="AF54" s="365"/>
      <c r="AG54" s="365"/>
    </row>
    <row r="55" spans="1:33" s="2022" customFormat="1" ht="63" x14ac:dyDescent="0.25">
      <c r="A55" s="214"/>
      <c r="B55" s="214">
        <v>1</v>
      </c>
      <c r="C55" s="487" t="s">
        <v>458</v>
      </c>
      <c r="D55" s="530"/>
      <c r="E55" s="1481"/>
      <c r="F55" s="561">
        <f>F56+F65</f>
        <v>103960</v>
      </c>
      <c r="G55" s="561">
        <f t="shared" ref="G55:H55" si="23">G56+G65</f>
        <v>69306.666666666657</v>
      </c>
      <c r="H55" s="561">
        <f t="shared" si="23"/>
        <v>62304</v>
      </c>
      <c r="I55" s="522">
        <f t="shared" si="22"/>
        <v>89.896113889957689</v>
      </c>
      <c r="J55" s="824"/>
      <c r="K55" s="824"/>
      <c r="L55" s="1319"/>
      <c r="M55" s="1319"/>
      <c r="N55" s="1319"/>
      <c r="O55" s="1319"/>
      <c r="P55" s="1319"/>
      <c r="Q55" s="1319"/>
      <c r="R55" s="365">
        <f t="shared" ref="R55:AG55" si="24">R56+R65</f>
        <v>380885.35467000003</v>
      </c>
      <c r="S55" s="365">
        <f t="shared" ref="S55:T55" si="25">S56+S65</f>
        <v>380885.35467000003</v>
      </c>
      <c r="T55" s="365">
        <f t="shared" si="25"/>
        <v>380885.35467000003</v>
      </c>
      <c r="U55" s="365">
        <f t="shared" ref="U55:V55" si="26">U56+U65</f>
        <v>380885.35467000003</v>
      </c>
      <c r="V55" s="365">
        <f t="shared" si="26"/>
        <v>380885.35467000003</v>
      </c>
      <c r="W55" s="365">
        <f t="shared" ref="W55:X55" si="27">W56+W65</f>
        <v>380885.35467000003</v>
      </c>
      <c r="X55" s="365">
        <f t="shared" si="27"/>
        <v>380885.35467000003</v>
      </c>
      <c r="Y55" s="365">
        <f t="shared" ref="Y55" si="28">Y56+Y65</f>
        <v>380885.35467000003</v>
      </c>
      <c r="Z55" s="2061">
        <f t="shared" si="24"/>
        <v>253923.56977999999</v>
      </c>
      <c r="AA55" s="365">
        <f t="shared" si="24"/>
        <v>232727.70804000003</v>
      </c>
      <c r="AB55" s="1000">
        <f t="shared" si="24"/>
        <v>0</v>
      </c>
      <c r="AC55" s="365">
        <f t="shared" si="24"/>
        <v>0</v>
      </c>
      <c r="AD55" s="365">
        <f t="shared" si="24"/>
        <v>-21195.861739999978</v>
      </c>
      <c r="AE55" s="365">
        <f t="shared" si="24"/>
        <v>0</v>
      </c>
      <c r="AF55" s="365">
        <f t="shared" si="24"/>
        <v>-577.53279999999995</v>
      </c>
      <c r="AG55" s="365">
        <f t="shared" si="24"/>
        <v>232150.17524000001</v>
      </c>
    </row>
    <row r="56" spans="1:33" s="2022" customFormat="1" ht="30" x14ac:dyDescent="0.25">
      <c r="A56" s="214"/>
      <c r="B56" s="214">
        <v>1</v>
      </c>
      <c r="C56" s="467" t="s">
        <v>271</v>
      </c>
      <c r="D56" s="530"/>
      <c r="E56" s="1481"/>
      <c r="F56" s="561">
        <f>F57+F61+F63+F64</f>
        <v>52891</v>
      </c>
      <c r="G56" s="561">
        <f t="shared" ref="G56:H56" si="29">G57+G61+G63+G64</f>
        <v>35260.666666666664</v>
      </c>
      <c r="H56" s="561">
        <f t="shared" si="29"/>
        <v>34924</v>
      </c>
      <c r="I56" s="522">
        <f t="shared" si="22"/>
        <v>99.045206178744976</v>
      </c>
      <c r="J56" s="824"/>
      <c r="K56" s="824"/>
      <c r="L56" s="1319"/>
      <c r="M56" s="1319"/>
      <c r="N56" s="1319"/>
      <c r="O56" s="1319"/>
      <c r="P56" s="1319"/>
      <c r="Q56" s="1319"/>
      <c r="R56" s="365">
        <f t="shared" ref="R56:AG56" si="30">R57+R61+R63+R64</f>
        <v>225499.78791000001</v>
      </c>
      <c r="S56" s="365">
        <f t="shared" si="30"/>
        <v>225499.78791000001</v>
      </c>
      <c r="T56" s="365">
        <f t="shared" si="30"/>
        <v>225499.78791000001</v>
      </c>
      <c r="U56" s="365">
        <f t="shared" si="30"/>
        <v>225499.78791000001</v>
      </c>
      <c r="V56" s="365">
        <f t="shared" si="30"/>
        <v>225499.78791000001</v>
      </c>
      <c r="W56" s="365">
        <f t="shared" si="30"/>
        <v>225499.78791000001</v>
      </c>
      <c r="X56" s="365">
        <f t="shared" si="30"/>
        <v>225499.78791000001</v>
      </c>
      <c r="Y56" s="365">
        <f t="shared" ref="Y56" si="31">Y57+Y61+Y63+Y64</f>
        <v>225499.78791000001</v>
      </c>
      <c r="Z56" s="2061">
        <f t="shared" si="30"/>
        <v>150333.19193999999</v>
      </c>
      <c r="AA56" s="365">
        <f t="shared" si="30"/>
        <v>150969.34201000002</v>
      </c>
      <c r="AB56" s="1000">
        <f t="shared" si="30"/>
        <v>0</v>
      </c>
      <c r="AC56" s="365">
        <f t="shared" si="30"/>
        <v>0</v>
      </c>
      <c r="AD56" s="365">
        <f t="shared" si="30"/>
        <v>636.15007000001378</v>
      </c>
      <c r="AE56" s="365">
        <f t="shared" si="30"/>
        <v>0</v>
      </c>
      <c r="AF56" s="365">
        <f t="shared" si="30"/>
        <v>-574.03895</v>
      </c>
      <c r="AG56" s="365">
        <f t="shared" si="30"/>
        <v>150395.30306000001</v>
      </c>
    </row>
    <row r="57" spans="1:33" s="2022" customFormat="1" ht="30" x14ac:dyDescent="0.25">
      <c r="A57" s="214"/>
      <c r="B57" s="214">
        <v>1</v>
      </c>
      <c r="C57" s="307" t="s">
        <v>459</v>
      </c>
      <c r="D57" s="530"/>
      <c r="E57" s="1481"/>
      <c r="F57" s="562">
        <v>45221</v>
      </c>
      <c r="G57" s="505">
        <f t="shared" ref="G57" si="32">F57/12*$C$3</f>
        <v>30147.333333333332</v>
      </c>
      <c r="H57" s="123">
        <v>27941</v>
      </c>
      <c r="I57" s="522">
        <f t="shared" si="22"/>
        <v>92.681497534331399</v>
      </c>
      <c r="J57" s="824"/>
      <c r="K57" s="824"/>
      <c r="L57" s="1319"/>
      <c r="M57" s="1319"/>
      <c r="N57" s="1319"/>
      <c r="O57" s="1319"/>
      <c r="P57" s="1319"/>
      <c r="Q57" s="1319"/>
      <c r="R57" s="365">
        <v>203494.5</v>
      </c>
      <c r="S57" s="365">
        <v>203494.5</v>
      </c>
      <c r="T57" s="365">
        <v>203494.5</v>
      </c>
      <c r="U57" s="365">
        <v>203494.5</v>
      </c>
      <c r="V57" s="365">
        <v>203494.5</v>
      </c>
      <c r="W57" s="365">
        <v>203494.5</v>
      </c>
      <c r="X57" s="365">
        <v>203494.5</v>
      </c>
      <c r="Y57" s="365">
        <v>203494.5</v>
      </c>
      <c r="Z57" s="2061">
        <f>R57/12*$C$3+(S57-R57)/11*7+(T57-S57)/10*6+(U57-T57)/9*5+(V57-U57)/8*4+(W57-V57)/7*3+(X57-W57)/6*2+(Y57-X57)/5*1</f>
        <v>135663</v>
      </c>
      <c r="AA57" s="365">
        <f>AG57-AF57-AC57-AB57</f>
        <v>126335.81592000001</v>
      </c>
      <c r="AB57" s="1000"/>
      <c r="AC57" s="365"/>
      <c r="AD57" s="365">
        <f>AA57-Z57</f>
        <v>-9327.1840799999918</v>
      </c>
      <c r="AE57" s="365"/>
      <c r="AF57" s="365">
        <v>-394.46886999999998</v>
      </c>
      <c r="AG57" s="365">
        <v>125941.34705000001</v>
      </c>
    </row>
    <row r="58" spans="1:33" s="2022" customFormat="1" ht="60" x14ac:dyDescent="0.25">
      <c r="A58" s="214"/>
      <c r="B58" s="214">
        <v>1</v>
      </c>
      <c r="C58" s="307" t="s">
        <v>479</v>
      </c>
      <c r="D58" s="530"/>
      <c r="E58" s="1481"/>
      <c r="F58" s="563"/>
      <c r="G58" s="124"/>
      <c r="H58" s="123"/>
      <c r="I58" s="522"/>
      <c r="J58" s="824"/>
      <c r="K58" s="824"/>
      <c r="L58" s="1319"/>
      <c r="M58" s="1319"/>
      <c r="N58" s="1319"/>
      <c r="O58" s="1319"/>
      <c r="P58" s="1319"/>
      <c r="Q58" s="1319"/>
      <c r="R58" s="365"/>
      <c r="S58" s="365"/>
      <c r="T58" s="365"/>
      <c r="U58" s="365"/>
      <c r="V58" s="365"/>
      <c r="W58" s="365"/>
      <c r="X58" s="365"/>
      <c r="Y58" s="365"/>
      <c r="Z58" s="2061">
        <f t="shared" ref="Z58:Z62" si="33">R58/12*$C$3</f>
        <v>0</v>
      </c>
      <c r="AA58" s="365"/>
      <c r="AB58" s="1000"/>
      <c r="AC58" s="365"/>
      <c r="AD58" s="365"/>
      <c r="AE58" s="365"/>
      <c r="AF58" s="365"/>
      <c r="AG58" s="365"/>
    </row>
    <row r="59" spans="1:33" s="2022" customFormat="1" ht="60" x14ac:dyDescent="0.25">
      <c r="A59" s="214"/>
      <c r="B59" s="214"/>
      <c r="C59" s="307" t="s">
        <v>761</v>
      </c>
      <c r="D59" s="530"/>
      <c r="E59" s="1481"/>
      <c r="F59" s="542">
        <v>7911</v>
      </c>
      <c r="G59" s="3095">
        <f>F59/8*4</f>
        <v>3955.5</v>
      </c>
      <c r="H59" s="123">
        <v>2619</v>
      </c>
      <c r="I59" s="522">
        <f t="shared" si="22"/>
        <v>66.211604095563132</v>
      </c>
      <c r="J59" s="824"/>
      <c r="K59" s="824"/>
      <c r="L59" s="1319"/>
      <c r="M59" s="1319"/>
      <c r="N59" s="1319"/>
      <c r="O59" s="1319"/>
      <c r="P59" s="1319"/>
      <c r="Q59" s="1319"/>
      <c r="R59" s="365"/>
      <c r="S59" s="365"/>
      <c r="T59" s="365"/>
      <c r="U59" s="365"/>
      <c r="V59" s="365"/>
      <c r="W59" s="365"/>
      <c r="X59" s="365"/>
      <c r="Y59" s="365"/>
      <c r="Z59" s="2061"/>
      <c r="AA59" s="365">
        <f>AG59</f>
        <v>6223.3908899999997</v>
      </c>
      <c r="AB59" s="1000"/>
      <c r="AC59" s="365"/>
      <c r="AD59" s="365"/>
      <c r="AE59" s="365"/>
      <c r="AF59" s="365">
        <v>0</v>
      </c>
      <c r="AG59" s="365">
        <v>6223.3908899999997</v>
      </c>
    </row>
    <row r="60" spans="1:33" s="2022" customFormat="1" ht="60" x14ac:dyDescent="0.25">
      <c r="A60" s="214"/>
      <c r="B60" s="214"/>
      <c r="C60" s="307" t="s">
        <v>762</v>
      </c>
      <c r="D60" s="530"/>
      <c r="E60" s="1481"/>
      <c r="F60" s="542"/>
      <c r="G60" s="124"/>
      <c r="H60" s="123"/>
      <c r="I60" s="522"/>
      <c r="J60" s="824"/>
      <c r="K60" s="824"/>
      <c r="L60" s="1319"/>
      <c r="M60" s="1319"/>
      <c r="N60" s="1319"/>
      <c r="O60" s="1319"/>
      <c r="P60" s="1319"/>
      <c r="Q60" s="1319"/>
      <c r="R60" s="365"/>
      <c r="S60" s="365"/>
      <c r="T60" s="365"/>
      <c r="U60" s="365"/>
      <c r="V60" s="365"/>
      <c r="W60" s="365"/>
      <c r="X60" s="365"/>
      <c r="Y60" s="365"/>
      <c r="Z60" s="2061"/>
      <c r="AA60" s="365"/>
      <c r="AB60" s="1000"/>
      <c r="AC60" s="365"/>
      <c r="AD60" s="365"/>
      <c r="AE60" s="365"/>
      <c r="AF60" s="365"/>
      <c r="AG60" s="365"/>
    </row>
    <row r="61" spans="1:33" s="2022" customFormat="1" ht="30" x14ac:dyDescent="0.25">
      <c r="A61" s="214">
        <v>1</v>
      </c>
      <c r="B61" s="214">
        <v>1</v>
      </c>
      <c r="C61" s="307" t="s">
        <v>460</v>
      </c>
      <c r="D61" s="4"/>
      <c r="E61" s="4"/>
      <c r="F61" s="542">
        <v>6889</v>
      </c>
      <c r="G61" s="505">
        <f t="shared" ref="G61" si="34">F61/12*$C$3</f>
        <v>4592.666666666667</v>
      </c>
      <c r="H61" s="183">
        <v>6234</v>
      </c>
      <c r="I61" s="187">
        <f>H61/G61*100</f>
        <v>135.73813325591522</v>
      </c>
      <c r="J61" s="1350"/>
      <c r="K61" s="1350"/>
      <c r="L61" s="122"/>
      <c r="M61" s="122"/>
      <c r="N61" s="122"/>
      <c r="O61" s="122"/>
      <c r="P61" s="122"/>
      <c r="Q61" s="122"/>
      <c r="R61" s="322">
        <v>14637.490109999999</v>
      </c>
      <c r="S61" s="322">
        <v>14637.490109999999</v>
      </c>
      <c r="T61" s="322">
        <v>14637.490109999999</v>
      </c>
      <c r="U61" s="322">
        <v>14637.490109999999</v>
      </c>
      <c r="V61" s="322">
        <v>14637.490109999999</v>
      </c>
      <c r="W61" s="322">
        <v>14637.490109999999</v>
      </c>
      <c r="X61" s="322">
        <v>14637.490109999999</v>
      </c>
      <c r="Y61" s="322">
        <v>14637.490109999999</v>
      </c>
      <c r="Z61" s="754">
        <f>R61/12*$C$3+(S61-R61)/11*7+(T61-S61)/10*6+(U61-T61)/9*5+(V61-U61)/8*4+(W61-V61)/7*3+(X61-W61)/6*2+(Y61-X61)/5*1</f>
        <v>9758.3267399999986</v>
      </c>
      <c r="AA61" s="322">
        <f>AG61-AF61-AC61-AB61</f>
        <v>17567.609890000003</v>
      </c>
      <c r="AB61" s="779"/>
      <c r="AC61" s="322"/>
      <c r="AD61" s="322">
        <f>AA61-Z61</f>
        <v>7809.2831500000048</v>
      </c>
      <c r="AE61" s="322"/>
      <c r="AF61" s="322">
        <v>-2.1509099999999997</v>
      </c>
      <c r="AG61" s="322">
        <v>17565.458980000003</v>
      </c>
    </row>
    <row r="62" spans="1:33" s="2022" customFormat="1" ht="30" x14ac:dyDescent="0.25">
      <c r="A62" s="214"/>
      <c r="B62" s="214">
        <v>1</v>
      </c>
      <c r="C62" s="307" t="s">
        <v>461</v>
      </c>
      <c r="D62" s="4"/>
      <c r="E62" s="4"/>
      <c r="F62" s="542"/>
      <c r="G62" s="123"/>
      <c r="H62" s="183"/>
      <c r="I62" s="187"/>
      <c r="J62" s="1350"/>
      <c r="K62" s="1350"/>
      <c r="L62" s="122"/>
      <c r="M62" s="122"/>
      <c r="N62" s="122"/>
      <c r="O62" s="122"/>
      <c r="P62" s="122"/>
      <c r="Q62" s="122"/>
      <c r="R62" s="322"/>
      <c r="S62" s="322"/>
      <c r="T62" s="322"/>
      <c r="U62" s="322"/>
      <c r="V62" s="322"/>
      <c r="W62" s="322"/>
      <c r="X62" s="322"/>
      <c r="Y62" s="322"/>
      <c r="Z62" s="754">
        <f t="shared" si="33"/>
        <v>0</v>
      </c>
      <c r="AA62" s="322">
        <f>AG62-AF62-AC62</f>
        <v>0</v>
      </c>
      <c r="AB62" s="779"/>
      <c r="AC62" s="322"/>
      <c r="AD62" s="322">
        <f>AA62-Z62</f>
        <v>0</v>
      </c>
      <c r="AE62" s="322"/>
      <c r="AF62" s="322">
        <v>0</v>
      </c>
      <c r="AG62" s="322">
        <v>0</v>
      </c>
    </row>
    <row r="63" spans="1:33" s="2022" customFormat="1" ht="45" x14ac:dyDescent="0.25">
      <c r="A63" s="214">
        <v>1</v>
      </c>
      <c r="B63" s="214">
        <v>1</v>
      </c>
      <c r="C63" s="307" t="s">
        <v>462</v>
      </c>
      <c r="D63" s="4"/>
      <c r="E63" s="4"/>
      <c r="F63" s="171">
        <v>81</v>
      </c>
      <c r="G63" s="505">
        <f t="shared" ref="G63:G64" si="35">F63/12*$C$3</f>
        <v>54</v>
      </c>
      <c r="H63" s="183">
        <v>83</v>
      </c>
      <c r="I63" s="187">
        <f t="shared" ref="I63:I69" si="36">H63/G63*100</f>
        <v>153.7037037037037</v>
      </c>
      <c r="J63" s="1350"/>
      <c r="K63" s="1350"/>
      <c r="L63" s="122"/>
      <c r="M63" s="122"/>
      <c r="N63" s="122"/>
      <c r="O63" s="122"/>
      <c r="P63" s="122"/>
      <c r="Q63" s="122"/>
      <c r="R63" s="322">
        <v>764.13779999999997</v>
      </c>
      <c r="S63" s="322">
        <v>764.13779999999997</v>
      </c>
      <c r="T63" s="322">
        <v>764.13779999999997</v>
      </c>
      <c r="U63" s="322">
        <v>764.13779999999997</v>
      </c>
      <c r="V63" s="322">
        <v>764.13779999999997</v>
      </c>
      <c r="W63" s="322">
        <v>764.13779999999997</v>
      </c>
      <c r="X63" s="322">
        <v>764.13779999999997</v>
      </c>
      <c r="Y63" s="322">
        <v>764.13779999999997</v>
      </c>
      <c r="Z63" s="754">
        <f t="shared" ref="Z63:Z64" si="37">R63/12*$C$3+(S63-R63)/11*7+(T63-S63)/10*6+(U63-T63)/9*5+(V63-U63)/8*4+(W63-V63)/7*3+(X63-W63)/6*2+(Y63-X63)/5*1</f>
        <v>509.42519999999996</v>
      </c>
      <c r="AA63" s="322">
        <f t="shared" ref="AA63:AA64" si="38">AG63-AF63-AC63-AB63</f>
        <v>783.00539999999978</v>
      </c>
      <c r="AB63" s="779"/>
      <c r="AC63" s="322"/>
      <c r="AD63" s="322">
        <f>AA63-Z63</f>
        <v>273.58019999999982</v>
      </c>
      <c r="AE63" s="322"/>
      <c r="AF63" s="322">
        <v>-10.37628</v>
      </c>
      <c r="AG63" s="322">
        <v>772.62911999999983</v>
      </c>
    </row>
    <row r="64" spans="1:33" s="2022" customFormat="1" ht="30" x14ac:dyDescent="0.25">
      <c r="A64" s="214"/>
      <c r="B64" s="214">
        <v>1</v>
      </c>
      <c r="C64" s="307" t="s">
        <v>463</v>
      </c>
      <c r="D64" s="4"/>
      <c r="E64" s="4"/>
      <c r="F64" s="563">
        <v>700</v>
      </c>
      <c r="G64" s="505">
        <f t="shared" si="35"/>
        <v>466.66666666666669</v>
      </c>
      <c r="H64" s="183">
        <v>666</v>
      </c>
      <c r="I64" s="187">
        <f t="shared" si="36"/>
        <v>142.71428571428569</v>
      </c>
      <c r="J64" s="1350"/>
      <c r="K64" s="1350"/>
      <c r="L64" s="122"/>
      <c r="M64" s="122"/>
      <c r="N64" s="122"/>
      <c r="O64" s="122"/>
      <c r="P64" s="122"/>
      <c r="Q64" s="122"/>
      <c r="R64" s="322">
        <v>6603.6599999999989</v>
      </c>
      <c r="S64" s="322">
        <v>6603.6599999999989</v>
      </c>
      <c r="T64" s="322">
        <v>6603.6599999999989</v>
      </c>
      <c r="U64" s="322">
        <v>6603.6599999999989</v>
      </c>
      <c r="V64" s="322">
        <v>6603.6599999999989</v>
      </c>
      <c r="W64" s="322">
        <v>6603.6599999999989</v>
      </c>
      <c r="X64" s="322">
        <v>6603.6599999999989</v>
      </c>
      <c r="Y64" s="322">
        <v>6603.6599999999989</v>
      </c>
      <c r="Z64" s="754">
        <f t="shared" si="37"/>
        <v>4402.4399999999996</v>
      </c>
      <c r="AA64" s="322">
        <f t="shared" si="38"/>
        <v>6282.9108000000006</v>
      </c>
      <c r="AB64" s="779"/>
      <c r="AC64" s="322"/>
      <c r="AD64" s="322">
        <f>AA64-Z64</f>
        <v>1880.470800000001</v>
      </c>
      <c r="AE64" s="322"/>
      <c r="AF64" s="322">
        <v>-167.04288999999997</v>
      </c>
      <c r="AG64" s="322">
        <v>6115.8679100000008</v>
      </c>
    </row>
    <row r="65" spans="1:33" s="2022" customFormat="1" ht="45" x14ac:dyDescent="0.25">
      <c r="A65" s="214">
        <v>1</v>
      </c>
      <c r="B65" s="214">
        <v>1</v>
      </c>
      <c r="C65" s="467" t="s">
        <v>272</v>
      </c>
      <c r="D65" s="4"/>
      <c r="E65" s="4"/>
      <c r="F65" s="171">
        <f>SUM(F66:F68)</f>
        <v>51069</v>
      </c>
      <c r="G65" s="171">
        <f>SUM(G66:G68)</f>
        <v>34046</v>
      </c>
      <c r="H65" s="171">
        <f>SUM(H66:H68)</f>
        <v>27380</v>
      </c>
      <c r="I65" s="187">
        <f t="shared" si="36"/>
        <v>80.420607413499383</v>
      </c>
      <c r="J65" s="1350"/>
      <c r="K65" s="1350"/>
      <c r="L65" s="122"/>
      <c r="M65" s="122"/>
      <c r="N65" s="122"/>
      <c r="O65" s="122"/>
      <c r="P65" s="122"/>
      <c r="Q65" s="122"/>
      <c r="R65" s="322">
        <f t="shared" ref="R65:AG65" si="39">SUM(R66:R68)</f>
        <v>155385.56675999999</v>
      </c>
      <c r="S65" s="322">
        <f t="shared" si="39"/>
        <v>155385.56675999999</v>
      </c>
      <c r="T65" s="322">
        <f t="shared" si="39"/>
        <v>155385.56675999999</v>
      </c>
      <c r="U65" s="322">
        <f t="shared" ref="U65:V65" si="40">SUM(U66:U68)</f>
        <v>155385.56675999999</v>
      </c>
      <c r="V65" s="322">
        <f t="shared" si="40"/>
        <v>155385.56675999999</v>
      </c>
      <c r="W65" s="322">
        <f t="shared" ref="W65:X65" si="41">SUM(W66:W68)</f>
        <v>155385.56675999999</v>
      </c>
      <c r="X65" s="322">
        <f t="shared" si="41"/>
        <v>155385.56675999999</v>
      </c>
      <c r="Y65" s="322">
        <f t="shared" ref="Y65" si="42">SUM(Y66:Y68)</f>
        <v>155385.56675999999</v>
      </c>
      <c r="Z65" s="754">
        <f t="shared" si="39"/>
        <v>103590.37784</v>
      </c>
      <c r="AA65" s="322">
        <f t="shared" si="39"/>
        <v>81758.366030000005</v>
      </c>
      <c r="AB65" s="779">
        <f t="shared" si="39"/>
        <v>0</v>
      </c>
      <c r="AC65" s="322">
        <f t="shared" si="39"/>
        <v>0</v>
      </c>
      <c r="AD65" s="322">
        <f t="shared" si="39"/>
        <v>-21832.011809999993</v>
      </c>
      <c r="AE65" s="322">
        <f t="shared" si="39"/>
        <v>0</v>
      </c>
      <c r="AF65" s="322">
        <f t="shared" si="39"/>
        <v>-3.4938500000000001</v>
      </c>
      <c r="AG65" s="322">
        <f t="shared" si="39"/>
        <v>81754.872180000006</v>
      </c>
    </row>
    <row r="66" spans="1:33" s="2022" customFormat="1" ht="45" x14ac:dyDescent="0.25">
      <c r="A66" s="214">
        <v>1</v>
      </c>
      <c r="B66" s="214">
        <v>1</v>
      </c>
      <c r="C66" s="307" t="s">
        <v>464</v>
      </c>
      <c r="D66" s="4"/>
      <c r="E66" s="4"/>
      <c r="F66" s="171">
        <v>16756</v>
      </c>
      <c r="G66" s="505">
        <f t="shared" ref="G66:G68" si="43">F66/12*$C$3</f>
        <v>11170.666666666666</v>
      </c>
      <c r="H66" s="183">
        <v>7912</v>
      </c>
      <c r="I66" s="187">
        <f t="shared" si="36"/>
        <v>70.82835999045119</v>
      </c>
      <c r="J66" s="1350"/>
      <c r="K66" s="1350"/>
      <c r="L66" s="122"/>
      <c r="M66" s="122"/>
      <c r="N66" s="122"/>
      <c r="O66" s="122"/>
      <c r="P66" s="122"/>
      <c r="Q66" s="122"/>
      <c r="R66" s="322">
        <v>30455.20292</v>
      </c>
      <c r="S66" s="322">
        <v>30455.20292</v>
      </c>
      <c r="T66" s="322">
        <v>30455.20292</v>
      </c>
      <c r="U66" s="322">
        <v>30455.20292</v>
      </c>
      <c r="V66" s="322">
        <v>30455.20292</v>
      </c>
      <c r="W66" s="322">
        <v>30455.20292</v>
      </c>
      <c r="X66" s="322">
        <v>30455.20292</v>
      </c>
      <c r="Y66" s="322">
        <v>30455.20292</v>
      </c>
      <c r="Z66" s="754">
        <f t="shared" ref="Z66:Z69" si="44">R66/12*$C$3+(S66-R66)/11*7+(T66-S66)/10*6+(U66-T66)/9*5+(V66-U66)/8*4+(W66-V66)/7*3+(X66-W66)/6*2+(Y66-X66)/5*1</f>
        <v>20303.468613333334</v>
      </c>
      <c r="AA66" s="322">
        <f t="shared" ref="AA66:AA69" si="45">AG66-AF66-AC66-AB66</f>
        <v>14304.830580000003</v>
      </c>
      <c r="AB66" s="779"/>
      <c r="AC66" s="322"/>
      <c r="AD66" s="322">
        <f>AA66-Z66</f>
        <v>-5998.6380333333309</v>
      </c>
      <c r="AE66" s="322"/>
      <c r="AF66" s="322">
        <v>-3.4938500000000001</v>
      </c>
      <c r="AG66" s="322">
        <v>14301.336730000003</v>
      </c>
    </row>
    <row r="67" spans="1:33" s="2022" customFormat="1" ht="75" x14ac:dyDescent="0.25">
      <c r="A67" s="214"/>
      <c r="B67" s="214">
        <v>1</v>
      </c>
      <c r="C67" s="307" t="s">
        <v>465</v>
      </c>
      <c r="D67" s="4"/>
      <c r="E67" s="4"/>
      <c r="F67" s="171">
        <v>26769</v>
      </c>
      <c r="G67" s="505">
        <f t="shared" si="43"/>
        <v>17846</v>
      </c>
      <c r="H67" s="183">
        <v>15208</v>
      </c>
      <c r="I67" s="187">
        <f t="shared" si="36"/>
        <v>85.21797601703463</v>
      </c>
      <c r="J67" s="1350"/>
      <c r="K67" s="1350"/>
      <c r="L67" s="122"/>
      <c r="M67" s="122"/>
      <c r="N67" s="122"/>
      <c r="O67" s="122"/>
      <c r="P67" s="122"/>
      <c r="Q67" s="122"/>
      <c r="R67" s="322">
        <v>110333.25192</v>
      </c>
      <c r="S67" s="322">
        <v>110333.25192</v>
      </c>
      <c r="T67" s="322">
        <v>110333.25192</v>
      </c>
      <c r="U67" s="322">
        <v>110333.25192</v>
      </c>
      <c r="V67" s="322">
        <v>110333.25192</v>
      </c>
      <c r="W67" s="322">
        <v>110333.25192</v>
      </c>
      <c r="X67" s="322">
        <v>110333.25192</v>
      </c>
      <c r="Y67" s="322">
        <v>110333.25192</v>
      </c>
      <c r="Z67" s="754">
        <f t="shared" si="44"/>
        <v>73555.501279999997</v>
      </c>
      <c r="AA67" s="322">
        <f t="shared" si="45"/>
        <v>59591.617539999999</v>
      </c>
      <c r="AB67" s="779"/>
      <c r="AC67" s="322"/>
      <c r="AD67" s="322">
        <f>AA67-Z67</f>
        <v>-13963.883739999997</v>
      </c>
      <c r="AE67" s="322"/>
      <c r="AF67" s="322">
        <v>0</v>
      </c>
      <c r="AG67" s="322">
        <v>59591.617539999999</v>
      </c>
    </row>
    <row r="68" spans="1:33" s="2022" customFormat="1" ht="60" x14ac:dyDescent="0.25">
      <c r="A68" s="214">
        <v>1</v>
      </c>
      <c r="B68" s="214">
        <v>1</v>
      </c>
      <c r="C68" s="307" t="s">
        <v>466</v>
      </c>
      <c r="D68" s="4"/>
      <c r="E68" s="4"/>
      <c r="F68" s="565">
        <v>7544</v>
      </c>
      <c r="G68" s="505">
        <f t="shared" si="43"/>
        <v>5029.333333333333</v>
      </c>
      <c r="H68" s="183">
        <v>4260</v>
      </c>
      <c r="I68" s="187">
        <f t="shared" si="36"/>
        <v>84.703075291622483</v>
      </c>
      <c r="J68" s="1350"/>
      <c r="K68" s="1350"/>
      <c r="L68" s="122"/>
      <c r="M68" s="122"/>
      <c r="N68" s="122"/>
      <c r="O68" s="122"/>
      <c r="P68" s="122"/>
      <c r="Q68" s="122"/>
      <c r="R68" s="322">
        <v>14597.111919999999</v>
      </c>
      <c r="S68" s="322">
        <v>14597.111919999999</v>
      </c>
      <c r="T68" s="322">
        <v>14597.111919999999</v>
      </c>
      <c r="U68" s="322">
        <v>14597.111919999999</v>
      </c>
      <c r="V68" s="322">
        <v>14597.111919999999</v>
      </c>
      <c r="W68" s="322">
        <v>14597.111919999999</v>
      </c>
      <c r="X68" s="322">
        <v>14597.111919999999</v>
      </c>
      <c r="Y68" s="322">
        <v>14597.111919999999</v>
      </c>
      <c r="Z68" s="754">
        <f t="shared" si="44"/>
        <v>9731.4079466666662</v>
      </c>
      <c r="AA68" s="322">
        <f t="shared" si="45"/>
        <v>7861.9179100000001</v>
      </c>
      <c r="AB68" s="779"/>
      <c r="AC68" s="322"/>
      <c r="AD68" s="322">
        <f>AA68-Z68</f>
        <v>-1869.4900366666661</v>
      </c>
      <c r="AE68" s="322"/>
      <c r="AF68" s="322">
        <v>0</v>
      </c>
      <c r="AG68" s="322">
        <v>7861.9179100000001</v>
      </c>
    </row>
    <row r="69" spans="1:33" s="2022" customFormat="1" ht="29.25" x14ac:dyDescent="0.25">
      <c r="A69" s="214"/>
      <c r="B69" s="214">
        <v>1</v>
      </c>
      <c r="C69" s="2017" t="s">
        <v>310</v>
      </c>
      <c r="D69" s="4"/>
      <c r="E69" s="4"/>
      <c r="F69" s="540">
        <f>F71+F75+F76+F77+F78</f>
        <v>13846.3</v>
      </c>
      <c r="G69" s="540">
        <f t="shared" ref="G69:H69" si="46">G71+G75+G76+G77+G78</f>
        <v>9230.866666666665</v>
      </c>
      <c r="H69" s="540">
        <f t="shared" si="46"/>
        <v>9760.2175000000007</v>
      </c>
      <c r="I69" s="520">
        <f t="shared" si="36"/>
        <v>105.73457349616868</v>
      </c>
      <c r="J69" s="1350"/>
      <c r="K69" s="1350"/>
      <c r="L69" s="122"/>
      <c r="M69" s="122"/>
      <c r="N69" s="122"/>
      <c r="O69" s="122"/>
      <c r="P69" s="122"/>
      <c r="Q69" s="122"/>
      <c r="R69" s="322">
        <v>39545.60320000002</v>
      </c>
      <c r="S69" s="322">
        <v>39545.60320000002</v>
      </c>
      <c r="T69" s="322">
        <v>39545.60320000002</v>
      </c>
      <c r="U69" s="322">
        <v>39545.60320000002</v>
      </c>
      <c r="V69" s="322">
        <v>39545.60320000002</v>
      </c>
      <c r="W69" s="322">
        <v>39545.60320000002</v>
      </c>
      <c r="X69" s="322">
        <v>39545.60320000002</v>
      </c>
      <c r="Y69" s="322">
        <v>39545.60320000002</v>
      </c>
      <c r="Z69" s="754">
        <f t="shared" si="44"/>
        <v>26363.73546666668</v>
      </c>
      <c r="AA69" s="322">
        <f t="shared" si="45"/>
        <v>39238.919870000078</v>
      </c>
      <c r="AB69" s="779"/>
      <c r="AC69" s="322"/>
      <c r="AD69" s="322">
        <f>AA69-Z69</f>
        <v>12875.184403333398</v>
      </c>
      <c r="AE69" s="322">
        <v>-978.96720999999991</v>
      </c>
      <c r="AF69" s="322">
        <v>-4.6193900000001378</v>
      </c>
      <c r="AG69" s="322">
        <v>39234.300480000078</v>
      </c>
    </row>
    <row r="70" spans="1:33" s="2022" customFormat="1" x14ac:dyDescent="0.25">
      <c r="A70" s="214">
        <v>1</v>
      </c>
      <c r="B70" s="214">
        <v>1</v>
      </c>
      <c r="C70" s="307" t="s">
        <v>303</v>
      </c>
      <c r="D70" s="515"/>
      <c r="E70" s="4"/>
      <c r="F70" s="171"/>
      <c r="G70" s="171"/>
      <c r="H70" s="171"/>
      <c r="I70" s="187"/>
      <c r="J70" s="1350"/>
      <c r="K70" s="1350"/>
      <c r="L70" s="122"/>
      <c r="M70" s="122"/>
      <c r="N70" s="122"/>
      <c r="O70" s="122"/>
      <c r="P70" s="122"/>
      <c r="Q70" s="122"/>
      <c r="R70" s="322"/>
      <c r="S70" s="322"/>
      <c r="T70" s="322"/>
      <c r="U70" s="322"/>
      <c r="V70" s="322"/>
      <c r="W70" s="322"/>
      <c r="X70" s="322"/>
      <c r="Y70" s="322"/>
      <c r="Z70" s="754"/>
      <c r="AA70" s="322"/>
      <c r="AB70" s="779"/>
      <c r="AC70" s="322"/>
      <c r="AD70" s="322"/>
      <c r="AE70" s="322"/>
      <c r="AF70" s="322"/>
      <c r="AG70" s="322"/>
    </row>
    <row r="71" spans="1:33" s="2022" customFormat="1" ht="30" x14ac:dyDescent="0.25">
      <c r="A71" s="214"/>
      <c r="B71" s="214">
        <v>1</v>
      </c>
      <c r="C71" s="467" t="s">
        <v>442</v>
      </c>
      <c r="D71" s="165"/>
      <c r="E71" s="4"/>
      <c r="F71" s="565">
        <f>F72+F73/4</f>
        <v>230</v>
      </c>
      <c r="G71" s="565">
        <f t="shared" ref="G71:H71" si="47">G72+G73/4</f>
        <v>153.33333333333334</v>
      </c>
      <c r="H71" s="565">
        <f t="shared" si="47"/>
        <v>0.2175</v>
      </c>
      <c r="I71" s="187">
        <f>H71/G71*100</f>
        <v>0.14184782608695651</v>
      </c>
      <c r="J71" s="1350"/>
      <c r="K71" s="1350"/>
      <c r="L71" s="122"/>
      <c r="M71" s="122"/>
      <c r="N71" s="122"/>
      <c r="O71" s="122"/>
      <c r="P71" s="122"/>
      <c r="Q71" s="122"/>
      <c r="R71" s="322"/>
      <c r="S71" s="322"/>
      <c r="T71" s="322"/>
      <c r="U71" s="322"/>
      <c r="V71" s="322"/>
      <c r="W71" s="322"/>
      <c r="X71" s="322"/>
      <c r="Y71" s="322"/>
      <c r="Z71" s="754"/>
      <c r="AA71" s="322"/>
      <c r="AB71" s="779"/>
      <c r="AC71" s="322"/>
      <c r="AD71" s="322"/>
      <c r="AE71" s="322"/>
      <c r="AF71" s="322"/>
      <c r="AG71" s="322"/>
    </row>
    <row r="72" spans="1:33" s="2022" customFormat="1" x14ac:dyDescent="0.25">
      <c r="A72" s="214">
        <v>1</v>
      </c>
      <c r="B72" s="214">
        <v>1</v>
      </c>
      <c r="C72" s="307" t="s">
        <v>443</v>
      </c>
      <c r="D72" s="4"/>
      <c r="E72" s="4"/>
      <c r="F72" s="524">
        <v>30</v>
      </c>
      <c r="G72" s="505">
        <f t="shared" ref="G72:G73" si="48">F72/12*$C$3</f>
        <v>20</v>
      </c>
      <c r="H72" s="183"/>
      <c r="I72" s="187"/>
      <c r="J72" s="1350"/>
      <c r="K72" s="1350"/>
      <c r="L72" s="122"/>
      <c r="M72" s="122"/>
      <c r="N72" s="122"/>
      <c r="O72" s="122"/>
      <c r="P72" s="122"/>
      <c r="Q72" s="122"/>
      <c r="R72" s="322"/>
      <c r="S72" s="322"/>
      <c r="T72" s="322"/>
      <c r="U72" s="322"/>
      <c r="V72" s="322"/>
      <c r="W72" s="322"/>
      <c r="X72" s="322"/>
      <c r="Y72" s="322"/>
      <c r="Z72" s="754"/>
      <c r="AA72" s="322"/>
      <c r="AB72" s="779"/>
      <c r="AC72" s="322"/>
      <c r="AD72" s="322"/>
      <c r="AE72" s="322"/>
      <c r="AF72" s="322"/>
      <c r="AG72" s="322"/>
    </row>
    <row r="73" spans="1:33" s="147" customFormat="1" ht="30" x14ac:dyDescent="0.25">
      <c r="A73" s="214">
        <v>1</v>
      </c>
      <c r="B73" s="214">
        <v>1</v>
      </c>
      <c r="C73" s="307" t="s">
        <v>444</v>
      </c>
      <c r="D73" s="1111"/>
      <c r="E73" s="519"/>
      <c r="F73" s="171">
        <v>800</v>
      </c>
      <c r="G73" s="183">
        <f t="shared" si="48"/>
        <v>533.33333333333337</v>
      </c>
      <c r="H73" s="183">
        <v>0.87</v>
      </c>
      <c r="I73" s="1839">
        <f>H73/G73*100</f>
        <v>0.16312499999999999</v>
      </c>
      <c r="J73" s="1350"/>
      <c r="K73" s="1350"/>
      <c r="L73" s="122"/>
      <c r="M73" s="122"/>
      <c r="N73" s="122"/>
      <c r="O73" s="122"/>
      <c r="P73" s="122"/>
      <c r="Q73" s="122"/>
      <c r="R73" s="359"/>
      <c r="S73" s="359"/>
      <c r="T73" s="359"/>
      <c r="U73" s="359"/>
      <c r="V73" s="359"/>
      <c r="W73" s="359"/>
      <c r="X73" s="359"/>
      <c r="Y73" s="359"/>
      <c r="Z73" s="2062">
        <f>R73/12*$C$3</f>
        <v>0</v>
      </c>
      <c r="AA73" s="359">
        <f>AG73-AF73</f>
        <v>0</v>
      </c>
      <c r="AB73" s="928"/>
      <c r="AC73" s="359"/>
      <c r="AD73" s="359">
        <f>AA73-Z73</f>
        <v>0</v>
      </c>
      <c r="AE73" s="359"/>
      <c r="AF73" s="359"/>
      <c r="AG73" s="359"/>
    </row>
    <row r="74" spans="1:33" s="2022" customFormat="1" ht="60" x14ac:dyDescent="0.25">
      <c r="A74" s="214">
        <v>1</v>
      </c>
      <c r="B74" s="214">
        <v>1</v>
      </c>
      <c r="C74" s="307" t="s">
        <v>445</v>
      </c>
      <c r="D74" s="4"/>
      <c r="E74" s="4"/>
      <c r="F74" s="912"/>
      <c r="G74" s="123"/>
      <c r="H74" s="183"/>
      <c r="I74" s="187"/>
      <c r="J74" s="1350"/>
      <c r="K74" s="1350"/>
      <c r="L74" s="122"/>
      <c r="M74" s="122"/>
      <c r="N74" s="122"/>
      <c r="O74" s="122"/>
      <c r="P74" s="122"/>
      <c r="Q74" s="122"/>
      <c r="R74" s="322"/>
      <c r="S74" s="322"/>
      <c r="T74" s="322"/>
      <c r="U74" s="322"/>
      <c r="V74" s="322"/>
      <c r="W74" s="322"/>
      <c r="X74" s="322"/>
      <c r="Y74" s="322"/>
      <c r="Z74" s="754"/>
      <c r="AA74" s="322"/>
      <c r="AB74" s="779"/>
      <c r="AC74" s="322"/>
      <c r="AD74" s="322"/>
      <c r="AE74" s="322"/>
      <c r="AF74" s="322"/>
      <c r="AG74" s="322"/>
    </row>
    <row r="75" spans="1:33" s="2022" customFormat="1" ht="60" x14ac:dyDescent="0.25">
      <c r="A75" s="214"/>
      <c r="B75" s="214">
        <v>1</v>
      </c>
      <c r="C75" s="307" t="s">
        <v>446</v>
      </c>
      <c r="D75" s="4"/>
      <c r="E75" s="4"/>
      <c r="F75" s="171"/>
      <c r="G75" s="123"/>
      <c r="H75" s="183"/>
      <c r="I75" s="187"/>
      <c r="J75" s="1350"/>
      <c r="K75" s="1350"/>
      <c r="L75" s="122"/>
      <c r="M75" s="122"/>
      <c r="N75" s="122"/>
      <c r="O75" s="122"/>
      <c r="P75" s="122"/>
      <c r="Q75" s="122"/>
      <c r="R75" s="322"/>
      <c r="S75" s="322"/>
      <c r="T75" s="322"/>
      <c r="U75" s="322"/>
      <c r="V75" s="322"/>
      <c r="W75" s="322"/>
      <c r="X75" s="322"/>
      <c r="Y75" s="322"/>
      <c r="Z75" s="754"/>
      <c r="AA75" s="322"/>
      <c r="AB75" s="779"/>
      <c r="AC75" s="322"/>
      <c r="AD75" s="322"/>
      <c r="AE75" s="322"/>
      <c r="AF75" s="322"/>
      <c r="AG75" s="322"/>
    </row>
    <row r="76" spans="1:33" s="2022" customFormat="1" ht="45" x14ac:dyDescent="0.25">
      <c r="A76" s="214"/>
      <c r="B76" s="214">
        <v>1</v>
      </c>
      <c r="C76" s="306" t="s">
        <v>447</v>
      </c>
      <c r="D76" s="4"/>
      <c r="E76" s="4"/>
      <c r="F76" s="492"/>
      <c r="G76" s="1277"/>
      <c r="H76" s="494"/>
      <c r="I76" s="187"/>
      <c r="J76" s="1350"/>
      <c r="K76" s="1350"/>
      <c r="L76" s="122"/>
      <c r="M76" s="122"/>
      <c r="N76" s="122"/>
      <c r="O76" s="122"/>
      <c r="P76" s="122"/>
      <c r="Q76" s="122"/>
      <c r="R76" s="322"/>
      <c r="S76" s="322"/>
      <c r="T76" s="322"/>
      <c r="U76" s="322"/>
      <c r="V76" s="322"/>
      <c r="W76" s="322"/>
      <c r="X76" s="322"/>
      <c r="Y76" s="322"/>
      <c r="Z76" s="754"/>
      <c r="AA76" s="322"/>
      <c r="AB76" s="779"/>
      <c r="AC76" s="322"/>
      <c r="AD76" s="322"/>
      <c r="AE76" s="322"/>
      <c r="AF76" s="322"/>
      <c r="AG76" s="322"/>
    </row>
    <row r="77" spans="1:33" s="2022" customFormat="1" ht="105" x14ac:dyDescent="0.25">
      <c r="A77" s="214"/>
      <c r="B77" s="214">
        <v>1</v>
      </c>
      <c r="C77" s="306" t="s">
        <v>448</v>
      </c>
      <c r="D77" s="4"/>
      <c r="E77" s="4"/>
      <c r="F77" s="492">
        <v>50</v>
      </c>
      <c r="G77" s="505">
        <f t="shared" ref="G77:G78" si="49">F77/12*$C$3</f>
        <v>33.333333333333336</v>
      </c>
      <c r="H77" s="494"/>
      <c r="I77" s="187">
        <f t="shared" ref="I77:I86" si="50">H77/G77*100</f>
        <v>0</v>
      </c>
      <c r="J77" s="1350"/>
      <c r="K77" s="1350"/>
      <c r="L77" s="122"/>
      <c r="M77" s="122"/>
      <c r="N77" s="122"/>
      <c r="O77" s="122"/>
      <c r="P77" s="122"/>
      <c r="Q77" s="122"/>
      <c r="R77" s="322"/>
      <c r="S77" s="322"/>
      <c r="T77" s="322"/>
      <c r="U77" s="322"/>
      <c r="V77" s="322"/>
      <c r="W77" s="322"/>
      <c r="X77" s="322"/>
      <c r="Y77" s="322"/>
      <c r="Z77" s="874"/>
      <c r="AA77" s="322">
        <f>AG77-AF77-AC77</f>
        <v>0</v>
      </c>
      <c r="AB77" s="779">
        <f>SUM(AB78:AB82)</f>
        <v>0</v>
      </c>
      <c r="AC77" s="322">
        <f>SUM(AC78:AC82)</f>
        <v>0</v>
      </c>
      <c r="AD77" s="322">
        <f>AA77-Z77</f>
        <v>0</v>
      </c>
      <c r="AE77" s="322"/>
      <c r="AF77" s="2068"/>
      <c r="AG77" s="2068"/>
    </row>
    <row r="78" spans="1:33" s="2022" customFormat="1" ht="30" x14ac:dyDescent="0.25">
      <c r="A78" s="214"/>
      <c r="B78" s="214">
        <v>1</v>
      </c>
      <c r="C78" s="306" t="s">
        <v>467</v>
      </c>
      <c r="D78" s="4"/>
      <c r="E78" s="4"/>
      <c r="F78" s="492">
        <v>13566.3</v>
      </c>
      <c r="G78" s="505">
        <f t="shared" si="49"/>
        <v>9044.1999999999989</v>
      </c>
      <c r="H78" s="183">
        <v>9760</v>
      </c>
      <c r="I78" s="187">
        <f t="shared" si="50"/>
        <v>107.91446451869709</v>
      </c>
      <c r="J78" s="1350"/>
      <c r="K78" s="1350"/>
      <c r="L78" s="122"/>
      <c r="M78" s="122"/>
      <c r="N78" s="122"/>
      <c r="O78" s="122"/>
      <c r="P78" s="122"/>
      <c r="Q78" s="122"/>
      <c r="R78" s="322">
        <v>35271.599999999999</v>
      </c>
      <c r="S78" s="322">
        <v>35271.599999999999</v>
      </c>
      <c r="T78" s="322">
        <v>35271.599999999999</v>
      </c>
      <c r="U78" s="322">
        <v>35271.599999999999</v>
      </c>
      <c r="V78" s="322">
        <v>35271.599999999999</v>
      </c>
      <c r="W78" s="322">
        <v>35271.599999999999</v>
      </c>
      <c r="X78" s="322">
        <v>35271.599999999999</v>
      </c>
      <c r="Y78" s="322">
        <v>35271.599999999999</v>
      </c>
      <c r="Z78" s="754">
        <f>R78/12*$C$3+(S78-R78)/11*7+(T78-S78)/10*6+(U78-T78)/9*5+(V78-U78)/8*4+(W78-V78)/7*3+(X78-W78)/6*2+(Y78-X78)/5*1</f>
        <v>23514.399999999998</v>
      </c>
      <c r="AA78" s="322">
        <f>AG78-AF78-AC78-AB78</f>
        <v>25128.670230000003</v>
      </c>
      <c r="AB78" s="779"/>
      <c r="AC78" s="322"/>
      <c r="AD78" s="322">
        <f>AA78-Z78</f>
        <v>1614.2702300000055</v>
      </c>
      <c r="AE78" s="322"/>
      <c r="AF78" s="322">
        <v>-1.87554</v>
      </c>
      <c r="AG78" s="322">
        <v>25126.794690000002</v>
      </c>
    </row>
    <row r="79" spans="1:33" s="2022" customFormat="1" ht="29.25" x14ac:dyDescent="0.25">
      <c r="A79" s="214">
        <v>1</v>
      </c>
      <c r="B79" s="214">
        <v>1</v>
      </c>
      <c r="C79" s="519" t="s">
        <v>311</v>
      </c>
      <c r="D79" s="4"/>
      <c r="E79" s="4"/>
      <c r="F79" s="218">
        <f>F80+F81</f>
        <v>9837.2340425531911</v>
      </c>
      <c r="G79" s="183">
        <f>G80+G81</f>
        <v>6558</v>
      </c>
      <c r="H79" s="183">
        <f>H80+H81</f>
        <v>7938.8691489361681</v>
      </c>
      <c r="I79" s="187">
        <f t="shared" si="50"/>
        <v>121.05625417712973</v>
      </c>
      <c r="J79" s="1350"/>
      <c r="K79" s="1350"/>
      <c r="L79" s="122"/>
      <c r="M79" s="122"/>
      <c r="N79" s="122"/>
      <c r="O79" s="122"/>
      <c r="P79" s="122"/>
      <c r="Q79" s="122"/>
      <c r="R79" s="322"/>
      <c r="S79" s="322"/>
      <c r="T79" s="322"/>
      <c r="U79" s="322"/>
      <c r="V79" s="322"/>
      <c r="W79" s="322"/>
      <c r="X79" s="322"/>
      <c r="Y79" s="322"/>
      <c r="Z79" s="754"/>
      <c r="AA79" s="322"/>
      <c r="AB79" s="779"/>
      <c r="AC79" s="322"/>
      <c r="AD79" s="322"/>
      <c r="AE79" s="322"/>
      <c r="AF79" s="322"/>
      <c r="AG79" s="322"/>
    </row>
    <row r="80" spans="1:33" s="2022" customFormat="1" x14ac:dyDescent="0.25">
      <c r="A80" s="214">
        <v>1</v>
      </c>
      <c r="B80" s="214">
        <v>1</v>
      </c>
      <c r="C80" s="519" t="s">
        <v>319</v>
      </c>
      <c r="D80" s="4"/>
      <c r="E80" s="4"/>
      <c r="F80" s="218">
        <v>50</v>
      </c>
      <c r="G80" s="123">
        <f>ROUND(F80/12*$C$3,0)</f>
        <v>33</v>
      </c>
      <c r="H80" s="183">
        <v>1</v>
      </c>
      <c r="I80" s="187">
        <f t="shared" si="50"/>
        <v>3.0303030303030303</v>
      </c>
      <c r="J80" s="1350"/>
      <c r="K80" s="1350"/>
      <c r="L80" s="122"/>
      <c r="M80" s="122"/>
      <c r="N80" s="122"/>
      <c r="O80" s="122"/>
      <c r="P80" s="122"/>
      <c r="Q80" s="122"/>
      <c r="R80" s="322"/>
      <c r="S80" s="322"/>
      <c r="T80" s="322"/>
      <c r="U80" s="322"/>
      <c r="V80" s="322"/>
      <c r="W80" s="322"/>
      <c r="X80" s="322"/>
      <c r="Y80" s="322"/>
      <c r="Z80" s="754"/>
      <c r="AA80" s="322"/>
      <c r="AB80" s="779"/>
      <c r="AC80" s="322"/>
      <c r="AD80" s="322"/>
      <c r="AE80" s="322"/>
      <c r="AF80" s="322"/>
      <c r="AG80" s="322"/>
    </row>
    <row r="81" spans="1:33" s="2022" customFormat="1" x14ac:dyDescent="0.25">
      <c r="A81" s="214">
        <v>1</v>
      </c>
      <c r="B81" s="214">
        <v>1</v>
      </c>
      <c r="C81" s="4" t="s">
        <v>320</v>
      </c>
      <c r="D81" s="4"/>
      <c r="E81" s="4"/>
      <c r="F81" s="218">
        <f>F82/9.4</f>
        <v>9787.2340425531911</v>
      </c>
      <c r="G81" s="123">
        <f>ROUND(F81/12*$C$3,0)</f>
        <v>6525</v>
      </c>
      <c r="H81" s="183">
        <f>H82/9.4</f>
        <v>7937.8691489361681</v>
      </c>
      <c r="I81" s="187">
        <f t="shared" si="50"/>
        <v>121.65316703350449</v>
      </c>
      <c r="J81" s="1350"/>
      <c r="K81" s="1350"/>
      <c r="L81" s="122"/>
      <c r="M81" s="122"/>
      <c r="N81" s="122"/>
      <c r="O81" s="122"/>
      <c r="P81" s="122"/>
      <c r="Q81" s="122"/>
      <c r="R81" s="322"/>
      <c r="S81" s="322"/>
      <c r="T81" s="322"/>
      <c r="U81" s="322"/>
      <c r="V81" s="322"/>
      <c r="W81" s="322"/>
      <c r="X81" s="322"/>
      <c r="Y81" s="322"/>
      <c r="Z81" s="754"/>
      <c r="AA81" s="322"/>
      <c r="AB81" s="779"/>
      <c r="AC81" s="322"/>
      <c r="AD81" s="322"/>
      <c r="AE81" s="322"/>
      <c r="AF81" s="322"/>
      <c r="AG81" s="322"/>
    </row>
    <row r="82" spans="1:33" s="2022" customFormat="1" x14ac:dyDescent="0.25">
      <c r="A82" s="214">
        <v>1</v>
      </c>
      <c r="B82" s="214">
        <v>1</v>
      </c>
      <c r="C82" s="533" t="s">
        <v>321</v>
      </c>
      <c r="D82" s="4"/>
      <c r="E82" s="4"/>
      <c r="F82" s="218">
        <v>92000</v>
      </c>
      <c r="G82" s="123">
        <f>ROUND(F82/12*$C$3,0)</f>
        <v>61333</v>
      </c>
      <c r="H82" s="183">
        <v>74615.969999999987</v>
      </c>
      <c r="I82" s="187">
        <f t="shared" si="50"/>
        <v>121.65713400616305</v>
      </c>
      <c r="J82" s="1350"/>
      <c r="K82" s="1350"/>
      <c r="L82" s="122"/>
      <c r="M82" s="122"/>
      <c r="N82" s="122"/>
      <c r="O82" s="122"/>
      <c r="P82" s="122"/>
      <c r="Q82" s="122"/>
      <c r="R82" s="322"/>
      <c r="S82" s="322"/>
      <c r="T82" s="322"/>
      <c r="U82" s="322"/>
      <c r="V82" s="322"/>
      <c r="W82" s="322"/>
      <c r="X82" s="322"/>
      <c r="Y82" s="322"/>
      <c r="Z82" s="754"/>
      <c r="AA82" s="322"/>
      <c r="AB82" s="779"/>
      <c r="AC82" s="322"/>
      <c r="AD82" s="322"/>
      <c r="AE82" s="322"/>
      <c r="AF82" s="322"/>
      <c r="AG82" s="322"/>
    </row>
    <row r="83" spans="1:33" s="2022" customFormat="1" ht="29.25" x14ac:dyDescent="0.25">
      <c r="A83" s="214"/>
      <c r="B83" s="214">
        <v>1</v>
      </c>
      <c r="C83" s="519" t="s">
        <v>304</v>
      </c>
      <c r="D83" s="519"/>
      <c r="E83" s="519"/>
      <c r="F83" s="242">
        <f>F84</f>
        <v>1000</v>
      </c>
      <c r="G83" s="3044">
        <f t="shared" ref="G83:H83" si="51">G84</f>
        <v>667</v>
      </c>
      <c r="H83" s="3045">
        <f t="shared" si="51"/>
        <v>1415</v>
      </c>
      <c r="I83" s="187">
        <f t="shared" si="50"/>
        <v>212.14392803598199</v>
      </c>
      <c r="J83" s="1350"/>
      <c r="K83" s="1350"/>
      <c r="L83" s="122"/>
      <c r="M83" s="122"/>
      <c r="N83" s="122"/>
      <c r="O83" s="122"/>
      <c r="P83" s="122"/>
      <c r="Q83" s="122"/>
      <c r="R83" s="322"/>
      <c r="S83" s="322"/>
      <c r="T83" s="322"/>
      <c r="U83" s="322"/>
      <c r="V83" s="322"/>
      <c r="W83" s="322"/>
      <c r="X83" s="322"/>
      <c r="Y83" s="322"/>
      <c r="Z83" s="754"/>
      <c r="AA83" s="322"/>
      <c r="AB83" s="779"/>
      <c r="AC83" s="322"/>
      <c r="AD83" s="322"/>
      <c r="AE83" s="322"/>
      <c r="AF83" s="322"/>
      <c r="AG83" s="322"/>
    </row>
    <row r="84" spans="1:33" s="2022" customFormat="1" ht="30" x14ac:dyDescent="0.25">
      <c r="A84" s="214"/>
      <c r="B84" s="214">
        <v>1</v>
      </c>
      <c r="C84" s="533" t="s">
        <v>758</v>
      </c>
      <c r="D84" s="4"/>
      <c r="E84" s="4"/>
      <c r="F84" s="218">
        <v>1000</v>
      </c>
      <c r="G84" s="123">
        <f>ROUND(F84/12*$C$3,0)</f>
        <v>667</v>
      </c>
      <c r="H84" s="183">
        <v>1415</v>
      </c>
      <c r="I84" s="187">
        <f t="shared" si="50"/>
        <v>212.14392803598199</v>
      </c>
      <c r="J84" s="1350"/>
      <c r="K84" s="1350"/>
      <c r="L84" s="122"/>
      <c r="M84" s="122"/>
      <c r="N84" s="122"/>
      <c r="O84" s="122"/>
      <c r="P84" s="122"/>
      <c r="Q84" s="122"/>
      <c r="R84" s="322"/>
      <c r="S84" s="322"/>
      <c r="T84" s="322"/>
      <c r="U84" s="322"/>
      <c r="V84" s="322"/>
      <c r="W84" s="322"/>
      <c r="X84" s="322"/>
      <c r="Y84" s="322"/>
      <c r="Z84" s="754"/>
      <c r="AA84" s="322"/>
      <c r="AB84" s="779"/>
      <c r="AC84" s="322"/>
      <c r="AD84" s="322"/>
      <c r="AE84" s="322"/>
      <c r="AF84" s="322"/>
      <c r="AG84" s="322"/>
    </row>
    <row r="85" spans="1:33" s="2022" customFormat="1" ht="72" x14ac:dyDescent="0.25">
      <c r="A85" s="214">
        <v>1</v>
      </c>
      <c r="B85" s="214">
        <v>1</v>
      </c>
      <c r="C85" s="519" t="s">
        <v>305</v>
      </c>
      <c r="D85" s="4"/>
      <c r="E85" s="4"/>
      <c r="F85" s="218">
        <v>5750</v>
      </c>
      <c r="G85" s="123">
        <f>ROUND(F85/12*$C$3,0)</f>
        <v>3833</v>
      </c>
      <c r="H85" s="183">
        <v>9274</v>
      </c>
      <c r="I85" s="187">
        <f t="shared" si="50"/>
        <v>241.95147404122096</v>
      </c>
      <c r="J85" s="1350"/>
      <c r="K85" s="1350"/>
      <c r="L85" s="122"/>
      <c r="M85" s="122"/>
      <c r="N85" s="122"/>
      <c r="O85" s="122"/>
      <c r="P85" s="122"/>
      <c r="Q85" s="122"/>
      <c r="R85" s="322"/>
      <c r="S85" s="322"/>
      <c r="T85" s="322"/>
      <c r="U85" s="322"/>
      <c r="V85" s="322"/>
      <c r="W85" s="322"/>
      <c r="X85" s="322"/>
      <c r="Y85" s="322"/>
      <c r="Z85" s="754"/>
      <c r="AA85" s="322"/>
      <c r="AB85" s="779"/>
      <c r="AC85" s="322"/>
      <c r="AD85" s="322"/>
      <c r="AE85" s="322"/>
      <c r="AF85" s="322"/>
      <c r="AG85" s="322"/>
    </row>
    <row r="86" spans="1:33" s="2022" customFormat="1" x14ac:dyDescent="0.25">
      <c r="A86" s="214">
        <v>1</v>
      </c>
      <c r="B86" s="214">
        <v>1</v>
      </c>
      <c r="C86" s="507" t="s">
        <v>217</v>
      </c>
      <c r="D86" s="4"/>
      <c r="E86" s="4"/>
      <c r="F86" s="242">
        <f>SUM(F88:F97)</f>
        <v>10930</v>
      </c>
      <c r="G86" s="522">
        <f>SUM(G88:G97)</f>
        <v>7287</v>
      </c>
      <c r="H86" s="743">
        <f>SUM(H87:H97)</f>
        <v>12127</v>
      </c>
      <c r="I86" s="520">
        <f t="shared" si="50"/>
        <v>166.41965143406065</v>
      </c>
      <c r="J86" s="1350"/>
      <c r="K86" s="1350"/>
      <c r="L86" s="122"/>
      <c r="M86" s="122"/>
      <c r="N86" s="122"/>
      <c r="O86" s="122"/>
      <c r="P86" s="122"/>
      <c r="Q86" s="122"/>
      <c r="R86" s="322">
        <v>26615.481676799998</v>
      </c>
      <c r="S86" s="322">
        <v>26615.481676799998</v>
      </c>
      <c r="T86" s="322">
        <v>26615.481676799998</v>
      </c>
      <c r="U86" s="322">
        <v>26615.481676799998</v>
      </c>
      <c r="V86" s="322">
        <v>26615.481676799998</v>
      </c>
      <c r="W86" s="322">
        <v>26615.481676799998</v>
      </c>
      <c r="X86" s="322">
        <v>26615.481676799998</v>
      </c>
      <c r="Y86" s="322">
        <v>26615.481676799998</v>
      </c>
      <c r="Z86" s="2062">
        <f>R86/12*$C$3+(S86-R86)/11*7+(T86-S86)/10*6+(U86-T86)/9*5+(V86-U86)/8*4+(W86-V86)/7*3+(X86-W86)/6*2+(Y86-X86)/5*1</f>
        <v>17743.6544512</v>
      </c>
      <c r="AA86" s="322">
        <f>AG86-AF86-AC86-AB86</f>
        <v>23569.097260000002</v>
      </c>
      <c r="AB86" s="779"/>
      <c r="AC86" s="322">
        <v>2629.39696</v>
      </c>
      <c r="AD86" s="322">
        <f>AA86-Z86</f>
        <v>5825.4428088000022</v>
      </c>
      <c r="AE86" s="322">
        <v>-3.5951999999999997</v>
      </c>
      <c r="AF86" s="2068">
        <v>-1.7975999999999999</v>
      </c>
      <c r="AG86" s="2068">
        <v>26196.696620000002</v>
      </c>
    </row>
    <row r="87" spans="1:33" s="2022" customFormat="1" ht="45" x14ac:dyDescent="0.25">
      <c r="A87" s="214"/>
      <c r="B87" s="214">
        <v>1</v>
      </c>
      <c r="C87" s="500" t="s">
        <v>441</v>
      </c>
      <c r="D87" s="4"/>
      <c r="E87" s="4"/>
      <c r="F87" s="218"/>
      <c r="G87" s="123"/>
      <c r="H87" s="183">
        <v>0</v>
      </c>
      <c r="I87" s="187"/>
      <c r="J87" s="1350"/>
      <c r="K87" s="1350"/>
      <c r="L87" s="122"/>
      <c r="M87" s="122"/>
      <c r="N87" s="122"/>
      <c r="O87" s="122"/>
      <c r="P87" s="122"/>
      <c r="Q87" s="122"/>
      <c r="R87" s="322"/>
      <c r="S87" s="322"/>
      <c r="T87" s="322"/>
      <c r="U87" s="322"/>
      <c r="V87" s="322"/>
      <c r="W87" s="322"/>
      <c r="X87" s="322"/>
      <c r="Y87" s="322"/>
      <c r="Z87" s="874"/>
      <c r="AA87" s="322"/>
      <c r="AB87" s="779"/>
      <c r="AC87" s="322"/>
      <c r="AD87" s="322"/>
      <c r="AE87" s="322"/>
      <c r="AF87" s="2068"/>
      <c r="AG87" s="2068"/>
    </row>
    <row r="88" spans="1:33" s="2022" customFormat="1" ht="30" x14ac:dyDescent="0.25">
      <c r="A88" s="214"/>
      <c r="B88" s="214">
        <v>1</v>
      </c>
      <c r="C88" s="474" t="s">
        <v>405</v>
      </c>
      <c r="D88" s="4"/>
      <c r="E88" s="4"/>
      <c r="F88" s="218">
        <v>1000</v>
      </c>
      <c r="G88" s="123">
        <f t="shared" ref="G88:G94" si="52">ROUND(F88/12*$C$3,0)</f>
        <v>667</v>
      </c>
      <c r="H88" s="183">
        <v>1710</v>
      </c>
      <c r="I88" s="187">
        <f>H88/G88*100</f>
        <v>256.37181409295351</v>
      </c>
      <c r="J88" s="1350"/>
      <c r="K88" s="1350"/>
      <c r="L88" s="122"/>
      <c r="M88" s="122"/>
      <c r="N88" s="122"/>
      <c r="O88" s="122"/>
      <c r="P88" s="122"/>
      <c r="Q88" s="122"/>
      <c r="R88" s="322"/>
      <c r="S88" s="322"/>
      <c r="T88" s="322"/>
      <c r="U88" s="322"/>
      <c r="V88" s="322"/>
      <c r="W88" s="322"/>
      <c r="X88" s="322"/>
      <c r="Y88" s="322"/>
      <c r="Z88" s="874"/>
      <c r="AA88" s="322"/>
      <c r="AB88" s="779"/>
      <c r="AC88" s="322"/>
      <c r="AD88" s="322"/>
      <c r="AE88" s="322"/>
      <c r="AF88" s="2068"/>
      <c r="AG88" s="2068"/>
    </row>
    <row r="89" spans="1:33" s="2022" customFormat="1" x14ac:dyDescent="0.25">
      <c r="A89" s="214">
        <v>1</v>
      </c>
      <c r="B89" s="214">
        <v>1</v>
      </c>
      <c r="C89" s="474" t="s">
        <v>65</v>
      </c>
      <c r="D89" s="4"/>
      <c r="E89" s="4"/>
      <c r="F89" s="218">
        <v>3000</v>
      </c>
      <c r="G89" s="123">
        <f t="shared" si="52"/>
        <v>2000</v>
      </c>
      <c r="H89" s="183">
        <v>5640</v>
      </c>
      <c r="I89" s="187">
        <f>H89/G89*100</f>
        <v>282</v>
      </c>
      <c r="J89" s="1350"/>
      <c r="K89" s="1350"/>
      <c r="L89" s="122"/>
      <c r="M89" s="122"/>
      <c r="N89" s="122"/>
      <c r="O89" s="122"/>
      <c r="P89" s="122"/>
      <c r="Q89" s="122"/>
      <c r="R89" s="322"/>
      <c r="S89" s="322"/>
      <c r="T89" s="322"/>
      <c r="U89" s="322"/>
      <c r="V89" s="322"/>
      <c r="W89" s="322"/>
      <c r="X89" s="322"/>
      <c r="Y89" s="322"/>
      <c r="Z89" s="754"/>
      <c r="AA89" s="322"/>
      <c r="AB89" s="779"/>
      <c r="AC89" s="322"/>
      <c r="AD89" s="322"/>
      <c r="AE89" s="322"/>
      <c r="AF89" s="322"/>
      <c r="AG89" s="322"/>
    </row>
    <row r="90" spans="1:33" s="2022" customFormat="1" ht="30" x14ac:dyDescent="0.25">
      <c r="A90" s="214"/>
      <c r="B90" s="214">
        <v>1</v>
      </c>
      <c r="C90" s="307" t="s">
        <v>122</v>
      </c>
      <c r="D90" s="4"/>
      <c r="E90" s="4"/>
      <c r="F90" s="218">
        <v>1100</v>
      </c>
      <c r="G90" s="123">
        <f t="shared" si="52"/>
        <v>733</v>
      </c>
      <c r="H90" s="183">
        <v>698</v>
      </c>
      <c r="I90" s="187">
        <f>H90/G90*100</f>
        <v>95.225102319236015</v>
      </c>
      <c r="J90" s="1350"/>
      <c r="K90" s="1350"/>
      <c r="L90" s="122"/>
      <c r="M90" s="122"/>
      <c r="N90" s="122"/>
      <c r="O90" s="122"/>
      <c r="P90" s="122"/>
      <c r="Q90" s="122"/>
      <c r="R90" s="322"/>
      <c r="S90" s="322"/>
      <c r="T90" s="322"/>
      <c r="U90" s="322"/>
      <c r="V90" s="322"/>
      <c r="W90" s="322"/>
      <c r="X90" s="322"/>
      <c r="Y90" s="322"/>
      <c r="Z90" s="754"/>
      <c r="AA90" s="322"/>
      <c r="AB90" s="779"/>
      <c r="AC90" s="322"/>
      <c r="AD90" s="322"/>
      <c r="AE90" s="322"/>
      <c r="AF90" s="322"/>
      <c r="AG90" s="322"/>
    </row>
    <row r="91" spans="1:33" s="2022" customFormat="1" ht="105" x14ac:dyDescent="0.25">
      <c r="A91" s="214"/>
      <c r="B91" s="214">
        <v>1</v>
      </c>
      <c r="C91" s="474" t="s">
        <v>306</v>
      </c>
      <c r="D91" s="4"/>
      <c r="E91" s="4"/>
      <c r="F91" s="218">
        <v>200</v>
      </c>
      <c r="G91" s="123">
        <f t="shared" si="52"/>
        <v>133</v>
      </c>
      <c r="H91" s="183">
        <v>185</v>
      </c>
      <c r="I91" s="187">
        <f>H91/G91*100</f>
        <v>139.09774436090225</v>
      </c>
      <c r="J91" s="1350"/>
      <c r="K91" s="1350"/>
      <c r="L91" s="122"/>
      <c r="M91" s="122"/>
      <c r="N91" s="122"/>
      <c r="O91" s="122"/>
      <c r="P91" s="122"/>
      <c r="Q91" s="122"/>
      <c r="R91" s="322"/>
      <c r="S91" s="322"/>
      <c r="T91" s="322"/>
      <c r="U91" s="322"/>
      <c r="V91" s="322"/>
      <c r="W91" s="322"/>
      <c r="X91" s="322"/>
      <c r="Y91" s="322"/>
      <c r="Z91" s="754"/>
      <c r="AA91" s="322"/>
      <c r="AB91" s="779"/>
      <c r="AC91" s="322"/>
      <c r="AD91" s="322"/>
      <c r="AE91" s="322"/>
      <c r="AF91" s="322"/>
      <c r="AG91" s="322"/>
    </row>
    <row r="92" spans="1:33" s="2022" customFormat="1" ht="105" x14ac:dyDescent="0.25">
      <c r="A92" s="214"/>
      <c r="B92" s="214">
        <v>1</v>
      </c>
      <c r="C92" s="474" t="s">
        <v>328</v>
      </c>
      <c r="D92" s="4"/>
      <c r="E92" s="4"/>
      <c r="F92" s="218"/>
      <c r="G92" s="123"/>
      <c r="H92" s="183">
        <v>788</v>
      </c>
      <c r="I92" s="187"/>
      <c r="J92" s="1350"/>
      <c r="K92" s="1350"/>
      <c r="L92" s="122"/>
      <c r="M92" s="122"/>
      <c r="N92" s="122"/>
      <c r="O92" s="122"/>
      <c r="P92" s="122"/>
      <c r="Q92" s="122"/>
      <c r="R92" s="322"/>
      <c r="S92" s="322"/>
      <c r="T92" s="322"/>
      <c r="U92" s="322"/>
      <c r="V92" s="322"/>
      <c r="W92" s="322"/>
      <c r="X92" s="322"/>
      <c r="Y92" s="322"/>
      <c r="Z92" s="754"/>
      <c r="AA92" s="322"/>
      <c r="AB92" s="779"/>
      <c r="AC92" s="322"/>
      <c r="AD92" s="322"/>
      <c r="AE92" s="322"/>
      <c r="AF92" s="322"/>
      <c r="AG92" s="322"/>
    </row>
    <row r="93" spans="1:33" s="2022" customFormat="1" ht="90" x14ac:dyDescent="0.25">
      <c r="A93" s="214"/>
      <c r="B93" s="214"/>
      <c r="C93" s="474" t="s">
        <v>754</v>
      </c>
      <c r="D93" s="4"/>
      <c r="E93" s="4"/>
      <c r="F93" s="218"/>
      <c r="G93" s="123"/>
      <c r="H93" s="183">
        <v>28</v>
      </c>
      <c r="I93" s="187"/>
      <c r="J93" s="1350"/>
      <c r="K93" s="1350"/>
      <c r="L93" s="122"/>
      <c r="M93" s="122"/>
      <c r="N93" s="122"/>
      <c r="O93" s="122"/>
      <c r="P93" s="122"/>
      <c r="Q93" s="122"/>
      <c r="R93" s="322"/>
      <c r="S93" s="322"/>
      <c r="T93" s="322"/>
      <c r="U93" s="322"/>
      <c r="V93" s="322"/>
      <c r="W93" s="322"/>
      <c r="X93" s="322"/>
      <c r="Y93" s="322"/>
      <c r="Z93" s="754"/>
      <c r="AA93" s="322"/>
      <c r="AB93" s="779"/>
      <c r="AC93" s="322"/>
      <c r="AD93" s="322"/>
      <c r="AE93" s="322"/>
      <c r="AF93" s="322"/>
      <c r="AG93" s="322"/>
    </row>
    <row r="94" spans="1:33" s="2022" customFormat="1" ht="60" x14ac:dyDescent="0.25">
      <c r="A94" s="214"/>
      <c r="B94" s="214">
        <v>1</v>
      </c>
      <c r="C94" s="474" t="s">
        <v>345</v>
      </c>
      <c r="D94" s="4"/>
      <c r="E94" s="4"/>
      <c r="F94" s="218">
        <v>70</v>
      </c>
      <c r="G94" s="123">
        <f t="shared" si="52"/>
        <v>47</v>
      </c>
      <c r="H94" s="183">
        <v>27</v>
      </c>
      <c r="I94" s="187">
        <f>H94/G94*100</f>
        <v>57.446808510638306</v>
      </c>
      <c r="J94" s="1350"/>
      <c r="K94" s="1350"/>
      <c r="L94" s="122"/>
      <c r="M94" s="122"/>
      <c r="N94" s="122"/>
      <c r="O94" s="122"/>
      <c r="P94" s="122"/>
      <c r="Q94" s="122"/>
      <c r="R94" s="322"/>
      <c r="S94" s="322"/>
      <c r="T94" s="322"/>
      <c r="U94" s="322"/>
      <c r="V94" s="322"/>
      <c r="W94" s="322"/>
      <c r="X94" s="322"/>
      <c r="Y94" s="322"/>
      <c r="Z94" s="754"/>
      <c r="AA94" s="322"/>
      <c r="AB94" s="779"/>
      <c r="AC94" s="322"/>
      <c r="AD94" s="322"/>
      <c r="AE94" s="322"/>
      <c r="AF94" s="322"/>
      <c r="AG94" s="322"/>
    </row>
    <row r="95" spans="1:33" s="2022" customFormat="1" ht="30" x14ac:dyDescent="0.25">
      <c r="A95" s="214"/>
      <c r="B95" s="214">
        <v>1</v>
      </c>
      <c r="C95" s="307" t="s">
        <v>259</v>
      </c>
      <c r="D95" s="4"/>
      <c r="E95" s="4"/>
      <c r="F95" s="218">
        <v>1900</v>
      </c>
      <c r="G95" s="123">
        <f t="shared" ref="G95:G101" si="53">ROUND(F95/12*$C$3,0)</f>
        <v>1267</v>
      </c>
      <c r="H95" s="183">
        <v>915</v>
      </c>
      <c r="I95" s="187">
        <f>H95/G95*100</f>
        <v>72.217837411207569</v>
      </c>
      <c r="J95" s="1350"/>
      <c r="K95" s="1350"/>
      <c r="L95" s="122"/>
      <c r="M95" s="122"/>
      <c r="N95" s="122"/>
      <c r="O95" s="122"/>
      <c r="P95" s="122"/>
      <c r="Q95" s="122"/>
      <c r="R95" s="322"/>
      <c r="S95" s="322"/>
      <c r="T95" s="322"/>
      <c r="U95" s="322"/>
      <c r="V95" s="322"/>
      <c r="W95" s="322"/>
      <c r="X95" s="322"/>
      <c r="Y95" s="322"/>
      <c r="Z95" s="754"/>
      <c r="AA95" s="322"/>
      <c r="AB95" s="779"/>
      <c r="AC95" s="322"/>
      <c r="AD95" s="322"/>
      <c r="AE95" s="322"/>
      <c r="AF95" s="322"/>
      <c r="AG95" s="322"/>
    </row>
    <row r="96" spans="1:33" s="2022" customFormat="1" ht="30" x14ac:dyDescent="0.25">
      <c r="A96" s="214"/>
      <c r="B96" s="214">
        <v>1</v>
      </c>
      <c r="C96" s="474" t="s">
        <v>264</v>
      </c>
      <c r="D96" s="4"/>
      <c r="E96" s="4"/>
      <c r="F96" s="218">
        <v>1060</v>
      </c>
      <c r="G96" s="123">
        <f t="shared" si="53"/>
        <v>707</v>
      </c>
      <c r="H96" s="183">
        <v>857</v>
      </c>
      <c r="I96" s="187">
        <f>H96/G96*100</f>
        <v>121.21640735502122</v>
      </c>
      <c r="J96" s="1350"/>
      <c r="K96" s="1350"/>
      <c r="L96" s="122"/>
      <c r="M96" s="122"/>
      <c r="N96" s="122"/>
      <c r="O96" s="122"/>
      <c r="P96" s="122"/>
      <c r="Q96" s="122"/>
      <c r="R96" s="322"/>
      <c r="S96" s="322"/>
      <c r="T96" s="322"/>
      <c r="U96" s="322"/>
      <c r="V96" s="322"/>
      <c r="W96" s="322"/>
      <c r="X96" s="322"/>
      <c r="Y96" s="322"/>
      <c r="Z96" s="754"/>
      <c r="AA96" s="322"/>
      <c r="AB96" s="779"/>
      <c r="AC96" s="322"/>
      <c r="AD96" s="322"/>
      <c r="AE96" s="322"/>
      <c r="AF96" s="322"/>
      <c r="AG96" s="322"/>
    </row>
    <row r="97" spans="1:33" s="2022" customFormat="1" ht="30" x14ac:dyDescent="0.25">
      <c r="A97" s="214">
        <v>1</v>
      </c>
      <c r="B97" s="214">
        <v>1</v>
      </c>
      <c r="C97" s="1" t="s">
        <v>71</v>
      </c>
      <c r="D97" s="515"/>
      <c r="E97" s="4"/>
      <c r="F97" s="218">
        <v>2600</v>
      </c>
      <c r="G97" s="123">
        <f t="shared" si="53"/>
        <v>1733</v>
      </c>
      <c r="H97" s="123">
        <v>1279</v>
      </c>
      <c r="I97" s="187">
        <f>H97/G97*100</f>
        <v>73.80265435660705</v>
      </c>
      <c r="J97" s="1350"/>
      <c r="K97" s="1350"/>
      <c r="L97" s="122"/>
      <c r="M97" s="122"/>
      <c r="N97" s="122"/>
      <c r="O97" s="122"/>
      <c r="P97" s="122"/>
      <c r="Q97" s="122"/>
      <c r="R97" s="322"/>
      <c r="S97" s="322"/>
      <c r="T97" s="322"/>
      <c r="U97" s="322"/>
      <c r="V97" s="322"/>
      <c r="W97" s="322"/>
      <c r="X97" s="322"/>
      <c r="Y97" s="322"/>
      <c r="Z97" s="754"/>
      <c r="AA97" s="322"/>
      <c r="AB97" s="779"/>
      <c r="AC97" s="322"/>
      <c r="AD97" s="322"/>
      <c r="AE97" s="322"/>
      <c r="AF97" s="322"/>
      <c r="AG97" s="322"/>
    </row>
    <row r="98" spans="1:33" s="2022" customFormat="1" ht="30" x14ac:dyDescent="0.25">
      <c r="A98" s="214"/>
      <c r="B98" s="214">
        <v>1</v>
      </c>
      <c r="C98" s="1" t="s">
        <v>307</v>
      </c>
      <c r="D98" s="515"/>
      <c r="E98" s="4"/>
      <c r="F98" s="218"/>
      <c r="G98" s="123">
        <f t="shared" si="53"/>
        <v>0</v>
      </c>
      <c r="H98" s="123"/>
      <c r="I98" s="187"/>
      <c r="J98" s="1350"/>
      <c r="K98" s="1350"/>
      <c r="L98" s="122"/>
      <c r="M98" s="122"/>
      <c r="N98" s="122"/>
      <c r="O98" s="122"/>
      <c r="P98" s="122"/>
      <c r="Q98" s="122"/>
      <c r="R98" s="322"/>
      <c r="S98" s="322"/>
      <c r="T98" s="322"/>
      <c r="U98" s="322"/>
      <c r="V98" s="322"/>
      <c r="W98" s="322"/>
      <c r="X98" s="322"/>
      <c r="Y98" s="322"/>
      <c r="Z98" s="754"/>
      <c r="AA98" s="322"/>
      <c r="AB98" s="779"/>
      <c r="AC98" s="322"/>
      <c r="AD98" s="322"/>
      <c r="AE98" s="322"/>
      <c r="AF98" s="322"/>
      <c r="AG98" s="322"/>
    </row>
    <row r="99" spans="1:33" s="2022" customFormat="1" ht="45" x14ac:dyDescent="0.25">
      <c r="A99" s="214"/>
      <c r="B99" s="214">
        <v>1</v>
      </c>
      <c r="C99" s="1" t="s">
        <v>308</v>
      </c>
      <c r="D99" s="515"/>
      <c r="E99" s="4"/>
      <c r="F99" s="218"/>
      <c r="G99" s="123">
        <f t="shared" si="53"/>
        <v>0</v>
      </c>
      <c r="H99" s="123"/>
      <c r="I99" s="187"/>
      <c r="J99" s="1350"/>
      <c r="K99" s="1350"/>
      <c r="L99" s="122"/>
      <c r="M99" s="122"/>
      <c r="N99" s="122"/>
      <c r="O99" s="122"/>
      <c r="P99" s="122"/>
      <c r="Q99" s="122"/>
      <c r="R99" s="322"/>
      <c r="S99" s="322"/>
      <c r="T99" s="322"/>
      <c r="U99" s="322"/>
      <c r="V99" s="322"/>
      <c r="W99" s="322"/>
      <c r="X99" s="322"/>
      <c r="Y99" s="322"/>
      <c r="Z99" s="754"/>
      <c r="AA99" s="322"/>
      <c r="AB99" s="779"/>
      <c r="AC99" s="322"/>
      <c r="AD99" s="322"/>
      <c r="AE99" s="322"/>
      <c r="AF99" s="322"/>
      <c r="AG99" s="322"/>
    </row>
    <row r="100" spans="1:33" s="2022" customFormat="1" ht="30" x14ac:dyDescent="0.25">
      <c r="A100" s="214"/>
      <c r="B100" s="214">
        <v>1</v>
      </c>
      <c r="C100" s="1" t="s">
        <v>309</v>
      </c>
      <c r="D100" s="515"/>
      <c r="E100" s="4"/>
      <c r="F100" s="218"/>
      <c r="G100" s="123">
        <f t="shared" si="53"/>
        <v>0</v>
      </c>
      <c r="H100" s="123"/>
      <c r="I100" s="187"/>
      <c r="J100" s="1350"/>
      <c r="K100" s="1350"/>
      <c r="L100" s="122"/>
      <c r="M100" s="122"/>
      <c r="N100" s="122"/>
      <c r="O100" s="122"/>
      <c r="P100" s="122"/>
      <c r="Q100" s="122"/>
      <c r="R100" s="322"/>
      <c r="S100" s="322"/>
      <c r="T100" s="322"/>
      <c r="U100" s="322"/>
      <c r="V100" s="322"/>
      <c r="W100" s="322"/>
      <c r="X100" s="322"/>
      <c r="Y100" s="322"/>
      <c r="Z100" s="754"/>
      <c r="AA100" s="322"/>
      <c r="AB100" s="779"/>
      <c r="AC100" s="322"/>
      <c r="AD100" s="322"/>
      <c r="AE100" s="322"/>
      <c r="AF100" s="322"/>
      <c r="AG100" s="322"/>
    </row>
    <row r="101" spans="1:33" s="2022" customFormat="1" ht="60" x14ac:dyDescent="0.25">
      <c r="A101" s="214"/>
      <c r="B101" s="214">
        <v>1</v>
      </c>
      <c r="C101" s="1" t="s">
        <v>314</v>
      </c>
      <c r="D101" s="515"/>
      <c r="E101" s="4"/>
      <c r="F101" s="218"/>
      <c r="G101" s="123">
        <f t="shared" si="53"/>
        <v>0</v>
      </c>
      <c r="H101" s="123"/>
      <c r="I101" s="187"/>
      <c r="J101" s="1350"/>
      <c r="K101" s="1350"/>
      <c r="L101" s="122"/>
      <c r="M101" s="122"/>
      <c r="N101" s="122"/>
      <c r="O101" s="122"/>
      <c r="P101" s="122"/>
      <c r="Q101" s="122"/>
      <c r="R101" s="322"/>
      <c r="S101" s="322"/>
      <c r="T101" s="322"/>
      <c r="U101" s="322"/>
      <c r="V101" s="322"/>
      <c r="W101" s="322"/>
      <c r="X101" s="322"/>
      <c r="Y101" s="322"/>
      <c r="Z101" s="754"/>
      <c r="AA101" s="322"/>
      <c r="AB101" s="779"/>
      <c r="AC101" s="322"/>
      <c r="AD101" s="322"/>
      <c r="AE101" s="322"/>
      <c r="AF101" s="322"/>
      <c r="AG101" s="322"/>
    </row>
    <row r="102" spans="1:33" s="2022" customFormat="1" ht="29.25" x14ac:dyDescent="0.25">
      <c r="A102" s="214"/>
      <c r="B102" s="214">
        <v>1</v>
      </c>
      <c r="C102" s="701" t="s">
        <v>294</v>
      </c>
      <c r="D102" s="515"/>
      <c r="E102" s="4"/>
      <c r="F102" s="218">
        <f>SUM(F98:F101)</f>
        <v>0</v>
      </c>
      <c r="G102" s="123">
        <f>SUM(G98:G101)</f>
        <v>0</v>
      </c>
      <c r="H102" s="183">
        <f>SUM(H98:H101)</f>
        <v>0</v>
      </c>
      <c r="I102" s="187"/>
      <c r="J102" s="1350"/>
      <c r="K102" s="1350"/>
      <c r="L102" s="122"/>
      <c r="M102" s="122"/>
      <c r="N102" s="122"/>
      <c r="O102" s="122"/>
      <c r="P102" s="122"/>
      <c r="Q102" s="122"/>
      <c r="R102" s="322"/>
      <c r="S102" s="322"/>
      <c r="T102" s="322"/>
      <c r="U102" s="322"/>
      <c r="V102" s="322"/>
      <c r="W102" s="322"/>
      <c r="X102" s="322"/>
      <c r="Y102" s="322"/>
      <c r="Z102" s="874"/>
      <c r="AA102" s="322"/>
      <c r="AB102" s="779"/>
      <c r="AC102" s="322"/>
      <c r="AD102" s="322"/>
      <c r="AE102" s="322"/>
      <c r="AF102" s="322"/>
      <c r="AG102" s="322"/>
    </row>
    <row r="103" spans="1:33" s="2022" customFormat="1" ht="86.25" x14ac:dyDescent="0.25">
      <c r="A103" s="214"/>
      <c r="B103" s="214">
        <v>1</v>
      </c>
      <c r="C103" s="469" t="s">
        <v>506</v>
      </c>
      <c r="D103" s="2089"/>
      <c r="E103" s="4"/>
      <c r="F103" s="2856">
        <f>F51</f>
        <v>35378</v>
      </c>
      <c r="G103" s="2856">
        <f>G51</f>
        <v>23585.333333333332</v>
      </c>
      <c r="H103" s="2856">
        <f>H51</f>
        <v>21440</v>
      </c>
      <c r="I103" s="187">
        <f t="shared" ref="I103:I108" si="54">H103/G103*100</f>
        <v>90.903951608344173</v>
      </c>
      <c r="J103" s="1350"/>
      <c r="K103" s="1350"/>
      <c r="L103" s="122"/>
      <c r="M103" s="122"/>
      <c r="N103" s="122"/>
      <c r="O103" s="122"/>
      <c r="P103" s="122"/>
      <c r="Q103" s="122"/>
      <c r="R103" s="322">
        <f t="shared" ref="R103:AG103" si="55">R51</f>
        <v>132641.49233000001</v>
      </c>
      <c r="S103" s="322">
        <f t="shared" si="55"/>
        <v>132641.49233000001</v>
      </c>
      <c r="T103" s="322">
        <f t="shared" si="55"/>
        <v>132641.49233000001</v>
      </c>
      <c r="U103" s="322">
        <f t="shared" ref="U103:V103" si="56">U51</f>
        <v>132641.49233000001</v>
      </c>
      <c r="V103" s="322">
        <f t="shared" si="56"/>
        <v>132641.49233000001</v>
      </c>
      <c r="W103" s="322">
        <f t="shared" ref="W103:X103" si="57">W51</f>
        <v>132641.49233000001</v>
      </c>
      <c r="X103" s="322">
        <f t="shared" si="57"/>
        <v>132641.49233000001</v>
      </c>
      <c r="Y103" s="322">
        <f t="shared" ref="Y103" si="58">Y51</f>
        <v>132641.49233000001</v>
      </c>
      <c r="Z103" s="874">
        <f t="shared" si="55"/>
        <v>88427.661553333339</v>
      </c>
      <c r="AA103" s="322">
        <f t="shared" si="55"/>
        <v>78294.283039999995</v>
      </c>
      <c r="AB103" s="779">
        <f t="shared" si="55"/>
        <v>0</v>
      </c>
      <c r="AC103" s="322">
        <f t="shared" si="55"/>
        <v>0</v>
      </c>
      <c r="AD103" s="322">
        <f t="shared" si="55"/>
        <v>-10133.378513333344</v>
      </c>
      <c r="AE103" s="322">
        <f t="shared" si="55"/>
        <v>0</v>
      </c>
      <c r="AF103" s="322">
        <f t="shared" si="55"/>
        <v>-120.06321000000001</v>
      </c>
      <c r="AG103" s="322">
        <f t="shared" si="55"/>
        <v>78174.219830000002</v>
      </c>
    </row>
    <row r="104" spans="1:33" s="2022" customFormat="1" ht="29.25" x14ac:dyDescent="0.25">
      <c r="A104" s="214">
        <v>1</v>
      </c>
      <c r="B104" s="214">
        <v>1</v>
      </c>
      <c r="C104" s="469" t="s">
        <v>260</v>
      </c>
      <c r="D104" s="2063"/>
      <c r="E104" s="4"/>
      <c r="F104" s="540">
        <f>F35+F69</f>
        <v>98906.3</v>
      </c>
      <c r="G104" s="540">
        <f>G35+G69</f>
        <v>65937.53333333334</v>
      </c>
      <c r="H104" s="540">
        <f>H35+H69</f>
        <v>107919.2175</v>
      </c>
      <c r="I104" s="187">
        <f t="shared" si="54"/>
        <v>163.66887271083843</v>
      </c>
      <c r="J104" s="1350"/>
      <c r="K104" s="1350"/>
      <c r="L104" s="122"/>
      <c r="M104" s="122"/>
      <c r="N104" s="122"/>
      <c r="O104" s="122"/>
      <c r="P104" s="122"/>
      <c r="Q104" s="122"/>
      <c r="R104" s="322"/>
      <c r="S104" s="322"/>
      <c r="T104" s="322"/>
      <c r="U104" s="322"/>
      <c r="V104" s="322"/>
      <c r="W104" s="322"/>
      <c r="X104" s="322"/>
      <c r="Y104" s="322"/>
      <c r="Z104" s="754"/>
      <c r="AA104" s="322"/>
      <c r="AB104" s="779"/>
      <c r="AC104" s="322"/>
      <c r="AD104" s="322"/>
      <c r="AE104" s="322"/>
      <c r="AF104" s="322"/>
      <c r="AG104" s="322"/>
    </row>
    <row r="105" spans="1:33" s="151" customFormat="1" ht="43.5" x14ac:dyDescent="0.25">
      <c r="A105" s="214">
        <v>1</v>
      </c>
      <c r="B105" s="214">
        <v>1</v>
      </c>
      <c r="C105" s="469" t="s">
        <v>273</v>
      </c>
      <c r="D105" s="1114"/>
      <c r="E105" s="519"/>
      <c r="F105" s="540">
        <f>F55</f>
        <v>103960</v>
      </c>
      <c r="G105" s="540">
        <f>G55</f>
        <v>69306.666666666657</v>
      </c>
      <c r="H105" s="540">
        <f>H55</f>
        <v>62304</v>
      </c>
      <c r="I105" s="520">
        <f t="shared" si="54"/>
        <v>89.896113889957689</v>
      </c>
      <c r="J105" s="1350"/>
      <c r="K105" s="1350"/>
      <c r="L105" s="122"/>
      <c r="M105" s="122"/>
      <c r="N105" s="122"/>
      <c r="O105" s="122"/>
      <c r="P105" s="122"/>
      <c r="Q105" s="122"/>
      <c r="R105" s="359"/>
      <c r="S105" s="359"/>
      <c r="T105" s="359"/>
      <c r="U105" s="359"/>
      <c r="V105" s="359"/>
      <c r="W105" s="359"/>
      <c r="X105" s="359"/>
      <c r="Y105" s="359"/>
      <c r="Z105" s="2062"/>
      <c r="AA105" s="359"/>
      <c r="AB105" s="928"/>
      <c r="AC105" s="359"/>
      <c r="AD105" s="359"/>
      <c r="AE105" s="359"/>
      <c r="AF105" s="359"/>
      <c r="AG105" s="359"/>
    </row>
    <row r="106" spans="1:33" s="151" customFormat="1" ht="29.25" x14ac:dyDescent="0.25">
      <c r="A106" s="214"/>
      <c r="B106" s="214">
        <v>1</v>
      </c>
      <c r="C106" s="469" t="s">
        <v>261</v>
      </c>
      <c r="D106" s="2064"/>
      <c r="E106" s="1933"/>
      <c r="F106" s="540">
        <f>F45+F79</f>
        <v>157084.2340425532</v>
      </c>
      <c r="G106" s="540">
        <f>G45+G79</f>
        <v>104722.66666666667</v>
      </c>
      <c r="H106" s="540">
        <f>H45+H79</f>
        <v>83321.869148936166</v>
      </c>
      <c r="I106" s="1839">
        <f t="shared" si="54"/>
        <v>79.564311911718718</v>
      </c>
      <c r="J106" s="1350"/>
      <c r="K106" s="1350"/>
      <c r="L106" s="122"/>
      <c r="M106" s="122"/>
      <c r="N106" s="122"/>
      <c r="O106" s="122"/>
      <c r="P106" s="122"/>
      <c r="Q106" s="122"/>
      <c r="R106" s="359"/>
      <c r="S106" s="359"/>
      <c r="T106" s="359"/>
      <c r="U106" s="359"/>
      <c r="V106" s="359"/>
      <c r="W106" s="359"/>
      <c r="X106" s="359"/>
      <c r="Y106" s="359"/>
      <c r="Z106" s="2062"/>
      <c r="AA106" s="359"/>
      <c r="AB106" s="928"/>
      <c r="AC106" s="359"/>
      <c r="AD106" s="359"/>
      <c r="AE106" s="359"/>
      <c r="AF106" s="359"/>
      <c r="AG106" s="359"/>
    </row>
    <row r="107" spans="1:33" s="151" customFormat="1" ht="29.25" x14ac:dyDescent="0.25">
      <c r="A107" s="214"/>
      <c r="B107" s="214">
        <v>1</v>
      </c>
      <c r="C107" s="469" t="s">
        <v>262</v>
      </c>
      <c r="D107" s="1841"/>
      <c r="E107" s="1933"/>
      <c r="F107" s="540">
        <f>F85+F49+F84</f>
        <v>61094</v>
      </c>
      <c r="G107" s="540">
        <f>G85+G49+G84</f>
        <v>40729.333333333336</v>
      </c>
      <c r="H107" s="540">
        <f>H85+H49+H84</f>
        <v>43605</v>
      </c>
      <c r="I107" s="520">
        <f t="shared" si="54"/>
        <v>107.0604314662651</v>
      </c>
      <c r="J107" s="1350"/>
      <c r="K107" s="1350"/>
      <c r="L107" s="122"/>
      <c r="M107" s="122"/>
      <c r="N107" s="122"/>
      <c r="O107" s="122"/>
      <c r="P107" s="122"/>
      <c r="Q107" s="122"/>
      <c r="R107" s="359"/>
      <c r="S107" s="359"/>
      <c r="T107" s="359"/>
      <c r="U107" s="359"/>
      <c r="V107" s="359"/>
      <c r="W107" s="359"/>
      <c r="X107" s="359"/>
      <c r="Y107" s="359"/>
      <c r="Z107" s="874"/>
      <c r="AA107" s="359"/>
      <c r="AB107" s="928"/>
      <c r="AC107" s="359"/>
      <c r="AD107" s="359"/>
      <c r="AE107" s="359"/>
      <c r="AF107" s="359"/>
      <c r="AG107" s="359"/>
    </row>
    <row r="108" spans="1:33" s="151" customFormat="1" x14ac:dyDescent="0.25">
      <c r="A108" s="214"/>
      <c r="B108" s="214">
        <v>1</v>
      </c>
      <c r="C108" s="470" t="s">
        <v>134</v>
      </c>
      <c r="D108" s="1841"/>
      <c r="E108" s="1933"/>
      <c r="F108" s="540">
        <f>F103*2.6+F104+F105+F107+F82/4.2+F80*2.6+F45*2.6</f>
        <v>760820.06190476194</v>
      </c>
      <c r="G108" s="540">
        <f>G103*2.6+G104+G105+G107+G82/4.2+G80*2.6+G45*2.6</f>
        <v>507212.42857142858</v>
      </c>
      <c r="H108" s="540">
        <f>H103*2.6+H104+H105+H107+H82/4.2+H80*2.6+H45*2.6</f>
        <v>483336.32464285719</v>
      </c>
      <c r="I108" s="520">
        <f t="shared" si="54"/>
        <v>95.292681609593288</v>
      </c>
      <c r="J108" s="1350"/>
      <c r="K108" s="1350"/>
      <c r="L108" s="122"/>
      <c r="M108" s="122"/>
      <c r="N108" s="122"/>
      <c r="O108" s="122"/>
      <c r="P108" s="122"/>
      <c r="Q108" s="122"/>
      <c r="R108" s="359">
        <f t="shared" ref="R108:AG108" si="59">SUM(R107,R86,R78,R69,R55,R51,R33,R34)</f>
        <v>1114059.6599680001</v>
      </c>
      <c r="S108" s="359">
        <f t="shared" si="59"/>
        <v>1114059.6599680001</v>
      </c>
      <c r="T108" s="359">
        <f t="shared" si="59"/>
        <v>1092562.8923780001</v>
      </c>
      <c r="U108" s="359">
        <f t="shared" ref="U108:V108" si="60">SUM(U107,U86,U78,U69,U55,U51,U33,U34)</f>
        <v>1092562.8923780001</v>
      </c>
      <c r="V108" s="359">
        <f t="shared" si="60"/>
        <v>1092562.8923780001</v>
      </c>
      <c r="W108" s="359">
        <f t="shared" ref="W108:X108" si="61">SUM(W107,W86,W78,W69,W55,W51,W33,W34)</f>
        <v>1092562.8923780001</v>
      </c>
      <c r="X108" s="359">
        <f t="shared" si="61"/>
        <v>1092562.8923780001</v>
      </c>
      <c r="Y108" s="359">
        <f t="shared" ref="Y108" si="62">SUM(Y107,Y86,Y78,Y69,Y55,Y51,Y33,Y34)</f>
        <v>1092562.8923780001</v>
      </c>
      <c r="Z108" s="2062">
        <f t="shared" si="59"/>
        <v>729808.37942466664</v>
      </c>
      <c r="AA108" s="359">
        <f t="shared" si="59"/>
        <v>703849.25851000019</v>
      </c>
      <c r="AB108" s="928">
        <f t="shared" si="59"/>
        <v>0</v>
      </c>
      <c r="AC108" s="359">
        <f t="shared" si="59"/>
        <v>2628.6752299999998</v>
      </c>
      <c r="AD108" s="359">
        <f t="shared" si="59"/>
        <v>-25959.120914666557</v>
      </c>
      <c r="AE108" s="359">
        <f t="shared" si="59"/>
        <v>-982.56240999999989</v>
      </c>
      <c r="AF108" s="359">
        <f t="shared" si="59"/>
        <v>-882.99063000000012</v>
      </c>
      <c r="AG108" s="359">
        <f t="shared" si="59"/>
        <v>705594.94311000011</v>
      </c>
    </row>
    <row r="109" spans="1:33" s="151" customFormat="1" x14ac:dyDescent="0.25">
      <c r="A109" s="214"/>
      <c r="B109" s="214">
        <v>1</v>
      </c>
      <c r="C109" s="2917"/>
      <c r="D109" s="1841"/>
      <c r="E109" s="1933"/>
      <c r="F109" s="540"/>
      <c r="G109" s="540"/>
      <c r="H109" s="540"/>
      <c r="I109" s="520"/>
      <c r="J109" s="1350"/>
      <c r="K109" s="1350"/>
      <c r="L109" s="122"/>
      <c r="M109" s="122"/>
      <c r="N109" s="122"/>
      <c r="O109" s="122"/>
      <c r="P109" s="122"/>
      <c r="Q109" s="122"/>
      <c r="R109" s="359"/>
      <c r="S109" s="359"/>
      <c r="T109" s="359"/>
      <c r="U109" s="359"/>
      <c r="V109" s="359"/>
      <c r="W109" s="359"/>
      <c r="X109" s="359"/>
      <c r="Y109" s="359"/>
      <c r="Z109" s="2062"/>
      <c r="AA109" s="359"/>
      <c r="AB109" s="928"/>
      <c r="AC109" s="359"/>
      <c r="AD109" s="359"/>
      <c r="AE109" s="359"/>
      <c r="AF109" s="359"/>
      <c r="AG109" s="359"/>
    </row>
    <row r="110" spans="1:33" s="151" customFormat="1" ht="31.5" x14ac:dyDescent="0.25">
      <c r="A110" s="214"/>
      <c r="B110" s="214">
        <v>1</v>
      </c>
      <c r="C110" s="35" t="s">
        <v>189</v>
      </c>
      <c r="D110" s="1841"/>
      <c r="E110" s="1933"/>
      <c r="F110" s="540">
        <v>3482</v>
      </c>
      <c r="G110" s="540">
        <f>ROUND(F110/12*$C$3,0)</f>
        <v>2321</v>
      </c>
      <c r="H110" s="540">
        <v>470</v>
      </c>
      <c r="I110" s="520">
        <f>H110/G110*100</f>
        <v>20.249892287806979</v>
      </c>
      <c r="J110" s="1350"/>
      <c r="K110" s="1350"/>
      <c r="L110" s="122"/>
      <c r="M110" s="122"/>
      <c r="N110" s="122"/>
      <c r="O110" s="122"/>
      <c r="P110" s="122"/>
      <c r="Q110" s="122"/>
      <c r="R110" s="359"/>
      <c r="S110" s="359"/>
      <c r="T110" s="359"/>
      <c r="U110" s="359"/>
      <c r="V110" s="359"/>
      <c r="W110" s="359"/>
      <c r="X110" s="359"/>
      <c r="Y110" s="359"/>
      <c r="Z110" s="2062"/>
      <c r="AA110" s="359"/>
      <c r="AB110" s="928"/>
      <c r="AC110" s="359"/>
      <c r="AD110" s="359"/>
      <c r="AE110" s="359"/>
      <c r="AF110" s="359"/>
      <c r="AG110" s="359"/>
    </row>
    <row r="111" spans="1:33" s="151" customFormat="1" ht="31.5" x14ac:dyDescent="0.25">
      <c r="A111" s="214"/>
      <c r="B111" s="214">
        <v>1</v>
      </c>
      <c r="C111" s="35" t="s">
        <v>188</v>
      </c>
      <c r="D111" s="1841"/>
      <c r="E111" s="1933"/>
      <c r="F111" s="540">
        <v>2134</v>
      </c>
      <c r="G111" s="540">
        <f>ROUND(F111/12*$C$3,0)</f>
        <v>1423</v>
      </c>
      <c r="H111" s="540">
        <v>3377</v>
      </c>
      <c r="I111" s="520">
        <f>H111/G111*100</f>
        <v>237.31553056921996</v>
      </c>
      <c r="J111" s="1350"/>
      <c r="K111" s="1350"/>
      <c r="L111" s="122"/>
      <c r="M111" s="122"/>
      <c r="N111" s="122"/>
      <c r="O111" s="122"/>
      <c r="P111" s="122"/>
      <c r="Q111" s="122"/>
      <c r="R111" s="359"/>
      <c r="S111" s="359"/>
      <c r="T111" s="359"/>
      <c r="U111" s="359"/>
      <c r="V111" s="359"/>
      <c r="W111" s="359"/>
      <c r="X111" s="359"/>
      <c r="Y111" s="359"/>
      <c r="Z111" s="2062"/>
      <c r="AA111" s="359"/>
      <c r="AB111" s="928"/>
      <c r="AC111" s="359"/>
      <c r="AD111" s="359"/>
      <c r="AE111" s="359"/>
      <c r="AF111" s="359"/>
      <c r="AG111" s="359"/>
    </row>
    <row r="112" spans="1:33" s="151" customFormat="1" x14ac:dyDescent="0.25">
      <c r="A112" s="214"/>
      <c r="B112" s="214">
        <v>1</v>
      </c>
      <c r="C112" s="2918" t="s">
        <v>209</v>
      </c>
      <c r="D112" s="1841"/>
      <c r="E112" s="1933"/>
      <c r="F112" s="540">
        <f>SUM(F110:F111)</f>
        <v>5616</v>
      </c>
      <c r="G112" s="540">
        <f t="shared" ref="G112:H112" si="63">SUM(G110:G111)</f>
        <v>3744</v>
      </c>
      <c r="H112" s="540">
        <f t="shared" si="63"/>
        <v>3847</v>
      </c>
      <c r="I112" s="520">
        <f>H112/G112*100</f>
        <v>102.75106837606837</v>
      </c>
      <c r="J112" s="1350"/>
      <c r="K112" s="1350"/>
      <c r="L112" s="122"/>
      <c r="M112" s="122"/>
      <c r="N112" s="122"/>
      <c r="O112" s="122"/>
      <c r="P112" s="122"/>
      <c r="Q112" s="122"/>
      <c r="R112" s="359">
        <v>40548.126459999999</v>
      </c>
      <c r="S112" s="359">
        <v>40548.126459999999</v>
      </c>
      <c r="T112" s="359">
        <v>41561.844176666673</v>
      </c>
      <c r="U112" s="359">
        <v>41561.844176666673</v>
      </c>
      <c r="V112" s="359">
        <v>41561.844176666673</v>
      </c>
      <c r="W112" s="359">
        <v>41561.844176666673</v>
      </c>
      <c r="X112" s="359">
        <v>41561.844176666673</v>
      </c>
      <c r="Y112" s="359">
        <v>41561.844176666673</v>
      </c>
      <c r="Z112" s="2062">
        <f>R112/12*$C$3+(S112-R112)/11*7+(T112-S112)/10*6+(U112-T112)/9*5+(V112-U112)/8*4+(W112-V112)/7*3+(X112-W112)/6*2+(Y112-X112)/5*1</f>
        <v>27640.314936666673</v>
      </c>
      <c r="AA112" s="359">
        <f>AG112-AF112-AC112-AB112</f>
        <v>27711.061359999996</v>
      </c>
      <c r="AB112" s="928"/>
      <c r="AC112" s="359"/>
      <c r="AD112" s="359">
        <f>AA112-Z112</f>
        <v>70.746423333323037</v>
      </c>
      <c r="AE112" s="359"/>
      <c r="AF112" s="359">
        <v>-3.5015100000000001</v>
      </c>
      <c r="AG112" s="359">
        <v>27707.559849999998</v>
      </c>
    </row>
    <row r="113" spans="1:33" s="2022" customFormat="1" x14ac:dyDescent="0.25">
      <c r="A113" s="214">
        <v>1</v>
      </c>
      <c r="B113" s="214">
        <v>1</v>
      </c>
      <c r="C113" s="1207" t="s">
        <v>28</v>
      </c>
      <c r="D113" s="1207"/>
      <c r="E113" s="2"/>
      <c r="F113" s="222"/>
      <c r="G113" s="187"/>
      <c r="H113" s="187"/>
      <c r="I113" s="187"/>
      <c r="J113" s="1350"/>
      <c r="K113" s="1350"/>
      <c r="L113" s="743"/>
      <c r="M113" s="743"/>
      <c r="N113" s="743"/>
      <c r="O113" s="743"/>
      <c r="P113" s="743"/>
      <c r="Q113" s="743"/>
      <c r="R113" s="365"/>
      <c r="S113" s="365"/>
      <c r="T113" s="365"/>
      <c r="U113" s="365"/>
      <c r="V113" s="365"/>
      <c r="W113" s="365"/>
      <c r="X113" s="365"/>
      <c r="Y113" s="365"/>
      <c r="Z113" s="2031"/>
      <c r="AA113" s="365"/>
      <c r="AB113" s="1000"/>
      <c r="AC113" s="365"/>
      <c r="AD113" s="365"/>
      <c r="AE113" s="365"/>
      <c r="AF113" s="365"/>
      <c r="AG113" s="365"/>
    </row>
    <row r="114" spans="1:33" s="2022" customFormat="1" x14ac:dyDescent="0.25">
      <c r="A114" s="214"/>
      <c r="B114" s="214">
        <v>1</v>
      </c>
      <c r="C114" s="910" t="s">
        <v>23</v>
      </c>
      <c r="D114" s="910"/>
      <c r="E114" s="187">
        <v>300</v>
      </c>
      <c r="F114" s="222">
        <v>70</v>
      </c>
      <c r="G114" s="123">
        <f t="shared" ref="G114:G123" si="64">ROUND(F114/12*$C$3,0)</f>
        <v>47</v>
      </c>
      <c r="H114" s="123">
        <v>76</v>
      </c>
      <c r="I114" s="123">
        <f t="shared" ref="I114:I119" si="65">H114/G114*100</f>
        <v>161.70212765957444</v>
      </c>
      <c r="J114" s="824">
        <v>6</v>
      </c>
      <c r="K114" s="152">
        <f t="shared" ref="K114:K124" si="66">N114/H114</f>
        <v>6.5526315789473681</v>
      </c>
      <c r="L114" s="153">
        <f t="shared" ref="L114:L123" si="67">ROUND(F114*J114,0)</f>
        <v>420</v>
      </c>
      <c r="M114" s="153">
        <f t="shared" ref="M114:M123" si="68">L114/12*$C$3</f>
        <v>280</v>
      </c>
      <c r="N114" s="153">
        <v>498</v>
      </c>
      <c r="O114" s="153">
        <f t="shared" ref="O114:O119" si="69">N114/M114*100</f>
        <v>177.85714285714283</v>
      </c>
      <c r="P114" s="153">
        <f t="shared" ref="P114:P119" si="70">L114/E114</f>
        <v>1.4</v>
      </c>
      <c r="Q114" s="153">
        <f>N114/$C$3*12/P114</f>
        <v>533.57142857142856</v>
      </c>
      <c r="R114" s="365"/>
      <c r="S114" s="365"/>
      <c r="T114" s="365"/>
      <c r="U114" s="365"/>
      <c r="V114" s="365"/>
      <c r="W114" s="365"/>
      <c r="X114" s="365"/>
      <c r="Y114" s="365"/>
      <c r="Z114" s="2031"/>
      <c r="AA114" s="365"/>
      <c r="AB114" s="1000"/>
      <c r="AC114" s="365"/>
      <c r="AD114" s="365"/>
      <c r="AE114" s="365"/>
      <c r="AF114" s="365"/>
      <c r="AG114" s="365"/>
    </row>
    <row r="115" spans="1:33" s="2022" customFormat="1" x14ac:dyDescent="0.25">
      <c r="A115" s="214">
        <v>1</v>
      </c>
      <c r="B115" s="214">
        <v>1</v>
      </c>
      <c r="C115" s="910" t="s">
        <v>22</v>
      </c>
      <c r="D115" s="910"/>
      <c r="E115" s="187">
        <v>300</v>
      </c>
      <c r="F115" s="222">
        <v>135</v>
      </c>
      <c r="G115" s="123">
        <f t="shared" si="64"/>
        <v>90</v>
      </c>
      <c r="H115" s="123">
        <v>53</v>
      </c>
      <c r="I115" s="123">
        <f t="shared" si="65"/>
        <v>58.888888888888893</v>
      </c>
      <c r="J115" s="824">
        <v>8</v>
      </c>
      <c r="K115" s="152">
        <f t="shared" si="66"/>
        <v>27.547169811320753</v>
      </c>
      <c r="L115" s="153">
        <f t="shared" si="67"/>
        <v>1080</v>
      </c>
      <c r="M115" s="153">
        <f t="shared" si="68"/>
        <v>720</v>
      </c>
      <c r="N115" s="153">
        <v>1460</v>
      </c>
      <c r="O115" s="153">
        <f t="shared" si="69"/>
        <v>202.77777777777777</v>
      </c>
      <c r="P115" s="153">
        <f t="shared" si="70"/>
        <v>3.6</v>
      </c>
      <c r="Q115" s="153">
        <f>N115/$C$3*12/P115</f>
        <v>608.33333333333337</v>
      </c>
      <c r="R115" s="322"/>
      <c r="S115" s="322"/>
      <c r="T115" s="322"/>
      <c r="U115" s="322"/>
      <c r="V115" s="322"/>
      <c r="W115" s="322"/>
      <c r="X115" s="322"/>
      <c r="Y115" s="322"/>
      <c r="Z115" s="754"/>
      <c r="AA115" s="322"/>
      <c r="AB115" s="779"/>
      <c r="AC115" s="322"/>
      <c r="AD115" s="322"/>
      <c r="AE115" s="322"/>
      <c r="AF115" s="322"/>
      <c r="AG115" s="322"/>
    </row>
    <row r="116" spans="1:33" s="2022" customFormat="1" x14ac:dyDescent="0.25">
      <c r="A116" s="214"/>
      <c r="B116" s="214">
        <v>1</v>
      </c>
      <c r="C116" s="910" t="s">
        <v>8</v>
      </c>
      <c r="D116" s="910"/>
      <c r="E116" s="187">
        <v>340</v>
      </c>
      <c r="F116" s="222">
        <v>60</v>
      </c>
      <c r="G116" s="123">
        <f t="shared" si="64"/>
        <v>40</v>
      </c>
      <c r="H116" s="123">
        <v>13</v>
      </c>
      <c r="I116" s="123">
        <f t="shared" si="65"/>
        <v>32.5</v>
      </c>
      <c r="J116" s="824">
        <v>10</v>
      </c>
      <c r="K116" s="152">
        <f t="shared" si="66"/>
        <v>8.4615384615384617</v>
      </c>
      <c r="L116" s="153">
        <f t="shared" si="67"/>
        <v>600</v>
      </c>
      <c r="M116" s="153">
        <f t="shared" si="68"/>
        <v>400</v>
      </c>
      <c r="N116" s="153">
        <v>110</v>
      </c>
      <c r="O116" s="153">
        <f t="shared" si="69"/>
        <v>27.500000000000004</v>
      </c>
      <c r="P116" s="153">
        <f t="shared" si="70"/>
        <v>1.7647058823529411</v>
      </c>
      <c r="Q116" s="153">
        <f t="shared" ref="Q116:Q123" si="71">N116/$C$3*12/P116</f>
        <v>93.5</v>
      </c>
      <c r="R116" s="322"/>
      <c r="S116" s="322"/>
      <c r="T116" s="322"/>
      <c r="U116" s="322"/>
      <c r="V116" s="322"/>
      <c r="W116" s="322"/>
      <c r="X116" s="322"/>
      <c r="Y116" s="322"/>
      <c r="Z116" s="754"/>
      <c r="AA116" s="322"/>
      <c r="AB116" s="779"/>
      <c r="AC116" s="322"/>
      <c r="AD116" s="322"/>
      <c r="AE116" s="322"/>
      <c r="AF116" s="322"/>
      <c r="AG116" s="322"/>
    </row>
    <row r="117" spans="1:33" s="2022" customFormat="1" x14ac:dyDescent="0.25">
      <c r="A117" s="214"/>
      <c r="B117" s="214">
        <v>1</v>
      </c>
      <c r="C117" s="910" t="s">
        <v>9</v>
      </c>
      <c r="D117" s="910"/>
      <c r="E117" s="187">
        <v>300</v>
      </c>
      <c r="F117" s="222">
        <v>100</v>
      </c>
      <c r="G117" s="123">
        <f t="shared" si="64"/>
        <v>67</v>
      </c>
      <c r="H117" s="123">
        <v>48</v>
      </c>
      <c r="I117" s="123">
        <f t="shared" si="65"/>
        <v>71.641791044776113</v>
      </c>
      <c r="J117" s="824">
        <v>12</v>
      </c>
      <c r="K117" s="152">
        <f t="shared" si="66"/>
        <v>10.125</v>
      </c>
      <c r="L117" s="153">
        <f t="shared" si="67"/>
        <v>1200</v>
      </c>
      <c r="M117" s="153">
        <f t="shared" si="68"/>
        <v>800</v>
      </c>
      <c r="N117" s="153">
        <v>486</v>
      </c>
      <c r="O117" s="153">
        <f t="shared" si="69"/>
        <v>60.750000000000007</v>
      </c>
      <c r="P117" s="153">
        <f t="shared" si="70"/>
        <v>4</v>
      </c>
      <c r="Q117" s="153">
        <f t="shared" si="71"/>
        <v>182.25</v>
      </c>
      <c r="R117" s="322"/>
      <c r="S117" s="322"/>
      <c r="T117" s="322"/>
      <c r="U117" s="322"/>
      <c r="V117" s="322"/>
      <c r="W117" s="322"/>
      <c r="X117" s="322"/>
      <c r="Y117" s="322"/>
      <c r="Z117" s="754"/>
      <c r="AA117" s="322"/>
      <c r="AB117" s="779"/>
      <c r="AC117" s="322"/>
      <c r="AD117" s="322"/>
      <c r="AE117" s="322"/>
      <c r="AF117" s="322"/>
      <c r="AG117" s="322"/>
    </row>
    <row r="118" spans="1:33" s="2022" customFormat="1" x14ac:dyDescent="0.25">
      <c r="A118" s="214"/>
      <c r="B118" s="214">
        <v>1</v>
      </c>
      <c r="C118" s="910" t="s">
        <v>45</v>
      </c>
      <c r="D118" s="910"/>
      <c r="E118" s="187">
        <v>300</v>
      </c>
      <c r="F118" s="222">
        <v>170</v>
      </c>
      <c r="G118" s="123">
        <f t="shared" si="64"/>
        <v>113</v>
      </c>
      <c r="H118" s="123">
        <v>4</v>
      </c>
      <c r="I118" s="123">
        <f t="shared" si="65"/>
        <v>3.5398230088495577</v>
      </c>
      <c r="J118" s="824">
        <v>10.5</v>
      </c>
      <c r="K118" s="152">
        <f t="shared" si="66"/>
        <v>11.75</v>
      </c>
      <c r="L118" s="153">
        <f t="shared" si="67"/>
        <v>1785</v>
      </c>
      <c r="M118" s="153">
        <f t="shared" si="68"/>
        <v>1190</v>
      </c>
      <c r="N118" s="153">
        <v>47</v>
      </c>
      <c r="O118" s="153">
        <f t="shared" si="69"/>
        <v>3.9495798319327728</v>
      </c>
      <c r="P118" s="153">
        <f t="shared" si="70"/>
        <v>5.95</v>
      </c>
      <c r="Q118" s="153">
        <f t="shared" si="71"/>
        <v>11.848739495798318</v>
      </c>
      <c r="R118" s="322"/>
      <c r="S118" s="322"/>
      <c r="T118" s="322"/>
      <c r="U118" s="322"/>
      <c r="V118" s="322"/>
      <c r="W118" s="322"/>
      <c r="X118" s="322"/>
      <c r="Y118" s="322"/>
      <c r="Z118" s="754"/>
      <c r="AA118" s="322"/>
      <c r="AB118" s="779"/>
      <c r="AC118" s="322"/>
      <c r="AD118" s="322"/>
      <c r="AE118" s="322"/>
      <c r="AF118" s="322"/>
      <c r="AG118" s="322"/>
    </row>
    <row r="119" spans="1:33" s="2022" customFormat="1" x14ac:dyDescent="0.25">
      <c r="A119" s="214"/>
      <c r="B119" s="214">
        <v>1</v>
      </c>
      <c r="C119" s="910" t="s">
        <v>25</v>
      </c>
      <c r="D119" s="910"/>
      <c r="E119" s="187">
        <v>300</v>
      </c>
      <c r="F119" s="222">
        <v>85</v>
      </c>
      <c r="G119" s="123">
        <f t="shared" si="64"/>
        <v>57</v>
      </c>
      <c r="H119" s="123">
        <v>68</v>
      </c>
      <c r="I119" s="123">
        <f t="shared" si="65"/>
        <v>119.29824561403508</v>
      </c>
      <c r="J119" s="824">
        <v>7</v>
      </c>
      <c r="K119" s="152">
        <f t="shared" si="66"/>
        <v>6.382352941176471</v>
      </c>
      <c r="L119" s="153">
        <f t="shared" si="67"/>
        <v>595</v>
      </c>
      <c r="M119" s="153">
        <f t="shared" si="68"/>
        <v>396.66666666666669</v>
      </c>
      <c r="N119" s="153">
        <v>434</v>
      </c>
      <c r="O119" s="153">
        <f t="shared" si="69"/>
        <v>109.41176470588235</v>
      </c>
      <c r="P119" s="153">
        <f t="shared" si="70"/>
        <v>1.9833333333333334</v>
      </c>
      <c r="Q119" s="153">
        <f t="shared" si="71"/>
        <v>328.23529411764707</v>
      </c>
      <c r="R119" s="322"/>
      <c r="S119" s="322"/>
      <c r="T119" s="322"/>
      <c r="U119" s="322"/>
      <c r="V119" s="322"/>
      <c r="W119" s="322"/>
      <c r="X119" s="322"/>
      <c r="Y119" s="322"/>
      <c r="Z119" s="754"/>
      <c r="AA119" s="322"/>
      <c r="AB119" s="779"/>
      <c r="AC119" s="322"/>
      <c r="AD119" s="322"/>
      <c r="AE119" s="322"/>
      <c r="AF119" s="322"/>
      <c r="AG119" s="322"/>
    </row>
    <row r="120" spans="1:33" s="2022" customFormat="1" x14ac:dyDescent="0.25">
      <c r="A120" s="214"/>
      <c r="B120" s="214">
        <v>1</v>
      </c>
      <c r="C120" s="910" t="s">
        <v>64</v>
      </c>
      <c r="D120" s="910"/>
      <c r="E120" s="187">
        <v>300</v>
      </c>
      <c r="F120" s="222">
        <v>126</v>
      </c>
      <c r="G120" s="123">
        <f t="shared" si="64"/>
        <v>84</v>
      </c>
      <c r="H120" s="123">
        <v>91</v>
      </c>
      <c r="I120" s="123"/>
      <c r="J120" s="824">
        <v>9.8000000000000007</v>
      </c>
      <c r="K120" s="152">
        <f t="shared" si="66"/>
        <v>8.5494505494505493</v>
      </c>
      <c r="L120" s="153">
        <f t="shared" si="67"/>
        <v>1235</v>
      </c>
      <c r="M120" s="153">
        <f t="shared" si="68"/>
        <v>823.33333333333337</v>
      </c>
      <c r="N120" s="153">
        <v>778</v>
      </c>
      <c r="O120" s="153"/>
      <c r="P120" s="153"/>
      <c r="Q120" s="153"/>
      <c r="R120" s="322"/>
      <c r="S120" s="322"/>
      <c r="T120" s="322"/>
      <c r="U120" s="322"/>
      <c r="V120" s="322"/>
      <c r="W120" s="322"/>
      <c r="X120" s="322"/>
      <c r="Y120" s="322"/>
      <c r="Z120" s="754"/>
      <c r="AA120" s="322"/>
      <c r="AB120" s="779"/>
      <c r="AC120" s="322"/>
      <c r="AD120" s="322"/>
      <c r="AE120" s="322"/>
      <c r="AF120" s="322"/>
      <c r="AG120" s="322"/>
    </row>
    <row r="121" spans="1:33" s="2022" customFormat="1" x14ac:dyDescent="0.25">
      <c r="A121" s="214"/>
      <c r="B121" s="214">
        <v>1</v>
      </c>
      <c r="C121" s="910" t="s">
        <v>10</v>
      </c>
      <c r="D121" s="910"/>
      <c r="E121" s="187">
        <v>300</v>
      </c>
      <c r="F121" s="222">
        <v>165</v>
      </c>
      <c r="G121" s="123">
        <f t="shared" si="64"/>
        <v>110</v>
      </c>
      <c r="H121" s="123">
        <v>101</v>
      </c>
      <c r="I121" s="123">
        <f>H121/G121*100</f>
        <v>91.818181818181827</v>
      </c>
      <c r="J121" s="824">
        <v>10</v>
      </c>
      <c r="K121" s="152">
        <f t="shared" si="66"/>
        <v>9.9603960396039604</v>
      </c>
      <c r="L121" s="153">
        <f t="shared" si="67"/>
        <v>1650</v>
      </c>
      <c r="M121" s="153">
        <f t="shared" si="68"/>
        <v>1100</v>
      </c>
      <c r="N121" s="153">
        <v>1006</v>
      </c>
      <c r="O121" s="153">
        <f>N121/M121*100</f>
        <v>91.454545454545453</v>
      </c>
      <c r="P121" s="153">
        <f>L121/E121</f>
        <v>5.5</v>
      </c>
      <c r="Q121" s="153">
        <f t="shared" si="71"/>
        <v>274.36363636363637</v>
      </c>
      <c r="R121" s="322"/>
      <c r="S121" s="322"/>
      <c r="T121" s="322"/>
      <c r="U121" s="322"/>
      <c r="V121" s="322"/>
      <c r="W121" s="322"/>
      <c r="X121" s="322"/>
      <c r="Y121" s="322"/>
      <c r="Z121" s="754"/>
      <c r="AA121" s="322"/>
      <c r="AB121" s="779"/>
      <c r="AC121" s="322"/>
      <c r="AD121" s="322"/>
      <c r="AE121" s="322"/>
      <c r="AF121" s="322"/>
      <c r="AG121" s="322"/>
    </row>
    <row r="122" spans="1:33" s="2022" customFormat="1" x14ac:dyDescent="0.25">
      <c r="A122" s="214"/>
      <c r="B122" s="214">
        <v>1</v>
      </c>
      <c r="C122" s="910" t="s">
        <v>63</v>
      </c>
      <c r="D122" s="910"/>
      <c r="E122" s="187">
        <v>300</v>
      </c>
      <c r="F122" s="222">
        <v>105</v>
      </c>
      <c r="G122" s="123">
        <f t="shared" si="64"/>
        <v>70</v>
      </c>
      <c r="H122" s="123">
        <v>21</v>
      </c>
      <c r="I122" s="123">
        <f>H122/G122*100</f>
        <v>30</v>
      </c>
      <c r="J122" s="824">
        <v>8.5</v>
      </c>
      <c r="K122" s="152">
        <f t="shared" si="66"/>
        <v>9.0476190476190474</v>
      </c>
      <c r="L122" s="153">
        <f t="shared" si="67"/>
        <v>893</v>
      </c>
      <c r="M122" s="153">
        <f t="shared" si="68"/>
        <v>595.33333333333337</v>
      </c>
      <c r="N122" s="153">
        <v>190</v>
      </c>
      <c r="O122" s="153">
        <f>N122/M122*100</f>
        <v>31.914893617021274</v>
      </c>
      <c r="P122" s="153">
        <f>L122/E122</f>
        <v>2.9766666666666666</v>
      </c>
      <c r="Q122" s="153">
        <f t="shared" si="71"/>
        <v>95.744680851063833</v>
      </c>
      <c r="R122" s="322"/>
      <c r="S122" s="322"/>
      <c r="T122" s="322"/>
      <c r="U122" s="322"/>
      <c r="V122" s="322"/>
      <c r="W122" s="322"/>
      <c r="X122" s="322"/>
      <c r="Y122" s="322"/>
      <c r="Z122" s="754"/>
      <c r="AA122" s="322"/>
      <c r="AB122" s="779"/>
      <c r="AC122" s="322"/>
      <c r="AD122" s="322"/>
      <c r="AE122" s="322"/>
      <c r="AF122" s="322"/>
      <c r="AG122" s="322"/>
    </row>
    <row r="123" spans="1:33" s="2022" customFormat="1" x14ac:dyDescent="0.25">
      <c r="A123" s="214"/>
      <c r="B123" s="214">
        <v>1</v>
      </c>
      <c r="C123" s="910" t="s">
        <v>6</v>
      </c>
      <c r="D123" s="910"/>
      <c r="E123" s="187">
        <v>300</v>
      </c>
      <c r="F123" s="222">
        <v>310</v>
      </c>
      <c r="G123" s="123">
        <f t="shared" si="64"/>
        <v>207</v>
      </c>
      <c r="H123" s="123">
        <v>196</v>
      </c>
      <c r="I123" s="123">
        <f>H123/G123*100</f>
        <v>94.685990338164245</v>
      </c>
      <c r="J123" s="824">
        <v>7</v>
      </c>
      <c r="K123" s="152">
        <f t="shared" si="66"/>
        <v>8.3061224489795915</v>
      </c>
      <c r="L123" s="153">
        <f t="shared" si="67"/>
        <v>2170</v>
      </c>
      <c r="M123" s="153">
        <f t="shared" si="68"/>
        <v>1446.6666666666667</v>
      </c>
      <c r="N123" s="153">
        <v>1628</v>
      </c>
      <c r="O123" s="153">
        <f>N123/M123*100</f>
        <v>112.53456221198157</v>
      </c>
      <c r="P123" s="153">
        <f>L123/E123</f>
        <v>7.2333333333333334</v>
      </c>
      <c r="Q123" s="153">
        <f t="shared" si="71"/>
        <v>337.60368663594471</v>
      </c>
      <c r="R123" s="322"/>
      <c r="S123" s="322"/>
      <c r="T123" s="322"/>
      <c r="U123" s="322"/>
      <c r="V123" s="322"/>
      <c r="W123" s="322"/>
      <c r="X123" s="322"/>
      <c r="Y123" s="322"/>
      <c r="Z123" s="754"/>
      <c r="AA123" s="322"/>
      <c r="AB123" s="779"/>
      <c r="AC123" s="322"/>
      <c r="AD123" s="322"/>
      <c r="AE123" s="322"/>
      <c r="AF123" s="322"/>
      <c r="AG123" s="322"/>
    </row>
    <row r="124" spans="1:33" s="2022" customFormat="1" x14ac:dyDescent="0.25">
      <c r="A124" s="214">
        <v>1</v>
      </c>
      <c r="B124" s="214">
        <v>1</v>
      </c>
      <c r="C124" s="1207" t="s">
        <v>31</v>
      </c>
      <c r="D124" s="1207"/>
      <c r="E124" s="1207"/>
      <c r="F124" s="1777">
        <f>SUM(F114:F123)</f>
        <v>1326</v>
      </c>
      <c r="G124" s="1839">
        <f t="shared" ref="G124:H124" si="72">SUM(G114:G123)</f>
        <v>885</v>
      </c>
      <c r="H124" s="1839">
        <f t="shared" si="72"/>
        <v>671</v>
      </c>
      <c r="I124" s="1839">
        <f>H124/G124*100</f>
        <v>75.819209039548014</v>
      </c>
      <c r="J124" s="1840">
        <f>SUM(L124/F124)</f>
        <v>8.7692307692307701</v>
      </c>
      <c r="K124" s="196">
        <f t="shared" si="66"/>
        <v>9.8912071535022363</v>
      </c>
      <c r="L124" s="695">
        <f t="shared" ref="L124:N124" si="73">SUM(L114:L123)</f>
        <v>11628</v>
      </c>
      <c r="M124" s="695">
        <f t="shared" si="73"/>
        <v>7752</v>
      </c>
      <c r="N124" s="695">
        <f t="shared" si="73"/>
        <v>6637</v>
      </c>
      <c r="O124" s="153">
        <f>N124/M124*100</f>
        <v>85.616615067079465</v>
      </c>
      <c r="P124" s="1124">
        <f>SUM(P114:P123)</f>
        <v>34.408039215686273</v>
      </c>
      <c r="Q124" s="153">
        <f>N124/$C$3*12/P124</f>
        <v>289.3364523794599</v>
      </c>
      <c r="R124" s="326"/>
      <c r="S124" s="326"/>
      <c r="T124" s="326"/>
      <c r="U124" s="326"/>
      <c r="V124" s="326"/>
      <c r="W124" s="326"/>
      <c r="X124" s="326"/>
      <c r="Y124" s="326"/>
      <c r="Z124" s="2065"/>
      <c r="AA124" s="359"/>
      <c r="AB124" s="928"/>
      <c r="AC124" s="359"/>
      <c r="AD124" s="359"/>
      <c r="AE124" s="359"/>
      <c r="AF124" s="326"/>
      <c r="AG124" s="326"/>
    </row>
    <row r="125" spans="1:33" s="2022" customFormat="1" ht="30" x14ac:dyDescent="0.25">
      <c r="A125" s="214">
        <v>1</v>
      </c>
      <c r="B125" s="214">
        <v>1</v>
      </c>
      <c r="C125" s="2" t="s">
        <v>123</v>
      </c>
      <c r="D125" s="2"/>
      <c r="E125" s="1207"/>
      <c r="F125" s="1777"/>
      <c r="G125" s="1839"/>
      <c r="H125" s="1839"/>
      <c r="I125" s="1839"/>
      <c r="J125" s="1840"/>
      <c r="K125" s="196"/>
      <c r="L125" s="695"/>
      <c r="M125" s="695"/>
      <c r="N125" s="695"/>
      <c r="O125" s="153"/>
      <c r="P125" s="1124"/>
      <c r="Q125" s="153"/>
      <c r="R125" s="326"/>
      <c r="S125" s="326"/>
      <c r="T125" s="326"/>
      <c r="U125" s="326"/>
      <c r="V125" s="326"/>
      <c r="W125" s="326"/>
      <c r="X125" s="326"/>
      <c r="Y125" s="326"/>
      <c r="Z125" s="2066"/>
      <c r="AA125" s="326"/>
      <c r="AB125" s="770"/>
      <c r="AC125" s="326"/>
      <c r="AD125" s="326"/>
      <c r="AE125" s="326"/>
      <c r="AF125" s="326"/>
      <c r="AG125" s="326"/>
    </row>
    <row r="126" spans="1:33" s="2022" customFormat="1" x14ac:dyDescent="0.25">
      <c r="A126" s="214">
        <v>1</v>
      </c>
      <c r="B126" s="214">
        <v>1</v>
      </c>
      <c r="C126" s="9" t="s">
        <v>8</v>
      </c>
      <c r="D126" s="2020"/>
      <c r="E126" s="1841">
        <v>240</v>
      </c>
      <c r="F126" s="222">
        <v>700</v>
      </c>
      <c r="G126" s="123">
        <f t="shared" ref="G126:G132" si="74">ROUND(F126/12*$C$3,0)</f>
        <v>467</v>
      </c>
      <c r="H126" s="123">
        <v>217</v>
      </c>
      <c r="I126" s="123">
        <f>H126/G126*100</f>
        <v>46.466809421841546</v>
      </c>
      <c r="J126" s="365">
        <v>8</v>
      </c>
      <c r="K126" s="152">
        <f t="shared" ref="K126:K134" si="75">N126/H126</f>
        <v>7.9723502304147464</v>
      </c>
      <c r="L126" s="153">
        <f t="shared" ref="L126:L132" si="76">ROUND(F126*J126,0)</f>
        <v>5600</v>
      </c>
      <c r="M126" s="153">
        <f t="shared" ref="M126:M133" si="77">L126/12*$C$3</f>
        <v>3733.3333333333335</v>
      </c>
      <c r="N126" s="153">
        <v>1730</v>
      </c>
      <c r="O126" s="153">
        <f t="shared" ref="O126:O134" si="78">N126/M126*100</f>
        <v>46.339285714285708</v>
      </c>
      <c r="P126" s="153">
        <f t="shared" ref="P126:P132" si="79">ROUND(L126/E126,0)</f>
        <v>23</v>
      </c>
      <c r="Q126" s="153">
        <f t="shared" ref="Q126:Q134" si="80">N126/$C$3*12/P126</f>
        <v>112.82608695652173</v>
      </c>
      <c r="R126" s="322"/>
      <c r="S126" s="322"/>
      <c r="T126" s="322"/>
      <c r="U126" s="322"/>
      <c r="V126" s="322"/>
      <c r="W126" s="322"/>
      <c r="X126" s="322"/>
      <c r="Y126" s="322"/>
      <c r="Z126" s="754"/>
      <c r="AA126" s="322"/>
      <c r="AB126" s="779"/>
      <c r="AC126" s="322"/>
      <c r="AD126" s="322"/>
      <c r="AE126" s="322"/>
      <c r="AF126" s="322"/>
      <c r="AG126" s="322"/>
    </row>
    <row r="127" spans="1:33" s="2022" customFormat="1" x14ac:dyDescent="0.25">
      <c r="A127" s="214"/>
      <c r="B127" s="214">
        <v>1</v>
      </c>
      <c r="C127" s="2020" t="s">
        <v>38</v>
      </c>
      <c r="D127" s="2020"/>
      <c r="E127" s="2067">
        <v>240</v>
      </c>
      <c r="F127" s="222">
        <v>2410</v>
      </c>
      <c r="G127" s="123">
        <f t="shared" si="74"/>
        <v>1607</v>
      </c>
      <c r="H127" s="123">
        <v>1701</v>
      </c>
      <c r="I127" s="123">
        <f>H127/G127*100</f>
        <v>105.84940883634101</v>
      </c>
      <c r="J127" s="365">
        <v>8</v>
      </c>
      <c r="K127" s="152">
        <f t="shared" si="75"/>
        <v>8.1557907113462669</v>
      </c>
      <c r="L127" s="153">
        <f t="shared" si="76"/>
        <v>19280</v>
      </c>
      <c r="M127" s="153">
        <f t="shared" si="77"/>
        <v>12853.333333333334</v>
      </c>
      <c r="N127" s="153">
        <v>13873</v>
      </c>
      <c r="O127" s="153">
        <f t="shared" si="78"/>
        <v>107.93309128630706</v>
      </c>
      <c r="P127" s="153">
        <f t="shared" si="79"/>
        <v>80</v>
      </c>
      <c r="Q127" s="153">
        <f t="shared" si="80"/>
        <v>260.11874999999998</v>
      </c>
      <c r="R127" s="322"/>
      <c r="S127" s="322"/>
      <c r="T127" s="322"/>
      <c r="U127" s="322"/>
      <c r="V127" s="322"/>
      <c r="W127" s="322"/>
      <c r="X127" s="322"/>
      <c r="Y127" s="322"/>
      <c r="Z127" s="754"/>
      <c r="AA127" s="322"/>
      <c r="AB127" s="779"/>
      <c r="AC127" s="322"/>
      <c r="AD127" s="322"/>
      <c r="AE127" s="322"/>
      <c r="AF127" s="322"/>
      <c r="AG127" s="322"/>
    </row>
    <row r="128" spans="1:33" s="2022" customFormat="1" x14ac:dyDescent="0.25">
      <c r="A128" s="214"/>
      <c r="B128" s="214">
        <v>1</v>
      </c>
      <c r="C128" s="2020" t="s">
        <v>526</v>
      </c>
      <c r="D128" s="2020"/>
      <c r="E128" s="2067">
        <v>240</v>
      </c>
      <c r="F128" s="222">
        <v>481</v>
      </c>
      <c r="G128" s="123">
        <f t="shared" si="74"/>
        <v>321</v>
      </c>
      <c r="H128" s="123">
        <v>386</v>
      </c>
      <c r="I128" s="123"/>
      <c r="J128" s="365">
        <v>3</v>
      </c>
      <c r="K128" s="152">
        <f t="shared" si="75"/>
        <v>3.5362694300518136</v>
      </c>
      <c r="L128" s="153">
        <f t="shared" si="76"/>
        <v>1443</v>
      </c>
      <c r="M128" s="153">
        <f t="shared" si="77"/>
        <v>962</v>
      </c>
      <c r="N128" s="153">
        <v>1365</v>
      </c>
      <c r="O128" s="153">
        <f t="shared" si="78"/>
        <v>141.89189189189187</v>
      </c>
      <c r="P128" s="153">
        <f t="shared" si="79"/>
        <v>6</v>
      </c>
      <c r="Q128" s="153">
        <f t="shared" ref="Q128" si="81">N128/$C$3*12/P128</f>
        <v>341.25</v>
      </c>
      <c r="R128" s="322"/>
      <c r="S128" s="322"/>
      <c r="T128" s="322"/>
      <c r="U128" s="322"/>
      <c r="V128" s="322"/>
      <c r="W128" s="322"/>
      <c r="X128" s="322"/>
      <c r="Y128" s="322"/>
      <c r="Z128" s="754"/>
      <c r="AA128" s="322"/>
      <c r="AB128" s="779"/>
      <c r="AC128" s="322"/>
      <c r="AD128" s="322"/>
      <c r="AE128" s="322"/>
      <c r="AF128" s="322"/>
      <c r="AG128" s="322"/>
    </row>
    <row r="129" spans="1:256" s="2022" customFormat="1" ht="30" x14ac:dyDescent="0.25">
      <c r="A129" s="214"/>
      <c r="B129" s="214">
        <v>1</v>
      </c>
      <c r="C129" s="2020" t="s">
        <v>323</v>
      </c>
      <c r="D129" s="2020"/>
      <c r="E129" s="2067">
        <v>240</v>
      </c>
      <c r="F129" s="222">
        <v>300</v>
      </c>
      <c r="G129" s="123">
        <f t="shared" si="74"/>
        <v>200</v>
      </c>
      <c r="H129" s="123">
        <v>318</v>
      </c>
      <c r="I129" s="123">
        <f t="shared" ref="I129:I134" si="82">H129/G129*100</f>
        <v>159</v>
      </c>
      <c r="J129" s="365">
        <v>1</v>
      </c>
      <c r="K129" s="152">
        <f t="shared" si="75"/>
        <v>1.4433962264150944</v>
      </c>
      <c r="L129" s="153">
        <f t="shared" si="76"/>
        <v>300</v>
      </c>
      <c r="M129" s="153">
        <f t="shared" si="77"/>
        <v>200</v>
      </c>
      <c r="N129" s="153">
        <v>459</v>
      </c>
      <c r="O129" s="153">
        <f t="shared" si="78"/>
        <v>229.5</v>
      </c>
      <c r="P129" s="153">
        <f t="shared" si="79"/>
        <v>1</v>
      </c>
      <c r="Q129" s="153">
        <f t="shared" si="80"/>
        <v>688.5</v>
      </c>
      <c r="R129" s="322"/>
      <c r="S129" s="322"/>
      <c r="T129" s="322"/>
      <c r="U129" s="322"/>
      <c r="V129" s="322"/>
      <c r="W129" s="322"/>
      <c r="X129" s="322"/>
      <c r="Y129" s="322"/>
      <c r="Z129" s="754"/>
      <c r="AA129" s="322"/>
      <c r="AB129" s="779"/>
      <c r="AC129" s="322"/>
      <c r="AD129" s="322"/>
      <c r="AE129" s="322"/>
      <c r="AF129" s="322"/>
      <c r="AG129" s="322"/>
    </row>
    <row r="130" spans="1:256" s="2022" customFormat="1" x14ac:dyDescent="0.25">
      <c r="A130" s="214"/>
      <c r="B130" s="214">
        <v>1</v>
      </c>
      <c r="C130" s="2020" t="s">
        <v>43</v>
      </c>
      <c r="D130" s="2020"/>
      <c r="E130" s="2067">
        <v>240</v>
      </c>
      <c r="F130" s="222">
        <v>408</v>
      </c>
      <c r="G130" s="123">
        <f t="shared" si="74"/>
        <v>272</v>
      </c>
      <c r="H130" s="123">
        <v>0</v>
      </c>
      <c r="I130" s="123">
        <f t="shared" si="82"/>
        <v>0</v>
      </c>
      <c r="J130" s="365">
        <v>8</v>
      </c>
      <c r="K130" s="152" t="e">
        <f t="shared" si="75"/>
        <v>#DIV/0!</v>
      </c>
      <c r="L130" s="153">
        <f t="shared" si="76"/>
        <v>3264</v>
      </c>
      <c r="M130" s="153">
        <f t="shared" si="77"/>
        <v>2176</v>
      </c>
      <c r="N130" s="153"/>
      <c r="O130" s="153">
        <f t="shared" si="78"/>
        <v>0</v>
      </c>
      <c r="P130" s="153">
        <f t="shared" si="79"/>
        <v>14</v>
      </c>
      <c r="Q130" s="153">
        <f t="shared" ref="Q130" si="83">N130/$C$3*12/P130</f>
        <v>0</v>
      </c>
      <c r="R130" s="322"/>
      <c r="S130" s="322"/>
      <c r="T130" s="322"/>
      <c r="U130" s="322"/>
      <c r="V130" s="322"/>
      <c r="W130" s="322"/>
      <c r="X130" s="322"/>
      <c r="Y130" s="322"/>
      <c r="Z130" s="754"/>
      <c r="AA130" s="322"/>
      <c r="AB130" s="779"/>
      <c r="AC130" s="322"/>
      <c r="AD130" s="322"/>
      <c r="AE130" s="322"/>
      <c r="AF130" s="322"/>
      <c r="AG130" s="322"/>
    </row>
    <row r="131" spans="1:256" s="2022" customFormat="1" x14ac:dyDescent="0.25">
      <c r="A131" s="214"/>
      <c r="B131" s="214">
        <v>1</v>
      </c>
      <c r="C131" s="2020" t="s">
        <v>20</v>
      </c>
      <c r="D131" s="2020"/>
      <c r="E131" s="2067">
        <v>240</v>
      </c>
      <c r="F131" s="222">
        <v>50</v>
      </c>
      <c r="G131" s="123">
        <f t="shared" si="74"/>
        <v>33</v>
      </c>
      <c r="H131" s="123">
        <v>1</v>
      </c>
      <c r="I131" s="123">
        <f t="shared" si="82"/>
        <v>3.0303030303030303</v>
      </c>
      <c r="J131" s="365">
        <v>8</v>
      </c>
      <c r="K131" s="152">
        <f t="shared" si="75"/>
        <v>8</v>
      </c>
      <c r="L131" s="153">
        <f t="shared" si="76"/>
        <v>400</v>
      </c>
      <c r="M131" s="153">
        <f t="shared" si="77"/>
        <v>266.66666666666669</v>
      </c>
      <c r="N131" s="153">
        <v>8</v>
      </c>
      <c r="O131" s="153">
        <f t="shared" si="78"/>
        <v>3</v>
      </c>
      <c r="P131" s="153">
        <f t="shared" si="79"/>
        <v>2</v>
      </c>
      <c r="Q131" s="153">
        <f t="shared" si="80"/>
        <v>6</v>
      </c>
      <c r="R131" s="322"/>
      <c r="S131" s="322"/>
      <c r="T131" s="322"/>
      <c r="U131" s="322"/>
      <c r="V131" s="322"/>
      <c r="W131" s="322"/>
      <c r="X131" s="322"/>
      <c r="Y131" s="322"/>
      <c r="Z131" s="754"/>
      <c r="AA131" s="322"/>
      <c r="AB131" s="779"/>
      <c r="AC131" s="322"/>
      <c r="AD131" s="322"/>
      <c r="AE131" s="322"/>
      <c r="AF131" s="322"/>
      <c r="AG131" s="322"/>
    </row>
    <row r="132" spans="1:256" s="2022" customFormat="1" ht="21.75" customHeight="1" x14ac:dyDescent="0.25">
      <c r="A132" s="214"/>
      <c r="B132" s="214">
        <v>1</v>
      </c>
      <c r="C132" s="2020" t="s">
        <v>44</v>
      </c>
      <c r="D132" s="2020"/>
      <c r="E132" s="2067">
        <v>240</v>
      </c>
      <c r="F132" s="222">
        <v>1561</v>
      </c>
      <c r="G132" s="123">
        <f t="shared" si="74"/>
        <v>1041</v>
      </c>
      <c r="H132" s="123">
        <v>869</v>
      </c>
      <c r="I132" s="123">
        <f t="shared" si="82"/>
        <v>83.477425552353495</v>
      </c>
      <c r="J132" s="365">
        <v>8</v>
      </c>
      <c r="K132" s="152">
        <f t="shared" si="75"/>
        <v>8.0747986191024168</v>
      </c>
      <c r="L132" s="153">
        <f t="shared" si="76"/>
        <v>12488</v>
      </c>
      <c r="M132" s="153">
        <f t="shared" si="77"/>
        <v>8325.3333333333339</v>
      </c>
      <c r="N132" s="153">
        <v>7017</v>
      </c>
      <c r="O132" s="153">
        <f t="shared" si="78"/>
        <v>84.284913516976289</v>
      </c>
      <c r="P132" s="153">
        <f t="shared" si="79"/>
        <v>52</v>
      </c>
      <c r="Q132" s="153">
        <f t="shared" si="80"/>
        <v>202.41346153846155</v>
      </c>
      <c r="R132" s="322"/>
      <c r="S132" s="322"/>
      <c r="T132" s="322"/>
      <c r="U132" s="322"/>
      <c r="V132" s="322"/>
      <c r="W132" s="322"/>
      <c r="X132" s="322"/>
      <c r="Y132" s="322"/>
      <c r="Z132" s="754"/>
      <c r="AA132" s="322"/>
      <c r="AB132" s="779"/>
      <c r="AC132" s="322"/>
      <c r="AD132" s="322"/>
      <c r="AE132" s="322"/>
      <c r="AF132" s="322"/>
      <c r="AG132" s="322"/>
    </row>
    <row r="133" spans="1:256" s="147" customFormat="1" x14ac:dyDescent="0.25">
      <c r="A133" s="214">
        <v>1</v>
      </c>
      <c r="B133" s="214">
        <v>1</v>
      </c>
      <c r="C133" s="1842" t="s">
        <v>150</v>
      </c>
      <c r="D133" s="1842"/>
      <c r="E133" s="1842"/>
      <c r="F133" s="220">
        <f>SUM(F126:F132)</f>
        <v>5910</v>
      </c>
      <c r="G133" s="520">
        <f>SUM(G126:G132)</f>
        <v>3941</v>
      </c>
      <c r="H133" s="520">
        <f>SUM(H126:H132)</f>
        <v>3492</v>
      </c>
      <c r="I133" s="123">
        <f t="shared" si="82"/>
        <v>88.606952550114187</v>
      </c>
      <c r="J133" s="1840">
        <f>SUM(L133/F133)</f>
        <v>7.2377326565143827</v>
      </c>
      <c r="K133" s="152">
        <f t="shared" si="75"/>
        <v>7.002290950744559</v>
      </c>
      <c r="L133" s="991">
        <f>SUM(L126:L132)</f>
        <v>42775</v>
      </c>
      <c r="M133" s="991">
        <f t="shared" si="77"/>
        <v>28516.666666666668</v>
      </c>
      <c r="N133" s="991">
        <f>SUM(N126:N132)</f>
        <v>24452</v>
      </c>
      <c r="O133" s="153">
        <f t="shared" si="78"/>
        <v>85.746347165400351</v>
      </c>
      <c r="P133" s="991">
        <f>SUM(P126:P132)</f>
        <v>178</v>
      </c>
      <c r="Q133" s="153">
        <f t="shared" si="80"/>
        <v>206.0561797752809</v>
      </c>
      <c r="R133" s="2068"/>
      <c r="S133" s="2068"/>
      <c r="T133" s="2068"/>
      <c r="U133" s="2068"/>
      <c r="V133" s="2068"/>
      <c r="W133" s="2068"/>
      <c r="X133" s="2068"/>
      <c r="Y133" s="2068"/>
      <c r="Z133" s="2065"/>
      <c r="AA133" s="359"/>
      <c r="AB133" s="928"/>
      <c r="AC133" s="359"/>
      <c r="AD133" s="359"/>
      <c r="AE133" s="359"/>
      <c r="AF133" s="2068"/>
      <c r="AG133" s="2068"/>
    </row>
    <row r="134" spans="1:256" s="2022" customFormat="1" ht="29.25" x14ac:dyDescent="0.25">
      <c r="A134" s="214">
        <v>1</v>
      </c>
      <c r="B134" s="214">
        <v>1</v>
      </c>
      <c r="C134" s="702" t="s">
        <v>136</v>
      </c>
      <c r="D134" s="702"/>
      <c r="E134" s="702"/>
      <c r="F134" s="1777">
        <f>SUM(F133,F124)</f>
        <v>7236</v>
      </c>
      <c r="G134" s="1839">
        <f>SUM(G133,G124)</f>
        <v>4826</v>
      </c>
      <c r="H134" s="1839">
        <f>SUM(H133,H124)</f>
        <v>4163</v>
      </c>
      <c r="I134" s="1839">
        <f t="shared" si="82"/>
        <v>86.261914629092416</v>
      </c>
      <c r="J134" s="326">
        <f>SUM(L134/F134)</f>
        <v>7.5183803206191264</v>
      </c>
      <c r="K134" s="152">
        <f t="shared" si="75"/>
        <v>7.4679317799663707</v>
      </c>
      <c r="L134" s="1839">
        <f>SUM(L133,L124)</f>
        <v>54403</v>
      </c>
      <c r="M134" s="1839">
        <f>SUM(M133,M124)</f>
        <v>36268.666666666672</v>
      </c>
      <c r="N134" s="1839">
        <f>SUM(N133,N124)</f>
        <v>31089</v>
      </c>
      <c r="O134" s="153">
        <f t="shared" si="78"/>
        <v>85.718618458540874</v>
      </c>
      <c r="P134" s="1839">
        <f>SUM(P133,P124)</f>
        <v>212.40803921568627</v>
      </c>
      <c r="Q134" s="153">
        <f t="shared" si="80"/>
        <v>219.54677502882447</v>
      </c>
      <c r="R134" s="2069">
        <v>183476.52982836289</v>
      </c>
      <c r="S134" s="2069">
        <v>183476.52982836289</v>
      </c>
      <c r="T134" s="2069">
        <v>189921.01980156769</v>
      </c>
      <c r="U134" s="2069">
        <v>189921.01980156769</v>
      </c>
      <c r="V134" s="2069">
        <v>189921.01980156769</v>
      </c>
      <c r="W134" s="2069">
        <v>189921.01980156769</v>
      </c>
      <c r="X134" s="2069">
        <v>189921.01980156769</v>
      </c>
      <c r="Y134" s="2069">
        <v>189921.01980156769</v>
      </c>
      <c r="Z134" s="874">
        <f>R134/12*$C$3+(S134-R134)/11*7+(T134-S134)/10*6+(U134-T134)/9*5+(V134-U134)/8*4+(W134-V134)/7*3+(X134-W134)/6*2+(Y134-X134)/5*1</f>
        <v>126184.3805361648</v>
      </c>
      <c r="AA134" s="326">
        <f>AG134-AF134-AC134-AB134</f>
        <v>104591.06973</v>
      </c>
      <c r="AB134" s="770"/>
      <c r="AC134" s="326"/>
      <c r="AD134" s="326">
        <f>AA134-Z134</f>
        <v>-21593.310806164794</v>
      </c>
      <c r="AE134" s="326">
        <v>-7.0144399999999996</v>
      </c>
      <c r="AF134" s="2069">
        <v>-662.95666999999992</v>
      </c>
      <c r="AG134" s="2069">
        <v>103928.11306</v>
      </c>
    </row>
    <row r="135" spans="1:256" s="2022" customFormat="1" x14ac:dyDescent="0.25">
      <c r="A135" s="214"/>
      <c r="B135" s="214">
        <v>1</v>
      </c>
      <c r="C135" s="702"/>
      <c r="D135" s="702"/>
      <c r="E135" s="702"/>
      <c r="F135" s="1777"/>
      <c r="G135" s="1839"/>
      <c r="H135" s="1839"/>
      <c r="I135" s="1839"/>
      <c r="J135" s="326"/>
      <c r="K135" s="152"/>
      <c r="L135" s="1839"/>
      <c r="M135" s="1839"/>
      <c r="N135" s="1839"/>
      <c r="O135" s="153"/>
      <c r="P135" s="1839"/>
      <c r="Q135" s="153"/>
      <c r="R135" s="2069"/>
      <c r="S135" s="2069"/>
      <c r="T135" s="2069"/>
      <c r="U135" s="2069"/>
      <c r="V135" s="2069"/>
      <c r="W135" s="2069"/>
      <c r="X135" s="2069"/>
      <c r="Y135" s="2069"/>
      <c r="Z135" s="874"/>
      <c r="AA135" s="326"/>
      <c r="AB135" s="770"/>
      <c r="AC135" s="326"/>
      <c r="AD135" s="326"/>
      <c r="AE135" s="326"/>
      <c r="AF135" s="2069"/>
      <c r="AG135" s="2069"/>
    </row>
    <row r="136" spans="1:256" s="2022" customFormat="1" x14ac:dyDescent="0.25">
      <c r="A136" s="214"/>
      <c r="B136" s="214">
        <v>1</v>
      </c>
      <c r="C136" s="1970" t="s">
        <v>197</v>
      </c>
      <c r="D136" s="702"/>
      <c r="E136" s="702"/>
      <c r="F136" s="276">
        <f>F139</f>
        <v>12000</v>
      </c>
      <c r="G136" s="1839">
        <f t="shared" ref="G136" si="84">G139</f>
        <v>8000</v>
      </c>
      <c r="H136" s="1839">
        <f>H139</f>
        <v>7964</v>
      </c>
      <c r="I136" s="1839">
        <f>H136/G136*100</f>
        <v>99.550000000000011</v>
      </c>
      <c r="J136" s="326"/>
      <c r="K136" s="152"/>
      <c r="L136" s="1839"/>
      <c r="M136" s="1839"/>
      <c r="N136" s="1839"/>
      <c r="O136" s="153"/>
      <c r="P136" s="1839"/>
      <c r="Q136" s="153"/>
      <c r="R136" s="2069"/>
      <c r="S136" s="2069"/>
      <c r="T136" s="2069"/>
      <c r="U136" s="2069"/>
      <c r="V136" s="2069"/>
      <c r="W136" s="2069"/>
      <c r="X136" s="2069"/>
      <c r="Y136" s="2069"/>
      <c r="Z136" s="874"/>
      <c r="AA136" s="326"/>
      <c r="AB136" s="770"/>
      <c r="AC136" s="326"/>
      <c r="AD136" s="326"/>
      <c r="AE136" s="326"/>
      <c r="AF136" s="2069"/>
      <c r="AG136" s="2069"/>
    </row>
    <row r="137" spans="1:256" s="2022" customFormat="1" x14ac:dyDescent="0.25">
      <c r="A137" s="214"/>
      <c r="B137" s="214">
        <v>1</v>
      </c>
      <c r="C137" s="1972" t="s">
        <v>198</v>
      </c>
      <c r="D137" s="702"/>
      <c r="E137" s="702"/>
      <c r="F137" s="220">
        <f>F139-F138</f>
        <v>11992</v>
      </c>
      <c r="G137" s="1839">
        <f t="shared" ref="G137" si="85">G139-G138</f>
        <v>7995</v>
      </c>
      <c r="H137" s="1839">
        <f>H139-H138</f>
        <v>7945</v>
      </c>
      <c r="I137" s="1839">
        <f>H137/G137*100</f>
        <v>99.374609130706688</v>
      </c>
      <c r="J137" s="326"/>
      <c r="K137" s="152"/>
      <c r="L137" s="1839"/>
      <c r="M137" s="1839"/>
      <c r="N137" s="1839"/>
      <c r="O137" s="153"/>
      <c r="P137" s="1839"/>
      <c r="Q137" s="153"/>
      <c r="R137" s="2069"/>
      <c r="S137" s="2069"/>
      <c r="T137" s="2069"/>
      <c r="U137" s="2069"/>
      <c r="V137" s="2069"/>
      <c r="W137" s="2069"/>
      <c r="X137" s="2069"/>
      <c r="Y137" s="2069"/>
      <c r="Z137" s="874"/>
      <c r="AA137" s="326"/>
      <c r="AB137" s="770"/>
      <c r="AC137" s="326"/>
      <c r="AD137" s="326"/>
      <c r="AE137" s="326"/>
      <c r="AF137" s="2069"/>
      <c r="AG137" s="2069"/>
    </row>
    <row r="138" spans="1:256" s="2022" customFormat="1" ht="30" x14ac:dyDescent="0.25">
      <c r="A138" s="214"/>
      <c r="B138" s="214">
        <v>1</v>
      </c>
      <c r="C138" s="1972" t="s">
        <v>199</v>
      </c>
      <c r="D138" s="702"/>
      <c r="E138" s="702"/>
      <c r="F138" s="1936">
        <v>8</v>
      </c>
      <c r="G138" s="1839">
        <f>ROUND(F138/12*$C$3,0)</f>
        <v>5</v>
      </c>
      <c r="H138" s="1839">
        <v>19</v>
      </c>
      <c r="I138" s="1839">
        <f>H138/G138*100</f>
        <v>380</v>
      </c>
      <c r="J138" s="326"/>
      <c r="K138" s="152"/>
      <c r="L138" s="1839"/>
      <c r="M138" s="1839"/>
      <c r="N138" s="1839"/>
      <c r="O138" s="153"/>
      <c r="P138" s="1839"/>
      <c r="Q138" s="153"/>
      <c r="R138" s="2069"/>
      <c r="S138" s="2069"/>
      <c r="T138" s="2069"/>
      <c r="U138" s="2069"/>
      <c r="V138" s="2069"/>
      <c r="W138" s="2069"/>
      <c r="X138" s="2069"/>
      <c r="Y138" s="2069"/>
      <c r="Z138" s="874"/>
      <c r="AA138" s="326"/>
      <c r="AB138" s="770"/>
      <c r="AC138" s="326"/>
      <c r="AD138" s="326"/>
      <c r="AE138" s="326"/>
      <c r="AF138" s="2069"/>
      <c r="AG138" s="2069"/>
    </row>
    <row r="139" spans="1:256" s="2022" customFormat="1" ht="30" x14ac:dyDescent="0.25">
      <c r="A139" s="214"/>
      <c r="B139" s="214">
        <v>1</v>
      </c>
      <c r="C139" s="1974" t="s">
        <v>204</v>
      </c>
      <c r="D139" s="702"/>
      <c r="E139" s="702"/>
      <c r="F139" s="1936">
        <v>12000</v>
      </c>
      <c r="G139" s="1839">
        <f>ROUND(F139/12*$C$3,0)</f>
        <v>8000</v>
      </c>
      <c r="H139" s="1839">
        <v>7964</v>
      </c>
      <c r="I139" s="1839">
        <f>H139/G139*100</f>
        <v>99.550000000000011</v>
      </c>
      <c r="J139" s="326"/>
      <c r="K139" s="152"/>
      <c r="L139" s="1839"/>
      <c r="M139" s="1839"/>
      <c r="N139" s="1839"/>
      <c r="O139" s="153"/>
      <c r="P139" s="1839"/>
      <c r="Q139" s="153"/>
      <c r="R139" s="2069">
        <v>106622.37419999999</v>
      </c>
      <c r="S139" s="2069">
        <v>106622.37419999999</v>
      </c>
      <c r="T139" s="2069">
        <v>106622.37419999999</v>
      </c>
      <c r="U139" s="2069">
        <v>106622.37419999999</v>
      </c>
      <c r="V139" s="2069">
        <v>106622.37419999999</v>
      </c>
      <c r="W139" s="2069">
        <v>106622.37419999999</v>
      </c>
      <c r="X139" s="2069">
        <v>106622.37419999999</v>
      </c>
      <c r="Y139" s="2069">
        <v>106622.37419999999</v>
      </c>
      <c r="Z139" s="874">
        <f>R139/12*$C$3+(S139-R139)/11*7+(T139-S139)/10*6+(U139-T139)/9*5+(V139-U139)/8*4+(W139-V139)/7*3+(X139-W139)/6*2+(Y139-X139)/5*1</f>
        <v>71081.582799999989</v>
      </c>
      <c r="AA139" s="326">
        <f>AG139-AF139-AC139-AB139</f>
        <v>70711.45799000001</v>
      </c>
      <c r="AB139" s="770"/>
      <c r="AC139" s="326"/>
      <c r="AD139" s="326">
        <f>AA139-Z139</f>
        <v>-370.12480999997933</v>
      </c>
      <c r="AE139" s="326"/>
      <c r="AF139" s="2069">
        <v>-39.248110000000004</v>
      </c>
      <c r="AG139" s="2069">
        <v>70672.209880000009</v>
      </c>
    </row>
    <row r="140" spans="1:256" s="2022" customFormat="1" x14ac:dyDescent="0.25">
      <c r="A140" s="214">
        <v>1</v>
      </c>
      <c r="B140" s="214">
        <v>1</v>
      </c>
      <c r="C140" s="1009" t="s">
        <v>277</v>
      </c>
      <c r="D140" s="2070"/>
      <c r="E140" s="2070"/>
      <c r="F140" s="2071"/>
      <c r="G140" s="2072"/>
      <c r="H140" s="2072"/>
      <c r="I140" s="2072"/>
      <c r="J140" s="1354"/>
      <c r="K140" s="1354"/>
      <c r="L140" s="1354"/>
      <c r="M140" s="1354"/>
      <c r="N140" s="1354">
        <f>N30+N134</f>
        <v>129399</v>
      </c>
      <c r="O140" s="1354"/>
      <c r="P140" s="1354"/>
      <c r="Q140" s="1354"/>
      <c r="R140" s="1508">
        <f t="shared" ref="R140:AG140" si="86">R134+R108+R30+R139+R112</f>
        <v>2700834.9016805724</v>
      </c>
      <c r="S140" s="1508">
        <f t="shared" si="86"/>
        <v>2700834.9016805724</v>
      </c>
      <c r="T140" s="1508">
        <f t="shared" si="86"/>
        <v>2701687.2725256304</v>
      </c>
      <c r="U140" s="1508">
        <f t="shared" ref="U140:V140" si="87">U134+U108+U30+U139+U112</f>
        <v>2701685.1672922</v>
      </c>
      <c r="V140" s="1508">
        <f t="shared" si="87"/>
        <v>2701685.1672922</v>
      </c>
      <c r="W140" s="1508">
        <f t="shared" ref="W140:X140" si="88">W134+W108+W30+W139+W112</f>
        <v>2701685.1672922</v>
      </c>
      <c r="X140" s="1508">
        <f t="shared" si="88"/>
        <v>2701685.1672922</v>
      </c>
      <c r="Y140" s="1508">
        <f t="shared" ref="Y140" si="89">Y134+Y108+Y30+Y139+Y112</f>
        <v>2701685.1672922</v>
      </c>
      <c r="Z140" s="2084">
        <f t="shared" si="86"/>
        <v>1801066.8540532882</v>
      </c>
      <c r="AA140" s="1508">
        <f t="shared" si="86"/>
        <v>1717023.7798100002</v>
      </c>
      <c r="AB140" s="2183">
        <f t="shared" si="86"/>
        <v>0</v>
      </c>
      <c r="AC140" s="1508">
        <f t="shared" si="86"/>
        <v>-6822.3867</v>
      </c>
      <c r="AD140" s="1508">
        <f t="shared" si="86"/>
        <v>-84043.074243288051</v>
      </c>
      <c r="AE140" s="1508">
        <f t="shared" si="86"/>
        <v>-1347.0370399999999</v>
      </c>
      <c r="AF140" s="1508">
        <f t="shared" si="86"/>
        <v>-40846.323470000003</v>
      </c>
      <c r="AG140" s="1508">
        <f t="shared" si="86"/>
        <v>1669355.0696400001</v>
      </c>
    </row>
    <row r="141" spans="1:256" x14ac:dyDescent="0.25">
      <c r="A141" s="214">
        <v>1</v>
      </c>
      <c r="B141" s="214">
        <v>1</v>
      </c>
      <c r="C141" s="637"/>
      <c r="D141" s="637"/>
      <c r="E141" s="637"/>
      <c r="F141" s="2073"/>
      <c r="G141" s="2074"/>
      <c r="H141" s="2074"/>
      <c r="I141" s="2074"/>
      <c r="J141" s="2074"/>
      <c r="K141" s="2074"/>
      <c r="L141" s="2074"/>
      <c r="M141" s="2074"/>
      <c r="N141" s="2074"/>
      <c r="O141" s="2074"/>
      <c r="P141" s="2074"/>
      <c r="Q141" s="2074"/>
      <c r="R141" s="325"/>
      <c r="S141" s="325"/>
      <c r="T141" s="325"/>
      <c r="U141" s="325"/>
      <c r="V141" s="325"/>
      <c r="W141" s="325"/>
      <c r="X141" s="325"/>
      <c r="Y141" s="325"/>
      <c r="Z141" s="2075"/>
      <c r="AA141" s="325"/>
      <c r="AB141" s="773"/>
      <c r="AC141" s="325"/>
      <c r="AD141" s="325"/>
      <c r="AE141" s="2752"/>
      <c r="AF141" s="2752"/>
      <c r="AG141" s="325"/>
    </row>
    <row r="142" spans="1:256" s="851" customFormat="1" ht="47.25" x14ac:dyDescent="0.25">
      <c r="A142" s="214">
        <v>1</v>
      </c>
      <c r="B142" s="214">
        <v>1</v>
      </c>
      <c r="C142" s="1658" t="s">
        <v>602</v>
      </c>
      <c r="D142" s="956"/>
      <c r="E142" s="1056"/>
      <c r="F142" s="203"/>
      <c r="G142" s="2076"/>
      <c r="H142" s="2076"/>
      <c r="I142" s="2076"/>
      <c r="J142" s="2077"/>
      <c r="K142" s="2077"/>
      <c r="L142" s="153"/>
      <c r="M142" s="153"/>
      <c r="N142" s="153"/>
      <c r="O142" s="153"/>
      <c r="P142" s="153"/>
      <c r="Q142" s="153"/>
      <c r="R142" s="2078"/>
      <c r="S142" s="2078"/>
      <c r="T142" s="2078"/>
      <c r="U142" s="2078"/>
      <c r="V142" s="2078"/>
      <c r="W142" s="2078"/>
      <c r="X142" s="2078"/>
      <c r="Y142" s="2078"/>
      <c r="Z142" s="2037"/>
      <c r="AA142" s="2078"/>
      <c r="AB142" s="2750"/>
      <c r="AC142" s="2078"/>
      <c r="AD142" s="2078"/>
      <c r="AE142" s="2753"/>
      <c r="AF142" s="2753"/>
      <c r="AG142" s="2078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  <c r="BI142" s="151"/>
      <c r="BJ142" s="151"/>
      <c r="BK142" s="151"/>
      <c r="BL142" s="151"/>
      <c r="BM142" s="151"/>
      <c r="BN142" s="151"/>
      <c r="BO142" s="151"/>
      <c r="BP142" s="151"/>
      <c r="BQ142" s="151"/>
      <c r="BR142" s="151"/>
      <c r="BS142" s="151"/>
      <c r="BT142" s="151"/>
      <c r="BU142" s="151"/>
      <c r="BV142" s="151"/>
      <c r="BW142" s="151"/>
      <c r="BX142" s="151"/>
      <c r="BY142" s="151"/>
      <c r="BZ142" s="151"/>
      <c r="CA142" s="151"/>
      <c r="CB142" s="151"/>
      <c r="CC142" s="151"/>
      <c r="CD142" s="151"/>
      <c r="CE142" s="151"/>
      <c r="CF142" s="151"/>
      <c r="CG142" s="151"/>
      <c r="CH142" s="151"/>
      <c r="CI142" s="151"/>
      <c r="CJ142" s="151"/>
      <c r="CK142" s="151"/>
      <c r="CL142" s="151"/>
      <c r="CM142" s="151"/>
      <c r="CN142" s="151"/>
      <c r="CO142" s="151"/>
      <c r="CP142" s="151"/>
      <c r="CQ142" s="151"/>
      <c r="CR142" s="151"/>
      <c r="CS142" s="151"/>
      <c r="CT142" s="151"/>
      <c r="CU142" s="151"/>
      <c r="CV142" s="151"/>
      <c r="CW142" s="151"/>
      <c r="CX142" s="151"/>
      <c r="CY142" s="151"/>
      <c r="CZ142" s="151"/>
      <c r="DA142" s="151"/>
      <c r="DB142" s="151"/>
      <c r="DC142" s="151"/>
      <c r="DD142" s="151"/>
      <c r="DE142" s="151"/>
      <c r="DF142" s="151"/>
      <c r="DG142" s="151"/>
      <c r="DH142" s="151"/>
      <c r="DI142" s="151"/>
      <c r="DJ142" s="151"/>
      <c r="DK142" s="151"/>
      <c r="DL142" s="151"/>
      <c r="DM142" s="151"/>
      <c r="DN142" s="151"/>
      <c r="DO142" s="151"/>
      <c r="DP142" s="151"/>
      <c r="DQ142" s="151"/>
      <c r="DR142" s="151"/>
      <c r="DS142" s="151"/>
      <c r="DT142" s="151"/>
      <c r="DU142" s="151"/>
      <c r="DV142" s="151"/>
      <c r="DW142" s="151"/>
      <c r="DX142" s="151"/>
      <c r="DY142" s="151"/>
      <c r="DZ142" s="151"/>
      <c r="EA142" s="151"/>
      <c r="EB142" s="151"/>
      <c r="EC142" s="151"/>
      <c r="ED142" s="151"/>
      <c r="EE142" s="151"/>
      <c r="EF142" s="151"/>
      <c r="EG142" s="151"/>
      <c r="EH142" s="151"/>
      <c r="EI142" s="151"/>
      <c r="EJ142" s="151"/>
      <c r="EK142" s="151"/>
      <c r="EL142" s="151"/>
      <c r="EM142" s="151"/>
      <c r="EN142" s="151"/>
      <c r="EO142" s="151"/>
      <c r="EP142" s="151"/>
      <c r="EQ142" s="151"/>
      <c r="ER142" s="151"/>
      <c r="ES142" s="151"/>
      <c r="ET142" s="151"/>
      <c r="EU142" s="151"/>
      <c r="EV142" s="151"/>
      <c r="EW142" s="151"/>
      <c r="EX142" s="151"/>
      <c r="EY142" s="151"/>
      <c r="EZ142" s="151"/>
      <c r="FA142" s="151"/>
      <c r="FB142" s="151"/>
      <c r="FC142" s="151"/>
      <c r="FD142" s="151"/>
      <c r="FE142" s="151"/>
      <c r="FF142" s="151"/>
      <c r="FG142" s="151"/>
      <c r="FH142" s="151"/>
      <c r="FI142" s="151"/>
      <c r="FJ142" s="151"/>
      <c r="FK142" s="151"/>
      <c r="FL142" s="151"/>
      <c r="FM142" s="151"/>
      <c r="FN142" s="151"/>
      <c r="FO142" s="151"/>
      <c r="FP142" s="151"/>
      <c r="FQ142" s="151"/>
      <c r="FR142" s="151"/>
      <c r="FS142" s="151"/>
      <c r="FT142" s="151"/>
      <c r="FU142" s="151"/>
      <c r="FV142" s="151"/>
      <c r="FW142" s="151"/>
      <c r="FX142" s="151"/>
      <c r="FY142" s="151"/>
      <c r="FZ142" s="151"/>
      <c r="GA142" s="151"/>
      <c r="GB142" s="151"/>
      <c r="GC142" s="151"/>
      <c r="GD142" s="151"/>
      <c r="GE142" s="151"/>
      <c r="GF142" s="151"/>
      <c r="GG142" s="151"/>
      <c r="GH142" s="151"/>
      <c r="GI142" s="151"/>
      <c r="GJ142" s="151"/>
      <c r="GK142" s="151"/>
      <c r="GL142" s="151"/>
      <c r="GM142" s="151"/>
      <c r="GN142" s="151"/>
      <c r="GO142" s="151"/>
      <c r="GP142" s="151"/>
      <c r="GQ142" s="151"/>
      <c r="GR142" s="151"/>
      <c r="GS142" s="151"/>
      <c r="GT142" s="151"/>
      <c r="GU142" s="151"/>
      <c r="GV142" s="151"/>
      <c r="GW142" s="151"/>
      <c r="GX142" s="151"/>
      <c r="GY142" s="151"/>
      <c r="GZ142" s="151"/>
      <c r="HA142" s="151"/>
      <c r="HB142" s="151"/>
      <c r="HC142" s="151"/>
      <c r="HD142" s="151"/>
      <c r="HE142" s="151"/>
      <c r="HF142" s="151"/>
      <c r="HG142" s="151"/>
      <c r="HH142" s="151"/>
      <c r="HI142" s="151"/>
      <c r="HJ142" s="151"/>
      <c r="HK142" s="151"/>
      <c r="HL142" s="151"/>
      <c r="HM142" s="151"/>
      <c r="HN142" s="151"/>
      <c r="HO142" s="151"/>
      <c r="HP142" s="151"/>
      <c r="HQ142" s="151"/>
      <c r="HR142" s="151"/>
      <c r="HS142" s="151"/>
      <c r="HT142" s="151"/>
      <c r="HU142" s="151"/>
      <c r="HV142" s="151"/>
      <c r="HW142" s="151"/>
      <c r="HX142" s="151"/>
      <c r="HY142" s="151"/>
      <c r="HZ142" s="151"/>
      <c r="IA142" s="151"/>
      <c r="IB142" s="151"/>
      <c r="IC142" s="151"/>
      <c r="ID142" s="151"/>
      <c r="IE142" s="151"/>
      <c r="IF142" s="151"/>
      <c r="IG142" s="151"/>
      <c r="IH142" s="151"/>
      <c r="II142" s="151"/>
      <c r="IJ142" s="151"/>
      <c r="IK142" s="151"/>
      <c r="IL142" s="151"/>
      <c r="IM142" s="151"/>
      <c r="IN142" s="151"/>
      <c r="IO142" s="151"/>
      <c r="IP142" s="151"/>
      <c r="IQ142" s="151"/>
      <c r="IR142" s="151"/>
      <c r="IS142" s="151"/>
      <c r="IT142" s="151"/>
      <c r="IU142" s="151"/>
      <c r="IV142" s="151"/>
    </row>
    <row r="143" spans="1:256" s="2022" customFormat="1" x14ac:dyDescent="0.25">
      <c r="A143" s="214">
        <v>1</v>
      </c>
      <c r="B143" s="214">
        <v>1</v>
      </c>
      <c r="C143" s="1351" t="s">
        <v>5</v>
      </c>
      <c r="D143" s="1351"/>
      <c r="E143" s="1351"/>
      <c r="F143" s="222"/>
      <c r="G143" s="187"/>
      <c r="H143" s="187"/>
      <c r="I143" s="187"/>
      <c r="J143" s="1831"/>
      <c r="K143" s="1831"/>
      <c r="L143" s="1832"/>
      <c r="M143" s="1832"/>
      <c r="N143" s="1832"/>
      <c r="O143" s="1832"/>
      <c r="P143" s="1832"/>
      <c r="Q143" s="1832"/>
      <c r="R143" s="2079"/>
      <c r="S143" s="2079"/>
      <c r="T143" s="2079"/>
      <c r="U143" s="2079"/>
      <c r="V143" s="2079"/>
      <c r="W143" s="2079"/>
      <c r="X143" s="2079"/>
      <c r="Y143" s="2079"/>
      <c r="Z143" s="2042"/>
      <c r="AA143" s="2079"/>
      <c r="AB143" s="2131"/>
      <c r="AC143" s="2079"/>
      <c r="AD143" s="2079"/>
      <c r="AE143" s="2079"/>
      <c r="AF143" s="2079"/>
      <c r="AG143" s="2079"/>
    </row>
    <row r="144" spans="1:256" s="2022" customFormat="1" x14ac:dyDescent="0.25">
      <c r="A144" s="214">
        <v>1</v>
      </c>
      <c r="B144" s="214">
        <v>1</v>
      </c>
      <c r="C144" s="141" t="s">
        <v>17</v>
      </c>
      <c r="D144" s="962" t="s">
        <v>229</v>
      </c>
      <c r="E144" s="133">
        <v>340</v>
      </c>
      <c r="F144" s="222">
        <v>1914</v>
      </c>
      <c r="G144" s="123">
        <f>F144/12*$C$3</f>
        <v>1276</v>
      </c>
      <c r="H144" s="187">
        <v>1422</v>
      </c>
      <c r="I144" s="123">
        <f>H144/G144*100</f>
        <v>111.44200626959248</v>
      </c>
      <c r="J144" s="2080">
        <v>7.5</v>
      </c>
      <c r="K144" s="152">
        <f>N144/H144</f>
        <v>7.4127988748241913</v>
      </c>
      <c r="L144" s="153">
        <f>ROUND(F144*J144,0)</f>
        <v>14355</v>
      </c>
      <c r="M144" s="153">
        <f>L144/12*$C$3</f>
        <v>9570</v>
      </c>
      <c r="N144" s="222">
        <v>10541</v>
      </c>
      <c r="O144" s="153">
        <f>N144/M144*100</f>
        <v>110.14629049111808</v>
      </c>
      <c r="P144" s="153">
        <f>L144/E144</f>
        <v>42.220588235294116</v>
      </c>
      <c r="Q144" s="153">
        <f t="shared" ref="Q144:Q148" si="90">N144/$C$3*12/P144</f>
        <v>374.49738766980147</v>
      </c>
      <c r="R144" s="2079"/>
      <c r="S144" s="2079"/>
      <c r="T144" s="2079"/>
      <c r="U144" s="2079"/>
      <c r="V144" s="2079"/>
      <c r="W144" s="2079"/>
      <c r="X144" s="2079"/>
      <c r="Y144" s="2079"/>
      <c r="Z144" s="2042"/>
      <c r="AA144" s="2079"/>
      <c r="AB144" s="2131"/>
      <c r="AC144" s="2079"/>
      <c r="AD144" s="2079"/>
      <c r="AE144" s="2079"/>
      <c r="AF144" s="2079"/>
      <c r="AG144" s="2079"/>
    </row>
    <row r="145" spans="1:33" s="2022" customFormat="1" x14ac:dyDescent="0.25">
      <c r="A145" s="214">
        <v>1</v>
      </c>
      <c r="B145" s="214">
        <v>1</v>
      </c>
      <c r="C145" s="141" t="s">
        <v>161</v>
      </c>
      <c r="D145" s="962" t="s">
        <v>229</v>
      </c>
      <c r="E145" s="133">
        <v>340</v>
      </c>
      <c r="F145" s="222">
        <v>1300</v>
      </c>
      <c r="G145" s="123">
        <f>F145/12*$C$3</f>
        <v>866.66666666666663</v>
      </c>
      <c r="H145" s="187">
        <v>919</v>
      </c>
      <c r="I145" s="123">
        <f>H145/G145*100</f>
        <v>106.03846153846155</v>
      </c>
      <c r="J145" s="2080">
        <v>9.6999999999999993</v>
      </c>
      <c r="K145" s="152">
        <f>N145/H145</f>
        <v>9.2132752992383029</v>
      </c>
      <c r="L145" s="153">
        <f>ROUND(F145*J145,0)</f>
        <v>12610</v>
      </c>
      <c r="M145" s="153">
        <f>L145/12*$C$3</f>
        <v>8406.6666666666661</v>
      </c>
      <c r="N145" s="222">
        <v>8467</v>
      </c>
      <c r="O145" s="153">
        <f>N145/M145*100</f>
        <v>100.71768437747819</v>
      </c>
      <c r="P145" s="153">
        <f>L145/E145</f>
        <v>37.088235294117645</v>
      </c>
      <c r="Q145" s="153">
        <f t="shared" si="90"/>
        <v>342.44012688342588</v>
      </c>
      <c r="R145" s="2079"/>
      <c r="S145" s="2079"/>
      <c r="T145" s="2079"/>
      <c r="U145" s="2079"/>
      <c r="V145" s="2079"/>
      <c r="W145" s="2079"/>
      <c r="X145" s="2079"/>
      <c r="Y145" s="2079"/>
      <c r="Z145" s="2042"/>
      <c r="AA145" s="2079"/>
      <c r="AB145" s="2131"/>
      <c r="AC145" s="2079"/>
      <c r="AD145" s="2079"/>
      <c r="AE145" s="2079"/>
      <c r="AF145" s="2079"/>
      <c r="AG145" s="2079"/>
    </row>
    <row r="146" spans="1:33" s="2022" customFormat="1" x14ac:dyDescent="0.25">
      <c r="A146" s="214">
        <v>1</v>
      </c>
      <c r="B146" s="214">
        <v>1</v>
      </c>
      <c r="C146" s="141" t="s">
        <v>78</v>
      </c>
      <c r="D146" s="962" t="s">
        <v>229</v>
      </c>
      <c r="E146" s="133">
        <v>340</v>
      </c>
      <c r="F146" s="222">
        <v>375</v>
      </c>
      <c r="G146" s="123">
        <f>F146/12*$C$3</f>
        <v>250</v>
      </c>
      <c r="H146" s="187">
        <v>266</v>
      </c>
      <c r="I146" s="123">
        <f>H146/G146*100</f>
        <v>106.4</v>
      </c>
      <c r="J146" s="2080">
        <v>9.6999999999999993</v>
      </c>
      <c r="K146" s="152">
        <f>N146/H146</f>
        <v>8.3947368421052637</v>
      </c>
      <c r="L146" s="153">
        <f>ROUND(F146*J146,0)</f>
        <v>3638</v>
      </c>
      <c r="M146" s="153">
        <f>L146/12*$C$3</f>
        <v>2425.3333333333335</v>
      </c>
      <c r="N146" s="222">
        <v>2233</v>
      </c>
      <c r="O146" s="153">
        <f>N146/M146*100</f>
        <v>92.069818581638259</v>
      </c>
      <c r="P146" s="153">
        <f>L146/E146</f>
        <v>10.7</v>
      </c>
      <c r="Q146" s="153">
        <f t="shared" si="90"/>
        <v>313.03738317757012</v>
      </c>
      <c r="R146" s="2079"/>
      <c r="S146" s="2079"/>
      <c r="T146" s="2079"/>
      <c r="U146" s="2079"/>
      <c r="V146" s="2079"/>
      <c r="W146" s="2079"/>
      <c r="X146" s="2079"/>
      <c r="Y146" s="2079"/>
      <c r="Z146" s="2042"/>
      <c r="AA146" s="2079"/>
      <c r="AB146" s="2131"/>
      <c r="AC146" s="2079"/>
      <c r="AD146" s="2079"/>
      <c r="AE146" s="2079"/>
      <c r="AF146" s="2079"/>
      <c r="AG146" s="2079"/>
    </row>
    <row r="147" spans="1:33" s="2022" customFormat="1" x14ac:dyDescent="0.25">
      <c r="A147" s="214">
        <v>1</v>
      </c>
      <c r="B147" s="214">
        <v>1</v>
      </c>
      <c r="C147" s="141" t="s">
        <v>44</v>
      </c>
      <c r="D147" s="962" t="s">
        <v>229</v>
      </c>
      <c r="E147" s="133">
        <v>340</v>
      </c>
      <c r="F147" s="222">
        <v>1480</v>
      </c>
      <c r="G147" s="123">
        <f>F147/12*$C$3</f>
        <v>986.66666666666663</v>
      </c>
      <c r="H147" s="187">
        <v>889</v>
      </c>
      <c r="I147" s="123">
        <f>H147/G147*100</f>
        <v>90.101351351351354</v>
      </c>
      <c r="J147" s="2080">
        <v>11</v>
      </c>
      <c r="K147" s="152">
        <f>N147/H147</f>
        <v>9.421822272215973</v>
      </c>
      <c r="L147" s="153">
        <f>ROUND(F147*J147,0)</f>
        <v>16280</v>
      </c>
      <c r="M147" s="153">
        <f>L147/12*$C$3</f>
        <v>10853.333333333334</v>
      </c>
      <c r="N147" s="222">
        <v>8376</v>
      </c>
      <c r="O147" s="153">
        <f>N147/M147*100</f>
        <v>77.174447174447167</v>
      </c>
      <c r="P147" s="153">
        <f>L147/E147</f>
        <v>47.882352941176471</v>
      </c>
      <c r="Q147" s="153">
        <f t="shared" si="90"/>
        <v>262.3931203931204</v>
      </c>
      <c r="R147" s="2079"/>
      <c r="S147" s="2079"/>
      <c r="T147" s="2079"/>
      <c r="U147" s="2079"/>
      <c r="V147" s="2079"/>
      <c r="W147" s="2079"/>
      <c r="X147" s="2079"/>
      <c r="Y147" s="2079"/>
      <c r="Z147" s="2088"/>
      <c r="AA147" s="2079"/>
      <c r="AB147" s="2131"/>
      <c r="AC147" s="2079"/>
      <c r="AD147" s="2079"/>
      <c r="AE147" s="2079"/>
      <c r="AF147" s="2079"/>
      <c r="AG147" s="2079"/>
    </row>
    <row r="148" spans="1:33" s="2022" customFormat="1" ht="29.25" x14ac:dyDescent="0.25">
      <c r="A148" s="214">
        <v>1</v>
      </c>
      <c r="B148" s="214">
        <v>1</v>
      </c>
      <c r="C148" s="701" t="s">
        <v>7</v>
      </c>
      <c r="D148" s="2667"/>
      <c r="E148" s="701"/>
      <c r="F148" s="1777">
        <f>SUM(F144:F147)</f>
        <v>5069</v>
      </c>
      <c r="G148" s="1839">
        <f>SUM(G144:G147)</f>
        <v>3379.333333333333</v>
      </c>
      <c r="H148" s="1839">
        <f>SUM(H144:H147)</f>
        <v>3496</v>
      </c>
      <c r="I148" s="1839">
        <f>H148/G148*100</f>
        <v>103.45235746695603</v>
      </c>
      <c r="J148" s="1840">
        <f>SUM(L148/F148)</f>
        <v>9.2489642927599132</v>
      </c>
      <c r="K148" s="196">
        <f>N148/H148</f>
        <v>8.4716819221967956</v>
      </c>
      <c r="L148" s="1839">
        <f>SUM(L144:L147)</f>
        <v>46883</v>
      </c>
      <c r="M148" s="1839">
        <f>SUM(M144:M147)</f>
        <v>31255.333333333328</v>
      </c>
      <c r="N148" s="1839">
        <f>SUM(N144:N147)</f>
        <v>29617</v>
      </c>
      <c r="O148" s="153">
        <f>N148/M148*100</f>
        <v>94.758227929100116</v>
      </c>
      <c r="P148" s="1124">
        <f>SUM(P144:P147)</f>
        <v>137.89117647058825</v>
      </c>
      <c r="Q148" s="153">
        <f t="shared" si="90"/>
        <v>322.1779749589403</v>
      </c>
      <c r="R148" s="359">
        <v>177514.14978843517</v>
      </c>
      <c r="S148" s="359">
        <v>177514.14978843517</v>
      </c>
      <c r="T148" s="359">
        <v>178625.75513860921</v>
      </c>
      <c r="U148" s="359">
        <v>178625.75513860921</v>
      </c>
      <c r="V148" s="359">
        <v>178625.75513860921</v>
      </c>
      <c r="W148" s="359">
        <v>178625.75513860921</v>
      </c>
      <c r="X148" s="359">
        <v>178625.75513860921</v>
      </c>
      <c r="Y148" s="359">
        <v>178625.75513860921</v>
      </c>
      <c r="Z148" s="874">
        <f>R148/12*$C$3+(S148-R148)/11*7+(T148-S148)/10*6+(U148-T148)/9*5+(V148-U148)/8*4+(W148-V148)/7*3+(X148-W148)/6*2+(Y148-X148)/5*1</f>
        <v>119009.72973572787</v>
      </c>
      <c r="AA148" s="359">
        <f t="shared" ref="AA148:AA151" si="91">AG148-AF148-AC148-AB148</f>
        <v>117206.30819</v>
      </c>
      <c r="AB148" s="928"/>
      <c r="AC148" s="359">
        <v>-1921.0703500000004</v>
      </c>
      <c r="AD148" s="359">
        <f>AA148-Z148</f>
        <v>-1803.4215457278769</v>
      </c>
      <c r="AE148" s="359">
        <v>-179.11532</v>
      </c>
      <c r="AF148" s="359">
        <v>-381.84147000000002</v>
      </c>
      <c r="AG148" s="359">
        <v>114903.39637</v>
      </c>
    </row>
    <row r="149" spans="1:33" s="2022" customFormat="1" x14ac:dyDescent="0.25">
      <c r="A149" s="214">
        <v>1</v>
      </c>
      <c r="B149" s="214">
        <v>1</v>
      </c>
      <c r="C149" s="1668" t="s">
        <v>14</v>
      </c>
      <c r="D149" s="1668"/>
      <c r="E149" s="530"/>
      <c r="F149" s="222"/>
      <c r="G149" s="187"/>
      <c r="H149" s="187"/>
      <c r="I149" s="187"/>
      <c r="J149" s="1840"/>
      <c r="K149" s="1840"/>
      <c r="L149" s="2081"/>
      <c r="M149" s="2081"/>
      <c r="N149" s="2081"/>
      <c r="O149" s="2081"/>
      <c r="P149" s="2081"/>
      <c r="Q149" s="2081"/>
      <c r="R149" s="359"/>
      <c r="S149" s="359"/>
      <c r="T149" s="359"/>
      <c r="U149" s="359"/>
      <c r="V149" s="359"/>
      <c r="W149" s="359"/>
      <c r="X149" s="359"/>
      <c r="Y149" s="359"/>
      <c r="Z149" s="2060">
        <f t="shared" ref="Z149" si="92">R149/12*$C$3+(S149-R149)/11*6+(T149-S149)/10*5+(U149-T149)/9*4+(V149-U149)/8*3+(W149-V149)/7*2+(X149-W149)/6*1</f>
        <v>0</v>
      </c>
      <c r="AA149" s="359">
        <f t="shared" si="91"/>
        <v>0</v>
      </c>
      <c r="AB149" s="928"/>
      <c r="AC149" s="359"/>
      <c r="AD149" s="359">
        <f>AA149-Z149</f>
        <v>0</v>
      </c>
      <c r="AE149" s="359"/>
      <c r="AF149" s="359"/>
      <c r="AG149" s="359"/>
    </row>
    <row r="150" spans="1:33" s="2022" customFormat="1" x14ac:dyDescent="0.25">
      <c r="A150" s="214">
        <v>1</v>
      </c>
      <c r="B150" s="214">
        <v>1</v>
      </c>
      <c r="C150" s="465" t="s">
        <v>324</v>
      </c>
      <c r="D150" s="530"/>
      <c r="E150" s="1481"/>
      <c r="F150" s="256"/>
      <c r="G150" s="522"/>
      <c r="H150" s="522"/>
      <c r="I150" s="522"/>
      <c r="J150" s="824"/>
      <c r="K150" s="824"/>
      <c r="L150" s="1319"/>
      <c r="M150" s="1319"/>
      <c r="N150" s="1319"/>
      <c r="O150" s="1319"/>
      <c r="P150" s="1319"/>
      <c r="Q150" s="1319"/>
      <c r="R150" s="365">
        <v>70326.164080000002</v>
      </c>
      <c r="S150" s="365">
        <v>70326.164080000002</v>
      </c>
      <c r="T150" s="365">
        <v>67449.192930000005</v>
      </c>
      <c r="U150" s="365">
        <v>67449.192930000005</v>
      </c>
      <c r="V150" s="365">
        <v>67449.192930000005</v>
      </c>
      <c r="W150" s="365">
        <v>67449.192930000005</v>
      </c>
      <c r="X150" s="365">
        <v>67449.192930000005</v>
      </c>
      <c r="Y150" s="365">
        <v>67449.192930000005</v>
      </c>
      <c r="Z150" s="874">
        <f t="shared" ref="Z150:Z151" si="93">R150/12*$C$3+(S150-R150)/11*7+(T150-S150)/10*6+(U150-T150)/9*5+(V150-U150)/8*4+(W150-V150)/7*3+(X150-W150)/6*2+(Y150-X150)/5*1</f>
        <v>45157.926696666669</v>
      </c>
      <c r="AA150" s="365">
        <f t="shared" si="91"/>
        <v>42894.209600000002</v>
      </c>
      <c r="AB150" s="1000"/>
      <c r="AC150" s="365"/>
      <c r="AD150" s="365">
        <f>AA150-Z150</f>
        <v>-2263.7170966666672</v>
      </c>
      <c r="AE150" s="365"/>
      <c r="AF150" s="365">
        <v>-1.4592700000000001</v>
      </c>
      <c r="AG150" s="365">
        <v>42892.750330000003</v>
      </c>
    </row>
    <row r="151" spans="1:33" s="2022" customFormat="1" x14ac:dyDescent="0.25">
      <c r="A151" s="214"/>
      <c r="B151" s="214">
        <v>1</v>
      </c>
      <c r="C151" s="465" t="s">
        <v>288</v>
      </c>
      <c r="D151" s="530"/>
      <c r="E151" s="1481"/>
      <c r="F151" s="256"/>
      <c r="G151" s="522"/>
      <c r="H151" s="522"/>
      <c r="I151" s="522"/>
      <c r="J151" s="824"/>
      <c r="K151" s="824"/>
      <c r="L151" s="1319"/>
      <c r="M151" s="1319"/>
      <c r="N151" s="1319"/>
      <c r="O151" s="1319"/>
      <c r="P151" s="1319"/>
      <c r="Q151" s="1319"/>
      <c r="R151" s="365">
        <v>1550.43</v>
      </c>
      <c r="S151" s="365">
        <v>1550.43</v>
      </c>
      <c r="T151" s="365">
        <v>1550.43</v>
      </c>
      <c r="U151" s="365">
        <v>1550.43</v>
      </c>
      <c r="V151" s="365">
        <v>1550.43</v>
      </c>
      <c r="W151" s="365">
        <v>1550.43</v>
      </c>
      <c r="X151" s="365">
        <v>1550.43</v>
      </c>
      <c r="Y151" s="365">
        <v>1550.43</v>
      </c>
      <c r="Z151" s="874">
        <f t="shared" si="93"/>
        <v>1033.6200000000001</v>
      </c>
      <c r="AA151" s="365">
        <f t="shared" si="91"/>
        <v>1033.6199999999999</v>
      </c>
      <c r="AB151" s="1000"/>
      <c r="AC151" s="365"/>
      <c r="AD151" s="365">
        <f>AA151-Z151</f>
        <v>0</v>
      </c>
      <c r="AE151" s="365"/>
      <c r="AF151" s="365">
        <v>0</v>
      </c>
      <c r="AG151" s="365">
        <v>1033.6199999999999</v>
      </c>
    </row>
    <row r="152" spans="1:33" s="2022" customFormat="1" ht="29.25" x14ac:dyDescent="0.25">
      <c r="A152" s="214">
        <v>1</v>
      </c>
      <c r="B152" s="214">
        <v>1</v>
      </c>
      <c r="C152" s="2017" t="s">
        <v>270</v>
      </c>
      <c r="D152" s="4"/>
      <c r="E152" s="4"/>
      <c r="F152" s="540">
        <f>F154+F155+F156+F157</f>
        <v>26890</v>
      </c>
      <c r="G152" s="540">
        <f t="shared" ref="G152:H152" si="94">G154+G155+G156+G157</f>
        <v>17926.666666666668</v>
      </c>
      <c r="H152" s="540">
        <f t="shared" si="94"/>
        <v>18707</v>
      </c>
      <c r="I152" s="1839">
        <f>H152/G152*100</f>
        <v>104.35291930085533</v>
      </c>
      <c r="J152" s="1350"/>
      <c r="K152" s="1350"/>
      <c r="L152" s="122"/>
      <c r="M152" s="122"/>
      <c r="N152" s="122"/>
      <c r="O152" s="122"/>
      <c r="P152" s="122"/>
      <c r="Q152" s="122"/>
      <c r="R152" s="322"/>
      <c r="S152" s="322"/>
      <c r="T152" s="322"/>
      <c r="U152" s="322"/>
      <c r="V152" s="322"/>
      <c r="W152" s="322"/>
      <c r="X152" s="322"/>
      <c r="Y152" s="322"/>
      <c r="Z152" s="754"/>
      <c r="AA152" s="322"/>
      <c r="AB152" s="779"/>
      <c r="AC152" s="322"/>
      <c r="AD152" s="322"/>
      <c r="AE152" s="322"/>
      <c r="AF152" s="322"/>
      <c r="AG152" s="322"/>
    </row>
    <row r="153" spans="1:33" s="2022" customFormat="1" ht="30" x14ac:dyDescent="0.25">
      <c r="A153" s="214"/>
      <c r="B153" s="214">
        <v>1</v>
      </c>
      <c r="C153" s="306" t="s">
        <v>193</v>
      </c>
      <c r="D153" s="4"/>
      <c r="E153" s="4"/>
      <c r="F153" s="171"/>
      <c r="G153" s="171"/>
      <c r="H153" s="171"/>
      <c r="I153" s="1839"/>
      <c r="J153" s="1350"/>
      <c r="K153" s="1350"/>
      <c r="L153" s="122"/>
      <c r="M153" s="122"/>
      <c r="N153" s="122"/>
      <c r="O153" s="122"/>
      <c r="P153" s="122"/>
      <c r="Q153" s="122"/>
      <c r="R153" s="322"/>
      <c r="S153" s="322"/>
      <c r="T153" s="322"/>
      <c r="U153" s="322"/>
      <c r="V153" s="322"/>
      <c r="W153" s="322"/>
      <c r="X153" s="322"/>
      <c r="Y153" s="322"/>
      <c r="Z153" s="754"/>
      <c r="AA153" s="322"/>
      <c r="AB153" s="779"/>
      <c r="AC153" s="322"/>
      <c r="AD153" s="322"/>
      <c r="AE153" s="322"/>
      <c r="AF153" s="322"/>
      <c r="AG153" s="322"/>
    </row>
    <row r="154" spans="1:33" s="2022" customFormat="1" ht="30" x14ac:dyDescent="0.25">
      <c r="A154" s="214"/>
      <c r="B154" s="214">
        <v>1</v>
      </c>
      <c r="C154" s="467" t="s">
        <v>453</v>
      </c>
      <c r="D154" s="4"/>
      <c r="E154" s="4"/>
      <c r="F154" s="540">
        <v>15100</v>
      </c>
      <c r="G154" s="123">
        <f>F154/12*$C$3</f>
        <v>10066.666666666666</v>
      </c>
      <c r="H154" s="540">
        <v>10085</v>
      </c>
      <c r="I154" s="1839">
        <f>H154/G154*100</f>
        <v>100.18211920529802</v>
      </c>
      <c r="J154" s="1350"/>
      <c r="K154" s="1350"/>
      <c r="L154" s="122"/>
      <c r="M154" s="122"/>
      <c r="N154" s="122"/>
      <c r="O154" s="122"/>
      <c r="P154" s="122"/>
      <c r="Q154" s="122"/>
      <c r="R154" s="322"/>
      <c r="S154" s="322"/>
      <c r="T154" s="322"/>
      <c r="U154" s="322"/>
      <c r="V154" s="322"/>
      <c r="W154" s="322"/>
      <c r="X154" s="322"/>
      <c r="Y154" s="322"/>
      <c r="Z154" s="754"/>
      <c r="AA154" s="322"/>
      <c r="AB154" s="779"/>
      <c r="AC154" s="322"/>
      <c r="AD154" s="322"/>
      <c r="AE154" s="322"/>
      <c r="AF154" s="322"/>
      <c r="AG154" s="322"/>
    </row>
    <row r="155" spans="1:33" s="2022" customFormat="1" ht="60" x14ac:dyDescent="0.25">
      <c r="A155" s="214"/>
      <c r="B155" s="214">
        <v>1</v>
      </c>
      <c r="C155" s="307" t="s">
        <v>454</v>
      </c>
      <c r="D155" s="4"/>
      <c r="E155" s="4"/>
      <c r="F155" s="171">
        <v>7190</v>
      </c>
      <c r="G155" s="123">
        <f t="shared" ref="G155:G161" si="95">F155/12*$C$3</f>
        <v>4793.333333333333</v>
      </c>
      <c r="H155" s="183">
        <v>5558</v>
      </c>
      <c r="I155" s="1839">
        <f>H155/G155*100</f>
        <v>115.95271210013908</v>
      </c>
      <c r="J155" s="1350"/>
      <c r="K155" s="1350"/>
      <c r="L155" s="122"/>
      <c r="M155" s="122"/>
      <c r="N155" s="122"/>
      <c r="O155" s="122"/>
      <c r="P155" s="122"/>
      <c r="Q155" s="122"/>
      <c r="R155" s="322"/>
      <c r="S155" s="322"/>
      <c r="T155" s="322"/>
      <c r="U155" s="322"/>
      <c r="V155" s="322"/>
      <c r="W155" s="322"/>
      <c r="X155" s="322"/>
      <c r="Y155" s="322"/>
      <c r="Z155" s="754"/>
      <c r="AA155" s="322"/>
      <c r="AB155" s="779"/>
      <c r="AC155" s="322"/>
      <c r="AD155" s="322"/>
      <c r="AE155" s="322"/>
      <c r="AF155" s="322"/>
      <c r="AG155" s="322"/>
    </row>
    <row r="156" spans="1:33" s="2022" customFormat="1" ht="45" x14ac:dyDescent="0.25">
      <c r="A156" s="214"/>
      <c r="B156" s="214">
        <v>1</v>
      </c>
      <c r="C156" s="307" t="s">
        <v>455</v>
      </c>
      <c r="D156" s="4"/>
      <c r="E156" s="4"/>
      <c r="F156" s="171">
        <v>4600</v>
      </c>
      <c r="G156" s="123">
        <f t="shared" si="95"/>
        <v>3066.6666666666665</v>
      </c>
      <c r="H156" s="183">
        <v>3064</v>
      </c>
      <c r="I156" s="1839">
        <f>H156/G156*100</f>
        <v>99.913043478260875</v>
      </c>
      <c r="J156" s="1350"/>
      <c r="K156" s="1350"/>
      <c r="L156" s="122"/>
      <c r="M156" s="122"/>
      <c r="N156" s="122"/>
      <c r="O156" s="122"/>
      <c r="P156" s="122"/>
      <c r="Q156" s="122"/>
      <c r="R156" s="322"/>
      <c r="S156" s="322"/>
      <c r="T156" s="322"/>
      <c r="U156" s="322"/>
      <c r="V156" s="322"/>
      <c r="W156" s="322"/>
      <c r="X156" s="322"/>
      <c r="Y156" s="322"/>
      <c r="Z156" s="754"/>
      <c r="AA156" s="322"/>
      <c r="AB156" s="779"/>
      <c r="AC156" s="322"/>
      <c r="AD156" s="322"/>
      <c r="AE156" s="322"/>
      <c r="AF156" s="322"/>
      <c r="AG156" s="322"/>
    </row>
    <row r="157" spans="1:33" s="2022" customFormat="1" ht="105" x14ac:dyDescent="0.25">
      <c r="A157" s="214"/>
      <c r="B157" s="214">
        <v>1</v>
      </c>
      <c r="C157" s="307" t="s">
        <v>456</v>
      </c>
      <c r="D157" s="4"/>
      <c r="E157" s="4"/>
      <c r="F157" s="171"/>
      <c r="G157" s="123">
        <f t="shared" si="95"/>
        <v>0</v>
      </c>
      <c r="H157" s="183">
        <v>0</v>
      </c>
      <c r="I157" s="1839"/>
      <c r="J157" s="1350"/>
      <c r="K157" s="1350"/>
      <c r="L157" s="122"/>
      <c r="M157" s="122"/>
      <c r="N157" s="122"/>
      <c r="O157" s="122"/>
      <c r="P157" s="122"/>
      <c r="Q157" s="122"/>
      <c r="R157" s="322"/>
      <c r="S157" s="322"/>
      <c r="T157" s="322"/>
      <c r="U157" s="322"/>
      <c r="V157" s="322"/>
      <c r="W157" s="322"/>
      <c r="X157" s="322"/>
      <c r="Y157" s="322"/>
      <c r="Z157" s="754"/>
      <c r="AA157" s="322"/>
      <c r="AB157" s="779"/>
      <c r="AC157" s="322"/>
      <c r="AD157" s="322"/>
      <c r="AE157" s="322"/>
      <c r="AF157" s="322"/>
      <c r="AG157" s="322"/>
    </row>
    <row r="158" spans="1:33" s="2022" customFormat="1" ht="29.25" x14ac:dyDescent="0.25">
      <c r="A158" s="214"/>
      <c r="B158" s="214">
        <v>1</v>
      </c>
      <c r="C158" s="281" t="s">
        <v>131</v>
      </c>
      <c r="D158" s="4"/>
      <c r="E158" s="4"/>
      <c r="F158" s="171">
        <f>F159+F160</f>
        <v>20410</v>
      </c>
      <c r="G158" s="171">
        <f t="shared" ref="G158:H158" si="96">G159+G160</f>
        <v>13606.666666666666</v>
      </c>
      <c r="H158" s="171">
        <f t="shared" si="96"/>
        <v>10900</v>
      </c>
      <c r="I158" s="1839">
        <f>H158/G158*100</f>
        <v>80.107790298873098</v>
      </c>
      <c r="J158" s="1350"/>
      <c r="K158" s="1350"/>
      <c r="L158" s="122"/>
      <c r="M158" s="122"/>
      <c r="N158" s="122"/>
      <c r="O158" s="122"/>
      <c r="P158" s="122"/>
      <c r="Q158" s="122"/>
      <c r="R158" s="322"/>
      <c r="S158" s="322"/>
      <c r="T158" s="322"/>
      <c r="U158" s="322"/>
      <c r="V158" s="322"/>
      <c r="W158" s="322"/>
      <c r="X158" s="322"/>
      <c r="Y158" s="322"/>
      <c r="Z158" s="754"/>
      <c r="AA158" s="322"/>
      <c r="AB158" s="779"/>
      <c r="AC158" s="322"/>
      <c r="AD158" s="322"/>
      <c r="AE158" s="322"/>
      <c r="AF158" s="322"/>
      <c r="AG158" s="322"/>
    </row>
    <row r="159" spans="1:33" s="2022" customFormat="1" x14ac:dyDescent="0.25">
      <c r="A159" s="214"/>
      <c r="B159" s="214">
        <v>1</v>
      </c>
      <c r="C159" s="307" t="s">
        <v>222</v>
      </c>
      <c r="D159" s="4"/>
      <c r="E159" s="4"/>
      <c r="F159" s="171">
        <v>20260</v>
      </c>
      <c r="G159" s="123">
        <f t="shared" si="95"/>
        <v>13506.666666666666</v>
      </c>
      <c r="H159" s="183">
        <v>10883</v>
      </c>
      <c r="I159" s="1839">
        <f>H159/G159*100</f>
        <v>80.575024679170781</v>
      </c>
      <c r="J159" s="1350"/>
      <c r="K159" s="1350"/>
      <c r="L159" s="122"/>
      <c r="M159" s="122"/>
      <c r="N159" s="122"/>
      <c r="O159" s="122"/>
      <c r="P159" s="122"/>
      <c r="Q159" s="122"/>
      <c r="R159" s="322"/>
      <c r="S159" s="322"/>
      <c r="T159" s="322"/>
      <c r="U159" s="322"/>
      <c r="V159" s="322"/>
      <c r="W159" s="322"/>
      <c r="X159" s="322"/>
      <c r="Y159" s="322"/>
      <c r="Z159" s="754"/>
      <c r="AA159" s="322"/>
      <c r="AB159" s="779"/>
      <c r="AC159" s="322"/>
      <c r="AD159" s="322"/>
      <c r="AE159" s="322"/>
      <c r="AF159" s="322"/>
      <c r="AG159" s="322"/>
    </row>
    <row r="160" spans="1:33" s="2022" customFormat="1" ht="75" x14ac:dyDescent="0.25">
      <c r="A160" s="214"/>
      <c r="B160" s="214">
        <v>1</v>
      </c>
      <c r="C160" s="4" t="s">
        <v>504</v>
      </c>
      <c r="D160" s="4"/>
      <c r="E160" s="4"/>
      <c r="F160" s="171">
        <v>150</v>
      </c>
      <c r="G160" s="123">
        <f t="shared" si="95"/>
        <v>100</v>
      </c>
      <c r="H160" s="183">
        <v>17</v>
      </c>
      <c r="I160" s="1839">
        <f>H160/G160*100</f>
        <v>17</v>
      </c>
      <c r="J160" s="1350"/>
      <c r="K160" s="1350"/>
      <c r="L160" s="122"/>
      <c r="M160" s="122"/>
      <c r="N160" s="122"/>
      <c r="O160" s="122"/>
      <c r="P160" s="122"/>
      <c r="Q160" s="122"/>
      <c r="R160" s="322"/>
      <c r="S160" s="322"/>
      <c r="T160" s="322"/>
      <c r="U160" s="322"/>
      <c r="V160" s="322"/>
      <c r="W160" s="322"/>
      <c r="X160" s="322"/>
      <c r="Y160" s="322"/>
      <c r="Z160" s="754"/>
      <c r="AA160" s="322"/>
      <c r="AB160" s="779"/>
      <c r="AC160" s="322"/>
      <c r="AD160" s="322"/>
      <c r="AE160" s="322"/>
      <c r="AF160" s="322"/>
      <c r="AG160" s="322"/>
    </row>
    <row r="161" spans="1:33" s="2022" customFormat="1" ht="29.25" x14ac:dyDescent="0.25">
      <c r="A161" s="214"/>
      <c r="B161" s="214">
        <v>1</v>
      </c>
      <c r="C161" s="519" t="s">
        <v>343</v>
      </c>
      <c r="D161" s="4"/>
      <c r="E161" s="4"/>
      <c r="F161" s="171">
        <v>3200</v>
      </c>
      <c r="G161" s="123">
        <f t="shared" si="95"/>
        <v>2133.3333333333335</v>
      </c>
      <c r="H161" s="183">
        <v>2022</v>
      </c>
      <c r="I161" s="1839">
        <f>H161/G161*100</f>
        <v>94.78125</v>
      </c>
      <c r="J161" s="1350"/>
      <c r="K161" s="1350"/>
      <c r="L161" s="122"/>
      <c r="M161" s="122"/>
      <c r="N161" s="122"/>
      <c r="O161" s="122"/>
      <c r="P161" s="122"/>
      <c r="Q161" s="122"/>
      <c r="R161" s="322"/>
      <c r="S161" s="322"/>
      <c r="T161" s="322"/>
      <c r="U161" s="322"/>
      <c r="V161" s="322"/>
      <c r="W161" s="322"/>
      <c r="X161" s="322"/>
      <c r="Y161" s="322"/>
      <c r="Z161" s="754"/>
      <c r="AA161" s="322"/>
      <c r="AB161" s="779"/>
      <c r="AC161" s="322"/>
      <c r="AD161" s="322"/>
      <c r="AE161" s="322"/>
      <c r="AF161" s="322"/>
      <c r="AG161" s="322"/>
    </row>
    <row r="162" spans="1:33" s="2022" customFormat="1" x14ac:dyDescent="0.25">
      <c r="A162" s="214"/>
      <c r="B162" s="214">
        <v>1</v>
      </c>
      <c r="C162" s="2691" t="s">
        <v>194</v>
      </c>
      <c r="D162" s="4"/>
      <c r="E162" s="4"/>
      <c r="F162" s="171"/>
      <c r="G162" s="183"/>
      <c r="H162" s="183"/>
      <c r="I162" s="1839"/>
      <c r="J162" s="1350"/>
      <c r="K162" s="1350"/>
      <c r="L162" s="122"/>
      <c r="M162" s="122"/>
      <c r="N162" s="122"/>
      <c r="O162" s="122"/>
      <c r="P162" s="122"/>
      <c r="Q162" s="122"/>
      <c r="R162" s="322"/>
      <c r="S162" s="322"/>
      <c r="T162" s="322"/>
      <c r="U162" s="322"/>
      <c r="V162" s="322"/>
      <c r="W162" s="322"/>
      <c r="X162" s="322"/>
      <c r="Y162" s="322"/>
      <c r="Z162" s="754"/>
      <c r="AA162" s="322"/>
      <c r="AB162" s="779"/>
      <c r="AC162" s="322"/>
      <c r="AD162" s="322"/>
      <c r="AE162" s="322"/>
      <c r="AF162" s="322"/>
      <c r="AG162" s="322"/>
    </row>
    <row r="163" spans="1:33" s="2022" customFormat="1" ht="104.25" x14ac:dyDescent="0.25">
      <c r="A163" s="214"/>
      <c r="B163" s="214">
        <v>1</v>
      </c>
      <c r="C163" s="307" t="s">
        <v>503</v>
      </c>
      <c r="D163" s="4"/>
      <c r="E163" s="4"/>
      <c r="F163" s="171">
        <v>9574</v>
      </c>
      <c r="G163" s="123">
        <f t="shared" ref="G163:G166" si="97">F163/12*$C$3</f>
        <v>6382.666666666667</v>
      </c>
      <c r="H163" s="183">
        <v>3489</v>
      </c>
      <c r="I163" s="1839">
        <f t="shared" ref="I163:I171" si="98">H163/G163*100</f>
        <v>54.66367244620848</v>
      </c>
      <c r="J163" s="1350"/>
      <c r="K163" s="1350"/>
      <c r="L163" s="122"/>
      <c r="M163" s="122"/>
      <c r="N163" s="122"/>
      <c r="O163" s="122"/>
      <c r="P163" s="122"/>
      <c r="Q163" s="122"/>
      <c r="R163" s="322">
        <v>35895.465450000003</v>
      </c>
      <c r="S163" s="322">
        <v>35895.465450000003</v>
      </c>
      <c r="T163" s="322">
        <v>35895.465450000003</v>
      </c>
      <c r="U163" s="322">
        <v>35895.465450000003</v>
      </c>
      <c r="V163" s="322">
        <v>35895.465450000003</v>
      </c>
      <c r="W163" s="322">
        <v>35895.465450000003</v>
      </c>
      <c r="X163" s="322">
        <v>35895.465450000003</v>
      </c>
      <c r="Y163" s="322">
        <v>35895.465450000003</v>
      </c>
      <c r="Z163" s="2062">
        <f>R163/12*$C$3+(S163-R163)/11*7+(T163-S163)/10*6+(U163-T163)/9*5+(V163-U163)/8*4+(W163-V163)/7*3+(X163-W163)/6*2+(Y163-X163)/5*1</f>
        <v>23930.310300000001</v>
      </c>
      <c r="AA163" s="322">
        <f>AG163-AF163-AC163-AB163</f>
        <v>13002.814859999999</v>
      </c>
      <c r="AB163" s="779"/>
      <c r="AC163" s="322"/>
      <c r="AD163" s="322">
        <f>AA163-Z163</f>
        <v>-10927.495440000002</v>
      </c>
      <c r="AE163" s="322"/>
      <c r="AF163" s="322">
        <v>0</v>
      </c>
      <c r="AG163" s="322">
        <v>13002.814859999999</v>
      </c>
    </row>
    <row r="164" spans="1:33" s="2022" customFormat="1" x14ac:dyDescent="0.25">
      <c r="A164" s="214"/>
      <c r="B164" s="214">
        <v>1</v>
      </c>
      <c r="C164" s="307" t="s">
        <v>623</v>
      </c>
      <c r="D164" s="4"/>
      <c r="E164" s="4"/>
      <c r="F164" s="171">
        <v>1651</v>
      </c>
      <c r="G164" s="126">
        <f t="shared" si="97"/>
        <v>1100.6666666666667</v>
      </c>
      <c r="H164" s="2014">
        <v>309</v>
      </c>
      <c r="I164" s="1839">
        <f t="shared" si="98"/>
        <v>28.073894609327677</v>
      </c>
      <c r="J164" s="1350"/>
      <c r="K164" s="1350"/>
      <c r="L164" s="122"/>
      <c r="M164" s="122"/>
      <c r="N164" s="122"/>
      <c r="O164" s="122"/>
      <c r="P164" s="122"/>
      <c r="Q164" s="122"/>
      <c r="R164" s="322"/>
      <c r="S164" s="322"/>
      <c r="T164" s="322"/>
      <c r="U164" s="322"/>
      <c r="V164" s="322"/>
      <c r="W164" s="322"/>
      <c r="X164" s="322"/>
      <c r="Y164" s="322"/>
      <c r="Z164" s="2062"/>
      <c r="AA164" s="322"/>
      <c r="AB164" s="779"/>
      <c r="AC164" s="322"/>
      <c r="AD164" s="322"/>
      <c r="AE164" s="322"/>
      <c r="AF164" s="322"/>
      <c r="AG164" s="322"/>
    </row>
    <row r="165" spans="1:33" s="2022" customFormat="1" x14ac:dyDescent="0.25">
      <c r="A165" s="214"/>
      <c r="B165" s="214">
        <v>1</v>
      </c>
      <c r="C165" s="307" t="s">
        <v>624</v>
      </c>
      <c r="D165" s="4"/>
      <c r="E165" s="4"/>
      <c r="F165" s="171">
        <v>2192</v>
      </c>
      <c r="G165" s="126">
        <f t="shared" si="97"/>
        <v>1461.3333333333333</v>
      </c>
      <c r="H165" s="2014">
        <v>630</v>
      </c>
      <c r="I165" s="1839">
        <f t="shared" si="98"/>
        <v>43.111313868613145</v>
      </c>
      <c r="J165" s="1350"/>
      <c r="K165" s="1350"/>
      <c r="L165" s="122"/>
      <c r="M165" s="122"/>
      <c r="N165" s="122"/>
      <c r="O165" s="122"/>
      <c r="P165" s="122"/>
      <c r="Q165" s="122"/>
      <c r="R165" s="322"/>
      <c r="S165" s="322"/>
      <c r="T165" s="322"/>
      <c r="U165" s="322"/>
      <c r="V165" s="322"/>
      <c r="W165" s="322"/>
      <c r="X165" s="322"/>
      <c r="Y165" s="322"/>
      <c r="Z165" s="2062"/>
      <c r="AA165" s="322"/>
      <c r="AB165" s="779"/>
      <c r="AC165" s="322"/>
      <c r="AD165" s="322"/>
      <c r="AE165" s="322"/>
      <c r="AF165" s="322"/>
      <c r="AG165" s="322"/>
    </row>
    <row r="166" spans="1:33" s="2022" customFormat="1" ht="30" x14ac:dyDescent="0.25">
      <c r="A166" s="214"/>
      <c r="B166" s="214">
        <v>1</v>
      </c>
      <c r="C166" s="307" t="s">
        <v>625</v>
      </c>
      <c r="D166" s="4"/>
      <c r="E166" s="4"/>
      <c r="F166" s="171">
        <v>4589</v>
      </c>
      <c r="G166" s="126">
        <f t="shared" si="97"/>
        <v>3059.3333333333335</v>
      </c>
      <c r="H166" s="2014">
        <v>2027</v>
      </c>
      <c r="I166" s="1839">
        <f t="shared" si="98"/>
        <v>66.256264981477443</v>
      </c>
      <c r="J166" s="1350"/>
      <c r="K166" s="1350"/>
      <c r="L166" s="122"/>
      <c r="M166" s="122"/>
      <c r="N166" s="122"/>
      <c r="O166" s="122"/>
      <c r="P166" s="122"/>
      <c r="Q166" s="122"/>
      <c r="R166" s="322"/>
      <c r="S166" s="322"/>
      <c r="T166" s="322"/>
      <c r="U166" s="322"/>
      <c r="V166" s="322"/>
      <c r="W166" s="322"/>
      <c r="X166" s="322"/>
      <c r="Y166" s="322"/>
      <c r="Z166" s="2062"/>
      <c r="AA166" s="322"/>
      <c r="AB166" s="779"/>
      <c r="AC166" s="322"/>
      <c r="AD166" s="322"/>
      <c r="AE166" s="322"/>
      <c r="AF166" s="322"/>
      <c r="AG166" s="322"/>
    </row>
    <row r="167" spans="1:33" s="2022" customFormat="1" ht="63" x14ac:dyDescent="0.25">
      <c r="A167" s="214"/>
      <c r="B167" s="214">
        <v>1</v>
      </c>
      <c r="C167" s="487" t="s">
        <v>458</v>
      </c>
      <c r="D167" s="4"/>
      <c r="E167" s="4"/>
      <c r="F167" s="540">
        <f>F168+F177</f>
        <v>18530</v>
      </c>
      <c r="G167" s="540">
        <f>G168+G177</f>
        <v>12353.333333333334</v>
      </c>
      <c r="H167" s="540">
        <f>H168+H177</f>
        <v>12745</v>
      </c>
      <c r="I167" s="1839">
        <f t="shared" si="98"/>
        <v>103.17053426875337</v>
      </c>
      <c r="J167" s="1350"/>
      <c r="K167" s="1350"/>
      <c r="L167" s="122"/>
      <c r="M167" s="122"/>
      <c r="N167" s="122"/>
      <c r="O167" s="122"/>
      <c r="P167" s="122"/>
      <c r="Q167" s="122"/>
      <c r="R167" s="322">
        <f t="shared" ref="R167:AG167" si="99">R168+R177</f>
        <v>65762.573789999995</v>
      </c>
      <c r="S167" s="322">
        <f t="shared" si="99"/>
        <v>65762.573789999995</v>
      </c>
      <c r="T167" s="322">
        <f t="shared" si="99"/>
        <v>65762.573789999995</v>
      </c>
      <c r="U167" s="322">
        <f t="shared" si="99"/>
        <v>65762.573789999995</v>
      </c>
      <c r="V167" s="322">
        <f t="shared" si="99"/>
        <v>65762.573789999995</v>
      </c>
      <c r="W167" s="322">
        <f t="shared" ref="W167:X167" si="100">W168+W177</f>
        <v>65762.573789999995</v>
      </c>
      <c r="X167" s="322">
        <f t="shared" si="100"/>
        <v>65762.573789999995</v>
      </c>
      <c r="Y167" s="322">
        <f t="shared" ref="Y167" si="101">Y168+Y177</f>
        <v>65762.573789999995</v>
      </c>
      <c r="Z167" s="754">
        <f t="shared" si="99"/>
        <v>43841.715860000004</v>
      </c>
      <c r="AA167" s="322">
        <f t="shared" si="99"/>
        <v>45465.921340000008</v>
      </c>
      <c r="AB167" s="779">
        <f t="shared" si="99"/>
        <v>0</v>
      </c>
      <c r="AC167" s="322">
        <f t="shared" si="99"/>
        <v>0</v>
      </c>
      <c r="AD167" s="322">
        <f t="shared" si="99"/>
        <v>1624.2054800000051</v>
      </c>
      <c r="AE167" s="322">
        <f t="shared" si="99"/>
        <v>0</v>
      </c>
      <c r="AF167" s="322">
        <f t="shared" si="99"/>
        <v>-23.821330000000003</v>
      </c>
      <c r="AG167" s="322">
        <f t="shared" si="99"/>
        <v>45442.100010000016</v>
      </c>
    </row>
    <row r="168" spans="1:33" s="2022" customFormat="1" ht="30" x14ac:dyDescent="0.25">
      <c r="A168" s="214"/>
      <c r="B168" s="214">
        <v>1</v>
      </c>
      <c r="C168" s="467" t="s">
        <v>271</v>
      </c>
      <c r="D168" s="4"/>
      <c r="E168" s="4"/>
      <c r="F168" s="540">
        <f>F169+F173</f>
        <v>14019</v>
      </c>
      <c r="G168" s="540">
        <f t="shared" ref="G168:H168" si="102">G169+G173</f>
        <v>9346</v>
      </c>
      <c r="H168" s="540">
        <f t="shared" si="102"/>
        <v>9869</v>
      </c>
      <c r="I168" s="1839">
        <f t="shared" si="98"/>
        <v>105.59597688850846</v>
      </c>
      <c r="J168" s="1350"/>
      <c r="K168" s="1350"/>
      <c r="L168" s="122"/>
      <c r="M168" s="122"/>
      <c r="N168" s="122"/>
      <c r="O168" s="122"/>
      <c r="P168" s="122"/>
      <c r="Q168" s="122"/>
      <c r="R168" s="322">
        <f t="shared" ref="R168:AG168" si="103">SUM(R169:R176)</f>
        <v>57490.031329999998</v>
      </c>
      <c r="S168" s="322">
        <f t="shared" si="103"/>
        <v>57490.031329999998</v>
      </c>
      <c r="T168" s="322">
        <f t="shared" si="103"/>
        <v>57490.031329999998</v>
      </c>
      <c r="U168" s="322">
        <f t="shared" si="103"/>
        <v>57490.031329999998</v>
      </c>
      <c r="V168" s="322">
        <f t="shared" si="103"/>
        <v>57490.031329999998</v>
      </c>
      <c r="W168" s="322">
        <f t="shared" ref="W168:X168" si="104">SUM(W169:W176)</f>
        <v>57490.031329999998</v>
      </c>
      <c r="X168" s="322">
        <f t="shared" si="104"/>
        <v>57490.031329999998</v>
      </c>
      <c r="Y168" s="322">
        <f t="shared" ref="Y168" si="105">SUM(Y169:Y176)</f>
        <v>57490.031329999998</v>
      </c>
      <c r="Z168" s="754">
        <f t="shared" si="103"/>
        <v>38326.687553333337</v>
      </c>
      <c r="AA168" s="322">
        <f t="shared" si="103"/>
        <v>40199.282380000004</v>
      </c>
      <c r="AB168" s="779">
        <f t="shared" si="103"/>
        <v>0</v>
      </c>
      <c r="AC168" s="322">
        <f t="shared" si="103"/>
        <v>0</v>
      </c>
      <c r="AD168" s="322">
        <f t="shared" si="103"/>
        <v>1872.594826666671</v>
      </c>
      <c r="AE168" s="322">
        <f t="shared" si="103"/>
        <v>0</v>
      </c>
      <c r="AF168" s="322">
        <f t="shared" si="103"/>
        <v>-23.821330000000003</v>
      </c>
      <c r="AG168" s="322">
        <f t="shared" si="103"/>
        <v>40175.461050000013</v>
      </c>
    </row>
    <row r="169" spans="1:33" s="2022" customFormat="1" ht="30" x14ac:dyDescent="0.25">
      <c r="A169" s="214"/>
      <c r="B169" s="214">
        <v>1</v>
      </c>
      <c r="C169" s="307" t="s">
        <v>459</v>
      </c>
      <c r="D169" s="4"/>
      <c r="E169" s="4"/>
      <c r="F169" s="171">
        <v>12176</v>
      </c>
      <c r="G169" s="123">
        <f>F169/12*$C$3</f>
        <v>8117.333333333333</v>
      </c>
      <c r="H169" s="183">
        <v>8628</v>
      </c>
      <c r="I169" s="187">
        <f t="shared" si="98"/>
        <v>106.2910643889619</v>
      </c>
      <c r="J169" s="1350"/>
      <c r="K169" s="1350"/>
      <c r="L169" s="122"/>
      <c r="M169" s="122"/>
      <c r="N169" s="122"/>
      <c r="O169" s="122"/>
      <c r="P169" s="122"/>
      <c r="Q169" s="122"/>
      <c r="R169" s="322">
        <v>53574.400000000001</v>
      </c>
      <c r="S169" s="322">
        <v>53574.400000000001</v>
      </c>
      <c r="T169" s="322">
        <v>53574.400000000001</v>
      </c>
      <c r="U169" s="322">
        <v>53574.400000000001</v>
      </c>
      <c r="V169" s="322">
        <v>53574.400000000001</v>
      </c>
      <c r="W169" s="322">
        <v>53574.400000000001</v>
      </c>
      <c r="X169" s="322">
        <v>53574.400000000001</v>
      </c>
      <c r="Y169" s="322">
        <v>53574.400000000001</v>
      </c>
      <c r="Z169" s="754">
        <f>R169/12*$C$3+(S169-R169)/11*7+(T169-S169)/10*6+(U169-T169)/9*5+(V169-U169)/8*4+(W169-V169)/7*3+(X169-W169)/6*2+(Y169-X169)/5*1</f>
        <v>35716.26666666667</v>
      </c>
      <c r="AA169" s="322">
        <f>AG169-AF169-AC169-AB169</f>
        <v>37526.995940000008</v>
      </c>
      <c r="AB169" s="779"/>
      <c r="AC169" s="322"/>
      <c r="AD169" s="322">
        <f>AA169-Z169</f>
        <v>1810.7292733333379</v>
      </c>
      <c r="AE169" s="322"/>
      <c r="AF169" s="322">
        <v>-23.691730000000003</v>
      </c>
      <c r="AG169" s="322">
        <v>37503.304210000009</v>
      </c>
    </row>
    <row r="170" spans="1:33" s="2022" customFormat="1" ht="60" x14ac:dyDescent="0.25">
      <c r="A170" s="214"/>
      <c r="B170" s="214">
        <v>1</v>
      </c>
      <c r="C170" s="307" t="s">
        <v>479</v>
      </c>
      <c r="D170" s="4"/>
      <c r="E170" s="4"/>
      <c r="F170" s="565"/>
      <c r="G170" s="183"/>
      <c r="H170" s="183"/>
      <c r="I170" s="1839"/>
      <c r="J170" s="1350"/>
      <c r="K170" s="1350"/>
      <c r="L170" s="122"/>
      <c r="M170" s="122"/>
      <c r="N170" s="122"/>
      <c r="O170" s="122"/>
      <c r="P170" s="122"/>
      <c r="Q170" s="122"/>
      <c r="R170" s="322"/>
      <c r="S170" s="322"/>
      <c r="T170" s="322"/>
      <c r="U170" s="322"/>
      <c r="V170" s="322"/>
      <c r="W170" s="322"/>
      <c r="X170" s="322"/>
      <c r="Y170" s="322"/>
      <c r="Z170" s="754"/>
      <c r="AA170" s="322"/>
      <c r="AB170" s="779"/>
      <c r="AC170" s="322"/>
      <c r="AD170" s="322"/>
      <c r="AE170" s="322"/>
      <c r="AF170" s="322"/>
      <c r="AG170" s="322"/>
    </row>
    <row r="171" spans="1:33" s="2022" customFormat="1" ht="60" x14ac:dyDescent="0.25">
      <c r="A171" s="214"/>
      <c r="B171" s="214"/>
      <c r="C171" s="307" t="s">
        <v>761</v>
      </c>
      <c r="D171" s="4"/>
      <c r="E171" s="4"/>
      <c r="F171" s="565">
        <v>2061</v>
      </c>
      <c r="G171" s="3093">
        <f>F171/8*4</f>
        <v>1030.5</v>
      </c>
      <c r="H171" s="183">
        <v>0</v>
      </c>
      <c r="I171" s="1839">
        <f t="shared" si="98"/>
        <v>0</v>
      </c>
      <c r="J171" s="1350"/>
      <c r="K171" s="1350"/>
      <c r="L171" s="122"/>
      <c r="M171" s="122"/>
      <c r="N171" s="122"/>
      <c r="O171" s="122"/>
      <c r="P171" s="122"/>
      <c r="Q171" s="122"/>
      <c r="R171" s="322"/>
      <c r="S171" s="322"/>
      <c r="T171" s="322"/>
      <c r="U171" s="322"/>
      <c r="V171" s="322"/>
      <c r="W171" s="322"/>
      <c r="X171" s="322"/>
      <c r="Y171" s="322"/>
      <c r="Z171" s="754"/>
      <c r="AA171" s="322">
        <f>AG171</f>
        <v>0</v>
      </c>
      <c r="AB171" s="779"/>
      <c r="AC171" s="322"/>
      <c r="AD171" s="322"/>
      <c r="AE171" s="322"/>
      <c r="AF171" s="322">
        <v>0</v>
      </c>
      <c r="AG171" s="322">
        <v>0</v>
      </c>
    </row>
    <row r="172" spans="1:33" s="2022" customFormat="1" ht="60" x14ac:dyDescent="0.25">
      <c r="A172" s="214"/>
      <c r="B172" s="214"/>
      <c r="C172" s="307" t="s">
        <v>762</v>
      </c>
      <c r="D172" s="4"/>
      <c r="E172" s="4"/>
      <c r="F172" s="565"/>
      <c r="G172" s="183"/>
      <c r="H172" s="183"/>
      <c r="I172" s="1839"/>
      <c r="J172" s="1350"/>
      <c r="K172" s="1350"/>
      <c r="L172" s="122"/>
      <c r="M172" s="122"/>
      <c r="N172" s="122"/>
      <c r="O172" s="122"/>
      <c r="P172" s="122"/>
      <c r="Q172" s="122"/>
      <c r="R172" s="322"/>
      <c r="S172" s="322"/>
      <c r="T172" s="322"/>
      <c r="U172" s="322"/>
      <c r="V172" s="322"/>
      <c r="W172" s="322"/>
      <c r="X172" s="322"/>
      <c r="Y172" s="322"/>
      <c r="Z172" s="754"/>
      <c r="AA172" s="322"/>
      <c r="AB172" s="779"/>
      <c r="AC172" s="322"/>
      <c r="AD172" s="322"/>
      <c r="AE172" s="322"/>
      <c r="AF172" s="322"/>
      <c r="AG172" s="322"/>
    </row>
    <row r="173" spans="1:33" s="2022" customFormat="1" ht="30" x14ac:dyDescent="0.25">
      <c r="A173" s="214"/>
      <c r="B173" s="214">
        <v>1</v>
      </c>
      <c r="C173" s="307" t="s">
        <v>460</v>
      </c>
      <c r="D173" s="4"/>
      <c r="E173" s="4"/>
      <c r="F173" s="565">
        <v>1843</v>
      </c>
      <c r="G173" s="123">
        <f>F173/12*$C$3</f>
        <v>1228.6666666666667</v>
      </c>
      <c r="H173" s="183">
        <v>1241</v>
      </c>
      <c r="I173" s="187">
        <f>H173/G173*100</f>
        <v>101.00379815518177</v>
      </c>
      <c r="J173" s="1350"/>
      <c r="K173" s="1350"/>
      <c r="L173" s="122"/>
      <c r="M173" s="122"/>
      <c r="N173" s="122"/>
      <c r="O173" s="122"/>
      <c r="P173" s="122"/>
      <c r="Q173" s="122"/>
      <c r="R173" s="322">
        <v>3915.6313300000002</v>
      </c>
      <c r="S173" s="322">
        <v>3915.6313300000002</v>
      </c>
      <c r="T173" s="322">
        <v>3915.6313300000002</v>
      </c>
      <c r="U173" s="322">
        <v>3915.6313300000002</v>
      </c>
      <c r="V173" s="322">
        <v>3915.6313300000002</v>
      </c>
      <c r="W173" s="322">
        <v>3915.6313300000002</v>
      </c>
      <c r="X173" s="322">
        <v>3915.6313300000002</v>
      </c>
      <c r="Y173" s="322">
        <v>3915.6313300000002</v>
      </c>
      <c r="Z173" s="754">
        <f>R173/12*$C$3+(S173-R173)/11*7+(T173-S173)/10*6+(U173-T173)/9*5+(V173-U173)/8*4+(W173-V173)/7*3+(X173-W173)/6*2+(Y173-X173)/5*1</f>
        <v>2610.4208866666668</v>
      </c>
      <c r="AA173" s="322">
        <f>AG173-AF173-AC173-AB173</f>
        <v>2672.2864399999999</v>
      </c>
      <c r="AB173" s="779"/>
      <c r="AC173" s="322"/>
      <c r="AD173" s="322">
        <f>AA173-Z173</f>
        <v>61.865553333333082</v>
      </c>
      <c r="AE173" s="322"/>
      <c r="AF173" s="322">
        <v>-0.12959999999999999</v>
      </c>
      <c r="AG173" s="322">
        <v>2672.1568399999996</v>
      </c>
    </row>
    <row r="174" spans="1:33" s="2022" customFormat="1" ht="30" x14ac:dyDescent="0.25">
      <c r="A174" s="214"/>
      <c r="B174" s="214">
        <v>1</v>
      </c>
      <c r="C174" s="307" t="s">
        <v>461</v>
      </c>
      <c r="D174" s="4"/>
      <c r="E174" s="4"/>
      <c r="F174" s="565"/>
      <c r="G174" s="183"/>
      <c r="H174" s="183"/>
      <c r="I174" s="1839"/>
      <c r="J174" s="1350"/>
      <c r="K174" s="1350"/>
      <c r="L174" s="122"/>
      <c r="M174" s="122"/>
      <c r="N174" s="122"/>
      <c r="O174" s="122"/>
      <c r="P174" s="122"/>
      <c r="Q174" s="122"/>
      <c r="R174" s="322"/>
      <c r="S174" s="322"/>
      <c r="T174" s="322"/>
      <c r="U174" s="322"/>
      <c r="V174" s="322"/>
      <c r="W174" s="322"/>
      <c r="X174" s="322"/>
      <c r="Y174" s="322"/>
      <c r="Z174" s="754"/>
      <c r="AA174" s="322">
        <f>AG174-AF174-AC174</f>
        <v>0</v>
      </c>
      <c r="AB174" s="779"/>
      <c r="AC174" s="322"/>
      <c r="AD174" s="322">
        <f>AA174-Z174</f>
        <v>0</v>
      </c>
      <c r="AE174" s="322"/>
      <c r="AF174" s="322">
        <v>0</v>
      </c>
      <c r="AG174" s="322">
        <v>0</v>
      </c>
    </row>
    <row r="175" spans="1:33" s="2022" customFormat="1" ht="45" x14ac:dyDescent="0.25">
      <c r="A175" s="214"/>
      <c r="B175" s="214">
        <v>1</v>
      </c>
      <c r="C175" s="307" t="s">
        <v>462</v>
      </c>
      <c r="D175" s="4"/>
      <c r="E175" s="4"/>
      <c r="F175" s="171"/>
      <c r="G175" s="183"/>
      <c r="H175" s="183"/>
      <c r="I175" s="1839"/>
      <c r="J175" s="1350"/>
      <c r="K175" s="1350"/>
      <c r="L175" s="122"/>
      <c r="M175" s="122"/>
      <c r="N175" s="122"/>
      <c r="O175" s="122"/>
      <c r="P175" s="122"/>
      <c r="Q175" s="122"/>
      <c r="R175" s="322"/>
      <c r="S175" s="322"/>
      <c r="T175" s="322"/>
      <c r="U175" s="322"/>
      <c r="V175" s="322"/>
      <c r="W175" s="322"/>
      <c r="X175" s="322"/>
      <c r="Y175" s="322"/>
      <c r="Z175" s="754"/>
      <c r="AA175" s="322"/>
      <c r="AB175" s="779"/>
      <c r="AC175" s="322"/>
      <c r="AD175" s="322"/>
      <c r="AE175" s="322"/>
      <c r="AF175" s="322"/>
      <c r="AG175" s="322"/>
    </row>
    <row r="176" spans="1:33" s="2022" customFormat="1" ht="30" x14ac:dyDescent="0.25">
      <c r="A176" s="214"/>
      <c r="B176" s="214">
        <v>1</v>
      </c>
      <c r="C176" s="307" t="s">
        <v>463</v>
      </c>
      <c r="D176" s="4"/>
      <c r="E176" s="4"/>
      <c r="F176" s="171"/>
      <c r="G176" s="183"/>
      <c r="H176" s="183"/>
      <c r="I176" s="1839"/>
      <c r="J176" s="1350"/>
      <c r="K176" s="1350"/>
      <c r="L176" s="122"/>
      <c r="M176" s="122"/>
      <c r="N176" s="122"/>
      <c r="O176" s="122"/>
      <c r="P176" s="122"/>
      <c r="Q176" s="122"/>
      <c r="R176" s="322"/>
      <c r="S176" s="322"/>
      <c r="T176" s="322"/>
      <c r="U176" s="322"/>
      <c r="V176" s="322"/>
      <c r="W176" s="322"/>
      <c r="X176" s="322"/>
      <c r="Y176" s="322"/>
      <c r="Z176" s="754"/>
      <c r="AA176" s="322"/>
      <c r="AB176" s="779"/>
      <c r="AC176" s="322"/>
      <c r="AD176" s="322"/>
      <c r="AE176" s="322"/>
      <c r="AF176" s="322"/>
      <c r="AG176" s="322"/>
    </row>
    <row r="177" spans="1:33" s="2022" customFormat="1" ht="45" x14ac:dyDescent="0.25">
      <c r="A177" s="214"/>
      <c r="B177" s="214">
        <v>1</v>
      </c>
      <c r="C177" s="467" t="s">
        <v>272</v>
      </c>
      <c r="D177" s="4"/>
      <c r="E177" s="4"/>
      <c r="F177" s="912">
        <f>SUM(F178:F180)</f>
        <v>4511</v>
      </c>
      <c r="G177" s="912">
        <f t="shared" ref="G177:H177" si="106">SUM(G178:G180)</f>
        <v>3007.3333333333335</v>
      </c>
      <c r="H177" s="912">
        <f t="shared" si="106"/>
        <v>2876</v>
      </c>
      <c r="I177" s="1839">
        <f>H177/G177*100</f>
        <v>95.632897362003987</v>
      </c>
      <c r="J177" s="1350"/>
      <c r="K177" s="1350"/>
      <c r="L177" s="122"/>
      <c r="M177" s="122"/>
      <c r="N177" s="122"/>
      <c r="O177" s="122"/>
      <c r="P177" s="122"/>
      <c r="Q177" s="122"/>
      <c r="R177" s="322">
        <f t="shared" ref="R177:AG177" si="107">SUM(R178:R180)</f>
        <v>8272.5424600000006</v>
      </c>
      <c r="S177" s="322">
        <f t="shared" ref="S177:T177" si="108">SUM(S178:S180)</f>
        <v>8272.5424600000006</v>
      </c>
      <c r="T177" s="322">
        <f t="shared" si="108"/>
        <v>8272.5424600000006</v>
      </c>
      <c r="U177" s="322">
        <f t="shared" ref="U177:V177" si="109">SUM(U178:U180)</f>
        <v>8272.5424600000006</v>
      </c>
      <c r="V177" s="322">
        <f t="shared" si="109"/>
        <v>8272.5424600000006</v>
      </c>
      <c r="W177" s="322">
        <f t="shared" ref="W177:X177" si="110">SUM(W178:W180)</f>
        <v>8272.5424600000006</v>
      </c>
      <c r="X177" s="322">
        <f t="shared" si="110"/>
        <v>8272.5424600000006</v>
      </c>
      <c r="Y177" s="322">
        <f t="shared" ref="Y177" si="111">SUM(Y178:Y180)</f>
        <v>8272.5424600000006</v>
      </c>
      <c r="Z177" s="754">
        <f t="shared" si="107"/>
        <v>5515.028306666667</v>
      </c>
      <c r="AA177" s="322">
        <f t="shared" si="107"/>
        <v>5266.6389600000011</v>
      </c>
      <c r="AB177" s="779">
        <f t="shared" si="107"/>
        <v>0</v>
      </c>
      <c r="AC177" s="322">
        <f t="shared" si="107"/>
        <v>0</v>
      </c>
      <c r="AD177" s="322">
        <f t="shared" si="107"/>
        <v>-248.38934666666592</v>
      </c>
      <c r="AE177" s="322">
        <f t="shared" si="107"/>
        <v>0</v>
      </c>
      <c r="AF177" s="322">
        <f t="shared" si="107"/>
        <v>0</v>
      </c>
      <c r="AG177" s="322">
        <f t="shared" si="107"/>
        <v>5266.6389600000011</v>
      </c>
    </row>
    <row r="178" spans="1:33" s="2022" customFormat="1" ht="45" x14ac:dyDescent="0.25">
      <c r="A178" s="214"/>
      <c r="B178" s="214">
        <v>1</v>
      </c>
      <c r="C178" s="307" t="s">
        <v>464</v>
      </c>
      <c r="D178" s="4"/>
      <c r="E178" s="4"/>
      <c r="F178" s="171">
        <v>4511</v>
      </c>
      <c r="G178" s="123">
        <f>F178/12*$C$3</f>
        <v>3007.3333333333335</v>
      </c>
      <c r="H178" s="183">
        <v>2876</v>
      </c>
      <c r="I178" s="187">
        <f>H178/G178*100</f>
        <v>95.632897362003987</v>
      </c>
      <c r="J178" s="1350"/>
      <c r="K178" s="1350"/>
      <c r="L178" s="122"/>
      <c r="M178" s="122"/>
      <c r="N178" s="122"/>
      <c r="O178" s="122"/>
      <c r="P178" s="122"/>
      <c r="Q178" s="122"/>
      <c r="R178" s="322">
        <v>8272.5424600000006</v>
      </c>
      <c r="S178" s="322">
        <v>8272.5424600000006</v>
      </c>
      <c r="T178" s="322">
        <v>8272.5424600000006</v>
      </c>
      <c r="U178" s="322">
        <v>8272.5424600000006</v>
      </c>
      <c r="V178" s="322">
        <v>8272.5424600000006</v>
      </c>
      <c r="W178" s="322">
        <v>8272.5424600000006</v>
      </c>
      <c r="X178" s="322">
        <v>8272.5424600000006</v>
      </c>
      <c r="Y178" s="322">
        <v>8272.5424600000006</v>
      </c>
      <c r="Z178" s="754">
        <f>R178/12*$C$3+(S178-R178)/11*7+(T178-S178)/10*6+(U178-T178)/9*5+(V178-U178)/8*4+(W178-V178)/7*3+(X178-W178)/6*2+(Y178-X178)/5*1</f>
        <v>5515.028306666667</v>
      </c>
      <c r="AA178" s="322">
        <f>AG178-AF178-AC178-AB178</f>
        <v>5266.6389600000011</v>
      </c>
      <c r="AB178" s="779"/>
      <c r="AC178" s="322"/>
      <c r="AD178" s="322">
        <f>AA178-Z178</f>
        <v>-248.38934666666592</v>
      </c>
      <c r="AE178" s="322"/>
      <c r="AF178" s="322">
        <v>0</v>
      </c>
      <c r="AG178" s="322">
        <v>5266.6389600000011</v>
      </c>
    </row>
    <row r="179" spans="1:33" s="2022" customFormat="1" ht="75" x14ac:dyDescent="0.25">
      <c r="A179" s="214"/>
      <c r="B179" s="214">
        <v>1</v>
      </c>
      <c r="C179" s="307" t="s">
        <v>465</v>
      </c>
      <c r="D179" s="4"/>
      <c r="E179" s="4"/>
      <c r="F179" s="171"/>
      <c r="G179" s="183"/>
      <c r="H179" s="183"/>
      <c r="I179" s="1839"/>
      <c r="J179" s="1350"/>
      <c r="K179" s="1350"/>
      <c r="L179" s="122"/>
      <c r="M179" s="122"/>
      <c r="N179" s="122"/>
      <c r="O179" s="122"/>
      <c r="P179" s="122"/>
      <c r="Q179" s="122"/>
      <c r="R179" s="322"/>
      <c r="S179" s="322"/>
      <c r="T179" s="322"/>
      <c r="U179" s="322"/>
      <c r="V179" s="322"/>
      <c r="W179" s="322"/>
      <c r="X179" s="322"/>
      <c r="Y179" s="322"/>
      <c r="Z179" s="754"/>
      <c r="AA179" s="322"/>
      <c r="AB179" s="779"/>
      <c r="AC179" s="322"/>
      <c r="AD179" s="322"/>
      <c r="AE179" s="322"/>
      <c r="AF179" s="322"/>
      <c r="AG179" s="322"/>
    </row>
    <row r="180" spans="1:33" s="2022" customFormat="1" ht="60" x14ac:dyDescent="0.25">
      <c r="A180" s="214"/>
      <c r="B180" s="214">
        <v>1</v>
      </c>
      <c r="C180" s="307" t="s">
        <v>466</v>
      </c>
      <c r="D180" s="4"/>
      <c r="E180" s="4"/>
      <c r="F180" s="171"/>
      <c r="G180" s="183"/>
      <c r="H180" s="183"/>
      <c r="I180" s="1839"/>
      <c r="J180" s="1350"/>
      <c r="K180" s="1350"/>
      <c r="L180" s="122"/>
      <c r="M180" s="122"/>
      <c r="N180" s="122"/>
      <c r="O180" s="122"/>
      <c r="P180" s="122"/>
      <c r="Q180" s="122"/>
      <c r="R180" s="322"/>
      <c r="S180" s="322"/>
      <c r="T180" s="322"/>
      <c r="U180" s="322"/>
      <c r="V180" s="322"/>
      <c r="W180" s="322"/>
      <c r="X180" s="322"/>
      <c r="Y180" s="322"/>
      <c r="Z180" s="754">
        <f>R180/12*$C$3</f>
        <v>0</v>
      </c>
      <c r="AA180" s="322">
        <f t="shared" ref="AA180:AA181" si="112">AG180-AF180-AC180-AB180</f>
        <v>0</v>
      </c>
      <c r="AB180" s="779"/>
      <c r="AC180" s="322"/>
      <c r="AD180" s="322">
        <f>AA180-Z180</f>
        <v>0</v>
      </c>
      <c r="AE180" s="322"/>
      <c r="AF180" s="322"/>
      <c r="AG180" s="322"/>
    </row>
    <row r="181" spans="1:33" s="2022" customFormat="1" ht="29.25" x14ac:dyDescent="0.25">
      <c r="A181" s="214"/>
      <c r="B181" s="214">
        <v>1</v>
      </c>
      <c r="C181" s="2017" t="s">
        <v>310</v>
      </c>
      <c r="D181" s="4"/>
      <c r="E181" s="4"/>
      <c r="F181" s="540">
        <f>SUM(F182,F183,F187,F188,F189,F190)</f>
        <v>3703</v>
      </c>
      <c r="G181" s="540">
        <f t="shared" ref="G181:H181" si="113">SUM(G182,G183,G187,G188,G189,G190)</f>
        <v>2468.666666666667</v>
      </c>
      <c r="H181" s="540">
        <f t="shared" si="113"/>
        <v>3604</v>
      </c>
      <c r="I181" s="1839">
        <f>H181/G181*100</f>
        <v>145.98973805022953</v>
      </c>
      <c r="J181" s="1350"/>
      <c r="K181" s="1350"/>
      <c r="L181" s="122"/>
      <c r="M181" s="122"/>
      <c r="N181" s="122"/>
      <c r="O181" s="122"/>
      <c r="P181" s="122"/>
      <c r="Q181" s="122"/>
      <c r="R181" s="322">
        <v>7477.8218200000001</v>
      </c>
      <c r="S181" s="322">
        <v>7477.8218200000001</v>
      </c>
      <c r="T181" s="322">
        <v>7477.8218200000001</v>
      </c>
      <c r="U181" s="322">
        <v>7477.8218200000001</v>
      </c>
      <c r="V181" s="322">
        <v>7477.8218200000001</v>
      </c>
      <c r="W181" s="322">
        <v>7477.8218200000001</v>
      </c>
      <c r="X181" s="322">
        <v>7477.8218200000001</v>
      </c>
      <c r="Y181" s="322">
        <v>7477.8218200000001</v>
      </c>
      <c r="Z181" s="754">
        <f>R181/12*$C$3+(S181-R181)/11*7+(T181-S181)/10*6+(U181-T181)/9*5+(V181-U181)/8*4+(W181-V181)/7*3+(X181-W181)/6*2+(Y181-X181)/5*1</f>
        <v>4985.214546666667</v>
      </c>
      <c r="AA181" s="322">
        <f t="shared" si="112"/>
        <v>9004.5431000000099</v>
      </c>
      <c r="AB181" s="779"/>
      <c r="AC181" s="322"/>
      <c r="AD181" s="322">
        <f>AA181-Z181</f>
        <v>4019.3285533333428</v>
      </c>
      <c r="AE181" s="322">
        <v>-4.2163199999999996</v>
      </c>
      <c r="AF181" s="322">
        <v>0</v>
      </c>
      <c r="AG181" s="322">
        <v>9004.5431000000099</v>
      </c>
    </row>
    <row r="182" spans="1:33" s="2022" customFormat="1" x14ac:dyDescent="0.25">
      <c r="A182" s="214"/>
      <c r="B182" s="214">
        <v>1</v>
      </c>
      <c r="C182" s="307" t="s">
        <v>303</v>
      </c>
      <c r="D182" s="4"/>
      <c r="E182" s="4"/>
      <c r="F182" s="563"/>
      <c r="G182" s="183"/>
      <c r="H182" s="183"/>
      <c r="I182" s="1839"/>
      <c r="J182" s="1350"/>
      <c r="K182" s="1350"/>
      <c r="L182" s="122"/>
      <c r="M182" s="122"/>
      <c r="N182" s="122"/>
      <c r="O182" s="122"/>
      <c r="P182" s="122"/>
      <c r="Q182" s="122"/>
      <c r="R182" s="322"/>
      <c r="S182" s="322"/>
      <c r="T182" s="322"/>
      <c r="U182" s="322"/>
      <c r="V182" s="322"/>
      <c r="W182" s="322"/>
      <c r="X182" s="322"/>
      <c r="Y182" s="322"/>
      <c r="Z182" s="754"/>
      <c r="AA182" s="322"/>
      <c r="AB182" s="779"/>
      <c r="AC182" s="322"/>
      <c r="AD182" s="322"/>
      <c r="AE182" s="322"/>
      <c r="AF182" s="322"/>
      <c r="AG182" s="322"/>
    </row>
    <row r="183" spans="1:33" s="2022" customFormat="1" ht="30" x14ac:dyDescent="0.25">
      <c r="A183" s="214"/>
      <c r="B183" s="214">
        <v>1</v>
      </c>
      <c r="C183" s="467" t="s">
        <v>442</v>
      </c>
      <c r="D183" s="4"/>
      <c r="E183" s="4"/>
      <c r="F183" s="563"/>
      <c r="G183" s="183"/>
      <c r="H183" s="183"/>
      <c r="I183" s="1839"/>
      <c r="J183" s="1350"/>
      <c r="K183" s="1350"/>
      <c r="L183" s="122"/>
      <c r="M183" s="122"/>
      <c r="N183" s="122"/>
      <c r="O183" s="122"/>
      <c r="P183" s="122"/>
      <c r="Q183" s="122"/>
      <c r="R183" s="322"/>
      <c r="S183" s="322"/>
      <c r="T183" s="322"/>
      <c r="U183" s="322"/>
      <c r="V183" s="322"/>
      <c r="W183" s="322"/>
      <c r="X183" s="322"/>
      <c r="Y183" s="322"/>
      <c r="Z183" s="754"/>
      <c r="AA183" s="322"/>
      <c r="AB183" s="779"/>
      <c r="AC183" s="322"/>
      <c r="AD183" s="322"/>
      <c r="AE183" s="322"/>
      <c r="AF183" s="322"/>
      <c r="AG183" s="322"/>
    </row>
    <row r="184" spans="1:33" s="2022" customFormat="1" x14ac:dyDescent="0.25">
      <c r="A184" s="214"/>
      <c r="B184" s="214">
        <v>1</v>
      </c>
      <c r="C184" s="307" t="s">
        <v>443</v>
      </c>
      <c r="D184" s="4"/>
      <c r="E184" s="4"/>
      <c r="F184" s="524"/>
      <c r="G184" s="183"/>
      <c r="H184" s="183"/>
      <c r="I184" s="1839"/>
      <c r="J184" s="1350"/>
      <c r="K184" s="1350"/>
      <c r="L184" s="122"/>
      <c r="M184" s="122"/>
      <c r="N184" s="122"/>
      <c r="O184" s="122"/>
      <c r="P184" s="122"/>
      <c r="Q184" s="122"/>
      <c r="R184" s="322"/>
      <c r="S184" s="322"/>
      <c r="T184" s="322"/>
      <c r="U184" s="322"/>
      <c r="V184" s="322"/>
      <c r="W184" s="322"/>
      <c r="X184" s="322"/>
      <c r="Y184" s="322"/>
      <c r="Z184" s="754"/>
      <c r="AA184" s="322"/>
      <c r="AB184" s="779"/>
      <c r="AC184" s="322"/>
      <c r="AD184" s="322"/>
      <c r="AE184" s="322"/>
      <c r="AF184" s="322"/>
      <c r="AG184" s="322"/>
    </row>
    <row r="185" spans="1:33" s="2022" customFormat="1" ht="30" x14ac:dyDescent="0.25">
      <c r="A185" s="214"/>
      <c r="B185" s="214">
        <v>1</v>
      </c>
      <c r="C185" s="307" t="s">
        <v>444</v>
      </c>
      <c r="D185" s="4"/>
      <c r="E185" s="4"/>
      <c r="F185" s="563"/>
      <c r="G185" s="183"/>
      <c r="H185" s="183"/>
      <c r="I185" s="1839"/>
      <c r="J185" s="1350"/>
      <c r="K185" s="1350"/>
      <c r="L185" s="122"/>
      <c r="M185" s="122"/>
      <c r="N185" s="122"/>
      <c r="O185" s="122"/>
      <c r="P185" s="122"/>
      <c r="Q185" s="122"/>
      <c r="R185" s="322"/>
      <c r="S185" s="322"/>
      <c r="T185" s="322"/>
      <c r="U185" s="322"/>
      <c r="V185" s="322"/>
      <c r="W185" s="322"/>
      <c r="X185" s="322"/>
      <c r="Y185" s="322"/>
      <c r="Z185" s="754"/>
      <c r="AA185" s="322"/>
      <c r="AB185" s="779"/>
      <c r="AC185" s="322"/>
      <c r="AD185" s="322"/>
      <c r="AE185" s="322"/>
      <c r="AF185" s="322"/>
      <c r="AG185" s="322"/>
    </row>
    <row r="186" spans="1:33" s="2022" customFormat="1" ht="60" x14ac:dyDescent="0.25">
      <c r="A186" s="214">
        <v>1</v>
      </c>
      <c r="B186" s="214">
        <v>1</v>
      </c>
      <c r="C186" s="307" t="s">
        <v>445</v>
      </c>
      <c r="D186" s="4"/>
      <c r="E186" s="4"/>
      <c r="F186" s="563"/>
      <c r="G186" s="123"/>
      <c r="H186" s="183"/>
      <c r="I186" s="1839"/>
      <c r="J186" s="1350"/>
      <c r="K186" s="1350"/>
      <c r="L186" s="122"/>
      <c r="M186" s="122"/>
      <c r="N186" s="122"/>
      <c r="O186" s="122"/>
      <c r="P186" s="122"/>
      <c r="Q186" s="122"/>
      <c r="R186" s="322"/>
      <c r="S186" s="322"/>
      <c r="T186" s="322"/>
      <c r="U186" s="322"/>
      <c r="V186" s="322"/>
      <c r="W186" s="322"/>
      <c r="X186" s="322"/>
      <c r="Y186" s="322"/>
      <c r="Z186" s="754"/>
      <c r="AA186" s="322"/>
      <c r="AB186" s="779"/>
      <c r="AC186" s="322"/>
      <c r="AD186" s="322"/>
      <c r="AE186" s="322"/>
      <c r="AF186" s="322"/>
      <c r="AG186" s="322"/>
    </row>
    <row r="187" spans="1:33" s="2022" customFormat="1" ht="60" x14ac:dyDescent="0.25">
      <c r="A187" s="214">
        <v>1</v>
      </c>
      <c r="B187" s="214">
        <v>1</v>
      </c>
      <c r="C187" s="307" t="s">
        <v>446</v>
      </c>
      <c r="D187" s="4"/>
      <c r="E187" s="4"/>
      <c r="F187" s="171"/>
      <c r="G187" s="123"/>
      <c r="H187" s="183"/>
      <c r="I187" s="1839"/>
      <c r="J187" s="1350"/>
      <c r="K187" s="1350"/>
      <c r="L187" s="122"/>
      <c r="M187" s="122"/>
      <c r="N187" s="122"/>
      <c r="O187" s="122"/>
      <c r="P187" s="122"/>
      <c r="Q187" s="122"/>
      <c r="R187" s="322"/>
      <c r="S187" s="322"/>
      <c r="T187" s="322"/>
      <c r="U187" s="322"/>
      <c r="V187" s="322"/>
      <c r="W187" s="322"/>
      <c r="X187" s="322"/>
      <c r="Y187" s="322"/>
      <c r="Z187" s="754"/>
      <c r="AA187" s="322"/>
      <c r="AB187" s="779"/>
      <c r="AC187" s="322"/>
      <c r="AD187" s="322"/>
      <c r="AE187" s="322"/>
      <c r="AF187" s="322"/>
      <c r="AG187" s="322"/>
    </row>
    <row r="188" spans="1:33" s="2022" customFormat="1" ht="45" x14ac:dyDescent="0.25">
      <c r="A188" s="214">
        <v>1</v>
      </c>
      <c r="B188" s="214">
        <v>1</v>
      </c>
      <c r="C188" s="306" t="s">
        <v>447</v>
      </c>
      <c r="D188" s="4"/>
      <c r="E188" s="4"/>
      <c r="F188" s="171"/>
      <c r="G188" s="123"/>
      <c r="H188" s="183"/>
      <c r="I188" s="1839"/>
      <c r="J188" s="1350"/>
      <c r="K188" s="1350"/>
      <c r="L188" s="122"/>
      <c r="M188" s="122"/>
      <c r="N188" s="122"/>
      <c r="O188" s="122"/>
      <c r="P188" s="122"/>
      <c r="Q188" s="122"/>
      <c r="R188" s="322"/>
      <c r="S188" s="322"/>
      <c r="T188" s="322"/>
      <c r="U188" s="322"/>
      <c r="V188" s="322"/>
      <c r="W188" s="322"/>
      <c r="X188" s="322"/>
      <c r="Y188" s="322"/>
      <c r="Z188" s="754"/>
      <c r="AA188" s="322"/>
      <c r="AB188" s="779"/>
      <c r="AC188" s="322"/>
      <c r="AD188" s="322"/>
      <c r="AE188" s="322"/>
      <c r="AF188" s="322"/>
      <c r="AG188" s="322"/>
    </row>
    <row r="189" spans="1:33" s="2022" customFormat="1" ht="105" x14ac:dyDescent="0.25">
      <c r="A189" s="214"/>
      <c r="B189" s="214">
        <v>1</v>
      </c>
      <c r="C189" s="306" t="s">
        <v>448</v>
      </c>
      <c r="D189" s="4"/>
      <c r="E189" s="4"/>
      <c r="F189" s="492">
        <v>50</v>
      </c>
      <c r="G189" s="123">
        <f t="shared" ref="G189:G190" si="114">F189/12*$C$3</f>
        <v>33.333333333333336</v>
      </c>
      <c r="H189" s="183"/>
      <c r="I189" s="187">
        <f>H189/G189*100</f>
        <v>0</v>
      </c>
      <c r="J189" s="1350"/>
      <c r="K189" s="1350"/>
      <c r="L189" s="122"/>
      <c r="M189" s="122"/>
      <c r="N189" s="122"/>
      <c r="O189" s="122"/>
      <c r="P189" s="122"/>
      <c r="Q189" s="122"/>
      <c r="R189" s="322"/>
      <c r="S189" s="322"/>
      <c r="T189" s="322"/>
      <c r="U189" s="322"/>
      <c r="V189" s="322"/>
      <c r="W189" s="322"/>
      <c r="X189" s="322"/>
      <c r="Y189" s="322"/>
      <c r="Z189" s="754"/>
      <c r="AA189" s="322"/>
      <c r="AB189" s="779"/>
      <c r="AC189" s="322"/>
      <c r="AD189" s="322"/>
      <c r="AE189" s="322"/>
      <c r="AF189" s="322"/>
      <c r="AG189" s="322"/>
    </row>
    <row r="190" spans="1:33" s="2022" customFormat="1" ht="30" x14ac:dyDescent="0.25">
      <c r="A190" s="214"/>
      <c r="B190" s="214">
        <v>1</v>
      </c>
      <c r="C190" s="306" t="s">
        <v>467</v>
      </c>
      <c r="D190" s="4"/>
      <c r="E190" s="4"/>
      <c r="F190" s="492">
        <v>3653</v>
      </c>
      <c r="G190" s="123">
        <f t="shared" si="114"/>
        <v>2435.3333333333335</v>
      </c>
      <c r="H190" s="494">
        <v>3604</v>
      </c>
      <c r="I190" s="187">
        <f>H190/G190*100</f>
        <v>147.98795510539281</v>
      </c>
      <c r="J190" s="1350"/>
      <c r="K190" s="1350"/>
      <c r="L190" s="122"/>
      <c r="M190" s="122"/>
      <c r="N190" s="122"/>
      <c r="O190" s="122"/>
      <c r="P190" s="122"/>
      <c r="Q190" s="122"/>
      <c r="R190" s="322">
        <v>9497.7999999999993</v>
      </c>
      <c r="S190" s="322">
        <v>9497.7999999999993</v>
      </c>
      <c r="T190" s="322">
        <v>9497.7999999999993</v>
      </c>
      <c r="U190" s="322">
        <v>9497.7999999999993</v>
      </c>
      <c r="V190" s="322">
        <v>9497.7999999999993</v>
      </c>
      <c r="W190" s="322">
        <v>9497.7999999999993</v>
      </c>
      <c r="X190" s="322">
        <v>9497.7999999999993</v>
      </c>
      <c r="Y190" s="322">
        <v>9497.7999999999993</v>
      </c>
      <c r="Z190" s="2062">
        <f>R190/12*$C$3+(S190-R190)/11*7+(T190-S190)/10*6+(U190-T190)/9*5+(V190-U190)/8*4+(W190-V190)/7*3+(X190-W190)/6*2+(Y190-X190)/5*1</f>
        <v>6331.8666666666659</v>
      </c>
      <c r="AA190" s="322">
        <f>AG190-AF190-AC190-AB190</f>
        <v>9414.4682999999986</v>
      </c>
      <c r="AB190" s="779"/>
      <c r="AC190" s="322"/>
      <c r="AD190" s="322">
        <f>AA190-Z190</f>
        <v>3082.6016333333328</v>
      </c>
      <c r="AE190" s="322"/>
      <c r="AF190" s="322">
        <v>0</v>
      </c>
      <c r="AG190" s="322">
        <v>9414.4682999999986</v>
      </c>
    </row>
    <row r="191" spans="1:33" s="2022" customFormat="1" ht="29.25" x14ac:dyDescent="0.25">
      <c r="A191" s="214"/>
      <c r="B191" s="214">
        <v>1</v>
      </c>
      <c r="C191" s="519" t="s">
        <v>311</v>
      </c>
      <c r="D191" s="4"/>
      <c r="E191" s="4"/>
      <c r="F191" s="218"/>
      <c r="G191" s="123"/>
      <c r="H191" s="183"/>
      <c r="I191" s="1839"/>
      <c r="J191" s="1350"/>
      <c r="K191" s="1350"/>
      <c r="L191" s="122"/>
      <c r="M191" s="122"/>
      <c r="N191" s="122"/>
      <c r="O191" s="122"/>
      <c r="P191" s="122"/>
      <c r="Q191" s="122"/>
      <c r="R191" s="322"/>
      <c r="S191" s="322"/>
      <c r="T191" s="322"/>
      <c r="U191" s="322"/>
      <c r="V191" s="322"/>
      <c r="W191" s="322"/>
      <c r="X191" s="322"/>
      <c r="Y191" s="322"/>
      <c r="Z191" s="754"/>
      <c r="AA191" s="322"/>
      <c r="AB191" s="779"/>
      <c r="AC191" s="322"/>
      <c r="AD191" s="322"/>
      <c r="AE191" s="322"/>
      <c r="AF191" s="322"/>
      <c r="AG191" s="322"/>
    </row>
    <row r="192" spans="1:33" s="2022" customFormat="1" x14ac:dyDescent="0.25">
      <c r="A192" s="214">
        <v>1</v>
      </c>
      <c r="B192" s="214">
        <v>1</v>
      </c>
      <c r="C192" s="519" t="s">
        <v>319</v>
      </c>
      <c r="D192" s="515"/>
      <c r="E192" s="4"/>
      <c r="F192" s="218"/>
      <c r="G192" s="123"/>
      <c r="H192" s="183"/>
      <c r="I192" s="1839"/>
      <c r="J192" s="1350"/>
      <c r="K192" s="1350"/>
      <c r="L192" s="122"/>
      <c r="M192" s="122"/>
      <c r="N192" s="122"/>
      <c r="O192" s="122"/>
      <c r="P192" s="122"/>
      <c r="Q192" s="122"/>
      <c r="R192" s="322"/>
      <c r="S192" s="322"/>
      <c r="T192" s="322"/>
      <c r="U192" s="322"/>
      <c r="V192" s="322"/>
      <c r="W192" s="322"/>
      <c r="X192" s="322"/>
      <c r="Y192" s="322"/>
      <c r="Z192" s="754"/>
      <c r="AA192" s="322"/>
      <c r="AB192" s="779"/>
      <c r="AC192" s="322"/>
      <c r="AD192" s="322"/>
      <c r="AE192" s="322"/>
      <c r="AF192" s="322"/>
      <c r="AG192" s="322"/>
    </row>
    <row r="193" spans="1:33" s="2022" customFormat="1" x14ac:dyDescent="0.25">
      <c r="A193" s="214">
        <v>1</v>
      </c>
      <c r="B193" s="214">
        <v>1</v>
      </c>
      <c r="C193" s="4" t="s">
        <v>320</v>
      </c>
      <c r="D193" s="533"/>
      <c r="E193" s="4"/>
      <c r="F193" s="218"/>
      <c r="G193" s="123"/>
      <c r="H193" s="183"/>
      <c r="I193" s="1839"/>
      <c r="J193" s="1350"/>
      <c r="K193" s="1350"/>
      <c r="L193" s="122"/>
      <c r="M193" s="122"/>
      <c r="N193" s="122"/>
      <c r="O193" s="122"/>
      <c r="P193" s="122"/>
      <c r="Q193" s="122"/>
      <c r="R193" s="322"/>
      <c r="S193" s="322"/>
      <c r="T193" s="322"/>
      <c r="U193" s="322"/>
      <c r="V193" s="322"/>
      <c r="W193" s="322"/>
      <c r="X193" s="322"/>
      <c r="Y193" s="322"/>
      <c r="Z193" s="754"/>
      <c r="AA193" s="322"/>
      <c r="AB193" s="779"/>
      <c r="AC193" s="322"/>
      <c r="AD193" s="322"/>
      <c r="AE193" s="322"/>
      <c r="AF193" s="322"/>
      <c r="AG193" s="322"/>
    </row>
    <row r="194" spans="1:33" s="2022" customFormat="1" x14ac:dyDescent="0.25">
      <c r="A194" s="214">
        <v>1</v>
      </c>
      <c r="B194" s="214">
        <v>1</v>
      </c>
      <c r="C194" s="533" t="s">
        <v>321</v>
      </c>
      <c r="D194" s="1111"/>
      <c r="E194" s="519"/>
      <c r="F194" s="242"/>
      <c r="G194" s="743"/>
      <c r="H194" s="743"/>
      <c r="I194" s="1839"/>
      <c r="J194" s="1350"/>
      <c r="K194" s="1350"/>
      <c r="L194" s="122"/>
      <c r="M194" s="122"/>
      <c r="N194" s="122"/>
      <c r="O194" s="122"/>
      <c r="P194" s="122"/>
      <c r="Q194" s="122"/>
      <c r="R194" s="359"/>
      <c r="S194" s="359"/>
      <c r="T194" s="359"/>
      <c r="U194" s="359"/>
      <c r="V194" s="359"/>
      <c r="W194" s="359"/>
      <c r="X194" s="359"/>
      <c r="Y194" s="359"/>
      <c r="Z194" s="2062"/>
      <c r="AA194" s="359"/>
      <c r="AB194" s="928"/>
      <c r="AC194" s="359"/>
      <c r="AD194" s="359"/>
      <c r="AE194" s="359"/>
      <c r="AF194" s="359"/>
      <c r="AG194" s="359"/>
    </row>
    <row r="195" spans="1:33" s="2022" customFormat="1" ht="72" x14ac:dyDescent="0.25">
      <c r="A195" s="214">
        <v>1</v>
      </c>
      <c r="B195" s="214">
        <v>1</v>
      </c>
      <c r="C195" s="519" t="s">
        <v>305</v>
      </c>
      <c r="D195" s="4"/>
      <c r="E195" s="4"/>
      <c r="F195" s="218">
        <v>5303</v>
      </c>
      <c r="G195" s="123">
        <f>F195/12*$C$3</f>
        <v>3535.3333333333335</v>
      </c>
      <c r="H195" s="183">
        <v>6407</v>
      </c>
      <c r="I195" s="1839">
        <f>H195/G195*100</f>
        <v>181.22760701489722</v>
      </c>
      <c r="J195" s="1350"/>
      <c r="K195" s="1350"/>
      <c r="L195" s="122"/>
      <c r="M195" s="122"/>
      <c r="N195" s="122"/>
      <c r="O195" s="122"/>
      <c r="P195" s="122"/>
      <c r="Q195" s="122"/>
      <c r="R195" s="322"/>
      <c r="S195" s="322"/>
      <c r="T195" s="322"/>
      <c r="U195" s="322"/>
      <c r="V195" s="322"/>
      <c r="W195" s="322"/>
      <c r="X195" s="322"/>
      <c r="Y195" s="322"/>
      <c r="Z195" s="754"/>
      <c r="AA195" s="322"/>
      <c r="AB195" s="779"/>
      <c r="AC195" s="322"/>
      <c r="AD195" s="322"/>
      <c r="AE195" s="322"/>
      <c r="AF195" s="322"/>
      <c r="AG195" s="322"/>
    </row>
    <row r="196" spans="1:33" s="2022" customFormat="1" x14ac:dyDescent="0.25">
      <c r="A196" s="214">
        <v>1</v>
      </c>
      <c r="B196" s="214">
        <v>1</v>
      </c>
      <c r="C196" s="507" t="s">
        <v>217</v>
      </c>
      <c r="D196" s="4"/>
      <c r="E196" s="4"/>
      <c r="F196" s="242">
        <f>SUM(F197:F202)</f>
        <v>2188</v>
      </c>
      <c r="G196" s="743">
        <f>SUM(G197:G202)</f>
        <v>1458.6666666666667</v>
      </c>
      <c r="H196" s="743">
        <f>SUM(H197:H202)</f>
        <v>2311</v>
      </c>
      <c r="I196" s="520">
        <f>H196/G196*100</f>
        <v>158.43235831809872</v>
      </c>
      <c r="J196" s="1350"/>
      <c r="K196" s="1350"/>
      <c r="L196" s="122"/>
      <c r="M196" s="122"/>
      <c r="N196" s="122"/>
      <c r="O196" s="122"/>
      <c r="P196" s="122"/>
      <c r="Q196" s="122"/>
      <c r="R196" s="322">
        <v>3861.2108200000002</v>
      </c>
      <c r="S196" s="322">
        <v>3861.2108200000002</v>
      </c>
      <c r="T196" s="322">
        <v>3861.2108200000002</v>
      </c>
      <c r="U196" s="322">
        <v>3861.2108200000002</v>
      </c>
      <c r="V196" s="322">
        <v>3861.2108200000002</v>
      </c>
      <c r="W196" s="322">
        <v>3861.2108200000002</v>
      </c>
      <c r="X196" s="322">
        <v>3861.2108200000002</v>
      </c>
      <c r="Y196" s="322">
        <v>3861.2108200000002</v>
      </c>
      <c r="Z196" s="2062">
        <f>R196/12*$C$3+(S196-R196)/11*7+(T196-S196)/10*6+(U196-T196)/9*5+(V196-U196)/8*4+(W196-V196)/7*3+(X196-W196)/6*2+(Y196-X196)/5*1</f>
        <v>2574.140546666667</v>
      </c>
      <c r="AA196" s="322">
        <f>AG196-AF196-AC196-AB196</f>
        <v>3384.5642499999999</v>
      </c>
      <c r="AB196" s="779"/>
      <c r="AC196" s="322">
        <v>3154.5284100000003</v>
      </c>
      <c r="AD196" s="322">
        <f>AA196-Z196</f>
        <v>810.42370333333292</v>
      </c>
      <c r="AE196" s="322">
        <v>-109.19864</v>
      </c>
      <c r="AF196" s="322">
        <v>0</v>
      </c>
      <c r="AG196" s="322">
        <v>6539.0926600000003</v>
      </c>
    </row>
    <row r="197" spans="1:33" s="2022" customFormat="1" ht="105" x14ac:dyDescent="0.25">
      <c r="A197" s="214">
        <v>1</v>
      </c>
      <c r="B197" s="214">
        <v>1</v>
      </c>
      <c r="C197" s="165" t="s">
        <v>340</v>
      </c>
      <c r="D197" s="4"/>
      <c r="E197" s="4"/>
      <c r="F197" s="171">
        <v>550</v>
      </c>
      <c r="G197" s="123">
        <f>F197/12*$C$3</f>
        <v>366.66666666666669</v>
      </c>
      <c r="H197" s="183">
        <v>376</v>
      </c>
      <c r="I197" s="1839">
        <f>H197/G197*100</f>
        <v>102.54545454545453</v>
      </c>
      <c r="J197" s="1350"/>
      <c r="K197" s="1350"/>
      <c r="L197" s="122"/>
      <c r="M197" s="122"/>
      <c r="N197" s="122"/>
      <c r="O197" s="122"/>
      <c r="P197" s="122"/>
      <c r="Q197" s="122"/>
      <c r="R197" s="322"/>
      <c r="S197" s="322"/>
      <c r="T197" s="322"/>
      <c r="U197" s="322"/>
      <c r="V197" s="322"/>
      <c r="W197" s="322"/>
      <c r="X197" s="322"/>
      <c r="Y197" s="322"/>
      <c r="Z197" s="754"/>
      <c r="AA197" s="322"/>
      <c r="AB197" s="779"/>
      <c r="AC197" s="322"/>
      <c r="AD197" s="322"/>
      <c r="AE197" s="322"/>
      <c r="AF197" s="322"/>
      <c r="AG197" s="322"/>
    </row>
    <row r="198" spans="1:33" s="2022" customFormat="1" ht="105" x14ac:dyDescent="0.25">
      <c r="A198" s="214"/>
      <c r="B198" s="214">
        <v>1</v>
      </c>
      <c r="C198" s="165" t="s">
        <v>328</v>
      </c>
      <c r="D198" s="4"/>
      <c r="E198" s="4"/>
      <c r="F198" s="218"/>
      <c r="G198" s="123"/>
      <c r="H198" s="183">
        <v>96</v>
      </c>
      <c r="I198" s="1839"/>
      <c r="J198" s="1350"/>
      <c r="K198" s="1350"/>
      <c r="L198" s="122"/>
      <c r="M198" s="122"/>
      <c r="N198" s="122"/>
      <c r="O198" s="122"/>
      <c r="P198" s="122"/>
      <c r="Q198" s="122"/>
      <c r="R198" s="322"/>
      <c r="S198" s="322"/>
      <c r="T198" s="322"/>
      <c r="U198" s="322"/>
      <c r="V198" s="322"/>
      <c r="W198" s="322"/>
      <c r="X198" s="322"/>
      <c r="Y198" s="322"/>
      <c r="Z198" s="754"/>
      <c r="AA198" s="322"/>
      <c r="AB198" s="779"/>
      <c r="AC198" s="322"/>
      <c r="AD198" s="322"/>
      <c r="AE198" s="322"/>
      <c r="AF198" s="322"/>
      <c r="AG198" s="322"/>
    </row>
    <row r="199" spans="1:33" s="2022" customFormat="1" ht="90" x14ac:dyDescent="0.25">
      <c r="A199" s="214"/>
      <c r="B199" s="214">
        <v>1</v>
      </c>
      <c r="C199" s="165" t="s">
        <v>754</v>
      </c>
      <c r="D199" s="4"/>
      <c r="E199" s="4"/>
      <c r="F199" s="218"/>
      <c r="G199" s="123"/>
      <c r="H199" s="183">
        <v>203</v>
      </c>
      <c r="I199" s="1839"/>
      <c r="J199" s="1350"/>
      <c r="K199" s="1350"/>
      <c r="L199" s="122"/>
      <c r="M199" s="122"/>
      <c r="N199" s="122"/>
      <c r="O199" s="122"/>
      <c r="P199" s="122"/>
      <c r="Q199" s="122"/>
      <c r="R199" s="322"/>
      <c r="S199" s="322"/>
      <c r="T199" s="322"/>
      <c r="U199" s="322"/>
      <c r="V199" s="322"/>
      <c r="W199" s="322"/>
      <c r="X199" s="322"/>
      <c r="Y199" s="322"/>
      <c r="Z199" s="754"/>
      <c r="AA199" s="322"/>
      <c r="AB199" s="779"/>
      <c r="AC199" s="322"/>
      <c r="AD199" s="322"/>
      <c r="AE199" s="322"/>
      <c r="AF199" s="322"/>
      <c r="AG199" s="322"/>
    </row>
    <row r="200" spans="1:33" s="2022" customFormat="1" ht="45" x14ac:dyDescent="0.25">
      <c r="A200" s="214"/>
      <c r="B200" s="214">
        <v>1</v>
      </c>
      <c r="C200" s="165" t="s">
        <v>259</v>
      </c>
      <c r="D200" s="4"/>
      <c r="E200" s="4"/>
      <c r="F200" s="218">
        <v>600</v>
      </c>
      <c r="G200" s="123">
        <f>F200/12*$C$3</f>
        <v>400</v>
      </c>
      <c r="H200" s="183">
        <v>436</v>
      </c>
      <c r="I200" s="1839">
        <f t="shared" ref="I200:I208" si="115">H200/G200*100</f>
        <v>109.00000000000001</v>
      </c>
      <c r="J200" s="1350"/>
      <c r="K200" s="1350"/>
      <c r="L200" s="122"/>
      <c r="M200" s="122"/>
      <c r="N200" s="122"/>
      <c r="O200" s="122"/>
      <c r="P200" s="122"/>
      <c r="Q200" s="122"/>
      <c r="R200" s="322"/>
      <c r="S200" s="322"/>
      <c r="T200" s="322"/>
      <c r="U200" s="322"/>
      <c r="V200" s="322"/>
      <c r="W200" s="322"/>
      <c r="X200" s="322"/>
      <c r="Y200" s="322"/>
      <c r="Z200" s="754"/>
      <c r="AA200" s="322"/>
      <c r="AB200" s="779"/>
      <c r="AC200" s="322"/>
      <c r="AD200" s="322"/>
      <c r="AE200" s="322"/>
      <c r="AF200" s="322"/>
      <c r="AG200" s="322"/>
    </row>
    <row r="201" spans="1:33" s="2022" customFormat="1" ht="30" x14ac:dyDescent="0.25">
      <c r="A201" s="214">
        <v>1</v>
      </c>
      <c r="B201" s="214">
        <v>1</v>
      </c>
      <c r="C201" s="165" t="s">
        <v>264</v>
      </c>
      <c r="D201" s="4"/>
      <c r="E201" s="4"/>
      <c r="F201" s="218">
        <v>238</v>
      </c>
      <c r="G201" s="123">
        <f>F201/12*$C$3</f>
        <v>158.66666666666666</v>
      </c>
      <c r="H201" s="183">
        <v>214</v>
      </c>
      <c r="I201" s="1839">
        <f t="shared" si="115"/>
        <v>134.87394957983193</v>
      </c>
      <c r="J201" s="1350"/>
      <c r="K201" s="1350"/>
      <c r="L201" s="122"/>
      <c r="M201" s="122"/>
      <c r="N201" s="122"/>
      <c r="O201" s="122"/>
      <c r="P201" s="122"/>
      <c r="Q201" s="122"/>
      <c r="R201" s="322"/>
      <c r="S201" s="322"/>
      <c r="T201" s="322"/>
      <c r="U201" s="322"/>
      <c r="V201" s="322"/>
      <c r="W201" s="322"/>
      <c r="X201" s="322"/>
      <c r="Y201" s="322"/>
      <c r="Z201" s="754"/>
      <c r="AA201" s="322"/>
      <c r="AB201" s="779"/>
      <c r="AC201" s="322"/>
      <c r="AD201" s="322"/>
      <c r="AE201" s="322"/>
      <c r="AF201" s="322"/>
      <c r="AG201" s="322"/>
    </row>
    <row r="202" spans="1:33" s="2022" customFormat="1" ht="30" x14ac:dyDescent="0.25">
      <c r="A202" s="214">
        <v>1</v>
      </c>
      <c r="B202" s="214">
        <v>1</v>
      </c>
      <c r="C202" s="165" t="s">
        <v>71</v>
      </c>
      <c r="D202" s="4"/>
      <c r="E202" s="4"/>
      <c r="F202" s="218">
        <v>800</v>
      </c>
      <c r="G202" s="183">
        <f>F202/12*$C$3</f>
        <v>533.33333333333337</v>
      </c>
      <c r="H202" s="183">
        <v>986</v>
      </c>
      <c r="I202" s="1839">
        <f t="shared" si="115"/>
        <v>184.875</v>
      </c>
      <c r="J202" s="1350"/>
      <c r="K202" s="1350"/>
      <c r="L202" s="122"/>
      <c r="M202" s="122"/>
      <c r="N202" s="122"/>
      <c r="O202" s="122"/>
      <c r="P202" s="122"/>
      <c r="Q202" s="122"/>
      <c r="R202" s="322"/>
      <c r="S202" s="322"/>
      <c r="T202" s="322"/>
      <c r="U202" s="322"/>
      <c r="V202" s="322"/>
      <c r="W202" s="322"/>
      <c r="X202" s="322"/>
      <c r="Y202" s="322"/>
      <c r="Z202" s="754"/>
      <c r="AA202" s="322"/>
      <c r="AB202" s="779"/>
      <c r="AC202" s="322"/>
      <c r="AD202" s="322"/>
      <c r="AE202" s="322"/>
      <c r="AF202" s="322"/>
      <c r="AG202" s="322"/>
    </row>
    <row r="203" spans="1:33" s="2022" customFormat="1" ht="86.25" x14ac:dyDescent="0.25">
      <c r="A203" s="214"/>
      <c r="B203" s="214">
        <v>1</v>
      </c>
      <c r="C203" s="469" t="s">
        <v>506</v>
      </c>
      <c r="D203" s="4"/>
      <c r="E203" s="4"/>
      <c r="F203" s="540">
        <f>F163</f>
        <v>9574</v>
      </c>
      <c r="G203" s="540">
        <f>G163</f>
        <v>6382.666666666667</v>
      </c>
      <c r="H203" s="540">
        <f>H163</f>
        <v>3489</v>
      </c>
      <c r="I203" s="1839">
        <f t="shared" si="115"/>
        <v>54.66367244620848</v>
      </c>
      <c r="J203" s="1350"/>
      <c r="K203" s="1350"/>
      <c r="L203" s="122"/>
      <c r="M203" s="122"/>
      <c r="N203" s="122"/>
      <c r="O203" s="122"/>
      <c r="P203" s="122"/>
      <c r="Q203" s="122"/>
      <c r="R203" s="322">
        <f t="shared" ref="R203:AG203" si="116">R163</f>
        <v>35895.465450000003</v>
      </c>
      <c r="S203" s="322">
        <f t="shared" si="116"/>
        <v>35895.465450000003</v>
      </c>
      <c r="T203" s="322">
        <f t="shared" si="116"/>
        <v>35895.465450000003</v>
      </c>
      <c r="U203" s="322">
        <f t="shared" si="116"/>
        <v>35895.465450000003</v>
      </c>
      <c r="V203" s="322">
        <f t="shared" si="116"/>
        <v>35895.465450000003</v>
      </c>
      <c r="W203" s="322">
        <f t="shared" ref="W203:X203" si="117">W163</f>
        <v>35895.465450000003</v>
      </c>
      <c r="X203" s="322">
        <f t="shared" si="117"/>
        <v>35895.465450000003</v>
      </c>
      <c r="Y203" s="322">
        <f t="shared" ref="Y203" si="118">Y163</f>
        <v>35895.465450000003</v>
      </c>
      <c r="Z203" s="754">
        <f t="shared" si="116"/>
        <v>23930.310300000001</v>
      </c>
      <c r="AA203" s="322">
        <f t="shared" si="116"/>
        <v>13002.814859999999</v>
      </c>
      <c r="AB203" s="779">
        <f t="shared" si="116"/>
        <v>0</v>
      </c>
      <c r="AC203" s="322">
        <f t="shared" si="116"/>
        <v>0</v>
      </c>
      <c r="AD203" s="322">
        <f t="shared" si="116"/>
        <v>-10927.495440000002</v>
      </c>
      <c r="AE203" s="322">
        <f t="shared" si="116"/>
        <v>0</v>
      </c>
      <c r="AF203" s="322">
        <f t="shared" si="116"/>
        <v>0</v>
      </c>
      <c r="AG203" s="322">
        <f t="shared" si="116"/>
        <v>13002.814859999999</v>
      </c>
    </row>
    <row r="204" spans="1:33" s="2022" customFormat="1" ht="29.25" x14ac:dyDescent="0.25">
      <c r="A204" s="214">
        <v>1</v>
      </c>
      <c r="B204" s="214">
        <v>1</v>
      </c>
      <c r="C204" s="469" t="s">
        <v>260</v>
      </c>
      <c r="D204" s="515"/>
      <c r="E204" s="4"/>
      <c r="F204" s="540">
        <f>F181+F152</f>
        <v>30593</v>
      </c>
      <c r="G204" s="540">
        <f>G181+G152</f>
        <v>20395.333333333336</v>
      </c>
      <c r="H204" s="540">
        <f>H181+H152</f>
        <v>22311</v>
      </c>
      <c r="I204" s="1839">
        <f t="shared" si="115"/>
        <v>109.3926715261661</v>
      </c>
      <c r="J204" s="1350"/>
      <c r="K204" s="1350"/>
      <c r="L204" s="122"/>
      <c r="M204" s="122"/>
      <c r="N204" s="122"/>
      <c r="O204" s="122"/>
      <c r="P204" s="122"/>
      <c r="Q204" s="122"/>
      <c r="R204" s="322"/>
      <c r="S204" s="322"/>
      <c r="T204" s="322"/>
      <c r="U204" s="322"/>
      <c r="V204" s="322"/>
      <c r="W204" s="322"/>
      <c r="X204" s="322"/>
      <c r="Y204" s="322"/>
      <c r="Z204" s="754"/>
      <c r="AA204" s="322"/>
      <c r="AB204" s="779"/>
      <c r="AC204" s="322"/>
      <c r="AD204" s="322"/>
      <c r="AE204" s="322"/>
      <c r="AF204" s="322"/>
      <c r="AG204" s="322"/>
    </row>
    <row r="205" spans="1:33" s="2022" customFormat="1" ht="43.5" x14ac:dyDescent="0.25">
      <c r="A205" s="214">
        <v>1</v>
      </c>
      <c r="B205" s="214">
        <v>1</v>
      </c>
      <c r="C205" s="469" t="s">
        <v>273</v>
      </c>
      <c r="D205" s="515"/>
      <c r="E205" s="4"/>
      <c r="F205" s="540">
        <f>F167</f>
        <v>18530</v>
      </c>
      <c r="G205" s="540">
        <f>G167</f>
        <v>12353.333333333334</v>
      </c>
      <c r="H205" s="540">
        <f>H167</f>
        <v>12745</v>
      </c>
      <c r="I205" s="1839">
        <f t="shared" si="115"/>
        <v>103.17053426875337</v>
      </c>
      <c r="J205" s="1350"/>
      <c r="K205" s="1350"/>
      <c r="L205" s="122"/>
      <c r="M205" s="122"/>
      <c r="N205" s="122"/>
      <c r="O205" s="122"/>
      <c r="P205" s="122"/>
      <c r="Q205" s="122"/>
      <c r="R205" s="322"/>
      <c r="S205" s="322"/>
      <c r="T205" s="322"/>
      <c r="U205" s="322"/>
      <c r="V205" s="322"/>
      <c r="W205" s="322"/>
      <c r="X205" s="322"/>
      <c r="Y205" s="322"/>
      <c r="Z205" s="754"/>
      <c r="AA205" s="322"/>
      <c r="AB205" s="779"/>
      <c r="AC205" s="322"/>
      <c r="AD205" s="322"/>
      <c r="AE205" s="322"/>
      <c r="AF205" s="322"/>
      <c r="AG205" s="322"/>
    </row>
    <row r="206" spans="1:33" s="2022" customFormat="1" ht="29.25" x14ac:dyDescent="0.25">
      <c r="A206" s="214">
        <v>1</v>
      </c>
      <c r="B206" s="214">
        <v>1</v>
      </c>
      <c r="C206" s="469" t="s">
        <v>261</v>
      </c>
      <c r="D206" s="2089"/>
      <c r="E206" s="4"/>
      <c r="F206" s="540">
        <f>F191+F158</f>
        <v>20410</v>
      </c>
      <c r="G206" s="540">
        <f>G191+G158</f>
        <v>13606.666666666666</v>
      </c>
      <c r="H206" s="540">
        <f>H191+H158</f>
        <v>10900</v>
      </c>
      <c r="I206" s="1839">
        <f t="shared" si="115"/>
        <v>80.107790298873098</v>
      </c>
      <c r="J206" s="1350"/>
      <c r="K206" s="1350"/>
      <c r="L206" s="122"/>
      <c r="M206" s="122"/>
      <c r="N206" s="122"/>
      <c r="O206" s="122"/>
      <c r="P206" s="122"/>
      <c r="Q206" s="122"/>
      <c r="R206" s="322"/>
      <c r="S206" s="322"/>
      <c r="T206" s="322"/>
      <c r="U206" s="322"/>
      <c r="V206" s="322"/>
      <c r="W206" s="322"/>
      <c r="X206" s="322"/>
      <c r="Y206" s="322"/>
      <c r="Z206" s="754"/>
      <c r="AA206" s="322"/>
      <c r="AB206" s="779"/>
      <c r="AC206" s="322"/>
      <c r="AD206" s="322"/>
      <c r="AE206" s="322"/>
      <c r="AF206" s="322"/>
      <c r="AG206" s="322"/>
    </row>
    <row r="207" spans="1:33" s="2022" customFormat="1" ht="29.25" x14ac:dyDescent="0.25">
      <c r="A207" s="214"/>
      <c r="B207" s="214">
        <v>1</v>
      </c>
      <c r="C207" s="469" t="s">
        <v>262</v>
      </c>
      <c r="D207" s="2064"/>
      <c r="E207" s="4"/>
      <c r="F207" s="540">
        <f>F195+F161</f>
        <v>8503</v>
      </c>
      <c r="G207" s="540">
        <f>G195+G161</f>
        <v>5668.666666666667</v>
      </c>
      <c r="H207" s="540">
        <f>H195+H161</f>
        <v>8429</v>
      </c>
      <c r="I207" s="1839">
        <f t="shared" si="115"/>
        <v>148.69457838409971</v>
      </c>
      <c r="J207" s="1350"/>
      <c r="K207" s="1350"/>
      <c r="L207" s="122"/>
      <c r="M207" s="122"/>
      <c r="N207" s="122"/>
      <c r="O207" s="122"/>
      <c r="P207" s="122"/>
      <c r="Q207" s="122"/>
      <c r="R207" s="359"/>
      <c r="S207" s="359"/>
      <c r="T207" s="359"/>
      <c r="U207" s="359"/>
      <c r="V207" s="359"/>
      <c r="W207" s="359"/>
      <c r="X207" s="359"/>
      <c r="Y207" s="359"/>
      <c r="Z207" s="874"/>
      <c r="AA207" s="2068"/>
      <c r="AB207" s="2333"/>
      <c r="AC207" s="2068"/>
      <c r="AD207" s="2068"/>
      <c r="AE207" s="2068"/>
      <c r="AF207" s="2068"/>
      <c r="AG207" s="2068"/>
    </row>
    <row r="208" spans="1:33" s="2022" customFormat="1" x14ac:dyDescent="0.25">
      <c r="A208" s="214"/>
      <c r="B208" s="214">
        <v>1</v>
      </c>
      <c r="C208" s="470" t="s">
        <v>134</v>
      </c>
      <c r="D208" s="1841"/>
      <c r="E208" s="4"/>
      <c r="F208" s="540">
        <f>F204+F205+F207+F158*2.6+F203*2.6</f>
        <v>135584.4</v>
      </c>
      <c r="G208" s="540">
        <f>G204+G205+G207+G158*2.6+G203*2.6</f>
        <v>90389.6</v>
      </c>
      <c r="H208" s="540">
        <f>H204+H205+H207+H158*2.6+H203*2.6</f>
        <v>80896.399999999994</v>
      </c>
      <c r="I208" s="1839">
        <f t="shared" si="115"/>
        <v>89.49746431005336</v>
      </c>
      <c r="J208" s="1350"/>
      <c r="K208" s="1350"/>
      <c r="L208" s="122"/>
      <c r="M208" s="122"/>
      <c r="N208" s="122"/>
      <c r="O208" s="122"/>
      <c r="P208" s="122"/>
      <c r="Q208" s="122"/>
      <c r="R208" s="2617">
        <f t="shared" ref="R208:AG208" si="119">SUM(R207,R196,R190,R181,R167,R163,R151,R150)</f>
        <v>194371.46596</v>
      </c>
      <c r="S208" s="2617">
        <f t="shared" si="119"/>
        <v>194371.46596</v>
      </c>
      <c r="T208" s="2617">
        <f t="shared" si="119"/>
        <v>191494.49481</v>
      </c>
      <c r="U208" s="2617">
        <f t="shared" si="119"/>
        <v>191494.49481</v>
      </c>
      <c r="V208" s="2617">
        <f t="shared" si="119"/>
        <v>191494.49481</v>
      </c>
      <c r="W208" s="2617">
        <f t="shared" ref="W208:X208" si="120">SUM(W207,W196,W190,W181,W167,W163,W151,W150)</f>
        <v>191494.49481</v>
      </c>
      <c r="X208" s="2617">
        <f t="shared" si="120"/>
        <v>191494.49481</v>
      </c>
      <c r="Y208" s="2617">
        <f t="shared" ref="Y208" si="121">SUM(Y207,Y196,Y190,Y181,Y167,Y163,Y151,Y150)</f>
        <v>191494.49481</v>
      </c>
      <c r="Z208" s="2618">
        <f t="shared" si="119"/>
        <v>127854.79461666668</v>
      </c>
      <c r="AA208" s="2068">
        <f t="shared" si="119"/>
        <v>124200.14145000001</v>
      </c>
      <c r="AB208" s="2333">
        <f t="shared" si="119"/>
        <v>0</v>
      </c>
      <c r="AC208" s="2068">
        <f t="shared" si="119"/>
        <v>3154.5284100000003</v>
      </c>
      <c r="AD208" s="2068">
        <f t="shared" si="119"/>
        <v>-3654.653166666656</v>
      </c>
      <c r="AE208" s="2068">
        <f t="shared" si="119"/>
        <v>-113.41495999999999</v>
      </c>
      <c r="AF208" s="2068">
        <f t="shared" si="119"/>
        <v>-25.280600000000003</v>
      </c>
      <c r="AG208" s="2068">
        <f t="shared" si="119"/>
        <v>127329.38926000003</v>
      </c>
    </row>
    <row r="209" spans="1:256" s="2022" customFormat="1" x14ac:dyDescent="0.25">
      <c r="A209" s="214">
        <v>1</v>
      </c>
      <c r="B209" s="214">
        <v>1</v>
      </c>
      <c r="C209" s="1207" t="s">
        <v>28</v>
      </c>
      <c r="D209" s="1207"/>
      <c r="E209" s="2"/>
      <c r="F209" s="222"/>
      <c r="G209" s="187"/>
      <c r="H209" s="187"/>
      <c r="I209" s="187"/>
      <c r="J209" s="1350"/>
      <c r="K209" s="1350"/>
      <c r="L209" s="743"/>
      <c r="M209" s="743"/>
      <c r="N209" s="743"/>
      <c r="O209" s="743"/>
      <c r="P209" s="743"/>
      <c r="Q209" s="743"/>
      <c r="R209" s="365"/>
      <c r="S209" s="365"/>
      <c r="T209" s="365"/>
      <c r="U209" s="365"/>
      <c r="V209" s="365"/>
      <c r="W209" s="365"/>
      <c r="X209" s="365"/>
      <c r="Y209" s="365"/>
      <c r="Z209" s="2031"/>
      <c r="AA209" s="365"/>
      <c r="AB209" s="1000"/>
      <c r="AC209" s="365"/>
      <c r="AD209" s="365"/>
      <c r="AE209" s="365"/>
      <c r="AF209" s="365"/>
      <c r="AG209" s="365"/>
    </row>
    <row r="210" spans="1:256" s="2022" customFormat="1" x14ac:dyDescent="0.25">
      <c r="A210" s="214">
        <v>1</v>
      </c>
      <c r="B210" s="214">
        <v>1</v>
      </c>
      <c r="C210" s="910" t="s">
        <v>17</v>
      </c>
      <c r="D210" s="910"/>
      <c r="E210" s="187">
        <v>300</v>
      </c>
      <c r="F210" s="222">
        <v>825</v>
      </c>
      <c r="G210" s="123">
        <f>(F210/12*$C$3)</f>
        <v>550</v>
      </c>
      <c r="H210" s="123">
        <v>609</v>
      </c>
      <c r="I210" s="123">
        <f>H210/G210*100</f>
        <v>110.72727272727272</v>
      </c>
      <c r="J210" s="824">
        <v>7.5</v>
      </c>
      <c r="K210" s="152">
        <f>N210/H210</f>
        <v>8.862068965517242</v>
      </c>
      <c r="L210" s="153">
        <f>ROUND(F210*J210,0)</f>
        <v>6188</v>
      </c>
      <c r="M210" s="153">
        <f>L210/12*$C$3</f>
        <v>4125.333333333333</v>
      </c>
      <c r="N210" s="153">
        <v>5397</v>
      </c>
      <c r="O210" s="153">
        <f>N210/M210*100</f>
        <v>130.82579185520362</v>
      </c>
      <c r="P210" s="153">
        <f>L210/E210</f>
        <v>20.626666666666665</v>
      </c>
      <c r="Q210" s="153">
        <f>N210/$C$3*12/P210</f>
        <v>392.47737556561088</v>
      </c>
      <c r="R210" s="322"/>
      <c r="S210" s="322"/>
      <c r="T210" s="322"/>
      <c r="U210" s="322"/>
      <c r="V210" s="322"/>
      <c r="W210" s="322"/>
      <c r="X210" s="322"/>
      <c r="Y210" s="322"/>
      <c r="Z210" s="754"/>
      <c r="AA210" s="322"/>
      <c r="AB210" s="779"/>
      <c r="AC210" s="322"/>
      <c r="AD210" s="322"/>
      <c r="AE210" s="322"/>
      <c r="AF210" s="322"/>
      <c r="AG210" s="322"/>
    </row>
    <row r="211" spans="1:256" s="2022" customFormat="1" x14ac:dyDescent="0.25">
      <c r="A211" s="214"/>
      <c r="B211" s="214">
        <v>1</v>
      </c>
      <c r="C211" s="910" t="s">
        <v>15</v>
      </c>
      <c r="D211" s="1073"/>
      <c r="E211" s="187">
        <v>300</v>
      </c>
      <c r="F211" s="222">
        <v>140</v>
      </c>
      <c r="G211" s="123">
        <f>(F211/12*$C$3)</f>
        <v>93.333333333333329</v>
      </c>
      <c r="H211" s="123">
        <v>96</v>
      </c>
      <c r="I211" s="123">
        <f>H211/G211*100</f>
        <v>102.85714285714288</v>
      </c>
      <c r="J211" s="824">
        <v>10</v>
      </c>
      <c r="K211" s="152">
        <f>N211/H211</f>
        <v>9.6145833333333339</v>
      </c>
      <c r="L211" s="153">
        <f>ROUND(F211*J211,0)</f>
        <v>1400</v>
      </c>
      <c r="M211" s="153">
        <f>L211/12*$C$3</f>
        <v>933.33333333333337</v>
      </c>
      <c r="N211" s="153">
        <v>923</v>
      </c>
      <c r="O211" s="153">
        <f>N211/M211*100</f>
        <v>98.892857142857139</v>
      </c>
      <c r="P211" s="153">
        <f>L211/E211</f>
        <v>4.666666666666667</v>
      </c>
      <c r="Q211" s="153">
        <f>N211/$C$3*12/P211</f>
        <v>296.67857142857139</v>
      </c>
      <c r="R211" s="322"/>
      <c r="S211" s="322"/>
      <c r="T211" s="322"/>
      <c r="U211" s="322"/>
      <c r="V211" s="322"/>
      <c r="W211" s="322"/>
      <c r="X211" s="322"/>
      <c r="Y211" s="322"/>
      <c r="Z211" s="754"/>
      <c r="AA211" s="322"/>
      <c r="AB211" s="779"/>
      <c r="AC211" s="322"/>
      <c r="AD211" s="322"/>
      <c r="AE211" s="322"/>
      <c r="AF211" s="322"/>
      <c r="AG211" s="322"/>
    </row>
    <row r="212" spans="1:256" s="2022" customFormat="1" x14ac:dyDescent="0.25">
      <c r="A212" s="214">
        <v>1</v>
      </c>
      <c r="B212" s="214">
        <v>1</v>
      </c>
      <c r="C212" s="910" t="s">
        <v>78</v>
      </c>
      <c r="D212" s="910"/>
      <c r="E212" s="187">
        <v>300</v>
      </c>
      <c r="F212" s="222">
        <v>394</v>
      </c>
      <c r="G212" s="123">
        <f>(F212/12*$C$3)</f>
        <v>262.66666666666669</v>
      </c>
      <c r="H212" s="123">
        <v>239</v>
      </c>
      <c r="I212" s="123">
        <f>H212/G212*100</f>
        <v>90.989847715736033</v>
      </c>
      <c r="J212" s="824">
        <v>4</v>
      </c>
      <c r="K212" s="152">
        <f>N212/H212</f>
        <v>4</v>
      </c>
      <c r="L212" s="153">
        <f>ROUND(F212*J212,0)</f>
        <v>1576</v>
      </c>
      <c r="M212" s="153">
        <f>L212/12*$C$3</f>
        <v>1050.6666666666667</v>
      </c>
      <c r="N212" s="153">
        <v>956</v>
      </c>
      <c r="O212" s="153">
        <f>N212/M212*100</f>
        <v>90.989847715736033</v>
      </c>
      <c r="P212" s="153">
        <f>L212/E212</f>
        <v>5.253333333333333</v>
      </c>
      <c r="Q212" s="153">
        <f>N212/$C$3*12/P212</f>
        <v>272.96954314720813</v>
      </c>
      <c r="R212" s="322"/>
      <c r="S212" s="322"/>
      <c r="T212" s="322"/>
      <c r="U212" s="322"/>
      <c r="V212" s="322"/>
      <c r="W212" s="322"/>
      <c r="X212" s="322"/>
      <c r="Y212" s="322"/>
      <c r="Z212" s="754"/>
      <c r="AA212" s="322"/>
      <c r="AB212" s="779"/>
      <c r="AC212" s="322"/>
      <c r="AD212" s="322"/>
      <c r="AE212" s="322"/>
      <c r="AF212" s="322"/>
      <c r="AG212" s="322"/>
    </row>
    <row r="213" spans="1:256" s="2022" customFormat="1" x14ac:dyDescent="0.25">
      <c r="A213" s="214">
        <v>1</v>
      </c>
      <c r="B213" s="214">
        <v>1</v>
      </c>
      <c r="C213" s="281" t="s">
        <v>31</v>
      </c>
      <c r="D213" s="2020"/>
      <c r="E213" s="1841"/>
      <c r="F213" s="220">
        <f>SUM(F210:F212)</f>
        <v>1359</v>
      </c>
      <c r="G213" s="220">
        <f>SUM(G210:G212)</f>
        <v>906</v>
      </c>
      <c r="H213" s="280">
        <f>SUM(H210:H212)</f>
        <v>944</v>
      </c>
      <c r="I213" s="280">
        <f>H213/G213*100</f>
        <v>104.19426048565121</v>
      </c>
      <c r="J213" s="326">
        <f>SUM(L213/F213)</f>
        <v>6.7431935246504784</v>
      </c>
      <c r="K213" s="152">
        <f>N213/H213</f>
        <v>7.7076271186440675</v>
      </c>
      <c r="L213" s="1124">
        <f>SUM(L210:L212)</f>
        <v>9164</v>
      </c>
      <c r="M213" s="1124">
        <f>SUM(M210:M212)</f>
        <v>6109.333333333333</v>
      </c>
      <c r="N213" s="1124">
        <f>SUM(N210:N212)</f>
        <v>7276</v>
      </c>
      <c r="O213" s="1124">
        <f>N213/M213*100</f>
        <v>119.09646442601485</v>
      </c>
      <c r="P213" s="1124">
        <f>SUM(P210:P212)</f>
        <v>30.546666666666667</v>
      </c>
      <c r="Q213" s="153">
        <f>N213/$C$3*12/P213</f>
        <v>357.28939327804454</v>
      </c>
      <c r="R213" s="326"/>
      <c r="S213" s="326"/>
      <c r="T213" s="326"/>
      <c r="U213" s="326"/>
      <c r="V213" s="326"/>
      <c r="W213" s="326"/>
      <c r="X213" s="326"/>
      <c r="Y213" s="326"/>
      <c r="Z213" s="2065"/>
      <c r="AA213" s="359"/>
      <c r="AB213" s="928"/>
      <c r="AC213" s="359"/>
      <c r="AD213" s="359"/>
      <c r="AE213" s="359"/>
      <c r="AF213" s="326"/>
      <c r="AG213" s="326"/>
    </row>
    <row r="214" spans="1:256" s="2022" customFormat="1" ht="30" x14ac:dyDescent="0.25">
      <c r="A214" s="214">
        <v>1</v>
      </c>
      <c r="B214" s="214">
        <v>1</v>
      </c>
      <c r="C214" s="2" t="s">
        <v>123</v>
      </c>
      <c r="D214" s="2"/>
      <c r="E214" s="1207"/>
      <c r="F214" s="1777"/>
      <c r="G214" s="1839"/>
      <c r="H214" s="1839"/>
      <c r="I214" s="1839"/>
      <c r="J214" s="1840"/>
      <c r="K214" s="196"/>
      <c r="L214" s="695"/>
      <c r="M214" s="695"/>
      <c r="N214" s="695"/>
      <c r="O214" s="153"/>
      <c r="P214" s="1124"/>
      <c r="Q214" s="153"/>
      <c r="R214" s="326"/>
      <c r="S214" s="326"/>
      <c r="T214" s="326"/>
      <c r="U214" s="326"/>
      <c r="V214" s="326"/>
      <c r="W214" s="326"/>
      <c r="X214" s="326"/>
      <c r="Y214" s="326"/>
      <c r="Z214" s="2066"/>
      <c r="AA214" s="326"/>
      <c r="AB214" s="770"/>
      <c r="AC214" s="326"/>
      <c r="AD214" s="326"/>
      <c r="AE214" s="326"/>
      <c r="AF214" s="326"/>
      <c r="AG214" s="326"/>
    </row>
    <row r="215" spans="1:256" s="2022" customFormat="1" x14ac:dyDescent="0.25">
      <c r="A215" s="214">
        <v>1</v>
      </c>
      <c r="B215" s="214">
        <v>1</v>
      </c>
      <c r="C215" s="2020" t="s">
        <v>8</v>
      </c>
      <c r="D215" s="2020"/>
      <c r="E215" s="1841">
        <v>240</v>
      </c>
      <c r="F215" s="222">
        <v>460</v>
      </c>
      <c r="G215" s="123">
        <f>(F215/12*$C$3)</f>
        <v>306.66666666666669</v>
      </c>
      <c r="H215" s="123">
        <v>258</v>
      </c>
      <c r="I215" s="123">
        <f>H215/G215*100</f>
        <v>84.130434782608688</v>
      </c>
      <c r="J215" s="365">
        <v>10</v>
      </c>
      <c r="K215" s="152">
        <f>N215/H215</f>
        <v>8.2945736434108532</v>
      </c>
      <c r="L215" s="153">
        <f>ROUND(F215*J215,0)</f>
        <v>4600</v>
      </c>
      <c r="M215" s="153">
        <f>L215/12*$C$3</f>
        <v>3066.6666666666665</v>
      </c>
      <c r="N215" s="153">
        <v>2140</v>
      </c>
      <c r="O215" s="153">
        <f>N215/M215*100</f>
        <v>69.782608695652186</v>
      </c>
      <c r="P215" s="153">
        <f>L215/E215</f>
        <v>19.166666666666668</v>
      </c>
      <c r="Q215" s="153">
        <f t="shared" ref="Q215:Q219" si="122">N215/$C$3*12/P215</f>
        <v>167.47826086956522</v>
      </c>
      <c r="R215" s="322"/>
      <c r="S215" s="322"/>
      <c r="T215" s="322"/>
      <c r="U215" s="322"/>
      <c r="V215" s="322"/>
      <c r="W215" s="322"/>
      <c r="X215" s="322"/>
      <c r="Y215" s="322"/>
      <c r="Z215" s="754"/>
      <c r="AA215" s="322"/>
      <c r="AB215" s="779"/>
      <c r="AC215" s="322"/>
      <c r="AD215" s="322"/>
      <c r="AE215" s="322"/>
      <c r="AF215" s="322"/>
      <c r="AG215" s="322"/>
    </row>
    <row r="216" spans="1:256" s="2022" customFormat="1" x14ac:dyDescent="0.25">
      <c r="A216" s="214"/>
      <c r="B216" s="214">
        <v>1</v>
      </c>
      <c r="C216" s="2020" t="s">
        <v>9</v>
      </c>
      <c r="D216" s="2020"/>
      <c r="E216" s="1841">
        <v>240</v>
      </c>
      <c r="F216" s="222">
        <v>150</v>
      </c>
      <c r="G216" s="123">
        <f>(F216/12*$C$3)</f>
        <v>100</v>
      </c>
      <c r="H216" s="123">
        <v>120</v>
      </c>
      <c r="I216" s="123">
        <f>H216/G216*100</f>
        <v>120</v>
      </c>
      <c r="J216" s="365">
        <v>8</v>
      </c>
      <c r="K216" s="152">
        <f>N216/H216</f>
        <v>7.5</v>
      </c>
      <c r="L216" s="153">
        <f>ROUND(F216*J216,0)</f>
        <v>1200</v>
      </c>
      <c r="M216" s="153">
        <f>L216/12*$C$3</f>
        <v>800</v>
      </c>
      <c r="N216" s="153">
        <v>900</v>
      </c>
      <c r="O216" s="153">
        <f>N216/M216*100</f>
        <v>112.5</v>
      </c>
      <c r="P216" s="153">
        <f>L216/E216</f>
        <v>5</v>
      </c>
      <c r="Q216" s="153">
        <f t="shared" si="122"/>
        <v>270</v>
      </c>
      <c r="R216" s="322"/>
      <c r="S216" s="322"/>
      <c r="T216" s="322"/>
      <c r="U216" s="322"/>
      <c r="V216" s="322"/>
      <c r="W216" s="322"/>
      <c r="X216" s="322"/>
      <c r="Y216" s="322"/>
      <c r="Z216" s="754"/>
      <c r="AA216" s="322"/>
      <c r="AB216" s="779"/>
      <c r="AC216" s="322"/>
      <c r="AD216" s="322"/>
      <c r="AE216" s="322"/>
      <c r="AF216" s="322"/>
      <c r="AG216" s="322"/>
    </row>
    <row r="217" spans="1:256" s="2022" customFormat="1" x14ac:dyDescent="0.25">
      <c r="A217" s="214"/>
      <c r="B217" s="214">
        <v>1</v>
      </c>
      <c r="C217" s="2020" t="s">
        <v>125</v>
      </c>
      <c r="D217" s="2020"/>
      <c r="E217" s="2067">
        <v>240</v>
      </c>
      <c r="F217" s="222">
        <v>300</v>
      </c>
      <c r="G217" s="123">
        <f>(F217/12*$C$3)</f>
        <v>200</v>
      </c>
      <c r="H217" s="123">
        <v>221</v>
      </c>
      <c r="I217" s="123">
        <f>H217/G217*100</f>
        <v>110.5</v>
      </c>
      <c r="J217" s="365">
        <v>2</v>
      </c>
      <c r="K217" s="152">
        <f>N217/H217</f>
        <v>2</v>
      </c>
      <c r="L217" s="153">
        <f>ROUND(F217*J217,0)</f>
        <v>600</v>
      </c>
      <c r="M217" s="153">
        <f>L217/12*$C$3</f>
        <v>400</v>
      </c>
      <c r="N217" s="153">
        <v>442</v>
      </c>
      <c r="O217" s="153">
        <f>N217/M217*100</f>
        <v>110.5</v>
      </c>
      <c r="P217" s="153">
        <f>L217/E217</f>
        <v>2.5</v>
      </c>
      <c r="Q217" s="153">
        <f t="shared" si="122"/>
        <v>265.2</v>
      </c>
      <c r="R217" s="322"/>
      <c r="S217" s="322"/>
      <c r="T217" s="322"/>
      <c r="U217" s="322"/>
      <c r="V217" s="322"/>
      <c r="W217" s="322"/>
      <c r="X217" s="322"/>
      <c r="Y217" s="322"/>
      <c r="Z217" s="754"/>
      <c r="AA217" s="322"/>
      <c r="AB217" s="779"/>
      <c r="AC217" s="322"/>
      <c r="AD217" s="322"/>
      <c r="AE217" s="322"/>
      <c r="AF217" s="322"/>
      <c r="AG217" s="322"/>
    </row>
    <row r="218" spans="1:256" s="147" customFormat="1" x14ac:dyDescent="0.25">
      <c r="A218" s="214">
        <v>1</v>
      </c>
      <c r="B218" s="214">
        <v>1</v>
      </c>
      <c r="C218" s="1842" t="s">
        <v>150</v>
      </c>
      <c r="D218" s="1842"/>
      <c r="E218" s="1842"/>
      <c r="F218" s="220">
        <f>SUM(F215:F217)</f>
        <v>910</v>
      </c>
      <c r="G218" s="520">
        <f>SUM(G215:G217)</f>
        <v>606.66666666666674</v>
      </c>
      <c r="H218" s="520">
        <f>SUM(H215:H217)</f>
        <v>599</v>
      </c>
      <c r="I218" s="123">
        <f>H218/G218*100</f>
        <v>98.736263736263723</v>
      </c>
      <c r="J218" s="1840">
        <f>SUM(L218/F218)</f>
        <v>7.0329670329670328</v>
      </c>
      <c r="K218" s="152">
        <f>N218/H218</f>
        <v>5.8130217028380633</v>
      </c>
      <c r="L218" s="991">
        <f>SUM(L215:L217)</f>
        <v>6400</v>
      </c>
      <c r="M218" s="991">
        <f>SUM(M215:M217)</f>
        <v>4266.6666666666661</v>
      </c>
      <c r="N218" s="991">
        <f>SUM(N215:N217)</f>
        <v>3482</v>
      </c>
      <c r="O218" s="1124">
        <f>N218/M218*100</f>
        <v>81.609375</v>
      </c>
      <c r="P218" s="991">
        <f>SUM(P215:P217)</f>
        <v>26.666666666666668</v>
      </c>
      <c r="Q218" s="153">
        <f t="shared" si="122"/>
        <v>195.86249999999998</v>
      </c>
      <c r="R218" s="2068"/>
      <c r="S218" s="2068"/>
      <c r="T218" s="2068"/>
      <c r="U218" s="2068"/>
      <c r="V218" s="2068"/>
      <c r="W218" s="2068"/>
      <c r="X218" s="2068"/>
      <c r="Y218" s="2068"/>
      <c r="Z218" s="2065"/>
      <c r="AA218" s="359"/>
      <c r="AB218" s="928"/>
      <c r="AC218" s="359"/>
      <c r="AD218" s="359"/>
      <c r="AE218" s="359"/>
      <c r="AF218" s="2068"/>
      <c r="AG218" s="2068"/>
    </row>
    <row r="219" spans="1:256" s="2022" customFormat="1" ht="29.25" x14ac:dyDescent="0.25">
      <c r="A219" s="214">
        <v>1</v>
      </c>
      <c r="B219" s="214">
        <v>1</v>
      </c>
      <c r="C219" s="702" t="s">
        <v>136</v>
      </c>
      <c r="D219" s="702"/>
      <c r="E219" s="702"/>
      <c r="F219" s="1777">
        <f>SUM(F218,F213)</f>
        <v>2269</v>
      </c>
      <c r="G219" s="1839">
        <f>SUM(G218,G213)</f>
        <v>1512.6666666666667</v>
      </c>
      <c r="H219" s="1839">
        <f>SUM(H218,H213)</f>
        <v>1543</v>
      </c>
      <c r="I219" s="1839">
        <f>H219/G219*100</f>
        <v>102.00528867342442</v>
      </c>
      <c r="J219" s="1840">
        <f>SUM(L219/F219)</f>
        <v>6.8594094314676068</v>
      </c>
      <c r="K219" s="196">
        <f>N219/H219</f>
        <v>6.9721322099805576</v>
      </c>
      <c r="L219" s="1839">
        <f>SUM(L218,L213)</f>
        <v>15564</v>
      </c>
      <c r="M219" s="1839">
        <f>SUM(M218,M213)</f>
        <v>10376</v>
      </c>
      <c r="N219" s="1839">
        <f>SUM(N218,N213)</f>
        <v>10758</v>
      </c>
      <c r="O219" s="1124">
        <f>N219/M219*100</f>
        <v>103.68157286044719</v>
      </c>
      <c r="P219" s="1839">
        <f>SUM(P218,P213)</f>
        <v>57.213333333333338</v>
      </c>
      <c r="Q219" s="153">
        <f t="shared" si="122"/>
        <v>282.04963877883938</v>
      </c>
      <c r="R219" s="2069">
        <v>54075.241132628165</v>
      </c>
      <c r="S219" s="2069">
        <v>54075.241132628165</v>
      </c>
      <c r="T219" s="2069">
        <v>56125.732822508427</v>
      </c>
      <c r="U219" s="2069">
        <v>56125.732822508427</v>
      </c>
      <c r="V219" s="2069">
        <v>56125.732822508427</v>
      </c>
      <c r="W219" s="2069">
        <v>56125.732822508427</v>
      </c>
      <c r="X219" s="2069">
        <v>56125.732822508427</v>
      </c>
      <c r="Y219" s="2069">
        <v>56125.732822508427</v>
      </c>
      <c r="Z219" s="874">
        <f>R219/12*$C$3+(S219-R219)/11*7+(T219-S219)/10*6+(U219-T219)/9*5+(V219-U219)/8*4+(W219-V219)/7*3+(X219-W219)/6*2+(Y219-X219)/5*1</f>
        <v>37280.455769013606</v>
      </c>
      <c r="AA219" s="326">
        <f>AG219-AF219-AC219-AB219</f>
        <v>33598.994319999998</v>
      </c>
      <c r="AB219" s="770"/>
      <c r="AC219" s="326"/>
      <c r="AD219" s="326">
        <f>AA219-Z219</f>
        <v>-3681.4614490136082</v>
      </c>
      <c r="AE219" s="326"/>
      <c r="AF219" s="2069">
        <v>-230.05973</v>
      </c>
      <c r="AG219" s="2069">
        <v>33368.934589999997</v>
      </c>
    </row>
    <row r="220" spans="1:256" s="2022" customFormat="1" x14ac:dyDescent="0.25">
      <c r="A220" s="214">
        <v>1</v>
      </c>
      <c r="B220" s="214">
        <v>1</v>
      </c>
      <c r="C220" s="516"/>
      <c r="D220" s="516"/>
      <c r="E220" s="516"/>
      <c r="F220" s="220"/>
      <c r="G220" s="123"/>
      <c r="H220" s="123"/>
      <c r="I220" s="123"/>
      <c r="J220" s="1456"/>
      <c r="K220" s="1456"/>
      <c r="L220" s="1456"/>
      <c r="M220" s="1456"/>
      <c r="N220" s="1456"/>
      <c r="O220" s="1456"/>
      <c r="P220" s="1456"/>
      <c r="Q220" s="1456"/>
      <c r="R220" s="322"/>
      <c r="S220" s="322"/>
      <c r="T220" s="322"/>
      <c r="U220" s="322"/>
      <c r="V220" s="322"/>
      <c r="W220" s="322"/>
      <c r="X220" s="322"/>
      <c r="Y220" s="322"/>
      <c r="Z220" s="754"/>
      <c r="AA220" s="322">
        <f>AG220-AF220</f>
        <v>0</v>
      </c>
      <c r="AB220" s="779"/>
      <c r="AC220" s="322"/>
      <c r="AD220" s="322">
        <f>AA220-Z220</f>
        <v>0</v>
      </c>
      <c r="AE220" s="322"/>
      <c r="AF220" s="322"/>
      <c r="AG220" s="322"/>
    </row>
    <row r="221" spans="1:256" s="2022" customFormat="1" x14ac:dyDescent="0.25">
      <c r="A221" s="214">
        <v>1</v>
      </c>
      <c r="B221" s="214">
        <v>1</v>
      </c>
      <c r="C221" s="1009" t="s">
        <v>277</v>
      </c>
      <c r="D221" s="2070"/>
      <c r="E221" s="2070"/>
      <c r="F221" s="2071"/>
      <c r="G221" s="2072"/>
      <c r="H221" s="2072"/>
      <c r="I221" s="2072"/>
      <c r="J221" s="1354"/>
      <c r="K221" s="1354"/>
      <c r="L221" s="1354"/>
      <c r="M221" s="1354"/>
      <c r="N221" s="1354">
        <f>N148+N219</f>
        <v>40375</v>
      </c>
      <c r="O221" s="1354"/>
      <c r="P221" s="1354"/>
      <c r="Q221" s="1354"/>
      <c r="R221" s="1508">
        <f t="shared" ref="R221:AG221" si="123">R219+R208+R148</f>
        <v>425960.85688106332</v>
      </c>
      <c r="S221" s="1508">
        <f t="shared" si="123"/>
        <v>425960.85688106332</v>
      </c>
      <c r="T221" s="1508">
        <f t="shared" si="123"/>
        <v>426245.98277111765</v>
      </c>
      <c r="U221" s="1508">
        <f t="shared" si="123"/>
        <v>426245.98277111765</v>
      </c>
      <c r="V221" s="1508">
        <f t="shared" si="123"/>
        <v>426245.98277111765</v>
      </c>
      <c r="W221" s="1508">
        <f t="shared" ref="W221:X221" si="124">W219+W208+W148</f>
        <v>426245.98277111765</v>
      </c>
      <c r="X221" s="1508">
        <f t="shared" si="124"/>
        <v>426245.98277111765</v>
      </c>
      <c r="Y221" s="1508">
        <f t="shared" ref="Y221" si="125">Y219+Y208+Y148</f>
        <v>426245.98277111765</v>
      </c>
      <c r="Z221" s="2084">
        <f t="shared" si="123"/>
        <v>284144.98012140818</v>
      </c>
      <c r="AA221" s="1508">
        <f t="shared" si="123"/>
        <v>275005.44396</v>
      </c>
      <c r="AB221" s="2183">
        <f t="shared" si="123"/>
        <v>0</v>
      </c>
      <c r="AC221" s="1508">
        <f t="shared" si="123"/>
        <v>1233.4580599999999</v>
      </c>
      <c r="AD221" s="1508">
        <f t="shared" si="123"/>
        <v>-9139.5361614081412</v>
      </c>
      <c r="AE221" s="1508">
        <f t="shared" si="123"/>
        <v>-292.53028</v>
      </c>
      <c r="AF221" s="1508">
        <f t="shared" si="123"/>
        <v>-637.18180000000007</v>
      </c>
      <c r="AG221" s="1508">
        <f t="shared" si="123"/>
        <v>275601.72022000002</v>
      </c>
    </row>
    <row r="222" spans="1:256" ht="15.75" thickBot="1" x14ac:dyDescent="0.3">
      <c r="A222" s="214">
        <v>1</v>
      </c>
      <c r="B222" s="214">
        <v>1</v>
      </c>
      <c r="C222" s="2992"/>
      <c r="D222" s="2090"/>
      <c r="E222" s="2090"/>
      <c r="F222" s="2091"/>
      <c r="G222" s="2092"/>
      <c r="H222" s="2092"/>
      <c r="I222" s="2092"/>
      <c r="J222" s="2093"/>
      <c r="K222" s="2093"/>
      <c r="L222" s="1032"/>
      <c r="M222" s="1032"/>
      <c r="N222" s="1032"/>
      <c r="O222" s="1032"/>
      <c r="P222" s="1032"/>
      <c r="Q222" s="1032"/>
      <c r="R222" s="328"/>
      <c r="S222" s="328"/>
      <c r="T222" s="328"/>
      <c r="U222" s="328"/>
      <c r="V222" s="328"/>
      <c r="W222" s="328"/>
      <c r="X222" s="328"/>
      <c r="Y222" s="328"/>
      <c r="Z222" s="2094"/>
      <c r="AA222" s="328"/>
      <c r="AB222" s="1134"/>
      <c r="AC222" s="328"/>
      <c r="AD222" s="328"/>
      <c r="AE222" s="2754"/>
      <c r="AF222" s="2754"/>
      <c r="AG222" s="328"/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  <c r="BI222" s="214"/>
      <c r="BJ222" s="214"/>
      <c r="BK222" s="214"/>
      <c r="BL222" s="214"/>
      <c r="BM222" s="214"/>
      <c r="BN222" s="214"/>
      <c r="BO222" s="214"/>
      <c r="BP222" s="214"/>
      <c r="BQ222" s="214"/>
      <c r="BR222" s="214"/>
      <c r="BS222" s="214"/>
      <c r="BT222" s="214"/>
      <c r="BU222" s="214"/>
      <c r="BV222" s="214"/>
      <c r="BW222" s="214"/>
      <c r="BX222" s="214"/>
      <c r="BY222" s="214"/>
      <c r="BZ222" s="214"/>
      <c r="CA222" s="214"/>
      <c r="CB222" s="214"/>
      <c r="CC222" s="214"/>
      <c r="CD222" s="214"/>
      <c r="CE222" s="214"/>
      <c r="CF222" s="214"/>
      <c r="CG222" s="214"/>
      <c r="CH222" s="214"/>
      <c r="CI222" s="214"/>
      <c r="CJ222" s="214"/>
      <c r="CK222" s="214"/>
      <c r="CL222" s="214"/>
      <c r="CM222" s="214"/>
      <c r="CN222" s="214"/>
      <c r="CO222" s="214"/>
      <c r="CP222" s="214"/>
      <c r="CQ222" s="214"/>
      <c r="CR222" s="214"/>
      <c r="CS222" s="214"/>
      <c r="CT222" s="214"/>
      <c r="CU222" s="214"/>
      <c r="CV222" s="214"/>
      <c r="CW222" s="214"/>
      <c r="CX222" s="214"/>
      <c r="CY222" s="214"/>
      <c r="CZ222" s="214"/>
      <c r="DA222" s="214"/>
      <c r="DB222" s="214"/>
      <c r="DC222" s="214"/>
      <c r="DD222" s="214"/>
      <c r="DE222" s="214"/>
      <c r="DF222" s="214"/>
      <c r="DG222" s="214"/>
      <c r="DH222" s="214"/>
      <c r="DI222" s="214"/>
      <c r="DJ222" s="214"/>
      <c r="DK222" s="214"/>
      <c r="DL222" s="214"/>
      <c r="DM222" s="214"/>
      <c r="DN222" s="214"/>
      <c r="DO222" s="214"/>
      <c r="DP222" s="214"/>
      <c r="DQ222" s="214"/>
      <c r="DR222" s="214"/>
      <c r="DS222" s="214"/>
      <c r="DT222" s="214"/>
      <c r="DU222" s="214"/>
      <c r="DV222" s="214"/>
      <c r="DW222" s="214"/>
      <c r="DX222" s="214"/>
      <c r="DY222" s="214"/>
      <c r="DZ222" s="214"/>
      <c r="EA222" s="214"/>
      <c r="EB222" s="214"/>
      <c r="EC222" s="214"/>
      <c r="ED222" s="214"/>
      <c r="EE222" s="214"/>
      <c r="EF222" s="214"/>
      <c r="EG222" s="214"/>
      <c r="EH222" s="214"/>
      <c r="EI222" s="214"/>
      <c r="EJ222" s="214"/>
      <c r="EK222" s="214"/>
      <c r="EL222" s="214"/>
      <c r="EM222" s="214"/>
      <c r="EN222" s="214"/>
      <c r="EO222" s="214"/>
      <c r="EP222" s="214"/>
      <c r="EQ222" s="214"/>
      <c r="ER222" s="214"/>
      <c r="ES222" s="214"/>
      <c r="ET222" s="214"/>
      <c r="EU222" s="214"/>
      <c r="EV222" s="214"/>
      <c r="EW222" s="214"/>
      <c r="EX222" s="214"/>
      <c r="EY222" s="214"/>
      <c r="EZ222" s="214"/>
      <c r="FA222" s="214"/>
      <c r="FB222" s="214"/>
      <c r="FC222" s="214"/>
      <c r="FD222" s="214"/>
      <c r="FE222" s="214"/>
      <c r="FF222" s="214"/>
      <c r="FG222" s="214"/>
      <c r="FH222" s="214"/>
      <c r="FI222" s="214"/>
      <c r="FJ222" s="214"/>
      <c r="FK222" s="214"/>
      <c r="FL222" s="214"/>
      <c r="FM222" s="214"/>
      <c r="FN222" s="214"/>
      <c r="FO222" s="214"/>
      <c r="FP222" s="214"/>
      <c r="FQ222" s="214"/>
      <c r="FR222" s="214"/>
      <c r="FS222" s="214"/>
      <c r="FT222" s="214"/>
      <c r="FU222" s="214"/>
      <c r="FV222" s="214"/>
      <c r="FW222" s="214"/>
      <c r="FX222" s="214"/>
      <c r="FY222" s="214"/>
      <c r="FZ222" s="214"/>
      <c r="GA222" s="214"/>
      <c r="GB222" s="214"/>
      <c r="GC222" s="214"/>
      <c r="GD222" s="214"/>
      <c r="GE222" s="214"/>
      <c r="GF222" s="214"/>
      <c r="GG222" s="214"/>
      <c r="GH222" s="214"/>
      <c r="GI222" s="214"/>
      <c r="GJ222" s="214"/>
      <c r="GK222" s="214"/>
      <c r="GL222" s="214"/>
      <c r="GM222" s="214"/>
      <c r="GN222" s="214"/>
      <c r="GO222" s="214"/>
      <c r="GP222" s="214"/>
      <c r="GQ222" s="214"/>
      <c r="GR222" s="214"/>
      <c r="GS222" s="214"/>
      <c r="GT222" s="214"/>
      <c r="GU222" s="214"/>
      <c r="GV222" s="214"/>
      <c r="GW222" s="214"/>
      <c r="GX222" s="214"/>
      <c r="GY222" s="214"/>
      <c r="GZ222" s="214"/>
      <c r="HA222" s="214"/>
      <c r="HB222" s="214"/>
      <c r="HC222" s="214"/>
      <c r="HD222" s="214"/>
      <c r="HE222" s="214"/>
      <c r="HF222" s="214"/>
      <c r="HG222" s="214"/>
      <c r="HH222" s="214"/>
      <c r="HI222" s="214"/>
      <c r="HJ222" s="214"/>
      <c r="HK222" s="214"/>
      <c r="HL222" s="214"/>
      <c r="HM222" s="214"/>
      <c r="HN222" s="214"/>
      <c r="HO222" s="214"/>
      <c r="HP222" s="214"/>
      <c r="HQ222" s="214"/>
      <c r="HR222" s="214"/>
      <c r="HS222" s="214"/>
      <c r="HT222" s="214"/>
      <c r="HU222" s="214"/>
      <c r="HV222" s="214"/>
      <c r="HW222" s="214"/>
      <c r="HX222" s="214"/>
      <c r="HY222" s="214"/>
      <c r="HZ222" s="214"/>
      <c r="IA222" s="214"/>
      <c r="IB222" s="214"/>
      <c r="IC222" s="214"/>
      <c r="ID222" s="214"/>
      <c r="IE222" s="214"/>
      <c r="IF222" s="214"/>
      <c r="IG222" s="214"/>
      <c r="IH222" s="214"/>
      <c r="II222" s="214"/>
      <c r="IJ222" s="214"/>
      <c r="IK222" s="214"/>
      <c r="IL222" s="214"/>
      <c r="IM222" s="214"/>
      <c r="IN222" s="214"/>
      <c r="IO222" s="214"/>
      <c r="IP222" s="214"/>
      <c r="IQ222" s="214"/>
      <c r="IR222" s="214"/>
      <c r="IS222" s="214"/>
      <c r="IT222" s="214"/>
      <c r="IU222" s="214"/>
      <c r="IV222" s="214"/>
    </row>
    <row r="223" spans="1:256" ht="31.5" x14ac:dyDescent="0.25">
      <c r="A223" s="214">
        <v>1</v>
      </c>
      <c r="B223" s="214">
        <v>1</v>
      </c>
      <c r="C223" s="1666" t="s">
        <v>603</v>
      </c>
      <c r="D223" s="2095"/>
      <c r="E223" s="1155"/>
      <c r="F223" s="2096"/>
      <c r="G223" s="2097"/>
      <c r="H223" s="2097"/>
      <c r="I223" s="2097"/>
      <c r="J223" s="2098"/>
      <c r="K223" s="2098"/>
      <c r="L223" s="1160"/>
      <c r="M223" s="1160"/>
      <c r="N223" s="1160"/>
      <c r="O223" s="1160"/>
      <c r="P223" s="1160"/>
      <c r="Q223" s="1160"/>
      <c r="R223" s="2099"/>
      <c r="S223" s="2099"/>
      <c r="T223" s="2099"/>
      <c r="U223" s="2099"/>
      <c r="V223" s="2099"/>
      <c r="W223" s="2099"/>
      <c r="X223" s="2099"/>
      <c r="Y223" s="2099"/>
      <c r="Z223" s="2100"/>
      <c r="AA223" s="2099"/>
      <c r="AB223" s="2755"/>
      <c r="AC223" s="2099"/>
      <c r="AD223" s="2099"/>
      <c r="AE223" s="2756"/>
      <c r="AF223" s="2756"/>
      <c r="AG223" s="2099"/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  <c r="BI223" s="214"/>
      <c r="BJ223" s="214"/>
      <c r="BK223" s="214"/>
      <c r="BL223" s="214"/>
      <c r="BM223" s="214"/>
      <c r="BN223" s="214"/>
      <c r="BO223" s="214"/>
      <c r="BP223" s="214"/>
      <c r="BQ223" s="214"/>
      <c r="BR223" s="214"/>
      <c r="BS223" s="214"/>
      <c r="BT223" s="214"/>
      <c r="BU223" s="214"/>
      <c r="BV223" s="214"/>
      <c r="BW223" s="214"/>
      <c r="BX223" s="214"/>
      <c r="BY223" s="214"/>
      <c r="BZ223" s="214"/>
      <c r="CA223" s="214"/>
      <c r="CB223" s="214"/>
      <c r="CC223" s="214"/>
      <c r="CD223" s="214"/>
      <c r="CE223" s="214"/>
      <c r="CF223" s="214"/>
      <c r="CG223" s="214"/>
      <c r="CH223" s="214"/>
      <c r="CI223" s="214"/>
      <c r="CJ223" s="214"/>
      <c r="CK223" s="214"/>
      <c r="CL223" s="214"/>
      <c r="CM223" s="214"/>
      <c r="CN223" s="214"/>
      <c r="CO223" s="214"/>
      <c r="CP223" s="214"/>
      <c r="CQ223" s="214"/>
      <c r="CR223" s="214"/>
      <c r="CS223" s="214"/>
      <c r="CT223" s="214"/>
      <c r="CU223" s="214"/>
      <c r="CV223" s="214"/>
      <c r="CW223" s="214"/>
      <c r="CX223" s="214"/>
      <c r="CY223" s="214"/>
      <c r="CZ223" s="214"/>
      <c r="DA223" s="214"/>
      <c r="DB223" s="214"/>
      <c r="DC223" s="214"/>
      <c r="DD223" s="214"/>
      <c r="DE223" s="214"/>
      <c r="DF223" s="214"/>
      <c r="DG223" s="214"/>
      <c r="DH223" s="214"/>
      <c r="DI223" s="214"/>
      <c r="DJ223" s="214"/>
      <c r="DK223" s="214"/>
      <c r="DL223" s="214"/>
      <c r="DM223" s="214"/>
      <c r="DN223" s="214"/>
      <c r="DO223" s="214"/>
      <c r="DP223" s="214"/>
      <c r="DQ223" s="214"/>
      <c r="DR223" s="214"/>
      <c r="DS223" s="214"/>
      <c r="DT223" s="214"/>
      <c r="DU223" s="214"/>
      <c r="DV223" s="214"/>
      <c r="DW223" s="214"/>
      <c r="DX223" s="214"/>
      <c r="DY223" s="214"/>
      <c r="DZ223" s="214"/>
      <c r="EA223" s="214"/>
      <c r="EB223" s="214"/>
      <c r="EC223" s="214"/>
      <c r="ED223" s="214"/>
      <c r="EE223" s="214"/>
      <c r="EF223" s="214"/>
      <c r="EG223" s="214"/>
      <c r="EH223" s="214"/>
      <c r="EI223" s="214"/>
      <c r="EJ223" s="214"/>
      <c r="EK223" s="214"/>
      <c r="EL223" s="214"/>
      <c r="EM223" s="214"/>
      <c r="EN223" s="214"/>
      <c r="EO223" s="214"/>
      <c r="EP223" s="214"/>
      <c r="EQ223" s="214"/>
      <c r="ER223" s="214"/>
      <c r="ES223" s="214"/>
      <c r="ET223" s="214"/>
      <c r="EU223" s="214"/>
      <c r="EV223" s="214"/>
      <c r="EW223" s="214"/>
      <c r="EX223" s="214"/>
      <c r="EY223" s="214"/>
      <c r="EZ223" s="214"/>
      <c r="FA223" s="214"/>
      <c r="FB223" s="214"/>
      <c r="FC223" s="214"/>
      <c r="FD223" s="214"/>
      <c r="FE223" s="214"/>
      <c r="FF223" s="214"/>
      <c r="FG223" s="214"/>
      <c r="FH223" s="214"/>
      <c r="FI223" s="214"/>
      <c r="FJ223" s="214"/>
      <c r="FK223" s="214"/>
      <c r="FL223" s="214"/>
      <c r="FM223" s="214"/>
      <c r="FN223" s="214"/>
      <c r="FO223" s="214"/>
      <c r="FP223" s="214"/>
      <c r="FQ223" s="214"/>
      <c r="FR223" s="214"/>
      <c r="FS223" s="214"/>
      <c r="FT223" s="214"/>
      <c r="FU223" s="214"/>
      <c r="FV223" s="214"/>
      <c r="FW223" s="214"/>
      <c r="FX223" s="214"/>
      <c r="FY223" s="214"/>
      <c r="FZ223" s="214"/>
      <c r="GA223" s="214"/>
      <c r="GB223" s="214"/>
      <c r="GC223" s="214"/>
      <c r="GD223" s="214"/>
      <c r="GE223" s="214"/>
      <c r="GF223" s="214"/>
      <c r="GG223" s="214"/>
      <c r="GH223" s="214"/>
      <c r="GI223" s="214"/>
      <c r="GJ223" s="214"/>
      <c r="GK223" s="214"/>
      <c r="GL223" s="214"/>
      <c r="GM223" s="214"/>
      <c r="GN223" s="214"/>
      <c r="GO223" s="214"/>
      <c r="GP223" s="214"/>
      <c r="GQ223" s="214"/>
      <c r="GR223" s="214"/>
      <c r="GS223" s="214"/>
      <c r="GT223" s="214"/>
      <c r="GU223" s="214"/>
      <c r="GV223" s="214"/>
      <c r="GW223" s="214"/>
      <c r="GX223" s="214"/>
      <c r="GY223" s="214"/>
      <c r="GZ223" s="214"/>
      <c r="HA223" s="214"/>
      <c r="HB223" s="214"/>
      <c r="HC223" s="214"/>
      <c r="HD223" s="214"/>
      <c r="HE223" s="214"/>
      <c r="HF223" s="214"/>
      <c r="HG223" s="214"/>
      <c r="HH223" s="214"/>
      <c r="HI223" s="214"/>
      <c r="HJ223" s="214"/>
      <c r="HK223" s="214"/>
      <c r="HL223" s="214"/>
      <c r="HM223" s="214"/>
      <c r="HN223" s="214"/>
      <c r="HO223" s="214"/>
      <c r="HP223" s="214"/>
      <c r="HQ223" s="214"/>
      <c r="HR223" s="214"/>
      <c r="HS223" s="214"/>
      <c r="HT223" s="214"/>
      <c r="HU223" s="214"/>
      <c r="HV223" s="214"/>
      <c r="HW223" s="214"/>
      <c r="HX223" s="214"/>
      <c r="HY223" s="214"/>
      <c r="HZ223" s="214"/>
      <c r="IA223" s="214"/>
      <c r="IB223" s="214"/>
      <c r="IC223" s="214"/>
      <c r="ID223" s="214"/>
      <c r="IE223" s="214"/>
      <c r="IF223" s="214"/>
      <c r="IG223" s="214"/>
      <c r="IH223" s="214"/>
      <c r="II223" s="214"/>
      <c r="IJ223" s="214"/>
      <c r="IK223" s="214"/>
      <c r="IL223" s="214"/>
      <c r="IM223" s="214"/>
      <c r="IN223" s="214"/>
      <c r="IO223" s="214"/>
      <c r="IP223" s="214"/>
      <c r="IQ223" s="214"/>
      <c r="IR223" s="214"/>
      <c r="IS223" s="214"/>
      <c r="IT223" s="214"/>
      <c r="IU223" s="214"/>
      <c r="IV223" s="214"/>
    </row>
    <row r="224" spans="1:256" s="2022" customFormat="1" x14ac:dyDescent="0.25">
      <c r="A224" s="214">
        <v>1</v>
      </c>
      <c r="B224" s="214">
        <v>1</v>
      </c>
      <c r="C224" s="1351" t="s">
        <v>5</v>
      </c>
      <c r="D224" s="1351"/>
      <c r="E224" s="1351"/>
      <c r="F224" s="222"/>
      <c r="G224" s="187"/>
      <c r="H224" s="187"/>
      <c r="I224" s="187"/>
      <c r="J224" s="1831"/>
      <c r="K224" s="1831"/>
      <c r="L224" s="1832"/>
      <c r="M224" s="1832"/>
      <c r="N224" s="1832"/>
      <c r="O224" s="1832"/>
      <c r="P224" s="1832"/>
      <c r="Q224" s="1832"/>
      <c r="R224" s="2079"/>
      <c r="S224" s="2079"/>
      <c r="T224" s="2079"/>
      <c r="U224" s="2079"/>
      <c r="V224" s="2079"/>
      <c r="W224" s="2079"/>
      <c r="X224" s="2079"/>
      <c r="Y224" s="2079"/>
      <c r="Z224" s="2042"/>
      <c r="AA224" s="2079"/>
      <c r="AB224" s="2131"/>
      <c r="AC224" s="2079"/>
      <c r="AD224" s="2079"/>
      <c r="AE224" s="2079"/>
      <c r="AF224" s="2079"/>
      <c r="AG224" s="2079"/>
    </row>
    <row r="225" spans="1:33" s="2022" customFormat="1" x14ac:dyDescent="0.25">
      <c r="A225" s="214">
        <v>1</v>
      </c>
      <c r="B225" s="214">
        <v>1</v>
      </c>
      <c r="C225" s="141" t="s">
        <v>168</v>
      </c>
      <c r="D225" s="962" t="s">
        <v>229</v>
      </c>
      <c r="E225" s="133">
        <v>340</v>
      </c>
      <c r="F225" s="235">
        <v>300</v>
      </c>
      <c r="G225" s="123">
        <f>F225/12*$C$3</f>
        <v>200</v>
      </c>
      <c r="H225" s="187">
        <v>234</v>
      </c>
      <c r="I225" s="123">
        <f t="shared" ref="I225:I241" si="126">H225/G225*100</f>
        <v>117</v>
      </c>
      <c r="J225" s="152">
        <v>8.5</v>
      </c>
      <c r="K225" s="152">
        <f t="shared" ref="K225:K240" si="127">N225/H225</f>
        <v>8.8461538461538467</v>
      </c>
      <c r="L225" s="153">
        <f t="shared" ref="L225:L239" si="128">ROUND(F225*J225,0)</f>
        <v>2550</v>
      </c>
      <c r="M225" s="153">
        <f>L225/12*$C$3</f>
        <v>1700</v>
      </c>
      <c r="N225" s="183">
        <v>2070</v>
      </c>
      <c r="O225" s="153">
        <f t="shared" ref="O225:O240" si="129">N225/M225*100</f>
        <v>121.76470588235293</v>
      </c>
      <c r="P225" s="153">
        <f t="shared" ref="P225:P239" si="130">L225/E225</f>
        <v>7.5</v>
      </c>
      <c r="Q225" s="153">
        <f t="shared" ref="Q225:Q240" si="131">N225/$C$3*12/P225</f>
        <v>414</v>
      </c>
      <c r="R225" s="2079"/>
      <c r="S225" s="2079"/>
      <c r="T225" s="2079"/>
      <c r="U225" s="2079"/>
      <c r="V225" s="2079"/>
      <c r="W225" s="2079"/>
      <c r="X225" s="2079"/>
      <c r="Y225" s="2079"/>
      <c r="Z225" s="2042"/>
      <c r="AA225" s="2079"/>
      <c r="AB225" s="2131"/>
      <c r="AC225" s="2079"/>
      <c r="AD225" s="2079"/>
      <c r="AE225" s="2079"/>
      <c r="AF225" s="2079"/>
      <c r="AG225" s="2079"/>
    </row>
    <row r="226" spans="1:33" s="2022" customFormat="1" x14ac:dyDescent="0.25">
      <c r="A226" s="214">
        <v>1</v>
      </c>
      <c r="B226" s="214">
        <v>1</v>
      </c>
      <c r="C226" s="141" t="s">
        <v>48</v>
      </c>
      <c r="D226" s="962" t="s">
        <v>229</v>
      </c>
      <c r="E226" s="133">
        <v>300</v>
      </c>
      <c r="F226" s="235">
        <v>1180</v>
      </c>
      <c r="G226" s="123">
        <f t="shared" ref="G226:G239" si="132">F226/12*$C$3</f>
        <v>786.66666666666663</v>
      </c>
      <c r="H226" s="187">
        <v>941</v>
      </c>
      <c r="I226" s="123">
        <f t="shared" si="126"/>
        <v>119.61864406779661</v>
      </c>
      <c r="J226" s="152">
        <v>7.5</v>
      </c>
      <c r="K226" s="152">
        <f t="shared" si="127"/>
        <v>5.8459086078639748</v>
      </c>
      <c r="L226" s="153">
        <f t="shared" si="128"/>
        <v>8850</v>
      </c>
      <c r="M226" s="153">
        <f>L226/12*$C$3</f>
        <v>5900</v>
      </c>
      <c r="N226" s="183">
        <v>5501</v>
      </c>
      <c r="O226" s="153">
        <f t="shared" si="129"/>
        <v>93.237288135593218</v>
      </c>
      <c r="P226" s="153">
        <f t="shared" si="130"/>
        <v>29.5</v>
      </c>
      <c r="Q226" s="153">
        <f t="shared" si="131"/>
        <v>279.71186440677968</v>
      </c>
      <c r="R226" s="2079"/>
      <c r="S226" s="2079"/>
      <c r="T226" s="2079"/>
      <c r="U226" s="2079"/>
      <c r="V226" s="2079"/>
      <c r="W226" s="2079"/>
      <c r="X226" s="2079"/>
      <c r="Y226" s="2079"/>
      <c r="Z226" s="2042"/>
      <c r="AA226" s="2079"/>
      <c r="AB226" s="2131"/>
      <c r="AC226" s="2079"/>
      <c r="AD226" s="2079"/>
      <c r="AE226" s="2079"/>
      <c r="AF226" s="2079"/>
      <c r="AG226" s="2079"/>
    </row>
    <row r="227" spans="1:33" s="2022" customFormat="1" x14ac:dyDescent="0.25">
      <c r="A227" s="214">
        <v>1</v>
      </c>
      <c r="B227" s="214">
        <v>1</v>
      </c>
      <c r="C227" s="141" t="s">
        <v>36</v>
      </c>
      <c r="D227" s="962" t="s">
        <v>229</v>
      </c>
      <c r="E227" s="133">
        <v>340</v>
      </c>
      <c r="F227" s="235">
        <v>1620</v>
      </c>
      <c r="G227" s="123">
        <f t="shared" si="132"/>
        <v>1080</v>
      </c>
      <c r="H227" s="187">
        <v>1126</v>
      </c>
      <c r="I227" s="123">
        <f t="shared" si="126"/>
        <v>104.25925925925925</v>
      </c>
      <c r="J227" s="152">
        <v>10.4</v>
      </c>
      <c r="K227" s="152">
        <f t="shared" si="127"/>
        <v>7.6261101243339251</v>
      </c>
      <c r="L227" s="153">
        <f t="shared" si="128"/>
        <v>16848</v>
      </c>
      <c r="M227" s="153">
        <f t="shared" ref="M227:M239" si="133">L227/12*$C$3</f>
        <v>11232</v>
      </c>
      <c r="N227" s="183">
        <v>8587</v>
      </c>
      <c r="O227" s="153">
        <f t="shared" si="129"/>
        <v>76.451210826210826</v>
      </c>
      <c r="P227" s="153">
        <f t="shared" si="130"/>
        <v>49.55294117647059</v>
      </c>
      <c r="Q227" s="153">
        <f t="shared" si="131"/>
        <v>259.9341168091168</v>
      </c>
      <c r="R227" s="2079"/>
      <c r="S227" s="2079"/>
      <c r="T227" s="2079"/>
      <c r="U227" s="2079"/>
      <c r="V227" s="2079"/>
      <c r="W227" s="2079"/>
      <c r="X227" s="2079"/>
      <c r="Y227" s="2079"/>
      <c r="Z227" s="2042"/>
      <c r="AA227" s="2079"/>
      <c r="AB227" s="2131"/>
      <c r="AC227" s="2079"/>
      <c r="AD227" s="2079"/>
      <c r="AE227" s="2079"/>
      <c r="AF227" s="2079"/>
      <c r="AG227" s="2079"/>
    </row>
    <row r="228" spans="1:33" s="2022" customFormat="1" x14ac:dyDescent="0.25">
      <c r="A228" s="214">
        <v>1</v>
      </c>
      <c r="B228" s="214">
        <v>1</v>
      </c>
      <c r="C228" s="141" t="s">
        <v>212</v>
      </c>
      <c r="D228" s="962" t="s">
        <v>229</v>
      </c>
      <c r="E228" s="133">
        <v>300</v>
      </c>
      <c r="F228" s="235">
        <v>55</v>
      </c>
      <c r="G228" s="123">
        <f t="shared" si="132"/>
        <v>36.666666666666664</v>
      </c>
      <c r="H228" s="187">
        <v>66</v>
      </c>
      <c r="I228" s="123">
        <f t="shared" si="126"/>
        <v>180</v>
      </c>
      <c r="J228" s="152">
        <v>13.7</v>
      </c>
      <c r="K228" s="152">
        <f t="shared" si="127"/>
        <v>10.939393939393939</v>
      </c>
      <c r="L228" s="153">
        <f t="shared" si="128"/>
        <v>754</v>
      </c>
      <c r="M228" s="153">
        <f t="shared" si="133"/>
        <v>502.66666666666669</v>
      </c>
      <c r="N228" s="183">
        <v>722</v>
      </c>
      <c r="O228" s="153">
        <f t="shared" si="129"/>
        <v>143.63395225464191</v>
      </c>
      <c r="P228" s="153">
        <f t="shared" si="130"/>
        <v>2.5133333333333332</v>
      </c>
      <c r="Q228" s="153">
        <f t="shared" si="131"/>
        <v>430.90185676392576</v>
      </c>
      <c r="R228" s="2079"/>
      <c r="S228" s="2079"/>
      <c r="T228" s="2079"/>
      <c r="U228" s="2079"/>
      <c r="V228" s="2079"/>
      <c r="W228" s="2079"/>
      <c r="X228" s="2079"/>
      <c r="Y228" s="2079"/>
      <c r="Z228" s="2042"/>
      <c r="AA228" s="2079"/>
      <c r="AB228" s="2131"/>
      <c r="AC228" s="2079"/>
      <c r="AD228" s="2079"/>
      <c r="AE228" s="2079"/>
      <c r="AF228" s="2079"/>
      <c r="AG228" s="2079"/>
    </row>
    <row r="229" spans="1:33" s="2022" customFormat="1" x14ac:dyDescent="0.25">
      <c r="A229" s="214">
        <v>1</v>
      </c>
      <c r="B229" s="214">
        <v>1</v>
      </c>
      <c r="C229" s="141" t="s">
        <v>9</v>
      </c>
      <c r="D229" s="962" t="s">
        <v>229</v>
      </c>
      <c r="E229" s="133">
        <v>340</v>
      </c>
      <c r="F229" s="235">
        <v>1434</v>
      </c>
      <c r="G229" s="123">
        <f t="shared" si="132"/>
        <v>956</v>
      </c>
      <c r="H229" s="187">
        <v>953</v>
      </c>
      <c r="I229" s="123">
        <f t="shared" si="126"/>
        <v>99.686192468619254</v>
      </c>
      <c r="J229" s="152">
        <v>7.8</v>
      </c>
      <c r="K229" s="152">
        <f t="shared" si="127"/>
        <v>7.963273871983211</v>
      </c>
      <c r="L229" s="153">
        <f t="shared" si="128"/>
        <v>11185</v>
      </c>
      <c r="M229" s="153">
        <f t="shared" si="133"/>
        <v>7456.666666666667</v>
      </c>
      <c r="N229" s="183">
        <v>7589</v>
      </c>
      <c r="O229" s="153">
        <f t="shared" si="129"/>
        <v>101.77469825659364</v>
      </c>
      <c r="P229" s="153">
        <f t="shared" si="130"/>
        <v>32.897058823529413</v>
      </c>
      <c r="Q229" s="153">
        <f t="shared" si="131"/>
        <v>346.0339740724184</v>
      </c>
      <c r="R229" s="2079"/>
      <c r="S229" s="2079"/>
      <c r="T229" s="2079"/>
      <c r="U229" s="2079"/>
      <c r="V229" s="2079"/>
      <c r="W229" s="2079"/>
      <c r="X229" s="2079"/>
      <c r="Y229" s="2079"/>
      <c r="Z229" s="2042"/>
      <c r="AA229" s="2079"/>
      <c r="AB229" s="2131"/>
      <c r="AC229" s="2079"/>
      <c r="AD229" s="2079"/>
      <c r="AE229" s="2079"/>
      <c r="AF229" s="2079"/>
      <c r="AG229" s="2079"/>
    </row>
    <row r="230" spans="1:33" s="2022" customFormat="1" x14ac:dyDescent="0.25">
      <c r="A230" s="214">
        <v>1</v>
      </c>
      <c r="B230" s="214">
        <v>1</v>
      </c>
      <c r="C230" s="141" t="s">
        <v>47</v>
      </c>
      <c r="D230" s="962" t="s">
        <v>229</v>
      </c>
      <c r="E230" s="133">
        <v>340</v>
      </c>
      <c r="F230" s="235">
        <v>820</v>
      </c>
      <c r="G230" s="123">
        <f t="shared" si="132"/>
        <v>546.66666666666663</v>
      </c>
      <c r="H230" s="187">
        <v>567</v>
      </c>
      <c r="I230" s="123">
        <f t="shared" si="126"/>
        <v>103.71951219512196</v>
      </c>
      <c r="J230" s="152">
        <v>10.199999999999999</v>
      </c>
      <c r="K230" s="152">
        <f t="shared" si="127"/>
        <v>11.940035273368606</v>
      </c>
      <c r="L230" s="153">
        <f t="shared" si="128"/>
        <v>8364</v>
      </c>
      <c r="M230" s="153">
        <f t="shared" si="133"/>
        <v>5576</v>
      </c>
      <c r="N230" s="183">
        <v>6770</v>
      </c>
      <c r="O230" s="153">
        <f t="shared" si="129"/>
        <v>121.4131994261119</v>
      </c>
      <c r="P230" s="153">
        <f t="shared" si="130"/>
        <v>24.6</v>
      </c>
      <c r="Q230" s="153">
        <f t="shared" si="131"/>
        <v>412.80487804878044</v>
      </c>
      <c r="R230" s="2079"/>
      <c r="S230" s="2079"/>
      <c r="T230" s="2079"/>
      <c r="U230" s="2079"/>
      <c r="V230" s="2079"/>
      <c r="W230" s="2079"/>
      <c r="X230" s="2079"/>
      <c r="Y230" s="2079"/>
      <c r="Z230" s="2042"/>
      <c r="AA230" s="2079"/>
      <c r="AB230" s="2131"/>
      <c r="AC230" s="2079"/>
      <c r="AD230" s="2079"/>
      <c r="AE230" s="2079"/>
      <c r="AF230" s="2079"/>
      <c r="AG230" s="2079"/>
    </row>
    <row r="231" spans="1:33" s="2022" customFormat="1" x14ac:dyDescent="0.25">
      <c r="A231" s="214">
        <v>1</v>
      </c>
      <c r="B231" s="214">
        <v>1</v>
      </c>
      <c r="C231" s="141" t="s">
        <v>39</v>
      </c>
      <c r="D231" s="962" t="s">
        <v>229</v>
      </c>
      <c r="E231" s="133">
        <v>340</v>
      </c>
      <c r="F231" s="235">
        <v>361</v>
      </c>
      <c r="G231" s="123">
        <f t="shared" si="132"/>
        <v>240.66666666666666</v>
      </c>
      <c r="H231" s="187">
        <v>281</v>
      </c>
      <c r="I231" s="123">
        <f t="shared" si="126"/>
        <v>116.75900277008311</v>
      </c>
      <c r="J231" s="152">
        <v>11.8</v>
      </c>
      <c r="K231" s="152">
        <f t="shared" si="127"/>
        <v>9.8256227758007118</v>
      </c>
      <c r="L231" s="153">
        <f t="shared" si="128"/>
        <v>4260</v>
      </c>
      <c r="M231" s="153">
        <f t="shared" si="133"/>
        <v>2840</v>
      </c>
      <c r="N231" s="183">
        <v>2761</v>
      </c>
      <c r="O231" s="153">
        <f t="shared" si="129"/>
        <v>97.218309859154928</v>
      </c>
      <c r="P231" s="153">
        <f t="shared" si="130"/>
        <v>12.529411764705882</v>
      </c>
      <c r="Q231" s="153">
        <f t="shared" si="131"/>
        <v>330.54225352112678</v>
      </c>
      <c r="R231" s="2079"/>
      <c r="S231" s="2079"/>
      <c r="T231" s="2079"/>
      <c r="U231" s="2079"/>
      <c r="V231" s="2079"/>
      <c r="W231" s="2079"/>
      <c r="X231" s="2079"/>
      <c r="Y231" s="2079"/>
      <c r="Z231" s="2042"/>
      <c r="AA231" s="2079"/>
      <c r="AB231" s="2131"/>
      <c r="AC231" s="2079"/>
      <c r="AD231" s="2079"/>
      <c r="AE231" s="2079"/>
      <c r="AF231" s="2079"/>
      <c r="AG231" s="2079"/>
    </row>
    <row r="232" spans="1:33" s="2022" customFormat="1" x14ac:dyDescent="0.25">
      <c r="A232" s="214">
        <v>1</v>
      </c>
      <c r="B232" s="214">
        <v>1</v>
      </c>
      <c r="C232" s="141" t="s">
        <v>25</v>
      </c>
      <c r="D232" s="962" t="s">
        <v>229</v>
      </c>
      <c r="E232" s="133">
        <v>340</v>
      </c>
      <c r="F232" s="235">
        <v>1303</v>
      </c>
      <c r="G232" s="123">
        <f t="shared" si="132"/>
        <v>868.66666666666663</v>
      </c>
      <c r="H232" s="187">
        <v>963</v>
      </c>
      <c r="I232" s="123">
        <f t="shared" si="126"/>
        <v>110.85955487336916</v>
      </c>
      <c r="J232" s="152">
        <v>8.1</v>
      </c>
      <c r="K232" s="152">
        <f t="shared" si="127"/>
        <v>7.4797507788161992</v>
      </c>
      <c r="L232" s="153">
        <f t="shared" si="128"/>
        <v>10554</v>
      </c>
      <c r="M232" s="153">
        <f t="shared" si="133"/>
        <v>7036</v>
      </c>
      <c r="N232" s="183">
        <v>7203</v>
      </c>
      <c r="O232" s="153">
        <f t="shared" si="129"/>
        <v>102.37350767481523</v>
      </c>
      <c r="P232" s="153">
        <f t="shared" si="130"/>
        <v>31.041176470588237</v>
      </c>
      <c r="Q232" s="153">
        <f t="shared" si="131"/>
        <v>348.06992609437179</v>
      </c>
      <c r="R232" s="2079"/>
      <c r="S232" s="2079"/>
      <c r="T232" s="2079"/>
      <c r="U232" s="2079"/>
      <c r="V232" s="2079"/>
      <c r="W232" s="2079"/>
      <c r="X232" s="2079"/>
      <c r="Y232" s="2079"/>
      <c r="Z232" s="2042"/>
      <c r="AA232" s="2079"/>
      <c r="AB232" s="2131"/>
      <c r="AC232" s="2079"/>
      <c r="AD232" s="2079"/>
      <c r="AE232" s="2079"/>
      <c r="AF232" s="2079"/>
      <c r="AG232" s="2079"/>
    </row>
    <row r="233" spans="1:33" s="2022" customFormat="1" ht="30" x14ac:dyDescent="0.25">
      <c r="A233" s="214">
        <v>1</v>
      </c>
      <c r="B233" s="214">
        <v>1</v>
      </c>
      <c r="C233" s="11" t="s">
        <v>126</v>
      </c>
      <c r="D233" s="962" t="s">
        <v>229</v>
      </c>
      <c r="E233" s="133">
        <v>320</v>
      </c>
      <c r="F233" s="235">
        <v>379</v>
      </c>
      <c r="G233" s="123">
        <f t="shared" si="132"/>
        <v>252.66666666666666</v>
      </c>
      <c r="H233" s="187">
        <v>237</v>
      </c>
      <c r="I233" s="123">
        <f t="shared" si="126"/>
        <v>93.799472295514519</v>
      </c>
      <c r="J233" s="152">
        <v>9.6</v>
      </c>
      <c r="K233" s="152">
        <f t="shared" si="127"/>
        <v>9.2447257383966246</v>
      </c>
      <c r="L233" s="153">
        <f t="shared" si="128"/>
        <v>3638</v>
      </c>
      <c r="M233" s="153">
        <f t="shared" si="133"/>
        <v>2425.3333333333335</v>
      </c>
      <c r="N233" s="183">
        <v>2191</v>
      </c>
      <c r="O233" s="153">
        <f t="shared" si="129"/>
        <v>90.338097855964804</v>
      </c>
      <c r="P233" s="153">
        <f t="shared" si="130"/>
        <v>11.36875</v>
      </c>
      <c r="Q233" s="153">
        <f t="shared" si="131"/>
        <v>289.08191313908742</v>
      </c>
      <c r="R233" s="2079"/>
      <c r="S233" s="2079"/>
      <c r="T233" s="2079"/>
      <c r="U233" s="2079"/>
      <c r="V233" s="2079"/>
      <c r="W233" s="2079"/>
      <c r="X233" s="2079"/>
      <c r="Y233" s="2079"/>
      <c r="Z233" s="2042"/>
      <c r="AA233" s="2079"/>
      <c r="AB233" s="2131"/>
      <c r="AC233" s="2079"/>
      <c r="AD233" s="2079"/>
      <c r="AE233" s="2079"/>
      <c r="AF233" s="2079"/>
      <c r="AG233" s="2079"/>
    </row>
    <row r="234" spans="1:33" s="2022" customFormat="1" x14ac:dyDescent="0.25">
      <c r="A234" s="214">
        <v>1</v>
      </c>
      <c r="B234" s="214">
        <v>1</v>
      </c>
      <c r="C234" s="141" t="s">
        <v>44</v>
      </c>
      <c r="D234" s="962" t="s">
        <v>229</v>
      </c>
      <c r="E234" s="133">
        <v>340</v>
      </c>
      <c r="F234" s="235">
        <v>1107</v>
      </c>
      <c r="G234" s="123">
        <f t="shared" si="132"/>
        <v>738</v>
      </c>
      <c r="H234" s="187">
        <v>826</v>
      </c>
      <c r="I234" s="123">
        <f t="shared" si="126"/>
        <v>111.92411924119241</v>
      </c>
      <c r="J234" s="152">
        <v>8.5</v>
      </c>
      <c r="K234" s="152">
        <f t="shared" si="127"/>
        <v>7.7978208232445523</v>
      </c>
      <c r="L234" s="153">
        <f t="shared" si="128"/>
        <v>9410</v>
      </c>
      <c r="M234" s="153">
        <f t="shared" si="133"/>
        <v>6273.333333333333</v>
      </c>
      <c r="N234" s="183">
        <v>6441</v>
      </c>
      <c r="O234" s="153">
        <f t="shared" si="129"/>
        <v>102.67268862911796</v>
      </c>
      <c r="P234" s="153">
        <f t="shared" si="130"/>
        <v>27.676470588235293</v>
      </c>
      <c r="Q234" s="153">
        <f t="shared" si="131"/>
        <v>349.08714133900105</v>
      </c>
      <c r="R234" s="2079"/>
      <c r="S234" s="2079"/>
      <c r="T234" s="2079"/>
      <c r="U234" s="2079"/>
      <c r="V234" s="2079"/>
      <c r="W234" s="2079"/>
      <c r="X234" s="2079"/>
      <c r="Y234" s="2079"/>
      <c r="Z234" s="2042"/>
      <c r="AA234" s="2079"/>
      <c r="AB234" s="2131"/>
      <c r="AC234" s="2079"/>
      <c r="AD234" s="2079"/>
      <c r="AE234" s="2079"/>
      <c r="AF234" s="2079"/>
      <c r="AG234" s="2079"/>
    </row>
    <row r="235" spans="1:33" s="2022" customFormat="1" x14ac:dyDescent="0.25">
      <c r="A235" s="214">
        <v>1</v>
      </c>
      <c r="B235" s="214">
        <v>1</v>
      </c>
      <c r="C235" s="141" t="s">
        <v>63</v>
      </c>
      <c r="D235" s="962" t="s">
        <v>229</v>
      </c>
      <c r="E235" s="133">
        <v>340</v>
      </c>
      <c r="F235" s="235">
        <v>1095</v>
      </c>
      <c r="G235" s="123">
        <f t="shared" si="132"/>
        <v>730</v>
      </c>
      <c r="H235" s="187">
        <v>761</v>
      </c>
      <c r="I235" s="123">
        <f t="shared" si="126"/>
        <v>104.24657534246575</v>
      </c>
      <c r="J235" s="152">
        <v>10.8</v>
      </c>
      <c r="K235" s="152">
        <f t="shared" si="127"/>
        <v>10.04862023653088</v>
      </c>
      <c r="L235" s="153">
        <f t="shared" si="128"/>
        <v>11826</v>
      </c>
      <c r="M235" s="153">
        <f t="shared" si="133"/>
        <v>7884</v>
      </c>
      <c r="N235" s="183">
        <v>7647</v>
      </c>
      <c r="O235" s="153">
        <f t="shared" si="129"/>
        <v>96.993911719939121</v>
      </c>
      <c r="P235" s="153">
        <f t="shared" si="130"/>
        <v>34.78235294117647</v>
      </c>
      <c r="Q235" s="153">
        <f t="shared" si="131"/>
        <v>329.77929984779303</v>
      </c>
      <c r="R235" s="2079"/>
      <c r="S235" s="2079"/>
      <c r="T235" s="2079"/>
      <c r="U235" s="2079"/>
      <c r="V235" s="2079"/>
      <c r="W235" s="2079"/>
      <c r="X235" s="2079"/>
      <c r="Y235" s="2079"/>
      <c r="Z235" s="2042"/>
      <c r="AA235" s="2079"/>
      <c r="AB235" s="2131"/>
      <c r="AC235" s="2079"/>
      <c r="AD235" s="2079"/>
      <c r="AE235" s="2079"/>
      <c r="AF235" s="2079"/>
      <c r="AG235" s="2079"/>
    </row>
    <row r="236" spans="1:33" s="2022" customFormat="1" x14ac:dyDescent="0.25">
      <c r="A236" s="214">
        <v>1</v>
      </c>
      <c r="B236" s="214">
        <v>1</v>
      </c>
      <c r="C236" s="141" t="s">
        <v>6</v>
      </c>
      <c r="D236" s="962" t="s">
        <v>229</v>
      </c>
      <c r="E236" s="133">
        <v>340</v>
      </c>
      <c r="F236" s="235">
        <v>2810</v>
      </c>
      <c r="G236" s="123">
        <f t="shared" si="132"/>
        <v>1873.3333333333333</v>
      </c>
      <c r="H236" s="187">
        <v>1976</v>
      </c>
      <c r="I236" s="123">
        <f t="shared" si="126"/>
        <v>105.48042704626334</v>
      </c>
      <c r="J236" s="152">
        <v>8.8000000000000007</v>
      </c>
      <c r="K236" s="152">
        <f t="shared" si="127"/>
        <v>7.6538461538461542</v>
      </c>
      <c r="L236" s="153">
        <f t="shared" si="128"/>
        <v>24728</v>
      </c>
      <c r="M236" s="153">
        <f t="shared" si="133"/>
        <v>16485.333333333332</v>
      </c>
      <c r="N236" s="183">
        <v>15124</v>
      </c>
      <c r="O236" s="153">
        <f t="shared" si="129"/>
        <v>91.742154642510513</v>
      </c>
      <c r="P236" s="153">
        <f t="shared" si="130"/>
        <v>72.729411764705887</v>
      </c>
      <c r="Q236" s="153">
        <f t="shared" si="131"/>
        <v>311.92332578453573</v>
      </c>
      <c r="R236" s="2079"/>
      <c r="S236" s="2079"/>
      <c r="T236" s="2079"/>
      <c r="U236" s="2079"/>
      <c r="V236" s="2079"/>
      <c r="W236" s="2079"/>
      <c r="X236" s="2079"/>
      <c r="Y236" s="2079"/>
      <c r="Z236" s="2042"/>
      <c r="AA236" s="2079"/>
      <c r="AB236" s="2131"/>
      <c r="AC236" s="2079"/>
      <c r="AD236" s="2079"/>
      <c r="AE236" s="2079"/>
      <c r="AF236" s="2079"/>
      <c r="AG236" s="2079"/>
    </row>
    <row r="237" spans="1:33" s="2022" customFormat="1" x14ac:dyDescent="0.25">
      <c r="A237" s="214">
        <v>1</v>
      </c>
      <c r="B237" s="214">
        <v>1</v>
      </c>
      <c r="C237" s="141" t="s">
        <v>109</v>
      </c>
      <c r="D237" s="962" t="s">
        <v>229</v>
      </c>
      <c r="E237" s="133">
        <v>340</v>
      </c>
      <c r="F237" s="235">
        <v>1020</v>
      </c>
      <c r="G237" s="123">
        <f t="shared" si="132"/>
        <v>680</v>
      </c>
      <c r="H237" s="187">
        <v>672</v>
      </c>
      <c r="I237" s="123">
        <f t="shared" si="126"/>
        <v>98.82352941176471</v>
      </c>
      <c r="J237" s="152">
        <v>10.199999999999999</v>
      </c>
      <c r="K237" s="152">
        <f t="shared" si="127"/>
        <v>11.339285714285714</v>
      </c>
      <c r="L237" s="153">
        <f t="shared" si="128"/>
        <v>10404</v>
      </c>
      <c r="M237" s="153">
        <f t="shared" si="133"/>
        <v>6936</v>
      </c>
      <c r="N237" s="183">
        <v>7620</v>
      </c>
      <c r="O237" s="153">
        <f t="shared" si="129"/>
        <v>109.86159169550174</v>
      </c>
      <c r="P237" s="153">
        <f t="shared" si="130"/>
        <v>30.6</v>
      </c>
      <c r="Q237" s="153">
        <f t="shared" si="131"/>
        <v>373.52941176470586</v>
      </c>
      <c r="R237" s="2079"/>
      <c r="S237" s="2079"/>
      <c r="T237" s="2079"/>
      <c r="U237" s="2079"/>
      <c r="V237" s="2079"/>
      <c r="W237" s="2079"/>
      <c r="X237" s="2079"/>
      <c r="Y237" s="2079"/>
      <c r="Z237" s="2042"/>
      <c r="AA237" s="2079"/>
      <c r="AB237" s="2131"/>
      <c r="AC237" s="2079"/>
      <c r="AD237" s="2079"/>
      <c r="AE237" s="2079"/>
      <c r="AF237" s="2079"/>
      <c r="AG237" s="2079"/>
    </row>
    <row r="238" spans="1:33" s="2022" customFormat="1" x14ac:dyDescent="0.25">
      <c r="A238" s="214"/>
      <c r="B238" s="214">
        <v>1</v>
      </c>
      <c r="C238" s="141" t="s">
        <v>160</v>
      </c>
      <c r="D238" s="962" t="s">
        <v>229</v>
      </c>
      <c r="E238" s="123">
        <v>340</v>
      </c>
      <c r="F238" s="235">
        <v>672</v>
      </c>
      <c r="G238" s="123">
        <f t="shared" si="132"/>
        <v>448</v>
      </c>
      <c r="H238" s="187">
        <v>462</v>
      </c>
      <c r="I238" s="123">
        <f t="shared" si="126"/>
        <v>103.125</v>
      </c>
      <c r="J238" s="152">
        <v>7.6</v>
      </c>
      <c r="K238" s="152">
        <f t="shared" si="127"/>
        <v>7.220779220779221</v>
      </c>
      <c r="L238" s="153">
        <f t="shared" si="128"/>
        <v>5107</v>
      </c>
      <c r="M238" s="153">
        <f t="shared" si="133"/>
        <v>3404.6666666666665</v>
      </c>
      <c r="N238" s="183">
        <v>3336</v>
      </c>
      <c r="O238" s="153">
        <f t="shared" si="129"/>
        <v>97.983160368122185</v>
      </c>
      <c r="P238" s="153">
        <f t="shared" si="130"/>
        <v>15.020588235294118</v>
      </c>
      <c r="Q238" s="153">
        <f t="shared" si="131"/>
        <v>333.14274525161539</v>
      </c>
      <c r="R238" s="2079"/>
      <c r="S238" s="2079"/>
      <c r="T238" s="2079"/>
      <c r="U238" s="2079"/>
      <c r="V238" s="2079"/>
      <c r="W238" s="2079"/>
      <c r="X238" s="2079"/>
      <c r="Y238" s="2079"/>
      <c r="Z238" s="2042"/>
      <c r="AA238" s="2079"/>
      <c r="AB238" s="2131"/>
      <c r="AC238" s="2079"/>
      <c r="AD238" s="2079"/>
      <c r="AE238" s="2079"/>
      <c r="AF238" s="2079"/>
      <c r="AG238" s="2079"/>
    </row>
    <row r="239" spans="1:33" s="2022" customFormat="1" ht="16.5" customHeight="1" x14ac:dyDescent="0.25">
      <c r="A239" s="214">
        <v>1</v>
      </c>
      <c r="B239" s="214">
        <v>1</v>
      </c>
      <c r="C239" s="141" t="s">
        <v>46</v>
      </c>
      <c r="D239" s="962" t="s">
        <v>229</v>
      </c>
      <c r="E239" s="123">
        <v>340</v>
      </c>
      <c r="F239" s="235">
        <v>240</v>
      </c>
      <c r="G239" s="123">
        <f t="shared" si="132"/>
        <v>160</v>
      </c>
      <c r="H239" s="187">
        <v>45</v>
      </c>
      <c r="I239" s="123">
        <f t="shared" si="126"/>
        <v>28.125</v>
      </c>
      <c r="J239" s="152">
        <v>9</v>
      </c>
      <c r="K239" s="152">
        <f t="shared" si="127"/>
        <v>7.9111111111111114</v>
      </c>
      <c r="L239" s="153">
        <f t="shared" si="128"/>
        <v>2160</v>
      </c>
      <c r="M239" s="153">
        <f t="shared" si="133"/>
        <v>1440</v>
      </c>
      <c r="N239" s="183">
        <v>356</v>
      </c>
      <c r="O239" s="153">
        <f t="shared" si="129"/>
        <v>24.722222222222221</v>
      </c>
      <c r="P239" s="153">
        <f t="shared" si="130"/>
        <v>6.3529411764705879</v>
      </c>
      <c r="Q239" s="153">
        <f t="shared" si="131"/>
        <v>84.055555555555557</v>
      </c>
      <c r="R239" s="2079"/>
      <c r="S239" s="2079"/>
      <c r="T239" s="2079"/>
      <c r="U239" s="2079"/>
      <c r="V239" s="2079"/>
      <c r="W239" s="2079"/>
      <c r="X239" s="2079"/>
      <c r="Y239" s="2079"/>
      <c r="Z239" s="2042"/>
      <c r="AA239" s="2079"/>
      <c r="AB239" s="2131"/>
      <c r="AC239" s="2079"/>
      <c r="AD239" s="2079"/>
      <c r="AE239" s="2079"/>
      <c r="AF239" s="2079"/>
      <c r="AG239" s="2079"/>
    </row>
    <row r="240" spans="1:33" s="2022" customFormat="1" ht="29.25" x14ac:dyDescent="0.25">
      <c r="A240" s="214">
        <v>1</v>
      </c>
      <c r="B240" s="214">
        <v>1</v>
      </c>
      <c r="C240" s="701" t="s">
        <v>7</v>
      </c>
      <c r="D240" s="2667"/>
      <c r="E240" s="701"/>
      <c r="F240" s="1777">
        <f>SUM(F225:F239)</f>
        <v>14396</v>
      </c>
      <c r="G240" s="1839">
        <f>SUM(G225:G239)</f>
        <v>9597.3333333333339</v>
      </c>
      <c r="H240" s="1839">
        <f>SUM(H225:H239)</f>
        <v>10110</v>
      </c>
      <c r="I240" s="1839">
        <f t="shared" si="126"/>
        <v>105.34176160044457</v>
      </c>
      <c r="J240" s="1840">
        <f>SUM(L240/F240)</f>
        <v>9.0746040566824124</v>
      </c>
      <c r="K240" s="196">
        <f t="shared" si="127"/>
        <v>8.3004945598417414</v>
      </c>
      <c r="L240" s="1839">
        <f>SUM(L225:L239)</f>
        <v>130638</v>
      </c>
      <c r="M240" s="1839">
        <f>SUM(M225:M239)</f>
        <v>87092.000000000015</v>
      </c>
      <c r="N240" s="1839">
        <f>SUM(N225:N239)</f>
        <v>83918</v>
      </c>
      <c r="O240" s="153">
        <f t="shared" si="129"/>
        <v>96.35557800946124</v>
      </c>
      <c r="P240" s="1124">
        <f>SUM(P225:P239)</f>
        <v>388.66443627450985</v>
      </c>
      <c r="Q240" s="153">
        <f t="shared" si="131"/>
        <v>323.87064071664719</v>
      </c>
      <c r="R240" s="359">
        <v>1369572.5329451666</v>
      </c>
      <c r="S240" s="359">
        <v>1369572.5329451666</v>
      </c>
      <c r="T240" s="359">
        <v>1373429.0524145884</v>
      </c>
      <c r="U240" s="359">
        <v>1373429.0524145884</v>
      </c>
      <c r="V240" s="359">
        <v>1373429.0524145884</v>
      </c>
      <c r="W240" s="359">
        <v>1373429.0524145884</v>
      </c>
      <c r="X240" s="359">
        <v>1380575.94949</v>
      </c>
      <c r="Y240" s="359">
        <v>1380575.94949</v>
      </c>
      <c r="Z240" s="874">
        <f>R240/12*$C$3+(S240-R240)/11*7+(T240-S240)/10*6+(U240-T240)/9*5+(V240-U240)/8*4+(W240-V240)/7*3+(X240-W240)/6*2+(Y240-X240)/5*1</f>
        <v>917744.566003568</v>
      </c>
      <c r="AA240" s="359">
        <f t="shared" ref="AA240:AA243" si="134">AG240-AF240-AC240-AB240</f>
        <v>864836.73653000011</v>
      </c>
      <c r="AB240" s="928"/>
      <c r="AC240" s="359">
        <v>-4915.6662400000005</v>
      </c>
      <c r="AD240" s="359">
        <f>AA240-Z240</f>
        <v>-52907.829473567894</v>
      </c>
      <c r="AE240" s="359">
        <v>-56.087600000000002</v>
      </c>
      <c r="AF240" s="359">
        <v>-14340.592320000003</v>
      </c>
      <c r="AG240" s="359">
        <v>845580.47797000001</v>
      </c>
    </row>
    <row r="241" spans="1:33" s="2022" customFormat="1" ht="43.5" x14ac:dyDescent="0.25">
      <c r="A241" s="214"/>
      <c r="B241" s="214">
        <v>1</v>
      </c>
      <c r="C241" s="154" t="s">
        <v>177</v>
      </c>
      <c r="D241" s="154"/>
      <c r="E241" s="701"/>
      <c r="F241" s="1777">
        <v>400</v>
      </c>
      <c r="G241" s="1839">
        <f>F241/12*$C$3</f>
        <v>266.66666666666669</v>
      </c>
      <c r="H241" s="1839">
        <v>254</v>
      </c>
      <c r="I241" s="1839">
        <f t="shared" si="126"/>
        <v>95.249999999999986</v>
      </c>
      <c r="J241" s="1840"/>
      <c r="K241" s="196"/>
      <c r="L241" s="1839"/>
      <c r="M241" s="1839"/>
      <c r="N241" s="1839"/>
      <c r="O241" s="153"/>
      <c r="P241" s="1124"/>
      <c r="Q241" s="153"/>
      <c r="R241" s="359">
        <v>107891.8985124</v>
      </c>
      <c r="S241" s="359">
        <v>107891.8985124</v>
      </c>
      <c r="T241" s="359">
        <v>107891.8985124</v>
      </c>
      <c r="U241" s="359">
        <v>107891.8985124</v>
      </c>
      <c r="V241" s="359">
        <v>107891.8985124</v>
      </c>
      <c r="W241" s="359">
        <v>107891.8985124</v>
      </c>
      <c r="X241" s="359">
        <v>107891.8985124</v>
      </c>
      <c r="Y241" s="359">
        <v>107891.8985124</v>
      </c>
      <c r="Z241" s="2062">
        <f>Y241/12*$C$3</f>
        <v>71927.932341599997</v>
      </c>
      <c r="AA241" s="359">
        <f t="shared" si="134"/>
        <v>66893.539340000003</v>
      </c>
      <c r="AB241" s="928"/>
      <c r="AC241" s="359"/>
      <c r="AD241" s="359">
        <f>AA241-Z241</f>
        <v>-5034.393001599994</v>
      </c>
      <c r="AE241" s="359"/>
      <c r="AF241" s="359">
        <v>0</v>
      </c>
      <c r="AG241" s="359">
        <v>66893.539340000003</v>
      </c>
    </row>
    <row r="242" spans="1:33" s="2025" customFormat="1" ht="15.75" x14ac:dyDescent="0.25">
      <c r="A242" s="2024">
        <v>1</v>
      </c>
      <c r="B242" s="214">
        <v>1</v>
      </c>
      <c r="C242" s="2101" t="s">
        <v>14</v>
      </c>
      <c r="D242" s="2101"/>
      <c r="E242" s="840"/>
      <c r="F242" s="2102"/>
      <c r="G242" s="2103"/>
      <c r="H242" s="2103"/>
      <c r="I242" s="2103"/>
      <c r="J242" s="2104"/>
      <c r="K242" s="2104"/>
      <c r="L242" s="2105"/>
      <c r="M242" s="2105"/>
      <c r="N242" s="2105"/>
      <c r="O242" s="2105"/>
      <c r="P242" s="2105"/>
      <c r="Q242" s="2105"/>
      <c r="R242" s="2106"/>
      <c r="S242" s="2106"/>
      <c r="T242" s="2106"/>
      <c r="U242" s="2106"/>
      <c r="V242" s="2106"/>
      <c r="W242" s="2106"/>
      <c r="X242" s="2106"/>
      <c r="Y242" s="2106"/>
      <c r="Z242" s="2107">
        <f t="shared" ref="Z242" si="135">R242/12*$C$3+(S242-R242)/11*3+(T242-S242)/10*2+(U242-T242)/9*1</f>
        <v>0</v>
      </c>
      <c r="AA242" s="2106">
        <f t="shared" si="134"/>
        <v>0</v>
      </c>
      <c r="AB242" s="2757"/>
      <c r="AC242" s="2106"/>
      <c r="AD242" s="2106">
        <f>AA242-Z242</f>
        <v>0</v>
      </c>
      <c r="AE242" s="2106"/>
      <c r="AF242" s="2106"/>
      <c r="AG242" s="2106"/>
    </row>
    <row r="243" spans="1:33" s="2022" customFormat="1" x14ac:dyDescent="0.25">
      <c r="A243" s="214">
        <v>1</v>
      </c>
      <c r="B243" s="214">
        <v>1</v>
      </c>
      <c r="C243" s="465" t="s">
        <v>324</v>
      </c>
      <c r="D243" s="530"/>
      <c r="E243" s="1481"/>
      <c r="F243" s="256"/>
      <c r="G243" s="522"/>
      <c r="H243" s="522"/>
      <c r="I243" s="522"/>
      <c r="J243" s="824"/>
      <c r="K243" s="824"/>
      <c r="L243" s="1319"/>
      <c r="M243" s="1319"/>
      <c r="N243" s="1319"/>
      <c r="O243" s="1319"/>
      <c r="P243" s="1319"/>
      <c r="Q243" s="1319"/>
      <c r="R243" s="365">
        <v>146089.47571999999</v>
      </c>
      <c r="S243" s="365">
        <v>146089.47571999999</v>
      </c>
      <c r="T243" s="365">
        <v>140549.71944999998</v>
      </c>
      <c r="U243" s="365">
        <v>140549.71944999998</v>
      </c>
      <c r="V243" s="365">
        <v>140549.71944999998</v>
      </c>
      <c r="W243" s="365">
        <v>140549.71944999998</v>
      </c>
      <c r="X243" s="365">
        <v>140549.71944999998</v>
      </c>
      <c r="Y243" s="365">
        <v>140549.71944999998</v>
      </c>
      <c r="Z243" s="2062">
        <f>R243/12*$C$3+(S243-R243)/11*7+(T243-S243)/10*6+(U243-T243)/9*5+(V243-U243)/8*4+(W243-V243)/7*3+(X243-W243)/6*2+(Y243-X243)/5*1</f>
        <v>94069.130051333312</v>
      </c>
      <c r="AA243" s="365">
        <f t="shared" si="134"/>
        <v>89079.107910000006</v>
      </c>
      <c r="AB243" s="1000"/>
      <c r="AC243" s="365"/>
      <c r="AD243" s="365">
        <f>AA243-Z243</f>
        <v>-4990.0221413333056</v>
      </c>
      <c r="AE243" s="365"/>
      <c r="AF243" s="365">
        <v>-27.336259999999996</v>
      </c>
      <c r="AG243" s="365">
        <v>89051.77165000001</v>
      </c>
    </row>
    <row r="244" spans="1:33" s="2022" customFormat="1" ht="29.25" x14ac:dyDescent="0.25">
      <c r="A244" s="214">
        <v>1</v>
      </c>
      <c r="B244" s="214">
        <v>1</v>
      </c>
      <c r="C244" s="2017" t="s">
        <v>270</v>
      </c>
      <c r="D244" s="4"/>
      <c r="E244" s="4"/>
      <c r="F244" s="561">
        <f>F246+F248+F249</f>
        <v>37150</v>
      </c>
      <c r="G244" s="561">
        <f t="shared" ref="G244:H244" si="136">G246+G248+G249</f>
        <v>24766.666666666668</v>
      </c>
      <c r="H244" s="561">
        <f t="shared" si="136"/>
        <v>18446</v>
      </c>
      <c r="I244" s="187">
        <f>H244/G244*100</f>
        <v>74.479138627187083</v>
      </c>
      <c r="J244" s="1350"/>
      <c r="K244" s="1350"/>
      <c r="L244" s="122"/>
      <c r="M244" s="122"/>
      <c r="N244" s="122"/>
      <c r="O244" s="122"/>
      <c r="P244" s="122"/>
      <c r="Q244" s="122"/>
      <c r="R244" s="322"/>
      <c r="S244" s="322"/>
      <c r="T244" s="322"/>
      <c r="U244" s="322"/>
      <c r="V244" s="322"/>
      <c r="W244" s="322"/>
      <c r="X244" s="322"/>
      <c r="Y244" s="322"/>
      <c r="Z244" s="754"/>
      <c r="AA244" s="322"/>
      <c r="AB244" s="779"/>
      <c r="AC244" s="322"/>
      <c r="AD244" s="322"/>
      <c r="AE244" s="322"/>
      <c r="AF244" s="322">
        <v>0</v>
      </c>
      <c r="AG244" s="322">
        <v>0</v>
      </c>
    </row>
    <row r="245" spans="1:33" s="2022" customFormat="1" ht="30" x14ac:dyDescent="0.25">
      <c r="A245" s="214"/>
      <c r="B245" s="214">
        <v>1</v>
      </c>
      <c r="C245" s="306" t="s">
        <v>193</v>
      </c>
      <c r="D245" s="4"/>
      <c r="E245" s="4"/>
      <c r="F245" s="561"/>
      <c r="G245" s="183"/>
      <c r="H245" s="183"/>
      <c r="I245" s="187"/>
      <c r="J245" s="1350"/>
      <c r="K245" s="1350"/>
      <c r="L245" s="122"/>
      <c r="M245" s="122"/>
      <c r="N245" s="122"/>
      <c r="O245" s="122"/>
      <c r="P245" s="122"/>
      <c r="Q245" s="122"/>
      <c r="R245" s="322"/>
      <c r="S245" s="322"/>
      <c r="T245" s="322"/>
      <c r="U245" s="322"/>
      <c r="V245" s="322"/>
      <c r="W245" s="322"/>
      <c r="X245" s="322"/>
      <c r="Y245" s="322"/>
      <c r="Z245" s="754"/>
      <c r="AA245" s="322"/>
      <c r="AB245" s="779"/>
      <c r="AC245" s="322"/>
      <c r="AD245" s="322"/>
      <c r="AE245" s="322"/>
      <c r="AF245" s="322"/>
      <c r="AG245" s="322"/>
    </row>
    <row r="246" spans="1:33" s="2022" customFormat="1" ht="30" x14ac:dyDescent="0.25">
      <c r="A246" s="214"/>
      <c r="B246" s="214">
        <v>1</v>
      </c>
      <c r="C246" s="307" t="s">
        <v>453</v>
      </c>
      <c r="D246" s="4"/>
      <c r="E246" s="4"/>
      <c r="F246" s="562">
        <v>13150</v>
      </c>
      <c r="G246" s="123">
        <f t="shared" ref="G246:G253" si="137">F246/12*$C$3</f>
        <v>8766.6666666666661</v>
      </c>
      <c r="H246" s="183">
        <v>12247</v>
      </c>
      <c r="I246" s="187">
        <f>H246/G246*100</f>
        <v>139.69961977186313</v>
      </c>
      <c r="J246" s="1350"/>
      <c r="K246" s="1350"/>
      <c r="L246" s="122"/>
      <c r="M246" s="122"/>
      <c r="N246" s="122"/>
      <c r="O246" s="122"/>
      <c r="P246" s="122"/>
      <c r="Q246" s="122"/>
      <c r="R246" s="322"/>
      <c r="S246" s="322"/>
      <c r="T246" s="322"/>
      <c r="U246" s="322"/>
      <c r="V246" s="322"/>
      <c r="W246" s="322"/>
      <c r="X246" s="322"/>
      <c r="Y246" s="322"/>
      <c r="Z246" s="754"/>
      <c r="AA246" s="322"/>
      <c r="AB246" s="779"/>
      <c r="AC246" s="322"/>
      <c r="AD246" s="322"/>
      <c r="AE246" s="322"/>
      <c r="AF246" s="322"/>
      <c r="AG246" s="322"/>
    </row>
    <row r="247" spans="1:33" s="2022" customFormat="1" ht="60" x14ac:dyDescent="0.25">
      <c r="A247" s="214"/>
      <c r="B247" s="214">
        <v>1</v>
      </c>
      <c r="C247" s="307" t="s">
        <v>454</v>
      </c>
      <c r="D247" s="4"/>
      <c r="E247" s="4"/>
      <c r="F247" s="561"/>
      <c r="G247" s="183"/>
      <c r="H247" s="183"/>
      <c r="I247" s="187"/>
      <c r="J247" s="1350"/>
      <c r="K247" s="1350"/>
      <c r="L247" s="122"/>
      <c r="M247" s="122"/>
      <c r="N247" s="122"/>
      <c r="O247" s="122"/>
      <c r="P247" s="122"/>
      <c r="Q247" s="122"/>
      <c r="R247" s="322"/>
      <c r="S247" s="322"/>
      <c r="T247" s="322"/>
      <c r="U247" s="322"/>
      <c r="V247" s="322"/>
      <c r="W247" s="322"/>
      <c r="X247" s="322"/>
      <c r="Y247" s="322"/>
      <c r="Z247" s="754"/>
      <c r="AA247" s="322"/>
      <c r="AB247" s="779"/>
      <c r="AC247" s="322"/>
      <c r="AD247" s="322"/>
      <c r="AE247" s="322"/>
      <c r="AF247" s="322"/>
      <c r="AG247" s="322"/>
    </row>
    <row r="248" spans="1:33" s="2022" customFormat="1" ht="45" x14ac:dyDescent="0.25">
      <c r="A248" s="214"/>
      <c r="B248" s="214">
        <v>1</v>
      </c>
      <c r="C248" s="307" t="s">
        <v>455</v>
      </c>
      <c r="D248" s="4"/>
      <c r="E248" s="4"/>
      <c r="F248" s="562">
        <v>20000</v>
      </c>
      <c r="G248" s="123">
        <f t="shared" si="137"/>
        <v>13333.333333333334</v>
      </c>
      <c r="H248" s="183">
        <v>6199</v>
      </c>
      <c r="I248" s="187">
        <f t="shared" ref="I248:I253" si="138">H248/G248*100</f>
        <v>46.4925</v>
      </c>
      <c r="J248" s="1350"/>
      <c r="K248" s="1350"/>
      <c r="L248" s="122"/>
      <c r="M248" s="122"/>
      <c r="N248" s="122"/>
      <c r="O248" s="122"/>
      <c r="P248" s="122"/>
      <c r="Q248" s="122"/>
      <c r="R248" s="322"/>
      <c r="S248" s="322"/>
      <c r="T248" s="322"/>
      <c r="U248" s="322"/>
      <c r="V248" s="322"/>
      <c r="W248" s="322"/>
      <c r="X248" s="322"/>
      <c r="Y248" s="322"/>
      <c r="Z248" s="754"/>
      <c r="AA248" s="322"/>
      <c r="AB248" s="779"/>
      <c r="AC248" s="322"/>
      <c r="AD248" s="322"/>
      <c r="AE248" s="322"/>
      <c r="AF248" s="322"/>
      <c r="AG248" s="322"/>
    </row>
    <row r="249" spans="1:33" s="2022" customFormat="1" ht="105" x14ac:dyDescent="0.25">
      <c r="A249" s="214"/>
      <c r="B249" s="214">
        <v>1</v>
      </c>
      <c r="C249" s="307" t="s">
        <v>456</v>
      </c>
      <c r="D249" s="4"/>
      <c r="E249" s="4"/>
      <c r="F249" s="562">
        <v>4000</v>
      </c>
      <c r="G249" s="123">
        <f t="shared" si="137"/>
        <v>2666.6666666666665</v>
      </c>
      <c r="H249" s="183">
        <v>0</v>
      </c>
      <c r="I249" s="187">
        <f t="shared" si="138"/>
        <v>0</v>
      </c>
      <c r="J249" s="1350"/>
      <c r="K249" s="1350"/>
      <c r="L249" s="122"/>
      <c r="M249" s="122"/>
      <c r="N249" s="122"/>
      <c r="O249" s="122"/>
      <c r="P249" s="122"/>
      <c r="Q249" s="122"/>
      <c r="R249" s="322"/>
      <c r="S249" s="322"/>
      <c r="T249" s="322"/>
      <c r="U249" s="322"/>
      <c r="V249" s="322"/>
      <c r="W249" s="322"/>
      <c r="X249" s="322"/>
      <c r="Y249" s="322"/>
      <c r="Z249" s="754"/>
      <c r="AA249" s="322"/>
      <c r="AB249" s="779"/>
      <c r="AC249" s="322"/>
      <c r="AD249" s="322"/>
      <c r="AE249" s="322"/>
      <c r="AF249" s="322"/>
      <c r="AG249" s="322"/>
    </row>
    <row r="250" spans="1:33" s="2022" customFormat="1" ht="29.25" x14ac:dyDescent="0.25">
      <c r="A250" s="214"/>
      <c r="B250" s="214">
        <v>1</v>
      </c>
      <c r="C250" s="281" t="s">
        <v>131</v>
      </c>
      <c r="D250" s="4"/>
      <c r="E250" s="4"/>
      <c r="F250" s="561">
        <f>F251+F252</f>
        <v>80010</v>
      </c>
      <c r="G250" s="561">
        <f t="shared" ref="G250:H250" si="139">G251+G252</f>
        <v>53340</v>
      </c>
      <c r="H250" s="561">
        <f t="shared" si="139"/>
        <v>46404</v>
      </c>
      <c r="I250" s="187">
        <f t="shared" si="138"/>
        <v>86.996625421822273</v>
      </c>
      <c r="J250" s="1350"/>
      <c r="K250" s="1350"/>
      <c r="L250" s="122"/>
      <c r="M250" s="122"/>
      <c r="N250" s="122"/>
      <c r="O250" s="122"/>
      <c r="P250" s="122"/>
      <c r="Q250" s="122"/>
      <c r="R250" s="322"/>
      <c r="S250" s="322"/>
      <c r="T250" s="322"/>
      <c r="U250" s="322"/>
      <c r="V250" s="322"/>
      <c r="W250" s="322"/>
      <c r="X250" s="322"/>
      <c r="Y250" s="322"/>
      <c r="Z250" s="754"/>
      <c r="AA250" s="322"/>
      <c r="AB250" s="779"/>
      <c r="AC250" s="322"/>
      <c r="AD250" s="322"/>
      <c r="AE250" s="322"/>
      <c r="AF250" s="322"/>
      <c r="AG250" s="322"/>
    </row>
    <row r="251" spans="1:33" s="2022" customFormat="1" x14ac:dyDescent="0.25">
      <c r="A251" s="214"/>
      <c r="B251" s="214">
        <v>1</v>
      </c>
      <c r="C251" s="307" t="s">
        <v>222</v>
      </c>
      <c r="D251" s="4"/>
      <c r="E251" s="4"/>
      <c r="F251" s="562">
        <v>75406</v>
      </c>
      <c r="G251" s="123">
        <f t="shared" si="137"/>
        <v>50270.666666666664</v>
      </c>
      <c r="H251" s="183">
        <v>41638</v>
      </c>
      <c r="I251" s="187">
        <f t="shared" si="138"/>
        <v>82.827626448823708</v>
      </c>
      <c r="J251" s="1350"/>
      <c r="K251" s="1350"/>
      <c r="L251" s="122"/>
      <c r="M251" s="122"/>
      <c r="N251" s="122"/>
      <c r="O251" s="122"/>
      <c r="P251" s="122"/>
      <c r="Q251" s="122"/>
      <c r="R251" s="322"/>
      <c r="S251" s="322"/>
      <c r="T251" s="322"/>
      <c r="U251" s="322"/>
      <c r="V251" s="322"/>
      <c r="W251" s="322"/>
      <c r="X251" s="322"/>
      <c r="Y251" s="322"/>
      <c r="Z251" s="754"/>
      <c r="AA251" s="322"/>
      <c r="AB251" s="779"/>
      <c r="AC251" s="322"/>
      <c r="AD251" s="322"/>
      <c r="AE251" s="322"/>
      <c r="AF251" s="322"/>
      <c r="AG251" s="322"/>
    </row>
    <row r="252" spans="1:33" s="2022" customFormat="1" ht="75" x14ac:dyDescent="0.25">
      <c r="A252" s="214"/>
      <c r="B252" s="214">
        <v>1</v>
      </c>
      <c r="C252" s="4" t="s">
        <v>504</v>
      </c>
      <c r="D252" s="4"/>
      <c r="E252" s="4"/>
      <c r="F252" s="562">
        <v>4604</v>
      </c>
      <c r="G252" s="183">
        <f t="shared" si="137"/>
        <v>3069.3333333333335</v>
      </c>
      <c r="H252" s="183">
        <v>4766</v>
      </c>
      <c r="I252" s="187">
        <f t="shared" si="138"/>
        <v>155.27801911381408</v>
      </c>
      <c r="J252" s="1350"/>
      <c r="K252" s="1350"/>
      <c r="L252" s="122"/>
      <c r="M252" s="122"/>
      <c r="N252" s="122"/>
      <c r="O252" s="122"/>
      <c r="P252" s="122"/>
      <c r="Q252" s="122"/>
      <c r="R252" s="322"/>
      <c r="S252" s="322"/>
      <c r="T252" s="322"/>
      <c r="U252" s="322"/>
      <c r="V252" s="322"/>
      <c r="W252" s="322"/>
      <c r="X252" s="322"/>
      <c r="Y252" s="322"/>
      <c r="Z252" s="754"/>
      <c r="AA252" s="322"/>
      <c r="AB252" s="779"/>
      <c r="AC252" s="322"/>
      <c r="AD252" s="322"/>
      <c r="AE252" s="322"/>
      <c r="AF252" s="322"/>
      <c r="AG252" s="322"/>
    </row>
    <row r="253" spans="1:33" s="2022" customFormat="1" ht="29.25" x14ac:dyDescent="0.25">
      <c r="A253" s="214"/>
      <c r="B253" s="214">
        <v>1</v>
      </c>
      <c r="C253" s="519" t="s">
        <v>343</v>
      </c>
      <c r="D253" s="4"/>
      <c r="E253" s="4"/>
      <c r="F253" s="562">
        <v>13600</v>
      </c>
      <c r="G253" s="183">
        <f t="shared" si="137"/>
        <v>9066.6666666666661</v>
      </c>
      <c r="H253" s="183">
        <v>3072</v>
      </c>
      <c r="I253" s="187">
        <f t="shared" si="138"/>
        <v>33.882352941176478</v>
      </c>
      <c r="J253" s="1350"/>
      <c r="K253" s="1350"/>
      <c r="L253" s="122"/>
      <c r="M253" s="122"/>
      <c r="N253" s="122"/>
      <c r="O253" s="122"/>
      <c r="P253" s="122"/>
      <c r="Q253" s="122"/>
      <c r="R253" s="322"/>
      <c r="S253" s="322"/>
      <c r="T253" s="322"/>
      <c r="U253" s="322"/>
      <c r="V253" s="322"/>
      <c r="W253" s="322"/>
      <c r="X253" s="322"/>
      <c r="Y253" s="322"/>
      <c r="Z253" s="754"/>
      <c r="AA253" s="322"/>
      <c r="AB253" s="779"/>
      <c r="AC253" s="322"/>
      <c r="AD253" s="322"/>
      <c r="AE253" s="322"/>
      <c r="AF253" s="322"/>
      <c r="AG253" s="322"/>
    </row>
    <row r="254" spans="1:33" s="2022" customFormat="1" x14ac:dyDescent="0.25">
      <c r="A254" s="214"/>
      <c r="B254" s="214">
        <v>1</v>
      </c>
      <c r="C254" s="2691" t="s">
        <v>194</v>
      </c>
      <c r="D254" s="4"/>
      <c r="E254" s="4"/>
      <c r="F254" s="562"/>
      <c r="G254" s="183"/>
      <c r="H254" s="183"/>
      <c r="I254" s="187"/>
      <c r="J254" s="1350"/>
      <c r="K254" s="1350"/>
      <c r="L254" s="122"/>
      <c r="M254" s="122"/>
      <c r="N254" s="122"/>
      <c r="O254" s="122"/>
      <c r="P254" s="122"/>
      <c r="Q254" s="122"/>
      <c r="R254" s="322"/>
      <c r="S254" s="322"/>
      <c r="T254" s="322"/>
      <c r="U254" s="322"/>
      <c r="V254" s="322"/>
      <c r="W254" s="322"/>
      <c r="X254" s="322"/>
      <c r="Y254" s="322"/>
      <c r="Z254" s="754"/>
      <c r="AA254" s="322"/>
      <c r="AB254" s="779"/>
      <c r="AC254" s="322"/>
      <c r="AD254" s="322"/>
      <c r="AE254" s="322"/>
      <c r="AF254" s="322"/>
      <c r="AG254" s="322"/>
    </row>
    <row r="255" spans="1:33" s="2022" customFormat="1" ht="104.25" x14ac:dyDescent="0.25">
      <c r="A255" s="214"/>
      <c r="B255" s="214">
        <v>1</v>
      </c>
      <c r="C255" s="307" t="s">
        <v>503</v>
      </c>
      <c r="D255" s="4"/>
      <c r="E255" s="4"/>
      <c r="F255" s="562">
        <v>20410</v>
      </c>
      <c r="G255" s="123">
        <f t="shared" ref="G255:G258" si="140">F255/12*$C$3</f>
        <v>13606.666666666666</v>
      </c>
      <c r="H255" s="183">
        <v>20434</v>
      </c>
      <c r="I255" s="187">
        <f t="shared" ref="I255:I263" si="141">H255/G255*100</f>
        <v>150.17638412542871</v>
      </c>
      <c r="J255" s="1350"/>
      <c r="K255" s="1350"/>
      <c r="L255" s="122"/>
      <c r="M255" s="122"/>
      <c r="N255" s="122"/>
      <c r="O255" s="122"/>
      <c r="P255" s="122"/>
      <c r="Q255" s="122"/>
      <c r="R255" s="322">
        <v>76524.051580000014</v>
      </c>
      <c r="S255" s="322">
        <v>76524.051580000014</v>
      </c>
      <c r="T255" s="322">
        <v>76524.051580000014</v>
      </c>
      <c r="U255" s="322">
        <v>76524.051580000014</v>
      </c>
      <c r="V255" s="322">
        <v>76524.051580000014</v>
      </c>
      <c r="W255" s="322">
        <v>76524.051580000014</v>
      </c>
      <c r="X255" s="322">
        <v>76524.051580000014</v>
      </c>
      <c r="Y255" s="322">
        <v>76524.051580000014</v>
      </c>
      <c r="Z255" s="2062">
        <f>R255/12*$C$3+(S255-R255)/11*7+(T255-S255)/10*6+(U255-T255)/9*5+(V255-U255)/8*4+(W255-V255)/7*3+(X255-W255)/6*2+(Y255-X255)/5*1</f>
        <v>51016.034386666674</v>
      </c>
      <c r="AA255" s="322">
        <f>AG255-AF255-AC255-AB255</f>
        <v>79026.906260000003</v>
      </c>
      <c r="AB255" s="779"/>
      <c r="AC255" s="322"/>
      <c r="AD255" s="322">
        <f>AA255-Z255</f>
        <v>28010.87187333333</v>
      </c>
      <c r="AE255" s="322"/>
      <c r="AF255" s="322">
        <v>-133.42176000000001</v>
      </c>
      <c r="AG255" s="322">
        <v>78893.484500000006</v>
      </c>
    </row>
    <row r="256" spans="1:33" s="2022" customFormat="1" x14ac:dyDescent="0.25">
      <c r="A256" s="214"/>
      <c r="B256" s="214">
        <v>1</v>
      </c>
      <c r="C256" s="307" t="s">
        <v>623</v>
      </c>
      <c r="D256" s="4"/>
      <c r="E256" s="4"/>
      <c r="F256" s="562">
        <v>3520</v>
      </c>
      <c r="G256" s="123">
        <f t="shared" si="140"/>
        <v>2346.6666666666665</v>
      </c>
      <c r="H256" s="183">
        <v>741</v>
      </c>
      <c r="I256" s="187">
        <f t="shared" si="141"/>
        <v>31.576704545454547</v>
      </c>
      <c r="J256" s="1350"/>
      <c r="K256" s="1350"/>
      <c r="L256" s="122"/>
      <c r="M256" s="122"/>
      <c r="N256" s="122"/>
      <c r="O256" s="122"/>
      <c r="P256" s="122"/>
      <c r="Q256" s="122"/>
      <c r="R256" s="322"/>
      <c r="S256" s="322"/>
      <c r="T256" s="322"/>
      <c r="U256" s="322"/>
      <c r="V256" s="322"/>
      <c r="W256" s="322"/>
      <c r="X256" s="322"/>
      <c r="Y256" s="322"/>
      <c r="Z256" s="2062"/>
      <c r="AA256" s="322"/>
      <c r="AB256" s="779"/>
      <c r="AC256" s="322"/>
      <c r="AD256" s="322"/>
      <c r="AE256" s="322"/>
      <c r="AF256" s="322"/>
      <c r="AG256" s="322"/>
    </row>
    <row r="257" spans="1:33" s="2022" customFormat="1" x14ac:dyDescent="0.25">
      <c r="A257" s="214"/>
      <c r="B257" s="214">
        <v>1</v>
      </c>
      <c r="C257" s="307" t="s">
        <v>624</v>
      </c>
      <c r="D257" s="4"/>
      <c r="E257" s="4"/>
      <c r="F257" s="562">
        <v>4672</v>
      </c>
      <c r="G257" s="123">
        <f t="shared" si="140"/>
        <v>3114.6666666666665</v>
      </c>
      <c r="H257" s="183">
        <v>2363</v>
      </c>
      <c r="I257" s="187">
        <f t="shared" si="141"/>
        <v>75.866866438356169</v>
      </c>
      <c r="J257" s="1350"/>
      <c r="K257" s="1350"/>
      <c r="L257" s="122"/>
      <c r="M257" s="122"/>
      <c r="N257" s="122"/>
      <c r="O257" s="122"/>
      <c r="P257" s="122"/>
      <c r="Q257" s="122"/>
      <c r="R257" s="322"/>
      <c r="S257" s="322"/>
      <c r="T257" s="322"/>
      <c r="U257" s="322"/>
      <c r="V257" s="322"/>
      <c r="W257" s="322"/>
      <c r="X257" s="322"/>
      <c r="Y257" s="322"/>
      <c r="Z257" s="2062"/>
      <c r="AA257" s="322"/>
      <c r="AB257" s="779"/>
      <c r="AC257" s="322"/>
      <c r="AD257" s="322"/>
      <c r="AE257" s="322"/>
      <c r="AF257" s="322"/>
      <c r="AG257" s="322"/>
    </row>
    <row r="258" spans="1:33" s="2022" customFormat="1" ht="30" x14ac:dyDescent="0.25">
      <c r="A258" s="214"/>
      <c r="B258" s="214">
        <v>1</v>
      </c>
      <c r="C258" s="307" t="s">
        <v>625</v>
      </c>
      <c r="D258" s="4"/>
      <c r="E258" s="4"/>
      <c r="F258" s="562">
        <v>9783</v>
      </c>
      <c r="G258" s="123">
        <f t="shared" si="140"/>
        <v>6522</v>
      </c>
      <c r="H258" s="183">
        <v>14499</v>
      </c>
      <c r="I258" s="187">
        <f t="shared" si="141"/>
        <v>222.30910763569457</v>
      </c>
      <c r="J258" s="1350"/>
      <c r="K258" s="1350"/>
      <c r="L258" s="122"/>
      <c r="M258" s="122"/>
      <c r="N258" s="122"/>
      <c r="O258" s="122"/>
      <c r="P258" s="122"/>
      <c r="Q258" s="122"/>
      <c r="R258" s="322"/>
      <c r="S258" s="322"/>
      <c r="T258" s="322"/>
      <c r="U258" s="322"/>
      <c r="V258" s="322"/>
      <c r="W258" s="322"/>
      <c r="X258" s="322"/>
      <c r="Y258" s="322"/>
      <c r="Z258" s="2062"/>
      <c r="AA258" s="322"/>
      <c r="AB258" s="779"/>
      <c r="AC258" s="322"/>
      <c r="AD258" s="322"/>
      <c r="AE258" s="322"/>
      <c r="AF258" s="322"/>
      <c r="AG258" s="322"/>
    </row>
    <row r="259" spans="1:33" s="2022" customFormat="1" ht="63" x14ac:dyDescent="0.25">
      <c r="A259" s="214"/>
      <c r="B259" s="214">
        <v>1</v>
      </c>
      <c r="C259" s="487" t="s">
        <v>458</v>
      </c>
      <c r="D259" s="4"/>
      <c r="E259" s="4"/>
      <c r="F259" s="561">
        <f>F260+F269</f>
        <v>39442</v>
      </c>
      <c r="G259" s="561">
        <f t="shared" ref="G259:H259" si="142">G260+G269</f>
        <v>26294.666666666664</v>
      </c>
      <c r="H259" s="561">
        <f t="shared" si="142"/>
        <v>24395</v>
      </c>
      <c r="I259" s="187">
        <f t="shared" si="141"/>
        <v>92.775467775467774</v>
      </c>
      <c r="J259" s="1350"/>
      <c r="K259" s="1350"/>
      <c r="L259" s="122"/>
      <c r="M259" s="122"/>
      <c r="N259" s="122"/>
      <c r="O259" s="122"/>
      <c r="P259" s="122"/>
      <c r="Q259" s="122"/>
      <c r="R259" s="322">
        <f t="shared" ref="R259:AG259" si="143">R260+R269</f>
        <v>142689.20707999999</v>
      </c>
      <c r="S259" s="322">
        <f t="shared" ref="S259:T259" si="144">S260+S269</f>
        <v>142689.20707999999</v>
      </c>
      <c r="T259" s="322">
        <f t="shared" si="144"/>
        <v>142689.20707999999</v>
      </c>
      <c r="U259" s="322">
        <f t="shared" ref="U259:V259" si="145">U260+U269</f>
        <v>142689.20707999999</v>
      </c>
      <c r="V259" s="322">
        <f t="shared" si="145"/>
        <v>142689.20707999999</v>
      </c>
      <c r="W259" s="322">
        <f t="shared" ref="W259:X259" si="146">W260+W269</f>
        <v>142689.20707999999</v>
      </c>
      <c r="X259" s="322">
        <f t="shared" si="146"/>
        <v>142689.20707999999</v>
      </c>
      <c r="Y259" s="322">
        <f t="shared" ref="Y259" si="147">Y260+Y269</f>
        <v>142689.20707999999</v>
      </c>
      <c r="Z259" s="754">
        <f t="shared" si="143"/>
        <v>95126.138053333329</v>
      </c>
      <c r="AA259" s="322">
        <f t="shared" si="143"/>
        <v>97044.070749999984</v>
      </c>
      <c r="AB259" s="779">
        <f t="shared" si="143"/>
        <v>0</v>
      </c>
      <c r="AC259" s="322">
        <f t="shared" si="143"/>
        <v>0</v>
      </c>
      <c r="AD259" s="322">
        <f t="shared" si="143"/>
        <v>1917.9326966666549</v>
      </c>
      <c r="AE259" s="322">
        <f t="shared" si="143"/>
        <v>0</v>
      </c>
      <c r="AF259" s="322">
        <f t="shared" si="143"/>
        <v>-49.555300000000003</v>
      </c>
      <c r="AG259" s="322">
        <f t="shared" si="143"/>
        <v>96994.515450000006</v>
      </c>
    </row>
    <row r="260" spans="1:33" s="2022" customFormat="1" ht="30" x14ac:dyDescent="0.25">
      <c r="A260" s="214"/>
      <c r="B260" s="214">
        <v>1</v>
      </c>
      <c r="C260" s="467" t="s">
        <v>271</v>
      </c>
      <c r="D260" s="4"/>
      <c r="E260" s="4"/>
      <c r="F260" s="562">
        <f>F261+F265</f>
        <v>29839</v>
      </c>
      <c r="G260" s="562">
        <f t="shared" ref="G260:H260" si="148">G261+G265</f>
        <v>19892.666666666664</v>
      </c>
      <c r="H260" s="562">
        <f t="shared" si="148"/>
        <v>19773</v>
      </c>
      <c r="I260" s="187">
        <f t="shared" si="141"/>
        <v>99.398438285465346</v>
      </c>
      <c r="J260" s="1350"/>
      <c r="K260" s="1350"/>
      <c r="L260" s="122"/>
      <c r="M260" s="122"/>
      <c r="N260" s="122"/>
      <c r="O260" s="122"/>
      <c r="P260" s="122"/>
      <c r="Q260" s="122"/>
      <c r="R260" s="322">
        <f t="shared" ref="R260:Z260" si="149">SUM(R261:R268)</f>
        <v>124957.17155</v>
      </c>
      <c r="S260" s="322">
        <f t="shared" ref="S260:T260" si="150">SUM(S261:S268)</f>
        <v>124957.17155</v>
      </c>
      <c r="T260" s="322">
        <f t="shared" si="150"/>
        <v>124957.17155</v>
      </c>
      <c r="U260" s="322">
        <f t="shared" ref="U260:V260" si="151">SUM(U261:U268)</f>
        <v>124957.17155</v>
      </c>
      <c r="V260" s="322">
        <f t="shared" si="151"/>
        <v>124957.17155</v>
      </c>
      <c r="W260" s="322">
        <f t="shared" ref="W260:X260" si="152">SUM(W261:W268)</f>
        <v>124957.17155</v>
      </c>
      <c r="X260" s="322">
        <f t="shared" si="152"/>
        <v>124957.17155</v>
      </c>
      <c r="Y260" s="322">
        <f t="shared" ref="Y260" si="153">SUM(Y261:Y268)</f>
        <v>124957.17155</v>
      </c>
      <c r="Z260" s="754">
        <f t="shared" si="149"/>
        <v>83304.781033333333</v>
      </c>
      <c r="AA260" s="322">
        <f t="shared" ref="AA260:AF260" si="154">SUM(AA261:AA268)-AA263</f>
        <v>88557.24145999999</v>
      </c>
      <c r="AB260" s="779">
        <f t="shared" si="154"/>
        <v>0</v>
      </c>
      <c r="AC260" s="322">
        <f t="shared" si="154"/>
        <v>0</v>
      </c>
      <c r="AD260" s="322">
        <f t="shared" si="154"/>
        <v>5252.4604266666547</v>
      </c>
      <c r="AE260" s="322">
        <f t="shared" si="154"/>
        <v>0</v>
      </c>
      <c r="AF260" s="322">
        <f t="shared" si="154"/>
        <v>-49.555300000000003</v>
      </c>
      <c r="AG260" s="322">
        <f>SUM(AG261:AG268)-AG263</f>
        <v>88507.686159999997</v>
      </c>
    </row>
    <row r="261" spans="1:33" s="2022" customFormat="1" ht="30" x14ac:dyDescent="0.25">
      <c r="A261" s="214"/>
      <c r="B261" s="214">
        <v>1</v>
      </c>
      <c r="C261" s="307" t="s">
        <v>459</v>
      </c>
      <c r="D261" s="4"/>
      <c r="E261" s="4"/>
      <c r="F261" s="562">
        <v>25916</v>
      </c>
      <c r="G261" s="123">
        <f t="shared" ref="G261:G265" si="155">F261/12*$C$3</f>
        <v>17277.333333333332</v>
      </c>
      <c r="H261" s="183">
        <v>17492</v>
      </c>
      <c r="I261" s="187">
        <f t="shared" si="141"/>
        <v>101.24247569069303</v>
      </c>
      <c r="J261" s="1350"/>
      <c r="K261" s="1350"/>
      <c r="L261" s="122"/>
      <c r="M261" s="122"/>
      <c r="N261" s="122"/>
      <c r="O261" s="122"/>
      <c r="P261" s="122"/>
      <c r="Q261" s="122"/>
      <c r="R261" s="322">
        <v>116622</v>
      </c>
      <c r="S261" s="322">
        <v>116622</v>
      </c>
      <c r="T261" s="322">
        <v>116622</v>
      </c>
      <c r="U261" s="322">
        <v>116622</v>
      </c>
      <c r="V261" s="322">
        <v>116622</v>
      </c>
      <c r="W261" s="322">
        <v>116622</v>
      </c>
      <c r="X261" s="322">
        <v>116622</v>
      </c>
      <c r="Y261" s="322">
        <v>116622</v>
      </c>
      <c r="Z261" s="754">
        <f>R261/12*$C$3+(S261-R261)/11*7+(T261-S261)/10*6+(U261-T261)/9*5+(V261-U261)/8*4+(W261-V261)/7*3+(X261-W261)/6*2+(Y261-X261)/5*1</f>
        <v>77748</v>
      </c>
      <c r="AA261" s="322">
        <f>AG261-AF261-AC261-AB261</f>
        <v>82848.144389999987</v>
      </c>
      <c r="AB261" s="779"/>
      <c r="AC261" s="322"/>
      <c r="AD261" s="322">
        <f>AA261-Z261</f>
        <v>5100.1443899999867</v>
      </c>
      <c r="AE261" s="322"/>
      <c r="AF261" s="322">
        <v>-44.253039999999999</v>
      </c>
      <c r="AG261" s="322">
        <v>82803.891349999991</v>
      </c>
    </row>
    <row r="262" spans="1:33" s="2022" customFormat="1" ht="60" x14ac:dyDescent="0.25">
      <c r="A262" s="214"/>
      <c r="B262" s="214">
        <v>1</v>
      </c>
      <c r="C262" s="307" t="s">
        <v>479</v>
      </c>
      <c r="D262" s="4"/>
      <c r="E262" s="4"/>
      <c r="F262" s="561"/>
      <c r="G262" s="183"/>
      <c r="H262" s="183"/>
      <c r="I262" s="187"/>
      <c r="J262" s="1350"/>
      <c r="K262" s="1350"/>
      <c r="L262" s="122"/>
      <c r="M262" s="122"/>
      <c r="N262" s="122"/>
      <c r="O262" s="122"/>
      <c r="P262" s="122"/>
      <c r="Q262" s="122"/>
      <c r="R262" s="322"/>
      <c r="S262" s="322"/>
      <c r="T262" s="322"/>
      <c r="U262" s="322"/>
      <c r="V262" s="322"/>
      <c r="W262" s="322"/>
      <c r="X262" s="322"/>
      <c r="Y262" s="322"/>
      <c r="Z262" s="754"/>
      <c r="AA262" s="322"/>
      <c r="AB262" s="779"/>
      <c r="AC262" s="322"/>
      <c r="AD262" s="322"/>
      <c r="AE262" s="322"/>
      <c r="AF262" s="322"/>
      <c r="AG262" s="322"/>
    </row>
    <row r="263" spans="1:33" s="2022" customFormat="1" ht="60" x14ac:dyDescent="0.25">
      <c r="A263" s="214"/>
      <c r="B263" s="214"/>
      <c r="C263" s="307" t="s">
        <v>761</v>
      </c>
      <c r="D263" s="4"/>
      <c r="E263" s="4"/>
      <c r="F263" s="562">
        <v>4544</v>
      </c>
      <c r="G263" s="3093">
        <f>F263/8*4</f>
        <v>2272</v>
      </c>
      <c r="H263" s="183">
        <v>385</v>
      </c>
      <c r="I263" s="187">
        <f t="shared" si="141"/>
        <v>16.945422535211268</v>
      </c>
      <c r="J263" s="1350"/>
      <c r="K263" s="1350"/>
      <c r="L263" s="122"/>
      <c r="M263" s="122"/>
      <c r="N263" s="122"/>
      <c r="O263" s="122"/>
      <c r="P263" s="122"/>
      <c r="Q263" s="122"/>
      <c r="R263" s="322"/>
      <c r="S263" s="322"/>
      <c r="T263" s="322"/>
      <c r="U263" s="322"/>
      <c r="V263" s="322"/>
      <c r="W263" s="322"/>
      <c r="X263" s="322"/>
      <c r="Y263" s="322"/>
      <c r="Z263" s="754"/>
      <c r="AA263" s="322">
        <f>AG263</f>
        <v>484.22229999999996</v>
      </c>
      <c r="AB263" s="779"/>
      <c r="AC263" s="322"/>
      <c r="AD263" s="322"/>
      <c r="AE263" s="322"/>
      <c r="AF263" s="322">
        <v>0</v>
      </c>
      <c r="AG263" s="322">
        <v>484.22229999999996</v>
      </c>
    </row>
    <row r="264" spans="1:33" s="2022" customFormat="1" ht="60" x14ac:dyDescent="0.25">
      <c r="A264" s="214"/>
      <c r="B264" s="214"/>
      <c r="C264" s="307" t="s">
        <v>762</v>
      </c>
      <c r="D264" s="4"/>
      <c r="E264" s="4"/>
      <c r="F264" s="561"/>
      <c r="G264" s="183"/>
      <c r="H264" s="183"/>
      <c r="I264" s="187"/>
      <c r="J264" s="1350"/>
      <c r="K264" s="1350"/>
      <c r="L264" s="122"/>
      <c r="M264" s="122"/>
      <c r="N264" s="122"/>
      <c r="O264" s="122"/>
      <c r="P264" s="122"/>
      <c r="Q264" s="122"/>
      <c r="R264" s="322"/>
      <c r="S264" s="322"/>
      <c r="T264" s="322"/>
      <c r="U264" s="322"/>
      <c r="V264" s="322"/>
      <c r="W264" s="322"/>
      <c r="X264" s="322"/>
      <c r="Y264" s="322"/>
      <c r="Z264" s="754"/>
      <c r="AA264" s="322"/>
      <c r="AB264" s="779"/>
      <c r="AC264" s="322"/>
      <c r="AD264" s="322"/>
      <c r="AE264" s="322"/>
      <c r="AF264" s="322"/>
      <c r="AG264" s="322"/>
    </row>
    <row r="265" spans="1:33" s="2022" customFormat="1" ht="30" x14ac:dyDescent="0.25">
      <c r="A265" s="214"/>
      <c r="B265" s="214">
        <v>1</v>
      </c>
      <c r="C265" s="307" t="s">
        <v>460</v>
      </c>
      <c r="D265" s="4"/>
      <c r="E265" s="4"/>
      <c r="F265" s="562">
        <v>3923</v>
      </c>
      <c r="G265" s="123">
        <f t="shared" si="155"/>
        <v>2615.3333333333335</v>
      </c>
      <c r="H265" s="183">
        <v>2281</v>
      </c>
      <c r="I265" s="187">
        <f>H265/G265*100</f>
        <v>87.216416008157012</v>
      </c>
      <c r="J265" s="1350"/>
      <c r="K265" s="1350"/>
      <c r="L265" s="122"/>
      <c r="M265" s="122"/>
      <c r="N265" s="122"/>
      <c r="O265" s="122"/>
      <c r="P265" s="122"/>
      <c r="Q265" s="122"/>
      <c r="R265" s="322">
        <v>8335.1715499999991</v>
      </c>
      <c r="S265" s="322">
        <v>8335.1715499999991</v>
      </c>
      <c r="T265" s="322">
        <v>8335.1715499999991</v>
      </c>
      <c r="U265" s="322">
        <v>8335.1715499999991</v>
      </c>
      <c r="V265" s="322">
        <v>8335.1715499999991</v>
      </c>
      <c r="W265" s="322">
        <v>8335.1715499999991</v>
      </c>
      <c r="X265" s="322">
        <v>8335.1715499999991</v>
      </c>
      <c r="Y265" s="322">
        <v>8335.1715499999991</v>
      </c>
      <c r="Z265" s="754">
        <f>R265/12*$C$3+(S265-R265)/11*6+(T265-S265)/10*5+(U265-T265)/9*4+(V265-U265)/8*3+(W265-V265)/7*2+(X265-W265)/6*1</f>
        <v>5556.7810333333327</v>
      </c>
      <c r="AA265" s="322">
        <f>AG265-AF265-AC265-AB265</f>
        <v>5709.0970700000007</v>
      </c>
      <c r="AB265" s="779"/>
      <c r="AC265" s="322"/>
      <c r="AD265" s="322">
        <f>AA265-Z265</f>
        <v>152.31603666666797</v>
      </c>
      <c r="AE265" s="322"/>
      <c r="AF265" s="322">
        <v>-5.3022600000000004</v>
      </c>
      <c r="AG265" s="322">
        <v>5703.7948100000003</v>
      </c>
    </row>
    <row r="266" spans="1:33" s="2022" customFormat="1" ht="30" x14ac:dyDescent="0.25">
      <c r="A266" s="214"/>
      <c r="B266" s="214">
        <v>1</v>
      </c>
      <c r="C266" s="307" t="s">
        <v>461</v>
      </c>
      <c r="D266" s="4"/>
      <c r="E266" s="4"/>
      <c r="F266" s="561"/>
      <c r="G266" s="183"/>
      <c r="H266" s="183"/>
      <c r="I266" s="187"/>
      <c r="J266" s="1350"/>
      <c r="K266" s="1350"/>
      <c r="L266" s="122"/>
      <c r="M266" s="122"/>
      <c r="N266" s="122"/>
      <c r="O266" s="122"/>
      <c r="P266" s="122"/>
      <c r="Q266" s="122"/>
      <c r="R266" s="322"/>
      <c r="S266" s="322"/>
      <c r="T266" s="322"/>
      <c r="U266" s="322"/>
      <c r="V266" s="322"/>
      <c r="W266" s="322"/>
      <c r="X266" s="322"/>
      <c r="Y266" s="322"/>
      <c r="Z266" s="754"/>
      <c r="AA266" s="322">
        <f>AG266-AF266-AC266</f>
        <v>0</v>
      </c>
      <c r="AB266" s="779"/>
      <c r="AC266" s="322"/>
      <c r="AD266" s="322">
        <f>AA266-Z266</f>
        <v>0</v>
      </c>
      <c r="AE266" s="322"/>
      <c r="AF266" s="322">
        <v>0</v>
      </c>
      <c r="AG266" s="322">
        <v>0</v>
      </c>
    </row>
    <row r="267" spans="1:33" s="2022" customFormat="1" ht="45" x14ac:dyDescent="0.25">
      <c r="A267" s="214"/>
      <c r="B267" s="214">
        <v>1</v>
      </c>
      <c r="C267" s="307" t="s">
        <v>462</v>
      </c>
      <c r="D267" s="4"/>
      <c r="E267" s="4"/>
      <c r="F267" s="561"/>
      <c r="G267" s="183"/>
      <c r="H267" s="183"/>
      <c r="I267" s="187"/>
      <c r="J267" s="1350"/>
      <c r="K267" s="1350"/>
      <c r="L267" s="122"/>
      <c r="M267" s="122"/>
      <c r="N267" s="122"/>
      <c r="O267" s="122"/>
      <c r="P267" s="122"/>
      <c r="Q267" s="122"/>
      <c r="R267" s="322"/>
      <c r="S267" s="322"/>
      <c r="T267" s="322"/>
      <c r="U267" s="322"/>
      <c r="V267" s="322"/>
      <c r="W267" s="322"/>
      <c r="X267" s="322"/>
      <c r="Y267" s="322"/>
      <c r="Z267" s="754"/>
      <c r="AA267" s="322"/>
      <c r="AB267" s="779"/>
      <c r="AC267" s="322"/>
      <c r="AD267" s="322"/>
      <c r="AE267" s="322"/>
      <c r="AF267" s="322"/>
      <c r="AG267" s="322"/>
    </row>
    <row r="268" spans="1:33" s="2022" customFormat="1" ht="30" x14ac:dyDescent="0.25">
      <c r="A268" s="214"/>
      <c r="B268" s="214">
        <v>1</v>
      </c>
      <c r="C268" s="307" t="s">
        <v>463</v>
      </c>
      <c r="D268" s="4"/>
      <c r="E268" s="4"/>
      <c r="F268" s="561"/>
      <c r="G268" s="183"/>
      <c r="H268" s="183"/>
      <c r="I268" s="187"/>
      <c r="J268" s="1350"/>
      <c r="K268" s="1350"/>
      <c r="L268" s="122"/>
      <c r="M268" s="122"/>
      <c r="N268" s="122"/>
      <c r="O268" s="122"/>
      <c r="P268" s="122"/>
      <c r="Q268" s="122"/>
      <c r="R268" s="322"/>
      <c r="S268" s="322"/>
      <c r="T268" s="322"/>
      <c r="U268" s="322"/>
      <c r="V268" s="322"/>
      <c r="W268" s="322"/>
      <c r="X268" s="322"/>
      <c r="Y268" s="322"/>
      <c r="Z268" s="754"/>
      <c r="AA268" s="322"/>
      <c r="AB268" s="779"/>
      <c r="AC268" s="322"/>
      <c r="AD268" s="322"/>
      <c r="AE268" s="322"/>
      <c r="AF268" s="322"/>
      <c r="AG268" s="322"/>
    </row>
    <row r="269" spans="1:33" s="2022" customFormat="1" ht="45" x14ac:dyDescent="0.25">
      <c r="A269" s="214"/>
      <c r="B269" s="214">
        <v>1</v>
      </c>
      <c r="C269" s="467" t="s">
        <v>272</v>
      </c>
      <c r="D269" s="4"/>
      <c r="E269" s="4"/>
      <c r="F269" s="561">
        <f>SUM(F270:F272)</f>
        <v>9603</v>
      </c>
      <c r="G269" s="561">
        <f t="shared" ref="G269:H269" si="156">SUM(G270:G272)</f>
        <v>6402</v>
      </c>
      <c r="H269" s="561">
        <f t="shared" si="156"/>
        <v>4622</v>
      </c>
      <c r="I269" s="187">
        <f>H269/G269*100</f>
        <v>72.196188691034052</v>
      </c>
      <c r="J269" s="1350"/>
      <c r="K269" s="1350"/>
      <c r="L269" s="122"/>
      <c r="M269" s="122"/>
      <c r="N269" s="122"/>
      <c r="O269" s="122"/>
      <c r="P269" s="122"/>
      <c r="Q269" s="122"/>
      <c r="R269" s="322">
        <f t="shared" ref="R269:AG269" si="157">SUM(R270:R272)</f>
        <v>17732.035530000001</v>
      </c>
      <c r="S269" s="322">
        <f t="shared" ref="S269:T269" si="158">SUM(S270:S272)</f>
        <v>17732.035530000001</v>
      </c>
      <c r="T269" s="322">
        <f t="shared" si="158"/>
        <v>17732.035530000001</v>
      </c>
      <c r="U269" s="322">
        <f t="shared" ref="U269:V269" si="159">SUM(U270:U272)</f>
        <v>17732.035530000001</v>
      </c>
      <c r="V269" s="322">
        <f t="shared" si="159"/>
        <v>17732.035530000001</v>
      </c>
      <c r="W269" s="322">
        <f t="shared" ref="W269:X269" si="160">SUM(W270:W272)</f>
        <v>17732.035530000001</v>
      </c>
      <c r="X269" s="322">
        <f t="shared" si="160"/>
        <v>17732.035530000001</v>
      </c>
      <c r="Y269" s="322">
        <f t="shared" ref="Y269" si="161">SUM(Y270:Y272)</f>
        <v>17732.035530000001</v>
      </c>
      <c r="Z269" s="754">
        <f t="shared" si="157"/>
        <v>11821.357020000001</v>
      </c>
      <c r="AA269" s="322">
        <f t="shared" si="157"/>
        <v>8486.8292900000015</v>
      </c>
      <c r="AB269" s="779">
        <f t="shared" si="157"/>
        <v>0</v>
      </c>
      <c r="AC269" s="322">
        <f t="shared" si="157"/>
        <v>0</v>
      </c>
      <c r="AD269" s="322">
        <f t="shared" si="157"/>
        <v>-3334.5277299999998</v>
      </c>
      <c r="AE269" s="322">
        <f t="shared" si="157"/>
        <v>0</v>
      </c>
      <c r="AF269" s="322">
        <f t="shared" si="157"/>
        <v>0</v>
      </c>
      <c r="AG269" s="322">
        <f t="shared" si="157"/>
        <v>8486.8292900000015</v>
      </c>
    </row>
    <row r="270" spans="1:33" s="2022" customFormat="1" ht="45" x14ac:dyDescent="0.25">
      <c r="A270" s="214"/>
      <c r="B270" s="214">
        <v>1</v>
      </c>
      <c r="C270" s="307" t="s">
        <v>464</v>
      </c>
      <c r="D270" s="4"/>
      <c r="E270" s="4"/>
      <c r="F270" s="563">
        <v>9603</v>
      </c>
      <c r="G270" s="123">
        <f t="shared" ref="G270" si="162">F270/12*$C$3</f>
        <v>6402</v>
      </c>
      <c r="H270" s="183">
        <v>4622</v>
      </c>
      <c r="I270" s="187">
        <f>H270/G270*100</f>
        <v>72.196188691034052</v>
      </c>
      <c r="J270" s="1350"/>
      <c r="K270" s="1350"/>
      <c r="L270" s="122"/>
      <c r="M270" s="122"/>
      <c r="N270" s="122"/>
      <c r="O270" s="122"/>
      <c r="P270" s="122"/>
      <c r="Q270" s="122"/>
      <c r="R270" s="322">
        <v>17732.035530000001</v>
      </c>
      <c r="S270" s="322">
        <v>17732.035530000001</v>
      </c>
      <c r="T270" s="322">
        <v>17732.035530000001</v>
      </c>
      <c r="U270" s="322">
        <v>17732.035530000001</v>
      </c>
      <c r="V270" s="322">
        <v>17732.035530000001</v>
      </c>
      <c r="W270" s="322">
        <v>17732.035530000001</v>
      </c>
      <c r="X270" s="322">
        <v>17732.035530000001</v>
      </c>
      <c r="Y270" s="322">
        <v>17732.035530000001</v>
      </c>
      <c r="Z270" s="754">
        <f>R270/12*$C$3+(S270-R270)/11*7+(T270-S270)/10*6+(U270-T270)/9*5+(V270-U270)/8*4+(W270-V270)/7*3+(X270-W270)/6*2+(Y270-X270)/5*1</f>
        <v>11821.357020000001</v>
      </c>
      <c r="AA270" s="322">
        <f>AG270-AF270-AC270-AB270</f>
        <v>8486.8292900000015</v>
      </c>
      <c r="AB270" s="779"/>
      <c r="AC270" s="322"/>
      <c r="AD270" s="322">
        <f>AA270-Z270</f>
        <v>-3334.5277299999998</v>
      </c>
      <c r="AE270" s="322"/>
      <c r="AF270" s="322">
        <v>0</v>
      </c>
      <c r="AG270" s="322">
        <v>8486.8292900000015</v>
      </c>
    </row>
    <row r="271" spans="1:33" s="2022" customFormat="1" ht="75" x14ac:dyDescent="0.25">
      <c r="A271" s="214"/>
      <c r="B271" s="214">
        <v>1</v>
      </c>
      <c r="C271" s="307" t="s">
        <v>465</v>
      </c>
      <c r="D271" s="4"/>
      <c r="E271" s="4"/>
      <c r="F271" s="563"/>
      <c r="G271" s="183"/>
      <c r="H271" s="183"/>
      <c r="I271" s="187"/>
      <c r="J271" s="1350"/>
      <c r="K271" s="1350"/>
      <c r="L271" s="122"/>
      <c r="M271" s="122"/>
      <c r="N271" s="122"/>
      <c r="O271" s="122"/>
      <c r="P271" s="122"/>
      <c r="Q271" s="122"/>
      <c r="R271" s="322"/>
      <c r="S271" s="322"/>
      <c r="T271" s="322"/>
      <c r="U271" s="322"/>
      <c r="V271" s="322"/>
      <c r="W271" s="322"/>
      <c r="X271" s="322"/>
      <c r="Y271" s="322"/>
      <c r="Z271" s="754"/>
      <c r="AA271" s="322"/>
      <c r="AB271" s="779"/>
      <c r="AC271" s="322"/>
      <c r="AD271" s="322"/>
      <c r="AE271" s="322"/>
      <c r="AF271" s="322"/>
      <c r="AG271" s="322"/>
    </row>
    <row r="272" spans="1:33" s="2022" customFormat="1" ht="60" x14ac:dyDescent="0.25">
      <c r="A272" s="214"/>
      <c r="B272" s="214">
        <v>1</v>
      </c>
      <c r="C272" s="307" t="s">
        <v>466</v>
      </c>
      <c r="D272" s="4"/>
      <c r="E272" s="4"/>
      <c r="F272" s="171"/>
      <c r="G272" s="218"/>
      <c r="H272" s="218"/>
      <c r="I272" s="187"/>
      <c r="J272" s="1350"/>
      <c r="K272" s="1350"/>
      <c r="L272" s="122"/>
      <c r="M272" s="122"/>
      <c r="N272" s="122"/>
      <c r="O272" s="122"/>
      <c r="P272" s="122"/>
      <c r="Q272" s="122"/>
      <c r="R272" s="322"/>
      <c r="S272" s="322"/>
      <c r="T272" s="322"/>
      <c r="U272" s="322"/>
      <c r="V272" s="322"/>
      <c r="W272" s="322"/>
      <c r="X272" s="322"/>
      <c r="Y272" s="322"/>
      <c r="Z272" s="754"/>
      <c r="AA272" s="322"/>
      <c r="AB272" s="779"/>
      <c r="AC272" s="322"/>
      <c r="AD272" s="322"/>
      <c r="AE272" s="322"/>
      <c r="AF272" s="322"/>
      <c r="AG272" s="322"/>
    </row>
    <row r="273" spans="1:33" s="2022" customFormat="1" ht="29.25" x14ac:dyDescent="0.25">
      <c r="A273" s="214"/>
      <c r="B273" s="214">
        <v>1</v>
      </c>
      <c r="C273" s="2017" t="s">
        <v>310</v>
      </c>
      <c r="D273" s="4"/>
      <c r="E273" s="4"/>
      <c r="F273" s="540">
        <f>F275+F280+F279+F281+F282</f>
        <v>15974.8</v>
      </c>
      <c r="G273" s="540">
        <f t="shared" ref="G273:H273" si="163">G275+G280+G279+G281+G282</f>
        <v>10649.866666666665</v>
      </c>
      <c r="H273" s="540">
        <f t="shared" si="163"/>
        <v>11901</v>
      </c>
      <c r="I273" s="187">
        <f>H273/G273*100</f>
        <v>111.74787790770466</v>
      </c>
      <c r="J273" s="1350"/>
      <c r="K273" s="1350"/>
      <c r="L273" s="122"/>
      <c r="M273" s="122"/>
      <c r="N273" s="122"/>
      <c r="O273" s="122"/>
      <c r="P273" s="122"/>
      <c r="Q273" s="122"/>
      <c r="R273" s="322">
        <v>39277.559000000001</v>
      </c>
      <c r="S273" s="322">
        <v>39277.559000000001</v>
      </c>
      <c r="T273" s="322">
        <v>39277.559000000001</v>
      </c>
      <c r="U273" s="322">
        <v>39277.559000000001</v>
      </c>
      <c r="V273" s="322">
        <v>39277.559000000001</v>
      </c>
      <c r="W273" s="322">
        <v>39277.559000000001</v>
      </c>
      <c r="X273" s="322">
        <v>39277.559000000001</v>
      </c>
      <c r="Y273" s="322">
        <v>39277.559000000001</v>
      </c>
      <c r="Z273" s="754">
        <f>R273/12*$C$3+(S273-R273)/11*7+(T273-S273)/10*6+(U273-T273)/9*5+(V273-U273)/8*4+(W273-V273)/7*3+(X273-W273)/6*2+(Y273-X273)/5*1</f>
        <v>26185.039333333334</v>
      </c>
      <c r="AA273" s="322">
        <f>AG273-AF273-AC273-AB273</f>
        <v>30070.616390000043</v>
      </c>
      <c r="AB273" s="779"/>
      <c r="AC273" s="322"/>
      <c r="AD273" s="322">
        <f>AA273-Z273</f>
        <v>3885.5770566667088</v>
      </c>
      <c r="AE273" s="322">
        <v>-40.091880000000003</v>
      </c>
      <c r="AF273" s="322">
        <v>-9.3416799999999967</v>
      </c>
      <c r="AG273" s="322">
        <v>30061.274710000042</v>
      </c>
    </row>
    <row r="274" spans="1:33" s="2022" customFormat="1" x14ac:dyDescent="0.25">
      <c r="A274" s="214"/>
      <c r="B274" s="214">
        <v>1</v>
      </c>
      <c r="C274" s="307" t="s">
        <v>303</v>
      </c>
      <c r="D274" s="4"/>
      <c r="E274" s="4"/>
      <c r="F274" s="171"/>
      <c r="G274" s="183"/>
      <c r="H274" s="183"/>
      <c r="I274" s="187"/>
      <c r="J274" s="1350"/>
      <c r="K274" s="1350"/>
      <c r="L274" s="122"/>
      <c r="M274" s="122"/>
      <c r="N274" s="122"/>
      <c r="O274" s="122"/>
      <c r="P274" s="122"/>
      <c r="Q274" s="122"/>
      <c r="R274" s="322"/>
      <c r="S274" s="322"/>
      <c r="T274" s="322"/>
      <c r="U274" s="322"/>
      <c r="V274" s="322"/>
      <c r="W274" s="322"/>
      <c r="X274" s="322"/>
      <c r="Y274" s="322"/>
      <c r="Z274" s="754"/>
      <c r="AA274" s="322"/>
      <c r="AB274" s="779"/>
      <c r="AC274" s="322"/>
      <c r="AD274" s="322"/>
      <c r="AE274" s="322"/>
      <c r="AF274" s="322"/>
      <c r="AG274" s="322"/>
    </row>
    <row r="275" spans="1:33" s="2022" customFormat="1" ht="30" x14ac:dyDescent="0.25">
      <c r="A275" s="214"/>
      <c r="B275" s="214">
        <v>1</v>
      </c>
      <c r="C275" s="467" t="s">
        <v>442</v>
      </c>
      <c r="D275" s="4"/>
      <c r="E275" s="4"/>
      <c r="F275" s="565">
        <f>F276</f>
        <v>0</v>
      </c>
      <c r="G275" s="183"/>
      <c r="H275" s="183"/>
      <c r="I275" s="187"/>
      <c r="J275" s="1350"/>
      <c r="K275" s="1350"/>
      <c r="L275" s="122"/>
      <c r="M275" s="122"/>
      <c r="N275" s="122"/>
      <c r="O275" s="122"/>
      <c r="P275" s="122"/>
      <c r="Q275" s="122"/>
      <c r="R275" s="322"/>
      <c r="S275" s="322"/>
      <c r="T275" s="322"/>
      <c r="U275" s="322"/>
      <c r="V275" s="322"/>
      <c r="W275" s="322"/>
      <c r="X275" s="322"/>
      <c r="Y275" s="322"/>
      <c r="Z275" s="754"/>
      <c r="AA275" s="322"/>
      <c r="AB275" s="779"/>
      <c r="AC275" s="322"/>
      <c r="AD275" s="322"/>
      <c r="AE275" s="322"/>
      <c r="AF275" s="322"/>
      <c r="AG275" s="322"/>
    </row>
    <row r="276" spans="1:33" s="2022" customFormat="1" x14ac:dyDescent="0.25">
      <c r="A276" s="214"/>
      <c r="B276" s="214">
        <v>1</v>
      </c>
      <c r="C276" s="307" t="s">
        <v>443</v>
      </c>
      <c r="D276" s="4"/>
      <c r="E276" s="4"/>
      <c r="F276" s="2692"/>
      <c r="G276" s="183"/>
      <c r="H276" s="183"/>
      <c r="I276" s="187"/>
      <c r="J276" s="1350"/>
      <c r="K276" s="1350"/>
      <c r="L276" s="122"/>
      <c r="M276" s="122"/>
      <c r="N276" s="122"/>
      <c r="O276" s="122"/>
      <c r="P276" s="122"/>
      <c r="Q276" s="122"/>
      <c r="R276" s="322"/>
      <c r="S276" s="322"/>
      <c r="T276" s="322"/>
      <c r="U276" s="322"/>
      <c r="V276" s="322"/>
      <c r="W276" s="322"/>
      <c r="X276" s="322"/>
      <c r="Y276" s="322"/>
      <c r="Z276" s="754"/>
      <c r="AA276" s="322"/>
      <c r="AB276" s="779"/>
      <c r="AC276" s="322"/>
      <c r="AD276" s="322"/>
      <c r="AE276" s="322"/>
      <c r="AF276" s="322"/>
      <c r="AG276" s="322"/>
    </row>
    <row r="277" spans="1:33" s="2022" customFormat="1" ht="30" x14ac:dyDescent="0.25">
      <c r="A277" s="214"/>
      <c r="B277" s="214">
        <v>1</v>
      </c>
      <c r="C277" s="307" t="s">
        <v>444</v>
      </c>
      <c r="D277" s="4"/>
      <c r="E277" s="4"/>
      <c r="F277" s="171"/>
      <c r="G277" s="183"/>
      <c r="H277" s="183"/>
      <c r="I277" s="187"/>
      <c r="J277" s="1350"/>
      <c r="K277" s="1350"/>
      <c r="L277" s="122"/>
      <c r="M277" s="122"/>
      <c r="N277" s="122"/>
      <c r="O277" s="122"/>
      <c r="P277" s="122"/>
      <c r="Q277" s="122"/>
      <c r="R277" s="322"/>
      <c r="S277" s="322"/>
      <c r="T277" s="322"/>
      <c r="U277" s="322"/>
      <c r="V277" s="322"/>
      <c r="W277" s="322"/>
      <c r="X277" s="322"/>
      <c r="Y277" s="322"/>
      <c r="Z277" s="754"/>
      <c r="AA277" s="322"/>
      <c r="AB277" s="779"/>
      <c r="AC277" s="322"/>
      <c r="AD277" s="322"/>
      <c r="AE277" s="322"/>
      <c r="AF277" s="322"/>
      <c r="AG277" s="322"/>
    </row>
    <row r="278" spans="1:33" s="2022" customFormat="1" ht="60" x14ac:dyDescent="0.25">
      <c r="A278" s="214"/>
      <c r="B278" s="214">
        <v>1</v>
      </c>
      <c r="C278" s="307" t="s">
        <v>445</v>
      </c>
      <c r="D278" s="4"/>
      <c r="E278" s="4"/>
      <c r="F278" s="171"/>
      <c r="G278" s="183"/>
      <c r="H278" s="183"/>
      <c r="I278" s="187"/>
      <c r="J278" s="1350"/>
      <c r="K278" s="1350"/>
      <c r="L278" s="122"/>
      <c r="M278" s="122"/>
      <c r="N278" s="122"/>
      <c r="O278" s="122"/>
      <c r="P278" s="122"/>
      <c r="Q278" s="122"/>
      <c r="R278" s="322"/>
      <c r="S278" s="322"/>
      <c r="T278" s="322"/>
      <c r="U278" s="322"/>
      <c r="V278" s="322"/>
      <c r="W278" s="322"/>
      <c r="X278" s="322"/>
      <c r="Y278" s="322"/>
      <c r="Z278" s="754"/>
      <c r="AA278" s="322"/>
      <c r="AB278" s="779"/>
      <c r="AC278" s="322"/>
      <c r="AD278" s="322"/>
      <c r="AE278" s="322"/>
      <c r="AF278" s="322"/>
      <c r="AG278" s="322"/>
    </row>
    <row r="279" spans="1:33" s="2022" customFormat="1" ht="60" x14ac:dyDescent="0.25">
      <c r="A279" s="214"/>
      <c r="B279" s="214">
        <v>1</v>
      </c>
      <c r="C279" s="307" t="s">
        <v>446</v>
      </c>
      <c r="D279" s="4"/>
      <c r="E279" s="4"/>
      <c r="F279" s="171"/>
      <c r="G279" s="183"/>
      <c r="H279" s="183"/>
      <c r="I279" s="187"/>
      <c r="J279" s="1350"/>
      <c r="K279" s="1350"/>
      <c r="L279" s="122"/>
      <c r="M279" s="122"/>
      <c r="N279" s="122"/>
      <c r="O279" s="122"/>
      <c r="P279" s="122"/>
      <c r="Q279" s="122"/>
      <c r="R279" s="322"/>
      <c r="S279" s="322"/>
      <c r="T279" s="322"/>
      <c r="U279" s="322"/>
      <c r="V279" s="322"/>
      <c r="W279" s="322"/>
      <c r="X279" s="322"/>
      <c r="Y279" s="322"/>
      <c r="Z279" s="754"/>
      <c r="AA279" s="322"/>
      <c r="AB279" s="779"/>
      <c r="AC279" s="322"/>
      <c r="AD279" s="322"/>
      <c r="AE279" s="322"/>
      <c r="AF279" s="322"/>
      <c r="AG279" s="322"/>
    </row>
    <row r="280" spans="1:33" s="2022" customFormat="1" ht="45" x14ac:dyDescent="0.25">
      <c r="A280" s="214"/>
      <c r="B280" s="214">
        <v>1</v>
      </c>
      <c r="C280" s="306" t="s">
        <v>447</v>
      </c>
      <c r="D280" s="4"/>
      <c r="E280" s="4"/>
      <c r="F280" s="171">
        <v>8000</v>
      </c>
      <c r="G280" s="123">
        <f t="shared" ref="G280:G282" si="164">F280/12*$C$3</f>
        <v>5333.333333333333</v>
      </c>
      <c r="H280" s="183">
        <v>2480</v>
      </c>
      <c r="I280" s="187">
        <f>H280/G280*100</f>
        <v>46.5</v>
      </c>
      <c r="J280" s="1350"/>
      <c r="K280" s="1350"/>
      <c r="L280" s="122"/>
      <c r="M280" s="122"/>
      <c r="N280" s="122"/>
      <c r="O280" s="122"/>
      <c r="P280" s="122"/>
      <c r="Q280" s="122"/>
      <c r="R280" s="322"/>
      <c r="S280" s="322"/>
      <c r="T280" s="322"/>
      <c r="U280" s="322"/>
      <c r="V280" s="322"/>
      <c r="W280" s="322"/>
      <c r="X280" s="322"/>
      <c r="Y280" s="322"/>
      <c r="Z280" s="754"/>
      <c r="AA280" s="322"/>
      <c r="AB280" s="779"/>
      <c r="AC280" s="322"/>
      <c r="AD280" s="322"/>
      <c r="AE280" s="322"/>
      <c r="AF280" s="322"/>
      <c r="AG280" s="322"/>
    </row>
    <row r="281" spans="1:33" s="2022" customFormat="1" ht="105" x14ac:dyDescent="0.25">
      <c r="A281" s="214"/>
      <c r="B281" s="214">
        <v>1</v>
      </c>
      <c r="C281" s="306" t="s">
        <v>448</v>
      </c>
      <c r="D281" s="4"/>
      <c r="E281" s="4"/>
      <c r="F281" s="492">
        <v>200</v>
      </c>
      <c r="G281" s="123">
        <f t="shared" si="164"/>
        <v>133.33333333333334</v>
      </c>
      <c r="H281" s="494"/>
      <c r="I281" s="187">
        <f>H281/G281*100</f>
        <v>0</v>
      </c>
      <c r="J281" s="1350"/>
      <c r="K281" s="1350"/>
      <c r="L281" s="122"/>
      <c r="M281" s="122"/>
      <c r="N281" s="122"/>
      <c r="O281" s="122"/>
      <c r="P281" s="122"/>
      <c r="Q281" s="122"/>
      <c r="R281" s="322"/>
      <c r="S281" s="322"/>
      <c r="T281" s="322"/>
      <c r="U281" s="322"/>
      <c r="V281" s="322"/>
      <c r="W281" s="322"/>
      <c r="X281" s="322"/>
      <c r="Y281" s="322"/>
      <c r="Z281" s="754"/>
      <c r="AA281" s="322"/>
      <c r="AB281" s="779"/>
      <c r="AC281" s="322"/>
      <c r="AD281" s="322"/>
      <c r="AE281" s="322"/>
      <c r="AF281" s="322"/>
      <c r="AG281" s="322"/>
    </row>
    <row r="282" spans="1:33" s="2022" customFormat="1" ht="30" x14ac:dyDescent="0.25">
      <c r="A282" s="214"/>
      <c r="B282" s="214">
        <v>1</v>
      </c>
      <c r="C282" s="306" t="s">
        <v>467</v>
      </c>
      <c r="D282" s="4"/>
      <c r="E282" s="4"/>
      <c r="F282" s="492">
        <v>7774.7999999999993</v>
      </c>
      <c r="G282" s="123">
        <f t="shared" si="164"/>
        <v>5183.2</v>
      </c>
      <c r="H282" s="183">
        <v>9421</v>
      </c>
      <c r="I282" s="187">
        <f>H282/G282*100</f>
        <v>181.76030251582037</v>
      </c>
      <c r="J282" s="1350"/>
      <c r="K282" s="1350"/>
      <c r="L282" s="122"/>
      <c r="M282" s="122"/>
      <c r="N282" s="122"/>
      <c r="O282" s="122"/>
      <c r="P282" s="122"/>
      <c r="Q282" s="122"/>
      <c r="R282" s="322">
        <v>20215</v>
      </c>
      <c r="S282" s="322">
        <v>20215</v>
      </c>
      <c r="T282" s="322">
        <v>20215</v>
      </c>
      <c r="U282" s="322">
        <v>20215</v>
      </c>
      <c r="V282" s="322">
        <v>20215</v>
      </c>
      <c r="W282" s="322">
        <v>20215</v>
      </c>
      <c r="X282" s="322">
        <v>20215</v>
      </c>
      <c r="Y282" s="322">
        <v>20215</v>
      </c>
      <c r="Z282" s="754">
        <f>R282/12*$C$3+(S282-R282)/11*7+(T282-S282)/10*6+(U282-T282)/9*5+(V282-U282)/8*4+(W282-V282)/7*3+(X282-W282)/6*2+(Y282-X282)/5*1</f>
        <v>13476.666666666666</v>
      </c>
      <c r="AA282" s="322">
        <f>AG282-AF282-AC282-AB282</f>
        <v>24473.10931</v>
      </c>
      <c r="AB282" s="779"/>
      <c r="AC282" s="322"/>
      <c r="AD282" s="322">
        <f>AA282-Z282</f>
        <v>10996.442643333334</v>
      </c>
      <c r="AE282" s="322"/>
      <c r="AF282" s="322">
        <v>0</v>
      </c>
      <c r="AG282" s="322">
        <v>24473.10931</v>
      </c>
    </row>
    <row r="283" spans="1:33" s="2022" customFormat="1" ht="29.25" x14ac:dyDescent="0.25">
      <c r="A283" s="214"/>
      <c r="B283" s="214">
        <v>1</v>
      </c>
      <c r="C283" s="519" t="s">
        <v>311</v>
      </c>
      <c r="D283" s="4"/>
      <c r="E283" s="4"/>
      <c r="F283" s="218">
        <f>F284</f>
        <v>300</v>
      </c>
      <c r="G283" s="183">
        <f>G284</f>
        <v>200</v>
      </c>
      <c r="H283" s="183">
        <f>H284</f>
        <v>733</v>
      </c>
      <c r="I283" s="187">
        <f>H283/G283*100</f>
        <v>366.5</v>
      </c>
      <c r="J283" s="1350"/>
      <c r="K283" s="1350"/>
      <c r="L283" s="122"/>
      <c r="M283" s="122"/>
      <c r="N283" s="122"/>
      <c r="O283" s="122"/>
      <c r="P283" s="122"/>
      <c r="Q283" s="122"/>
      <c r="R283" s="322"/>
      <c r="S283" s="322"/>
      <c r="T283" s="322"/>
      <c r="U283" s="322"/>
      <c r="V283" s="322"/>
      <c r="W283" s="322"/>
      <c r="X283" s="322"/>
      <c r="Y283" s="322"/>
      <c r="Z283" s="754"/>
      <c r="AA283" s="322"/>
      <c r="AB283" s="779"/>
      <c r="AC283" s="322"/>
      <c r="AD283" s="322"/>
      <c r="AE283" s="322"/>
      <c r="AF283" s="322"/>
      <c r="AG283" s="322"/>
    </row>
    <row r="284" spans="1:33" s="2022" customFormat="1" x14ac:dyDescent="0.25">
      <c r="A284" s="214"/>
      <c r="B284" s="214">
        <v>1</v>
      </c>
      <c r="C284" s="519" t="s">
        <v>319</v>
      </c>
      <c r="D284" s="4"/>
      <c r="E284" s="4"/>
      <c r="F284" s="218">
        <v>300</v>
      </c>
      <c r="G284" s="183">
        <f>F284/12*$C$3</f>
        <v>200</v>
      </c>
      <c r="H284" s="183">
        <v>733</v>
      </c>
      <c r="I284" s="187">
        <f>H284/G284*100</f>
        <v>366.5</v>
      </c>
      <c r="J284" s="1350"/>
      <c r="K284" s="1350"/>
      <c r="L284" s="122"/>
      <c r="M284" s="122"/>
      <c r="N284" s="122"/>
      <c r="O284" s="122"/>
      <c r="P284" s="122"/>
      <c r="Q284" s="122"/>
      <c r="R284" s="322"/>
      <c r="S284" s="322"/>
      <c r="T284" s="322"/>
      <c r="U284" s="322"/>
      <c r="V284" s="322"/>
      <c r="W284" s="322"/>
      <c r="X284" s="322"/>
      <c r="Y284" s="322"/>
      <c r="Z284" s="754"/>
      <c r="AA284" s="322"/>
      <c r="AB284" s="779"/>
      <c r="AC284" s="322"/>
      <c r="AD284" s="322"/>
      <c r="AE284" s="322"/>
      <c r="AF284" s="322"/>
      <c r="AG284" s="322"/>
    </row>
    <row r="285" spans="1:33" s="2022" customFormat="1" x14ac:dyDescent="0.25">
      <c r="A285" s="214"/>
      <c r="B285" s="214">
        <v>1</v>
      </c>
      <c r="C285" s="4" t="s">
        <v>320</v>
      </c>
      <c r="D285" s="4"/>
      <c r="E285" s="4"/>
      <c r="F285" s="218"/>
      <c r="G285" s="183"/>
      <c r="H285" s="183"/>
      <c r="I285" s="187"/>
      <c r="J285" s="1350"/>
      <c r="K285" s="1350"/>
      <c r="L285" s="122"/>
      <c r="M285" s="122"/>
      <c r="N285" s="122"/>
      <c r="O285" s="122"/>
      <c r="P285" s="122"/>
      <c r="Q285" s="122"/>
      <c r="R285" s="322"/>
      <c r="S285" s="322"/>
      <c r="T285" s="322"/>
      <c r="U285" s="322"/>
      <c r="V285" s="322"/>
      <c r="W285" s="322"/>
      <c r="X285" s="322"/>
      <c r="Y285" s="322"/>
      <c r="Z285" s="754"/>
      <c r="AA285" s="322"/>
      <c r="AB285" s="779"/>
      <c r="AC285" s="322"/>
      <c r="AD285" s="322"/>
      <c r="AE285" s="322"/>
      <c r="AF285" s="322"/>
      <c r="AG285" s="322"/>
    </row>
    <row r="286" spans="1:33" s="2022" customFormat="1" x14ac:dyDescent="0.25">
      <c r="A286" s="214">
        <v>1</v>
      </c>
      <c r="B286" s="214">
        <v>1</v>
      </c>
      <c r="C286" s="533" t="s">
        <v>321</v>
      </c>
      <c r="D286" s="4"/>
      <c r="E286" s="4"/>
      <c r="F286" s="218"/>
      <c r="G286" s="123"/>
      <c r="H286" s="183"/>
      <c r="I286" s="187"/>
      <c r="J286" s="1350"/>
      <c r="K286" s="1350"/>
      <c r="L286" s="122"/>
      <c r="M286" s="122"/>
      <c r="N286" s="122"/>
      <c r="O286" s="122"/>
      <c r="P286" s="122"/>
      <c r="Q286" s="122"/>
      <c r="R286" s="322"/>
      <c r="S286" s="322"/>
      <c r="T286" s="322"/>
      <c r="U286" s="322"/>
      <c r="V286" s="322"/>
      <c r="W286" s="322"/>
      <c r="X286" s="322"/>
      <c r="Y286" s="322"/>
      <c r="Z286" s="754"/>
      <c r="AA286" s="322"/>
      <c r="AB286" s="779"/>
      <c r="AC286" s="322"/>
      <c r="AD286" s="322"/>
      <c r="AE286" s="322"/>
      <c r="AF286" s="322"/>
      <c r="AG286" s="322"/>
    </row>
    <row r="287" spans="1:33" s="2022" customFormat="1" ht="29.25" x14ac:dyDescent="0.25">
      <c r="A287" s="214">
        <v>1</v>
      </c>
      <c r="B287" s="214">
        <v>1</v>
      </c>
      <c r="C287" s="519" t="s">
        <v>304</v>
      </c>
      <c r="D287" s="4"/>
      <c r="E287" s="4"/>
      <c r="F287" s="218">
        <f>F288</f>
        <v>11000</v>
      </c>
      <c r="G287" s="123">
        <f t="shared" ref="G287:H287" si="165">G288</f>
        <v>7333.333333333333</v>
      </c>
      <c r="H287" s="183">
        <f t="shared" si="165"/>
        <v>7472</v>
      </c>
      <c r="I287" s="187">
        <f>H287/G287*100</f>
        <v>101.8909090909091</v>
      </c>
      <c r="J287" s="1350"/>
      <c r="K287" s="1350"/>
      <c r="L287" s="122"/>
      <c r="M287" s="122"/>
      <c r="N287" s="122"/>
      <c r="O287" s="122"/>
      <c r="P287" s="122"/>
      <c r="Q287" s="122"/>
      <c r="R287" s="322"/>
      <c r="S287" s="322"/>
      <c r="T287" s="322"/>
      <c r="U287" s="322"/>
      <c r="V287" s="322"/>
      <c r="W287" s="322"/>
      <c r="X287" s="322"/>
      <c r="Y287" s="322"/>
      <c r="Z287" s="754"/>
      <c r="AA287" s="322"/>
      <c r="AB287" s="779"/>
      <c r="AC287" s="322"/>
      <c r="AD287" s="322"/>
      <c r="AE287" s="322"/>
      <c r="AF287" s="322"/>
      <c r="AG287" s="322"/>
    </row>
    <row r="288" spans="1:33" s="2022" customFormat="1" ht="30" x14ac:dyDescent="0.25">
      <c r="A288" s="214">
        <v>1</v>
      </c>
      <c r="B288" s="214">
        <v>1</v>
      </c>
      <c r="C288" s="515" t="s">
        <v>758</v>
      </c>
      <c r="D288" s="4"/>
      <c r="E288" s="4"/>
      <c r="F288" s="218">
        <v>11000</v>
      </c>
      <c r="G288" s="123">
        <f>F288/12*$C$3</f>
        <v>7333.333333333333</v>
      </c>
      <c r="H288" s="183">
        <v>7472</v>
      </c>
      <c r="I288" s="187">
        <f>H288/G288*100</f>
        <v>101.8909090909091</v>
      </c>
      <c r="J288" s="1350"/>
      <c r="K288" s="1350"/>
      <c r="L288" s="122"/>
      <c r="M288" s="122"/>
      <c r="N288" s="122"/>
      <c r="O288" s="122"/>
      <c r="P288" s="122"/>
      <c r="Q288" s="122"/>
      <c r="R288" s="322"/>
      <c r="S288" s="322"/>
      <c r="T288" s="322"/>
      <c r="U288" s="322"/>
      <c r="V288" s="322"/>
      <c r="W288" s="322"/>
      <c r="X288" s="322"/>
      <c r="Y288" s="322"/>
      <c r="Z288" s="754"/>
      <c r="AA288" s="322"/>
      <c r="AB288" s="779"/>
      <c r="AC288" s="322"/>
      <c r="AD288" s="322"/>
      <c r="AE288" s="322"/>
      <c r="AF288" s="322"/>
      <c r="AG288" s="322"/>
    </row>
    <row r="289" spans="1:33" s="2022" customFormat="1" ht="72" x14ac:dyDescent="0.25">
      <c r="A289" s="214">
        <v>1</v>
      </c>
      <c r="B289" s="214">
        <v>1</v>
      </c>
      <c r="C289" s="519" t="s">
        <v>305</v>
      </c>
      <c r="D289" s="4"/>
      <c r="E289" s="4"/>
      <c r="F289" s="218">
        <v>13900</v>
      </c>
      <c r="G289" s="123">
        <f>F289/12*$C$3</f>
        <v>9266.6666666666661</v>
      </c>
      <c r="H289" s="183">
        <v>11773</v>
      </c>
      <c r="I289" s="187">
        <f>H289/G289*100</f>
        <v>127.04676258992806</v>
      </c>
      <c r="J289" s="1350"/>
      <c r="K289" s="1350"/>
      <c r="L289" s="122"/>
      <c r="M289" s="122"/>
      <c r="N289" s="122"/>
      <c r="O289" s="122"/>
      <c r="P289" s="122"/>
      <c r="Q289" s="122"/>
      <c r="R289" s="322"/>
      <c r="S289" s="322"/>
      <c r="T289" s="322"/>
      <c r="U289" s="322"/>
      <c r="V289" s="322"/>
      <c r="W289" s="322"/>
      <c r="X289" s="322"/>
      <c r="Y289" s="322"/>
      <c r="Z289" s="754"/>
      <c r="AA289" s="322"/>
      <c r="AB289" s="779"/>
      <c r="AC289" s="322"/>
      <c r="AD289" s="322"/>
      <c r="AE289" s="322"/>
      <c r="AF289" s="322"/>
      <c r="AG289" s="322"/>
    </row>
    <row r="290" spans="1:33" s="2022" customFormat="1" x14ac:dyDescent="0.25">
      <c r="A290" s="214"/>
      <c r="B290" s="214">
        <v>1</v>
      </c>
      <c r="C290" s="507" t="s">
        <v>217</v>
      </c>
      <c r="D290" s="4"/>
      <c r="E290" s="4"/>
      <c r="F290" s="242">
        <f>SUM(F291:F303)</f>
        <v>12420</v>
      </c>
      <c r="G290" s="522">
        <f>SUM(G291:G303)</f>
        <v>8280</v>
      </c>
      <c r="H290" s="743">
        <f>SUM(H291:H303)</f>
        <v>9747</v>
      </c>
      <c r="I290" s="520">
        <f>H290/G290*100</f>
        <v>117.71739130434781</v>
      </c>
      <c r="J290" s="1350"/>
      <c r="K290" s="1350"/>
      <c r="L290" s="122"/>
      <c r="M290" s="122"/>
      <c r="N290" s="122"/>
      <c r="O290" s="122"/>
      <c r="P290" s="122"/>
      <c r="Q290" s="122"/>
      <c r="R290" s="322">
        <v>36170.420399999995</v>
      </c>
      <c r="S290" s="322">
        <v>36170.420399999995</v>
      </c>
      <c r="T290" s="322">
        <v>36170.420399999995</v>
      </c>
      <c r="U290" s="322">
        <v>36170.420399999995</v>
      </c>
      <c r="V290" s="322">
        <v>36170.420399999995</v>
      </c>
      <c r="W290" s="322">
        <v>36170.420399999995</v>
      </c>
      <c r="X290" s="322">
        <v>36170.420399999995</v>
      </c>
      <c r="Y290" s="322">
        <v>36170.420399999995</v>
      </c>
      <c r="Z290" s="2062">
        <f>R290/12*$C$3+(S290-R290)/11*7+(T290-S290)/10*6+(U290-T290)/9*5+(V290-U290)/8*4+(W290-V290)/7*3+(X290-W290)/6*2+(Y290-X290)/5*1</f>
        <v>24113.613599999997</v>
      </c>
      <c r="AA290" s="322">
        <f>AG290-AF290-AC290-AB290</f>
        <v>25702.774540000002</v>
      </c>
      <c r="AB290" s="779"/>
      <c r="AC290" s="322">
        <v>995.34521000000007</v>
      </c>
      <c r="AD290" s="322">
        <f>AA290-Z290</f>
        <v>1589.1609400000052</v>
      </c>
      <c r="AE290" s="322"/>
      <c r="AF290" s="322">
        <v>0</v>
      </c>
      <c r="AG290" s="322">
        <v>26698.119750000002</v>
      </c>
    </row>
    <row r="291" spans="1:33" s="2022" customFormat="1" x14ac:dyDescent="0.25">
      <c r="A291" s="214">
        <v>1</v>
      </c>
      <c r="B291" s="214">
        <v>1</v>
      </c>
      <c r="C291" s="165" t="s">
        <v>65</v>
      </c>
      <c r="D291" s="515"/>
      <c r="E291" s="4"/>
      <c r="F291" s="218">
        <v>3500</v>
      </c>
      <c r="G291" s="123">
        <f>F291/12*$C$3</f>
        <v>2333.3333333333335</v>
      </c>
      <c r="H291" s="183">
        <v>1269</v>
      </c>
      <c r="I291" s="187">
        <f>H291/G291*100</f>
        <v>54.385714285714279</v>
      </c>
      <c r="J291" s="1350"/>
      <c r="K291" s="1350"/>
      <c r="L291" s="122"/>
      <c r="M291" s="122"/>
      <c r="N291" s="122"/>
      <c r="O291" s="122"/>
      <c r="P291" s="122"/>
      <c r="Q291" s="122"/>
      <c r="R291" s="322"/>
      <c r="S291" s="322"/>
      <c r="T291" s="322"/>
      <c r="U291" s="322"/>
      <c r="V291" s="322"/>
      <c r="W291" s="322"/>
      <c r="X291" s="322"/>
      <c r="Y291" s="322"/>
      <c r="Z291" s="754"/>
      <c r="AA291" s="322"/>
      <c r="AB291" s="779"/>
      <c r="AC291" s="322"/>
      <c r="AD291" s="322"/>
      <c r="AE291" s="322"/>
      <c r="AF291" s="322"/>
      <c r="AG291" s="322"/>
    </row>
    <row r="292" spans="1:33" s="2022" customFormat="1" ht="30" x14ac:dyDescent="0.25">
      <c r="A292" s="214"/>
      <c r="B292" s="214">
        <v>1</v>
      </c>
      <c r="C292" s="165" t="s">
        <v>327</v>
      </c>
      <c r="D292" s="515"/>
      <c r="E292" s="4"/>
      <c r="F292" s="218"/>
      <c r="G292" s="123"/>
      <c r="H292" s="183">
        <v>103</v>
      </c>
      <c r="I292" s="187"/>
      <c r="J292" s="1350"/>
      <c r="K292" s="1350"/>
      <c r="L292" s="122"/>
      <c r="M292" s="122"/>
      <c r="N292" s="122"/>
      <c r="O292" s="122"/>
      <c r="P292" s="122"/>
      <c r="Q292" s="122"/>
      <c r="R292" s="322"/>
      <c r="S292" s="322"/>
      <c r="T292" s="322"/>
      <c r="U292" s="322"/>
      <c r="V292" s="322"/>
      <c r="W292" s="322"/>
      <c r="X292" s="322"/>
      <c r="Y292" s="322"/>
      <c r="Z292" s="754"/>
      <c r="AA292" s="322"/>
      <c r="AB292" s="779"/>
      <c r="AC292" s="322"/>
      <c r="AD292" s="322"/>
      <c r="AE292" s="322"/>
      <c r="AF292" s="322"/>
      <c r="AG292" s="322"/>
    </row>
    <row r="293" spans="1:33" s="2022" customFormat="1" ht="45" x14ac:dyDescent="0.25">
      <c r="A293" s="214"/>
      <c r="B293" s="214">
        <v>1</v>
      </c>
      <c r="C293" s="165" t="s">
        <v>122</v>
      </c>
      <c r="D293" s="515"/>
      <c r="E293" s="4"/>
      <c r="F293" s="218">
        <v>700</v>
      </c>
      <c r="G293" s="123">
        <f t="shared" ref="G293:G303" si="166">F293/12*$C$3</f>
        <v>466.66666666666669</v>
      </c>
      <c r="H293" s="183">
        <v>269</v>
      </c>
      <c r="I293" s="187">
        <f>H293/G293*100</f>
        <v>57.642857142857139</v>
      </c>
      <c r="J293" s="1350"/>
      <c r="K293" s="1350"/>
      <c r="L293" s="122"/>
      <c r="M293" s="122"/>
      <c r="N293" s="122"/>
      <c r="O293" s="122"/>
      <c r="P293" s="122"/>
      <c r="Q293" s="122"/>
      <c r="R293" s="322"/>
      <c r="S293" s="322"/>
      <c r="T293" s="322"/>
      <c r="U293" s="322"/>
      <c r="V293" s="322"/>
      <c r="W293" s="322"/>
      <c r="X293" s="322"/>
      <c r="Y293" s="322"/>
      <c r="Z293" s="754"/>
      <c r="AA293" s="322"/>
      <c r="AB293" s="779"/>
      <c r="AC293" s="322"/>
      <c r="AD293" s="322"/>
      <c r="AE293" s="322"/>
      <c r="AF293" s="322"/>
      <c r="AG293" s="322"/>
    </row>
    <row r="294" spans="1:33" s="2022" customFormat="1" ht="45" x14ac:dyDescent="0.25">
      <c r="A294" s="214"/>
      <c r="B294" s="214">
        <v>1</v>
      </c>
      <c r="C294" s="165" t="s">
        <v>341</v>
      </c>
      <c r="D294" s="515"/>
      <c r="E294" s="4"/>
      <c r="F294" s="218"/>
      <c r="G294" s="123"/>
      <c r="H294" s="183">
        <v>37</v>
      </c>
      <c r="I294" s="187"/>
      <c r="J294" s="1350"/>
      <c r="K294" s="1350"/>
      <c r="L294" s="122"/>
      <c r="M294" s="122"/>
      <c r="N294" s="122"/>
      <c r="O294" s="122"/>
      <c r="P294" s="122"/>
      <c r="Q294" s="122"/>
      <c r="R294" s="322"/>
      <c r="S294" s="322"/>
      <c r="T294" s="322"/>
      <c r="U294" s="322"/>
      <c r="V294" s="322"/>
      <c r="W294" s="322"/>
      <c r="X294" s="322"/>
      <c r="Y294" s="322"/>
      <c r="Z294" s="754"/>
      <c r="AA294" s="322"/>
      <c r="AB294" s="779"/>
      <c r="AC294" s="322"/>
      <c r="AD294" s="322"/>
      <c r="AE294" s="322"/>
      <c r="AF294" s="322"/>
      <c r="AG294" s="322"/>
    </row>
    <row r="295" spans="1:33" s="2022" customFormat="1" ht="30" x14ac:dyDescent="0.25">
      <c r="A295" s="214"/>
      <c r="B295" s="214">
        <v>1</v>
      </c>
      <c r="C295" s="165" t="s">
        <v>339</v>
      </c>
      <c r="D295" s="515"/>
      <c r="E295" s="4"/>
      <c r="F295" s="218"/>
      <c r="G295" s="123">
        <f t="shared" si="166"/>
        <v>0</v>
      </c>
      <c r="H295" s="183">
        <v>0</v>
      </c>
      <c r="I295" s="187"/>
      <c r="J295" s="1350"/>
      <c r="K295" s="1350"/>
      <c r="L295" s="122"/>
      <c r="M295" s="122"/>
      <c r="N295" s="122"/>
      <c r="O295" s="122"/>
      <c r="P295" s="122"/>
      <c r="Q295" s="122"/>
      <c r="R295" s="322"/>
      <c r="S295" s="322"/>
      <c r="T295" s="322"/>
      <c r="U295" s="322"/>
      <c r="V295" s="322"/>
      <c r="W295" s="322"/>
      <c r="X295" s="322"/>
      <c r="Y295" s="322"/>
      <c r="Z295" s="754"/>
      <c r="AA295" s="322"/>
      <c r="AB295" s="779"/>
      <c r="AC295" s="322"/>
      <c r="AD295" s="322"/>
      <c r="AE295" s="322"/>
      <c r="AF295" s="322"/>
      <c r="AG295" s="322"/>
    </row>
    <row r="296" spans="1:33" s="2022" customFormat="1" x14ac:dyDescent="0.25">
      <c r="A296" s="214"/>
      <c r="B296" s="214">
        <v>1</v>
      </c>
      <c r="C296" s="165" t="s">
        <v>493</v>
      </c>
      <c r="D296" s="515"/>
      <c r="E296" s="4"/>
      <c r="F296" s="218">
        <v>100</v>
      </c>
      <c r="G296" s="123">
        <f t="shared" si="166"/>
        <v>66.666666666666671</v>
      </c>
      <c r="H296" s="183">
        <v>110</v>
      </c>
      <c r="I296" s="187">
        <f>H296/G296*100</f>
        <v>165</v>
      </c>
      <c r="J296" s="1350"/>
      <c r="K296" s="1350"/>
      <c r="L296" s="122"/>
      <c r="M296" s="122"/>
      <c r="N296" s="122"/>
      <c r="O296" s="122"/>
      <c r="P296" s="122"/>
      <c r="Q296" s="122"/>
      <c r="R296" s="322"/>
      <c r="S296" s="322"/>
      <c r="T296" s="322"/>
      <c r="U296" s="322"/>
      <c r="V296" s="322"/>
      <c r="W296" s="322"/>
      <c r="X296" s="322"/>
      <c r="Y296" s="322"/>
      <c r="Z296" s="754"/>
      <c r="AA296" s="322"/>
      <c r="AB296" s="779"/>
      <c r="AC296" s="322"/>
      <c r="AD296" s="322"/>
      <c r="AE296" s="322"/>
      <c r="AF296" s="322"/>
      <c r="AG296" s="322"/>
    </row>
    <row r="297" spans="1:33" s="2022" customFormat="1" x14ac:dyDescent="0.25">
      <c r="A297" s="214"/>
      <c r="B297" s="214">
        <v>1</v>
      </c>
      <c r="C297" s="165" t="s">
        <v>67</v>
      </c>
      <c r="D297" s="515"/>
      <c r="E297" s="4"/>
      <c r="F297" s="218">
        <v>3500</v>
      </c>
      <c r="G297" s="123">
        <f t="shared" si="166"/>
        <v>2333.3333333333335</v>
      </c>
      <c r="H297" s="183">
        <v>3493</v>
      </c>
      <c r="I297" s="187">
        <f>H297/G297*100</f>
        <v>149.69999999999999</v>
      </c>
      <c r="J297" s="1350"/>
      <c r="K297" s="1350"/>
      <c r="L297" s="122"/>
      <c r="M297" s="122"/>
      <c r="N297" s="122"/>
      <c r="O297" s="122"/>
      <c r="P297" s="122"/>
      <c r="Q297" s="122"/>
      <c r="R297" s="322"/>
      <c r="S297" s="322"/>
      <c r="T297" s="322"/>
      <c r="U297" s="322"/>
      <c r="V297" s="322"/>
      <c r="W297" s="322"/>
      <c r="X297" s="322"/>
      <c r="Y297" s="322"/>
      <c r="Z297" s="754"/>
      <c r="AA297" s="322"/>
      <c r="AB297" s="779"/>
      <c r="AC297" s="322"/>
      <c r="AD297" s="322"/>
      <c r="AE297" s="322"/>
      <c r="AF297" s="322"/>
      <c r="AG297" s="322"/>
    </row>
    <row r="298" spans="1:33" s="2022" customFormat="1" x14ac:dyDescent="0.25">
      <c r="A298" s="214"/>
      <c r="B298" s="214">
        <v>1</v>
      </c>
      <c r="C298" s="165" t="s">
        <v>335</v>
      </c>
      <c r="D298" s="515"/>
      <c r="E298" s="4"/>
      <c r="F298" s="218"/>
      <c r="G298" s="123"/>
      <c r="H298" s="183">
        <v>71</v>
      </c>
      <c r="I298" s="187"/>
      <c r="J298" s="1350"/>
      <c r="K298" s="1350"/>
      <c r="L298" s="122"/>
      <c r="M298" s="122"/>
      <c r="N298" s="122"/>
      <c r="O298" s="122"/>
      <c r="P298" s="122"/>
      <c r="Q298" s="122"/>
      <c r="R298" s="322"/>
      <c r="S298" s="322"/>
      <c r="T298" s="322"/>
      <c r="U298" s="322"/>
      <c r="V298" s="322"/>
      <c r="W298" s="322"/>
      <c r="X298" s="322"/>
      <c r="Y298" s="322"/>
      <c r="Z298" s="754"/>
      <c r="AA298" s="322"/>
      <c r="AB298" s="779"/>
      <c r="AC298" s="322"/>
      <c r="AD298" s="322"/>
      <c r="AE298" s="322"/>
      <c r="AF298" s="322"/>
      <c r="AG298" s="322"/>
    </row>
    <row r="299" spans="1:33" s="2022" customFormat="1" ht="30" x14ac:dyDescent="0.25">
      <c r="A299" s="214"/>
      <c r="B299" s="214">
        <v>1</v>
      </c>
      <c r="C299" s="165" t="s">
        <v>263</v>
      </c>
      <c r="D299" s="515"/>
      <c r="E299" s="4"/>
      <c r="F299" s="218">
        <v>550</v>
      </c>
      <c r="G299" s="123">
        <f t="shared" si="166"/>
        <v>366.66666666666669</v>
      </c>
      <c r="H299" s="183">
        <v>551</v>
      </c>
      <c r="I299" s="187">
        <f>H299/G299*100</f>
        <v>150.27272727272728</v>
      </c>
      <c r="J299" s="1350"/>
      <c r="K299" s="1350"/>
      <c r="L299" s="122"/>
      <c r="M299" s="122"/>
      <c r="N299" s="122"/>
      <c r="O299" s="122"/>
      <c r="P299" s="122"/>
      <c r="Q299" s="122"/>
      <c r="R299" s="322"/>
      <c r="S299" s="322"/>
      <c r="T299" s="322"/>
      <c r="U299" s="322"/>
      <c r="V299" s="322"/>
      <c r="W299" s="322"/>
      <c r="X299" s="322"/>
      <c r="Y299" s="322"/>
      <c r="Z299" s="754"/>
      <c r="AA299" s="322"/>
      <c r="AB299" s="779"/>
      <c r="AC299" s="322"/>
      <c r="AD299" s="322"/>
      <c r="AE299" s="322"/>
      <c r="AF299" s="322"/>
      <c r="AG299" s="322"/>
    </row>
    <row r="300" spans="1:33" s="2022" customFormat="1" ht="30" x14ac:dyDescent="0.25">
      <c r="A300" s="214"/>
      <c r="B300" s="214">
        <v>1</v>
      </c>
      <c r="C300" s="165" t="s">
        <v>338</v>
      </c>
      <c r="D300" s="515"/>
      <c r="E300" s="4"/>
      <c r="F300" s="218"/>
      <c r="G300" s="123"/>
      <c r="H300" s="183">
        <v>21</v>
      </c>
      <c r="I300" s="187"/>
      <c r="J300" s="1350"/>
      <c r="K300" s="1350"/>
      <c r="L300" s="122"/>
      <c r="M300" s="122"/>
      <c r="N300" s="122"/>
      <c r="O300" s="122"/>
      <c r="P300" s="122"/>
      <c r="Q300" s="122"/>
      <c r="R300" s="322"/>
      <c r="S300" s="322"/>
      <c r="T300" s="322"/>
      <c r="U300" s="322"/>
      <c r="V300" s="322"/>
      <c r="W300" s="322"/>
      <c r="X300" s="322"/>
      <c r="Y300" s="322"/>
      <c r="Z300" s="754"/>
      <c r="AA300" s="322"/>
      <c r="AB300" s="779"/>
      <c r="AC300" s="322"/>
      <c r="AD300" s="322"/>
      <c r="AE300" s="322"/>
      <c r="AF300" s="322"/>
      <c r="AG300" s="322"/>
    </row>
    <row r="301" spans="1:33" s="2022" customFormat="1" ht="45" x14ac:dyDescent="0.25">
      <c r="A301" s="214">
        <v>1</v>
      </c>
      <c r="B301" s="214">
        <v>1</v>
      </c>
      <c r="C301" s="165" t="s">
        <v>259</v>
      </c>
      <c r="D301" s="533"/>
      <c r="E301" s="4"/>
      <c r="F301" s="218">
        <v>1500</v>
      </c>
      <c r="G301" s="123">
        <f t="shared" si="166"/>
        <v>1000</v>
      </c>
      <c r="H301" s="183">
        <v>1447</v>
      </c>
      <c r="I301" s="187">
        <f>H301/G301*100</f>
        <v>144.70000000000002</v>
      </c>
      <c r="J301" s="1350"/>
      <c r="K301" s="1350"/>
      <c r="L301" s="122"/>
      <c r="M301" s="122"/>
      <c r="N301" s="122"/>
      <c r="O301" s="122"/>
      <c r="P301" s="122"/>
      <c r="Q301" s="122"/>
      <c r="R301" s="322"/>
      <c r="S301" s="322"/>
      <c r="T301" s="322"/>
      <c r="U301" s="322"/>
      <c r="V301" s="322"/>
      <c r="W301" s="322"/>
      <c r="X301" s="322"/>
      <c r="Y301" s="322"/>
      <c r="Z301" s="754"/>
      <c r="AA301" s="322"/>
      <c r="AB301" s="779"/>
      <c r="AC301" s="322"/>
      <c r="AD301" s="322"/>
      <c r="AE301" s="322"/>
      <c r="AF301" s="322"/>
      <c r="AG301" s="322"/>
    </row>
    <row r="302" spans="1:33" s="2022" customFormat="1" ht="30" x14ac:dyDescent="0.25">
      <c r="A302" s="214"/>
      <c r="B302" s="214">
        <v>1</v>
      </c>
      <c r="C302" s="165" t="s">
        <v>264</v>
      </c>
      <c r="D302" s="533"/>
      <c r="E302" s="4"/>
      <c r="F302" s="218">
        <v>270</v>
      </c>
      <c r="G302" s="123">
        <f t="shared" si="166"/>
        <v>180</v>
      </c>
      <c r="H302" s="183">
        <v>157</v>
      </c>
      <c r="I302" s="187">
        <f>H302/G302*100</f>
        <v>87.222222222222229</v>
      </c>
      <c r="J302" s="1350"/>
      <c r="K302" s="1350"/>
      <c r="L302" s="122"/>
      <c r="M302" s="122"/>
      <c r="N302" s="122"/>
      <c r="O302" s="122"/>
      <c r="P302" s="122"/>
      <c r="Q302" s="122"/>
      <c r="R302" s="322"/>
      <c r="S302" s="322"/>
      <c r="T302" s="322"/>
      <c r="U302" s="322"/>
      <c r="V302" s="322"/>
      <c r="W302" s="322"/>
      <c r="X302" s="322"/>
      <c r="Y302" s="322"/>
      <c r="Z302" s="754"/>
      <c r="AA302" s="322"/>
      <c r="AB302" s="779"/>
      <c r="AC302" s="322"/>
      <c r="AD302" s="322"/>
      <c r="AE302" s="322"/>
      <c r="AF302" s="322"/>
      <c r="AG302" s="322"/>
    </row>
    <row r="303" spans="1:33" s="2022" customFormat="1" ht="30" x14ac:dyDescent="0.25">
      <c r="A303" s="214"/>
      <c r="B303" s="214">
        <v>1</v>
      </c>
      <c r="C303" s="165" t="s">
        <v>71</v>
      </c>
      <c r="D303" s="2108"/>
      <c r="E303" s="4"/>
      <c r="F303" s="218">
        <v>2300</v>
      </c>
      <c r="G303" s="123">
        <f t="shared" si="166"/>
        <v>1533.3333333333333</v>
      </c>
      <c r="H303" s="183">
        <v>2219</v>
      </c>
      <c r="I303" s="187">
        <f>H303/G303*100</f>
        <v>144.71739130434784</v>
      </c>
      <c r="J303" s="1350"/>
      <c r="K303" s="1350"/>
      <c r="L303" s="122"/>
      <c r="M303" s="122"/>
      <c r="N303" s="122"/>
      <c r="O303" s="122"/>
      <c r="P303" s="122"/>
      <c r="Q303" s="122"/>
      <c r="R303" s="322"/>
      <c r="S303" s="322"/>
      <c r="T303" s="322"/>
      <c r="U303" s="322"/>
      <c r="V303" s="322"/>
      <c r="W303" s="322"/>
      <c r="X303" s="322"/>
      <c r="Y303" s="322"/>
      <c r="Z303" s="754"/>
      <c r="AA303" s="322"/>
      <c r="AB303" s="779"/>
      <c r="AC303" s="322"/>
      <c r="AD303" s="322"/>
      <c r="AE303" s="322"/>
      <c r="AF303" s="322"/>
      <c r="AG303" s="322"/>
    </row>
    <row r="304" spans="1:33" s="2022" customFormat="1" x14ac:dyDescent="0.25">
      <c r="A304" s="214"/>
      <c r="B304" s="214">
        <v>1</v>
      </c>
      <c r="C304" s="736"/>
      <c r="D304" s="530"/>
      <c r="E304" s="4"/>
      <c r="F304" s="218"/>
      <c r="G304" s="123"/>
      <c r="H304" s="183"/>
      <c r="I304" s="187"/>
      <c r="J304" s="1350"/>
      <c r="K304" s="1350"/>
      <c r="L304" s="122"/>
      <c r="M304" s="122"/>
      <c r="N304" s="122"/>
      <c r="O304" s="122"/>
      <c r="P304" s="122"/>
      <c r="Q304" s="122"/>
      <c r="R304" s="322"/>
      <c r="S304" s="322"/>
      <c r="T304" s="322"/>
      <c r="U304" s="322"/>
      <c r="V304" s="322"/>
      <c r="W304" s="322"/>
      <c r="X304" s="322"/>
      <c r="Y304" s="322"/>
      <c r="Z304" s="754"/>
      <c r="AA304" s="322"/>
      <c r="AB304" s="779"/>
      <c r="AC304" s="322"/>
      <c r="AD304" s="322"/>
      <c r="AE304" s="322"/>
      <c r="AF304" s="322"/>
      <c r="AG304" s="322"/>
    </row>
    <row r="305" spans="1:33" s="2022" customFormat="1" ht="30" x14ac:dyDescent="0.25">
      <c r="A305" s="214"/>
      <c r="B305" s="214">
        <v>1</v>
      </c>
      <c r="C305" s="696" t="s">
        <v>307</v>
      </c>
      <c r="D305" s="4"/>
      <c r="E305" s="4"/>
      <c r="F305" s="218"/>
      <c r="G305" s="183">
        <f>F305/12*$C$3</f>
        <v>0</v>
      </c>
      <c r="H305" s="183"/>
      <c r="I305" s="187"/>
      <c r="J305" s="1350"/>
      <c r="K305" s="1350"/>
      <c r="L305" s="122"/>
      <c r="M305" s="122"/>
      <c r="N305" s="122"/>
      <c r="O305" s="122"/>
      <c r="P305" s="122"/>
      <c r="Q305" s="122"/>
      <c r="R305" s="322"/>
      <c r="S305" s="322"/>
      <c r="T305" s="322"/>
      <c r="U305" s="322"/>
      <c r="V305" s="322"/>
      <c r="W305" s="322"/>
      <c r="X305" s="322"/>
      <c r="Y305" s="322"/>
      <c r="Z305" s="754"/>
      <c r="AA305" s="322"/>
      <c r="AB305" s="779"/>
      <c r="AC305" s="322"/>
      <c r="AD305" s="322"/>
      <c r="AE305" s="322"/>
      <c r="AF305" s="322"/>
      <c r="AG305" s="322"/>
    </row>
    <row r="306" spans="1:33" s="2022" customFormat="1" ht="30" x14ac:dyDescent="0.25">
      <c r="A306" s="214"/>
      <c r="B306" s="214">
        <v>1</v>
      </c>
      <c r="C306" s="700" t="s">
        <v>308</v>
      </c>
      <c r="D306" s="4"/>
      <c r="E306" s="4"/>
      <c r="F306" s="218"/>
      <c r="G306" s="183">
        <f>F306/12*$C$3</f>
        <v>0</v>
      </c>
      <c r="H306" s="183"/>
      <c r="I306" s="187"/>
      <c r="J306" s="1350"/>
      <c r="K306" s="1350"/>
      <c r="L306" s="122"/>
      <c r="M306" s="122"/>
      <c r="N306" s="122"/>
      <c r="O306" s="122"/>
      <c r="P306" s="122"/>
      <c r="Q306" s="122"/>
      <c r="R306" s="322"/>
      <c r="S306" s="322"/>
      <c r="T306" s="322"/>
      <c r="U306" s="322"/>
      <c r="V306" s="322"/>
      <c r="W306" s="322"/>
      <c r="X306" s="322"/>
      <c r="Y306" s="322"/>
      <c r="Z306" s="754"/>
      <c r="AA306" s="322"/>
      <c r="AB306" s="779"/>
      <c r="AC306" s="322"/>
      <c r="AD306" s="322"/>
      <c r="AE306" s="322"/>
      <c r="AF306" s="322"/>
      <c r="AG306" s="322"/>
    </row>
    <row r="307" spans="1:33" s="2022" customFormat="1" ht="30" x14ac:dyDescent="0.25">
      <c r="A307" s="214"/>
      <c r="B307" s="214">
        <v>1</v>
      </c>
      <c r="C307" s="699" t="s">
        <v>309</v>
      </c>
      <c r="D307" s="4"/>
      <c r="E307" s="4"/>
      <c r="F307" s="218"/>
      <c r="G307" s="183">
        <f>F307/12*$C$3</f>
        <v>0</v>
      </c>
      <c r="H307" s="183"/>
      <c r="I307" s="187"/>
      <c r="J307" s="1350"/>
      <c r="K307" s="1350"/>
      <c r="L307" s="122"/>
      <c r="M307" s="122"/>
      <c r="N307" s="122"/>
      <c r="O307" s="122"/>
      <c r="P307" s="122"/>
      <c r="Q307" s="122"/>
      <c r="R307" s="322"/>
      <c r="S307" s="322"/>
      <c r="T307" s="322"/>
      <c r="U307" s="322"/>
      <c r="V307" s="322"/>
      <c r="W307" s="322"/>
      <c r="X307" s="322"/>
      <c r="Y307" s="322"/>
      <c r="Z307" s="754"/>
      <c r="AA307" s="322"/>
      <c r="AB307" s="779"/>
      <c r="AC307" s="322"/>
      <c r="AD307" s="322"/>
      <c r="AE307" s="322"/>
      <c r="AF307" s="322"/>
      <c r="AG307" s="322"/>
    </row>
    <row r="308" spans="1:33" s="2022" customFormat="1" ht="90" x14ac:dyDescent="0.25">
      <c r="A308" s="214"/>
      <c r="B308" s="214">
        <v>1</v>
      </c>
      <c r="C308" s="696" t="s">
        <v>317</v>
      </c>
      <c r="D308" s="4"/>
      <c r="E308" s="4"/>
      <c r="F308" s="218"/>
      <c r="G308" s="183">
        <f>F308/12*$C$3</f>
        <v>0</v>
      </c>
      <c r="H308" s="183"/>
      <c r="I308" s="187"/>
      <c r="J308" s="1350"/>
      <c r="K308" s="1350"/>
      <c r="L308" s="122"/>
      <c r="M308" s="122"/>
      <c r="N308" s="122"/>
      <c r="O308" s="122"/>
      <c r="P308" s="122"/>
      <c r="Q308" s="122"/>
      <c r="R308" s="322"/>
      <c r="S308" s="322"/>
      <c r="T308" s="322"/>
      <c r="U308" s="322"/>
      <c r="V308" s="322"/>
      <c r="W308" s="322"/>
      <c r="X308" s="322"/>
      <c r="Y308" s="322"/>
      <c r="Z308" s="754"/>
      <c r="AA308" s="322"/>
      <c r="AB308" s="779"/>
      <c r="AC308" s="322"/>
      <c r="AD308" s="322"/>
      <c r="AE308" s="322"/>
      <c r="AF308" s="322"/>
      <c r="AG308" s="322"/>
    </row>
    <row r="309" spans="1:33" s="2022" customFormat="1" ht="29.25" x14ac:dyDescent="0.25">
      <c r="A309" s="214"/>
      <c r="B309" s="214">
        <v>1</v>
      </c>
      <c r="C309" s="702" t="s">
        <v>294</v>
      </c>
      <c r="D309" s="4"/>
      <c r="E309" s="4"/>
      <c r="F309" s="242">
        <f>SUM(F305:F308)</f>
        <v>0</v>
      </c>
      <c r="G309" s="183">
        <f>SUM(G305:G308)</f>
        <v>0</v>
      </c>
      <c r="H309" s="183">
        <f>SUM(H305:H308)</f>
        <v>0</v>
      </c>
      <c r="I309" s="187"/>
      <c r="J309" s="1350"/>
      <c r="K309" s="1350"/>
      <c r="L309" s="122"/>
      <c r="M309" s="122"/>
      <c r="N309" s="122"/>
      <c r="O309" s="122"/>
      <c r="P309" s="122"/>
      <c r="Q309" s="122"/>
      <c r="R309" s="322"/>
      <c r="S309" s="322"/>
      <c r="T309" s="322"/>
      <c r="U309" s="322"/>
      <c r="V309" s="322"/>
      <c r="W309" s="322"/>
      <c r="X309" s="322"/>
      <c r="Y309" s="322"/>
      <c r="Z309" s="874"/>
      <c r="AA309" s="322"/>
      <c r="AB309" s="779"/>
      <c r="AC309" s="322"/>
      <c r="AD309" s="322"/>
      <c r="AE309" s="322"/>
      <c r="AF309" s="322"/>
      <c r="AG309" s="322"/>
    </row>
    <row r="310" spans="1:33" s="2022" customFormat="1" ht="86.25" x14ac:dyDescent="0.25">
      <c r="A310" s="214"/>
      <c r="B310" s="214">
        <v>1</v>
      </c>
      <c r="C310" s="469" t="s">
        <v>506</v>
      </c>
      <c r="D310" s="4"/>
      <c r="E310" s="4"/>
      <c r="F310" s="242">
        <f>F255</f>
        <v>20410</v>
      </c>
      <c r="G310" s="242">
        <f>G255</f>
        <v>13606.666666666666</v>
      </c>
      <c r="H310" s="242">
        <f>H255</f>
        <v>20434</v>
      </c>
      <c r="I310" s="187">
        <f t="shared" ref="I310:I315" si="167">H310/G310*100</f>
        <v>150.17638412542871</v>
      </c>
      <c r="J310" s="1350"/>
      <c r="K310" s="1350"/>
      <c r="L310" s="122"/>
      <c r="M310" s="122"/>
      <c r="N310" s="122"/>
      <c r="O310" s="122"/>
      <c r="P310" s="122"/>
      <c r="Q310" s="122"/>
      <c r="R310" s="322">
        <f t="shared" ref="R310:AG310" si="168">R255</f>
        <v>76524.051580000014</v>
      </c>
      <c r="S310" s="322">
        <f t="shared" ref="S310:T310" si="169">S255</f>
        <v>76524.051580000014</v>
      </c>
      <c r="T310" s="322">
        <f t="shared" si="169"/>
        <v>76524.051580000014</v>
      </c>
      <c r="U310" s="322">
        <f t="shared" ref="U310:V310" si="170">U255</f>
        <v>76524.051580000014</v>
      </c>
      <c r="V310" s="322">
        <f t="shared" si="170"/>
        <v>76524.051580000014</v>
      </c>
      <c r="W310" s="322">
        <f t="shared" ref="W310:X310" si="171">W255</f>
        <v>76524.051580000014</v>
      </c>
      <c r="X310" s="322">
        <f t="shared" si="171"/>
        <v>76524.051580000014</v>
      </c>
      <c r="Y310" s="322">
        <f t="shared" ref="Y310" si="172">Y255</f>
        <v>76524.051580000014</v>
      </c>
      <c r="Z310" s="874">
        <f t="shared" si="168"/>
        <v>51016.034386666674</v>
      </c>
      <c r="AA310" s="322">
        <f t="shared" si="168"/>
        <v>79026.906260000003</v>
      </c>
      <c r="AB310" s="779">
        <f t="shared" si="168"/>
        <v>0</v>
      </c>
      <c r="AC310" s="322">
        <f t="shared" si="168"/>
        <v>0</v>
      </c>
      <c r="AD310" s="322">
        <f t="shared" si="168"/>
        <v>28010.87187333333</v>
      </c>
      <c r="AE310" s="322">
        <f t="shared" si="168"/>
        <v>0</v>
      </c>
      <c r="AF310" s="322">
        <f t="shared" si="168"/>
        <v>-133.42176000000001</v>
      </c>
      <c r="AG310" s="322">
        <f t="shared" si="168"/>
        <v>78893.484500000006</v>
      </c>
    </row>
    <row r="311" spans="1:33" s="2022" customFormat="1" ht="29.25" x14ac:dyDescent="0.25">
      <c r="A311" s="214">
        <v>1</v>
      </c>
      <c r="B311" s="214">
        <v>1</v>
      </c>
      <c r="C311" s="469" t="s">
        <v>260</v>
      </c>
      <c r="D311" s="4"/>
      <c r="E311" s="4"/>
      <c r="F311" s="242">
        <f>F273+F244</f>
        <v>53124.800000000003</v>
      </c>
      <c r="G311" s="242">
        <f>G273+G244</f>
        <v>35416.533333333333</v>
      </c>
      <c r="H311" s="242">
        <f>H273+H244</f>
        <v>30347</v>
      </c>
      <c r="I311" s="520">
        <f t="shared" si="167"/>
        <v>85.685969641297476</v>
      </c>
      <c r="J311" s="1350"/>
      <c r="K311" s="1350"/>
      <c r="L311" s="122"/>
      <c r="M311" s="122"/>
      <c r="N311" s="122"/>
      <c r="O311" s="122"/>
      <c r="P311" s="122"/>
      <c r="Q311" s="122"/>
      <c r="R311" s="322"/>
      <c r="S311" s="322"/>
      <c r="T311" s="322"/>
      <c r="U311" s="322"/>
      <c r="V311" s="322"/>
      <c r="W311" s="322"/>
      <c r="X311" s="322"/>
      <c r="Y311" s="322"/>
      <c r="Z311" s="754"/>
      <c r="AA311" s="322"/>
      <c r="AB311" s="779"/>
      <c r="AC311" s="322"/>
      <c r="AD311" s="322"/>
      <c r="AE311" s="322"/>
      <c r="AF311" s="322"/>
      <c r="AG311" s="322"/>
    </row>
    <row r="312" spans="1:33" s="2022" customFormat="1" ht="43.5" x14ac:dyDescent="0.25">
      <c r="A312" s="214">
        <v>1</v>
      </c>
      <c r="B312" s="214">
        <v>1</v>
      </c>
      <c r="C312" s="469" t="s">
        <v>273</v>
      </c>
      <c r="D312" s="4"/>
      <c r="E312" s="4"/>
      <c r="F312" s="242">
        <f>F259</f>
        <v>39442</v>
      </c>
      <c r="G312" s="242">
        <f>G259</f>
        <v>26294.666666666664</v>
      </c>
      <c r="H312" s="242">
        <f>H259</f>
        <v>24395</v>
      </c>
      <c r="I312" s="520">
        <f t="shared" si="167"/>
        <v>92.775467775467774</v>
      </c>
      <c r="J312" s="1350"/>
      <c r="K312" s="1350"/>
      <c r="L312" s="122"/>
      <c r="M312" s="122"/>
      <c r="N312" s="122"/>
      <c r="O312" s="122"/>
      <c r="P312" s="122"/>
      <c r="Q312" s="122"/>
      <c r="R312" s="322"/>
      <c r="S312" s="322"/>
      <c r="T312" s="322"/>
      <c r="U312" s="322"/>
      <c r="V312" s="322"/>
      <c r="W312" s="322"/>
      <c r="X312" s="322"/>
      <c r="Y312" s="322"/>
      <c r="Z312" s="754"/>
      <c r="AA312" s="322"/>
      <c r="AB312" s="779"/>
      <c r="AC312" s="322"/>
      <c r="AD312" s="322"/>
      <c r="AE312" s="322"/>
      <c r="AF312" s="322"/>
      <c r="AG312" s="322"/>
    </row>
    <row r="313" spans="1:33" s="2022" customFormat="1" ht="29.25" x14ac:dyDescent="0.25">
      <c r="A313" s="214">
        <v>1</v>
      </c>
      <c r="B313" s="214">
        <v>1</v>
      </c>
      <c r="C313" s="469" t="s">
        <v>261</v>
      </c>
      <c r="D313" s="4"/>
      <c r="E313" s="4"/>
      <c r="F313" s="242">
        <f>F283+F250</f>
        <v>80310</v>
      </c>
      <c r="G313" s="242">
        <f>G283+G250</f>
        <v>53540</v>
      </c>
      <c r="H313" s="242">
        <f>H283+H250</f>
        <v>47137</v>
      </c>
      <c r="I313" s="520">
        <f t="shared" si="167"/>
        <v>88.040717220769523</v>
      </c>
      <c r="J313" s="1350"/>
      <c r="K313" s="1350"/>
      <c r="L313" s="122"/>
      <c r="M313" s="122"/>
      <c r="N313" s="122"/>
      <c r="O313" s="122"/>
      <c r="P313" s="122"/>
      <c r="Q313" s="122"/>
      <c r="R313" s="322"/>
      <c r="S313" s="322"/>
      <c r="T313" s="322"/>
      <c r="U313" s="322"/>
      <c r="V313" s="322"/>
      <c r="W313" s="322"/>
      <c r="X313" s="322"/>
      <c r="Y313" s="322"/>
      <c r="Z313" s="754"/>
      <c r="AA313" s="322"/>
      <c r="AB313" s="779"/>
      <c r="AC313" s="322"/>
      <c r="AD313" s="322"/>
      <c r="AE313" s="322"/>
      <c r="AF313" s="322"/>
      <c r="AG313" s="322"/>
    </row>
    <row r="314" spans="1:33" s="2022" customFormat="1" ht="29.25" x14ac:dyDescent="0.25">
      <c r="A314" s="214">
        <v>1</v>
      </c>
      <c r="B314" s="214">
        <v>1</v>
      </c>
      <c r="C314" s="469" t="s">
        <v>262</v>
      </c>
      <c r="D314" s="4"/>
      <c r="E314" s="4"/>
      <c r="F314" s="242">
        <f>F289+F287+F253</f>
        <v>38500</v>
      </c>
      <c r="G314" s="242">
        <f t="shared" ref="G314:H314" si="173">G289+G287+G253</f>
        <v>25666.666666666664</v>
      </c>
      <c r="H314" s="242">
        <f t="shared" si="173"/>
        <v>22317</v>
      </c>
      <c r="I314" s="520">
        <f t="shared" si="167"/>
        <v>86.949350649350649</v>
      </c>
      <c r="J314" s="1350"/>
      <c r="K314" s="1350"/>
      <c r="L314" s="122"/>
      <c r="M314" s="122"/>
      <c r="N314" s="122"/>
      <c r="O314" s="122"/>
      <c r="P314" s="122"/>
      <c r="Q314" s="122"/>
      <c r="R314" s="322"/>
      <c r="S314" s="322"/>
      <c r="T314" s="322"/>
      <c r="U314" s="322"/>
      <c r="V314" s="322"/>
      <c r="W314" s="322"/>
      <c r="X314" s="322"/>
      <c r="Y314" s="322"/>
      <c r="Z314" s="2062"/>
      <c r="AA314" s="322"/>
      <c r="AB314" s="779"/>
      <c r="AC314" s="322"/>
      <c r="AD314" s="322"/>
      <c r="AE314" s="322"/>
      <c r="AF314" s="322"/>
      <c r="AG314" s="322"/>
    </row>
    <row r="315" spans="1:33" s="2022" customFormat="1" x14ac:dyDescent="0.25">
      <c r="A315" s="214">
        <v>1</v>
      </c>
      <c r="B315" s="214">
        <v>1</v>
      </c>
      <c r="C315" s="470" t="s">
        <v>134</v>
      </c>
      <c r="D315" s="4"/>
      <c r="E315" s="4"/>
      <c r="F315" s="242">
        <f>F310*2.6+F311+F312+F314+F313*2.6</f>
        <v>392938.8</v>
      </c>
      <c r="G315" s="242">
        <f>G310*2.6+G311+G312+G314+G313*2.6</f>
        <v>261959.19999999998</v>
      </c>
      <c r="H315" s="242">
        <f>H310*2.6+H311+H312+H314+H313*2.6</f>
        <v>252743.59999999998</v>
      </c>
      <c r="I315" s="520">
        <f t="shared" si="167"/>
        <v>96.482047586036302</v>
      </c>
      <c r="J315" s="1350"/>
      <c r="K315" s="1350"/>
      <c r="L315" s="122"/>
      <c r="M315" s="122"/>
      <c r="N315" s="122"/>
      <c r="O315" s="122"/>
      <c r="P315" s="122"/>
      <c r="Q315" s="122"/>
      <c r="R315" s="322">
        <f t="shared" ref="R315:S315" si="174">SUM(R314,R290,R282,R273,R259,R255,R243)</f>
        <v>460965.71377999999</v>
      </c>
      <c r="S315" s="322">
        <f t="shared" si="174"/>
        <v>460965.71377999999</v>
      </c>
      <c r="T315" s="322">
        <f t="shared" ref="T315:U315" si="175">SUM(T314,T290,T282,T273,T259,T255,T243)</f>
        <v>455425.95750999998</v>
      </c>
      <c r="U315" s="322">
        <f t="shared" si="175"/>
        <v>455425.95750999998</v>
      </c>
      <c r="V315" s="322">
        <f t="shared" ref="V315:W315" si="176">SUM(V314,V290,V282,V273,V259,V255,V243)</f>
        <v>455425.95750999998</v>
      </c>
      <c r="W315" s="322">
        <f t="shared" si="176"/>
        <v>455425.95750999998</v>
      </c>
      <c r="X315" s="322">
        <f t="shared" ref="X315:Y315" si="177">SUM(X314,X290,X282,X273,X259,X255,X243)</f>
        <v>455425.95750999998</v>
      </c>
      <c r="Y315" s="322">
        <f t="shared" si="177"/>
        <v>455425.95750999998</v>
      </c>
      <c r="Z315" s="2437">
        <f t="shared" ref="Z315:AG315" si="178">SUM(Z314,Z290,Z282,Z273,Z259,Z255,Z243)</f>
        <v>303986.62209133327</v>
      </c>
      <c r="AA315" s="322">
        <f t="shared" si="178"/>
        <v>345396.58516000008</v>
      </c>
      <c r="AB315" s="779">
        <f t="shared" si="178"/>
        <v>0</v>
      </c>
      <c r="AC315" s="322">
        <f t="shared" si="178"/>
        <v>995.34521000000007</v>
      </c>
      <c r="AD315" s="322">
        <f t="shared" si="178"/>
        <v>41409.96306866673</v>
      </c>
      <c r="AE315" s="322">
        <f t="shared" si="178"/>
        <v>-40.091880000000003</v>
      </c>
      <c r="AF315" s="322">
        <f t="shared" si="178"/>
        <v>-219.65499999999997</v>
      </c>
      <c r="AG315" s="322">
        <f t="shared" si="178"/>
        <v>346172.27537000005</v>
      </c>
    </row>
    <row r="316" spans="1:33" s="2022" customFormat="1" x14ac:dyDescent="0.25">
      <c r="A316" s="214">
        <v>1</v>
      </c>
      <c r="B316" s="214">
        <v>1</v>
      </c>
      <c r="C316" s="1207" t="s">
        <v>28</v>
      </c>
      <c r="D316" s="1207"/>
      <c r="E316" s="2"/>
      <c r="F316" s="222"/>
      <c r="G316" s="187"/>
      <c r="H316" s="187"/>
      <c r="I316" s="187"/>
      <c r="J316" s="1350"/>
      <c r="K316" s="1350"/>
      <c r="L316" s="743"/>
      <c r="M316" s="743"/>
      <c r="N316" s="743"/>
      <c r="O316" s="743"/>
      <c r="P316" s="743"/>
      <c r="Q316" s="743"/>
      <c r="R316" s="365"/>
      <c r="S316" s="365"/>
      <c r="T316" s="365"/>
      <c r="U316" s="365"/>
      <c r="V316" s="365"/>
      <c r="W316" s="365"/>
      <c r="X316" s="365"/>
      <c r="Y316" s="365"/>
      <c r="Z316" s="2031"/>
      <c r="AA316" s="365"/>
      <c r="AB316" s="1000"/>
      <c r="AC316" s="365"/>
      <c r="AD316" s="365"/>
      <c r="AE316" s="365"/>
      <c r="AF316" s="365"/>
      <c r="AG316" s="365"/>
    </row>
    <row r="317" spans="1:33" s="2022" customFormat="1" x14ac:dyDescent="0.25">
      <c r="A317" s="214">
        <v>1</v>
      </c>
      <c r="B317" s="214">
        <v>1</v>
      </c>
      <c r="C317" s="910" t="s">
        <v>47</v>
      </c>
      <c r="D317" s="910"/>
      <c r="E317" s="2109">
        <v>300</v>
      </c>
      <c r="F317" s="235">
        <v>53</v>
      </c>
      <c r="G317" s="123">
        <f>(F317/12*$C$3)</f>
        <v>35.333333333333336</v>
      </c>
      <c r="H317" s="187">
        <v>10</v>
      </c>
      <c r="I317" s="123">
        <f t="shared" ref="I317:I322" si="179">H317/G317*100</f>
        <v>28.30188679245283</v>
      </c>
      <c r="J317" s="824">
        <v>10</v>
      </c>
      <c r="K317" s="152">
        <f t="shared" ref="K317:K322" si="180">N317/H317</f>
        <v>10.4</v>
      </c>
      <c r="L317" s="153">
        <f>ROUND(F317*J317,0)</f>
        <v>530</v>
      </c>
      <c r="M317" s="153">
        <f>L317/12*$C$3</f>
        <v>353.33333333333331</v>
      </c>
      <c r="N317" s="183">
        <v>104</v>
      </c>
      <c r="O317" s="153">
        <f t="shared" ref="O317:O322" si="181">N317/M317*100</f>
        <v>29.433962264150942</v>
      </c>
      <c r="P317" s="153">
        <f>L317/E317</f>
        <v>1.7666666666666666</v>
      </c>
      <c r="Q317" s="153">
        <f t="shared" ref="Q317:Q322" si="182">N317/$C$3*12/P317</f>
        <v>88.301886792452834</v>
      </c>
      <c r="R317" s="365"/>
      <c r="S317" s="365"/>
      <c r="T317" s="365"/>
      <c r="U317" s="365"/>
      <c r="V317" s="365"/>
      <c r="W317" s="365"/>
      <c r="X317" s="365"/>
      <c r="Y317" s="365"/>
      <c r="Z317" s="2031"/>
      <c r="AA317" s="365"/>
      <c r="AB317" s="1000"/>
      <c r="AC317" s="365"/>
      <c r="AD317" s="365"/>
      <c r="AE317" s="365"/>
      <c r="AF317" s="365"/>
      <c r="AG317" s="365"/>
    </row>
    <row r="318" spans="1:33" s="2022" customFormat="1" x14ac:dyDescent="0.25">
      <c r="A318" s="214">
        <v>1</v>
      </c>
      <c r="B318" s="214">
        <v>1</v>
      </c>
      <c r="C318" s="910" t="s">
        <v>10</v>
      </c>
      <c r="D318" s="910"/>
      <c r="E318" s="2109">
        <v>300</v>
      </c>
      <c r="F318" s="235">
        <v>86</v>
      </c>
      <c r="G318" s="123">
        <f>(F318/12*$C$3)</f>
        <v>57.333333333333336</v>
      </c>
      <c r="H318" s="187">
        <v>16</v>
      </c>
      <c r="I318" s="123">
        <f t="shared" si="179"/>
        <v>27.906976744186046</v>
      </c>
      <c r="J318" s="824">
        <v>9.5</v>
      </c>
      <c r="K318" s="152">
        <f t="shared" si="180"/>
        <v>7.875</v>
      </c>
      <c r="L318" s="153">
        <f>ROUND(F318*J318,0)</f>
        <v>817</v>
      </c>
      <c r="M318" s="153">
        <f>L318/12*$C$3</f>
        <v>544.66666666666663</v>
      </c>
      <c r="N318" s="183">
        <v>126</v>
      </c>
      <c r="O318" s="153">
        <f t="shared" si="181"/>
        <v>23.133414932680541</v>
      </c>
      <c r="P318" s="153">
        <f>L318/E318</f>
        <v>2.7233333333333332</v>
      </c>
      <c r="Q318" s="153">
        <f t="shared" si="182"/>
        <v>69.400244798041626</v>
      </c>
      <c r="R318" s="365"/>
      <c r="S318" s="365"/>
      <c r="T318" s="365"/>
      <c r="U318" s="365"/>
      <c r="V318" s="365"/>
      <c r="W318" s="365"/>
      <c r="X318" s="365"/>
      <c r="Y318" s="365"/>
      <c r="Z318" s="2031"/>
      <c r="AA318" s="365"/>
      <c r="AB318" s="1000"/>
      <c r="AC318" s="365"/>
      <c r="AD318" s="365"/>
      <c r="AE318" s="365"/>
      <c r="AF318" s="365"/>
      <c r="AG318" s="365"/>
    </row>
    <row r="319" spans="1:33" s="2022" customFormat="1" x14ac:dyDescent="0.25">
      <c r="A319" s="214"/>
      <c r="B319" s="214">
        <v>1</v>
      </c>
      <c r="C319" s="910" t="s">
        <v>63</v>
      </c>
      <c r="D319" s="910"/>
      <c r="E319" s="2109">
        <v>300</v>
      </c>
      <c r="F319" s="235">
        <v>160</v>
      </c>
      <c r="G319" s="123">
        <f>(F319/12*$C$3)</f>
        <v>106.66666666666667</v>
      </c>
      <c r="H319" s="187">
        <v>6</v>
      </c>
      <c r="I319" s="123">
        <f t="shared" si="179"/>
        <v>5.6249999999999991</v>
      </c>
      <c r="J319" s="824">
        <v>11</v>
      </c>
      <c r="K319" s="152">
        <f t="shared" si="180"/>
        <v>7.666666666666667</v>
      </c>
      <c r="L319" s="153">
        <f>ROUND(F319*J319,0)</f>
        <v>1760</v>
      </c>
      <c r="M319" s="153">
        <f>L319/12*$C$3</f>
        <v>1173.3333333333333</v>
      </c>
      <c r="N319" s="183">
        <v>46</v>
      </c>
      <c r="O319" s="153">
        <f t="shared" si="181"/>
        <v>3.9204545454545459</v>
      </c>
      <c r="P319" s="153">
        <f>L319/E319</f>
        <v>5.8666666666666663</v>
      </c>
      <c r="Q319" s="153">
        <f t="shared" si="182"/>
        <v>11.761363636363637</v>
      </c>
      <c r="R319" s="365"/>
      <c r="S319" s="365"/>
      <c r="T319" s="365"/>
      <c r="U319" s="365"/>
      <c r="V319" s="365"/>
      <c r="W319" s="365"/>
      <c r="X319" s="365"/>
      <c r="Y319" s="365"/>
      <c r="Z319" s="2031"/>
      <c r="AA319" s="365"/>
      <c r="AB319" s="1000"/>
      <c r="AC319" s="365"/>
      <c r="AD319" s="365"/>
      <c r="AE319" s="365"/>
      <c r="AF319" s="365"/>
      <c r="AG319" s="365"/>
    </row>
    <row r="320" spans="1:33" s="2022" customFormat="1" x14ac:dyDescent="0.25">
      <c r="A320" s="214">
        <v>1</v>
      </c>
      <c r="B320" s="214">
        <v>1</v>
      </c>
      <c r="C320" s="910" t="s">
        <v>6</v>
      </c>
      <c r="D320" s="910"/>
      <c r="E320" s="2109">
        <v>300</v>
      </c>
      <c r="F320" s="235">
        <v>22</v>
      </c>
      <c r="G320" s="123">
        <f>(F320/12*$C$3)</f>
        <v>14.666666666666666</v>
      </c>
      <c r="H320" s="187">
        <v>11</v>
      </c>
      <c r="I320" s="123">
        <f t="shared" si="179"/>
        <v>75</v>
      </c>
      <c r="J320" s="824">
        <v>7.3</v>
      </c>
      <c r="K320" s="152">
        <f t="shared" si="180"/>
        <v>5.3636363636363633</v>
      </c>
      <c r="L320" s="153">
        <f>ROUND(F320*J320,0)</f>
        <v>161</v>
      </c>
      <c r="M320" s="153">
        <f>L320/12*$C$3</f>
        <v>107.33333333333333</v>
      </c>
      <c r="N320" s="183">
        <v>59</v>
      </c>
      <c r="O320" s="153">
        <f t="shared" si="181"/>
        <v>54.968944099378881</v>
      </c>
      <c r="P320" s="153">
        <f>L320/E320</f>
        <v>0.53666666666666663</v>
      </c>
      <c r="Q320" s="153">
        <f t="shared" si="182"/>
        <v>164.90683229813666</v>
      </c>
      <c r="R320" s="365"/>
      <c r="S320" s="365"/>
      <c r="T320" s="365"/>
      <c r="U320" s="365"/>
      <c r="V320" s="365"/>
      <c r="W320" s="365"/>
      <c r="X320" s="365"/>
      <c r="Y320" s="365"/>
      <c r="Z320" s="2031"/>
      <c r="AA320" s="365"/>
      <c r="AB320" s="1000"/>
      <c r="AC320" s="365"/>
      <c r="AD320" s="365"/>
      <c r="AE320" s="365"/>
      <c r="AF320" s="365"/>
      <c r="AG320" s="365"/>
    </row>
    <row r="321" spans="1:256" s="2022" customFormat="1" x14ac:dyDescent="0.25">
      <c r="A321" s="214">
        <v>1</v>
      </c>
      <c r="B321" s="214">
        <v>1</v>
      </c>
      <c r="C321" s="910" t="s">
        <v>160</v>
      </c>
      <c r="D321" s="910"/>
      <c r="E321" s="2109">
        <v>300</v>
      </c>
      <c r="F321" s="235">
        <v>75</v>
      </c>
      <c r="G321" s="123">
        <f>(F321/12*$C$3)</f>
        <v>50</v>
      </c>
      <c r="H321" s="123">
        <v>56</v>
      </c>
      <c r="I321" s="123">
        <f t="shared" si="179"/>
        <v>112.00000000000001</v>
      </c>
      <c r="J321" s="824">
        <v>7.4</v>
      </c>
      <c r="K321" s="152">
        <f t="shared" si="180"/>
        <v>6.7857142857142856</v>
      </c>
      <c r="L321" s="153">
        <f>ROUND(F321*J321,0)</f>
        <v>555</v>
      </c>
      <c r="M321" s="153">
        <f>L321/12*$C$3</f>
        <v>370</v>
      </c>
      <c r="N321" s="153">
        <v>380</v>
      </c>
      <c r="O321" s="153">
        <f t="shared" si="181"/>
        <v>102.70270270270269</v>
      </c>
      <c r="P321" s="153">
        <f>L321/E321</f>
        <v>1.85</v>
      </c>
      <c r="Q321" s="153">
        <f t="shared" si="182"/>
        <v>308.10810810810807</v>
      </c>
      <c r="R321" s="322"/>
      <c r="S321" s="322"/>
      <c r="T321" s="322"/>
      <c r="U321" s="322"/>
      <c r="V321" s="322"/>
      <c r="W321" s="322"/>
      <c r="X321" s="322"/>
      <c r="Y321" s="322"/>
      <c r="Z321" s="754"/>
      <c r="AA321" s="322"/>
      <c r="AB321" s="779"/>
      <c r="AC321" s="322"/>
      <c r="AD321" s="322"/>
      <c r="AE321" s="322"/>
      <c r="AF321" s="322"/>
      <c r="AG321" s="322"/>
    </row>
    <row r="322" spans="1:256" s="2022" customFormat="1" x14ac:dyDescent="0.25">
      <c r="A322" s="214">
        <v>1</v>
      </c>
      <c r="B322" s="214">
        <v>1</v>
      </c>
      <c r="C322" s="1207" t="s">
        <v>31</v>
      </c>
      <c r="D322" s="1207"/>
      <c r="E322" s="1207"/>
      <c r="F322" s="1777">
        <f>SUM(F317:F321)</f>
        <v>396</v>
      </c>
      <c r="G322" s="1839">
        <f>SUM(G317:G321)</f>
        <v>264</v>
      </c>
      <c r="H322" s="1839">
        <f>SUM(H317:H321)</f>
        <v>99</v>
      </c>
      <c r="I322" s="1839">
        <f t="shared" si="179"/>
        <v>37.5</v>
      </c>
      <c r="J322" s="1840">
        <f>SUM(L322/F322)</f>
        <v>9.6540404040404049</v>
      </c>
      <c r="K322" s="196">
        <f t="shared" si="180"/>
        <v>7.2222222222222223</v>
      </c>
      <c r="L322" s="695">
        <f>SUM(L317:L321)</f>
        <v>3823</v>
      </c>
      <c r="M322" s="695">
        <f>SUM(M317:M321)</f>
        <v>2548.6666666666665</v>
      </c>
      <c r="N322" s="695">
        <f>SUM(N317:N321)</f>
        <v>715</v>
      </c>
      <c r="O322" s="153">
        <f t="shared" si="181"/>
        <v>28.05388438399163</v>
      </c>
      <c r="P322" s="1124">
        <f>SUM(P317:P321)</f>
        <v>12.743333333333332</v>
      </c>
      <c r="Q322" s="153">
        <f t="shared" si="182"/>
        <v>84.161653151974889</v>
      </c>
      <c r="R322" s="326"/>
      <c r="S322" s="326"/>
      <c r="T322" s="326"/>
      <c r="U322" s="326"/>
      <c r="V322" s="326"/>
      <c r="W322" s="326"/>
      <c r="X322" s="326"/>
      <c r="Y322" s="326"/>
      <c r="Z322" s="2065"/>
      <c r="AA322" s="359"/>
      <c r="AB322" s="928"/>
      <c r="AC322" s="359"/>
      <c r="AD322" s="359"/>
      <c r="AE322" s="359"/>
      <c r="AF322" s="326"/>
      <c r="AG322" s="326"/>
    </row>
    <row r="323" spans="1:256" s="2022" customFormat="1" ht="30" x14ac:dyDescent="0.25">
      <c r="A323" s="214">
        <v>1</v>
      </c>
      <c r="B323" s="214">
        <v>1</v>
      </c>
      <c r="C323" s="2" t="s">
        <v>123</v>
      </c>
      <c r="D323" s="2"/>
      <c r="E323" s="1207"/>
      <c r="F323" s="1777"/>
      <c r="G323" s="1839"/>
      <c r="H323" s="1839"/>
      <c r="I323" s="1839"/>
      <c r="J323" s="1840"/>
      <c r="K323" s="196"/>
      <c r="L323" s="695"/>
      <c r="M323" s="695"/>
      <c r="N323" s="695"/>
      <c r="O323" s="153"/>
      <c r="P323" s="1124"/>
      <c r="Q323" s="153"/>
      <c r="R323" s="326"/>
      <c r="S323" s="326"/>
      <c r="T323" s="326"/>
      <c r="U323" s="326"/>
      <c r="V323" s="326"/>
      <c r="W323" s="326"/>
      <c r="X323" s="326"/>
      <c r="Y323" s="326"/>
      <c r="Z323" s="2066"/>
      <c r="AA323" s="326"/>
      <c r="AB323" s="770"/>
      <c r="AC323" s="326"/>
      <c r="AD323" s="326"/>
      <c r="AE323" s="326"/>
      <c r="AF323" s="326"/>
      <c r="AG323" s="326"/>
    </row>
    <row r="324" spans="1:256" s="2022" customFormat="1" x14ac:dyDescent="0.25">
      <c r="A324" s="214"/>
      <c r="B324" s="214">
        <v>1</v>
      </c>
      <c r="C324" s="910" t="s">
        <v>231</v>
      </c>
      <c r="D324" s="2110"/>
      <c r="E324" s="1841">
        <v>240</v>
      </c>
      <c r="F324" s="222">
        <v>36</v>
      </c>
      <c r="G324" s="123">
        <f t="shared" ref="G324:G330" si="183">(F324/12*$C$3)</f>
        <v>24</v>
      </c>
      <c r="H324" s="123">
        <v>11</v>
      </c>
      <c r="I324" s="123">
        <f t="shared" ref="I324:I332" si="184">H324/G324*100</f>
        <v>45.833333333333329</v>
      </c>
      <c r="J324" s="365">
        <v>8</v>
      </c>
      <c r="K324" s="152">
        <f t="shared" ref="K324:K332" si="185">N324/H324</f>
        <v>8</v>
      </c>
      <c r="L324" s="153">
        <f t="shared" ref="L324:L330" si="186">ROUND(F324*J324,0)</f>
        <v>288</v>
      </c>
      <c r="M324" s="153">
        <f t="shared" ref="M324:M330" si="187">L324/12*$C$3</f>
        <v>192</v>
      </c>
      <c r="N324" s="153">
        <v>88</v>
      </c>
      <c r="O324" s="153">
        <f t="shared" ref="O324:O332" si="188">N324/M324*100</f>
        <v>45.833333333333329</v>
      </c>
      <c r="P324" s="153">
        <f t="shared" ref="P324:P330" si="189">L324/E324</f>
        <v>1.2</v>
      </c>
      <c r="Q324" s="153">
        <f t="shared" ref="Q324:Q332" si="190">N324/$C$3*12/P324</f>
        <v>110</v>
      </c>
      <c r="R324" s="326"/>
      <c r="S324" s="326"/>
      <c r="T324" s="326"/>
      <c r="U324" s="326"/>
      <c r="V324" s="326"/>
      <c r="W324" s="326"/>
      <c r="X324" s="326"/>
      <c r="Y324" s="326"/>
      <c r="Z324" s="2066"/>
      <c r="AA324" s="326"/>
      <c r="AB324" s="770"/>
      <c r="AC324" s="326"/>
      <c r="AD324" s="326"/>
      <c r="AE324" s="326"/>
      <c r="AF324" s="326"/>
      <c r="AG324" s="326"/>
    </row>
    <row r="325" spans="1:256" s="2022" customFormat="1" x14ac:dyDescent="0.25">
      <c r="A325" s="214">
        <v>1</v>
      </c>
      <c r="B325" s="214">
        <v>1</v>
      </c>
      <c r="C325" s="910" t="s">
        <v>252</v>
      </c>
      <c r="D325" s="2020"/>
      <c r="E325" s="1841">
        <v>240</v>
      </c>
      <c r="F325" s="222">
        <v>750</v>
      </c>
      <c r="G325" s="123">
        <f t="shared" si="183"/>
        <v>500</v>
      </c>
      <c r="H325" s="123">
        <v>536</v>
      </c>
      <c r="I325" s="123">
        <f t="shared" si="184"/>
        <v>107.2</v>
      </c>
      <c r="J325" s="365">
        <v>8</v>
      </c>
      <c r="K325" s="152">
        <f t="shared" si="185"/>
        <v>8.0074626865671643</v>
      </c>
      <c r="L325" s="153">
        <f t="shared" si="186"/>
        <v>6000</v>
      </c>
      <c r="M325" s="153">
        <f t="shared" si="187"/>
        <v>4000</v>
      </c>
      <c r="N325" s="153">
        <v>4292</v>
      </c>
      <c r="O325" s="153">
        <f t="shared" si="188"/>
        <v>107.3</v>
      </c>
      <c r="P325" s="153">
        <f t="shared" si="189"/>
        <v>25</v>
      </c>
      <c r="Q325" s="153">
        <f t="shared" si="190"/>
        <v>257.52</v>
      </c>
      <c r="R325" s="322"/>
      <c r="S325" s="322"/>
      <c r="T325" s="322"/>
      <c r="U325" s="322"/>
      <c r="V325" s="322"/>
      <c r="W325" s="322"/>
      <c r="X325" s="322"/>
      <c r="Y325" s="322"/>
      <c r="Z325" s="754"/>
      <c r="AA325" s="322"/>
      <c r="AB325" s="779"/>
      <c r="AC325" s="322"/>
      <c r="AD325" s="322"/>
      <c r="AE325" s="322"/>
      <c r="AF325" s="322"/>
      <c r="AG325" s="322"/>
    </row>
    <row r="326" spans="1:256" s="2022" customFormat="1" x14ac:dyDescent="0.25">
      <c r="A326" s="214"/>
      <c r="B326" s="214">
        <v>1</v>
      </c>
      <c r="C326" s="910" t="s">
        <v>253</v>
      </c>
      <c r="D326" s="2020"/>
      <c r="E326" s="2067">
        <v>240</v>
      </c>
      <c r="F326" s="222">
        <v>650</v>
      </c>
      <c r="G326" s="123">
        <f t="shared" si="183"/>
        <v>433.33333333333331</v>
      </c>
      <c r="H326" s="123">
        <v>522</v>
      </c>
      <c r="I326" s="123">
        <f t="shared" si="184"/>
        <v>120.46153846153847</v>
      </c>
      <c r="J326" s="365">
        <v>8</v>
      </c>
      <c r="K326" s="152">
        <f t="shared" si="185"/>
        <v>8.0383141762452102</v>
      </c>
      <c r="L326" s="153">
        <f t="shared" si="186"/>
        <v>5200</v>
      </c>
      <c r="M326" s="153">
        <f t="shared" si="187"/>
        <v>3466.6666666666665</v>
      </c>
      <c r="N326" s="153">
        <v>4196</v>
      </c>
      <c r="O326" s="153">
        <f t="shared" si="188"/>
        <v>121.03846153846153</v>
      </c>
      <c r="P326" s="153">
        <f t="shared" si="189"/>
        <v>21.666666666666668</v>
      </c>
      <c r="Q326" s="153">
        <f t="shared" si="190"/>
        <v>290.49230769230769</v>
      </c>
      <c r="R326" s="322"/>
      <c r="S326" s="322"/>
      <c r="T326" s="322"/>
      <c r="U326" s="322"/>
      <c r="V326" s="322"/>
      <c r="W326" s="322"/>
      <c r="X326" s="322"/>
      <c r="Y326" s="322"/>
      <c r="Z326" s="754"/>
      <c r="AA326" s="322"/>
      <c r="AB326" s="779"/>
      <c r="AC326" s="322"/>
      <c r="AD326" s="322"/>
      <c r="AE326" s="322"/>
      <c r="AF326" s="322"/>
      <c r="AG326" s="322"/>
    </row>
    <row r="327" spans="1:256" s="2022" customFormat="1" x14ac:dyDescent="0.25">
      <c r="A327" s="214"/>
      <c r="B327" s="214">
        <v>1</v>
      </c>
      <c r="C327" s="910" t="s">
        <v>250</v>
      </c>
      <c r="D327" s="2020"/>
      <c r="E327" s="2067">
        <v>240</v>
      </c>
      <c r="F327" s="222">
        <v>15</v>
      </c>
      <c r="G327" s="123">
        <f t="shared" si="183"/>
        <v>10</v>
      </c>
      <c r="H327" s="123"/>
      <c r="I327" s="123">
        <f t="shared" si="184"/>
        <v>0</v>
      </c>
      <c r="J327" s="365">
        <v>8</v>
      </c>
      <c r="K327" s="152" t="e">
        <f t="shared" si="185"/>
        <v>#DIV/0!</v>
      </c>
      <c r="L327" s="153">
        <f t="shared" si="186"/>
        <v>120</v>
      </c>
      <c r="M327" s="153">
        <f t="shared" si="187"/>
        <v>80</v>
      </c>
      <c r="N327" s="153"/>
      <c r="O327" s="153">
        <f t="shared" si="188"/>
        <v>0</v>
      </c>
      <c r="P327" s="153">
        <f t="shared" si="189"/>
        <v>0.5</v>
      </c>
      <c r="Q327" s="153">
        <f t="shared" si="190"/>
        <v>0</v>
      </c>
      <c r="R327" s="322"/>
      <c r="S327" s="322"/>
      <c r="T327" s="322"/>
      <c r="U327" s="322"/>
      <c r="V327" s="322"/>
      <c r="W327" s="322"/>
      <c r="X327" s="322"/>
      <c r="Y327" s="322"/>
      <c r="Z327" s="754"/>
      <c r="AA327" s="322"/>
      <c r="AB327" s="779"/>
      <c r="AC327" s="322"/>
      <c r="AD327" s="322"/>
      <c r="AE327" s="322"/>
      <c r="AF327" s="322"/>
      <c r="AG327" s="322"/>
    </row>
    <row r="328" spans="1:256" s="2022" customFormat="1" x14ac:dyDescent="0.25">
      <c r="A328" s="214"/>
      <c r="B328" s="214">
        <v>1</v>
      </c>
      <c r="C328" s="910" t="s">
        <v>251</v>
      </c>
      <c r="D328" s="2020"/>
      <c r="E328" s="2067">
        <v>240</v>
      </c>
      <c r="F328" s="222">
        <v>369</v>
      </c>
      <c r="G328" s="123">
        <f t="shared" si="183"/>
        <v>246</v>
      </c>
      <c r="H328" s="123">
        <v>520</v>
      </c>
      <c r="I328" s="123">
        <f t="shared" si="184"/>
        <v>211.3821138211382</v>
      </c>
      <c r="J328" s="365">
        <v>8</v>
      </c>
      <c r="K328" s="152">
        <f t="shared" si="185"/>
        <v>1.7961538461538462</v>
      </c>
      <c r="L328" s="153">
        <f t="shared" si="186"/>
        <v>2952</v>
      </c>
      <c r="M328" s="153">
        <f t="shared" si="187"/>
        <v>1968</v>
      </c>
      <c r="N328" s="153">
        <v>934</v>
      </c>
      <c r="O328" s="153">
        <f t="shared" si="188"/>
        <v>47.459349593495936</v>
      </c>
      <c r="P328" s="153">
        <f t="shared" si="189"/>
        <v>12.3</v>
      </c>
      <c r="Q328" s="153">
        <f t="shared" si="190"/>
        <v>113.90243902439023</v>
      </c>
      <c r="R328" s="322"/>
      <c r="S328" s="322"/>
      <c r="T328" s="322"/>
      <c r="U328" s="322"/>
      <c r="V328" s="322"/>
      <c r="W328" s="322"/>
      <c r="X328" s="322"/>
      <c r="Y328" s="322"/>
      <c r="Z328" s="754"/>
      <c r="AA328" s="322"/>
      <c r="AB328" s="779"/>
      <c r="AC328" s="322"/>
      <c r="AD328" s="322"/>
      <c r="AE328" s="322"/>
      <c r="AF328" s="322"/>
      <c r="AG328" s="322"/>
    </row>
    <row r="329" spans="1:256" s="2022" customFormat="1" x14ac:dyDescent="0.25">
      <c r="A329" s="214"/>
      <c r="B329" s="214">
        <v>1</v>
      </c>
      <c r="C329" s="910" t="s">
        <v>254</v>
      </c>
      <c r="D329" s="2020"/>
      <c r="E329" s="2067">
        <v>240</v>
      </c>
      <c r="F329" s="222">
        <v>45</v>
      </c>
      <c r="G329" s="123">
        <f t="shared" si="183"/>
        <v>30</v>
      </c>
      <c r="H329" s="123">
        <v>15</v>
      </c>
      <c r="I329" s="123">
        <f t="shared" si="184"/>
        <v>50</v>
      </c>
      <c r="J329" s="365">
        <v>8</v>
      </c>
      <c r="K329" s="152">
        <f t="shared" si="185"/>
        <v>8</v>
      </c>
      <c r="L329" s="153">
        <f t="shared" si="186"/>
        <v>360</v>
      </c>
      <c r="M329" s="153">
        <f t="shared" si="187"/>
        <v>240</v>
      </c>
      <c r="N329" s="153">
        <v>120</v>
      </c>
      <c r="O329" s="153">
        <f t="shared" si="188"/>
        <v>50</v>
      </c>
      <c r="P329" s="153">
        <f t="shared" si="189"/>
        <v>1.5</v>
      </c>
      <c r="Q329" s="153">
        <f t="shared" si="190"/>
        <v>120</v>
      </c>
      <c r="R329" s="322"/>
      <c r="S329" s="322"/>
      <c r="T329" s="322"/>
      <c r="U329" s="322"/>
      <c r="V329" s="322"/>
      <c r="W329" s="322"/>
      <c r="X329" s="322"/>
      <c r="Y329" s="322"/>
      <c r="Z329" s="754"/>
      <c r="AA329" s="322"/>
      <c r="AB329" s="779"/>
      <c r="AC329" s="322"/>
      <c r="AD329" s="322"/>
      <c r="AE329" s="322"/>
      <c r="AF329" s="322"/>
      <c r="AG329" s="322"/>
    </row>
    <row r="330" spans="1:256" s="2022" customFormat="1" x14ac:dyDescent="0.25">
      <c r="A330" s="214"/>
      <c r="B330" s="214">
        <v>1</v>
      </c>
      <c r="C330" s="910" t="s">
        <v>255</v>
      </c>
      <c r="D330" s="2020"/>
      <c r="E330" s="2067">
        <v>240</v>
      </c>
      <c r="F330" s="222">
        <v>120</v>
      </c>
      <c r="G330" s="123">
        <f t="shared" si="183"/>
        <v>80</v>
      </c>
      <c r="H330" s="123">
        <v>32</v>
      </c>
      <c r="I330" s="123">
        <f t="shared" si="184"/>
        <v>40</v>
      </c>
      <c r="J330" s="365">
        <v>8</v>
      </c>
      <c r="K330" s="152">
        <f t="shared" si="185"/>
        <v>7.65625</v>
      </c>
      <c r="L330" s="153">
        <f t="shared" si="186"/>
        <v>960</v>
      </c>
      <c r="M330" s="153">
        <f t="shared" si="187"/>
        <v>640</v>
      </c>
      <c r="N330" s="153">
        <v>245</v>
      </c>
      <c r="O330" s="153">
        <f t="shared" si="188"/>
        <v>38.28125</v>
      </c>
      <c r="P330" s="153">
        <f t="shared" si="189"/>
        <v>4</v>
      </c>
      <c r="Q330" s="153">
        <f t="shared" si="190"/>
        <v>91.875</v>
      </c>
      <c r="R330" s="322"/>
      <c r="S330" s="322"/>
      <c r="T330" s="322"/>
      <c r="U330" s="322"/>
      <c r="V330" s="322"/>
      <c r="W330" s="322"/>
      <c r="X330" s="322"/>
      <c r="Y330" s="322"/>
      <c r="Z330" s="754"/>
      <c r="AA330" s="322"/>
      <c r="AB330" s="779"/>
      <c r="AC330" s="322"/>
      <c r="AD330" s="322"/>
      <c r="AE330" s="322"/>
      <c r="AF330" s="322"/>
      <c r="AG330" s="322"/>
    </row>
    <row r="331" spans="1:256" s="147" customFormat="1" x14ac:dyDescent="0.25">
      <c r="A331" s="214">
        <v>1</v>
      </c>
      <c r="B331" s="214">
        <v>1</v>
      </c>
      <c r="C331" s="1842" t="s">
        <v>150</v>
      </c>
      <c r="D331" s="1842"/>
      <c r="E331" s="1842"/>
      <c r="F331" s="220">
        <f>SUM(F324:F330)</f>
        <v>1985</v>
      </c>
      <c r="G331" s="520">
        <f>SUM(G324:G330)</f>
        <v>1323.3333333333333</v>
      </c>
      <c r="H331" s="520">
        <f>SUM(H324:H330)</f>
        <v>1636</v>
      </c>
      <c r="I331" s="123">
        <f t="shared" si="184"/>
        <v>123.62720403022671</v>
      </c>
      <c r="J331" s="1840">
        <f>SUM(L331/F331)</f>
        <v>8</v>
      </c>
      <c r="K331" s="152">
        <f t="shared" si="185"/>
        <v>6.0360635696821516</v>
      </c>
      <c r="L331" s="220">
        <f>SUM(L324:L330)</f>
        <v>15880</v>
      </c>
      <c r="M331" s="220">
        <f>SUM(M324:M330)</f>
        <v>10586.666666666666</v>
      </c>
      <c r="N331" s="695">
        <f>SUM(N324:N330)</f>
        <v>9875</v>
      </c>
      <c r="O331" s="153">
        <f t="shared" si="188"/>
        <v>93.27770780856423</v>
      </c>
      <c r="P331" s="991">
        <f>SUM(P324:P330)</f>
        <v>66.166666666666671</v>
      </c>
      <c r="Q331" s="153">
        <f t="shared" si="190"/>
        <v>223.86649874055414</v>
      </c>
      <c r="R331" s="2068"/>
      <c r="S331" s="2068"/>
      <c r="T331" s="2068"/>
      <c r="U331" s="2068"/>
      <c r="V331" s="2068"/>
      <c r="W331" s="2068"/>
      <c r="X331" s="2068"/>
      <c r="Y331" s="2068"/>
      <c r="Z331" s="2065"/>
      <c r="AA331" s="359"/>
      <c r="AB331" s="928"/>
      <c r="AC331" s="359"/>
      <c r="AD331" s="359"/>
      <c r="AE331" s="359"/>
      <c r="AF331" s="2068"/>
      <c r="AG331" s="2068"/>
    </row>
    <row r="332" spans="1:256" s="2022" customFormat="1" ht="29.25" x14ac:dyDescent="0.25">
      <c r="A332" s="214">
        <v>1</v>
      </c>
      <c r="B332" s="214">
        <v>1</v>
      </c>
      <c r="C332" s="702" t="s">
        <v>136</v>
      </c>
      <c r="D332" s="702"/>
      <c r="E332" s="702"/>
      <c r="F332" s="1777">
        <f>SUM(F331,F322)</f>
        <v>2381</v>
      </c>
      <c r="G332" s="1839">
        <f>SUM(G331,G322)</f>
        <v>1587.3333333333333</v>
      </c>
      <c r="H332" s="1839">
        <f>SUM(H331,H322)</f>
        <v>1735</v>
      </c>
      <c r="I332" s="1839">
        <f t="shared" si="184"/>
        <v>109.30281394372112</v>
      </c>
      <c r="J332" s="1840">
        <f>SUM(L332/F332)</f>
        <v>8.2750944981100378</v>
      </c>
      <c r="K332" s="1120">
        <f t="shared" si="185"/>
        <v>6.1037463976945245</v>
      </c>
      <c r="L332" s="1839">
        <f>SUM(L331,L322)</f>
        <v>19703</v>
      </c>
      <c r="M332" s="1839">
        <f>SUM(M331,M322)</f>
        <v>13135.333333333332</v>
      </c>
      <c r="N332" s="1839">
        <f>SUM(N331,N322)</f>
        <v>10590</v>
      </c>
      <c r="O332" s="153">
        <f t="shared" si="188"/>
        <v>80.622240267979507</v>
      </c>
      <c r="P332" s="1839">
        <f>SUM(P331,P322)</f>
        <v>78.91</v>
      </c>
      <c r="Q332" s="153">
        <f t="shared" si="190"/>
        <v>201.30528450133065</v>
      </c>
      <c r="R332" s="2069">
        <v>56879.953915761595</v>
      </c>
      <c r="S332" s="2069">
        <v>56879.953915761595</v>
      </c>
      <c r="T332" s="2069">
        <v>58660.121038730926</v>
      </c>
      <c r="U332" s="2069">
        <v>58660.121038730926</v>
      </c>
      <c r="V332" s="2069">
        <v>58660.121038730926</v>
      </c>
      <c r="W332" s="2069">
        <v>58660.121038730926</v>
      </c>
      <c r="X332" s="2069">
        <v>58660.121038730926</v>
      </c>
      <c r="Y332" s="2069">
        <v>58660.121038730926</v>
      </c>
      <c r="Z332" s="874">
        <f>R332/12*$C$3+(S332-R332)/11*7+(T332-S332)/10*6+(U332-T332)/9*5+(V332-U332)/8*4+(W332-V332)/7*3+(X332-W332)/6*2+(Y332-X332)/5*1</f>
        <v>38988.069550955996</v>
      </c>
      <c r="AA332" s="326">
        <f>AG332-AF332-AC332-AB332</f>
        <v>32837.720679999999</v>
      </c>
      <c r="AB332" s="770"/>
      <c r="AC332" s="326"/>
      <c r="AD332" s="326">
        <f>AA332-Z332</f>
        <v>-6150.348870955997</v>
      </c>
      <c r="AE332" s="326"/>
      <c r="AF332" s="2069">
        <v>-36.160359999999997</v>
      </c>
      <c r="AG332" s="2069">
        <v>32801.560319999997</v>
      </c>
    </row>
    <row r="333" spans="1:256" s="2022" customFormat="1" x14ac:dyDescent="0.25">
      <c r="A333" s="214">
        <v>1</v>
      </c>
      <c r="B333" s="214">
        <v>1</v>
      </c>
      <c r="C333" s="516"/>
      <c r="D333" s="516"/>
      <c r="E333" s="516"/>
      <c r="F333" s="220"/>
      <c r="G333" s="123"/>
      <c r="H333" s="123"/>
      <c r="I333" s="123"/>
      <c r="J333" s="1456"/>
      <c r="K333" s="1456"/>
      <c r="L333" s="1456"/>
      <c r="M333" s="1456"/>
      <c r="N333" s="1456"/>
      <c r="O333" s="1456"/>
      <c r="P333" s="1456"/>
      <c r="Q333" s="1456"/>
      <c r="R333" s="322"/>
      <c r="S333" s="322"/>
      <c r="T333" s="322"/>
      <c r="U333" s="322"/>
      <c r="V333" s="322"/>
      <c r="W333" s="322"/>
      <c r="X333" s="322"/>
      <c r="Y333" s="322"/>
      <c r="Z333" s="754"/>
      <c r="AA333" s="322">
        <f>AG333-AF333</f>
        <v>0</v>
      </c>
      <c r="AB333" s="779"/>
      <c r="AC333" s="322"/>
      <c r="AD333" s="322">
        <f>AA333-Z333</f>
        <v>0</v>
      </c>
      <c r="AE333" s="322"/>
      <c r="AF333" s="322"/>
      <c r="AG333" s="322"/>
    </row>
    <row r="334" spans="1:256" s="2022" customFormat="1" ht="15.75" thickBot="1" x14ac:dyDescent="0.3">
      <c r="A334" s="214">
        <v>1</v>
      </c>
      <c r="B334" s="214">
        <v>1</v>
      </c>
      <c r="C334" s="2111" t="s">
        <v>277</v>
      </c>
      <c r="D334" s="2112"/>
      <c r="E334" s="2112"/>
      <c r="F334" s="2113"/>
      <c r="G334" s="2114"/>
      <c r="H334" s="2114"/>
      <c r="I334" s="2114"/>
      <c r="J334" s="2115"/>
      <c r="K334" s="2115"/>
      <c r="L334" s="2115"/>
      <c r="M334" s="2115"/>
      <c r="N334" s="2115">
        <f>N332+N240</f>
        <v>94508</v>
      </c>
      <c r="O334" s="2115"/>
      <c r="P334" s="2115"/>
      <c r="Q334" s="2115"/>
      <c r="R334" s="2116">
        <f t="shared" ref="R334:AG334" si="191">R332+R315+R240</f>
        <v>1887418.2006409282</v>
      </c>
      <c r="S334" s="2116">
        <f t="shared" ref="S334:T334" si="192">S332+S315+S240</f>
        <v>1887418.2006409282</v>
      </c>
      <c r="T334" s="2116">
        <f t="shared" si="192"/>
        <v>1887515.1309633194</v>
      </c>
      <c r="U334" s="2116">
        <f t="shared" ref="U334:V334" si="193">U332+U315+U240</f>
        <v>1887515.1309633194</v>
      </c>
      <c r="V334" s="2116">
        <f t="shared" si="193"/>
        <v>1887515.1309633194</v>
      </c>
      <c r="W334" s="2116">
        <f t="shared" ref="W334:X334" si="194">W332+W315+W240</f>
        <v>1887515.1309633194</v>
      </c>
      <c r="X334" s="2116">
        <f t="shared" si="194"/>
        <v>1894662.0280387308</v>
      </c>
      <c r="Y334" s="2116">
        <f t="shared" ref="Y334" si="195">Y332+Y315+Y240</f>
        <v>1894662.0280387308</v>
      </c>
      <c r="Z334" s="2117">
        <f t="shared" si="191"/>
        <v>1260719.2576458573</v>
      </c>
      <c r="AA334" s="2116">
        <f t="shared" si="191"/>
        <v>1243071.0423700002</v>
      </c>
      <c r="AB334" s="2758">
        <f t="shared" si="191"/>
        <v>0</v>
      </c>
      <c r="AC334" s="2116">
        <f t="shared" si="191"/>
        <v>-3920.3210300000005</v>
      </c>
      <c r="AD334" s="2116">
        <f t="shared" si="191"/>
        <v>-17648.215275857161</v>
      </c>
      <c r="AE334" s="2116">
        <f t="shared" si="191"/>
        <v>-96.179480000000012</v>
      </c>
      <c r="AF334" s="2116">
        <f t="shared" si="191"/>
        <v>-14596.407680000004</v>
      </c>
      <c r="AG334" s="2116">
        <f t="shared" si="191"/>
        <v>1224554.31366</v>
      </c>
    </row>
    <row r="335" spans="1:256" x14ac:dyDescent="0.25">
      <c r="A335" s="214">
        <v>1</v>
      </c>
      <c r="B335" s="214">
        <v>1</v>
      </c>
      <c r="C335" s="2118"/>
      <c r="D335" s="2118"/>
      <c r="E335" s="2118"/>
      <c r="F335" s="265"/>
      <c r="G335" s="2086"/>
      <c r="H335" s="2086"/>
      <c r="I335" s="2086"/>
      <c r="J335" s="2087"/>
      <c r="K335" s="2087"/>
      <c r="L335" s="979"/>
      <c r="M335" s="979"/>
      <c r="N335" s="979"/>
      <c r="O335" s="979"/>
      <c r="P335" s="979"/>
      <c r="Q335" s="979"/>
      <c r="R335" s="325"/>
      <c r="S335" s="325"/>
      <c r="T335" s="325"/>
      <c r="U335" s="325"/>
      <c r="V335" s="325"/>
      <c r="W335" s="325"/>
      <c r="X335" s="325"/>
      <c r="Y335" s="325"/>
      <c r="Z335" s="2075"/>
      <c r="AA335" s="325"/>
      <c r="AB335" s="773"/>
      <c r="AC335" s="325"/>
      <c r="AD335" s="325"/>
      <c r="AE335" s="2752"/>
      <c r="AF335" s="2752"/>
      <c r="AG335" s="325"/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  <c r="BI335" s="214"/>
      <c r="BJ335" s="214"/>
      <c r="BK335" s="214"/>
      <c r="BL335" s="214"/>
      <c r="BM335" s="214"/>
      <c r="BN335" s="214"/>
      <c r="BO335" s="214"/>
      <c r="BP335" s="214"/>
      <c r="BQ335" s="214"/>
      <c r="BR335" s="214"/>
      <c r="BS335" s="214"/>
      <c r="BT335" s="214"/>
      <c r="BU335" s="214"/>
      <c r="BV335" s="214"/>
      <c r="BW335" s="214"/>
      <c r="BX335" s="214"/>
      <c r="BY335" s="214"/>
      <c r="BZ335" s="214"/>
      <c r="CA335" s="214"/>
      <c r="CB335" s="214"/>
      <c r="CC335" s="214"/>
      <c r="CD335" s="214"/>
      <c r="CE335" s="214"/>
      <c r="CF335" s="214"/>
      <c r="CG335" s="214"/>
      <c r="CH335" s="214"/>
      <c r="CI335" s="214"/>
      <c r="CJ335" s="214"/>
      <c r="CK335" s="214"/>
      <c r="CL335" s="214"/>
      <c r="CM335" s="214"/>
      <c r="CN335" s="214"/>
      <c r="CO335" s="214"/>
      <c r="CP335" s="214"/>
      <c r="CQ335" s="214"/>
      <c r="CR335" s="214"/>
      <c r="CS335" s="214"/>
      <c r="CT335" s="214"/>
      <c r="CU335" s="214"/>
      <c r="CV335" s="214"/>
      <c r="CW335" s="214"/>
      <c r="CX335" s="214"/>
      <c r="CY335" s="214"/>
      <c r="CZ335" s="214"/>
      <c r="DA335" s="214"/>
      <c r="DB335" s="214"/>
      <c r="DC335" s="214"/>
      <c r="DD335" s="214"/>
      <c r="DE335" s="214"/>
      <c r="DF335" s="214"/>
      <c r="DG335" s="214"/>
      <c r="DH335" s="214"/>
      <c r="DI335" s="214"/>
      <c r="DJ335" s="214"/>
      <c r="DK335" s="214"/>
      <c r="DL335" s="214"/>
      <c r="DM335" s="214"/>
      <c r="DN335" s="214"/>
      <c r="DO335" s="214"/>
      <c r="DP335" s="214"/>
      <c r="DQ335" s="214"/>
      <c r="DR335" s="214"/>
      <c r="DS335" s="214"/>
      <c r="DT335" s="214"/>
      <c r="DU335" s="214"/>
      <c r="DV335" s="214"/>
      <c r="DW335" s="214"/>
      <c r="DX335" s="214"/>
      <c r="DY335" s="214"/>
      <c r="DZ335" s="214"/>
      <c r="EA335" s="214"/>
      <c r="EB335" s="214"/>
      <c r="EC335" s="214"/>
      <c r="ED335" s="214"/>
      <c r="EE335" s="214"/>
      <c r="EF335" s="214"/>
      <c r="EG335" s="214"/>
      <c r="EH335" s="214"/>
      <c r="EI335" s="214"/>
      <c r="EJ335" s="214"/>
      <c r="EK335" s="214"/>
      <c r="EL335" s="214"/>
      <c r="EM335" s="214"/>
      <c r="EN335" s="214"/>
      <c r="EO335" s="214"/>
      <c r="EP335" s="214"/>
      <c r="EQ335" s="214"/>
      <c r="ER335" s="214"/>
      <c r="ES335" s="214"/>
      <c r="ET335" s="214"/>
      <c r="EU335" s="214"/>
      <c r="EV335" s="214"/>
      <c r="EW335" s="214"/>
      <c r="EX335" s="214"/>
      <c r="EY335" s="214"/>
      <c r="EZ335" s="214"/>
      <c r="FA335" s="214"/>
      <c r="FB335" s="214"/>
      <c r="FC335" s="214"/>
      <c r="FD335" s="214"/>
      <c r="FE335" s="214"/>
      <c r="FF335" s="214"/>
      <c r="FG335" s="214"/>
      <c r="FH335" s="214"/>
      <c r="FI335" s="214"/>
      <c r="FJ335" s="214"/>
      <c r="FK335" s="214"/>
      <c r="FL335" s="214"/>
      <c r="FM335" s="214"/>
      <c r="FN335" s="214"/>
      <c r="FO335" s="214"/>
      <c r="FP335" s="214"/>
      <c r="FQ335" s="214"/>
      <c r="FR335" s="214"/>
      <c r="FS335" s="214"/>
      <c r="FT335" s="214"/>
      <c r="FU335" s="214"/>
      <c r="FV335" s="214"/>
      <c r="FW335" s="214"/>
      <c r="FX335" s="214"/>
      <c r="FY335" s="214"/>
      <c r="FZ335" s="214"/>
      <c r="GA335" s="214"/>
      <c r="GB335" s="214"/>
      <c r="GC335" s="214"/>
      <c r="GD335" s="214"/>
      <c r="GE335" s="214"/>
      <c r="GF335" s="214"/>
      <c r="GG335" s="214"/>
      <c r="GH335" s="214"/>
      <c r="GI335" s="214"/>
      <c r="GJ335" s="214"/>
      <c r="GK335" s="214"/>
      <c r="GL335" s="214"/>
      <c r="GM335" s="214"/>
      <c r="GN335" s="214"/>
      <c r="GO335" s="214"/>
      <c r="GP335" s="214"/>
      <c r="GQ335" s="214"/>
      <c r="GR335" s="214"/>
      <c r="GS335" s="214"/>
      <c r="GT335" s="214"/>
      <c r="GU335" s="214"/>
      <c r="GV335" s="214"/>
      <c r="GW335" s="214"/>
      <c r="GX335" s="214"/>
      <c r="GY335" s="214"/>
      <c r="GZ335" s="214"/>
      <c r="HA335" s="214"/>
      <c r="HB335" s="214"/>
      <c r="HC335" s="214"/>
      <c r="HD335" s="214"/>
      <c r="HE335" s="214"/>
      <c r="HF335" s="214"/>
      <c r="HG335" s="214"/>
      <c r="HH335" s="214"/>
      <c r="HI335" s="214"/>
      <c r="HJ335" s="214"/>
      <c r="HK335" s="214"/>
      <c r="HL335" s="214"/>
      <c r="HM335" s="214"/>
      <c r="HN335" s="214"/>
      <c r="HO335" s="214"/>
      <c r="HP335" s="214"/>
      <c r="HQ335" s="214"/>
      <c r="HR335" s="214"/>
      <c r="HS335" s="214"/>
      <c r="HT335" s="214"/>
      <c r="HU335" s="214"/>
      <c r="HV335" s="214"/>
      <c r="HW335" s="214"/>
      <c r="HX335" s="214"/>
      <c r="HY335" s="214"/>
      <c r="HZ335" s="214"/>
      <c r="IA335" s="214"/>
      <c r="IB335" s="214"/>
      <c r="IC335" s="214"/>
      <c r="ID335" s="214"/>
      <c r="IE335" s="214"/>
      <c r="IF335" s="214"/>
      <c r="IG335" s="214"/>
      <c r="IH335" s="214"/>
      <c r="II335" s="214"/>
      <c r="IJ335" s="214"/>
      <c r="IK335" s="214"/>
      <c r="IL335" s="214"/>
      <c r="IM335" s="214"/>
      <c r="IN335" s="214"/>
      <c r="IO335" s="214"/>
      <c r="IP335" s="214"/>
      <c r="IQ335" s="214"/>
      <c r="IR335" s="214"/>
      <c r="IS335" s="214"/>
      <c r="IT335" s="214"/>
      <c r="IU335" s="214"/>
      <c r="IV335" s="214"/>
    </row>
    <row r="336" spans="1:256" ht="31.5" x14ac:dyDescent="0.25">
      <c r="A336" s="214">
        <v>1</v>
      </c>
      <c r="B336" s="214">
        <v>1</v>
      </c>
      <c r="C336" s="1658" t="s">
        <v>604</v>
      </c>
      <c r="D336" s="1056"/>
      <c r="E336" s="1056"/>
      <c r="F336" s="203"/>
      <c r="G336" s="2076"/>
      <c r="H336" s="2076"/>
      <c r="I336" s="2076"/>
      <c r="J336" s="2077"/>
      <c r="K336" s="2077"/>
      <c r="L336" s="153"/>
      <c r="M336" s="153"/>
      <c r="N336" s="153"/>
      <c r="O336" s="153"/>
      <c r="P336" s="153"/>
      <c r="Q336" s="153"/>
      <c r="R336" s="2078"/>
      <c r="S336" s="2078"/>
      <c r="T336" s="2078"/>
      <c r="U336" s="2078"/>
      <c r="V336" s="2078"/>
      <c r="W336" s="2078"/>
      <c r="X336" s="2078"/>
      <c r="Y336" s="2078"/>
      <c r="Z336" s="2037"/>
      <c r="AA336" s="2078"/>
      <c r="AB336" s="2750"/>
      <c r="AC336" s="2078"/>
      <c r="AD336" s="2078"/>
      <c r="AE336" s="2753"/>
      <c r="AF336" s="2753"/>
      <c r="AG336" s="2078"/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  <c r="BI336" s="214"/>
      <c r="BJ336" s="214"/>
      <c r="BK336" s="214"/>
      <c r="BL336" s="214"/>
      <c r="BM336" s="214"/>
      <c r="BN336" s="214"/>
      <c r="BO336" s="214"/>
      <c r="BP336" s="214"/>
      <c r="BQ336" s="214"/>
      <c r="BR336" s="214"/>
      <c r="BS336" s="214"/>
      <c r="BT336" s="214"/>
      <c r="BU336" s="214"/>
      <c r="BV336" s="214"/>
      <c r="BW336" s="214"/>
      <c r="BX336" s="214"/>
      <c r="BY336" s="214"/>
      <c r="BZ336" s="214"/>
      <c r="CA336" s="214"/>
      <c r="CB336" s="214"/>
      <c r="CC336" s="214"/>
      <c r="CD336" s="214"/>
      <c r="CE336" s="214"/>
      <c r="CF336" s="214"/>
      <c r="CG336" s="214"/>
      <c r="CH336" s="214"/>
      <c r="CI336" s="214"/>
      <c r="CJ336" s="214"/>
      <c r="CK336" s="214"/>
      <c r="CL336" s="214"/>
      <c r="CM336" s="214"/>
      <c r="CN336" s="214"/>
      <c r="CO336" s="214"/>
      <c r="CP336" s="214"/>
      <c r="CQ336" s="214"/>
      <c r="CR336" s="214"/>
      <c r="CS336" s="214"/>
      <c r="CT336" s="214"/>
      <c r="CU336" s="214"/>
      <c r="CV336" s="214"/>
      <c r="CW336" s="214"/>
      <c r="CX336" s="214"/>
      <c r="CY336" s="214"/>
      <c r="CZ336" s="214"/>
      <c r="DA336" s="214"/>
      <c r="DB336" s="214"/>
      <c r="DC336" s="214"/>
      <c r="DD336" s="214"/>
      <c r="DE336" s="214"/>
      <c r="DF336" s="214"/>
      <c r="DG336" s="214"/>
      <c r="DH336" s="214"/>
      <c r="DI336" s="214"/>
      <c r="DJ336" s="214"/>
      <c r="DK336" s="214"/>
      <c r="DL336" s="214"/>
      <c r="DM336" s="214"/>
      <c r="DN336" s="214"/>
      <c r="DO336" s="214"/>
      <c r="DP336" s="214"/>
      <c r="DQ336" s="214"/>
      <c r="DR336" s="214"/>
      <c r="DS336" s="214"/>
      <c r="DT336" s="214"/>
      <c r="DU336" s="214"/>
      <c r="DV336" s="214"/>
      <c r="DW336" s="214"/>
      <c r="DX336" s="214"/>
      <c r="DY336" s="214"/>
      <c r="DZ336" s="214"/>
      <c r="EA336" s="214"/>
      <c r="EB336" s="214"/>
      <c r="EC336" s="214"/>
      <c r="ED336" s="214"/>
      <c r="EE336" s="214"/>
      <c r="EF336" s="214"/>
      <c r="EG336" s="214"/>
      <c r="EH336" s="214"/>
      <c r="EI336" s="214"/>
      <c r="EJ336" s="214"/>
      <c r="EK336" s="214"/>
      <c r="EL336" s="214"/>
      <c r="EM336" s="214"/>
      <c r="EN336" s="214"/>
      <c r="EO336" s="214"/>
      <c r="EP336" s="214"/>
      <c r="EQ336" s="214"/>
      <c r="ER336" s="214"/>
      <c r="ES336" s="214"/>
      <c r="ET336" s="214"/>
      <c r="EU336" s="214"/>
      <c r="EV336" s="214"/>
      <c r="EW336" s="214"/>
      <c r="EX336" s="214"/>
      <c r="EY336" s="214"/>
      <c r="EZ336" s="214"/>
      <c r="FA336" s="214"/>
      <c r="FB336" s="214"/>
      <c r="FC336" s="214"/>
      <c r="FD336" s="214"/>
      <c r="FE336" s="214"/>
      <c r="FF336" s="214"/>
      <c r="FG336" s="214"/>
      <c r="FH336" s="214"/>
      <c r="FI336" s="214"/>
      <c r="FJ336" s="214"/>
      <c r="FK336" s="214"/>
      <c r="FL336" s="214"/>
      <c r="FM336" s="214"/>
      <c r="FN336" s="214"/>
      <c r="FO336" s="214"/>
      <c r="FP336" s="214"/>
      <c r="FQ336" s="214"/>
      <c r="FR336" s="214"/>
      <c r="FS336" s="214"/>
      <c r="FT336" s="214"/>
      <c r="FU336" s="214"/>
      <c r="FV336" s="214"/>
      <c r="FW336" s="214"/>
      <c r="FX336" s="214"/>
      <c r="FY336" s="214"/>
      <c r="FZ336" s="214"/>
      <c r="GA336" s="214"/>
      <c r="GB336" s="214"/>
      <c r="GC336" s="214"/>
      <c r="GD336" s="214"/>
      <c r="GE336" s="214"/>
      <c r="GF336" s="214"/>
      <c r="GG336" s="214"/>
      <c r="GH336" s="214"/>
      <c r="GI336" s="214"/>
      <c r="GJ336" s="214"/>
      <c r="GK336" s="214"/>
      <c r="GL336" s="214"/>
      <c r="GM336" s="214"/>
      <c r="GN336" s="214"/>
      <c r="GO336" s="214"/>
      <c r="GP336" s="214"/>
      <c r="GQ336" s="214"/>
      <c r="GR336" s="214"/>
      <c r="GS336" s="214"/>
      <c r="GT336" s="214"/>
      <c r="GU336" s="214"/>
      <c r="GV336" s="214"/>
      <c r="GW336" s="214"/>
      <c r="GX336" s="214"/>
      <c r="GY336" s="214"/>
      <c r="GZ336" s="214"/>
      <c r="HA336" s="214"/>
      <c r="HB336" s="214"/>
      <c r="HC336" s="214"/>
      <c r="HD336" s="214"/>
      <c r="HE336" s="214"/>
      <c r="HF336" s="214"/>
      <c r="HG336" s="214"/>
      <c r="HH336" s="214"/>
      <c r="HI336" s="214"/>
      <c r="HJ336" s="214"/>
      <c r="HK336" s="214"/>
      <c r="HL336" s="214"/>
      <c r="HM336" s="214"/>
      <c r="HN336" s="214"/>
      <c r="HO336" s="214"/>
      <c r="HP336" s="214"/>
      <c r="HQ336" s="214"/>
      <c r="HR336" s="214"/>
      <c r="HS336" s="214"/>
      <c r="HT336" s="214"/>
      <c r="HU336" s="214"/>
      <c r="HV336" s="214"/>
      <c r="HW336" s="214"/>
      <c r="HX336" s="214"/>
      <c r="HY336" s="214"/>
      <c r="HZ336" s="214"/>
      <c r="IA336" s="214"/>
      <c r="IB336" s="214"/>
      <c r="IC336" s="214"/>
      <c r="ID336" s="214"/>
      <c r="IE336" s="214"/>
      <c r="IF336" s="214"/>
      <c r="IG336" s="214"/>
      <c r="IH336" s="214"/>
      <c r="II336" s="214"/>
      <c r="IJ336" s="214"/>
      <c r="IK336" s="214"/>
      <c r="IL336" s="214"/>
      <c r="IM336" s="214"/>
      <c r="IN336" s="214"/>
      <c r="IO336" s="214"/>
      <c r="IP336" s="214"/>
      <c r="IQ336" s="214"/>
      <c r="IR336" s="214"/>
      <c r="IS336" s="214"/>
      <c r="IT336" s="214"/>
      <c r="IU336" s="214"/>
      <c r="IV336" s="214"/>
    </row>
    <row r="337" spans="1:33" s="2022" customFormat="1" x14ac:dyDescent="0.25">
      <c r="A337" s="214">
        <v>1</v>
      </c>
      <c r="B337" s="214">
        <v>1</v>
      </c>
      <c r="C337" s="1351" t="s">
        <v>5</v>
      </c>
      <c r="D337" s="1351"/>
      <c r="E337" s="1351"/>
      <c r="F337" s="222"/>
      <c r="G337" s="187"/>
      <c r="H337" s="187"/>
      <c r="I337" s="187"/>
      <c r="J337" s="1831"/>
      <c r="K337" s="1831"/>
      <c r="L337" s="1832"/>
      <c r="M337" s="1832"/>
      <c r="N337" s="1832"/>
      <c r="O337" s="1832"/>
      <c r="P337" s="1832"/>
      <c r="Q337" s="1832"/>
      <c r="R337" s="2079"/>
      <c r="S337" s="2079"/>
      <c r="T337" s="2079"/>
      <c r="U337" s="2079"/>
      <c r="V337" s="2079"/>
      <c r="W337" s="2079"/>
      <c r="X337" s="2079"/>
      <c r="Y337" s="2079"/>
      <c r="Z337" s="2042"/>
      <c r="AA337" s="2079"/>
      <c r="AB337" s="2131"/>
      <c r="AC337" s="2079"/>
      <c r="AD337" s="2079"/>
      <c r="AE337" s="2079"/>
      <c r="AF337" s="2079"/>
      <c r="AG337" s="2079"/>
    </row>
    <row r="338" spans="1:33" s="2022" customFormat="1" x14ac:dyDescent="0.25">
      <c r="A338" s="214">
        <v>1</v>
      </c>
      <c r="B338" s="214">
        <v>1</v>
      </c>
      <c r="C338" s="141" t="s">
        <v>50</v>
      </c>
      <c r="D338" s="962" t="s">
        <v>229</v>
      </c>
      <c r="E338" s="133">
        <v>340</v>
      </c>
      <c r="F338" s="222">
        <v>5170</v>
      </c>
      <c r="G338" s="123">
        <f>F338/12*$C$3</f>
        <v>3446.6666666666665</v>
      </c>
      <c r="H338" s="187">
        <v>3397</v>
      </c>
      <c r="I338" s="123">
        <f>H338/G338*100</f>
        <v>98.558994197292066</v>
      </c>
      <c r="J338" s="2080">
        <v>6.1</v>
      </c>
      <c r="K338" s="152">
        <f>N338/H338</f>
        <v>5.9994112452163675</v>
      </c>
      <c r="L338" s="153">
        <f>ROUND(F338*J338,0)</f>
        <v>31537</v>
      </c>
      <c r="M338" s="153">
        <f>L338/12*$C$3</f>
        <v>21024.666666666668</v>
      </c>
      <c r="N338" s="153">
        <v>20380</v>
      </c>
      <c r="O338" s="153">
        <f>N338/M338*100</f>
        <v>96.933760344991597</v>
      </c>
      <c r="P338" s="153">
        <f>L338/E338</f>
        <v>92.755882352941171</v>
      </c>
      <c r="Q338" s="153">
        <f>N338/$C$3*12/P338</f>
        <v>329.57478517297147</v>
      </c>
      <c r="R338" s="2079"/>
      <c r="S338" s="2079"/>
      <c r="T338" s="2079"/>
      <c r="U338" s="2079"/>
      <c r="V338" s="2079"/>
      <c r="W338" s="2079"/>
      <c r="X338" s="2079"/>
      <c r="Y338" s="2079"/>
      <c r="Z338" s="2042"/>
      <c r="AA338" s="2079"/>
      <c r="AB338" s="2131"/>
      <c r="AC338" s="2079"/>
      <c r="AD338" s="2079"/>
      <c r="AE338" s="2079"/>
      <c r="AF338" s="2079"/>
      <c r="AG338" s="2079"/>
    </row>
    <row r="339" spans="1:33" s="2022" customFormat="1" x14ac:dyDescent="0.25">
      <c r="A339" s="214">
        <v>1</v>
      </c>
      <c r="B339" s="214">
        <v>1</v>
      </c>
      <c r="C339" s="141" t="s">
        <v>48</v>
      </c>
      <c r="D339" s="962" t="s">
        <v>229</v>
      </c>
      <c r="E339" s="133">
        <v>300</v>
      </c>
      <c r="F339" s="222">
        <v>1070</v>
      </c>
      <c r="G339" s="123">
        <f>F339/12*$C$3</f>
        <v>713.33333333333337</v>
      </c>
      <c r="H339" s="187">
        <v>638</v>
      </c>
      <c r="I339" s="123">
        <f>H339/G339*100</f>
        <v>89.43925233644859</v>
      </c>
      <c r="J339" s="2080">
        <v>5.7</v>
      </c>
      <c r="K339" s="152">
        <f>N339/H339</f>
        <v>5.6473354231974922</v>
      </c>
      <c r="L339" s="153">
        <f>ROUND(F339*J339,0)</f>
        <v>6099</v>
      </c>
      <c r="M339" s="153">
        <f>L339/12*$C$3</f>
        <v>4066</v>
      </c>
      <c r="N339" s="153">
        <v>3603</v>
      </c>
      <c r="O339" s="153">
        <f>N339/M339*100</f>
        <v>88.612887358583365</v>
      </c>
      <c r="P339" s="153">
        <f>L339/E339</f>
        <v>20.329999999999998</v>
      </c>
      <c r="Q339" s="153">
        <f>N339/$C$3*12/P339</f>
        <v>265.83866207575016</v>
      </c>
      <c r="R339" s="2079"/>
      <c r="S339" s="2079"/>
      <c r="T339" s="2079"/>
      <c r="U339" s="2079"/>
      <c r="V339" s="2079"/>
      <c r="W339" s="2079"/>
      <c r="X339" s="2079"/>
      <c r="Y339" s="2079"/>
      <c r="Z339" s="2042"/>
      <c r="AA339" s="2079"/>
      <c r="AB339" s="2131"/>
      <c r="AC339" s="2079"/>
      <c r="AD339" s="2079"/>
      <c r="AE339" s="2079"/>
      <c r="AF339" s="2079"/>
      <c r="AG339" s="2079"/>
    </row>
    <row r="340" spans="1:33" s="2022" customFormat="1" x14ac:dyDescent="0.25">
      <c r="A340" s="214">
        <v>1</v>
      </c>
      <c r="B340" s="214">
        <v>1</v>
      </c>
      <c r="C340" s="141" t="s">
        <v>49</v>
      </c>
      <c r="D340" s="962" t="s">
        <v>229</v>
      </c>
      <c r="E340" s="133">
        <v>340</v>
      </c>
      <c r="F340" s="222">
        <v>1451</v>
      </c>
      <c r="G340" s="123">
        <f>F340/12*$C$3</f>
        <v>967.33333333333337</v>
      </c>
      <c r="H340" s="187">
        <v>966</v>
      </c>
      <c r="I340" s="123">
        <f>H340/G340*100</f>
        <v>99.862164024810468</v>
      </c>
      <c r="J340" s="2080">
        <v>8</v>
      </c>
      <c r="K340" s="152">
        <f>N340/H340</f>
        <v>6.4534161490683228</v>
      </c>
      <c r="L340" s="153">
        <f>ROUND(F340*J340,0)</f>
        <v>11608</v>
      </c>
      <c r="M340" s="153">
        <f>L340/12*$C$3</f>
        <v>7738.666666666667</v>
      </c>
      <c r="N340" s="153">
        <v>6234</v>
      </c>
      <c r="O340" s="153">
        <f>N340/M340*100</f>
        <v>80.556512749827704</v>
      </c>
      <c r="P340" s="153">
        <f>L340/E340</f>
        <v>34.141176470588235</v>
      </c>
      <c r="Q340" s="153">
        <f>N340/$C$3*12/P340</f>
        <v>273.8921433494142</v>
      </c>
      <c r="R340" s="2079"/>
      <c r="S340" s="2079"/>
      <c r="T340" s="2079"/>
      <c r="U340" s="2079"/>
      <c r="V340" s="2079"/>
      <c r="W340" s="2079"/>
      <c r="X340" s="2079"/>
      <c r="Y340" s="2079"/>
      <c r="Z340" s="2088"/>
      <c r="AA340" s="2079"/>
      <c r="AB340" s="2131"/>
      <c r="AC340" s="2079"/>
      <c r="AD340" s="2079"/>
      <c r="AE340" s="2079"/>
      <c r="AF340" s="2079"/>
      <c r="AG340" s="2079"/>
    </row>
    <row r="341" spans="1:33" s="2022" customFormat="1" ht="29.25" x14ac:dyDescent="0.25">
      <c r="A341" s="214">
        <v>1</v>
      </c>
      <c r="B341" s="214">
        <v>1</v>
      </c>
      <c r="C341" s="701" t="s">
        <v>7</v>
      </c>
      <c r="D341" s="2667"/>
      <c r="E341" s="701"/>
      <c r="F341" s="1777">
        <f>SUM(F338:F340)</f>
        <v>7691</v>
      </c>
      <c r="G341" s="1839">
        <f>SUM(G338:G340)</f>
        <v>5127.333333333333</v>
      </c>
      <c r="H341" s="1839">
        <f>SUM(H338:H340)</f>
        <v>5001</v>
      </c>
      <c r="I341" s="1839">
        <f>H341/G341*100</f>
        <v>97.536081133792749</v>
      </c>
      <c r="J341" s="1840">
        <f>SUM(L341/F341)</f>
        <v>6.4028084774411651</v>
      </c>
      <c r="K341" s="196">
        <f>N341/H341</f>
        <v>6.0421915616876625</v>
      </c>
      <c r="L341" s="1839">
        <f>SUM(L338:L340)</f>
        <v>49244</v>
      </c>
      <c r="M341" s="1839">
        <f>SUM(M338:M340)</f>
        <v>32829.333333333336</v>
      </c>
      <c r="N341" s="1839">
        <f>SUM(N338:N340)</f>
        <v>30217</v>
      </c>
      <c r="O341" s="153">
        <f>N341/M341*100</f>
        <v>92.042685403297853</v>
      </c>
      <c r="P341" s="1124">
        <f>SUM(P338:P340)</f>
        <v>147.2270588235294</v>
      </c>
      <c r="Q341" s="153">
        <f>N341/$C$3*12/P341</f>
        <v>307.86120677944433</v>
      </c>
      <c r="R341" s="2079">
        <v>350207.7857376</v>
      </c>
      <c r="S341" s="2079">
        <v>350207.7857376</v>
      </c>
      <c r="T341" s="2079">
        <v>349638.81925279996</v>
      </c>
      <c r="U341" s="2079">
        <v>349638.81925279996</v>
      </c>
      <c r="V341" s="2079">
        <v>349638.81925279996</v>
      </c>
      <c r="W341" s="2079">
        <v>349638.81925279996</v>
      </c>
      <c r="X341" s="2079">
        <v>349638.81925279996</v>
      </c>
      <c r="Y341" s="2079">
        <v>349638.81925279996</v>
      </c>
      <c r="Z341" s="2062">
        <f>R341/12*$C$3+(S341-R341)/11*7+(T341-S341)/10*6+(U341-T341)/9*5+(V341-U341)/8*4+(W341-V341)/7*3+(X341-W341)/6*2+(Y341-X341)/5*1</f>
        <v>233130.47726751998</v>
      </c>
      <c r="AA341" s="2079">
        <f>AG341-AF341-AC341-AB341</f>
        <v>227712.63441000003</v>
      </c>
      <c r="AB341" s="2131"/>
      <c r="AC341" s="2079">
        <v>-4950.6492199999993</v>
      </c>
      <c r="AD341" s="2079">
        <f>AA341-Z341</f>
        <v>-5417.8428575199505</v>
      </c>
      <c r="AE341" s="2079">
        <v>-123.49310000000001</v>
      </c>
      <c r="AF341" s="2079">
        <v>-299.78103999999996</v>
      </c>
      <c r="AG341" s="2079">
        <v>222462.20415000003</v>
      </c>
    </row>
    <row r="342" spans="1:33" s="2022" customFormat="1" x14ac:dyDescent="0.25">
      <c r="A342" s="214">
        <v>1</v>
      </c>
      <c r="B342" s="214">
        <v>1</v>
      </c>
      <c r="C342" s="1668" t="s">
        <v>14</v>
      </c>
      <c r="D342" s="1668"/>
      <c r="E342" s="530"/>
      <c r="F342" s="222"/>
      <c r="G342" s="187"/>
      <c r="H342" s="187"/>
      <c r="I342" s="187"/>
      <c r="J342" s="1840"/>
      <c r="K342" s="1840"/>
      <c r="L342" s="2081"/>
      <c r="M342" s="2081"/>
      <c r="N342" s="2081"/>
      <c r="O342" s="2081"/>
      <c r="P342" s="2081"/>
      <c r="Q342" s="2081"/>
      <c r="R342" s="2079"/>
      <c r="S342" s="2079"/>
      <c r="T342" s="2079"/>
      <c r="U342" s="2079"/>
      <c r="V342" s="2079"/>
      <c r="W342" s="2079"/>
      <c r="X342" s="2079"/>
      <c r="Y342" s="2079"/>
      <c r="Z342" s="2119"/>
      <c r="AA342" s="2079"/>
      <c r="AB342" s="2131"/>
      <c r="AC342" s="2079"/>
      <c r="AD342" s="2079"/>
      <c r="AE342" s="2079"/>
      <c r="AF342" s="2079"/>
      <c r="AG342" s="2079"/>
    </row>
    <row r="343" spans="1:33" s="2022" customFormat="1" x14ac:dyDescent="0.25">
      <c r="A343" s="214">
        <v>1</v>
      </c>
      <c r="B343" s="214">
        <v>1</v>
      </c>
      <c r="C343" s="530" t="s">
        <v>194</v>
      </c>
      <c r="D343" s="530"/>
      <c r="E343" s="1481"/>
      <c r="F343" s="256"/>
      <c r="G343" s="522"/>
      <c r="H343" s="522"/>
      <c r="I343" s="522"/>
      <c r="J343" s="824"/>
      <c r="K343" s="824"/>
      <c r="L343" s="1319"/>
      <c r="M343" s="1319"/>
      <c r="N343" s="1319"/>
      <c r="O343" s="1319"/>
      <c r="P343" s="1319"/>
      <c r="Q343" s="1319"/>
      <c r="R343" s="365"/>
      <c r="S343" s="365"/>
      <c r="T343" s="365"/>
      <c r="U343" s="365"/>
      <c r="V343" s="365"/>
      <c r="W343" s="365"/>
      <c r="X343" s="365"/>
      <c r="Y343" s="365"/>
      <c r="Z343" s="874">
        <f>R343/12*$C$3</f>
        <v>0</v>
      </c>
      <c r="AA343" s="365">
        <f t="shared" ref="AA343:AA344" si="196">AG343-AF343-AC343-AB343</f>
        <v>0</v>
      </c>
      <c r="AB343" s="1000"/>
      <c r="AC343" s="365"/>
      <c r="AD343" s="365">
        <f>AA343-Z343</f>
        <v>0</v>
      </c>
      <c r="AE343" s="365"/>
      <c r="AF343" s="365"/>
      <c r="AG343" s="365"/>
    </row>
    <row r="344" spans="1:33" s="2022" customFormat="1" ht="30" x14ac:dyDescent="0.25">
      <c r="A344" s="214"/>
      <c r="B344" s="214">
        <v>1</v>
      </c>
      <c r="C344" s="816" t="s">
        <v>310</v>
      </c>
      <c r="D344" s="530"/>
      <c r="E344" s="1481"/>
      <c r="F344" s="216">
        <f>F346+F351</f>
        <v>66290</v>
      </c>
      <c r="G344" s="123">
        <f>G346+G351</f>
        <v>44193.333333333336</v>
      </c>
      <c r="H344" s="522">
        <f>H346+H351</f>
        <v>43920</v>
      </c>
      <c r="I344" s="522">
        <f>H344/G344*100</f>
        <v>99.381505506109519</v>
      </c>
      <c r="J344" s="824"/>
      <c r="K344" s="824"/>
      <c r="L344" s="1319"/>
      <c r="M344" s="1319"/>
      <c r="N344" s="1319"/>
      <c r="O344" s="1319"/>
      <c r="P344" s="1319"/>
      <c r="Q344" s="1319"/>
      <c r="R344" s="365">
        <v>117555.198</v>
      </c>
      <c r="S344" s="365">
        <v>117555.198</v>
      </c>
      <c r="T344" s="365">
        <v>117732.0766</v>
      </c>
      <c r="U344" s="365">
        <v>117732.0766</v>
      </c>
      <c r="V344" s="365">
        <v>117732.0766</v>
      </c>
      <c r="W344" s="365">
        <v>117732.0766</v>
      </c>
      <c r="X344" s="365">
        <v>117732.0766</v>
      </c>
      <c r="Y344" s="365">
        <v>117732.0766</v>
      </c>
      <c r="Z344" s="2120">
        <f>R344/12*$C$3+(S344-R344)/11*7+(T344-S344)/10*6+(U344-T344)/9*5+(V344-U344)/8*4+(W344-V344)/7*3+(X344-W344)/6*2+(Y344-X344)/5*1</f>
        <v>78476.259160000001</v>
      </c>
      <c r="AA344" s="365">
        <f t="shared" si="196"/>
        <v>78433.073370000027</v>
      </c>
      <c r="AB344" s="1000"/>
      <c r="AC344" s="365">
        <v>-426.05048000000005</v>
      </c>
      <c r="AD344" s="365">
        <f>AA344-Z344</f>
        <v>-43.185789999974077</v>
      </c>
      <c r="AE344" s="365">
        <v>-5.2106700000000004</v>
      </c>
      <c r="AF344" s="365">
        <v>-18.346319999999999</v>
      </c>
      <c r="AG344" s="365">
        <v>77988.676570000025</v>
      </c>
    </row>
    <row r="345" spans="1:33" s="2022" customFormat="1" x14ac:dyDescent="0.25">
      <c r="A345" s="214"/>
      <c r="B345" s="214">
        <v>1</v>
      </c>
      <c r="C345" s="4" t="s">
        <v>303</v>
      </c>
      <c r="D345" s="530"/>
      <c r="E345" s="1481"/>
      <c r="F345" s="216"/>
      <c r="G345" s="123"/>
      <c r="H345" s="522"/>
      <c r="I345" s="522"/>
      <c r="J345" s="824"/>
      <c r="K345" s="824"/>
      <c r="L345" s="1319"/>
      <c r="M345" s="1319"/>
      <c r="N345" s="1319"/>
      <c r="O345" s="1319"/>
      <c r="P345" s="1319"/>
      <c r="Q345" s="1319"/>
      <c r="R345" s="365"/>
      <c r="S345" s="365"/>
      <c r="T345" s="365"/>
      <c r="U345" s="365"/>
      <c r="V345" s="365"/>
      <c r="W345" s="365"/>
      <c r="X345" s="365"/>
      <c r="Y345" s="365"/>
      <c r="Z345" s="2120"/>
      <c r="AA345" s="365"/>
      <c r="AB345" s="1000"/>
      <c r="AC345" s="365"/>
      <c r="AD345" s="365"/>
      <c r="AE345" s="365"/>
      <c r="AF345" s="365"/>
      <c r="AG345" s="365"/>
    </row>
    <row r="346" spans="1:33" s="2022" customFormat="1" ht="30" x14ac:dyDescent="0.25">
      <c r="A346" s="214"/>
      <c r="B346" s="214">
        <v>1</v>
      </c>
      <c r="C346" s="531" t="s">
        <v>442</v>
      </c>
      <c r="D346" s="530"/>
      <c r="E346" s="1481"/>
      <c r="F346" s="216">
        <f>F347</f>
        <v>62790</v>
      </c>
      <c r="G346" s="123">
        <f>G347</f>
        <v>41860</v>
      </c>
      <c r="H346" s="124">
        <f>H347</f>
        <v>42074</v>
      </c>
      <c r="I346" s="124">
        <f>H346/G346*100</f>
        <v>100.51122790253224</v>
      </c>
      <c r="J346" s="824"/>
      <c r="K346" s="824"/>
      <c r="L346" s="1319"/>
      <c r="M346" s="1319"/>
      <c r="N346" s="1319"/>
      <c r="O346" s="1319"/>
      <c r="P346" s="1319"/>
      <c r="Q346" s="1319"/>
      <c r="R346" s="365"/>
      <c r="S346" s="365"/>
      <c r="T346" s="365"/>
      <c r="U346" s="365"/>
      <c r="V346" s="365"/>
      <c r="W346" s="365"/>
      <c r="X346" s="365"/>
      <c r="Y346" s="365"/>
      <c r="Z346" s="2120"/>
      <c r="AA346" s="365"/>
      <c r="AB346" s="1000"/>
      <c r="AC346" s="365"/>
      <c r="AD346" s="365"/>
      <c r="AE346" s="365"/>
      <c r="AF346" s="365"/>
      <c r="AG346" s="365"/>
    </row>
    <row r="347" spans="1:33" s="2022" customFormat="1" x14ac:dyDescent="0.25">
      <c r="A347" s="214"/>
      <c r="B347" s="214">
        <v>1</v>
      </c>
      <c r="C347" s="4" t="s">
        <v>443</v>
      </c>
      <c r="D347" s="530"/>
      <c r="E347" s="1481"/>
      <c r="F347" s="216">
        <v>62790</v>
      </c>
      <c r="G347" s="123">
        <f>F347/12*$C$3</f>
        <v>41860</v>
      </c>
      <c r="H347" s="124">
        <v>42074</v>
      </c>
      <c r="I347" s="124">
        <f>H347/G347*100</f>
        <v>100.51122790253224</v>
      </c>
      <c r="J347" s="824"/>
      <c r="K347" s="824"/>
      <c r="L347" s="1319"/>
      <c r="M347" s="1319"/>
      <c r="N347" s="1319"/>
      <c r="O347" s="1319"/>
      <c r="P347" s="1319"/>
      <c r="Q347" s="1319"/>
      <c r="R347" s="365"/>
      <c r="S347" s="365"/>
      <c r="T347" s="365"/>
      <c r="U347" s="365"/>
      <c r="V347" s="365"/>
      <c r="W347" s="365"/>
      <c r="X347" s="365"/>
      <c r="Y347" s="365"/>
      <c r="Z347" s="2120"/>
      <c r="AA347" s="365"/>
      <c r="AB347" s="1000"/>
      <c r="AC347" s="365"/>
      <c r="AD347" s="365"/>
      <c r="AE347" s="365"/>
      <c r="AF347" s="365"/>
      <c r="AG347" s="365"/>
    </row>
    <row r="348" spans="1:33" s="2022" customFormat="1" ht="30" x14ac:dyDescent="0.25">
      <c r="A348" s="214"/>
      <c r="B348" s="214">
        <v>1</v>
      </c>
      <c r="C348" s="4" t="s">
        <v>444</v>
      </c>
      <c r="D348" s="530"/>
      <c r="E348" s="1481"/>
      <c r="F348" s="216"/>
      <c r="G348" s="123"/>
      <c r="H348" s="522"/>
      <c r="I348" s="522"/>
      <c r="J348" s="824"/>
      <c r="K348" s="824"/>
      <c r="L348" s="1319"/>
      <c r="M348" s="1319"/>
      <c r="N348" s="1319"/>
      <c r="O348" s="1319"/>
      <c r="P348" s="1319"/>
      <c r="Q348" s="1319"/>
      <c r="R348" s="365"/>
      <c r="S348" s="365"/>
      <c r="T348" s="365"/>
      <c r="U348" s="365"/>
      <c r="V348" s="365"/>
      <c r="W348" s="365"/>
      <c r="X348" s="365"/>
      <c r="Y348" s="365"/>
      <c r="Z348" s="2120"/>
      <c r="AA348" s="365"/>
      <c r="AB348" s="1000"/>
      <c r="AC348" s="365"/>
      <c r="AD348" s="365"/>
      <c r="AE348" s="365"/>
      <c r="AF348" s="365"/>
      <c r="AG348" s="365"/>
    </row>
    <row r="349" spans="1:33" s="2022" customFormat="1" ht="60" x14ac:dyDescent="0.25">
      <c r="A349" s="214"/>
      <c r="B349" s="214">
        <v>1</v>
      </c>
      <c r="C349" s="4" t="s">
        <v>445</v>
      </c>
      <c r="D349" s="530"/>
      <c r="E349" s="1481"/>
      <c r="F349" s="216"/>
      <c r="G349" s="123"/>
      <c r="H349" s="522"/>
      <c r="I349" s="522"/>
      <c r="J349" s="824"/>
      <c r="K349" s="824"/>
      <c r="L349" s="1319"/>
      <c r="M349" s="1319"/>
      <c r="N349" s="1319"/>
      <c r="O349" s="1319"/>
      <c r="P349" s="1319"/>
      <c r="Q349" s="1319"/>
      <c r="R349" s="365"/>
      <c r="S349" s="365"/>
      <c r="T349" s="365"/>
      <c r="U349" s="365"/>
      <c r="V349" s="365"/>
      <c r="W349" s="365"/>
      <c r="X349" s="365"/>
      <c r="Y349" s="365"/>
      <c r="Z349" s="2120"/>
      <c r="AA349" s="365"/>
      <c r="AB349" s="1000"/>
      <c r="AC349" s="365"/>
      <c r="AD349" s="365"/>
      <c r="AE349" s="365"/>
      <c r="AF349" s="365"/>
      <c r="AG349" s="365"/>
    </row>
    <row r="350" spans="1:33" s="2022" customFormat="1" ht="60" x14ac:dyDescent="0.25">
      <c r="A350" s="214"/>
      <c r="B350" s="214">
        <v>1</v>
      </c>
      <c r="C350" s="4" t="s">
        <v>446</v>
      </c>
      <c r="D350" s="530"/>
      <c r="E350" s="1481"/>
      <c r="F350" s="216"/>
      <c r="G350" s="123"/>
      <c r="H350" s="522"/>
      <c r="I350" s="522"/>
      <c r="J350" s="824"/>
      <c r="K350" s="824"/>
      <c r="L350" s="1319"/>
      <c r="M350" s="1319"/>
      <c r="N350" s="1319"/>
      <c r="O350" s="1319"/>
      <c r="P350" s="1319"/>
      <c r="Q350" s="1319"/>
      <c r="R350" s="365"/>
      <c r="S350" s="365"/>
      <c r="T350" s="365"/>
      <c r="U350" s="365"/>
      <c r="V350" s="365"/>
      <c r="W350" s="365"/>
      <c r="X350" s="365"/>
      <c r="Y350" s="365"/>
      <c r="Z350" s="2120"/>
      <c r="AA350" s="365"/>
      <c r="AB350" s="1000"/>
      <c r="AC350" s="365"/>
      <c r="AD350" s="365"/>
      <c r="AE350" s="365"/>
      <c r="AF350" s="365"/>
      <c r="AG350" s="365"/>
    </row>
    <row r="351" spans="1:33" s="2022" customFormat="1" ht="45" x14ac:dyDescent="0.25">
      <c r="A351" s="214"/>
      <c r="B351" s="214">
        <v>1</v>
      </c>
      <c r="C351" s="4" t="s">
        <v>447</v>
      </c>
      <c r="D351" s="530"/>
      <c r="E351" s="1481"/>
      <c r="F351" s="216">
        <v>3500</v>
      </c>
      <c r="G351" s="123">
        <f>F351/12*$C$3</f>
        <v>2333.3333333333335</v>
      </c>
      <c r="H351" s="124">
        <v>1846</v>
      </c>
      <c r="I351" s="124">
        <f>H351/G351*100</f>
        <v>79.1142857142857</v>
      </c>
      <c r="J351" s="824"/>
      <c r="K351" s="824"/>
      <c r="L351" s="1319"/>
      <c r="M351" s="1319"/>
      <c r="N351" s="1319"/>
      <c r="O351" s="1319"/>
      <c r="P351" s="1319"/>
      <c r="Q351" s="1319"/>
      <c r="R351" s="365"/>
      <c r="S351" s="365"/>
      <c r="T351" s="365"/>
      <c r="U351" s="365"/>
      <c r="V351" s="365"/>
      <c r="W351" s="365"/>
      <c r="X351" s="365"/>
      <c r="Y351" s="365"/>
      <c r="Z351" s="2120"/>
      <c r="AA351" s="365"/>
      <c r="AB351" s="1000"/>
      <c r="AC351" s="365"/>
      <c r="AD351" s="365"/>
      <c r="AE351" s="365"/>
      <c r="AF351" s="365"/>
      <c r="AG351" s="365"/>
    </row>
    <row r="352" spans="1:33" s="2022" customFormat="1" ht="29.25" x14ac:dyDescent="0.25">
      <c r="A352" s="214"/>
      <c r="B352" s="214">
        <v>1</v>
      </c>
      <c r="C352" s="519" t="s">
        <v>311</v>
      </c>
      <c r="D352" s="530"/>
      <c r="E352" s="1481"/>
      <c r="F352" s="216">
        <f>F353</f>
        <v>21000</v>
      </c>
      <c r="G352" s="123">
        <f>G353</f>
        <v>14000</v>
      </c>
      <c r="H352" s="124">
        <f>H353</f>
        <v>13985</v>
      </c>
      <c r="I352" s="124">
        <f>H352/G352*100</f>
        <v>99.892857142857139</v>
      </c>
      <c r="J352" s="824"/>
      <c r="K352" s="824"/>
      <c r="L352" s="1319"/>
      <c r="M352" s="1319"/>
      <c r="N352" s="1319"/>
      <c r="O352" s="1319"/>
      <c r="P352" s="1319"/>
      <c r="Q352" s="1319"/>
      <c r="R352" s="365"/>
      <c r="S352" s="365"/>
      <c r="T352" s="365"/>
      <c r="U352" s="365"/>
      <c r="V352" s="365"/>
      <c r="W352" s="365"/>
      <c r="X352" s="365"/>
      <c r="Y352" s="365"/>
      <c r="Z352" s="2120"/>
      <c r="AA352" s="365"/>
      <c r="AB352" s="1000"/>
      <c r="AC352" s="365"/>
      <c r="AD352" s="365"/>
      <c r="AE352" s="365"/>
      <c r="AF352" s="365"/>
      <c r="AG352" s="365"/>
    </row>
    <row r="353" spans="1:33" s="2022" customFormat="1" x14ac:dyDescent="0.25">
      <c r="A353" s="214"/>
      <c r="B353" s="214">
        <v>1</v>
      </c>
      <c r="C353" s="4" t="s">
        <v>319</v>
      </c>
      <c r="D353" s="530"/>
      <c r="E353" s="1481"/>
      <c r="F353" s="216">
        <v>21000</v>
      </c>
      <c r="G353" s="123">
        <f>F353/12*$C$3</f>
        <v>14000</v>
      </c>
      <c r="H353" s="124">
        <v>13985</v>
      </c>
      <c r="I353" s="124">
        <f>H353/G353*100</f>
        <v>99.892857142857139</v>
      </c>
      <c r="J353" s="824"/>
      <c r="K353" s="824"/>
      <c r="L353" s="1319"/>
      <c r="M353" s="1319"/>
      <c r="N353" s="1319"/>
      <c r="O353" s="1319"/>
      <c r="P353" s="1319"/>
      <c r="Q353" s="1319"/>
      <c r="R353" s="365"/>
      <c r="S353" s="365"/>
      <c r="T353" s="365"/>
      <c r="U353" s="365"/>
      <c r="V353" s="365"/>
      <c r="W353" s="365"/>
      <c r="X353" s="365"/>
      <c r="Y353" s="365"/>
      <c r="Z353" s="2120"/>
      <c r="AA353" s="365"/>
      <c r="AB353" s="1000"/>
      <c r="AC353" s="365"/>
      <c r="AD353" s="365"/>
      <c r="AE353" s="365"/>
      <c r="AF353" s="365"/>
      <c r="AG353" s="365"/>
    </row>
    <row r="354" spans="1:33" s="2022" customFormat="1" x14ac:dyDescent="0.25">
      <c r="A354" s="214"/>
      <c r="B354" s="214">
        <v>1</v>
      </c>
      <c r="C354" s="4" t="s">
        <v>320</v>
      </c>
      <c r="D354" s="530"/>
      <c r="E354" s="1481"/>
      <c r="F354" s="216"/>
      <c r="G354" s="123"/>
      <c r="H354" s="522"/>
      <c r="I354" s="522"/>
      <c r="J354" s="824"/>
      <c r="K354" s="824"/>
      <c r="L354" s="1319"/>
      <c r="M354" s="1319"/>
      <c r="N354" s="1319"/>
      <c r="O354" s="1319"/>
      <c r="P354" s="1319"/>
      <c r="Q354" s="1319"/>
      <c r="R354" s="365"/>
      <c r="S354" s="365"/>
      <c r="T354" s="365"/>
      <c r="U354" s="365"/>
      <c r="V354" s="365"/>
      <c r="W354" s="365"/>
      <c r="X354" s="365"/>
      <c r="Y354" s="365"/>
      <c r="Z354" s="2120"/>
      <c r="AA354" s="365"/>
      <c r="AB354" s="1000"/>
      <c r="AC354" s="365"/>
      <c r="AD354" s="365"/>
      <c r="AE354" s="365"/>
      <c r="AF354" s="365"/>
      <c r="AG354" s="365"/>
    </row>
    <row r="355" spans="1:33" s="2022" customFormat="1" ht="29.25" x14ac:dyDescent="0.25">
      <c r="A355" s="214">
        <v>1</v>
      </c>
      <c r="B355" s="214">
        <v>1</v>
      </c>
      <c r="C355" s="519" t="s">
        <v>304</v>
      </c>
      <c r="D355" s="4"/>
      <c r="E355" s="4"/>
      <c r="F355" s="218"/>
      <c r="G355" s="183"/>
      <c r="H355" s="183"/>
      <c r="I355" s="183"/>
      <c r="J355" s="1350"/>
      <c r="K355" s="1350"/>
      <c r="L355" s="122"/>
      <c r="M355" s="122"/>
      <c r="N355" s="122"/>
      <c r="O355" s="122"/>
      <c r="P355" s="122"/>
      <c r="Q355" s="122"/>
      <c r="R355" s="322"/>
      <c r="S355" s="322"/>
      <c r="T355" s="322"/>
      <c r="U355" s="322"/>
      <c r="V355" s="322"/>
      <c r="W355" s="322"/>
      <c r="X355" s="322"/>
      <c r="Y355" s="322"/>
      <c r="Z355" s="2121"/>
      <c r="AA355" s="322"/>
      <c r="AB355" s="779"/>
      <c r="AC355" s="322"/>
      <c r="AD355" s="322"/>
      <c r="AE355" s="322"/>
      <c r="AF355" s="322"/>
      <c r="AG355" s="322"/>
    </row>
    <row r="356" spans="1:33" s="2022" customFormat="1" ht="30" x14ac:dyDescent="0.25">
      <c r="A356" s="214">
        <v>1</v>
      </c>
      <c r="B356" s="214">
        <v>1</v>
      </c>
      <c r="C356" s="515" t="s">
        <v>191</v>
      </c>
      <c r="D356" s="4"/>
      <c r="E356" s="4"/>
      <c r="F356" s="218"/>
      <c r="G356" s="123"/>
      <c r="H356" s="183"/>
      <c r="I356" s="183"/>
      <c r="J356" s="1350"/>
      <c r="K356" s="1350"/>
      <c r="L356" s="122"/>
      <c r="M356" s="122"/>
      <c r="N356" s="122"/>
      <c r="O356" s="122"/>
      <c r="P356" s="122"/>
      <c r="Q356" s="122"/>
      <c r="R356" s="322"/>
      <c r="S356" s="322"/>
      <c r="T356" s="322"/>
      <c r="U356" s="322"/>
      <c r="V356" s="322"/>
      <c r="W356" s="322"/>
      <c r="X356" s="322"/>
      <c r="Y356" s="322"/>
      <c r="Z356" s="2121"/>
      <c r="AA356" s="322"/>
      <c r="AB356" s="779"/>
      <c r="AC356" s="322"/>
      <c r="AD356" s="322"/>
      <c r="AE356" s="322"/>
      <c r="AF356" s="322"/>
      <c r="AG356" s="322"/>
    </row>
    <row r="357" spans="1:33" s="2022" customFormat="1" ht="72" x14ac:dyDescent="0.25">
      <c r="A357" s="214">
        <v>1</v>
      </c>
      <c r="B357" s="214">
        <v>1</v>
      </c>
      <c r="C357" s="519" t="s">
        <v>305</v>
      </c>
      <c r="D357" s="515"/>
      <c r="E357" s="4"/>
      <c r="F357" s="218">
        <v>600</v>
      </c>
      <c r="G357" s="123">
        <f>F357/12*$C$3</f>
        <v>400</v>
      </c>
      <c r="H357" s="183">
        <v>392</v>
      </c>
      <c r="I357" s="183">
        <f t="shared" ref="I357:I365" si="197">H357/G357*100</f>
        <v>98</v>
      </c>
      <c r="J357" s="1350"/>
      <c r="K357" s="1350"/>
      <c r="L357" s="122"/>
      <c r="M357" s="122"/>
      <c r="N357" s="122"/>
      <c r="O357" s="122"/>
      <c r="P357" s="122"/>
      <c r="Q357" s="122"/>
      <c r="R357" s="322"/>
      <c r="S357" s="322"/>
      <c r="T357" s="322"/>
      <c r="U357" s="322"/>
      <c r="V357" s="322"/>
      <c r="W357" s="322"/>
      <c r="X357" s="322"/>
      <c r="Y357" s="322"/>
      <c r="Z357" s="2121"/>
      <c r="AA357" s="322"/>
      <c r="AB357" s="779"/>
      <c r="AC357" s="322"/>
      <c r="AD357" s="322"/>
      <c r="AE357" s="322"/>
      <c r="AF357" s="322"/>
      <c r="AG357" s="322"/>
    </row>
    <row r="358" spans="1:33" s="2022" customFormat="1" x14ac:dyDescent="0.25">
      <c r="A358" s="214">
        <v>1</v>
      </c>
      <c r="B358" s="214">
        <v>1</v>
      </c>
      <c r="C358" s="507" t="s">
        <v>217</v>
      </c>
      <c r="D358" s="515"/>
      <c r="E358" s="4"/>
      <c r="F358" s="218">
        <f>SUM(F359:F364)</f>
        <v>4362</v>
      </c>
      <c r="G358" s="123">
        <f>SUM(G359:G364)</f>
        <v>2908</v>
      </c>
      <c r="H358" s="183">
        <f>SUM(H359:H364)</f>
        <v>2965</v>
      </c>
      <c r="I358" s="183">
        <f t="shared" si="197"/>
        <v>101.96011004126548</v>
      </c>
      <c r="J358" s="1350"/>
      <c r="K358" s="1350"/>
      <c r="L358" s="122"/>
      <c r="M358" s="122"/>
      <c r="N358" s="122"/>
      <c r="O358" s="122"/>
      <c r="P358" s="122"/>
      <c r="Q358" s="122"/>
      <c r="R358" s="322">
        <v>8319.3070399999997</v>
      </c>
      <c r="S358" s="322">
        <v>8319.3070399999997</v>
      </c>
      <c r="T358" s="322">
        <v>8319.3070399999997</v>
      </c>
      <c r="U358" s="322">
        <v>8319.3070399999997</v>
      </c>
      <c r="V358" s="322">
        <v>8319.3070399999997</v>
      </c>
      <c r="W358" s="322">
        <v>8319.3070399999997</v>
      </c>
      <c r="X358" s="322">
        <v>8319.3070399999997</v>
      </c>
      <c r="Y358" s="322">
        <v>8319.3070399999997</v>
      </c>
      <c r="Z358" s="2062">
        <f>R358/12*$C$3+(S358-R358)/11*7+(T358-S358)/10*6+(U358-T358)/9*5+(V358-U358)/8*4+(W358-V358)/7*3+(X358-W358)/6*2+(Y358-X358)/5*1</f>
        <v>5546.2046933333331</v>
      </c>
      <c r="AA358" s="322">
        <f>AG358-AF358-AC358-AB358</f>
        <v>5353.1260300000013</v>
      </c>
      <c r="AB358" s="779"/>
      <c r="AC358" s="322"/>
      <c r="AD358" s="322">
        <f>AA358-Z358</f>
        <v>-193.07866333333186</v>
      </c>
      <c r="AE358" s="322"/>
      <c r="AF358" s="322">
        <v>0</v>
      </c>
      <c r="AG358" s="322">
        <v>5353.1260300000013</v>
      </c>
    </row>
    <row r="359" spans="1:33" s="2022" customFormat="1" ht="75" x14ac:dyDescent="0.25">
      <c r="A359" s="214">
        <v>1</v>
      </c>
      <c r="B359" s="214">
        <v>1</v>
      </c>
      <c r="C359" s="570" t="s">
        <v>234</v>
      </c>
      <c r="D359" s="2063"/>
      <c r="E359" s="4"/>
      <c r="F359" s="218">
        <v>550</v>
      </c>
      <c r="G359" s="123">
        <f t="shared" ref="G359:G364" si="198">F359/12*$C$3</f>
        <v>366.66666666666669</v>
      </c>
      <c r="H359" s="183">
        <v>369</v>
      </c>
      <c r="I359" s="183">
        <f t="shared" si="197"/>
        <v>100.63636363636364</v>
      </c>
      <c r="J359" s="1350"/>
      <c r="K359" s="1350"/>
      <c r="L359" s="122"/>
      <c r="M359" s="122"/>
      <c r="N359" s="122"/>
      <c r="O359" s="122"/>
      <c r="P359" s="122"/>
      <c r="Q359" s="122"/>
      <c r="R359" s="322"/>
      <c r="S359" s="322"/>
      <c r="T359" s="322"/>
      <c r="U359" s="322"/>
      <c r="V359" s="322"/>
      <c r="W359" s="322"/>
      <c r="X359" s="322"/>
      <c r="Y359" s="322"/>
      <c r="Z359" s="2121"/>
      <c r="AA359" s="322"/>
      <c r="AB359" s="779"/>
      <c r="AC359" s="322"/>
      <c r="AD359" s="322"/>
      <c r="AE359" s="322"/>
      <c r="AF359" s="322"/>
      <c r="AG359" s="322"/>
    </row>
    <row r="360" spans="1:33" s="2022" customFormat="1" ht="120" x14ac:dyDescent="0.25">
      <c r="A360" s="214"/>
      <c r="B360" s="214">
        <v>1</v>
      </c>
      <c r="C360" s="570" t="s">
        <v>406</v>
      </c>
      <c r="D360" s="2122"/>
      <c r="E360" s="4"/>
      <c r="F360" s="218">
        <v>100</v>
      </c>
      <c r="G360" s="123">
        <f t="shared" si="198"/>
        <v>66.666666666666671</v>
      </c>
      <c r="H360" s="183">
        <v>96</v>
      </c>
      <c r="I360" s="183">
        <f t="shared" si="197"/>
        <v>144</v>
      </c>
      <c r="J360" s="1350"/>
      <c r="K360" s="1350"/>
      <c r="L360" s="122"/>
      <c r="M360" s="122"/>
      <c r="N360" s="122"/>
      <c r="O360" s="122"/>
      <c r="P360" s="122"/>
      <c r="Q360" s="122"/>
      <c r="R360" s="322"/>
      <c r="S360" s="322"/>
      <c r="T360" s="322"/>
      <c r="U360" s="322"/>
      <c r="V360" s="322"/>
      <c r="W360" s="322"/>
      <c r="X360" s="322"/>
      <c r="Y360" s="322"/>
      <c r="Z360" s="2121"/>
      <c r="AA360" s="322"/>
      <c r="AB360" s="779"/>
      <c r="AC360" s="322"/>
      <c r="AD360" s="322"/>
      <c r="AE360" s="322"/>
      <c r="AF360" s="322"/>
      <c r="AG360" s="322"/>
    </row>
    <row r="361" spans="1:33" s="2022" customFormat="1" ht="75" x14ac:dyDescent="0.25">
      <c r="A361" s="214"/>
      <c r="B361" s="214">
        <v>1</v>
      </c>
      <c r="C361" s="570" t="s">
        <v>239</v>
      </c>
      <c r="D361" s="2064"/>
      <c r="E361" s="4"/>
      <c r="F361" s="218">
        <v>50</v>
      </c>
      <c r="G361" s="123">
        <f t="shared" si="198"/>
        <v>33.333333333333336</v>
      </c>
      <c r="H361" s="183">
        <v>36</v>
      </c>
      <c r="I361" s="183">
        <f t="shared" si="197"/>
        <v>107.99999999999999</v>
      </c>
      <c r="J361" s="1350"/>
      <c r="K361" s="1350"/>
      <c r="L361" s="122"/>
      <c r="M361" s="122"/>
      <c r="N361" s="122"/>
      <c r="O361" s="122"/>
      <c r="P361" s="122"/>
      <c r="Q361" s="122"/>
      <c r="R361" s="322"/>
      <c r="S361" s="322"/>
      <c r="T361" s="322"/>
      <c r="U361" s="322"/>
      <c r="V361" s="322"/>
      <c r="W361" s="322"/>
      <c r="X361" s="322"/>
      <c r="Y361" s="322"/>
      <c r="Z361" s="2121"/>
      <c r="AA361" s="322"/>
      <c r="AB361" s="779"/>
      <c r="AC361" s="322"/>
      <c r="AD361" s="322"/>
      <c r="AE361" s="322"/>
      <c r="AF361" s="322"/>
      <c r="AG361" s="322"/>
    </row>
    <row r="362" spans="1:33" s="2022" customFormat="1" ht="75" x14ac:dyDescent="0.25">
      <c r="A362" s="214"/>
      <c r="B362" s="214">
        <v>1</v>
      </c>
      <c r="C362" s="570" t="s">
        <v>299</v>
      </c>
      <c r="D362" s="2064"/>
      <c r="E362" s="4"/>
      <c r="F362" s="218">
        <v>1700</v>
      </c>
      <c r="G362" s="123">
        <f t="shared" si="198"/>
        <v>1133.3333333333333</v>
      </c>
      <c r="H362" s="183">
        <v>1438</v>
      </c>
      <c r="I362" s="183">
        <f t="shared" si="197"/>
        <v>126.88235294117646</v>
      </c>
      <c r="J362" s="1350"/>
      <c r="K362" s="1350"/>
      <c r="L362" s="122"/>
      <c r="M362" s="122"/>
      <c r="N362" s="122"/>
      <c r="O362" s="122"/>
      <c r="P362" s="122"/>
      <c r="Q362" s="122"/>
      <c r="R362" s="322"/>
      <c r="S362" s="322"/>
      <c r="T362" s="322"/>
      <c r="U362" s="322"/>
      <c r="V362" s="322"/>
      <c r="W362" s="322"/>
      <c r="X362" s="322"/>
      <c r="Y362" s="322"/>
      <c r="Z362" s="2121"/>
      <c r="AA362" s="322"/>
      <c r="AB362" s="779"/>
      <c r="AC362" s="322"/>
      <c r="AD362" s="322"/>
      <c r="AE362" s="322"/>
      <c r="AF362" s="322"/>
      <c r="AG362" s="322"/>
    </row>
    <row r="363" spans="1:33" s="2022" customFormat="1" ht="45" x14ac:dyDescent="0.25">
      <c r="A363" s="214"/>
      <c r="B363" s="214">
        <v>1</v>
      </c>
      <c r="C363" s="570" t="s">
        <v>413</v>
      </c>
      <c r="D363" s="2064"/>
      <c r="E363" s="4"/>
      <c r="F363" s="218">
        <v>362</v>
      </c>
      <c r="G363" s="123">
        <f t="shared" si="198"/>
        <v>241.33333333333334</v>
      </c>
      <c r="H363" s="183">
        <v>172</v>
      </c>
      <c r="I363" s="183">
        <f t="shared" si="197"/>
        <v>71.270718232044189</v>
      </c>
      <c r="J363" s="1350"/>
      <c r="K363" s="1350"/>
      <c r="L363" s="122"/>
      <c r="M363" s="122"/>
      <c r="N363" s="122"/>
      <c r="O363" s="122"/>
      <c r="P363" s="122"/>
      <c r="Q363" s="122"/>
      <c r="R363" s="322"/>
      <c r="S363" s="322"/>
      <c r="T363" s="322"/>
      <c r="U363" s="322"/>
      <c r="V363" s="322"/>
      <c r="W363" s="322"/>
      <c r="X363" s="322"/>
      <c r="Y363" s="322"/>
      <c r="Z363" s="2121">
        <f>R363/12*$C$3</f>
        <v>0</v>
      </c>
      <c r="AA363" s="322">
        <f>AG363-AF363-AB363</f>
        <v>0</v>
      </c>
      <c r="AB363" s="779"/>
      <c r="AC363" s="322"/>
      <c r="AD363" s="322">
        <f>AA363-Z363</f>
        <v>0</v>
      </c>
      <c r="AE363" s="322"/>
      <c r="AF363" s="322"/>
      <c r="AG363" s="322"/>
    </row>
    <row r="364" spans="1:33" s="2022" customFormat="1" ht="45" x14ac:dyDescent="0.25">
      <c r="A364" s="214"/>
      <c r="B364" s="214">
        <v>1</v>
      </c>
      <c r="C364" s="570" t="s">
        <v>345</v>
      </c>
      <c r="D364" s="2064"/>
      <c r="E364" s="4"/>
      <c r="F364" s="218">
        <v>1600</v>
      </c>
      <c r="G364" s="123">
        <f t="shared" si="198"/>
        <v>1066.6666666666667</v>
      </c>
      <c r="H364" s="183">
        <v>854</v>
      </c>
      <c r="I364" s="183">
        <f t="shared" si="197"/>
        <v>80.062499999999986</v>
      </c>
      <c r="J364" s="1350"/>
      <c r="K364" s="1350"/>
      <c r="L364" s="122"/>
      <c r="M364" s="122"/>
      <c r="N364" s="122"/>
      <c r="O364" s="122"/>
      <c r="P364" s="122"/>
      <c r="Q364" s="122"/>
      <c r="R364" s="322"/>
      <c r="S364" s="322"/>
      <c r="T364" s="322"/>
      <c r="U364" s="322"/>
      <c r="V364" s="322"/>
      <c r="W364" s="322"/>
      <c r="X364" s="322"/>
      <c r="Y364" s="322"/>
      <c r="Z364" s="2121"/>
      <c r="AA364" s="322"/>
      <c r="AB364" s="779"/>
      <c r="AC364" s="322"/>
      <c r="AD364" s="322"/>
      <c r="AE364" s="322"/>
      <c r="AF364" s="322"/>
      <c r="AG364" s="322"/>
    </row>
    <row r="365" spans="1:33" s="2022" customFormat="1" ht="29.25" x14ac:dyDescent="0.25">
      <c r="A365" s="214"/>
      <c r="B365" s="214">
        <v>1</v>
      </c>
      <c r="C365" s="469" t="s">
        <v>260</v>
      </c>
      <c r="D365" s="2123"/>
      <c r="E365" s="4"/>
      <c r="F365" s="242">
        <f>F344</f>
        <v>66290</v>
      </c>
      <c r="G365" s="522">
        <f>G344</f>
        <v>44193.333333333336</v>
      </c>
      <c r="H365" s="743">
        <f>H344</f>
        <v>43920</v>
      </c>
      <c r="I365" s="183">
        <f t="shared" si="197"/>
        <v>99.381505506109519</v>
      </c>
      <c r="J365" s="1350"/>
      <c r="K365" s="1350"/>
      <c r="L365" s="122"/>
      <c r="M365" s="122"/>
      <c r="N365" s="122"/>
      <c r="O365" s="122"/>
      <c r="P365" s="122"/>
      <c r="Q365" s="122"/>
      <c r="R365" s="322"/>
      <c r="S365" s="322"/>
      <c r="T365" s="322"/>
      <c r="U365" s="322"/>
      <c r="V365" s="322"/>
      <c r="W365" s="322"/>
      <c r="X365" s="322"/>
      <c r="Y365" s="322"/>
      <c r="Z365" s="2121"/>
      <c r="AA365" s="322"/>
      <c r="AB365" s="779"/>
      <c r="AC365" s="322"/>
      <c r="AD365" s="322"/>
      <c r="AE365" s="322"/>
      <c r="AF365" s="322"/>
      <c r="AG365" s="322"/>
    </row>
    <row r="366" spans="1:33" s="2022" customFormat="1" ht="43.5" x14ac:dyDescent="0.25">
      <c r="A366" s="214"/>
      <c r="B366" s="214">
        <v>1</v>
      </c>
      <c r="C366" s="469" t="s">
        <v>273</v>
      </c>
      <c r="D366" s="2123"/>
      <c r="E366" s="4"/>
      <c r="F366" s="242"/>
      <c r="G366" s="522"/>
      <c r="H366" s="743"/>
      <c r="I366" s="183"/>
      <c r="J366" s="1350"/>
      <c r="K366" s="1350"/>
      <c r="L366" s="122"/>
      <c r="M366" s="122"/>
      <c r="N366" s="122"/>
      <c r="O366" s="122"/>
      <c r="P366" s="122"/>
      <c r="Q366" s="122"/>
      <c r="R366" s="322"/>
      <c r="S366" s="322"/>
      <c r="T366" s="322"/>
      <c r="U366" s="322"/>
      <c r="V366" s="322"/>
      <c r="W366" s="322"/>
      <c r="X366" s="322"/>
      <c r="Y366" s="322"/>
      <c r="Z366" s="2121"/>
      <c r="AA366" s="322"/>
      <c r="AB366" s="779"/>
      <c r="AC366" s="322"/>
      <c r="AD366" s="322"/>
      <c r="AE366" s="322"/>
      <c r="AF366" s="322"/>
      <c r="AG366" s="322"/>
    </row>
    <row r="367" spans="1:33" s="2022" customFormat="1" ht="29.25" x14ac:dyDescent="0.25">
      <c r="A367" s="214">
        <v>1</v>
      </c>
      <c r="B367" s="214">
        <v>1</v>
      </c>
      <c r="C367" s="469" t="s">
        <v>261</v>
      </c>
      <c r="D367" s="1111"/>
      <c r="E367" s="1933"/>
      <c r="F367" s="1777">
        <f>F352</f>
        <v>21000</v>
      </c>
      <c r="G367" s="1839">
        <f>G352</f>
        <v>14000</v>
      </c>
      <c r="H367" s="1839">
        <f>H352</f>
        <v>13985</v>
      </c>
      <c r="I367" s="1839">
        <f>H367/G367*100</f>
        <v>99.892857142857139</v>
      </c>
      <c r="J367" s="1840"/>
      <c r="K367" s="1840"/>
      <c r="L367" s="2081"/>
      <c r="M367" s="2081"/>
      <c r="N367" s="2081"/>
      <c r="O367" s="2081"/>
      <c r="P367" s="2081"/>
      <c r="Q367" s="2081"/>
      <c r="R367" s="2079"/>
      <c r="S367" s="2079"/>
      <c r="T367" s="2079"/>
      <c r="U367" s="2079"/>
      <c r="V367" s="2079"/>
      <c r="W367" s="2079"/>
      <c r="X367" s="2079"/>
      <c r="Y367" s="2079"/>
      <c r="Z367" s="2120">
        <f>R367/12*$C$3</f>
        <v>0</v>
      </c>
      <c r="AA367" s="2079">
        <f>AG367-AF367-AB367</f>
        <v>0</v>
      </c>
      <c r="AB367" s="2131"/>
      <c r="AC367" s="2079"/>
      <c r="AD367" s="2079">
        <f>AA367-Z367</f>
        <v>0</v>
      </c>
      <c r="AE367" s="2079"/>
      <c r="AF367" s="2079"/>
      <c r="AG367" s="2079"/>
    </row>
    <row r="368" spans="1:33" s="2022" customFormat="1" ht="29.25" x14ac:dyDescent="0.25">
      <c r="A368" s="214">
        <v>1</v>
      </c>
      <c r="B368" s="214">
        <v>1</v>
      </c>
      <c r="C368" s="469" t="s">
        <v>262</v>
      </c>
      <c r="D368" s="1933"/>
      <c r="E368" s="1933"/>
      <c r="F368" s="1777">
        <f>F355+F357</f>
        <v>600</v>
      </c>
      <c r="G368" s="1839">
        <f>G355+G357</f>
        <v>400</v>
      </c>
      <c r="H368" s="1839">
        <f>H355+H357</f>
        <v>392</v>
      </c>
      <c r="I368" s="1839">
        <f>H368/G368*100</f>
        <v>98</v>
      </c>
      <c r="J368" s="1840"/>
      <c r="K368" s="1840"/>
      <c r="L368" s="2081"/>
      <c r="M368" s="2081"/>
      <c r="N368" s="2081"/>
      <c r="O368" s="2081"/>
      <c r="P368" s="2081"/>
      <c r="Q368" s="2081"/>
      <c r="R368" s="2079"/>
      <c r="S368" s="2079"/>
      <c r="T368" s="2079"/>
      <c r="U368" s="2079"/>
      <c r="V368" s="2079"/>
      <c r="W368" s="2079"/>
      <c r="X368" s="2079"/>
      <c r="Y368" s="2079"/>
      <c r="Z368" s="2062"/>
      <c r="AA368" s="2079">
        <f>AG368-AF368-AC368-AB368</f>
        <v>0</v>
      </c>
      <c r="AB368" s="2131"/>
      <c r="AC368" s="2079"/>
      <c r="AD368" s="2079">
        <f>AA368-Z368</f>
        <v>0</v>
      </c>
      <c r="AE368" s="2079"/>
      <c r="AF368" s="2079"/>
      <c r="AG368" s="2079"/>
    </row>
    <row r="369" spans="1:256" s="2022" customFormat="1" x14ac:dyDescent="0.25">
      <c r="A369" s="214">
        <v>1</v>
      </c>
      <c r="B369" s="214">
        <v>1</v>
      </c>
      <c r="C369" s="470" t="s">
        <v>134</v>
      </c>
      <c r="D369" s="1841"/>
      <c r="E369" s="1933"/>
      <c r="F369" s="478">
        <f>F365+F366+F367*2.6+F368</f>
        <v>121490</v>
      </c>
      <c r="G369" s="478">
        <f t="shared" ref="G369:H369" si="199">G365+G366+G367*2.6+G368</f>
        <v>80993.333333333343</v>
      </c>
      <c r="H369" s="478">
        <f t="shared" si="199"/>
        <v>80673</v>
      </c>
      <c r="I369" s="1839">
        <f>H369/G369*100</f>
        <v>99.604494197053242</v>
      </c>
      <c r="J369" s="1840"/>
      <c r="K369" s="1840"/>
      <c r="L369" s="2081"/>
      <c r="M369" s="2081"/>
      <c r="N369" s="2081"/>
      <c r="O369" s="2081"/>
      <c r="P369" s="2081"/>
      <c r="Q369" s="2081"/>
      <c r="R369" s="359">
        <f t="shared" ref="R369:S369" si="200">SUM(R368,R358,R344)</f>
        <v>125874.50504</v>
      </c>
      <c r="S369" s="359">
        <f t="shared" si="200"/>
        <v>125874.50504</v>
      </c>
      <c r="T369" s="359">
        <f t="shared" ref="T369:U369" si="201">SUM(T368,T358,T344)</f>
        <v>126051.38364</v>
      </c>
      <c r="U369" s="359">
        <f t="shared" si="201"/>
        <v>126051.38364</v>
      </c>
      <c r="V369" s="359">
        <f t="shared" ref="V369:W369" si="202">SUM(V368,V358,V344)</f>
        <v>126051.38364</v>
      </c>
      <c r="W369" s="359">
        <f t="shared" si="202"/>
        <v>126051.38364</v>
      </c>
      <c r="X369" s="359">
        <f t="shared" ref="X369:Y369" si="203">SUM(X368,X358,X344)</f>
        <v>126051.38364</v>
      </c>
      <c r="Y369" s="359">
        <f t="shared" si="203"/>
        <v>126051.38364</v>
      </c>
      <c r="Z369" s="2124">
        <f t="shared" ref="Z369:AG369" si="204">SUM(Z368,Z358,Z344)</f>
        <v>84022.463853333335</v>
      </c>
      <c r="AA369" s="359">
        <f t="shared" si="204"/>
        <v>83786.199400000027</v>
      </c>
      <c r="AB369" s="928">
        <f t="shared" si="204"/>
        <v>0</v>
      </c>
      <c r="AC369" s="359">
        <f t="shared" si="204"/>
        <v>-426.05048000000005</v>
      </c>
      <c r="AD369" s="359">
        <f t="shared" si="204"/>
        <v>-236.26445333330594</v>
      </c>
      <c r="AE369" s="359">
        <f t="shared" si="204"/>
        <v>-5.2106700000000004</v>
      </c>
      <c r="AF369" s="359">
        <f t="shared" si="204"/>
        <v>-18.346319999999999</v>
      </c>
      <c r="AG369" s="359">
        <f t="shared" si="204"/>
        <v>83341.802600000025</v>
      </c>
    </row>
    <row r="370" spans="1:256" s="2022" customFormat="1" ht="30" x14ac:dyDescent="0.25">
      <c r="A370" s="214">
        <v>1</v>
      </c>
      <c r="B370" s="214">
        <v>1</v>
      </c>
      <c r="C370" s="2" t="s">
        <v>123</v>
      </c>
      <c r="D370" s="2"/>
      <c r="E370" s="1207"/>
      <c r="F370" s="1777"/>
      <c r="G370" s="1839"/>
      <c r="H370" s="1839"/>
      <c r="I370" s="1839"/>
      <c r="J370" s="1840"/>
      <c r="K370" s="196"/>
      <c r="L370" s="695"/>
      <c r="M370" s="695"/>
      <c r="N370" s="695"/>
      <c r="O370" s="153"/>
      <c r="P370" s="1124"/>
      <c r="Q370" s="153"/>
      <c r="R370" s="326"/>
      <c r="S370" s="326"/>
      <c r="T370" s="326"/>
      <c r="U370" s="326"/>
      <c r="V370" s="326"/>
      <c r="W370" s="326"/>
      <c r="X370" s="326"/>
      <c r="Y370" s="326"/>
      <c r="Z370" s="2125"/>
      <c r="AA370" s="326"/>
      <c r="AB370" s="770"/>
      <c r="AC370" s="326"/>
      <c r="AD370" s="326"/>
      <c r="AE370" s="326"/>
      <c r="AF370" s="326"/>
      <c r="AG370" s="326"/>
    </row>
    <row r="371" spans="1:256" s="2022" customFormat="1" x14ac:dyDescent="0.25">
      <c r="A371" s="214">
        <v>1</v>
      </c>
      <c r="B371" s="214">
        <v>1</v>
      </c>
      <c r="C371" s="2020" t="s">
        <v>50</v>
      </c>
      <c r="D371" s="2020"/>
      <c r="E371" s="1841">
        <v>240</v>
      </c>
      <c r="F371" s="222">
        <v>113</v>
      </c>
      <c r="G371" s="123">
        <f>ROUND(F371/12*$C$3,0)</f>
        <v>75</v>
      </c>
      <c r="H371" s="123">
        <v>76</v>
      </c>
      <c r="I371" s="123">
        <f>H371/G371*100</f>
        <v>101.33333333333334</v>
      </c>
      <c r="J371" s="326">
        <v>4</v>
      </c>
      <c r="K371" s="152">
        <f>N371/H371</f>
        <v>3.9473684210526314</v>
      </c>
      <c r="L371" s="153">
        <f>ROUND(F371*J371,0)</f>
        <v>452</v>
      </c>
      <c r="M371" s="153">
        <f>L371/12*$C$3</f>
        <v>301.33333333333331</v>
      </c>
      <c r="N371" s="153">
        <v>300</v>
      </c>
      <c r="O371" s="153">
        <f>N371/M371*100</f>
        <v>99.557522123893818</v>
      </c>
      <c r="P371" s="153">
        <f>L371/E371</f>
        <v>1.8833333333333333</v>
      </c>
      <c r="Q371" s="153">
        <f>N371/$C$3*12/P371</f>
        <v>238.93805309734515</v>
      </c>
      <c r="R371" s="322"/>
      <c r="S371" s="322"/>
      <c r="T371" s="322"/>
      <c r="U371" s="322"/>
      <c r="V371" s="322"/>
      <c r="W371" s="322"/>
      <c r="X371" s="322"/>
      <c r="Y371" s="322"/>
      <c r="Z371" s="2121"/>
      <c r="AA371" s="322"/>
      <c r="AB371" s="779"/>
      <c r="AC371" s="322"/>
      <c r="AD371" s="322"/>
      <c r="AE371" s="322"/>
      <c r="AF371" s="322"/>
      <c r="AG371" s="322"/>
    </row>
    <row r="372" spans="1:256" s="2022" customFormat="1" x14ac:dyDescent="0.25">
      <c r="A372" s="214"/>
      <c r="B372" s="214">
        <v>1</v>
      </c>
      <c r="C372" s="2020" t="s">
        <v>49</v>
      </c>
      <c r="D372" s="2020"/>
      <c r="E372" s="2067">
        <v>240</v>
      </c>
      <c r="F372" s="222">
        <v>370</v>
      </c>
      <c r="G372" s="123">
        <f>ROUND(F372/12*$C$3,0)</f>
        <v>247</v>
      </c>
      <c r="H372" s="123">
        <v>227</v>
      </c>
      <c r="I372" s="123">
        <f>H372/G372*100</f>
        <v>91.902834008097173</v>
      </c>
      <c r="J372" s="326">
        <v>9.5</v>
      </c>
      <c r="K372" s="152">
        <f>N372/H372</f>
        <v>8.6167400881057272</v>
      </c>
      <c r="L372" s="153">
        <f>ROUND(F372*J372,0)</f>
        <v>3515</v>
      </c>
      <c r="M372" s="153">
        <f>L372/12*$C$3</f>
        <v>2343.3333333333335</v>
      </c>
      <c r="N372" s="153">
        <v>1956</v>
      </c>
      <c r="O372" s="153">
        <f>N372/M372*100</f>
        <v>83.470839260312928</v>
      </c>
      <c r="P372" s="153">
        <f>L372/E372</f>
        <v>14.645833333333334</v>
      </c>
      <c r="Q372" s="153">
        <f>N372/$C$3*12/P372</f>
        <v>200.33001422475107</v>
      </c>
      <c r="R372" s="322"/>
      <c r="S372" s="322"/>
      <c r="T372" s="322"/>
      <c r="U372" s="322"/>
      <c r="V372" s="322"/>
      <c r="W372" s="322"/>
      <c r="X372" s="322"/>
      <c r="Y372" s="322"/>
      <c r="Z372" s="2121"/>
      <c r="AA372" s="322"/>
      <c r="AB372" s="779"/>
      <c r="AC372" s="322"/>
      <c r="AD372" s="322"/>
      <c r="AE372" s="322"/>
      <c r="AF372" s="322"/>
      <c r="AG372" s="322"/>
    </row>
    <row r="373" spans="1:256" s="147" customFormat="1" x14ac:dyDescent="0.25">
      <c r="A373" s="214">
        <v>1</v>
      </c>
      <c r="B373" s="214">
        <v>1</v>
      </c>
      <c r="C373" s="1842" t="s">
        <v>150</v>
      </c>
      <c r="D373" s="1842"/>
      <c r="E373" s="1842"/>
      <c r="F373" s="220">
        <f>SUM(F371:F372)</f>
        <v>483</v>
      </c>
      <c r="G373" s="520">
        <f>SUM(G371:G372)</f>
        <v>322</v>
      </c>
      <c r="H373" s="520">
        <f>SUM(H371:H372)</f>
        <v>303</v>
      </c>
      <c r="I373" s="123">
        <f>H373/G373*100</f>
        <v>94.099378881987576</v>
      </c>
      <c r="J373" s="1840">
        <f>SUM(L373/F373)</f>
        <v>8.2132505175983432</v>
      </c>
      <c r="K373" s="152">
        <f>N373/H373</f>
        <v>7.4455445544554459</v>
      </c>
      <c r="L373" s="991">
        <f>SUM(L371:L372)</f>
        <v>3967</v>
      </c>
      <c r="M373" s="991">
        <f>SUM(M371:M372)</f>
        <v>2644.666666666667</v>
      </c>
      <c r="N373" s="991">
        <f>SUM(N371:N372)</f>
        <v>2256</v>
      </c>
      <c r="O373" s="153">
        <f>N373/M373*100</f>
        <v>85.303755986891844</v>
      </c>
      <c r="P373" s="991">
        <f>SUM(P371:P372)</f>
        <v>16.529166666666669</v>
      </c>
      <c r="Q373" s="153">
        <f>N373/$C$3*12/P373</f>
        <v>204.72901436854045</v>
      </c>
      <c r="R373" s="2068"/>
      <c r="S373" s="2068"/>
      <c r="T373" s="2068"/>
      <c r="U373" s="2068"/>
      <c r="V373" s="2068"/>
      <c r="W373" s="2068"/>
      <c r="X373" s="2068"/>
      <c r="Y373" s="2068"/>
      <c r="Z373" s="2124"/>
      <c r="AA373" s="359"/>
      <c r="AB373" s="928"/>
      <c r="AC373" s="359"/>
      <c r="AD373" s="359"/>
      <c r="AE373" s="359"/>
      <c r="AF373" s="2068"/>
      <c r="AG373" s="2068"/>
    </row>
    <row r="374" spans="1:256" s="2022" customFormat="1" ht="29.25" x14ac:dyDescent="0.25">
      <c r="A374" s="214">
        <v>1</v>
      </c>
      <c r="B374" s="214">
        <v>1</v>
      </c>
      <c r="C374" s="702" t="s">
        <v>136</v>
      </c>
      <c r="D374" s="702"/>
      <c r="E374" s="702"/>
      <c r="F374" s="1777">
        <f>SUM(F373,)</f>
        <v>483</v>
      </c>
      <c r="G374" s="1839">
        <f>SUM(G373,)</f>
        <v>322</v>
      </c>
      <c r="H374" s="1839">
        <f>SUM(H373,)</f>
        <v>303</v>
      </c>
      <c r="I374" s="1839">
        <f>H374/G374*100</f>
        <v>94.099378881987576</v>
      </c>
      <c r="J374" s="1840">
        <f>SUM(L374/F374)</f>
        <v>8.2132505175983432</v>
      </c>
      <c r="K374" s="152">
        <f>N374/H374</f>
        <v>7.4455445544554459</v>
      </c>
      <c r="L374" s="1839">
        <f>SUM(L373,)</f>
        <v>3967</v>
      </c>
      <c r="M374" s="1839">
        <f>SUM(M373,)</f>
        <v>2644.666666666667</v>
      </c>
      <c r="N374" s="1839">
        <f>SUM(N373,)</f>
        <v>2256</v>
      </c>
      <c r="O374" s="153">
        <f>N374/M374*100</f>
        <v>85.303755986891844</v>
      </c>
      <c r="P374" s="1839">
        <f>SUM(P373,)</f>
        <v>16.529166666666669</v>
      </c>
      <c r="Q374" s="153">
        <f>N374/$C$3*12/P374</f>
        <v>204.72901436854045</v>
      </c>
      <c r="R374" s="359">
        <v>9424.3649471999979</v>
      </c>
      <c r="S374" s="359">
        <v>9424.3649471999979</v>
      </c>
      <c r="T374" s="359">
        <v>9817.3898591999969</v>
      </c>
      <c r="U374" s="359">
        <v>9817.3898591999969</v>
      </c>
      <c r="V374" s="359">
        <v>9817.3898591999969</v>
      </c>
      <c r="W374" s="359">
        <v>9817.3898591999969</v>
      </c>
      <c r="X374" s="359">
        <v>9817.3898591999969</v>
      </c>
      <c r="Y374" s="359">
        <v>9817.3898591999969</v>
      </c>
      <c r="Z374" s="874">
        <f>R374/12*$C$3+(S374-R374)/11*7+(T374-S374)/10*6+(U374-T374)/9*5+(V374-U374)/8*4+(W374-V374)/7*3+(X374-W374)/6*2+(Y374-X374)/5*1</f>
        <v>6518.7249119999979</v>
      </c>
      <c r="AA374" s="326">
        <f>AG374-AF374-AC374-AB374</f>
        <v>5947.8972300000014</v>
      </c>
      <c r="AB374" s="770"/>
      <c r="AC374" s="326"/>
      <c r="AD374" s="326">
        <f>AA374-Z374</f>
        <v>-570.82768199999646</v>
      </c>
      <c r="AE374" s="326"/>
      <c r="AF374" s="359">
        <v>-10.478900000000001</v>
      </c>
      <c r="AG374" s="359">
        <v>5937.4183300000013</v>
      </c>
    </row>
    <row r="375" spans="1:256" s="2022" customFormat="1" x14ac:dyDescent="0.25">
      <c r="A375" s="214">
        <v>1</v>
      </c>
      <c r="B375" s="214">
        <v>1</v>
      </c>
      <c r="C375" s="516"/>
      <c r="D375" s="516"/>
      <c r="E375" s="516"/>
      <c r="F375" s="220"/>
      <c r="G375" s="123"/>
      <c r="H375" s="123"/>
      <c r="I375" s="123"/>
      <c r="J375" s="1456"/>
      <c r="K375" s="1456"/>
      <c r="L375" s="1456"/>
      <c r="M375" s="1456"/>
      <c r="N375" s="1456"/>
      <c r="O375" s="1456"/>
      <c r="P375" s="1456"/>
      <c r="Q375" s="1456"/>
      <c r="R375" s="322"/>
      <c r="S375" s="322"/>
      <c r="T375" s="322"/>
      <c r="U375" s="322"/>
      <c r="V375" s="322"/>
      <c r="W375" s="322"/>
      <c r="X375" s="322"/>
      <c r="Y375" s="322"/>
      <c r="Z375" s="2121"/>
      <c r="AA375" s="322">
        <f>AG375-AF375</f>
        <v>0</v>
      </c>
      <c r="AB375" s="779"/>
      <c r="AC375" s="322"/>
      <c r="AD375" s="322">
        <f>AA375-Z375</f>
        <v>0</v>
      </c>
      <c r="AE375" s="322"/>
      <c r="AF375" s="322"/>
      <c r="AG375" s="322"/>
    </row>
    <row r="376" spans="1:256" s="2022" customFormat="1" x14ac:dyDescent="0.25">
      <c r="A376" s="214">
        <v>1</v>
      </c>
      <c r="B376" s="214">
        <v>1</v>
      </c>
      <c r="C376" s="1009" t="s">
        <v>277</v>
      </c>
      <c r="D376" s="2070"/>
      <c r="E376" s="2070"/>
      <c r="F376" s="2071"/>
      <c r="G376" s="2072"/>
      <c r="H376" s="2072"/>
      <c r="I376" s="2072"/>
      <c r="J376" s="1354"/>
      <c r="K376" s="1354"/>
      <c r="L376" s="1354"/>
      <c r="M376" s="1354"/>
      <c r="N376" s="1354">
        <f>SUM(N374,N368,N341)</f>
        <v>32473</v>
      </c>
      <c r="O376" s="1354"/>
      <c r="P376" s="1354"/>
      <c r="Q376" s="1354"/>
      <c r="R376" s="1508">
        <f t="shared" ref="R376:AG376" si="205">R374+R369+R341</f>
        <v>485506.65572480002</v>
      </c>
      <c r="S376" s="1508">
        <f t="shared" ref="S376:T376" si="206">S374+S369+S341</f>
        <v>485506.65572480002</v>
      </c>
      <c r="T376" s="1508">
        <f t="shared" si="206"/>
        <v>485507.59275199997</v>
      </c>
      <c r="U376" s="1508">
        <f t="shared" ref="U376:V376" si="207">U374+U369+U341</f>
        <v>485507.59275199997</v>
      </c>
      <c r="V376" s="1508">
        <f t="shared" si="207"/>
        <v>485507.59275199997</v>
      </c>
      <c r="W376" s="1508">
        <f t="shared" ref="W376:X376" si="208">W374+W369+W341</f>
        <v>485507.59275199997</v>
      </c>
      <c r="X376" s="1508">
        <f t="shared" si="208"/>
        <v>485507.59275199997</v>
      </c>
      <c r="Y376" s="1508">
        <f t="shared" ref="Y376" si="209">Y374+Y369+Y341</f>
        <v>485507.59275199997</v>
      </c>
      <c r="Z376" s="2084">
        <f t="shared" si="205"/>
        <v>323671.6660328533</v>
      </c>
      <c r="AA376" s="1508">
        <f t="shared" si="205"/>
        <v>317446.73104000004</v>
      </c>
      <c r="AB376" s="2183">
        <f t="shared" si="205"/>
        <v>0</v>
      </c>
      <c r="AC376" s="1508">
        <f t="shared" si="205"/>
        <v>-5376.6996999999992</v>
      </c>
      <c r="AD376" s="1508">
        <f t="shared" si="205"/>
        <v>-6224.9349928532529</v>
      </c>
      <c r="AE376" s="1508">
        <f t="shared" si="205"/>
        <v>-128.70377000000002</v>
      </c>
      <c r="AF376" s="1508">
        <f t="shared" si="205"/>
        <v>-328.60625999999996</v>
      </c>
      <c r="AG376" s="1508">
        <f t="shared" si="205"/>
        <v>311741.42508000007</v>
      </c>
    </row>
    <row r="377" spans="1:256" x14ac:dyDescent="0.25">
      <c r="A377" s="214">
        <v>1</v>
      </c>
      <c r="B377" s="214">
        <v>1</v>
      </c>
      <c r="C377" s="2085"/>
      <c r="D377" s="2085"/>
      <c r="E377" s="2085"/>
      <c r="F377" s="265"/>
      <c r="G377" s="2086"/>
      <c r="H377" s="2086"/>
      <c r="I377" s="2086"/>
      <c r="J377" s="2087"/>
      <c r="K377" s="2087"/>
      <c r="L377" s="979"/>
      <c r="M377" s="979"/>
      <c r="N377" s="979"/>
      <c r="O377" s="979"/>
      <c r="P377" s="979"/>
      <c r="Q377" s="979"/>
      <c r="R377" s="325"/>
      <c r="S377" s="325"/>
      <c r="T377" s="325"/>
      <c r="U377" s="325"/>
      <c r="V377" s="325"/>
      <c r="W377" s="325"/>
      <c r="X377" s="325"/>
      <c r="Y377" s="325"/>
      <c r="Z377" s="2075"/>
      <c r="AA377" s="325"/>
      <c r="AB377" s="773"/>
      <c r="AC377" s="325"/>
      <c r="AD377" s="325"/>
      <c r="AE377" s="2752"/>
      <c r="AF377" s="2752"/>
      <c r="AG377" s="325"/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  <c r="BI377" s="214"/>
      <c r="BJ377" s="214"/>
      <c r="BK377" s="214"/>
      <c r="BL377" s="214"/>
      <c r="BM377" s="214"/>
      <c r="BN377" s="214"/>
      <c r="BO377" s="214"/>
      <c r="BP377" s="214"/>
      <c r="BQ377" s="214"/>
      <c r="BR377" s="214"/>
      <c r="BS377" s="214"/>
      <c r="BT377" s="214"/>
      <c r="BU377" s="214"/>
      <c r="BV377" s="214"/>
      <c r="BW377" s="214"/>
      <c r="BX377" s="214"/>
      <c r="BY377" s="214"/>
      <c r="BZ377" s="214"/>
      <c r="CA377" s="214"/>
      <c r="CB377" s="214"/>
      <c r="CC377" s="214"/>
      <c r="CD377" s="214"/>
      <c r="CE377" s="214"/>
      <c r="CF377" s="214"/>
      <c r="CG377" s="214"/>
      <c r="CH377" s="214"/>
      <c r="CI377" s="214"/>
      <c r="CJ377" s="214"/>
      <c r="CK377" s="214"/>
      <c r="CL377" s="214"/>
      <c r="CM377" s="214"/>
      <c r="CN377" s="214"/>
      <c r="CO377" s="214"/>
      <c r="CP377" s="214"/>
      <c r="CQ377" s="214"/>
      <c r="CR377" s="214"/>
      <c r="CS377" s="214"/>
      <c r="CT377" s="214"/>
      <c r="CU377" s="214"/>
      <c r="CV377" s="214"/>
      <c r="CW377" s="214"/>
      <c r="CX377" s="214"/>
      <c r="CY377" s="214"/>
      <c r="CZ377" s="214"/>
      <c r="DA377" s="214"/>
      <c r="DB377" s="214"/>
      <c r="DC377" s="214"/>
      <c r="DD377" s="214"/>
      <c r="DE377" s="214"/>
      <c r="DF377" s="214"/>
      <c r="DG377" s="214"/>
      <c r="DH377" s="214"/>
      <c r="DI377" s="214"/>
      <c r="DJ377" s="214"/>
      <c r="DK377" s="214"/>
      <c r="DL377" s="214"/>
      <c r="DM377" s="214"/>
      <c r="DN377" s="214"/>
      <c r="DO377" s="214"/>
      <c r="DP377" s="214"/>
      <c r="DQ377" s="214"/>
      <c r="DR377" s="214"/>
      <c r="DS377" s="214"/>
      <c r="DT377" s="214"/>
      <c r="DU377" s="214"/>
      <c r="DV377" s="214"/>
      <c r="DW377" s="214"/>
      <c r="DX377" s="214"/>
      <c r="DY377" s="214"/>
      <c r="DZ377" s="214"/>
      <c r="EA377" s="214"/>
      <c r="EB377" s="214"/>
      <c r="EC377" s="214"/>
      <c r="ED377" s="214"/>
      <c r="EE377" s="214"/>
      <c r="EF377" s="214"/>
      <c r="EG377" s="214"/>
      <c r="EH377" s="214"/>
      <c r="EI377" s="214"/>
      <c r="EJ377" s="214"/>
      <c r="EK377" s="214"/>
      <c r="EL377" s="214"/>
      <c r="EM377" s="214"/>
      <c r="EN377" s="214"/>
      <c r="EO377" s="214"/>
      <c r="EP377" s="214"/>
      <c r="EQ377" s="214"/>
      <c r="ER377" s="214"/>
      <c r="ES377" s="214"/>
      <c r="ET377" s="214"/>
      <c r="EU377" s="214"/>
      <c r="EV377" s="214"/>
      <c r="EW377" s="214"/>
      <c r="EX377" s="214"/>
      <c r="EY377" s="214"/>
      <c r="EZ377" s="214"/>
      <c r="FA377" s="214"/>
      <c r="FB377" s="214"/>
      <c r="FC377" s="214"/>
      <c r="FD377" s="214"/>
      <c r="FE377" s="214"/>
      <c r="FF377" s="214"/>
      <c r="FG377" s="214"/>
      <c r="FH377" s="214"/>
      <c r="FI377" s="214"/>
      <c r="FJ377" s="214"/>
      <c r="FK377" s="214"/>
      <c r="FL377" s="214"/>
      <c r="FM377" s="214"/>
      <c r="FN377" s="214"/>
      <c r="FO377" s="214"/>
      <c r="FP377" s="214"/>
      <c r="FQ377" s="214"/>
      <c r="FR377" s="214"/>
      <c r="FS377" s="214"/>
      <c r="FT377" s="214"/>
      <c r="FU377" s="214"/>
      <c r="FV377" s="214"/>
      <c r="FW377" s="214"/>
      <c r="FX377" s="214"/>
      <c r="FY377" s="214"/>
      <c r="FZ377" s="214"/>
      <c r="GA377" s="214"/>
      <c r="GB377" s="214"/>
      <c r="GC377" s="214"/>
      <c r="GD377" s="214"/>
      <c r="GE377" s="214"/>
      <c r="GF377" s="214"/>
      <c r="GG377" s="214"/>
      <c r="GH377" s="214"/>
      <c r="GI377" s="214"/>
      <c r="GJ377" s="214"/>
      <c r="GK377" s="214"/>
      <c r="GL377" s="214"/>
      <c r="GM377" s="214"/>
      <c r="GN377" s="214"/>
      <c r="GO377" s="214"/>
      <c r="GP377" s="214"/>
      <c r="GQ377" s="214"/>
      <c r="GR377" s="214"/>
      <c r="GS377" s="214"/>
      <c r="GT377" s="214"/>
      <c r="GU377" s="214"/>
      <c r="GV377" s="214"/>
      <c r="GW377" s="214"/>
      <c r="GX377" s="214"/>
      <c r="GY377" s="214"/>
      <c r="GZ377" s="214"/>
      <c r="HA377" s="214"/>
      <c r="HB377" s="214"/>
      <c r="HC377" s="214"/>
      <c r="HD377" s="214"/>
      <c r="HE377" s="214"/>
      <c r="HF377" s="214"/>
      <c r="HG377" s="214"/>
      <c r="HH377" s="214"/>
      <c r="HI377" s="214"/>
      <c r="HJ377" s="214"/>
      <c r="HK377" s="214"/>
      <c r="HL377" s="214"/>
      <c r="HM377" s="214"/>
      <c r="HN377" s="214"/>
      <c r="HO377" s="214"/>
      <c r="HP377" s="214"/>
      <c r="HQ377" s="214"/>
      <c r="HR377" s="214"/>
      <c r="HS377" s="214"/>
      <c r="HT377" s="214"/>
      <c r="HU377" s="214"/>
      <c r="HV377" s="214"/>
      <c r="HW377" s="214"/>
      <c r="HX377" s="214"/>
      <c r="HY377" s="214"/>
      <c r="HZ377" s="214"/>
      <c r="IA377" s="214"/>
      <c r="IB377" s="214"/>
      <c r="IC377" s="214"/>
      <c r="ID377" s="214"/>
      <c r="IE377" s="214"/>
      <c r="IF377" s="214"/>
      <c r="IG377" s="214"/>
      <c r="IH377" s="214"/>
      <c r="II377" s="214"/>
      <c r="IJ377" s="214"/>
      <c r="IK377" s="214"/>
      <c r="IL377" s="214"/>
      <c r="IM377" s="214"/>
      <c r="IN377" s="214"/>
      <c r="IO377" s="214"/>
      <c r="IP377" s="214"/>
      <c r="IQ377" s="214"/>
      <c r="IR377" s="214"/>
      <c r="IS377" s="214"/>
      <c r="IT377" s="214"/>
      <c r="IU377" s="214"/>
      <c r="IV377" s="214"/>
    </row>
    <row r="378" spans="1:256" ht="31.5" x14ac:dyDescent="0.25">
      <c r="A378" s="214">
        <v>1</v>
      </c>
      <c r="B378" s="214">
        <v>1</v>
      </c>
      <c r="C378" s="1658" t="s">
        <v>605</v>
      </c>
      <c r="D378" s="956"/>
      <c r="E378" s="1056"/>
      <c r="F378" s="2128"/>
      <c r="G378" s="2129"/>
      <c r="H378" s="2129"/>
      <c r="I378" s="2129"/>
      <c r="J378" s="2130"/>
      <c r="K378" s="2130"/>
      <c r="L378" s="153"/>
      <c r="M378" s="153"/>
      <c r="N378" s="153"/>
      <c r="O378" s="153"/>
      <c r="P378" s="153"/>
      <c r="Q378" s="153"/>
      <c r="R378" s="2078"/>
      <c r="S378" s="2078"/>
      <c r="T378" s="2078"/>
      <c r="U378" s="2078"/>
      <c r="V378" s="2078"/>
      <c r="W378" s="2078"/>
      <c r="X378" s="2078"/>
      <c r="Y378" s="2078"/>
      <c r="Z378" s="2133"/>
      <c r="AA378" s="2078"/>
      <c r="AB378" s="2750"/>
      <c r="AC378" s="2078"/>
      <c r="AD378" s="2078"/>
      <c r="AE378" s="2753"/>
      <c r="AF378" s="2753"/>
      <c r="AG378" s="2078"/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  <c r="BI378" s="214"/>
      <c r="BJ378" s="214"/>
      <c r="BK378" s="214"/>
      <c r="BL378" s="214"/>
      <c r="BM378" s="214"/>
      <c r="BN378" s="214"/>
      <c r="BO378" s="214"/>
      <c r="BP378" s="214"/>
      <c r="BQ378" s="214"/>
      <c r="BR378" s="214"/>
      <c r="BS378" s="214"/>
      <c r="BT378" s="214"/>
      <c r="BU378" s="214"/>
      <c r="BV378" s="214"/>
      <c r="BW378" s="214"/>
      <c r="BX378" s="214"/>
      <c r="BY378" s="214"/>
      <c r="BZ378" s="214"/>
      <c r="CA378" s="214"/>
      <c r="CB378" s="214"/>
      <c r="CC378" s="214"/>
      <c r="CD378" s="214"/>
      <c r="CE378" s="214"/>
      <c r="CF378" s="214"/>
      <c r="CG378" s="214"/>
      <c r="CH378" s="214"/>
      <c r="CI378" s="214"/>
      <c r="CJ378" s="214"/>
      <c r="CK378" s="214"/>
      <c r="CL378" s="214"/>
      <c r="CM378" s="214"/>
      <c r="CN378" s="214"/>
      <c r="CO378" s="214"/>
      <c r="CP378" s="214"/>
      <c r="CQ378" s="214"/>
      <c r="CR378" s="214"/>
      <c r="CS378" s="214"/>
      <c r="CT378" s="214"/>
      <c r="CU378" s="214"/>
      <c r="CV378" s="214"/>
      <c r="CW378" s="214"/>
      <c r="CX378" s="214"/>
      <c r="CY378" s="214"/>
      <c r="CZ378" s="214"/>
      <c r="DA378" s="214"/>
      <c r="DB378" s="214"/>
      <c r="DC378" s="214"/>
      <c r="DD378" s="214"/>
      <c r="DE378" s="214"/>
      <c r="DF378" s="214"/>
      <c r="DG378" s="214"/>
      <c r="DH378" s="214"/>
      <c r="DI378" s="214"/>
      <c r="DJ378" s="214"/>
      <c r="DK378" s="214"/>
      <c r="DL378" s="214"/>
      <c r="DM378" s="214"/>
      <c r="DN378" s="214"/>
      <c r="DO378" s="214"/>
      <c r="DP378" s="214"/>
      <c r="DQ378" s="214"/>
      <c r="DR378" s="214"/>
      <c r="DS378" s="214"/>
      <c r="DT378" s="214"/>
      <c r="DU378" s="214"/>
      <c r="DV378" s="214"/>
      <c r="DW378" s="214"/>
      <c r="DX378" s="214"/>
      <c r="DY378" s="214"/>
      <c r="DZ378" s="214"/>
      <c r="EA378" s="214"/>
      <c r="EB378" s="214"/>
      <c r="EC378" s="214"/>
      <c r="ED378" s="214"/>
      <c r="EE378" s="214"/>
      <c r="EF378" s="214"/>
      <c r="EG378" s="214"/>
      <c r="EH378" s="214"/>
      <c r="EI378" s="214"/>
      <c r="EJ378" s="214"/>
      <c r="EK378" s="214"/>
      <c r="EL378" s="214"/>
      <c r="EM378" s="214"/>
      <c r="EN378" s="214"/>
      <c r="EO378" s="214"/>
      <c r="EP378" s="214"/>
      <c r="EQ378" s="214"/>
      <c r="ER378" s="214"/>
      <c r="ES378" s="214"/>
      <c r="ET378" s="214"/>
      <c r="EU378" s="214"/>
      <c r="EV378" s="214"/>
      <c r="EW378" s="214"/>
      <c r="EX378" s="214"/>
      <c r="EY378" s="214"/>
      <c r="EZ378" s="214"/>
      <c r="FA378" s="214"/>
      <c r="FB378" s="214"/>
      <c r="FC378" s="214"/>
      <c r="FD378" s="214"/>
      <c r="FE378" s="214"/>
      <c r="FF378" s="214"/>
      <c r="FG378" s="214"/>
      <c r="FH378" s="214"/>
      <c r="FI378" s="214"/>
      <c r="FJ378" s="214"/>
      <c r="FK378" s="214"/>
      <c r="FL378" s="214"/>
      <c r="FM378" s="214"/>
      <c r="FN378" s="214"/>
      <c r="FO378" s="214"/>
      <c r="FP378" s="214"/>
      <c r="FQ378" s="214"/>
      <c r="FR378" s="214"/>
      <c r="FS378" s="214"/>
      <c r="FT378" s="214"/>
      <c r="FU378" s="214"/>
      <c r="FV378" s="214"/>
      <c r="FW378" s="214"/>
      <c r="FX378" s="214"/>
      <c r="FY378" s="214"/>
      <c r="FZ378" s="214"/>
      <c r="GA378" s="214"/>
      <c r="GB378" s="214"/>
      <c r="GC378" s="214"/>
      <c r="GD378" s="214"/>
      <c r="GE378" s="214"/>
      <c r="GF378" s="214"/>
      <c r="GG378" s="214"/>
      <c r="GH378" s="214"/>
      <c r="GI378" s="214"/>
      <c r="GJ378" s="214"/>
      <c r="GK378" s="214"/>
      <c r="GL378" s="214"/>
      <c r="GM378" s="214"/>
      <c r="GN378" s="214"/>
      <c r="GO378" s="214"/>
      <c r="GP378" s="214"/>
      <c r="GQ378" s="214"/>
      <c r="GR378" s="214"/>
      <c r="GS378" s="214"/>
      <c r="GT378" s="214"/>
      <c r="GU378" s="214"/>
      <c r="GV378" s="214"/>
      <c r="GW378" s="214"/>
      <c r="GX378" s="214"/>
      <c r="GY378" s="214"/>
      <c r="GZ378" s="214"/>
      <c r="HA378" s="214"/>
      <c r="HB378" s="214"/>
      <c r="HC378" s="214"/>
      <c r="HD378" s="214"/>
      <c r="HE378" s="214"/>
      <c r="HF378" s="214"/>
      <c r="HG378" s="214"/>
      <c r="HH378" s="214"/>
      <c r="HI378" s="214"/>
      <c r="HJ378" s="214"/>
      <c r="HK378" s="214"/>
      <c r="HL378" s="214"/>
      <c r="HM378" s="214"/>
      <c r="HN378" s="214"/>
      <c r="HO378" s="214"/>
      <c r="HP378" s="214"/>
      <c r="HQ378" s="214"/>
      <c r="HR378" s="214"/>
      <c r="HS378" s="214"/>
      <c r="HT378" s="214"/>
      <c r="HU378" s="214"/>
      <c r="HV378" s="214"/>
      <c r="HW378" s="214"/>
      <c r="HX378" s="214"/>
      <c r="HY378" s="214"/>
      <c r="HZ378" s="214"/>
      <c r="IA378" s="214"/>
      <c r="IB378" s="214"/>
      <c r="IC378" s="214"/>
      <c r="ID378" s="214"/>
      <c r="IE378" s="214"/>
      <c r="IF378" s="214"/>
      <c r="IG378" s="214"/>
      <c r="IH378" s="214"/>
      <c r="II378" s="214"/>
      <c r="IJ378" s="214"/>
      <c r="IK378" s="214"/>
      <c r="IL378" s="214"/>
      <c r="IM378" s="214"/>
      <c r="IN378" s="214"/>
      <c r="IO378" s="214"/>
      <c r="IP378" s="214"/>
      <c r="IQ378" s="214"/>
      <c r="IR378" s="214"/>
      <c r="IS378" s="214"/>
      <c r="IT378" s="214"/>
      <c r="IU378" s="214"/>
      <c r="IV378" s="214"/>
    </row>
    <row r="379" spans="1:256" s="2022" customFormat="1" x14ac:dyDescent="0.25">
      <c r="A379" s="214">
        <v>1</v>
      </c>
      <c r="B379" s="214">
        <v>1</v>
      </c>
      <c r="C379" s="1351" t="s">
        <v>5</v>
      </c>
      <c r="D379" s="1351"/>
      <c r="E379" s="1351"/>
      <c r="F379" s="222"/>
      <c r="G379" s="187"/>
      <c r="H379" s="187"/>
      <c r="I379" s="187"/>
      <c r="J379" s="1831"/>
      <c r="K379" s="1831"/>
      <c r="L379" s="1832"/>
      <c r="M379" s="1832"/>
      <c r="N379" s="1832"/>
      <c r="O379" s="1832"/>
      <c r="P379" s="1832"/>
      <c r="Q379" s="1832"/>
      <c r="R379" s="2079"/>
      <c r="S379" s="2079"/>
      <c r="T379" s="2079"/>
      <c r="U379" s="2079"/>
      <c r="V379" s="2079"/>
      <c r="W379" s="2079"/>
      <c r="X379" s="2079"/>
      <c r="Y379" s="2079"/>
      <c r="Z379" s="2134"/>
      <c r="AA379" s="2079"/>
      <c r="AB379" s="2131"/>
      <c r="AC379" s="2079"/>
      <c r="AD379" s="2079"/>
      <c r="AE379" s="2079"/>
      <c r="AF379" s="2079"/>
      <c r="AG379" s="2079"/>
    </row>
    <row r="380" spans="1:256" s="2022" customFormat="1" x14ac:dyDescent="0.25">
      <c r="A380" s="214">
        <v>1</v>
      </c>
      <c r="B380" s="214">
        <v>1</v>
      </c>
      <c r="C380" s="141" t="s">
        <v>170</v>
      </c>
      <c r="D380" s="962" t="s">
        <v>229</v>
      </c>
      <c r="E380" s="133">
        <v>320</v>
      </c>
      <c r="F380" s="235">
        <v>326</v>
      </c>
      <c r="G380" s="123">
        <f t="shared" ref="G380:G385" si="210">F380/12*$C$3</f>
        <v>217.33333333333334</v>
      </c>
      <c r="H380" s="187">
        <v>218</v>
      </c>
      <c r="I380" s="123">
        <f t="shared" ref="I380:I386" si="211">H380/G380*100</f>
        <v>100.30674846625767</v>
      </c>
      <c r="J380" s="2080">
        <v>13.6</v>
      </c>
      <c r="K380" s="152">
        <f t="shared" ref="K380:K386" si="212">N380/H380</f>
        <v>11.912844036697248</v>
      </c>
      <c r="L380" s="153">
        <f t="shared" ref="L380:L385" si="213">ROUND(F380*J380,0)</f>
        <v>4434</v>
      </c>
      <c r="M380" s="153">
        <f t="shared" ref="M380:M385" si="214">L380/12*$C$3</f>
        <v>2956</v>
      </c>
      <c r="N380" s="153">
        <v>2597</v>
      </c>
      <c r="O380" s="153">
        <f t="shared" ref="O380:O386" si="215">N380/M380*100</f>
        <v>87.855209742895795</v>
      </c>
      <c r="P380" s="153">
        <f t="shared" ref="P380:P385" si="216">L380/E380</f>
        <v>13.856249999999999</v>
      </c>
      <c r="Q380" s="153">
        <f t="shared" ref="Q380:Q386" si="217">N380/$C$3*12/P380</f>
        <v>281.13667117726658</v>
      </c>
      <c r="R380" s="2079"/>
      <c r="S380" s="2079"/>
      <c r="T380" s="2079"/>
      <c r="U380" s="2079"/>
      <c r="V380" s="2079"/>
      <c r="W380" s="2079"/>
      <c r="X380" s="2079"/>
      <c r="Y380" s="2079"/>
      <c r="Z380" s="2134"/>
      <c r="AA380" s="2079"/>
      <c r="AB380" s="2131"/>
      <c r="AC380" s="2079"/>
      <c r="AD380" s="2079"/>
      <c r="AE380" s="2079"/>
      <c r="AF380" s="2079"/>
      <c r="AG380" s="2079"/>
    </row>
    <row r="381" spans="1:256" s="2022" customFormat="1" x14ac:dyDescent="0.25">
      <c r="A381" s="214">
        <v>1</v>
      </c>
      <c r="B381" s="214">
        <v>1</v>
      </c>
      <c r="C381" s="141" t="s">
        <v>9</v>
      </c>
      <c r="D381" s="962" t="s">
        <v>229</v>
      </c>
      <c r="E381" s="133">
        <v>320</v>
      </c>
      <c r="F381" s="235">
        <v>250</v>
      </c>
      <c r="G381" s="123">
        <f t="shared" si="210"/>
        <v>166.66666666666666</v>
      </c>
      <c r="H381" s="187">
        <v>165</v>
      </c>
      <c r="I381" s="123">
        <f t="shared" si="211"/>
        <v>99.000000000000014</v>
      </c>
      <c r="J381" s="2080">
        <v>12.5</v>
      </c>
      <c r="K381" s="152">
        <f t="shared" si="212"/>
        <v>10.533333333333333</v>
      </c>
      <c r="L381" s="153">
        <f t="shared" si="213"/>
        <v>3125</v>
      </c>
      <c r="M381" s="153">
        <f t="shared" si="214"/>
        <v>2083.3333333333335</v>
      </c>
      <c r="N381" s="153">
        <v>1738</v>
      </c>
      <c r="O381" s="153">
        <f t="shared" si="215"/>
        <v>83.423999999999992</v>
      </c>
      <c r="P381" s="153">
        <f t="shared" si="216"/>
        <v>9.765625</v>
      </c>
      <c r="Q381" s="153">
        <f t="shared" si="217"/>
        <v>266.95679999999999</v>
      </c>
      <c r="R381" s="2079"/>
      <c r="S381" s="2079"/>
      <c r="T381" s="2079"/>
      <c r="U381" s="2079"/>
      <c r="V381" s="2079"/>
      <c r="W381" s="2079"/>
      <c r="X381" s="2079"/>
      <c r="Y381" s="2079"/>
      <c r="Z381" s="2134"/>
      <c r="AA381" s="2079"/>
      <c r="AB381" s="2131"/>
      <c r="AC381" s="2079"/>
      <c r="AD381" s="2079"/>
      <c r="AE381" s="2079"/>
      <c r="AF381" s="2079"/>
      <c r="AG381" s="2079"/>
    </row>
    <row r="382" spans="1:256" s="2022" customFormat="1" x14ac:dyDescent="0.25">
      <c r="A382" s="214">
        <v>1</v>
      </c>
      <c r="B382" s="214">
        <v>1</v>
      </c>
      <c r="C382" s="2135" t="s">
        <v>115</v>
      </c>
      <c r="D382" s="962" t="s">
        <v>229</v>
      </c>
      <c r="E382" s="133">
        <v>320</v>
      </c>
      <c r="F382" s="235">
        <v>136</v>
      </c>
      <c r="G382" s="123">
        <f t="shared" si="210"/>
        <v>90.666666666666671</v>
      </c>
      <c r="H382" s="187">
        <v>77</v>
      </c>
      <c r="I382" s="123">
        <f t="shared" si="211"/>
        <v>84.92647058823529</v>
      </c>
      <c r="J382" s="2080">
        <v>13</v>
      </c>
      <c r="K382" s="152">
        <f t="shared" si="212"/>
        <v>9.8181818181818183</v>
      </c>
      <c r="L382" s="153">
        <f t="shared" si="213"/>
        <v>1768</v>
      </c>
      <c r="M382" s="153">
        <f t="shared" si="214"/>
        <v>1178.6666666666667</v>
      </c>
      <c r="N382" s="153">
        <v>756</v>
      </c>
      <c r="O382" s="153">
        <f t="shared" si="215"/>
        <v>64.140271493212666</v>
      </c>
      <c r="P382" s="153">
        <f t="shared" si="216"/>
        <v>5.5250000000000004</v>
      </c>
      <c r="Q382" s="153">
        <f t="shared" si="217"/>
        <v>205.24886877828052</v>
      </c>
      <c r="R382" s="2079"/>
      <c r="S382" s="2079"/>
      <c r="T382" s="2079"/>
      <c r="U382" s="2079"/>
      <c r="V382" s="2079"/>
      <c r="W382" s="2079"/>
      <c r="X382" s="2079"/>
      <c r="Y382" s="2079"/>
      <c r="Z382" s="2134"/>
      <c r="AA382" s="2079"/>
      <c r="AB382" s="2131"/>
      <c r="AC382" s="2079"/>
      <c r="AD382" s="2079"/>
      <c r="AE382" s="2079"/>
      <c r="AF382" s="2079"/>
      <c r="AG382" s="2079"/>
    </row>
    <row r="383" spans="1:256" s="2022" customFormat="1" ht="30" x14ac:dyDescent="0.25">
      <c r="A383" s="214">
        <v>1</v>
      </c>
      <c r="B383" s="214">
        <v>1</v>
      </c>
      <c r="C383" s="2136" t="s">
        <v>169</v>
      </c>
      <c r="D383" s="962" t="s">
        <v>229</v>
      </c>
      <c r="E383" s="133">
        <v>320</v>
      </c>
      <c r="F383" s="235">
        <v>461</v>
      </c>
      <c r="G383" s="123">
        <f t="shared" si="210"/>
        <v>307.33333333333331</v>
      </c>
      <c r="H383" s="187">
        <v>271</v>
      </c>
      <c r="I383" s="123">
        <f t="shared" si="211"/>
        <v>88.17787418655098</v>
      </c>
      <c r="J383" s="2080">
        <v>15</v>
      </c>
      <c r="K383" s="152">
        <f t="shared" si="212"/>
        <v>14.140221402214022</v>
      </c>
      <c r="L383" s="153">
        <f t="shared" si="213"/>
        <v>6915</v>
      </c>
      <c r="M383" s="153">
        <f t="shared" si="214"/>
        <v>4610</v>
      </c>
      <c r="N383" s="153">
        <v>3832</v>
      </c>
      <c r="O383" s="153">
        <f t="shared" si="215"/>
        <v>83.123644251626899</v>
      </c>
      <c r="P383" s="153">
        <f t="shared" si="216"/>
        <v>21.609375</v>
      </c>
      <c r="Q383" s="153">
        <f t="shared" si="217"/>
        <v>265.99566160520607</v>
      </c>
      <c r="R383" s="2079"/>
      <c r="S383" s="2079"/>
      <c r="T383" s="2079"/>
      <c r="U383" s="2079"/>
      <c r="V383" s="2079"/>
      <c r="W383" s="2079"/>
      <c r="X383" s="2079"/>
      <c r="Y383" s="2079"/>
      <c r="Z383" s="2134"/>
      <c r="AA383" s="2079"/>
      <c r="AB383" s="2131"/>
      <c r="AC383" s="2079"/>
      <c r="AD383" s="2079"/>
      <c r="AE383" s="2079"/>
      <c r="AF383" s="2079"/>
      <c r="AG383" s="2079"/>
    </row>
    <row r="384" spans="1:256" s="2022" customFormat="1" x14ac:dyDescent="0.25">
      <c r="A384" s="214">
        <v>1</v>
      </c>
      <c r="B384" s="214">
        <v>1</v>
      </c>
      <c r="C384" s="141" t="s">
        <v>43</v>
      </c>
      <c r="D384" s="962" t="s">
        <v>229</v>
      </c>
      <c r="E384" s="133">
        <v>320</v>
      </c>
      <c r="F384" s="235">
        <v>1415</v>
      </c>
      <c r="G384" s="123">
        <f t="shared" si="210"/>
        <v>943.33333333333337</v>
      </c>
      <c r="H384" s="187">
        <v>694</v>
      </c>
      <c r="I384" s="123">
        <f t="shared" si="211"/>
        <v>73.568904593639573</v>
      </c>
      <c r="J384" s="2080">
        <v>9.6</v>
      </c>
      <c r="K384" s="152">
        <f t="shared" si="212"/>
        <v>6.7031700288184437</v>
      </c>
      <c r="L384" s="153">
        <f t="shared" si="213"/>
        <v>13584</v>
      </c>
      <c r="M384" s="153">
        <f t="shared" si="214"/>
        <v>9056</v>
      </c>
      <c r="N384" s="153">
        <v>4652</v>
      </c>
      <c r="O384" s="153">
        <f t="shared" si="215"/>
        <v>51.369257950530034</v>
      </c>
      <c r="P384" s="153">
        <f t="shared" si="216"/>
        <v>42.45</v>
      </c>
      <c r="Q384" s="153">
        <f t="shared" si="217"/>
        <v>164.38162544169612</v>
      </c>
      <c r="R384" s="2079"/>
      <c r="S384" s="2079"/>
      <c r="T384" s="2079"/>
      <c r="U384" s="2079"/>
      <c r="V384" s="2079"/>
      <c r="W384" s="2079"/>
      <c r="X384" s="2079"/>
      <c r="Y384" s="2079"/>
      <c r="Z384" s="2134"/>
      <c r="AA384" s="2079"/>
      <c r="AB384" s="2131"/>
      <c r="AC384" s="2079"/>
      <c r="AD384" s="2079"/>
      <c r="AE384" s="2079"/>
      <c r="AF384" s="2079"/>
      <c r="AG384" s="2079"/>
    </row>
    <row r="385" spans="1:33" s="2022" customFormat="1" x14ac:dyDescent="0.25">
      <c r="A385" s="214">
        <v>1</v>
      </c>
      <c r="B385" s="214">
        <v>1</v>
      </c>
      <c r="C385" s="141" t="s">
        <v>20</v>
      </c>
      <c r="D385" s="962" t="s">
        <v>229</v>
      </c>
      <c r="E385" s="133">
        <v>320</v>
      </c>
      <c r="F385" s="235">
        <v>360</v>
      </c>
      <c r="G385" s="123">
        <f t="shared" si="210"/>
        <v>240</v>
      </c>
      <c r="H385" s="187">
        <v>240</v>
      </c>
      <c r="I385" s="123">
        <f t="shared" si="211"/>
        <v>100</v>
      </c>
      <c r="J385" s="2080">
        <v>11.2</v>
      </c>
      <c r="K385" s="152">
        <f t="shared" si="212"/>
        <v>8.8458333333333332</v>
      </c>
      <c r="L385" s="153">
        <f t="shared" si="213"/>
        <v>4032</v>
      </c>
      <c r="M385" s="153">
        <f t="shared" si="214"/>
        <v>2688</v>
      </c>
      <c r="N385" s="153">
        <v>2123</v>
      </c>
      <c r="O385" s="153">
        <f t="shared" si="215"/>
        <v>78.980654761904773</v>
      </c>
      <c r="P385" s="153">
        <f t="shared" si="216"/>
        <v>12.6</v>
      </c>
      <c r="Q385" s="153">
        <f t="shared" si="217"/>
        <v>252.73809523809524</v>
      </c>
      <c r="R385" s="2079"/>
      <c r="S385" s="2079"/>
      <c r="T385" s="2079"/>
      <c r="U385" s="2079"/>
      <c r="V385" s="2079"/>
      <c r="W385" s="2079"/>
      <c r="X385" s="2079"/>
      <c r="Y385" s="2079"/>
      <c r="Z385" s="2137"/>
      <c r="AA385" s="2079"/>
      <c r="AB385" s="2131"/>
      <c r="AC385" s="2079"/>
      <c r="AD385" s="2079"/>
      <c r="AE385" s="2079"/>
      <c r="AF385" s="2079"/>
      <c r="AG385" s="2079"/>
    </row>
    <row r="386" spans="1:33" s="2022" customFormat="1" ht="29.25" x14ac:dyDescent="0.25">
      <c r="A386" s="214">
        <v>1</v>
      </c>
      <c r="B386" s="214">
        <v>1</v>
      </c>
      <c r="C386" s="701" t="s">
        <v>7</v>
      </c>
      <c r="D386" s="2667"/>
      <c r="E386" s="701"/>
      <c r="F386" s="1777">
        <f>SUM(F380:F385)</f>
        <v>2948</v>
      </c>
      <c r="G386" s="1839">
        <f>SUM(G380:G385)</f>
        <v>1965.3333333333335</v>
      </c>
      <c r="H386" s="1839">
        <f>SUM(H380:H385)</f>
        <v>1665</v>
      </c>
      <c r="I386" s="1839">
        <f t="shared" si="211"/>
        <v>84.718453188602439</v>
      </c>
      <c r="J386" s="1840">
        <f>SUM(L386/F386)</f>
        <v>11.485074626865671</v>
      </c>
      <c r="K386" s="196">
        <f t="shared" si="212"/>
        <v>9.4282282282282281</v>
      </c>
      <c r="L386" s="1839">
        <f>SUM(L380:L385)</f>
        <v>33858</v>
      </c>
      <c r="M386" s="1839">
        <f>SUM(M380:M385)</f>
        <v>22572</v>
      </c>
      <c r="N386" s="1839">
        <f>SUM(N380:N385)</f>
        <v>15698</v>
      </c>
      <c r="O386" s="1124">
        <f t="shared" si="215"/>
        <v>69.546340598972179</v>
      </c>
      <c r="P386" s="1124">
        <f>SUM(P380:P385)</f>
        <v>105.80625000000001</v>
      </c>
      <c r="Q386" s="1124">
        <f t="shared" si="217"/>
        <v>222.54828991671096</v>
      </c>
      <c r="R386" s="2079">
        <v>175707.022633888</v>
      </c>
      <c r="S386" s="2079">
        <v>175707.022633888</v>
      </c>
      <c r="T386" s="2079">
        <v>176541.83209705597</v>
      </c>
      <c r="U386" s="2079">
        <v>176541.83209705597</v>
      </c>
      <c r="V386" s="2079">
        <v>176541.83209705597</v>
      </c>
      <c r="W386" s="2079">
        <v>176541.83209705597</v>
      </c>
      <c r="X386" s="2079">
        <v>176541.8321</v>
      </c>
      <c r="Y386" s="2079">
        <v>176541.8321</v>
      </c>
      <c r="Z386" s="2062">
        <f t="shared" ref="Z386:Z388" si="218">R386/12*$C$3+(S386-R386)/11*7+(T386-S386)/10*6+(U386-T386)/9*5+(V386-U386)/8*4+(W386-V386)/7*3+(X386-W386)/6*2+(Y386-X386)/5*1</f>
        <v>117638.90076814078</v>
      </c>
      <c r="AA386" s="2079">
        <f t="shared" ref="AA386:AA388" si="219">AG386-AF386-AC386-AB386</f>
        <v>108225.55859000002</v>
      </c>
      <c r="AB386" s="2131"/>
      <c r="AC386" s="2079">
        <v>-258.23682000000002</v>
      </c>
      <c r="AD386" s="2079">
        <f>AA386-Z386</f>
        <v>-9413.3421781407669</v>
      </c>
      <c r="AE386" s="2079"/>
      <c r="AF386" s="2079">
        <v>-727.87019999999995</v>
      </c>
      <c r="AG386" s="2079">
        <v>107239.45157</v>
      </c>
    </row>
    <row r="387" spans="1:33" s="2022" customFormat="1" x14ac:dyDescent="0.25">
      <c r="A387" s="214">
        <v>1</v>
      </c>
      <c r="B387" s="214">
        <v>1</v>
      </c>
      <c r="C387" s="1668" t="s">
        <v>14</v>
      </c>
      <c r="D387" s="1668"/>
      <c r="E387" s="530"/>
      <c r="F387" s="222"/>
      <c r="G387" s="187"/>
      <c r="H387" s="187"/>
      <c r="I387" s="187"/>
      <c r="J387" s="1840"/>
      <c r="K387" s="1840"/>
      <c r="L387" s="2081"/>
      <c r="M387" s="2081"/>
      <c r="N387" s="2081"/>
      <c r="O387" s="2081"/>
      <c r="P387" s="2081"/>
      <c r="Q387" s="2081"/>
      <c r="R387" s="2079"/>
      <c r="S387" s="2079"/>
      <c r="T387" s="2079"/>
      <c r="U387" s="2079"/>
      <c r="V387" s="2079"/>
      <c r="W387" s="2079"/>
      <c r="X387" s="2079"/>
      <c r="Y387" s="2079"/>
      <c r="Z387" s="2138">
        <f t="shared" si="218"/>
        <v>0</v>
      </c>
      <c r="AA387" s="2079">
        <f t="shared" si="219"/>
        <v>0</v>
      </c>
      <c r="AB387" s="2131"/>
      <c r="AC387" s="2079"/>
      <c r="AD387" s="2079">
        <f>AA387-Z387</f>
        <v>0</v>
      </c>
      <c r="AE387" s="2079"/>
      <c r="AF387" s="2079"/>
      <c r="AG387" s="2079"/>
    </row>
    <row r="388" spans="1:33" s="2022" customFormat="1" x14ac:dyDescent="0.25">
      <c r="A388" s="214">
        <v>1</v>
      </c>
      <c r="B388" s="214">
        <v>1</v>
      </c>
      <c r="C388" s="465" t="s">
        <v>324</v>
      </c>
      <c r="D388" s="530"/>
      <c r="E388" s="1481"/>
      <c r="F388" s="256"/>
      <c r="G388" s="522"/>
      <c r="H388" s="522"/>
      <c r="I388" s="522"/>
      <c r="J388" s="824"/>
      <c r="K388" s="824"/>
      <c r="L388" s="1319"/>
      <c r="M388" s="1319"/>
      <c r="N388" s="1319"/>
      <c r="O388" s="1319"/>
      <c r="P388" s="1319"/>
      <c r="Q388" s="1319"/>
      <c r="R388" s="365">
        <v>256321.45609999998</v>
      </c>
      <c r="S388" s="365">
        <v>256321.45609999998</v>
      </c>
      <c r="T388" s="365">
        <v>254347.58978999991</v>
      </c>
      <c r="U388" s="365">
        <v>254347.58978999991</v>
      </c>
      <c r="V388" s="365">
        <v>254347.58978999991</v>
      </c>
      <c r="W388" s="365">
        <v>254347.58978999991</v>
      </c>
      <c r="X388" s="365">
        <v>254347.58978999991</v>
      </c>
      <c r="Y388" s="365">
        <v>254347.58978999991</v>
      </c>
      <c r="Z388" s="2062">
        <f t="shared" si="218"/>
        <v>169696.65094733328</v>
      </c>
      <c r="AA388" s="365">
        <f t="shared" si="219"/>
        <v>161014.14246</v>
      </c>
      <c r="AB388" s="1000"/>
      <c r="AC388" s="365"/>
      <c r="AD388" s="365">
        <f>AA388-Z388</f>
        <v>-8682.5084873332817</v>
      </c>
      <c r="AE388" s="365"/>
      <c r="AF388" s="365">
        <v>-60.525620000000004</v>
      </c>
      <c r="AG388" s="365">
        <v>160953.61684</v>
      </c>
    </row>
    <row r="389" spans="1:33" s="2022" customFormat="1" ht="29.25" x14ac:dyDescent="0.25">
      <c r="A389" s="214">
        <v>1</v>
      </c>
      <c r="B389" s="214">
        <v>1</v>
      </c>
      <c r="C389" s="2017" t="s">
        <v>270</v>
      </c>
      <c r="D389" s="4"/>
      <c r="E389" s="4"/>
      <c r="F389" s="561">
        <f>F390+F391+F392+F393+F394+F395*10</f>
        <v>37944</v>
      </c>
      <c r="G389" s="561">
        <f t="shared" ref="G389:H389" si="220">G390+G391+G392+G393+G394+G395*10</f>
        <v>25296.000000000004</v>
      </c>
      <c r="H389" s="561">
        <f t="shared" si="220"/>
        <v>30234</v>
      </c>
      <c r="I389" s="187">
        <f>H389/G389*100</f>
        <v>119.52087286527512</v>
      </c>
      <c r="J389" s="1350"/>
      <c r="K389" s="1350"/>
      <c r="L389" s="122"/>
      <c r="M389" s="122"/>
      <c r="N389" s="122"/>
      <c r="O389" s="122"/>
      <c r="P389" s="122"/>
      <c r="Q389" s="122"/>
      <c r="R389" s="322"/>
      <c r="S389" s="322"/>
      <c r="T389" s="322"/>
      <c r="U389" s="322"/>
      <c r="V389" s="322"/>
      <c r="W389" s="322"/>
      <c r="X389" s="322"/>
      <c r="Y389" s="322"/>
      <c r="Z389" s="2139"/>
      <c r="AA389" s="322"/>
      <c r="AB389" s="779"/>
      <c r="AC389" s="322"/>
      <c r="AD389" s="322"/>
      <c r="AE389" s="322"/>
      <c r="AF389" s="322"/>
      <c r="AG389" s="322"/>
    </row>
    <row r="390" spans="1:33" s="2022" customFormat="1" ht="30" x14ac:dyDescent="0.25">
      <c r="A390" s="214"/>
      <c r="B390" s="214">
        <v>1</v>
      </c>
      <c r="C390" s="306" t="s">
        <v>193</v>
      </c>
      <c r="D390" s="4"/>
      <c r="E390" s="4"/>
      <c r="F390" s="562">
        <v>5300</v>
      </c>
      <c r="G390" s="183">
        <f t="shared" ref="G390:G400" si="221">F390/12*$C$3</f>
        <v>3533.3333333333335</v>
      </c>
      <c r="H390" s="183">
        <v>3121</v>
      </c>
      <c r="I390" s="187">
        <f>H390/G390*100</f>
        <v>88.330188679245282</v>
      </c>
      <c r="J390" s="1350"/>
      <c r="K390" s="1350"/>
      <c r="L390" s="122"/>
      <c r="M390" s="122"/>
      <c r="N390" s="122"/>
      <c r="O390" s="122"/>
      <c r="P390" s="122"/>
      <c r="Q390" s="122"/>
      <c r="R390" s="322"/>
      <c r="S390" s="322"/>
      <c r="T390" s="322"/>
      <c r="U390" s="322"/>
      <c r="V390" s="322"/>
      <c r="W390" s="322"/>
      <c r="X390" s="322"/>
      <c r="Y390" s="322"/>
      <c r="Z390" s="2139"/>
      <c r="AA390" s="322"/>
      <c r="AB390" s="779"/>
      <c r="AC390" s="322"/>
      <c r="AD390" s="322"/>
      <c r="AE390" s="322"/>
      <c r="AF390" s="322"/>
      <c r="AG390" s="322"/>
    </row>
    <row r="391" spans="1:33" s="2022" customFormat="1" ht="30" x14ac:dyDescent="0.25">
      <c r="A391" s="214"/>
      <c r="B391" s="214">
        <v>1</v>
      </c>
      <c r="C391" s="306" t="s">
        <v>453</v>
      </c>
      <c r="D391" s="4"/>
      <c r="E391" s="4"/>
      <c r="F391" s="561">
        <v>6544</v>
      </c>
      <c r="G391" s="183">
        <f t="shared" si="221"/>
        <v>4362.666666666667</v>
      </c>
      <c r="H391" s="183">
        <v>6047</v>
      </c>
      <c r="I391" s="187">
        <f>H391/G391*100</f>
        <v>138.60788508557457</v>
      </c>
      <c r="J391" s="1350"/>
      <c r="K391" s="1350"/>
      <c r="L391" s="122"/>
      <c r="M391" s="122"/>
      <c r="N391" s="122"/>
      <c r="O391" s="122"/>
      <c r="P391" s="122"/>
      <c r="Q391" s="122"/>
      <c r="R391" s="322"/>
      <c r="S391" s="322"/>
      <c r="T391" s="322"/>
      <c r="U391" s="322"/>
      <c r="V391" s="322"/>
      <c r="W391" s="322"/>
      <c r="X391" s="322"/>
      <c r="Y391" s="322"/>
      <c r="Z391" s="2139"/>
      <c r="AA391" s="322"/>
      <c r="AB391" s="779"/>
      <c r="AC391" s="322"/>
      <c r="AD391" s="322"/>
      <c r="AE391" s="322"/>
      <c r="AF391" s="322"/>
      <c r="AG391" s="322"/>
    </row>
    <row r="392" spans="1:33" s="2022" customFormat="1" ht="75" x14ac:dyDescent="0.25">
      <c r="A392" s="214"/>
      <c r="B392" s="214">
        <v>1</v>
      </c>
      <c r="C392" s="467" t="s">
        <v>454</v>
      </c>
      <c r="D392" s="4"/>
      <c r="E392" s="4"/>
      <c r="F392" s="562">
        <v>12800</v>
      </c>
      <c r="G392" s="183">
        <f t="shared" si="221"/>
        <v>8533.3333333333339</v>
      </c>
      <c r="H392" s="183">
        <v>11130</v>
      </c>
      <c r="I392" s="187">
        <f>H392/G392*100</f>
        <v>130.4296875</v>
      </c>
      <c r="J392" s="1350"/>
      <c r="K392" s="1350"/>
      <c r="L392" s="122"/>
      <c r="M392" s="122"/>
      <c r="N392" s="122"/>
      <c r="O392" s="122"/>
      <c r="P392" s="122"/>
      <c r="Q392" s="122"/>
      <c r="R392" s="322"/>
      <c r="S392" s="322"/>
      <c r="T392" s="322"/>
      <c r="U392" s="322"/>
      <c r="V392" s="322"/>
      <c r="W392" s="322"/>
      <c r="X392" s="322"/>
      <c r="Y392" s="322"/>
      <c r="Z392" s="2139"/>
      <c r="AA392" s="322"/>
      <c r="AB392" s="779"/>
      <c r="AC392" s="322"/>
      <c r="AD392" s="322"/>
      <c r="AE392" s="322"/>
      <c r="AF392" s="322"/>
      <c r="AG392" s="322"/>
    </row>
    <row r="393" spans="1:33" s="2022" customFormat="1" ht="45" x14ac:dyDescent="0.25">
      <c r="A393" s="214"/>
      <c r="B393" s="214">
        <v>1</v>
      </c>
      <c r="C393" s="307" t="s">
        <v>455</v>
      </c>
      <c r="D393" s="4"/>
      <c r="E393" s="4"/>
      <c r="F393" s="562">
        <v>12800</v>
      </c>
      <c r="G393" s="183">
        <f t="shared" si="221"/>
        <v>8533.3333333333339</v>
      </c>
      <c r="H393" s="183">
        <v>9806</v>
      </c>
      <c r="I393" s="187">
        <f>H393/G393*100</f>
        <v>114.9140625</v>
      </c>
      <c r="J393" s="1350"/>
      <c r="K393" s="1350"/>
      <c r="L393" s="122"/>
      <c r="M393" s="122"/>
      <c r="N393" s="122"/>
      <c r="O393" s="122"/>
      <c r="P393" s="122"/>
      <c r="Q393" s="122"/>
      <c r="R393" s="322"/>
      <c r="S393" s="322"/>
      <c r="T393" s="322"/>
      <c r="U393" s="322"/>
      <c r="V393" s="322"/>
      <c r="W393" s="322"/>
      <c r="X393" s="322"/>
      <c r="Y393" s="322"/>
      <c r="Z393" s="2139"/>
      <c r="AA393" s="322"/>
      <c r="AB393" s="779"/>
      <c r="AC393" s="322"/>
      <c r="AD393" s="322"/>
      <c r="AE393" s="322"/>
      <c r="AF393" s="322"/>
      <c r="AG393" s="322"/>
    </row>
    <row r="394" spans="1:33" s="2022" customFormat="1" ht="105" x14ac:dyDescent="0.25">
      <c r="A394" s="214"/>
      <c r="B394" s="214">
        <v>1</v>
      </c>
      <c r="C394" s="307" t="s">
        <v>456</v>
      </c>
      <c r="D394" s="4"/>
      <c r="E394" s="4"/>
      <c r="F394" s="562"/>
      <c r="G394" s="183">
        <f t="shared" si="221"/>
        <v>0</v>
      </c>
      <c r="H394" s="183"/>
      <c r="I394" s="187"/>
      <c r="J394" s="1350"/>
      <c r="K394" s="1350"/>
      <c r="L394" s="122"/>
      <c r="M394" s="122"/>
      <c r="N394" s="122"/>
      <c r="O394" s="122"/>
      <c r="P394" s="122"/>
      <c r="Q394" s="122"/>
      <c r="R394" s="322"/>
      <c r="S394" s="322"/>
      <c r="T394" s="322"/>
      <c r="U394" s="322"/>
      <c r="V394" s="322"/>
      <c r="W394" s="322"/>
      <c r="X394" s="322"/>
      <c r="Y394" s="322"/>
      <c r="Z394" s="2139"/>
      <c r="AA394" s="322"/>
      <c r="AB394" s="779"/>
      <c r="AC394" s="322"/>
      <c r="AD394" s="322"/>
      <c r="AE394" s="322"/>
      <c r="AF394" s="322"/>
      <c r="AG394" s="322"/>
    </row>
    <row r="395" spans="1:33" s="2022" customFormat="1" ht="42.75" x14ac:dyDescent="0.25">
      <c r="A395" s="214"/>
      <c r="B395" s="214">
        <v>1</v>
      </c>
      <c r="C395" s="916" t="s">
        <v>619</v>
      </c>
      <c r="D395" s="4"/>
      <c r="E395" s="4"/>
      <c r="F395" s="596">
        <f>F396</f>
        <v>50</v>
      </c>
      <c r="G395" s="183">
        <f t="shared" ref="G395:H395" si="222">G396</f>
        <v>33.333333333333336</v>
      </c>
      <c r="H395" s="183">
        <f t="shared" si="222"/>
        <v>13</v>
      </c>
      <c r="I395" s="187">
        <f t="shared" ref="I395:I400" si="223">H395/G395*100</f>
        <v>38.999999999999993</v>
      </c>
      <c r="J395" s="1350"/>
      <c r="K395" s="1350"/>
      <c r="L395" s="122"/>
      <c r="M395" s="122"/>
      <c r="N395" s="122"/>
      <c r="O395" s="122"/>
      <c r="P395" s="122"/>
      <c r="Q395" s="122"/>
      <c r="R395" s="322"/>
      <c r="S395" s="322"/>
      <c r="T395" s="322"/>
      <c r="U395" s="322"/>
      <c r="V395" s="322"/>
      <c r="W395" s="322"/>
      <c r="X395" s="322"/>
      <c r="Y395" s="322"/>
      <c r="Z395" s="2139"/>
      <c r="AA395" s="322"/>
      <c r="AB395" s="779"/>
      <c r="AC395" s="322"/>
      <c r="AD395" s="322"/>
      <c r="AE395" s="322"/>
      <c r="AF395" s="322"/>
      <c r="AG395" s="322"/>
    </row>
    <row r="396" spans="1:33" s="2022" customFormat="1" ht="30" x14ac:dyDescent="0.25">
      <c r="A396" s="214"/>
      <c r="B396" s="214">
        <v>1</v>
      </c>
      <c r="C396" s="4" t="s">
        <v>628</v>
      </c>
      <c r="D396" s="4"/>
      <c r="E396" s="4"/>
      <c r="F396" s="313">
        <v>50</v>
      </c>
      <c r="G396" s="183">
        <f t="shared" si="221"/>
        <v>33.333333333333336</v>
      </c>
      <c r="H396" s="183">
        <v>13</v>
      </c>
      <c r="I396" s="187">
        <f t="shared" si="223"/>
        <v>38.999999999999993</v>
      </c>
      <c r="J396" s="1350"/>
      <c r="K396" s="1350"/>
      <c r="L396" s="122"/>
      <c r="M396" s="122"/>
      <c r="N396" s="122"/>
      <c r="O396" s="122"/>
      <c r="P396" s="122"/>
      <c r="Q396" s="122"/>
      <c r="R396" s="322"/>
      <c r="S396" s="322"/>
      <c r="T396" s="322"/>
      <c r="U396" s="322"/>
      <c r="V396" s="322"/>
      <c r="W396" s="322"/>
      <c r="X396" s="322"/>
      <c r="Y396" s="322"/>
      <c r="Z396" s="2139"/>
      <c r="AA396" s="322"/>
      <c r="AB396" s="779"/>
      <c r="AC396" s="322"/>
      <c r="AD396" s="322"/>
      <c r="AE396" s="322"/>
      <c r="AF396" s="322"/>
      <c r="AG396" s="322"/>
    </row>
    <row r="397" spans="1:33" s="2022" customFormat="1" ht="30" x14ac:dyDescent="0.25">
      <c r="A397" s="214"/>
      <c r="B397" s="214">
        <v>1</v>
      </c>
      <c r="C397" s="307" t="s">
        <v>131</v>
      </c>
      <c r="D397" s="4"/>
      <c r="E397" s="4"/>
      <c r="F397" s="561">
        <f>F398+F399</f>
        <v>67943</v>
      </c>
      <c r="G397" s="561">
        <f t="shared" ref="G397:H397" si="224">G398+G399</f>
        <v>45295.333333333336</v>
      </c>
      <c r="H397" s="561">
        <f t="shared" si="224"/>
        <v>34349</v>
      </c>
      <c r="I397" s="187">
        <f t="shared" si="223"/>
        <v>75.833419189614816</v>
      </c>
      <c r="J397" s="1350"/>
      <c r="K397" s="1350"/>
      <c r="L397" s="122"/>
      <c r="M397" s="122"/>
      <c r="N397" s="122"/>
      <c r="O397" s="122"/>
      <c r="P397" s="122"/>
      <c r="Q397" s="122"/>
      <c r="R397" s="322"/>
      <c r="S397" s="322"/>
      <c r="T397" s="322"/>
      <c r="U397" s="322"/>
      <c r="V397" s="322"/>
      <c r="W397" s="322"/>
      <c r="X397" s="322"/>
      <c r="Y397" s="322"/>
      <c r="Z397" s="2139"/>
      <c r="AA397" s="322"/>
      <c r="AB397" s="779"/>
      <c r="AC397" s="322"/>
      <c r="AD397" s="322"/>
      <c r="AE397" s="322"/>
      <c r="AF397" s="322"/>
      <c r="AG397" s="322"/>
    </row>
    <row r="398" spans="1:33" s="2022" customFormat="1" x14ac:dyDescent="0.25">
      <c r="A398" s="214"/>
      <c r="B398" s="214">
        <v>1</v>
      </c>
      <c r="C398" s="281" t="s">
        <v>222</v>
      </c>
      <c r="D398" s="4"/>
      <c r="E398" s="4"/>
      <c r="F398" s="562">
        <v>60033</v>
      </c>
      <c r="G398" s="183">
        <f t="shared" si="221"/>
        <v>40022</v>
      </c>
      <c r="H398" s="183">
        <v>28365</v>
      </c>
      <c r="I398" s="187">
        <f t="shared" si="223"/>
        <v>70.873519564239672</v>
      </c>
      <c r="J398" s="1350"/>
      <c r="K398" s="1350"/>
      <c r="L398" s="122"/>
      <c r="M398" s="122"/>
      <c r="N398" s="122"/>
      <c r="O398" s="122"/>
      <c r="P398" s="122"/>
      <c r="Q398" s="122"/>
      <c r="R398" s="322"/>
      <c r="S398" s="322"/>
      <c r="T398" s="322"/>
      <c r="U398" s="322"/>
      <c r="V398" s="322"/>
      <c r="W398" s="322"/>
      <c r="X398" s="322"/>
      <c r="Y398" s="322"/>
      <c r="Z398" s="2139"/>
      <c r="AA398" s="322"/>
      <c r="AB398" s="779"/>
      <c r="AC398" s="322"/>
      <c r="AD398" s="322"/>
      <c r="AE398" s="322"/>
      <c r="AF398" s="322"/>
      <c r="AG398" s="322"/>
    </row>
    <row r="399" spans="1:33" s="2022" customFormat="1" ht="45" x14ac:dyDescent="0.25">
      <c r="A399" s="214"/>
      <c r="B399" s="214">
        <v>1</v>
      </c>
      <c r="C399" s="165" t="s">
        <v>457</v>
      </c>
      <c r="D399" s="4"/>
      <c r="E399" s="4"/>
      <c r="F399" s="562">
        <v>7910</v>
      </c>
      <c r="G399" s="183">
        <f t="shared" si="221"/>
        <v>5273.333333333333</v>
      </c>
      <c r="H399" s="183">
        <v>5984</v>
      </c>
      <c r="I399" s="187">
        <f t="shared" si="223"/>
        <v>113.47661188369153</v>
      </c>
      <c r="J399" s="1350"/>
      <c r="K399" s="1350"/>
      <c r="L399" s="122"/>
      <c r="M399" s="122"/>
      <c r="N399" s="122"/>
      <c r="O399" s="122"/>
      <c r="P399" s="122"/>
      <c r="Q399" s="122"/>
      <c r="R399" s="322"/>
      <c r="S399" s="322"/>
      <c r="T399" s="322"/>
      <c r="U399" s="322"/>
      <c r="V399" s="322"/>
      <c r="W399" s="322"/>
      <c r="X399" s="322"/>
      <c r="Y399" s="322"/>
      <c r="Z399" s="2139"/>
      <c r="AA399" s="322"/>
      <c r="AB399" s="779"/>
      <c r="AC399" s="322"/>
      <c r="AD399" s="322"/>
      <c r="AE399" s="322"/>
      <c r="AF399" s="322"/>
      <c r="AG399" s="322"/>
    </row>
    <row r="400" spans="1:33" s="2022" customFormat="1" ht="29.25" x14ac:dyDescent="0.25">
      <c r="A400" s="214"/>
      <c r="B400" s="214">
        <v>1</v>
      </c>
      <c r="C400" s="519" t="s">
        <v>343</v>
      </c>
      <c r="D400" s="4"/>
      <c r="E400" s="4"/>
      <c r="F400" s="562">
        <v>12200</v>
      </c>
      <c r="G400" s="183">
        <f t="shared" si="221"/>
        <v>8133.333333333333</v>
      </c>
      <c r="H400" s="183">
        <v>7097</v>
      </c>
      <c r="I400" s="187">
        <f t="shared" si="223"/>
        <v>87.258196721311478</v>
      </c>
      <c r="J400" s="1350"/>
      <c r="K400" s="1350"/>
      <c r="L400" s="122"/>
      <c r="M400" s="122"/>
      <c r="N400" s="122"/>
      <c r="O400" s="122"/>
      <c r="P400" s="122"/>
      <c r="Q400" s="122"/>
      <c r="R400" s="322"/>
      <c r="S400" s="322"/>
      <c r="T400" s="322"/>
      <c r="U400" s="322"/>
      <c r="V400" s="322"/>
      <c r="W400" s="322"/>
      <c r="X400" s="322"/>
      <c r="Y400" s="322"/>
      <c r="Z400" s="2139"/>
      <c r="AA400" s="322"/>
      <c r="AB400" s="779"/>
      <c r="AC400" s="322"/>
      <c r="AD400" s="322"/>
      <c r="AE400" s="322"/>
      <c r="AF400" s="322"/>
      <c r="AG400" s="322"/>
    </row>
    <row r="401" spans="1:33" s="2022" customFormat="1" ht="31.5" x14ac:dyDescent="0.25">
      <c r="A401" s="214"/>
      <c r="B401" s="214">
        <v>1</v>
      </c>
      <c r="C401" s="487" t="s">
        <v>194</v>
      </c>
      <c r="D401" s="4"/>
      <c r="E401" s="4"/>
      <c r="F401" s="562"/>
      <c r="G401" s="183"/>
      <c r="H401" s="183"/>
      <c r="I401" s="187"/>
      <c r="J401" s="1350"/>
      <c r="K401" s="1350"/>
      <c r="L401" s="122"/>
      <c r="M401" s="122"/>
      <c r="N401" s="122"/>
      <c r="O401" s="122"/>
      <c r="P401" s="122"/>
      <c r="Q401" s="122"/>
      <c r="R401" s="322"/>
      <c r="S401" s="322"/>
      <c r="T401" s="322"/>
      <c r="U401" s="322"/>
      <c r="V401" s="322"/>
      <c r="W401" s="322"/>
      <c r="X401" s="322"/>
      <c r="Y401" s="322"/>
      <c r="Z401" s="874"/>
      <c r="AA401" s="322"/>
      <c r="AB401" s="779"/>
      <c r="AC401" s="322"/>
      <c r="AD401" s="322"/>
      <c r="AE401" s="322"/>
      <c r="AF401" s="322"/>
      <c r="AG401" s="322"/>
    </row>
    <row r="402" spans="1:33" s="2022" customFormat="1" ht="57.75" x14ac:dyDescent="0.25">
      <c r="A402" s="214"/>
      <c r="B402" s="214">
        <v>1</v>
      </c>
      <c r="C402" s="2017" t="s">
        <v>458</v>
      </c>
      <c r="D402" s="519"/>
      <c r="E402" s="519"/>
      <c r="F402" s="561">
        <f>F403+F408</f>
        <v>39404</v>
      </c>
      <c r="G402" s="561">
        <f t="shared" ref="G402:H402" si="225">G403+G408</f>
        <v>26269.333333333332</v>
      </c>
      <c r="H402" s="561">
        <f t="shared" si="225"/>
        <v>26485</v>
      </c>
      <c r="I402" s="520">
        <f>H402/G402*100</f>
        <v>100.82098264135621</v>
      </c>
      <c r="J402" s="1350"/>
      <c r="K402" s="1350"/>
      <c r="L402" s="122"/>
      <c r="M402" s="122"/>
      <c r="N402" s="122"/>
      <c r="O402" s="122"/>
      <c r="P402" s="122"/>
      <c r="Q402" s="122"/>
      <c r="R402" s="322">
        <f t="shared" ref="R402:AG402" si="226">R403+R408</f>
        <v>126596.88309999999</v>
      </c>
      <c r="S402" s="322">
        <f t="shared" ref="S402:T402" si="227">S403+S408</f>
        <v>126596.88309999999</v>
      </c>
      <c r="T402" s="322">
        <f t="shared" si="227"/>
        <v>126664.3622</v>
      </c>
      <c r="U402" s="322">
        <f t="shared" ref="U402:V402" si="228">U403+U408</f>
        <v>126664.3622</v>
      </c>
      <c r="V402" s="322">
        <f t="shared" si="228"/>
        <v>126664.3622</v>
      </c>
      <c r="W402" s="322">
        <f t="shared" ref="W402:X402" si="229">W403+W408</f>
        <v>126664.3622</v>
      </c>
      <c r="X402" s="322">
        <f t="shared" si="229"/>
        <v>126664.3622</v>
      </c>
      <c r="Y402" s="322">
        <f t="shared" ref="Y402" si="230">Y403+Y408</f>
        <v>126664.3622</v>
      </c>
      <c r="Z402" s="2139">
        <f t="shared" si="226"/>
        <v>84438.40952666667</v>
      </c>
      <c r="AA402" s="322">
        <f t="shared" si="226"/>
        <v>90017.211340000038</v>
      </c>
      <c r="AB402" s="779">
        <f t="shared" si="226"/>
        <v>0</v>
      </c>
      <c r="AC402" s="322">
        <f t="shared" si="226"/>
        <v>0</v>
      </c>
      <c r="AD402" s="322">
        <f t="shared" si="226"/>
        <v>5578.801813333359</v>
      </c>
      <c r="AE402" s="322">
        <f t="shared" si="226"/>
        <v>0</v>
      </c>
      <c r="AF402" s="322">
        <f t="shared" si="226"/>
        <v>-196.68244999999999</v>
      </c>
      <c r="AG402" s="322">
        <f t="shared" si="226"/>
        <v>89820.528890000031</v>
      </c>
    </row>
    <row r="403" spans="1:33" s="2022" customFormat="1" ht="30" x14ac:dyDescent="0.25">
      <c r="A403" s="214"/>
      <c r="B403" s="214">
        <v>1</v>
      </c>
      <c r="C403" s="307" t="s">
        <v>271</v>
      </c>
      <c r="D403" s="4"/>
      <c r="E403" s="4"/>
      <c r="F403" s="912">
        <f>SUM(F404:F407)</f>
        <v>469</v>
      </c>
      <c r="G403" s="912">
        <f t="shared" ref="G403:H403" si="231">SUM(G404:G407)</f>
        <v>312.66666666666669</v>
      </c>
      <c r="H403" s="912">
        <f t="shared" si="231"/>
        <v>456</v>
      </c>
      <c r="I403" s="187">
        <f>H403/G403*100</f>
        <v>145.84221748400853</v>
      </c>
      <c r="J403" s="1350"/>
      <c r="K403" s="1350"/>
      <c r="L403" s="122"/>
      <c r="M403" s="122"/>
      <c r="N403" s="122"/>
      <c r="O403" s="122"/>
      <c r="P403" s="122"/>
      <c r="Q403" s="122"/>
      <c r="R403" s="322">
        <f t="shared" ref="R403:AG403" si="232">SUM(R404:R407)</f>
        <v>4424.4521999999997</v>
      </c>
      <c r="S403" s="322">
        <f t="shared" ref="S403:T403" si="233">SUM(S404:S407)</f>
        <v>4424.4521999999997</v>
      </c>
      <c r="T403" s="322">
        <f t="shared" si="233"/>
        <v>4424.4521999999997</v>
      </c>
      <c r="U403" s="322">
        <f t="shared" ref="U403:V403" si="234">SUM(U404:U407)</f>
        <v>4424.4521999999997</v>
      </c>
      <c r="V403" s="322">
        <f t="shared" si="234"/>
        <v>4424.4521999999997</v>
      </c>
      <c r="W403" s="322">
        <f t="shared" ref="W403:X403" si="235">SUM(W404:W407)</f>
        <v>4424.4521999999997</v>
      </c>
      <c r="X403" s="322">
        <f t="shared" si="235"/>
        <v>4424.4521999999997</v>
      </c>
      <c r="Y403" s="322">
        <f t="shared" ref="Y403" si="236">SUM(Y404:Y407)</f>
        <v>4424.4521999999997</v>
      </c>
      <c r="Z403" s="2139">
        <f t="shared" si="232"/>
        <v>2949.6347999999998</v>
      </c>
      <c r="AA403" s="322">
        <f t="shared" si="232"/>
        <v>4312.3007400000006</v>
      </c>
      <c r="AB403" s="779">
        <f t="shared" si="232"/>
        <v>0</v>
      </c>
      <c r="AC403" s="322">
        <f t="shared" si="232"/>
        <v>0</v>
      </c>
      <c r="AD403" s="322">
        <f t="shared" si="232"/>
        <v>1362.6659400000005</v>
      </c>
      <c r="AE403" s="322">
        <f t="shared" si="232"/>
        <v>0</v>
      </c>
      <c r="AF403" s="322">
        <f t="shared" si="232"/>
        <v>-20.754360000000002</v>
      </c>
      <c r="AG403" s="322">
        <f t="shared" si="232"/>
        <v>4291.5463799999998</v>
      </c>
    </row>
    <row r="404" spans="1:33" s="2022" customFormat="1" ht="30" x14ac:dyDescent="0.25">
      <c r="A404" s="214"/>
      <c r="B404" s="214">
        <v>1</v>
      </c>
      <c r="C404" s="307" t="s">
        <v>459</v>
      </c>
      <c r="D404" s="4"/>
      <c r="E404" s="4"/>
      <c r="F404" s="563"/>
      <c r="G404" s="183"/>
      <c r="H404" s="183"/>
      <c r="I404" s="187"/>
      <c r="J404" s="1350"/>
      <c r="K404" s="1350"/>
      <c r="L404" s="122"/>
      <c r="M404" s="122"/>
      <c r="N404" s="122"/>
      <c r="O404" s="122"/>
      <c r="P404" s="122"/>
      <c r="Q404" s="122"/>
      <c r="R404" s="322"/>
      <c r="S404" s="322"/>
      <c r="T404" s="322"/>
      <c r="U404" s="322"/>
      <c r="V404" s="322"/>
      <c r="W404" s="322"/>
      <c r="X404" s="322"/>
      <c r="Y404" s="322"/>
      <c r="Z404" s="2139"/>
      <c r="AA404" s="322"/>
      <c r="AB404" s="779"/>
      <c r="AC404" s="322"/>
      <c r="AD404" s="322"/>
      <c r="AE404" s="322"/>
      <c r="AF404" s="322"/>
      <c r="AG404" s="322"/>
    </row>
    <row r="405" spans="1:33" s="2022" customFormat="1" ht="60" x14ac:dyDescent="0.25">
      <c r="A405" s="214"/>
      <c r="B405" s="214">
        <v>1</v>
      </c>
      <c r="C405" s="307" t="s">
        <v>479</v>
      </c>
      <c r="D405" s="4"/>
      <c r="E405" s="4"/>
      <c r="F405" s="171"/>
      <c r="G405" s="183"/>
      <c r="H405" s="183"/>
      <c r="I405" s="187"/>
      <c r="J405" s="1350"/>
      <c r="K405" s="1350"/>
      <c r="L405" s="122"/>
      <c r="M405" s="122"/>
      <c r="N405" s="122"/>
      <c r="O405" s="122"/>
      <c r="P405" s="122"/>
      <c r="Q405" s="122"/>
      <c r="R405" s="322"/>
      <c r="S405" s="322"/>
      <c r="T405" s="322"/>
      <c r="U405" s="322"/>
      <c r="V405" s="322"/>
      <c r="W405" s="322"/>
      <c r="X405" s="322"/>
      <c r="Y405" s="322"/>
      <c r="Z405" s="2139"/>
      <c r="AA405" s="322"/>
      <c r="AB405" s="779"/>
      <c r="AC405" s="322"/>
      <c r="AD405" s="322"/>
      <c r="AE405" s="322"/>
      <c r="AF405" s="322"/>
      <c r="AG405" s="322"/>
    </row>
    <row r="406" spans="1:33" s="2022" customFormat="1" ht="45" x14ac:dyDescent="0.25">
      <c r="A406" s="214"/>
      <c r="B406" s="214">
        <v>1</v>
      </c>
      <c r="C406" s="307" t="s">
        <v>462</v>
      </c>
      <c r="D406" s="4"/>
      <c r="E406" s="4"/>
      <c r="F406" s="171">
        <v>98</v>
      </c>
      <c r="G406" s="183">
        <f t="shared" ref="G406:G407" si="237">F406/12*$C$3</f>
        <v>65.333333333333329</v>
      </c>
      <c r="H406" s="183">
        <v>103</v>
      </c>
      <c r="I406" s="187">
        <f>H406/G406*100</f>
        <v>157.65306122448982</v>
      </c>
      <c r="J406" s="1350"/>
      <c r="K406" s="1350"/>
      <c r="L406" s="122"/>
      <c r="M406" s="122"/>
      <c r="N406" s="122"/>
      <c r="O406" s="122"/>
      <c r="P406" s="122"/>
      <c r="Q406" s="122"/>
      <c r="R406" s="322">
        <v>924.51239999999996</v>
      </c>
      <c r="S406" s="322">
        <v>924.51239999999996</v>
      </c>
      <c r="T406" s="322">
        <v>924.51239999999996</v>
      </c>
      <c r="U406" s="322">
        <v>924.51239999999996</v>
      </c>
      <c r="V406" s="322">
        <v>924.51239999999996</v>
      </c>
      <c r="W406" s="322">
        <v>924.51239999999996</v>
      </c>
      <c r="X406" s="322">
        <v>924.51239999999996</v>
      </c>
      <c r="Y406" s="322">
        <v>924.51239999999996</v>
      </c>
      <c r="Z406" s="2139">
        <f t="shared" ref="Z406:Z407" si="238">R406/12*$C$3+(S406-R406)/11*7+(T406-S406)/10*6+(U406-T406)/9*5+(V406-U406)/8*4+(W406-V406)/7*3+(X406-W406)/6*2+(Y406-X406)/5*1</f>
        <v>616.34159999999997</v>
      </c>
      <c r="AA406" s="322">
        <f t="shared" ref="AA406:AA407" si="239">AG406-AF406-AC406-AB406</f>
        <v>971.68139999999994</v>
      </c>
      <c r="AB406" s="779"/>
      <c r="AC406" s="322"/>
      <c r="AD406" s="322">
        <f>AA406-Z406</f>
        <v>355.33979999999997</v>
      </c>
      <c r="AE406" s="322"/>
      <c r="AF406" s="322">
        <v>-0.94338</v>
      </c>
      <c r="AG406" s="322">
        <v>970.73801999999989</v>
      </c>
    </row>
    <row r="407" spans="1:33" s="2022" customFormat="1" ht="30" x14ac:dyDescent="0.25">
      <c r="A407" s="214"/>
      <c r="B407" s="214">
        <v>1</v>
      </c>
      <c r="C407" s="307" t="s">
        <v>463</v>
      </c>
      <c r="D407" s="4"/>
      <c r="E407" s="4"/>
      <c r="F407" s="171">
        <v>371</v>
      </c>
      <c r="G407" s="183">
        <f t="shared" si="237"/>
        <v>247.33333333333334</v>
      </c>
      <c r="H407" s="183">
        <v>353</v>
      </c>
      <c r="I407" s="187">
        <f>H407/G407*100</f>
        <v>142.72237196765499</v>
      </c>
      <c r="J407" s="1350"/>
      <c r="K407" s="1350"/>
      <c r="L407" s="122"/>
      <c r="M407" s="122"/>
      <c r="N407" s="122"/>
      <c r="O407" s="122"/>
      <c r="P407" s="122"/>
      <c r="Q407" s="122"/>
      <c r="R407" s="322">
        <v>3499.9397999999997</v>
      </c>
      <c r="S407" s="322">
        <v>3499.9397999999997</v>
      </c>
      <c r="T407" s="322">
        <v>3499.9397999999997</v>
      </c>
      <c r="U407" s="322">
        <v>3499.9397999999997</v>
      </c>
      <c r="V407" s="322">
        <v>3499.9397999999997</v>
      </c>
      <c r="W407" s="322">
        <v>3499.9397999999997</v>
      </c>
      <c r="X407" s="322">
        <v>3499.9397999999997</v>
      </c>
      <c r="Y407" s="322">
        <v>3499.9397999999997</v>
      </c>
      <c r="Z407" s="2139">
        <f t="shared" si="238"/>
        <v>2333.2931999999996</v>
      </c>
      <c r="AA407" s="322">
        <f t="shared" si="239"/>
        <v>3340.6193400000002</v>
      </c>
      <c r="AB407" s="779"/>
      <c r="AC407" s="322"/>
      <c r="AD407" s="322">
        <f>AA407-Z407</f>
        <v>1007.3261400000006</v>
      </c>
      <c r="AE407" s="322"/>
      <c r="AF407" s="322">
        <v>-19.810980000000001</v>
      </c>
      <c r="AG407" s="322">
        <v>3320.80836</v>
      </c>
    </row>
    <row r="408" spans="1:33" s="2022" customFormat="1" ht="45" x14ac:dyDescent="0.25">
      <c r="A408" s="214"/>
      <c r="B408" s="214">
        <v>1</v>
      </c>
      <c r="C408" s="307" t="s">
        <v>272</v>
      </c>
      <c r="D408" s="4"/>
      <c r="E408" s="4"/>
      <c r="F408" s="540">
        <f>SUM(F409:F411)</f>
        <v>38935</v>
      </c>
      <c r="G408" s="540">
        <f t="shared" ref="G408:H408" si="240">SUM(G409:G411)</f>
        <v>25956.666666666664</v>
      </c>
      <c r="H408" s="540">
        <f t="shared" si="240"/>
        <v>26029</v>
      </c>
      <c r="I408" s="187">
        <f>H408/G408*100</f>
        <v>100.27866957750098</v>
      </c>
      <c r="J408" s="1350"/>
      <c r="K408" s="1350"/>
      <c r="L408" s="122"/>
      <c r="M408" s="122"/>
      <c r="N408" s="122"/>
      <c r="O408" s="122"/>
      <c r="P408" s="122"/>
      <c r="Q408" s="122"/>
      <c r="R408" s="322">
        <f t="shared" ref="R408:AG408" si="241">SUM(R409:R411)</f>
        <v>122172.43089999999</v>
      </c>
      <c r="S408" s="322">
        <f t="shared" ref="S408:T408" si="242">SUM(S409:S411)</f>
        <v>122172.43089999999</v>
      </c>
      <c r="T408" s="322">
        <f t="shared" si="242"/>
        <v>122239.91</v>
      </c>
      <c r="U408" s="322">
        <f t="shared" ref="U408:V408" si="243">SUM(U409:U411)</f>
        <v>122239.91</v>
      </c>
      <c r="V408" s="322">
        <f t="shared" si="243"/>
        <v>122239.91</v>
      </c>
      <c r="W408" s="322">
        <f t="shared" ref="W408:X408" si="244">SUM(W409:W411)</f>
        <v>122239.91</v>
      </c>
      <c r="X408" s="322">
        <f t="shared" si="244"/>
        <v>122239.91</v>
      </c>
      <c r="Y408" s="322">
        <f t="shared" ref="Y408" si="245">SUM(Y409:Y411)</f>
        <v>122239.91</v>
      </c>
      <c r="Z408" s="2139">
        <f t="shared" si="241"/>
        <v>81488.77472666667</v>
      </c>
      <c r="AA408" s="322">
        <f t="shared" si="241"/>
        <v>85704.910600000032</v>
      </c>
      <c r="AB408" s="779">
        <f t="shared" si="241"/>
        <v>0</v>
      </c>
      <c r="AC408" s="322">
        <f t="shared" si="241"/>
        <v>0</v>
      </c>
      <c r="AD408" s="322">
        <f t="shared" si="241"/>
        <v>4216.1358733333582</v>
      </c>
      <c r="AE408" s="322">
        <f t="shared" si="241"/>
        <v>0</v>
      </c>
      <c r="AF408" s="322">
        <f t="shared" si="241"/>
        <v>-175.92809</v>
      </c>
      <c r="AG408" s="322">
        <f t="shared" si="241"/>
        <v>85528.982510000031</v>
      </c>
    </row>
    <row r="409" spans="1:33" s="2022" customFormat="1" ht="45" x14ac:dyDescent="0.25">
      <c r="A409" s="214"/>
      <c r="B409" s="214">
        <v>1</v>
      </c>
      <c r="C409" s="307" t="s">
        <v>464</v>
      </c>
      <c r="D409" s="4"/>
      <c r="E409" s="4"/>
      <c r="F409" s="171"/>
      <c r="G409" s="183"/>
      <c r="H409" s="183"/>
      <c r="I409" s="187"/>
      <c r="J409" s="1350"/>
      <c r="K409" s="1350"/>
      <c r="L409" s="122"/>
      <c r="M409" s="122"/>
      <c r="N409" s="122"/>
      <c r="O409" s="122"/>
      <c r="P409" s="122"/>
      <c r="Q409" s="122"/>
      <c r="R409" s="322"/>
      <c r="S409" s="322"/>
      <c r="T409" s="322"/>
      <c r="U409" s="322"/>
      <c r="V409" s="322"/>
      <c r="W409" s="322"/>
      <c r="X409" s="322"/>
      <c r="Y409" s="322"/>
      <c r="Z409" s="2139"/>
      <c r="AA409" s="322"/>
      <c r="AB409" s="779"/>
      <c r="AC409" s="322"/>
      <c r="AD409" s="322"/>
      <c r="AE409" s="322"/>
      <c r="AF409" s="322"/>
      <c r="AG409" s="322"/>
    </row>
    <row r="410" spans="1:33" s="2022" customFormat="1" ht="75" x14ac:dyDescent="0.25">
      <c r="A410" s="214"/>
      <c r="B410" s="214">
        <v>1</v>
      </c>
      <c r="C410" s="307" t="s">
        <v>465</v>
      </c>
      <c r="D410" s="4"/>
      <c r="E410" s="4"/>
      <c r="F410" s="563">
        <v>25935</v>
      </c>
      <c r="G410" s="183">
        <f>F410/12*$C$3</f>
        <v>17290</v>
      </c>
      <c r="H410" s="183">
        <v>16858</v>
      </c>
      <c r="I410" s="187">
        <f>H410/G410*100</f>
        <v>97.501445922498547</v>
      </c>
      <c r="J410" s="1350"/>
      <c r="K410" s="1350"/>
      <c r="L410" s="122"/>
      <c r="M410" s="122"/>
      <c r="N410" s="122"/>
      <c r="O410" s="122"/>
      <c r="P410" s="122"/>
      <c r="Q410" s="122"/>
      <c r="R410" s="322">
        <v>105183.54209999999</v>
      </c>
      <c r="S410" s="322">
        <v>105183.54209999999</v>
      </c>
      <c r="T410" s="322">
        <v>97256.25</v>
      </c>
      <c r="U410" s="322">
        <v>97256.25</v>
      </c>
      <c r="V410" s="322">
        <v>97256.25</v>
      </c>
      <c r="W410" s="322">
        <v>97256.25</v>
      </c>
      <c r="X410" s="322">
        <v>97256.25</v>
      </c>
      <c r="Y410" s="322">
        <v>97256.25</v>
      </c>
      <c r="Z410" s="2139">
        <f t="shared" ref="Z410:Z411" si="246">R410/12*$C$3+(S410-R410)/11*7+(T410-S410)/10*6+(U410-T410)/9*5+(V410-U410)/8*4+(W410-V410)/7*3+(X410-W410)/6*2+(Y410-X410)/5*1</f>
        <v>65365.986140000001</v>
      </c>
      <c r="AA410" s="322">
        <f t="shared" ref="AA410:AA412" si="247">AG410-AF410-AC410-AB410</f>
        <v>68080.998090000023</v>
      </c>
      <c r="AB410" s="779"/>
      <c r="AC410" s="322"/>
      <c r="AD410" s="322">
        <f>AA410-Z410</f>
        <v>2715.0119500000219</v>
      </c>
      <c r="AE410" s="322"/>
      <c r="AF410" s="322">
        <v>-175.92809</v>
      </c>
      <c r="AG410" s="322">
        <v>67905.070000000022</v>
      </c>
    </row>
    <row r="411" spans="1:33" s="2022" customFormat="1" ht="60" x14ac:dyDescent="0.25">
      <c r="A411" s="214"/>
      <c r="B411" s="214">
        <v>1</v>
      </c>
      <c r="C411" s="307" t="s">
        <v>466</v>
      </c>
      <c r="D411" s="4"/>
      <c r="E411" s="4"/>
      <c r="F411" s="171">
        <v>13000</v>
      </c>
      <c r="G411" s="183">
        <f>F411/12*$C$3</f>
        <v>8666.6666666666661</v>
      </c>
      <c r="H411" s="183">
        <v>9171</v>
      </c>
      <c r="I411" s="187">
        <f>H411/G411*100</f>
        <v>105.81923076923078</v>
      </c>
      <c r="J411" s="1350"/>
      <c r="K411" s="1350"/>
      <c r="L411" s="122"/>
      <c r="M411" s="122"/>
      <c r="N411" s="122"/>
      <c r="O411" s="122"/>
      <c r="P411" s="122"/>
      <c r="Q411" s="122"/>
      <c r="R411" s="322">
        <v>16988.888800000001</v>
      </c>
      <c r="S411" s="322">
        <v>16988.888800000001</v>
      </c>
      <c r="T411" s="322">
        <v>24983.66</v>
      </c>
      <c r="U411" s="322">
        <v>24983.66</v>
      </c>
      <c r="V411" s="322">
        <v>24983.66</v>
      </c>
      <c r="W411" s="322">
        <v>24983.66</v>
      </c>
      <c r="X411" s="322">
        <v>24983.66</v>
      </c>
      <c r="Y411" s="322">
        <v>24983.66</v>
      </c>
      <c r="Z411" s="2139">
        <f t="shared" si="246"/>
        <v>16122.788586666666</v>
      </c>
      <c r="AA411" s="322">
        <f t="shared" si="247"/>
        <v>17623.912510000002</v>
      </c>
      <c r="AB411" s="779"/>
      <c r="AC411" s="322"/>
      <c r="AD411" s="322">
        <f>AA411-Z411</f>
        <v>1501.1239233333363</v>
      </c>
      <c r="AE411" s="322"/>
      <c r="AF411" s="322">
        <v>0</v>
      </c>
      <c r="AG411" s="322">
        <v>17623.912510000002</v>
      </c>
    </row>
    <row r="412" spans="1:33" s="2022" customFormat="1" ht="29.25" x14ac:dyDescent="0.25">
      <c r="A412" s="214"/>
      <c r="B412" s="214">
        <v>1</v>
      </c>
      <c r="C412" s="519" t="s">
        <v>310</v>
      </c>
      <c r="D412" s="519"/>
      <c r="E412" s="519"/>
      <c r="F412" s="540">
        <f>F413+F414+F418+F419</f>
        <v>0</v>
      </c>
      <c r="G412" s="743">
        <f t="shared" ref="G412:H412" si="248">G413+G414+G418+G419</f>
        <v>0</v>
      </c>
      <c r="H412" s="743">
        <f t="shared" si="248"/>
        <v>0</v>
      </c>
      <c r="I412" s="520" t="e">
        <f>H412/G412*100</f>
        <v>#DIV/0!</v>
      </c>
      <c r="J412" s="1350"/>
      <c r="K412" s="1350"/>
      <c r="L412" s="122"/>
      <c r="M412" s="122"/>
      <c r="N412" s="122"/>
      <c r="O412" s="122"/>
      <c r="P412" s="122"/>
      <c r="Q412" s="122"/>
      <c r="R412" s="2068">
        <v>10944.099</v>
      </c>
      <c r="S412" s="2068">
        <v>10944.099</v>
      </c>
      <c r="T412" s="2068">
        <v>10944.099</v>
      </c>
      <c r="U412" s="2068">
        <v>10944.099</v>
      </c>
      <c r="V412" s="2068">
        <v>10944.099</v>
      </c>
      <c r="W412" s="2068">
        <v>10381.922999999999</v>
      </c>
      <c r="X412" s="2068">
        <v>10381.922999999999</v>
      </c>
      <c r="Y412" s="2068">
        <v>10381.922999999999</v>
      </c>
      <c r="Z412" s="2332">
        <f>R412/12*$C$3+(S412-R412)/11*7+(T412-S412)/10*6+(U412-T412)/9*5+(V412-U412)/8*4+(W412-V412)/7*3+(X412-W412)/6*2+(Y412-X412)/5*1</f>
        <v>7055.1334285714274</v>
      </c>
      <c r="AA412" s="2068">
        <f t="shared" si="247"/>
        <v>6256.3094199999914</v>
      </c>
      <c r="AB412" s="2333"/>
      <c r="AC412" s="2068"/>
      <c r="AD412" s="2068">
        <f>AA412-Z412</f>
        <v>-798.82400857143602</v>
      </c>
      <c r="AE412" s="2068">
        <v>-9.4337999999999997</v>
      </c>
      <c r="AF412" s="2068">
        <v>-0.64722999999999808</v>
      </c>
      <c r="AG412" s="2068">
        <v>6255.6621899999918</v>
      </c>
    </row>
    <row r="413" spans="1:33" s="2022" customFormat="1" ht="30" x14ac:dyDescent="0.25">
      <c r="A413" s="214"/>
      <c r="B413" s="214">
        <v>1</v>
      </c>
      <c r="C413" s="531" t="s">
        <v>303</v>
      </c>
      <c r="D413" s="4"/>
      <c r="E413" s="4"/>
      <c r="F413" s="171"/>
      <c r="G413" s="183"/>
      <c r="H413" s="183"/>
      <c r="I413" s="187"/>
      <c r="J413" s="1350"/>
      <c r="K413" s="1350"/>
      <c r="L413" s="122"/>
      <c r="M413" s="122"/>
      <c r="N413" s="122"/>
      <c r="O413" s="122"/>
      <c r="P413" s="122"/>
      <c r="Q413" s="122"/>
      <c r="R413" s="322"/>
      <c r="S413" s="322"/>
      <c r="T413" s="322"/>
      <c r="U413" s="322"/>
      <c r="V413" s="322"/>
      <c r="W413" s="322"/>
      <c r="X413" s="322"/>
      <c r="Y413" s="322"/>
      <c r="Z413" s="2139"/>
      <c r="AA413" s="322"/>
      <c r="AB413" s="779"/>
      <c r="AC413" s="322"/>
      <c r="AD413" s="322"/>
      <c r="AE413" s="322"/>
      <c r="AF413" s="322"/>
      <c r="AG413" s="322"/>
    </row>
    <row r="414" spans="1:33" s="2022" customFormat="1" ht="30" x14ac:dyDescent="0.25">
      <c r="A414" s="214"/>
      <c r="B414" s="214">
        <v>1</v>
      </c>
      <c r="C414" s="4" t="s">
        <v>442</v>
      </c>
      <c r="D414" s="4"/>
      <c r="E414" s="4"/>
      <c r="F414" s="171"/>
      <c r="G414" s="183"/>
      <c r="H414" s="183"/>
      <c r="I414" s="187"/>
      <c r="J414" s="1350"/>
      <c r="K414" s="1350"/>
      <c r="L414" s="122"/>
      <c r="M414" s="122"/>
      <c r="N414" s="122"/>
      <c r="O414" s="122"/>
      <c r="P414" s="122"/>
      <c r="Q414" s="122"/>
      <c r="R414" s="322"/>
      <c r="S414" s="322"/>
      <c r="T414" s="322"/>
      <c r="U414" s="322"/>
      <c r="V414" s="322"/>
      <c r="W414" s="322"/>
      <c r="X414" s="322"/>
      <c r="Y414" s="322"/>
      <c r="Z414" s="2139"/>
      <c r="AA414" s="322"/>
      <c r="AB414" s="779"/>
      <c r="AC414" s="322"/>
      <c r="AD414" s="322"/>
      <c r="AE414" s="322"/>
      <c r="AF414" s="322"/>
      <c r="AG414" s="322"/>
    </row>
    <row r="415" spans="1:33" s="2022" customFormat="1" x14ac:dyDescent="0.25">
      <c r="A415" s="214"/>
      <c r="B415" s="214">
        <v>1</v>
      </c>
      <c r="C415" s="4" t="s">
        <v>443</v>
      </c>
      <c r="D415" s="4"/>
      <c r="E415" s="4"/>
      <c r="F415" s="524"/>
      <c r="G415" s="183"/>
      <c r="H415" s="183"/>
      <c r="I415" s="187"/>
      <c r="J415" s="1350"/>
      <c r="K415" s="1350"/>
      <c r="L415" s="122"/>
      <c r="M415" s="122"/>
      <c r="N415" s="122"/>
      <c r="O415" s="122"/>
      <c r="P415" s="122"/>
      <c r="Q415" s="122"/>
      <c r="R415" s="322"/>
      <c r="S415" s="322"/>
      <c r="T415" s="322"/>
      <c r="U415" s="322"/>
      <c r="V415" s="322"/>
      <c r="W415" s="322"/>
      <c r="X415" s="322"/>
      <c r="Y415" s="322"/>
      <c r="Z415" s="2139"/>
      <c r="AA415" s="322"/>
      <c r="AB415" s="779"/>
      <c r="AC415" s="322"/>
      <c r="AD415" s="322"/>
      <c r="AE415" s="322"/>
      <c r="AF415" s="322"/>
      <c r="AG415" s="322"/>
    </row>
    <row r="416" spans="1:33" s="2022" customFormat="1" ht="30" x14ac:dyDescent="0.25">
      <c r="A416" s="214"/>
      <c r="B416" s="214">
        <v>1</v>
      </c>
      <c r="C416" s="4" t="s">
        <v>444</v>
      </c>
      <c r="D416" s="4"/>
      <c r="E416" s="4"/>
      <c r="F416" s="563"/>
      <c r="G416" s="183"/>
      <c r="H416" s="183"/>
      <c r="I416" s="187"/>
      <c r="J416" s="1350"/>
      <c r="K416" s="1350"/>
      <c r="L416" s="122"/>
      <c r="M416" s="122"/>
      <c r="N416" s="122"/>
      <c r="O416" s="122"/>
      <c r="P416" s="122"/>
      <c r="Q416" s="122"/>
      <c r="R416" s="322"/>
      <c r="S416" s="322"/>
      <c r="T416" s="322"/>
      <c r="U416" s="322"/>
      <c r="V416" s="322"/>
      <c r="W416" s="322"/>
      <c r="X416" s="322"/>
      <c r="Y416" s="322"/>
      <c r="Z416" s="2139"/>
      <c r="AA416" s="322"/>
      <c r="AB416" s="779"/>
      <c r="AC416" s="322"/>
      <c r="AD416" s="322"/>
      <c r="AE416" s="322"/>
      <c r="AF416" s="322"/>
      <c r="AG416" s="322"/>
    </row>
    <row r="417" spans="1:33" s="2022" customFormat="1" ht="60" x14ac:dyDescent="0.25">
      <c r="A417" s="214">
        <v>1</v>
      </c>
      <c r="B417" s="214">
        <v>1</v>
      </c>
      <c r="C417" s="4" t="s">
        <v>445</v>
      </c>
      <c r="D417" s="4"/>
      <c r="E417" s="4"/>
      <c r="F417" s="563"/>
      <c r="G417" s="123"/>
      <c r="H417" s="183"/>
      <c r="I417" s="187"/>
      <c r="J417" s="1350"/>
      <c r="K417" s="1350"/>
      <c r="L417" s="122"/>
      <c r="M417" s="122"/>
      <c r="N417" s="122"/>
      <c r="O417" s="122"/>
      <c r="P417" s="122"/>
      <c r="Q417" s="122"/>
      <c r="R417" s="322"/>
      <c r="S417" s="322"/>
      <c r="T417" s="322"/>
      <c r="U417" s="322"/>
      <c r="V417" s="322"/>
      <c r="W417" s="322"/>
      <c r="X417" s="322"/>
      <c r="Y417" s="322"/>
      <c r="Z417" s="2139"/>
      <c r="AA417" s="322"/>
      <c r="AB417" s="779"/>
      <c r="AC417" s="322"/>
      <c r="AD417" s="322"/>
      <c r="AE417" s="322"/>
      <c r="AF417" s="322"/>
      <c r="AG417" s="322"/>
    </row>
    <row r="418" spans="1:33" s="2022" customFormat="1" ht="60" x14ac:dyDescent="0.25">
      <c r="A418" s="214">
        <v>1</v>
      </c>
      <c r="B418" s="214">
        <v>1</v>
      </c>
      <c r="C418" s="532" t="s">
        <v>446</v>
      </c>
      <c r="D418" s="4"/>
      <c r="E418" s="4"/>
      <c r="F418" s="563"/>
      <c r="G418" s="123"/>
      <c r="H418" s="183"/>
      <c r="I418" s="187"/>
      <c r="J418" s="1350"/>
      <c r="K418" s="1350"/>
      <c r="L418" s="122"/>
      <c r="M418" s="122"/>
      <c r="N418" s="122"/>
      <c r="O418" s="122"/>
      <c r="P418" s="122"/>
      <c r="Q418" s="122"/>
      <c r="R418" s="322"/>
      <c r="S418" s="322"/>
      <c r="T418" s="322"/>
      <c r="U418" s="322"/>
      <c r="V418" s="322"/>
      <c r="W418" s="322"/>
      <c r="X418" s="322"/>
      <c r="Y418" s="322"/>
      <c r="Z418" s="2139"/>
      <c r="AA418" s="322"/>
      <c r="AB418" s="779"/>
      <c r="AC418" s="322"/>
      <c r="AD418" s="322"/>
      <c r="AE418" s="322"/>
      <c r="AF418" s="322"/>
      <c r="AG418" s="322"/>
    </row>
    <row r="419" spans="1:33" s="2022" customFormat="1" ht="45" x14ac:dyDescent="0.25">
      <c r="A419" s="214"/>
      <c r="B419" s="214">
        <v>1</v>
      </c>
      <c r="C419" s="532" t="s">
        <v>447</v>
      </c>
      <c r="D419" s="4"/>
      <c r="E419" s="4"/>
      <c r="F419" s="542"/>
      <c r="G419" s="123"/>
      <c r="H419" s="183"/>
      <c r="I419" s="187"/>
      <c r="J419" s="1350"/>
      <c r="K419" s="1350"/>
      <c r="L419" s="122"/>
      <c r="M419" s="122"/>
      <c r="N419" s="122"/>
      <c r="O419" s="122"/>
      <c r="P419" s="122"/>
      <c r="Q419" s="122"/>
      <c r="R419" s="322"/>
      <c r="S419" s="322"/>
      <c r="T419" s="322"/>
      <c r="U419" s="322"/>
      <c r="V419" s="322"/>
      <c r="W419" s="322"/>
      <c r="X419" s="322"/>
      <c r="Y419" s="322"/>
      <c r="Z419" s="2139"/>
      <c r="AA419" s="322"/>
      <c r="AB419" s="779"/>
      <c r="AC419" s="322"/>
      <c r="AD419" s="322"/>
      <c r="AE419" s="322"/>
      <c r="AF419" s="322"/>
      <c r="AG419" s="322"/>
    </row>
    <row r="420" spans="1:33" s="2022" customFormat="1" ht="105" x14ac:dyDescent="0.25">
      <c r="A420" s="214"/>
      <c r="B420" s="214">
        <v>1</v>
      </c>
      <c r="C420" s="532" t="s">
        <v>448</v>
      </c>
      <c r="D420" s="4"/>
      <c r="E420" s="4"/>
      <c r="F420" s="171"/>
      <c r="G420" s="123"/>
      <c r="H420" s="183"/>
      <c r="I420" s="187"/>
      <c r="J420" s="1350"/>
      <c r="K420" s="1350"/>
      <c r="L420" s="122"/>
      <c r="M420" s="122"/>
      <c r="N420" s="122"/>
      <c r="O420" s="122"/>
      <c r="P420" s="122"/>
      <c r="Q420" s="122"/>
      <c r="R420" s="322"/>
      <c r="S420" s="322"/>
      <c r="T420" s="322"/>
      <c r="U420" s="322"/>
      <c r="V420" s="322"/>
      <c r="W420" s="322"/>
      <c r="X420" s="322"/>
      <c r="Y420" s="322"/>
      <c r="Z420" s="2139"/>
      <c r="AA420" s="322"/>
      <c r="AB420" s="779"/>
      <c r="AC420" s="322"/>
      <c r="AD420" s="322"/>
      <c r="AE420" s="322"/>
      <c r="AF420" s="322"/>
      <c r="AG420" s="322"/>
    </row>
    <row r="421" spans="1:33" s="2022" customFormat="1" ht="29.25" x14ac:dyDescent="0.25">
      <c r="A421" s="214">
        <v>1</v>
      </c>
      <c r="B421" s="214">
        <v>1</v>
      </c>
      <c r="C421" s="519" t="s">
        <v>311</v>
      </c>
      <c r="D421" s="4"/>
      <c r="E421" s="4"/>
      <c r="F421" s="218">
        <f>F422+F425</f>
        <v>1050</v>
      </c>
      <c r="G421" s="123">
        <f t="shared" ref="G421:H421" si="249">G422+G425</f>
        <v>664.28571428571422</v>
      </c>
      <c r="H421" s="183">
        <f t="shared" si="249"/>
        <v>670</v>
      </c>
      <c r="I421" s="187">
        <f>H421/G421*100</f>
        <v>100.86021505376345</v>
      </c>
      <c r="J421" s="1350"/>
      <c r="K421" s="1350"/>
      <c r="L421" s="122"/>
      <c r="M421" s="122"/>
      <c r="N421" s="122"/>
      <c r="O421" s="122"/>
      <c r="P421" s="122"/>
      <c r="Q421" s="122"/>
      <c r="R421" s="322"/>
      <c r="S421" s="322"/>
      <c r="T421" s="322"/>
      <c r="U421" s="322"/>
      <c r="V421" s="322"/>
      <c r="W421" s="322"/>
      <c r="X421" s="322"/>
      <c r="Y421" s="322"/>
      <c r="Z421" s="2139"/>
      <c r="AA421" s="322"/>
      <c r="AB421" s="779"/>
      <c r="AC421" s="322"/>
      <c r="AD421" s="322"/>
      <c r="AE421" s="322"/>
      <c r="AF421" s="322"/>
      <c r="AG421" s="322"/>
    </row>
    <row r="422" spans="1:33" s="2022" customFormat="1" x14ac:dyDescent="0.25">
      <c r="A422" s="214">
        <v>1</v>
      </c>
      <c r="B422" s="214">
        <v>1</v>
      </c>
      <c r="C422" s="519" t="s">
        <v>319</v>
      </c>
      <c r="D422" s="515"/>
      <c r="E422" s="4"/>
      <c r="F422" s="218">
        <v>900</v>
      </c>
      <c r="G422" s="123">
        <f>F422/12*$C$3</f>
        <v>600</v>
      </c>
      <c r="H422" s="183">
        <v>624</v>
      </c>
      <c r="I422" s="187">
        <f>H422/G422*100</f>
        <v>104</v>
      </c>
      <c r="J422" s="1350"/>
      <c r="K422" s="1350"/>
      <c r="L422" s="122"/>
      <c r="M422" s="122"/>
      <c r="N422" s="122"/>
      <c r="O422" s="122"/>
      <c r="P422" s="122"/>
      <c r="Q422" s="122"/>
      <c r="R422" s="322"/>
      <c r="S422" s="322"/>
      <c r="T422" s="322"/>
      <c r="U422" s="322"/>
      <c r="V422" s="322"/>
      <c r="W422" s="322"/>
      <c r="X422" s="322"/>
      <c r="Y422" s="322"/>
      <c r="Z422" s="2139"/>
      <c r="AA422" s="322"/>
      <c r="AB422" s="779"/>
      <c r="AC422" s="322"/>
      <c r="AD422" s="322"/>
      <c r="AE422" s="322"/>
      <c r="AF422" s="322"/>
      <c r="AG422" s="322"/>
    </row>
    <row r="423" spans="1:33" s="2022" customFormat="1" x14ac:dyDescent="0.25">
      <c r="A423" s="214">
        <v>1</v>
      </c>
      <c r="B423" s="214">
        <v>1</v>
      </c>
      <c r="C423" s="4" t="s">
        <v>320</v>
      </c>
      <c r="D423" s="533"/>
      <c r="E423" s="4"/>
      <c r="F423" s="218"/>
      <c r="G423" s="123"/>
      <c r="H423" s="183"/>
      <c r="I423" s="187"/>
      <c r="J423" s="1350"/>
      <c r="K423" s="1350"/>
      <c r="L423" s="122"/>
      <c r="M423" s="122"/>
      <c r="N423" s="122"/>
      <c r="O423" s="122"/>
      <c r="P423" s="122"/>
      <c r="Q423" s="122"/>
      <c r="R423" s="322"/>
      <c r="S423" s="322"/>
      <c r="T423" s="322"/>
      <c r="U423" s="322"/>
      <c r="V423" s="322"/>
      <c r="W423" s="322"/>
      <c r="X423" s="322"/>
      <c r="Y423" s="322"/>
      <c r="Z423" s="2139"/>
      <c r="AA423" s="322"/>
      <c r="AB423" s="779"/>
      <c r="AC423" s="322"/>
      <c r="AD423" s="322"/>
      <c r="AE423" s="322"/>
      <c r="AF423" s="322"/>
      <c r="AG423" s="322"/>
    </row>
    <row r="424" spans="1:33" s="2022" customFormat="1" x14ac:dyDescent="0.25">
      <c r="A424" s="214">
        <v>1</v>
      </c>
      <c r="B424" s="214">
        <v>1</v>
      </c>
      <c r="C424" s="533" t="s">
        <v>321</v>
      </c>
      <c r="D424" s="1111"/>
      <c r="E424" s="519"/>
      <c r="F424" s="242"/>
      <c r="G424" s="743"/>
      <c r="H424" s="743"/>
      <c r="I424" s="187"/>
      <c r="J424" s="1350"/>
      <c r="K424" s="1350"/>
      <c r="L424" s="122"/>
      <c r="M424" s="122"/>
      <c r="N424" s="122"/>
      <c r="O424" s="122"/>
      <c r="P424" s="122"/>
      <c r="Q424" s="122"/>
      <c r="R424" s="2079"/>
      <c r="S424" s="2079"/>
      <c r="T424" s="2079"/>
      <c r="U424" s="2079"/>
      <c r="V424" s="2079"/>
      <c r="W424" s="2079"/>
      <c r="X424" s="2079"/>
      <c r="Y424" s="2079"/>
      <c r="Z424" s="2140">
        <f>R424/12*$C$3</f>
        <v>0</v>
      </c>
      <c r="AA424" s="2079">
        <f>AG424-AF424</f>
        <v>0</v>
      </c>
      <c r="AB424" s="2131"/>
      <c r="AC424" s="2079"/>
      <c r="AD424" s="2079">
        <f>AA424-Z424</f>
        <v>0</v>
      </c>
      <c r="AE424" s="2079"/>
      <c r="AF424" s="2079"/>
      <c r="AG424" s="2079"/>
    </row>
    <row r="425" spans="1:33" s="2022" customFormat="1" ht="29.25" x14ac:dyDescent="0.25">
      <c r="A425" s="214"/>
      <c r="B425" s="214"/>
      <c r="C425" s="519" t="s">
        <v>494</v>
      </c>
      <c r="D425" s="1111"/>
      <c r="E425" s="519"/>
      <c r="F425" s="2627">
        <f>F426+F427+F428</f>
        <v>150</v>
      </c>
      <c r="G425" s="743">
        <f t="shared" ref="G425:H425" si="250">G426+G427+G428</f>
        <v>64.285714285714278</v>
      </c>
      <c r="H425" s="743">
        <f t="shared" si="250"/>
        <v>46</v>
      </c>
      <c r="I425" s="187">
        <f t="shared" ref="I425:I428" si="251">H425/G425*100</f>
        <v>71.555555555555557</v>
      </c>
      <c r="J425" s="1350"/>
      <c r="K425" s="1350"/>
      <c r="L425" s="122"/>
      <c r="M425" s="122"/>
      <c r="N425" s="122"/>
      <c r="O425" s="122"/>
      <c r="P425" s="122"/>
      <c r="Q425" s="122"/>
      <c r="R425" s="2079"/>
      <c r="S425" s="2079"/>
      <c r="T425" s="2079"/>
      <c r="U425" s="2079"/>
      <c r="V425" s="2079"/>
      <c r="W425" s="2079">
        <v>7339.4724999999999</v>
      </c>
      <c r="X425" s="2079">
        <v>7339.4724999999999</v>
      </c>
      <c r="Y425" s="2079">
        <v>7339.4724999999999</v>
      </c>
      <c r="Z425" s="2140">
        <f>R425/12*$C$3+(S425-R425)/11*7+(T425-S425)/10*6+(U425-T425)/9*5+(V425-U425)/8*4+(W425-V425)/7*3+(X425-W425)/6*2+(Y425-X425)/5*1</f>
        <v>3145.4882142857141</v>
      </c>
      <c r="AA425" s="2079">
        <f t="shared" ref="AA425" si="252">AG425-AF425-AC425-AB425</f>
        <v>2057.9351900000001</v>
      </c>
      <c r="AB425" s="2131"/>
      <c r="AC425" s="2079"/>
      <c r="AD425" s="2079">
        <f>AA425-Z425</f>
        <v>-1087.5530242857139</v>
      </c>
      <c r="AE425" s="2079"/>
      <c r="AF425" s="2079">
        <v>0</v>
      </c>
      <c r="AG425" s="2079">
        <v>2057.9351900000001</v>
      </c>
    </row>
    <row r="426" spans="1:33" s="2022" customFormat="1" ht="90" x14ac:dyDescent="0.25">
      <c r="A426" s="214"/>
      <c r="B426" s="214"/>
      <c r="C426" s="515" t="s">
        <v>431</v>
      </c>
      <c r="D426" s="1111"/>
      <c r="E426" s="519"/>
      <c r="F426" s="2627">
        <v>50</v>
      </c>
      <c r="G426" s="3098">
        <f>F426/7*3</f>
        <v>21.428571428571431</v>
      </c>
      <c r="H426" s="743">
        <v>29</v>
      </c>
      <c r="I426" s="187">
        <f t="shared" si="251"/>
        <v>135.33333333333331</v>
      </c>
      <c r="J426" s="1350"/>
      <c r="K426" s="1350"/>
      <c r="L426" s="122"/>
      <c r="M426" s="122"/>
      <c r="N426" s="122"/>
      <c r="O426" s="122"/>
      <c r="P426" s="122"/>
      <c r="Q426" s="122"/>
      <c r="R426" s="2079"/>
      <c r="S426" s="2079"/>
      <c r="T426" s="2079"/>
      <c r="U426" s="2079"/>
      <c r="V426" s="2079"/>
      <c r="W426" s="2079"/>
      <c r="X426" s="2079"/>
      <c r="Y426" s="2079"/>
      <c r="Z426" s="2140"/>
      <c r="AA426" s="2079"/>
      <c r="AB426" s="2131"/>
      <c r="AC426" s="2079"/>
      <c r="AD426" s="2079"/>
      <c r="AE426" s="2079"/>
      <c r="AF426" s="2079"/>
      <c r="AG426" s="2079"/>
    </row>
    <row r="427" spans="1:33" s="2022" customFormat="1" ht="75" x14ac:dyDescent="0.25">
      <c r="A427" s="214"/>
      <c r="B427" s="214"/>
      <c r="C427" s="515" t="s">
        <v>766</v>
      </c>
      <c r="D427" s="1111"/>
      <c r="E427" s="519"/>
      <c r="F427" s="2627">
        <v>75</v>
      </c>
      <c r="G427" s="3098">
        <f>F427/7*3</f>
        <v>32.142857142857139</v>
      </c>
      <c r="H427" s="743">
        <v>17</v>
      </c>
      <c r="I427" s="187">
        <f t="shared" si="251"/>
        <v>52.8888888888889</v>
      </c>
      <c r="J427" s="1350"/>
      <c r="K427" s="1350"/>
      <c r="L427" s="122"/>
      <c r="M427" s="122"/>
      <c r="N427" s="122"/>
      <c r="O427" s="122"/>
      <c r="P427" s="122"/>
      <c r="Q427" s="122"/>
      <c r="R427" s="2079"/>
      <c r="S427" s="2079"/>
      <c r="T427" s="2079"/>
      <c r="U427" s="2079"/>
      <c r="V427" s="2079"/>
      <c r="W427" s="2079"/>
      <c r="X427" s="2079"/>
      <c r="Y427" s="2079"/>
      <c r="Z427" s="2140"/>
      <c r="AA427" s="2079"/>
      <c r="AB427" s="2131"/>
      <c r="AC427" s="2079"/>
      <c r="AD427" s="2079"/>
      <c r="AE427" s="2079"/>
      <c r="AF427" s="2079"/>
      <c r="AG427" s="2079"/>
    </row>
    <row r="428" spans="1:33" s="2022" customFormat="1" ht="75" x14ac:dyDescent="0.25">
      <c r="A428" s="214"/>
      <c r="B428" s="214"/>
      <c r="C428" s="515" t="s">
        <v>435</v>
      </c>
      <c r="D428" s="1111"/>
      <c r="E428" s="519"/>
      <c r="F428" s="2627">
        <v>25</v>
      </c>
      <c r="G428" s="3098">
        <f>F428/7*3</f>
        <v>10.714285714285715</v>
      </c>
      <c r="H428" s="743">
        <v>0</v>
      </c>
      <c r="I428" s="187">
        <f t="shared" si="251"/>
        <v>0</v>
      </c>
      <c r="J428" s="1350"/>
      <c r="K428" s="1350"/>
      <c r="L428" s="122"/>
      <c r="M428" s="122"/>
      <c r="N428" s="122"/>
      <c r="O428" s="122"/>
      <c r="P428" s="122"/>
      <c r="Q428" s="122"/>
      <c r="R428" s="2079"/>
      <c r="S428" s="2079"/>
      <c r="T428" s="2079"/>
      <c r="U428" s="2079"/>
      <c r="V428" s="2079"/>
      <c r="W428" s="2079"/>
      <c r="X428" s="2079"/>
      <c r="Y428" s="2079"/>
      <c r="Z428" s="2140"/>
      <c r="AA428" s="2079"/>
      <c r="AB428" s="2131"/>
      <c r="AC428" s="2079"/>
      <c r="AD428" s="2079"/>
      <c r="AE428" s="2079"/>
      <c r="AF428" s="2079"/>
      <c r="AG428" s="2079"/>
    </row>
    <row r="429" spans="1:33" s="2022" customFormat="1" ht="29.25" x14ac:dyDescent="0.25">
      <c r="A429" s="214">
        <v>1</v>
      </c>
      <c r="B429" s="214">
        <v>1</v>
      </c>
      <c r="C429" s="519" t="s">
        <v>304</v>
      </c>
      <c r="D429" s="530"/>
      <c r="E429" s="4"/>
      <c r="F429" s="218">
        <f>F430</f>
        <v>4800</v>
      </c>
      <c r="G429" s="123">
        <f t="shared" ref="G429:H429" si="253">G430</f>
        <v>3200</v>
      </c>
      <c r="H429" s="183">
        <f t="shared" si="253"/>
        <v>2303</v>
      </c>
      <c r="I429" s="187">
        <f>H429/G429*100</f>
        <v>71.96875</v>
      </c>
      <c r="J429" s="1350"/>
      <c r="K429" s="1350"/>
      <c r="L429" s="122"/>
      <c r="M429" s="122"/>
      <c r="N429" s="122"/>
      <c r="O429" s="122"/>
      <c r="P429" s="122"/>
      <c r="Q429" s="122"/>
      <c r="R429" s="322"/>
      <c r="S429" s="322"/>
      <c r="T429" s="322"/>
      <c r="U429" s="322"/>
      <c r="V429" s="322"/>
      <c r="W429" s="322"/>
      <c r="X429" s="322"/>
      <c r="Y429" s="322"/>
      <c r="Z429" s="2139"/>
      <c r="AA429" s="322"/>
      <c r="AB429" s="779"/>
      <c r="AC429" s="322"/>
      <c r="AD429" s="322"/>
      <c r="AE429" s="322"/>
      <c r="AF429" s="322"/>
      <c r="AG429" s="322"/>
    </row>
    <row r="430" spans="1:33" s="2022" customFormat="1" ht="30" x14ac:dyDescent="0.25">
      <c r="A430" s="214">
        <v>1</v>
      </c>
      <c r="B430" s="214">
        <v>1</v>
      </c>
      <c r="C430" s="515" t="s">
        <v>758</v>
      </c>
      <c r="D430" s="4"/>
      <c r="E430" s="4"/>
      <c r="F430" s="218">
        <v>4800</v>
      </c>
      <c r="G430" s="183">
        <f>F430/12*$C$3</f>
        <v>3200</v>
      </c>
      <c r="H430" s="183">
        <v>2303</v>
      </c>
      <c r="I430" s="187">
        <f>H430/G430*100</f>
        <v>71.96875</v>
      </c>
      <c r="J430" s="1350"/>
      <c r="K430" s="1350"/>
      <c r="L430" s="122"/>
      <c r="M430" s="122"/>
      <c r="N430" s="122"/>
      <c r="O430" s="122"/>
      <c r="P430" s="122"/>
      <c r="Q430" s="122"/>
      <c r="R430" s="322"/>
      <c r="S430" s="322"/>
      <c r="T430" s="322"/>
      <c r="U430" s="322"/>
      <c r="V430" s="322"/>
      <c r="W430" s="322"/>
      <c r="X430" s="322"/>
      <c r="Y430" s="322"/>
      <c r="Z430" s="2139"/>
      <c r="AA430" s="322"/>
      <c r="AB430" s="779"/>
      <c r="AC430" s="322"/>
      <c r="AD430" s="322"/>
      <c r="AE430" s="322"/>
      <c r="AF430" s="322"/>
      <c r="AG430" s="322"/>
    </row>
    <row r="431" spans="1:33" s="2022" customFormat="1" ht="72" x14ac:dyDescent="0.25">
      <c r="A431" s="214">
        <v>1</v>
      </c>
      <c r="B431" s="214">
        <v>1</v>
      </c>
      <c r="C431" s="519" t="s">
        <v>305</v>
      </c>
      <c r="D431" s="4"/>
      <c r="E431" s="4"/>
      <c r="F431" s="218">
        <v>850</v>
      </c>
      <c r="G431" s="123">
        <f>F431/12*$C$3</f>
        <v>566.66666666666663</v>
      </c>
      <c r="H431" s="183">
        <v>946</v>
      </c>
      <c r="I431" s="187">
        <f>H431/G431*100</f>
        <v>166.94117647058823</v>
      </c>
      <c r="J431" s="1350"/>
      <c r="K431" s="1350"/>
      <c r="L431" s="122"/>
      <c r="M431" s="122"/>
      <c r="N431" s="122"/>
      <c r="O431" s="122"/>
      <c r="P431" s="122"/>
      <c r="Q431" s="122"/>
      <c r="R431" s="322"/>
      <c r="S431" s="322"/>
      <c r="T431" s="322"/>
      <c r="U431" s="322"/>
      <c r="V431" s="322"/>
      <c r="W431" s="322"/>
      <c r="X431" s="322"/>
      <c r="Y431" s="322"/>
      <c r="Z431" s="2139"/>
      <c r="AA431" s="322"/>
      <c r="AB431" s="779"/>
      <c r="AC431" s="322"/>
      <c r="AD431" s="322"/>
      <c r="AE431" s="322"/>
      <c r="AF431" s="322"/>
      <c r="AG431" s="322"/>
    </row>
    <row r="432" spans="1:33" s="151" customFormat="1" x14ac:dyDescent="0.25">
      <c r="A432" s="851">
        <v>1</v>
      </c>
      <c r="B432" s="214">
        <v>1</v>
      </c>
      <c r="C432" s="507" t="s">
        <v>217</v>
      </c>
      <c r="D432" s="519"/>
      <c r="E432" s="519"/>
      <c r="F432" s="242">
        <f>SUM(F433:F446)</f>
        <v>116566</v>
      </c>
      <c r="G432" s="743">
        <f>SUM(G433:G446)</f>
        <v>77310.666666666672</v>
      </c>
      <c r="H432" s="743">
        <f>SUM(H433:H446)</f>
        <v>125583</v>
      </c>
      <c r="I432" s="520">
        <f>H432/G432*100</f>
        <v>162.43942189952227</v>
      </c>
      <c r="J432" s="1350"/>
      <c r="K432" s="1350"/>
      <c r="L432" s="122"/>
      <c r="M432" s="122"/>
      <c r="N432" s="122"/>
      <c r="O432" s="122"/>
      <c r="P432" s="122"/>
      <c r="Q432" s="122"/>
      <c r="R432" s="2068">
        <v>36933.059099999999</v>
      </c>
      <c r="S432" s="2068">
        <v>36933.059099999999</v>
      </c>
      <c r="T432" s="2068">
        <v>42977.962300000007</v>
      </c>
      <c r="U432" s="2068">
        <v>42977.962300000007</v>
      </c>
      <c r="V432" s="2068">
        <v>42977.962300000007</v>
      </c>
      <c r="W432" s="2068">
        <v>42977.962300000007</v>
      </c>
      <c r="X432" s="2068">
        <v>42978.24583</v>
      </c>
      <c r="Y432" s="2068">
        <v>42978.24583</v>
      </c>
      <c r="Z432" s="874">
        <f>R432/12*$C$3+(S432-R432)/11*7+(T432-S432)/10*6+(U432-T432)/9*5+(V432-U432)/8*4+(W432-V432)/7*3+(X432-W432)/6*2+(Y432-X432)/5*1</f>
        <v>28249.075830000002</v>
      </c>
      <c r="AA432" s="2068">
        <f>AG432-AF432-AC432-AB432</f>
        <v>31063.769750000007</v>
      </c>
      <c r="AB432" s="2333"/>
      <c r="AC432" s="2068">
        <v>13583.636310000002</v>
      </c>
      <c r="AD432" s="2068">
        <f>AA432-Z432</f>
        <v>2814.6939200000052</v>
      </c>
      <c r="AE432" s="2068">
        <v>-29.583950000000005</v>
      </c>
      <c r="AF432" s="2068">
        <v>0</v>
      </c>
      <c r="AG432" s="2068">
        <v>44647.406060000008</v>
      </c>
    </row>
    <row r="433" spans="1:256" s="2022" customFormat="1" x14ac:dyDescent="0.25">
      <c r="A433" s="214">
        <v>1</v>
      </c>
      <c r="B433" s="214">
        <v>1</v>
      </c>
      <c r="C433" s="165" t="s">
        <v>114</v>
      </c>
      <c r="D433" s="4"/>
      <c r="E433" s="4"/>
      <c r="F433" s="218">
        <v>60000</v>
      </c>
      <c r="G433" s="123">
        <f t="shared" ref="G433:G446" si="254">F433/12*$C$3</f>
        <v>40000</v>
      </c>
      <c r="H433" s="183">
        <v>49314</v>
      </c>
      <c r="I433" s="187">
        <f>H433/G433*100</f>
        <v>123.285</v>
      </c>
      <c r="J433" s="1350"/>
      <c r="K433" s="1350"/>
      <c r="L433" s="122"/>
      <c r="M433" s="122"/>
      <c r="N433" s="122"/>
      <c r="O433" s="122"/>
      <c r="P433" s="122"/>
      <c r="Q433" s="122"/>
      <c r="R433" s="322"/>
      <c r="S433" s="322"/>
      <c r="T433" s="322"/>
      <c r="U433" s="322"/>
      <c r="V433" s="322"/>
      <c r="W433" s="322"/>
      <c r="X433" s="322"/>
      <c r="Y433" s="322"/>
      <c r="Z433" s="2139"/>
      <c r="AA433" s="322"/>
      <c r="AB433" s="779"/>
      <c r="AC433" s="322"/>
      <c r="AD433" s="322"/>
      <c r="AE433" s="322"/>
      <c r="AF433" s="322"/>
      <c r="AG433" s="322"/>
    </row>
    <row r="434" spans="1:256" s="2022" customFormat="1" x14ac:dyDescent="0.25">
      <c r="A434" s="214"/>
      <c r="B434" s="214">
        <v>1</v>
      </c>
      <c r="C434" s="165" t="s">
        <v>336</v>
      </c>
      <c r="D434" s="4"/>
      <c r="E434" s="4"/>
      <c r="F434" s="218"/>
      <c r="G434" s="123">
        <f t="shared" si="254"/>
        <v>0</v>
      </c>
      <c r="H434" s="183">
        <v>5750</v>
      </c>
      <c r="I434" s="187"/>
      <c r="J434" s="1350"/>
      <c r="K434" s="1350"/>
      <c r="L434" s="122"/>
      <c r="M434" s="122"/>
      <c r="N434" s="122"/>
      <c r="O434" s="122"/>
      <c r="P434" s="122"/>
      <c r="Q434" s="122"/>
      <c r="R434" s="322"/>
      <c r="S434" s="322"/>
      <c r="T434" s="322"/>
      <c r="U434" s="322"/>
      <c r="V434" s="322"/>
      <c r="W434" s="322"/>
      <c r="X434" s="322"/>
      <c r="Y434" s="322"/>
      <c r="Z434" s="2139"/>
      <c r="AA434" s="322"/>
      <c r="AB434" s="779"/>
      <c r="AC434" s="322"/>
      <c r="AD434" s="322"/>
      <c r="AE434" s="322"/>
      <c r="AF434" s="322"/>
      <c r="AG434" s="322"/>
    </row>
    <row r="435" spans="1:256" s="2022" customFormat="1" x14ac:dyDescent="0.25">
      <c r="A435" s="214"/>
      <c r="B435" s="214">
        <v>1</v>
      </c>
      <c r="C435" s="165" t="s">
        <v>280</v>
      </c>
      <c r="D435" s="4"/>
      <c r="E435" s="4"/>
      <c r="F435" s="218">
        <v>18000</v>
      </c>
      <c r="G435" s="123">
        <f t="shared" si="254"/>
        <v>12000</v>
      </c>
      <c r="H435" s="183">
        <v>11171</v>
      </c>
      <c r="I435" s="187">
        <f>H435/G435*100</f>
        <v>93.091666666666669</v>
      </c>
      <c r="J435" s="1350"/>
      <c r="K435" s="1350"/>
      <c r="L435" s="122"/>
      <c r="M435" s="122"/>
      <c r="N435" s="122"/>
      <c r="O435" s="122"/>
      <c r="P435" s="122"/>
      <c r="Q435" s="122"/>
      <c r="R435" s="322"/>
      <c r="S435" s="322"/>
      <c r="T435" s="322"/>
      <c r="U435" s="322"/>
      <c r="V435" s="322"/>
      <c r="W435" s="322"/>
      <c r="X435" s="322"/>
      <c r="Y435" s="322"/>
      <c r="Z435" s="2139"/>
      <c r="AA435" s="322"/>
      <c r="AB435" s="779"/>
      <c r="AC435" s="322"/>
      <c r="AD435" s="322"/>
      <c r="AE435" s="322"/>
      <c r="AF435" s="322"/>
      <c r="AG435" s="322"/>
    </row>
    <row r="436" spans="1:256" s="2022" customFormat="1" ht="30" x14ac:dyDescent="0.25">
      <c r="A436" s="214"/>
      <c r="B436" s="214">
        <v>1</v>
      </c>
      <c r="C436" s="165" t="s">
        <v>337</v>
      </c>
      <c r="D436" s="4"/>
      <c r="E436" s="4"/>
      <c r="F436" s="218"/>
      <c r="G436" s="123">
        <f t="shared" si="254"/>
        <v>0</v>
      </c>
      <c r="H436" s="183">
        <v>19185</v>
      </c>
      <c r="I436" s="187"/>
      <c r="J436" s="1350"/>
      <c r="K436" s="1350"/>
      <c r="L436" s="122"/>
      <c r="M436" s="122"/>
      <c r="N436" s="122"/>
      <c r="O436" s="122"/>
      <c r="P436" s="122"/>
      <c r="Q436" s="122"/>
      <c r="R436" s="322"/>
      <c r="S436" s="322"/>
      <c r="T436" s="322"/>
      <c r="U436" s="322"/>
      <c r="V436" s="322"/>
      <c r="W436" s="322"/>
      <c r="X436" s="322"/>
      <c r="Y436" s="322"/>
      <c r="Z436" s="2139"/>
      <c r="AA436" s="322"/>
      <c r="AB436" s="779"/>
      <c r="AC436" s="322"/>
      <c r="AD436" s="322"/>
      <c r="AE436" s="322"/>
      <c r="AF436" s="322"/>
      <c r="AG436" s="322"/>
    </row>
    <row r="437" spans="1:256" s="2022" customFormat="1" ht="60" x14ac:dyDescent="0.25">
      <c r="A437" s="214"/>
      <c r="B437" s="214">
        <v>1</v>
      </c>
      <c r="C437" s="165" t="s">
        <v>775</v>
      </c>
      <c r="D437" s="4"/>
      <c r="E437" s="4"/>
      <c r="F437" s="218">
        <v>600</v>
      </c>
      <c r="G437" s="2932">
        <f>F437/6*2</f>
        <v>200</v>
      </c>
      <c r="H437" s="183">
        <v>0</v>
      </c>
      <c r="I437" s="187">
        <f t="shared" ref="I437:I438" si="255">H437/G437*100</f>
        <v>0</v>
      </c>
      <c r="J437" s="1350"/>
      <c r="K437" s="1350"/>
      <c r="L437" s="122"/>
      <c r="M437" s="122"/>
      <c r="N437" s="122"/>
      <c r="O437" s="122"/>
      <c r="P437" s="122"/>
      <c r="Q437" s="122"/>
      <c r="R437" s="322"/>
      <c r="S437" s="322"/>
      <c r="T437" s="322"/>
      <c r="U437" s="322"/>
      <c r="V437" s="322"/>
      <c r="W437" s="322"/>
      <c r="X437" s="322"/>
      <c r="Y437" s="322"/>
      <c r="Z437" s="2139"/>
      <c r="AA437" s="322"/>
      <c r="AB437" s="779"/>
      <c r="AC437" s="322"/>
      <c r="AD437" s="322"/>
      <c r="AE437" s="322"/>
      <c r="AF437" s="322"/>
      <c r="AG437" s="322"/>
    </row>
    <row r="438" spans="1:256" s="2022" customFormat="1" ht="75" x14ac:dyDescent="0.25">
      <c r="A438" s="214"/>
      <c r="B438" s="214"/>
      <c r="C438" s="165" t="s">
        <v>776</v>
      </c>
      <c r="D438" s="4"/>
      <c r="E438" s="4"/>
      <c r="F438" s="218">
        <v>600</v>
      </c>
      <c r="G438" s="2932">
        <f>F438/6*2</f>
        <v>200</v>
      </c>
      <c r="H438" s="183"/>
      <c r="I438" s="187">
        <f t="shared" si="255"/>
        <v>0</v>
      </c>
      <c r="J438" s="1350"/>
      <c r="K438" s="1350"/>
      <c r="L438" s="122"/>
      <c r="M438" s="122"/>
      <c r="N438" s="122"/>
      <c r="O438" s="122"/>
      <c r="P438" s="122"/>
      <c r="Q438" s="122"/>
      <c r="R438" s="322"/>
      <c r="S438" s="322"/>
      <c r="T438" s="322"/>
      <c r="U438" s="322"/>
      <c r="V438" s="322"/>
      <c r="W438" s="322"/>
      <c r="X438" s="322"/>
      <c r="Y438" s="322"/>
      <c r="Z438" s="2139"/>
      <c r="AA438" s="322"/>
      <c r="AB438" s="779"/>
      <c r="AC438" s="322"/>
      <c r="AD438" s="322"/>
      <c r="AE438" s="322"/>
      <c r="AF438" s="322"/>
      <c r="AG438" s="322"/>
    </row>
    <row r="439" spans="1:256" s="2022" customFormat="1" ht="45" x14ac:dyDescent="0.25">
      <c r="A439" s="214">
        <v>1</v>
      </c>
      <c r="B439" s="214">
        <v>1</v>
      </c>
      <c r="C439" s="165" t="s">
        <v>179</v>
      </c>
      <c r="D439" s="4"/>
      <c r="E439" s="4"/>
      <c r="F439" s="218">
        <v>4800</v>
      </c>
      <c r="G439" s="123">
        <f t="shared" si="254"/>
        <v>3200</v>
      </c>
      <c r="H439" s="183">
        <v>4666</v>
      </c>
      <c r="I439" s="187">
        <f>H439/G439*100</f>
        <v>145.8125</v>
      </c>
      <c r="J439" s="1350"/>
      <c r="K439" s="1350"/>
      <c r="L439" s="122"/>
      <c r="M439" s="122"/>
      <c r="N439" s="122"/>
      <c r="O439" s="122"/>
      <c r="P439" s="122"/>
      <c r="Q439" s="122"/>
      <c r="R439" s="322"/>
      <c r="S439" s="322"/>
      <c r="T439" s="322"/>
      <c r="U439" s="322"/>
      <c r="V439" s="322"/>
      <c r="W439" s="322"/>
      <c r="X439" s="322"/>
      <c r="Y439" s="322"/>
      <c r="Z439" s="2139"/>
      <c r="AA439" s="322"/>
      <c r="AB439" s="779"/>
      <c r="AC439" s="322"/>
      <c r="AD439" s="322"/>
      <c r="AE439" s="322"/>
      <c r="AF439" s="322"/>
      <c r="AG439" s="322"/>
    </row>
    <row r="440" spans="1:256" s="2022" customFormat="1" ht="60" x14ac:dyDescent="0.25">
      <c r="A440" s="214"/>
      <c r="B440" s="214">
        <v>1</v>
      </c>
      <c r="C440" s="165" t="s">
        <v>295</v>
      </c>
      <c r="D440" s="4"/>
      <c r="E440" s="4"/>
      <c r="F440" s="218">
        <v>10000</v>
      </c>
      <c r="G440" s="123">
        <f t="shared" si="254"/>
        <v>6666.666666666667</v>
      </c>
      <c r="H440" s="183">
        <v>5832</v>
      </c>
      <c r="I440" s="187">
        <f>H440/G440*100</f>
        <v>87.47999999999999</v>
      </c>
      <c r="J440" s="1350"/>
      <c r="K440" s="1350"/>
      <c r="L440" s="122"/>
      <c r="M440" s="122"/>
      <c r="N440" s="122"/>
      <c r="O440" s="122"/>
      <c r="P440" s="122"/>
      <c r="Q440" s="122"/>
      <c r="R440" s="322"/>
      <c r="S440" s="322"/>
      <c r="T440" s="322"/>
      <c r="U440" s="322"/>
      <c r="V440" s="322"/>
      <c r="W440" s="322"/>
      <c r="X440" s="322"/>
      <c r="Y440" s="322"/>
      <c r="Z440" s="2139"/>
      <c r="AA440" s="322"/>
      <c r="AB440" s="779"/>
      <c r="AC440" s="322"/>
      <c r="AD440" s="322"/>
      <c r="AE440" s="322"/>
      <c r="AF440" s="322"/>
      <c r="AG440" s="322"/>
    </row>
    <row r="441" spans="1:256" s="2022" customFormat="1" ht="60" x14ac:dyDescent="0.25">
      <c r="A441" s="214"/>
      <c r="B441" s="214">
        <v>1</v>
      </c>
      <c r="C441" s="165" t="s">
        <v>332</v>
      </c>
      <c r="D441" s="4"/>
      <c r="E441" s="4"/>
      <c r="F441" s="218"/>
      <c r="G441" s="123">
        <f t="shared" si="254"/>
        <v>0</v>
      </c>
      <c r="H441" s="183">
        <v>4017</v>
      </c>
      <c r="I441" s="187"/>
      <c r="J441" s="1350"/>
      <c r="K441" s="1350"/>
      <c r="L441" s="122"/>
      <c r="M441" s="122"/>
      <c r="N441" s="122"/>
      <c r="O441" s="122"/>
      <c r="P441" s="122"/>
      <c r="Q441" s="122"/>
      <c r="R441" s="322"/>
      <c r="S441" s="322"/>
      <c r="T441" s="322"/>
      <c r="U441" s="322"/>
      <c r="V441" s="322"/>
      <c r="W441" s="322"/>
      <c r="X441" s="322"/>
      <c r="Y441" s="322"/>
      <c r="Z441" s="2139"/>
      <c r="AA441" s="322"/>
      <c r="AB441" s="779"/>
      <c r="AC441" s="322"/>
      <c r="AD441" s="322"/>
      <c r="AE441" s="322"/>
      <c r="AF441" s="322"/>
      <c r="AG441" s="322"/>
    </row>
    <row r="442" spans="1:256" s="2022" customFormat="1" x14ac:dyDescent="0.25">
      <c r="A442" s="214"/>
      <c r="B442" s="214">
        <v>1</v>
      </c>
      <c r="C442" s="165" t="s">
        <v>181</v>
      </c>
      <c r="D442" s="4"/>
      <c r="E442" s="4"/>
      <c r="F442" s="218">
        <v>20621</v>
      </c>
      <c r="G442" s="123">
        <f t="shared" si="254"/>
        <v>13747.333333333334</v>
      </c>
      <c r="H442" s="183">
        <v>15895</v>
      </c>
      <c r="I442" s="187">
        <f>H442/G442*100</f>
        <v>115.62242374278648</v>
      </c>
      <c r="J442" s="1350"/>
      <c r="K442" s="1350"/>
      <c r="L442" s="122"/>
      <c r="M442" s="122"/>
      <c r="N442" s="122"/>
      <c r="O442" s="122"/>
      <c r="P442" s="122"/>
      <c r="Q442" s="122"/>
      <c r="R442" s="322"/>
      <c r="S442" s="322"/>
      <c r="T442" s="322"/>
      <c r="U442" s="322"/>
      <c r="V442" s="322"/>
      <c r="W442" s="322"/>
      <c r="X442" s="322"/>
      <c r="Y442" s="322"/>
      <c r="Z442" s="2139"/>
      <c r="AA442" s="322"/>
      <c r="AB442" s="779"/>
      <c r="AC442" s="322"/>
      <c r="AD442" s="322"/>
      <c r="AE442" s="322"/>
      <c r="AF442" s="322"/>
      <c r="AG442" s="322"/>
    </row>
    <row r="443" spans="1:256" s="2022" customFormat="1" ht="30" x14ac:dyDescent="0.25">
      <c r="A443" s="214"/>
      <c r="B443" s="214">
        <v>1</v>
      </c>
      <c r="C443" s="165" t="s">
        <v>438</v>
      </c>
      <c r="D443" s="4"/>
      <c r="E443" s="4"/>
      <c r="F443" s="218"/>
      <c r="G443" s="123">
        <f t="shared" si="254"/>
        <v>0</v>
      </c>
      <c r="H443" s="183">
        <v>8487</v>
      </c>
      <c r="I443" s="187"/>
      <c r="J443" s="1350"/>
      <c r="K443" s="1350"/>
      <c r="L443" s="122"/>
      <c r="M443" s="122"/>
      <c r="N443" s="122"/>
      <c r="O443" s="122"/>
      <c r="P443" s="122"/>
      <c r="Q443" s="122"/>
      <c r="R443" s="322"/>
      <c r="S443" s="322"/>
      <c r="T443" s="322"/>
      <c r="U443" s="322"/>
      <c r="V443" s="322"/>
      <c r="W443" s="322"/>
      <c r="X443" s="322"/>
      <c r="Y443" s="322"/>
      <c r="Z443" s="2139"/>
      <c r="AA443" s="322"/>
      <c r="AB443" s="779"/>
      <c r="AC443" s="322"/>
      <c r="AD443" s="322"/>
      <c r="AE443" s="322"/>
      <c r="AF443" s="322"/>
      <c r="AG443" s="322"/>
    </row>
    <row r="444" spans="1:256" s="2022" customFormat="1" ht="45" x14ac:dyDescent="0.25">
      <c r="A444" s="214">
        <v>1</v>
      </c>
      <c r="B444" s="214">
        <v>1</v>
      </c>
      <c r="C444" s="165" t="s">
        <v>259</v>
      </c>
      <c r="D444" s="4"/>
      <c r="E444" s="4"/>
      <c r="F444" s="218">
        <v>55</v>
      </c>
      <c r="G444" s="183">
        <f t="shared" si="254"/>
        <v>36.666666666666664</v>
      </c>
      <c r="H444" s="183">
        <v>39</v>
      </c>
      <c r="I444" s="187">
        <f t="shared" ref="I444:I451" si="256">H444/G444*100</f>
        <v>106.36363636363637</v>
      </c>
      <c r="J444" s="1350"/>
      <c r="K444" s="1350"/>
      <c r="L444" s="122"/>
      <c r="M444" s="122"/>
      <c r="N444" s="122"/>
      <c r="O444" s="122"/>
      <c r="P444" s="122"/>
      <c r="Q444" s="122"/>
      <c r="R444" s="322"/>
      <c r="S444" s="322"/>
      <c r="T444" s="322"/>
      <c r="U444" s="322"/>
      <c r="V444" s="322"/>
      <c r="W444" s="322"/>
      <c r="X444" s="322"/>
      <c r="Y444" s="322"/>
      <c r="Z444" s="2139"/>
      <c r="AA444" s="322"/>
      <c r="AB444" s="779"/>
      <c r="AC444" s="322"/>
      <c r="AD444" s="322"/>
      <c r="AE444" s="322"/>
      <c r="AF444" s="322"/>
      <c r="AG444" s="322"/>
    </row>
    <row r="445" spans="1:256" s="2022" customFormat="1" ht="30" x14ac:dyDescent="0.25">
      <c r="A445" s="214">
        <v>1</v>
      </c>
      <c r="B445" s="214">
        <v>1</v>
      </c>
      <c r="C445" s="165" t="s">
        <v>264</v>
      </c>
      <c r="D445" s="4"/>
      <c r="E445" s="4"/>
      <c r="F445" s="218">
        <v>1400</v>
      </c>
      <c r="G445" s="123">
        <f t="shared" si="254"/>
        <v>933.33333333333337</v>
      </c>
      <c r="H445" s="183">
        <v>899</v>
      </c>
      <c r="I445" s="187">
        <f t="shared" si="256"/>
        <v>96.321428571428569</v>
      </c>
      <c r="J445" s="1350"/>
      <c r="K445" s="1350"/>
      <c r="L445" s="122"/>
      <c r="M445" s="122"/>
      <c r="N445" s="122"/>
      <c r="O445" s="122"/>
      <c r="P445" s="122"/>
      <c r="Q445" s="122"/>
      <c r="R445" s="322"/>
      <c r="S445" s="322"/>
      <c r="T445" s="322"/>
      <c r="U445" s="322"/>
      <c r="V445" s="322"/>
      <c r="W445" s="322"/>
      <c r="X445" s="322"/>
      <c r="Y445" s="322"/>
      <c r="Z445" s="2139"/>
      <c r="AA445" s="322"/>
      <c r="AB445" s="779"/>
      <c r="AC445" s="322"/>
      <c r="AD445" s="322"/>
      <c r="AE445" s="322"/>
      <c r="AF445" s="322"/>
      <c r="AG445" s="322"/>
    </row>
    <row r="446" spans="1:256" s="2022" customFormat="1" ht="30" x14ac:dyDescent="0.25">
      <c r="A446" s="214">
        <v>1</v>
      </c>
      <c r="B446" s="214">
        <v>1</v>
      </c>
      <c r="C446" s="165" t="s">
        <v>71</v>
      </c>
      <c r="D446" s="4"/>
      <c r="E446" s="4"/>
      <c r="F446" s="218">
        <v>490</v>
      </c>
      <c r="G446" s="123">
        <f t="shared" si="254"/>
        <v>326.66666666666669</v>
      </c>
      <c r="H446" s="183">
        <v>328</v>
      </c>
      <c r="I446" s="187">
        <f t="shared" si="256"/>
        <v>100.40816326530613</v>
      </c>
      <c r="J446" s="1350"/>
      <c r="K446" s="1350"/>
      <c r="L446" s="122"/>
      <c r="M446" s="122"/>
      <c r="N446" s="122"/>
      <c r="O446" s="122"/>
      <c r="P446" s="122"/>
      <c r="Q446" s="122"/>
      <c r="R446" s="322"/>
      <c r="S446" s="322"/>
      <c r="T446" s="322"/>
      <c r="U446" s="322"/>
      <c r="V446" s="322"/>
      <c r="W446" s="322"/>
      <c r="X446" s="322"/>
      <c r="Y446" s="322"/>
      <c r="Z446" s="2139"/>
      <c r="AA446" s="322"/>
      <c r="AB446" s="779"/>
      <c r="AC446" s="322"/>
      <c r="AD446" s="322"/>
      <c r="AE446" s="322"/>
      <c r="AF446" s="322"/>
      <c r="AG446" s="322"/>
    </row>
    <row r="447" spans="1:256" s="2022" customFormat="1" ht="29.25" x14ac:dyDescent="0.25">
      <c r="A447" s="214">
        <v>1</v>
      </c>
      <c r="B447" s="214">
        <v>1</v>
      </c>
      <c r="C447" s="469" t="s">
        <v>260</v>
      </c>
      <c r="D447" s="515"/>
      <c r="E447" s="4"/>
      <c r="F447" s="242">
        <f>F412+F389</f>
        <v>37944</v>
      </c>
      <c r="G447" s="522">
        <f>G412+G389</f>
        <v>25296.000000000004</v>
      </c>
      <c r="H447" s="743">
        <f>H412+H389</f>
        <v>30234</v>
      </c>
      <c r="I447" s="520">
        <f t="shared" si="256"/>
        <v>119.52087286527512</v>
      </c>
      <c r="J447" s="1350"/>
      <c r="K447" s="1350"/>
      <c r="L447" s="122"/>
      <c r="M447" s="122"/>
      <c r="N447" s="122"/>
      <c r="O447" s="122"/>
      <c r="P447" s="122"/>
      <c r="Q447" s="122"/>
      <c r="R447" s="322"/>
      <c r="S447" s="322"/>
      <c r="T447" s="322"/>
      <c r="U447" s="322"/>
      <c r="V447" s="322"/>
      <c r="W447" s="322"/>
      <c r="X447" s="322"/>
      <c r="Y447" s="322"/>
      <c r="Z447" s="2139"/>
      <c r="AA447" s="322"/>
      <c r="AB447" s="779"/>
      <c r="AC447" s="322"/>
      <c r="AD447" s="322"/>
      <c r="AE447" s="322"/>
      <c r="AF447" s="322"/>
      <c r="AG447" s="322"/>
    </row>
    <row r="448" spans="1:256" s="2022" customFormat="1" ht="43.5" x14ac:dyDescent="0.25">
      <c r="A448" s="214">
        <v>1</v>
      </c>
      <c r="B448" s="214">
        <v>1</v>
      </c>
      <c r="C448" s="469" t="s">
        <v>273</v>
      </c>
      <c r="D448" s="4"/>
      <c r="E448" s="4"/>
      <c r="F448" s="1777">
        <f>F402</f>
        <v>39404</v>
      </c>
      <c r="G448" s="1332">
        <f>G402</f>
        <v>26269.333333333332</v>
      </c>
      <c r="H448" s="1482">
        <f>H402</f>
        <v>26485</v>
      </c>
      <c r="I448" s="522">
        <f t="shared" si="256"/>
        <v>100.82098264135621</v>
      </c>
      <c r="J448" s="2141"/>
      <c r="K448" s="152"/>
      <c r="L448" s="991"/>
      <c r="M448" s="991"/>
      <c r="N448" s="991"/>
      <c r="O448" s="991"/>
      <c r="P448" s="991"/>
      <c r="Q448" s="153"/>
      <c r="R448" s="322"/>
      <c r="S448" s="322"/>
      <c r="T448" s="322"/>
      <c r="U448" s="322"/>
      <c r="V448" s="322"/>
      <c r="W448" s="322"/>
      <c r="X448" s="322"/>
      <c r="Y448" s="322"/>
      <c r="Z448" s="2142"/>
      <c r="AA448" s="2476"/>
      <c r="AB448" s="2477"/>
      <c r="AC448" s="2476"/>
      <c r="AD448" s="2476"/>
      <c r="AE448" s="2476"/>
      <c r="AF448" s="2078"/>
      <c r="AG448" s="2078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  <c r="ED448" s="147"/>
      <c r="EE448" s="147"/>
      <c r="EF448" s="147"/>
      <c r="EG448" s="147"/>
      <c r="EH448" s="147"/>
      <c r="EI448" s="147"/>
      <c r="EJ448" s="147"/>
      <c r="EK448" s="147"/>
      <c r="EL448" s="147"/>
      <c r="EM448" s="147"/>
      <c r="EN448" s="147"/>
      <c r="EO448" s="147"/>
      <c r="EP448" s="147"/>
      <c r="EQ448" s="147"/>
      <c r="ER448" s="147"/>
      <c r="ES448" s="147"/>
      <c r="ET448" s="147"/>
      <c r="EU448" s="147"/>
      <c r="EV448" s="147"/>
      <c r="EW448" s="147"/>
      <c r="EX448" s="147"/>
      <c r="EY448" s="147"/>
      <c r="EZ448" s="147"/>
      <c r="FA448" s="147"/>
      <c r="FB448" s="147"/>
      <c r="FC448" s="147"/>
      <c r="FD448" s="147"/>
      <c r="FE448" s="147"/>
      <c r="FF448" s="147"/>
      <c r="FG448" s="147"/>
      <c r="FH448" s="147"/>
      <c r="FI448" s="147"/>
      <c r="FJ448" s="147"/>
      <c r="FK448" s="147"/>
      <c r="FL448" s="147"/>
      <c r="FM448" s="147"/>
      <c r="FN448" s="147"/>
      <c r="FO448" s="147"/>
      <c r="FP448" s="147"/>
      <c r="FQ448" s="147"/>
      <c r="FR448" s="147"/>
      <c r="FS448" s="147"/>
      <c r="FT448" s="147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7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H448" s="147"/>
      <c r="HI448" s="147"/>
      <c r="HJ448" s="147"/>
      <c r="HK448" s="147"/>
      <c r="HL448" s="147"/>
      <c r="HM448" s="147"/>
      <c r="HN448" s="147"/>
      <c r="HO448" s="147"/>
      <c r="HP448" s="147"/>
      <c r="HQ448" s="147"/>
      <c r="HR448" s="147"/>
      <c r="HS448" s="147"/>
      <c r="HT448" s="147"/>
      <c r="HU448" s="147"/>
      <c r="HV448" s="147"/>
      <c r="HW448" s="147"/>
      <c r="HX448" s="147"/>
      <c r="HY448" s="147"/>
      <c r="HZ448" s="147"/>
      <c r="IA448" s="147"/>
      <c r="IB448" s="147"/>
      <c r="IC448" s="147"/>
      <c r="ID448" s="147"/>
      <c r="IE448" s="147"/>
      <c r="IF448" s="147"/>
      <c r="IG448" s="147"/>
      <c r="IH448" s="147"/>
      <c r="II448" s="147"/>
      <c r="IJ448" s="147"/>
      <c r="IK448" s="147"/>
      <c r="IL448" s="147"/>
      <c r="IM448" s="147"/>
      <c r="IN448" s="147"/>
      <c r="IO448" s="147"/>
      <c r="IP448" s="147"/>
      <c r="IQ448" s="147"/>
      <c r="IR448" s="147"/>
      <c r="IS448" s="147"/>
      <c r="IT448" s="147"/>
      <c r="IU448" s="147"/>
      <c r="IV448" s="147"/>
    </row>
    <row r="449" spans="1:256" s="2022" customFormat="1" ht="29.25" x14ac:dyDescent="0.25">
      <c r="A449" s="214"/>
      <c r="B449" s="214">
        <v>1</v>
      </c>
      <c r="C449" s="469" t="s">
        <v>261</v>
      </c>
      <c r="D449" s="1576"/>
      <c r="E449" s="4"/>
      <c r="F449" s="1777">
        <f>F421+F397</f>
        <v>68993</v>
      </c>
      <c r="G449" s="1332">
        <f>G421+G397</f>
        <v>45959.619047619053</v>
      </c>
      <c r="H449" s="1482">
        <f>H421+H397</f>
        <v>35019</v>
      </c>
      <c r="I449" s="522">
        <f t="shared" si="256"/>
        <v>76.195148536189109</v>
      </c>
      <c r="J449" s="2141"/>
      <c r="K449" s="152"/>
      <c r="L449" s="991"/>
      <c r="M449" s="991"/>
      <c r="N449" s="991"/>
      <c r="O449" s="991"/>
      <c r="P449" s="991"/>
      <c r="Q449" s="153"/>
      <c r="R449" s="322"/>
      <c r="S449" s="322"/>
      <c r="T449" s="322"/>
      <c r="U449" s="322"/>
      <c r="V449" s="322"/>
      <c r="W449" s="322"/>
      <c r="X449" s="322"/>
      <c r="Y449" s="322"/>
      <c r="Z449" s="2142"/>
      <c r="AA449" s="2476"/>
      <c r="AB449" s="2477"/>
      <c r="AC449" s="2476"/>
      <c r="AD449" s="2476"/>
      <c r="AE449" s="2476"/>
      <c r="AF449" s="2078"/>
      <c r="AG449" s="2078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  <c r="ED449" s="147"/>
      <c r="EE449" s="147"/>
      <c r="EF449" s="147"/>
      <c r="EG449" s="147"/>
      <c r="EH449" s="147"/>
      <c r="EI449" s="147"/>
      <c r="EJ449" s="147"/>
      <c r="EK449" s="147"/>
      <c r="EL449" s="147"/>
      <c r="EM449" s="147"/>
      <c r="EN449" s="147"/>
      <c r="EO449" s="147"/>
      <c r="EP449" s="147"/>
      <c r="EQ449" s="147"/>
      <c r="ER449" s="147"/>
      <c r="ES449" s="147"/>
      <c r="ET449" s="147"/>
      <c r="EU449" s="147"/>
      <c r="EV449" s="147"/>
      <c r="EW449" s="147"/>
      <c r="EX449" s="147"/>
      <c r="EY449" s="147"/>
      <c r="EZ449" s="147"/>
      <c r="FA449" s="147"/>
      <c r="FB449" s="147"/>
      <c r="FC449" s="147"/>
      <c r="FD449" s="147"/>
      <c r="FE449" s="147"/>
      <c r="FF449" s="147"/>
      <c r="FG449" s="147"/>
      <c r="FH449" s="147"/>
      <c r="FI449" s="147"/>
      <c r="FJ449" s="147"/>
      <c r="FK449" s="147"/>
      <c r="FL449" s="147"/>
      <c r="FM449" s="147"/>
      <c r="FN449" s="147"/>
      <c r="FO449" s="147"/>
      <c r="FP449" s="147"/>
      <c r="FQ449" s="147"/>
      <c r="FR449" s="147"/>
      <c r="FS449" s="147"/>
      <c r="FT449" s="147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7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H449" s="147"/>
      <c r="HI449" s="147"/>
      <c r="HJ449" s="147"/>
      <c r="HK449" s="147"/>
      <c r="HL449" s="147"/>
      <c r="HM449" s="147"/>
      <c r="HN449" s="147"/>
      <c r="HO449" s="147"/>
      <c r="HP449" s="147"/>
      <c r="HQ449" s="147"/>
      <c r="HR449" s="147"/>
      <c r="HS449" s="147"/>
      <c r="HT449" s="147"/>
      <c r="HU449" s="147"/>
      <c r="HV449" s="147"/>
      <c r="HW449" s="147"/>
      <c r="HX449" s="147"/>
      <c r="HY449" s="147"/>
      <c r="HZ449" s="147"/>
      <c r="IA449" s="147"/>
      <c r="IB449" s="147"/>
      <c r="IC449" s="147"/>
      <c r="ID449" s="147"/>
      <c r="IE449" s="147"/>
      <c r="IF449" s="147"/>
      <c r="IG449" s="147"/>
      <c r="IH449" s="147"/>
      <c r="II449" s="147"/>
      <c r="IJ449" s="147"/>
      <c r="IK449" s="147"/>
      <c r="IL449" s="147"/>
      <c r="IM449" s="147"/>
      <c r="IN449" s="147"/>
      <c r="IO449" s="147"/>
      <c r="IP449" s="147"/>
      <c r="IQ449" s="147"/>
      <c r="IR449" s="147"/>
      <c r="IS449" s="147"/>
      <c r="IT449" s="147"/>
      <c r="IU449" s="147"/>
      <c r="IV449" s="147"/>
    </row>
    <row r="450" spans="1:256" s="2022" customFormat="1" ht="29.25" x14ac:dyDescent="0.25">
      <c r="A450" s="214"/>
      <c r="B450" s="214">
        <v>1</v>
      </c>
      <c r="C450" s="469" t="s">
        <v>262</v>
      </c>
      <c r="D450" s="1659"/>
      <c r="E450" s="4"/>
      <c r="F450" s="1777">
        <f>F429+F431+F400</f>
        <v>17850</v>
      </c>
      <c r="G450" s="1332">
        <f t="shared" ref="G450:H450" si="257">G429+G431+G400</f>
        <v>11900</v>
      </c>
      <c r="H450" s="1482">
        <f t="shared" si="257"/>
        <v>10346</v>
      </c>
      <c r="I450" s="522">
        <f t="shared" si="256"/>
        <v>86.941176470588232</v>
      </c>
      <c r="J450" s="2141"/>
      <c r="K450" s="152"/>
      <c r="L450" s="991"/>
      <c r="M450" s="991"/>
      <c r="N450" s="991"/>
      <c r="O450" s="991"/>
      <c r="P450" s="991"/>
      <c r="Q450" s="153"/>
      <c r="R450" s="322"/>
      <c r="S450" s="322"/>
      <c r="T450" s="322"/>
      <c r="U450" s="322"/>
      <c r="V450" s="322"/>
      <c r="W450" s="322"/>
      <c r="X450" s="322"/>
      <c r="Y450" s="322"/>
      <c r="Z450" s="2062"/>
      <c r="AA450" s="2476"/>
      <c r="AB450" s="2477"/>
      <c r="AC450" s="2476"/>
      <c r="AD450" s="2476"/>
      <c r="AE450" s="2476"/>
      <c r="AF450" s="2078"/>
      <c r="AG450" s="2078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  <c r="ED450" s="147"/>
      <c r="EE450" s="147"/>
      <c r="EF450" s="147"/>
      <c r="EG450" s="147"/>
      <c r="EH450" s="147"/>
      <c r="EI450" s="147"/>
      <c r="EJ450" s="147"/>
      <c r="EK450" s="147"/>
      <c r="EL450" s="147"/>
      <c r="EM450" s="147"/>
      <c r="EN450" s="147"/>
      <c r="EO450" s="147"/>
      <c r="EP450" s="147"/>
      <c r="EQ450" s="147"/>
      <c r="ER450" s="147"/>
      <c r="ES450" s="147"/>
      <c r="ET450" s="147"/>
      <c r="EU450" s="147"/>
      <c r="EV450" s="147"/>
      <c r="EW450" s="147"/>
      <c r="EX450" s="147"/>
      <c r="EY450" s="147"/>
      <c r="EZ450" s="147"/>
      <c r="FA450" s="147"/>
      <c r="FB450" s="147"/>
      <c r="FC450" s="147"/>
      <c r="FD450" s="147"/>
      <c r="FE450" s="147"/>
      <c r="FF450" s="147"/>
      <c r="FG450" s="147"/>
      <c r="FH450" s="147"/>
      <c r="FI450" s="147"/>
      <c r="FJ450" s="147"/>
      <c r="FK450" s="147"/>
      <c r="FL450" s="147"/>
      <c r="FM450" s="147"/>
      <c r="FN450" s="147"/>
      <c r="FO450" s="147"/>
      <c r="FP450" s="147"/>
      <c r="FQ450" s="147"/>
      <c r="FR450" s="147"/>
      <c r="FS450" s="147"/>
      <c r="FT450" s="147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7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H450" s="147"/>
      <c r="HI450" s="147"/>
      <c r="HJ450" s="147"/>
      <c r="HK450" s="147"/>
      <c r="HL450" s="147"/>
      <c r="HM450" s="147"/>
      <c r="HN450" s="147"/>
      <c r="HO450" s="147"/>
      <c r="HP450" s="147"/>
      <c r="HQ450" s="147"/>
      <c r="HR450" s="147"/>
      <c r="HS450" s="147"/>
      <c r="HT450" s="147"/>
      <c r="HU450" s="147"/>
      <c r="HV450" s="147"/>
      <c r="HW450" s="147"/>
      <c r="HX450" s="147"/>
      <c r="HY450" s="147"/>
      <c r="HZ450" s="147"/>
      <c r="IA450" s="147"/>
      <c r="IB450" s="147"/>
      <c r="IC450" s="147"/>
      <c r="ID450" s="147"/>
      <c r="IE450" s="147"/>
      <c r="IF450" s="147"/>
      <c r="IG450" s="147"/>
      <c r="IH450" s="147"/>
      <c r="II450" s="147"/>
      <c r="IJ450" s="147"/>
      <c r="IK450" s="147"/>
      <c r="IL450" s="147"/>
      <c r="IM450" s="147"/>
      <c r="IN450" s="147"/>
      <c r="IO450" s="147"/>
      <c r="IP450" s="147"/>
      <c r="IQ450" s="147"/>
      <c r="IR450" s="147"/>
      <c r="IS450" s="147"/>
      <c r="IT450" s="147"/>
      <c r="IU450" s="147"/>
      <c r="IV450" s="147"/>
    </row>
    <row r="451" spans="1:256" s="2022" customFormat="1" x14ac:dyDescent="0.25">
      <c r="A451" s="214"/>
      <c r="B451" s="214">
        <v>1</v>
      </c>
      <c r="C451" s="470" t="s">
        <v>134</v>
      </c>
      <c r="D451" s="4"/>
      <c r="E451" s="4"/>
      <c r="F451" s="1777">
        <f>F447+F448+F397*2.6+F450+F422*2.6+F425*10</f>
        <v>275689.80000000005</v>
      </c>
      <c r="G451" s="1777">
        <f t="shared" ref="G451:H451" si="258">G447+G448+G397*2.6+G450+G422*2.6+G425*10</f>
        <v>183436.05714285714</v>
      </c>
      <c r="H451" s="1777">
        <f t="shared" si="258"/>
        <v>158454.80000000002</v>
      </c>
      <c r="I451" s="522">
        <f t="shared" si="256"/>
        <v>86.381490350393804</v>
      </c>
      <c r="J451" s="2141"/>
      <c r="K451" s="152"/>
      <c r="L451" s="991"/>
      <c r="M451" s="991"/>
      <c r="N451" s="991"/>
      <c r="O451" s="991"/>
      <c r="P451" s="991"/>
      <c r="Q451" s="153"/>
      <c r="R451" s="2068">
        <f t="shared" ref="R451:V451" si="259">SUM(R450,R432,R402,R388,R412)</f>
        <v>430795.49729999999</v>
      </c>
      <c r="S451" s="2068">
        <f t="shared" si="259"/>
        <v>430795.49729999999</v>
      </c>
      <c r="T451" s="2068">
        <f t="shared" si="259"/>
        <v>434934.01328999992</v>
      </c>
      <c r="U451" s="2068">
        <f t="shared" si="259"/>
        <v>434934.01328999992</v>
      </c>
      <c r="V451" s="2068">
        <f t="shared" si="259"/>
        <v>434934.01328999992</v>
      </c>
      <c r="W451" s="2068">
        <f>SUM(W450,W432,W402,W388,W412,W425)</f>
        <v>441711.30978999991</v>
      </c>
      <c r="X451" s="2068">
        <f>SUM(X450,X432,X402,X388,X412,X425)</f>
        <v>441711.59331999987</v>
      </c>
      <c r="Y451" s="2068">
        <f>SUM(Y450,Y432,Y402,Y388,Y412,Y425)</f>
        <v>441711.59331999987</v>
      </c>
      <c r="Z451" s="2256">
        <f t="shared" ref="Z451:AG451" si="260">SUM(Z450,Z432,Z402,Z388,Z412,Z425)</f>
        <v>292584.75794685708</v>
      </c>
      <c r="AA451" s="2255">
        <f t="shared" si="260"/>
        <v>290409.36816000001</v>
      </c>
      <c r="AB451" s="2335">
        <f t="shared" si="260"/>
        <v>0</v>
      </c>
      <c r="AC451" s="2255">
        <f t="shared" si="260"/>
        <v>13583.636310000002</v>
      </c>
      <c r="AD451" s="2255">
        <f t="shared" si="260"/>
        <v>-2175.3897868570675</v>
      </c>
      <c r="AE451" s="2255">
        <f t="shared" si="260"/>
        <v>-39.017750000000007</v>
      </c>
      <c r="AF451" s="2148">
        <f t="shared" si="260"/>
        <v>-257.8553</v>
      </c>
      <c r="AG451" s="2148">
        <f t="shared" si="260"/>
        <v>303735.14917000005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  <c r="ED451" s="147"/>
      <c r="EE451" s="147"/>
      <c r="EF451" s="147"/>
      <c r="EG451" s="147"/>
      <c r="EH451" s="147"/>
      <c r="EI451" s="147"/>
      <c r="EJ451" s="147"/>
      <c r="EK451" s="147"/>
      <c r="EL451" s="147"/>
      <c r="EM451" s="147"/>
      <c r="EN451" s="147"/>
      <c r="EO451" s="147"/>
      <c r="EP451" s="147"/>
      <c r="EQ451" s="147"/>
      <c r="ER451" s="147"/>
      <c r="ES451" s="147"/>
      <c r="ET451" s="147"/>
      <c r="EU451" s="147"/>
      <c r="EV451" s="147"/>
      <c r="EW451" s="147"/>
      <c r="EX451" s="147"/>
      <c r="EY451" s="147"/>
      <c r="EZ451" s="147"/>
      <c r="FA451" s="147"/>
      <c r="FB451" s="147"/>
      <c r="FC451" s="147"/>
      <c r="FD451" s="147"/>
      <c r="FE451" s="147"/>
      <c r="FF451" s="147"/>
      <c r="FG451" s="147"/>
      <c r="FH451" s="147"/>
      <c r="FI451" s="147"/>
      <c r="FJ451" s="147"/>
      <c r="FK451" s="147"/>
      <c r="FL451" s="147"/>
      <c r="FM451" s="147"/>
      <c r="FN451" s="147"/>
      <c r="FO451" s="147"/>
      <c r="FP451" s="147"/>
      <c r="FQ451" s="147"/>
      <c r="FR451" s="147"/>
      <c r="FS451" s="147"/>
      <c r="FT451" s="147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7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H451" s="147"/>
      <c r="HI451" s="147"/>
      <c r="HJ451" s="147"/>
      <c r="HK451" s="147"/>
      <c r="HL451" s="147"/>
      <c r="HM451" s="147"/>
      <c r="HN451" s="147"/>
      <c r="HO451" s="147"/>
      <c r="HP451" s="147"/>
      <c r="HQ451" s="147"/>
      <c r="HR451" s="147"/>
      <c r="HS451" s="147"/>
      <c r="HT451" s="147"/>
      <c r="HU451" s="147"/>
      <c r="HV451" s="147"/>
      <c r="HW451" s="147"/>
      <c r="HX451" s="147"/>
      <c r="HY451" s="147"/>
      <c r="HZ451" s="147"/>
      <c r="IA451" s="147"/>
      <c r="IB451" s="147"/>
      <c r="IC451" s="147"/>
      <c r="ID451" s="147"/>
      <c r="IE451" s="147"/>
      <c r="IF451" s="147"/>
      <c r="IG451" s="147"/>
      <c r="IH451" s="147"/>
      <c r="II451" s="147"/>
      <c r="IJ451" s="147"/>
      <c r="IK451" s="147"/>
      <c r="IL451" s="147"/>
      <c r="IM451" s="147"/>
      <c r="IN451" s="147"/>
      <c r="IO451" s="147"/>
      <c r="IP451" s="147"/>
      <c r="IQ451" s="147"/>
      <c r="IR451" s="147"/>
      <c r="IS451" s="147"/>
      <c r="IT451" s="147"/>
      <c r="IU451" s="147"/>
      <c r="IV451" s="147"/>
    </row>
    <row r="452" spans="1:256" s="2022" customFormat="1" x14ac:dyDescent="0.25">
      <c r="A452" s="214"/>
      <c r="B452" s="214">
        <v>1</v>
      </c>
      <c r="C452" s="4"/>
      <c r="D452" s="4"/>
      <c r="E452" s="1933"/>
      <c r="F452" s="235"/>
      <c r="G452" s="123"/>
      <c r="H452" s="187"/>
      <c r="I452" s="187"/>
      <c r="J452" s="1840"/>
      <c r="K452" s="1840"/>
      <c r="L452" s="2081"/>
      <c r="M452" s="2081"/>
      <c r="N452" s="2081"/>
      <c r="O452" s="2081"/>
      <c r="P452" s="2081"/>
      <c r="Q452" s="2081"/>
      <c r="R452" s="2079"/>
      <c r="S452" s="2079"/>
      <c r="T452" s="2079"/>
      <c r="U452" s="2079"/>
      <c r="V452" s="2079"/>
      <c r="W452" s="2079"/>
      <c r="X452" s="2079"/>
      <c r="Y452" s="2079"/>
      <c r="Z452" s="2134">
        <f t="shared" ref="Z452:Z459" si="261">R452/12*$C$3</f>
        <v>0</v>
      </c>
      <c r="AA452" s="2079"/>
      <c r="AB452" s="2131"/>
      <c r="AC452" s="2079"/>
      <c r="AD452" s="2079"/>
      <c r="AE452" s="2079"/>
      <c r="AF452" s="2079"/>
      <c r="AG452" s="2079"/>
    </row>
    <row r="453" spans="1:256" s="2022" customFormat="1" x14ac:dyDescent="0.25">
      <c r="A453" s="214">
        <v>1</v>
      </c>
      <c r="B453" s="214">
        <v>1</v>
      </c>
      <c r="C453" s="1207" t="s">
        <v>28</v>
      </c>
      <c r="D453" s="1207"/>
      <c r="E453" s="2"/>
      <c r="F453" s="222"/>
      <c r="G453" s="187"/>
      <c r="H453" s="187"/>
      <c r="I453" s="187"/>
      <c r="J453" s="1350"/>
      <c r="K453" s="1350"/>
      <c r="L453" s="743"/>
      <c r="M453" s="743"/>
      <c r="N453" s="743"/>
      <c r="O453" s="743"/>
      <c r="P453" s="743"/>
      <c r="Q453" s="743"/>
      <c r="R453" s="365"/>
      <c r="S453" s="365"/>
      <c r="T453" s="365"/>
      <c r="U453" s="365"/>
      <c r="V453" s="365"/>
      <c r="W453" s="365"/>
      <c r="X453" s="365"/>
      <c r="Y453" s="365"/>
      <c r="Z453" s="2140">
        <f t="shared" si="261"/>
        <v>0</v>
      </c>
      <c r="AA453" s="365"/>
      <c r="AB453" s="1000"/>
      <c r="AC453" s="365"/>
      <c r="AD453" s="365"/>
      <c r="AE453" s="365"/>
      <c r="AF453" s="365"/>
      <c r="AG453" s="365"/>
    </row>
    <row r="454" spans="1:256" s="2022" customFormat="1" x14ac:dyDescent="0.25">
      <c r="A454" s="214">
        <v>1</v>
      </c>
      <c r="B454" s="214">
        <v>1</v>
      </c>
      <c r="C454" s="910" t="s">
        <v>43</v>
      </c>
      <c r="D454" s="910"/>
      <c r="E454" s="187">
        <v>300</v>
      </c>
      <c r="F454" s="222">
        <v>262</v>
      </c>
      <c r="G454" s="123">
        <f>ROUND(F454/12*$C$3,0)</f>
        <v>175</v>
      </c>
      <c r="H454" s="123">
        <v>183</v>
      </c>
      <c r="I454" s="123">
        <f>H454/G454*100</f>
        <v>104.57142857142858</v>
      </c>
      <c r="J454" s="824">
        <v>10</v>
      </c>
      <c r="K454" s="152">
        <f>N454/H454</f>
        <v>3.2732240437158469</v>
      </c>
      <c r="L454" s="153">
        <f>ROUND(F454*J454,0)</f>
        <v>2620</v>
      </c>
      <c r="M454" s="153">
        <f>L454/12*$C$3</f>
        <v>1746.6666666666667</v>
      </c>
      <c r="N454" s="153">
        <v>599</v>
      </c>
      <c r="O454" s="153">
        <f>N454/M454*100</f>
        <v>34.293893129770993</v>
      </c>
      <c r="P454" s="153">
        <f>L454/E454</f>
        <v>8.7333333333333325</v>
      </c>
      <c r="Q454" s="153">
        <f>N454/$C$3*12/P454</f>
        <v>102.88167938931299</v>
      </c>
      <c r="R454" s="322"/>
      <c r="S454" s="322"/>
      <c r="T454" s="322"/>
      <c r="U454" s="322"/>
      <c r="V454" s="322"/>
      <c r="W454" s="322"/>
      <c r="X454" s="322"/>
      <c r="Y454" s="322"/>
      <c r="Z454" s="2139">
        <f t="shared" si="261"/>
        <v>0</v>
      </c>
      <c r="AA454" s="322"/>
      <c r="AB454" s="779"/>
      <c r="AC454" s="322"/>
      <c r="AD454" s="322"/>
      <c r="AE454" s="322"/>
      <c r="AF454" s="322"/>
      <c r="AG454" s="322"/>
    </row>
    <row r="455" spans="1:256" s="2022" customFormat="1" x14ac:dyDescent="0.25">
      <c r="A455" s="214">
        <v>1</v>
      </c>
      <c r="B455" s="214">
        <v>1</v>
      </c>
      <c r="C455" s="1207" t="s">
        <v>31</v>
      </c>
      <c r="D455" s="1207"/>
      <c r="E455" s="1207"/>
      <c r="F455" s="1777">
        <f>SUM(F454:F454)</f>
        <v>262</v>
      </c>
      <c r="G455" s="1839">
        <f>SUM(G454:G454)</f>
        <v>175</v>
      </c>
      <c r="H455" s="1839">
        <f>SUM(H454:H454)</f>
        <v>183</v>
      </c>
      <c r="I455" s="1839">
        <f>H455/G455*100</f>
        <v>104.57142857142858</v>
      </c>
      <c r="J455" s="1840">
        <f>SUM(L455/F455)</f>
        <v>10</v>
      </c>
      <c r="K455" s="196">
        <f>N455/H455</f>
        <v>3.2732240437158469</v>
      </c>
      <c r="L455" s="695">
        <f>SUM(L454:L454)</f>
        <v>2620</v>
      </c>
      <c r="M455" s="695">
        <f>SUM(M454:M454)</f>
        <v>1746.6666666666667</v>
      </c>
      <c r="N455" s="695">
        <f>SUM(N454:N454)</f>
        <v>599</v>
      </c>
      <c r="O455" s="153">
        <f>N455/M455*100</f>
        <v>34.293893129770993</v>
      </c>
      <c r="P455" s="1124">
        <f>SUM(P454:P454)</f>
        <v>8.7333333333333325</v>
      </c>
      <c r="Q455" s="153">
        <f>N455/$C$3*12/P455</f>
        <v>102.88167938931299</v>
      </c>
      <c r="R455" s="365"/>
      <c r="S455" s="365"/>
      <c r="T455" s="365"/>
      <c r="U455" s="365"/>
      <c r="V455" s="365"/>
      <c r="W455" s="365"/>
      <c r="X455" s="365"/>
      <c r="Y455" s="365"/>
      <c r="Z455" s="2134">
        <f t="shared" si="261"/>
        <v>0</v>
      </c>
      <c r="AA455" s="2079"/>
      <c r="AB455" s="2131"/>
      <c r="AC455" s="2079"/>
      <c r="AD455" s="2079"/>
      <c r="AE455" s="2079"/>
      <c r="AF455" s="365"/>
      <c r="AG455" s="365"/>
    </row>
    <row r="456" spans="1:256" s="2022" customFormat="1" ht="30" x14ac:dyDescent="0.25">
      <c r="A456" s="214">
        <v>1</v>
      </c>
      <c r="B456" s="214">
        <v>1</v>
      </c>
      <c r="C456" s="2" t="s">
        <v>123</v>
      </c>
      <c r="D456" s="2"/>
      <c r="E456" s="1207"/>
      <c r="F456" s="1777"/>
      <c r="G456" s="1839"/>
      <c r="H456" s="1839"/>
      <c r="I456" s="1839"/>
      <c r="J456" s="1840"/>
      <c r="K456" s="196"/>
      <c r="L456" s="695"/>
      <c r="M456" s="695"/>
      <c r="N456" s="695"/>
      <c r="O456" s="153"/>
      <c r="P456" s="1124"/>
      <c r="Q456" s="153"/>
      <c r="R456" s="365"/>
      <c r="S456" s="365"/>
      <c r="T456" s="365"/>
      <c r="U456" s="365"/>
      <c r="V456" s="365"/>
      <c r="W456" s="365"/>
      <c r="X456" s="365"/>
      <c r="Y456" s="365"/>
      <c r="Z456" s="2140">
        <f t="shared" si="261"/>
        <v>0</v>
      </c>
      <c r="AA456" s="365"/>
      <c r="AB456" s="1000"/>
      <c r="AC456" s="365"/>
      <c r="AD456" s="365"/>
      <c r="AE456" s="365"/>
      <c r="AF456" s="365"/>
      <c r="AG456" s="365"/>
    </row>
    <row r="457" spans="1:256" s="2022" customFormat="1" x14ac:dyDescent="0.25">
      <c r="A457" s="214"/>
      <c r="B457" s="214">
        <v>1</v>
      </c>
      <c r="C457" s="2020" t="s">
        <v>9</v>
      </c>
      <c r="D457" s="2020"/>
      <c r="E457" s="133">
        <v>240</v>
      </c>
      <c r="F457" s="222">
        <v>160</v>
      </c>
      <c r="G457" s="123">
        <f>(F457/12*$C$3)</f>
        <v>106.66666666666667</v>
      </c>
      <c r="H457" s="1573">
        <v>112</v>
      </c>
      <c r="I457" s="123">
        <f>H457/G457*100</f>
        <v>105</v>
      </c>
      <c r="J457" s="2080">
        <v>3</v>
      </c>
      <c r="K457" s="152">
        <f>N457/H457</f>
        <v>1</v>
      </c>
      <c r="L457" s="153">
        <f>ROUND(F457*J457,0)</f>
        <v>480</v>
      </c>
      <c r="M457" s="153">
        <f>L457/12*$C$3</f>
        <v>320</v>
      </c>
      <c r="N457" s="1883">
        <v>112</v>
      </c>
      <c r="O457" s="153">
        <f>N457/M457*100</f>
        <v>35</v>
      </c>
      <c r="P457" s="153">
        <f>L457/E457</f>
        <v>2</v>
      </c>
      <c r="Q457" s="153">
        <f>N457/$C$3*12/P457</f>
        <v>84</v>
      </c>
      <c r="R457" s="365"/>
      <c r="S457" s="365"/>
      <c r="T457" s="365"/>
      <c r="U457" s="365"/>
      <c r="V457" s="365"/>
      <c r="W457" s="365"/>
      <c r="X457" s="365"/>
      <c r="Y457" s="365"/>
      <c r="Z457" s="2140">
        <f t="shared" si="261"/>
        <v>0</v>
      </c>
      <c r="AA457" s="365"/>
      <c r="AB457" s="1000"/>
      <c r="AC457" s="365"/>
      <c r="AD457" s="365"/>
      <c r="AE457" s="365"/>
      <c r="AF457" s="365"/>
      <c r="AG457" s="365"/>
    </row>
    <row r="458" spans="1:256" s="2022" customFormat="1" x14ac:dyDescent="0.25">
      <c r="A458" s="214">
        <v>1</v>
      </c>
      <c r="B458" s="214">
        <v>1</v>
      </c>
      <c r="C458" s="972" t="s">
        <v>64</v>
      </c>
      <c r="D458" s="972"/>
      <c r="E458" s="133">
        <v>240</v>
      </c>
      <c r="F458" s="222">
        <v>756</v>
      </c>
      <c r="G458" s="123">
        <f>(F458/12*$C$3)</f>
        <v>504</v>
      </c>
      <c r="H458" s="123">
        <v>705</v>
      </c>
      <c r="I458" s="123">
        <f>H458/G458*100</f>
        <v>139.88095238095238</v>
      </c>
      <c r="J458" s="2080">
        <v>8</v>
      </c>
      <c r="K458" s="152">
        <f>N458/H458</f>
        <v>7.8751773049645388</v>
      </c>
      <c r="L458" s="153">
        <f>ROUND(F458*J458,0)</f>
        <v>6048</v>
      </c>
      <c r="M458" s="153">
        <f>L458/12*$C$3</f>
        <v>4032</v>
      </c>
      <c r="N458" s="153">
        <v>5552</v>
      </c>
      <c r="O458" s="153">
        <f>N458/M458*100</f>
        <v>137.69841269841271</v>
      </c>
      <c r="P458" s="153">
        <f>L458/E458</f>
        <v>25.2</v>
      </c>
      <c r="Q458" s="153">
        <f>N458/$C$3*12/P458</f>
        <v>330.47619047619048</v>
      </c>
      <c r="R458" s="365"/>
      <c r="S458" s="365"/>
      <c r="T458" s="365"/>
      <c r="U458" s="365"/>
      <c r="V458" s="365"/>
      <c r="W458" s="365"/>
      <c r="X458" s="365"/>
      <c r="Y458" s="365"/>
      <c r="Z458" s="2140">
        <f t="shared" si="261"/>
        <v>0</v>
      </c>
      <c r="AA458" s="365"/>
      <c r="AB458" s="1000"/>
      <c r="AC458" s="365"/>
      <c r="AD458" s="365"/>
      <c r="AE458" s="365"/>
      <c r="AF458" s="365"/>
      <c r="AG458" s="365"/>
    </row>
    <row r="459" spans="1:256" s="147" customFormat="1" x14ac:dyDescent="0.25">
      <c r="A459" s="214">
        <v>1</v>
      </c>
      <c r="B459" s="214">
        <v>1</v>
      </c>
      <c r="C459" s="1842" t="s">
        <v>150</v>
      </c>
      <c r="D459" s="1842"/>
      <c r="E459" s="1842"/>
      <c r="F459" s="220">
        <f>SUM(F457:F458)</f>
        <v>916</v>
      </c>
      <c r="G459" s="520">
        <f>SUM(G457:G458)</f>
        <v>610.66666666666663</v>
      </c>
      <c r="H459" s="520">
        <f>SUM(H457:H458)</f>
        <v>817</v>
      </c>
      <c r="I459" s="123">
        <f>H459/G459*100</f>
        <v>133.78820960698692</v>
      </c>
      <c r="J459" s="1840">
        <f>SUM(L459/F459)</f>
        <v>7.1266375545851526</v>
      </c>
      <c r="K459" s="152">
        <f>N459/H459</f>
        <v>6.932680538555692</v>
      </c>
      <c r="L459" s="991">
        <f>SUM(L457:L458)</f>
        <v>6528</v>
      </c>
      <c r="M459" s="991">
        <f>SUM(M457:M458)</f>
        <v>4352</v>
      </c>
      <c r="N459" s="991">
        <f>SUM(N457:N458)</f>
        <v>5664</v>
      </c>
      <c r="O459" s="153">
        <f>N459/M459*100</f>
        <v>130.14705882352942</v>
      </c>
      <c r="P459" s="991">
        <f>SUM(P457:P458)</f>
        <v>27.2</v>
      </c>
      <c r="Q459" s="153">
        <f>N459/$C$3*12/P459</f>
        <v>312.35294117647061</v>
      </c>
      <c r="R459" s="322"/>
      <c r="S459" s="322"/>
      <c r="T459" s="322"/>
      <c r="U459" s="322"/>
      <c r="V459" s="322"/>
      <c r="W459" s="322"/>
      <c r="X459" s="322"/>
      <c r="Y459" s="322"/>
      <c r="Z459" s="2134">
        <f t="shared" si="261"/>
        <v>0</v>
      </c>
      <c r="AA459" s="2079"/>
      <c r="AB459" s="2131"/>
      <c r="AC459" s="2079"/>
      <c r="AD459" s="2079"/>
      <c r="AE459" s="2079"/>
      <c r="AF459" s="322"/>
      <c r="AG459" s="322"/>
    </row>
    <row r="460" spans="1:256" s="2022" customFormat="1" ht="29.25" x14ac:dyDescent="0.25">
      <c r="A460" s="214">
        <v>1</v>
      </c>
      <c r="B460" s="214">
        <v>1</v>
      </c>
      <c r="C460" s="702" t="s">
        <v>135</v>
      </c>
      <c r="D460" s="702"/>
      <c r="E460" s="702"/>
      <c r="F460" s="1777">
        <f>SUM(F459,F455)</f>
        <v>1178</v>
      </c>
      <c r="G460" s="1839">
        <f>SUM(G459,G455)</f>
        <v>785.66666666666663</v>
      </c>
      <c r="H460" s="1839">
        <f>SUM(H459,H455)</f>
        <v>1000</v>
      </c>
      <c r="I460" s="1839">
        <f>H460/G460*100</f>
        <v>127.28044123886298</v>
      </c>
      <c r="J460" s="1840">
        <f>SUM(L460/F460)</f>
        <v>7.7657045840407468</v>
      </c>
      <c r="K460" s="152">
        <f>N460/H460</f>
        <v>6.2629999999999999</v>
      </c>
      <c r="L460" s="1839">
        <f>SUM(L459,L455)</f>
        <v>9148</v>
      </c>
      <c r="M460" s="1839">
        <f>SUM(M459,M455)</f>
        <v>6098.666666666667</v>
      </c>
      <c r="N460" s="1839">
        <f>SUM(N459,N455)</f>
        <v>6263</v>
      </c>
      <c r="O460" s="153">
        <f>N460/M460*100</f>
        <v>102.69457804984697</v>
      </c>
      <c r="P460" s="1839">
        <f>SUM(P459,P455)</f>
        <v>35.93333333333333</v>
      </c>
      <c r="Q460" s="153">
        <f>N460/$C$3*12/P460</f>
        <v>261.44248608534326</v>
      </c>
      <c r="R460" s="2144">
        <v>45150.915165537597</v>
      </c>
      <c r="S460" s="2144">
        <v>45150.915165537597</v>
      </c>
      <c r="T460" s="2144">
        <v>46852.04040753359</v>
      </c>
      <c r="U460" s="2144">
        <v>46852.04040753359</v>
      </c>
      <c r="V460" s="2144">
        <v>46852.04040753359</v>
      </c>
      <c r="W460" s="2144">
        <v>46852.04040753359</v>
      </c>
      <c r="X460" s="2144">
        <v>46852.040399999998</v>
      </c>
      <c r="Y460" s="2144">
        <v>46852.040399999998</v>
      </c>
      <c r="Z460" s="874">
        <f>R460/12*$C$3+(S460-R460)/11*7+(T460-S460)/10*6+(U460-T460)/9*5+(V460-U460)/8*4+(W460-V460)/7*3+(X460-W460)/6*2+(Y460-X460)/5*1</f>
        <v>31121.285253044793</v>
      </c>
      <c r="AA460" s="365">
        <f>AG460-AF460-AC460-AB460</f>
        <v>34859.892970000001</v>
      </c>
      <c r="AB460" s="1000"/>
      <c r="AC460" s="365"/>
      <c r="AD460" s="365">
        <f>AA460-Z460</f>
        <v>3738.6077169552082</v>
      </c>
      <c r="AE460" s="365"/>
      <c r="AF460" s="2144">
        <v>-69.034589999999994</v>
      </c>
      <c r="AG460" s="2144">
        <v>34790.858379999998</v>
      </c>
    </row>
    <row r="461" spans="1:256" s="2022" customFormat="1" x14ac:dyDescent="0.25">
      <c r="A461" s="214">
        <v>1</v>
      </c>
      <c r="B461" s="214">
        <v>1</v>
      </c>
      <c r="C461" s="516"/>
      <c r="D461" s="516"/>
      <c r="E461" s="516"/>
      <c r="F461" s="220"/>
      <c r="G461" s="123"/>
      <c r="H461" s="123"/>
      <c r="I461" s="123"/>
      <c r="J461" s="1456"/>
      <c r="K461" s="1456"/>
      <c r="L461" s="1456"/>
      <c r="M461" s="1456"/>
      <c r="N461" s="1456"/>
      <c r="O461" s="1456"/>
      <c r="P461" s="1456"/>
      <c r="Q461" s="1456"/>
      <c r="R461" s="322"/>
      <c r="S461" s="322"/>
      <c r="T461" s="322"/>
      <c r="U461" s="322"/>
      <c r="V461" s="322"/>
      <c r="W461" s="322"/>
      <c r="X461" s="322"/>
      <c r="Y461" s="322"/>
      <c r="Z461" s="2139">
        <f>R461/12*$C$3</f>
        <v>0</v>
      </c>
      <c r="AA461" s="322">
        <f>AG461-AF461</f>
        <v>0</v>
      </c>
      <c r="AB461" s="779"/>
      <c r="AC461" s="322"/>
      <c r="AD461" s="322">
        <f>AA461-Z461</f>
        <v>0</v>
      </c>
      <c r="AE461" s="322"/>
      <c r="AF461" s="322"/>
      <c r="AG461" s="322"/>
    </row>
    <row r="462" spans="1:256" s="2022" customFormat="1" x14ac:dyDescent="0.25">
      <c r="A462" s="214">
        <v>1</v>
      </c>
      <c r="B462" s="214">
        <v>1</v>
      </c>
      <c r="C462" s="1009" t="s">
        <v>277</v>
      </c>
      <c r="D462" s="2070"/>
      <c r="E462" s="2070"/>
      <c r="F462" s="2071"/>
      <c r="G462" s="2072"/>
      <c r="H462" s="2072"/>
      <c r="I462" s="2072"/>
      <c r="J462" s="1354"/>
      <c r="K462" s="1354"/>
      <c r="L462" s="1354"/>
      <c r="M462" s="1354"/>
      <c r="N462" s="1354">
        <f>N386+N460</f>
        <v>21961</v>
      </c>
      <c r="O462" s="1354"/>
      <c r="P462" s="1354"/>
      <c r="Q462" s="1354"/>
      <c r="R462" s="1508">
        <f t="shared" ref="R462:AF462" si="262">SUM(R460,R451,R386)</f>
        <v>651653.43509942561</v>
      </c>
      <c r="S462" s="1508">
        <f t="shared" ref="S462:T462" si="263">SUM(S460,S451,S386)</f>
        <v>651653.43509942561</v>
      </c>
      <c r="T462" s="1508">
        <f t="shared" si="263"/>
        <v>658327.88579458953</v>
      </c>
      <c r="U462" s="1508">
        <f t="shared" ref="U462:V462" si="264">SUM(U460,U451,U386)</f>
        <v>658327.88579458953</v>
      </c>
      <c r="V462" s="1508">
        <f t="shared" si="264"/>
        <v>658327.88579458953</v>
      </c>
      <c r="W462" s="1508">
        <f t="shared" ref="W462:X462" si="265">SUM(W460,W451,W386)</f>
        <v>665105.18229458947</v>
      </c>
      <c r="X462" s="1508">
        <f t="shared" si="265"/>
        <v>665105.46581999981</v>
      </c>
      <c r="Y462" s="1508">
        <f t="shared" ref="Y462" si="266">SUM(Y460,Y451,Y386)</f>
        <v>665105.46581999981</v>
      </c>
      <c r="Z462" s="2145">
        <f t="shared" si="262"/>
        <v>441344.94396804267</v>
      </c>
      <c r="AA462" s="1508">
        <f t="shared" si="262"/>
        <v>433494.81972000003</v>
      </c>
      <c r="AB462" s="2183">
        <f t="shared" si="262"/>
        <v>0</v>
      </c>
      <c r="AC462" s="1508">
        <f t="shared" si="262"/>
        <v>13325.399490000002</v>
      </c>
      <c r="AD462" s="1508">
        <f t="shared" si="262"/>
        <v>-7850.1242480426263</v>
      </c>
      <c r="AE462" s="1508">
        <f t="shared" si="262"/>
        <v>-39.017750000000007</v>
      </c>
      <c r="AF462" s="1508">
        <f t="shared" si="262"/>
        <v>-1054.76009</v>
      </c>
      <c r="AG462" s="1508">
        <f>SUM(AG460,AG451,AG386)</f>
        <v>445765.45912000001</v>
      </c>
    </row>
    <row r="463" spans="1:256" x14ac:dyDescent="0.25">
      <c r="A463" s="214">
        <v>1</v>
      </c>
      <c r="B463" s="214">
        <v>1</v>
      </c>
      <c r="C463" s="637"/>
      <c r="D463" s="637"/>
      <c r="E463" s="637"/>
      <c r="F463" s="255"/>
      <c r="G463" s="1299"/>
      <c r="H463" s="1299"/>
      <c r="I463" s="1299"/>
      <c r="J463" s="1299"/>
      <c r="K463" s="1299"/>
      <c r="L463" s="1299"/>
      <c r="M463" s="1299"/>
      <c r="N463" s="1299"/>
      <c r="O463" s="1299"/>
      <c r="P463" s="1299"/>
      <c r="Q463" s="1299"/>
      <c r="R463" s="325"/>
      <c r="S463" s="325"/>
      <c r="T463" s="325"/>
      <c r="U463" s="325"/>
      <c r="V463" s="325"/>
      <c r="W463" s="325"/>
      <c r="X463" s="325"/>
      <c r="Y463" s="325"/>
      <c r="Z463" s="751">
        <f>R463/12*$C$3</f>
        <v>0</v>
      </c>
      <c r="AA463" s="325"/>
      <c r="AB463" s="773"/>
      <c r="AC463" s="325"/>
      <c r="AD463" s="325"/>
      <c r="AE463" s="2752"/>
      <c r="AF463" s="2752"/>
      <c r="AG463" s="325"/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  <c r="BI463" s="214"/>
      <c r="BJ463" s="214"/>
      <c r="BK463" s="214"/>
      <c r="BL463" s="214"/>
      <c r="BM463" s="214"/>
      <c r="BN463" s="214"/>
      <c r="BO463" s="214"/>
      <c r="BP463" s="214"/>
      <c r="BQ463" s="214"/>
      <c r="BR463" s="214"/>
      <c r="BS463" s="214"/>
      <c r="BT463" s="214"/>
      <c r="BU463" s="214"/>
      <c r="BV463" s="214"/>
      <c r="BW463" s="214"/>
      <c r="BX463" s="214"/>
      <c r="BY463" s="214"/>
      <c r="BZ463" s="214"/>
      <c r="CA463" s="214"/>
      <c r="CB463" s="214"/>
      <c r="CC463" s="214"/>
      <c r="CD463" s="214"/>
      <c r="CE463" s="214"/>
      <c r="CF463" s="214"/>
      <c r="CG463" s="214"/>
      <c r="CH463" s="214"/>
      <c r="CI463" s="214"/>
      <c r="CJ463" s="214"/>
      <c r="CK463" s="214"/>
      <c r="CL463" s="214"/>
      <c r="CM463" s="214"/>
      <c r="CN463" s="214"/>
      <c r="CO463" s="214"/>
      <c r="CP463" s="214"/>
      <c r="CQ463" s="214"/>
      <c r="CR463" s="214"/>
      <c r="CS463" s="214"/>
      <c r="CT463" s="214"/>
      <c r="CU463" s="214"/>
      <c r="CV463" s="214"/>
      <c r="CW463" s="214"/>
      <c r="CX463" s="214"/>
      <c r="CY463" s="214"/>
      <c r="CZ463" s="214"/>
      <c r="DA463" s="214"/>
      <c r="DB463" s="214"/>
      <c r="DC463" s="214"/>
      <c r="DD463" s="214"/>
      <c r="DE463" s="214"/>
      <c r="DF463" s="214"/>
      <c r="DG463" s="214"/>
      <c r="DH463" s="214"/>
      <c r="DI463" s="214"/>
      <c r="DJ463" s="214"/>
      <c r="DK463" s="214"/>
      <c r="DL463" s="214"/>
      <c r="DM463" s="214"/>
      <c r="DN463" s="214"/>
      <c r="DO463" s="214"/>
      <c r="DP463" s="214"/>
      <c r="DQ463" s="214"/>
      <c r="DR463" s="214"/>
      <c r="DS463" s="214"/>
      <c r="DT463" s="214"/>
      <c r="DU463" s="214"/>
      <c r="DV463" s="214"/>
      <c r="DW463" s="214"/>
      <c r="DX463" s="214"/>
      <c r="DY463" s="214"/>
      <c r="DZ463" s="214"/>
      <c r="EA463" s="214"/>
      <c r="EB463" s="214"/>
      <c r="EC463" s="214"/>
      <c r="ED463" s="214"/>
      <c r="EE463" s="214"/>
      <c r="EF463" s="214"/>
      <c r="EG463" s="214"/>
      <c r="EH463" s="214"/>
      <c r="EI463" s="214"/>
      <c r="EJ463" s="214"/>
      <c r="EK463" s="214"/>
      <c r="EL463" s="214"/>
      <c r="EM463" s="214"/>
      <c r="EN463" s="214"/>
      <c r="EO463" s="214"/>
      <c r="EP463" s="214"/>
      <c r="EQ463" s="214"/>
      <c r="ER463" s="214"/>
      <c r="ES463" s="214"/>
      <c r="ET463" s="214"/>
      <c r="EU463" s="214"/>
      <c r="EV463" s="214"/>
      <c r="EW463" s="214"/>
      <c r="EX463" s="214"/>
      <c r="EY463" s="214"/>
      <c r="EZ463" s="214"/>
      <c r="FA463" s="214"/>
      <c r="FB463" s="214"/>
      <c r="FC463" s="214"/>
      <c r="FD463" s="214"/>
      <c r="FE463" s="214"/>
      <c r="FF463" s="214"/>
      <c r="FG463" s="214"/>
      <c r="FH463" s="214"/>
      <c r="FI463" s="214"/>
      <c r="FJ463" s="214"/>
      <c r="FK463" s="214"/>
      <c r="FL463" s="214"/>
      <c r="FM463" s="214"/>
      <c r="FN463" s="214"/>
      <c r="FO463" s="214"/>
      <c r="FP463" s="214"/>
      <c r="FQ463" s="214"/>
      <c r="FR463" s="214"/>
      <c r="FS463" s="214"/>
      <c r="FT463" s="214"/>
      <c r="FU463" s="214"/>
      <c r="FV463" s="214"/>
      <c r="FW463" s="214"/>
      <c r="FX463" s="214"/>
      <c r="FY463" s="214"/>
      <c r="FZ463" s="214"/>
      <c r="GA463" s="214"/>
      <c r="GB463" s="214"/>
      <c r="GC463" s="214"/>
      <c r="GD463" s="214"/>
      <c r="GE463" s="214"/>
      <c r="GF463" s="214"/>
      <c r="GG463" s="214"/>
      <c r="GH463" s="214"/>
      <c r="GI463" s="214"/>
      <c r="GJ463" s="214"/>
      <c r="GK463" s="214"/>
      <c r="GL463" s="214"/>
      <c r="GM463" s="214"/>
      <c r="GN463" s="214"/>
      <c r="GO463" s="214"/>
      <c r="GP463" s="214"/>
      <c r="GQ463" s="214"/>
      <c r="GR463" s="214"/>
      <c r="GS463" s="214"/>
      <c r="GT463" s="214"/>
      <c r="GU463" s="214"/>
      <c r="GV463" s="214"/>
      <c r="GW463" s="214"/>
      <c r="GX463" s="214"/>
      <c r="GY463" s="214"/>
      <c r="GZ463" s="214"/>
      <c r="HA463" s="214"/>
      <c r="HB463" s="214"/>
      <c r="HC463" s="214"/>
      <c r="HD463" s="214"/>
      <c r="HE463" s="214"/>
      <c r="HF463" s="214"/>
      <c r="HG463" s="214"/>
      <c r="HH463" s="214"/>
      <c r="HI463" s="214"/>
      <c r="HJ463" s="214"/>
      <c r="HK463" s="214"/>
      <c r="HL463" s="214"/>
      <c r="HM463" s="214"/>
      <c r="HN463" s="214"/>
      <c r="HO463" s="214"/>
      <c r="HP463" s="214"/>
      <c r="HQ463" s="214"/>
      <c r="HR463" s="214"/>
      <c r="HS463" s="214"/>
      <c r="HT463" s="214"/>
      <c r="HU463" s="214"/>
      <c r="HV463" s="214"/>
      <c r="HW463" s="214"/>
      <c r="HX463" s="214"/>
      <c r="HY463" s="214"/>
      <c r="HZ463" s="214"/>
      <c r="IA463" s="214"/>
      <c r="IB463" s="214"/>
      <c r="IC463" s="214"/>
      <c r="ID463" s="214"/>
      <c r="IE463" s="214"/>
      <c r="IF463" s="214"/>
      <c r="IG463" s="214"/>
      <c r="IH463" s="214"/>
      <c r="II463" s="214"/>
      <c r="IJ463" s="214"/>
      <c r="IK463" s="214"/>
      <c r="IL463" s="214"/>
      <c r="IM463" s="214"/>
      <c r="IN463" s="214"/>
      <c r="IO463" s="214"/>
      <c r="IP463" s="214"/>
      <c r="IQ463" s="214"/>
      <c r="IR463" s="214"/>
      <c r="IS463" s="214"/>
      <c r="IT463" s="214"/>
      <c r="IU463" s="214"/>
      <c r="IV463" s="214"/>
    </row>
    <row r="464" spans="1:256" ht="47.25" x14ac:dyDescent="0.25">
      <c r="A464" s="214">
        <v>1</v>
      </c>
      <c r="B464" s="214">
        <v>1</v>
      </c>
      <c r="C464" s="1658" t="s">
        <v>606</v>
      </c>
      <c r="D464" s="956"/>
      <c r="E464" s="956"/>
      <c r="F464" s="2128"/>
      <c r="G464" s="2146"/>
      <c r="H464" s="2146"/>
      <c r="I464" s="2146"/>
      <c r="J464" s="2147"/>
      <c r="K464" s="2147"/>
      <c r="L464" s="2146"/>
      <c r="M464" s="2146"/>
      <c r="N464" s="2146"/>
      <c r="O464" s="2146"/>
      <c r="P464" s="2146"/>
      <c r="Q464" s="2146"/>
      <c r="R464" s="2148"/>
      <c r="S464" s="2148"/>
      <c r="T464" s="2148"/>
      <c r="U464" s="2148"/>
      <c r="V464" s="2148"/>
      <c r="W464" s="2148"/>
      <c r="X464" s="2148"/>
      <c r="Y464" s="2148"/>
      <c r="Z464" s="2149">
        <f>R464/12*$C$3</f>
        <v>0</v>
      </c>
      <c r="AA464" s="2148"/>
      <c r="AB464" s="2504"/>
      <c r="AC464" s="2148"/>
      <c r="AD464" s="2148"/>
      <c r="AE464" s="2759"/>
      <c r="AF464" s="2759"/>
      <c r="AG464" s="2148"/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  <c r="BI464" s="214"/>
      <c r="BJ464" s="214"/>
      <c r="BK464" s="214"/>
      <c r="BL464" s="214"/>
      <c r="BM464" s="214"/>
      <c r="BN464" s="214"/>
      <c r="BO464" s="214"/>
      <c r="BP464" s="214"/>
      <c r="BQ464" s="214"/>
      <c r="BR464" s="214"/>
      <c r="BS464" s="214"/>
      <c r="BT464" s="214"/>
      <c r="BU464" s="214"/>
      <c r="BV464" s="214"/>
      <c r="BW464" s="214"/>
      <c r="BX464" s="214"/>
      <c r="BY464" s="214"/>
      <c r="BZ464" s="214"/>
      <c r="CA464" s="214"/>
      <c r="CB464" s="214"/>
      <c r="CC464" s="214"/>
      <c r="CD464" s="214"/>
      <c r="CE464" s="214"/>
      <c r="CF464" s="214"/>
      <c r="CG464" s="214"/>
      <c r="CH464" s="214"/>
      <c r="CI464" s="214"/>
      <c r="CJ464" s="214"/>
      <c r="CK464" s="214"/>
      <c r="CL464" s="214"/>
      <c r="CM464" s="214"/>
      <c r="CN464" s="214"/>
      <c r="CO464" s="214"/>
      <c r="CP464" s="214"/>
      <c r="CQ464" s="214"/>
      <c r="CR464" s="214"/>
      <c r="CS464" s="214"/>
      <c r="CT464" s="214"/>
      <c r="CU464" s="214"/>
      <c r="CV464" s="214"/>
      <c r="CW464" s="214"/>
      <c r="CX464" s="214"/>
      <c r="CY464" s="214"/>
      <c r="CZ464" s="214"/>
      <c r="DA464" s="214"/>
      <c r="DB464" s="214"/>
      <c r="DC464" s="214"/>
      <c r="DD464" s="214"/>
      <c r="DE464" s="214"/>
      <c r="DF464" s="214"/>
      <c r="DG464" s="214"/>
      <c r="DH464" s="214"/>
      <c r="DI464" s="214"/>
      <c r="DJ464" s="214"/>
      <c r="DK464" s="214"/>
      <c r="DL464" s="214"/>
      <c r="DM464" s="214"/>
      <c r="DN464" s="214"/>
      <c r="DO464" s="214"/>
      <c r="DP464" s="214"/>
      <c r="DQ464" s="214"/>
      <c r="DR464" s="214"/>
      <c r="DS464" s="214"/>
      <c r="DT464" s="214"/>
      <c r="DU464" s="214"/>
      <c r="DV464" s="214"/>
      <c r="DW464" s="214"/>
      <c r="DX464" s="214"/>
      <c r="DY464" s="214"/>
      <c r="DZ464" s="214"/>
      <c r="EA464" s="214"/>
      <c r="EB464" s="214"/>
      <c r="EC464" s="214"/>
      <c r="ED464" s="214"/>
      <c r="EE464" s="214"/>
      <c r="EF464" s="214"/>
      <c r="EG464" s="214"/>
      <c r="EH464" s="214"/>
      <c r="EI464" s="214"/>
      <c r="EJ464" s="214"/>
      <c r="EK464" s="214"/>
      <c r="EL464" s="214"/>
      <c r="EM464" s="214"/>
      <c r="EN464" s="214"/>
      <c r="EO464" s="214"/>
      <c r="EP464" s="214"/>
      <c r="EQ464" s="214"/>
      <c r="ER464" s="214"/>
      <c r="ES464" s="214"/>
      <c r="ET464" s="214"/>
      <c r="EU464" s="214"/>
      <c r="EV464" s="214"/>
      <c r="EW464" s="214"/>
      <c r="EX464" s="214"/>
      <c r="EY464" s="214"/>
      <c r="EZ464" s="214"/>
      <c r="FA464" s="214"/>
      <c r="FB464" s="214"/>
      <c r="FC464" s="214"/>
      <c r="FD464" s="214"/>
      <c r="FE464" s="214"/>
      <c r="FF464" s="214"/>
      <c r="FG464" s="214"/>
      <c r="FH464" s="214"/>
      <c r="FI464" s="214"/>
      <c r="FJ464" s="214"/>
      <c r="FK464" s="214"/>
      <c r="FL464" s="214"/>
      <c r="FM464" s="214"/>
      <c r="FN464" s="214"/>
      <c r="FO464" s="214"/>
      <c r="FP464" s="214"/>
      <c r="FQ464" s="214"/>
      <c r="FR464" s="214"/>
      <c r="FS464" s="214"/>
      <c r="FT464" s="214"/>
      <c r="FU464" s="214"/>
      <c r="FV464" s="214"/>
      <c r="FW464" s="214"/>
      <c r="FX464" s="214"/>
      <c r="FY464" s="214"/>
      <c r="FZ464" s="214"/>
      <c r="GA464" s="214"/>
      <c r="GB464" s="214"/>
      <c r="GC464" s="214"/>
      <c r="GD464" s="214"/>
      <c r="GE464" s="214"/>
      <c r="GF464" s="214"/>
      <c r="GG464" s="214"/>
      <c r="GH464" s="214"/>
      <c r="GI464" s="214"/>
      <c r="GJ464" s="214"/>
      <c r="GK464" s="214"/>
      <c r="GL464" s="214"/>
      <c r="GM464" s="214"/>
      <c r="GN464" s="214"/>
      <c r="GO464" s="214"/>
      <c r="GP464" s="214"/>
      <c r="GQ464" s="214"/>
      <c r="GR464" s="214"/>
      <c r="GS464" s="214"/>
      <c r="GT464" s="214"/>
      <c r="GU464" s="214"/>
      <c r="GV464" s="214"/>
      <c r="GW464" s="214"/>
      <c r="GX464" s="214"/>
      <c r="GY464" s="214"/>
      <c r="GZ464" s="214"/>
      <c r="HA464" s="214"/>
      <c r="HB464" s="214"/>
      <c r="HC464" s="214"/>
      <c r="HD464" s="214"/>
      <c r="HE464" s="214"/>
      <c r="HF464" s="214"/>
      <c r="HG464" s="214"/>
      <c r="HH464" s="214"/>
      <c r="HI464" s="214"/>
      <c r="HJ464" s="214"/>
      <c r="HK464" s="214"/>
      <c r="HL464" s="214"/>
      <c r="HM464" s="214"/>
      <c r="HN464" s="214"/>
      <c r="HO464" s="214"/>
      <c r="HP464" s="214"/>
      <c r="HQ464" s="214"/>
      <c r="HR464" s="214"/>
      <c r="HS464" s="214"/>
      <c r="HT464" s="214"/>
      <c r="HU464" s="214"/>
      <c r="HV464" s="214"/>
      <c r="HW464" s="214"/>
      <c r="HX464" s="214"/>
      <c r="HY464" s="214"/>
      <c r="HZ464" s="214"/>
      <c r="IA464" s="214"/>
      <c r="IB464" s="214"/>
      <c r="IC464" s="214"/>
      <c r="ID464" s="214"/>
      <c r="IE464" s="214"/>
      <c r="IF464" s="214"/>
      <c r="IG464" s="214"/>
      <c r="IH464" s="214"/>
      <c r="II464" s="214"/>
      <c r="IJ464" s="214"/>
      <c r="IK464" s="214"/>
      <c r="IL464" s="214"/>
      <c r="IM464" s="214"/>
      <c r="IN464" s="214"/>
      <c r="IO464" s="214"/>
      <c r="IP464" s="214"/>
      <c r="IQ464" s="214"/>
      <c r="IR464" s="214"/>
      <c r="IS464" s="214"/>
      <c r="IT464" s="214"/>
      <c r="IU464" s="214"/>
      <c r="IV464" s="214"/>
    </row>
    <row r="465" spans="1:256" x14ac:dyDescent="0.25">
      <c r="A465" s="214">
        <v>1</v>
      </c>
      <c r="B465" s="214">
        <v>1</v>
      </c>
      <c r="C465" s="2150" t="s">
        <v>14</v>
      </c>
      <c r="D465" s="2150"/>
      <c r="E465" s="990"/>
      <c r="F465" s="2128"/>
      <c r="G465" s="2146"/>
      <c r="H465" s="2146"/>
      <c r="I465" s="2146"/>
      <c r="J465" s="2147"/>
      <c r="K465" s="2147"/>
      <c r="L465" s="2146"/>
      <c r="M465" s="2146"/>
      <c r="N465" s="2146"/>
      <c r="O465" s="2146"/>
      <c r="P465" s="2146"/>
      <c r="Q465" s="2146"/>
      <c r="R465" s="2148"/>
      <c r="S465" s="2148"/>
      <c r="T465" s="2148"/>
      <c r="U465" s="2148"/>
      <c r="V465" s="2148"/>
      <c r="W465" s="2148"/>
      <c r="X465" s="2148"/>
      <c r="Y465" s="2148"/>
      <c r="Z465" s="2149">
        <f>R465/12*$C$3</f>
        <v>0</v>
      </c>
      <c r="AA465" s="2148"/>
      <c r="AB465" s="2504"/>
      <c r="AC465" s="2148"/>
      <c r="AD465" s="2148"/>
      <c r="AE465" s="2759"/>
      <c r="AF465" s="2759"/>
      <c r="AG465" s="2148"/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  <c r="BI465" s="214"/>
      <c r="BJ465" s="214"/>
      <c r="BK465" s="214"/>
      <c r="BL465" s="214"/>
      <c r="BM465" s="214"/>
      <c r="BN465" s="214"/>
      <c r="BO465" s="214"/>
      <c r="BP465" s="214"/>
      <c r="BQ465" s="214"/>
      <c r="BR465" s="214"/>
      <c r="BS465" s="214"/>
      <c r="BT465" s="214"/>
      <c r="BU465" s="214"/>
      <c r="BV465" s="214"/>
      <c r="BW465" s="214"/>
      <c r="BX465" s="214"/>
      <c r="BY465" s="214"/>
      <c r="BZ465" s="214"/>
      <c r="CA465" s="214"/>
      <c r="CB465" s="214"/>
      <c r="CC465" s="214"/>
      <c r="CD465" s="214"/>
      <c r="CE465" s="214"/>
      <c r="CF465" s="214"/>
      <c r="CG465" s="214"/>
      <c r="CH465" s="214"/>
      <c r="CI465" s="214"/>
      <c r="CJ465" s="214"/>
      <c r="CK465" s="214"/>
      <c r="CL465" s="214"/>
      <c r="CM465" s="214"/>
      <c r="CN465" s="214"/>
      <c r="CO465" s="214"/>
      <c r="CP465" s="214"/>
      <c r="CQ465" s="214"/>
      <c r="CR465" s="214"/>
      <c r="CS465" s="214"/>
      <c r="CT465" s="214"/>
      <c r="CU465" s="214"/>
      <c r="CV465" s="214"/>
      <c r="CW465" s="214"/>
      <c r="CX465" s="214"/>
      <c r="CY465" s="214"/>
      <c r="CZ465" s="214"/>
      <c r="DA465" s="214"/>
      <c r="DB465" s="214"/>
      <c r="DC465" s="214"/>
      <c r="DD465" s="214"/>
      <c r="DE465" s="214"/>
      <c r="DF465" s="214"/>
      <c r="DG465" s="214"/>
      <c r="DH465" s="214"/>
      <c r="DI465" s="214"/>
      <c r="DJ465" s="214"/>
      <c r="DK465" s="214"/>
      <c r="DL465" s="214"/>
      <c r="DM465" s="214"/>
      <c r="DN465" s="214"/>
      <c r="DO465" s="214"/>
      <c r="DP465" s="214"/>
      <c r="DQ465" s="214"/>
      <c r="DR465" s="214"/>
      <c r="DS465" s="214"/>
      <c r="DT465" s="214"/>
      <c r="DU465" s="214"/>
      <c r="DV465" s="214"/>
      <c r="DW465" s="214"/>
      <c r="DX465" s="214"/>
      <c r="DY465" s="214"/>
      <c r="DZ465" s="214"/>
      <c r="EA465" s="214"/>
      <c r="EB465" s="214"/>
      <c r="EC465" s="214"/>
      <c r="ED465" s="214"/>
      <c r="EE465" s="214"/>
      <c r="EF465" s="214"/>
      <c r="EG465" s="214"/>
      <c r="EH465" s="214"/>
      <c r="EI465" s="214"/>
      <c r="EJ465" s="214"/>
      <c r="EK465" s="214"/>
      <c r="EL465" s="214"/>
      <c r="EM465" s="214"/>
      <c r="EN465" s="214"/>
      <c r="EO465" s="214"/>
      <c r="EP465" s="214"/>
      <c r="EQ465" s="214"/>
      <c r="ER465" s="214"/>
      <c r="ES465" s="214"/>
      <c r="ET465" s="214"/>
      <c r="EU465" s="214"/>
      <c r="EV465" s="214"/>
      <c r="EW465" s="214"/>
      <c r="EX465" s="214"/>
      <c r="EY465" s="214"/>
      <c r="EZ465" s="214"/>
      <c r="FA465" s="214"/>
      <c r="FB465" s="214"/>
      <c r="FC465" s="214"/>
      <c r="FD465" s="214"/>
      <c r="FE465" s="214"/>
      <c r="FF465" s="214"/>
      <c r="FG465" s="214"/>
      <c r="FH465" s="214"/>
      <c r="FI465" s="214"/>
      <c r="FJ465" s="214"/>
      <c r="FK465" s="214"/>
      <c r="FL465" s="214"/>
      <c r="FM465" s="214"/>
      <c r="FN465" s="214"/>
      <c r="FO465" s="214"/>
      <c r="FP465" s="214"/>
      <c r="FQ465" s="214"/>
      <c r="FR465" s="214"/>
      <c r="FS465" s="214"/>
      <c r="FT465" s="214"/>
      <c r="FU465" s="214"/>
      <c r="FV465" s="214"/>
      <c r="FW465" s="214"/>
      <c r="FX465" s="214"/>
      <c r="FY465" s="214"/>
      <c r="FZ465" s="214"/>
      <c r="GA465" s="214"/>
      <c r="GB465" s="214"/>
      <c r="GC465" s="214"/>
      <c r="GD465" s="214"/>
      <c r="GE465" s="214"/>
      <c r="GF465" s="214"/>
      <c r="GG465" s="214"/>
      <c r="GH465" s="214"/>
      <c r="GI465" s="214"/>
      <c r="GJ465" s="214"/>
      <c r="GK465" s="214"/>
      <c r="GL465" s="214"/>
      <c r="GM465" s="214"/>
      <c r="GN465" s="214"/>
      <c r="GO465" s="214"/>
      <c r="GP465" s="214"/>
      <c r="GQ465" s="214"/>
      <c r="GR465" s="214"/>
      <c r="GS465" s="214"/>
      <c r="GT465" s="214"/>
      <c r="GU465" s="214"/>
      <c r="GV465" s="214"/>
      <c r="GW465" s="214"/>
      <c r="GX465" s="214"/>
      <c r="GY465" s="214"/>
      <c r="GZ465" s="214"/>
      <c r="HA465" s="214"/>
      <c r="HB465" s="214"/>
      <c r="HC465" s="214"/>
      <c r="HD465" s="214"/>
      <c r="HE465" s="214"/>
      <c r="HF465" s="214"/>
      <c r="HG465" s="214"/>
      <c r="HH465" s="214"/>
      <c r="HI465" s="214"/>
      <c r="HJ465" s="214"/>
      <c r="HK465" s="214"/>
      <c r="HL465" s="214"/>
      <c r="HM465" s="214"/>
      <c r="HN465" s="214"/>
      <c r="HO465" s="214"/>
      <c r="HP465" s="214"/>
      <c r="HQ465" s="214"/>
      <c r="HR465" s="214"/>
      <c r="HS465" s="214"/>
      <c r="HT465" s="214"/>
      <c r="HU465" s="214"/>
      <c r="HV465" s="214"/>
      <c r="HW465" s="214"/>
      <c r="HX465" s="214"/>
      <c r="HY465" s="214"/>
      <c r="HZ465" s="214"/>
      <c r="IA465" s="214"/>
      <c r="IB465" s="214"/>
      <c r="IC465" s="214"/>
      <c r="ID465" s="214"/>
      <c r="IE465" s="214"/>
      <c r="IF465" s="214"/>
      <c r="IG465" s="214"/>
      <c r="IH465" s="214"/>
      <c r="II465" s="214"/>
      <c r="IJ465" s="214"/>
      <c r="IK465" s="214"/>
      <c r="IL465" s="214"/>
      <c r="IM465" s="214"/>
      <c r="IN465" s="214"/>
      <c r="IO465" s="214"/>
      <c r="IP465" s="214"/>
      <c r="IQ465" s="214"/>
      <c r="IR465" s="214"/>
      <c r="IS465" s="214"/>
      <c r="IT465" s="214"/>
      <c r="IU465" s="214"/>
      <c r="IV465" s="214"/>
    </row>
    <row r="466" spans="1:256" s="2022" customFormat="1" x14ac:dyDescent="0.25">
      <c r="A466" s="214">
        <v>1</v>
      </c>
      <c r="B466" s="214">
        <v>1</v>
      </c>
      <c r="C466" s="530" t="s">
        <v>194</v>
      </c>
      <c r="D466" s="530"/>
      <c r="E466" s="4"/>
      <c r="F466" s="218"/>
      <c r="G466" s="183"/>
      <c r="H466" s="183"/>
      <c r="I466" s="183"/>
      <c r="J466" s="1350"/>
      <c r="K466" s="1350"/>
      <c r="L466" s="122"/>
      <c r="M466" s="122"/>
      <c r="N466" s="122"/>
      <c r="O466" s="122"/>
      <c r="P466" s="122"/>
      <c r="Q466" s="122"/>
      <c r="R466" s="322"/>
      <c r="S466" s="322"/>
      <c r="T466" s="322"/>
      <c r="U466" s="322"/>
      <c r="V466" s="322"/>
      <c r="W466" s="322"/>
      <c r="X466" s="322"/>
      <c r="Y466" s="322"/>
      <c r="Z466" s="874">
        <f>R466/12*$C$3</f>
        <v>0</v>
      </c>
      <c r="AA466" s="322">
        <f t="shared" ref="AA466:AA467" si="267">AG466-AF466-AC466-AB466</f>
        <v>0</v>
      </c>
      <c r="AB466" s="779"/>
      <c r="AC466" s="322"/>
      <c r="AD466" s="322">
        <f>AA466-Z466</f>
        <v>0</v>
      </c>
      <c r="AE466" s="322"/>
      <c r="AF466" s="322"/>
      <c r="AG466" s="322"/>
    </row>
    <row r="467" spans="1:256" s="2022" customFormat="1" ht="29.25" x14ac:dyDescent="0.25">
      <c r="A467" s="214">
        <v>1</v>
      </c>
      <c r="B467" s="214">
        <v>1</v>
      </c>
      <c r="C467" s="519" t="s">
        <v>310</v>
      </c>
      <c r="D467" s="4"/>
      <c r="E467" s="4"/>
      <c r="F467" s="317">
        <f>F468+F469+F474+F475+F477*5</f>
        <v>137125</v>
      </c>
      <c r="G467" s="743">
        <f t="shared" ref="G467:H467" si="268">G468+G469+G474+G475+G477*5</f>
        <v>91416.666666666672</v>
      </c>
      <c r="H467" s="743">
        <f t="shared" si="268"/>
        <v>104691.97749999999</v>
      </c>
      <c r="I467" s="743">
        <f t="shared" ref="I467:I473" si="269">H467/G467*100</f>
        <v>114.52176207839561</v>
      </c>
      <c r="J467" s="1350"/>
      <c r="K467" s="1350"/>
      <c r="L467" s="122"/>
      <c r="M467" s="122"/>
      <c r="N467" s="122"/>
      <c r="O467" s="122"/>
      <c r="P467" s="122"/>
      <c r="Q467" s="122"/>
      <c r="R467" s="322">
        <v>160263.10266000003</v>
      </c>
      <c r="S467" s="322">
        <v>160263.10266000003</v>
      </c>
      <c r="T467" s="322">
        <v>160263.10266000003</v>
      </c>
      <c r="U467" s="322">
        <v>160263.10266000003</v>
      </c>
      <c r="V467" s="322">
        <v>160263.10266000003</v>
      </c>
      <c r="W467" s="322">
        <v>160263.10266000003</v>
      </c>
      <c r="X467" s="322">
        <v>168066.87265999999</v>
      </c>
      <c r="Y467" s="322">
        <v>168066.87265999999</v>
      </c>
      <c r="Z467" s="754">
        <f>R467/12*$C$3+(S467-R467)/11*7+(T467-S467)/10*6+(U467-T467)/9*5+(V467-U467)/8*4+(W467-V467)/7*3+(X467-W467)/6*2+(Y467-X467)/5*1</f>
        <v>109443.32510666667</v>
      </c>
      <c r="AA467" s="322">
        <f t="shared" si="267"/>
        <v>131552.49668000001</v>
      </c>
      <c r="AB467" s="779"/>
      <c r="AC467" s="322"/>
      <c r="AD467" s="322">
        <f>AA467-Z467</f>
        <v>22109.17157333334</v>
      </c>
      <c r="AE467" s="322"/>
      <c r="AF467" s="322">
        <v>-8.9795200000000008</v>
      </c>
      <c r="AG467" s="322">
        <v>131543.51716000002</v>
      </c>
    </row>
    <row r="468" spans="1:256" s="2022" customFormat="1" x14ac:dyDescent="0.25">
      <c r="A468" s="214"/>
      <c r="B468" s="214">
        <v>1</v>
      </c>
      <c r="C468" s="4" t="s">
        <v>303</v>
      </c>
      <c r="D468" s="4"/>
      <c r="E468" s="4"/>
      <c r="F468" s="2014">
        <v>12000</v>
      </c>
      <c r="G468" s="183">
        <f>(F468/12*$C$3)</f>
        <v>8000</v>
      </c>
      <c r="H468" s="183">
        <v>8782</v>
      </c>
      <c r="I468" s="183">
        <f t="shared" si="269"/>
        <v>109.77500000000001</v>
      </c>
      <c r="J468" s="1350"/>
      <c r="K468" s="1350"/>
      <c r="L468" s="122"/>
      <c r="M468" s="122"/>
      <c r="N468" s="122"/>
      <c r="O468" s="122"/>
      <c r="P468" s="122"/>
      <c r="Q468" s="122"/>
      <c r="R468" s="322"/>
      <c r="S468" s="322"/>
      <c r="T468" s="322"/>
      <c r="U468" s="322"/>
      <c r="V468" s="322"/>
      <c r="W468" s="322"/>
      <c r="X468" s="322"/>
      <c r="Y468" s="322"/>
      <c r="Z468" s="754">
        <f t="shared" ref="Z468:Z475" si="270">R468/12*$C$3</f>
        <v>0</v>
      </c>
      <c r="AA468" s="322"/>
      <c r="AB468" s="779"/>
      <c r="AC468" s="322"/>
      <c r="AD468" s="322"/>
      <c r="AE468" s="322"/>
      <c r="AF468" s="322"/>
      <c r="AG468" s="322"/>
    </row>
    <row r="469" spans="1:256" s="2022" customFormat="1" ht="30" x14ac:dyDescent="0.25">
      <c r="A469" s="214"/>
      <c r="B469" s="214">
        <v>1</v>
      </c>
      <c r="C469" s="531" t="s">
        <v>442</v>
      </c>
      <c r="D469" s="4"/>
      <c r="E469" s="4"/>
      <c r="F469" s="2014">
        <f>F470+F473+F472+F471/4</f>
        <v>115075</v>
      </c>
      <c r="G469" s="743">
        <f>G470+G473+G472+G471/4</f>
        <v>76716.666666666672</v>
      </c>
      <c r="H469" s="743">
        <f>H470+H473+H472+H471/4</f>
        <v>91057.977499999994</v>
      </c>
      <c r="I469" s="743">
        <f t="shared" si="269"/>
        <v>118.69386595698457</v>
      </c>
      <c r="J469" s="1350"/>
      <c r="K469" s="1350"/>
      <c r="L469" s="122"/>
      <c r="M469" s="122"/>
      <c r="N469" s="122"/>
      <c r="O469" s="122"/>
      <c r="P469" s="122"/>
      <c r="Q469" s="122"/>
      <c r="R469" s="322"/>
      <c r="S469" s="322"/>
      <c r="T469" s="322"/>
      <c r="U469" s="322"/>
      <c r="V469" s="322"/>
      <c r="W469" s="322"/>
      <c r="X469" s="322"/>
      <c r="Y469" s="322"/>
      <c r="Z469" s="754">
        <f t="shared" si="270"/>
        <v>0</v>
      </c>
      <c r="AA469" s="322"/>
      <c r="AB469" s="779"/>
      <c r="AC469" s="322"/>
      <c r="AD469" s="322"/>
      <c r="AE469" s="322"/>
      <c r="AF469" s="322"/>
      <c r="AG469" s="322"/>
    </row>
    <row r="470" spans="1:256" s="2022" customFormat="1" x14ac:dyDescent="0.25">
      <c r="A470" s="214"/>
      <c r="B470" s="214">
        <v>1</v>
      </c>
      <c r="C470" s="4" t="s">
        <v>443</v>
      </c>
      <c r="D470" s="4"/>
      <c r="E470" s="4"/>
      <c r="F470" s="142">
        <v>49000</v>
      </c>
      <c r="G470" s="183">
        <f>(F470/12*$C$3)</f>
        <v>32666.666666666668</v>
      </c>
      <c r="H470" s="183">
        <v>34228</v>
      </c>
      <c r="I470" s="183">
        <f t="shared" si="269"/>
        <v>104.77959183673468</v>
      </c>
      <c r="J470" s="1350"/>
      <c r="K470" s="1350"/>
      <c r="L470" s="122"/>
      <c r="M470" s="122"/>
      <c r="N470" s="122"/>
      <c r="O470" s="122"/>
      <c r="P470" s="122"/>
      <c r="Q470" s="122"/>
      <c r="R470" s="322"/>
      <c r="S470" s="322"/>
      <c r="T470" s="322"/>
      <c r="U470" s="322"/>
      <c r="V470" s="322"/>
      <c r="W470" s="322"/>
      <c r="X470" s="322"/>
      <c r="Y470" s="322"/>
      <c r="Z470" s="754">
        <f t="shared" si="270"/>
        <v>0</v>
      </c>
      <c r="AA470" s="322"/>
      <c r="AB470" s="779"/>
      <c r="AC470" s="322"/>
      <c r="AD470" s="322"/>
      <c r="AE470" s="322"/>
      <c r="AF470" s="322"/>
      <c r="AG470" s="322"/>
    </row>
    <row r="471" spans="1:256" s="2022" customFormat="1" ht="30" x14ac:dyDescent="0.25">
      <c r="A471" s="214"/>
      <c r="B471" s="214">
        <v>1</v>
      </c>
      <c r="C471" s="4" t="s">
        <v>444</v>
      </c>
      <c r="D471" s="4"/>
      <c r="E471" s="4"/>
      <c r="F471" s="2014">
        <v>300</v>
      </c>
      <c r="G471" s="183">
        <f>(F471/12*$C$3)</f>
        <v>200</v>
      </c>
      <c r="H471" s="183">
        <v>83.91</v>
      </c>
      <c r="I471" s="183">
        <f t="shared" si="269"/>
        <v>41.954999999999998</v>
      </c>
      <c r="J471" s="1350"/>
      <c r="K471" s="1350"/>
      <c r="L471" s="122"/>
      <c r="M471" s="122"/>
      <c r="N471" s="122"/>
      <c r="O471" s="122"/>
      <c r="P471" s="122"/>
      <c r="Q471" s="122"/>
      <c r="R471" s="322"/>
      <c r="S471" s="322"/>
      <c r="T471" s="322"/>
      <c r="U471" s="322"/>
      <c r="V471" s="322"/>
      <c r="W471" s="322"/>
      <c r="X471" s="322"/>
      <c r="Y471" s="322"/>
      <c r="Z471" s="754">
        <f t="shared" si="270"/>
        <v>0</v>
      </c>
      <c r="AA471" s="322"/>
      <c r="AB471" s="779"/>
      <c r="AC471" s="322"/>
      <c r="AD471" s="322"/>
      <c r="AE471" s="322"/>
      <c r="AF471" s="322"/>
      <c r="AG471" s="322"/>
    </row>
    <row r="472" spans="1:256" s="2022" customFormat="1" ht="60" x14ac:dyDescent="0.25">
      <c r="A472" s="214"/>
      <c r="B472" s="214">
        <v>1</v>
      </c>
      <c r="C472" s="4" t="s">
        <v>445</v>
      </c>
      <c r="D472" s="4"/>
      <c r="E472" s="4"/>
      <c r="F472" s="2014">
        <v>45000</v>
      </c>
      <c r="G472" s="183">
        <f>(F472/12*$C$3)</f>
        <v>30000</v>
      </c>
      <c r="H472" s="183">
        <v>35208</v>
      </c>
      <c r="I472" s="183">
        <f t="shared" si="269"/>
        <v>117.36</v>
      </c>
      <c r="J472" s="1350"/>
      <c r="K472" s="1350"/>
      <c r="L472" s="122"/>
      <c r="M472" s="122"/>
      <c r="N472" s="122"/>
      <c r="O472" s="122"/>
      <c r="P472" s="122"/>
      <c r="Q472" s="122"/>
      <c r="R472" s="322"/>
      <c r="S472" s="322"/>
      <c r="T472" s="322"/>
      <c r="U472" s="322"/>
      <c r="V472" s="322"/>
      <c r="W472" s="322"/>
      <c r="X472" s="322"/>
      <c r="Y472" s="322"/>
      <c r="Z472" s="754">
        <f t="shared" si="270"/>
        <v>0</v>
      </c>
      <c r="AA472" s="322"/>
      <c r="AB472" s="779"/>
      <c r="AC472" s="322"/>
      <c r="AD472" s="322"/>
      <c r="AE472" s="322"/>
      <c r="AF472" s="322"/>
      <c r="AG472" s="322"/>
    </row>
    <row r="473" spans="1:256" s="2022" customFormat="1" ht="75" x14ac:dyDescent="0.25">
      <c r="A473" s="214"/>
      <c r="B473" s="214">
        <v>1</v>
      </c>
      <c r="C473" s="4" t="s">
        <v>483</v>
      </c>
      <c r="D473" s="4"/>
      <c r="E473" s="4"/>
      <c r="F473" s="2014">
        <v>21000</v>
      </c>
      <c r="G473" s="183">
        <f>(F473/12*$C$3)</f>
        <v>14000</v>
      </c>
      <c r="H473" s="183">
        <v>21601</v>
      </c>
      <c r="I473" s="183">
        <f t="shared" si="269"/>
        <v>154.29285714285714</v>
      </c>
      <c r="J473" s="1350"/>
      <c r="K473" s="1350"/>
      <c r="L473" s="122"/>
      <c r="M473" s="122"/>
      <c r="N473" s="122"/>
      <c r="O473" s="122"/>
      <c r="P473" s="122"/>
      <c r="Q473" s="122"/>
      <c r="R473" s="322"/>
      <c r="S473" s="322"/>
      <c r="T473" s="322"/>
      <c r="U473" s="322"/>
      <c r="V473" s="322"/>
      <c r="W473" s="322"/>
      <c r="X473" s="322"/>
      <c r="Y473" s="322"/>
      <c r="Z473" s="754">
        <f t="shared" si="270"/>
        <v>0</v>
      </c>
      <c r="AA473" s="322"/>
      <c r="AB473" s="779"/>
      <c r="AC473" s="322"/>
      <c r="AD473" s="322"/>
      <c r="AE473" s="322"/>
      <c r="AF473" s="322"/>
      <c r="AG473" s="322"/>
    </row>
    <row r="474" spans="1:256" s="2022" customFormat="1" ht="60" x14ac:dyDescent="0.25">
      <c r="A474" s="214"/>
      <c r="B474" s="214">
        <v>1</v>
      </c>
      <c r="C474" s="4" t="s">
        <v>446</v>
      </c>
      <c r="D474" s="4"/>
      <c r="E474" s="4"/>
      <c r="F474" s="2014"/>
      <c r="G474" s="183"/>
      <c r="H474" s="183"/>
      <c r="I474" s="183"/>
      <c r="J474" s="1350"/>
      <c r="K474" s="1350"/>
      <c r="L474" s="122"/>
      <c r="M474" s="122"/>
      <c r="N474" s="122"/>
      <c r="O474" s="122"/>
      <c r="P474" s="122"/>
      <c r="Q474" s="122"/>
      <c r="R474" s="322"/>
      <c r="S474" s="322"/>
      <c r="T474" s="322"/>
      <c r="U474" s="322"/>
      <c r="V474" s="322"/>
      <c r="W474" s="322"/>
      <c r="X474" s="322"/>
      <c r="Y474" s="322"/>
      <c r="Z474" s="754">
        <f t="shared" si="270"/>
        <v>0</v>
      </c>
      <c r="AA474" s="322"/>
      <c r="AB474" s="779"/>
      <c r="AC474" s="322"/>
      <c r="AD474" s="322"/>
      <c r="AE474" s="322"/>
      <c r="AF474" s="322"/>
      <c r="AG474" s="322"/>
    </row>
    <row r="475" spans="1:256" s="2022" customFormat="1" ht="45" x14ac:dyDescent="0.25">
      <c r="A475" s="214"/>
      <c r="B475" s="214">
        <v>1</v>
      </c>
      <c r="C475" s="532" t="s">
        <v>447</v>
      </c>
      <c r="D475" s="4"/>
      <c r="E475" s="4"/>
      <c r="F475" s="2014">
        <v>10000</v>
      </c>
      <c r="G475" s="183">
        <f>(F475/12*$C$3)</f>
        <v>6666.666666666667</v>
      </c>
      <c r="H475" s="183">
        <v>4742</v>
      </c>
      <c r="I475" s="183">
        <f>H475/G475*100</f>
        <v>71.13</v>
      </c>
      <c r="J475" s="1350"/>
      <c r="K475" s="1350"/>
      <c r="L475" s="122"/>
      <c r="M475" s="122"/>
      <c r="N475" s="122"/>
      <c r="O475" s="122"/>
      <c r="P475" s="122"/>
      <c r="Q475" s="122"/>
      <c r="R475" s="322"/>
      <c r="S475" s="322"/>
      <c r="T475" s="322"/>
      <c r="U475" s="322"/>
      <c r="V475" s="322"/>
      <c r="W475" s="322"/>
      <c r="X475" s="322"/>
      <c r="Y475" s="322"/>
      <c r="Z475" s="754">
        <f t="shared" si="270"/>
        <v>0</v>
      </c>
      <c r="AA475" s="322"/>
      <c r="AB475" s="779"/>
      <c r="AC475" s="322"/>
      <c r="AD475" s="322"/>
      <c r="AE475" s="322"/>
      <c r="AF475" s="322"/>
      <c r="AG475" s="322"/>
    </row>
    <row r="476" spans="1:256" s="2022" customFormat="1" ht="105" x14ac:dyDescent="0.25">
      <c r="A476" s="214"/>
      <c r="B476" s="214">
        <v>1</v>
      </c>
      <c r="C476" s="532" t="s">
        <v>448</v>
      </c>
      <c r="D476" s="4"/>
      <c r="E476" s="4"/>
      <c r="F476" s="2014"/>
      <c r="G476" s="183"/>
      <c r="H476" s="183"/>
      <c r="I476" s="183"/>
      <c r="J476" s="1350"/>
      <c r="K476" s="1350"/>
      <c r="L476" s="122"/>
      <c r="M476" s="122"/>
      <c r="N476" s="122"/>
      <c r="O476" s="122"/>
      <c r="P476" s="122"/>
      <c r="Q476" s="122"/>
      <c r="R476" s="322"/>
      <c r="S476" s="322"/>
      <c r="T476" s="322"/>
      <c r="U476" s="322"/>
      <c r="V476" s="322"/>
      <c r="W476" s="322"/>
      <c r="X476" s="322"/>
      <c r="Y476" s="322"/>
      <c r="Z476" s="754"/>
      <c r="AA476" s="322"/>
      <c r="AB476" s="779"/>
      <c r="AC476" s="322"/>
      <c r="AD476" s="322"/>
      <c r="AE476" s="322"/>
      <c r="AF476" s="322"/>
      <c r="AG476" s="322"/>
    </row>
    <row r="477" spans="1:256" s="2022" customFormat="1" ht="42.75" x14ac:dyDescent="0.25">
      <c r="A477" s="214"/>
      <c r="B477" s="214">
        <v>1</v>
      </c>
      <c r="C477" s="916" t="s">
        <v>497</v>
      </c>
      <c r="D477" s="519"/>
      <c r="E477" s="519"/>
      <c r="F477" s="317">
        <f>F478+F479</f>
        <v>10</v>
      </c>
      <c r="G477" s="743">
        <f t="shared" ref="G477:H477" si="271">G478+G479</f>
        <v>6.666666666666667</v>
      </c>
      <c r="H477" s="743">
        <f t="shared" si="271"/>
        <v>22</v>
      </c>
      <c r="I477" s="743">
        <f t="shared" ref="I477:I483" si="272">H477/G477*100</f>
        <v>330</v>
      </c>
      <c r="J477" s="1350"/>
      <c r="K477" s="1350"/>
      <c r="L477" s="122"/>
      <c r="M477" s="122"/>
      <c r="N477" s="122"/>
      <c r="O477" s="122"/>
      <c r="P477" s="122"/>
      <c r="Q477" s="122"/>
      <c r="R477" s="322"/>
      <c r="S477" s="322"/>
      <c r="T477" s="322"/>
      <c r="U477" s="322"/>
      <c r="V477" s="322"/>
      <c r="W477" s="322"/>
      <c r="X477" s="322"/>
      <c r="Y477" s="322"/>
      <c r="Z477" s="754"/>
      <c r="AA477" s="322"/>
      <c r="AB477" s="779"/>
      <c r="AC477" s="322"/>
      <c r="AD477" s="322"/>
      <c r="AE477" s="322"/>
      <c r="AF477" s="322"/>
      <c r="AG477" s="322"/>
    </row>
    <row r="478" spans="1:256" s="2022" customFormat="1" ht="30" x14ac:dyDescent="0.25">
      <c r="A478" s="214"/>
      <c r="B478" s="214">
        <v>1</v>
      </c>
      <c r="C478" s="532" t="s">
        <v>498</v>
      </c>
      <c r="D478" s="4"/>
      <c r="E478" s="4"/>
      <c r="F478" s="2014">
        <v>5</v>
      </c>
      <c r="G478" s="183">
        <f t="shared" ref="G478:G479" si="273">(F478/12*$C$3)</f>
        <v>3.3333333333333335</v>
      </c>
      <c r="H478" s="183"/>
      <c r="I478" s="183">
        <f t="shared" si="272"/>
        <v>0</v>
      </c>
      <c r="J478" s="1350"/>
      <c r="K478" s="1350"/>
      <c r="L478" s="122"/>
      <c r="M478" s="122"/>
      <c r="N478" s="122"/>
      <c r="O478" s="122"/>
      <c r="P478" s="122"/>
      <c r="Q478" s="122"/>
      <c r="R478" s="322"/>
      <c r="S478" s="322"/>
      <c r="T478" s="322"/>
      <c r="U478" s="322"/>
      <c r="V478" s="322"/>
      <c r="W478" s="322"/>
      <c r="X478" s="322"/>
      <c r="Y478" s="322"/>
      <c r="Z478" s="754"/>
      <c r="AA478" s="322"/>
      <c r="AB478" s="779"/>
      <c r="AC478" s="322"/>
      <c r="AD478" s="322"/>
      <c r="AE478" s="322"/>
      <c r="AF478" s="322"/>
      <c r="AG478" s="322"/>
    </row>
    <row r="479" spans="1:256" s="2022" customFormat="1" ht="30" x14ac:dyDescent="0.25">
      <c r="A479" s="214"/>
      <c r="B479" s="214">
        <v>1</v>
      </c>
      <c r="C479" s="532" t="s">
        <v>499</v>
      </c>
      <c r="D479" s="4"/>
      <c r="E479" s="4"/>
      <c r="F479" s="2014">
        <v>5</v>
      </c>
      <c r="G479" s="183">
        <f t="shared" si="273"/>
        <v>3.3333333333333335</v>
      </c>
      <c r="H479" s="183">
        <v>22</v>
      </c>
      <c r="I479" s="183">
        <f t="shared" si="272"/>
        <v>660</v>
      </c>
      <c r="J479" s="1350"/>
      <c r="K479" s="1350"/>
      <c r="L479" s="122"/>
      <c r="M479" s="122"/>
      <c r="N479" s="122"/>
      <c r="O479" s="122"/>
      <c r="P479" s="122"/>
      <c r="Q479" s="122"/>
      <c r="R479" s="322"/>
      <c r="S479" s="322"/>
      <c r="T479" s="322"/>
      <c r="U479" s="322"/>
      <c r="V479" s="322"/>
      <c r="W479" s="322"/>
      <c r="X479" s="322"/>
      <c r="Y479" s="322"/>
      <c r="Z479" s="754"/>
      <c r="AA479" s="322"/>
      <c r="AB479" s="779"/>
      <c r="AC479" s="322"/>
      <c r="AD479" s="322"/>
      <c r="AE479" s="322"/>
      <c r="AF479" s="322"/>
      <c r="AG479" s="322"/>
    </row>
    <row r="480" spans="1:256" s="2022" customFormat="1" ht="29.25" x14ac:dyDescent="0.25">
      <c r="A480" s="214"/>
      <c r="B480" s="214">
        <v>1</v>
      </c>
      <c r="C480" s="519" t="s">
        <v>311</v>
      </c>
      <c r="D480" s="4"/>
      <c r="E480" s="4"/>
      <c r="F480" s="317">
        <f>F481+F482</f>
        <v>15480</v>
      </c>
      <c r="G480" s="183">
        <f>(F480/12*$C$3)</f>
        <v>10320</v>
      </c>
      <c r="H480" s="183">
        <f>H481+H482</f>
        <v>10490.948936170213</v>
      </c>
      <c r="I480" s="183">
        <f t="shared" si="272"/>
        <v>101.65648193963384</v>
      </c>
      <c r="J480" s="1350"/>
      <c r="K480" s="1350"/>
      <c r="L480" s="122"/>
      <c r="M480" s="122"/>
      <c r="N480" s="122"/>
      <c r="O480" s="122"/>
      <c r="P480" s="122"/>
      <c r="Q480" s="122"/>
      <c r="R480" s="322"/>
      <c r="S480" s="322"/>
      <c r="T480" s="322"/>
      <c r="U480" s="322"/>
      <c r="V480" s="322"/>
      <c r="W480" s="322"/>
      <c r="X480" s="322"/>
      <c r="Y480" s="322"/>
      <c r="Z480" s="754">
        <f t="shared" ref="Z480:Z486" si="274">R480/12*$C$3</f>
        <v>0</v>
      </c>
      <c r="AA480" s="322"/>
      <c r="AB480" s="779"/>
      <c r="AC480" s="322"/>
      <c r="AD480" s="322"/>
      <c r="AE480" s="322"/>
      <c r="AF480" s="322"/>
      <c r="AG480" s="322"/>
    </row>
    <row r="481" spans="1:33" s="2022" customFormat="1" x14ac:dyDescent="0.25">
      <c r="A481" s="214"/>
      <c r="B481" s="214">
        <v>1</v>
      </c>
      <c r="C481" s="519" t="s">
        <v>319</v>
      </c>
      <c r="D481" s="4"/>
      <c r="E481" s="4"/>
      <c r="F481" s="2014">
        <v>14500</v>
      </c>
      <c r="G481" s="183">
        <f>(F481/12*$C$3)</f>
        <v>9666.6666666666661</v>
      </c>
      <c r="H481" s="183">
        <v>9804</v>
      </c>
      <c r="I481" s="183">
        <f t="shared" si="272"/>
        <v>101.42068965517241</v>
      </c>
      <c r="J481" s="1350"/>
      <c r="K481" s="1350"/>
      <c r="L481" s="122"/>
      <c r="M481" s="122"/>
      <c r="N481" s="122"/>
      <c r="O481" s="122"/>
      <c r="P481" s="122"/>
      <c r="Q481" s="122"/>
      <c r="R481" s="322"/>
      <c r="S481" s="322"/>
      <c r="T481" s="322"/>
      <c r="U481" s="322"/>
      <c r="V481" s="322"/>
      <c r="W481" s="322"/>
      <c r="X481" s="322"/>
      <c r="Y481" s="322"/>
      <c r="Z481" s="754">
        <f t="shared" si="274"/>
        <v>0</v>
      </c>
      <c r="AA481" s="322"/>
      <c r="AB481" s="779"/>
      <c r="AC481" s="322"/>
      <c r="AD481" s="322"/>
      <c r="AE481" s="322"/>
      <c r="AF481" s="322"/>
      <c r="AG481" s="322"/>
    </row>
    <row r="482" spans="1:33" s="2022" customFormat="1" x14ac:dyDescent="0.25">
      <c r="A482" s="214"/>
      <c r="B482" s="214">
        <v>1</v>
      </c>
      <c r="C482" s="4" t="s">
        <v>320</v>
      </c>
      <c r="D482" s="4"/>
      <c r="E482" s="4"/>
      <c r="F482" s="2014">
        <f>F483/9.4</f>
        <v>980</v>
      </c>
      <c r="G482" s="183">
        <f>(F482/12*$C$3)</f>
        <v>653.33333333333337</v>
      </c>
      <c r="H482" s="183">
        <f>H483/9.4</f>
        <v>686.94893617021285</v>
      </c>
      <c r="I482" s="183">
        <f t="shared" si="272"/>
        <v>105.14524533217542</v>
      </c>
      <c r="J482" s="1350"/>
      <c r="K482" s="1350"/>
      <c r="L482" s="122"/>
      <c r="M482" s="122"/>
      <c r="N482" s="122"/>
      <c r="O482" s="122"/>
      <c r="P482" s="122"/>
      <c r="Q482" s="122"/>
      <c r="R482" s="322"/>
      <c r="S482" s="322"/>
      <c r="T482" s="322"/>
      <c r="U482" s="322"/>
      <c r="V482" s="322"/>
      <c r="W482" s="322"/>
      <c r="X482" s="322"/>
      <c r="Y482" s="322"/>
      <c r="Z482" s="754">
        <f t="shared" si="274"/>
        <v>0</v>
      </c>
      <c r="AA482" s="322"/>
      <c r="AB482" s="779"/>
      <c r="AC482" s="322"/>
      <c r="AD482" s="322"/>
      <c r="AE482" s="322"/>
      <c r="AF482" s="322"/>
      <c r="AG482" s="322"/>
    </row>
    <row r="483" spans="1:33" s="2022" customFormat="1" x14ac:dyDescent="0.25">
      <c r="A483" s="214"/>
      <c r="B483" s="214">
        <v>1</v>
      </c>
      <c r="C483" s="533" t="s">
        <v>321</v>
      </c>
      <c r="D483" s="4"/>
      <c r="E483" s="4"/>
      <c r="F483" s="2014">
        <v>9212</v>
      </c>
      <c r="G483" s="183">
        <f>(F483/12*$C$3)</f>
        <v>6141.333333333333</v>
      </c>
      <c r="H483" s="183">
        <v>6457.3200000000006</v>
      </c>
      <c r="I483" s="183">
        <f t="shared" si="272"/>
        <v>105.14524533217543</v>
      </c>
      <c r="J483" s="1350"/>
      <c r="K483" s="1350"/>
      <c r="L483" s="122"/>
      <c r="M483" s="122"/>
      <c r="N483" s="122"/>
      <c r="O483" s="122"/>
      <c r="P483" s="122"/>
      <c r="Q483" s="122"/>
      <c r="R483" s="322"/>
      <c r="S483" s="322"/>
      <c r="T483" s="322"/>
      <c r="U483" s="322"/>
      <c r="V483" s="322"/>
      <c r="W483" s="322"/>
      <c r="X483" s="322"/>
      <c r="Y483" s="322"/>
      <c r="Z483" s="754">
        <f t="shared" si="274"/>
        <v>0</v>
      </c>
      <c r="AA483" s="322"/>
      <c r="AB483" s="779"/>
      <c r="AC483" s="322"/>
      <c r="AD483" s="322"/>
      <c r="AE483" s="322"/>
      <c r="AF483" s="322"/>
      <c r="AG483" s="322"/>
    </row>
    <row r="484" spans="1:33" s="2022" customFormat="1" ht="29.25" x14ac:dyDescent="0.25">
      <c r="A484" s="214"/>
      <c r="B484" s="214">
        <v>1</v>
      </c>
      <c r="C484" s="519" t="s">
        <v>304</v>
      </c>
      <c r="D484" s="4"/>
      <c r="E484" s="4"/>
      <c r="F484" s="218"/>
      <c r="G484" s="183"/>
      <c r="H484" s="183"/>
      <c r="I484" s="183"/>
      <c r="J484" s="1350"/>
      <c r="K484" s="1350"/>
      <c r="L484" s="122"/>
      <c r="M484" s="122"/>
      <c r="N484" s="122"/>
      <c r="O484" s="122"/>
      <c r="P484" s="122"/>
      <c r="Q484" s="122"/>
      <c r="R484" s="322"/>
      <c r="S484" s="322"/>
      <c r="T484" s="322"/>
      <c r="U484" s="322"/>
      <c r="V484" s="322"/>
      <c r="W484" s="322"/>
      <c r="X484" s="322"/>
      <c r="Y484" s="322"/>
      <c r="Z484" s="754">
        <f t="shared" si="274"/>
        <v>0</v>
      </c>
      <c r="AA484" s="322"/>
      <c r="AB484" s="779"/>
      <c r="AC484" s="322"/>
      <c r="AD484" s="322"/>
      <c r="AE484" s="322"/>
      <c r="AF484" s="322"/>
      <c r="AG484" s="322"/>
    </row>
    <row r="485" spans="1:33" s="2022" customFormat="1" ht="30" x14ac:dyDescent="0.25">
      <c r="A485" s="214"/>
      <c r="B485" s="214">
        <v>1</v>
      </c>
      <c r="C485" s="515" t="s">
        <v>758</v>
      </c>
      <c r="D485" s="4"/>
      <c r="E485" s="4"/>
      <c r="F485" s="218"/>
      <c r="G485" s="183"/>
      <c r="H485" s="183"/>
      <c r="I485" s="183"/>
      <c r="J485" s="1350"/>
      <c r="K485" s="1350"/>
      <c r="L485" s="122"/>
      <c r="M485" s="122"/>
      <c r="N485" s="122"/>
      <c r="O485" s="122"/>
      <c r="P485" s="122"/>
      <c r="Q485" s="122"/>
      <c r="R485" s="322"/>
      <c r="S485" s="322"/>
      <c r="T485" s="322"/>
      <c r="U485" s="322"/>
      <c r="V485" s="322"/>
      <c r="W485" s="322"/>
      <c r="X485" s="322"/>
      <c r="Y485" s="322"/>
      <c r="Z485" s="754">
        <f t="shared" si="274"/>
        <v>0</v>
      </c>
      <c r="AA485" s="322"/>
      <c r="AB485" s="779"/>
      <c r="AC485" s="322"/>
      <c r="AD485" s="322"/>
      <c r="AE485" s="322"/>
      <c r="AF485" s="322"/>
      <c r="AG485" s="322"/>
    </row>
    <row r="486" spans="1:33" s="2022" customFormat="1" ht="72" x14ac:dyDescent="0.25">
      <c r="A486" s="214"/>
      <c r="B486" s="214">
        <v>1</v>
      </c>
      <c r="C486" s="519" t="s">
        <v>305</v>
      </c>
      <c r="D486" s="4"/>
      <c r="E486" s="4"/>
      <c r="F486" s="218"/>
      <c r="G486" s="183"/>
      <c r="H486" s="183"/>
      <c r="I486" s="183"/>
      <c r="J486" s="1350"/>
      <c r="K486" s="1350"/>
      <c r="L486" s="122"/>
      <c r="M486" s="122"/>
      <c r="N486" s="122"/>
      <c r="O486" s="122"/>
      <c r="P486" s="122"/>
      <c r="Q486" s="122"/>
      <c r="R486" s="322"/>
      <c r="S486" s="322"/>
      <c r="T486" s="322"/>
      <c r="U486" s="322"/>
      <c r="V486" s="322"/>
      <c r="W486" s="322"/>
      <c r="X486" s="322"/>
      <c r="Y486" s="322"/>
      <c r="Z486" s="754">
        <f t="shared" si="274"/>
        <v>0</v>
      </c>
      <c r="AA486" s="322"/>
      <c r="AB486" s="779"/>
      <c r="AC486" s="322"/>
      <c r="AD486" s="322"/>
      <c r="AE486" s="322"/>
      <c r="AF486" s="322"/>
      <c r="AG486" s="322"/>
    </row>
    <row r="487" spans="1:33" s="2022" customFormat="1" x14ac:dyDescent="0.25">
      <c r="A487" s="214"/>
      <c r="B487" s="214">
        <v>1</v>
      </c>
      <c r="C487" s="507" t="s">
        <v>217</v>
      </c>
      <c r="D487" s="4"/>
      <c r="E487" s="4"/>
      <c r="F487" s="242">
        <f>SUM(F488:F534)</f>
        <v>428315</v>
      </c>
      <c r="G487" s="743">
        <f>SUM(G488:G534)</f>
        <v>285543.33333333326</v>
      </c>
      <c r="H487" s="743">
        <f>SUM(H488:H534)</f>
        <v>301790</v>
      </c>
      <c r="I487" s="743">
        <f>H487/G487*100</f>
        <v>105.68973769305303</v>
      </c>
      <c r="J487" s="1350"/>
      <c r="K487" s="1350"/>
      <c r="L487" s="122"/>
      <c r="M487" s="122"/>
      <c r="N487" s="122"/>
      <c r="O487" s="122"/>
      <c r="P487" s="122"/>
      <c r="Q487" s="122"/>
      <c r="R487" s="322">
        <v>157883.23494999998</v>
      </c>
      <c r="S487" s="322">
        <v>157883.23494999998</v>
      </c>
      <c r="T487" s="322">
        <v>157883.23494999998</v>
      </c>
      <c r="U487" s="322">
        <v>158984.38494999998</v>
      </c>
      <c r="V487" s="322">
        <v>158984.38494999998</v>
      </c>
      <c r="W487" s="322">
        <v>158984.38494999998</v>
      </c>
      <c r="X487" s="322">
        <v>160320.25194999998</v>
      </c>
      <c r="Y487" s="322">
        <v>160320.25194999998</v>
      </c>
      <c r="Z487" s="2062">
        <f>R487/12*$C$3+(S487-R487)/11*7+(T487-S487)/10*6+(U487-T487)/9*5+(V487-U487)/8*4+(W487-V487)/7*3+(X487-W487)/6*2+(Y487-X487)/5*1</f>
        <v>106312.52896666666</v>
      </c>
      <c r="AA487" s="322">
        <f>AG487-AF487-AC487-AB487</f>
        <v>111964.56452999999</v>
      </c>
      <c r="AB487" s="779"/>
      <c r="AC487" s="322">
        <v>412.66715999999997</v>
      </c>
      <c r="AD487" s="322">
        <f>AA487-Z487</f>
        <v>5652.0355633333238</v>
      </c>
      <c r="AE487" s="322"/>
      <c r="AF487" s="322">
        <v>-98.328720000000004</v>
      </c>
      <c r="AG487" s="322">
        <v>112278.90296999998</v>
      </c>
    </row>
    <row r="488" spans="1:33" s="2022" customFormat="1" ht="45" x14ac:dyDescent="0.25">
      <c r="A488" s="214"/>
      <c r="B488" s="214">
        <v>1</v>
      </c>
      <c r="C488" s="9" t="s">
        <v>116</v>
      </c>
      <c r="D488" s="4"/>
      <c r="E488" s="4"/>
      <c r="F488" s="218">
        <v>180000</v>
      </c>
      <c r="G488" s="183">
        <f t="shared" ref="G488:G534" si="275">(F488/12*$C$3)</f>
        <v>120000</v>
      </c>
      <c r="H488" s="183">
        <v>118712</v>
      </c>
      <c r="I488" s="183">
        <f>H488/G488*100</f>
        <v>98.926666666666662</v>
      </c>
      <c r="J488" s="1350"/>
      <c r="K488" s="1350"/>
      <c r="L488" s="122"/>
      <c r="M488" s="122"/>
      <c r="N488" s="122"/>
      <c r="O488" s="122"/>
      <c r="P488" s="122"/>
      <c r="Q488" s="122"/>
      <c r="R488" s="322"/>
      <c r="S488" s="322"/>
      <c r="T488" s="322"/>
      <c r="U488" s="322"/>
      <c r="V488" s="322"/>
      <c r="W488" s="322"/>
      <c r="X488" s="322"/>
      <c r="Y488" s="322"/>
      <c r="Z488" s="754">
        <f>R488/12*$C$3</f>
        <v>0</v>
      </c>
      <c r="AA488" s="322"/>
      <c r="AB488" s="779"/>
      <c r="AC488" s="322"/>
      <c r="AD488" s="322"/>
      <c r="AE488" s="322"/>
      <c r="AF488" s="322"/>
      <c r="AG488" s="322"/>
    </row>
    <row r="489" spans="1:33" s="2022" customFormat="1" ht="45" x14ac:dyDescent="0.25">
      <c r="A489" s="214"/>
      <c r="B489" s="214">
        <v>1</v>
      </c>
      <c r="C489" s="9" t="s">
        <v>329</v>
      </c>
      <c r="D489" s="4"/>
      <c r="E489" s="4"/>
      <c r="F489" s="218"/>
      <c r="G489" s="183"/>
      <c r="H489" s="183">
        <v>2</v>
      </c>
      <c r="I489" s="183"/>
      <c r="J489" s="1350"/>
      <c r="K489" s="1350"/>
      <c r="L489" s="122"/>
      <c r="M489" s="122"/>
      <c r="N489" s="122"/>
      <c r="O489" s="122"/>
      <c r="P489" s="122"/>
      <c r="Q489" s="122"/>
      <c r="R489" s="322"/>
      <c r="S489" s="322"/>
      <c r="T489" s="322"/>
      <c r="U489" s="322"/>
      <c r="V489" s="322"/>
      <c r="W489" s="322"/>
      <c r="X489" s="322"/>
      <c r="Y489" s="322"/>
      <c r="Z489" s="754"/>
      <c r="AA489" s="322"/>
      <c r="AB489" s="779"/>
      <c r="AC489" s="322"/>
      <c r="AD489" s="322"/>
      <c r="AE489" s="322"/>
      <c r="AF489" s="322"/>
      <c r="AG489" s="322"/>
    </row>
    <row r="490" spans="1:33" s="2022" customFormat="1" ht="30" x14ac:dyDescent="0.25">
      <c r="A490" s="214"/>
      <c r="B490" s="214">
        <v>1</v>
      </c>
      <c r="C490" s="9" t="s">
        <v>117</v>
      </c>
      <c r="D490" s="4"/>
      <c r="E490" s="4"/>
      <c r="F490" s="218">
        <v>17000</v>
      </c>
      <c r="G490" s="183">
        <f t="shared" si="275"/>
        <v>11333.333333333334</v>
      </c>
      <c r="H490" s="183">
        <v>10558</v>
      </c>
      <c r="I490" s="183">
        <f>H490/G490*100</f>
        <v>93.158823529411762</v>
      </c>
      <c r="J490" s="1350"/>
      <c r="K490" s="1350"/>
      <c r="L490" s="122"/>
      <c r="M490" s="122"/>
      <c r="N490" s="122"/>
      <c r="O490" s="122"/>
      <c r="P490" s="122"/>
      <c r="Q490" s="122"/>
      <c r="R490" s="322"/>
      <c r="S490" s="322"/>
      <c r="T490" s="322"/>
      <c r="U490" s="322"/>
      <c r="V490" s="322"/>
      <c r="W490" s="322"/>
      <c r="X490" s="322"/>
      <c r="Y490" s="322"/>
      <c r="Z490" s="754">
        <f>R490/12*$C$3</f>
        <v>0</v>
      </c>
      <c r="AA490" s="322"/>
      <c r="AB490" s="779"/>
      <c r="AC490" s="322"/>
      <c r="AD490" s="322"/>
      <c r="AE490" s="322"/>
      <c r="AF490" s="322"/>
      <c r="AG490" s="322"/>
    </row>
    <row r="491" spans="1:33" s="2022" customFormat="1" ht="45" x14ac:dyDescent="0.25">
      <c r="A491" s="214"/>
      <c r="B491" s="214">
        <v>1</v>
      </c>
      <c r="C491" s="9" t="s">
        <v>330</v>
      </c>
      <c r="D491" s="4"/>
      <c r="E491" s="4"/>
      <c r="F491" s="218"/>
      <c r="G491" s="183"/>
      <c r="H491" s="183">
        <v>0</v>
      </c>
      <c r="I491" s="183"/>
      <c r="J491" s="1350"/>
      <c r="K491" s="1350"/>
      <c r="L491" s="122"/>
      <c r="M491" s="122"/>
      <c r="N491" s="122"/>
      <c r="O491" s="122"/>
      <c r="P491" s="122"/>
      <c r="Q491" s="122"/>
      <c r="R491" s="322"/>
      <c r="S491" s="322"/>
      <c r="T491" s="322"/>
      <c r="U491" s="322"/>
      <c r="V491" s="322"/>
      <c r="W491" s="322"/>
      <c r="X491" s="322"/>
      <c r="Y491" s="322"/>
      <c r="Z491" s="754"/>
      <c r="AA491" s="322"/>
      <c r="AB491" s="779"/>
      <c r="AC491" s="322"/>
      <c r="AD491" s="322"/>
      <c r="AE491" s="322"/>
      <c r="AF491" s="322"/>
      <c r="AG491" s="322"/>
    </row>
    <row r="492" spans="1:33" s="2022" customFormat="1" ht="30" x14ac:dyDescent="0.25">
      <c r="A492" s="214"/>
      <c r="B492" s="214">
        <v>1</v>
      </c>
      <c r="C492" s="9" t="s">
        <v>405</v>
      </c>
      <c r="D492" s="4"/>
      <c r="E492" s="4"/>
      <c r="F492" s="218"/>
      <c r="G492" s="183">
        <f t="shared" si="275"/>
        <v>0</v>
      </c>
      <c r="H492" s="183"/>
      <c r="I492" s="183"/>
      <c r="J492" s="1350"/>
      <c r="K492" s="1350"/>
      <c r="L492" s="122"/>
      <c r="M492" s="122"/>
      <c r="N492" s="122"/>
      <c r="O492" s="122"/>
      <c r="P492" s="122"/>
      <c r="Q492" s="122"/>
      <c r="R492" s="322"/>
      <c r="S492" s="322"/>
      <c r="T492" s="322"/>
      <c r="U492" s="322"/>
      <c r="V492" s="322"/>
      <c r="W492" s="322"/>
      <c r="X492" s="322"/>
      <c r="Y492" s="322"/>
      <c r="Z492" s="754">
        <f>R492/12*$C$3</f>
        <v>0</v>
      </c>
      <c r="AA492" s="322"/>
      <c r="AB492" s="779"/>
      <c r="AC492" s="322"/>
      <c r="AD492" s="322"/>
      <c r="AE492" s="322"/>
      <c r="AF492" s="322"/>
      <c r="AG492" s="322"/>
    </row>
    <row r="493" spans="1:33" s="2022" customFormat="1" x14ac:dyDescent="0.25">
      <c r="A493" s="214"/>
      <c r="B493" s="214">
        <v>1</v>
      </c>
      <c r="C493" s="9" t="s">
        <v>91</v>
      </c>
      <c r="D493" s="4"/>
      <c r="E493" s="4"/>
      <c r="F493" s="218">
        <v>800</v>
      </c>
      <c r="G493" s="183">
        <f t="shared" si="275"/>
        <v>533.33333333333337</v>
      </c>
      <c r="H493" s="183">
        <v>518</v>
      </c>
      <c r="I493" s="183">
        <f>H493/G493*100</f>
        <v>97.125</v>
      </c>
      <c r="J493" s="1350"/>
      <c r="K493" s="1350"/>
      <c r="L493" s="122"/>
      <c r="M493" s="122"/>
      <c r="N493" s="122"/>
      <c r="O493" s="122"/>
      <c r="P493" s="122"/>
      <c r="Q493" s="122"/>
      <c r="R493" s="322"/>
      <c r="S493" s="322"/>
      <c r="T493" s="322"/>
      <c r="U493" s="322"/>
      <c r="V493" s="322"/>
      <c r="W493" s="322"/>
      <c r="X493" s="322"/>
      <c r="Y493" s="322"/>
      <c r="Z493" s="754">
        <f>R493/12*$C$3</f>
        <v>0</v>
      </c>
      <c r="AA493" s="322"/>
      <c r="AB493" s="779"/>
      <c r="AC493" s="322"/>
      <c r="AD493" s="322"/>
      <c r="AE493" s="322"/>
      <c r="AF493" s="322"/>
      <c r="AG493" s="322"/>
    </row>
    <row r="494" spans="1:33" s="2022" customFormat="1" x14ac:dyDescent="0.25">
      <c r="A494" s="214"/>
      <c r="B494" s="214">
        <v>1</v>
      </c>
      <c r="C494" s="9" t="s">
        <v>281</v>
      </c>
      <c r="D494" s="4"/>
      <c r="E494" s="4"/>
      <c r="F494" s="218">
        <v>800</v>
      </c>
      <c r="G494" s="183">
        <f t="shared" si="275"/>
        <v>533.33333333333337</v>
      </c>
      <c r="H494" s="183">
        <v>542</v>
      </c>
      <c r="I494" s="183">
        <f>H494/G494*100</f>
        <v>101.62499999999999</v>
      </c>
      <c r="J494" s="1350"/>
      <c r="K494" s="1350"/>
      <c r="L494" s="122"/>
      <c r="M494" s="122"/>
      <c r="N494" s="122"/>
      <c r="O494" s="122"/>
      <c r="P494" s="122"/>
      <c r="Q494" s="122"/>
      <c r="R494" s="322"/>
      <c r="S494" s="322"/>
      <c r="T494" s="322"/>
      <c r="U494" s="322"/>
      <c r="V494" s="322"/>
      <c r="W494" s="322"/>
      <c r="X494" s="322"/>
      <c r="Y494" s="322"/>
      <c r="Z494" s="754">
        <f>R494/12*$C$3</f>
        <v>0</v>
      </c>
      <c r="AA494" s="322"/>
      <c r="AB494" s="779"/>
      <c r="AC494" s="322"/>
      <c r="AD494" s="322"/>
      <c r="AE494" s="322"/>
      <c r="AF494" s="322"/>
      <c r="AG494" s="322"/>
    </row>
    <row r="495" spans="1:33" s="2022" customFormat="1" ht="45" x14ac:dyDescent="0.25">
      <c r="A495" s="214"/>
      <c r="B495" s="214">
        <v>1</v>
      </c>
      <c r="C495" s="9" t="s">
        <v>192</v>
      </c>
      <c r="D495" s="4"/>
      <c r="E495" s="4"/>
      <c r="F495" s="218">
        <v>7000</v>
      </c>
      <c r="G495" s="183">
        <f t="shared" si="275"/>
        <v>4666.666666666667</v>
      </c>
      <c r="H495" s="183">
        <v>3883</v>
      </c>
      <c r="I495" s="183">
        <f>H495/G495*100</f>
        <v>83.207142857142841</v>
      </c>
      <c r="J495" s="1350"/>
      <c r="K495" s="1350"/>
      <c r="L495" s="122"/>
      <c r="M495" s="122"/>
      <c r="N495" s="122"/>
      <c r="O495" s="122"/>
      <c r="P495" s="122"/>
      <c r="Q495" s="122"/>
      <c r="R495" s="322"/>
      <c r="S495" s="322"/>
      <c r="T495" s="322"/>
      <c r="U495" s="322"/>
      <c r="V495" s="322"/>
      <c r="W495" s="322"/>
      <c r="X495" s="322"/>
      <c r="Y495" s="322"/>
      <c r="Z495" s="754">
        <f>R495/12*$C$3</f>
        <v>0</v>
      </c>
      <c r="AA495" s="322"/>
      <c r="AB495" s="779"/>
      <c r="AC495" s="322"/>
      <c r="AD495" s="322"/>
      <c r="AE495" s="322"/>
      <c r="AF495" s="322"/>
      <c r="AG495" s="322"/>
    </row>
    <row r="496" spans="1:33" s="2022" customFormat="1" ht="45" x14ac:dyDescent="0.25">
      <c r="A496" s="214"/>
      <c r="B496" s="214">
        <v>1</v>
      </c>
      <c r="C496" s="9" t="s">
        <v>331</v>
      </c>
      <c r="D496" s="4"/>
      <c r="E496" s="4"/>
      <c r="F496" s="218"/>
      <c r="G496" s="183"/>
      <c r="H496" s="183">
        <v>0</v>
      </c>
      <c r="I496" s="183"/>
      <c r="J496" s="1350"/>
      <c r="K496" s="1350"/>
      <c r="L496" s="122"/>
      <c r="M496" s="122"/>
      <c r="N496" s="122"/>
      <c r="O496" s="122"/>
      <c r="P496" s="122"/>
      <c r="Q496" s="122"/>
      <c r="R496" s="322"/>
      <c r="S496" s="322"/>
      <c r="T496" s="322"/>
      <c r="U496" s="322"/>
      <c r="V496" s="322"/>
      <c r="W496" s="322"/>
      <c r="X496" s="322"/>
      <c r="Y496" s="322"/>
      <c r="Z496" s="754"/>
      <c r="AA496" s="322"/>
      <c r="AB496" s="779"/>
      <c r="AC496" s="322"/>
      <c r="AD496" s="322"/>
      <c r="AE496" s="322"/>
      <c r="AF496" s="322"/>
      <c r="AG496" s="322"/>
    </row>
    <row r="497" spans="1:33" s="2022" customFormat="1" x14ac:dyDescent="0.25">
      <c r="A497" s="214"/>
      <c r="B497" s="214">
        <v>1</v>
      </c>
      <c r="C497" s="9" t="s">
        <v>114</v>
      </c>
      <c r="D497" s="4"/>
      <c r="E497" s="4"/>
      <c r="F497" s="218">
        <v>42000</v>
      </c>
      <c r="G497" s="183">
        <f t="shared" si="275"/>
        <v>28000</v>
      </c>
      <c r="H497" s="183">
        <v>28667</v>
      </c>
      <c r="I497" s="183">
        <f>H497/G497*100</f>
        <v>102.38214285714287</v>
      </c>
      <c r="J497" s="1350"/>
      <c r="K497" s="1350"/>
      <c r="L497" s="122"/>
      <c r="M497" s="122"/>
      <c r="N497" s="122"/>
      <c r="O497" s="122"/>
      <c r="P497" s="122"/>
      <c r="Q497" s="122"/>
      <c r="R497" s="322"/>
      <c r="S497" s="322"/>
      <c r="T497" s="322"/>
      <c r="U497" s="322"/>
      <c r="V497" s="322"/>
      <c r="W497" s="322"/>
      <c r="X497" s="322"/>
      <c r="Y497" s="322"/>
      <c r="Z497" s="754"/>
      <c r="AA497" s="322"/>
      <c r="AB497" s="779"/>
      <c r="AC497" s="322"/>
      <c r="AD497" s="322"/>
      <c r="AE497" s="322"/>
      <c r="AF497" s="322"/>
      <c r="AG497" s="322"/>
    </row>
    <row r="498" spans="1:33" s="2022" customFormat="1" x14ac:dyDescent="0.25">
      <c r="A498" s="214"/>
      <c r="B498" s="214">
        <v>1</v>
      </c>
      <c r="C498" s="9" t="s">
        <v>420</v>
      </c>
      <c r="D498" s="4"/>
      <c r="E498" s="4"/>
      <c r="F498" s="218"/>
      <c r="G498" s="183"/>
      <c r="H498" s="183">
        <v>0</v>
      </c>
      <c r="I498" s="183"/>
      <c r="J498" s="1350"/>
      <c r="K498" s="1350"/>
      <c r="L498" s="122"/>
      <c r="M498" s="122"/>
      <c r="N498" s="122"/>
      <c r="O498" s="122"/>
      <c r="P498" s="122"/>
      <c r="Q498" s="122"/>
      <c r="R498" s="322"/>
      <c r="S498" s="322"/>
      <c r="T498" s="322"/>
      <c r="U498" s="322"/>
      <c r="V498" s="322"/>
      <c r="W498" s="322"/>
      <c r="X498" s="322"/>
      <c r="Y498" s="322"/>
      <c r="Z498" s="754"/>
      <c r="AA498" s="322"/>
      <c r="AB498" s="779"/>
      <c r="AC498" s="322"/>
      <c r="AD498" s="322"/>
      <c r="AE498" s="322"/>
      <c r="AF498" s="322"/>
      <c r="AG498" s="322"/>
    </row>
    <row r="499" spans="1:33" s="2022" customFormat="1" ht="75" x14ac:dyDescent="0.25">
      <c r="A499" s="214"/>
      <c r="B499" s="214">
        <v>1</v>
      </c>
      <c r="C499" s="9" t="s">
        <v>233</v>
      </c>
      <c r="D499" s="4"/>
      <c r="E499" s="4"/>
      <c r="F499" s="218">
        <v>70</v>
      </c>
      <c r="G499" s="183">
        <f t="shared" si="275"/>
        <v>46.666666666666664</v>
      </c>
      <c r="H499" s="183">
        <v>44</v>
      </c>
      <c r="I499" s="183">
        <f>H499/G499*100</f>
        <v>94.285714285714292</v>
      </c>
      <c r="J499" s="1350"/>
      <c r="K499" s="1350"/>
      <c r="L499" s="122"/>
      <c r="M499" s="122"/>
      <c r="N499" s="122"/>
      <c r="O499" s="122"/>
      <c r="P499" s="122"/>
      <c r="Q499" s="122"/>
      <c r="R499" s="322"/>
      <c r="S499" s="322"/>
      <c r="T499" s="322"/>
      <c r="U499" s="322"/>
      <c r="V499" s="322"/>
      <c r="W499" s="322"/>
      <c r="X499" s="322"/>
      <c r="Y499" s="322"/>
      <c r="Z499" s="754">
        <f>R499/12*$C$3</f>
        <v>0</v>
      </c>
      <c r="AA499" s="322"/>
      <c r="AB499" s="779"/>
      <c r="AC499" s="322"/>
      <c r="AD499" s="322"/>
      <c r="AE499" s="322"/>
      <c r="AF499" s="322"/>
      <c r="AG499" s="322"/>
    </row>
    <row r="500" spans="1:33" s="2022" customFormat="1" ht="75" x14ac:dyDescent="0.25">
      <c r="A500" s="214"/>
      <c r="B500" s="214">
        <v>1</v>
      </c>
      <c r="C500" s="9" t="s">
        <v>234</v>
      </c>
      <c r="D500" s="4"/>
      <c r="E500" s="4"/>
      <c r="F500" s="218">
        <v>20</v>
      </c>
      <c r="G500" s="183">
        <f t="shared" si="275"/>
        <v>13.333333333333334</v>
      </c>
      <c r="H500" s="183">
        <v>8</v>
      </c>
      <c r="I500" s="183">
        <f>H500/G500*100</f>
        <v>60</v>
      </c>
      <c r="J500" s="1350"/>
      <c r="K500" s="1350"/>
      <c r="L500" s="122"/>
      <c r="M500" s="122"/>
      <c r="N500" s="122"/>
      <c r="O500" s="122"/>
      <c r="P500" s="122"/>
      <c r="Q500" s="122"/>
      <c r="R500" s="322"/>
      <c r="S500" s="322"/>
      <c r="T500" s="322"/>
      <c r="U500" s="322"/>
      <c r="V500" s="322"/>
      <c r="W500" s="322"/>
      <c r="X500" s="322"/>
      <c r="Y500" s="322"/>
      <c r="Z500" s="754"/>
      <c r="AA500" s="322"/>
      <c r="AB500" s="779"/>
      <c r="AC500" s="322"/>
      <c r="AD500" s="322"/>
      <c r="AE500" s="322"/>
      <c r="AF500" s="322"/>
      <c r="AG500" s="322"/>
    </row>
    <row r="501" spans="1:33" s="2022" customFormat="1" x14ac:dyDescent="0.25">
      <c r="A501" s="214"/>
      <c r="B501" s="214">
        <v>1</v>
      </c>
      <c r="C501" s="9" t="s">
        <v>120</v>
      </c>
      <c r="D501" s="4"/>
      <c r="E501" s="4"/>
      <c r="F501" s="218">
        <v>100</v>
      </c>
      <c r="G501" s="183">
        <f t="shared" si="275"/>
        <v>66.666666666666671</v>
      </c>
      <c r="H501" s="183">
        <v>47</v>
      </c>
      <c r="I501" s="183">
        <f>H501/G501*100</f>
        <v>70.5</v>
      </c>
      <c r="J501" s="1350"/>
      <c r="K501" s="1350"/>
      <c r="L501" s="122"/>
      <c r="M501" s="122"/>
      <c r="N501" s="122"/>
      <c r="O501" s="122"/>
      <c r="P501" s="122"/>
      <c r="Q501" s="122"/>
      <c r="R501" s="322"/>
      <c r="S501" s="322"/>
      <c r="T501" s="322"/>
      <c r="U501" s="322"/>
      <c r="V501" s="322"/>
      <c r="W501" s="322"/>
      <c r="X501" s="322"/>
      <c r="Y501" s="322"/>
      <c r="Z501" s="754">
        <f>R501/12*$C$3</f>
        <v>0</v>
      </c>
      <c r="AA501" s="322"/>
      <c r="AB501" s="779"/>
      <c r="AC501" s="322"/>
      <c r="AD501" s="322"/>
      <c r="AE501" s="322"/>
      <c r="AF501" s="322"/>
      <c r="AG501" s="322"/>
    </row>
    <row r="502" spans="1:33" s="2022" customFormat="1" x14ac:dyDescent="0.25">
      <c r="A502" s="214"/>
      <c r="B502" s="214">
        <v>1</v>
      </c>
      <c r="C502" s="9" t="s">
        <v>65</v>
      </c>
      <c r="D502" s="4"/>
      <c r="E502" s="4"/>
      <c r="F502" s="218">
        <v>2000</v>
      </c>
      <c r="G502" s="183">
        <f t="shared" si="275"/>
        <v>1333.3333333333333</v>
      </c>
      <c r="H502" s="183">
        <v>1821</v>
      </c>
      <c r="I502" s="183">
        <f>H502/G502*100</f>
        <v>136.57499999999999</v>
      </c>
      <c r="J502" s="1350"/>
      <c r="K502" s="1350"/>
      <c r="L502" s="122"/>
      <c r="M502" s="122"/>
      <c r="N502" s="122"/>
      <c r="O502" s="122"/>
      <c r="P502" s="122"/>
      <c r="Q502" s="122"/>
      <c r="R502" s="322"/>
      <c r="S502" s="322"/>
      <c r="T502" s="322"/>
      <c r="U502" s="322"/>
      <c r="V502" s="322"/>
      <c r="W502" s="322"/>
      <c r="X502" s="322"/>
      <c r="Y502" s="322"/>
      <c r="Z502" s="754">
        <f>R502/12*$C$3</f>
        <v>0</v>
      </c>
      <c r="AA502" s="322"/>
      <c r="AB502" s="779"/>
      <c r="AC502" s="322"/>
      <c r="AD502" s="322"/>
      <c r="AE502" s="322"/>
      <c r="AF502" s="322"/>
      <c r="AG502" s="322"/>
    </row>
    <row r="503" spans="1:33" s="2022" customFormat="1" x14ac:dyDescent="0.25">
      <c r="A503" s="214"/>
      <c r="B503" s="214">
        <v>1</v>
      </c>
      <c r="C503" s="9" t="s">
        <v>327</v>
      </c>
      <c r="D503" s="4"/>
      <c r="E503" s="4"/>
      <c r="F503" s="218"/>
      <c r="G503" s="183"/>
      <c r="H503" s="183">
        <v>0</v>
      </c>
      <c r="I503" s="183"/>
      <c r="J503" s="1350"/>
      <c r="K503" s="1350"/>
      <c r="L503" s="122"/>
      <c r="M503" s="122"/>
      <c r="N503" s="122"/>
      <c r="O503" s="122"/>
      <c r="P503" s="122"/>
      <c r="Q503" s="122"/>
      <c r="R503" s="322"/>
      <c r="S503" s="322"/>
      <c r="T503" s="322"/>
      <c r="U503" s="322"/>
      <c r="V503" s="322"/>
      <c r="W503" s="322"/>
      <c r="X503" s="322"/>
      <c r="Y503" s="322"/>
      <c r="Z503" s="754"/>
      <c r="AA503" s="322"/>
      <c r="AB503" s="779"/>
      <c r="AC503" s="322"/>
      <c r="AD503" s="322"/>
      <c r="AE503" s="322"/>
      <c r="AF503" s="322"/>
      <c r="AG503" s="322"/>
    </row>
    <row r="504" spans="1:33" s="2022" customFormat="1" ht="30" x14ac:dyDescent="0.25">
      <c r="A504" s="214"/>
      <c r="B504" s="214">
        <v>1</v>
      </c>
      <c r="C504" s="9" t="s">
        <v>122</v>
      </c>
      <c r="D504" s="4"/>
      <c r="E504" s="4"/>
      <c r="F504" s="218">
        <v>1300</v>
      </c>
      <c r="G504" s="183">
        <f t="shared" si="275"/>
        <v>866.66666666666663</v>
      </c>
      <c r="H504" s="183">
        <v>824</v>
      </c>
      <c r="I504" s="183">
        <f>H504/G504*100</f>
        <v>95.07692307692308</v>
      </c>
      <c r="J504" s="1350"/>
      <c r="K504" s="1350"/>
      <c r="L504" s="122"/>
      <c r="M504" s="122"/>
      <c r="N504" s="122"/>
      <c r="O504" s="122"/>
      <c r="P504" s="122"/>
      <c r="Q504" s="122"/>
      <c r="R504" s="322"/>
      <c r="S504" s="322"/>
      <c r="T504" s="322"/>
      <c r="U504" s="322"/>
      <c r="V504" s="322"/>
      <c r="W504" s="322"/>
      <c r="X504" s="322"/>
      <c r="Y504" s="322"/>
      <c r="Z504" s="754">
        <f>R504/12*$C$3</f>
        <v>0</v>
      </c>
      <c r="AA504" s="322"/>
      <c r="AB504" s="779"/>
      <c r="AC504" s="322"/>
      <c r="AD504" s="322"/>
      <c r="AE504" s="322"/>
      <c r="AF504" s="322"/>
      <c r="AG504" s="322"/>
    </row>
    <row r="505" spans="1:33" s="2022" customFormat="1" ht="45" x14ac:dyDescent="0.25">
      <c r="A505" s="214"/>
      <c r="B505" s="214">
        <v>1</v>
      </c>
      <c r="C505" s="9" t="s">
        <v>341</v>
      </c>
      <c r="D505" s="4"/>
      <c r="E505" s="4"/>
      <c r="F505" s="218"/>
      <c r="G505" s="183"/>
      <c r="H505" s="183">
        <v>0</v>
      </c>
      <c r="I505" s="183"/>
      <c r="J505" s="1350"/>
      <c r="K505" s="1350"/>
      <c r="L505" s="122"/>
      <c r="M505" s="122"/>
      <c r="N505" s="122"/>
      <c r="O505" s="122"/>
      <c r="P505" s="122"/>
      <c r="Q505" s="122"/>
      <c r="R505" s="322"/>
      <c r="S505" s="322"/>
      <c r="T505" s="322"/>
      <c r="U505" s="322"/>
      <c r="V505" s="322"/>
      <c r="W505" s="322"/>
      <c r="X505" s="322"/>
      <c r="Y505" s="322"/>
      <c r="Z505" s="754"/>
      <c r="AA505" s="322"/>
      <c r="AB505" s="779"/>
      <c r="AC505" s="322"/>
      <c r="AD505" s="322"/>
      <c r="AE505" s="322"/>
      <c r="AF505" s="322"/>
      <c r="AG505" s="322"/>
    </row>
    <row r="506" spans="1:33" s="2022" customFormat="1" x14ac:dyDescent="0.25">
      <c r="A506" s="214"/>
      <c r="B506" s="214">
        <v>1</v>
      </c>
      <c r="C506" s="9" t="s">
        <v>113</v>
      </c>
      <c r="D506" s="4"/>
      <c r="E506" s="4"/>
      <c r="F506" s="218">
        <v>55000</v>
      </c>
      <c r="G506" s="183">
        <f t="shared" si="275"/>
        <v>36666.666666666664</v>
      </c>
      <c r="H506" s="183">
        <v>37206</v>
      </c>
      <c r="I506" s="183">
        <f>H506/G506*100</f>
        <v>101.4709090909091</v>
      </c>
      <c r="J506" s="1350"/>
      <c r="K506" s="1350"/>
      <c r="L506" s="122"/>
      <c r="M506" s="122"/>
      <c r="N506" s="122"/>
      <c r="O506" s="122"/>
      <c r="P506" s="122"/>
      <c r="Q506" s="122"/>
      <c r="R506" s="322"/>
      <c r="S506" s="322"/>
      <c r="T506" s="322"/>
      <c r="U506" s="322"/>
      <c r="V506" s="322"/>
      <c r="W506" s="322"/>
      <c r="X506" s="322"/>
      <c r="Y506" s="322"/>
      <c r="Z506" s="754">
        <f>R506/12*$C$3</f>
        <v>0</v>
      </c>
      <c r="AA506" s="322"/>
      <c r="AB506" s="779"/>
      <c r="AC506" s="322"/>
      <c r="AD506" s="322"/>
      <c r="AE506" s="322"/>
      <c r="AF506" s="322"/>
      <c r="AG506" s="322"/>
    </row>
    <row r="507" spans="1:33" s="2022" customFormat="1" ht="30" x14ac:dyDescent="0.25">
      <c r="A507" s="214"/>
      <c r="B507" s="214">
        <v>1</v>
      </c>
      <c r="C507" s="9" t="s">
        <v>337</v>
      </c>
      <c r="D507" s="4"/>
      <c r="E507" s="4"/>
      <c r="F507" s="218"/>
      <c r="G507" s="183"/>
      <c r="H507" s="183">
        <v>1784</v>
      </c>
      <c r="I507" s="183"/>
      <c r="J507" s="1350"/>
      <c r="K507" s="1350"/>
      <c r="L507" s="122"/>
      <c r="M507" s="122"/>
      <c r="N507" s="122"/>
      <c r="O507" s="122"/>
      <c r="P507" s="122"/>
      <c r="Q507" s="122"/>
      <c r="R507" s="322"/>
      <c r="S507" s="322"/>
      <c r="T507" s="322"/>
      <c r="U507" s="322"/>
      <c r="V507" s="322"/>
      <c r="W507" s="322"/>
      <c r="X507" s="322"/>
      <c r="Y507" s="322"/>
      <c r="Z507" s="754"/>
      <c r="AA507" s="322"/>
      <c r="AB507" s="779"/>
      <c r="AC507" s="322"/>
      <c r="AD507" s="322"/>
      <c r="AE507" s="322"/>
      <c r="AF507" s="322"/>
      <c r="AG507" s="322"/>
    </row>
    <row r="508" spans="1:33" s="2022" customFormat="1" x14ac:dyDescent="0.25">
      <c r="A508" s="214"/>
      <c r="B508" s="214">
        <v>1</v>
      </c>
      <c r="C508" s="9" t="s">
        <v>180</v>
      </c>
      <c r="D508" s="4"/>
      <c r="E508" s="4"/>
      <c r="F508" s="218">
        <v>200</v>
      </c>
      <c r="G508" s="183">
        <f t="shared" si="275"/>
        <v>133.33333333333334</v>
      </c>
      <c r="H508" s="183">
        <v>329</v>
      </c>
      <c r="I508" s="183">
        <f>H508/G508*100</f>
        <v>246.74999999999997</v>
      </c>
      <c r="J508" s="1350"/>
      <c r="K508" s="1350"/>
      <c r="L508" s="122"/>
      <c r="M508" s="122"/>
      <c r="N508" s="122"/>
      <c r="O508" s="122"/>
      <c r="P508" s="122"/>
      <c r="Q508" s="122"/>
      <c r="R508" s="322"/>
      <c r="S508" s="322"/>
      <c r="T508" s="322"/>
      <c r="U508" s="322"/>
      <c r="V508" s="322"/>
      <c r="W508" s="322"/>
      <c r="X508" s="322"/>
      <c r="Y508" s="322"/>
      <c r="Z508" s="754">
        <f>R508/12*$C$3</f>
        <v>0</v>
      </c>
      <c r="AA508" s="322"/>
      <c r="AB508" s="779"/>
      <c r="AC508" s="322"/>
      <c r="AD508" s="322"/>
      <c r="AE508" s="322"/>
      <c r="AF508" s="322"/>
      <c r="AG508" s="322"/>
    </row>
    <row r="509" spans="1:33" s="2022" customFormat="1" ht="90" x14ac:dyDescent="0.25">
      <c r="A509" s="214"/>
      <c r="B509" s="214">
        <v>1</v>
      </c>
      <c r="C509" s="9" t="s">
        <v>282</v>
      </c>
      <c r="D509" s="4"/>
      <c r="E509" s="4"/>
      <c r="F509" s="218">
        <v>100</v>
      </c>
      <c r="G509" s="183">
        <f t="shared" si="275"/>
        <v>66.666666666666671</v>
      </c>
      <c r="H509" s="183">
        <v>80</v>
      </c>
      <c r="I509" s="183">
        <f>H509/G509*100</f>
        <v>120</v>
      </c>
      <c r="J509" s="1350"/>
      <c r="K509" s="1350"/>
      <c r="L509" s="122"/>
      <c r="M509" s="122"/>
      <c r="N509" s="122"/>
      <c r="O509" s="122"/>
      <c r="P509" s="122"/>
      <c r="Q509" s="122"/>
      <c r="R509" s="322"/>
      <c r="S509" s="322"/>
      <c r="T509" s="322"/>
      <c r="U509" s="322"/>
      <c r="V509" s="322"/>
      <c r="W509" s="322"/>
      <c r="X509" s="322"/>
      <c r="Y509" s="322"/>
      <c r="Z509" s="754">
        <f>R509/12*$C$3</f>
        <v>0</v>
      </c>
      <c r="AA509" s="322"/>
      <c r="AB509" s="779"/>
      <c r="AC509" s="322"/>
      <c r="AD509" s="322"/>
      <c r="AE509" s="322"/>
      <c r="AF509" s="322"/>
      <c r="AG509" s="322"/>
    </row>
    <row r="510" spans="1:33" s="2022" customFormat="1" x14ac:dyDescent="0.25">
      <c r="A510" s="214"/>
      <c r="B510" s="214">
        <v>1</v>
      </c>
      <c r="C510" s="9" t="s">
        <v>493</v>
      </c>
      <c r="D510" s="4"/>
      <c r="E510" s="4"/>
      <c r="F510" s="218">
        <v>5600</v>
      </c>
      <c r="G510" s="183">
        <f t="shared" si="275"/>
        <v>3733.3333333333335</v>
      </c>
      <c r="H510" s="183">
        <v>3588</v>
      </c>
      <c r="I510" s="183">
        <f>H510/G510*100</f>
        <v>96.107142857142861</v>
      </c>
      <c r="J510" s="1350"/>
      <c r="K510" s="1350"/>
      <c r="L510" s="122"/>
      <c r="M510" s="122"/>
      <c r="N510" s="122"/>
      <c r="O510" s="122"/>
      <c r="P510" s="122"/>
      <c r="Q510" s="122"/>
      <c r="R510" s="322"/>
      <c r="S510" s="322"/>
      <c r="T510" s="322"/>
      <c r="U510" s="322"/>
      <c r="V510" s="322"/>
      <c r="W510" s="322"/>
      <c r="X510" s="322"/>
      <c r="Y510" s="322"/>
      <c r="Z510" s="754">
        <f>R510/12*$C$3</f>
        <v>0</v>
      </c>
      <c r="AA510" s="322"/>
      <c r="AB510" s="779"/>
      <c r="AC510" s="322"/>
      <c r="AD510" s="322"/>
      <c r="AE510" s="322"/>
      <c r="AF510" s="322"/>
      <c r="AG510" s="322"/>
    </row>
    <row r="511" spans="1:33" s="2022" customFormat="1" x14ac:dyDescent="0.25">
      <c r="A511" s="214"/>
      <c r="B511" s="214">
        <v>1</v>
      </c>
      <c r="C511" s="9" t="s">
        <v>516</v>
      </c>
      <c r="D511" s="4"/>
      <c r="E511" s="4"/>
      <c r="F511" s="218"/>
      <c r="G511" s="183"/>
      <c r="H511" s="183">
        <v>20</v>
      </c>
      <c r="I511" s="183"/>
      <c r="J511" s="1350"/>
      <c r="K511" s="1350"/>
      <c r="L511" s="122"/>
      <c r="M511" s="122"/>
      <c r="N511" s="122"/>
      <c r="O511" s="122"/>
      <c r="P511" s="122"/>
      <c r="Q511" s="122"/>
      <c r="R511" s="322"/>
      <c r="S511" s="322"/>
      <c r="T511" s="322"/>
      <c r="U511" s="322"/>
      <c r="V511" s="322"/>
      <c r="W511" s="322"/>
      <c r="X511" s="322"/>
      <c r="Y511" s="322"/>
      <c r="Z511" s="754"/>
      <c r="AA511" s="322"/>
      <c r="AB511" s="779"/>
      <c r="AC511" s="322"/>
      <c r="AD511" s="322"/>
      <c r="AE511" s="322"/>
      <c r="AF511" s="322"/>
      <c r="AG511" s="322"/>
    </row>
    <row r="512" spans="1:33" s="2022" customFormat="1" x14ac:dyDescent="0.25">
      <c r="A512" s="214"/>
      <c r="B512" s="214">
        <v>1</v>
      </c>
      <c r="C512" s="9" t="s">
        <v>124</v>
      </c>
      <c r="D512" s="4"/>
      <c r="E512" s="4"/>
      <c r="F512" s="218">
        <v>250</v>
      </c>
      <c r="G512" s="183">
        <f t="shared" si="275"/>
        <v>166.66666666666666</v>
      </c>
      <c r="H512" s="183">
        <v>204</v>
      </c>
      <c r="I512" s="183">
        <f t="shared" ref="I512:I535" si="276">H512/G512*100</f>
        <v>122.39999999999999</v>
      </c>
      <c r="J512" s="1350"/>
      <c r="K512" s="1350"/>
      <c r="L512" s="122"/>
      <c r="M512" s="122"/>
      <c r="N512" s="122"/>
      <c r="O512" s="122"/>
      <c r="P512" s="122"/>
      <c r="Q512" s="122"/>
      <c r="R512" s="322"/>
      <c r="S512" s="322"/>
      <c r="T512" s="322"/>
      <c r="U512" s="322"/>
      <c r="V512" s="322"/>
      <c r="W512" s="322"/>
      <c r="X512" s="322"/>
      <c r="Y512" s="322"/>
      <c r="Z512" s="754"/>
      <c r="AA512" s="322"/>
      <c r="AB512" s="779"/>
      <c r="AC512" s="322"/>
      <c r="AD512" s="322"/>
      <c r="AE512" s="322"/>
      <c r="AF512" s="322"/>
      <c r="AG512" s="322"/>
    </row>
    <row r="513" spans="1:33" s="2022" customFormat="1" ht="30" x14ac:dyDescent="0.25">
      <c r="A513" s="214"/>
      <c r="B513" s="214">
        <v>1</v>
      </c>
      <c r="C513" s="9" t="s">
        <v>157</v>
      </c>
      <c r="D513" s="4"/>
      <c r="E513" s="4"/>
      <c r="F513" s="218">
        <v>500</v>
      </c>
      <c r="G513" s="183">
        <f t="shared" si="275"/>
        <v>333.33333333333331</v>
      </c>
      <c r="H513" s="183">
        <v>35</v>
      </c>
      <c r="I513" s="183">
        <f t="shared" si="276"/>
        <v>10.500000000000002</v>
      </c>
      <c r="J513" s="1350"/>
      <c r="K513" s="1350"/>
      <c r="L513" s="122"/>
      <c r="M513" s="122"/>
      <c r="N513" s="122"/>
      <c r="O513" s="122"/>
      <c r="P513" s="122"/>
      <c r="Q513" s="122"/>
      <c r="R513" s="322"/>
      <c r="S513" s="322"/>
      <c r="T513" s="322"/>
      <c r="U513" s="322"/>
      <c r="V513" s="322"/>
      <c r="W513" s="322"/>
      <c r="X513" s="322"/>
      <c r="Y513" s="322"/>
      <c r="Z513" s="754"/>
      <c r="AA513" s="322"/>
      <c r="AB513" s="779"/>
      <c r="AC513" s="322"/>
      <c r="AD513" s="322"/>
      <c r="AE513" s="322"/>
      <c r="AF513" s="322"/>
      <c r="AG513" s="322"/>
    </row>
    <row r="514" spans="1:33" s="2022" customFormat="1" ht="45" x14ac:dyDescent="0.25">
      <c r="A514" s="214"/>
      <c r="B514" s="214">
        <v>1</v>
      </c>
      <c r="C514" s="9" t="s">
        <v>158</v>
      </c>
      <c r="D514" s="4"/>
      <c r="E514" s="4"/>
      <c r="F514" s="218">
        <v>300</v>
      </c>
      <c r="G514" s="183">
        <f t="shared" si="275"/>
        <v>200</v>
      </c>
      <c r="H514" s="183">
        <v>30</v>
      </c>
      <c r="I514" s="183">
        <f t="shared" si="276"/>
        <v>15</v>
      </c>
      <c r="J514" s="1350"/>
      <c r="K514" s="1350"/>
      <c r="L514" s="122"/>
      <c r="M514" s="122"/>
      <c r="N514" s="122"/>
      <c r="O514" s="122"/>
      <c r="P514" s="122"/>
      <c r="Q514" s="122"/>
      <c r="R514" s="322"/>
      <c r="S514" s="322"/>
      <c r="T514" s="322"/>
      <c r="U514" s="322"/>
      <c r="V514" s="322"/>
      <c r="W514" s="322"/>
      <c r="X514" s="322"/>
      <c r="Y514" s="322"/>
      <c r="Z514" s="754"/>
      <c r="AA514" s="322"/>
      <c r="AB514" s="779"/>
      <c r="AC514" s="322"/>
      <c r="AD514" s="322"/>
      <c r="AE514" s="322"/>
      <c r="AF514" s="322"/>
      <c r="AG514" s="322"/>
    </row>
    <row r="515" spans="1:33" s="2022" customFormat="1" ht="30" x14ac:dyDescent="0.25">
      <c r="A515" s="214"/>
      <c r="B515" s="214">
        <v>1</v>
      </c>
      <c r="C515" s="9" t="s">
        <v>133</v>
      </c>
      <c r="D515" s="4"/>
      <c r="E515" s="4"/>
      <c r="F515" s="218">
        <v>300</v>
      </c>
      <c r="G515" s="183">
        <f t="shared" si="275"/>
        <v>200</v>
      </c>
      <c r="H515" s="183">
        <v>318</v>
      </c>
      <c r="I515" s="183">
        <f t="shared" si="276"/>
        <v>159</v>
      </c>
      <c r="J515" s="1350"/>
      <c r="K515" s="1350"/>
      <c r="L515" s="122"/>
      <c r="M515" s="122"/>
      <c r="N515" s="122"/>
      <c r="O515" s="122"/>
      <c r="P515" s="122"/>
      <c r="Q515" s="122"/>
      <c r="R515" s="322"/>
      <c r="S515" s="322"/>
      <c r="T515" s="322"/>
      <c r="U515" s="322"/>
      <c r="V515" s="322"/>
      <c r="W515" s="322"/>
      <c r="X515" s="322"/>
      <c r="Y515" s="322"/>
      <c r="Z515" s="754">
        <f t="shared" ref="Z515:Z520" si="277">R515/12*$C$3</f>
        <v>0</v>
      </c>
      <c r="AA515" s="322"/>
      <c r="AB515" s="779"/>
      <c r="AC515" s="322"/>
      <c r="AD515" s="322"/>
      <c r="AE515" s="322"/>
      <c r="AF515" s="322"/>
      <c r="AG515" s="322"/>
    </row>
    <row r="516" spans="1:33" s="2022" customFormat="1" x14ac:dyDescent="0.25">
      <c r="A516" s="214"/>
      <c r="B516" s="214">
        <v>1</v>
      </c>
      <c r="C516" s="9" t="s">
        <v>181</v>
      </c>
      <c r="D516" s="4"/>
      <c r="E516" s="4"/>
      <c r="F516" s="218">
        <v>1000</v>
      </c>
      <c r="G516" s="183">
        <f t="shared" si="275"/>
        <v>666.66666666666663</v>
      </c>
      <c r="H516" s="183">
        <v>930</v>
      </c>
      <c r="I516" s="183">
        <f t="shared" si="276"/>
        <v>139.5</v>
      </c>
      <c r="J516" s="1350"/>
      <c r="K516" s="1350"/>
      <c r="L516" s="122"/>
      <c r="M516" s="122"/>
      <c r="N516" s="122"/>
      <c r="O516" s="122"/>
      <c r="P516" s="122"/>
      <c r="Q516" s="122"/>
      <c r="R516" s="322"/>
      <c r="S516" s="322"/>
      <c r="T516" s="322"/>
      <c r="U516" s="322"/>
      <c r="V516" s="322"/>
      <c r="W516" s="322"/>
      <c r="X516" s="322"/>
      <c r="Y516" s="322"/>
      <c r="Z516" s="754">
        <f t="shared" si="277"/>
        <v>0</v>
      </c>
      <c r="AA516" s="322"/>
      <c r="AB516" s="779"/>
      <c r="AC516" s="322"/>
      <c r="AD516" s="322"/>
      <c r="AE516" s="322"/>
      <c r="AF516" s="322"/>
      <c r="AG516" s="322"/>
    </row>
    <row r="517" spans="1:33" s="2022" customFormat="1" x14ac:dyDescent="0.25">
      <c r="A517" s="214"/>
      <c r="B517" s="214">
        <v>1</v>
      </c>
      <c r="C517" s="9" t="s">
        <v>87</v>
      </c>
      <c r="D517" s="4"/>
      <c r="E517" s="4"/>
      <c r="F517" s="218">
        <v>10000</v>
      </c>
      <c r="G517" s="183">
        <f t="shared" si="275"/>
        <v>6666.666666666667</v>
      </c>
      <c r="H517" s="183">
        <v>8250</v>
      </c>
      <c r="I517" s="183">
        <f t="shared" si="276"/>
        <v>123.75</v>
      </c>
      <c r="J517" s="1350"/>
      <c r="K517" s="1350"/>
      <c r="L517" s="122"/>
      <c r="M517" s="122"/>
      <c r="N517" s="122"/>
      <c r="O517" s="122"/>
      <c r="P517" s="122"/>
      <c r="Q517" s="122"/>
      <c r="R517" s="322"/>
      <c r="S517" s="322"/>
      <c r="T517" s="322"/>
      <c r="U517" s="322"/>
      <c r="V517" s="322"/>
      <c r="W517" s="322"/>
      <c r="X517" s="322"/>
      <c r="Y517" s="322"/>
      <c r="Z517" s="754">
        <f t="shared" si="277"/>
        <v>0</v>
      </c>
      <c r="AA517" s="322"/>
      <c r="AB517" s="779"/>
      <c r="AC517" s="322"/>
      <c r="AD517" s="322"/>
      <c r="AE517" s="322"/>
      <c r="AF517" s="322"/>
      <c r="AG517" s="322"/>
    </row>
    <row r="518" spans="1:33" s="2022" customFormat="1" x14ac:dyDescent="0.25">
      <c r="A518" s="214"/>
      <c r="B518" s="214">
        <v>1</v>
      </c>
      <c r="C518" s="9" t="s">
        <v>51</v>
      </c>
      <c r="D518" s="4"/>
      <c r="E518" s="4"/>
      <c r="F518" s="218">
        <v>4800</v>
      </c>
      <c r="G518" s="183">
        <f t="shared" si="275"/>
        <v>3200</v>
      </c>
      <c r="H518" s="183">
        <v>4258</v>
      </c>
      <c r="I518" s="183">
        <f t="shared" si="276"/>
        <v>133.0625</v>
      </c>
      <c r="J518" s="1350"/>
      <c r="K518" s="1350"/>
      <c r="L518" s="122"/>
      <c r="M518" s="122"/>
      <c r="N518" s="122"/>
      <c r="O518" s="122"/>
      <c r="P518" s="122"/>
      <c r="Q518" s="122"/>
      <c r="R518" s="322"/>
      <c r="S518" s="322"/>
      <c r="T518" s="322"/>
      <c r="U518" s="322"/>
      <c r="V518" s="322"/>
      <c r="W518" s="322"/>
      <c r="X518" s="322"/>
      <c r="Y518" s="322"/>
      <c r="Z518" s="754">
        <f t="shared" si="277"/>
        <v>0</v>
      </c>
      <c r="AA518" s="322"/>
      <c r="AB518" s="779"/>
      <c r="AC518" s="322"/>
      <c r="AD518" s="322"/>
      <c r="AE518" s="322"/>
      <c r="AF518" s="322"/>
      <c r="AG518" s="322"/>
    </row>
    <row r="519" spans="1:33" s="2022" customFormat="1" x14ac:dyDescent="0.25">
      <c r="A519" s="214"/>
      <c r="B519" s="214">
        <v>1</v>
      </c>
      <c r="C519" s="9" t="s">
        <v>111</v>
      </c>
      <c r="D519" s="4"/>
      <c r="E519" s="4"/>
      <c r="F519" s="218">
        <v>2500</v>
      </c>
      <c r="G519" s="123">
        <f t="shared" si="275"/>
        <v>1666.6666666666667</v>
      </c>
      <c r="H519" s="183">
        <v>1872</v>
      </c>
      <c r="I519" s="183">
        <f t="shared" si="276"/>
        <v>112.32</v>
      </c>
      <c r="J519" s="1350"/>
      <c r="K519" s="1350"/>
      <c r="L519" s="122"/>
      <c r="M519" s="122"/>
      <c r="N519" s="122"/>
      <c r="O519" s="122"/>
      <c r="P519" s="122"/>
      <c r="Q519" s="122"/>
      <c r="R519" s="322"/>
      <c r="S519" s="322"/>
      <c r="T519" s="322"/>
      <c r="U519" s="322"/>
      <c r="V519" s="322"/>
      <c r="W519" s="322"/>
      <c r="X519" s="322"/>
      <c r="Y519" s="322"/>
      <c r="Z519" s="754">
        <f t="shared" si="277"/>
        <v>0</v>
      </c>
      <c r="AA519" s="322"/>
      <c r="AB519" s="779"/>
      <c r="AC519" s="322"/>
      <c r="AD519" s="322"/>
      <c r="AE519" s="322"/>
      <c r="AF519" s="322"/>
      <c r="AG519" s="322"/>
    </row>
    <row r="520" spans="1:33" s="2022" customFormat="1" x14ac:dyDescent="0.25">
      <c r="A520" s="214">
        <v>1</v>
      </c>
      <c r="B520" s="214">
        <v>1</v>
      </c>
      <c r="C520" s="9" t="s">
        <v>112</v>
      </c>
      <c r="D520" s="4"/>
      <c r="E520" s="4"/>
      <c r="F520" s="218">
        <v>3050</v>
      </c>
      <c r="G520" s="123">
        <f t="shared" si="275"/>
        <v>2033.3333333333333</v>
      </c>
      <c r="H520" s="183">
        <v>2151</v>
      </c>
      <c r="I520" s="183">
        <f t="shared" si="276"/>
        <v>105.78688524590166</v>
      </c>
      <c r="J520" s="1350"/>
      <c r="K520" s="1350"/>
      <c r="L520" s="122"/>
      <c r="M520" s="122"/>
      <c r="N520" s="122"/>
      <c r="O520" s="122"/>
      <c r="P520" s="122"/>
      <c r="Q520" s="122"/>
      <c r="R520" s="322"/>
      <c r="S520" s="322"/>
      <c r="T520" s="322"/>
      <c r="U520" s="322"/>
      <c r="V520" s="322"/>
      <c r="W520" s="322"/>
      <c r="X520" s="322"/>
      <c r="Y520" s="322"/>
      <c r="Z520" s="754">
        <f t="shared" si="277"/>
        <v>0</v>
      </c>
      <c r="AA520" s="322"/>
      <c r="AB520" s="779"/>
      <c r="AC520" s="322"/>
      <c r="AD520" s="322"/>
      <c r="AE520" s="322"/>
      <c r="AF520" s="322"/>
      <c r="AG520" s="322"/>
    </row>
    <row r="521" spans="1:33" s="2022" customFormat="1" ht="30" x14ac:dyDescent="0.25">
      <c r="A521" s="214"/>
      <c r="B521" s="214">
        <v>1</v>
      </c>
      <c r="C521" s="9" t="s">
        <v>187</v>
      </c>
      <c r="D521" s="4"/>
      <c r="E521" s="4"/>
      <c r="F521" s="218">
        <v>1230</v>
      </c>
      <c r="G521" s="123">
        <f t="shared" si="275"/>
        <v>820</v>
      </c>
      <c r="H521" s="183">
        <v>864</v>
      </c>
      <c r="I521" s="183">
        <f t="shared" si="276"/>
        <v>105.36585365853659</v>
      </c>
      <c r="J521" s="1350"/>
      <c r="K521" s="1350"/>
      <c r="L521" s="122"/>
      <c r="M521" s="122"/>
      <c r="N521" s="122"/>
      <c r="O521" s="122"/>
      <c r="P521" s="122"/>
      <c r="Q521" s="122"/>
      <c r="R521" s="322"/>
      <c r="S521" s="322"/>
      <c r="T521" s="322"/>
      <c r="U521" s="322"/>
      <c r="V521" s="322"/>
      <c r="W521" s="322"/>
      <c r="X521" s="322"/>
      <c r="Y521" s="322"/>
      <c r="Z521" s="754"/>
      <c r="AA521" s="322"/>
      <c r="AB521" s="779"/>
      <c r="AC521" s="322"/>
      <c r="AD521" s="322"/>
      <c r="AE521" s="322"/>
      <c r="AF521" s="322"/>
      <c r="AG521" s="322"/>
    </row>
    <row r="522" spans="1:33" s="2022" customFormat="1" x14ac:dyDescent="0.25">
      <c r="A522" s="214"/>
      <c r="B522" s="214">
        <v>1</v>
      </c>
      <c r="C522" s="9" t="s">
        <v>258</v>
      </c>
      <c r="D522" s="4"/>
      <c r="E522" s="4"/>
      <c r="F522" s="218">
        <v>23000</v>
      </c>
      <c r="G522" s="123">
        <f t="shared" si="275"/>
        <v>15333.333333333334</v>
      </c>
      <c r="H522" s="183">
        <v>19336</v>
      </c>
      <c r="I522" s="183">
        <f t="shared" si="276"/>
        <v>126.10434782608695</v>
      </c>
      <c r="J522" s="1350"/>
      <c r="K522" s="1350"/>
      <c r="L522" s="122"/>
      <c r="M522" s="122"/>
      <c r="N522" s="122"/>
      <c r="O522" s="122"/>
      <c r="P522" s="122"/>
      <c r="Q522" s="122"/>
      <c r="R522" s="322"/>
      <c r="S522" s="322"/>
      <c r="T522" s="322"/>
      <c r="U522" s="322"/>
      <c r="V522" s="322"/>
      <c r="W522" s="322"/>
      <c r="X522" s="322"/>
      <c r="Y522" s="322"/>
      <c r="Z522" s="754"/>
      <c r="AA522" s="322"/>
      <c r="AB522" s="779"/>
      <c r="AC522" s="322"/>
      <c r="AD522" s="322"/>
      <c r="AE522" s="322"/>
      <c r="AF522" s="322"/>
      <c r="AG522" s="322"/>
    </row>
    <row r="523" spans="1:33" s="2022" customFormat="1" ht="30" x14ac:dyDescent="0.25">
      <c r="A523" s="214"/>
      <c r="B523" s="214">
        <v>1</v>
      </c>
      <c r="C523" s="9" t="s">
        <v>259</v>
      </c>
      <c r="D523" s="4"/>
      <c r="E523" s="4"/>
      <c r="F523" s="218">
        <v>8500</v>
      </c>
      <c r="G523" s="123">
        <f t="shared" si="275"/>
        <v>5666.666666666667</v>
      </c>
      <c r="H523" s="183">
        <v>5719</v>
      </c>
      <c r="I523" s="183">
        <f t="shared" si="276"/>
        <v>100.9235294117647</v>
      </c>
      <c r="J523" s="1350"/>
      <c r="K523" s="1350"/>
      <c r="L523" s="122"/>
      <c r="M523" s="122"/>
      <c r="N523" s="122"/>
      <c r="O523" s="122"/>
      <c r="P523" s="122"/>
      <c r="Q523" s="122"/>
      <c r="R523" s="322"/>
      <c r="S523" s="322"/>
      <c r="T523" s="322"/>
      <c r="U523" s="322"/>
      <c r="V523" s="322"/>
      <c r="W523" s="322"/>
      <c r="X523" s="322"/>
      <c r="Y523" s="322"/>
      <c r="Z523" s="754">
        <f t="shared" ref="Z523:Z538" si="278">R523/12*$C$3</f>
        <v>0</v>
      </c>
      <c r="AA523" s="322"/>
      <c r="AB523" s="779"/>
      <c r="AC523" s="322"/>
      <c r="AD523" s="322"/>
      <c r="AE523" s="322"/>
      <c r="AF523" s="322"/>
      <c r="AG523" s="322"/>
    </row>
    <row r="524" spans="1:33" s="2022" customFormat="1" ht="30" x14ac:dyDescent="0.25">
      <c r="A524" s="214">
        <v>1</v>
      </c>
      <c r="B524" s="214">
        <v>1</v>
      </c>
      <c r="C524" s="9" t="s">
        <v>264</v>
      </c>
      <c r="D524" s="4"/>
      <c r="E524" s="4"/>
      <c r="F524" s="218">
        <v>1900</v>
      </c>
      <c r="G524" s="123">
        <f t="shared" si="275"/>
        <v>1266.6666666666667</v>
      </c>
      <c r="H524" s="183">
        <v>1277</v>
      </c>
      <c r="I524" s="183">
        <f t="shared" si="276"/>
        <v>100.81578947368422</v>
      </c>
      <c r="J524" s="1350"/>
      <c r="K524" s="1350"/>
      <c r="L524" s="122"/>
      <c r="M524" s="122"/>
      <c r="N524" s="122"/>
      <c r="O524" s="122"/>
      <c r="P524" s="122"/>
      <c r="Q524" s="122"/>
      <c r="R524" s="322"/>
      <c r="S524" s="322"/>
      <c r="T524" s="322"/>
      <c r="U524" s="322"/>
      <c r="V524" s="322"/>
      <c r="W524" s="322"/>
      <c r="X524" s="322"/>
      <c r="Y524" s="322"/>
      <c r="Z524" s="754">
        <f t="shared" si="278"/>
        <v>0</v>
      </c>
      <c r="AA524" s="322"/>
      <c r="AB524" s="779"/>
      <c r="AC524" s="322"/>
      <c r="AD524" s="322"/>
      <c r="AE524" s="322"/>
      <c r="AF524" s="322"/>
      <c r="AG524" s="322"/>
    </row>
    <row r="525" spans="1:33" s="2022" customFormat="1" x14ac:dyDescent="0.25">
      <c r="A525" s="214">
        <v>1</v>
      </c>
      <c r="B525" s="214">
        <v>1</v>
      </c>
      <c r="C525" s="9" t="s">
        <v>53</v>
      </c>
      <c r="D525" s="4"/>
      <c r="E525" s="4"/>
      <c r="F525" s="218">
        <v>65</v>
      </c>
      <c r="G525" s="123">
        <f t="shared" si="275"/>
        <v>43.333333333333336</v>
      </c>
      <c r="H525" s="183">
        <v>51</v>
      </c>
      <c r="I525" s="183">
        <f t="shared" si="276"/>
        <v>117.69230769230769</v>
      </c>
      <c r="J525" s="1350"/>
      <c r="K525" s="1350"/>
      <c r="L525" s="122"/>
      <c r="M525" s="122"/>
      <c r="N525" s="122"/>
      <c r="O525" s="122"/>
      <c r="P525" s="122"/>
      <c r="Q525" s="122"/>
      <c r="R525" s="322"/>
      <c r="S525" s="322"/>
      <c r="T525" s="322"/>
      <c r="U525" s="322"/>
      <c r="V525" s="322"/>
      <c r="W525" s="322"/>
      <c r="X525" s="322"/>
      <c r="Y525" s="322"/>
      <c r="Z525" s="754">
        <f t="shared" si="278"/>
        <v>0</v>
      </c>
      <c r="AA525" s="322"/>
      <c r="AB525" s="779"/>
      <c r="AC525" s="322"/>
      <c r="AD525" s="322"/>
      <c r="AE525" s="322"/>
      <c r="AF525" s="322"/>
      <c r="AG525" s="322"/>
    </row>
    <row r="526" spans="1:33" s="2022" customFormat="1" x14ac:dyDescent="0.25">
      <c r="A526" s="214">
        <v>1</v>
      </c>
      <c r="B526" s="214">
        <v>1</v>
      </c>
      <c r="C526" s="9" t="s">
        <v>34</v>
      </c>
      <c r="D526" s="4"/>
      <c r="E526" s="4"/>
      <c r="F526" s="218">
        <v>25000</v>
      </c>
      <c r="G526" s="123">
        <f t="shared" si="275"/>
        <v>16666.666666666668</v>
      </c>
      <c r="H526" s="123">
        <v>23175</v>
      </c>
      <c r="I526" s="183">
        <f t="shared" si="276"/>
        <v>139.04999999999998</v>
      </c>
      <c r="J526" s="1350"/>
      <c r="K526" s="1350"/>
      <c r="L526" s="122"/>
      <c r="M526" s="122"/>
      <c r="N526" s="122"/>
      <c r="O526" s="122"/>
      <c r="P526" s="122"/>
      <c r="Q526" s="122"/>
      <c r="R526" s="322"/>
      <c r="S526" s="322"/>
      <c r="T526" s="322"/>
      <c r="U526" s="322"/>
      <c r="V526" s="322"/>
      <c r="W526" s="322"/>
      <c r="X526" s="322"/>
      <c r="Y526" s="322"/>
      <c r="Z526" s="754">
        <f t="shared" si="278"/>
        <v>0</v>
      </c>
      <c r="AA526" s="322"/>
      <c r="AB526" s="779"/>
      <c r="AC526" s="322"/>
      <c r="AD526" s="322"/>
      <c r="AE526" s="322"/>
      <c r="AF526" s="322"/>
      <c r="AG526" s="322"/>
    </row>
    <row r="527" spans="1:33" s="2022" customFormat="1" ht="18" customHeight="1" x14ac:dyDescent="0.25">
      <c r="A527" s="214">
        <v>1</v>
      </c>
      <c r="B527" s="214">
        <v>1</v>
      </c>
      <c r="C527" s="9" t="s">
        <v>29</v>
      </c>
      <c r="D527" s="515"/>
      <c r="E527" s="4"/>
      <c r="F527" s="235">
        <v>2730</v>
      </c>
      <c r="G527" s="123">
        <f t="shared" si="275"/>
        <v>1820</v>
      </c>
      <c r="H527" s="123">
        <v>1937</v>
      </c>
      <c r="I527" s="183">
        <f t="shared" si="276"/>
        <v>106.42857142857143</v>
      </c>
      <c r="J527" s="1350"/>
      <c r="K527" s="1350"/>
      <c r="L527" s="122"/>
      <c r="M527" s="122"/>
      <c r="N527" s="122"/>
      <c r="O527" s="122"/>
      <c r="P527" s="122"/>
      <c r="Q527" s="122"/>
      <c r="R527" s="322"/>
      <c r="S527" s="322"/>
      <c r="T527" s="322"/>
      <c r="U527" s="322"/>
      <c r="V527" s="322"/>
      <c r="W527" s="322"/>
      <c r="X527" s="322"/>
      <c r="Y527" s="322"/>
      <c r="Z527" s="754">
        <f t="shared" si="278"/>
        <v>0</v>
      </c>
      <c r="AA527" s="322"/>
      <c r="AB527" s="779"/>
      <c r="AC527" s="322"/>
      <c r="AD527" s="322"/>
      <c r="AE527" s="322"/>
      <c r="AF527" s="322"/>
      <c r="AG527" s="322"/>
    </row>
    <row r="528" spans="1:33" s="2022" customFormat="1" x14ac:dyDescent="0.25">
      <c r="A528" s="214"/>
      <c r="B528" s="214">
        <v>1</v>
      </c>
      <c r="C528" s="9" t="s">
        <v>30</v>
      </c>
      <c r="D528" s="515"/>
      <c r="E528" s="4"/>
      <c r="F528" s="235">
        <v>5000</v>
      </c>
      <c r="G528" s="123">
        <f t="shared" si="275"/>
        <v>3333.3333333333335</v>
      </c>
      <c r="H528" s="123">
        <v>3324</v>
      </c>
      <c r="I528" s="183">
        <f t="shared" si="276"/>
        <v>99.72</v>
      </c>
      <c r="J528" s="1350"/>
      <c r="K528" s="1350"/>
      <c r="L528" s="122"/>
      <c r="M528" s="122"/>
      <c r="N528" s="122"/>
      <c r="O528" s="122"/>
      <c r="P528" s="122"/>
      <c r="Q528" s="122"/>
      <c r="R528" s="322"/>
      <c r="S528" s="322"/>
      <c r="T528" s="322"/>
      <c r="U528" s="322"/>
      <c r="V528" s="322"/>
      <c r="W528" s="322"/>
      <c r="X528" s="322"/>
      <c r="Y528" s="322"/>
      <c r="Z528" s="754">
        <f t="shared" si="278"/>
        <v>0</v>
      </c>
      <c r="AA528" s="322"/>
      <c r="AB528" s="779"/>
      <c r="AC528" s="322"/>
      <c r="AD528" s="322"/>
      <c r="AE528" s="322"/>
      <c r="AF528" s="322"/>
      <c r="AG528" s="322"/>
    </row>
    <row r="529" spans="1:256" s="2022" customFormat="1" ht="30" x14ac:dyDescent="0.25">
      <c r="A529" s="214">
        <v>1</v>
      </c>
      <c r="B529" s="214">
        <v>1</v>
      </c>
      <c r="C529" s="9" t="s">
        <v>184</v>
      </c>
      <c r="D529" s="4"/>
      <c r="E529" s="4"/>
      <c r="F529" s="235">
        <v>50</v>
      </c>
      <c r="G529" s="123">
        <f t="shared" si="275"/>
        <v>33.333333333333336</v>
      </c>
      <c r="H529" s="123">
        <v>8</v>
      </c>
      <c r="I529" s="183">
        <f t="shared" si="276"/>
        <v>24</v>
      </c>
      <c r="J529" s="1350"/>
      <c r="K529" s="1350"/>
      <c r="L529" s="122"/>
      <c r="M529" s="122"/>
      <c r="N529" s="122"/>
      <c r="O529" s="122"/>
      <c r="P529" s="122"/>
      <c r="Q529" s="122"/>
      <c r="R529" s="322"/>
      <c r="S529" s="322"/>
      <c r="T529" s="322"/>
      <c r="U529" s="322"/>
      <c r="V529" s="322"/>
      <c r="W529" s="322"/>
      <c r="X529" s="322"/>
      <c r="Y529" s="322"/>
      <c r="Z529" s="754">
        <f t="shared" si="278"/>
        <v>0</v>
      </c>
      <c r="AA529" s="322"/>
      <c r="AB529" s="779"/>
      <c r="AC529" s="322"/>
      <c r="AD529" s="322"/>
      <c r="AE529" s="322"/>
      <c r="AF529" s="322"/>
      <c r="AG529" s="322"/>
    </row>
    <row r="530" spans="1:256" s="2022" customFormat="1" x14ac:dyDescent="0.25">
      <c r="A530" s="214">
        <v>1</v>
      </c>
      <c r="B530" s="214">
        <v>1</v>
      </c>
      <c r="C530" s="9" t="s">
        <v>88</v>
      </c>
      <c r="D530" s="515"/>
      <c r="E530" s="4"/>
      <c r="F530" s="218">
        <v>16500</v>
      </c>
      <c r="G530" s="123">
        <f t="shared" si="275"/>
        <v>11000</v>
      </c>
      <c r="H530" s="123">
        <v>12020</v>
      </c>
      <c r="I530" s="183">
        <f t="shared" si="276"/>
        <v>109.27272727272728</v>
      </c>
      <c r="J530" s="1350"/>
      <c r="K530" s="1350"/>
      <c r="L530" s="122"/>
      <c r="M530" s="122"/>
      <c r="N530" s="122"/>
      <c r="O530" s="122"/>
      <c r="P530" s="122"/>
      <c r="Q530" s="122"/>
      <c r="R530" s="322"/>
      <c r="S530" s="322"/>
      <c r="T530" s="322"/>
      <c r="U530" s="322"/>
      <c r="V530" s="322"/>
      <c r="W530" s="322"/>
      <c r="X530" s="322"/>
      <c r="Y530" s="322"/>
      <c r="Z530" s="754">
        <f t="shared" si="278"/>
        <v>0</v>
      </c>
      <c r="AA530" s="322"/>
      <c r="AB530" s="779"/>
      <c r="AC530" s="322"/>
      <c r="AD530" s="322"/>
      <c r="AE530" s="322"/>
      <c r="AF530" s="322"/>
      <c r="AG530" s="322"/>
    </row>
    <row r="531" spans="1:256" s="2022" customFormat="1" x14ac:dyDescent="0.25">
      <c r="A531" s="214">
        <v>1</v>
      </c>
      <c r="B531" s="214">
        <v>1</v>
      </c>
      <c r="C531" s="9" t="s">
        <v>32</v>
      </c>
      <c r="D531" s="2063"/>
      <c r="E531" s="4"/>
      <c r="F531" s="218">
        <v>700</v>
      </c>
      <c r="G531" s="123">
        <f t="shared" si="275"/>
        <v>466.66666666666669</v>
      </c>
      <c r="H531" s="123">
        <v>623</v>
      </c>
      <c r="I531" s="183">
        <f t="shared" si="276"/>
        <v>133.5</v>
      </c>
      <c r="J531" s="1350"/>
      <c r="K531" s="1350"/>
      <c r="L531" s="122"/>
      <c r="M531" s="122"/>
      <c r="N531" s="122"/>
      <c r="O531" s="122"/>
      <c r="P531" s="122"/>
      <c r="Q531" s="122"/>
      <c r="R531" s="322"/>
      <c r="S531" s="322"/>
      <c r="T531" s="322"/>
      <c r="U531" s="322"/>
      <c r="V531" s="322"/>
      <c r="W531" s="322"/>
      <c r="X531" s="322"/>
      <c r="Y531" s="322"/>
      <c r="Z531" s="754">
        <f t="shared" si="278"/>
        <v>0</v>
      </c>
      <c r="AA531" s="322"/>
      <c r="AB531" s="779"/>
      <c r="AC531" s="322"/>
      <c r="AD531" s="322"/>
      <c r="AE531" s="322"/>
      <c r="AF531" s="322"/>
      <c r="AG531" s="322"/>
    </row>
    <row r="532" spans="1:256" s="851" customFormat="1" x14ac:dyDescent="0.25">
      <c r="A532" s="214">
        <v>1</v>
      </c>
      <c r="B532" s="214">
        <v>1</v>
      </c>
      <c r="C532" s="9" t="s">
        <v>90</v>
      </c>
      <c r="D532" s="1111"/>
      <c r="E532" s="519"/>
      <c r="F532" s="218">
        <v>350</v>
      </c>
      <c r="G532" s="183">
        <f t="shared" si="275"/>
        <v>233.33333333333334</v>
      </c>
      <c r="H532" s="183">
        <v>262</v>
      </c>
      <c r="I532" s="183">
        <f t="shared" si="276"/>
        <v>112.28571428571428</v>
      </c>
      <c r="J532" s="2147"/>
      <c r="K532" s="2147"/>
      <c r="L532" s="2129"/>
      <c r="M532" s="2129"/>
      <c r="N532" s="2129"/>
      <c r="O532" s="2129"/>
      <c r="P532" s="2129"/>
      <c r="Q532" s="2129"/>
      <c r="R532" s="326"/>
      <c r="S532" s="326"/>
      <c r="T532" s="326"/>
      <c r="U532" s="326"/>
      <c r="V532" s="326"/>
      <c r="W532" s="326"/>
      <c r="X532" s="326"/>
      <c r="Y532" s="326"/>
      <c r="Z532" s="2140">
        <f t="shared" si="278"/>
        <v>0</v>
      </c>
      <c r="AA532" s="359">
        <f>AG532-AF532</f>
        <v>0</v>
      </c>
      <c r="AB532" s="928"/>
      <c r="AC532" s="359"/>
      <c r="AD532" s="359">
        <f>AA532-Z532</f>
        <v>0</v>
      </c>
      <c r="AE532" s="2760"/>
      <c r="AF532" s="2761"/>
      <c r="AG532" s="326"/>
      <c r="AH532" s="151"/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  <c r="BI532" s="151"/>
      <c r="BJ532" s="151"/>
      <c r="BK532" s="151"/>
      <c r="BL532" s="151"/>
      <c r="BM532" s="151"/>
      <c r="BN532" s="151"/>
      <c r="BO532" s="151"/>
      <c r="BP532" s="151"/>
      <c r="BQ532" s="151"/>
      <c r="BR532" s="151"/>
      <c r="BS532" s="151"/>
      <c r="BT532" s="151"/>
      <c r="BU532" s="151"/>
      <c r="BV532" s="151"/>
      <c r="BW532" s="151"/>
      <c r="BX532" s="151"/>
      <c r="BY532" s="151"/>
      <c r="BZ532" s="151"/>
      <c r="CA532" s="151"/>
      <c r="CB532" s="151"/>
      <c r="CC532" s="151"/>
      <c r="CD532" s="151"/>
      <c r="CE532" s="151"/>
      <c r="CF532" s="151"/>
      <c r="CG532" s="151"/>
      <c r="CH532" s="151"/>
      <c r="CI532" s="151"/>
      <c r="CJ532" s="151"/>
      <c r="CK532" s="151"/>
      <c r="CL532" s="151"/>
      <c r="CM532" s="151"/>
      <c r="CN532" s="151"/>
      <c r="CO532" s="151"/>
      <c r="CP532" s="151"/>
      <c r="CQ532" s="151"/>
      <c r="CR532" s="151"/>
      <c r="CS532" s="151"/>
      <c r="CT532" s="151"/>
      <c r="CU532" s="151"/>
      <c r="CV532" s="151"/>
      <c r="CW532" s="151"/>
      <c r="CX532" s="151"/>
      <c r="CY532" s="151"/>
      <c r="CZ532" s="151"/>
      <c r="DA532" s="151"/>
      <c r="DB532" s="151"/>
      <c r="DC532" s="151"/>
      <c r="DD532" s="151"/>
      <c r="DE532" s="151"/>
      <c r="DF532" s="151"/>
      <c r="DG532" s="151"/>
      <c r="DH532" s="151"/>
      <c r="DI532" s="151"/>
      <c r="DJ532" s="151"/>
      <c r="DK532" s="151"/>
      <c r="DL532" s="151"/>
      <c r="DM532" s="151"/>
      <c r="DN532" s="151"/>
      <c r="DO532" s="151"/>
      <c r="DP532" s="151"/>
      <c r="DQ532" s="151"/>
      <c r="DR532" s="151"/>
      <c r="DS532" s="151"/>
      <c r="DT532" s="151"/>
      <c r="DU532" s="151"/>
      <c r="DV532" s="151"/>
      <c r="DW532" s="151"/>
      <c r="DX532" s="151"/>
      <c r="DY532" s="151"/>
      <c r="DZ532" s="151"/>
      <c r="EA532" s="151"/>
      <c r="EB532" s="151"/>
      <c r="EC532" s="151"/>
      <c r="ED532" s="151"/>
      <c r="EE532" s="151"/>
      <c r="EF532" s="151"/>
      <c r="EG532" s="151"/>
      <c r="EH532" s="151"/>
      <c r="EI532" s="151"/>
      <c r="EJ532" s="151"/>
      <c r="EK532" s="151"/>
      <c r="EL532" s="151"/>
      <c r="EM532" s="151"/>
      <c r="EN532" s="151"/>
      <c r="EO532" s="151"/>
      <c r="EP532" s="151"/>
      <c r="EQ532" s="151"/>
      <c r="ER532" s="151"/>
      <c r="ES532" s="151"/>
      <c r="ET532" s="151"/>
      <c r="EU532" s="151"/>
      <c r="EV532" s="151"/>
      <c r="EW532" s="151"/>
      <c r="EX532" s="151"/>
      <c r="EY532" s="151"/>
      <c r="EZ532" s="151"/>
      <c r="FA532" s="151"/>
      <c r="FB532" s="151"/>
      <c r="FC532" s="151"/>
      <c r="FD532" s="151"/>
      <c r="FE532" s="151"/>
      <c r="FF532" s="151"/>
      <c r="FG532" s="151"/>
      <c r="FH532" s="151"/>
      <c r="FI532" s="151"/>
      <c r="FJ532" s="151"/>
      <c r="FK532" s="151"/>
      <c r="FL532" s="151"/>
      <c r="FM532" s="151"/>
      <c r="FN532" s="151"/>
      <c r="FO532" s="151"/>
      <c r="FP532" s="151"/>
      <c r="FQ532" s="151"/>
      <c r="FR532" s="151"/>
      <c r="FS532" s="151"/>
      <c r="FT532" s="151"/>
      <c r="FU532" s="151"/>
      <c r="FV532" s="151"/>
      <c r="FW532" s="151"/>
      <c r="FX532" s="151"/>
      <c r="FY532" s="151"/>
      <c r="FZ532" s="151"/>
      <c r="GA532" s="151"/>
      <c r="GB532" s="151"/>
      <c r="GC532" s="151"/>
      <c r="GD532" s="151"/>
      <c r="GE532" s="151"/>
      <c r="GF532" s="151"/>
      <c r="GG532" s="151"/>
      <c r="GH532" s="151"/>
      <c r="GI532" s="151"/>
      <c r="GJ532" s="151"/>
      <c r="GK532" s="151"/>
      <c r="GL532" s="151"/>
      <c r="GM532" s="151"/>
      <c r="GN532" s="151"/>
      <c r="GO532" s="151"/>
      <c r="GP532" s="151"/>
      <c r="GQ532" s="151"/>
      <c r="GR532" s="151"/>
      <c r="GS532" s="151"/>
      <c r="GT532" s="151"/>
      <c r="GU532" s="151"/>
      <c r="GV532" s="151"/>
      <c r="GW532" s="151"/>
      <c r="GX532" s="151"/>
      <c r="GY532" s="151"/>
      <c r="GZ532" s="151"/>
      <c r="HA532" s="151"/>
      <c r="HB532" s="151"/>
      <c r="HC532" s="151"/>
      <c r="HD532" s="151"/>
      <c r="HE532" s="151"/>
      <c r="HF532" s="151"/>
      <c r="HG532" s="151"/>
      <c r="HH532" s="151"/>
      <c r="HI532" s="151"/>
      <c r="HJ532" s="151"/>
      <c r="HK532" s="151"/>
      <c r="HL532" s="151"/>
      <c r="HM532" s="151"/>
      <c r="HN532" s="151"/>
      <c r="HO532" s="151"/>
      <c r="HP532" s="151"/>
      <c r="HQ532" s="151"/>
      <c r="HR532" s="151"/>
      <c r="HS532" s="151"/>
      <c r="HT532" s="151"/>
      <c r="HU532" s="151"/>
      <c r="HV532" s="151"/>
      <c r="HW532" s="151"/>
      <c r="HX532" s="151"/>
      <c r="HY532" s="151"/>
      <c r="HZ532" s="151"/>
      <c r="IA532" s="151"/>
      <c r="IB532" s="151"/>
      <c r="IC532" s="151"/>
      <c r="ID532" s="151"/>
      <c r="IE532" s="151"/>
      <c r="IF532" s="151"/>
      <c r="IG532" s="151"/>
      <c r="IH532" s="151"/>
      <c r="II532" s="151"/>
      <c r="IJ532" s="151"/>
      <c r="IK532" s="151"/>
      <c r="IL532" s="151"/>
      <c r="IM532" s="151"/>
      <c r="IN532" s="151"/>
      <c r="IO532" s="151"/>
      <c r="IP532" s="151"/>
      <c r="IQ532" s="151"/>
      <c r="IR532" s="151"/>
      <c r="IS532" s="151"/>
      <c r="IT532" s="151"/>
      <c r="IU532" s="151"/>
      <c r="IV532" s="151"/>
    </row>
    <row r="533" spans="1:256" x14ac:dyDescent="0.25">
      <c r="A533" s="214">
        <v>1</v>
      </c>
      <c r="B533" s="214">
        <v>1</v>
      </c>
      <c r="C533" s="9" t="s">
        <v>185</v>
      </c>
      <c r="D533" s="2151"/>
      <c r="E533" s="2152"/>
      <c r="F533" s="2153">
        <v>2600</v>
      </c>
      <c r="G533" s="2109">
        <f t="shared" si="275"/>
        <v>1733.3333333333333</v>
      </c>
      <c r="H533" s="2109">
        <v>2055</v>
      </c>
      <c r="I533" s="2109">
        <f t="shared" si="276"/>
        <v>118.55769230769231</v>
      </c>
      <c r="J533" s="196"/>
      <c r="K533" s="196"/>
      <c r="L533" s="991"/>
      <c r="M533" s="991"/>
      <c r="N533" s="991"/>
      <c r="O533" s="991"/>
      <c r="P533" s="991"/>
      <c r="Q533" s="991"/>
      <c r="R533" s="326"/>
      <c r="S533" s="326"/>
      <c r="T533" s="326"/>
      <c r="U533" s="326"/>
      <c r="V533" s="326"/>
      <c r="W533" s="326"/>
      <c r="X533" s="326"/>
      <c r="Y533" s="326"/>
      <c r="Z533" s="752">
        <f t="shared" si="278"/>
        <v>0</v>
      </c>
      <c r="AA533" s="326">
        <f>AG533-AF533</f>
        <v>0</v>
      </c>
      <c r="AB533" s="770"/>
      <c r="AC533" s="326"/>
      <c r="AD533" s="326">
        <f>AA533-Z533</f>
        <v>0</v>
      </c>
      <c r="AE533" s="2761"/>
      <c r="AF533" s="2761"/>
      <c r="AG533" s="326"/>
    </row>
    <row r="534" spans="1:256" ht="30" x14ac:dyDescent="0.25">
      <c r="B534" s="214">
        <v>1</v>
      </c>
      <c r="C534" s="9" t="s">
        <v>71</v>
      </c>
      <c r="D534" s="2154"/>
      <c r="E534" s="9"/>
      <c r="F534" s="235">
        <v>6000</v>
      </c>
      <c r="G534" s="123">
        <f t="shared" si="275"/>
        <v>4000</v>
      </c>
      <c r="H534" s="123">
        <v>4458</v>
      </c>
      <c r="I534" s="123">
        <f t="shared" si="276"/>
        <v>111.45</v>
      </c>
      <c r="J534" s="196"/>
      <c r="K534" s="196"/>
      <c r="L534" s="991"/>
      <c r="M534" s="991"/>
      <c r="N534" s="991"/>
      <c r="O534" s="991"/>
      <c r="P534" s="991"/>
      <c r="Q534" s="991"/>
      <c r="R534" s="326"/>
      <c r="S534" s="326"/>
      <c r="T534" s="326"/>
      <c r="U534" s="326"/>
      <c r="V534" s="326"/>
      <c r="W534" s="326"/>
      <c r="X534" s="326"/>
      <c r="Y534" s="326"/>
      <c r="Z534" s="752">
        <f t="shared" si="278"/>
        <v>0</v>
      </c>
      <c r="AA534" s="326"/>
      <c r="AB534" s="770"/>
      <c r="AC534" s="326"/>
      <c r="AD534" s="326"/>
      <c r="AE534" s="2761"/>
      <c r="AF534" s="2761"/>
      <c r="AG534" s="326"/>
    </row>
    <row r="535" spans="1:256" ht="29.25" x14ac:dyDescent="0.25">
      <c r="B535" s="214">
        <v>1</v>
      </c>
      <c r="C535" s="469" t="s">
        <v>260</v>
      </c>
      <c r="D535" s="2154"/>
      <c r="E535" s="9"/>
      <c r="F535" s="478">
        <f>F467</f>
        <v>137125</v>
      </c>
      <c r="G535" s="522">
        <f>G467</f>
        <v>91416.666666666672</v>
      </c>
      <c r="H535" s="522">
        <f>H467</f>
        <v>104691.97749999999</v>
      </c>
      <c r="I535" s="522">
        <f t="shared" si="276"/>
        <v>114.52176207839561</v>
      </c>
      <c r="J535" s="2147"/>
      <c r="K535" s="2147"/>
      <c r="L535" s="2146"/>
      <c r="M535" s="2146"/>
      <c r="N535" s="2146"/>
      <c r="O535" s="2146"/>
      <c r="P535" s="2146"/>
      <c r="Q535" s="2146"/>
      <c r="R535" s="365"/>
      <c r="S535" s="365"/>
      <c r="T535" s="365"/>
      <c r="U535" s="365"/>
      <c r="V535" s="365"/>
      <c r="W535" s="365"/>
      <c r="X535" s="365"/>
      <c r="Y535" s="365"/>
      <c r="Z535" s="2031">
        <f t="shared" si="278"/>
        <v>0</v>
      </c>
      <c r="AA535" s="365"/>
      <c r="AB535" s="1000"/>
      <c r="AC535" s="365"/>
      <c r="AD535" s="365"/>
      <c r="AE535" s="2749"/>
      <c r="AF535" s="2749"/>
      <c r="AG535" s="365"/>
    </row>
    <row r="536" spans="1:256" ht="43.5" x14ac:dyDescent="0.25">
      <c r="B536" s="214">
        <v>1</v>
      </c>
      <c r="C536" s="469" t="s">
        <v>273</v>
      </c>
      <c r="D536" s="2154"/>
      <c r="E536" s="9"/>
      <c r="F536" s="478"/>
      <c r="G536" s="522"/>
      <c r="H536" s="522"/>
      <c r="I536" s="522"/>
      <c r="J536" s="2147"/>
      <c r="K536" s="2147"/>
      <c r="L536" s="2146"/>
      <c r="M536" s="2146"/>
      <c r="N536" s="2146"/>
      <c r="O536" s="2146"/>
      <c r="P536" s="2146"/>
      <c r="Q536" s="2146"/>
      <c r="R536" s="365"/>
      <c r="S536" s="365"/>
      <c r="T536" s="365"/>
      <c r="U536" s="365"/>
      <c r="V536" s="365"/>
      <c r="W536" s="365"/>
      <c r="X536" s="365"/>
      <c r="Y536" s="365"/>
      <c r="Z536" s="2031">
        <f t="shared" si="278"/>
        <v>0</v>
      </c>
      <c r="AA536" s="365"/>
      <c r="AB536" s="1000"/>
      <c r="AC536" s="365"/>
      <c r="AD536" s="365"/>
      <c r="AE536" s="2749"/>
      <c r="AF536" s="2749"/>
      <c r="AG536" s="365"/>
    </row>
    <row r="537" spans="1:256" ht="29.25" x14ac:dyDescent="0.25">
      <c r="B537" s="214">
        <v>1</v>
      </c>
      <c r="C537" s="469" t="s">
        <v>261</v>
      </c>
      <c r="D537" s="2154"/>
      <c r="E537" s="9"/>
      <c r="F537" s="478">
        <f>F480</f>
        <v>15480</v>
      </c>
      <c r="G537" s="522">
        <f>G480</f>
        <v>10320</v>
      </c>
      <c r="H537" s="522">
        <f>H480</f>
        <v>10490.948936170213</v>
      </c>
      <c r="I537" s="522">
        <f>H537/G537*100</f>
        <v>101.65648193963384</v>
      </c>
      <c r="J537" s="2147"/>
      <c r="K537" s="2147"/>
      <c r="L537" s="2146"/>
      <c r="M537" s="2146"/>
      <c r="N537" s="2146"/>
      <c r="O537" s="2146"/>
      <c r="P537" s="2146"/>
      <c r="Q537" s="2146"/>
      <c r="R537" s="365"/>
      <c r="S537" s="365"/>
      <c r="T537" s="365"/>
      <c r="U537" s="365"/>
      <c r="V537" s="365"/>
      <c r="W537" s="365"/>
      <c r="X537" s="365"/>
      <c r="Y537" s="365"/>
      <c r="Z537" s="2031">
        <f t="shared" si="278"/>
        <v>0</v>
      </c>
      <c r="AA537" s="365"/>
      <c r="AB537" s="1000"/>
      <c r="AC537" s="365"/>
      <c r="AD537" s="365"/>
      <c r="AE537" s="2749"/>
      <c r="AF537" s="2749"/>
      <c r="AG537" s="365"/>
    </row>
    <row r="538" spans="1:256" ht="29.25" x14ac:dyDescent="0.25">
      <c r="A538" s="214">
        <v>1</v>
      </c>
      <c r="B538" s="214">
        <v>1</v>
      </c>
      <c r="C538" s="469" t="s">
        <v>262</v>
      </c>
      <c r="D538" s="2154"/>
      <c r="E538" s="997"/>
      <c r="F538" s="478">
        <f>F484</f>
        <v>0</v>
      </c>
      <c r="G538" s="522"/>
      <c r="H538" s="522">
        <f>H484</f>
        <v>0</v>
      </c>
      <c r="I538" s="522"/>
      <c r="J538" s="2147"/>
      <c r="K538" s="2147"/>
      <c r="L538" s="2146"/>
      <c r="M538" s="2146"/>
      <c r="N538" s="2146"/>
      <c r="O538" s="2146"/>
      <c r="P538" s="2146"/>
      <c r="Q538" s="2146"/>
      <c r="R538" s="365"/>
      <c r="S538" s="365"/>
      <c r="T538" s="365"/>
      <c r="U538" s="365"/>
      <c r="V538" s="365"/>
      <c r="W538" s="365"/>
      <c r="X538" s="365"/>
      <c r="Y538" s="365"/>
      <c r="Z538" s="2031">
        <f t="shared" si="278"/>
        <v>0</v>
      </c>
      <c r="AA538" s="365"/>
      <c r="AB538" s="1000"/>
      <c r="AC538" s="365"/>
      <c r="AD538" s="365"/>
      <c r="AE538" s="2749"/>
      <c r="AF538" s="2749"/>
      <c r="AG538" s="365"/>
    </row>
    <row r="539" spans="1:256" ht="15.75" x14ac:dyDescent="0.25">
      <c r="A539" s="214">
        <v>1</v>
      </c>
      <c r="B539" s="214">
        <v>1</v>
      </c>
      <c r="C539" s="470" t="s">
        <v>134</v>
      </c>
      <c r="D539" s="2154"/>
      <c r="E539" s="997"/>
      <c r="F539" s="478">
        <f>F535+F481*2.1+F483/4.2</f>
        <v>169768.33333333334</v>
      </c>
      <c r="G539" s="522">
        <f>G535+G481*2.1+G483/4.2</f>
        <v>113178.88888888889</v>
      </c>
      <c r="H539" s="522">
        <f>H535+H481*2.1+H483/4.2</f>
        <v>126817.83464285714</v>
      </c>
      <c r="I539" s="522">
        <f>H539/G539*100</f>
        <v>112.05078605017762</v>
      </c>
      <c r="J539" s="2147"/>
      <c r="K539" s="2147"/>
      <c r="L539" s="2146"/>
      <c r="M539" s="2146"/>
      <c r="N539" s="2146"/>
      <c r="O539" s="2146"/>
      <c r="P539" s="2146"/>
      <c r="Q539" s="2146"/>
      <c r="R539" s="322">
        <f t="shared" ref="R539:W539" si="279">R487+R467</f>
        <v>318146.33761000005</v>
      </c>
      <c r="S539" s="322">
        <f t="shared" si="279"/>
        <v>318146.33761000005</v>
      </c>
      <c r="T539" s="322">
        <f t="shared" si="279"/>
        <v>318146.33761000005</v>
      </c>
      <c r="U539" s="322">
        <f t="shared" si="279"/>
        <v>319247.48761000001</v>
      </c>
      <c r="V539" s="322">
        <f t="shared" si="279"/>
        <v>319247.48761000001</v>
      </c>
      <c r="W539" s="322">
        <f t="shared" si="279"/>
        <v>319247.48761000001</v>
      </c>
      <c r="X539" s="322">
        <f t="shared" ref="X539:Y539" si="280">X487+X467</f>
        <v>328387.12460999994</v>
      </c>
      <c r="Y539" s="322">
        <f t="shared" si="280"/>
        <v>328387.12460999994</v>
      </c>
      <c r="Z539" s="2142">
        <f t="shared" ref="Z539:AG539" si="281">Z487+Z467</f>
        <v>215755.85407333332</v>
      </c>
      <c r="AA539" s="365">
        <f t="shared" si="281"/>
        <v>243517.06121000001</v>
      </c>
      <c r="AB539" s="1000">
        <f t="shared" si="281"/>
        <v>0</v>
      </c>
      <c r="AC539" s="365">
        <f t="shared" si="281"/>
        <v>412.66715999999997</v>
      </c>
      <c r="AD539" s="322">
        <f t="shared" si="281"/>
        <v>27761.207136666664</v>
      </c>
      <c r="AE539" s="2749">
        <f t="shared" si="281"/>
        <v>0</v>
      </c>
      <c r="AF539" s="2749">
        <f t="shared" si="281"/>
        <v>-107.30824000000001</v>
      </c>
      <c r="AG539" s="365">
        <f t="shared" si="281"/>
        <v>243822.42012999998</v>
      </c>
    </row>
    <row r="540" spans="1:256" x14ac:dyDescent="0.25">
      <c r="A540" s="214">
        <v>1</v>
      </c>
      <c r="B540" s="214">
        <v>1</v>
      </c>
      <c r="C540" s="2155" t="s">
        <v>277</v>
      </c>
      <c r="D540" s="2155"/>
      <c r="E540" s="2155"/>
      <c r="F540" s="2156"/>
      <c r="G540" s="2157"/>
      <c r="H540" s="2157"/>
      <c r="I540" s="2157"/>
      <c r="J540" s="2158"/>
      <c r="K540" s="2158"/>
      <c r="L540" s="2159"/>
      <c r="M540" s="2159"/>
      <c r="N540" s="2159"/>
      <c r="O540" s="2159"/>
      <c r="P540" s="2159"/>
      <c r="Q540" s="2159"/>
      <c r="R540" s="2160">
        <f t="shared" ref="R540:Z540" si="282">R539</f>
        <v>318146.33761000005</v>
      </c>
      <c r="S540" s="2160">
        <f t="shared" ref="S540:T540" si="283">S539</f>
        <v>318146.33761000005</v>
      </c>
      <c r="T540" s="2160">
        <f t="shared" si="283"/>
        <v>318146.33761000005</v>
      </c>
      <c r="U540" s="2160">
        <f t="shared" ref="U540:V540" si="284">U539</f>
        <v>319247.48761000001</v>
      </c>
      <c r="V540" s="2160">
        <f t="shared" si="284"/>
        <v>319247.48761000001</v>
      </c>
      <c r="W540" s="2160">
        <f t="shared" ref="W540:X540" si="285">W539</f>
        <v>319247.48761000001</v>
      </c>
      <c r="X540" s="2160">
        <f t="shared" si="285"/>
        <v>328387.12460999994</v>
      </c>
      <c r="Y540" s="2160">
        <f t="shared" ref="Y540" si="286">Y539</f>
        <v>328387.12460999994</v>
      </c>
      <c r="Z540" s="2161">
        <f t="shared" si="282"/>
        <v>215755.85407333332</v>
      </c>
      <c r="AA540" s="2160">
        <f t="shared" ref="AA540:AG540" si="287">AA539</f>
        <v>243517.06121000001</v>
      </c>
      <c r="AB540" s="2762">
        <f t="shared" si="287"/>
        <v>0</v>
      </c>
      <c r="AC540" s="2160">
        <f>AC539</f>
        <v>412.66715999999997</v>
      </c>
      <c r="AD540" s="2161">
        <f t="shared" si="287"/>
        <v>27761.207136666664</v>
      </c>
      <c r="AE540" s="2160">
        <f t="shared" si="287"/>
        <v>0</v>
      </c>
      <c r="AF540" s="2160">
        <f t="shared" si="287"/>
        <v>-107.30824000000001</v>
      </c>
      <c r="AG540" s="2160">
        <f t="shared" si="287"/>
        <v>243822.42012999998</v>
      </c>
    </row>
    <row r="541" spans="1:256" x14ac:dyDescent="0.25">
      <c r="A541" s="214">
        <v>1</v>
      </c>
      <c r="B541" s="214">
        <v>1</v>
      </c>
      <c r="C541" s="637"/>
      <c r="D541" s="637"/>
      <c r="E541" s="637"/>
      <c r="F541" s="970"/>
      <c r="G541" s="2162"/>
      <c r="H541" s="2162"/>
      <c r="I541" s="2162"/>
      <c r="J541" s="2162"/>
      <c r="K541" s="2162"/>
      <c r="L541" s="2162"/>
      <c r="M541" s="2162"/>
      <c r="N541" s="2162"/>
      <c r="O541" s="2162"/>
      <c r="P541" s="2162"/>
      <c r="Q541" s="2162"/>
      <c r="R541" s="325"/>
      <c r="S541" s="325"/>
      <c r="T541" s="325"/>
      <c r="U541" s="325"/>
      <c r="V541" s="325"/>
      <c r="W541" s="325"/>
      <c r="X541" s="325"/>
      <c r="Y541" s="325"/>
      <c r="Z541" s="2075"/>
      <c r="AA541" s="325"/>
      <c r="AB541" s="773"/>
      <c r="AC541" s="325"/>
      <c r="AD541" s="325"/>
      <c r="AE541" s="2752"/>
      <c r="AF541" s="2752"/>
      <c r="AG541" s="325"/>
    </row>
    <row r="542" spans="1:256" ht="47.25" x14ac:dyDescent="0.25">
      <c r="A542" s="214">
        <v>1</v>
      </c>
      <c r="B542" s="214">
        <v>1</v>
      </c>
      <c r="C542" s="1658" t="s">
        <v>607</v>
      </c>
      <c r="D542" s="956"/>
      <c r="E542" s="1056"/>
      <c r="F542" s="2128"/>
      <c r="G542" s="2129"/>
      <c r="H542" s="2129"/>
      <c r="I542" s="2129"/>
      <c r="J542" s="2130"/>
      <c r="K542" s="2130"/>
      <c r="L542" s="153"/>
      <c r="M542" s="153"/>
      <c r="N542" s="153"/>
      <c r="O542" s="153"/>
      <c r="P542" s="153"/>
      <c r="Q542" s="153"/>
      <c r="R542" s="2078"/>
      <c r="S542" s="2078"/>
      <c r="T542" s="2078"/>
      <c r="U542" s="2078"/>
      <c r="V542" s="2078"/>
      <c r="W542" s="2078"/>
      <c r="X542" s="2078"/>
      <c r="Y542" s="2078"/>
      <c r="Z542" s="2037"/>
      <c r="AA542" s="2078"/>
      <c r="AB542" s="2750"/>
      <c r="AC542" s="2078"/>
      <c r="AD542" s="2078"/>
      <c r="AE542" s="2753"/>
      <c r="AF542" s="2753"/>
      <c r="AG542" s="2078"/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  <c r="BI542" s="214"/>
      <c r="BJ542" s="214"/>
      <c r="BK542" s="214"/>
      <c r="BL542" s="214"/>
      <c r="BM542" s="214"/>
      <c r="BN542" s="214"/>
      <c r="BO542" s="214"/>
      <c r="BP542" s="214"/>
      <c r="BQ542" s="214"/>
      <c r="BR542" s="214"/>
      <c r="BS542" s="214"/>
      <c r="BT542" s="214"/>
      <c r="BU542" s="214"/>
      <c r="BV542" s="214"/>
      <c r="BW542" s="214"/>
      <c r="BX542" s="214"/>
      <c r="BY542" s="214"/>
      <c r="BZ542" s="214"/>
      <c r="CA542" s="214"/>
      <c r="CB542" s="214"/>
      <c r="CC542" s="214"/>
      <c r="CD542" s="214"/>
      <c r="CE542" s="214"/>
      <c r="CF542" s="214"/>
      <c r="CG542" s="214"/>
      <c r="CH542" s="214"/>
      <c r="CI542" s="214"/>
      <c r="CJ542" s="214"/>
      <c r="CK542" s="214"/>
      <c r="CL542" s="214"/>
      <c r="CM542" s="214"/>
      <c r="CN542" s="214"/>
      <c r="CO542" s="214"/>
      <c r="CP542" s="214"/>
      <c r="CQ542" s="214"/>
      <c r="CR542" s="214"/>
      <c r="CS542" s="214"/>
      <c r="CT542" s="214"/>
      <c r="CU542" s="214"/>
      <c r="CV542" s="214"/>
      <c r="CW542" s="214"/>
      <c r="CX542" s="214"/>
      <c r="CY542" s="214"/>
      <c r="CZ542" s="214"/>
      <c r="DA542" s="214"/>
      <c r="DB542" s="214"/>
      <c r="DC542" s="214"/>
      <c r="DD542" s="214"/>
      <c r="DE542" s="214"/>
      <c r="DF542" s="214"/>
      <c r="DG542" s="214"/>
      <c r="DH542" s="214"/>
      <c r="DI542" s="214"/>
      <c r="DJ542" s="214"/>
      <c r="DK542" s="214"/>
      <c r="DL542" s="214"/>
      <c r="DM542" s="214"/>
      <c r="DN542" s="214"/>
      <c r="DO542" s="214"/>
      <c r="DP542" s="214"/>
      <c r="DQ542" s="214"/>
      <c r="DR542" s="214"/>
      <c r="DS542" s="214"/>
      <c r="DT542" s="214"/>
      <c r="DU542" s="214"/>
      <c r="DV542" s="214"/>
      <c r="DW542" s="214"/>
      <c r="DX542" s="214"/>
      <c r="DY542" s="214"/>
      <c r="DZ542" s="214"/>
      <c r="EA542" s="214"/>
      <c r="EB542" s="214"/>
      <c r="EC542" s="214"/>
      <c r="ED542" s="214"/>
      <c r="EE542" s="214"/>
      <c r="EF542" s="214"/>
      <c r="EG542" s="214"/>
      <c r="EH542" s="214"/>
      <c r="EI542" s="214"/>
      <c r="EJ542" s="214"/>
      <c r="EK542" s="214"/>
      <c r="EL542" s="214"/>
      <c r="EM542" s="214"/>
      <c r="EN542" s="214"/>
      <c r="EO542" s="214"/>
      <c r="EP542" s="214"/>
      <c r="EQ542" s="214"/>
      <c r="ER542" s="214"/>
      <c r="ES542" s="214"/>
      <c r="ET542" s="214"/>
      <c r="EU542" s="214"/>
      <c r="EV542" s="214"/>
      <c r="EW542" s="214"/>
      <c r="EX542" s="214"/>
      <c r="EY542" s="214"/>
      <c r="EZ542" s="214"/>
      <c r="FA542" s="214"/>
      <c r="FB542" s="214"/>
      <c r="FC542" s="214"/>
      <c r="FD542" s="214"/>
      <c r="FE542" s="214"/>
      <c r="FF542" s="214"/>
      <c r="FG542" s="214"/>
      <c r="FH542" s="214"/>
      <c r="FI542" s="214"/>
      <c r="FJ542" s="214"/>
      <c r="FK542" s="214"/>
      <c r="FL542" s="214"/>
      <c r="FM542" s="214"/>
      <c r="FN542" s="214"/>
      <c r="FO542" s="214"/>
      <c r="FP542" s="214"/>
      <c r="FQ542" s="214"/>
      <c r="FR542" s="214"/>
      <c r="FS542" s="214"/>
      <c r="FT542" s="214"/>
      <c r="FU542" s="214"/>
      <c r="FV542" s="214"/>
      <c r="FW542" s="214"/>
      <c r="FX542" s="214"/>
      <c r="FY542" s="214"/>
      <c r="FZ542" s="214"/>
      <c r="GA542" s="214"/>
      <c r="GB542" s="214"/>
      <c r="GC542" s="214"/>
      <c r="GD542" s="214"/>
      <c r="GE542" s="214"/>
      <c r="GF542" s="214"/>
      <c r="GG542" s="214"/>
      <c r="GH542" s="214"/>
      <c r="GI542" s="214"/>
      <c r="GJ542" s="214"/>
      <c r="GK542" s="214"/>
      <c r="GL542" s="214"/>
      <c r="GM542" s="214"/>
      <c r="GN542" s="214"/>
      <c r="GO542" s="214"/>
      <c r="GP542" s="214"/>
      <c r="GQ542" s="214"/>
      <c r="GR542" s="214"/>
      <c r="GS542" s="214"/>
      <c r="GT542" s="214"/>
      <c r="GU542" s="214"/>
      <c r="GV542" s="214"/>
      <c r="GW542" s="214"/>
      <c r="GX542" s="214"/>
      <c r="GY542" s="214"/>
      <c r="GZ542" s="214"/>
      <c r="HA542" s="214"/>
      <c r="HB542" s="214"/>
      <c r="HC542" s="214"/>
      <c r="HD542" s="214"/>
      <c r="HE542" s="214"/>
      <c r="HF542" s="214"/>
      <c r="HG542" s="214"/>
      <c r="HH542" s="214"/>
      <c r="HI542" s="214"/>
      <c r="HJ542" s="214"/>
      <c r="HK542" s="214"/>
      <c r="HL542" s="214"/>
      <c r="HM542" s="214"/>
      <c r="HN542" s="214"/>
      <c r="HO542" s="214"/>
      <c r="HP542" s="214"/>
      <c r="HQ542" s="214"/>
      <c r="HR542" s="214"/>
      <c r="HS542" s="214"/>
      <c r="HT542" s="214"/>
      <c r="HU542" s="214"/>
      <c r="HV542" s="214"/>
      <c r="HW542" s="214"/>
      <c r="HX542" s="214"/>
      <c r="HY542" s="214"/>
      <c r="HZ542" s="214"/>
      <c r="IA542" s="214"/>
      <c r="IB542" s="214"/>
      <c r="IC542" s="214"/>
      <c r="ID542" s="214"/>
      <c r="IE542" s="214"/>
      <c r="IF542" s="214"/>
      <c r="IG542" s="214"/>
      <c r="IH542" s="214"/>
      <c r="II542" s="214"/>
      <c r="IJ542" s="214"/>
      <c r="IK542" s="214"/>
      <c r="IL542" s="214"/>
      <c r="IM542" s="214"/>
      <c r="IN542" s="214"/>
      <c r="IO542" s="214"/>
      <c r="IP542" s="214"/>
      <c r="IQ542" s="214"/>
      <c r="IR542" s="214"/>
      <c r="IS542" s="214"/>
      <c r="IT542" s="214"/>
      <c r="IU542" s="214"/>
      <c r="IV542" s="214"/>
    </row>
    <row r="543" spans="1:256" s="2022" customFormat="1" x14ac:dyDescent="0.25">
      <c r="A543" s="214">
        <v>1</v>
      </c>
      <c r="B543" s="214">
        <v>1</v>
      </c>
      <c r="C543" s="1668" t="s">
        <v>14</v>
      </c>
      <c r="D543" s="1668"/>
      <c r="E543" s="530"/>
      <c r="F543" s="220"/>
      <c r="G543" s="520"/>
      <c r="H543" s="520"/>
      <c r="I543" s="520"/>
      <c r="J543" s="1350"/>
      <c r="K543" s="1350"/>
      <c r="L543" s="520"/>
      <c r="M543" s="520"/>
      <c r="N543" s="520"/>
      <c r="O543" s="520"/>
      <c r="P543" s="520"/>
      <c r="Q543" s="520"/>
      <c r="R543" s="365"/>
      <c r="S543" s="365"/>
      <c r="T543" s="365"/>
      <c r="U543" s="365"/>
      <c r="V543" s="365"/>
      <c r="W543" s="365"/>
      <c r="X543" s="365"/>
      <c r="Y543" s="365"/>
      <c r="Z543" s="2061"/>
      <c r="AA543" s="365"/>
      <c r="AB543" s="1000"/>
      <c r="AC543" s="365"/>
      <c r="AD543" s="365"/>
      <c r="AE543" s="365"/>
      <c r="AF543" s="365"/>
      <c r="AG543" s="365"/>
    </row>
    <row r="544" spans="1:256" s="2022" customFormat="1" x14ac:dyDescent="0.25">
      <c r="A544" s="214">
        <v>1</v>
      </c>
      <c r="B544" s="214">
        <v>1</v>
      </c>
      <c r="C544" s="465" t="s">
        <v>324</v>
      </c>
      <c r="D544" s="530"/>
      <c r="E544" s="1481"/>
      <c r="F544" s="256"/>
      <c r="G544" s="522"/>
      <c r="H544" s="522"/>
      <c r="I544" s="522"/>
      <c r="J544" s="1350"/>
      <c r="K544" s="1350"/>
      <c r="L544" s="520"/>
      <c r="M544" s="520"/>
      <c r="N544" s="520"/>
      <c r="O544" s="520"/>
      <c r="P544" s="520"/>
      <c r="Q544" s="520"/>
      <c r="R544" s="365">
        <v>57650.812120000002</v>
      </c>
      <c r="S544" s="365">
        <v>57650.812120000002</v>
      </c>
      <c r="T544" s="365">
        <v>56801.232500000006</v>
      </c>
      <c r="U544" s="365">
        <v>56801.232500000006</v>
      </c>
      <c r="V544" s="365">
        <v>56801.232500000006</v>
      </c>
      <c r="W544" s="365">
        <v>56801.232500000006</v>
      </c>
      <c r="X544" s="365">
        <v>56801.232500000006</v>
      </c>
      <c r="Y544" s="365">
        <v>56801.232500000006</v>
      </c>
      <c r="Z544" s="2062">
        <f>R544/12*$C$3+(S544-R544)/11*7+(T544-S544)/10*6+(U544-T544)/9*5+(V544-U544)/8*4+(W544-V544)/7*3+(X544-W544)/6*2+(Y544-X544)/5*1</f>
        <v>37924.126974666673</v>
      </c>
      <c r="AA544" s="365">
        <f>AG544-AF544-AC544-AB544</f>
        <v>36143.212720000003</v>
      </c>
      <c r="AB544" s="1000"/>
      <c r="AC544" s="365">
        <v>-9.1973299999999991</v>
      </c>
      <c r="AD544" s="365">
        <f>AA544-Z544</f>
        <v>-1780.9142546666699</v>
      </c>
      <c r="AE544" s="365"/>
      <c r="AF544" s="365">
        <v>-23.427789999999998</v>
      </c>
      <c r="AG544" s="365">
        <v>36110.587599999999</v>
      </c>
    </row>
    <row r="545" spans="1:33" s="2022" customFormat="1" ht="29.25" x14ac:dyDescent="0.25">
      <c r="A545" s="214">
        <v>1</v>
      </c>
      <c r="B545" s="214">
        <v>1</v>
      </c>
      <c r="C545" s="2017" t="s">
        <v>270</v>
      </c>
      <c r="D545" s="4"/>
      <c r="E545" s="4"/>
      <c r="F545" s="561">
        <f>F547+F548+F549+F550</f>
        <v>8000</v>
      </c>
      <c r="G545" s="561">
        <f t="shared" ref="G545:H545" si="288">G547+G548+G549+G550</f>
        <v>5333.333333333333</v>
      </c>
      <c r="H545" s="561">
        <f t="shared" si="288"/>
        <v>6454</v>
      </c>
      <c r="I545" s="520">
        <f>H545/G545*100</f>
        <v>121.01250000000002</v>
      </c>
      <c r="J545" s="1350"/>
      <c r="K545" s="1350"/>
      <c r="L545" s="122"/>
      <c r="M545" s="122"/>
      <c r="N545" s="122"/>
      <c r="O545" s="122"/>
      <c r="P545" s="122"/>
      <c r="Q545" s="122"/>
      <c r="R545" s="322"/>
      <c r="S545" s="322"/>
      <c r="T545" s="322"/>
      <c r="U545" s="322"/>
      <c r="V545" s="322"/>
      <c r="W545" s="322"/>
      <c r="X545" s="322"/>
      <c r="Y545" s="322"/>
      <c r="Z545" s="754"/>
      <c r="AA545" s="322"/>
      <c r="AB545" s="779"/>
      <c r="AC545" s="322"/>
      <c r="AD545" s="322"/>
      <c r="AE545" s="322"/>
      <c r="AF545" s="322"/>
      <c r="AG545" s="322"/>
    </row>
    <row r="546" spans="1:33" s="2022" customFormat="1" ht="30" x14ac:dyDescent="0.25">
      <c r="A546" s="214"/>
      <c r="B546" s="214">
        <v>1</v>
      </c>
      <c r="C546" s="306" t="s">
        <v>193</v>
      </c>
      <c r="D546" s="4"/>
      <c r="E546" s="4"/>
      <c r="F546" s="561"/>
      <c r="G546" s="183"/>
      <c r="H546" s="183"/>
      <c r="I546" s="1839"/>
      <c r="J546" s="1350"/>
      <c r="K546" s="1350"/>
      <c r="L546" s="122"/>
      <c r="M546" s="122"/>
      <c r="N546" s="122"/>
      <c r="O546" s="122"/>
      <c r="P546" s="122"/>
      <c r="Q546" s="122"/>
      <c r="R546" s="322"/>
      <c r="S546" s="322"/>
      <c r="T546" s="322"/>
      <c r="U546" s="322"/>
      <c r="V546" s="322"/>
      <c r="W546" s="322"/>
      <c r="X546" s="322"/>
      <c r="Y546" s="322"/>
      <c r="Z546" s="754"/>
      <c r="AA546" s="322"/>
      <c r="AB546" s="779"/>
      <c r="AC546" s="322"/>
      <c r="AD546" s="322"/>
      <c r="AE546" s="322"/>
      <c r="AF546" s="322"/>
      <c r="AG546" s="322"/>
    </row>
    <row r="547" spans="1:33" s="2022" customFormat="1" ht="30" x14ac:dyDescent="0.25">
      <c r="A547" s="214"/>
      <c r="B547" s="214">
        <v>1</v>
      </c>
      <c r="C547" s="307" t="s">
        <v>453</v>
      </c>
      <c r="D547" s="4"/>
      <c r="E547" s="4"/>
      <c r="F547" s="562">
        <v>4500</v>
      </c>
      <c r="G547" s="123">
        <f t="shared" ref="G547:G554" si="289">(F547/12*$C$3)</f>
        <v>3000</v>
      </c>
      <c r="H547" s="183">
        <v>3682</v>
      </c>
      <c r="I547" s="1839">
        <f>H547/G547*100</f>
        <v>122.73333333333333</v>
      </c>
      <c r="J547" s="1350"/>
      <c r="K547" s="1350"/>
      <c r="L547" s="122"/>
      <c r="M547" s="122"/>
      <c r="N547" s="122"/>
      <c r="O547" s="122"/>
      <c r="P547" s="122"/>
      <c r="Q547" s="122"/>
      <c r="R547" s="322"/>
      <c r="S547" s="322"/>
      <c r="T547" s="322"/>
      <c r="U547" s="322"/>
      <c r="V547" s="322"/>
      <c r="W547" s="322"/>
      <c r="X547" s="322"/>
      <c r="Y547" s="322"/>
      <c r="Z547" s="754"/>
      <c r="AA547" s="322"/>
      <c r="AB547" s="779"/>
      <c r="AC547" s="322"/>
      <c r="AD547" s="322"/>
      <c r="AE547" s="322"/>
      <c r="AF547" s="322"/>
      <c r="AG547" s="322"/>
    </row>
    <row r="548" spans="1:33" s="2022" customFormat="1" ht="60" x14ac:dyDescent="0.25">
      <c r="A548" s="214"/>
      <c r="B548" s="214">
        <v>1</v>
      </c>
      <c r="C548" s="307" t="s">
        <v>454</v>
      </c>
      <c r="D548" s="4"/>
      <c r="E548" s="4"/>
      <c r="F548" s="562">
        <v>1650</v>
      </c>
      <c r="G548" s="123">
        <f t="shared" si="289"/>
        <v>1100</v>
      </c>
      <c r="H548" s="183">
        <v>1662</v>
      </c>
      <c r="I548" s="1839">
        <f>H548/G548*100</f>
        <v>151.09090909090909</v>
      </c>
      <c r="J548" s="1350"/>
      <c r="K548" s="1350"/>
      <c r="L548" s="122"/>
      <c r="M548" s="122"/>
      <c r="N548" s="122"/>
      <c r="O548" s="122"/>
      <c r="P548" s="122"/>
      <c r="Q548" s="122"/>
      <c r="R548" s="322"/>
      <c r="S548" s="322"/>
      <c r="T548" s="322"/>
      <c r="U548" s="322"/>
      <c r="V548" s="322"/>
      <c r="W548" s="322"/>
      <c r="X548" s="322"/>
      <c r="Y548" s="322"/>
      <c r="Z548" s="754"/>
      <c r="AA548" s="322"/>
      <c r="AB548" s="779"/>
      <c r="AC548" s="322"/>
      <c r="AD548" s="322"/>
      <c r="AE548" s="322"/>
      <c r="AF548" s="322"/>
      <c r="AG548" s="322"/>
    </row>
    <row r="549" spans="1:33" s="2022" customFormat="1" ht="45" x14ac:dyDescent="0.25">
      <c r="A549" s="214"/>
      <c r="B549" s="214">
        <v>1</v>
      </c>
      <c r="C549" s="307" t="s">
        <v>455</v>
      </c>
      <c r="D549" s="4"/>
      <c r="E549" s="4"/>
      <c r="F549" s="562">
        <v>1800</v>
      </c>
      <c r="G549" s="123">
        <f t="shared" si="289"/>
        <v>1200</v>
      </c>
      <c r="H549" s="183">
        <v>1110</v>
      </c>
      <c r="I549" s="1839">
        <f>H549/G549*100</f>
        <v>92.5</v>
      </c>
      <c r="J549" s="1350"/>
      <c r="K549" s="1350"/>
      <c r="L549" s="122"/>
      <c r="M549" s="122"/>
      <c r="N549" s="122"/>
      <c r="O549" s="122"/>
      <c r="P549" s="122"/>
      <c r="Q549" s="122"/>
      <c r="R549" s="322"/>
      <c r="S549" s="322"/>
      <c r="T549" s="322"/>
      <c r="U549" s="322"/>
      <c r="V549" s="322"/>
      <c r="W549" s="322"/>
      <c r="X549" s="322"/>
      <c r="Y549" s="322"/>
      <c r="Z549" s="754"/>
      <c r="AA549" s="322"/>
      <c r="AB549" s="779"/>
      <c r="AC549" s="322"/>
      <c r="AD549" s="322"/>
      <c r="AE549" s="322"/>
      <c r="AF549" s="322"/>
      <c r="AG549" s="322"/>
    </row>
    <row r="550" spans="1:33" s="2022" customFormat="1" ht="105" x14ac:dyDescent="0.25">
      <c r="A550" s="214"/>
      <c r="B550" s="214">
        <v>1</v>
      </c>
      <c r="C550" s="307" t="s">
        <v>456</v>
      </c>
      <c r="D550" s="4"/>
      <c r="E550" s="4"/>
      <c r="F550" s="562">
        <v>50</v>
      </c>
      <c r="G550" s="123">
        <f t="shared" si="289"/>
        <v>33.333333333333336</v>
      </c>
      <c r="H550" s="183">
        <v>0</v>
      </c>
      <c r="I550" s="1839"/>
      <c r="J550" s="1350"/>
      <c r="K550" s="1350"/>
      <c r="L550" s="122"/>
      <c r="M550" s="122"/>
      <c r="N550" s="122"/>
      <c r="O550" s="122"/>
      <c r="P550" s="122"/>
      <c r="Q550" s="122"/>
      <c r="R550" s="322"/>
      <c r="S550" s="322"/>
      <c r="T550" s="322"/>
      <c r="U550" s="322"/>
      <c r="V550" s="322"/>
      <c r="W550" s="322"/>
      <c r="X550" s="322"/>
      <c r="Y550" s="322"/>
      <c r="Z550" s="754"/>
      <c r="AA550" s="322"/>
      <c r="AB550" s="779"/>
      <c r="AC550" s="322"/>
      <c r="AD550" s="322"/>
      <c r="AE550" s="322"/>
      <c r="AF550" s="322"/>
      <c r="AG550" s="322"/>
    </row>
    <row r="551" spans="1:33" s="2022" customFormat="1" ht="29.25" x14ac:dyDescent="0.25">
      <c r="A551" s="214"/>
      <c r="B551" s="214">
        <v>1</v>
      </c>
      <c r="C551" s="281" t="s">
        <v>131</v>
      </c>
      <c r="D551" s="4"/>
      <c r="E551" s="4"/>
      <c r="F551" s="562">
        <f>F552+F553</f>
        <v>17500</v>
      </c>
      <c r="G551" s="562">
        <f t="shared" ref="G551:H551" si="290">G552+G553</f>
        <v>11666.666666666666</v>
      </c>
      <c r="H551" s="562">
        <f t="shared" si="290"/>
        <v>12853</v>
      </c>
      <c r="I551" s="1839">
        <f>H551/G551*100</f>
        <v>110.16857142857144</v>
      </c>
      <c r="J551" s="1350"/>
      <c r="K551" s="1350"/>
      <c r="L551" s="122"/>
      <c r="M551" s="122"/>
      <c r="N551" s="122"/>
      <c r="O551" s="122"/>
      <c r="P551" s="122"/>
      <c r="Q551" s="122"/>
      <c r="R551" s="322"/>
      <c r="S551" s="322"/>
      <c r="T551" s="322"/>
      <c r="U551" s="322"/>
      <c r="V551" s="322"/>
      <c r="W551" s="322"/>
      <c r="X551" s="322"/>
      <c r="Y551" s="322"/>
      <c r="Z551" s="754"/>
      <c r="AA551" s="322"/>
      <c r="AB551" s="779"/>
      <c r="AC551" s="322"/>
      <c r="AD551" s="322"/>
      <c r="AE551" s="322"/>
      <c r="AF551" s="322"/>
      <c r="AG551" s="322"/>
    </row>
    <row r="552" spans="1:33" s="2022" customFormat="1" x14ac:dyDescent="0.25">
      <c r="A552" s="214"/>
      <c r="B552" s="214">
        <v>1</v>
      </c>
      <c r="C552" s="307" t="s">
        <v>222</v>
      </c>
      <c r="D552" s="4"/>
      <c r="E552" s="4"/>
      <c r="F552" s="562">
        <v>15810</v>
      </c>
      <c r="G552" s="123">
        <f t="shared" si="289"/>
        <v>10540</v>
      </c>
      <c r="H552" s="183">
        <v>11575</v>
      </c>
      <c r="I552" s="1839">
        <f>H552/G552*100</f>
        <v>109.81973434535104</v>
      </c>
      <c r="J552" s="1350"/>
      <c r="K552" s="1350"/>
      <c r="L552" s="122"/>
      <c r="M552" s="122"/>
      <c r="N552" s="122"/>
      <c r="O552" s="122"/>
      <c r="P552" s="122"/>
      <c r="Q552" s="122"/>
      <c r="R552" s="322"/>
      <c r="S552" s="322"/>
      <c r="T552" s="322"/>
      <c r="U552" s="322"/>
      <c r="V552" s="322"/>
      <c r="W552" s="322"/>
      <c r="X552" s="322"/>
      <c r="Y552" s="322"/>
      <c r="Z552" s="754"/>
      <c r="AA552" s="322"/>
      <c r="AB552" s="779"/>
      <c r="AC552" s="322"/>
      <c r="AD552" s="322"/>
      <c r="AE552" s="322"/>
      <c r="AF552" s="322"/>
      <c r="AG552" s="322"/>
    </row>
    <row r="553" spans="1:33" s="2022" customFormat="1" ht="75" x14ac:dyDescent="0.25">
      <c r="A553" s="214"/>
      <c r="B553" s="214">
        <v>1</v>
      </c>
      <c r="C553" s="4" t="s">
        <v>504</v>
      </c>
      <c r="D553" s="4"/>
      <c r="E553" s="4"/>
      <c r="F553" s="562">
        <v>1690</v>
      </c>
      <c r="G553" s="123">
        <f t="shared" si="289"/>
        <v>1126.6666666666667</v>
      </c>
      <c r="H553" s="183">
        <v>1278</v>
      </c>
      <c r="I553" s="1839">
        <f>H553/G553*100</f>
        <v>113.43195266272188</v>
      </c>
      <c r="J553" s="1350"/>
      <c r="K553" s="1350"/>
      <c r="L553" s="122"/>
      <c r="M553" s="122"/>
      <c r="N553" s="122"/>
      <c r="O553" s="122"/>
      <c r="P553" s="122"/>
      <c r="Q553" s="122"/>
      <c r="R553" s="322"/>
      <c r="S553" s="322"/>
      <c r="T553" s="322"/>
      <c r="U553" s="322"/>
      <c r="V553" s="322"/>
      <c r="W553" s="322"/>
      <c r="X553" s="322"/>
      <c r="Y553" s="322"/>
      <c r="Z553" s="754"/>
      <c r="AA553" s="322"/>
      <c r="AB553" s="779"/>
      <c r="AC553" s="322"/>
      <c r="AD553" s="322"/>
      <c r="AE553" s="322"/>
      <c r="AF553" s="322"/>
      <c r="AG553" s="322"/>
    </row>
    <row r="554" spans="1:33" s="2022" customFormat="1" ht="29.25" x14ac:dyDescent="0.25">
      <c r="A554" s="214"/>
      <c r="B554" s="214">
        <v>1</v>
      </c>
      <c r="C554" s="519" t="s">
        <v>343</v>
      </c>
      <c r="D554" s="4"/>
      <c r="E554" s="4"/>
      <c r="F554" s="562">
        <v>7350</v>
      </c>
      <c r="G554" s="123">
        <f t="shared" si="289"/>
        <v>4900</v>
      </c>
      <c r="H554" s="183">
        <v>5105</v>
      </c>
      <c r="I554" s="1839">
        <f>H554/G554*100</f>
        <v>104.18367346938776</v>
      </c>
      <c r="J554" s="1350"/>
      <c r="K554" s="1350"/>
      <c r="L554" s="122"/>
      <c r="M554" s="122"/>
      <c r="N554" s="122"/>
      <c r="O554" s="122"/>
      <c r="P554" s="122"/>
      <c r="Q554" s="122"/>
      <c r="R554" s="322"/>
      <c r="S554" s="322"/>
      <c r="T554" s="322"/>
      <c r="U554" s="322"/>
      <c r="V554" s="322"/>
      <c r="W554" s="322"/>
      <c r="X554" s="322"/>
      <c r="Y554" s="322"/>
      <c r="Z554" s="754"/>
      <c r="AA554" s="322"/>
      <c r="AB554" s="779"/>
      <c r="AC554" s="322"/>
      <c r="AD554" s="322"/>
      <c r="AE554" s="322"/>
      <c r="AF554" s="322"/>
      <c r="AG554" s="322"/>
    </row>
    <row r="555" spans="1:33" s="2022" customFormat="1" x14ac:dyDescent="0.25">
      <c r="A555" s="214"/>
      <c r="B555" s="214">
        <v>1</v>
      </c>
      <c r="C555" s="2691" t="s">
        <v>194</v>
      </c>
      <c r="D555" s="4"/>
      <c r="E555" s="4"/>
      <c r="F555" s="562"/>
      <c r="G555" s="743"/>
      <c r="H555" s="743"/>
      <c r="I555" s="520"/>
      <c r="J555" s="1350"/>
      <c r="K555" s="1350"/>
      <c r="L555" s="122"/>
      <c r="M555" s="122"/>
      <c r="N555" s="122"/>
      <c r="O555" s="122"/>
      <c r="P555" s="122"/>
      <c r="Q555" s="122"/>
      <c r="R555" s="322"/>
      <c r="S555" s="322"/>
      <c r="T555" s="322"/>
      <c r="U555" s="322"/>
      <c r="V555" s="322"/>
      <c r="W555" s="322"/>
      <c r="X555" s="322"/>
      <c r="Y555" s="322"/>
      <c r="Z555" s="754"/>
      <c r="AA555" s="322"/>
      <c r="AB555" s="779"/>
      <c r="AC555" s="322"/>
      <c r="AD555" s="322"/>
      <c r="AE555" s="322"/>
      <c r="AF555" s="322"/>
      <c r="AG555" s="322"/>
    </row>
    <row r="556" spans="1:33" s="2022" customFormat="1" ht="104.25" x14ac:dyDescent="0.25">
      <c r="A556" s="214"/>
      <c r="B556" s="214">
        <v>1</v>
      </c>
      <c r="C556" s="307" t="s">
        <v>503</v>
      </c>
      <c r="D556" s="4"/>
      <c r="E556" s="4"/>
      <c r="F556" s="562">
        <v>5728</v>
      </c>
      <c r="G556" s="123">
        <f t="shared" ref="G556:G559" si="291">(F556/12*$C$3)</f>
        <v>3818.6666666666665</v>
      </c>
      <c r="H556" s="183">
        <v>7015</v>
      </c>
      <c r="I556" s="1839">
        <f t="shared" ref="I556:I564" si="292">H556/G556*100</f>
        <v>183.70286312849163</v>
      </c>
      <c r="J556" s="1350"/>
      <c r="K556" s="1350"/>
      <c r="L556" s="122"/>
      <c r="M556" s="122"/>
      <c r="N556" s="122"/>
      <c r="O556" s="122"/>
      <c r="P556" s="122"/>
      <c r="Q556" s="122"/>
      <c r="R556" s="322">
        <v>21477.622940000001</v>
      </c>
      <c r="S556" s="322">
        <v>21477.622940000001</v>
      </c>
      <c r="T556" s="322">
        <v>21477.622940000001</v>
      </c>
      <c r="U556" s="322">
        <v>21477.622940000001</v>
      </c>
      <c r="V556" s="322">
        <v>21477.622940000001</v>
      </c>
      <c r="W556" s="322">
        <v>21477.622940000001</v>
      </c>
      <c r="X556" s="322">
        <v>21477.622940000001</v>
      </c>
      <c r="Y556" s="322">
        <v>21477.622940000001</v>
      </c>
      <c r="Z556" s="754">
        <f>R556/12*$C$3+(S556-R556)/11*7+(T556-S556)/10*6+(U556-T556)/9*5+(V556-U556)/8*4+(W556-V556)/7*3+(X556-W556)/6*2+(Y556-X556)/5*1</f>
        <v>14318.415293333333</v>
      </c>
      <c r="AA556" s="322">
        <f>AG556-AF556-AC556-AB556</f>
        <v>25559.241269999999</v>
      </c>
      <c r="AB556" s="779"/>
      <c r="AC556" s="322"/>
      <c r="AD556" s="322">
        <f>AA556-Z556</f>
        <v>11240.825976666665</v>
      </c>
      <c r="AE556" s="322"/>
      <c r="AF556" s="322">
        <v>-49.463010000000004</v>
      </c>
      <c r="AG556" s="322">
        <v>25509.778259999999</v>
      </c>
    </row>
    <row r="557" spans="1:33" s="2022" customFormat="1" x14ac:dyDescent="0.25">
      <c r="A557" s="214"/>
      <c r="B557" s="214">
        <v>1</v>
      </c>
      <c r="C557" s="4" t="s">
        <v>623</v>
      </c>
      <c r="D557" s="4"/>
      <c r="E557" s="4"/>
      <c r="F557" s="562">
        <v>988</v>
      </c>
      <c r="G557" s="123">
        <f t="shared" si="291"/>
        <v>658.66666666666663</v>
      </c>
      <c r="H557" s="183">
        <v>645</v>
      </c>
      <c r="I557" s="1839">
        <f t="shared" si="292"/>
        <v>97.925101214574909</v>
      </c>
      <c r="J557" s="1350"/>
      <c r="K557" s="1350"/>
      <c r="L557" s="122"/>
      <c r="M557" s="122"/>
      <c r="N557" s="122"/>
      <c r="O557" s="122"/>
      <c r="P557" s="122"/>
      <c r="Q557" s="122"/>
      <c r="R557" s="322"/>
      <c r="S557" s="322"/>
      <c r="T557" s="322"/>
      <c r="U557" s="322"/>
      <c r="V557" s="322"/>
      <c r="W557" s="322"/>
      <c r="X557" s="322"/>
      <c r="Y557" s="322"/>
      <c r="Z557" s="754"/>
      <c r="AA557" s="322"/>
      <c r="AB557" s="779"/>
      <c r="AC557" s="322"/>
      <c r="AD557" s="322"/>
      <c r="AE557" s="322"/>
      <c r="AF557" s="322"/>
      <c r="AG557" s="322"/>
    </row>
    <row r="558" spans="1:33" s="2022" customFormat="1" x14ac:dyDescent="0.25">
      <c r="A558" s="214"/>
      <c r="B558" s="214">
        <v>1</v>
      </c>
      <c r="C558" s="4" t="s">
        <v>624</v>
      </c>
      <c r="D558" s="4"/>
      <c r="E558" s="4"/>
      <c r="F558" s="562">
        <v>1311</v>
      </c>
      <c r="G558" s="123">
        <f t="shared" si="291"/>
        <v>874</v>
      </c>
      <c r="H558" s="183">
        <v>907</v>
      </c>
      <c r="I558" s="1839">
        <f t="shared" si="292"/>
        <v>103.77574370709381</v>
      </c>
      <c r="J558" s="1350"/>
      <c r="K558" s="1350"/>
      <c r="L558" s="122"/>
      <c r="M558" s="122"/>
      <c r="N558" s="122"/>
      <c r="O558" s="122"/>
      <c r="P558" s="122"/>
      <c r="Q558" s="122"/>
      <c r="R558" s="322"/>
      <c r="S558" s="322"/>
      <c r="T558" s="322"/>
      <c r="U558" s="322"/>
      <c r="V558" s="322"/>
      <c r="W558" s="322"/>
      <c r="X558" s="322"/>
      <c r="Y558" s="322"/>
      <c r="Z558" s="754"/>
      <c r="AA558" s="322"/>
      <c r="AB558" s="779"/>
      <c r="AC558" s="322"/>
      <c r="AD558" s="322"/>
      <c r="AE558" s="322"/>
      <c r="AF558" s="322"/>
      <c r="AG558" s="322"/>
    </row>
    <row r="559" spans="1:33" s="2022" customFormat="1" ht="30" x14ac:dyDescent="0.25">
      <c r="A559" s="214"/>
      <c r="B559" s="214">
        <v>1</v>
      </c>
      <c r="C559" s="4" t="s">
        <v>625</v>
      </c>
      <c r="D559" s="4"/>
      <c r="E559" s="4"/>
      <c r="F559" s="562">
        <v>2746</v>
      </c>
      <c r="G559" s="123">
        <f t="shared" si="291"/>
        <v>1830.6666666666667</v>
      </c>
      <c r="H559" s="183">
        <v>3756</v>
      </c>
      <c r="I559" s="1839">
        <f t="shared" si="292"/>
        <v>205.17115804806991</v>
      </c>
      <c r="J559" s="1350"/>
      <c r="K559" s="1350"/>
      <c r="L559" s="122"/>
      <c r="M559" s="122"/>
      <c r="N559" s="122"/>
      <c r="O559" s="122"/>
      <c r="P559" s="122"/>
      <c r="Q559" s="122"/>
      <c r="R559" s="322"/>
      <c r="S559" s="322"/>
      <c r="T559" s="322"/>
      <c r="U559" s="322"/>
      <c r="V559" s="322"/>
      <c r="W559" s="322"/>
      <c r="X559" s="322"/>
      <c r="Y559" s="322"/>
      <c r="Z559" s="754"/>
      <c r="AA559" s="322"/>
      <c r="AB559" s="779"/>
      <c r="AC559" s="322"/>
      <c r="AD559" s="322"/>
      <c r="AE559" s="322"/>
      <c r="AF559" s="322"/>
      <c r="AG559" s="322"/>
    </row>
    <row r="560" spans="1:33" s="2022" customFormat="1" ht="63" x14ac:dyDescent="0.25">
      <c r="A560" s="214"/>
      <c r="B560" s="214">
        <v>1</v>
      </c>
      <c r="C560" s="487" t="s">
        <v>458</v>
      </c>
      <c r="D560" s="4"/>
      <c r="E560" s="4"/>
      <c r="F560" s="561">
        <f>F561+F570</f>
        <v>11127</v>
      </c>
      <c r="G560" s="561">
        <f t="shared" ref="G560:H560" si="293">G561+G570</f>
        <v>7418</v>
      </c>
      <c r="H560" s="561">
        <f t="shared" si="293"/>
        <v>7671</v>
      </c>
      <c r="I560" s="1839">
        <f t="shared" si="292"/>
        <v>103.41062280938257</v>
      </c>
      <c r="J560" s="1350"/>
      <c r="K560" s="1350"/>
      <c r="L560" s="122"/>
      <c r="M560" s="122"/>
      <c r="N560" s="122"/>
      <c r="O560" s="122"/>
      <c r="P560" s="122"/>
      <c r="Q560" s="122"/>
      <c r="R560" s="322">
        <f t="shared" ref="R560:AG560" si="294">R561+R570</f>
        <v>39124.998599999999</v>
      </c>
      <c r="S560" s="322">
        <f t="shared" ref="S560:T560" si="295">S561+S570</f>
        <v>39124.998599999999</v>
      </c>
      <c r="T560" s="322">
        <f t="shared" si="295"/>
        <v>39124.998599999999</v>
      </c>
      <c r="U560" s="322">
        <f t="shared" ref="U560:V560" si="296">U561+U570</f>
        <v>39124.998599999999</v>
      </c>
      <c r="V560" s="322">
        <f t="shared" si="296"/>
        <v>39124.998599999999</v>
      </c>
      <c r="W560" s="322">
        <f t="shared" ref="W560:X560" si="297">W561+W570</f>
        <v>39124.998599999999</v>
      </c>
      <c r="X560" s="322">
        <f t="shared" si="297"/>
        <v>39124.998599999999</v>
      </c>
      <c r="Y560" s="322">
        <f t="shared" ref="Y560" si="298">Y561+Y570</f>
        <v>39124.998599999999</v>
      </c>
      <c r="Z560" s="2062">
        <f t="shared" si="294"/>
        <v>26083.332399999999</v>
      </c>
      <c r="AA560" s="322">
        <f t="shared" si="294"/>
        <v>26501.685960000003</v>
      </c>
      <c r="AB560" s="779">
        <f t="shared" si="294"/>
        <v>0</v>
      </c>
      <c r="AC560" s="322">
        <f t="shared" si="294"/>
        <v>0</v>
      </c>
      <c r="AD560" s="322">
        <f t="shared" si="294"/>
        <v>418.3535599999995</v>
      </c>
      <c r="AE560" s="322">
        <f t="shared" si="294"/>
        <v>0</v>
      </c>
      <c r="AF560" s="322">
        <f t="shared" si="294"/>
        <v>-21.291890000000002</v>
      </c>
      <c r="AG560" s="322">
        <f t="shared" si="294"/>
        <v>26480.394070000002</v>
      </c>
    </row>
    <row r="561" spans="1:33" s="2022" customFormat="1" ht="30" x14ac:dyDescent="0.25">
      <c r="A561" s="214"/>
      <c r="B561" s="214">
        <v>1</v>
      </c>
      <c r="C561" s="467" t="s">
        <v>271</v>
      </c>
      <c r="D561" s="4"/>
      <c r="E561" s="4"/>
      <c r="F561" s="562">
        <f>F562+F566</f>
        <v>8418</v>
      </c>
      <c r="G561" s="562">
        <f t="shared" ref="G561:H561" si="299">G562+G566</f>
        <v>5612</v>
      </c>
      <c r="H561" s="562">
        <f t="shared" si="299"/>
        <v>5843</v>
      </c>
      <c r="I561" s="1839">
        <f t="shared" si="292"/>
        <v>104.11617961511048</v>
      </c>
      <c r="J561" s="1350"/>
      <c r="K561" s="1350"/>
      <c r="L561" s="122"/>
      <c r="M561" s="122"/>
      <c r="N561" s="122"/>
      <c r="O561" s="122"/>
      <c r="P561" s="122"/>
      <c r="Q561" s="122"/>
      <c r="R561" s="322">
        <f t="shared" ref="R561:AG561" si="300">SUM(R562:R569)</f>
        <v>34520.592570000001</v>
      </c>
      <c r="S561" s="322">
        <f t="shared" ref="S561:T561" si="301">SUM(S562:S569)</f>
        <v>34520.592570000001</v>
      </c>
      <c r="T561" s="322">
        <f t="shared" si="301"/>
        <v>34520.592570000001</v>
      </c>
      <c r="U561" s="322">
        <f t="shared" ref="U561:V561" si="302">SUM(U562:U569)</f>
        <v>34520.592570000001</v>
      </c>
      <c r="V561" s="322">
        <f t="shared" si="302"/>
        <v>34520.592570000001</v>
      </c>
      <c r="W561" s="322">
        <f t="shared" ref="W561:X561" si="303">SUM(W562:W569)</f>
        <v>34520.592570000001</v>
      </c>
      <c r="X561" s="322">
        <f t="shared" si="303"/>
        <v>34520.592570000001</v>
      </c>
      <c r="Y561" s="322">
        <f t="shared" ref="Y561" si="304">SUM(Y562:Y569)</f>
        <v>34520.592570000001</v>
      </c>
      <c r="Z561" s="754">
        <f t="shared" si="300"/>
        <v>23013.72838</v>
      </c>
      <c r="AA561" s="322">
        <f t="shared" si="300"/>
        <v>23398.6708</v>
      </c>
      <c r="AB561" s="779">
        <f t="shared" si="300"/>
        <v>0</v>
      </c>
      <c r="AC561" s="322">
        <f t="shared" si="300"/>
        <v>0</v>
      </c>
      <c r="AD561" s="322">
        <f t="shared" si="300"/>
        <v>384.94241999999889</v>
      </c>
      <c r="AE561" s="322">
        <f t="shared" si="300"/>
        <v>0</v>
      </c>
      <c r="AF561" s="322">
        <f t="shared" si="300"/>
        <v>-21.291890000000002</v>
      </c>
      <c r="AG561" s="322">
        <f t="shared" si="300"/>
        <v>23377.378909999999</v>
      </c>
    </row>
    <row r="562" spans="1:33" s="2022" customFormat="1" ht="30" x14ac:dyDescent="0.25">
      <c r="A562" s="214"/>
      <c r="B562" s="214">
        <v>1</v>
      </c>
      <c r="C562" s="307" t="s">
        <v>459</v>
      </c>
      <c r="D562" s="4"/>
      <c r="E562" s="4"/>
      <c r="F562" s="562">
        <v>7311</v>
      </c>
      <c r="G562" s="123">
        <f t="shared" ref="G562" si="305">(F562/12*$C$3)</f>
        <v>4874</v>
      </c>
      <c r="H562" s="183">
        <v>4887</v>
      </c>
      <c r="I562" s="1839">
        <f t="shared" si="292"/>
        <v>100.26672137874435</v>
      </c>
      <c r="J562" s="1350"/>
      <c r="K562" s="1350"/>
      <c r="L562" s="122"/>
      <c r="M562" s="122"/>
      <c r="N562" s="122"/>
      <c r="O562" s="122"/>
      <c r="P562" s="122"/>
      <c r="Q562" s="122"/>
      <c r="R562" s="322">
        <v>32168.400000000001</v>
      </c>
      <c r="S562" s="322">
        <v>32168.400000000001</v>
      </c>
      <c r="T562" s="322">
        <v>32168.400000000001</v>
      </c>
      <c r="U562" s="322">
        <v>32168.400000000001</v>
      </c>
      <c r="V562" s="322">
        <v>32168.400000000001</v>
      </c>
      <c r="W562" s="322">
        <v>32168.400000000001</v>
      </c>
      <c r="X562" s="322">
        <v>32168.400000000001</v>
      </c>
      <c r="Y562" s="322">
        <v>32168.400000000001</v>
      </c>
      <c r="Z562" s="754">
        <f>R562/12*$C$3+(S562-R562)/11*7+(T562-S562)/10*6+(U562-T562)/9*5+(V562-U562)/8*4+(W562-V562)/7*3+(X562-W562)/6*2+(Y562-X562)/5*1</f>
        <v>21445.600000000002</v>
      </c>
      <c r="AA562" s="322">
        <f>AG562-AF562-AC562-AB562</f>
        <v>21455.835210000001</v>
      </c>
      <c r="AB562" s="779"/>
      <c r="AC562" s="322"/>
      <c r="AD562" s="322">
        <f>AA562-Z562</f>
        <v>10.235209999998915</v>
      </c>
      <c r="AE562" s="322"/>
      <c r="AF562" s="322">
        <v>-21.291890000000002</v>
      </c>
      <c r="AG562" s="322">
        <v>21434.543320000001</v>
      </c>
    </row>
    <row r="563" spans="1:33" s="2022" customFormat="1" ht="60" x14ac:dyDescent="0.25">
      <c r="A563" s="214"/>
      <c r="B563" s="214">
        <v>1</v>
      </c>
      <c r="C563" s="307" t="s">
        <v>479</v>
      </c>
      <c r="D563" s="4"/>
      <c r="E563" s="4"/>
      <c r="F563" s="563"/>
      <c r="G563" s="183"/>
      <c r="H563" s="183"/>
      <c r="I563" s="1839"/>
      <c r="J563" s="1350"/>
      <c r="K563" s="1350"/>
      <c r="L563" s="122"/>
      <c r="M563" s="122"/>
      <c r="N563" s="122"/>
      <c r="O563" s="122"/>
      <c r="P563" s="122"/>
      <c r="Q563" s="122"/>
      <c r="R563" s="322"/>
      <c r="S563" s="322"/>
      <c r="T563" s="322"/>
      <c r="U563" s="322"/>
      <c r="V563" s="322"/>
      <c r="W563" s="322"/>
      <c r="X563" s="322"/>
      <c r="Y563" s="322"/>
      <c r="Z563" s="754"/>
      <c r="AA563" s="322"/>
      <c r="AB563" s="779"/>
      <c r="AC563" s="322"/>
      <c r="AD563" s="322"/>
      <c r="AE563" s="322"/>
      <c r="AF563" s="322"/>
      <c r="AG563" s="322"/>
    </row>
    <row r="564" spans="1:33" s="2022" customFormat="1" ht="60" x14ac:dyDescent="0.25">
      <c r="A564" s="214"/>
      <c r="B564" s="214"/>
      <c r="C564" s="307" t="s">
        <v>761</v>
      </c>
      <c r="D564" s="4"/>
      <c r="E564" s="4"/>
      <c r="F564" s="563">
        <v>1272</v>
      </c>
      <c r="G564" s="3093">
        <f>F564/8*4</f>
        <v>636</v>
      </c>
      <c r="H564" s="183">
        <v>0</v>
      </c>
      <c r="I564" s="1839">
        <f t="shared" si="292"/>
        <v>0</v>
      </c>
      <c r="J564" s="1350"/>
      <c r="K564" s="1350"/>
      <c r="L564" s="122"/>
      <c r="M564" s="122"/>
      <c r="N564" s="122"/>
      <c r="O564" s="122"/>
      <c r="P564" s="122"/>
      <c r="Q564" s="122"/>
      <c r="R564" s="322"/>
      <c r="S564" s="322"/>
      <c r="T564" s="322"/>
      <c r="U564" s="322"/>
      <c r="V564" s="322"/>
      <c r="W564" s="322"/>
      <c r="X564" s="322"/>
      <c r="Y564" s="322"/>
      <c r="Z564" s="754"/>
      <c r="AA564" s="322">
        <f>AG564</f>
        <v>0</v>
      </c>
      <c r="AB564" s="779"/>
      <c r="AC564" s="322"/>
      <c r="AD564" s="322"/>
      <c r="AE564" s="322"/>
      <c r="AF564" s="322">
        <v>0</v>
      </c>
      <c r="AG564" s="322">
        <v>0</v>
      </c>
    </row>
    <row r="565" spans="1:33" s="2022" customFormat="1" ht="60" x14ac:dyDescent="0.25">
      <c r="A565" s="214"/>
      <c r="B565" s="214"/>
      <c r="C565" s="307" t="s">
        <v>762</v>
      </c>
      <c r="D565" s="4"/>
      <c r="E565" s="4"/>
      <c r="F565" s="563"/>
      <c r="G565" s="183"/>
      <c r="H565" s="183"/>
      <c r="I565" s="1839"/>
      <c r="J565" s="1350"/>
      <c r="K565" s="1350"/>
      <c r="L565" s="122"/>
      <c r="M565" s="122"/>
      <c r="N565" s="122"/>
      <c r="O565" s="122"/>
      <c r="P565" s="122"/>
      <c r="Q565" s="122"/>
      <c r="R565" s="322"/>
      <c r="S565" s="322"/>
      <c r="T565" s="322"/>
      <c r="U565" s="322"/>
      <c r="V565" s="322"/>
      <c r="W565" s="322"/>
      <c r="X565" s="322"/>
      <c r="Y565" s="322"/>
      <c r="Z565" s="754"/>
      <c r="AA565" s="322"/>
      <c r="AB565" s="779"/>
      <c r="AC565" s="322"/>
      <c r="AD565" s="322"/>
      <c r="AE565" s="322"/>
      <c r="AF565" s="322"/>
      <c r="AG565" s="322"/>
    </row>
    <row r="566" spans="1:33" s="2022" customFormat="1" ht="30" x14ac:dyDescent="0.25">
      <c r="A566" s="214"/>
      <c r="B566" s="214">
        <v>1</v>
      </c>
      <c r="C566" s="307" t="s">
        <v>460</v>
      </c>
      <c r="D566" s="4"/>
      <c r="E566" s="4"/>
      <c r="F566" s="563">
        <v>1107</v>
      </c>
      <c r="G566" s="123">
        <f t="shared" ref="G566" si="306">(F566/12*$C$3)</f>
        <v>738</v>
      </c>
      <c r="H566" s="183">
        <v>956</v>
      </c>
      <c r="I566" s="1839">
        <f>H566/G566*100</f>
        <v>129.53929539295393</v>
      </c>
      <c r="J566" s="1350"/>
      <c r="K566" s="1350"/>
      <c r="L566" s="122"/>
      <c r="M566" s="122"/>
      <c r="N566" s="122"/>
      <c r="O566" s="122"/>
      <c r="P566" s="122"/>
      <c r="Q566" s="122"/>
      <c r="R566" s="322">
        <v>2352.1925699999997</v>
      </c>
      <c r="S566" s="322">
        <v>2352.1925699999997</v>
      </c>
      <c r="T566" s="322">
        <v>2352.1925699999997</v>
      </c>
      <c r="U566" s="322">
        <v>2352.1925699999997</v>
      </c>
      <c r="V566" s="322">
        <v>2352.1925699999997</v>
      </c>
      <c r="W566" s="322">
        <v>2352.1925699999997</v>
      </c>
      <c r="X566" s="322">
        <v>2352.1925699999997</v>
      </c>
      <c r="Y566" s="322">
        <v>2352.1925699999997</v>
      </c>
      <c r="Z566" s="754">
        <f>R566/12*$C$3+(S566-R566)/11*7+(T566-S566)/10*6+(U566-T566)/9*5+(V566-U566)/8*4+(W566-V566)/7*3+(X566-W566)/6*2+(Y566-X566)/5*1</f>
        <v>1568.1283799999999</v>
      </c>
      <c r="AA566" s="322">
        <f>AG566-AF566-AC566-AB566</f>
        <v>1939.3435299999999</v>
      </c>
      <c r="AB566" s="779"/>
      <c r="AC566" s="322"/>
      <c r="AD566" s="322">
        <f>AA566-Z566</f>
        <v>371.21514999999999</v>
      </c>
      <c r="AE566" s="322"/>
      <c r="AF566" s="322">
        <v>0</v>
      </c>
      <c r="AG566" s="322">
        <v>1939.3435299999999</v>
      </c>
    </row>
    <row r="567" spans="1:33" s="2022" customFormat="1" ht="30" x14ac:dyDescent="0.25">
      <c r="A567" s="214"/>
      <c r="B567" s="214">
        <v>1</v>
      </c>
      <c r="C567" s="307" t="s">
        <v>461</v>
      </c>
      <c r="D567" s="4"/>
      <c r="E567" s="4"/>
      <c r="F567" s="563"/>
      <c r="G567" s="183"/>
      <c r="H567" s="183"/>
      <c r="I567" s="1839"/>
      <c r="J567" s="1350"/>
      <c r="K567" s="1350"/>
      <c r="L567" s="122"/>
      <c r="M567" s="122"/>
      <c r="N567" s="122"/>
      <c r="O567" s="122"/>
      <c r="P567" s="122"/>
      <c r="Q567" s="122"/>
      <c r="R567" s="322"/>
      <c r="S567" s="322"/>
      <c r="T567" s="322"/>
      <c r="U567" s="322"/>
      <c r="V567" s="322"/>
      <c r="W567" s="322"/>
      <c r="X567" s="322"/>
      <c r="Y567" s="322"/>
      <c r="Z567" s="754"/>
      <c r="AA567" s="322">
        <f>AG567-AF567-AC567</f>
        <v>3.4920599999999999</v>
      </c>
      <c r="AB567" s="779"/>
      <c r="AC567" s="322"/>
      <c r="AD567" s="322">
        <f>AA567-Z567</f>
        <v>3.4920599999999999</v>
      </c>
      <c r="AE567" s="322"/>
      <c r="AF567" s="322">
        <v>0</v>
      </c>
      <c r="AG567" s="322">
        <v>3.4920599999999999</v>
      </c>
    </row>
    <row r="568" spans="1:33" s="2022" customFormat="1" ht="45" x14ac:dyDescent="0.25">
      <c r="A568" s="214"/>
      <c r="B568" s="214">
        <v>1</v>
      </c>
      <c r="C568" s="307" t="s">
        <v>462</v>
      </c>
      <c r="D568" s="4"/>
      <c r="E568" s="4"/>
      <c r="F568" s="563"/>
      <c r="G568" s="183"/>
      <c r="H568" s="183"/>
      <c r="I568" s="1839"/>
      <c r="J568" s="1350"/>
      <c r="K568" s="1350"/>
      <c r="L568" s="122"/>
      <c r="M568" s="122"/>
      <c r="N568" s="122"/>
      <c r="O568" s="122"/>
      <c r="P568" s="122"/>
      <c r="Q568" s="122"/>
      <c r="R568" s="322"/>
      <c r="S568" s="322"/>
      <c r="T568" s="322"/>
      <c r="U568" s="322"/>
      <c r="V568" s="322"/>
      <c r="W568" s="322"/>
      <c r="X568" s="322"/>
      <c r="Y568" s="322"/>
      <c r="Z568" s="754"/>
      <c r="AA568" s="322"/>
      <c r="AB568" s="779"/>
      <c r="AC568" s="322"/>
      <c r="AD568" s="322"/>
      <c r="AE568" s="322"/>
      <c r="AF568" s="322"/>
      <c r="AG568" s="322"/>
    </row>
    <row r="569" spans="1:33" s="2022" customFormat="1" ht="30" x14ac:dyDescent="0.25">
      <c r="A569" s="214"/>
      <c r="B569" s="214">
        <v>1</v>
      </c>
      <c r="C569" s="307" t="s">
        <v>463</v>
      </c>
      <c r="D569" s="4"/>
      <c r="E569" s="4"/>
      <c r="F569" s="171"/>
      <c r="G569" s="183"/>
      <c r="H569" s="183"/>
      <c r="I569" s="1839"/>
      <c r="J569" s="1350"/>
      <c r="K569" s="1350"/>
      <c r="L569" s="122"/>
      <c r="M569" s="122"/>
      <c r="N569" s="122"/>
      <c r="O569" s="122"/>
      <c r="P569" s="122"/>
      <c r="Q569" s="122"/>
      <c r="R569" s="322"/>
      <c r="S569" s="322"/>
      <c r="T569" s="322"/>
      <c r="U569" s="322"/>
      <c r="V569" s="322"/>
      <c r="W569" s="322"/>
      <c r="X569" s="322"/>
      <c r="Y569" s="322"/>
      <c r="Z569" s="754"/>
      <c r="AA569" s="322"/>
      <c r="AB569" s="779"/>
      <c r="AC569" s="322"/>
      <c r="AD569" s="322"/>
      <c r="AE569" s="322"/>
      <c r="AF569" s="322"/>
      <c r="AG569" s="322"/>
    </row>
    <row r="570" spans="1:33" s="2022" customFormat="1" ht="45" x14ac:dyDescent="0.25">
      <c r="A570" s="214"/>
      <c r="B570" s="214">
        <v>1</v>
      </c>
      <c r="C570" s="467" t="s">
        <v>272</v>
      </c>
      <c r="D570" s="4"/>
      <c r="E570" s="4"/>
      <c r="F570" s="540">
        <f>SUM(F571:F573)</f>
        <v>2709</v>
      </c>
      <c r="G570" s="540">
        <f t="shared" ref="G570:H570" si="307">SUM(G571:G573)</f>
        <v>1806</v>
      </c>
      <c r="H570" s="540">
        <f t="shared" si="307"/>
        <v>1828</v>
      </c>
      <c r="I570" s="1839">
        <f>H570/G570*100</f>
        <v>101.21816168327796</v>
      </c>
      <c r="J570" s="1350"/>
      <c r="K570" s="1350"/>
      <c r="L570" s="122"/>
      <c r="M570" s="122"/>
      <c r="N570" s="122"/>
      <c r="O570" s="122"/>
      <c r="P570" s="122"/>
      <c r="Q570" s="122"/>
      <c r="R570" s="322">
        <f t="shared" ref="R570:AG570" si="308">SUM(R571:R573)</f>
        <v>4604.4060300000001</v>
      </c>
      <c r="S570" s="322">
        <f t="shared" ref="S570:T570" si="309">SUM(S571:S573)</f>
        <v>4604.4060300000001</v>
      </c>
      <c r="T570" s="322">
        <f t="shared" si="309"/>
        <v>4604.4060300000001</v>
      </c>
      <c r="U570" s="322">
        <f t="shared" ref="U570:V570" si="310">SUM(U571:U573)</f>
        <v>4604.4060300000001</v>
      </c>
      <c r="V570" s="322">
        <f t="shared" si="310"/>
        <v>4604.4060300000001</v>
      </c>
      <c r="W570" s="322">
        <f t="shared" ref="W570:X570" si="311">SUM(W571:W573)</f>
        <v>4604.4060300000001</v>
      </c>
      <c r="X570" s="322">
        <f t="shared" si="311"/>
        <v>4604.4060300000001</v>
      </c>
      <c r="Y570" s="322">
        <f t="shared" ref="Y570" si="312">SUM(Y571:Y573)</f>
        <v>4604.4060300000001</v>
      </c>
      <c r="Z570" s="754">
        <f t="shared" si="308"/>
        <v>3069.6040200000002</v>
      </c>
      <c r="AA570" s="322">
        <f t="shared" si="308"/>
        <v>3103.0151600000008</v>
      </c>
      <c r="AB570" s="779">
        <f t="shared" si="308"/>
        <v>0</v>
      </c>
      <c r="AC570" s="322">
        <f t="shared" si="308"/>
        <v>0</v>
      </c>
      <c r="AD570" s="322">
        <f t="shared" si="308"/>
        <v>33.411140000000614</v>
      </c>
      <c r="AE570" s="322">
        <f t="shared" si="308"/>
        <v>0</v>
      </c>
      <c r="AF570" s="322">
        <f t="shared" si="308"/>
        <v>0</v>
      </c>
      <c r="AG570" s="322">
        <f t="shared" si="308"/>
        <v>3103.0151600000008</v>
      </c>
    </row>
    <row r="571" spans="1:33" s="2022" customFormat="1" ht="45" x14ac:dyDescent="0.25">
      <c r="A571" s="214"/>
      <c r="B571" s="214">
        <v>1</v>
      </c>
      <c r="C571" s="307" t="s">
        <v>464</v>
      </c>
      <c r="D571" s="4"/>
      <c r="E571" s="4"/>
      <c r="F571" s="171">
        <v>2709</v>
      </c>
      <c r="G571" s="123">
        <f t="shared" ref="G571" si="313">(F571/12*$C$3)</f>
        <v>1806</v>
      </c>
      <c r="H571" s="183">
        <v>1828</v>
      </c>
      <c r="I571" s="1839">
        <f>H571/G571*100</f>
        <v>101.21816168327796</v>
      </c>
      <c r="J571" s="1350"/>
      <c r="K571" s="1350"/>
      <c r="L571" s="122"/>
      <c r="M571" s="122"/>
      <c r="N571" s="122"/>
      <c r="O571" s="122"/>
      <c r="P571" s="122"/>
      <c r="Q571" s="122"/>
      <c r="R571" s="322">
        <v>4604.4060300000001</v>
      </c>
      <c r="S571" s="322">
        <v>4604.4060300000001</v>
      </c>
      <c r="T571" s="322">
        <v>4604.4060300000001</v>
      </c>
      <c r="U571" s="322">
        <v>4604.4060300000001</v>
      </c>
      <c r="V571" s="322">
        <v>4604.4060300000001</v>
      </c>
      <c r="W571" s="322">
        <v>4604.4060300000001</v>
      </c>
      <c r="X571" s="322">
        <v>4604.4060300000001</v>
      </c>
      <c r="Y571" s="322">
        <v>4604.4060300000001</v>
      </c>
      <c r="Z571" s="754">
        <f>R571/12*$C$3+(S571-R571)/11*7+(T571-S571)/10*6+(U571-T571)/9*5+(V571-U571)/8*4+(W571-V571)/7*3+(X571-W571)/6*2+(Y571-X571)/5*1</f>
        <v>3069.6040200000002</v>
      </c>
      <c r="AA571" s="322">
        <f>AG571-AF571-AC571-AB571</f>
        <v>3103.0151600000008</v>
      </c>
      <c r="AB571" s="779"/>
      <c r="AC571" s="322"/>
      <c r="AD571" s="322">
        <f>AA571-Z571</f>
        <v>33.411140000000614</v>
      </c>
      <c r="AE571" s="322"/>
      <c r="AF571" s="322">
        <v>0</v>
      </c>
      <c r="AG571" s="322">
        <v>3103.0151600000008</v>
      </c>
    </row>
    <row r="572" spans="1:33" s="2022" customFormat="1" ht="75" x14ac:dyDescent="0.25">
      <c r="A572" s="214"/>
      <c r="B572" s="214">
        <v>1</v>
      </c>
      <c r="C572" s="307" t="s">
        <v>465</v>
      </c>
      <c r="D572" s="4"/>
      <c r="E572" s="4"/>
      <c r="F572" s="565"/>
      <c r="G572" s="183"/>
      <c r="H572" s="183"/>
      <c r="I572" s="1839"/>
      <c r="J572" s="1350"/>
      <c r="K572" s="1350"/>
      <c r="L572" s="122"/>
      <c r="M572" s="122"/>
      <c r="N572" s="122"/>
      <c r="O572" s="122"/>
      <c r="P572" s="122"/>
      <c r="Q572" s="122"/>
      <c r="R572" s="322"/>
      <c r="S572" s="322"/>
      <c r="T572" s="322"/>
      <c r="U572" s="322"/>
      <c r="V572" s="322"/>
      <c r="W572" s="322"/>
      <c r="X572" s="322"/>
      <c r="Y572" s="322"/>
      <c r="Z572" s="754"/>
      <c r="AA572" s="322"/>
      <c r="AB572" s="779"/>
      <c r="AC572" s="322"/>
      <c r="AD572" s="322"/>
      <c r="AE572" s="322"/>
      <c r="AF572" s="322"/>
      <c r="AG572" s="322"/>
    </row>
    <row r="573" spans="1:33" s="2022" customFormat="1" ht="60" x14ac:dyDescent="0.25">
      <c r="A573" s="214"/>
      <c r="B573" s="214">
        <v>1</v>
      </c>
      <c r="C573" s="307" t="s">
        <v>466</v>
      </c>
      <c r="D573" s="4"/>
      <c r="E573" s="4"/>
      <c r="F573" s="171"/>
      <c r="G573" s="183"/>
      <c r="H573" s="183"/>
      <c r="I573" s="1839"/>
      <c r="J573" s="1350"/>
      <c r="K573" s="1350"/>
      <c r="L573" s="122"/>
      <c r="M573" s="122"/>
      <c r="N573" s="122"/>
      <c r="O573" s="122"/>
      <c r="P573" s="122"/>
      <c r="Q573" s="122"/>
      <c r="R573" s="322"/>
      <c r="S573" s="322"/>
      <c r="T573" s="322"/>
      <c r="U573" s="322"/>
      <c r="V573" s="322"/>
      <c r="W573" s="322"/>
      <c r="X573" s="322"/>
      <c r="Y573" s="322"/>
      <c r="Z573" s="754">
        <f>R573/12*$C$3</f>
        <v>0</v>
      </c>
      <c r="AA573" s="322">
        <f t="shared" ref="AA573:AA574" si="314">AG573-AF573-AC573-AB573</f>
        <v>0</v>
      </c>
      <c r="AB573" s="779"/>
      <c r="AC573" s="322"/>
      <c r="AD573" s="322">
        <f>AA573-Z573</f>
        <v>0</v>
      </c>
      <c r="AE573" s="322"/>
      <c r="AF573" s="322"/>
      <c r="AG573" s="322"/>
    </row>
    <row r="574" spans="1:33" s="2022" customFormat="1" ht="29.25" x14ac:dyDescent="0.25">
      <c r="A574" s="214"/>
      <c r="B574" s="214">
        <v>1</v>
      </c>
      <c r="C574" s="2017" t="s">
        <v>310</v>
      </c>
      <c r="D574" s="4"/>
      <c r="E574" s="4"/>
      <c r="F574" s="540">
        <f>SUM(F575,F576,F580,F581,F582,F583)</f>
        <v>2205.2999999999997</v>
      </c>
      <c r="G574" s="540">
        <f t="shared" ref="G574:H574" si="315">SUM(G575,G576,G580,G581,G582,G583)</f>
        <v>1470.1999999999998</v>
      </c>
      <c r="H574" s="540">
        <f t="shared" si="315"/>
        <v>1896</v>
      </c>
      <c r="I574" s="1839">
        <f>H574/G574*100</f>
        <v>128.96204598013875</v>
      </c>
      <c r="J574" s="1350"/>
      <c r="K574" s="1350"/>
      <c r="L574" s="122"/>
      <c r="M574" s="122"/>
      <c r="N574" s="122"/>
      <c r="O574" s="122"/>
      <c r="P574" s="122"/>
      <c r="Q574" s="122"/>
      <c r="R574" s="322">
        <v>5.945640000000596</v>
      </c>
      <c r="S574" s="322">
        <v>5.945640000000596</v>
      </c>
      <c r="T574" s="322">
        <v>5.945640000000596</v>
      </c>
      <c r="U574" s="322">
        <v>5.945640000000596</v>
      </c>
      <c r="V574" s="322">
        <v>5.945640000000596</v>
      </c>
      <c r="W574" s="322">
        <v>5.945640000000596</v>
      </c>
      <c r="X574" s="322">
        <v>5.945640000000596</v>
      </c>
      <c r="Y574" s="322">
        <v>5.945640000000596</v>
      </c>
      <c r="Z574" s="754">
        <f>R574/12*$C$3+(S574-R574)/11*7+(T574-S574)/10*6+(U574-T574)/9*5+(V574-U574)/8*4+(W574-V574)/7*3+(X574-W574)/6*2+(Y574-X574)/5*1</f>
        <v>3.9637600000003972</v>
      </c>
      <c r="AA574" s="322">
        <f t="shared" si="314"/>
        <v>0</v>
      </c>
      <c r="AB574" s="779"/>
      <c r="AC574" s="322"/>
      <c r="AD574" s="322">
        <f>AA574-Z574</f>
        <v>-3.9637600000003972</v>
      </c>
      <c r="AE574" s="322"/>
      <c r="AF574" s="322"/>
      <c r="AG574" s="322"/>
    </row>
    <row r="575" spans="1:33" s="2022" customFormat="1" x14ac:dyDescent="0.25">
      <c r="A575" s="214"/>
      <c r="B575" s="214">
        <v>1</v>
      </c>
      <c r="C575" s="307" t="s">
        <v>303</v>
      </c>
      <c r="D575" s="4"/>
      <c r="E575" s="4"/>
      <c r="F575" s="912"/>
      <c r="G575" s="183"/>
      <c r="H575" s="183"/>
      <c r="I575" s="1839"/>
      <c r="J575" s="1350"/>
      <c r="K575" s="1350"/>
      <c r="L575" s="122"/>
      <c r="M575" s="122"/>
      <c r="N575" s="122"/>
      <c r="O575" s="122"/>
      <c r="P575" s="122"/>
      <c r="Q575" s="122"/>
      <c r="R575" s="322"/>
      <c r="S575" s="322"/>
      <c r="T575" s="322"/>
      <c r="U575" s="322"/>
      <c r="V575" s="322"/>
      <c r="W575" s="322"/>
      <c r="X575" s="322"/>
      <c r="Y575" s="322"/>
      <c r="Z575" s="754"/>
      <c r="AA575" s="322"/>
      <c r="AB575" s="779"/>
      <c r="AC575" s="322"/>
      <c r="AD575" s="322"/>
      <c r="AE575" s="322"/>
      <c r="AF575" s="322"/>
      <c r="AG575" s="322"/>
    </row>
    <row r="576" spans="1:33" s="2022" customFormat="1" ht="30" x14ac:dyDescent="0.25">
      <c r="A576" s="214"/>
      <c r="B576" s="214">
        <v>1</v>
      </c>
      <c r="C576" s="467" t="s">
        <v>442</v>
      </c>
      <c r="D576" s="4"/>
      <c r="E576" s="4"/>
      <c r="F576" s="171"/>
      <c r="G576" s="183"/>
      <c r="H576" s="183"/>
      <c r="I576" s="1839"/>
      <c r="J576" s="1350"/>
      <c r="K576" s="1350"/>
      <c r="L576" s="122"/>
      <c r="M576" s="122"/>
      <c r="N576" s="122"/>
      <c r="O576" s="122"/>
      <c r="P576" s="122"/>
      <c r="Q576" s="122"/>
      <c r="R576" s="322"/>
      <c r="S576" s="322"/>
      <c r="T576" s="322"/>
      <c r="U576" s="322"/>
      <c r="V576" s="322"/>
      <c r="W576" s="322"/>
      <c r="X576" s="322"/>
      <c r="Y576" s="322"/>
      <c r="Z576" s="754"/>
      <c r="AA576" s="322"/>
      <c r="AB576" s="779"/>
      <c r="AC576" s="322"/>
      <c r="AD576" s="322"/>
      <c r="AE576" s="322"/>
      <c r="AF576" s="322"/>
      <c r="AG576" s="322"/>
    </row>
    <row r="577" spans="1:33" s="2022" customFormat="1" x14ac:dyDescent="0.25">
      <c r="A577" s="214">
        <v>1</v>
      </c>
      <c r="B577" s="214">
        <v>1</v>
      </c>
      <c r="C577" s="307" t="s">
        <v>443</v>
      </c>
      <c r="D577" s="4"/>
      <c r="E577" s="4"/>
      <c r="F577" s="524"/>
      <c r="G577" s="123"/>
      <c r="H577" s="183"/>
      <c r="I577" s="1839"/>
      <c r="J577" s="1350"/>
      <c r="K577" s="1350"/>
      <c r="L577" s="122"/>
      <c r="M577" s="122"/>
      <c r="N577" s="122"/>
      <c r="O577" s="122"/>
      <c r="P577" s="122"/>
      <c r="Q577" s="122"/>
      <c r="R577" s="322"/>
      <c r="S577" s="322"/>
      <c r="T577" s="322"/>
      <c r="U577" s="322"/>
      <c r="V577" s="322"/>
      <c r="W577" s="322"/>
      <c r="X577" s="322"/>
      <c r="Y577" s="322"/>
      <c r="Z577" s="754"/>
      <c r="AA577" s="322"/>
      <c r="AB577" s="779"/>
      <c r="AC577" s="322"/>
      <c r="AD577" s="322"/>
      <c r="AE577" s="322"/>
      <c r="AF577" s="322"/>
      <c r="AG577" s="322"/>
    </row>
    <row r="578" spans="1:33" s="2022" customFormat="1" ht="30" x14ac:dyDescent="0.25">
      <c r="A578" s="214">
        <v>1</v>
      </c>
      <c r="B578" s="214">
        <v>1</v>
      </c>
      <c r="C578" s="307" t="s">
        <v>444</v>
      </c>
      <c r="D578" s="4"/>
      <c r="E578" s="4"/>
      <c r="F578" s="171"/>
      <c r="G578" s="123"/>
      <c r="H578" s="183"/>
      <c r="I578" s="1839"/>
      <c r="J578" s="1350"/>
      <c r="K578" s="1350"/>
      <c r="L578" s="122"/>
      <c r="M578" s="122"/>
      <c r="N578" s="122"/>
      <c r="O578" s="122"/>
      <c r="P578" s="122"/>
      <c r="Q578" s="122"/>
      <c r="R578" s="322"/>
      <c r="S578" s="322"/>
      <c r="T578" s="322"/>
      <c r="U578" s="322"/>
      <c r="V578" s="322"/>
      <c r="W578" s="322"/>
      <c r="X578" s="322"/>
      <c r="Y578" s="322"/>
      <c r="Z578" s="754"/>
      <c r="AA578" s="322"/>
      <c r="AB578" s="779"/>
      <c r="AC578" s="322"/>
      <c r="AD578" s="322"/>
      <c r="AE578" s="322"/>
      <c r="AF578" s="322"/>
      <c r="AG578" s="322"/>
    </row>
    <row r="579" spans="1:33" s="2022" customFormat="1" ht="60" x14ac:dyDescent="0.25">
      <c r="A579" s="214">
        <v>1</v>
      </c>
      <c r="B579" s="214">
        <v>1</v>
      </c>
      <c r="C579" s="307" t="s">
        <v>445</v>
      </c>
      <c r="D579" s="4"/>
      <c r="E579" s="4"/>
      <c r="F579" s="171"/>
      <c r="G579" s="123"/>
      <c r="H579" s="183"/>
      <c r="I579" s="1839"/>
      <c r="J579" s="1350"/>
      <c r="K579" s="1350"/>
      <c r="L579" s="122"/>
      <c r="M579" s="122"/>
      <c r="N579" s="122"/>
      <c r="O579" s="122"/>
      <c r="P579" s="122"/>
      <c r="Q579" s="122"/>
      <c r="R579" s="322"/>
      <c r="S579" s="322"/>
      <c r="T579" s="322"/>
      <c r="U579" s="322"/>
      <c r="V579" s="322"/>
      <c r="W579" s="322"/>
      <c r="X579" s="322"/>
      <c r="Y579" s="322"/>
      <c r="Z579" s="754"/>
      <c r="AA579" s="322"/>
      <c r="AB579" s="779"/>
      <c r="AC579" s="322"/>
      <c r="AD579" s="322"/>
      <c r="AE579" s="322"/>
      <c r="AF579" s="322"/>
      <c r="AG579" s="322"/>
    </row>
    <row r="580" spans="1:33" s="2022" customFormat="1" ht="60" x14ac:dyDescent="0.25">
      <c r="A580" s="214"/>
      <c r="B580" s="214">
        <v>1</v>
      </c>
      <c r="C580" s="307" t="s">
        <v>446</v>
      </c>
      <c r="D580" s="4"/>
      <c r="E580" s="4"/>
      <c r="F580" s="563"/>
      <c r="G580" s="123"/>
      <c r="H580" s="183"/>
      <c r="I580" s="1839"/>
      <c r="J580" s="1350"/>
      <c r="K580" s="1350"/>
      <c r="L580" s="122"/>
      <c r="M580" s="122"/>
      <c r="N580" s="122"/>
      <c r="O580" s="122"/>
      <c r="P580" s="122"/>
      <c r="Q580" s="122"/>
      <c r="R580" s="322"/>
      <c r="S580" s="322"/>
      <c r="T580" s="322"/>
      <c r="U580" s="322"/>
      <c r="V580" s="322"/>
      <c r="W580" s="322"/>
      <c r="X580" s="322"/>
      <c r="Y580" s="322"/>
      <c r="Z580" s="754"/>
      <c r="AA580" s="322"/>
      <c r="AB580" s="779"/>
      <c r="AC580" s="322"/>
      <c r="AD580" s="322"/>
      <c r="AE580" s="322"/>
      <c r="AF580" s="322"/>
      <c r="AG580" s="322"/>
    </row>
    <row r="581" spans="1:33" s="2022" customFormat="1" ht="45" x14ac:dyDescent="0.25">
      <c r="A581" s="214">
        <v>1</v>
      </c>
      <c r="B581" s="214">
        <v>1</v>
      </c>
      <c r="C581" s="306" t="s">
        <v>447</v>
      </c>
      <c r="D581" s="515"/>
      <c r="E581" s="4"/>
      <c r="F581" s="563"/>
      <c r="G581" s="123"/>
      <c r="H581" s="183"/>
      <c r="I581" s="1839"/>
      <c r="J581" s="1350"/>
      <c r="K581" s="1350"/>
      <c r="L581" s="122"/>
      <c r="M581" s="122"/>
      <c r="N581" s="122"/>
      <c r="O581" s="122"/>
      <c r="P581" s="122"/>
      <c r="Q581" s="122"/>
      <c r="R581" s="322"/>
      <c r="S581" s="322"/>
      <c r="T581" s="322"/>
      <c r="U581" s="322"/>
      <c r="V581" s="322"/>
      <c r="W581" s="322"/>
      <c r="X581" s="322"/>
      <c r="Y581" s="322"/>
      <c r="Z581" s="754"/>
      <c r="AA581" s="322"/>
      <c r="AB581" s="779"/>
      <c r="AC581" s="322"/>
      <c r="AD581" s="322"/>
      <c r="AE581" s="322"/>
      <c r="AF581" s="322"/>
      <c r="AG581" s="322"/>
    </row>
    <row r="582" spans="1:33" s="2022" customFormat="1" ht="105" x14ac:dyDescent="0.25">
      <c r="A582" s="214"/>
      <c r="B582" s="214">
        <v>1</v>
      </c>
      <c r="C582" s="306" t="s">
        <v>448</v>
      </c>
      <c r="D582" s="515"/>
      <c r="E582" s="4"/>
      <c r="F582" s="492">
        <v>12</v>
      </c>
      <c r="G582" s="123">
        <f t="shared" ref="G582:G583" si="316">(F582/12*$C$3)</f>
        <v>8</v>
      </c>
      <c r="H582" s="183"/>
      <c r="I582" s="1839">
        <f>H582/G582*100</f>
        <v>0</v>
      </c>
      <c r="J582" s="1350"/>
      <c r="K582" s="1350"/>
      <c r="L582" s="122"/>
      <c r="M582" s="122"/>
      <c r="N582" s="122"/>
      <c r="O582" s="122"/>
      <c r="P582" s="122"/>
      <c r="Q582" s="122"/>
      <c r="R582" s="322"/>
      <c r="S582" s="322"/>
      <c r="T582" s="322"/>
      <c r="U582" s="322"/>
      <c r="V582" s="322"/>
      <c r="W582" s="322"/>
      <c r="X582" s="322"/>
      <c r="Y582" s="322"/>
      <c r="Z582" s="754"/>
      <c r="AA582" s="322"/>
      <c r="AB582" s="779"/>
      <c r="AC582" s="322"/>
      <c r="AD582" s="322"/>
      <c r="AE582" s="322"/>
      <c r="AF582" s="322"/>
      <c r="AG582" s="322"/>
    </row>
    <row r="583" spans="1:33" s="2022" customFormat="1" ht="30" x14ac:dyDescent="0.25">
      <c r="A583" s="214"/>
      <c r="B583" s="214">
        <v>1</v>
      </c>
      <c r="C583" s="306" t="s">
        <v>467</v>
      </c>
      <c r="D583" s="515"/>
      <c r="E583" s="4"/>
      <c r="F583" s="492">
        <v>2193.2999999999997</v>
      </c>
      <c r="G583" s="123">
        <f t="shared" si="316"/>
        <v>1462.1999999999998</v>
      </c>
      <c r="H583" s="494">
        <v>1896</v>
      </c>
      <c r="I583" s="1839">
        <f>H583/G583*100</f>
        <v>129.66762412802629</v>
      </c>
      <c r="J583" s="1350"/>
      <c r="K583" s="1350"/>
      <c r="L583" s="122"/>
      <c r="M583" s="122"/>
      <c r="N583" s="122"/>
      <c r="O583" s="122"/>
      <c r="P583" s="122"/>
      <c r="Q583" s="122"/>
      <c r="R583" s="322">
        <v>5701.8</v>
      </c>
      <c r="S583" s="322">
        <v>5701.8</v>
      </c>
      <c r="T583" s="322">
        <v>5701.8</v>
      </c>
      <c r="U583" s="322">
        <v>5701.8</v>
      </c>
      <c r="V583" s="322">
        <v>5701.8</v>
      </c>
      <c r="W583" s="322">
        <v>5701.8</v>
      </c>
      <c r="X583" s="322">
        <v>5701.8</v>
      </c>
      <c r="Y583" s="322">
        <v>5701.8</v>
      </c>
      <c r="Z583" s="754">
        <f>R583/12*$C$3+(S583-R583)/11*7+(T583-S583)/10*6+(U583-T583)/9*5+(V583-U583)/8*4+(W583-V583)/7*3+(X583-W583)/6*2+(Y583-X583)/5*1</f>
        <v>3801.2000000000003</v>
      </c>
      <c r="AA583" s="322">
        <f>AG583-AF583-AC583-AB583</f>
        <v>5090.4735000000001</v>
      </c>
      <c r="AB583" s="779"/>
      <c r="AC583" s="322"/>
      <c r="AD583" s="322">
        <f>AA583-Z583</f>
        <v>1289.2734999999998</v>
      </c>
      <c r="AE583" s="322"/>
      <c r="AF583" s="322">
        <v>-0.45345999999999997</v>
      </c>
      <c r="AG583" s="322">
        <v>5090.0200400000003</v>
      </c>
    </row>
    <row r="584" spans="1:33" s="2022" customFormat="1" ht="29.25" x14ac:dyDescent="0.25">
      <c r="A584" s="214">
        <v>1</v>
      </c>
      <c r="B584" s="214">
        <v>1</v>
      </c>
      <c r="C584" s="519" t="s">
        <v>311</v>
      </c>
      <c r="D584" s="533"/>
      <c r="E584" s="4"/>
      <c r="F584" s="218"/>
      <c r="G584" s="123"/>
      <c r="H584" s="183"/>
      <c r="I584" s="1839"/>
      <c r="J584" s="1350"/>
      <c r="K584" s="1350"/>
      <c r="L584" s="122"/>
      <c r="M584" s="122"/>
      <c r="N584" s="122"/>
      <c r="O584" s="122"/>
      <c r="P584" s="122"/>
      <c r="Q584" s="122"/>
      <c r="R584" s="322"/>
      <c r="S584" s="322"/>
      <c r="T584" s="322"/>
      <c r="U584" s="322"/>
      <c r="V584" s="322"/>
      <c r="W584" s="322"/>
      <c r="X584" s="322"/>
      <c r="Y584" s="322"/>
      <c r="Z584" s="754"/>
      <c r="AA584" s="322"/>
      <c r="AB584" s="779"/>
      <c r="AC584" s="322"/>
      <c r="AD584" s="322"/>
      <c r="AE584" s="322"/>
      <c r="AF584" s="322"/>
      <c r="AG584" s="322"/>
    </row>
    <row r="585" spans="1:33" s="2022" customFormat="1" x14ac:dyDescent="0.25">
      <c r="A585" s="214">
        <v>1</v>
      </c>
      <c r="B585" s="214">
        <v>1</v>
      </c>
      <c r="C585" s="519" t="s">
        <v>319</v>
      </c>
      <c r="D585" s="1111"/>
      <c r="E585" s="519"/>
      <c r="F585" s="218"/>
      <c r="G585" s="743"/>
      <c r="H585" s="743"/>
      <c r="I585" s="1839"/>
      <c r="J585" s="1350"/>
      <c r="K585" s="1350"/>
      <c r="L585" s="122"/>
      <c r="M585" s="122"/>
      <c r="N585" s="122"/>
      <c r="O585" s="122"/>
      <c r="P585" s="122"/>
      <c r="Q585" s="122"/>
      <c r="R585" s="326"/>
      <c r="S585" s="326"/>
      <c r="T585" s="326"/>
      <c r="U585" s="326"/>
      <c r="V585" s="326"/>
      <c r="W585" s="326"/>
      <c r="X585" s="326"/>
      <c r="Y585" s="326"/>
      <c r="Z585" s="2120">
        <f>R585/12*$C$3</f>
        <v>0</v>
      </c>
      <c r="AA585" s="326">
        <f>AG585-AF585</f>
        <v>0</v>
      </c>
      <c r="AB585" s="770"/>
      <c r="AC585" s="326"/>
      <c r="AD585" s="326">
        <f>AA585-Z585</f>
        <v>0</v>
      </c>
      <c r="AE585" s="326"/>
      <c r="AF585" s="326"/>
      <c r="AG585" s="326"/>
    </row>
    <row r="586" spans="1:33" s="2022" customFormat="1" x14ac:dyDescent="0.25">
      <c r="A586" s="214">
        <v>1</v>
      </c>
      <c r="B586" s="214">
        <v>1</v>
      </c>
      <c r="C586" s="4" t="s">
        <v>320</v>
      </c>
      <c r="D586" s="530"/>
      <c r="E586" s="4"/>
      <c r="F586" s="218"/>
      <c r="G586" s="123"/>
      <c r="H586" s="183"/>
      <c r="I586" s="1839"/>
      <c r="J586" s="1350"/>
      <c r="K586" s="1350"/>
      <c r="L586" s="122"/>
      <c r="M586" s="122"/>
      <c r="N586" s="122"/>
      <c r="O586" s="122"/>
      <c r="P586" s="122"/>
      <c r="Q586" s="122"/>
      <c r="R586" s="322"/>
      <c r="S586" s="322"/>
      <c r="T586" s="322"/>
      <c r="U586" s="322"/>
      <c r="V586" s="322"/>
      <c r="W586" s="322"/>
      <c r="X586" s="322"/>
      <c r="Y586" s="322"/>
      <c r="Z586" s="2121"/>
      <c r="AA586" s="322"/>
      <c r="AB586" s="779"/>
      <c r="AC586" s="322"/>
      <c r="AD586" s="322"/>
      <c r="AE586" s="322"/>
      <c r="AF586" s="322"/>
      <c r="AG586" s="322"/>
    </row>
    <row r="587" spans="1:33" s="2022" customFormat="1" x14ac:dyDescent="0.25">
      <c r="A587" s="214">
        <v>1</v>
      </c>
      <c r="B587" s="214">
        <v>1</v>
      </c>
      <c r="C587" s="533" t="s">
        <v>321</v>
      </c>
      <c r="D587" s="4"/>
      <c r="E587" s="4"/>
      <c r="F587" s="218"/>
      <c r="G587" s="183"/>
      <c r="H587" s="183"/>
      <c r="I587" s="1839"/>
      <c r="J587" s="1350"/>
      <c r="K587" s="1350"/>
      <c r="L587" s="122"/>
      <c r="M587" s="122"/>
      <c r="N587" s="122"/>
      <c r="O587" s="122"/>
      <c r="P587" s="122"/>
      <c r="Q587" s="122"/>
      <c r="R587" s="322"/>
      <c r="S587" s="322"/>
      <c r="T587" s="322"/>
      <c r="U587" s="322"/>
      <c r="V587" s="322"/>
      <c r="W587" s="322"/>
      <c r="X587" s="322"/>
      <c r="Y587" s="322"/>
      <c r="Z587" s="2121"/>
      <c r="AA587" s="322"/>
      <c r="AB587" s="779"/>
      <c r="AC587" s="322"/>
      <c r="AD587" s="322"/>
      <c r="AE587" s="322"/>
      <c r="AF587" s="322"/>
      <c r="AG587" s="322"/>
    </row>
    <row r="588" spans="1:33" s="2022" customFormat="1" x14ac:dyDescent="0.25">
      <c r="A588" s="214">
        <v>1</v>
      </c>
      <c r="B588" s="214">
        <v>1</v>
      </c>
      <c r="C588" s="507" t="s">
        <v>217</v>
      </c>
      <c r="D588" s="4"/>
      <c r="E588" s="4"/>
      <c r="F588" s="218">
        <f>F589+F590</f>
        <v>450</v>
      </c>
      <c r="G588" s="123">
        <f t="shared" ref="G588:H588" si="317">G589+G590</f>
        <v>300</v>
      </c>
      <c r="H588" s="183">
        <f t="shared" si="317"/>
        <v>306</v>
      </c>
      <c r="I588" s="1839">
        <f t="shared" ref="I588:I596" si="318">H588/G588*100</f>
        <v>102</v>
      </c>
      <c r="J588" s="1350"/>
      <c r="K588" s="1350"/>
      <c r="L588" s="122"/>
      <c r="M588" s="122"/>
      <c r="N588" s="122"/>
      <c r="O588" s="122"/>
      <c r="P588" s="122"/>
      <c r="Q588" s="122"/>
      <c r="R588" s="322">
        <v>510.05149999999998</v>
      </c>
      <c r="S588" s="322">
        <v>510.05149999999998</v>
      </c>
      <c r="T588" s="322">
        <v>510.05149999999998</v>
      </c>
      <c r="U588" s="322">
        <v>510.05149999999998</v>
      </c>
      <c r="V588" s="322">
        <v>510.05149999999998</v>
      </c>
      <c r="W588" s="322">
        <v>510.05149999999998</v>
      </c>
      <c r="X588" s="322">
        <v>510.05149999999998</v>
      </c>
      <c r="Y588" s="322">
        <v>510.05149999999998</v>
      </c>
      <c r="Z588" s="2062">
        <f>R588/12*$C$3+(S588-R588)/11*7+(T588-S588)/10*6+(U588-T588)/9*5+(V588-U588)/8*4+(W588-V588)/7*3+(X588-W588)/6*2+(Y588-X588)/5*1</f>
        <v>340.03433333333334</v>
      </c>
      <c r="AA588" s="322">
        <f>AG588-AF588-AC588-AB588</f>
        <v>301.36177000000004</v>
      </c>
      <c r="AB588" s="779"/>
      <c r="AC588" s="322"/>
      <c r="AD588" s="322">
        <f>AA588-Z588</f>
        <v>-38.672563333333301</v>
      </c>
      <c r="AE588" s="322"/>
      <c r="AF588" s="322">
        <v>0</v>
      </c>
      <c r="AG588" s="322">
        <v>301.36177000000004</v>
      </c>
    </row>
    <row r="589" spans="1:33" s="2022" customFormat="1" ht="30" x14ac:dyDescent="0.25">
      <c r="A589" s="214"/>
      <c r="B589" s="214">
        <v>1</v>
      </c>
      <c r="C589" s="168" t="s">
        <v>259</v>
      </c>
      <c r="D589" s="4"/>
      <c r="E589" s="4"/>
      <c r="F589" s="218">
        <v>400</v>
      </c>
      <c r="G589" s="183">
        <f>(F589/12*$C$3)</f>
        <v>266.66666666666669</v>
      </c>
      <c r="H589" s="183">
        <v>107</v>
      </c>
      <c r="I589" s="1839">
        <f t="shared" si="318"/>
        <v>40.125</v>
      </c>
      <c r="J589" s="1350"/>
      <c r="K589" s="1350"/>
      <c r="L589" s="122"/>
      <c r="M589" s="122"/>
      <c r="N589" s="122"/>
      <c r="O589" s="122"/>
      <c r="P589" s="122"/>
      <c r="Q589" s="122"/>
      <c r="R589" s="322"/>
      <c r="S589" s="322"/>
      <c r="T589" s="322"/>
      <c r="U589" s="322"/>
      <c r="V589" s="322"/>
      <c r="W589" s="322"/>
      <c r="X589" s="322"/>
      <c r="Y589" s="322"/>
      <c r="Z589" s="874"/>
      <c r="AA589" s="322"/>
      <c r="AB589" s="779"/>
      <c r="AC589" s="322"/>
      <c r="AD589" s="322"/>
      <c r="AE589" s="322"/>
      <c r="AF589" s="322"/>
      <c r="AG589" s="322"/>
    </row>
    <row r="590" spans="1:33" s="2022" customFormat="1" ht="30" x14ac:dyDescent="0.25">
      <c r="A590" s="214"/>
      <c r="B590" s="214">
        <v>1</v>
      </c>
      <c r="C590" s="168" t="s">
        <v>264</v>
      </c>
      <c r="D590" s="4"/>
      <c r="E590" s="4"/>
      <c r="F590" s="218">
        <v>50</v>
      </c>
      <c r="G590" s="123">
        <f>(F590/12*$C$3)</f>
        <v>33.333333333333336</v>
      </c>
      <c r="H590" s="183">
        <v>199</v>
      </c>
      <c r="I590" s="1839">
        <f t="shared" si="318"/>
        <v>597</v>
      </c>
      <c r="J590" s="1350"/>
      <c r="K590" s="1350"/>
      <c r="L590" s="122"/>
      <c r="M590" s="122"/>
      <c r="N590" s="122"/>
      <c r="O590" s="122"/>
      <c r="P590" s="122"/>
      <c r="Q590" s="122"/>
      <c r="R590" s="322"/>
      <c r="S590" s="322"/>
      <c r="T590" s="322"/>
      <c r="U590" s="322"/>
      <c r="V590" s="322"/>
      <c r="W590" s="322"/>
      <c r="X590" s="322"/>
      <c r="Y590" s="322"/>
      <c r="Z590" s="2121"/>
      <c r="AA590" s="322"/>
      <c r="AB590" s="779"/>
      <c r="AC590" s="322"/>
      <c r="AD590" s="322"/>
      <c r="AE590" s="322"/>
      <c r="AF590" s="322"/>
      <c r="AG590" s="322"/>
    </row>
    <row r="591" spans="1:33" s="2022" customFormat="1" ht="86.25" x14ac:dyDescent="0.25">
      <c r="A591" s="214"/>
      <c r="B591" s="214">
        <v>1</v>
      </c>
      <c r="C591" s="469" t="s">
        <v>506</v>
      </c>
      <c r="D591" s="4"/>
      <c r="E591" s="4"/>
      <c r="F591" s="2856">
        <f>F556</f>
        <v>5728</v>
      </c>
      <c r="G591" s="2856">
        <f>G556</f>
        <v>3818.6666666666665</v>
      </c>
      <c r="H591" s="2856">
        <f>H556</f>
        <v>7015</v>
      </c>
      <c r="I591" s="1839">
        <f t="shared" si="318"/>
        <v>183.70286312849163</v>
      </c>
      <c r="J591" s="1350"/>
      <c r="K591" s="1350"/>
      <c r="L591" s="122"/>
      <c r="M591" s="122"/>
      <c r="N591" s="122"/>
      <c r="O591" s="122"/>
      <c r="P591" s="122"/>
      <c r="Q591" s="122"/>
      <c r="R591" s="322">
        <f t="shared" ref="R591:W591" si="319">R556</f>
        <v>21477.622940000001</v>
      </c>
      <c r="S591" s="322">
        <f t="shared" si="319"/>
        <v>21477.622940000001</v>
      </c>
      <c r="T591" s="322">
        <f t="shared" si="319"/>
        <v>21477.622940000001</v>
      </c>
      <c r="U591" s="322">
        <f t="shared" si="319"/>
        <v>21477.622940000001</v>
      </c>
      <c r="V591" s="322">
        <f t="shared" si="319"/>
        <v>21477.622940000001</v>
      </c>
      <c r="W591" s="322">
        <f t="shared" si="319"/>
        <v>21477.622940000001</v>
      </c>
      <c r="X591" s="322">
        <f t="shared" ref="X591:Y591" si="320">X556</f>
        <v>21477.622940000001</v>
      </c>
      <c r="Y591" s="322">
        <f t="shared" si="320"/>
        <v>21477.622940000001</v>
      </c>
      <c r="Z591" s="2121">
        <f t="shared" ref="Z591:AG591" si="321">Z556</f>
        <v>14318.415293333333</v>
      </c>
      <c r="AA591" s="322">
        <f t="shared" si="321"/>
        <v>25559.241269999999</v>
      </c>
      <c r="AB591" s="779">
        <f t="shared" si="321"/>
        <v>0</v>
      </c>
      <c r="AC591" s="322">
        <f t="shared" si="321"/>
        <v>0</v>
      </c>
      <c r="AD591" s="322">
        <f t="shared" si="321"/>
        <v>11240.825976666665</v>
      </c>
      <c r="AE591" s="322">
        <f t="shared" si="321"/>
        <v>0</v>
      </c>
      <c r="AF591" s="322">
        <f t="shared" si="321"/>
        <v>-49.463010000000004</v>
      </c>
      <c r="AG591" s="322">
        <f t="shared" si="321"/>
        <v>25509.778259999999</v>
      </c>
    </row>
    <row r="592" spans="1:33" s="2022" customFormat="1" ht="29.25" x14ac:dyDescent="0.25">
      <c r="A592" s="214">
        <v>1</v>
      </c>
      <c r="B592" s="214">
        <v>1</v>
      </c>
      <c r="C592" s="469" t="s">
        <v>260</v>
      </c>
      <c r="D592" s="4"/>
      <c r="E592" s="4"/>
      <c r="F592" s="540">
        <f>F545+F574</f>
        <v>10205.299999999999</v>
      </c>
      <c r="G592" s="540">
        <f>G545+G574</f>
        <v>6803.5333333333328</v>
      </c>
      <c r="H592" s="540">
        <f>H545+H574</f>
        <v>8350</v>
      </c>
      <c r="I592" s="1839">
        <f t="shared" si="318"/>
        <v>122.730345996688</v>
      </c>
      <c r="J592" s="1350"/>
      <c r="K592" s="1350"/>
      <c r="L592" s="122"/>
      <c r="M592" s="122"/>
      <c r="N592" s="122"/>
      <c r="O592" s="122"/>
      <c r="P592" s="122"/>
      <c r="Q592" s="122"/>
      <c r="R592" s="322"/>
      <c r="S592" s="322"/>
      <c r="T592" s="322"/>
      <c r="U592" s="322"/>
      <c r="V592" s="322"/>
      <c r="W592" s="322"/>
      <c r="X592" s="322"/>
      <c r="Y592" s="322"/>
      <c r="Z592" s="2121"/>
      <c r="AA592" s="322"/>
      <c r="AB592" s="779"/>
      <c r="AC592" s="322"/>
      <c r="AD592" s="322"/>
      <c r="AE592" s="322"/>
      <c r="AF592" s="322"/>
      <c r="AG592" s="322"/>
    </row>
    <row r="593" spans="1:256" s="2022" customFormat="1" ht="43.5" x14ac:dyDescent="0.25">
      <c r="A593" s="214">
        <v>1</v>
      </c>
      <c r="B593" s="214">
        <v>1</v>
      </c>
      <c r="C593" s="469" t="s">
        <v>273</v>
      </c>
      <c r="D593" s="515"/>
      <c r="E593" s="4"/>
      <c r="F593" s="540">
        <f>F560</f>
        <v>11127</v>
      </c>
      <c r="G593" s="540">
        <f>G560</f>
        <v>7418</v>
      </c>
      <c r="H593" s="540">
        <f>H560</f>
        <v>7671</v>
      </c>
      <c r="I593" s="1839">
        <f t="shared" si="318"/>
        <v>103.41062280938257</v>
      </c>
      <c r="J593" s="1350"/>
      <c r="K593" s="1350"/>
      <c r="L593" s="122"/>
      <c r="M593" s="122"/>
      <c r="N593" s="122"/>
      <c r="O593" s="122"/>
      <c r="P593" s="122"/>
      <c r="Q593" s="122"/>
      <c r="R593" s="322"/>
      <c r="S593" s="322"/>
      <c r="T593" s="322"/>
      <c r="U593" s="322"/>
      <c r="V593" s="322"/>
      <c r="W593" s="322"/>
      <c r="X593" s="322"/>
      <c r="Y593" s="322"/>
      <c r="Z593" s="2121"/>
      <c r="AA593" s="322"/>
      <c r="AB593" s="779"/>
      <c r="AC593" s="322"/>
      <c r="AD593" s="322"/>
      <c r="AE593" s="322"/>
      <c r="AF593" s="322"/>
      <c r="AG593" s="322"/>
    </row>
    <row r="594" spans="1:256" s="2022" customFormat="1" ht="29.25" x14ac:dyDescent="0.25">
      <c r="A594" s="214">
        <v>1</v>
      </c>
      <c r="B594" s="214">
        <v>1</v>
      </c>
      <c r="C594" s="469" t="s">
        <v>261</v>
      </c>
      <c r="D594" s="515"/>
      <c r="E594" s="4"/>
      <c r="F594" s="540">
        <f>F584+F551</f>
        <v>17500</v>
      </c>
      <c r="G594" s="540">
        <f>G584+G551</f>
        <v>11666.666666666666</v>
      </c>
      <c r="H594" s="540">
        <f>H584+H551</f>
        <v>12853</v>
      </c>
      <c r="I594" s="1839">
        <f t="shared" si="318"/>
        <v>110.16857142857144</v>
      </c>
      <c r="J594" s="1350"/>
      <c r="K594" s="1350"/>
      <c r="L594" s="122"/>
      <c r="M594" s="122"/>
      <c r="N594" s="122"/>
      <c r="O594" s="122"/>
      <c r="P594" s="122"/>
      <c r="Q594" s="122"/>
      <c r="R594" s="322"/>
      <c r="S594" s="322"/>
      <c r="T594" s="322"/>
      <c r="U594" s="322"/>
      <c r="V594" s="322"/>
      <c r="W594" s="322"/>
      <c r="X594" s="322"/>
      <c r="Y594" s="322"/>
      <c r="Z594" s="2121"/>
      <c r="AA594" s="322"/>
      <c r="AB594" s="779"/>
      <c r="AC594" s="322"/>
      <c r="AD594" s="322"/>
      <c r="AE594" s="322"/>
      <c r="AF594" s="322"/>
      <c r="AG594" s="322"/>
    </row>
    <row r="595" spans="1:256" s="2022" customFormat="1" ht="29.25" x14ac:dyDescent="0.25">
      <c r="A595" s="214">
        <v>1</v>
      </c>
      <c r="B595" s="214">
        <v>1</v>
      </c>
      <c r="C595" s="469" t="s">
        <v>262</v>
      </c>
      <c r="D595" s="1111"/>
      <c r="E595" s="519"/>
      <c r="F595" s="912">
        <f>F554</f>
        <v>7350</v>
      </c>
      <c r="G595" s="912">
        <f t="shared" ref="G595:H595" si="322">G554</f>
        <v>4900</v>
      </c>
      <c r="H595" s="912">
        <f t="shared" si="322"/>
        <v>5105</v>
      </c>
      <c r="I595" s="520">
        <f t="shared" si="318"/>
        <v>104.18367346938776</v>
      </c>
      <c r="J595" s="1350"/>
      <c r="K595" s="1350"/>
      <c r="L595" s="122"/>
      <c r="M595" s="122"/>
      <c r="N595" s="122"/>
      <c r="O595" s="122"/>
      <c r="P595" s="122"/>
      <c r="Q595" s="122"/>
      <c r="R595" s="326"/>
      <c r="S595" s="326"/>
      <c r="T595" s="326"/>
      <c r="U595" s="326"/>
      <c r="V595" s="326"/>
      <c r="W595" s="326"/>
      <c r="X595" s="326"/>
      <c r="Y595" s="326"/>
      <c r="Z595" s="874"/>
      <c r="AA595" s="326"/>
      <c r="AB595" s="770"/>
      <c r="AC595" s="326"/>
      <c r="AD595" s="326"/>
      <c r="AE595" s="326"/>
      <c r="AF595" s="326"/>
      <c r="AG595" s="326"/>
    </row>
    <row r="596" spans="1:256" s="2022" customFormat="1" x14ac:dyDescent="0.25">
      <c r="A596" s="214">
        <v>1</v>
      </c>
      <c r="B596" s="214">
        <v>1</v>
      </c>
      <c r="C596" s="470" t="s">
        <v>134</v>
      </c>
      <c r="D596" s="2163"/>
      <c r="E596" s="1114"/>
      <c r="F596" s="2850">
        <f>F593+F592+F595+F594*2.6+F591*2.6</f>
        <v>89075.1</v>
      </c>
      <c r="G596" s="2850">
        <f>G593+G592+G595+G594*2.6+G591*2.6</f>
        <v>59383.4</v>
      </c>
      <c r="H596" s="2850">
        <f>H593+H592+H595+H594*2.6+H591*2.6</f>
        <v>72782.8</v>
      </c>
      <c r="I596" s="1839">
        <f t="shared" si="318"/>
        <v>122.56421828322392</v>
      </c>
      <c r="J596" s="1350"/>
      <c r="K596" s="1350"/>
      <c r="L596" s="520"/>
      <c r="M596" s="520"/>
      <c r="N596" s="520"/>
      <c r="O596" s="520"/>
      <c r="P596" s="520"/>
      <c r="Q596" s="520"/>
      <c r="R596" s="326">
        <f t="shared" ref="R596:AG596" si="323">SUM(R595,R588,R583,R574,R560,R556,R544)</f>
        <v>124471.2308</v>
      </c>
      <c r="S596" s="326">
        <f t="shared" ref="S596:T596" si="324">SUM(S595,S588,S583,S574,S560,S556,S544)</f>
        <v>124471.2308</v>
      </c>
      <c r="T596" s="326">
        <f t="shared" si="324"/>
        <v>123621.65118000002</v>
      </c>
      <c r="U596" s="326">
        <f t="shared" ref="U596:V596" si="325">SUM(U595,U588,U583,U574,U560,U556,U544)</f>
        <v>123621.65118000002</v>
      </c>
      <c r="V596" s="326">
        <f t="shared" si="325"/>
        <v>123621.65118000002</v>
      </c>
      <c r="W596" s="326">
        <f t="shared" ref="W596:X596" si="326">SUM(W595,W588,W583,W574,W560,W556,W544)</f>
        <v>123621.65118000002</v>
      </c>
      <c r="X596" s="326">
        <f t="shared" si="326"/>
        <v>123621.65118000002</v>
      </c>
      <c r="Y596" s="326">
        <f t="shared" ref="Y596" si="327">SUM(Y595,Y588,Y583,Y574,Y560,Y556,Y544)</f>
        <v>123621.65118000002</v>
      </c>
      <c r="Z596" s="2125">
        <f t="shared" si="323"/>
        <v>82471.072761333344</v>
      </c>
      <c r="AA596" s="326">
        <f t="shared" si="323"/>
        <v>93595.975219999993</v>
      </c>
      <c r="AB596" s="770">
        <f t="shared" si="323"/>
        <v>0</v>
      </c>
      <c r="AC596" s="326">
        <f t="shared" si="323"/>
        <v>-9.1973299999999991</v>
      </c>
      <c r="AD596" s="326">
        <f t="shared" si="323"/>
        <v>11124.90245866666</v>
      </c>
      <c r="AE596" s="326">
        <f t="shared" si="323"/>
        <v>0</v>
      </c>
      <c r="AF596" s="326">
        <f t="shared" si="323"/>
        <v>-94.636150000000001</v>
      </c>
      <c r="AG596" s="326">
        <f t="shared" si="323"/>
        <v>93492.141739999992</v>
      </c>
    </row>
    <row r="597" spans="1:256" s="2022" customFormat="1" x14ac:dyDescent="0.25">
      <c r="A597" s="214">
        <v>1</v>
      </c>
      <c r="B597" s="214">
        <v>1</v>
      </c>
      <c r="C597" s="1207" t="s">
        <v>28</v>
      </c>
      <c r="D597" s="1207"/>
      <c r="E597" s="2"/>
      <c r="F597" s="222"/>
      <c r="G597" s="187"/>
      <c r="H597" s="187"/>
      <c r="I597" s="187"/>
      <c r="J597" s="1350"/>
      <c r="K597" s="1350"/>
      <c r="L597" s="520"/>
      <c r="M597" s="520"/>
      <c r="N597" s="520"/>
      <c r="O597" s="520"/>
      <c r="P597" s="520"/>
      <c r="Q597" s="520"/>
      <c r="R597" s="326"/>
      <c r="S597" s="326"/>
      <c r="T597" s="326"/>
      <c r="U597" s="326"/>
      <c r="V597" s="326"/>
      <c r="W597" s="326"/>
      <c r="X597" s="326"/>
      <c r="Y597" s="326"/>
      <c r="Z597" s="2125"/>
      <c r="AA597" s="326"/>
      <c r="AB597" s="770"/>
      <c r="AC597" s="326"/>
      <c r="AD597" s="326"/>
      <c r="AE597" s="326"/>
      <c r="AF597" s="326"/>
      <c r="AG597" s="326"/>
    </row>
    <row r="598" spans="1:256" s="2022" customFormat="1" ht="30" x14ac:dyDescent="0.25">
      <c r="A598" s="214">
        <v>1</v>
      </c>
      <c r="B598" s="214">
        <v>1</v>
      </c>
      <c r="C598" s="2" t="s">
        <v>123</v>
      </c>
      <c r="D598" s="2"/>
      <c r="E598" s="2"/>
      <c r="F598" s="222"/>
      <c r="G598" s="187"/>
      <c r="H598" s="187"/>
      <c r="I598" s="187"/>
      <c r="J598" s="1350"/>
      <c r="K598" s="1350"/>
      <c r="L598" s="520"/>
      <c r="M598" s="520"/>
      <c r="N598" s="520"/>
      <c r="O598" s="520"/>
      <c r="P598" s="520"/>
      <c r="Q598" s="520"/>
      <c r="R598" s="326"/>
      <c r="S598" s="326"/>
      <c r="T598" s="326"/>
      <c r="U598" s="326"/>
      <c r="V598" s="326"/>
      <c r="W598" s="326"/>
      <c r="X598" s="326"/>
      <c r="Y598" s="326"/>
      <c r="Z598" s="2125"/>
      <c r="AA598" s="326"/>
      <c r="AB598" s="770"/>
      <c r="AC598" s="326"/>
      <c r="AD598" s="326"/>
      <c r="AE598" s="326"/>
      <c r="AF598" s="326"/>
      <c r="AG598" s="326"/>
    </row>
    <row r="599" spans="1:256" s="2022" customFormat="1" x14ac:dyDescent="0.25">
      <c r="A599" s="214">
        <v>1</v>
      </c>
      <c r="B599" s="214">
        <v>1</v>
      </c>
      <c r="C599" s="2020" t="s">
        <v>10</v>
      </c>
      <c r="D599" s="2020"/>
      <c r="E599" s="3">
        <v>240</v>
      </c>
      <c r="F599" s="235">
        <v>1085</v>
      </c>
      <c r="G599" s="123">
        <f>(F599/12*$C$3)</f>
        <v>723.33333333333337</v>
      </c>
      <c r="H599" s="123">
        <v>791</v>
      </c>
      <c r="I599" s="123">
        <f>H599/G599*100</f>
        <v>109.35483870967741</v>
      </c>
      <c r="J599" s="824">
        <v>7.1</v>
      </c>
      <c r="K599" s="152">
        <f>N599/H599</f>
        <v>6.706700379266751</v>
      </c>
      <c r="L599" s="153">
        <f>ROUND(F599*J599,0)</f>
        <v>7704</v>
      </c>
      <c r="M599" s="153">
        <f>L599/12*$C$3</f>
        <v>5136</v>
      </c>
      <c r="N599" s="153">
        <v>5305</v>
      </c>
      <c r="O599" s="153">
        <f>N599/M599*100</f>
        <v>103.29049844236759</v>
      </c>
      <c r="P599" s="153">
        <f>L599/E599</f>
        <v>32.1</v>
      </c>
      <c r="Q599" s="153">
        <f>N599/$C$3*12/P599</f>
        <v>247.89719626168224</v>
      </c>
      <c r="R599" s="322"/>
      <c r="S599" s="322"/>
      <c r="T599" s="322"/>
      <c r="U599" s="322"/>
      <c r="V599" s="322"/>
      <c r="W599" s="322"/>
      <c r="X599" s="322"/>
      <c r="Y599" s="322"/>
      <c r="Z599" s="2121"/>
      <c r="AA599" s="322">
        <f>AG599-AF599</f>
        <v>0</v>
      </c>
      <c r="AB599" s="779"/>
      <c r="AC599" s="322"/>
      <c r="AD599" s="322">
        <f>AA599-Z599</f>
        <v>0</v>
      </c>
      <c r="AE599" s="322"/>
      <c r="AF599" s="322"/>
      <c r="AG599" s="322"/>
    </row>
    <row r="600" spans="1:256" s="2022" customFormat="1" x14ac:dyDescent="0.25">
      <c r="A600" s="214"/>
      <c r="B600" s="214">
        <v>1</v>
      </c>
      <c r="C600" s="2921" t="s">
        <v>150</v>
      </c>
      <c r="D600" s="2020"/>
      <c r="E600" s="1465"/>
      <c r="F600" s="241">
        <f t="shared" ref="F600:H600" si="328">F599</f>
        <v>1085</v>
      </c>
      <c r="G600" s="129">
        <f t="shared" si="328"/>
        <v>723.33333333333337</v>
      </c>
      <c r="H600" s="129">
        <f t="shared" si="328"/>
        <v>791</v>
      </c>
      <c r="I600" s="129">
        <f>I599</f>
        <v>109.35483870967741</v>
      </c>
      <c r="J600" s="1353">
        <f t="shared" ref="J600:Q600" si="329">J599</f>
        <v>7.1</v>
      </c>
      <c r="K600" s="152">
        <f t="shared" si="329"/>
        <v>6.706700379266751</v>
      </c>
      <c r="L600" s="278">
        <f t="shared" si="329"/>
        <v>7704</v>
      </c>
      <c r="M600" s="278">
        <f t="shared" si="329"/>
        <v>5136</v>
      </c>
      <c r="N600" s="278">
        <f t="shared" si="329"/>
        <v>5305</v>
      </c>
      <c r="O600" s="153">
        <f t="shared" si="329"/>
        <v>103.29049844236759</v>
      </c>
      <c r="P600" s="278">
        <f t="shared" si="329"/>
        <v>32.1</v>
      </c>
      <c r="Q600" s="153">
        <f t="shared" si="329"/>
        <v>247.89719626168224</v>
      </c>
      <c r="R600" s="2619"/>
      <c r="S600" s="2619"/>
      <c r="T600" s="2619"/>
      <c r="U600" s="2619"/>
      <c r="V600" s="2619"/>
      <c r="W600" s="2619"/>
      <c r="X600" s="2619"/>
      <c r="Y600" s="2619"/>
      <c r="Z600" s="2121"/>
      <c r="AA600" s="322"/>
      <c r="AB600" s="779"/>
      <c r="AC600" s="322"/>
      <c r="AD600" s="322"/>
      <c r="AE600" s="2619"/>
      <c r="AF600" s="2619"/>
      <c r="AG600" s="2619"/>
    </row>
    <row r="601" spans="1:256" s="2022" customFormat="1" ht="29.25" x14ac:dyDescent="0.25">
      <c r="A601" s="214">
        <v>1</v>
      </c>
      <c r="B601" s="214">
        <v>1</v>
      </c>
      <c r="C601" s="702" t="s">
        <v>135</v>
      </c>
      <c r="D601" s="702"/>
      <c r="E601" s="702"/>
      <c r="F601" s="1781">
        <f>SUM(F599:F599)</f>
        <v>1085</v>
      </c>
      <c r="G601" s="1577">
        <f>SUM(G599:G599)</f>
        <v>723.33333333333337</v>
      </c>
      <c r="H601" s="1577">
        <f>SUM(H599:H599)</f>
        <v>791</v>
      </c>
      <c r="I601" s="1577">
        <f>H601/G601*100</f>
        <v>109.35483870967741</v>
      </c>
      <c r="J601" s="1353">
        <f>SUM(J599)</f>
        <v>7.1</v>
      </c>
      <c r="K601" s="152">
        <f>N601/H601</f>
        <v>6.706700379266751</v>
      </c>
      <c r="L601" s="305">
        <f>SUM(L599:L599)</f>
        <v>7704</v>
      </c>
      <c r="M601" s="305">
        <f>SUM(M599:M599)</f>
        <v>5136</v>
      </c>
      <c r="N601" s="305">
        <f>SUM(N599:N599)</f>
        <v>5305</v>
      </c>
      <c r="O601" s="153">
        <f>N601/M601*100</f>
        <v>103.29049844236759</v>
      </c>
      <c r="P601" s="1083">
        <f>SUM(P599:P599)</f>
        <v>32.1</v>
      </c>
      <c r="Q601" s="153">
        <f>N601/$C$3*12/P601</f>
        <v>247.89719626168224</v>
      </c>
      <c r="R601" s="2164">
        <v>24753.229739413444</v>
      </c>
      <c r="S601" s="2164">
        <v>24753.229739413444</v>
      </c>
      <c r="T601" s="2164">
        <v>25760.071373269173</v>
      </c>
      <c r="U601" s="2164">
        <v>25760.071373269173</v>
      </c>
      <c r="V601" s="2164">
        <v>25760.071373269173</v>
      </c>
      <c r="W601" s="2164">
        <v>25760.071373269173</v>
      </c>
      <c r="X601" s="2164">
        <v>25760.071373269173</v>
      </c>
      <c r="Y601" s="2164">
        <v>25760.071373269173</v>
      </c>
      <c r="Z601" s="874">
        <f>R601/12*$C$3+(S601-R601)/11*7+(T601-S601)/10*6+(U601-T601)/9*5+(V601-U601)/8*4+(W601-V601)/7*3+(X601-W601)/6*2+(Y601-X601)/5*1</f>
        <v>17106.2581399224</v>
      </c>
      <c r="AA601" s="326">
        <f>AG601-AF601-AC601-AB601</f>
        <v>17058.601450000002</v>
      </c>
      <c r="AB601" s="770"/>
      <c r="AC601" s="326"/>
      <c r="AD601" s="326">
        <f>AA601-Z601</f>
        <v>-47.656689922398073</v>
      </c>
      <c r="AE601" s="327">
        <v>-9.9617599999999999</v>
      </c>
      <c r="AF601" s="2164">
        <v>-44.451639999999998</v>
      </c>
      <c r="AG601" s="2164">
        <v>17014.149810000003</v>
      </c>
    </row>
    <row r="602" spans="1:256" s="2022" customFormat="1" x14ac:dyDescent="0.25">
      <c r="A602" s="214">
        <v>1</v>
      </c>
      <c r="B602" s="214">
        <v>1</v>
      </c>
      <c r="C602" s="1009" t="s">
        <v>277</v>
      </c>
      <c r="D602" s="1009"/>
      <c r="E602" s="1009"/>
      <c r="F602" s="2165"/>
      <c r="G602" s="1562"/>
      <c r="H602" s="1562"/>
      <c r="I602" s="1562"/>
      <c r="J602" s="1478"/>
      <c r="K602" s="1478"/>
      <c r="L602" s="1354"/>
      <c r="M602" s="1354"/>
      <c r="N602" s="1354">
        <f>SUM(N596,N601)</f>
        <v>5305</v>
      </c>
      <c r="O602" s="1354"/>
      <c r="P602" s="1354"/>
      <c r="Q602" s="1354"/>
      <c r="R602" s="324">
        <f t="shared" ref="R602:AG602" si="330">SUM(R596,R601)</f>
        <v>149224.46053941344</v>
      </c>
      <c r="S602" s="324">
        <f t="shared" ref="S602:T602" si="331">SUM(S596,S601)</f>
        <v>149224.46053941344</v>
      </c>
      <c r="T602" s="324">
        <f t="shared" si="331"/>
        <v>149381.72255326918</v>
      </c>
      <c r="U602" s="324">
        <f t="shared" ref="U602:V602" si="332">SUM(U596,U601)</f>
        <v>149381.72255326918</v>
      </c>
      <c r="V602" s="324">
        <f t="shared" si="332"/>
        <v>149381.72255326918</v>
      </c>
      <c r="W602" s="324">
        <f t="shared" ref="W602:X602" si="333">SUM(W596,W601)</f>
        <v>149381.72255326918</v>
      </c>
      <c r="X602" s="324">
        <f t="shared" si="333"/>
        <v>149381.72255326918</v>
      </c>
      <c r="Y602" s="324">
        <f t="shared" ref="Y602" si="334">SUM(Y596,Y601)</f>
        <v>149381.72255326918</v>
      </c>
      <c r="Z602" s="2166">
        <f t="shared" si="330"/>
        <v>99577.330901255744</v>
      </c>
      <c r="AA602" s="324">
        <f t="shared" si="330"/>
        <v>110654.57666999999</v>
      </c>
      <c r="AB602" s="774">
        <f t="shared" si="330"/>
        <v>0</v>
      </c>
      <c r="AC602" s="324">
        <f t="shared" si="330"/>
        <v>-9.1973299999999991</v>
      </c>
      <c r="AD602" s="324">
        <f t="shared" si="330"/>
        <v>11077.245768744262</v>
      </c>
      <c r="AE602" s="324">
        <f t="shared" si="330"/>
        <v>-9.9617599999999999</v>
      </c>
      <c r="AF602" s="324">
        <f t="shared" si="330"/>
        <v>-139.08778999999998</v>
      </c>
      <c r="AG602" s="324">
        <f t="shared" si="330"/>
        <v>110506.29154999999</v>
      </c>
    </row>
    <row r="603" spans="1:256" x14ac:dyDescent="0.25">
      <c r="A603" s="214">
        <v>1</v>
      </c>
      <c r="B603" s="214">
        <v>1</v>
      </c>
      <c r="C603" s="637"/>
      <c r="D603" s="637"/>
      <c r="E603" s="637"/>
      <c r="F603" s="2073"/>
      <c r="G603" s="2167"/>
      <c r="H603" s="2167"/>
      <c r="I603" s="2167"/>
      <c r="J603" s="2168"/>
      <c r="K603" s="2168"/>
      <c r="L603" s="2167"/>
      <c r="M603" s="2167"/>
      <c r="N603" s="2167"/>
      <c r="O603" s="2167"/>
      <c r="P603" s="2167"/>
      <c r="Q603" s="2167"/>
      <c r="R603" s="325"/>
      <c r="S603" s="325"/>
      <c r="T603" s="325"/>
      <c r="U603" s="325"/>
      <c r="V603" s="325"/>
      <c r="W603" s="325"/>
      <c r="X603" s="325"/>
      <c r="Y603" s="325"/>
      <c r="Z603" s="2075"/>
      <c r="AA603" s="325"/>
      <c r="AB603" s="773"/>
      <c r="AC603" s="325"/>
      <c r="AD603" s="325"/>
      <c r="AE603" s="2752"/>
      <c r="AF603" s="2752"/>
      <c r="AG603" s="325"/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  <c r="BI603" s="214"/>
      <c r="BJ603" s="214"/>
      <c r="BK603" s="214"/>
      <c r="BL603" s="214"/>
      <c r="BM603" s="214"/>
      <c r="BN603" s="214"/>
      <c r="BO603" s="214"/>
      <c r="BP603" s="214"/>
      <c r="BQ603" s="214"/>
      <c r="BR603" s="214"/>
      <c r="BS603" s="214"/>
      <c r="BT603" s="214"/>
      <c r="BU603" s="214"/>
      <c r="BV603" s="214"/>
      <c r="BW603" s="214"/>
      <c r="BX603" s="214"/>
      <c r="BY603" s="214"/>
      <c r="BZ603" s="214"/>
      <c r="CA603" s="214"/>
      <c r="CB603" s="214"/>
      <c r="CC603" s="214"/>
      <c r="CD603" s="214"/>
      <c r="CE603" s="214"/>
      <c r="CF603" s="214"/>
      <c r="CG603" s="214"/>
      <c r="CH603" s="214"/>
      <c r="CI603" s="214"/>
      <c r="CJ603" s="214"/>
      <c r="CK603" s="214"/>
      <c r="CL603" s="214"/>
      <c r="CM603" s="214"/>
      <c r="CN603" s="214"/>
      <c r="CO603" s="214"/>
      <c r="CP603" s="214"/>
      <c r="CQ603" s="214"/>
      <c r="CR603" s="214"/>
      <c r="CS603" s="214"/>
      <c r="CT603" s="214"/>
      <c r="CU603" s="214"/>
      <c r="CV603" s="214"/>
      <c r="CW603" s="214"/>
      <c r="CX603" s="214"/>
      <c r="CY603" s="214"/>
      <c r="CZ603" s="214"/>
      <c r="DA603" s="214"/>
      <c r="DB603" s="214"/>
      <c r="DC603" s="214"/>
      <c r="DD603" s="214"/>
      <c r="DE603" s="214"/>
      <c r="DF603" s="214"/>
      <c r="DG603" s="214"/>
      <c r="DH603" s="214"/>
      <c r="DI603" s="214"/>
      <c r="DJ603" s="214"/>
      <c r="DK603" s="214"/>
      <c r="DL603" s="214"/>
      <c r="DM603" s="214"/>
      <c r="DN603" s="214"/>
      <c r="DO603" s="214"/>
      <c r="DP603" s="214"/>
      <c r="DQ603" s="214"/>
      <c r="DR603" s="214"/>
      <c r="DS603" s="214"/>
      <c r="DT603" s="214"/>
      <c r="DU603" s="214"/>
      <c r="DV603" s="214"/>
      <c r="DW603" s="214"/>
      <c r="DX603" s="214"/>
      <c r="DY603" s="214"/>
      <c r="DZ603" s="214"/>
      <c r="EA603" s="214"/>
      <c r="EB603" s="214"/>
      <c r="EC603" s="214"/>
      <c r="ED603" s="214"/>
      <c r="EE603" s="214"/>
      <c r="EF603" s="214"/>
      <c r="EG603" s="214"/>
      <c r="EH603" s="214"/>
      <c r="EI603" s="214"/>
      <c r="EJ603" s="214"/>
      <c r="EK603" s="214"/>
      <c r="EL603" s="214"/>
      <c r="EM603" s="214"/>
      <c r="EN603" s="214"/>
      <c r="EO603" s="214"/>
      <c r="EP603" s="214"/>
      <c r="EQ603" s="214"/>
      <c r="ER603" s="214"/>
      <c r="ES603" s="214"/>
      <c r="ET603" s="214"/>
      <c r="EU603" s="214"/>
      <c r="EV603" s="214"/>
      <c r="EW603" s="214"/>
      <c r="EX603" s="214"/>
      <c r="EY603" s="214"/>
      <c r="EZ603" s="214"/>
      <c r="FA603" s="214"/>
      <c r="FB603" s="214"/>
      <c r="FC603" s="214"/>
      <c r="FD603" s="214"/>
      <c r="FE603" s="214"/>
      <c r="FF603" s="214"/>
      <c r="FG603" s="214"/>
      <c r="FH603" s="214"/>
      <c r="FI603" s="214"/>
      <c r="FJ603" s="214"/>
      <c r="FK603" s="214"/>
      <c r="FL603" s="214"/>
      <c r="FM603" s="214"/>
      <c r="FN603" s="214"/>
      <c r="FO603" s="214"/>
      <c r="FP603" s="214"/>
      <c r="FQ603" s="214"/>
      <c r="FR603" s="214"/>
      <c r="FS603" s="214"/>
      <c r="FT603" s="214"/>
      <c r="FU603" s="214"/>
      <c r="FV603" s="214"/>
      <c r="FW603" s="214"/>
      <c r="FX603" s="214"/>
      <c r="FY603" s="214"/>
      <c r="FZ603" s="214"/>
      <c r="GA603" s="214"/>
      <c r="GB603" s="214"/>
      <c r="GC603" s="214"/>
      <c r="GD603" s="214"/>
      <c r="GE603" s="214"/>
      <c r="GF603" s="214"/>
      <c r="GG603" s="214"/>
      <c r="GH603" s="214"/>
      <c r="GI603" s="214"/>
      <c r="GJ603" s="214"/>
      <c r="GK603" s="214"/>
      <c r="GL603" s="214"/>
      <c r="GM603" s="214"/>
      <c r="GN603" s="214"/>
      <c r="GO603" s="214"/>
      <c r="GP603" s="214"/>
      <c r="GQ603" s="214"/>
      <c r="GR603" s="214"/>
      <c r="GS603" s="214"/>
      <c r="GT603" s="214"/>
      <c r="GU603" s="214"/>
      <c r="GV603" s="214"/>
      <c r="GW603" s="214"/>
      <c r="GX603" s="214"/>
      <c r="GY603" s="214"/>
      <c r="GZ603" s="214"/>
      <c r="HA603" s="214"/>
      <c r="HB603" s="214"/>
      <c r="HC603" s="214"/>
      <c r="HD603" s="214"/>
      <c r="HE603" s="214"/>
      <c r="HF603" s="214"/>
      <c r="HG603" s="214"/>
      <c r="HH603" s="214"/>
      <c r="HI603" s="214"/>
      <c r="HJ603" s="214"/>
      <c r="HK603" s="214"/>
      <c r="HL603" s="214"/>
      <c r="HM603" s="214"/>
      <c r="HN603" s="214"/>
      <c r="HO603" s="214"/>
      <c r="HP603" s="214"/>
      <c r="HQ603" s="214"/>
      <c r="HR603" s="214"/>
      <c r="HS603" s="214"/>
      <c r="HT603" s="214"/>
      <c r="HU603" s="214"/>
      <c r="HV603" s="214"/>
      <c r="HW603" s="214"/>
      <c r="HX603" s="214"/>
      <c r="HY603" s="214"/>
      <c r="HZ603" s="214"/>
      <c r="IA603" s="214"/>
      <c r="IB603" s="214"/>
      <c r="IC603" s="214"/>
      <c r="ID603" s="214"/>
      <c r="IE603" s="214"/>
      <c r="IF603" s="214"/>
      <c r="IG603" s="214"/>
      <c r="IH603" s="214"/>
      <c r="II603" s="214"/>
      <c r="IJ603" s="214"/>
      <c r="IK603" s="214"/>
      <c r="IL603" s="214"/>
      <c r="IM603" s="214"/>
      <c r="IN603" s="214"/>
      <c r="IO603" s="214"/>
      <c r="IP603" s="214"/>
      <c r="IQ603" s="214"/>
      <c r="IR603" s="214"/>
      <c r="IS603" s="214"/>
      <c r="IT603" s="214"/>
      <c r="IU603" s="214"/>
      <c r="IV603" s="214"/>
    </row>
    <row r="604" spans="1:256" ht="63" x14ac:dyDescent="0.25">
      <c r="B604" s="214">
        <v>1</v>
      </c>
      <c r="C604" s="1658" t="s">
        <v>608</v>
      </c>
      <c r="D604" s="1278"/>
      <c r="E604" s="2169"/>
      <c r="F604" s="2128"/>
      <c r="G604" s="2129"/>
      <c r="H604" s="2129"/>
      <c r="I604" s="2129"/>
      <c r="J604" s="2130"/>
      <c r="K604" s="2130"/>
      <c r="L604" s="153"/>
      <c r="M604" s="153"/>
      <c r="N604" s="153"/>
      <c r="O604" s="153"/>
      <c r="P604" s="153"/>
      <c r="Q604" s="153"/>
      <c r="R604" s="2078"/>
      <c r="S604" s="2078"/>
      <c r="T604" s="2078"/>
      <c r="U604" s="2078"/>
      <c r="V604" s="2078"/>
      <c r="W604" s="2078"/>
      <c r="X604" s="2078"/>
      <c r="Y604" s="2078"/>
      <c r="Z604" s="2037"/>
      <c r="AA604" s="2078"/>
      <c r="AB604" s="2750"/>
      <c r="AC604" s="2078"/>
      <c r="AD604" s="2078"/>
      <c r="AE604" s="2753"/>
      <c r="AF604" s="2753"/>
      <c r="AG604" s="2078"/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  <c r="BI604" s="214"/>
      <c r="BJ604" s="214"/>
      <c r="BK604" s="214"/>
      <c r="BL604" s="214"/>
      <c r="BM604" s="214"/>
      <c r="BN604" s="214"/>
      <c r="BO604" s="214"/>
      <c r="BP604" s="214"/>
      <c r="BQ604" s="214"/>
      <c r="BR604" s="214"/>
      <c r="BS604" s="214"/>
      <c r="BT604" s="214"/>
      <c r="BU604" s="214"/>
      <c r="BV604" s="214"/>
      <c r="BW604" s="214"/>
      <c r="BX604" s="214"/>
      <c r="BY604" s="214"/>
      <c r="BZ604" s="214"/>
      <c r="CA604" s="214"/>
      <c r="CB604" s="214"/>
      <c r="CC604" s="214"/>
      <c r="CD604" s="214"/>
      <c r="CE604" s="214"/>
      <c r="CF604" s="214"/>
      <c r="CG604" s="214"/>
      <c r="CH604" s="214"/>
      <c r="CI604" s="214"/>
      <c r="CJ604" s="214"/>
      <c r="CK604" s="214"/>
      <c r="CL604" s="214"/>
      <c r="CM604" s="214"/>
      <c r="CN604" s="214"/>
      <c r="CO604" s="214"/>
      <c r="CP604" s="214"/>
      <c r="CQ604" s="214"/>
      <c r="CR604" s="214"/>
      <c r="CS604" s="214"/>
      <c r="CT604" s="214"/>
      <c r="CU604" s="214"/>
      <c r="CV604" s="214"/>
      <c r="CW604" s="214"/>
      <c r="CX604" s="214"/>
      <c r="CY604" s="214"/>
      <c r="CZ604" s="214"/>
      <c r="DA604" s="214"/>
      <c r="DB604" s="214"/>
      <c r="DC604" s="214"/>
      <c r="DD604" s="214"/>
      <c r="DE604" s="214"/>
      <c r="DF604" s="214"/>
      <c r="DG604" s="214"/>
      <c r="DH604" s="214"/>
      <c r="DI604" s="214"/>
      <c r="DJ604" s="214"/>
      <c r="DK604" s="214"/>
      <c r="DL604" s="214"/>
      <c r="DM604" s="214"/>
      <c r="DN604" s="214"/>
      <c r="DO604" s="214"/>
      <c r="DP604" s="214"/>
      <c r="DQ604" s="214"/>
      <c r="DR604" s="214"/>
      <c r="DS604" s="214"/>
      <c r="DT604" s="214"/>
      <c r="DU604" s="214"/>
      <c r="DV604" s="214"/>
      <c r="DW604" s="214"/>
      <c r="DX604" s="214"/>
      <c r="DY604" s="214"/>
      <c r="DZ604" s="214"/>
      <c r="EA604" s="214"/>
      <c r="EB604" s="214"/>
      <c r="EC604" s="214"/>
      <c r="ED604" s="214"/>
      <c r="EE604" s="214"/>
      <c r="EF604" s="214"/>
      <c r="EG604" s="214"/>
      <c r="EH604" s="214"/>
      <c r="EI604" s="214"/>
      <c r="EJ604" s="214"/>
      <c r="EK604" s="214"/>
      <c r="EL604" s="214"/>
      <c r="EM604" s="214"/>
      <c r="EN604" s="214"/>
      <c r="EO604" s="214"/>
      <c r="EP604" s="214"/>
      <c r="EQ604" s="214"/>
      <c r="ER604" s="214"/>
      <c r="ES604" s="214"/>
      <c r="ET604" s="214"/>
      <c r="EU604" s="214"/>
      <c r="EV604" s="214"/>
      <c r="EW604" s="214"/>
      <c r="EX604" s="214"/>
      <c r="EY604" s="214"/>
      <c r="EZ604" s="214"/>
      <c r="FA604" s="214"/>
      <c r="FB604" s="214"/>
      <c r="FC604" s="214"/>
      <c r="FD604" s="214"/>
      <c r="FE604" s="214"/>
      <c r="FF604" s="214"/>
      <c r="FG604" s="214"/>
      <c r="FH604" s="214"/>
      <c r="FI604" s="214"/>
      <c r="FJ604" s="214"/>
      <c r="FK604" s="214"/>
      <c r="FL604" s="214"/>
      <c r="FM604" s="214"/>
      <c r="FN604" s="214"/>
      <c r="FO604" s="214"/>
      <c r="FP604" s="214"/>
      <c r="FQ604" s="214"/>
      <c r="FR604" s="214"/>
      <c r="FS604" s="214"/>
      <c r="FT604" s="214"/>
      <c r="FU604" s="214"/>
      <c r="FV604" s="214"/>
      <c r="FW604" s="214"/>
      <c r="FX604" s="214"/>
      <c r="FY604" s="214"/>
      <c r="FZ604" s="214"/>
      <c r="GA604" s="214"/>
      <c r="GB604" s="214"/>
      <c r="GC604" s="214"/>
      <c r="GD604" s="214"/>
      <c r="GE604" s="214"/>
      <c r="GF604" s="214"/>
      <c r="GG604" s="214"/>
      <c r="GH604" s="214"/>
      <c r="GI604" s="214"/>
      <c r="GJ604" s="214"/>
      <c r="GK604" s="214"/>
      <c r="GL604" s="214"/>
      <c r="GM604" s="214"/>
      <c r="GN604" s="214"/>
      <c r="GO604" s="214"/>
      <c r="GP604" s="214"/>
      <c r="GQ604" s="214"/>
      <c r="GR604" s="214"/>
      <c r="GS604" s="214"/>
      <c r="GT604" s="214"/>
      <c r="GU604" s="214"/>
      <c r="GV604" s="214"/>
      <c r="GW604" s="214"/>
      <c r="GX604" s="214"/>
      <c r="GY604" s="214"/>
      <c r="GZ604" s="214"/>
      <c r="HA604" s="214"/>
      <c r="HB604" s="214"/>
      <c r="HC604" s="214"/>
      <c r="HD604" s="214"/>
      <c r="HE604" s="214"/>
      <c r="HF604" s="214"/>
      <c r="HG604" s="214"/>
      <c r="HH604" s="214"/>
      <c r="HI604" s="214"/>
      <c r="HJ604" s="214"/>
      <c r="HK604" s="214"/>
      <c r="HL604" s="214"/>
      <c r="HM604" s="214"/>
      <c r="HN604" s="214"/>
      <c r="HO604" s="214"/>
      <c r="HP604" s="214"/>
      <c r="HQ604" s="214"/>
      <c r="HR604" s="214"/>
      <c r="HS604" s="214"/>
      <c r="HT604" s="214"/>
      <c r="HU604" s="214"/>
      <c r="HV604" s="214"/>
      <c r="HW604" s="214"/>
      <c r="HX604" s="214"/>
      <c r="HY604" s="214"/>
      <c r="HZ604" s="214"/>
      <c r="IA604" s="214"/>
      <c r="IB604" s="214"/>
      <c r="IC604" s="214"/>
      <c r="ID604" s="214"/>
      <c r="IE604" s="214"/>
      <c r="IF604" s="214"/>
      <c r="IG604" s="214"/>
      <c r="IH604" s="214"/>
      <c r="II604" s="214"/>
      <c r="IJ604" s="214"/>
      <c r="IK604" s="214"/>
      <c r="IL604" s="214"/>
      <c r="IM604" s="214"/>
      <c r="IN604" s="214"/>
      <c r="IO604" s="214"/>
      <c r="IP604" s="214"/>
      <c r="IQ604" s="214"/>
      <c r="IR604" s="214"/>
      <c r="IS604" s="214"/>
      <c r="IT604" s="214"/>
      <c r="IU604" s="214"/>
      <c r="IV604" s="214"/>
    </row>
    <row r="605" spans="1:256" x14ac:dyDescent="0.25">
      <c r="B605" s="214">
        <v>1</v>
      </c>
      <c r="C605" s="530" t="s">
        <v>194</v>
      </c>
      <c r="D605" s="530"/>
      <c r="E605" s="530"/>
      <c r="F605" s="222"/>
      <c r="G605" s="187"/>
      <c r="H605" s="187"/>
      <c r="I605" s="187"/>
      <c r="J605" s="2130"/>
      <c r="K605" s="2130"/>
      <c r="L605" s="153"/>
      <c r="M605" s="153"/>
      <c r="N605" s="153"/>
      <c r="O605" s="153"/>
      <c r="P605" s="153"/>
      <c r="Q605" s="153"/>
      <c r="R605" s="2078"/>
      <c r="S605" s="2078"/>
      <c r="T605" s="2078"/>
      <c r="U605" s="2078"/>
      <c r="V605" s="2078"/>
      <c r="W605" s="2078"/>
      <c r="X605" s="2078"/>
      <c r="Y605" s="2078"/>
      <c r="Z605" s="874">
        <f>R605/12*$C$3</f>
        <v>0</v>
      </c>
      <c r="AA605" s="2078">
        <f t="shared" ref="AA605:AA606" si="335">AG605-AF605-AC605-AB605</f>
        <v>0</v>
      </c>
      <c r="AB605" s="2750"/>
      <c r="AC605" s="2078"/>
      <c r="AD605" s="2078">
        <f>AA605-Z605</f>
        <v>0</v>
      </c>
      <c r="AE605" s="2753"/>
      <c r="AF605" s="2753"/>
      <c r="AG605" s="2078"/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  <c r="BI605" s="214"/>
      <c r="BJ605" s="214"/>
      <c r="BK605" s="214"/>
      <c r="BL605" s="214"/>
      <c r="BM605" s="214"/>
      <c r="BN605" s="214"/>
      <c r="BO605" s="214"/>
      <c r="BP605" s="214"/>
      <c r="BQ605" s="214"/>
      <c r="BR605" s="214"/>
      <c r="BS605" s="214"/>
      <c r="BT605" s="214"/>
      <c r="BU605" s="214"/>
      <c r="BV605" s="214"/>
      <c r="BW605" s="214"/>
      <c r="BX605" s="214"/>
      <c r="BY605" s="214"/>
      <c r="BZ605" s="214"/>
      <c r="CA605" s="214"/>
      <c r="CB605" s="214"/>
      <c r="CC605" s="214"/>
      <c r="CD605" s="214"/>
      <c r="CE605" s="214"/>
      <c r="CF605" s="214"/>
      <c r="CG605" s="214"/>
      <c r="CH605" s="214"/>
      <c r="CI605" s="214"/>
      <c r="CJ605" s="214"/>
      <c r="CK605" s="214"/>
      <c r="CL605" s="214"/>
      <c r="CM605" s="214"/>
      <c r="CN605" s="214"/>
      <c r="CO605" s="214"/>
      <c r="CP605" s="214"/>
      <c r="CQ605" s="214"/>
      <c r="CR605" s="214"/>
      <c r="CS605" s="214"/>
      <c r="CT605" s="214"/>
      <c r="CU605" s="214"/>
      <c r="CV605" s="214"/>
      <c r="CW605" s="214"/>
      <c r="CX605" s="214"/>
      <c r="CY605" s="214"/>
      <c r="CZ605" s="214"/>
      <c r="DA605" s="214"/>
      <c r="DB605" s="214"/>
      <c r="DC605" s="214"/>
      <c r="DD605" s="214"/>
      <c r="DE605" s="214"/>
      <c r="DF605" s="214"/>
      <c r="DG605" s="214"/>
      <c r="DH605" s="214"/>
      <c r="DI605" s="214"/>
      <c r="DJ605" s="214"/>
      <c r="DK605" s="214"/>
      <c r="DL605" s="214"/>
      <c r="DM605" s="214"/>
      <c r="DN605" s="214"/>
      <c r="DO605" s="214"/>
      <c r="DP605" s="214"/>
      <c r="DQ605" s="214"/>
      <c r="DR605" s="214"/>
      <c r="DS605" s="214"/>
      <c r="DT605" s="214"/>
      <c r="DU605" s="214"/>
      <c r="DV605" s="214"/>
      <c r="DW605" s="214"/>
      <c r="DX605" s="214"/>
      <c r="DY605" s="214"/>
      <c r="DZ605" s="214"/>
      <c r="EA605" s="214"/>
      <c r="EB605" s="214"/>
      <c r="EC605" s="214"/>
      <c r="ED605" s="214"/>
      <c r="EE605" s="214"/>
      <c r="EF605" s="214"/>
      <c r="EG605" s="214"/>
      <c r="EH605" s="214"/>
      <c r="EI605" s="214"/>
      <c r="EJ605" s="214"/>
      <c r="EK605" s="214"/>
      <c r="EL605" s="214"/>
      <c r="EM605" s="214"/>
      <c r="EN605" s="214"/>
      <c r="EO605" s="214"/>
      <c r="EP605" s="214"/>
      <c r="EQ605" s="214"/>
      <c r="ER605" s="214"/>
      <c r="ES605" s="214"/>
      <c r="ET605" s="214"/>
      <c r="EU605" s="214"/>
      <c r="EV605" s="214"/>
      <c r="EW605" s="214"/>
      <c r="EX605" s="214"/>
      <c r="EY605" s="214"/>
      <c r="EZ605" s="214"/>
      <c r="FA605" s="214"/>
      <c r="FB605" s="214"/>
      <c r="FC605" s="214"/>
      <c r="FD605" s="214"/>
      <c r="FE605" s="214"/>
      <c r="FF605" s="214"/>
      <c r="FG605" s="214"/>
      <c r="FH605" s="214"/>
      <c r="FI605" s="214"/>
      <c r="FJ605" s="214"/>
      <c r="FK605" s="214"/>
      <c r="FL605" s="214"/>
      <c r="FM605" s="214"/>
      <c r="FN605" s="214"/>
      <c r="FO605" s="214"/>
      <c r="FP605" s="214"/>
      <c r="FQ605" s="214"/>
      <c r="FR605" s="214"/>
      <c r="FS605" s="214"/>
      <c r="FT605" s="214"/>
      <c r="FU605" s="214"/>
      <c r="FV605" s="214"/>
      <c r="FW605" s="214"/>
      <c r="FX605" s="214"/>
      <c r="FY605" s="214"/>
      <c r="FZ605" s="214"/>
      <c r="GA605" s="214"/>
      <c r="GB605" s="214"/>
      <c r="GC605" s="214"/>
      <c r="GD605" s="214"/>
      <c r="GE605" s="214"/>
      <c r="GF605" s="214"/>
      <c r="GG605" s="214"/>
      <c r="GH605" s="214"/>
      <c r="GI605" s="214"/>
      <c r="GJ605" s="214"/>
      <c r="GK605" s="214"/>
      <c r="GL605" s="214"/>
      <c r="GM605" s="214"/>
      <c r="GN605" s="214"/>
      <c r="GO605" s="214"/>
      <c r="GP605" s="214"/>
      <c r="GQ605" s="214"/>
      <c r="GR605" s="214"/>
      <c r="GS605" s="214"/>
      <c r="GT605" s="214"/>
      <c r="GU605" s="214"/>
      <c r="GV605" s="214"/>
      <c r="GW605" s="214"/>
      <c r="GX605" s="214"/>
      <c r="GY605" s="214"/>
      <c r="GZ605" s="214"/>
      <c r="HA605" s="214"/>
      <c r="HB605" s="214"/>
      <c r="HC605" s="214"/>
      <c r="HD605" s="214"/>
      <c r="HE605" s="214"/>
      <c r="HF605" s="214"/>
      <c r="HG605" s="214"/>
      <c r="HH605" s="214"/>
      <c r="HI605" s="214"/>
      <c r="HJ605" s="214"/>
      <c r="HK605" s="214"/>
      <c r="HL605" s="214"/>
      <c r="HM605" s="214"/>
      <c r="HN605" s="214"/>
      <c r="HO605" s="214"/>
      <c r="HP605" s="214"/>
      <c r="HQ605" s="214"/>
      <c r="HR605" s="214"/>
      <c r="HS605" s="214"/>
      <c r="HT605" s="214"/>
      <c r="HU605" s="214"/>
      <c r="HV605" s="214"/>
      <c r="HW605" s="214"/>
      <c r="HX605" s="214"/>
      <c r="HY605" s="214"/>
      <c r="HZ605" s="214"/>
      <c r="IA605" s="214"/>
      <c r="IB605" s="214"/>
      <c r="IC605" s="214"/>
      <c r="ID605" s="214"/>
      <c r="IE605" s="214"/>
      <c r="IF605" s="214"/>
      <c r="IG605" s="214"/>
      <c r="IH605" s="214"/>
      <c r="II605" s="214"/>
      <c r="IJ605" s="214"/>
      <c r="IK605" s="214"/>
      <c r="IL605" s="214"/>
      <c r="IM605" s="214"/>
      <c r="IN605" s="214"/>
      <c r="IO605" s="214"/>
      <c r="IP605" s="214"/>
      <c r="IQ605" s="214"/>
      <c r="IR605" s="214"/>
      <c r="IS605" s="214"/>
      <c r="IT605" s="214"/>
      <c r="IU605" s="214"/>
      <c r="IV605" s="214"/>
    </row>
    <row r="606" spans="1:256" ht="29.25" x14ac:dyDescent="0.25">
      <c r="B606" s="214">
        <v>1</v>
      </c>
      <c r="C606" s="519" t="s">
        <v>310</v>
      </c>
      <c r="D606" s="2170"/>
      <c r="E606" s="2170"/>
      <c r="F606" s="2014">
        <f>F607</f>
        <v>20000</v>
      </c>
      <c r="G606" s="540">
        <f>G607</f>
        <v>13333.333333333334</v>
      </c>
      <c r="H606" s="540">
        <f>H607</f>
        <v>14181.560000000001</v>
      </c>
      <c r="I606" s="522">
        <f t="shared" ref="I606:I615" si="336">H606/G606*100</f>
        <v>106.3617</v>
      </c>
      <c r="J606" s="2130"/>
      <c r="K606" s="2130"/>
      <c r="L606" s="153"/>
      <c r="M606" s="153"/>
      <c r="N606" s="153"/>
      <c r="O606" s="153"/>
      <c r="P606" s="153"/>
      <c r="Q606" s="153"/>
      <c r="R606" s="2078">
        <v>240263.2</v>
      </c>
      <c r="S606" s="2078">
        <v>240263.2</v>
      </c>
      <c r="T606" s="2078">
        <v>240263.2</v>
      </c>
      <c r="U606" s="2078">
        <v>240263.2</v>
      </c>
      <c r="V606" s="2078">
        <v>240263.2</v>
      </c>
      <c r="W606" s="2078">
        <v>240263.2</v>
      </c>
      <c r="X606" s="2078">
        <v>240263.2</v>
      </c>
      <c r="Y606" s="2078">
        <v>240263.2</v>
      </c>
      <c r="Z606" s="2037">
        <f>R606/12*$C$3+(S606-R606)/11*7+(T606-S606)/10*6+(U606-T606)/9*5+(V606-U606)/8*4+(W606-V606)/7*3+(X606-W606)/6*2+(Y606-X606)/5*1</f>
        <v>160175.46666666667</v>
      </c>
      <c r="AA606" s="2078">
        <f t="shared" si="335"/>
        <v>159860.75225999998</v>
      </c>
      <c r="AB606" s="2750"/>
      <c r="AC606" s="2078"/>
      <c r="AD606" s="2078">
        <f>AA606-Z606</f>
        <v>-314.71440666669514</v>
      </c>
      <c r="AE606" s="2753"/>
      <c r="AF606" s="2753">
        <v>-65.013930000000002</v>
      </c>
      <c r="AG606" s="2078">
        <v>159795.73832999999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  <c r="BI606" s="214"/>
      <c r="BJ606" s="214"/>
      <c r="BK606" s="214"/>
      <c r="BL606" s="214"/>
      <c r="BM606" s="214"/>
      <c r="BN606" s="214"/>
      <c r="BO606" s="214"/>
      <c r="BP606" s="214"/>
      <c r="BQ606" s="214"/>
      <c r="BR606" s="214"/>
      <c r="BS606" s="214"/>
      <c r="BT606" s="214"/>
      <c r="BU606" s="214"/>
      <c r="BV606" s="214"/>
      <c r="BW606" s="214"/>
      <c r="BX606" s="214"/>
      <c r="BY606" s="214"/>
      <c r="BZ606" s="214"/>
      <c r="CA606" s="214"/>
      <c r="CB606" s="214"/>
      <c r="CC606" s="214"/>
      <c r="CD606" s="214"/>
      <c r="CE606" s="214"/>
      <c r="CF606" s="214"/>
      <c r="CG606" s="214"/>
      <c r="CH606" s="214"/>
      <c r="CI606" s="214"/>
      <c r="CJ606" s="214"/>
      <c r="CK606" s="214"/>
      <c r="CL606" s="214"/>
      <c r="CM606" s="214"/>
      <c r="CN606" s="214"/>
      <c r="CO606" s="214"/>
      <c r="CP606" s="214"/>
      <c r="CQ606" s="214"/>
      <c r="CR606" s="214"/>
      <c r="CS606" s="214"/>
      <c r="CT606" s="214"/>
      <c r="CU606" s="214"/>
      <c r="CV606" s="214"/>
      <c r="CW606" s="214"/>
      <c r="CX606" s="214"/>
      <c r="CY606" s="214"/>
      <c r="CZ606" s="214"/>
      <c r="DA606" s="214"/>
      <c r="DB606" s="214"/>
      <c r="DC606" s="214"/>
      <c r="DD606" s="214"/>
      <c r="DE606" s="214"/>
      <c r="DF606" s="214"/>
      <c r="DG606" s="214"/>
      <c r="DH606" s="214"/>
      <c r="DI606" s="214"/>
      <c r="DJ606" s="214"/>
      <c r="DK606" s="214"/>
      <c r="DL606" s="214"/>
      <c r="DM606" s="214"/>
      <c r="DN606" s="214"/>
      <c r="DO606" s="214"/>
      <c r="DP606" s="214"/>
      <c r="DQ606" s="214"/>
      <c r="DR606" s="214"/>
      <c r="DS606" s="214"/>
      <c r="DT606" s="214"/>
      <c r="DU606" s="214"/>
      <c r="DV606" s="214"/>
      <c r="DW606" s="214"/>
      <c r="DX606" s="214"/>
      <c r="DY606" s="214"/>
      <c r="DZ606" s="214"/>
      <c r="EA606" s="214"/>
      <c r="EB606" s="214"/>
      <c r="EC606" s="214"/>
      <c r="ED606" s="214"/>
      <c r="EE606" s="214"/>
      <c r="EF606" s="214"/>
      <c r="EG606" s="214"/>
      <c r="EH606" s="214"/>
      <c r="EI606" s="214"/>
      <c r="EJ606" s="214"/>
      <c r="EK606" s="214"/>
      <c r="EL606" s="214"/>
      <c r="EM606" s="214"/>
      <c r="EN606" s="214"/>
      <c r="EO606" s="214"/>
      <c r="EP606" s="214"/>
      <c r="EQ606" s="214"/>
      <c r="ER606" s="214"/>
      <c r="ES606" s="214"/>
      <c r="ET606" s="214"/>
      <c r="EU606" s="214"/>
      <c r="EV606" s="214"/>
      <c r="EW606" s="214"/>
      <c r="EX606" s="214"/>
      <c r="EY606" s="214"/>
      <c r="EZ606" s="214"/>
      <c r="FA606" s="214"/>
      <c r="FB606" s="214"/>
      <c r="FC606" s="214"/>
      <c r="FD606" s="214"/>
      <c r="FE606" s="214"/>
      <c r="FF606" s="214"/>
      <c r="FG606" s="214"/>
      <c r="FH606" s="214"/>
      <c r="FI606" s="214"/>
      <c r="FJ606" s="214"/>
      <c r="FK606" s="214"/>
      <c r="FL606" s="214"/>
      <c r="FM606" s="214"/>
      <c r="FN606" s="214"/>
      <c r="FO606" s="214"/>
      <c r="FP606" s="214"/>
      <c r="FQ606" s="214"/>
      <c r="FR606" s="214"/>
      <c r="FS606" s="214"/>
      <c r="FT606" s="214"/>
      <c r="FU606" s="214"/>
      <c r="FV606" s="214"/>
      <c r="FW606" s="214"/>
      <c r="FX606" s="214"/>
      <c r="FY606" s="214"/>
      <c r="FZ606" s="214"/>
      <c r="GA606" s="214"/>
      <c r="GB606" s="214"/>
      <c r="GC606" s="214"/>
      <c r="GD606" s="214"/>
      <c r="GE606" s="214"/>
      <c r="GF606" s="214"/>
      <c r="GG606" s="214"/>
      <c r="GH606" s="214"/>
      <c r="GI606" s="214"/>
      <c r="GJ606" s="214"/>
      <c r="GK606" s="214"/>
      <c r="GL606" s="214"/>
      <c r="GM606" s="214"/>
      <c r="GN606" s="214"/>
      <c r="GO606" s="214"/>
      <c r="GP606" s="214"/>
      <c r="GQ606" s="214"/>
      <c r="GR606" s="214"/>
      <c r="GS606" s="214"/>
      <c r="GT606" s="214"/>
      <c r="GU606" s="214"/>
      <c r="GV606" s="214"/>
      <c r="GW606" s="214"/>
      <c r="GX606" s="214"/>
      <c r="GY606" s="214"/>
      <c r="GZ606" s="214"/>
      <c r="HA606" s="214"/>
      <c r="HB606" s="214"/>
      <c r="HC606" s="214"/>
      <c r="HD606" s="214"/>
      <c r="HE606" s="214"/>
      <c r="HF606" s="214"/>
      <c r="HG606" s="214"/>
      <c r="HH606" s="214"/>
      <c r="HI606" s="214"/>
      <c r="HJ606" s="214"/>
      <c r="HK606" s="214"/>
      <c r="HL606" s="214"/>
      <c r="HM606" s="214"/>
      <c r="HN606" s="214"/>
      <c r="HO606" s="214"/>
      <c r="HP606" s="214"/>
      <c r="HQ606" s="214"/>
      <c r="HR606" s="214"/>
      <c r="HS606" s="214"/>
      <c r="HT606" s="214"/>
      <c r="HU606" s="214"/>
      <c r="HV606" s="214"/>
      <c r="HW606" s="214"/>
      <c r="HX606" s="214"/>
      <c r="HY606" s="214"/>
      <c r="HZ606" s="214"/>
      <c r="IA606" s="214"/>
      <c r="IB606" s="214"/>
      <c r="IC606" s="214"/>
      <c r="ID606" s="214"/>
      <c r="IE606" s="214"/>
      <c r="IF606" s="214"/>
      <c r="IG606" s="214"/>
      <c r="IH606" s="214"/>
      <c r="II606" s="214"/>
      <c r="IJ606" s="214"/>
      <c r="IK606" s="214"/>
      <c r="IL606" s="214"/>
      <c r="IM606" s="214"/>
      <c r="IN606" s="214"/>
      <c r="IO606" s="214"/>
      <c r="IP606" s="214"/>
      <c r="IQ606" s="214"/>
      <c r="IR606" s="214"/>
      <c r="IS606" s="214"/>
      <c r="IT606" s="214"/>
      <c r="IU606" s="214"/>
      <c r="IV606" s="214"/>
    </row>
    <row r="607" spans="1:256" ht="30" x14ac:dyDescent="0.25">
      <c r="B607" s="214">
        <v>1</v>
      </c>
      <c r="C607" s="816" t="s">
        <v>442</v>
      </c>
      <c r="D607" s="2170"/>
      <c r="E607" s="2170"/>
      <c r="F607" s="2014">
        <f>F608/4</f>
        <v>20000</v>
      </c>
      <c r="G607" s="171">
        <f>G608/4</f>
        <v>13333.333333333334</v>
      </c>
      <c r="H607" s="171">
        <f>H608/4</f>
        <v>14181.560000000001</v>
      </c>
      <c r="I607" s="123">
        <f t="shared" si="336"/>
        <v>106.3617</v>
      </c>
      <c r="J607" s="2130"/>
      <c r="K607" s="2130"/>
      <c r="L607" s="153"/>
      <c r="M607" s="153"/>
      <c r="N607" s="153"/>
      <c r="O607" s="153"/>
      <c r="P607" s="153"/>
      <c r="Q607" s="153"/>
      <c r="R607" s="2078"/>
      <c r="S607" s="2078"/>
      <c r="T607" s="2078"/>
      <c r="U607" s="2078"/>
      <c r="V607" s="2078"/>
      <c r="W607" s="2078"/>
      <c r="X607" s="2078"/>
      <c r="Y607" s="2078"/>
      <c r="Z607" s="2037"/>
      <c r="AA607" s="2078"/>
      <c r="AB607" s="2750"/>
      <c r="AC607" s="2078"/>
      <c r="AD607" s="2078"/>
      <c r="AE607" s="2753"/>
      <c r="AF607" s="2753"/>
      <c r="AG607" s="2078"/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  <c r="BI607" s="214"/>
      <c r="BJ607" s="214"/>
      <c r="BK607" s="214"/>
      <c r="BL607" s="214"/>
      <c r="BM607" s="214"/>
      <c r="BN607" s="214"/>
      <c r="BO607" s="214"/>
      <c r="BP607" s="214"/>
      <c r="BQ607" s="214"/>
      <c r="BR607" s="214"/>
      <c r="BS607" s="214"/>
      <c r="BT607" s="214"/>
      <c r="BU607" s="214"/>
      <c r="BV607" s="214"/>
      <c r="BW607" s="214"/>
      <c r="BX607" s="214"/>
      <c r="BY607" s="214"/>
      <c r="BZ607" s="214"/>
      <c r="CA607" s="214"/>
      <c r="CB607" s="214"/>
      <c r="CC607" s="214"/>
      <c r="CD607" s="214"/>
      <c r="CE607" s="214"/>
      <c r="CF607" s="214"/>
      <c r="CG607" s="214"/>
      <c r="CH607" s="214"/>
      <c r="CI607" s="214"/>
      <c r="CJ607" s="214"/>
      <c r="CK607" s="214"/>
      <c r="CL607" s="214"/>
      <c r="CM607" s="214"/>
      <c r="CN607" s="214"/>
      <c r="CO607" s="214"/>
      <c r="CP607" s="214"/>
      <c r="CQ607" s="214"/>
      <c r="CR607" s="214"/>
      <c r="CS607" s="214"/>
      <c r="CT607" s="214"/>
      <c r="CU607" s="214"/>
      <c r="CV607" s="214"/>
      <c r="CW607" s="214"/>
      <c r="CX607" s="214"/>
      <c r="CY607" s="214"/>
      <c r="CZ607" s="214"/>
      <c r="DA607" s="214"/>
      <c r="DB607" s="214"/>
      <c r="DC607" s="214"/>
      <c r="DD607" s="214"/>
      <c r="DE607" s="214"/>
      <c r="DF607" s="214"/>
      <c r="DG607" s="214"/>
      <c r="DH607" s="214"/>
      <c r="DI607" s="214"/>
      <c r="DJ607" s="214"/>
      <c r="DK607" s="214"/>
      <c r="DL607" s="214"/>
      <c r="DM607" s="214"/>
      <c r="DN607" s="214"/>
      <c r="DO607" s="214"/>
      <c r="DP607" s="214"/>
      <c r="DQ607" s="214"/>
      <c r="DR607" s="214"/>
      <c r="DS607" s="214"/>
      <c r="DT607" s="214"/>
      <c r="DU607" s="214"/>
      <c r="DV607" s="214"/>
      <c r="DW607" s="214"/>
      <c r="DX607" s="214"/>
      <c r="DY607" s="214"/>
      <c r="DZ607" s="214"/>
      <c r="EA607" s="214"/>
      <c r="EB607" s="214"/>
      <c r="EC607" s="214"/>
      <c r="ED607" s="214"/>
      <c r="EE607" s="214"/>
      <c r="EF607" s="214"/>
      <c r="EG607" s="214"/>
      <c r="EH607" s="214"/>
      <c r="EI607" s="214"/>
      <c r="EJ607" s="214"/>
      <c r="EK607" s="214"/>
      <c r="EL607" s="214"/>
      <c r="EM607" s="214"/>
      <c r="EN607" s="214"/>
      <c r="EO607" s="214"/>
      <c r="EP607" s="214"/>
      <c r="EQ607" s="214"/>
      <c r="ER607" s="214"/>
      <c r="ES607" s="214"/>
      <c r="ET607" s="214"/>
      <c r="EU607" s="214"/>
      <c r="EV607" s="214"/>
      <c r="EW607" s="214"/>
      <c r="EX607" s="214"/>
      <c r="EY607" s="214"/>
      <c r="EZ607" s="214"/>
      <c r="FA607" s="214"/>
      <c r="FB607" s="214"/>
      <c r="FC607" s="214"/>
      <c r="FD607" s="214"/>
      <c r="FE607" s="214"/>
      <c r="FF607" s="214"/>
      <c r="FG607" s="214"/>
      <c r="FH607" s="214"/>
      <c r="FI607" s="214"/>
      <c r="FJ607" s="214"/>
      <c r="FK607" s="214"/>
      <c r="FL607" s="214"/>
      <c r="FM607" s="214"/>
      <c r="FN607" s="214"/>
      <c r="FO607" s="214"/>
      <c r="FP607" s="214"/>
      <c r="FQ607" s="214"/>
      <c r="FR607" s="214"/>
      <c r="FS607" s="214"/>
      <c r="FT607" s="214"/>
      <c r="FU607" s="214"/>
      <c r="FV607" s="214"/>
      <c r="FW607" s="214"/>
      <c r="FX607" s="214"/>
      <c r="FY607" s="214"/>
      <c r="FZ607" s="214"/>
      <c r="GA607" s="214"/>
      <c r="GB607" s="214"/>
      <c r="GC607" s="214"/>
      <c r="GD607" s="214"/>
      <c r="GE607" s="214"/>
      <c r="GF607" s="214"/>
      <c r="GG607" s="214"/>
      <c r="GH607" s="214"/>
      <c r="GI607" s="214"/>
      <c r="GJ607" s="214"/>
      <c r="GK607" s="214"/>
      <c r="GL607" s="214"/>
      <c r="GM607" s="214"/>
      <c r="GN607" s="214"/>
      <c r="GO607" s="214"/>
      <c r="GP607" s="214"/>
      <c r="GQ607" s="214"/>
      <c r="GR607" s="214"/>
      <c r="GS607" s="214"/>
      <c r="GT607" s="214"/>
      <c r="GU607" s="214"/>
      <c r="GV607" s="214"/>
      <c r="GW607" s="214"/>
      <c r="GX607" s="214"/>
      <c r="GY607" s="214"/>
      <c r="GZ607" s="214"/>
      <c r="HA607" s="214"/>
      <c r="HB607" s="214"/>
      <c r="HC607" s="214"/>
      <c r="HD607" s="214"/>
      <c r="HE607" s="214"/>
      <c r="HF607" s="214"/>
      <c r="HG607" s="214"/>
      <c r="HH607" s="214"/>
      <c r="HI607" s="214"/>
      <c r="HJ607" s="214"/>
      <c r="HK607" s="214"/>
      <c r="HL607" s="214"/>
      <c r="HM607" s="214"/>
      <c r="HN607" s="214"/>
      <c r="HO607" s="214"/>
      <c r="HP607" s="214"/>
      <c r="HQ607" s="214"/>
      <c r="HR607" s="214"/>
      <c r="HS607" s="214"/>
      <c r="HT607" s="214"/>
      <c r="HU607" s="214"/>
      <c r="HV607" s="214"/>
      <c r="HW607" s="214"/>
      <c r="HX607" s="214"/>
      <c r="HY607" s="214"/>
      <c r="HZ607" s="214"/>
      <c r="IA607" s="214"/>
      <c r="IB607" s="214"/>
      <c r="IC607" s="214"/>
      <c r="ID607" s="214"/>
      <c r="IE607" s="214"/>
      <c r="IF607" s="214"/>
      <c r="IG607" s="214"/>
      <c r="IH607" s="214"/>
      <c r="II607" s="214"/>
      <c r="IJ607" s="214"/>
      <c r="IK607" s="214"/>
      <c r="IL607" s="214"/>
      <c r="IM607" s="214"/>
      <c r="IN607" s="214"/>
      <c r="IO607" s="214"/>
      <c r="IP607" s="214"/>
      <c r="IQ607" s="214"/>
      <c r="IR607" s="214"/>
      <c r="IS607" s="214"/>
      <c r="IT607" s="214"/>
      <c r="IU607" s="214"/>
      <c r="IV607" s="214"/>
    </row>
    <row r="608" spans="1:256" ht="30" x14ac:dyDescent="0.25">
      <c r="B608" s="214">
        <v>1</v>
      </c>
      <c r="C608" s="4" t="s">
        <v>444</v>
      </c>
      <c r="D608" s="2170"/>
      <c r="E608" s="2170"/>
      <c r="F608" s="2014">
        <v>80000</v>
      </c>
      <c r="G608" s="171">
        <f>(F608/12*$C$3)</f>
        <v>53333.333333333336</v>
      </c>
      <c r="H608" s="171">
        <v>56726.240000000005</v>
      </c>
      <c r="I608" s="123">
        <f t="shared" si="336"/>
        <v>106.3617</v>
      </c>
      <c r="J608" s="2130"/>
      <c r="K608" s="2130"/>
      <c r="L608" s="153"/>
      <c r="M608" s="153"/>
      <c r="N608" s="153"/>
      <c r="O608" s="153"/>
      <c r="P608" s="153"/>
      <c r="Q608" s="153"/>
      <c r="R608" s="2078"/>
      <c r="S608" s="2078"/>
      <c r="T608" s="2078"/>
      <c r="U608" s="2078"/>
      <c r="V608" s="2078"/>
      <c r="W608" s="2078"/>
      <c r="X608" s="2078"/>
      <c r="Y608" s="2078"/>
      <c r="Z608" s="2037"/>
      <c r="AA608" s="2078"/>
      <c r="AB608" s="2750"/>
      <c r="AC608" s="2078"/>
      <c r="AD608" s="2078"/>
      <c r="AE608" s="2753"/>
      <c r="AF608" s="2753"/>
      <c r="AG608" s="2078"/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  <c r="BI608" s="214"/>
      <c r="BJ608" s="214"/>
      <c r="BK608" s="214"/>
      <c r="BL608" s="214"/>
      <c r="BM608" s="214"/>
      <c r="BN608" s="214"/>
      <c r="BO608" s="214"/>
      <c r="BP608" s="214"/>
      <c r="BQ608" s="214"/>
      <c r="BR608" s="214"/>
      <c r="BS608" s="214"/>
      <c r="BT608" s="214"/>
      <c r="BU608" s="214"/>
      <c r="BV608" s="214"/>
      <c r="BW608" s="214"/>
      <c r="BX608" s="214"/>
      <c r="BY608" s="214"/>
      <c r="BZ608" s="214"/>
      <c r="CA608" s="214"/>
      <c r="CB608" s="214"/>
      <c r="CC608" s="214"/>
      <c r="CD608" s="214"/>
      <c r="CE608" s="214"/>
      <c r="CF608" s="214"/>
      <c r="CG608" s="214"/>
      <c r="CH608" s="214"/>
      <c r="CI608" s="214"/>
      <c r="CJ608" s="214"/>
      <c r="CK608" s="214"/>
      <c r="CL608" s="214"/>
      <c r="CM608" s="214"/>
      <c r="CN608" s="214"/>
      <c r="CO608" s="214"/>
      <c r="CP608" s="214"/>
      <c r="CQ608" s="214"/>
      <c r="CR608" s="214"/>
      <c r="CS608" s="214"/>
      <c r="CT608" s="214"/>
      <c r="CU608" s="214"/>
      <c r="CV608" s="214"/>
      <c r="CW608" s="214"/>
      <c r="CX608" s="214"/>
      <c r="CY608" s="214"/>
      <c r="CZ608" s="214"/>
      <c r="DA608" s="214"/>
      <c r="DB608" s="214"/>
      <c r="DC608" s="214"/>
      <c r="DD608" s="214"/>
      <c r="DE608" s="214"/>
      <c r="DF608" s="214"/>
      <c r="DG608" s="214"/>
      <c r="DH608" s="214"/>
      <c r="DI608" s="214"/>
      <c r="DJ608" s="214"/>
      <c r="DK608" s="214"/>
      <c r="DL608" s="214"/>
      <c r="DM608" s="214"/>
      <c r="DN608" s="214"/>
      <c r="DO608" s="214"/>
      <c r="DP608" s="214"/>
      <c r="DQ608" s="214"/>
      <c r="DR608" s="214"/>
      <c r="DS608" s="214"/>
      <c r="DT608" s="214"/>
      <c r="DU608" s="214"/>
      <c r="DV608" s="214"/>
      <c r="DW608" s="214"/>
      <c r="DX608" s="214"/>
      <c r="DY608" s="214"/>
      <c r="DZ608" s="214"/>
      <c r="EA608" s="214"/>
      <c r="EB608" s="214"/>
      <c r="EC608" s="214"/>
      <c r="ED608" s="214"/>
      <c r="EE608" s="214"/>
      <c r="EF608" s="214"/>
      <c r="EG608" s="214"/>
      <c r="EH608" s="214"/>
      <c r="EI608" s="214"/>
      <c r="EJ608" s="214"/>
      <c r="EK608" s="214"/>
      <c r="EL608" s="214"/>
      <c r="EM608" s="214"/>
      <c r="EN608" s="214"/>
      <c r="EO608" s="214"/>
      <c r="EP608" s="214"/>
      <c r="EQ608" s="214"/>
      <c r="ER608" s="214"/>
      <c r="ES608" s="214"/>
      <c r="ET608" s="214"/>
      <c r="EU608" s="214"/>
      <c r="EV608" s="214"/>
      <c r="EW608" s="214"/>
      <c r="EX608" s="214"/>
      <c r="EY608" s="214"/>
      <c r="EZ608" s="214"/>
      <c r="FA608" s="214"/>
      <c r="FB608" s="214"/>
      <c r="FC608" s="214"/>
      <c r="FD608" s="214"/>
      <c r="FE608" s="214"/>
      <c r="FF608" s="214"/>
      <c r="FG608" s="214"/>
      <c r="FH608" s="214"/>
      <c r="FI608" s="214"/>
      <c r="FJ608" s="214"/>
      <c r="FK608" s="214"/>
      <c r="FL608" s="214"/>
      <c r="FM608" s="214"/>
      <c r="FN608" s="214"/>
      <c r="FO608" s="214"/>
      <c r="FP608" s="214"/>
      <c r="FQ608" s="214"/>
      <c r="FR608" s="214"/>
      <c r="FS608" s="214"/>
      <c r="FT608" s="214"/>
      <c r="FU608" s="214"/>
      <c r="FV608" s="214"/>
      <c r="FW608" s="214"/>
      <c r="FX608" s="214"/>
      <c r="FY608" s="214"/>
      <c r="FZ608" s="214"/>
      <c r="GA608" s="214"/>
      <c r="GB608" s="214"/>
      <c r="GC608" s="214"/>
      <c r="GD608" s="214"/>
      <c r="GE608" s="214"/>
      <c r="GF608" s="214"/>
      <c r="GG608" s="214"/>
      <c r="GH608" s="214"/>
      <c r="GI608" s="214"/>
      <c r="GJ608" s="214"/>
      <c r="GK608" s="214"/>
      <c r="GL608" s="214"/>
      <c r="GM608" s="214"/>
      <c r="GN608" s="214"/>
      <c r="GO608" s="214"/>
      <c r="GP608" s="214"/>
      <c r="GQ608" s="214"/>
      <c r="GR608" s="214"/>
      <c r="GS608" s="214"/>
      <c r="GT608" s="214"/>
      <c r="GU608" s="214"/>
      <c r="GV608" s="214"/>
      <c r="GW608" s="214"/>
      <c r="GX608" s="214"/>
      <c r="GY608" s="214"/>
      <c r="GZ608" s="214"/>
      <c r="HA608" s="214"/>
      <c r="HB608" s="214"/>
      <c r="HC608" s="214"/>
      <c r="HD608" s="214"/>
      <c r="HE608" s="214"/>
      <c r="HF608" s="214"/>
      <c r="HG608" s="214"/>
      <c r="HH608" s="214"/>
      <c r="HI608" s="214"/>
      <c r="HJ608" s="214"/>
      <c r="HK608" s="214"/>
      <c r="HL608" s="214"/>
      <c r="HM608" s="214"/>
      <c r="HN608" s="214"/>
      <c r="HO608" s="214"/>
      <c r="HP608" s="214"/>
      <c r="HQ608" s="214"/>
      <c r="HR608" s="214"/>
      <c r="HS608" s="214"/>
      <c r="HT608" s="214"/>
      <c r="HU608" s="214"/>
      <c r="HV608" s="214"/>
      <c r="HW608" s="214"/>
      <c r="HX608" s="214"/>
      <c r="HY608" s="214"/>
      <c r="HZ608" s="214"/>
      <c r="IA608" s="214"/>
      <c r="IB608" s="214"/>
      <c r="IC608" s="214"/>
      <c r="ID608" s="214"/>
      <c r="IE608" s="214"/>
      <c r="IF608" s="214"/>
      <c r="IG608" s="214"/>
      <c r="IH608" s="214"/>
      <c r="II608" s="214"/>
      <c r="IJ608" s="214"/>
      <c r="IK608" s="214"/>
      <c r="IL608" s="214"/>
      <c r="IM608" s="214"/>
      <c r="IN608" s="214"/>
      <c r="IO608" s="214"/>
      <c r="IP608" s="214"/>
      <c r="IQ608" s="214"/>
      <c r="IR608" s="214"/>
      <c r="IS608" s="214"/>
      <c r="IT608" s="214"/>
      <c r="IU608" s="214"/>
      <c r="IV608" s="214"/>
    </row>
    <row r="609" spans="1:256" ht="29.25" x14ac:dyDescent="0.25">
      <c r="B609" s="214">
        <v>1</v>
      </c>
      <c r="C609" s="519" t="s">
        <v>311</v>
      </c>
      <c r="D609" s="2170"/>
      <c r="E609" s="2170"/>
      <c r="F609" s="2014">
        <f t="shared" ref="F609:G609" si="337">F610</f>
        <v>70212.765957446798</v>
      </c>
      <c r="G609" s="171">
        <f t="shared" si="337"/>
        <v>46808.51063829787</v>
      </c>
      <c r="H609" s="171">
        <f>H610</f>
        <v>46340.038297872336</v>
      </c>
      <c r="I609" s="123">
        <f t="shared" si="336"/>
        <v>98.999172727272722</v>
      </c>
      <c r="J609" s="2130"/>
      <c r="K609" s="2130"/>
      <c r="L609" s="153"/>
      <c r="M609" s="153"/>
      <c r="N609" s="153"/>
      <c r="O609" s="153"/>
      <c r="P609" s="153"/>
      <c r="Q609" s="153"/>
      <c r="R609" s="2078"/>
      <c r="S609" s="2078"/>
      <c r="T609" s="2078"/>
      <c r="U609" s="2078"/>
      <c r="V609" s="2078"/>
      <c r="W609" s="2078"/>
      <c r="X609" s="2078"/>
      <c r="Y609" s="2078"/>
      <c r="Z609" s="2037"/>
      <c r="AA609" s="2078"/>
      <c r="AB609" s="2750"/>
      <c r="AC609" s="2078"/>
      <c r="AD609" s="2078"/>
      <c r="AE609" s="2753"/>
      <c r="AF609" s="2753"/>
      <c r="AG609" s="2078"/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  <c r="BI609" s="214"/>
      <c r="BJ609" s="214"/>
      <c r="BK609" s="214"/>
      <c r="BL609" s="214"/>
      <c r="BM609" s="214"/>
      <c r="BN609" s="214"/>
      <c r="BO609" s="214"/>
      <c r="BP609" s="214"/>
      <c r="BQ609" s="214"/>
      <c r="BR609" s="214"/>
      <c r="BS609" s="214"/>
      <c r="BT609" s="214"/>
      <c r="BU609" s="214"/>
      <c r="BV609" s="214"/>
      <c r="BW609" s="214"/>
      <c r="BX609" s="214"/>
      <c r="BY609" s="214"/>
      <c r="BZ609" s="214"/>
      <c r="CA609" s="214"/>
      <c r="CB609" s="214"/>
      <c r="CC609" s="214"/>
      <c r="CD609" s="214"/>
      <c r="CE609" s="214"/>
      <c r="CF609" s="214"/>
      <c r="CG609" s="214"/>
      <c r="CH609" s="214"/>
      <c r="CI609" s="214"/>
      <c r="CJ609" s="214"/>
      <c r="CK609" s="214"/>
      <c r="CL609" s="214"/>
      <c r="CM609" s="214"/>
      <c r="CN609" s="214"/>
      <c r="CO609" s="214"/>
      <c r="CP609" s="214"/>
      <c r="CQ609" s="214"/>
      <c r="CR609" s="214"/>
      <c r="CS609" s="214"/>
      <c r="CT609" s="214"/>
      <c r="CU609" s="214"/>
      <c r="CV609" s="214"/>
      <c r="CW609" s="214"/>
      <c r="CX609" s="214"/>
      <c r="CY609" s="214"/>
      <c r="CZ609" s="214"/>
      <c r="DA609" s="214"/>
      <c r="DB609" s="214"/>
      <c r="DC609" s="214"/>
      <c r="DD609" s="214"/>
      <c r="DE609" s="214"/>
      <c r="DF609" s="214"/>
      <c r="DG609" s="214"/>
      <c r="DH609" s="214"/>
      <c r="DI609" s="214"/>
      <c r="DJ609" s="214"/>
      <c r="DK609" s="214"/>
      <c r="DL609" s="214"/>
      <c r="DM609" s="214"/>
      <c r="DN609" s="214"/>
      <c r="DO609" s="214"/>
      <c r="DP609" s="214"/>
      <c r="DQ609" s="214"/>
      <c r="DR609" s="214"/>
      <c r="DS609" s="214"/>
      <c r="DT609" s="214"/>
      <c r="DU609" s="214"/>
      <c r="DV609" s="214"/>
      <c r="DW609" s="214"/>
      <c r="DX609" s="214"/>
      <c r="DY609" s="214"/>
      <c r="DZ609" s="214"/>
      <c r="EA609" s="214"/>
      <c r="EB609" s="214"/>
      <c r="EC609" s="214"/>
      <c r="ED609" s="214"/>
      <c r="EE609" s="214"/>
      <c r="EF609" s="214"/>
      <c r="EG609" s="214"/>
      <c r="EH609" s="214"/>
      <c r="EI609" s="214"/>
      <c r="EJ609" s="214"/>
      <c r="EK609" s="214"/>
      <c r="EL609" s="214"/>
      <c r="EM609" s="214"/>
      <c r="EN609" s="214"/>
      <c r="EO609" s="214"/>
      <c r="EP609" s="214"/>
      <c r="EQ609" s="214"/>
      <c r="ER609" s="214"/>
      <c r="ES609" s="214"/>
      <c r="ET609" s="214"/>
      <c r="EU609" s="214"/>
      <c r="EV609" s="214"/>
      <c r="EW609" s="214"/>
      <c r="EX609" s="214"/>
      <c r="EY609" s="214"/>
      <c r="EZ609" s="214"/>
      <c r="FA609" s="214"/>
      <c r="FB609" s="214"/>
      <c r="FC609" s="214"/>
      <c r="FD609" s="214"/>
      <c r="FE609" s="214"/>
      <c r="FF609" s="214"/>
      <c r="FG609" s="214"/>
      <c r="FH609" s="214"/>
      <c r="FI609" s="214"/>
      <c r="FJ609" s="214"/>
      <c r="FK609" s="214"/>
      <c r="FL609" s="214"/>
      <c r="FM609" s="214"/>
      <c r="FN609" s="214"/>
      <c r="FO609" s="214"/>
      <c r="FP609" s="214"/>
      <c r="FQ609" s="214"/>
      <c r="FR609" s="214"/>
      <c r="FS609" s="214"/>
      <c r="FT609" s="214"/>
      <c r="FU609" s="214"/>
      <c r="FV609" s="214"/>
      <c r="FW609" s="214"/>
      <c r="FX609" s="214"/>
      <c r="FY609" s="214"/>
      <c r="FZ609" s="214"/>
      <c r="GA609" s="214"/>
      <c r="GB609" s="214"/>
      <c r="GC609" s="214"/>
      <c r="GD609" s="214"/>
      <c r="GE609" s="214"/>
      <c r="GF609" s="214"/>
      <c r="GG609" s="214"/>
      <c r="GH609" s="214"/>
      <c r="GI609" s="214"/>
      <c r="GJ609" s="214"/>
      <c r="GK609" s="214"/>
      <c r="GL609" s="214"/>
      <c r="GM609" s="214"/>
      <c r="GN609" s="214"/>
      <c r="GO609" s="214"/>
      <c r="GP609" s="214"/>
      <c r="GQ609" s="214"/>
      <c r="GR609" s="214"/>
      <c r="GS609" s="214"/>
      <c r="GT609" s="214"/>
      <c r="GU609" s="214"/>
      <c r="GV609" s="214"/>
      <c r="GW609" s="214"/>
      <c r="GX609" s="214"/>
      <c r="GY609" s="214"/>
      <c r="GZ609" s="214"/>
      <c r="HA609" s="214"/>
      <c r="HB609" s="214"/>
      <c r="HC609" s="214"/>
      <c r="HD609" s="214"/>
      <c r="HE609" s="214"/>
      <c r="HF609" s="214"/>
      <c r="HG609" s="214"/>
      <c r="HH609" s="214"/>
      <c r="HI609" s="214"/>
      <c r="HJ609" s="214"/>
      <c r="HK609" s="214"/>
      <c r="HL609" s="214"/>
      <c r="HM609" s="214"/>
      <c r="HN609" s="214"/>
      <c r="HO609" s="214"/>
      <c r="HP609" s="214"/>
      <c r="HQ609" s="214"/>
      <c r="HR609" s="214"/>
      <c r="HS609" s="214"/>
      <c r="HT609" s="214"/>
      <c r="HU609" s="214"/>
      <c r="HV609" s="214"/>
      <c r="HW609" s="214"/>
      <c r="HX609" s="214"/>
      <c r="HY609" s="214"/>
      <c r="HZ609" s="214"/>
      <c r="IA609" s="214"/>
      <c r="IB609" s="214"/>
      <c r="IC609" s="214"/>
      <c r="ID609" s="214"/>
      <c r="IE609" s="214"/>
      <c r="IF609" s="214"/>
      <c r="IG609" s="214"/>
      <c r="IH609" s="214"/>
      <c r="II609" s="214"/>
      <c r="IJ609" s="214"/>
      <c r="IK609" s="214"/>
      <c r="IL609" s="214"/>
      <c r="IM609" s="214"/>
      <c r="IN609" s="214"/>
      <c r="IO609" s="214"/>
      <c r="IP609" s="214"/>
      <c r="IQ609" s="214"/>
      <c r="IR609" s="214"/>
      <c r="IS609" s="214"/>
      <c r="IT609" s="214"/>
      <c r="IU609" s="214"/>
      <c r="IV609" s="214"/>
    </row>
    <row r="610" spans="1:256" x14ac:dyDescent="0.25">
      <c r="B610" s="214">
        <v>1</v>
      </c>
      <c r="C610" s="4" t="s">
        <v>320</v>
      </c>
      <c r="D610" s="2170"/>
      <c r="E610" s="2170"/>
      <c r="F610" s="2014">
        <f t="shared" ref="F610:G610" si="338">F611/9.4+F612/9.4</f>
        <v>70212.765957446798</v>
      </c>
      <c r="G610" s="171">
        <f t="shared" si="338"/>
        <v>46808.51063829787</v>
      </c>
      <c r="H610" s="171">
        <f>H611/9.4+H612/9.4</f>
        <v>46340.038297872336</v>
      </c>
      <c r="I610" s="123">
        <f t="shared" si="336"/>
        <v>98.999172727272722</v>
      </c>
      <c r="J610" s="2130"/>
      <c r="K610" s="2130"/>
      <c r="L610" s="153"/>
      <c r="M610" s="153"/>
      <c r="N610" s="153"/>
      <c r="O610" s="153"/>
      <c r="P610" s="153"/>
      <c r="Q610" s="153"/>
      <c r="R610" s="2078"/>
      <c r="S610" s="2078"/>
      <c r="T610" s="2078"/>
      <c r="U610" s="2078"/>
      <c r="V610" s="2078"/>
      <c r="W610" s="2078"/>
      <c r="X610" s="2078"/>
      <c r="Y610" s="2078"/>
      <c r="Z610" s="2037"/>
      <c r="AA610" s="2078"/>
      <c r="AB610" s="2750"/>
      <c r="AC610" s="2078"/>
      <c r="AD610" s="2078"/>
      <c r="AE610" s="2753"/>
      <c r="AF610" s="2753"/>
      <c r="AG610" s="2078"/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  <c r="BI610" s="214"/>
      <c r="BJ610" s="214"/>
      <c r="BK610" s="214"/>
      <c r="BL610" s="214"/>
      <c r="BM610" s="214"/>
      <c r="BN610" s="214"/>
      <c r="BO610" s="214"/>
      <c r="BP610" s="214"/>
      <c r="BQ610" s="214"/>
      <c r="BR610" s="214"/>
      <c r="BS610" s="214"/>
      <c r="BT610" s="214"/>
      <c r="BU610" s="214"/>
      <c r="BV610" s="214"/>
      <c r="BW610" s="214"/>
      <c r="BX610" s="214"/>
      <c r="BY610" s="214"/>
      <c r="BZ610" s="214"/>
      <c r="CA610" s="214"/>
      <c r="CB610" s="214"/>
      <c r="CC610" s="214"/>
      <c r="CD610" s="214"/>
      <c r="CE610" s="214"/>
      <c r="CF610" s="214"/>
      <c r="CG610" s="214"/>
      <c r="CH610" s="214"/>
      <c r="CI610" s="214"/>
      <c r="CJ610" s="214"/>
      <c r="CK610" s="214"/>
      <c r="CL610" s="214"/>
      <c r="CM610" s="214"/>
      <c r="CN610" s="214"/>
      <c r="CO610" s="214"/>
      <c r="CP610" s="214"/>
      <c r="CQ610" s="214"/>
      <c r="CR610" s="214"/>
      <c r="CS610" s="214"/>
      <c r="CT610" s="214"/>
      <c r="CU610" s="214"/>
      <c r="CV610" s="214"/>
      <c r="CW610" s="214"/>
      <c r="CX610" s="214"/>
      <c r="CY610" s="214"/>
      <c r="CZ610" s="214"/>
      <c r="DA610" s="214"/>
      <c r="DB610" s="214"/>
      <c r="DC610" s="214"/>
      <c r="DD610" s="214"/>
      <c r="DE610" s="214"/>
      <c r="DF610" s="214"/>
      <c r="DG610" s="214"/>
      <c r="DH610" s="214"/>
      <c r="DI610" s="214"/>
      <c r="DJ610" s="214"/>
      <c r="DK610" s="214"/>
      <c r="DL610" s="214"/>
      <c r="DM610" s="214"/>
      <c r="DN610" s="214"/>
      <c r="DO610" s="214"/>
      <c r="DP610" s="214"/>
      <c r="DQ610" s="214"/>
      <c r="DR610" s="214"/>
      <c r="DS610" s="214"/>
      <c r="DT610" s="214"/>
      <c r="DU610" s="214"/>
      <c r="DV610" s="214"/>
      <c r="DW610" s="214"/>
      <c r="DX610" s="214"/>
      <c r="DY610" s="214"/>
      <c r="DZ610" s="214"/>
      <c r="EA610" s="214"/>
      <c r="EB610" s="214"/>
      <c r="EC610" s="214"/>
      <c r="ED610" s="214"/>
      <c r="EE610" s="214"/>
      <c r="EF610" s="214"/>
      <c r="EG610" s="214"/>
      <c r="EH610" s="214"/>
      <c r="EI610" s="214"/>
      <c r="EJ610" s="214"/>
      <c r="EK610" s="214"/>
      <c r="EL610" s="214"/>
      <c r="EM610" s="214"/>
      <c r="EN610" s="214"/>
      <c r="EO610" s="214"/>
      <c r="EP610" s="214"/>
      <c r="EQ610" s="214"/>
      <c r="ER610" s="214"/>
      <c r="ES610" s="214"/>
      <c r="ET610" s="214"/>
      <c r="EU610" s="214"/>
      <c r="EV610" s="214"/>
      <c r="EW610" s="214"/>
      <c r="EX610" s="214"/>
      <c r="EY610" s="214"/>
      <c r="EZ610" s="214"/>
      <c r="FA610" s="214"/>
      <c r="FB610" s="214"/>
      <c r="FC610" s="214"/>
      <c r="FD610" s="214"/>
      <c r="FE610" s="214"/>
      <c r="FF610" s="214"/>
      <c r="FG610" s="214"/>
      <c r="FH610" s="214"/>
      <c r="FI610" s="214"/>
      <c r="FJ610" s="214"/>
      <c r="FK610" s="214"/>
      <c r="FL610" s="214"/>
      <c r="FM610" s="214"/>
      <c r="FN610" s="214"/>
      <c r="FO610" s="214"/>
      <c r="FP610" s="214"/>
      <c r="FQ610" s="214"/>
      <c r="FR610" s="214"/>
      <c r="FS610" s="214"/>
      <c r="FT610" s="214"/>
      <c r="FU610" s="214"/>
      <c r="FV610" s="214"/>
      <c r="FW610" s="214"/>
      <c r="FX610" s="214"/>
      <c r="FY610" s="214"/>
      <c r="FZ610" s="214"/>
      <c r="GA610" s="214"/>
      <c r="GB610" s="214"/>
      <c r="GC610" s="214"/>
      <c r="GD610" s="214"/>
      <c r="GE610" s="214"/>
      <c r="GF610" s="214"/>
      <c r="GG610" s="214"/>
      <c r="GH610" s="214"/>
      <c r="GI610" s="214"/>
      <c r="GJ610" s="214"/>
      <c r="GK610" s="214"/>
      <c r="GL610" s="214"/>
      <c r="GM610" s="214"/>
      <c r="GN610" s="214"/>
      <c r="GO610" s="214"/>
      <c r="GP610" s="214"/>
      <c r="GQ610" s="214"/>
      <c r="GR610" s="214"/>
      <c r="GS610" s="214"/>
      <c r="GT610" s="214"/>
      <c r="GU610" s="214"/>
      <c r="GV610" s="214"/>
      <c r="GW610" s="214"/>
      <c r="GX610" s="214"/>
      <c r="GY610" s="214"/>
      <c r="GZ610" s="214"/>
      <c r="HA610" s="214"/>
      <c r="HB610" s="214"/>
      <c r="HC610" s="214"/>
      <c r="HD610" s="214"/>
      <c r="HE610" s="214"/>
      <c r="HF610" s="214"/>
      <c r="HG610" s="214"/>
      <c r="HH610" s="214"/>
      <c r="HI610" s="214"/>
      <c r="HJ610" s="214"/>
      <c r="HK610" s="214"/>
      <c r="HL610" s="214"/>
      <c r="HM610" s="214"/>
      <c r="HN610" s="214"/>
      <c r="HO610" s="214"/>
      <c r="HP610" s="214"/>
      <c r="HQ610" s="214"/>
      <c r="HR610" s="214"/>
      <c r="HS610" s="214"/>
      <c r="HT610" s="214"/>
      <c r="HU610" s="214"/>
      <c r="HV610" s="214"/>
      <c r="HW610" s="214"/>
      <c r="HX610" s="214"/>
      <c r="HY610" s="214"/>
      <c r="HZ610" s="214"/>
      <c r="IA610" s="214"/>
      <c r="IB610" s="214"/>
      <c r="IC610" s="214"/>
      <c r="ID610" s="214"/>
      <c r="IE610" s="214"/>
      <c r="IF610" s="214"/>
      <c r="IG610" s="214"/>
      <c r="IH610" s="214"/>
      <c r="II610" s="214"/>
      <c r="IJ610" s="214"/>
      <c r="IK610" s="214"/>
      <c r="IL610" s="214"/>
      <c r="IM610" s="214"/>
      <c r="IN610" s="214"/>
      <c r="IO610" s="214"/>
      <c r="IP610" s="214"/>
      <c r="IQ610" s="214"/>
      <c r="IR610" s="214"/>
      <c r="IS610" s="214"/>
      <c r="IT610" s="214"/>
      <c r="IU610" s="214"/>
      <c r="IV610" s="214"/>
    </row>
    <row r="611" spans="1:256" x14ac:dyDescent="0.25">
      <c r="B611" s="214">
        <v>1</v>
      </c>
      <c r="C611" s="533" t="s">
        <v>321</v>
      </c>
      <c r="D611" s="2170"/>
      <c r="E611" s="2170"/>
      <c r="F611" s="2014">
        <v>656000</v>
      </c>
      <c r="G611" s="171">
        <f t="shared" ref="G611:G612" si="339">(F611/12*$C$3)</f>
        <v>437333.33333333331</v>
      </c>
      <c r="H611" s="171">
        <v>432836.26999999996</v>
      </c>
      <c r="I611" s="123">
        <f t="shared" si="336"/>
        <v>98.971708079268282</v>
      </c>
      <c r="J611" s="2130"/>
      <c r="K611" s="2130"/>
      <c r="L611" s="153"/>
      <c r="M611" s="153"/>
      <c r="N611" s="153"/>
      <c r="O611" s="153"/>
      <c r="P611" s="153"/>
      <c r="Q611" s="153"/>
      <c r="R611" s="2078"/>
      <c r="S611" s="2078"/>
      <c r="T611" s="2078"/>
      <c r="U611" s="2078"/>
      <c r="V611" s="2078"/>
      <c r="W611" s="2078"/>
      <c r="X611" s="2078"/>
      <c r="Y611" s="2078"/>
      <c r="Z611" s="2037"/>
      <c r="AA611" s="2078"/>
      <c r="AB611" s="2750"/>
      <c r="AC611" s="2078"/>
      <c r="AD611" s="2078"/>
      <c r="AE611" s="2753"/>
      <c r="AF611" s="2753"/>
      <c r="AG611" s="2078"/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  <c r="BI611" s="214"/>
      <c r="BJ611" s="214"/>
      <c r="BK611" s="214"/>
      <c r="BL611" s="214"/>
      <c r="BM611" s="214"/>
      <c r="BN611" s="214"/>
      <c r="BO611" s="214"/>
      <c r="BP611" s="214"/>
      <c r="BQ611" s="214"/>
      <c r="BR611" s="214"/>
      <c r="BS611" s="214"/>
      <c r="BT611" s="214"/>
      <c r="BU611" s="214"/>
      <c r="BV611" s="214"/>
      <c r="BW611" s="214"/>
      <c r="BX611" s="214"/>
      <c r="BY611" s="214"/>
      <c r="BZ611" s="214"/>
      <c r="CA611" s="214"/>
      <c r="CB611" s="214"/>
      <c r="CC611" s="214"/>
      <c r="CD611" s="214"/>
      <c r="CE611" s="214"/>
      <c r="CF611" s="214"/>
      <c r="CG611" s="214"/>
      <c r="CH611" s="214"/>
      <c r="CI611" s="214"/>
      <c r="CJ611" s="214"/>
      <c r="CK611" s="214"/>
      <c r="CL611" s="214"/>
      <c r="CM611" s="214"/>
      <c r="CN611" s="214"/>
      <c r="CO611" s="214"/>
      <c r="CP611" s="214"/>
      <c r="CQ611" s="214"/>
      <c r="CR611" s="214"/>
      <c r="CS611" s="214"/>
      <c r="CT611" s="214"/>
      <c r="CU611" s="214"/>
      <c r="CV611" s="214"/>
      <c r="CW611" s="214"/>
      <c r="CX611" s="214"/>
      <c r="CY611" s="214"/>
      <c r="CZ611" s="214"/>
      <c r="DA611" s="214"/>
      <c r="DB611" s="214"/>
      <c r="DC611" s="214"/>
      <c r="DD611" s="214"/>
      <c r="DE611" s="214"/>
      <c r="DF611" s="214"/>
      <c r="DG611" s="214"/>
      <c r="DH611" s="214"/>
      <c r="DI611" s="214"/>
      <c r="DJ611" s="214"/>
      <c r="DK611" s="214"/>
      <c r="DL611" s="214"/>
      <c r="DM611" s="214"/>
      <c r="DN611" s="214"/>
      <c r="DO611" s="214"/>
      <c r="DP611" s="214"/>
      <c r="DQ611" s="214"/>
      <c r="DR611" s="214"/>
      <c r="DS611" s="214"/>
      <c r="DT611" s="214"/>
      <c r="DU611" s="214"/>
      <c r="DV611" s="214"/>
      <c r="DW611" s="214"/>
      <c r="DX611" s="214"/>
      <c r="DY611" s="214"/>
      <c r="DZ611" s="214"/>
      <c r="EA611" s="214"/>
      <c r="EB611" s="214"/>
      <c r="EC611" s="214"/>
      <c r="ED611" s="214"/>
      <c r="EE611" s="214"/>
      <c r="EF611" s="214"/>
      <c r="EG611" s="214"/>
      <c r="EH611" s="214"/>
      <c r="EI611" s="214"/>
      <c r="EJ611" s="214"/>
      <c r="EK611" s="214"/>
      <c r="EL611" s="214"/>
      <c r="EM611" s="214"/>
      <c r="EN611" s="214"/>
      <c r="EO611" s="214"/>
      <c r="EP611" s="214"/>
      <c r="EQ611" s="214"/>
      <c r="ER611" s="214"/>
      <c r="ES611" s="214"/>
      <c r="ET611" s="214"/>
      <c r="EU611" s="214"/>
      <c r="EV611" s="214"/>
      <c r="EW611" s="214"/>
      <c r="EX611" s="214"/>
      <c r="EY611" s="214"/>
      <c r="EZ611" s="214"/>
      <c r="FA611" s="214"/>
      <c r="FB611" s="214"/>
      <c r="FC611" s="214"/>
      <c r="FD611" s="214"/>
      <c r="FE611" s="214"/>
      <c r="FF611" s="214"/>
      <c r="FG611" s="214"/>
      <c r="FH611" s="214"/>
      <c r="FI611" s="214"/>
      <c r="FJ611" s="214"/>
      <c r="FK611" s="214"/>
      <c r="FL611" s="214"/>
      <c r="FM611" s="214"/>
      <c r="FN611" s="214"/>
      <c r="FO611" s="214"/>
      <c r="FP611" s="214"/>
      <c r="FQ611" s="214"/>
      <c r="FR611" s="214"/>
      <c r="FS611" s="214"/>
      <c r="FT611" s="214"/>
      <c r="FU611" s="214"/>
      <c r="FV611" s="214"/>
      <c r="FW611" s="214"/>
      <c r="FX611" s="214"/>
      <c r="FY611" s="214"/>
      <c r="FZ611" s="214"/>
      <c r="GA611" s="214"/>
      <c r="GB611" s="214"/>
      <c r="GC611" s="214"/>
      <c r="GD611" s="214"/>
      <c r="GE611" s="214"/>
      <c r="GF611" s="214"/>
      <c r="GG611" s="214"/>
      <c r="GH611" s="214"/>
      <c r="GI611" s="214"/>
      <c r="GJ611" s="214"/>
      <c r="GK611" s="214"/>
      <c r="GL611" s="214"/>
      <c r="GM611" s="214"/>
      <c r="GN611" s="214"/>
      <c r="GO611" s="214"/>
      <c r="GP611" s="214"/>
      <c r="GQ611" s="214"/>
      <c r="GR611" s="214"/>
      <c r="GS611" s="214"/>
      <c r="GT611" s="214"/>
      <c r="GU611" s="214"/>
      <c r="GV611" s="214"/>
      <c r="GW611" s="214"/>
      <c r="GX611" s="214"/>
      <c r="GY611" s="214"/>
      <c r="GZ611" s="214"/>
      <c r="HA611" s="214"/>
      <c r="HB611" s="214"/>
      <c r="HC611" s="214"/>
      <c r="HD611" s="214"/>
      <c r="HE611" s="214"/>
      <c r="HF611" s="214"/>
      <c r="HG611" s="214"/>
      <c r="HH611" s="214"/>
      <c r="HI611" s="214"/>
      <c r="HJ611" s="214"/>
      <c r="HK611" s="214"/>
      <c r="HL611" s="214"/>
      <c r="HM611" s="214"/>
      <c r="HN611" s="214"/>
      <c r="HO611" s="214"/>
      <c r="HP611" s="214"/>
      <c r="HQ611" s="214"/>
      <c r="HR611" s="214"/>
      <c r="HS611" s="214"/>
      <c r="HT611" s="214"/>
      <c r="HU611" s="214"/>
      <c r="HV611" s="214"/>
      <c r="HW611" s="214"/>
      <c r="HX611" s="214"/>
      <c r="HY611" s="214"/>
      <c r="HZ611" s="214"/>
      <c r="IA611" s="214"/>
      <c r="IB611" s="214"/>
      <c r="IC611" s="214"/>
      <c r="ID611" s="214"/>
      <c r="IE611" s="214"/>
      <c r="IF611" s="214"/>
      <c r="IG611" s="214"/>
      <c r="IH611" s="214"/>
      <c r="II611" s="214"/>
      <c r="IJ611" s="214"/>
      <c r="IK611" s="214"/>
      <c r="IL611" s="214"/>
      <c r="IM611" s="214"/>
      <c r="IN611" s="214"/>
      <c r="IO611" s="214"/>
      <c r="IP611" s="214"/>
      <c r="IQ611" s="214"/>
      <c r="IR611" s="214"/>
      <c r="IS611" s="214"/>
      <c r="IT611" s="214"/>
      <c r="IU611" s="214"/>
      <c r="IV611" s="214"/>
    </row>
    <row r="612" spans="1:256" x14ac:dyDescent="0.25">
      <c r="B612" s="214">
        <v>1</v>
      </c>
      <c r="C612" s="533" t="s">
        <v>325</v>
      </c>
      <c r="D612" s="2170"/>
      <c r="E612" s="2170"/>
      <c r="F612" s="2014">
        <v>4000</v>
      </c>
      <c r="G612" s="187">
        <f t="shared" si="339"/>
        <v>2666.6666666666665</v>
      </c>
      <c r="H612" s="187">
        <v>2760.0899999999997</v>
      </c>
      <c r="I612" s="123">
        <f t="shared" si="336"/>
        <v>103.50337499999999</v>
      </c>
      <c r="J612" s="2130"/>
      <c r="K612" s="2130"/>
      <c r="L612" s="153"/>
      <c r="M612" s="153"/>
      <c r="N612" s="153"/>
      <c r="O612" s="153"/>
      <c r="P612" s="153"/>
      <c r="Q612" s="153"/>
      <c r="R612" s="2078"/>
      <c r="S612" s="2078"/>
      <c r="T612" s="2078"/>
      <c r="U612" s="2078"/>
      <c r="V612" s="2078"/>
      <c r="W612" s="2078"/>
      <c r="X612" s="2078"/>
      <c r="Y612" s="2078"/>
      <c r="Z612" s="2037"/>
      <c r="AA612" s="2078"/>
      <c r="AB612" s="2750"/>
      <c r="AC612" s="2078"/>
      <c r="AD612" s="2078"/>
      <c r="AE612" s="2753"/>
      <c r="AF612" s="2753"/>
      <c r="AG612" s="2078"/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  <c r="BI612" s="214"/>
      <c r="BJ612" s="214"/>
      <c r="BK612" s="214"/>
      <c r="BL612" s="214"/>
      <c r="BM612" s="214"/>
      <c r="BN612" s="214"/>
      <c r="BO612" s="214"/>
      <c r="BP612" s="214"/>
      <c r="BQ612" s="214"/>
      <c r="BR612" s="214"/>
      <c r="BS612" s="214"/>
      <c r="BT612" s="214"/>
      <c r="BU612" s="214"/>
      <c r="BV612" s="214"/>
      <c r="BW612" s="214"/>
      <c r="BX612" s="214"/>
      <c r="BY612" s="214"/>
      <c r="BZ612" s="214"/>
      <c r="CA612" s="214"/>
      <c r="CB612" s="214"/>
      <c r="CC612" s="214"/>
      <c r="CD612" s="214"/>
      <c r="CE612" s="214"/>
      <c r="CF612" s="214"/>
      <c r="CG612" s="214"/>
      <c r="CH612" s="214"/>
      <c r="CI612" s="214"/>
      <c r="CJ612" s="214"/>
      <c r="CK612" s="214"/>
      <c r="CL612" s="214"/>
      <c r="CM612" s="214"/>
      <c r="CN612" s="214"/>
      <c r="CO612" s="214"/>
      <c r="CP612" s="214"/>
      <c r="CQ612" s="214"/>
      <c r="CR612" s="214"/>
      <c r="CS612" s="214"/>
      <c r="CT612" s="214"/>
      <c r="CU612" s="214"/>
      <c r="CV612" s="214"/>
      <c r="CW612" s="214"/>
      <c r="CX612" s="214"/>
      <c r="CY612" s="214"/>
      <c r="CZ612" s="214"/>
      <c r="DA612" s="214"/>
      <c r="DB612" s="214"/>
      <c r="DC612" s="214"/>
      <c r="DD612" s="214"/>
      <c r="DE612" s="214"/>
      <c r="DF612" s="214"/>
      <c r="DG612" s="214"/>
      <c r="DH612" s="214"/>
      <c r="DI612" s="214"/>
      <c r="DJ612" s="214"/>
      <c r="DK612" s="214"/>
      <c r="DL612" s="214"/>
      <c r="DM612" s="214"/>
      <c r="DN612" s="214"/>
      <c r="DO612" s="214"/>
      <c r="DP612" s="214"/>
      <c r="DQ612" s="214"/>
      <c r="DR612" s="214"/>
      <c r="DS612" s="214"/>
      <c r="DT612" s="214"/>
      <c r="DU612" s="214"/>
      <c r="DV612" s="214"/>
      <c r="DW612" s="214"/>
      <c r="DX612" s="214"/>
      <c r="DY612" s="214"/>
      <c r="DZ612" s="214"/>
      <c r="EA612" s="214"/>
      <c r="EB612" s="214"/>
      <c r="EC612" s="214"/>
      <c r="ED612" s="214"/>
      <c r="EE612" s="214"/>
      <c r="EF612" s="214"/>
      <c r="EG612" s="214"/>
      <c r="EH612" s="214"/>
      <c r="EI612" s="214"/>
      <c r="EJ612" s="214"/>
      <c r="EK612" s="214"/>
      <c r="EL612" s="214"/>
      <c r="EM612" s="214"/>
      <c r="EN612" s="214"/>
      <c r="EO612" s="214"/>
      <c r="EP612" s="214"/>
      <c r="EQ612" s="214"/>
      <c r="ER612" s="214"/>
      <c r="ES612" s="214"/>
      <c r="ET612" s="214"/>
      <c r="EU612" s="214"/>
      <c r="EV612" s="214"/>
      <c r="EW612" s="214"/>
      <c r="EX612" s="214"/>
      <c r="EY612" s="214"/>
      <c r="EZ612" s="214"/>
      <c r="FA612" s="214"/>
      <c r="FB612" s="214"/>
      <c r="FC612" s="214"/>
      <c r="FD612" s="214"/>
      <c r="FE612" s="214"/>
      <c r="FF612" s="214"/>
      <c r="FG612" s="214"/>
      <c r="FH612" s="214"/>
      <c r="FI612" s="214"/>
      <c r="FJ612" s="214"/>
      <c r="FK612" s="214"/>
      <c r="FL612" s="214"/>
      <c r="FM612" s="214"/>
      <c r="FN612" s="214"/>
      <c r="FO612" s="214"/>
      <c r="FP612" s="214"/>
      <c r="FQ612" s="214"/>
      <c r="FR612" s="214"/>
      <c r="FS612" s="214"/>
      <c r="FT612" s="214"/>
      <c r="FU612" s="214"/>
      <c r="FV612" s="214"/>
      <c r="FW612" s="214"/>
      <c r="FX612" s="214"/>
      <c r="FY612" s="214"/>
      <c r="FZ612" s="214"/>
      <c r="GA612" s="214"/>
      <c r="GB612" s="214"/>
      <c r="GC612" s="214"/>
      <c r="GD612" s="214"/>
      <c r="GE612" s="214"/>
      <c r="GF612" s="214"/>
      <c r="GG612" s="214"/>
      <c r="GH612" s="214"/>
      <c r="GI612" s="214"/>
      <c r="GJ612" s="214"/>
      <c r="GK612" s="214"/>
      <c r="GL612" s="214"/>
      <c r="GM612" s="214"/>
      <c r="GN612" s="214"/>
      <c r="GO612" s="214"/>
      <c r="GP612" s="214"/>
      <c r="GQ612" s="214"/>
      <c r="GR612" s="214"/>
      <c r="GS612" s="214"/>
      <c r="GT612" s="214"/>
      <c r="GU612" s="214"/>
      <c r="GV612" s="214"/>
      <c r="GW612" s="214"/>
      <c r="GX612" s="214"/>
      <c r="GY612" s="214"/>
      <c r="GZ612" s="214"/>
      <c r="HA612" s="214"/>
      <c r="HB612" s="214"/>
      <c r="HC612" s="214"/>
      <c r="HD612" s="214"/>
      <c r="HE612" s="214"/>
      <c r="HF612" s="214"/>
      <c r="HG612" s="214"/>
      <c r="HH612" s="214"/>
      <c r="HI612" s="214"/>
      <c r="HJ612" s="214"/>
      <c r="HK612" s="214"/>
      <c r="HL612" s="214"/>
      <c r="HM612" s="214"/>
      <c r="HN612" s="214"/>
      <c r="HO612" s="214"/>
      <c r="HP612" s="214"/>
      <c r="HQ612" s="214"/>
      <c r="HR612" s="214"/>
      <c r="HS612" s="214"/>
      <c r="HT612" s="214"/>
      <c r="HU612" s="214"/>
      <c r="HV612" s="214"/>
      <c r="HW612" s="214"/>
      <c r="HX612" s="214"/>
      <c r="HY612" s="214"/>
      <c r="HZ612" s="214"/>
      <c r="IA612" s="214"/>
      <c r="IB612" s="214"/>
      <c r="IC612" s="214"/>
      <c r="ID612" s="214"/>
      <c r="IE612" s="214"/>
      <c r="IF612" s="214"/>
      <c r="IG612" s="214"/>
      <c r="IH612" s="214"/>
      <c r="II612" s="214"/>
      <c r="IJ612" s="214"/>
      <c r="IK612" s="214"/>
      <c r="IL612" s="214"/>
      <c r="IM612" s="214"/>
      <c r="IN612" s="214"/>
      <c r="IO612" s="214"/>
      <c r="IP612" s="214"/>
      <c r="IQ612" s="214"/>
      <c r="IR612" s="214"/>
      <c r="IS612" s="214"/>
      <c r="IT612" s="214"/>
      <c r="IU612" s="214"/>
      <c r="IV612" s="214"/>
    </row>
    <row r="613" spans="1:256" ht="29.25" x14ac:dyDescent="0.25">
      <c r="B613" s="214">
        <v>1</v>
      </c>
      <c r="C613" s="469" t="s">
        <v>260</v>
      </c>
      <c r="D613" s="2170"/>
      <c r="E613" s="2170"/>
      <c r="F613" s="220">
        <f>F606</f>
        <v>20000</v>
      </c>
      <c r="G613" s="520">
        <f>G606</f>
        <v>13333.333333333334</v>
      </c>
      <c r="H613" s="520">
        <f>H606</f>
        <v>14181.560000000001</v>
      </c>
      <c r="I613" s="522">
        <f t="shared" si="336"/>
        <v>106.3617</v>
      </c>
      <c r="J613" s="2130"/>
      <c r="K613" s="2130"/>
      <c r="L613" s="153"/>
      <c r="M613" s="153"/>
      <c r="N613" s="153"/>
      <c r="O613" s="153"/>
      <c r="P613" s="153"/>
      <c r="Q613" s="153"/>
      <c r="R613" s="2078"/>
      <c r="S613" s="2078"/>
      <c r="T613" s="2078"/>
      <c r="U613" s="2078"/>
      <c r="V613" s="2078"/>
      <c r="W613" s="2078"/>
      <c r="X613" s="2078"/>
      <c r="Y613" s="2078"/>
      <c r="Z613" s="2037"/>
      <c r="AA613" s="2078"/>
      <c r="AB613" s="2750"/>
      <c r="AC613" s="2078"/>
      <c r="AD613" s="2078"/>
      <c r="AE613" s="2753"/>
      <c r="AF613" s="2753"/>
      <c r="AG613" s="2078"/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  <c r="BI613" s="214"/>
      <c r="BJ613" s="214"/>
      <c r="BK613" s="214"/>
      <c r="BL613" s="214"/>
      <c r="BM613" s="214"/>
      <c r="BN613" s="214"/>
      <c r="BO613" s="214"/>
      <c r="BP613" s="214"/>
      <c r="BQ613" s="214"/>
      <c r="BR613" s="214"/>
      <c r="BS613" s="214"/>
      <c r="BT613" s="214"/>
      <c r="BU613" s="214"/>
      <c r="BV613" s="214"/>
      <c r="BW613" s="214"/>
      <c r="BX613" s="214"/>
      <c r="BY613" s="214"/>
      <c r="BZ613" s="214"/>
      <c r="CA613" s="214"/>
      <c r="CB613" s="214"/>
      <c r="CC613" s="214"/>
      <c r="CD613" s="214"/>
      <c r="CE613" s="214"/>
      <c r="CF613" s="214"/>
      <c r="CG613" s="214"/>
      <c r="CH613" s="214"/>
      <c r="CI613" s="214"/>
      <c r="CJ613" s="214"/>
      <c r="CK613" s="214"/>
      <c r="CL613" s="214"/>
      <c r="CM613" s="214"/>
      <c r="CN613" s="214"/>
      <c r="CO613" s="214"/>
      <c r="CP613" s="214"/>
      <c r="CQ613" s="214"/>
      <c r="CR613" s="214"/>
      <c r="CS613" s="214"/>
      <c r="CT613" s="214"/>
      <c r="CU613" s="214"/>
      <c r="CV613" s="214"/>
      <c r="CW613" s="214"/>
      <c r="CX613" s="214"/>
      <c r="CY613" s="214"/>
      <c r="CZ613" s="214"/>
      <c r="DA613" s="214"/>
      <c r="DB613" s="214"/>
      <c r="DC613" s="214"/>
      <c r="DD613" s="214"/>
      <c r="DE613" s="214"/>
      <c r="DF613" s="214"/>
      <c r="DG613" s="214"/>
      <c r="DH613" s="214"/>
      <c r="DI613" s="214"/>
      <c r="DJ613" s="214"/>
      <c r="DK613" s="214"/>
      <c r="DL613" s="214"/>
      <c r="DM613" s="214"/>
      <c r="DN613" s="214"/>
      <c r="DO613" s="214"/>
      <c r="DP613" s="214"/>
      <c r="DQ613" s="214"/>
      <c r="DR613" s="214"/>
      <c r="DS613" s="214"/>
      <c r="DT613" s="214"/>
      <c r="DU613" s="214"/>
      <c r="DV613" s="214"/>
      <c r="DW613" s="214"/>
      <c r="DX613" s="214"/>
      <c r="DY613" s="214"/>
      <c r="DZ613" s="214"/>
      <c r="EA613" s="214"/>
      <c r="EB613" s="214"/>
      <c r="EC613" s="214"/>
      <c r="ED613" s="214"/>
      <c r="EE613" s="214"/>
      <c r="EF613" s="214"/>
      <c r="EG613" s="214"/>
      <c r="EH613" s="214"/>
      <c r="EI613" s="214"/>
      <c r="EJ613" s="214"/>
      <c r="EK613" s="214"/>
      <c r="EL613" s="214"/>
      <c r="EM613" s="214"/>
      <c r="EN613" s="214"/>
      <c r="EO613" s="214"/>
      <c r="EP613" s="214"/>
      <c r="EQ613" s="214"/>
      <c r="ER613" s="214"/>
      <c r="ES613" s="214"/>
      <c r="ET613" s="214"/>
      <c r="EU613" s="214"/>
      <c r="EV613" s="214"/>
      <c r="EW613" s="214"/>
      <c r="EX613" s="214"/>
      <c r="EY613" s="214"/>
      <c r="EZ613" s="214"/>
      <c r="FA613" s="214"/>
      <c r="FB613" s="214"/>
      <c r="FC613" s="214"/>
      <c r="FD613" s="214"/>
      <c r="FE613" s="214"/>
      <c r="FF613" s="214"/>
      <c r="FG613" s="214"/>
      <c r="FH613" s="214"/>
      <c r="FI613" s="214"/>
      <c r="FJ613" s="214"/>
      <c r="FK613" s="214"/>
      <c r="FL613" s="214"/>
      <c r="FM613" s="214"/>
      <c r="FN613" s="214"/>
      <c r="FO613" s="214"/>
      <c r="FP613" s="214"/>
      <c r="FQ613" s="214"/>
      <c r="FR613" s="214"/>
      <c r="FS613" s="214"/>
      <c r="FT613" s="214"/>
      <c r="FU613" s="214"/>
      <c r="FV613" s="214"/>
      <c r="FW613" s="214"/>
      <c r="FX613" s="214"/>
      <c r="FY613" s="214"/>
      <c r="FZ613" s="214"/>
      <c r="GA613" s="214"/>
      <c r="GB613" s="214"/>
      <c r="GC613" s="214"/>
      <c r="GD613" s="214"/>
      <c r="GE613" s="214"/>
      <c r="GF613" s="214"/>
      <c r="GG613" s="214"/>
      <c r="GH613" s="214"/>
      <c r="GI613" s="214"/>
      <c r="GJ613" s="214"/>
      <c r="GK613" s="214"/>
      <c r="GL613" s="214"/>
      <c r="GM613" s="214"/>
      <c r="GN613" s="214"/>
      <c r="GO613" s="214"/>
      <c r="GP613" s="214"/>
      <c r="GQ613" s="214"/>
      <c r="GR613" s="214"/>
      <c r="GS613" s="214"/>
      <c r="GT613" s="214"/>
      <c r="GU613" s="214"/>
      <c r="GV613" s="214"/>
      <c r="GW613" s="214"/>
      <c r="GX613" s="214"/>
      <c r="GY613" s="214"/>
      <c r="GZ613" s="214"/>
      <c r="HA613" s="214"/>
      <c r="HB613" s="214"/>
      <c r="HC613" s="214"/>
      <c r="HD613" s="214"/>
      <c r="HE613" s="214"/>
      <c r="HF613" s="214"/>
      <c r="HG613" s="214"/>
      <c r="HH613" s="214"/>
      <c r="HI613" s="214"/>
      <c r="HJ613" s="214"/>
      <c r="HK613" s="214"/>
      <c r="HL613" s="214"/>
      <c r="HM613" s="214"/>
      <c r="HN613" s="214"/>
      <c r="HO613" s="214"/>
      <c r="HP613" s="214"/>
      <c r="HQ613" s="214"/>
      <c r="HR613" s="214"/>
      <c r="HS613" s="214"/>
      <c r="HT613" s="214"/>
      <c r="HU613" s="214"/>
      <c r="HV613" s="214"/>
      <c r="HW613" s="214"/>
      <c r="HX613" s="214"/>
      <c r="HY613" s="214"/>
      <c r="HZ613" s="214"/>
      <c r="IA613" s="214"/>
      <c r="IB613" s="214"/>
      <c r="IC613" s="214"/>
      <c r="ID613" s="214"/>
      <c r="IE613" s="214"/>
      <c r="IF613" s="214"/>
      <c r="IG613" s="214"/>
      <c r="IH613" s="214"/>
      <c r="II613" s="214"/>
      <c r="IJ613" s="214"/>
      <c r="IK613" s="214"/>
      <c r="IL613" s="214"/>
      <c r="IM613" s="214"/>
      <c r="IN613" s="214"/>
      <c r="IO613" s="214"/>
      <c r="IP613" s="214"/>
      <c r="IQ613" s="214"/>
      <c r="IR613" s="214"/>
      <c r="IS613" s="214"/>
      <c r="IT613" s="214"/>
      <c r="IU613" s="214"/>
      <c r="IV613" s="214"/>
    </row>
    <row r="614" spans="1:256" ht="29.25" x14ac:dyDescent="0.25">
      <c r="B614" s="214">
        <v>1</v>
      </c>
      <c r="C614" s="469" t="s">
        <v>261</v>
      </c>
      <c r="D614" s="9"/>
      <c r="E614" s="9"/>
      <c r="F614" s="242">
        <f>F609</f>
        <v>70212.765957446798</v>
      </c>
      <c r="G614" s="522">
        <f>G609</f>
        <v>46808.51063829787</v>
      </c>
      <c r="H614" s="520">
        <f>H609</f>
        <v>46340.038297872336</v>
      </c>
      <c r="I614" s="522">
        <f t="shared" si="336"/>
        <v>98.999172727272722</v>
      </c>
      <c r="J614" s="2130"/>
      <c r="K614" s="2130"/>
      <c r="L614" s="153"/>
      <c r="M614" s="153"/>
      <c r="N614" s="153"/>
      <c r="O614" s="153"/>
      <c r="P614" s="153"/>
      <c r="Q614" s="153"/>
      <c r="R614" s="2078"/>
      <c r="S614" s="2078"/>
      <c r="T614" s="2078"/>
      <c r="U614" s="2078"/>
      <c r="V614" s="2078"/>
      <c r="W614" s="2078"/>
      <c r="X614" s="2078"/>
      <c r="Y614" s="2078"/>
      <c r="Z614" s="2037"/>
      <c r="AA614" s="2078"/>
      <c r="AB614" s="2750"/>
      <c r="AC614" s="2078"/>
      <c r="AD614" s="2078"/>
      <c r="AE614" s="2753"/>
      <c r="AF614" s="2753"/>
      <c r="AG614" s="2078"/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  <c r="BI614" s="214"/>
      <c r="BJ614" s="214"/>
      <c r="BK614" s="214"/>
      <c r="BL614" s="214"/>
      <c r="BM614" s="214"/>
      <c r="BN614" s="214"/>
      <c r="BO614" s="214"/>
      <c r="BP614" s="214"/>
      <c r="BQ614" s="214"/>
      <c r="BR614" s="214"/>
      <c r="BS614" s="214"/>
      <c r="BT614" s="214"/>
      <c r="BU614" s="214"/>
      <c r="BV614" s="214"/>
      <c r="BW614" s="214"/>
      <c r="BX614" s="214"/>
      <c r="BY614" s="214"/>
      <c r="BZ614" s="214"/>
      <c r="CA614" s="214"/>
      <c r="CB614" s="214"/>
      <c r="CC614" s="214"/>
      <c r="CD614" s="214"/>
      <c r="CE614" s="214"/>
      <c r="CF614" s="214"/>
      <c r="CG614" s="214"/>
      <c r="CH614" s="214"/>
      <c r="CI614" s="214"/>
      <c r="CJ614" s="214"/>
      <c r="CK614" s="214"/>
      <c r="CL614" s="214"/>
      <c r="CM614" s="214"/>
      <c r="CN614" s="214"/>
      <c r="CO614" s="214"/>
      <c r="CP614" s="214"/>
      <c r="CQ614" s="214"/>
      <c r="CR614" s="214"/>
      <c r="CS614" s="214"/>
      <c r="CT614" s="214"/>
      <c r="CU614" s="214"/>
      <c r="CV614" s="214"/>
      <c r="CW614" s="214"/>
      <c r="CX614" s="214"/>
      <c r="CY614" s="214"/>
      <c r="CZ614" s="214"/>
      <c r="DA614" s="214"/>
      <c r="DB614" s="214"/>
      <c r="DC614" s="214"/>
      <c r="DD614" s="214"/>
      <c r="DE614" s="214"/>
      <c r="DF614" s="214"/>
      <c r="DG614" s="214"/>
      <c r="DH614" s="214"/>
      <c r="DI614" s="214"/>
      <c r="DJ614" s="214"/>
      <c r="DK614" s="214"/>
      <c r="DL614" s="214"/>
      <c r="DM614" s="214"/>
      <c r="DN614" s="214"/>
      <c r="DO614" s="214"/>
      <c r="DP614" s="214"/>
      <c r="DQ614" s="214"/>
      <c r="DR614" s="214"/>
      <c r="DS614" s="214"/>
      <c r="DT614" s="214"/>
      <c r="DU614" s="214"/>
      <c r="DV614" s="214"/>
      <c r="DW614" s="214"/>
      <c r="DX614" s="214"/>
      <c r="DY614" s="214"/>
      <c r="DZ614" s="214"/>
      <c r="EA614" s="214"/>
      <c r="EB614" s="214"/>
      <c r="EC614" s="214"/>
      <c r="ED614" s="214"/>
      <c r="EE614" s="214"/>
      <c r="EF614" s="214"/>
      <c r="EG614" s="214"/>
      <c r="EH614" s="214"/>
      <c r="EI614" s="214"/>
      <c r="EJ614" s="214"/>
      <c r="EK614" s="214"/>
      <c r="EL614" s="214"/>
      <c r="EM614" s="214"/>
      <c r="EN614" s="214"/>
      <c r="EO614" s="214"/>
      <c r="EP614" s="214"/>
      <c r="EQ614" s="214"/>
      <c r="ER614" s="214"/>
      <c r="ES614" s="214"/>
      <c r="ET614" s="214"/>
      <c r="EU614" s="214"/>
      <c r="EV614" s="214"/>
      <c r="EW614" s="214"/>
      <c r="EX614" s="214"/>
      <c r="EY614" s="214"/>
      <c r="EZ614" s="214"/>
      <c r="FA614" s="214"/>
      <c r="FB614" s="214"/>
      <c r="FC614" s="214"/>
      <c r="FD614" s="214"/>
      <c r="FE614" s="214"/>
      <c r="FF614" s="214"/>
      <c r="FG614" s="214"/>
      <c r="FH614" s="214"/>
      <c r="FI614" s="214"/>
      <c r="FJ614" s="214"/>
      <c r="FK614" s="214"/>
      <c r="FL614" s="214"/>
      <c r="FM614" s="214"/>
      <c r="FN614" s="214"/>
      <c r="FO614" s="214"/>
      <c r="FP614" s="214"/>
      <c r="FQ614" s="214"/>
      <c r="FR614" s="214"/>
      <c r="FS614" s="214"/>
      <c r="FT614" s="214"/>
      <c r="FU614" s="214"/>
      <c r="FV614" s="214"/>
      <c r="FW614" s="214"/>
      <c r="FX614" s="214"/>
      <c r="FY614" s="214"/>
      <c r="FZ614" s="214"/>
      <c r="GA614" s="214"/>
      <c r="GB614" s="214"/>
      <c r="GC614" s="214"/>
      <c r="GD614" s="214"/>
      <c r="GE614" s="214"/>
      <c r="GF614" s="214"/>
      <c r="GG614" s="214"/>
      <c r="GH614" s="214"/>
      <c r="GI614" s="214"/>
      <c r="GJ614" s="214"/>
      <c r="GK614" s="214"/>
      <c r="GL614" s="214"/>
      <c r="GM614" s="214"/>
      <c r="GN614" s="214"/>
      <c r="GO614" s="214"/>
      <c r="GP614" s="214"/>
      <c r="GQ614" s="214"/>
      <c r="GR614" s="214"/>
      <c r="GS614" s="214"/>
      <c r="GT614" s="214"/>
      <c r="GU614" s="214"/>
      <c r="GV614" s="214"/>
      <c r="GW614" s="214"/>
      <c r="GX614" s="214"/>
      <c r="GY614" s="214"/>
      <c r="GZ614" s="214"/>
      <c r="HA614" s="214"/>
      <c r="HB614" s="214"/>
      <c r="HC614" s="214"/>
      <c r="HD614" s="214"/>
      <c r="HE614" s="214"/>
      <c r="HF614" s="214"/>
      <c r="HG614" s="214"/>
      <c r="HH614" s="214"/>
      <c r="HI614" s="214"/>
      <c r="HJ614" s="214"/>
      <c r="HK614" s="214"/>
      <c r="HL614" s="214"/>
      <c r="HM614" s="214"/>
      <c r="HN614" s="214"/>
      <c r="HO614" s="214"/>
      <c r="HP614" s="214"/>
      <c r="HQ614" s="214"/>
      <c r="HR614" s="214"/>
      <c r="HS614" s="214"/>
      <c r="HT614" s="214"/>
      <c r="HU614" s="214"/>
      <c r="HV614" s="214"/>
      <c r="HW614" s="214"/>
      <c r="HX614" s="214"/>
      <c r="HY614" s="214"/>
      <c r="HZ614" s="214"/>
      <c r="IA614" s="214"/>
      <c r="IB614" s="214"/>
      <c r="IC614" s="214"/>
      <c r="ID614" s="214"/>
      <c r="IE614" s="214"/>
      <c r="IF614" s="214"/>
      <c r="IG614" s="214"/>
      <c r="IH614" s="214"/>
      <c r="II614" s="214"/>
      <c r="IJ614" s="214"/>
      <c r="IK614" s="214"/>
      <c r="IL614" s="214"/>
      <c r="IM614" s="214"/>
      <c r="IN614" s="214"/>
      <c r="IO614" s="214"/>
      <c r="IP614" s="214"/>
      <c r="IQ614" s="214"/>
      <c r="IR614" s="214"/>
      <c r="IS614" s="214"/>
      <c r="IT614" s="214"/>
      <c r="IU614" s="214"/>
      <c r="IV614" s="214"/>
    </row>
    <row r="615" spans="1:256" x14ac:dyDescent="0.25">
      <c r="B615" s="214">
        <v>1</v>
      </c>
      <c r="C615" s="470" t="s">
        <v>134</v>
      </c>
      <c r="D615" s="4"/>
      <c r="E615" s="4"/>
      <c r="F615" s="242">
        <f>F613+F611/4.2+F612/4.2</f>
        <v>177142.85714285713</v>
      </c>
      <c r="G615" s="743">
        <f t="shared" ref="G615:H615" si="340">G613+G611/4.2+G612/4.2</f>
        <v>118095.23809523808</v>
      </c>
      <c r="H615" s="743">
        <f t="shared" si="340"/>
        <v>117894.97904761904</v>
      </c>
      <c r="I615" s="743">
        <f t="shared" si="336"/>
        <v>99.830425806451615</v>
      </c>
      <c r="J615" s="2147"/>
      <c r="K615" s="2147"/>
      <c r="L615" s="2129"/>
      <c r="M615" s="2129"/>
      <c r="N615" s="2129"/>
      <c r="O615" s="2129"/>
      <c r="P615" s="2129"/>
      <c r="Q615" s="2129"/>
      <c r="R615" s="365">
        <f t="shared" ref="R615:S615" si="341">R606</f>
        <v>240263.2</v>
      </c>
      <c r="S615" s="365">
        <f t="shared" si="341"/>
        <v>240263.2</v>
      </c>
      <c r="T615" s="365">
        <f t="shared" ref="T615:U615" si="342">T606</f>
        <v>240263.2</v>
      </c>
      <c r="U615" s="365">
        <f t="shared" si="342"/>
        <v>240263.2</v>
      </c>
      <c r="V615" s="365">
        <f t="shared" ref="V615:W615" si="343">V606</f>
        <v>240263.2</v>
      </c>
      <c r="W615" s="365">
        <f t="shared" si="343"/>
        <v>240263.2</v>
      </c>
      <c r="X615" s="365">
        <f t="shared" ref="X615:Y615" si="344">X606</f>
        <v>240263.2</v>
      </c>
      <c r="Y615" s="365">
        <f t="shared" si="344"/>
        <v>240263.2</v>
      </c>
      <c r="Z615" s="2031">
        <f t="shared" ref="Z615:AG615" si="345">Z606</f>
        <v>160175.46666666667</v>
      </c>
      <c r="AA615" s="365">
        <f t="shared" si="345"/>
        <v>159860.75225999998</v>
      </c>
      <c r="AB615" s="1000">
        <f t="shared" si="345"/>
        <v>0</v>
      </c>
      <c r="AC615" s="365">
        <f t="shared" si="345"/>
        <v>0</v>
      </c>
      <c r="AD615" s="365">
        <f t="shared" si="345"/>
        <v>-314.71440666669514</v>
      </c>
      <c r="AE615" s="2749">
        <f t="shared" si="345"/>
        <v>0</v>
      </c>
      <c r="AF615" s="2749">
        <f t="shared" si="345"/>
        <v>-65.013930000000002</v>
      </c>
      <c r="AG615" s="365">
        <f t="shared" si="345"/>
        <v>159795.73832999999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  <c r="BI615" s="214"/>
      <c r="BJ615" s="214"/>
      <c r="BK615" s="214"/>
      <c r="BL615" s="214"/>
      <c r="BM615" s="214"/>
      <c r="BN615" s="214"/>
      <c r="BO615" s="214"/>
      <c r="BP615" s="214"/>
      <c r="BQ615" s="214"/>
      <c r="BR615" s="214"/>
      <c r="BS615" s="214"/>
      <c r="BT615" s="214"/>
      <c r="BU615" s="214"/>
      <c r="BV615" s="214"/>
      <c r="BW615" s="214"/>
      <c r="BX615" s="214"/>
      <c r="BY615" s="214"/>
      <c r="BZ615" s="214"/>
      <c r="CA615" s="214"/>
      <c r="CB615" s="214"/>
      <c r="CC615" s="214"/>
      <c r="CD615" s="214"/>
      <c r="CE615" s="214"/>
      <c r="CF615" s="214"/>
      <c r="CG615" s="214"/>
      <c r="CH615" s="214"/>
      <c r="CI615" s="214"/>
      <c r="CJ615" s="214"/>
      <c r="CK615" s="214"/>
      <c r="CL615" s="214"/>
      <c r="CM615" s="214"/>
      <c r="CN615" s="214"/>
      <c r="CO615" s="214"/>
      <c r="CP615" s="214"/>
      <c r="CQ615" s="214"/>
      <c r="CR615" s="214"/>
      <c r="CS615" s="214"/>
      <c r="CT615" s="214"/>
      <c r="CU615" s="214"/>
      <c r="CV615" s="214"/>
      <c r="CW615" s="214"/>
      <c r="CX615" s="214"/>
      <c r="CY615" s="214"/>
      <c r="CZ615" s="214"/>
      <c r="DA615" s="214"/>
      <c r="DB615" s="214"/>
      <c r="DC615" s="214"/>
      <c r="DD615" s="214"/>
      <c r="DE615" s="214"/>
      <c r="DF615" s="214"/>
      <c r="DG615" s="214"/>
      <c r="DH615" s="214"/>
      <c r="DI615" s="214"/>
      <c r="DJ615" s="214"/>
      <c r="DK615" s="214"/>
      <c r="DL615" s="214"/>
      <c r="DM615" s="214"/>
      <c r="DN615" s="214"/>
      <c r="DO615" s="214"/>
      <c r="DP615" s="214"/>
      <c r="DQ615" s="214"/>
      <c r="DR615" s="214"/>
      <c r="DS615" s="214"/>
      <c r="DT615" s="214"/>
      <c r="DU615" s="214"/>
      <c r="DV615" s="214"/>
      <c r="DW615" s="214"/>
      <c r="DX615" s="214"/>
      <c r="DY615" s="214"/>
      <c r="DZ615" s="214"/>
      <c r="EA615" s="214"/>
      <c r="EB615" s="214"/>
      <c r="EC615" s="214"/>
      <c r="ED615" s="214"/>
      <c r="EE615" s="214"/>
      <c r="EF615" s="214"/>
      <c r="EG615" s="214"/>
      <c r="EH615" s="214"/>
      <c r="EI615" s="214"/>
      <c r="EJ615" s="214"/>
      <c r="EK615" s="214"/>
      <c r="EL615" s="214"/>
      <c r="EM615" s="214"/>
      <c r="EN615" s="214"/>
      <c r="EO615" s="214"/>
      <c r="EP615" s="214"/>
      <c r="EQ615" s="214"/>
      <c r="ER615" s="214"/>
      <c r="ES615" s="214"/>
      <c r="ET615" s="214"/>
      <c r="EU615" s="214"/>
      <c r="EV615" s="214"/>
      <c r="EW615" s="214"/>
      <c r="EX615" s="214"/>
      <c r="EY615" s="214"/>
      <c r="EZ615" s="214"/>
      <c r="FA615" s="214"/>
      <c r="FB615" s="214"/>
      <c r="FC615" s="214"/>
      <c r="FD615" s="214"/>
      <c r="FE615" s="214"/>
      <c r="FF615" s="214"/>
      <c r="FG615" s="214"/>
      <c r="FH615" s="214"/>
      <c r="FI615" s="214"/>
      <c r="FJ615" s="214"/>
      <c r="FK615" s="214"/>
      <c r="FL615" s="214"/>
      <c r="FM615" s="214"/>
      <c r="FN615" s="214"/>
      <c r="FO615" s="214"/>
      <c r="FP615" s="214"/>
      <c r="FQ615" s="214"/>
      <c r="FR615" s="214"/>
      <c r="FS615" s="214"/>
      <c r="FT615" s="214"/>
      <c r="FU615" s="214"/>
      <c r="FV615" s="214"/>
      <c r="FW615" s="214"/>
      <c r="FX615" s="214"/>
      <c r="FY615" s="214"/>
      <c r="FZ615" s="214"/>
      <c r="GA615" s="214"/>
      <c r="GB615" s="214"/>
      <c r="GC615" s="214"/>
      <c r="GD615" s="214"/>
      <c r="GE615" s="214"/>
      <c r="GF615" s="214"/>
      <c r="GG615" s="214"/>
      <c r="GH615" s="214"/>
      <c r="GI615" s="214"/>
      <c r="GJ615" s="214"/>
      <c r="GK615" s="214"/>
      <c r="GL615" s="214"/>
      <c r="GM615" s="214"/>
      <c r="GN615" s="214"/>
      <c r="GO615" s="214"/>
      <c r="GP615" s="214"/>
      <c r="GQ615" s="214"/>
      <c r="GR615" s="214"/>
      <c r="GS615" s="214"/>
      <c r="GT615" s="214"/>
      <c r="GU615" s="214"/>
      <c r="GV615" s="214"/>
      <c r="GW615" s="214"/>
      <c r="GX615" s="214"/>
      <c r="GY615" s="214"/>
      <c r="GZ615" s="214"/>
      <c r="HA615" s="214"/>
      <c r="HB615" s="214"/>
      <c r="HC615" s="214"/>
      <c r="HD615" s="214"/>
      <c r="HE615" s="214"/>
      <c r="HF615" s="214"/>
      <c r="HG615" s="214"/>
      <c r="HH615" s="214"/>
      <c r="HI615" s="214"/>
      <c r="HJ615" s="214"/>
      <c r="HK615" s="214"/>
      <c r="HL615" s="214"/>
      <c r="HM615" s="214"/>
      <c r="HN615" s="214"/>
      <c r="HO615" s="214"/>
      <c r="HP615" s="214"/>
      <c r="HQ615" s="214"/>
      <c r="HR615" s="214"/>
      <c r="HS615" s="214"/>
      <c r="HT615" s="214"/>
      <c r="HU615" s="214"/>
      <c r="HV615" s="214"/>
      <c r="HW615" s="214"/>
      <c r="HX615" s="214"/>
      <c r="HY615" s="214"/>
      <c r="HZ615" s="214"/>
      <c r="IA615" s="214"/>
      <c r="IB615" s="214"/>
      <c r="IC615" s="214"/>
      <c r="ID615" s="214"/>
      <c r="IE615" s="214"/>
      <c r="IF615" s="214"/>
      <c r="IG615" s="214"/>
      <c r="IH615" s="214"/>
      <c r="II615" s="214"/>
      <c r="IJ615" s="214"/>
      <c r="IK615" s="214"/>
      <c r="IL615" s="214"/>
      <c r="IM615" s="214"/>
      <c r="IN615" s="214"/>
      <c r="IO615" s="214"/>
      <c r="IP615" s="214"/>
      <c r="IQ615" s="214"/>
      <c r="IR615" s="214"/>
      <c r="IS615" s="214"/>
      <c r="IT615" s="214"/>
      <c r="IU615" s="214"/>
      <c r="IV615" s="214"/>
    </row>
    <row r="616" spans="1:256" x14ac:dyDescent="0.25">
      <c r="B616" s="214">
        <v>1</v>
      </c>
      <c r="C616" s="2155" t="s">
        <v>277</v>
      </c>
      <c r="D616" s="2155"/>
      <c r="E616" s="2155"/>
      <c r="F616" s="2171"/>
      <c r="G616" s="2159"/>
      <c r="H616" s="2159"/>
      <c r="I616" s="2159"/>
      <c r="J616" s="2158"/>
      <c r="K616" s="2158"/>
      <c r="L616" s="2159"/>
      <c r="M616" s="2159"/>
      <c r="N616" s="2159"/>
      <c r="O616" s="2159"/>
      <c r="P616" s="2159"/>
      <c r="Q616" s="2159"/>
      <c r="R616" s="2160">
        <f t="shared" ref="R616:AD616" si="346">R615</f>
        <v>240263.2</v>
      </c>
      <c r="S616" s="2160">
        <f t="shared" ref="S616:T616" si="347">S615</f>
        <v>240263.2</v>
      </c>
      <c r="T616" s="2160">
        <f t="shared" si="347"/>
        <v>240263.2</v>
      </c>
      <c r="U616" s="2160">
        <f t="shared" ref="U616:V616" si="348">U615</f>
        <v>240263.2</v>
      </c>
      <c r="V616" s="2160">
        <f t="shared" si="348"/>
        <v>240263.2</v>
      </c>
      <c r="W616" s="2160">
        <f t="shared" ref="W616:X616" si="349">W615</f>
        <v>240263.2</v>
      </c>
      <c r="X616" s="2160">
        <f t="shared" si="349"/>
        <v>240263.2</v>
      </c>
      <c r="Y616" s="2160">
        <f t="shared" ref="Y616" si="350">Y615</f>
        <v>240263.2</v>
      </c>
      <c r="Z616" s="875">
        <f t="shared" si="346"/>
        <v>160175.46666666667</v>
      </c>
      <c r="AA616" s="2160">
        <f t="shared" si="346"/>
        <v>159860.75225999998</v>
      </c>
      <c r="AB616" s="2762">
        <f t="shared" si="346"/>
        <v>0</v>
      </c>
      <c r="AC616" s="2160">
        <f t="shared" si="346"/>
        <v>0</v>
      </c>
      <c r="AD616" s="2160">
        <f t="shared" si="346"/>
        <v>-314.71440666669514</v>
      </c>
      <c r="AE616" s="2763"/>
      <c r="AF616" s="2763">
        <f>AF615</f>
        <v>-65.013930000000002</v>
      </c>
      <c r="AG616" s="2160">
        <f>AG615</f>
        <v>159795.73832999999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  <c r="BI616" s="214"/>
      <c r="BJ616" s="214"/>
      <c r="BK616" s="214"/>
      <c r="BL616" s="214"/>
      <c r="BM616" s="214"/>
      <c r="BN616" s="214"/>
      <c r="BO616" s="214"/>
      <c r="BP616" s="214"/>
      <c r="BQ616" s="214"/>
      <c r="BR616" s="214"/>
      <c r="BS616" s="214"/>
      <c r="BT616" s="214"/>
      <c r="BU616" s="214"/>
      <c r="BV616" s="214"/>
      <c r="BW616" s="214"/>
      <c r="BX616" s="214"/>
      <c r="BY616" s="214"/>
      <c r="BZ616" s="214"/>
      <c r="CA616" s="214"/>
      <c r="CB616" s="214"/>
      <c r="CC616" s="214"/>
      <c r="CD616" s="214"/>
      <c r="CE616" s="214"/>
      <c r="CF616" s="214"/>
      <c r="CG616" s="214"/>
      <c r="CH616" s="214"/>
      <c r="CI616" s="214"/>
      <c r="CJ616" s="214"/>
      <c r="CK616" s="214"/>
      <c r="CL616" s="214"/>
      <c r="CM616" s="214"/>
      <c r="CN616" s="214"/>
      <c r="CO616" s="214"/>
      <c r="CP616" s="214"/>
      <c r="CQ616" s="214"/>
      <c r="CR616" s="214"/>
      <c r="CS616" s="214"/>
      <c r="CT616" s="214"/>
      <c r="CU616" s="214"/>
      <c r="CV616" s="214"/>
      <c r="CW616" s="214"/>
      <c r="CX616" s="214"/>
      <c r="CY616" s="214"/>
      <c r="CZ616" s="214"/>
      <c r="DA616" s="214"/>
      <c r="DB616" s="214"/>
      <c r="DC616" s="214"/>
      <c r="DD616" s="214"/>
      <c r="DE616" s="214"/>
      <c r="DF616" s="214"/>
      <c r="DG616" s="214"/>
      <c r="DH616" s="214"/>
      <c r="DI616" s="214"/>
      <c r="DJ616" s="214"/>
      <c r="DK616" s="214"/>
      <c r="DL616" s="214"/>
      <c r="DM616" s="214"/>
      <c r="DN616" s="214"/>
      <c r="DO616" s="214"/>
      <c r="DP616" s="214"/>
      <c r="DQ616" s="214"/>
      <c r="DR616" s="214"/>
      <c r="DS616" s="214"/>
      <c r="DT616" s="214"/>
      <c r="DU616" s="214"/>
      <c r="DV616" s="214"/>
      <c r="DW616" s="214"/>
      <c r="DX616" s="214"/>
      <c r="DY616" s="214"/>
      <c r="DZ616" s="214"/>
      <c r="EA616" s="214"/>
      <c r="EB616" s="214"/>
      <c r="EC616" s="214"/>
      <c r="ED616" s="214"/>
      <c r="EE616" s="214"/>
      <c r="EF616" s="214"/>
      <c r="EG616" s="214"/>
      <c r="EH616" s="214"/>
      <c r="EI616" s="214"/>
      <c r="EJ616" s="214"/>
      <c r="EK616" s="214"/>
      <c r="EL616" s="214"/>
      <c r="EM616" s="214"/>
      <c r="EN616" s="214"/>
      <c r="EO616" s="214"/>
      <c r="EP616" s="214"/>
      <c r="EQ616" s="214"/>
      <c r="ER616" s="214"/>
      <c r="ES616" s="214"/>
      <c r="ET616" s="214"/>
      <c r="EU616" s="214"/>
      <c r="EV616" s="214"/>
      <c r="EW616" s="214"/>
      <c r="EX616" s="214"/>
      <c r="EY616" s="214"/>
      <c r="EZ616" s="214"/>
      <c r="FA616" s="214"/>
      <c r="FB616" s="214"/>
      <c r="FC616" s="214"/>
      <c r="FD616" s="214"/>
      <c r="FE616" s="214"/>
      <c r="FF616" s="214"/>
      <c r="FG616" s="214"/>
      <c r="FH616" s="214"/>
      <c r="FI616" s="214"/>
      <c r="FJ616" s="214"/>
      <c r="FK616" s="214"/>
      <c r="FL616" s="214"/>
      <c r="FM616" s="214"/>
      <c r="FN616" s="214"/>
      <c r="FO616" s="214"/>
      <c r="FP616" s="214"/>
      <c r="FQ616" s="214"/>
      <c r="FR616" s="214"/>
      <c r="FS616" s="214"/>
      <c r="FT616" s="214"/>
      <c r="FU616" s="214"/>
      <c r="FV616" s="214"/>
      <c r="FW616" s="214"/>
      <c r="FX616" s="214"/>
      <c r="FY616" s="214"/>
      <c r="FZ616" s="214"/>
      <c r="GA616" s="214"/>
      <c r="GB616" s="214"/>
      <c r="GC616" s="214"/>
      <c r="GD616" s="214"/>
      <c r="GE616" s="214"/>
      <c r="GF616" s="214"/>
      <c r="GG616" s="214"/>
      <c r="GH616" s="214"/>
      <c r="GI616" s="214"/>
      <c r="GJ616" s="214"/>
      <c r="GK616" s="214"/>
      <c r="GL616" s="214"/>
      <c r="GM616" s="214"/>
      <c r="GN616" s="214"/>
      <c r="GO616" s="214"/>
      <c r="GP616" s="214"/>
      <c r="GQ616" s="214"/>
      <c r="GR616" s="214"/>
      <c r="GS616" s="214"/>
      <c r="GT616" s="214"/>
      <c r="GU616" s="214"/>
      <c r="GV616" s="214"/>
      <c r="GW616" s="214"/>
      <c r="GX616" s="214"/>
      <c r="GY616" s="214"/>
      <c r="GZ616" s="214"/>
      <c r="HA616" s="214"/>
      <c r="HB616" s="214"/>
      <c r="HC616" s="214"/>
      <c r="HD616" s="214"/>
      <c r="HE616" s="214"/>
      <c r="HF616" s="214"/>
      <c r="HG616" s="214"/>
      <c r="HH616" s="214"/>
      <c r="HI616" s="214"/>
      <c r="HJ616" s="214"/>
      <c r="HK616" s="214"/>
      <c r="HL616" s="214"/>
      <c r="HM616" s="214"/>
      <c r="HN616" s="214"/>
      <c r="HO616" s="214"/>
      <c r="HP616" s="214"/>
      <c r="HQ616" s="214"/>
      <c r="HR616" s="214"/>
      <c r="HS616" s="214"/>
      <c r="HT616" s="214"/>
      <c r="HU616" s="214"/>
      <c r="HV616" s="214"/>
      <c r="HW616" s="214"/>
      <c r="HX616" s="214"/>
      <c r="HY616" s="214"/>
      <c r="HZ616" s="214"/>
      <c r="IA616" s="214"/>
      <c r="IB616" s="214"/>
      <c r="IC616" s="214"/>
      <c r="ID616" s="214"/>
      <c r="IE616" s="214"/>
      <c r="IF616" s="214"/>
      <c r="IG616" s="214"/>
      <c r="IH616" s="214"/>
      <c r="II616" s="214"/>
      <c r="IJ616" s="214"/>
      <c r="IK616" s="214"/>
      <c r="IL616" s="214"/>
      <c r="IM616" s="214"/>
      <c r="IN616" s="214"/>
      <c r="IO616" s="214"/>
      <c r="IP616" s="214"/>
      <c r="IQ616" s="214"/>
      <c r="IR616" s="214"/>
      <c r="IS616" s="214"/>
      <c r="IT616" s="214"/>
      <c r="IU616" s="214"/>
      <c r="IV616" s="214"/>
    </row>
    <row r="617" spans="1:256" x14ac:dyDescent="0.25">
      <c r="A617" s="214">
        <v>1</v>
      </c>
      <c r="B617" s="214">
        <v>1</v>
      </c>
      <c r="C617" s="637"/>
      <c r="D617" s="637"/>
      <c r="E617" s="637"/>
      <c r="F617" s="2073"/>
      <c r="G617" s="2167"/>
      <c r="H617" s="2167"/>
      <c r="I617" s="2167"/>
      <c r="J617" s="2167"/>
      <c r="K617" s="2167"/>
      <c r="L617" s="2167"/>
      <c r="M617" s="2167"/>
      <c r="N617" s="2167"/>
      <c r="O617" s="2167"/>
      <c r="P617" s="2167"/>
      <c r="Q617" s="2167"/>
      <c r="R617" s="325"/>
      <c r="S617" s="325"/>
      <c r="T617" s="325"/>
      <c r="U617" s="325"/>
      <c r="V617" s="325"/>
      <c r="W617" s="325"/>
      <c r="X617" s="325"/>
      <c r="Y617" s="325"/>
      <c r="Z617" s="2075"/>
      <c r="AA617" s="325"/>
      <c r="AB617" s="773"/>
      <c r="AC617" s="325"/>
      <c r="AD617" s="325"/>
      <c r="AE617" s="2752"/>
      <c r="AF617" s="2752"/>
      <c r="AG617" s="325"/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  <c r="BI617" s="214"/>
      <c r="BJ617" s="214"/>
      <c r="BK617" s="214"/>
      <c r="BL617" s="214"/>
      <c r="BM617" s="214"/>
      <c r="BN617" s="214"/>
      <c r="BO617" s="214"/>
      <c r="BP617" s="214"/>
      <c r="BQ617" s="214"/>
      <c r="BR617" s="214"/>
      <c r="BS617" s="214"/>
      <c r="BT617" s="214"/>
      <c r="BU617" s="214"/>
      <c r="BV617" s="214"/>
      <c r="BW617" s="214"/>
      <c r="BX617" s="214"/>
      <c r="BY617" s="214"/>
      <c r="BZ617" s="214"/>
      <c r="CA617" s="214"/>
      <c r="CB617" s="214"/>
      <c r="CC617" s="214"/>
      <c r="CD617" s="214"/>
      <c r="CE617" s="214"/>
      <c r="CF617" s="214"/>
      <c r="CG617" s="214"/>
      <c r="CH617" s="214"/>
      <c r="CI617" s="214"/>
      <c r="CJ617" s="214"/>
      <c r="CK617" s="214"/>
      <c r="CL617" s="214"/>
      <c r="CM617" s="214"/>
      <c r="CN617" s="214"/>
      <c r="CO617" s="214"/>
      <c r="CP617" s="214"/>
      <c r="CQ617" s="214"/>
      <c r="CR617" s="214"/>
      <c r="CS617" s="214"/>
      <c r="CT617" s="214"/>
      <c r="CU617" s="214"/>
      <c r="CV617" s="214"/>
      <c r="CW617" s="214"/>
      <c r="CX617" s="214"/>
      <c r="CY617" s="214"/>
      <c r="CZ617" s="214"/>
      <c r="DA617" s="214"/>
      <c r="DB617" s="214"/>
      <c r="DC617" s="214"/>
      <c r="DD617" s="214"/>
      <c r="DE617" s="214"/>
      <c r="DF617" s="214"/>
      <c r="DG617" s="214"/>
      <c r="DH617" s="214"/>
      <c r="DI617" s="214"/>
      <c r="DJ617" s="214"/>
      <c r="DK617" s="214"/>
      <c r="DL617" s="214"/>
      <c r="DM617" s="214"/>
      <c r="DN617" s="214"/>
      <c r="DO617" s="214"/>
      <c r="DP617" s="214"/>
      <c r="DQ617" s="214"/>
      <c r="DR617" s="214"/>
      <c r="DS617" s="214"/>
      <c r="DT617" s="214"/>
      <c r="DU617" s="214"/>
      <c r="DV617" s="214"/>
      <c r="DW617" s="214"/>
      <c r="DX617" s="214"/>
      <c r="DY617" s="214"/>
      <c r="DZ617" s="214"/>
      <c r="EA617" s="214"/>
      <c r="EB617" s="214"/>
      <c r="EC617" s="214"/>
      <c r="ED617" s="214"/>
      <c r="EE617" s="214"/>
      <c r="EF617" s="214"/>
      <c r="EG617" s="214"/>
      <c r="EH617" s="214"/>
      <c r="EI617" s="214"/>
      <c r="EJ617" s="214"/>
      <c r="EK617" s="214"/>
      <c r="EL617" s="214"/>
      <c r="EM617" s="214"/>
      <c r="EN617" s="214"/>
      <c r="EO617" s="214"/>
      <c r="EP617" s="214"/>
      <c r="EQ617" s="214"/>
      <c r="ER617" s="214"/>
      <c r="ES617" s="214"/>
      <c r="ET617" s="214"/>
      <c r="EU617" s="214"/>
      <c r="EV617" s="214"/>
      <c r="EW617" s="214"/>
      <c r="EX617" s="214"/>
      <c r="EY617" s="214"/>
      <c r="EZ617" s="214"/>
      <c r="FA617" s="214"/>
      <c r="FB617" s="214"/>
      <c r="FC617" s="214"/>
      <c r="FD617" s="214"/>
      <c r="FE617" s="214"/>
      <c r="FF617" s="214"/>
      <c r="FG617" s="214"/>
      <c r="FH617" s="214"/>
      <c r="FI617" s="214"/>
      <c r="FJ617" s="214"/>
      <c r="FK617" s="214"/>
      <c r="FL617" s="214"/>
      <c r="FM617" s="214"/>
      <c r="FN617" s="214"/>
      <c r="FO617" s="214"/>
      <c r="FP617" s="214"/>
      <c r="FQ617" s="214"/>
      <c r="FR617" s="214"/>
      <c r="FS617" s="214"/>
      <c r="FT617" s="214"/>
      <c r="FU617" s="214"/>
      <c r="FV617" s="214"/>
      <c r="FW617" s="214"/>
      <c r="FX617" s="214"/>
      <c r="FY617" s="214"/>
      <c r="FZ617" s="214"/>
      <c r="GA617" s="214"/>
      <c r="GB617" s="214"/>
      <c r="GC617" s="214"/>
      <c r="GD617" s="214"/>
      <c r="GE617" s="214"/>
      <c r="GF617" s="214"/>
      <c r="GG617" s="214"/>
      <c r="GH617" s="214"/>
      <c r="GI617" s="214"/>
      <c r="GJ617" s="214"/>
      <c r="GK617" s="214"/>
      <c r="GL617" s="214"/>
      <c r="GM617" s="214"/>
      <c r="GN617" s="214"/>
      <c r="GO617" s="214"/>
      <c r="GP617" s="214"/>
      <c r="GQ617" s="214"/>
      <c r="GR617" s="214"/>
      <c r="GS617" s="214"/>
      <c r="GT617" s="214"/>
      <c r="GU617" s="214"/>
      <c r="GV617" s="214"/>
      <c r="GW617" s="214"/>
      <c r="GX617" s="214"/>
      <c r="GY617" s="214"/>
      <c r="GZ617" s="214"/>
      <c r="HA617" s="214"/>
      <c r="HB617" s="214"/>
      <c r="HC617" s="214"/>
      <c r="HD617" s="214"/>
      <c r="HE617" s="214"/>
      <c r="HF617" s="214"/>
      <c r="HG617" s="214"/>
      <c r="HH617" s="214"/>
      <c r="HI617" s="214"/>
      <c r="HJ617" s="214"/>
      <c r="HK617" s="214"/>
      <c r="HL617" s="214"/>
      <c r="HM617" s="214"/>
      <c r="HN617" s="214"/>
      <c r="HO617" s="214"/>
      <c r="HP617" s="214"/>
      <c r="HQ617" s="214"/>
      <c r="HR617" s="214"/>
      <c r="HS617" s="214"/>
      <c r="HT617" s="214"/>
      <c r="HU617" s="214"/>
      <c r="HV617" s="214"/>
      <c r="HW617" s="214"/>
      <c r="HX617" s="214"/>
      <c r="HY617" s="214"/>
      <c r="HZ617" s="214"/>
      <c r="IA617" s="214"/>
      <c r="IB617" s="214"/>
      <c r="IC617" s="214"/>
      <c r="ID617" s="214"/>
      <c r="IE617" s="214"/>
      <c r="IF617" s="214"/>
      <c r="IG617" s="214"/>
      <c r="IH617" s="214"/>
      <c r="II617" s="214"/>
      <c r="IJ617" s="214"/>
      <c r="IK617" s="214"/>
      <c r="IL617" s="214"/>
      <c r="IM617" s="214"/>
      <c r="IN617" s="214"/>
      <c r="IO617" s="214"/>
      <c r="IP617" s="214"/>
      <c r="IQ617" s="214"/>
      <c r="IR617" s="214"/>
      <c r="IS617" s="214"/>
      <c r="IT617" s="214"/>
      <c r="IU617" s="214"/>
      <c r="IV617" s="214"/>
    </row>
    <row r="618" spans="1:256" ht="63" x14ac:dyDescent="0.25">
      <c r="A618" s="214">
        <v>1</v>
      </c>
      <c r="B618" s="214">
        <v>1</v>
      </c>
      <c r="C618" s="1658" t="s">
        <v>609</v>
      </c>
      <c r="D618" s="956"/>
      <c r="E618" s="1056"/>
      <c r="F618" s="2128"/>
      <c r="G618" s="2129"/>
      <c r="H618" s="2129"/>
      <c r="I618" s="2129"/>
      <c r="J618" s="2130"/>
      <c r="K618" s="2130"/>
      <c r="L618" s="153"/>
      <c r="M618" s="153"/>
      <c r="N618" s="153"/>
      <c r="O618" s="153"/>
      <c r="P618" s="153"/>
      <c r="Q618" s="153"/>
      <c r="R618" s="2078"/>
      <c r="S618" s="2078"/>
      <c r="T618" s="2078"/>
      <c r="U618" s="2078"/>
      <c r="V618" s="2078"/>
      <c r="W618" s="2078"/>
      <c r="X618" s="2078"/>
      <c r="Y618" s="2078"/>
      <c r="Z618" s="2037"/>
      <c r="AA618" s="2078"/>
      <c r="AB618" s="2750"/>
      <c r="AC618" s="2078"/>
      <c r="AD618" s="2078"/>
      <c r="AE618" s="2753"/>
      <c r="AF618" s="2753"/>
      <c r="AG618" s="2078"/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  <c r="BI618" s="214"/>
      <c r="BJ618" s="214"/>
      <c r="BK618" s="214"/>
      <c r="BL618" s="214"/>
      <c r="BM618" s="214"/>
      <c r="BN618" s="214"/>
      <c r="BO618" s="214"/>
      <c r="BP618" s="214"/>
      <c r="BQ618" s="214"/>
      <c r="BR618" s="214"/>
      <c r="BS618" s="214"/>
      <c r="BT618" s="214"/>
      <c r="BU618" s="214"/>
      <c r="BV618" s="214"/>
      <c r="BW618" s="214"/>
      <c r="BX618" s="214"/>
      <c r="BY618" s="214"/>
      <c r="BZ618" s="214"/>
      <c r="CA618" s="214"/>
      <c r="CB618" s="214"/>
      <c r="CC618" s="214"/>
      <c r="CD618" s="214"/>
      <c r="CE618" s="214"/>
      <c r="CF618" s="214"/>
      <c r="CG618" s="214"/>
      <c r="CH618" s="214"/>
      <c r="CI618" s="214"/>
      <c r="CJ618" s="214"/>
      <c r="CK618" s="214"/>
      <c r="CL618" s="214"/>
      <c r="CM618" s="214"/>
      <c r="CN618" s="214"/>
      <c r="CO618" s="214"/>
      <c r="CP618" s="214"/>
      <c r="CQ618" s="214"/>
      <c r="CR618" s="214"/>
      <c r="CS618" s="214"/>
      <c r="CT618" s="214"/>
      <c r="CU618" s="214"/>
      <c r="CV618" s="214"/>
      <c r="CW618" s="214"/>
      <c r="CX618" s="214"/>
      <c r="CY618" s="214"/>
      <c r="CZ618" s="214"/>
      <c r="DA618" s="214"/>
      <c r="DB618" s="214"/>
      <c r="DC618" s="214"/>
      <c r="DD618" s="214"/>
      <c r="DE618" s="214"/>
      <c r="DF618" s="214"/>
      <c r="DG618" s="214"/>
      <c r="DH618" s="214"/>
      <c r="DI618" s="214"/>
      <c r="DJ618" s="214"/>
      <c r="DK618" s="214"/>
      <c r="DL618" s="214"/>
      <c r="DM618" s="214"/>
      <c r="DN618" s="214"/>
      <c r="DO618" s="214"/>
      <c r="DP618" s="214"/>
      <c r="DQ618" s="214"/>
      <c r="DR618" s="214"/>
      <c r="DS618" s="214"/>
      <c r="DT618" s="214"/>
      <c r="DU618" s="214"/>
      <c r="DV618" s="214"/>
      <c r="DW618" s="214"/>
      <c r="DX618" s="214"/>
      <c r="DY618" s="214"/>
      <c r="DZ618" s="214"/>
      <c r="EA618" s="214"/>
      <c r="EB618" s="214"/>
      <c r="EC618" s="214"/>
      <c r="ED618" s="214"/>
      <c r="EE618" s="214"/>
      <c r="EF618" s="214"/>
      <c r="EG618" s="214"/>
      <c r="EH618" s="214"/>
      <c r="EI618" s="214"/>
      <c r="EJ618" s="214"/>
      <c r="EK618" s="214"/>
      <c r="EL618" s="214"/>
      <c r="EM618" s="214"/>
      <c r="EN618" s="214"/>
      <c r="EO618" s="214"/>
      <c r="EP618" s="214"/>
      <c r="EQ618" s="214"/>
      <c r="ER618" s="214"/>
      <c r="ES618" s="214"/>
      <c r="ET618" s="214"/>
      <c r="EU618" s="214"/>
      <c r="EV618" s="214"/>
      <c r="EW618" s="214"/>
      <c r="EX618" s="214"/>
      <c r="EY618" s="214"/>
      <c r="EZ618" s="214"/>
      <c r="FA618" s="214"/>
      <c r="FB618" s="214"/>
      <c r="FC618" s="214"/>
      <c r="FD618" s="214"/>
      <c r="FE618" s="214"/>
      <c r="FF618" s="214"/>
      <c r="FG618" s="214"/>
      <c r="FH618" s="214"/>
      <c r="FI618" s="214"/>
      <c r="FJ618" s="214"/>
      <c r="FK618" s="214"/>
      <c r="FL618" s="214"/>
      <c r="FM618" s="214"/>
      <c r="FN618" s="214"/>
      <c r="FO618" s="214"/>
      <c r="FP618" s="214"/>
      <c r="FQ618" s="214"/>
      <c r="FR618" s="214"/>
      <c r="FS618" s="214"/>
      <c r="FT618" s="214"/>
      <c r="FU618" s="214"/>
      <c r="FV618" s="214"/>
      <c r="FW618" s="214"/>
      <c r="FX618" s="214"/>
      <c r="FY618" s="214"/>
      <c r="FZ618" s="214"/>
      <c r="GA618" s="214"/>
      <c r="GB618" s="214"/>
      <c r="GC618" s="214"/>
      <c r="GD618" s="214"/>
      <c r="GE618" s="214"/>
      <c r="GF618" s="214"/>
      <c r="GG618" s="214"/>
      <c r="GH618" s="214"/>
      <c r="GI618" s="214"/>
      <c r="GJ618" s="214"/>
      <c r="GK618" s="214"/>
      <c r="GL618" s="214"/>
      <c r="GM618" s="214"/>
      <c r="GN618" s="214"/>
      <c r="GO618" s="214"/>
      <c r="GP618" s="214"/>
      <c r="GQ618" s="214"/>
      <c r="GR618" s="214"/>
      <c r="GS618" s="214"/>
      <c r="GT618" s="214"/>
      <c r="GU618" s="214"/>
      <c r="GV618" s="214"/>
      <c r="GW618" s="214"/>
      <c r="GX618" s="214"/>
      <c r="GY618" s="214"/>
      <c r="GZ618" s="214"/>
      <c r="HA618" s="214"/>
      <c r="HB618" s="214"/>
      <c r="HC618" s="214"/>
      <c r="HD618" s="214"/>
      <c r="HE618" s="214"/>
      <c r="HF618" s="214"/>
      <c r="HG618" s="214"/>
      <c r="HH618" s="214"/>
      <c r="HI618" s="214"/>
      <c r="HJ618" s="214"/>
      <c r="HK618" s="214"/>
      <c r="HL618" s="214"/>
      <c r="HM618" s="214"/>
      <c r="HN618" s="214"/>
      <c r="HO618" s="214"/>
      <c r="HP618" s="214"/>
      <c r="HQ618" s="214"/>
      <c r="HR618" s="214"/>
      <c r="HS618" s="214"/>
      <c r="HT618" s="214"/>
      <c r="HU618" s="214"/>
      <c r="HV618" s="214"/>
      <c r="HW618" s="214"/>
      <c r="HX618" s="214"/>
      <c r="HY618" s="214"/>
      <c r="HZ618" s="214"/>
      <c r="IA618" s="214"/>
      <c r="IB618" s="214"/>
      <c r="IC618" s="214"/>
      <c r="ID618" s="214"/>
      <c r="IE618" s="214"/>
      <c r="IF618" s="214"/>
      <c r="IG618" s="214"/>
      <c r="IH618" s="214"/>
      <c r="II618" s="214"/>
      <c r="IJ618" s="214"/>
      <c r="IK618" s="214"/>
      <c r="IL618" s="214"/>
      <c r="IM618" s="214"/>
      <c r="IN618" s="214"/>
      <c r="IO618" s="214"/>
      <c r="IP618" s="214"/>
      <c r="IQ618" s="214"/>
      <c r="IR618" s="214"/>
      <c r="IS618" s="214"/>
      <c r="IT618" s="214"/>
      <c r="IU618" s="214"/>
      <c r="IV618" s="214"/>
    </row>
    <row r="619" spans="1:256" x14ac:dyDescent="0.25">
      <c r="A619" s="214">
        <v>1</v>
      </c>
      <c r="B619" s="214">
        <v>1</v>
      </c>
      <c r="C619" s="1238" t="s">
        <v>197</v>
      </c>
      <c r="D619" s="1238"/>
      <c r="E619" s="12"/>
      <c r="F619" s="256">
        <f>F622</f>
        <v>70000</v>
      </c>
      <c r="G619" s="522">
        <f>G622</f>
        <v>46667</v>
      </c>
      <c r="H619" s="522">
        <f>H622</f>
        <v>44038</v>
      </c>
      <c r="I619" s="123">
        <f>H619/G619*100</f>
        <v>94.366468810937064</v>
      </c>
      <c r="J619" s="2172"/>
      <c r="K619" s="2172"/>
      <c r="L619" s="278"/>
      <c r="M619" s="278"/>
      <c r="N619" s="278"/>
      <c r="O619" s="278"/>
      <c r="P619" s="278"/>
      <c r="Q619" s="278"/>
      <c r="R619" s="2173"/>
      <c r="S619" s="2173"/>
      <c r="T619" s="2173"/>
      <c r="U619" s="2173"/>
      <c r="V619" s="2173"/>
      <c r="W619" s="2173"/>
      <c r="X619" s="2173"/>
      <c r="Y619" s="2173"/>
      <c r="Z619" s="2037"/>
      <c r="AA619" s="2173"/>
      <c r="AB619" s="2764"/>
      <c r="AC619" s="2173"/>
      <c r="AD619" s="2173"/>
      <c r="AE619" s="2765"/>
      <c r="AF619" s="2765"/>
      <c r="AG619" s="2173"/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  <c r="BI619" s="214"/>
      <c r="BJ619" s="214"/>
      <c r="BK619" s="214"/>
      <c r="BL619" s="214"/>
      <c r="BM619" s="214"/>
      <c r="BN619" s="214"/>
      <c r="BO619" s="214"/>
      <c r="BP619" s="214"/>
      <c r="BQ619" s="214"/>
      <c r="BR619" s="214"/>
      <c r="BS619" s="214"/>
      <c r="BT619" s="214"/>
      <c r="BU619" s="214"/>
      <c r="BV619" s="214"/>
      <c r="BW619" s="214"/>
      <c r="BX619" s="214"/>
      <c r="BY619" s="214"/>
      <c r="BZ619" s="214"/>
      <c r="CA619" s="214"/>
      <c r="CB619" s="214"/>
      <c r="CC619" s="214"/>
      <c r="CD619" s="214"/>
      <c r="CE619" s="214"/>
      <c r="CF619" s="214"/>
      <c r="CG619" s="214"/>
      <c r="CH619" s="214"/>
      <c r="CI619" s="214"/>
      <c r="CJ619" s="214"/>
      <c r="CK619" s="214"/>
      <c r="CL619" s="214"/>
      <c r="CM619" s="214"/>
      <c r="CN619" s="214"/>
      <c r="CO619" s="214"/>
      <c r="CP619" s="214"/>
      <c r="CQ619" s="214"/>
      <c r="CR619" s="214"/>
      <c r="CS619" s="214"/>
      <c r="CT619" s="214"/>
      <c r="CU619" s="214"/>
      <c r="CV619" s="214"/>
      <c r="CW619" s="214"/>
      <c r="CX619" s="214"/>
      <c r="CY619" s="214"/>
      <c r="CZ619" s="214"/>
      <c r="DA619" s="214"/>
      <c r="DB619" s="214"/>
      <c r="DC619" s="214"/>
      <c r="DD619" s="214"/>
      <c r="DE619" s="214"/>
      <c r="DF619" s="214"/>
      <c r="DG619" s="214"/>
      <c r="DH619" s="214"/>
      <c r="DI619" s="214"/>
      <c r="DJ619" s="214"/>
      <c r="DK619" s="214"/>
      <c r="DL619" s="214"/>
      <c r="DM619" s="214"/>
      <c r="DN619" s="214"/>
      <c r="DO619" s="214"/>
      <c r="DP619" s="214"/>
      <c r="DQ619" s="214"/>
      <c r="DR619" s="214"/>
      <c r="DS619" s="214"/>
      <c r="DT619" s="214"/>
      <c r="DU619" s="214"/>
      <c r="DV619" s="214"/>
      <c r="DW619" s="214"/>
      <c r="DX619" s="214"/>
      <c r="DY619" s="214"/>
      <c r="DZ619" s="214"/>
      <c r="EA619" s="214"/>
      <c r="EB619" s="214"/>
      <c r="EC619" s="214"/>
      <c r="ED619" s="214"/>
      <c r="EE619" s="214"/>
      <c r="EF619" s="214"/>
      <c r="EG619" s="214"/>
      <c r="EH619" s="214"/>
      <c r="EI619" s="214"/>
      <c r="EJ619" s="214"/>
      <c r="EK619" s="214"/>
      <c r="EL619" s="214"/>
      <c r="EM619" s="214"/>
      <c r="EN619" s="214"/>
      <c r="EO619" s="214"/>
      <c r="EP619" s="214"/>
      <c r="EQ619" s="214"/>
      <c r="ER619" s="214"/>
      <c r="ES619" s="214"/>
      <c r="ET619" s="214"/>
      <c r="EU619" s="214"/>
      <c r="EV619" s="214"/>
      <c r="EW619" s="214"/>
      <c r="EX619" s="214"/>
      <c r="EY619" s="214"/>
      <c r="EZ619" s="214"/>
      <c r="FA619" s="214"/>
      <c r="FB619" s="214"/>
      <c r="FC619" s="214"/>
      <c r="FD619" s="214"/>
      <c r="FE619" s="214"/>
      <c r="FF619" s="214"/>
      <c r="FG619" s="214"/>
      <c r="FH619" s="214"/>
      <c r="FI619" s="214"/>
      <c r="FJ619" s="214"/>
      <c r="FK619" s="214"/>
      <c r="FL619" s="214"/>
      <c r="FM619" s="214"/>
      <c r="FN619" s="214"/>
      <c r="FO619" s="214"/>
      <c r="FP619" s="214"/>
      <c r="FQ619" s="214"/>
      <c r="FR619" s="214"/>
      <c r="FS619" s="214"/>
      <c r="FT619" s="214"/>
      <c r="FU619" s="214"/>
      <c r="FV619" s="214"/>
      <c r="FW619" s="214"/>
      <c r="FX619" s="214"/>
      <c r="FY619" s="214"/>
      <c r="FZ619" s="214"/>
      <c r="GA619" s="214"/>
      <c r="GB619" s="214"/>
      <c r="GC619" s="214"/>
      <c r="GD619" s="214"/>
      <c r="GE619" s="214"/>
      <c r="GF619" s="214"/>
      <c r="GG619" s="214"/>
      <c r="GH619" s="214"/>
      <c r="GI619" s="214"/>
      <c r="GJ619" s="214"/>
      <c r="GK619" s="214"/>
      <c r="GL619" s="214"/>
      <c r="GM619" s="214"/>
      <c r="GN619" s="214"/>
      <c r="GO619" s="214"/>
      <c r="GP619" s="214"/>
      <c r="GQ619" s="214"/>
      <c r="GR619" s="214"/>
      <c r="GS619" s="214"/>
      <c r="GT619" s="214"/>
      <c r="GU619" s="214"/>
      <c r="GV619" s="214"/>
      <c r="GW619" s="214"/>
      <c r="GX619" s="214"/>
      <c r="GY619" s="214"/>
      <c r="GZ619" s="214"/>
      <c r="HA619" s="214"/>
      <c r="HB619" s="214"/>
      <c r="HC619" s="214"/>
      <c r="HD619" s="214"/>
      <c r="HE619" s="214"/>
      <c r="HF619" s="214"/>
      <c r="HG619" s="214"/>
      <c r="HH619" s="214"/>
      <c r="HI619" s="214"/>
      <c r="HJ619" s="214"/>
      <c r="HK619" s="214"/>
      <c r="HL619" s="214"/>
      <c r="HM619" s="214"/>
      <c r="HN619" s="214"/>
      <c r="HO619" s="214"/>
      <c r="HP619" s="214"/>
      <c r="HQ619" s="214"/>
      <c r="HR619" s="214"/>
      <c r="HS619" s="214"/>
      <c r="HT619" s="214"/>
      <c r="HU619" s="214"/>
      <c r="HV619" s="214"/>
      <c r="HW619" s="214"/>
      <c r="HX619" s="214"/>
      <c r="HY619" s="214"/>
      <c r="HZ619" s="214"/>
      <c r="IA619" s="214"/>
      <c r="IB619" s="214"/>
      <c r="IC619" s="214"/>
      <c r="ID619" s="214"/>
      <c r="IE619" s="214"/>
      <c r="IF619" s="214"/>
      <c r="IG619" s="214"/>
      <c r="IH619" s="214"/>
      <c r="II619" s="214"/>
      <c r="IJ619" s="214"/>
      <c r="IK619" s="214"/>
      <c r="IL619" s="214"/>
      <c r="IM619" s="214"/>
      <c r="IN619" s="214"/>
      <c r="IO619" s="214"/>
      <c r="IP619" s="214"/>
      <c r="IQ619" s="214"/>
      <c r="IR619" s="214"/>
      <c r="IS619" s="214"/>
      <c r="IT619" s="214"/>
      <c r="IU619" s="214"/>
      <c r="IV619" s="214"/>
    </row>
    <row r="620" spans="1:256" x14ac:dyDescent="0.25">
      <c r="A620" s="214">
        <v>1</v>
      </c>
      <c r="B620" s="214">
        <v>1</v>
      </c>
      <c r="C620" s="1594" t="s">
        <v>198</v>
      </c>
      <c r="D620" s="1594"/>
      <c r="E620" s="12"/>
      <c r="F620" s="225">
        <f>F622-F621</f>
        <v>69990</v>
      </c>
      <c r="G620" s="124">
        <f>ROUND(F620/12*$C$3,0)</f>
        <v>46660</v>
      </c>
      <c r="H620" s="124">
        <f>H622-H621</f>
        <v>44027</v>
      </c>
      <c r="I620" s="123">
        <f>H620/G620*100</f>
        <v>94.357051007286756</v>
      </c>
      <c r="J620" s="2172"/>
      <c r="K620" s="2172"/>
      <c r="L620" s="278"/>
      <c r="M620" s="278"/>
      <c r="N620" s="278"/>
      <c r="O620" s="278"/>
      <c r="P620" s="278"/>
      <c r="Q620" s="278"/>
      <c r="R620" s="2173"/>
      <c r="S620" s="2173"/>
      <c r="T620" s="2173"/>
      <c r="U620" s="2173"/>
      <c r="V620" s="2173"/>
      <c r="W620" s="2173"/>
      <c r="X620" s="2173"/>
      <c r="Y620" s="2173"/>
      <c r="Z620" s="2037"/>
      <c r="AA620" s="2173"/>
      <c r="AB620" s="2764"/>
      <c r="AC620" s="2173"/>
      <c r="AD620" s="2173"/>
      <c r="AE620" s="2765"/>
      <c r="AF620" s="2765"/>
      <c r="AG620" s="2173"/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  <c r="BI620" s="214"/>
      <c r="BJ620" s="214"/>
      <c r="BK620" s="214"/>
      <c r="BL620" s="214"/>
      <c r="BM620" s="214"/>
      <c r="BN620" s="214"/>
      <c r="BO620" s="214"/>
      <c r="BP620" s="214"/>
      <c r="BQ620" s="214"/>
      <c r="BR620" s="214"/>
      <c r="BS620" s="214"/>
      <c r="BT620" s="214"/>
      <c r="BU620" s="214"/>
      <c r="BV620" s="214"/>
      <c r="BW620" s="214"/>
      <c r="BX620" s="214"/>
      <c r="BY620" s="214"/>
      <c r="BZ620" s="214"/>
      <c r="CA620" s="214"/>
      <c r="CB620" s="214"/>
      <c r="CC620" s="214"/>
      <c r="CD620" s="214"/>
      <c r="CE620" s="214"/>
      <c r="CF620" s="214"/>
      <c r="CG620" s="214"/>
      <c r="CH620" s="214"/>
      <c r="CI620" s="214"/>
      <c r="CJ620" s="214"/>
      <c r="CK620" s="214"/>
      <c r="CL620" s="214"/>
      <c r="CM620" s="214"/>
      <c r="CN620" s="214"/>
      <c r="CO620" s="214"/>
      <c r="CP620" s="214"/>
      <c r="CQ620" s="214"/>
      <c r="CR620" s="214"/>
      <c r="CS620" s="214"/>
      <c r="CT620" s="214"/>
      <c r="CU620" s="214"/>
      <c r="CV620" s="214"/>
      <c r="CW620" s="214"/>
      <c r="CX620" s="214"/>
      <c r="CY620" s="214"/>
      <c r="CZ620" s="214"/>
      <c r="DA620" s="214"/>
      <c r="DB620" s="214"/>
      <c r="DC620" s="214"/>
      <c r="DD620" s="214"/>
      <c r="DE620" s="214"/>
      <c r="DF620" s="214"/>
      <c r="DG620" s="214"/>
      <c r="DH620" s="214"/>
      <c r="DI620" s="214"/>
      <c r="DJ620" s="214"/>
      <c r="DK620" s="214"/>
      <c r="DL620" s="214"/>
      <c r="DM620" s="214"/>
      <c r="DN620" s="214"/>
      <c r="DO620" s="214"/>
      <c r="DP620" s="214"/>
      <c r="DQ620" s="214"/>
      <c r="DR620" s="214"/>
      <c r="DS620" s="214"/>
      <c r="DT620" s="214"/>
      <c r="DU620" s="214"/>
      <c r="DV620" s="214"/>
      <c r="DW620" s="214"/>
      <c r="DX620" s="214"/>
      <c r="DY620" s="214"/>
      <c r="DZ620" s="214"/>
      <c r="EA620" s="214"/>
      <c r="EB620" s="214"/>
      <c r="EC620" s="214"/>
      <c r="ED620" s="214"/>
      <c r="EE620" s="214"/>
      <c r="EF620" s="214"/>
      <c r="EG620" s="214"/>
      <c r="EH620" s="214"/>
      <c r="EI620" s="214"/>
      <c r="EJ620" s="214"/>
      <c r="EK620" s="214"/>
      <c r="EL620" s="214"/>
      <c r="EM620" s="214"/>
      <c r="EN620" s="214"/>
      <c r="EO620" s="214"/>
      <c r="EP620" s="214"/>
      <c r="EQ620" s="214"/>
      <c r="ER620" s="214"/>
      <c r="ES620" s="214"/>
      <c r="ET620" s="214"/>
      <c r="EU620" s="214"/>
      <c r="EV620" s="214"/>
      <c r="EW620" s="214"/>
      <c r="EX620" s="214"/>
      <c r="EY620" s="214"/>
      <c r="EZ620" s="214"/>
      <c r="FA620" s="214"/>
      <c r="FB620" s="214"/>
      <c r="FC620" s="214"/>
      <c r="FD620" s="214"/>
      <c r="FE620" s="214"/>
      <c r="FF620" s="214"/>
      <c r="FG620" s="214"/>
      <c r="FH620" s="214"/>
      <c r="FI620" s="214"/>
      <c r="FJ620" s="214"/>
      <c r="FK620" s="214"/>
      <c r="FL620" s="214"/>
      <c r="FM620" s="214"/>
      <c r="FN620" s="214"/>
      <c r="FO620" s="214"/>
      <c r="FP620" s="214"/>
      <c r="FQ620" s="214"/>
      <c r="FR620" s="214"/>
      <c r="FS620" s="214"/>
      <c r="FT620" s="214"/>
      <c r="FU620" s="214"/>
      <c r="FV620" s="214"/>
      <c r="FW620" s="214"/>
      <c r="FX620" s="214"/>
      <c r="FY620" s="214"/>
      <c r="FZ620" s="214"/>
      <c r="GA620" s="214"/>
      <c r="GB620" s="214"/>
      <c r="GC620" s="214"/>
      <c r="GD620" s="214"/>
      <c r="GE620" s="214"/>
      <c r="GF620" s="214"/>
      <c r="GG620" s="214"/>
      <c r="GH620" s="214"/>
      <c r="GI620" s="214"/>
      <c r="GJ620" s="214"/>
      <c r="GK620" s="214"/>
      <c r="GL620" s="214"/>
      <c r="GM620" s="214"/>
      <c r="GN620" s="214"/>
      <c r="GO620" s="214"/>
      <c r="GP620" s="214"/>
      <c r="GQ620" s="214"/>
      <c r="GR620" s="214"/>
      <c r="GS620" s="214"/>
      <c r="GT620" s="214"/>
      <c r="GU620" s="214"/>
      <c r="GV620" s="214"/>
      <c r="GW620" s="214"/>
      <c r="GX620" s="214"/>
      <c r="GY620" s="214"/>
      <c r="GZ620" s="214"/>
      <c r="HA620" s="214"/>
      <c r="HB620" s="214"/>
      <c r="HC620" s="214"/>
      <c r="HD620" s="214"/>
      <c r="HE620" s="214"/>
      <c r="HF620" s="214"/>
      <c r="HG620" s="214"/>
      <c r="HH620" s="214"/>
      <c r="HI620" s="214"/>
      <c r="HJ620" s="214"/>
      <c r="HK620" s="214"/>
      <c r="HL620" s="214"/>
      <c r="HM620" s="214"/>
      <c r="HN620" s="214"/>
      <c r="HO620" s="214"/>
      <c r="HP620" s="214"/>
      <c r="HQ620" s="214"/>
      <c r="HR620" s="214"/>
      <c r="HS620" s="214"/>
      <c r="HT620" s="214"/>
      <c r="HU620" s="214"/>
      <c r="HV620" s="214"/>
      <c r="HW620" s="214"/>
      <c r="HX620" s="214"/>
      <c r="HY620" s="214"/>
      <c r="HZ620" s="214"/>
      <c r="IA620" s="214"/>
      <c r="IB620" s="214"/>
      <c r="IC620" s="214"/>
      <c r="ID620" s="214"/>
      <c r="IE620" s="214"/>
      <c r="IF620" s="214"/>
      <c r="IG620" s="214"/>
      <c r="IH620" s="214"/>
      <c r="II620" s="214"/>
      <c r="IJ620" s="214"/>
      <c r="IK620" s="214"/>
      <c r="IL620" s="214"/>
      <c r="IM620" s="214"/>
      <c r="IN620" s="214"/>
      <c r="IO620" s="214"/>
      <c r="IP620" s="214"/>
      <c r="IQ620" s="214"/>
      <c r="IR620" s="214"/>
      <c r="IS620" s="214"/>
      <c r="IT620" s="214"/>
      <c r="IU620" s="214"/>
      <c r="IV620" s="214"/>
    </row>
    <row r="621" spans="1:256" ht="30" x14ac:dyDescent="0.25">
      <c r="A621" s="214">
        <v>1</v>
      </c>
      <c r="B621" s="214">
        <v>1</v>
      </c>
      <c r="C621" s="1594" t="s">
        <v>199</v>
      </c>
      <c r="D621" s="1594"/>
      <c r="E621" s="12"/>
      <c r="F621" s="225">
        <v>10</v>
      </c>
      <c r="G621" s="123">
        <f>ROUND(F621/12*$C$3,0)</f>
        <v>7</v>
      </c>
      <c r="H621" s="124">
        <v>11</v>
      </c>
      <c r="I621" s="123">
        <f>H621/G621*100</f>
        <v>157.14285714285714</v>
      </c>
      <c r="J621" s="2172"/>
      <c r="K621" s="2172"/>
      <c r="L621" s="278"/>
      <c r="M621" s="153"/>
      <c r="N621" s="278"/>
      <c r="O621" s="153"/>
      <c r="P621" s="153"/>
      <c r="Q621" s="278"/>
      <c r="R621" s="2173"/>
      <c r="S621" s="2173"/>
      <c r="T621" s="2173"/>
      <c r="U621" s="2173"/>
      <c r="V621" s="2173"/>
      <c r="W621" s="2173"/>
      <c r="X621" s="2173"/>
      <c r="Y621" s="2173"/>
      <c r="Z621" s="2037"/>
      <c r="AA621" s="2173"/>
      <c r="AB621" s="2764"/>
      <c r="AC621" s="2173"/>
      <c r="AD621" s="2173"/>
      <c r="AE621" s="2765"/>
      <c r="AF621" s="2765"/>
      <c r="AG621" s="2173"/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  <c r="BI621" s="214"/>
      <c r="BJ621" s="214"/>
      <c r="BK621" s="214"/>
      <c r="BL621" s="214"/>
      <c r="BM621" s="214"/>
      <c r="BN621" s="214"/>
      <c r="BO621" s="214"/>
      <c r="BP621" s="214"/>
      <c r="BQ621" s="214"/>
      <c r="BR621" s="214"/>
      <c r="BS621" s="214"/>
      <c r="BT621" s="214"/>
      <c r="BU621" s="214"/>
      <c r="BV621" s="214"/>
      <c r="BW621" s="214"/>
      <c r="BX621" s="214"/>
      <c r="BY621" s="214"/>
      <c r="BZ621" s="214"/>
      <c r="CA621" s="214"/>
      <c r="CB621" s="214"/>
      <c r="CC621" s="214"/>
      <c r="CD621" s="214"/>
      <c r="CE621" s="214"/>
      <c r="CF621" s="214"/>
      <c r="CG621" s="214"/>
      <c r="CH621" s="214"/>
      <c r="CI621" s="214"/>
      <c r="CJ621" s="214"/>
      <c r="CK621" s="214"/>
      <c r="CL621" s="214"/>
      <c r="CM621" s="214"/>
      <c r="CN621" s="214"/>
      <c r="CO621" s="214"/>
      <c r="CP621" s="214"/>
      <c r="CQ621" s="214"/>
      <c r="CR621" s="214"/>
      <c r="CS621" s="214"/>
      <c r="CT621" s="214"/>
      <c r="CU621" s="214"/>
      <c r="CV621" s="214"/>
      <c r="CW621" s="214"/>
      <c r="CX621" s="214"/>
      <c r="CY621" s="214"/>
      <c r="CZ621" s="214"/>
      <c r="DA621" s="214"/>
      <c r="DB621" s="214"/>
      <c r="DC621" s="214"/>
      <c r="DD621" s="214"/>
      <c r="DE621" s="214"/>
      <c r="DF621" s="214"/>
      <c r="DG621" s="214"/>
      <c r="DH621" s="214"/>
      <c r="DI621" s="214"/>
      <c r="DJ621" s="214"/>
      <c r="DK621" s="214"/>
      <c r="DL621" s="214"/>
      <c r="DM621" s="214"/>
      <c r="DN621" s="214"/>
      <c r="DO621" s="214"/>
      <c r="DP621" s="214"/>
      <c r="DQ621" s="214"/>
      <c r="DR621" s="214"/>
      <c r="DS621" s="214"/>
      <c r="DT621" s="214"/>
      <c r="DU621" s="214"/>
      <c r="DV621" s="214"/>
      <c r="DW621" s="214"/>
      <c r="DX621" s="214"/>
      <c r="DY621" s="214"/>
      <c r="DZ621" s="214"/>
      <c r="EA621" s="214"/>
      <c r="EB621" s="214"/>
      <c r="EC621" s="214"/>
      <c r="ED621" s="214"/>
      <c r="EE621" s="214"/>
      <c r="EF621" s="214"/>
      <c r="EG621" s="214"/>
      <c r="EH621" s="214"/>
      <c r="EI621" s="214"/>
      <c r="EJ621" s="214"/>
      <c r="EK621" s="214"/>
      <c r="EL621" s="214"/>
      <c r="EM621" s="214"/>
      <c r="EN621" s="214"/>
      <c r="EO621" s="214"/>
      <c r="EP621" s="214"/>
      <c r="EQ621" s="214"/>
      <c r="ER621" s="214"/>
      <c r="ES621" s="214"/>
      <c r="ET621" s="214"/>
      <c r="EU621" s="214"/>
      <c r="EV621" s="214"/>
      <c r="EW621" s="214"/>
      <c r="EX621" s="214"/>
      <c r="EY621" s="214"/>
      <c r="EZ621" s="214"/>
      <c r="FA621" s="214"/>
      <c r="FB621" s="214"/>
      <c r="FC621" s="214"/>
      <c r="FD621" s="214"/>
      <c r="FE621" s="214"/>
      <c r="FF621" s="214"/>
      <c r="FG621" s="214"/>
      <c r="FH621" s="214"/>
      <c r="FI621" s="214"/>
      <c r="FJ621" s="214"/>
      <c r="FK621" s="214"/>
      <c r="FL621" s="214"/>
      <c r="FM621" s="214"/>
      <c r="FN621" s="214"/>
      <c r="FO621" s="214"/>
      <c r="FP621" s="214"/>
      <c r="FQ621" s="214"/>
      <c r="FR621" s="214"/>
      <c r="FS621" s="214"/>
      <c r="FT621" s="214"/>
      <c r="FU621" s="214"/>
      <c r="FV621" s="214"/>
      <c r="FW621" s="214"/>
      <c r="FX621" s="214"/>
      <c r="FY621" s="214"/>
      <c r="FZ621" s="214"/>
      <c r="GA621" s="214"/>
      <c r="GB621" s="214"/>
      <c r="GC621" s="214"/>
      <c r="GD621" s="214"/>
      <c r="GE621" s="214"/>
      <c r="GF621" s="214"/>
      <c r="GG621" s="214"/>
      <c r="GH621" s="214"/>
      <c r="GI621" s="214"/>
      <c r="GJ621" s="214"/>
      <c r="GK621" s="214"/>
      <c r="GL621" s="214"/>
      <c r="GM621" s="214"/>
      <c r="GN621" s="214"/>
      <c r="GO621" s="214"/>
      <c r="GP621" s="214"/>
      <c r="GQ621" s="214"/>
      <c r="GR621" s="214"/>
      <c r="GS621" s="214"/>
      <c r="GT621" s="214"/>
      <c r="GU621" s="214"/>
      <c r="GV621" s="214"/>
      <c r="GW621" s="214"/>
      <c r="GX621" s="214"/>
      <c r="GY621" s="214"/>
      <c r="GZ621" s="214"/>
      <c r="HA621" s="214"/>
      <c r="HB621" s="214"/>
      <c r="HC621" s="214"/>
      <c r="HD621" s="214"/>
      <c r="HE621" s="214"/>
      <c r="HF621" s="214"/>
      <c r="HG621" s="214"/>
      <c r="HH621" s="214"/>
      <c r="HI621" s="214"/>
      <c r="HJ621" s="214"/>
      <c r="HK621" s="214"/>
      <c r="HL621" s="214"/>
      <c r="HM621" s="214"/>
      <c r="HN621" s="214"/>
      <c r="HO621" s="214"/>
      <c r="HP621" s="214"/>
      <c r="HQ621" s="214"/>
      <c r="HR621" s="214"/>
      <c r="HS621" s="214"/>
      <c r="HT621" s="214"/>
      <c r="HU621" s="214"/>
      <c r="HV621" s="214"/>
      <c r="HW621" s="214"/>
      <c r="HX621" s="214"/>
      <c r="HY621" s="214"/>
      <c r="HZ621" s="214"/>
      <c r="IA621" s="214"/>
      <c r="IB621" s="214"/>
      <c r="IC621" s="214"/>
      <c r="ID621" s="214"/>
      <c r="IE621" s="214"/>
      <c r="IF621" s="214"/>
      <c r="IG621" s="214"/>
      <c r="IH621" s="214"/>
      <c r="II621" s="214"/>
      <c r="IJ621" s="214"/>
      <c r="IK621" s="214"/>
      <c r="IL621" s="214"/>
      <c r="IM621" s="214"/>
      <c r="IN621" s="214"/>
      <c r="IO621" s="214"/>
      <c r="IP621" s="214"/>
      <c r="IQ621" s="214"/>
      <c r="IR621" s="214"/>
      <c r="IS621" s="214"/>
      <c r="IT621" s="214"/>
      <c r="IU621" s="214"/>
      <c r="IV621" s="214"/>
    </row>
    <row r="622" spans="1:256" ht="29.25" x14ac:dyDescent="0.25">
      <c r="B622" s="214">
        <v>1</v>
      </c>
      <c r="C622" s="702" t="s">
        <v>204</v>
      </c>
      <c r="D622" s="702"/>
      <c r="E622" s="12"/>
      <c r="F622" s="256">
        <v>70000</v>
      </c>
      <c r="G622" s="522">
        <f>ROUND(F622/12*$C$3,0)</f>
        <v>46667</v>
      </c>
      <c r="H622" s="522">
        <v>44038</v>
      </c>
      <c r="I622" s="1577">
        <f>H622/G622*100</f>
        <v>94.366468810937064</v>
      </c>
      <c r="J622" s="2174"/>
      <c r="K622" s="2174"/>
      <c r="L622" s="978"/>
      <c r="M622" s="966"/>
      <c r="N622" s="978"/>
      <c r="O622" s="966"/>
      <c r="P622" s="966"/>
      <c r="Q622" s="978"/>
      <c r="R622" s="2175">
        <v>508185.12804000004</v>
      </c>
      <c r="S622" s="2175">
        <v>508185.12804000004</v>
      </c>
      <c r="T622" s="2175">
        <v>508185.12804000004</v>
      </c>
      <c r="U622" s="2175">
        <v>508185.12804000004</v>
      </c>
      <c r="V622" s="2175">
        <v>508185.12804000004</v>
      </c>
      <c r="W622" s="2175">
        <v>508185.12804000004</v>
      </c>
      <c r="X622" s="2175">
        <v>508185.12804000004</v>
      </c>
      <c r="Y622" s="2175">
        <v>508185.12804000004</v>
      </c>
      <c r="Z622" s="874">
        <f>R622/12*$C$3+(S622-R622)/11*7+(T622-S622)/10*6+(U622-T622)/9*5+(V622-U622)/8*4+(W622-V622)/7*3+(X622-W622)/6*2+(Y622-X622)/5*1</f>
        <v>338790.08536000003</v>
      </c>
      <c r="AA622" s="2175">
        <f t="shared" ref="AA622" si="351">AG622-AF622-AC622-AB622</f>
        <v>337269.68800000002</v>
      </c>
      <c r="AB622" s="2766"/>
      <c r="AC622" s="2175"/>
      <c r="AD622" s="2175">
        <f>AA622-Z622</f>
        <v>-1520.3973600000027</v>
      </c>
      <c r="AE622" s="2175"/>
      <c r="AF622" s="2175">
        <v>-122.83143000000001</v>
      </c>
      <c r="AG622" s="2175">
        <v>337146.85657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  <c r="BI622" s="214"/>
      <c r="BJ622" s="214"/>
      <c r="BK622" s="214"/>
      <c r="BL622" s="214"/>
      <c r="BM622" s="214"/>
      <c r="BN622" s="214"/>
      <c r="BO622" s="214"/>
      <c r="BP622" s="214"/>
      <c r="BQ622" s="214"/>
      <c r="BR622" s="214"/>
      <c r="BS622" s="214"/>
      <c r="BT622" s="214"/>
      <c r="BU622" s="214"/>
      <c r="BV622" s="214"/>
      <c r="BW622" s="214"/>
      <c r="BX622" s="214"/>
      <c r="BY622" s="214"/>
      <c r="BZ622" s="214"/>
      <c r="CA622" s="214"/>
      <c r="CB622" s="214"/>
      <c r="CC622" s="214"/>
      <c r="CD622" s="214"/>
      <c r="CE622" s="214"/>
      <c r="CF622" s="214"/>
      <c r="CG622" s="214"/>
      <c r="CH622" s="214"/>
      <c r="CI622" s="214"/>
      <c r="CJ622" s="214"/>
      <c r="CK622" s="214"/>
      <c r="CL622" s="214"/>
      <c r="CM622" s="214"/>
      <c r="CN622" s="214"/>
      <c r="CO622" s="214"/>
      <c r="CP622" s="214"/>
      <c r="CQ622" s="214"/>
      <c r="CR622" s="214"/>
      <c r="CS622" s="214"/>
      <c r="CT622" s="214"/>
      <c r="CU622" s="214"/>
      <c r="CV622" s="214"/>
      <c r="CW622" s="214"/>
      <c r="CX622" s="214"/>
      <c r="CY622" s="214"/>
      <c r="CZ622" s="214"/>
      <c r="DA622" s="214"/>
      <c r="DB622" s="214"/>
      <c r="DC622" s="214"/>
      <c r="DD622" s="214"/>
      <c r="DE622" s="214"/>
      <c r="DF622" s="214"/>
      <c r="DG622" s="214"/>
      <c r="DH622" s="214"/>
      <c r="DI622" s="214"/>
      <c r="DJ622" s="214"/>
      <c r="DK622" s="214"/>
      <c r="DL622" s="214"/>
      <c r="DM622" s="214"/>
      <c r="DN622" s="214"/>
      <c r="DO622" s="214"/>
      <c r="DP622" s="214"/>
      <c r="DQ622" s="214"/>
      <c r="DR622" s="214"/>
      <c r="DS622" s="214"/>
      <c r="DT622" s="214"/>
      <c r="DU622" s="214"/>
      <c r="DV622" s="214"/>
      <c r="DW622" s="214"/>
      <c r="DX622" s="214"/>
      <c r="DY622" s="214"/>
      <c r="DZ622" s="214"/>
      <c r="EA622" s="214"/>
      <c r="EB622" s="214"/>
      <c r="EC622" s="214"/>
      <c r="ED622" s="214"/>
      <c r="EE622" s="214"/>
      <c r="EF622" s="214"/>
      <c r="EG622" s="214"/>
      <c r="EH622" s="214"/>
      <c r="EI622" s="214"/>
      <c r="EJ622" s="214"/>
      <c r="EK622" s="214"/>
      <c r="EL622" s="214"/>
      <c r="EM622" s="214"/>
      <c r="EN622" s="214"/>
      <c r="EO622" s="214"/>
      <c r="EP622" s="214"/>
      <c r="EQ622" s="214"/>
      <c r="ER622" s="214"/>
      <c r="ES622" s="214"/>
      <c r="ET622" s="214"/>
      <c r="EU622" s="214"/>
      <c r="EV622" s="214"/>
      <c r="EW622" s="214"/>
      <c r="EX622" s="214"/>
      <c r="EY622" s="214"/>
      <c r="EZ622" s="214"/>
      <c r="FA622" s="214"/>
      <c r="FB622" s="214"/>
      <c r="FC622" s="214"/>
      <c r="FD622" s="214"/>
      <c r="FE622" s="214"/>
      <c r="FF622" s="214"/>
      <c r="FG622" s="214"/>
      <c r="FH622" s="214"/>
      <c r="FI622" s="214"/>
      <c r="FJ622" s="214"/>
      <c r="FK622" s="214"/>
      <c r="FL622" s="214"/>
      <c r="FM622" s="214"/>
      <c r="FN622" s="214"/>
      <c r="FO622" s="214"/>
      <c r="FP622" s="214"/>
      <c r="FQ622" s="214"/>
      <c r="FR622" s="214"/>
      <c r="FS622" s="214"/>
      <c r="FT622" s="214"/>
      <c r="FU622" s="214"/>
      <c r="FV622" s="214"/>
      <c r="FW622" s="214"/>
      <c r="FX622" s="214"/>
      <c r="FY622" s="214"/>
      <c r="FZ622" s="214"/>
      <c r="GA622" s="214"/>
      <c r="GB622" s="214"/>
      <c r="GC622" s="214"/>
      <c r="GD622" s="214"/>
      <c r="GE622" s="214"/>
      <c r="GF622" s="214"/>
      <c r="GG622" s="214"/>
      <c r="GH622" s="214"/>
      <c r="GI622" s="214"/>
      <c r="GJ622" s="214"/>
      <c r="GK622" s="214"/>
      <c r="GL622" s="214"/>
      <c r="GM622" s="214"/>
      <c r="GN622" s="214"/>
      <c r="GO622" s="214"/>
      <c r="GP622" s="214"/>
      <c r="GQ622" s="214"/>
      <c r="GR622" s="214"/>
      <c r="GS622" s="214"/>
      <c r="GT622" s="214"/>
      <c r="GU622" s="214"/>
      <c r="GV622" s="214"/>
      <c r="GW622" s="214"/>
      <c r="GX622" s="214"/>
      <c r="GY622" s="214"/>
      <c r="GZ622" s="214"/>
      <c r="HA622" s="214"/>
      <c r="HB622" s="214"/>
      <c r="HC622" s="214"/>
      <c r="HD622" s="214"/>
      <c r="HE622" s="214"/>
      <c r="HF622" s="214"/>
      <c r="HG622" s="214"/>
      <c r="HH622" s="214"/>
      <c r="HI622" s="214"/>
      <c r="HJ622" s="214"/>
      <c r="HK622" s="214"/>
      <c r="HL622" s="214"/>
      <c r="HM622" s="214"/>
      <c r="HN622" s="214"/>
      <c r="HO622" s="214"/>
      <c r="HP622" s="214"/>
      <c r="HQ622" s="214"/>
      <c r="HR622" s="214"/>
      <c r="HS622" s="214"/>
      <c r="HT622" s="214"/>
      <c r="HU622" s="214"/>
      <c r="HV622" s="214"/>
      <c r="HW622" s="214"/>
      <c r="HX622" s="214"/>
      <c r="HY622" s="214"/>
      <c r="HZ622" s="214"/>
      <c r="IA622" s="214"/>
      <c r="IB622" s="214"/>
      <c r="IC622" s="214"/>
      <c r="ID622" s="214"/>
      <c r="IE622" s="214"/>
      <c r="IF622" s="214"/>
      <c r="IG622" s="214"/>
      <c r="IH622" s="214"/>
      <c r="II622" s="214"/>
      <c r="IJ622" s="214"/>
      <c r="IK622" s="214"/>
      <c r="IL622" s="214"/>
      <c r="IM622" s="214"/>
      <c r="IN622" s="214"/>
      <c r="IO622" s="214"/>
      <c r="IP622" s="214"/>
      <c r="IQ622" s="214"/>
      <c r="IR622" s="214"/>
      <c r="IS622" s="214"/>
      <c r="IT622" s="214"/>
      <c r="IU622" s="214"/>
      <c r="IV622" s="214"/>
    </row>
    <row r="623" spans="1:256" x14ac:dyDescent="0.25">
      <c r="A623" s="214">
        <v>1</v>
      </c>
      <c r="B623" s="214">
        <v>1</v>
      </c>
      <c r="C623" s="2155" t="s">
        <v>277</v>
      </c>
      <c r="D623" s="2155"/>
      <c r="E623" s="2155"/>
      <c r="F623" s="2171"/>
      <c r="G623" s="2159"/>
      <c r="H623" s="2159"/>
      <c r="I623" s="2159"/>
      <c r="J623" s="2158"/>
      <c r="K623" s="2158"/>
      <c r="L623" s="2159"/>
      <c r="M623" s="2159"/>
      <c r="N623" s="2159"/>
      <c r="O623" s="2159"/>
      <c r="P623" s="2159"/>
      <c r="Q623" s="2159"/>
      <c r="R623" s="2160">
        <f t="shared" ref="R623:Z623" si="352">R622</f>
        <v>508185.12804000004</v>
      </c>
      <c r="S623" s="2160">
        <f t="shared" ref="S623:T623" si="353">S622</f>
        <v>508185.12804000004</v>
      </c>
      <c r="T623" s="2160">
        <f t="shared" si="353"/>
        <v>508185.12804000004</v>
      </c>
      <c r="U623" s="2160">
        <f t="shared" ref="U623:V623" si="354">U622</f>
        <v>508185.12804000004</v>
      </c>
      <c r="V623" s="2160">
        <f t="shared" si="354"/>
        <v>508185.12804000004</v>
      </c>
      <c r="W623" s="2160">
        <f t="shared" ref="W623:X623" si="355">W622</f>
        <v>508185.12804000004</v>
      </c>
      <c r="X623" s="2160">
        <f t="shared" si="355"/>
        <v>508185.12804000004</v>
      </c>
      <c r="Y623" s="2160">
        <f t="shared" ref="Y623" si="356">Y622</f>
        <v>508185.12804000004</v>
      </c>
      <c r="Z623" s="2161">
        <f t="shared" si="352"/>
        <v>338790.08536000003</v>
      </c>
      <c r="AA623" s="2160">
        <f t="shared" ref="AA623:AG623" si="357">AA622</f>
        <v>337269.68800000002</v>
      </c>
      <c r="AB623" s="2762">
        <f t="shared" si="357"/>
        <v>0</v>
      </c>
      <c r="AC623" s="2160">
        <f>AC622</f>
        <v>0</v>
      </c>
      <c r="AD623" s="2160">
        <f t="shared" si="357"/>
        <v>-1520.3973600000027</v>
      </c>
      <c r="AE623" s="2160"/>
      <c r="AF623" s="2160">
        <f t="shared" si="357"/>
        <v>-122.83143000000001</v>
      </c>
      <c r="AG623" s="2160">
        <f t="shared" si="357"/>
        <v>337146.85657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  <c r="BI623" s="214"/>
      <c r="BJ623" s="214"/>
      <c r="BK623" s="214"/>
      <c r="BL623" s="214"/>
      <c r="BM623" s="214"/>
      <c r="BN623" s="214"/>
      <c r="BO623" s="214"/>
      <c r="BP623" s="214"/>
      <c r="BQ623" s="214"/>
      <c r="BR623" s="214"/>
      <c r="BS623" s="214"/>
      <c r="BT623" s="214"/>
      <c r="BU623" s="214"/>
      <c r="BV623" s="214"/>
      <c r="BW623" s="214"/>
      <c r="BX623" s="214"/>
      <c r="BY623" s="214"/>
      <c r="BZ623" s="214"/>
      <c r="CA623" s="214"/>
      <c r="CB623" s="214"/>
      <c r="CC623" s="214"/>
      <c r="CD623" s="214"/>
      <c r="CE623" s="214"/>
      <c r="CF623" s="214"/>
      <c r="CG623" s="214"/>
      <c r="CH623" s="214"/>
      <c r="CI623" s="214"/>
      <c r="CJ623" s="214"/>
      <c r="CK623" s="214"/>
      <c r="CL623" s="214"/>
      <c r="CM623" s="214"/>
      <c r="CN623" s="214"/>
      <c r="CO623" s="214"/>
      <c r="CP623" s="214"/>
      <c r="CQ623" s="214"/>
      <c r="CR623" s="214"/>
      <c r="CS623" s="214"/>
      <c r="CT623" s="214"/>
      <c r="CU623" s="214"/>
      <c r="CV623" s="214"/>
      <c r="CW623" s="214"/>
      <c r="CX623" s="214"/>
      <c r="CY623" s="214"/>
      <c r="CZ623" s="214"/>
      <c r="DA623" s="214"/>
      <c r="DB623" s="214"/>
      <c r="DC623" s="214"/>
      <c r="DD623" s="214"/>
      <c r="DE623" s="214"/>
      <c r="DF623" s="214"/>
      <c r="DG623" s="214"/>
      <c r="DH623" s="214"/>
      <c r="DI623" s="214"/>
      <c r="DJ623" s="214"/>
      <c r="DK623" s="214"/>
      <c r="DL623" s="214"/>
      <c r="DM623" s="214"/>
      <c r="DN623" s="214"/>
      <c r="DO623" s="214"/>
      <c r="DP623" s="214"/>
      <c r="DQ623" s="214"/>
      <c r="DR623" s="214"/>
      <c r="DS623" s="214"/>
      <c r="DT623" s="214"/>
      <c r="DU623" s="214"/>
      <c r="DV623" s="214"/>
      <c r="DW623" s="214"/>
      <c r="DX623" s="214"/>
      <c r="DY623" s="214"/>
      <c r="DZ623" s="214"/>
      <c r="EA623" s="214"/>
      <c r="EB623" s="214"/>
      <c r="EC623" s="214"/>
      <c r="ED623" s="214"/>
      <c r="EE623" s="214"/>
      <c r="EF623" s="214"/>
      <c r="EG623" s="214"/>
      <c r="EH623" s="214"/>
      <c r="EI623" s="214"/>
      <c r="EJ623" s="214"/>
      <c r="EK623" s="214"/>
      <c r="EL623" s="214"/>
      <c r="EM623" s="214"/>
      <c r="EN623" s="214"/>
      <c r="EO623" s="214"/>
      <c r="EP623" s="214"/>
      <c r="EQ623" s="214"/>
      <c r="ER623" s="214"/>
      <c r="ES623" s="214"/>
      <c r="ET623" s="214"/>
      <c r="EU623" s="214"/>
      <c r="EV623" s="214"/>
      <c r="EW623" s="214"/>
      <c r="EX623" s="214"/>
      <c r="EY623" s="214"/>
      <c r="EZ623" s="214"/>
      <c r="FA623" s="214"/>
      <c r="FB623" s="214"/>
      <c r="FC623" s="214"/>
      <c r="FD623" s="214"/>
      <c r="FE623" s="214"/>
      <c r="FF623" s="214"/>
      <c r="FG623" s="214"/>
      <c r="FH623" s="214"/>
      <c r="FI623" s="214"/>
      <c r="FJ623" s="214"/>
      <c r="FK623" s="214"/>
      <c r="FL623" s="214"/>
      <c r="FM623" s="214"/>
      <c r="FN623" s="214"/>
      <c r="FO623" s="214"/>
      <c r="FP623" s="214"/>
      <c r="FQ623" s="214"/>
      <c r="FR623" s="214"/>
      <c r="FS623" s="214"/>
      <c r="FT623" s="214"/>
      <c r="FU623" s="214"/>
      <c r="FV623" s="214"/>
      <c r="FW623" s="214"/>
      <c r="FX623" s="214"/>
      <c r="FY623" s="214"/>
      <c r="FZ623" s="214"/>
      <c r="GA623" s="214"/>
      <c r="GB623" s="214"/>
      <c r="GC623" s="214"/>
      <c r="GD623" s="214"/>
      <c r="GE623" s="214"/>
      <c r="GF623" s="214"/>
      <c r="GG623" s="214"/>
      <c r="GH623" s="214"/>
      <c r="GI623" s="214"/>
      <c r="GJ623" s="214"/>
      <c r="GK623" s="214"/>
      <c r="GL623" s="214"/>
      <c r="GM623" s="214"/>
      <c r="GN623" s="214"/>
      <c r="GO623" s="214"/>
      <c r="GP623" s="214"/>
      <c r="GQ623" s="214"/>
      <c r="GR623" s="214"/>
      <c r="GS623" s="214"/>
      <c r="GT623" s="214"/>
      <c r="GU623" s="214"/>
      <c r="GV623" s="214"/>
      <c r="GW623" s="214"/>
      <c r="GX623" s="214"/>
      <c r="GY623" s="214"/>
      <c r="GZ623" s="214"/>
      <c r="HA623" s="214"/>
      <c r="HB623" s="214"/>
      <c r="HC623" s="214"/>
      <c r="HD623" s="214"/>
      <c r="HE623" s="214"/>
      <c r="HF623" s="214"/>
      <c r="HG623" s="214"/>
      <c r="HH623" s="214"/>
      <c r="HI623" s="214"/>
      <c r="HJ623" s="214"/>
      <c r="HK623" s="214"/>
      <c r="HL623" s="214"/>
      <c r="HM623" s="214"/>
      <c r="HN623" s="214"/>
      <c r="HO623" s="214"/>
      <c r="HP623" s="214"/>
      <c r="HQ623" s="214"/>
      <c r="HR623" s="214"/>
      <c r="HS623" s="214"/>
      <c r="HT623" s="214"/>
      <c r="HU623" s="214"/>
      <c r="HV623" s="214"/>
      <c r="HW623" s="214"/>
      <c r="HX623" s="214"/>
      <c r="HY623" s="214"/>
      <c r="HZ623" s="214"/>
      <c r="IA623" s="214"/>
      <c r="IB623" s="214"/>
      <c r="IC623" s="214"/>
      <c r="ID623" s="214"/>
      <c r="IE623" s="214"/>
      <c r="IF623" s="214"/>
      <c r="IG623" s="214"/>
      <c r="IH623" s="214"/>
      <c r="II623" s="214"/>
      <c r="IJ623" s="214"/>
      <c r="IK623" s="214"/>
      <c r="IL623" s="214"/>
      <c r="IM623" s="214"/>
      <c r="IN623" s="214"/>
      <c r="IO623" s="214"/>
      <c r="IP623" s="214"/>
      <c r="IQ623" s="214"/>
      <c r="IR623" s="214"/>
      <c r="IS623" s="214"/>
      <c r="IT623" s="214"/>
      <c r="IU623" s="214"/>
      <c r="IV623" s="214"/>
    </row>
    <row r="624" spans="1:256" x14ac:dyDescent="0.25">
      <c r="A624" s="214">
        <v>1</v>
      </c>
      <c r="B624" s="214">
        <v>1</v>
      </c>
      <c r="C624" s="2162"/>
      <c r="D624" s="2162"/>
      <c r="E624" s="2162"/>
      <c r="F624" s="970"/>
      <c r="G624" s="126"/>
      <c r="H624" s="126"/>
      <c r="I624" s="126"/>
      <c r="J624" s="2176"/>
      <c r="K624" s="2176"/>
      <c r="L624" s="979"/>
      <c r="M624" s="979"/>
      <c r="N624" s="979"/>
      <c r="O624" s="979"/>
      <c r="P624" s="979"/>
      <c r="Q624" s="979"/>
      <c r="R624" s="363"/>
      <c r="S624" s="363"/>
      <c r="T624" s="363"/>
      <c r="U624" s="363"/>
      <c r="V624" s="363"/>
      <c r="W624" s="363"/>
      <c r="X624" s="363"/>
      <c r="Y624" s="363"/>
      <c r="Z624" s="2177"/>
      <c r="AA624" s="363"/>
      <c r="AB624" s="1653"/>
      <c r="AC624" s="363"/>
      <c r="AD624" s="363"/>
      <c r="AE624" s="2767"/>
      <c r="AF624" s="2767"/>
      <c r="AG624" s="363"/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  <c r="BI624" s="214"/>
      <c r="BJ624" s="214"/>
      <c r="BK624" s="214"/>
      <c r="BL624" s="214"/>
      <c r="BM624" s="214"/>
      <c r="BN624" s="214"/>
      <c r="BO624" s="214"/>
      <c r="BP624" s="214"/>
      <c r="BQ624" s="214"/>
      <c r="BR624" s="214"/>
      <c r="BS624" s="214"/>
      <c r="BT624" s="214"/>
      <c r="BU624" s="214"/>
      <c r="BV624" s="214"/>
      <c r="BW624" s="214"/>
      <c r="BX624" s="214"/>
      <c r="BY624" s="214"/>
      <c r="BZ624" s="214"/>
      <c r="CA624" s="214"/>
      <c r="CB624" s="214"/>
      <c r="CC624" s="214"/>
      <c r="CD624" s="214"/>
      <c r="CE624" s="214"/>
      <c r="CF624" s="214"/>
      <c r="CG624" s="214"/>
      <c r="CH624" s="214"/>
      <c r="CI624" s="214"/>
      <c r="CJ624" s="214"/>
      <c r="CK624" s="214"/>
      <c r="CL624" s="214"/>
      <c r="CM624" s="214"/>
      <c r="CN624" s="214"/>
      <c r="CO624" s="214"/>
      <c r="CP624" s="214"/>
      <c r="CQ624" s="214"/>
      <c r="CR624" s="214"/>
      <c r="CS624" s="214"/>
      <c r="CT624" s="214"/>
      <c r="CU624" s="214"/>
      <c r="CV624" s="214"/>
      <c r="CW624" s="214"/>
      <c r="CX624" s="214"/>
      <c r="CY624" s="214"/>
      <c r="CZ624" s="214"/>
      <c r="DA624" s="214"/>
      <c r="DB624" s="214"/>
      <c r="DC624" s="214"/>
      <c r="DD624" s="214"/>
      <c r="DE624" s="214"/>
      <c r="DF624" s="214"/>
      <c r="DG624" s="214"/>
      <c r="DH624" s="214"/>
      <c r="DI624" s="214"/>
      <c r="DJ624" s="214"/>
      <c r="DK624" s="214"/>
      <c r="DL624" s="214"/>
      <c r="DM624" s="214"/>
      <c r="DN624" s="214"/>
      <c r="DO624" s="214"/>
      <c r="DP624" s="214"/>
      <c r="DQ624" s="214"/>
      <c r="DR624" s="214"/>
      <c r="DS624" s="214"/>
      <c r="DT624" s="214"/>
      <c r="DU624" s="214"/>
      <c r="DV624" s="214"/>
      <c r="DW624" s="214"/>
      <c r="DX624" s="214"/>
      <c r="DY624" s="214"/>
      <c r="DZ624" s="214"/>
      <c r="EA624" s="214"/>
      <c r="EB624" s="214"/>
      <c r="EC624" s="214"/>
      <c r="ED624" s="214"/>
      <c r="EE624" s="214"/>
      <c r="EF624" s="214"/>
      <c r="EG624" s="214"/>
      <c r="EH624" s="214"/>
      <c r="EI624" s="214"/>
      <c r="EJ624" s="214"/>
      <c r="EK624" s="214"/>
      <c r="EL624" s="214"/>
      <c r="EM624" s="214"/>
      <c r="EN624" s="214"/>
      <c r="EO624" s="214"/>
      <c r="EP624" s="214"/>
      <c r="EQ624" s="214"/>
      <c r="ER624" s="214"/>
      <c r="ES624" s="214"/>
      <c r="ET624" s="214"/>
      <c r="EU624" s="214"/>
      <c r="EV624" s="214"/>
      <c r="EW624" s="214"/>
      <c r="EX624" s="214"/>
      <c r="EY624" s="214"/>
      <c r="EZ624" s="214"/>
      <c r="FA624" s="214"/>
      <c r="FB624" s="214"/>
      <c r="FC624" s="214"/>
      <c r="FD624" s="214"/>
      <c r="FE624" s="214"/>
      <c r="FF624" s="214"/>
      <c r="FG624" s="214"/>
      <c r="FH624" s="214"/>
      <c r="FI624" s="214"/>
      <c r="FJ624" s="214"/>
      <c r="FK624" s="214"/>
      <c r="FL624" s="214"/>
      <c r="FM624" s="214"/>
      <c r="FN624" s="214"/>
      <c r="FO624" s="214"/>
      <c r="FP624" s="214"/>
      <c r="FQ624" s="214"/>
      <c r="FR624" s="214"/>
      <c r="FS624" s="214"/>
      <c r="FT624" s="214"/>
      <c r="FU624" s="214"/>
      <c r="FV624" s="214"/>
      <c r="FW624" s="214"/>
      <c r="FX624" s="214"/>
      <c r="FY624" s="214"/>
      <c r="FZ624" s="214"/>
      <c r="GA624" s="214"/>
      <c r="GB624" s="214"/>
      <c r="GC624" s="214"/>
      <c r="GD624" s="214"/>
      <c r="GE624" s="214"/>
      <c r="GF624" s="214"/>
      <c r="GG624" s="214"/>
      <c r="GH624" s="214"/>
      <c r="GI624" s="214"/>
      <c r="GJ624" s="214"/>
      <c r="GK624" s="214"/>
      <c r="GL624" s="214"/>
      <c r="GM624" s="214"/>
      <c r="GN624" s="214"/>
      <c r="GO624" s="214"/>
      <c r="GP624" s="214"/>
      <c r="GQ624" s="214"/>
      <c r="GR624" s="214"/>
      <c r="GS624" s="214"/>
      <c r="GT624" s="214"/>
      <c r="GU624" s="214"/>
      <c r="GV624" s="214"/>
      <c r="GW624" s="214"/>
      <c r="GX624" s="214"/>
      <c r="GY624" s="214"/>
      <c r="GZ624" s="214"/>
      <c r="HA624" s="214"/>
      <c r="HB624" s="214"/>
      <c r="HC624" s="214"/>
      <c r="HD624" s="214"/>
      <c r="HE624" s="214"/>
      <c r="HF624" s="214"/>
      <c r="HG624" s="214"/>
      <c r="HH624" s="214"/>
      <c r="HI624" s="214"/>
      <c r="HJ624" s="214"/>
      <c r="HK624" s="214"/>
      <c r="HL624" s="214"/>
      <c r="HM624" s="214"/>
      <c r="HN624" s="214"/>
      <c r="HO624" s="214"/>
      <c r="HP624" s="214"/>
      <c r="HQ624" s="214"/>
      <c r="HR624" s="214"/>
      <c r="HS624" s="214"/>
      <c r="HT624" s="214"/>
      <c r="HU624" s="214"/>
      <c r="HV624" s="214"/>
      <c r="HW624" s="214"/>
      <c r="HX624" s="214"/>
      <c r="HY624" s="214"/>
      <c r="HZ624" s="214"/>
      <c r="IA624" s="214"/>
      <c r="IB624" s="214"/>
      <c r="IC624" s="214"/>
      <c r="ID624" s="214"/>
      <c r="IE624" s="214"/>
      <c r="IF624" s="214"/>
      <c r="IG624" s="214"/>
      <c r="IH624" s="214"/>
      <c r="II624" s="214"/>
      <c r="IJ624" s="214"/>
      <c r="IK624" s="214"/>
      <c r="IL624" s="214"/>
      <c r="IM624" s="214"/>
      <c r="IN624" s="214"/>
      <c r="IO624" s="214"/>
      <c r="IP624" s="214"/>
      <c r="IQ624" s="214"/>
      <c r="IR624" s="214"/>
      <c r="IS624" s="214"/>
      <c r="IT624" s="214"/>
      <c r="IU624" s="214"/>
      <c r="IV624" s="214"/>
    </row>
    <row r="625" spans="1:256" ht="63" x14ac:dyDescent="0.25">
      <c r="A625" s="214">
        <v>1</v>
      </c>
      <c r="B625" s="214">
        <v>1</v>
      </c>
      <c r="C625" s="1658" t="s">
        <v>610</v>
      </c>
      <c r="D625" s="956"/>
      <c r="E625" s="956"/>
      <c r="F625" s="2128"/>
      <c r="G625" s="2129"/>
      <c r="H625" s="2129"/>
      <c r="I625" s="2129"/>
      <c r="J625" s="2130"/>
      <c r="K625" s="2130"/>
      <c r="L625" s="153"/>
      <c r="M625" s="153"/>
      <c r="N625" s="153"/>
      <c r="O625" s="153"/>
      <c r="P625" s="153"/>
      <c r="Q625" s="153"/>
      <c r="R625" s="2078"/>
      <c r="S625" s="2078"/>
      <c r="T625" s="2078"/>
      <c r="U625" s="2078"/>
      <c r="V625" s="2078"/>
      <c r="W625" s="2078"/>
      <c r="X625" s="2078"/>
      <c r="Y625" s="2078"/>
      <c r="Z625" s="2037"/>
      <c r="AA625" s="2078"/>
      <c r="AB625" s="2750"/>
      <c r="AC625" s="2078"/>
      <c r="AD625" s="2078"/>
      <c r="AE625" s="2753"/>
      <c r="AF625" s="2753"/>
      <c r="AG625" s="2078"/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  <c r="BI625" s="214"/>
      <c r="BJ625" s="214"/>
      <c r="BK625" s="214"/>
      <c r="BL625" s="214"/>
      <c r="BM625" s="214"/>
      <c r="BN625" s="214"/>
      <c r="BO625" s="214"/>
      <c r="BP625" s="214"/>
      <c r="BQ625" s="214"/>
      <c r="BR625" s="214"/>
      <c r="BS625" s="214"/>
      <c r="BT625" s="214"/>
      <c r="BU625" s="214"/>
      <c r="BV625" s="214"/>
      <c r="BW625" s="214"/>
      <c r="BX625" s="214"/>
      <c r="BY625" s="214"/>
      <c r="BZ625" s="214"/>
      <c r="CA625" s="214"/>
      <c r="CB625" s="214"/>
      <c r="CC625" s="214"/>
      <c r="CD625" s="214"/>
      <c r="CE625" s="214"/>
      <c r="CF625" s="214"/>
      <c r="CG625" s="214"/>
      <c r="CH625" s="214"/>
      <c r="CI625" s="214"/>
      <c r="CJ625" s="214"/>
      <c r="CK625" s="214"/>
      <c r="CL625" s="214"/>
      <c r="CM625" s="214"/>
      <c r="CN625" s="214"/>
      <c r="CO625" s="214"/>
      <c r="CP625" s="214"/>
      <c r="CQ625" s="214"/>
      <c r="CR625" s="214"/>
      <c r="CS625" s="214"/>
      <c r="CT625" s="214"/>
      <c r="CU625" s="214"/>
      <c r="CV625" s="214"/>
      <c r="CW625" s="214"/>
      <c r="CX625" s="214"/>
      <c r="CY625" s="214"/>
      <c r="CZ625" s="214"/>
      <c r="DA625" s="214"/>
      <c r="DB625" s="214"/>
      <c r="DC625" s="214"/>
      <c r="DD625" s="214"/>
      <c r="DE625" s="214"/>
      <c r="DF625" s="214"/>
      <c r="DG625" s="214"/>
      <c r="DH625" s="214"/>
      <c r="DI625" s="214"/>
      <c r="DJ625" s="214"/>
      <c r="DK625" s="214"/>
      <c r="DL625" s="214"/>
      <c r="DM625" s="214"/>
      <c r="DN625" s="214"/>
      <c r="DO625" s="214"/>
      <c r="DP625" s="214"/>
      <c r="DQ625" s="214"/>
      <c r="DR625" s="214"/>
      <c r="DS625" s="214"/>
      <c r="DT625" s="214"/>
      <c r="DU625" s="214"/>
      <c r="DV625" s="214"/>
      <c r="DW625" s="214"/>
      <c r="DX625" s="214"/>
      <c r="DY625" s="214"/>
      <c r="DZ625" s="214"/>
      <c r="EA625" s="214"/>
      <c r="EB625" s="214"/>
      <c r="EC625" s="214"/>
      <c r="ED625" s="214"/>
      <c r="EE625" s="214"/>
      <c r="EF625" s="214"/>
      <c r="EG625" s="214"/>
      <c r="EH625" s="214"/>
      <c r="EI625" s="214"/>
      <c r="EJ625" s="214"/>
      <c r="EK625" s="214"/>
      <c r="EL625" s="214"/>
      <c r="EM625" s="214"/>
      <c r="EN625" s="214"/>
      <c r="EO625" s="214"/>
      <c r="EP625" s="214"/>
      <c r="EQ625" s="214"/>
      <c r="ER625" s="214"/>
      <c r="ES625" s="214"/>
      <c r="ET625" s="214"/>
      <c r="EU625" s="214"/>
      <c r="EV625" s="214"/>
      <c r="EW625" s="214"/>
      <c r="EX625" s="214"/>
      <c r="EY625" s="214"/>
      <c r="EZ625" s="214"/>
      <c r="FA625" s="214"/>
      <c r="FB625" s="214"/>
      <c r="FC625" s="214"/>
      <c r="FD625" s="214"/>
      <c r="FE625" s="214"/>
      <c r="FF625" s="214"/>
      <c r="FG625" s="214"/>
      <c r="FH625" s="214"/>
      <c r="FI625" s="214"/>
      <c r="FJ625" s="214"/>
      <c r="FK625" s="214"/>
      <c r="FL625" s="214"/>
      <c r="FM625" s="214"/>
      <c r="FN625" s="214"/>
      <c r="FO625" s="214"/>
      <c r="FP625" s="214"/>
      <c r="FQ625" s="214"/>
      <c r="FR625" s="214"/>
      <c r="FS625" s="214"/>
      <c r="FT625" s="214"/>
      <c r="FU625" s="214"/>
      <c r="FV625" s="214"/>
      <c r="FW625" s="214"/>
      <c r="FX625" s="214"/>
      <c r="FY625" s="214"/>
      <c r="FZ625" s="214"/>
      <c r="GA625" s="214"/>
      <c r="GB625" s="214"/>
      <c r="GC625" s="214"/>
      <c r="GD625" s="214"/>
      <c r="GE625" s="214"/>
      <c r="GF625" s="214"/>
      <c r="GG625" s="214"/>
      <c r="GH625" s="214"/>
      <c r="GI625" s="214"/>
      <c r="GJ625" s="214"/>
      <c r="GK625" s="214"/>
      <c r="GL625" s="214"/>
      <c r="GM625" s="214"/>
      <c r="GN625" s="214"/>
      <c r="GO625" s="214"/>
      <c r="GP625" s="214"/>
      <c r="GQ625" s="214"/>
      <c r="GR625" s="214"/>
      <c r="GS625" s="214"/>
      <c r="GT625" s="214"/>
      <c r="GU625" s="214"/>
      <c r="GV625" s="214"/>
      <c r="GW625" s="214"/>
      <c r="GX625" s="214"/>
      <c r="GY625" s="214"/>
      <c r="GZ625" s="214"/>
      <c r="HA625" s="214"/>
      <c r="HB625" s="214"/>
      <c r="HC625" s="214"/>
      <c r="HD625" s="214"/>
      <c r="HE625" s="214"/>
      <c r="HF625" s="214"/>
      <c r="HG625" s="214"/>
      <c r="HH625" s="214"/>
      <c r="HI625" s="214"/>
      <c r="HJ625" s="214"/>
      <c r="HK625" s="214"/>
      <c r="HL625" s="214"/>
      <c r="HM625" s="214"/>
      <c r="HN625" s="214"/>
      <c r="HO625" s="214"/>
      <c r="HP625" s="214"/>
      <c r="HQ625" s="214"/>
      <c r="HR625" s="214"/>
      <c r="HS625" s="214"/>
      <c r="HT625" s="214"/>
      <c r="HU625" s="214"/>
      <c r="HV625" s="214"/>
      <c r="HW625" s="214"/>
      <c r="HX625" s="214"/>
      <c r="HY625" s="214"/>
      <c r="HZ625" s="214"/>
      <c r="IA625" s="214"/>
      <c r="IB625" s="214"/>
      <c r="IC625" s="214"/>
      <c r="ID625" s="214"/>
      <c r="IE625" s="214"/>
      <c r="IF625" s="214"/>
      <c r="IG625" s="214"/>
      <c r="IH625" s="214"/>
      <c r="II625" s="214"/>
      <c r="IJ625" s="214"/>
      <c r="IK625" s="214"/>
      <c r="IL625" s="214"/>
      <c r="IM625" s="214"/>
      <c r="IN625" s="214"/>
      <c r="IO625" s="214"/>
      <c r="IP625" s="214"/>
      <c r="IQ625" s="214"/>
      <c r="IR625" s="214"/>
      <c r="IS625" s="214"/>
      <c r="IT625" s="214"/>
      <c r="IU625" s="214"/>
      <c r="IV625" s="214"/>
    </row>
    <row r="626" spans="1:256" s="2022" customFormat="1" x14ac:dyDescent="0.25">
      <c r="A626" s="214">
        <v>1</v>
      </c>
      <c r="B626" s="214">
        <v>1</v>
      </c>
      <c r="C626" s="1351" t="s">
        <v>5</v>
      </c>
      <c r="D626" s="1351"/>
      <c r="E626" s="1351"/>
      <c r="F626" s="222"/>
      <c r="G626" s="187"/>
      <c r="H626" s="187"/>
      <c r="I626" s="187"/>
      <c r="J626" s="1831"/>
      <c r="K626" s="1831"/>
      <c r="L626" s="1832"/>
      <c r="M626" s="1832"/>
      <c r="N626" s="1832"/>
      <c r="O626" s="1832"/>
      <c r="P626" s="1832"/>
      <c r="Q626" s="1832"/>
      <c r="R626" s="2079"/>
      <c r="S626" s="2079"/>
      <c r="T626" s="2079"/>
      <c r="U626" s="2079"/>
      <c r="V626" s="2079"/>
      <c r="W626" s="2079"/>
      <c r="X626" s="2079"/>
      <c r="Y626" s="2079"/>
      <c r="Z626" s="2042"/>
      <c r="AA626" s="2079"/>
      <c r="AB626" s="2131"/>
      <c r="AC626" s="2079"/>
      <c r="AD626" s="2079"/>
      <c r="AE626" s="2079"/>
      <c r="AF626" s="2079"/>
      <c r="AG626" s="2079"/>
    </row>
    <row r="627" spans="1:256" s="2022" customFormat="1" x14ac:dyDescent="0.25">
      <c r="A627" s="214"/>
      <c r="B627" s="214">
        <v>1</v>
      </c>
      <c r="C627" s="141" t="s">
        <v>514</v>
      </c>
      <c r="D627" s="962" t="s">
        <v>229</v>
      </c>
      <c r="E627" s="133">
        <v>340</v>
      </c>
      <c r="F627" s="235">
        <v>110</v>
      </c>
      <c r="G627" s="123">
        <f>F627/12*$C$3</f>
        <v>73.333333333333329</v>
      </c>
      <c r="H627" s="187">
        <v>61</v>
      </c>
      <c r="I627" s="123">
        <f t="shared" ref="I627:I633" si="358">H627/G627*100</f>
        <v>83.181818181818187</v>
      </c>
      <c r="J627" s="2080">
        <v>14</v>
      </c>
      <c r="K627" s="152">
        <f t="shared" ref="K627:K632" si="359">N627/H627</f>
        <v>10.360655737704919</v>
      </c>
      <c r="L627" s="153">
        <f>ROUND(F627*J627,0)</f>
        <v>1540</v>
      </c>
      <c r="M627" s="153">
        <f>L627/12*$C$3</f>
        <v>1026.6666666666667</v>
      </c>
      <c r="N627" s="187">
        <v>632</v>
      </c>
      <c r="O627" s="153">
        <f t="shared" ref="O627:O632" si="360">N627/M627*100</f>
        <v>61.558441558441558</v>
      </c>
      <c r="P627" s="153">
        <f>ROUND(L627/E627,0)</f>
        <v>5</v>
      </c>
      <c r="Q627" s="153">
        <f t="shared" ref="Q627:Q632" si="361">N627/$C$3*12/P627</f>
        <v>189.6</v>
      </c>
      <c r="R627" s="2079"/>
      <c r="S627" s="2079"/>
      <c r="T627" s="2079"/>
      <c r="U627" s="2079"/>
      <c r="V627" s="2079"/>
      <c r="W627" s="2079"/>
      <c r="X627" s="2079"/>
      <c r="Y627" s="2079"/>
      <c r="Z627" s="2042"/>
      <c r="AA627" s="2079"/>
      <c r="AB627" s="2131"/>
      <c r="AC627" s="2079"/>
      <c r="AD627" s="2079"/>
      <c r="AE627" s="2079"/>
      <c r="AF627" s="2079"/>
      <c r="AG627" s="2079"/>
    </row>
    <row r="628" spans="1:256" s="2022" customFormat="1" x14ac:dyDescent="0.25">
      <c r="A628" s="214">
        <v>1</v>
      </c>
      <c r="B628" s="214">
        <v>1</v>
      </c>
      <c r="C628" s="141" t="s">
        <v>50</v>
      </c>
      <c r="D628" s="962" t="s">
        <v>229</v>
      </c>
      <c r="E628" s="133">
        <v>340</v>
      </c>
      <c r="F628" s="235">
        <v>151</v>
      </c>
      <c r="G628" s="123">
        <f>F628/12*$C$3</f>
        <v>100.66666666666667</v>
      </c>
      <c r="H628" s="187">
        <v>158</v>
      </c>
      <c r="I628" s="123">
        <f t="shared" si="358"/>
        <v>156.95364238410596</v>
      </c>
      <c r="J628" s="2080">
        <v>6</v>
      </c>
      <c r="K628" s="152">
        <f t="shared" si="359"/>
        <v>5.8987341772151902</v>
      </c>
      <c r="L628" s="153">
        <f>ROUND(F628*J628,0)</f>
        <v>906</v>
      </c>
      <c r="M628" s="153">
        <f>L628/12*$C$3</f>
        <v>604</v>
      </c>
      <c r="N628" s="187">
        <v>932</v>
      </c>
      <c r="O628" s="153">
        <f t="shared" si="360"/>
        <v>154.30463576158942</v>
      </c>
      <c r="P628" s="153">
        <f>ROUND(L628/E628,0)</f>
        <v>3</v>
      </c>
      <c r="Q628" s="153">
        <f t="shared" si="361"/>
        <v>466</v>
      </c>
      <c r="R628" s="2079"/>
      <c r="S628" s="2079"/>
      <c r="T628" s="2079"/>
      <c r="U628" s="2079"/>
      <c r="V628" s="2079"/>
      <c r="W628" s="2079"/>
      <c r="X628" s="2079"/>
      <c r="Y628" s="2079"/>
      <c r="Z628" s="2042"/>
      <c r="AA628" s="2079"/>
      <c r="AB628" s="2131"/>
      <c r="AC628" s="2079"/>
      <c r="AD628" s="2079"/>
      <c r="AE628" s="2079"/>
      <c r="AF628" s="2079"/>
      <c r="AG628" s="2079"/>
    </row>
    <row r="629" spans="1:256" s="2022" customFormat="1" x14ac:dyDescent="0.25">
      <c r="A629" s="214">
        <v>1</v>
      </c>
      <c r="B629" s="214">
        <v>1</v>
      </c>
      <c r="C629" s="141" t="s">
        <v>64</v>
      </c>
      <c r="D629" s="962" t="s">
        <v>229</v>
      </c>
      <c r="E629" s="133">
        <v>320</v>
      </c>
      <c r="F629" s="235">
        <v>180</v>
      </c>
      <c r="G629" s="123">
        <f>F629/12*$C$3</f>
        <v>120</v>
      </c>
      <c r="H629" s="187">
        <v>105</v>
      </c>
      <c r="I629" s="123">
        <f t="shared" si="358"/>
        <v>87.5</v>
      </c>
      <c r="J629" s="2080">
        <v>9</v>
      </c>
      <c r="K629" s="152">
        <f t="shared" si="359"/>
        <v>7.5904761904761902</v>
      </c>
      <c r="L629" s="153">
        <f>ROUND(F629*J629,0)</f>
        <v>1620</v>
      </c>
      <c r="M629" s="153">
        <f>L629/12*$C$3</f>
        <v>1080</v>
      </c>
      <c r="N629" s="187">
        <v>797</v>
      </c>
      <c r="O629" s="153">
        <f t="shared" si="360"/>
        <v>73.796296296296291</v>
      </c>
      <c r="P629" s="153">
        <f>ROUND(L629/E629,0)</f>
        <v>5</v>
      </c>
      <c r="Q629" s="153">
        <f t="shared" si="361"/>
        <v>239.1</v>
      </c>
      <c r="R629" s="2079"/>
      <c r="S629" s="2079"/>
      <c r="T629" s="2079"/>
      <c r="U629" s="2079"/>
      <c r="V629" s="2079"/>
      <c r="W629" s="2079"/>
      <c r="X629" s="2079"/>
      <c r="Y629" s="2079"/>
      <c r="Z629" s="2042"/>
      <c r="AA629" s="2079"/>
      <c r="AB629" s="2131"/>
      <c r="AC629" s="2079"/>
      <c r="AD629" s="2079"/>
      <c r="AE629" s="2079"/>
      <c r="AF629" s="2079"/>
      <c r="AG629" s="2079"/>
    </row>
    <row r="630" spans="1:256" s="2022" customFormat="1" x14ac:dyDescent="0.25">
      <c r="A630" s="214">
        <v>1</v>
      </c>
      <c r="B630" s="214">
        <v>1</v>
      </c>
      <c r="C630" s="141" t="s">
        <v>44</v>
      </c>
      <c r="D630" s="962" t="s">
        <v>229</v>
      </c>
      <c r="E630" s="133">
        <v>340</v>
      </c>
      <c r="F630" s="235">
        <v>572</v>
      </c>
      <c r="G630" s="123">
        <f>F630/12*$C$3</f>
        <v>381.33333333333331</v>
      </c>
      <c r="H630" s="187">
        <v>637</v>
      </c>
      <c r="I630" s="123">
        <f t="shared" si="358"/>
        <v>167.04545454545456</v>
      </c>
      <c r="J630" s="2080">
        <v>10.5</v>
      </c>
      <c r="K630" s="152">
        <f t="shared" si="359"/>
        <v>9.9230769230769234</v>
      </c>
      <c r="L630" s="153">
        <f>ROUND(F630*J630,0)</f>
        <v>6006</v>
      </c>
      <c r="M630" s="153">
        <f>L630/12*$C$3</f>
        <v>4004</v>
      </c>
      <c r="N630" s="187">
        <v>6321</v>
      </c>
      <c r="O630" s="153">
        <f t="shared" si="360"/>
        <v>157.86713286713288</v>
      </c>
      <c r="P630" s="153">
        <f>ROUND(L630/E630,0)</f>
        <v>18</v>
      </c>
      <c r="Q630" s="153">
        <f t="shared" si="361"/>
        <v>526.75</v>
      </c>
      <c r="R630" s="2079"/>
      <c r="S630" s="2079"/>
      <c r="T630" s="2079"/>
      <c r="U630" s="2079"/>
      <c r="V630" s="2079"/>
      <c r="W630" s="2079"/>
      <c r="X630" s="2079"/>
      <c r="Y630" s="2079"/>
      <c r="Z630" s="2042"/>
      <c r="AA630" s="2079"/>
      <c r="AB630" s="2131"/>
      <c r="AC630" s="2079"/>
      <c r="AD630" s="2079"/>
      <c r="AE630" s="2079"/>
      <c r="AF630" s="2079"/>
      <c r="AG630" s="2079"/>
    </row>
    <row r="631" spans="1:256" s="2022" customFormat="1" x14ac:dyDescent="0.25">
      <c r="A631" s="214">
        <v>1</v>
      </c>
      <c r="B631" s="214">
        <v>1</v>
      </c>
      <c r="C631" s="141" t="s">
        <v>52</v>
      </c>
      <c r="D631" s="962" t="s">
        <v>229</v>
      </c>
      <c r="E631" s="133">
        <v>340</v>
      </c>
      <c r="F631" s="235">
        <v>336</v>
      </c>
      <c r="G631" s="123">
        <f>F631/12*$C$3</f>
        <v>224</v>
      </c>
      <c r="H631" s="187">
        <v>181</v>
      </c>
      <c r="I631" s="123">
        <f t="shared" si="358"/>
        <v>80.803571428571431</v>
      </c>
      <c r="J631" s="2080">
        <v>8.9</v>
      </c>
      <c r="K631" s="152">
        <f t="shared" si="359"/>
        <v>8.1657458563535918</v>
      </c>
      <c r="L631" s="153">
        <f>ROUND(F631*J631,0)</f>
        <v>2990</v>
      </c>
      <c r="M631" s="153">
        <f>L631/12*$C$3</f>
        <v>1993.3333333333333</v>
      </c>
      <c r="N631" s="187">
        <v>1478</v>
      </c>
      <c r="O631" s="153">
        <f t="shared" si="360"/>
        <v>74.147157190635454</v>
      </c>
      <c r="P631" s="153">
        <f>ROUND(L631/E631,0)</f>
        <v>9</v>
      </c>
      <c r="Q631" s="153">
        <f t="shared" si="361"/>
        <v>246.33333333333334</v>
      </c>
      <c r="R631" s="2079"/>
      <c r="S631" s="2079"/>
      <c r="T631" s="2079"/>
      <c r="U631" s="2079"/>
      <c r="V631" s="2079"/>
      <c r="W631" s="2079"/>
      <c r="X631" s="2079"/>
      <c r="Y631" s="2079"/>
      <c r="Z631" s="2088"/>
      <c r="AA631" s="2079"/>
      <c r="AB631" s="2131"/>
      <c r="AC631" s="2079"/>
      <c r="AD631" s="2079"/>
      <c r="AE631" s="2079"/>
      <c r="AF631" s="2079"/>
      <c r="AG631" s="2079"/>
    </row>
    <row r="632" spans="1:256" s="2022" customFormat="1" ht="29.25" x14ac:dyDescent="0.25">
      <c r="A632" s="214">
        <v>1</v>
      </c>
      <c r="B632" s="214">
        <v>1</v>
      </c>
      <c r="C632" s="701" t="s">
        <v>7</v>
      </c>
      <c r="D632" s="2667"/>
      <c r="E632" s="701"/>
      <c r="F632" s="1777">
        <f>SUM(F627:F631)</f>
        <v>1349</v>
      </c>
      <c r="G632" s="1839">
        <f>SUM(G627:G631)</f>
        <v>899.33333333333326</v>
      </c>
      <c r="H632" s="1839">
        <f>SUM(H627:H631)</f>
        <v>1142</v>
      </c>
      <c r="I632" s="1839">
        <f t="shared" si="358"/>
        <v>126.98295033358045</v>
      </c>
      <c r="J632" s="1840">
        <f>SUM(L632/F632)</f>
        <v>9.6827279466271303</v>
      </c>
      <c r="K632" s="196">
        <f t="shared" si="359"/>
        <v>8.8966725043782837</v>
      </c>
      <c r="L632" s="1839">
        <f>SUM(L627:L631)</f>
        <v>13062</v>
      </c>
      <c r="M632" s="1839">
        <f>SUM(M627:M631)</f>
        <v>8708</v>
      </c>
      <c r="N632" s="1839">
        <f>SUM(N627:N631)</f>
        <v>10160</v>
      </c>
      <c r="O632" s="153">
        <f t="shared" si="360"/>
        <v>116.6743224621038</v>
      </c>
      <c r="P632" s="1124">
        <f>SUM(P627:P631)</f>
        <v>40</v>
      </c>
      <c r="Q632" s="153">
        <f t="shared" si="361"/>
        <v>381</v>
      </c>
      <c r="R632" s="359">
        <v>60743.705969034905</v>
      </c>
      <c r="S632" s="359">
        <v>60743.705969034905</v>
      </c>
      <c r="T632" s="359">
        <v>60744.152305304488</v>
      </c>
      <c r="U632" s="359">
        <v>60744.152305304488</v>
      </c>
      <c r="V632" s="359">
        <v>60744.152305304488</v>
      </c>
      <c r="W632" s="359">
        <v>61755.263222104491</v>
      </c>
      <c r="X632" s="359">
        <v>61755.263222104491</v>
      </c>
      <c r="Y632" s="359">
        <v>61755.263222104491</v>
      </c>
      <c r="Z632" s="874">
        <f>R632/12*$C$3+(S632-R632)/11*7+(T632-S632)/10*6+(U632-T632)/9*5+(V632-U632)/8*4+(W632-V632)/7*3+(X632-W632)/6*2+(Y632-X632)/5*1</f>
        <v>40929.405031175498</v>
      </c>
      <c r="AA632" s="359">
        <f t="shared" ref="AA632:AA635" si="362">AG632-AF632-AC632-AB632</f>
        <v>51373.723180000008</v>
      </c>
      <c r="AB632" s="928"/>
      <c r="AC632" s="359">
        <v>-67.313059999999993</v>
      </c>
      <c r="AD632" s="359">
        <f>AA632-Z632</f>
        <v>10444.31814882451</v>
      </c>
      <c r="AE632" s="359"/>
      <c r="AF632" s="359">
        <v>-418.97320999999999</v>
      </c>
      <c r="AG632" s="359">
        <v>50887.436910000011</v>
      </c>
    </row>
    <row r="633" spans="1:256" s="2022" customFormat="1" ht="43.5" x14ac:dyDescent="0.25">
      <c r="A633" s="214"/>
      <c r="B633" s="214">
        <v>1</v>
      </c>
      <c r="C633" s="154" t="s">
        <v>177</v>
      </c>
      <c r="D633" s="154"/>
      <c r="E633" s="701"/>
      <c r="F633" s="1777">
        <v>18</v>
      </c>
      <c r="G633" s="1839">
        <f>F633/12*$C$3</f>
        <v>12</v>
      </c>
      <c r="H633" s="1839">
        <v>12</v>
      </c>
      <c r="I633" s="1839">
        <f t="shared" si="358"/>
        <v>100</v>
      </c>
      <c r="J633" s="1840"/>
      <c r="K633" s="196"/>
      <c r="L633" s="1839"/>
      <c r="M633" s="1839"/>
      <c r="N633" s="1839"/>
      <c r="O633" s="153"/>
      <c r="P633" s="1124"/>
      <c r="Q633" s="153"/>
      <c r="R633" s="359">
        <v>2751.056364</v>
      </c>
      <c r="S633" s="359">
        <v>2751.056364</v>
      </c>
      <c r="T633" s="359">
        <v>2751.056364</v>
      </c>
      <c r="U633" s="359">
        <v>2751.056364</v>
      </c>
      <c r="V633" s="359">
        <v>2751.056364</v>
      </c>
      <c r="W633" s="359">
        <v>3762.1672808000003</v>
      </c>
      <c r="X633" s="359">
        <v>3762.1672808000003</v>
      </c>
      <c r="Y633" s="359">
        <v>3762.1672808000003</v>
      </c>
      <c r="Z633" s="874">
        <f>Y633/12*$C$3</f>
        <v>2508.1115205333335</v>
      </c>
      <c r="AA633" s="359">
        <f t="shared" si="362"/>
        <v>2358.0483599999998</v>
      </c>
      <c r="AB633" s="928"/>
      <c r="AC633" s="359"/>
      <c r="AD633" s="359">
        <f>AA633-Z633</f>
        <v>-150.06316053333376</v>
      </c>
      <c r="AE633" s="359"/>
      <c r="AF633" s="359">
        <v>0</v>
      </c>
      <c r="AG633" s="359">
        <v>2358.0483599999998</v>
      </c>
    </row>
    <row r="634" spans="1:256" s="2022" customFormat="1" x14ac:dyDescent="0.25">
      <c r="A634" s="214">
        <v>1</v>
      </c>
      <c r="B634" s="214">
        <v>1</v>
      </c>
      <c r="C634" s="1668" t="s">
        <v>14</v>
      </c>
      <c r="D634" s="1668"/>
      <c r="E634" s="530"/>
      <c r="F634" s="222"/>
      <c r="G634" s="187"/>
      <c r="H634" s="187"/>
      <c r="I634" s="187"/>
      <c r="J634" s="1840"/>
      <c r="K634" s="1840"/>
      <c r="L634" s="2081"/>
      <c r="M634" s="2081"/>
      <c r="N634" s="2081"/>
      <c r="O634" s="2081"/>
      <c r="P634" s="2081"/>
      <c r="Q634" s="2081"/>
      <c r="R634" s="359"/>
      <c r="S634" s="359"/>
      <c r="T634" s="359"/>
      <c r="U634" s="359"/>
      <c r="V634" s="359"/>
      <c r="W634" s="359"/>
      <c r="X634" s="359"/>
      <c r="Y634" s="359"/>
      <c r="Z634" s="2178">
        <f t="shared" ref="Z634" si="363">R634/12*$C$3</f>
        <v>0</v>
      </c>
      <c r="AA634" s="359">
        <f t="shared" si="362"/>
        <v>0</v>
      </c>
      <c r="AB634" s="928"/>
      <c r="AC634" s="359"/>
      <c r="AD634" s="359">
        <f>AA634-Z634</f>
        <v>0</v>
      </c>
      <c r="AE634" s="359"/>
      <c r="AF634" s="359"/>
      <c r="AG634" s="359"/>
    </row>
    <row r="635" spans="1:256" s="2022" customFormat="1" x14ac:dyDescent="0.25">
      <c r="A635" s="214">
        <v>1</v>
      </c>
      <c r="B635" s="214">
        <v>1</v>
      </c>
      <c r="C635" s="486" t="s">
        <v>324</v>
      </c>
      <c r="D635" s="530"/>
      <c r="E635" s="1481"/>
      <c r="F635" s="256"/>
      <c r="G635" s="522"/>
      <c r="H635" s="522"/>
      <c r="I635" s="522"/>
      <c r="J635" s="824"/>
      <c r="K635" s="824"/>
      <c r="L635" s="1319"/>
      <c r="M635" s="1319"/>
      <c r="N635" s="1319"/>
      <c r="O635" s="1319"/>
      <c r="P635" s="1319"/>
      <c r="Q635" s="1319"/>
      <c r="R635" s="365">
        <v>50331.593419999997</v>
      </c>
      <c r="S635" s="365">
        <v>50331.593419999997</v>
      </c>
      <c r="T635" s="365">
        <v>52359.946929999991</v>
      </c>
      <c r="U635" s="365">
        <v>52359.946929999991</v>
      </c>
      <c r="V635" s="365">
        <v>52359.946929999991</v>
      </c>
      <c r="W635" s="365">
        <v>52359.946929999991</v>
      </c>
      <c r="X635" s="365">
        <v>52359.946929999991</v>
      </c>
      <c r="Y635" s="365">
        <v>52359.946929999991</v>
      </c>
      <c r="Z635" s="874">
        <f>R635/12*$C$3+(S635-R635)/11*7+(T635-S635)/10*6+(U635-T635)/9*5+(V635-U635)/8*4+(W635-V635)/7*3+(X635-W635)/6*2+(Y635-X635)/5*1</f>
        <v>34771.407719333329</v>
      </c>
      <c r="AA635" s="365">
        <f t="shared" si="362"/>
        <v>33069.628449999997</v>
      </c>
      <c r="AB635" s="1000"/>
      <c r="AC635" s="365"/>
      <c r="AD635" s="365">
        <f>AA635-Z635</f>
        <v>-1701.7792693333322</v>
      </c>
      <c r="AE635" s="365"/>
      <c r="AF635" s="365">
        <v>-32.933810000000001</v>
      </c>
      <c r="AG635" s="365">
        <v>33036.694639999994</v>
      </c>
    </row>
    <row r="636" spans="1:256" s="2022" customFormat="1" ht="29.25" x14ac:dyDescent="0.25">
      <c r="A636" s="214">
        <v>1</v>
      </c>
      <c r="B636" s="214">
        <v>1</v>
      </c>
      <c r="C636" s="2017" t="s">
        <v>270</v>
      </c>
      <c r="D636" s="4"/>
      <c r="E636" s="4"/>
      <c r="F636" s="561">
        <f>F638+F640+F641</f>
        <v>26174</v>
      </c>
      <c r="G636" s="561">
        <f t="shared" ref="G636:H636" si="364">G638+G640+G641</f>
        <v>17449.333333333332</v>
      </c>
      <c r="H636" s="561">
        <f t="shared" si="364"/>
        <v>21842</v>
      </c>
      <c r="I636" s="187">
        <f>H636/G636*100</f>
        <v>125.17383663177199</v>
      </c>
      <c r="J636" s="1350"/>
      <c r="K636" s="1350"/>
      <c r="L636" s="122"/>
      <c r="M636" s="122"/>
      <c r="N636" s="122"/>
      <c r="O636" s="122"/>
      <c r="P636" s="122"/>
      <c r="Q636" s="122"/>
      <c r="R636" s="322"/>
      <c r="S636" s="322"/>
      <c r="T636" s="322"/>
      <c r="U636" s="322"/>
      <c r="V636" s="322"/>
      <c r="W636" s="322"/>
      <c r="X636" s="322"/>
      <c r="Y636" s="322"/>
      <c r="Z636" s="2121"/>
      <c r="AA636" s="322"/>
      <c r="AB636" s="779"/>
      <c r="AC636" s="322"/>
      <c r="AD636" s="322"/>
      <c r="AE636" s="322"/>
      <c r="AF636" s="322"/>
      <c r="AG636" s="322"/>
    </row>
    <row r="637" spans="1:256" s="2022" customFormat="1" ht="30" x14ac:dyDescent="0.25">
      <c r="A637" s="214"/>
      <c r="B637" s="214">
        <v>1</v>
      </c>
      <c r="C637" s="306" t="s">
        <v>193</v>
      </c>
      <c r="D637" s="4"/>
      <c r="E637" s="4"/>
      <c r="F637" s="561"/>
      <c r="G637" s="183"/>
      <c r="H637" s="183"/>
      <c r="I637" s="187"/>
      <c r="J637" s="1350"/>
      <c r="K637" s="1350"/>
      <c r="L637" s="122"/>
      <c r="M637" s="122"/>
      <c r="N637" s="122"/>
      <c r="O637" s="122"/>
      <c r="P637" s="122"/>
      <c r="Q637" s="122"/>
      <c r="R637" s="322"/>
      <c r="S637" s="322"/>
      <c r="T637" s="322"/>
      <c r="U637" s="322"/>
      <c r="V637" s="322"/>
      <c r="W637" s="322"/>
      <c r="X637" s="322"/>
      <c r="Y637" s="322"/>
      <c r="Z637" s="2121"/>
      <c r="AA637" s="322"/>
      <c r="AB637" s="779"/>
      <c r="AC637" s="322"/>
      <c r="AD637" s="322"/>
      <c r="AE637" s="322"/>
      <c r="AF637" s="322"/>
      <c r="AG637" s="322"/>
    </row>
    <row r="638" spans="1:256" s="2022" customFormat="1" ht="30" x14ac:dyDescent="0.25">
      <c r="A638" s="214"/>
      <c r="B638" s="214">
        <v>1</v>
      </c>
      <c r="C638" s="307" t="s">
        <v>453</v>
      </c>
      <c r="D638" s="4"/>
      <c r="E638" s="4"/>
      <c r="F638" s="562">
        <v>16650</v>
      </c>
      <c r="G638" s="123">
        <f>F638/12*$C$3</f>
        <v>11100</v>
      </c>
      <c r="H638" s="183">
        <v>13383</v>
      </c>
      <c r="I638" s="187">
        <f>H638/G638*100</f>
        <v>120.56756756756756</v>
      </c>
      <c r="J638" s="1350"/>
      <c r="K638" s="1350"/>
      <c r="L638" s="122"/>
      <c r="M638" s="122"/>
      <c r="N638" s="122"/>
      <c r="O638" s="122"/>
      <c r="P638" s="122"/>
      <c r="Q638" s="122"/>
      <c r="R638" s="322"/>
      <c r="S638" s="322"/>
      <c r="T638" s="322"/>
      <c r="U638" s="322"/>
      <c r="V638" s="322"/>
      <c r="W638" s="322"/>
      <c r="X638" s="322"/>
      <c r="Y638" s="322"/>
      <c r="Z638" s="2121"/>
      <c r="AA638" s="322"/>
      <c r="AB638" s="779"/>
      <c r="AC638" s="322"/>
      <c r="AD638" s="322"/>
      <c r="AE638" s="322"/>
      <c r="AF638" s="322"/>
      <c r="AG638" s="322"/>
    </row>
    <row r="639" spans="1:256" s="2022" customFormat="1" ht="60" x14ac:dyDescent="0.25">
      <c r="A639" s="214"/>
      <c r="B639" s="214">
        <v>1</v>
      </c>
      <c r="C639" s="307" t="s">
        <v>454</v>
      </c>
      <c r="D639" s="4"/>
      <c r="E639" s="4"/>
      <c r="F639" s="562"/>
      <c r="G639" s="183"/>
      <c r="H639" s="183">
        <v>0</v>
      </c>
      <c r="I639" s="187"/>
      <c r="J639" s="1350"/>
      <c r="K639" s="1350"/>
      <c r="L639" s="122"/>
      <c r="M639" s="122"/>
      <c r="N639" s="122"/>
      <c r="O639" s="122"/>
      <c r="P639" s="122"/>
      <c r="Q639" s="122"/>
      <c r="R639" s="322"/>
      <c r="S639" s="322"/>
      <c r="T639" s="322"/>
      <c r="U639" s="322"/>
      <c r="V639" s="322"/>
      <c r="W639" s="322"/>
      <c r="X639" s="322"/>
      <c r="Y639" s="322"/>
      <c r="Z639" s="2121"/>
      <c r="AA639" s="322"/>
      <c r="AB639" s="779"/>
      <c r="AC639" s="322"/>
      <c r="AD639" s="322"/>
      <c r="AE639" s="322"/>
      <c r="AF639" s="322"/>
      <c r="AG639" s="322"/>
    </row>
    <row r="640" spans="1:256" s="2022" customFormat="1" ht="45" x14ac:dyDescent="0.25">
      <c r="A640" s="214"/>
      <c r="B640" s="214">
        <v>1</v>
      </c>
      <c r="C640" s="307" t="s">
        <v>455</v>
      </c>
      <c r="D640" s="4"/>
      <c r="E640" s="4"/>
      <c r="F640" s="562">
        <v>9434</v>
      </c>
      <c r="G640" s="123">
        <f>F640/12*$C$3</f>
        <v>6289.333333333333</v>
      </c>
      <c r="H640" s="183">
        <v>8459</v>
      </c>
      <c r="I640" s="187">
        <f t="shared" ref="I640:I646" si="365">H640/G640*100</f>
        <v>134.49756200975196</v>
      </c>
      <c r="J640" s="1350"/>
      <c r="K640" s="1350"/>
      <c r="L640" s="122"/>
      <c r="M640" s="122"/>
      <c r="N640" s="122"/>
      <c r="O640" s="122"/>
      <c r="P640" s="122"/>
      <c r="Q640" s="122"/>
      <c r="R640" s="322"/>
      <c r="S640" s="322"/>
      <c r="T640" s="322"/>
      <c r="U640" s="322"/>
      <c r="V640" s="322"/>
      <c r="W640" s="322"/>
      <c r="X640" s="322"/>
      <c r="Y640" s="322"/>
      <c r="Z640" s="2121"/>
      <c r="AA640" s="322"/>
      <c r="AB640" s="779"/>
      <c r="AC640" s="322"/>
      <c r="AD640" s="322"/>
      <c r="AE640" s="322"/>
      <c r="AF640" s="322"/>
      <c r="AG640" s="322"/>
    </row>
    <row r="641" spans="1:33" s="2022" customFormat="1" ht="105" x14ac:dyDescent="0.25">
      <c r="A641" s="214"/>
      <c r="B641" s="214">
        <v>1</v>
      </c>
      <c r="C641" s="307" t="s">
        <v>456</v>
      </c>
      <c r="D641" s="4"/>
      <c r="E641" s="4"/>
      <c r="F641" s="562">
        <v>90</v>
      </c>
      <c r="G641" s="123">
        <f>F641/12*$C$3</f>
        <v>60</v>
      </c>
      <c r="H641" s="183">
        <v>0</v>
      </c>
      <c r="I641" s="187">
        <f t="shared" si="365"/>
        <v>0</v>
      </c>
      <c r="J641" s="1350"/>
      <c r="K641" s="1350"/>
      <c r="L641" s="122"/>
      <c r="M641" s="122"/>
      <c r="N641" s="122"/>
      <c r="O641" s="122"/>
      <c r="P641" s="122"/>
      <c r="Q641" s="122"/>
      <c r="R641" s="322"/>
      <c r="S641" s="322"/>
      <c r="T641" s="322"/>
      <c r="U641" s="322"/>
      <c r="V641" s="322"/>
      <c r="W641" s="322"/>
      <c r="X641" s="322"/>
      <c r="Y641" s="322"/>
      <c r="Z641" s="2121"/>
      <c r="AA641" s="322"/>
      <c r="AB641" s="779"/>
      <c r="AC641" s="322"/>
      <c r="AD641" s="322"/>
      <c r="AE641" s="322"/>
      <c r="AF641" s="322"/>
      <c r="AG641" s="322"/>
    </row>
    <row r="642" spans="1:33" s="2022" customFormat="1" ht="29.25" x14ac:dyDescent="0.25">
      <c r="A642" s="214"/>
      <c r="B642" s="214">
        <v>1</v>
      </c>
      <c r="C642" s="281" t="s">
        <v>131</v>
      </c>
      <c r="D642" s="4"/>
      <c r="E642" s="4"/>
      <c r="F642" s="561">
        <f>F643+F644+F645</f>
        <v>10975</v>
      </c>
      <c r="G642" s="561">
        <f t="shared" ref="G642:H642" si="366">G643+G644+G645</f>
        <v>7316.666666666667</v>
      </c>
      <c r="H642" s="561">
        <f t="shared" si="366"/>
        <v>7718</v>
      </c>
      <c r="I642" s="187">
        <f t="shared" si="365"/>
        <v>105.48519362186788</v>
      </c>
      <c r="J642" s="1350"/>
      <c r="K642" s="1350"/>
      <c r="L642" s="122"/>
      <c r="M642" s="122"/>
      <c r="N642" s="122"/>
      <c r="O642" s="122"/>
      <c r="P642" s="122"/>
      <c r="Q642" s="122"/>
      <c r="R642" s="322"/>
      <c r="S642" s="322"/>
      <c r="T642" s="322"/>
      <c r="U642" s="322"/>
      <c r="V642" s="322"/>
      <c r="W642" s="322"/>
      <c r="X642" s="322"/>
      <c r="Y642" s="322"/>
      <c r="Z642" s="2121"/>
      <c r="AA642" s="322"/>
      <c r="AB642" s="779"/>
      <c r="AC642" s="322"/>
      <c r="AD642" s="322"/>
      <c r="AE642" s="322"/>
      <c r="AF642" s="322"/>
      <c r="AG642" s="322"/>
    </row>
    <row r="643" spans="1:33" s="2022" customFormat="1" x14ac:dyDescent="0.25">
      <c r="A643" s="214"/>
      <c r="B643" s="214">
        <v>1</v>
      </c>
      <c r="C643" s="307" t="s">
        <v>222</v>
      </c>
      <c r="D643" s="4"/>
      <c r="E643" s="4"/>
      <c r="F643" s="562">
        <v>10755</v>
      </c>
      <c r="G643" s="123">
        <f t="shared" ref="G643:G646" si="367">F643/12*$C$3</f>
        <v>7170</v>
      </c>
      <c r="H643" s="183">
        <v>7563</v>
      </c>
      <c r="I643" s="187">
        <f t="shared" si="365"/>
        <v>105.48117154811716</v>
      </c>
      <c r="J643" s="1350"/>
      <c r="K643" s="1350"/>
      <c r="L643" s="122"/>
      <c r="M643" s="122"/>
      <c r="N643" s="122"/>
      <c r="O643" s="122"/>
      <c r="P643" s="122"/>
      <c r="Q643" s="122"/>
      <c r="R643" s="322"/>
      <c r="S643" s="322"/>
      <c r="T643" s="322"/>
      <c r="U643" s="322"/>
      <c r="V643" s="322"/>
      <c r="W643" s="322"/>
      <c r="X643" s="322"/>
      <c r="Y643" s="322"/>
      <c r="Z643" s="2121"/>
      <c r="AA643" s="322"/>
      <c r="AB643" s="779"/>
      <c r="AC643" s="322"/>
      <c r="AD643" s="322"/>
      <c r="AE643" s="322"/>
      <c r="AF643" s="322"/>
      <c r="AG643" s="322"/>
    </row>
    <row r="644" spans="1:33" s="2022" customFormat="1" ht="45" x14ac:dyDescent="0.25">
      <c r="A644" s="214"/>
      <c r="B644" s="214">
        <v>1</v>
      </c>
      <c r="C644" s="307" t="s">
        <v>457</v>
      </c>
      <c r="D644" s="4"/>
      <c r="E644" s="4"/>
      <c r="F644" s="562">
        <v>60</v>
      </c>
      <c r="G644" s="123">
        <f t="shared" si="367"/>
        <v>40</v>
      </c>
      <c r="H644" s="183">
        <v>46</v>
      </c>
      <c r="I644" s="187">
        <f t="shared" si="365"/>
        <v>114.99999999999999</v>
      </c>
      <c r="J644" s="1350"/>
      <c r="K644" s="1350"/>
      <c r="L644" s="122"/>
      <c r="M644" s="122"/>
      <c r="N644" s="122"/>
      <c r="O644" s="122"/>
      <c r="P644" s="122"/>
      <c r="Q644" s="122"/>
      <c r="R644" s="322"/>
      <c r="S644" s="322"/>
      <c r="T644" s="322"/>
      <c r="U644" s="322"/>
      <c r="V644" s="322"/>
      <c r="W644" s="322"/>
      <c r="X644" s="322"/>
      <c r="Y644" s="322"/>
      <c r="Z644" s="2121"/>
      <c r="AA644" s="322"/>
      <c r="AB644" s="779"/>
      <c r="AC644" s="322"/>
      <c r="AD644" s="322"/>
      <c r="AE644" s="322"/>
      <c r="AF644" s="322"/>
      <c r="AG644" s="322"/>
    </row>
    <row r="645" spans="1:33" s="2022" customFormat="1" ht="75" x14ac:dyDescent="0.25">
      <c r="A645" s="214"/>
      <c r="B645" s="214">
        <v>1</v>
      </c>
      <c r="C645" s="4" t="s">
        <v>504</v>
      </c>
      <c r="D645" s="4"/>
      <c r="E645" s="4"/>
      <c r="F645" s="562">
        <v>160</v>
      </c>
      <c r="G645" s="123">
        <f t="shared" si="367"/>
        <v>106.66666666666667</v>
      </c>
      <c r="H645" s="183">
        <v>109</v>
      </c>
      <c r="I645" s="187">
        <f t="shared" si="365"/>
        <v>102.18749999999999</v>
      </c>
      <c r="J645" s="1350"/>
      <c r="K645" s="1350"/>
      <c r="L645" s="122"/>
      <c r="M645" s="122"/>
      <c r="N645" s="122"/>
      <c r="O645" s="122"/>
      <c r="P645" s="122"/>
      <c r="Q645" s="122"/>
      <c r="R645" s="322"/>
      <c r="S645" s="322"/>
      <c r="T645" s="322"/>
      <c r="U645" s="322"/>
      <c r="V645" s="322"/>
      <c r="W645" s="322"/>
      <c r="X645" s="322"/>
      <c r="Y645" s="322"/>
      <c r="Z645" s="2121"/>
      <c r="AA645" s="322"/>
      <c r="AB645" s="779"/>
      <c r="AC645" s="322"/>
      <c r="AD645" s="322"/>
      <c r="AE645" s="322"/>
      <c r="AF645" s="322"/>
      <c r="AG645" s="322"/>
    </row>
    <row r="646" spans="1:33" s="2022" customFormat="1" ht="29.25" x14ac:dyDescent="0.25">
      <c r="A646" s="214"/>
      <c r="B646" s="214">
        <v>1</v>
      </c>
      <c r="C646" s="519" t="s">
        <v>343</v>
      </c>
      <c r="D646" s="4"/>
      <c r="E646" s="4"/>
      <c r="F646" s="562">
        <v>1200</v>
      </c>
      <c r="G646" s="123">
        <f t="shared" si="367"/>
        <v>800</v>
      </c>
      <c r="H646" s="183">
        <v>651</v>
      </c>
      <c r="I646" s="187">
        <f t="shared" si="365"/>
        <v>81.375</v>
      </c>
      <c r="J646" s="1350"/>
      <c r="K646" s="1350"/>
      <c r="L646" s="122"/>
      <c r="M646" s="122"/>
      <c r="N646" s="122"/>
      <c r="O646" s="122"/>
      <c r="P646" s="122"/>
      <c r="Q646" s="122"/>
      <c r="R646" s="322"/>
      <c r="S646" s="322"/>
      <c r="T646" s="322"/>
      <c r="U646" s="322"/>
      <c r="V646" s="322"/>
      <c r="W646" s="322"/>
      <c r="X646" s="322"/>
      <c r="Y646" s="322"/>
      <c r="Z646" s="2121"/>
      <c r="AA646" s="322"/>
      <c r="AB646" s="779"/>
      <c r="AC646" s="322"/>
      <c r="AD646" s="322"/>
      <c r="AE646" s="322"/>
      <c r="AF646" s="322"/>
      <c r="AG646" s="322"/>
    </row>
    <row r="647" spans="1:33" s="2022" customFormat="1" x14ac:dyDescent="0.25">
      <c r="A647" s="214"/>
      <c r="B647" s="214">
        <v>1</v>
      </c>
      <c r="C647" s="2691" t="s">
        <v>194</v>
      </c>
      <c r="D647" s="4"/>
      <c r="E647" s="4"/>
      <c r="F647" s="562"/>
      <c r="G647" s="183"/>
      <c r="H647" s="183"/>
      <c r="I647" s="187"/>
      <c r="J647" s="1350"/>
      <c r="K647" s="1350"/>
      <c r="L647" s="122"/>
      <c r="M647" s="122"/>
      <c r="N647" s="122"/>
      <c r="O647" s="122"/>
      <c r="P647" s="122"/>
      <c r="Q647" s="122"/>
      <c r="R647" s="322"/>
      <c r="S647" s="322"/>
      <c r="T647" s="322"/>
      <c r="U647" s="322"/>
      <c r="V647" s="322"/>
      <c r="W647" s="322"/>
      <c r="X647" s="322"/>
      <c r="Y647" s="322"/>
      <c r="Z647" s="2121"/>
      <c r="AA647" s="322"/>
      <c r="AB647" s="779"/>
      <c r="AC647" s="322"/>
      <c r="AD647" s="322"/>
      <c r="AE647" s="322"/>
      <c r="AF647" s="322"/>
      <c r="AG647" s="322"/>
    </row>
    <row r="648" spans="1:33" s="2022" customFormat="1" ht="104.25" x14ac:dyDescent="0.25">
      <c r="A648" s="214"/>
      <c r="B648" s="214">
        <v>1</v>
      </c>
      <c r="C648" s="307" t="s">
        <v>503</v>
      </c>
      <c r="D648" s="4"/>
      <c r="E648" s="4"/>
      <c r="F648" s="562">
        <v>6992</v>
      </c>
      <c r="G648" s="123">
        <f>F648/12*$C$3</f>
        <v>4661.333333333333</v>
      </c>
      <c r="H648" s="183">
        <v>702</v>
      </c>
      <c r="I648" s="187">
        <f t="shared" ref="I648:I656" si="368">H648/G648*100</f>
        <v>15.060068649885586</v>
      </c>
      <c r="J648" s="1350"/>
      <c r="K648" s="1350"/>
      <c r="L648" s="122"/>
      <c r="M648" s="122"/>
      <c r="N648" s="122"/>
      <c r="O648" s="122"/>
      <c r="P648" s="122"/>
      <c r="Q648" s="122"/>
      <c r="R648" s="322">
        <v>26214.729920000002</v>
      </c>
      <c r="S648" s="322">
        <v>26214.729920000002</v>
      </c>
      <c r="T648" s="322">
        <v>26214.729920000002</v>
      </c>
      <c r="U648" s="322">
        <v>26214.729920000002</v>
      </c>
      <c r="V648" s="322">
        <v>26214.729920000002</v>
      </c>
      <c r="W648" s="322">
        <v>26214.729920000002</v>
      </c>
      <c r="X648" s="322">
        <v>26214.729920000002</v>
      </c>
      <c r="Y648" s="322">
        <v>26214.729920000002</v>
      </c>
      <c r="Z648" s="2062">
        <f>R648/12*$C$3+(S648-R648)/11*7+(T648-S648)/10*6+(U648-T648)/9*5+(V648-U648)/8*4+(W648-V648)/7*3+(X648-W648)/6*2+(Y648-X648)/5*1</f>
        <v>17476.486613333334</v>
      </c>
      <c r="AA648" s="322">
        <f t="shared" ref="AA648" si="369">AG648-AF648-AC648-AB648</f>
        <v>2732.9111800000005</v>
      </c>
      <c r="AB648" s="779"/>
      <c r="AC648" s="322"/>
      <c r="AD648" s="322">
        <f>AA648-Z648</f>
        <v>-14743.575433333333</v>
      </c>
      <c r="AE648" s="322"/>
      <c r="AF648" s="322">
        <v>-28.40315</v>
      </c>
      <c r="AG648" s="322">
        <v>2704.5080300000004</v>
      </c>
    </row>
    <row r="649" spans="1:33" s="2022" customFormat="1" x14ac:dyDescent="0.25">
      <c r="A649" s="214"/>
      <c r="B649" s="214">
        <v>1</v>
      </c>
      <c r="C649" s="4" t="s">
        <v>623</v>
      </c>
      <c r="D649" s="4"/>
      <c r="E649" s="4"/>
      <c r="F649" s="562">
        <v>1206</v>
      </c>
      <c r="G649" s="123">
        <f t="shared" ref="G649:G651" si="370">F649/12*$C$3</f>
        <v>804</v>
      </c>
      <c r="H649" s="183">
        <v>55</v>
      </c>
      <c r="I649" s="187">
        <f t="shared" si="368"/>
        <v>6.8407960199004965</v>
      </c>
      <c r="J649" s="1350"/>
      <c r="K649" s="1350"/>
      <c r="L649" s="122"/>
      <c r="M649" s="122"/>
      <c r="N649" s="122"/>
      <c r="O649" s="122"/>
      <c r="P649" s="122"/>
      <c r="Q649" s="122"/>
      <c r="R649" s="322"/>
      <c r="S649" s="322"/>
      <c r="T649" s="322"/>
      <c r="U649" s="322"/>
      <c r="V649" s="322"/>
      <c r="W649" s="322"/>
      <c r="X649" s="322"/>
      <c r="Y649" s="322"/>
      <c r="Z649" s="2062"/>
      <c r="AA649" s="322"/>
      <c r="AB649" s="779"/>
      <c r="AC649" s="322"/>
      <c r="AD649" s="322"/>
      <c r="AE649" s="322"/>
      <c r="AF649" s="322"/>
      <c r="AG649" s="322"/>
    </row>
    <row r="650" spans="1:33" s="2022" customFormat="1" x14ac:dyDescent="0.25">
      <c r="A650" s="214"/>
      <c r="B650" s="214">
        <v>1</v>
      </c>
      <c r="C650" s="4" t="s">
        <v>624</v>
      </c>
      <c r="D650" s="4"/>
      <c r="E650" s="4"/>
      <c r="F650" s="562">
        <v>1601</v>
      </c>
      <c r="G650" s="123">
        <f t="shared" si="370"/>
        <v>1067.3333333333333</v>
      </c>
      <c r="H650" s="183">
        <v>124</v>
      </c>
      <c r="I650" s="187">
        <f t="shared" si="368"/>
        <v>11.617738913179263</v>
      </c>
      <c r="J650" s="1350"/>
      <c r="K650" s="1350"/>
      <c r="L650" s="122"/>
      <c r="M650" s="122"/>
      <c r="N650" s="122"/>
      <c r="O650" s="122"/>
      <c r="P650" s="122"/>
      <c r="Q650" s="122"/>
      <c r="R650" s="322"/>
      <c r="S650" s="322"/>
      <c r="T650" s="322"/>
      <c r="U650" s="322"/>
      <c r="V650" s="322"/>
      <c r="W650" s="322"/>
      <c r="X650" s="322"/>
      <c r="Y650" s="322"/>
      <c r="Z650" s="2062"/>
      <c r="AA650" s="322"/>
      <c r="AB650" s="779"/>
      <c r="AC650" s="322"/>
      <c r="AD650" s="322"/>
      <c r="AE650" s="322"/>
      <c r="AF650" s="322"/>
      <c r="AG650" s="322"/>
    </row>
    <row r="651" spans="1:33" s="2022" customFormat="1" ht="30" x14ac:dyDescent="0.25">
      <c r="A651" s="214"/>
      <c r="B651" s="214">
        <v>1</v>
      </c>
      <c r="C651" s="4" t="s">
        <v>625</v>
      </c>
      <c r="D651" s="4"/>
      <c r="E651" s="4"/>
      <c r="F651" s="562">
        <v>3351</v>
      </c>
      <c r="G651" s="123">
        <f t="shared" si="370"/>
        <v>2234</v>
      </c>
      <c r="H651" s="183">
        <v>467</v>
      </c>
      <c r="I651" s="187">
        <f t="shared" si="368"/>
        <v>20.90420769919427</v>
      </c>
      <c r="J651" s="1350"/>
      <c r="K651" s="1350"/>
      <c r="L651" s="122"/>
      <c r="M651" s="122"/>
      <c r="N651" s="122"/>
      <c r="O651" s="122"/>
      <c r="P651" s="122"/>
      <c r="Q651" s="122"/>
      <c r="R651" s="322"/>
      <c r="S651" s="322"/>
      <c r="T651" s="322"/>
      <c r="U651" s="322"/>
      <c r="V651" s="322"/>
      <c r="W651" s="322"/>
      <c r="X651" s="322"/>
      <c r="Y651" s="322"/>
      <c r="Z651" s="2062"/>
      <c r="AA651" s="322"/>
      <c r="AB651" s="779"/>
      <c r="AC651" s="322"/>
      <c r="AD651" s="322"/>
      <c r="AE651" s="322"/>
      <c r="AF651" s="322"/>
      <c r="AG651" s="322"/>
    </row>
    <row r="652" spans="1:33" s="2022" customFormat="1" ht="63" x14ac:dyDescent="0.25">
      <c r="A652" s="214"/>
      <c r="B652" s="214">
        <v>1</v>
      </c>
      <c r="C652" s="487" t="s">
        <v>458</v>
      </c>
      <c r="D652" s="4"/>
      <c r="E652" s="4"/>
      <c r="F652" s="561">
        <f>F653+F662</f>
        <v>15537</v>
      </c>
      <c r="G652" s="561">
        <f t="shared" ref="G652:H652" si="371">G653+G662</f>
        <v>10358</v>
      </c>
      <c r="H652" s="561">
        <f t="shared" si="371"/>
        <v>6721</v>
      </c>
      <c r="I652" s="187">
        <f t="shared" si="368"/>
        <v>64.887043830855376</v>
      </c>
      <c r="J652" s="1350"/>
      <c r="K652" s="1350"/>
      <c r="L652" s="122"/>
      <c r="M652" s="122"/>
      <c r="N652" s="122"/>
      <c r="O652" s="122"/>
      <c r="P652" s="122"/>
      <c r="Q652" s="122"/>
      <c r="R652" s="322">
        <f t="shared" ref="R652:AG652" si="372">R653+R662</f>
        <v>54520.609640000002</v>
      </c>
      <c r="S652" s="322">
        <f t="shared" ref="S652:T652" si="373">S653+S662</f>
        <v>54520.609640000002</v>
      </c>
      <c r="T652" s="322">
        <f t="shared" si="373"/>
        <v>54520.609640000002</v>
      </c>
      <c r="U652" s="322">
        <f t="shared" ref="U652:V652" si="374">U653+U662</f>
        <v>54520.609640000002</v>
      </c>
      <c r="V652" s="322">
        <f t="shared" si="374"/>
        <v>54520.609640000002</v>
      </c>
      <c r="W652" s="322">
        <f t="shared" ref="W652:X652" si="375">W653+W662</f>
        <v>54520.609640000002</v>
      </c>
      <c r="X652" s="322">
        <f t="shared" si="375"/>
        <v>54520.609640000002</v>
      </c>
      <c r="Y652" s="322">
        <f t="shared" ref="Y652" si="376">Y653+Y662</f>
        <v>54520.609640000002</v>
      </c>
      <c r="Z652" s="2121">
        <f t="shared" si="372"/>
        <v>36347.073093333333</v>
      </c>
      <c r="AA652" s="322">
        <f t="shared" si="372"/>
        <v>23987.736189999996</v>
      </c>
      <c r="AB652" s="779">
        <f t="shared" si="372"/>
        <v>0</v>
      </c>
      <c r="AC652" s="322">
        <f t="shared" si="372"/>
        <v>0</v>
      </c>
      <c r="AD652" s="322">
        <f t="shared" si="372"/>
        <v>-12359.336903333337</v>
      </c>
      <c r="AE652" s="322">
        <f t="shared" si="372"/>
        <v>0</v>
      </c>
      <c r="AF652" s="322">
        <f t="shared" si="372"/>
        <v>-12.011959999999998</v>
      </c>
      <c r="AG652" s="322">
        <f t="shared" si="372"/>
        <v>23975.724229999996</v>
      </c>
    </row>
    <row r="653" spans="1:33" s="2022" customFormat="1" ht="30" x14ac:dyDescent="0.25">
      <c r="A653" s="214"/>
      <c r="B653" s="214">
        <v>1</v>
      </c>
      <c r="C653" s="467" t="s">
        <v>271</v>
      </c>
      <c r="D653" s="4"/>
      <c r="E653" s="4"/>
      <c r="F653" s="561">
        <f>F654+F658</f>
        <v>10272</v>
      </c>
      <c r="G653" s="561">
        <f t="shared" ref="G653:H653" si="377">G654+G658</f>
        <v>6848</v>
      </c>
      <c r="H653" s="561">
        <f t="shared" si="377"/>
        <v>4372</v>
      </c>
      <c r="I653" s="187">
        <f t="shared" si="368"/>
        <v>63.84345794392523</v>
      </c>
      <c r="J653" s="1350"/>
      <c r="K653" s="1350"/>
      <c r="L653" s="122"/>
      <c r="M653" s="122"/>
      <c r="N653" s="122"/>
      <c r="O653" s="122"/>
      <c r="P653" s="122"/>
      <c r="Q653" s="122"/>
      <c r="R653" s="322">
        <f t="shared" ref="R653:AG653" si="378">SUM(R654:R661)</f>
        <v>42125.675040000002</v>
      </c>
      <c r="S653" s="322">
        <f t="shared" ref="S653:T653" si="379">SUM(S654:S661)</f>
        <v>42125.675040000002</v>
      </c>
      <c r="T653" s="322">
        <f t="shared" si="379"/>
        <v>42125.675040000002</v>
      </c>
      <c r="U653" s="322">
        <f t="shared" ref="U653:V653" si="380">SUM(U654:U661)</f>
        <v>42125.675040000002</v>
      </c>
      <c r="V653" s="322">
        <f t="shared" si="380"/>
        <v>42125.675040000002</v>
      </c>
      <c r="W653" s="322">
        <f t="shared" ref="W653:X653" si="381">SUM(W654:W661)</f>
        <v>42125.675040000002</v>
      </c>
      <c r="X653" s="322">
        <f t="shared" si="381"/>
        <v>42125.675040000002</v>
      </c>
      <c r="Y653" s="322">
        <f t="shared" ref="Y653" si="382">SUM(Y654:Y661)</f>
        <v>42125.675040000002</v>
      </c>
      <c r="Z653" s="2121">
        <f t="shared" si="378"/>
        <v>28083.783360000001</v>
      </c>
      <c r="AA653" s="322">
        <f t="shared" si="378"/>
        <v>18225.374489999995</v>
      </c>
      <c r="AB653" s="779">
        <f t="shared" si="378"/>
        <v>0</v>
      </c>
      <c r="AC653" s="322">
        <f t="shared" si="378"/>
        <v>0</v>
      </c>
      <c r="AD653" s="322">
        <f t="shared" si="378"/>
        <v>-9858.4088700000048</v>
      </c>
      <c r="AE653" s="322">
        <f t="shared" si="378"/>
        <v>0</v>
      </c>
      <c r="AF653" s="322">
        <f t="shared" si="378"/>
        <v>-12.011959999999998</v>
      </c>
      <c r="AG653" s="322">
        <f t="shared" si="378"/>
        <v>18213.362529999995</v>
      </c>
    </row>
    <row r="654" spans="1:33" s="2022" customFormat="1" ht="30" x14ac:dyDescent="0.25">
      <c r="A654" s="214"/>
      <c r="B654" s="214">
        <v>1</v>
      </c>
      <c r="C654" s="307" t="s">
        <v>459</v>
      </c>
      <c r="D654" s="4"/>
      <c r="E654" s="4"/>
      <c r="F654" s="562">
        <v>8922</v>
      </c>
      <c r="G654" s="123">
        <f>F654/12*$C$3</f>
        <v>5948</v>
      </c>
      <c r="H654" s="183">
        <v>4145</v>
      </c>
      <c r="I654" s="187">
        <f t="shared" si="368"/>
        <v>69.687289845326163</v>
      </c>
      <c r="J654" s="1350"/>
      <c r="K654" s="1350"/>
      <c r="L654" s="122"/>
      <c r="M654" s="122"/>
      <c r="N654" s="122"/>
      <c r="O654" s="122"/>
      <c r="P654" s="122"/>
      <c r="Q654" s="122"/>
      <c r="R654" s="322">
        <v>39256.800000000003</v>
      </c>
      <c r="S654" s="322">
        <v>39256.800000000003</v>
      </c>
      <c r="T654" s="322">
        <v>39256.800000000003</v>
      </c>
      <c r="U654" s="322">
        <v>39256.800000000003</v>
      </c>
      <c r="V654" s="322">
        <v>39256.800000000003</v>
      </c>
      <c r="W654" s="322">
        <v>39256.800000000003</v>
      </c>
      <c r="X654" s="322">
        <v>39256.800000000003</v>
      </c>
      <c r="Y654" s="322">
        <v>39256.800000000003</v>
      </c>
      <c r="Z654" s="2121">
        <f>R654/12*$C$3+(S654-R654)/11*7+(T654-S654)/10*6+(U654-T654)/9*5+(V654-U654)/8*4+(W654-V654)/7*3+(X654-W654)/6*2+(Y654-X654)/5*1</f>
        <v>26171.200000000001</v>
      </c>
      <c r="AA654" s="322">
        <f t="shared" ref="AA654" si="383">AG654-AF654-AC654-AB654</f>
        <v>17788.529229999996</v>
      </c>
      <c r="AB654" s="779"/>
      <c r="AC654" s="322"/>
      <c r="AD654" s="322">
        <f>AA654-Z654</f>
        <v>-8382.6707700000043</v>
      </c>
      <c r="AE654" s="322"/>
      <c r="AF654" s="322">
        <v>-12.011959999999998</v>
      </c>
      <c r="AG654" s="322">
        <v>17776.517269999997</v>
      </c>
    </row>
    <row r="655" spans="1:33" s="2022" customFormat="1" ht="60" x14ac:dyDescent="0.25">
      <c r="A655" s="214"/>
      <c r="B655" s="214">
        <v>1</v>
      </c>
      <c r="C655" s="307" t="s">
        <v>479</v>
      </c>
      <c r="D655" s="4"/>
      <c r="E655" s="4"/>
      <c r="F655" s="561"/>
      <c r="G655" s="183"/>
      <c r="H655" s="183"/>
      <c r="I655" s="187"/>
      <c r="J655" s="1350"/>
      <c r="K655" s="1350"/>
      <c r="L655" s="122"/>
      <c r="M655" s="122"/>
      <c r="N655" s="122"/>
      <c r="O655" s="122"/>
      <c r="P655" s="122"/>
      <c r="Q655" s="122"/>
      <c r="R655" s="322"/>
      <c r="S655" s="322"/>
      <c r="T655" s="322"/>
      <c r="U655" s="322"/>
      <c r="V655" s="322"/>
      <c r="W655" s="322"/>
      <c r="X655" s="322"/>
      <c r="Y655" s="322"/>
      <c r="Z655" s="2121"/>
      <c r="AA655" s="322"/>
      <c r="AB655" s="779"/>
      <c r="AC655" s="322"/>
      <c r="AD655" s="322"/>
      <c r="AE655" s="322"/>
      <c r="AF655" s="322"/>
      <c r="AG655" s="322"/>
    </row>
    <row r="656" spans="1:33" s="2022" customFormat="1" ht="60" x14ac:dyDescent="0.25">
      <c r="A656" s="214"/>
      <c r="B656" s="214"/>
      <c r="C656" s="307" t="s">
        <v>761</v>
      </c>
      <c r="D656" s="4"/>
      <c r="E656" s="4"/>
      <c r="F656" s="562">
        <v>1690</v>
      </c>
      <c r="G656" s="3093">
        <f>F656/8*4</f>
        <v>845</v>
      </c>
      <c r="H656" s="183">
        <v>0</v>
      </c>
      <c r="I656" s="187">
        <f t="shared" si="368"/>
        <v>0</v>
      </c>
      <c r="J656" s="1350"/>
      <c r="K656" s="1350"/>
      <c r="L656" s="122"/>
      <c r="M656" s="122"/>
      <c r="N656" s="122"/>
      <c r="O656" s="122"/>
      <c r="P656" s="122"/>
      <c r="Q656" s="122"/>
      <c r="R656" s="322"/>
      <c r="S656" s="322"/>
      <c r="T656" s="322"/>
      <c r="U656" s="322"/>
      <c r="V656" s="322"/>
      <c r="W656" s="322"/>
      <c r="X656" s="322"/>
      <c r="Y656" s="322"/>
      <c r="Z656" s="2121"/>
      <c r="AA656" s="322">
        <f>AG656</f>
        <v>0</v>
      </c>
      <c r="AB656" s="779"/>
      <c r="AC656" s="322"/>
      <c r="AD656" s="322"/>
      <c r="AE656" s="322"/>
      <c r="AF656" s="322">
        <v>0</v>
      </c>
      <c r="AG656" s="322">
        <v>0</v>
      </c>
    </row>
    <row r="657" spans="1:33" s="2022" customFormat="1" ht="60" x14ac:dyDescent="0.25">
      <c r="A657" s="214"/>
      <c r="B657" s="214"/>
      <c r="C657" s="307" t="s">
        <v>762</v>
      </c>
      <c r="D657" s="4"/>
      <c r="E657" s="4"/>
      <c r="F657" s="561"/>
      <c r="G657" s="183"/>
      <c r="H657" s="183"/>
      <c r="I657" s="187"/>
      <c r="J657" s="1350"/>
      <c r="K657" s="1350"/>
      <c r="L657" s="122"/>
      <c r="M657" s="122"/>
      <c r="N657" s="122"/>
      <c r="O657" s="122"/>
      <c r="P657" s="122"/>
      <c r="Q657" s="122"/>
      <c r="R657" s="322"/>
      <c r="S657" s="322"/>
      <c r="T657" s="322"/>
      <c r="U657" s="322"/>
      <c r="V657" s="322"/>
      <c r="W657" s="322"/>
      <c r="X657" s="322"/>
      <c r="Y657" s="322"/>
      <c r="Z657" s="2121"/>
      <c r="AA657" s="322"/>
      <c r="AB657" s="779"/>
      <c r="AC657" s="322"/>
      <c r="AD657" s="322"/>
      <c r="AE657" s="322"/>
      <c r="AF657" s="322"/>
      <c r="AG657" s="322"/>
    </row>
    <row r="658" spans="1:33" s="2022" customFormat="1" ht="30" x14ac:dyDescent="0.25">
      <c r="A658" s="214"/>
      <c r="B658" s="214">
        <v>1</v>
      </c>
      <c r="C658" s="307" t="s">
        <v>460</v>
      </c>
      <c r="D658" s="4"/>
      <c r="E658" s="4"/>
      <c r="F658" s="561">
        <v>1350</v>
      </c>
      <c r="G658" s="123">
        <f>F658/12*$C$3</f>
        <v>900</v>
      </c>
      <c r="H658" s="183">
        <v>227</v>
      </c>
      <c r="I658" s="187">
        <f>H658/G658*100</f>
        <v>25.222222222222225</v>
      </c>
      <c r="J658" s="1350"/>
      <c r="K658" s="1350"/>
      <c r="L658" s="122"/>
      <c r="M658" s="122"/>
      <c r="N658" s="122"/>
      <c r="O658" s="122"/>
      <c r="P658" s="122"/>
      <c r="Q658" s="122"/>
      <c r="R658" s="322">
        <v>2868.8750399999999</v>
      </c>
      <c r="S658" s="322">
        <v>2868.8750399999999</v>
      </c>
      <c r="T658" s="322">
        <v>2868.8750399999999</v>
      </c>
      <c r="U658" s="322">
        <v>2868.8750399999999</v>
      </c>
      <c r="V658" s="322">
        <v>2868.8750399999999</v>
      </c>
      <c r="W658" s="322">
        <v>2868.8750399999999</v>
      </c>
      <c r="X658" s="322">
        <v>2868.8750399999999</v>
      </c>
      <c r="Y658" s="322">
        <v>2868.8750399999999</v>
      </c>
      <c r="Z658" s="2121">
        <f>R658/12*$C$3+(S658-R658)/11*7+(T658-S658)/10*6+(U658-T658)/9*5+(V658-U658)/8*4+(W658-V658)/7*3+(X658-W658)/6*2+(Y658-X658)/5*1</f>
        <v>1912.5833599999999</v>
      </c>
      <c r="AA658" s="322">
        <f t="shared" ref="AA658" si="384">AG658-AF658-AC658-AB658</f>
        <v>436.84526</v>
      </c>
      <c r="AB658" s="779"/>
      <c r="AC658" s="322"/>
      <c r="AD658" s="322">
        <f>AA658-Z658</f>
        <v>-1475.7380999999998</v>
      </c>
      <c r="AE658" s="322"/>
      <c r="AF658" s="322">
        <v>0</v>
      </c>
      <c r="AG658" s="322">
        <v>436.84526</v>
      </c>
    </row>
    <row r="659" spans="1:33" s="2022" customFormat="1" ht="30" x14ac:dyDescent="0.25">
      <c r="A659" s="214"/>
      <c r="B659" s="214">
        <v>1</v>
      </c>
      <c r="C659" s="307" t="s">
        <v>461</v>
      </c>
      <c r="D659" s="4"/>
      <c r="E659" s="4"/>
      <c r="F659" s="561"/>
      <c r="G659" s="183"/>
      <c r="H659" s="183"/>
      <c r="I659" s="187"/>
      <c r="J659" s="1350"/>
      <c r="K659" s="1350"/>
      <c r="L659" s="122"/>
      <c r="M659" s="122"/>
      <c r="N659" s="122"/>
      <c r="O659" s="122"/>
      <c r="P659" s="122"/>
      <c r="Q659" s="122"/>
      <c r="R659" s="322"/>
      <c r="S659" s="322"/>
      <c r="T659" s="322"/>
      <c r="U659" s="322"/>
      <c r="V659" s="322"/>
      <c r="W659" s="322"/>
      <c r="X659" s="322"/>
      <c r="Y659" s="322"/>
      <c r="Z659" s="2121"/>
      <c r="AA659" s="322">
        <f>AG659-AF659-AC659</f>
        <v>0</v>
      </c>
      <c r="AB659" s="779"/>
      <c r="AC659" s="322"/>
      <c r="AD659" s="322">
        <f>AA659-Z659</f>
        <v>0</v>
      </c>
      <c r="AE659" s="322"/>
      <c r="AF659" s="322">
        <v>0</v>
      </c>
      <c r="AG659" s="322">
        <v>0</v>
      </c>
    </row>
    <row r="660" spans="1:33" s="2022" customFormat="1" ht="45" x14ac:dyDescent="0.25">
      <c r="A660" s="214"/>
      <c r="B660" s="214">
        <v>1</v>
      </c>
      <c r="C660" s="307" t="s">
        <v>462</v>
      </c>
      <c r="D660" s="4"/>
      <c r="E660" s="4"/>
      <c r="F660" s="561"/>
      <c r="G660" s="183"/>
      <c r="H660" s="183"/>
      <c r="I660" s="187"/>
      <c r="J660" s="1350"/>
      <c r="K660" s="1350"/>
      <c r="L660" s="122"/>
      <c r="M660" s="122"/>
      <c r="N660" s="122"/>
      <c r="O660" s="122"/>
      <c r="P660" s="122"/>
      <c r="Q660" s="122"/>
      <c r="R660" s="322"/>
      <c r="S660" s="322"/>
      <c r="T660" s="322"/>
      <c r="U660" s="322"/>
      <c r="V660" s="322"/>
      <c r="W660" s="322"/>
      <c r="X660" s="322"/>
      <c r="Y660" s="322"/>
      <c r="Z660" s="2121"/>
      <c r="AA660" s="322"/>
      <c r="AB660" s="779"/>
      <c r="AC660" s="322"/>
      <c r="AD660" s="322"/>
      <c r="AE660" s="322"/>
      <c r="AF660" s="322"/>
      <c r="AG660" s="322"/>
    </row>
    <row r="661" spans="1:33" s="2022" customFormat="1" ht="30" x14ac:dyDescent="0.25">
      <c r="A661" s="214"/>
      <c r="B661" s="214">
        <v>1</v>
      </c>
      <c r="C661" s="307" t="s">
        <v>463</v>
      </c>
      <c r="D661" s="4"/>
      <c r="E661" s="4"/>
      <c r="F661" s="563"/>
      <c r="G661" s="183"/>
      <c r="H661" s="183"/>
      <c r="I661" s="187"/>
      <c r="J661" s="1350"/>
      <c r="K661" s="1350"/>
      <c r="L661" s="122"/>
      <c r="M661" s="122"/>
      <c r="N661" s="122"/>
      <c r="O661" s="122"/>
      <c r="P661" s="122"/>
      <c r="Q661" s="122"/>
      <c r="R661" s="322"/>
      <c r="S661" s="322"/>
      <c r="T661" s="322"/>
      <c r="U661" s="322"/>
      <c r="V661" s="322"/>
      <c r="W661" s="322"/>
      <c r="X661" s="322"/>
      <c r="Y661" s="322"/>
      <c r="Z661" s="2121"/>
      <c r="AA661" s="322"/>
      <c r="AB661" s="779"/>
      <c r="AC661" s="322"/>
      <c r="AD661" s="322"/>
      <c r="AE661" s="322"/>
      <c r="AF661" s="322"/>
      <c r="AG661" s="322"/>
    </row>
    <row r="662" spans="1:33" s="2022" customFormat="1" ht="45" x14ac:dyDescent="0.25">
      <c r="A662" s="214"/>
      <c r="B662" s="214">
        <v>1</v>
      </c>
      <c r="C662" s="467" t="s">
        <v>272</v>
      </c>
      <c r="D662" s="4"/>
      <c r="E662" s="4"/>
      <c r="F662" s="540">
        <f>SUM(F663:F665)</f>
        <v>5265</v>
      </c>
      <c r="G662" s="540">
        <f t="shared" ref="G662:H662" si="385">SUM(G663:G665)</f>
        <v>3510</v>
      </c>
      <c r="H662" s="540">
        <f t="shared" si="385"/>
        <v>2349</v>
      </c>
      <c r="I662" s="187">
        <f>H662/G662*100</f>
        <v>66.92307692307692</v>
      </c>
      <c r="J662" s="1350"/>
      <c r="K662" s="1350"/>
      <c r="L662" s="122"/>
      <c r="M662" s="122"/>
      <c r="N662" s="122"/>
      <c r="O662" s="122"/>
      <c r="P662" s="122"/>
      <c r="Q662" s="122"/>
      <c r="R662" s="322">
        <f t="shared" ref="R662:AG662" si="386">SUM(R663:R665)</f>
        <v>12394.934600000001</v>
      </c>
      <c r="S662" s="322">
        <f t="shared" ref="S662:T662" si="387">SUM(S663:S665)</f>
        <v>12394.934600000001</v>
      </c>
      <c r="T662" s="322">
        <f t="shared" si="387"/>
        <v>12394.934600000001</v>
      </c>
      <c r="U662" s="322">
        <f t="shared" ref="U662:V662" si="388">SUM(U663:U665)</f>
        <v>12394.934600000001</v>
      </c>
      <c r="V662" s="322">
        <f t="shared" si="388"/>
        <v>12394.934600000001</v>
      </c>
      <c r="W662" s="322">
        <f t="shared" ref="W662:X662" si="389">SUM(W663:W665)</f>
        <v>12394.934600000001</v>
      </c>
      <c r="X662" s="322">
        <f t="shared" si="389"/>
        <v>12394.934600000001</v>
      </c>
      <c r="Y662" s="322">
        <f t="shared" ref="Y662" si="390">SUM(Y663:Y665)</f>
        <v>12394.934600000001</v>
      </c>
      <c r="Z662" s="2121">
        <f t="shared" si="386"/>
        <v>8263.2897333333331</v>
      </c>
      <c r="AA662" s="322">
        <f t="shared" si="386"/>
        <v>5762.3617000000004</v>
      </c>
      <c r="AB662" s="779">
        <f t="shared" si="386"/>
        <v>0</v>
      </c>
      <c r="AC662" s="322">
        <f t="shared" si="386"/>
        <v>0</v>
      </c>
      <c r="AD662" s="322">
        <f t="shared" si="386"/>
        <v>-2500.9280333333327</v>
      </c>
      <c r="AE662" s="322">
        <f t="shared" si="386"/>
        <v>0</v>
      </c>
      <c r="AF662" s="322">
        <f t="shared" si="386"/>
        <v>0</v>
      </c>
      <c r="AG662" s="322">
        <f t="shared" si="386"/>
        <v>5762.3617000000004</v>
      </c>
    </row>
    <row r="663" spans="1:33" s="2022" customFormat="1" ht="45" x14ac:dyDescent="0.25">
      <c r="A663" s="214"/>
      <c r="B663" s="214">
        <v>1</v>
      </c>
      <c r="C663" s="307" t="s">
        <v>464</v>
      </c>
      <c r="D663" s="4"/>
      <c r="E663" s="4"/>
      <c r="F663" s="563">
        <v>3306</v>
      </c>
      <c r="G663" s="123">
        <f t="shared" ref="G663:G665" si="391">F663/12*$C$3</f>
        <v>2204</v>
      </c>
      <c r="H663" s="183">
        <v>1557</v>
      </c>
      <c r="I663" s="187">
        <f>H663/G663*100</f>
        <v>70.644283121597098</v>
      </c>
      <c r="J663" s="1350"/>
      <c r="K663" s="1350"/>
      <c r="L663" s="122"/>
      <c r="M663" s="122"/>
      <c r="N663" s="122"/>
      <c r="O663" s="122"/>
      <c r="P663" s="122"/>
      <c r="Q663" s="122"/>
      <c r="R663" s="322">
        <v>5489.6791199999998</v>
      </c>
      <c r="S663" s="322">
        <v>5489.6791199999998</v>
      </c>
      <c r="T663" s="322">
        <v>5489.6791199999998</v>
      </c>
      <c r="U663" s="322">
        <v>5489.6791199999998</v>
      </c>
      <c r="V663" s="322">
        <v>5489.6791199999998</v>
      </c>
      <c r="W663" s="322">
        <v>5489.6791199999998</v>
      </c>
      <c r="X663" s="322">
        <v>5489.6791199999998</v>
      </c>
      <c r="Y663" s="322">
        <v>5489.6791199999998</v>
      </c>
      <c r="Z663" s="2121">
        <f t="shared" ref="Z663:Z666" si="392">R663/12*$C$3+(S663-R663)/11*7+(T663-S663)/10*6+(U663-T663)/9*5+(V663-U663)/8*4+(W663-V663)/7*3+(X663-W663)/6*2+(Y663-X663)/5*1</f>
        <v>3659.7860799999999</v>
      </c>
      <c r="AA663" s="322">
        <f t="shared" ref="AA663:AA666" si="393">AG663-AF663-AC663-AB663</f>
        <v>2517.4240800000007</v>
      </c>
      <c r="AB663" s="779"/>
      <c r="AC663" s="322"/>
      <c r="AD663" s="322">
        <f>AA663-Z663</f>
        <v>-1142.3619999999992</v>
      </c>
      <c r="AE663" s="322"/>
      <c r="AF663" s="322">
        <v>0</v>
      </c>
      <c r="AG663" s="322">
        <v>2517.4240800000007</v>
      </c>
    </row>
    <row r="664" spans="1:33" s="2022" customFormat="1" ht="75" x14ac:dyDescent="0.25">
      <c r="A664" s="214"/>
      <c r="B664" s="214">
        <v>1</v>
      </c>
      <c r="C664" s="307" t="s">
        <v>465</v>
      </c>
      <c r="D664" s="4"/>
      <c r="E664" s="4"/>
      <c r="F664" s="171">
        <v>1504</v>
      </c>
      <c r="G664" s="123">
        <f t="shared" si="391"/>
        <v>1002.6666666666666</v>
      </c>
      <c r="H664" s="183">
        <v>617</v>
      </c>
      <c r="I664" s="187">
        <f>H664/G664*100</f>
        <v>61.535904255319153</v>
      </c>
      <c r="J664" s="1350"/>
      <c r="K664" s="1350"/>
      <c r="L664" s="122"/>
      <c r="M664" s="122"/>
      <c r="N664" s="122"/>
      <c r="O664" s="122"/>
      <c r="P664" s="122"/>
      <c r="Q664" s="122"/>
      <c r="R664" s="322">
        <v>6067.0908799999997</v>
      </c>
      <c r="S664" s="322">
        <v>6067.0908799999997</v>
      </c>
      <c r="T664" s="322">
        <v>6067.0908799999997</v>
      </c>
      <c r="U664" s="322">
        <v>6067.0908799999997</v>
      </c>
      <c r="V664" s="322">
        <v>6067.0908799999997</v>
      </c>
      <c r="W664" s="322">
        <v>6067.0908799999997</v>
      </c>
      <c r="X664" s="322">
        <v>6067.0908799999997</v>
      </c>
      <c r="Y664" s="322">
        <v>6067.0908799999997</v>
      </c>
      <c r="Z664" s="2121">
        <f t="shared" si="392"/>
        <v>4044.727253333333</v>
      </c>
      <c r="AA664" s="322">
        <f t="shared" si="393"/>
        <v>2933.4215299999996</v>
      </c>
      <c r="AB664" s="779"/>
      <c r="AC664" s="322"/>
      <c r="AD664" s="322">
        <f>AA664-Z664</f>
        <v>-1111.3057233333334</v>
      </c>
      <c r="AE664" s="322"/>
      <c r="AF664" s="322">
        <v>0</v>
      </c>
      <c r="AG664" s="322">
        <v>2933.4215299999996</v>
      </c>
    </row>
    <row r="665" spans="1:33" s="2022" customFormat="1" ht="60" x14ac:dyDescent="0.25">
      <c r="A665" s="214"/>
      <c r="B665" s="214">
        <v>1</v>
      </c>
      <c r="C665" s="307" t="s">
        <v>466</v>
      </c>
      <c r="D665" s="4"/>
      <c r="E665" s="4"/>
      <c r="F665" s="171">
        <v>455</v>
      </c>
      <c r="G665" s="123">
        <f t="shared" si="391"/>
        <v>303.33333333333331</v>
      </c>
      <c r="H665" s="183">
        <v>175</v>
      </c>
      <c r="I665" s="187">
        <f>H665/G665*100</f>
        <v>57.692307692307701</v>
      </c>
      <c r="J665" s="1350"/>
      <c r="K665" s="1350"/>
      <c r="L665" s="122"/>
      <c r="M665" s="122"/>
      <c r="N665" s="122"/>
      <c r="O665" s="122"/>
      <c r="P665" s="122"/>
      <c r="Q665" s="122"/>
      <c r="R665" s="322">
        <v>838.16459999999995</v>
      </c>
      <c r="S665" s="322">
        <v>838.16459999999995</v>
      </c>
      <c r="T665" s="322">
        <v>838.16459999999995</v>
      </c>
      <c r="U665" s="322">
        <v>838.16459999999995</v>
      </c>
      <c r="V665" s="322">
        <v>838.16459999999995</v>
      </c>
      <c r="W665" s="322">
        <v>838.16459999999995</v>
      </c>
      <c r="X665" s="322">
        <v>838.16459999999995</v>
      </c>
      <c r="Y665" s="322">
        <v>838.16459999999995</v>
      </c>
      <c r="Z665" s="2121">
        <f t="shared" si="392"/>
        <v>558.77639999999997</v>
      </c>
      <c r="AA665" s="322">
        <f t="shared" si="393"/>
        <v>311.51608999999991</v>
      </c>
      <c r="AB665" s="779"/>
      <c r="AC665" s="322"/>
      <c r="AD665" s="322">
        <f>AA665-Z665</f>
        <v>-247.26031000000006</v>
      </c>
      <c r="AE665" s="322"/>
      <c r="AF665" s="322">
        <v>0</v>
      </c>
      <c r="AG665" s="322">
        <v>311.51608999999991</v>
      </c>
    </row>
    <row r="666" spans="1:33" s="2022" customFormat="1" ht="29.25" x14ac:dyDescent="0.25">
      <c r="A666" s="214"/>
      <c r="B666" s="214">
        <v>1</v>
      </c>
      <c r="C666" s="2017" t="s">
        <v>310</v>
      </c>
      <c r="D666" s="4"/>
      <c r="E666" s="4"/>
      <c r="F666" s="540">
        <f>F667+F668+F674+F675</f>
        <v>2719.1</v>
      </c>
      <c r="G666" s="540">
        <f t="shared" ref="G666:H666" si="394">G667+G668+G674+G675</f>
        <v>1812.7333333333331</v>
      </c>
      <c r="H666" s="540">
        <f t="shared" si="394"/>
        <v>2340.65</v>
      </c>
      <c r="I666" s="187">
        <f>H666/G666*100</f>
        <v>129.12268765400319</v>
      </c>
      <c r="J666" s="1350"/>
      <c r="K666" s="1350"/>
      <c r="L666" s="122"/>
      <c r="M666" s="122"/>
      <c r="N666" s="122"/>
      <c r="O666" s="122"/>
      <c r="P666" s="122"/>
      <c r="Q666" s="122"/>
      <c r="R666" s="322">
        <v>1821.7221000000015</v>
      </c>
      <c r="S666" s="322">
        <v>1821.7221000000015</v>
      </c>
      <c r="T666" s="322">
        <v>1821.7221000000015</v>
      </c>
      <c r="U666" s="322">
        <v>1821.7221000000015</v>
      </c>
      <c r="V666" s="322">
        <v>1821.7221000000015</v>
      </c>
      <c r="W666" s="322">
        <v>1821.7221000000015</v>
      </c>
      <c r="X666" s="322">
        <v>1821.7221000000015</v>
      </c>
      <c r="Y666" s="322">
        <v>1821.7221000000015</v>
      </c>
      <c r="Z666" s="2121">
        <f t="shared" si="392"/>
        <v>1214.481400000001</v>
      </c>
      <c r="AA666" s="322">
        <f t="shared" si="393"/>
        <v>1428.0255900000016</v>
      </c>
      <c r="AB666" s="779"/>
      <c r="AC666" s="322"/>
      <c r="AD666" s="322">
        <f>AA666-Z666</f>
        <v>213.54419000000053</v>
      </c>
      <c r="AE666" s="322"/>
      <c r="AF666" s="322">
        <v>0</v>
      </c>
      <c r="AG666" s="322">
        <v>1428.0255900000016</v>
      </c>
    </row>
    <row r="667" spans="1:33" s="2022" customFormat="1" x14ac:dyDescent="0.25">
      <c r="A667" s="214"/>
      <c r="B667" s="214">
        <v>1</v>
      </c>
      <c r="C667" s="307" t="s">
        <v>303</v>
      </c>
      <c r="D667" s="4"/>
      <c r="E667" s="4"/>
      <c r="F667" s="565"/>
      <c r="G667" s="183"/>
      <c r="H667" s="183"/>
      <c r="I667" s="187"/>
      <c r="J667" s="1350"/>
      <c r="K667" s="1350"/>
      <c r="L667" s="122"/>
      <c r="M667" s="122"/>
      <c r="N667" s="122"/>
      <c r="O667" s="122"/>
      <c r="P667" s="122"/>
      <c r="Q667" s="122"/>
      <c r="R667" s="322"/>
      <c r="S667" s="322"/>
      <c r="T667" s="322"/>
      <c r="U667" s="322"/>
      <c r="V667" s="322"/>
      <c r="W667" s="322"/>
      <c r="X667" s="322"/>
      <c r="Y667" s="322"/>
      <c r="Z667" s="2121"/>
      <c r="AA667" s="322"/>
      <c r="AB667" s="779"/>
      <c r="AC667" s="322"/>
      <c r="AD667" s="322"/>
      <c r="AE667" s="322"/>
      <c r="AF667" s="322"/>
      <c r="AG667" s="322"/>
    </row>
    <row r="668" spans="1:33" s="2022" customFormat="1" ht="30" x14ac:dyDescent="0.25">
      <c r="A668" s="214"/>
      <c r="B668" s="214">
        <v>1</v>
      </c>
      <c r="C668" s="467" t="s">
        <v>442</v>
      </c>
      <c r="D668" s="4"/>
      <c r="E668" s="4"/>
      <c r="F668" s="171">
        <f>F669+F670/4+F671</f>
        <v>12.5</v>
      </c>
      <c r="G668" s="171">
        <f t="shared" ref="G668:H668" si="395">G669+G670/4+G671</f>
        <v>8.3333333333333339</v>
      </c>
      <c r="H668" s="171">
        <f t="shared" si="395"/>
        <v>0.65</v>
      </c>
      <c r="I668" s="187">
        <f>H668/G668*100</f>
        <v>7.8</v>
      </c>
      <c r="J668" s="1350"/>
      <c r="K668" s="1350"/>
      <c r="L668" s="122"/>
      <c r="M668" s="122"/>
      <c r="N668" s="122"/>
      <c r="O668" s="122"/>
      <c r="P668" s="122"/>
      <c r="Q668" s="122"/>
      <c r="R668" s="322"/>
      <c r="S668" s="322"/>
      <c r="T668" s="322"/>
      <c r="U668" s="322"/>
      <c r="V668" s="322"/>
      <c r="W668" s="322"/>
      <c r="X668" s="322"/>
      <c r="Y668" s="322"/>
      <c r="Z668" s="2121"/>
      <c r="AA668" s="322"/>
      <c r="AB668" s="779"/>
      <c r="AC668" s="322"/>
      <c r="AD668" s="322"/>
      <c r="AE668" s="322"/>
      <c r="AF668" s="322"/>
      <c r="AG668" s="322"/>
    </row>
    <row r="669" spans="1:33" s="2022" customFormat="1" x14ac:dyDescent="0.25">
      <c r="A669" s="214"/>
      <c r="B669" s="214">
        <v>1</v>
      </c>
      <c r="C669" s="307" t="s">
        <v>443</v>
      </c>
      <c r="D669" s="4"/>
      <c r="E669" s="4"/>
      <c r="F669" s="524"/>
      <c r="G669" s="183"/>
      <c r="H669" s="183"/>
      <c r="I669" s="187"/>
      <c r="J669" s="1350"/>
      <c r="K669" s="1350"/>
      <c r="L669" s="122"/>
      <c r="M669" s="122"/>
      <c r="N669" s="122"/>
      <c r="O669" s="122"/>
      <c r="P669" s="122"/>
      <c r="Q669" s="122"/>
      <c r="R669" s="322"/>
      <c r="S669" s="322"/>
      <c r="T669" s="322"/>
      <c r="U669" s="322"/>
      <c r="V669" s="322"/>
      <c r="W669" s="322"/>
      <c r="X669" s="322"/>
      <c r="Y669" s="322"/>
      <c r="Z669" s="2121"/>
      <c r="AA669" s="322"/>
      <c r="AB669" s="779"/>
      <c r="AC669" s="322"/>
      <c r="AD669" s="322"/>
      <c r="AE669" s="322"/>
      <c r="AF669" s="322"/>
      <c r="AG669" s="322"/>
    </row>
    <row r="670" spans="1:33" s="2022" customFormat="1" ht="30" x14ac:dyDescent="0.25">
      <c r="A670" s="214"/>
      <c r="B670" s="214">
        <v>1</v>
      </c>
      <c r="C670" s="307" t="s">
        <v>444</v>
      </c>
      <c r="D670" s="4"/>
      <c r="E670" s="4"/>
      <c r="F670" s="171">
        <v>50</v>
      </c>
      <c r="G670" s="123">
        <f>F670/12*$C$3</f>
        <v>33.333333333333336</v>
      </c>
      <c r="H670" s="183">
        <v>2.6</v>
      </c>
      <c r="I670" s="187">
        <f>H670/G670*100</f>
        <v>7.8</v>
      </c>
      <c r="J670" s="1350"/>
      <c r="K670" s="1350"/>
      <c r="L670" s="122"/>
      <c r="M670" s="122"/>
      <c r="N670" s="122"/>
      <c r="O670" s="122"/>
      <c r="P670" s="122"/>
      <c r="Q670" s="122"/>
      <c r="R670" s="322"/>
      <c r="S670" s="322"/>
      <c r="T670" s="322"/>
      <c r="U670" s="322"/>
      <c r="V670" s="322"/>
      <c r="W670" s="322"/>
      <c r="X670" s="322"/>
      <c r="Y670" s="322"/>
      <c r="Z670" s="2121"/>
      <c r="AA670" s="322"/>
      <c r="AB670" s="779"/>
      <c r="AC670" s="322"/>
      <c r="AD670" s="322"/>
      <c r="AE670" s="322"/>
      <c r="AF670" s="322"/>
      <c r="AG670" s="322"/>
    </row>
    <row r="671" spans="1:33" s="2022" customFormat="1" ht="60" x14ac:dyDescent="0.25">
      <c r="A671" s="214"/>
      <c r="B671" s="214">
        <v>1</v>
      </c>
      <c r="C671" s="307" t="s">
        <v>445</v>
      </c>
      <c r="D671" s="4"/>
      <c r="E671" s="4"/>
      <c r="F671" s="565"/>
      <c r="G671" s="183"/>
      <c r="H671" s="183"/>
      <c r="I671" s="187"/>
      <c r="J671" s="1350"/>
      <c r="K671" s="1350"/>
      <c r="L671" s="122"/>
      <c r="M671" s="122"/>
      <c r="N671" s="122"/>
      <c r="O671" s="122"/>
      <c r="P671" s="122"/>
      <c r="Q671" s="122"/>
      <c r="R671" s="322"/>
      <c r="S671" s="322"/>
      <c r="T671" s="322"/>
      <c r="U671" s="322"/>
      <c r="V671" s="322"/>
      <c r="W671" s="322"/>
      <c r="X671" s="322"/>
      <c r="Y671" s="322"/>
      <c r="Z671" s="2121"/>
      <c r="AA671" s="322"/>
      <c r="AB671" s="779"/>
      <c r="AC671" s="322"/>
      <c r="AD671" s="322"/>
      <c r="AE671" s="322"/>
      <c r="AF671" s="322"/>
      <c r="AG671" s="322"/>
    </row>
    <row r="672" spans="1:33" s="2022" customFormat="1" ht="60" x14ac:dyDescent="0.25">
      <c r="A672" s="214"/>
      <c r="B672" s="214">
        <v>1</v>
      </c>
      <c r="C672" s="307" t="s">
        <v>446</v>
      </c>
      <c r="D672" s="4"/>
      <c r="E672" s="4"/>
      <c r="F672" s="171"/>
      <c r="G672" s="183"/>
      <c r="H672" s="183"/>
      <c r="I672" s="187"/>
      <c r="J672" s="1350"/>
      <c r="K672" s="1350"/>
      <c r="L672" s="122"/>
      <c r="M672" s="122"/>
      <c r="N672" s="122"/>
      <c r="O672" s="122"/>
      <c r="P672" s="122"/>
      <c r="Q672" s="122"/>
      <c r="R672" s="322"/>
      <c r="S672" s="322"/>
      <c r="T672" s="322"/>
      <c r="U672" s="322"/>
      <c r="V672" s="322"/>
      <c r="W672" s="322"/>
      <c r="X672" s="322"/>
      <c r="Y672" s="322"/>
      <c r="Z672" s="2121"/>
      <c r="AA672" s="322"/>
      <c r="AB672" s="779"/>
      <c r="AC672" s="322"/>
      <c r="AD672" s="322"/>
      <c r="AE672" s="322"/>
      <c r="AF672" s="322"/>
      <c r="AG672" s="322"/>
    </row>
    <row r="673" spans="1:33" s="2022" customFormat="1" ht="45" x14ac:dyDescent="0.25">
      <c r="A673" s="214"/>
      <c r="B673" s="214">
        <v>1</v>
      </c>
      <c r="C673" s="306" t="s">
        <v>447</v>
      </c>
      <c r="D673" s="4"/>
      <c r="E673" s="4"/>
      <c r="F673" s="171"/>
      <c r="G673" s="123"/>
      <c r="H673" s="183"/>
      <c r="I673" s="187"/>
      <c r="J673" s="1350"/>
      <c r="K673" s="1350"/>
      <c r="L673" s="122"/>
      <c r="M673" s="122"/>
      <c r="N673" s="122"/>
      <c r="O673" s="122"/>
      <c r="P673" s="122"/>
      <c r="Q673" s="122"/>
      <c r="R673" s="322"/>
      <c r="S673" s="322"/>
      <c r="T673" s="322"/>
      <c r="U673" s="322"/>
      <c r="V673" s="322"/>
      <c r="W673" s="322"/>
      <c r="X673" s="322"/>
      <c r="Y673" s="322"/>
      <c r="Z673" s="2121"/>
      <c r="AA673" s="322"/>
      <c r="AB673" s="779"/>
      <c r="AC673" s="322"/>
      <c r="AD673" s="322"/>
      <c r="AE673" s="322"/>
      <c r="AF673" s="322"/>
      <c r="AG673" s="322"/>
    </row>
    <row r="674" spans="1:33" s="2022" customFormat="1" ht="105" x14ac:dyDescent="0.25">
      <c r="A674" s="214"/>
      <c r="B674" s="214">
        <v>1</v>
      </c>
      <c r="C674" s="306" t="s">
        <v>448</v>
      </c>
      <c r="D674" s="4"/>
      <c r="E674" s="4"/>
      <c r="F674" s="492">
        <v>30</v>
      </c>
      <c r="G674" s="123">
        <f t="shared" ref="G674:G675" si="396">F674/12*$C$3</f>
        <v>20</v>
      </c>
      <c r="H674" s="494"/>
      <c r="I674" s="187">
        <f>H674/G674*100</f>
        <v>0</v>
      </c>
      <c r="J674" s="1350"/>
      <c r="K674" s="1350"/>
      <c r="L674" s="122"/>
      <c r="M674" s="122"/>
      <c r="N674" s="122"/>
      <c r="O674" s="122"/>
      <c r="P674" s="122"/>
      <c r="Q674" s="122"/>
      <c r="R674" s="322"/>
      <c r="S674" s="322"/>
      <c r="T674" s="322"/>
      <c r="U674" s="322"/>
      <c r="V674" s="322"/>
      <c r="W674" s="322"/>
      <c r="X674" s="322"/>
      <c r="Y674" s="322"/>
      <c r="Z674" s="2062">
        <f>R674/12*$C$3</f>
        <v>0</v>
      </c>
      <c r="AA674" s="322">
        <f t="shared" ref="AA674:AA675" si="397">AG674-AF674-AC674-AB674</f>
        <v>0</v>
      </c>
      <c r="AB674" s="779"/>
      <c r="AC674" s="322"/>
      <c r="AD674" s="322">
        <f>AA674-Z674</f>
        <v>0</v>
      </c>
      <c r="AE674" s="322"/>
      <c r="AF674" s="322"/>
      <c r="AG674" s="322"/>
    </row>
    <row r="675" spans="1:33" s="2022" customFormat="1" ht="30" x14ac:dyDescent="0.25">
      <c r="A675" s="214"/>
      <c r="B675" s="214">
        <v>1</v>
      </c>
      <c r="C675" s="307" t="s">
        <v>467</v>
      </c>
      <c r="D675" s="4"/>
      <c r="E675" s="4"/>
      <c r="F675" s="492">
        <v>2676.6</v>
      </c>
      <c r="G675" s="123">
        <f t="shared" si="396"/>
        <v>1784.3999999999999</v>
      </c>
      <c r="H675" s="183">
        <v>2340</v>
      </c>
      <c r="I675" s="187">
        <f>H675/G675*100</f>
        <v>131.13651647612642</v>
      </c>
      <c r="J675" s="1350"/>
      <c r="K675" s="1350"/>
      <c r="L675" s="122"/>
      <c r="M675" s="122"/>
      <c r="N675" s="122"/>
      <c r="O675" s="122"/>
      <c r="P675" s="122"/>
      <c r="Q675" s="122"/>
      <c r="R675" s="322">
        <v>6960.2</v>
      </c>
      <c r="S675" s="322">
        <v>6960.2</v>
      </c>
      <c r="T675" s="322">
        <v>6960.2</v>
      </c>
      <c r="U675" s="322">
        <v>6960.2</v>
      </c>
      <c r="V675" s="322">
        <v>6960.2</v>
      </c>
      <c r="W675" s="322">
        <v>6960.2</v>
      </c>
      <c r="X675" s="322">
        <v>6960.2</v>
      </c>
      <c r="Y675" s="322">
        <v>6960.2</v>
      </c>
      <c r="Z675" s="2121">
        <f>R675/12*$C$3+(S675-R675)/11*7+(T675-S675)/10*6+(U675-T675)/9*5+(V675-U675)/8*4+(W675-V675)/7*3+(X675-W675)/6*2+(Y675-X675)/5*1</f>
        <v>4640.1333333333332</v>
      </c>
      <c r="AA675" s="322">
        <f t="shared" si="397"/>
        <v>6040.5576900000015</v>
      </c>
      <c r="AB675" s="779"/>
      <c r="AC675" s="322"/>
      <c r="AD675" s="322">
        <f>AA675-Z675</f>
        <v>1400.4243566666682</v>
      </c>
      <c r="AE675" s="322"/>
      <c r="AF675" s="322">
        <v>0</v>
      </c>
      <c r="AG675" s="322">
        <v>6040.5576900000015</v>
      </c>
    </row>
    <row r="676" spans="1:33" s="2022" customFormat="1" ht="29.25" x14ac:dyDescent="0.25">
      <c r="A676" s="214"/>
      <c r="B676" s="214">
        <v>1</v>
      </c>
      <c r="C676" s="519" t="s">
        <v>311</v>
      </c>
      <c r="D676" s="4"/>
      <c r="E676" s="4"/>
      <c r="F676" s="218">
        <f>F677+F678</f>
        <v>425.531914893617</v>
      </c>
      <c r="G676" s="183">
        <f>G677+G678</f>
        <v>283.6879432624113</v>
      </c>
      <c r="H676" s="183">
        <f>H677+H678</f>
        <v>361.24999999999994</v>
      </c>
      <c r="I676" s="187">
        <f>H676/G676*100</f>
        <v>127.340625</v>
      </c>
      <c r="J676" s="1350"/>
      <c r="K676" s="1350"/>
      <c r="L676" s="122"/>
      <c r="M676" s="122"/>
      <c r="N676" s="122"/>
      <c r="O676" s="122"/>
      <c r="P676" s="122"/>
      <c r="Q676" s="122"/>
      <c r="R676" s="322"/>
      <c r="S676" s="322"/>
      <c r="T676" s="322"/>
      <c r="U676" s="322"/>
      <c r="V676" s="322"/>
      <c r="W676" s="322"/>
      <c r="X676" s="322"/>
      <c r="Y676" s="322"/>
      <c r="Z676" s="2121"/>
      <c r="AA676" s="322"/>
      <c r="AB676" s="779"/>
      <c r="AC676" s="322"/>
      <c r="AD676" s="322"/>
      <c r="AE676" s="322"/>
      <c r="AF676" s="322"/>
      <c r="AG676" s="322"/>
    </row>
    <row r="677" spans="1:33" s="2022" customFormat="1" x14ac:dyDescent="0.25">
      <c r="A677" s="214"/>
      <c r="B677" s="214">
        <v>1</v>
      </c>
      <c r="C677" s="519" t="s">
        <v>319</v>
      </c>
      <c r="D677" s="4"/>
      <c r="E677" s="4"/>
      <c r="F677" s="218"/>
      <c r="G677" s="183"/>
      <c r="H677" s="183"/>
      <c r="I677" s="187"/>
      <c r="J677" s="1350"/>
      <c r="K677" s="1350"/>
      <c r="L677" s="122"/>
      <c r="M677" s="122"/>
      <c r="N677" s="122"/>
      <c r="O677" s="122"/>
      <c r="P677" s="122"/>
      <c r="Q677" s="122"/>
      <c r="R677" s="322"/>
      <c r="S677" s="322"/>
      <c r="T677" s="322"/>
      <c r="U677" s="322"/>
      <c r="V677" s="322"/>
      <c r="W677" s="322"/>
      <c r="X677" s="322"/>
      <c r="Y677" s="322"/>
      <c r="Z677" s="2121"/>
      <c r="AA677" s="322"/>
      <c r="AB677" s="779"/>
      <c r="AC677" s="322"/>
      <c r="AD677" s="322"/>
      <c r="AE677" s="322"/>
      <c r="AF677" s="322"/>
      <c r="AG677" s="322"/>
    </row>
    <row r="678" spans="1:33" s="2022" customFormat="1" x14ac:dyDescent="0.25">
      <c r="A678" s="214"/>
      <c r="B678" s="214">
        <v>1</v>
      </c>
      <c r="C678" s="4" t="s">
        <v>320</v>
      </c>
      <c r="D678" s="4"/>
      <c r="E678" s="4"/>
      <c r="F678" s="218">
        <f>F679/9.4</f>
        <v>425.531914893617</v>
      </c>
      <c r="G678" s="183">
        <f>G679/9.4</f>
        <v>283.6879432624113</v>
      </c>
      <c r="H678" s="183">
        <f>H679/9.4</f>
        <v>361.24999999999994</v>
      </c>
      <c r="I678" s="187">
        <f t="shared" ref="I678:I690" si="398">H678/G678*100</f>
        <v>127.340625</v>
      </c>
      <c r="J678" s="1350"/>
      <c r="K678" s="1350"/>
      <c r="L678" s="122"/>
      <c r="M678" s="122"/>
      <c r="N678" s="122"/>
      <c r="O678" s="122"/>
      <c r="P678" s="122"/>
      <c r="Q678" s="122"/>
      <c r="R678" s="322"/>
      <c r="S678" s="322"/>
      <c r="T678" s="322"/>
      <c r="U678" s="322"/>
      <c r="V678" s="322"/>
      <c r="W678" s="322"/>
      <c r="X678" s="322"/>
      <c r="Y678" s="322"/>
      <c r="Z678" s="2121"/>
      <c r="AA678" s="322"/>
      <c r="AB678" s="779"/>
      <c r="AC678" s="322"/>
      <c r="AD678" s="322"/>
      <c r="AE678" s="322"/>
      <c r="AF678" s="322"/>
      <c r="AG678" s="322"/>
    </row>
    <row r="679" spans="1:33" s="2022" customFormat="1" x14ac:dyDescent="0.25">
      <c r="A679" s="214">
        <v>1</v>
      </c>
      <c r="B679" s="214">
        <v>1</v>
      </c>
      <c r="C679" s="533" t="s">
        <v>321</v>
      </c>
      <c r="D679" s="4"/>
      <c r="E679" s="4"/>
      <c r="F679" s="218">
        <v>4000</v>
      </c>
      <c r="G679" s="123">
        <f>(F679/12*$C$3)</f>
        <v>2666.6666666666665</v>
      </c>
      <c r="H679" s="183">
        <v>3395.7499999999995</v>
      </c>
      <c r="I679" s="187">
        <f t="shared" si="398"/>
        <v>127.34062499999999</v>
      </c>
      <c r="J679" s="1350"/>
      <c r="K679" s="1350"/>
      <c r="L679" s="122"/>
      <c r="M679" s="122"/>
      <c r="N679" s="122"/>
      <c r="O679" s="122"/>
      <c r="P679" s="122"/>
      <c r="Q679" s="122"/>
      <c r="R679" s="322"/>
      <c r="S679" s="322"/>
      <c r="T679" s="322"/>
      <c r="U679" s="322"/>
      <c r="V679" s="322"/>
      <c r="W679" s="322"/>
      <c r="X679" s="322"/>
      <c r="Y679" s="322"/>
      <c r="Z679" s="2121"/>
      <c r="AA679" s="322"/>
      <c r="AB679" s="779"/>
      <c r="AC679" s="322"/>
      <c r="AD679" s="322"/>
      <c r="AE679" s="322"/>
      <c r="AF679" s="322"/>
      <c r="AG679" s="322"/>
    </row>
    <row r="680" spans="1:33" s="2022" customFormat="1" ht="72" x14ac:dyDescent="0.25">
      <c r="A680" s="214">
        <v>1</v>
      </c>
      <c r="B680" s="214">
        <v>1</v>
      </c>
      <c r="C680" s="519" t="s">
        <v>305</v>
      </c>
      <c r="D680" s="4"/>
      <c r="E680" s="4"/>
      <c r="F680" s="218">
        <v>350</v>
      </c>
      <c r="G680" s="123">
        <f>F680/12*$C$3</f>
        <v>233.33333333333334</v>
      </c>
      <c r="H680" s="183">
        <v>231</v>
      </c>
      <c r="I680" s="187">
        <f t="shared" si="398"/>
        <v>99</v>
      </c>
      <c r="J680" s="1350"/>
      <c r="K680" s="1350"/>
      <c r="L680" s="122"/>
      <c r="M680" s="122"/>
      <c r="N680" s="122"/>
      <c r="O680" s="122"/>
      <c r="P680" s="122"/>
      <c r="Q680" s="122"/>
      <c r="R680" s="322"/>
      <c r="S680" s="322"/>
      <c r="T680" s="322"/>
      <c r="U680" s="322"/>
      <c r="V680" s="322"/>
      <c r="W680" s="322"/>
      <c r="X680" s="322"/>
      <c r="Y680" s="322"/>
      <c r="Z680" s="2121"/>
      <c r="AA680" s="322"/>
      <c r="AB680" s="779"/>
      <c r="AC680" s="322"/>
      <c r="AD680" s="322"/>
      <c r="AE680" s="322"/>
      <c r="AF680" s="322"/>
      <c r="AG680" s="322"/>
    </row>
    <row r="681" spans="1:33" s="2022" customFormat="1" x14ac:dyDescent="0.25">
      <c r="A681" s="214"/>
      <c r="B681" s="214">
        <v>1</v>
      </c>
      <c r="C681" s="507" t="s">
        <v>217</v>
      </c>
      <c r="D681" s="4"/>
      <c r="E681" s="4"/>
      <c r="F681" s="218">
        <f>SUM(F682:F684)</f>
        <v>1379</v>
      </c>
      <c r="G681" s="123">
        <f>SUM(G682:G684)</f>
        <v>919.33333333333326</v>
      </c>
      <c r="H681" s="183">
        <f>SUM(H682:H684)</f>
        <v>957</v>
      </c>
      <c r="I681" s="187">
        <f t="shared" si="398"/>
        <v>104.09717186366933</v>
      </c>
      <c r="J681" s="1350"/>
      <c r="K681" s="1350"/>
      <c r="L681" s="122"/>
      <c r="M681" s="122"/>
      <c r="N681" s="122"/>
      <c r="O681" s="122"/>
      <c r="P681" s="122"/>
      <c r="Q681" s="122"/>
      <c r="R681" s="322">
        <v>1767.5574559999998</v>
      </c>
      <c r="S681" s="322">
        <v>1767.5574559999998</v>
      </c>
      <c r="T681" s="322">
        <v>1605.1031359999999</v>
      </c>
      <c r="U681" s="322">
        <v>1605.1031359999999</v>
      </c>
      <c r="V681" s="322">
        <v>1605.1031359999999</v>
      </c>
      <c r="W681" s="322">
        <v>1605.1031359999999</v>
      </c>
      <c r="X681" s="322">
        <v>1605.1031359999999</v>
      </c>
      <c r="Y681" s="322">
        <v>1605.1031359999999</v>
      </c>
      <c r="Z681" s="874">
        <f>R681/12*$C$3+(S681-R681)/11*7+(T681-S681)/10*6+(U681-T681)/9*5+(V681-U681)/8*4+(W681-V681)/7*3+(X681-W681)/6*2+(Y681-X681)/5*1</f>
        <v>1080.8990453333333</v>
      </c>
      <c r="AA681" s="322">
        <f t="shared" ref="AA681" si="399">AG681-AF681-AC681-AB681</f>
        <v>1145.54323</v>
      </c>
      <c r="AB681" s="779"/>
      <c r="AC681" s="322"/>
      <c r="AD681" s="322">
        <f>AA681-Z681</f>
        <v>64.644184666666661</v>
      </c>
      <c r="AE681" s="322"/>
      <c r="AF681" s="322">
        <v>0</v>
      </c>
      <c r="AG681" s="322">
        <v>1145.54323</v>
      </c>
    </row>
    <row r="682" spans="1:33" s="2022" customFormat="1" ht="105" x14ac:dyDescent="0.25">
      <c r="A682" s="214">
        <v>1</v>
      </c>
      <c r="B682" s="214">
        <v>1</v>
      </c>
      <c r="C682" s="9" t="s">
        <v>306</v>
      </c>
      <c r="D682" s="515"/>
      <c r="E682" s="4"/>
      <c r="F682" s="218">
        <v>118</v>
      </c>
      <c r="G682" s="123">
        <f>F682/12*$C$3</f>
        <v>78.666666666666671</v>
      </c>
      <c r="H682" s="183">
        <v>87</v>
      </c>
      <c r="I682" s="187">
        <f t="shared" si="398"/>
        <v>110.59322033898304</v>
      </c>
      <c r="J682" s="1350"/>
      <c r="K682" s="1350"/>
      <c r="L682" s="122"/>
      <c r="M682" s="122"/>
      <c r="N682" s="122"/>
      <c r="O682" s="122"/>
      <c r="P682" s="122"/>
      <c r="Q682" s="122"/>
      <c r="R682" s="322"/>
      <c r="S682" s="322"/>
      <c r="T682" s="322"/>
      <c r="U682" s="322"/>
      <c r="V682" s="322"/>
      <c r="W682" s="322"/>
      <c r="X682" s="322"/>
      <c r="Y682" s="322"/>
      <c r="Z682" s="2121"/>
      <c r="AA682" s="322"/>
      <c r="AB682" s="779"/>
      <c r="AC682" s="322"/>
      <c r="AD682" s="322"/>
      <c r="AE682" s="322"/>
      <c r="AF682" s="322"/>
      <c r="AG682" s="322"/>
    </row>
    <row r="683" spans="1:33" s="2022" customFormat="1" ht="30" x14ac:dyDescent="0.25">
      <c r="A683" s="214"/>
      <c r="B683" s="214">
        <v>1</v>
      </c>
      <c r="C683" s="9" t="s">
        <v>259</v>
      </c>
      <c r="D683" s="515"/>
      <c r="E683" s="4"/>
      <c r="F683" s="218">
        <v>361</v>
      </c>
      <c r="G683" s="123">
        <f>F683/12*$C$3</f>
        <v>240.66666666666666</v>
      </c>
      <c r="H683" s="183">
        <v>321</v>
      </c>
      <c r="I683" s="187">
        <f t="shared" si="398"/>
        <v>133.37950138504155</v>
      </c>
      <c r="J683" s="1350"/>
      <c r="K683" s="1350"/>
      <c r="L683" s="122"/>
      <c r="M683" s="122"/>
      <c r="N683" s="122"/>
      <c r="O683" s="122"/>
      <c r="P683" s="122"/>
      <c r="Q683" s="122"/>
      <c r="R683" s="322"/>
      <c r="S683" s="322"/>
      <c r="T683" s="322"/>
      <c r="U683" s="322"/>
      <c r="V683" s="322"/>
      <c r="W683" s="322"/>
      <c r="X683" s="322"/>
      <c r="Y683" s="322"/>
      <c r="Z683" s="2121"/>
      <c r="AA683" s="322"/>
      <c r="AB683" s="779"/>
      <c r="AC683" s="322"/>
      <c r="AD683" s="322"/>
      <c r="AE683" s="322"/>
      <c r="AF683" s="322"/>
      <c r="AG683" s="322"/>
    </row>
    <row r="684" spans="1:33" s="2022" customFormat="1" ht="30" x14ac:dyDescent="0.25">
      <c r="A684" s="214"/>
      <c r="B684" s="214">
        <v>1</v>
      </c>
      <c r="C684" s="517" t="s">
        <v>264</v>
      </c>
      <c r="D684" s="515"/>
      <c r="E684" s="4"/>
      <c r="F684" s="218">
        <v>900</v>
      </c>
      <c r="G684" s="123">
        <f>F684/12*$C$3</f>
        <v>600</v>
      </c>
      <c r="H684" s="183">
        <v>549</v>
      </c>
      <c r="I684" s="187">
        <f t="shared" si="398"/>
        <v>91.5</v>
      </c>
      <c r="J684" s="1350"/>
      <c r="K684" s="1350"/>
      <c r="L684" s="122"/>
      <c r="M684" s="122"/>
      <c r="N684" s="122"/>
      <c r="O684" s="122"/>
      <c r="P684" s="122"/>
      <c r="Q684" s="122"/>
      <c r="R684" s="322"/>
      <c r="S684" s="322"/>
      <c r="T684" s="322"/>
      <c r="U684" s="322"/>
      <c r="V684" s="322"/>
      <c r="W684" s="322"/>
      <c r="X684" s="322"/>
      <c r="Y684" s="322"/>
      <c r="Z684" s="2121"/>
      <c r="AA684" s="322"/>
      <c r="AB684" s="779"/>
      <c r="AC684" s="322"/>
      <c r="AD684" s="322"/>
      <c r="AE684" s="322"/>
      <c r="AF684" s="322"/>
      <c r="AG684" s="322"/>
    </row>
    <row r="685" spans="1:33" s="2022" customFormat="1" ht="86.25" x14ac:dyDescent="0.25">
      <c r="A685" s="214"/>
      <c r="B685" s="214">
        <v>1</v>
      </c>
      <c r="C685" s="469" t="s">
        <v>506</v>
      </c>
      <c r="D685" s="2089"/>
      <c r="E685" s="4"/>
      <c r="F685" s="2681">
        <f>F648</f>
        <v>6992</v>
      </c>
      <c r="G685" s="2681">
        <f>G648</f>
        <v>4661.333333333333</v>
      </c>
      <c r="H685" s="2681">
        <f>H648</f>
        <v>702</v>
      </c>
      <c r="I685" s="187">
        <f t="shared" si="398"/>
        <v>15.060068649885586</v>
      </c>
      <c r="J685" s="1350"/>
      <c r="K685" s="1350"/>
      <c r="L685" s="122"/>
      <c r="M685" s="122"/>
      <c r="N685" s="122"/>
      <c r="O685" s="122"/>
      <c r="P685" s="122"/>
      <c r="Q685" s="122"/>
      <c r="R685" s="322">
        <f t="shared" ref="R685:W685" si="400">R648</f>
        <v>26214.729920000002</v>
      </c>
      <c r="S685" s="322">
        <f t="shared" si="400"/>
        <v>26214.729920000002</v>
      </c>
      <c r="T685" s="322">
        <f t="shared" si="400"/>
        <v>26214.729920000002</v>
      </c>
      <c r="U685" s="322">
        <f t="shared" si="400"/>
        <v>26214.729920000002</v>
      </c>
      <c r="V685" s="322">
        <f t="shared" si="400"/>
        <v>26214.729920000002</v>
      </c>
      <c r="W685" s="322">
        <f t="shared" si="400"/>
        <v>26214.729920000002</v>
      </c>
      <c r="X685" s="322">
        <f t="shared" ref="X685:Y685" si="401">X648</f>
        <v>26214.729920000002</v>
      </c>
      <c r="Y685" s="322">
        <f t="shared" si="401"/>
        <v>26214.729920000002</v>
      </c>
      <c r="Z685" s="2121">
        <f t="shared" ref="Z685:AG685" si="402">Z648</f>
        <v>17476.486613333334</v>
      </c>
      <c r="AA685" s="322">
        <f t="shared" si="402"/>
        <v>2732.9111800000005</v>
      </c>
      <c r="AB685" s="779">
        <f t="shared" si="402"/>
        <v>0</v>
      </c>
      <c r="AC685" s="322">
        <f t="shared" si="402"/>
        <v>0</v>
      </c>
      <c r="AD685" s="322">
        <f t="shared" si="402"/>
        <v>-14743.575433333333</v>
      </c>
      <c r="AE685" s="322">
        <f t="shared" si="402"/>
        <v>0</v>
      </c>
      <c r="AF685" s="322">
        <f t="shared" si="402"/>
        <v>-28.40315</v>
      </c>
      <c r="AG685" s="322">
        <f t="shared" si="402"/>
        <v>2704.5080300000004</v>
      </c>
    </row>
    <row r="686" spans="1:33" s="2022" customFormat="1" ht="29.25" x14ac:dyDescent="0.25">
      <c r="A686" s="214">
        <v>1</v>
      </c>
      <c r="B686" s="214">
        <v>1</v>
      </c>
      <c r="C686" s="469" t="s">
        <v>260</v>
      </c>
      <c r="D686" s="1111"/>
      <c r="E686" s="519"/>
      <c r="F686" s="568">
        <f>F666+F636</f>
        <v>28893.1</v>
      </c>
      <c r="G686" s="568">
        <f>G666+G636</f>
        <v>19262.066666666666</v>
      </c>
      <c r="H686" s="568">
        <f>H666+H636</f>
        <v>24182.65</v>
      </c>
      <c r="I686" s="1839">
        <f t="shared" si="398"/>
        <v>125.54545895040685</v>
      </c>
      <c r="J686" s="1350"/>
      <c r="K686" s="1350"/>
      <c r="L686" s="122"/>
      <c r="M686" s="122"/>
      <c r="N686" s="122"/>
      <c r="O686" s="122"/>
      <c r="P686" s="122"/>
      <c r="Q686" s="122"/>
      <c r="R686" s="359"/>
      <c r="S686" s="359"/>
      <c r="T686" s="359"/>
      <c r="U686" s="359"/>
      <c r="V686" s="359"/>
      <c r="W686" s="359"/>
      <c r="X686" s="359"/>
      <c r="Y686" s="359"/>
      <c r="Z686" s="2120">
        <f>R686/12*$C$3</f>
        <v>0</v>
      </c>
      <c r="AA686" s="359">
        <f>AG686-AF686</f>
        <v>0</v>
      </c>
      <c r="AB686" s="928"/>
      <c r="AC686" s="359"/>
      <c r="AD686" s="359">
        <f>AA686-Z686</f>
        <v>0</v>
      </c>
      <c r="AE686" s="359"/>
      <c r="AF686" s="359"/>
      <c r="AG686" s="359"/>
    </row>
    <row r="687" spans="1:33" s="2022" customFormat="1" ht="43.5" x14ac:dyDescent="0.25">
      <c r="A687" s="214">
        <v>1</v>
      </c>
      <c r="B687" s="214">
        <v>1</v>
      </c>
      <c r="C687" s="469" t="s">
        <v>273</v>
      </c>
      <c r="D687" s="530"/>
      <c r="E687" s="4"/>
      <c r="F687" s="568">
        <f>F652</f>
        <v>15537</v>
      </c>
      <c r="G687" s="568">
        <f>G652</f>
        <v>10358</v>
      </c>
      <c r="H687" s="568">
        <f>H652</f>
        <v>6721</v>
      </c>
      <c r="I687" s="1839">
        <f t="shared" si="398"/>
        <v>64.887043830855376</v>
      </c>
      <c r="J687" s="1350"/>
      <c r="K687" s="1350"/>
      <c r="L687" s="122"/>
      <c r="M687" s="122"/>
      <c r="N687" s="122"/>
      <c r="O687" s="122"/>
      <c r="P687" s="122"/>
      <c r="Q687" s="122"/>
      <c r="R687" s="322"/>
      <c r="S687" s="322"/>
      <c r="T687" s="322"/>
      <c r="U687" s="322"/>
      <c r="V687" s="322"/>
      <c r="W687" s="322"/>
      <c r="X687" s="322"/>
      <c r="Y687" s="322"/>
      <c r="Z687" s="2121"/>
      <c r="AA687" s="322"/>
      <c r="AB687" s="779"/>
      <c r="AC687" s="322"/>
      <c r="AD687" s="322"/>
      <c r="AE687" s="322"/>
      <c r="AF687" s="322"/>
      <c r="AG687" s="322"/>
    </row>
    <row r="688" spans="1:33" s="2022" customFormat="1" ht="29.25" x14ac:dyDescent="0.25">
      <c r="A688" s="214">
        <v>1</v>
      </c>
      <c r="B688" s="214">
        <v>1</v>
      </c>
      <c r="C688" s="469" t="s">
        <v>261</v>
      </c>
      <c r="D688" s="4"/>
      <c r="E688" s="4"/>
      <c r="F688" s="568">
        <f>F676+F642</f>
        <v>11400.531914893618</v>
      </c>
      <c r="G688" s="568">
        <f>G676+G642</f>
        <v>7600.3546099290779</v>
      </c>
      <c r="H688" s="568">
        <f>H676+H642</f>
        <v>8079.25</v>
      </c>
      <c r="I688" s="1839">
        <f t="shared" si="398"/>
        <v>106.30096113469882</v>
      </c>
      <c r="J688" s="1350"/>
      <c r="K688" s="1350"/>
      <c r="L688" s="122"/>
      <c r="M688" s="122"/>
      <c r="N688" s="122"/>
      <c r="O688" s="122"/>
      <c r="P688" s="122"/>
      <c r="Q688" s="122"/>
      <c r="R688" s="322"/>
      <c r="S688" s="322"/>
      <c r="T688" s="322"/>
      <c r="U688" s="322"/>
      <c r="V688" s="322"/>
      <c r="W688" s="322"/>
      <c r="X688" s="322"/>
      <c r="Y688" s="322"/>
      <c r="Z688" s="2121"/>
      <c r="AA688" s="322"/>
      <c r="AB688" s="779"/>
      <c r="AC688" s="322"/>
      <c r="AD688" s="322"/>
      <c r="AE688" s="322"/>
      <c r="AF688" s="322"/>
      <c r="AG688" s="322"/>
    </row>
    <row r="689" spans="1:256" s="2022" customFormat="1" ht="29.25" x14ac:dyDescent="0.25">
      <c r="A689" s="214">
        <v>1</v>
      </c>
      <c r="B689" s="214">
        <v>1</v>
      </c>
      <c r="C689" s="469" t="s">
        <v>262</v>
      </c>
      <c r="D689" s="4"/>
      <c r="E689" s="4"/>
      <c r="F689" s="540">
        <f>F680+F646</f>
        <v>1550</v>
      </c>
      <c r="G689" s="540">
        <f t="shared" ref="G689:H689" si="403">G680+G646</f>
        <v>1033.3333333333333</v>
      </c>
      <c r="H689" s="540">
        <f t="shared" si="403"/>
        <v>882</v>
      </c>
      <c r="I689" s="1839">
        <f t="shared" si="398"/>
        <v>85.354838709677423</v>
      </c>
      <c r="J689" s="1350"/>
      <c r="K689" s="1350"/>
      <c r="L689" s="122"/>
      <c r="M689" s="122"/>
      <c r="N689" s="122"/>
      <c r="O689" s="122"/>
      <c r="P689" s="122"/>
      <c r="Q689" s="122"/>
      <c r="R689" s="322"/>
      <c r="S689" s="322"/>
      <c r="T689" s="322"/>
      <c r="U689" s="322"/>
      <c r="V689" s="322"/>
      <c r="W689" s="322"/>
      <c r="X689" s="322"/>
      <c r="Y689" s="322"/>
      <c r="Z689" s="874"/>
      <c r="AA689" s="322"/>
      <c r="AB689" s="779"/>
      <c r="AC689" s="322"/>
      <c r="AD689" s="322"/>
      <c r="AE689" s="322"/>
      <c r="AF689" s="322"/>
      <c r="AG689" s="322"/>
    </row>
    <row r="690" spans="1:256" s="2022" customFormat="1" x14ac:dyDescent="0.25">
      <c r="A690" s="214">
        <v>1</v>
      </c>
      <c r="B690" s="214">
        <v>1</v>
      </c>
      <c r="C690" s="470" t="s">
        <v>134</v>
      </c>
      <c r="D690" s="4"/>
      <c r="E690" s="4"/>
      <c r="F690" s="540">
        <f>F686+F687+F689+F642*2.6+F679/4.2+F685*2.6</f>
        <v>93646.68095238095</v>
      </c>
      <c r="G690" s="540">
        <f>G686+G687+G689+G642*2.6+G679/4.2+G685*2.6</f>
        <v>62431.12063492064</v>
      </c>
      <c r="H690" s="540">
        <f>H686+H687+H689+H642*2.6+H679/4.2+H685*2.6</f>
        <v>54486.161904761902</v>
      </c>
      <c r="I690" s="1839">
        <f t="shared" si="398"/>
        <v>87.274041136281085</v>
      </c>
      <c r="J690" s="1350"/>
      <c r="K690" s="1350"/>
      <c r="L690" s="122"/>
      <c r="M690" s="122"/>
      <c r="N690" s="122"/>
      <c r="O690" s="122"/>
      <c r="P690" s="122"/>
      <c r="Q690" s="122"/>
      <c r="R690" s="2068">
        <f t="shared" ref="R690:AF690" si="404">SUM(R689,R681,R675,R666,R652,R648,R635)</f>
        <v>141616.41253599999</v>
      </c>
      <c r="S690" s="2068">
        <f t="shared" ref="S690:T690" si="405">SUM(S689,S681,S675,S666,S652,S648,S635)</f>
        <v>141616.41253599999</v>
      </c>
      <c r="T690" s="2068">
        <f t="shared" si="405"/>
        <v>143482.31172599999</v>
      </c>
      <c r="U690" s="2068">
        <f t="shared" ref="U690:V690" si="406">SUM(U689,U681,U675,U666,U652,U648,U635)</f>
        <v>143482.31172599999</v>
      </c>
      <c r="V690" s="2068">
        <f t="shared" si="406"/>
        <v>143482.31172599999</v>
      </c>
      <c r="W690" s="2068">
        <f t="shared" ref="W690:X690" si="407">SUM(W689,W681,W675,W666,W652,W648,W635)</f>
        <v>143482.31172599999</v>
      </c>
      <c r="X690" s="2068">
        <f t="shared" si="407"/>
        <v>143482.31172599999</v>
      </c>
      <c r="Y690" s="2068">
        <f t="shared" ref="Y690" si="408">SUM(Y689,Y681,Y675,Y666,Y652,Y648,Y635)</f>
        <v>143482.31172599999</v>
      </c>
      <c r="Z690" s="2132">
        <f t="shared" si="404"/>
        <v>95530.481204666663</v>
      </c>
      <c r="AA690" s="2068">
        <f t="shared" si="404"/>
        <v>68404.402329999997</v>
      </c>
      <c r="AB690" s="2333">
        <f t="shared" si="404"/>
        <v>0</v>
      </c>
      <c r="AC690" s="2068">
        <f t="shared" si="404"/>
        <v>0</v>
      </c>
      <c r="AD690" s="2068">
        <f t="shared" si="404"/>
        <v>-27126.078874666666</v>
      </c>
      <c r="AE690" s="2068">
        <f t="shared" si="404"/>
        <v>0</v>
      </c>
      <c r="AF690" s="2068">
        <f t="shared" si="404"/>
        <v>-73.348919999999993</v>
      </c>
      <c r="AG690" s="2068">
        <f>AG681+AG675+AG666+AG652+AG648+AG635</f>
        <v>68331.053409999993</v>
      </c>
    </row>
    <row r="691" spans="1:256" s="2022" customFormat="1" x14ac:dyDescent="0.25">
      <c r="A691" s="214">
        <v>1</v>
      </c>
      <c r="B691" s="214">
        <v>1</v>
      </c>
      <c r="C691" s="1841"/>
      <c r="D691" s="1841"/>
      <c r="E691" s="1933"/>
      <c r="F691" s="235"/>
      <c r="G691" s="123"/>
      <c r="H691" s="1839"/>
      <c r="I691" s="1839"/>
      <c r="J691" s="1840"/>
      <c r="K691" s="1840"/>
      <c r="L691" s="2081"/>
      <c r="M691" s="2081"/>
      <c r="N691" s="2081"/>
      <c r="O691" s="2081"/>
      <c r="P691" s="2081"/>
      <c r="Q691" s="2081"/>
      <c r="R691" s="359"/>
      <c r="S691" s="359"/>
      <c r="T691" s="359"/>
      <c r="U691" s="359"/>
      <c r="V691" s="359"/>
      <c r="W691" s="359"/>
      <c r="X691" s="359"/>
      <c r="Y691" s="359"/>
      <c r="Z691" s="2124"/>
      <c r="AA691" s="359"/>
      <c r="AB691" s="928"/>
      <c r="AC691" s="359"/>
      <c r="AD691" s="359"/>
      <c r="AE691" s="359"/>
      <c r="AF691" s="359"/>
      <c r="AG691" s="359"/>
    </row>
    <row r="692" spans="1:256" s="2022" customFormat="1" x14ac:dyDescent="0.25">
      <c r="A692" s="214">
        <v>1</v>
      </c>
      <c r="B692" s="214">
        <v>1</v>
      </c>
      <c r="C692" s="1207" t="s">
        <v>28</v>
      </c>
      <c r="D692" s="1207"/>
      <c r="E692" s="2"/>
      <c r="F692" s="222"/>
      <c r="G692" s="187"/>
      <c r="H692" s="187"/>
      <c r="I692" s="187"/>
      <c r="J692" s="1350"/>
      <c r="K692" s="1350"/>
      <c r="L692" s="743"/>
      <c r="M692" s="743"/>
      <c r="N692" s="743"/>
      <c r="O692" s="743"/>
      <c r="P692" s="743"/>
      <c r="Q692" s="743"/>
      <c r="R692" s="326"/>
      <c r="S692" s="326"/>
      <c r="T692" s="326"/>
      <c r="U692" s="326"/>
      <c r="V692" s="326"/>
      <c r="W692" s="326"/>
      <c r="X692" s="326"/>
      <c r="Y692" s="326"/>
      <c r="Z692" s="2125"/>
      <c r="AA692" s="326"/>
      <c r="AB692" s="770"/>
      <c r="AC692" s="326"/>
      <c r="AD692" s="326"/>
      <c r="AE692" s="326"/>
      <c r="AF692" s="326"/>
      <c r="AG692" s="326"/>
    </row>
    <row r="693" spans="1:256" s="2022" customFormat="1" x14ac:dyDescent="0.25">
      <c r="A693" s="214">
        <v>1</v>
      </c>
      <c r="B693" s="214">
        <v>1</v>
      </c>
      <c r="C693" s="910" t="s">
        <v>23</v>
      </c>
      <c r="D693" s="910"/>
      <c r="E693" s="1883">
        <v>300</v>
      </c>
      <c r="F693" s="222">
        <v>150</v>
      </c>
      <c r="G693" s="123">
        <f>ROUND(F693/12*$C$3,0)</f>
        <v>100</v>
      </c>
      <c r="H693" s="123">
        <v>72</v>
      </c>
      <c r="I693" s="123">
        <f>H693/G693*100</f>
        <v>72</v>
      </c>
      <c r="J693" s="824">
        <v>6.1</v>
      </c>
      <c r="K693" s="152">
        <f>N693/H693</f>
        <v>6.9444444444444446</v>
      </c>
      <c r="L693" s="153">
        <f>ROUND(F693*J693,0)</f>
        <v>915</v>
      </c>
      <c r="M693" s="153">
        <f>L693/12*$C$3</f>
        <v>610</v>
      </c>
      <c r="N693" s="153">
        <v>500</v>
      </c>
      <c r="O693" s="153">
        <f>N693/M693*100</f>
        <v>81.967213114754102</v>
      </c>
      <c r="P693" s="153">
        <f>ROUND(L693/E693,0)</f>
        <v>3</v>
      </c>
      <c r="Q693" s="153">
        <f>N693/$C$3*12/P693</f>
        <v>250</v>
      </c>
      <c r="R693" s="2068"/>
      <c r="S693" s="2068"/>
      <c r="T693" s="2068"/>
      <c r="U693" s="2068"/>
      <c r="V693" s="2068"/>
      <c r="W693" s="2068"/>
      <c r="X693" s="2068"/>
      <c r="Y693" s="2068"/>
      <c r="Z693" s="2132"/>
      <c r="AA693" s="2068"/>
      <c r="AB693" s="2333"/>
      <c r="AC693" s="2068"/>
      <c r="AD693" s="2068"/>
      <c r="AE693" s="2068"/>
      <c r="AF693" s="2068"/>
      <c r="AG693" s="2068"/>
    </row>
    <row r="694" spans="1:256" s="2022" customFormat="1" x14ac:dyDescent="0.25">
      <c r="A694" s="214">
        <v>1</v>
      </c>
      <c r="B694" s="214">
        <v>1</v>
      </c>
      <c r="C694" s="910" t="s">
        <v>10</v>
      </c>
      <c r="D694" s="3"/>
      <c r="E694" s="1883">
        <v>300</v>
      </c>
      <c r="F694" s="222">
        <v>417</v>
      </c>
      <c r="G694" s="123">
        <f>ROUND(F694/12*$C$3,0)</f>
        <v>278</v>
      </c>
      <c r="H694" s="123">
        <v>263</v>
      </c>
      <c r="I694" s="123">
        <f>H694/G694*100</f>
        <v>94.60431654676259</v>
      </c>
      <c r="J694" s="824">
        <v>10.5</v>
      </c>
      <c r="K694" s="152">
        <f>N694/H694</f>
        <v>10</v>
      </c>
      <c r="L694" s="153">
        <f>ROUND(F694*J694,0)</f>
        <v>4379</v>
      </c>
      <c r="M694" s="153">
        <f>L694/12*$C$3</f>
        <v>2919.3333333333335</v>
      </c>
      <c r="N694" s="153">
        <v>2630</v>
      </c>
      <c r="O694" s="153">
        <f>N694/M694*100</f>
        <v>90.089061429550128</v>
      </c>
      <c r="P694" s="153">
        <f>ROUND(L694/E694,0)</f>
        <v>15</v>
      </c>
      <c r="Q694" s="153">
        <f>N694/$C$3*12/P694</f>
        <v>263</v>
      </c>
      <c r="R694" s="2068"/>
      <c r="S694" s="2068"/>
      <c r="T694" s="2068"/>
      <c r="U694" s="2068"/>
      <c r="V694" s="2068"/>
      <c r="W694" s="2068"/>
      <c r="X694" s="2068"/>
      <c r="Y694" s="2068"/>
      <c r="Z694" s="2132"/>
      <c r="AA694" s="2068"/>
      <c r="AB694" s="2333"/>
      <c r="AC694" s="2068"/>
      <c r="AD694" s="2068"/>
      <c r="AE694" s="2068"/>
      <c r="AF694" s="2068"/>
      <c r="AG694" s="2068"/>
    </row>
    <row r="695" spans="1:256" s="2022" customFormat="1" x14ac:dyDescent="0.25">
      <c r="A695" s="214">
        <v>1</v>
      </c>
      <c r="B695" s="214">
        <v>1</v>
      </c>
      <c r="C695" s="910" t="s">
        <v>6</v>
      </c>
      <c r="D695" s="910"/>
      <c r="E695" s="1883">
        <v>300</v>
      </c>
      <c r="F695" s="222">
        <v>222</v>
      </c>
      <c r="G695" s="123">
        <f>ROUND(F695/12*$C$3,0)</f>
        <v>148</v>
      </c>
      <c r="H695" s="123">
        <v>110</v>
      </c>
      <c r="I695" s="123">
        <f>H695/G695*100</f>
        <v>74.324324324324323</v>
      </c>
      <c r="J695" s="824">
        <v>10</v>
      </c>
      <c r="K695" s="152">
        <f>N695/H695</f>
        <v>9.4363636363636356</v>
      </c>
      <c r="L695" s="153">
        <f>ROUND(F695*J695,0)</f>
        <v>2220</v>
      </c>
      <c r="M695" s="153">
        <f>L695/12*$C$3</f>
        <v>1480</v>
      </c>
      <c r="N695" s="153">
        <v>1038</v>
      </c>
      <c r="O695" s="153">
        <f>N695/M695*100</f>
        <v>70.135135135135144</v>
      </c>
      <c r="P695" s="153">
        <f>ROUND(L695/E695,0)</f>
        <v>7</v>
      </c>
      <c r="Q695" s="153">
        <f>N695/$C$3*12/P695</f>
        <v>222.42857142857142</v>
      </c>
      <c r="R695" s="2068"/>
      <c r="S695" s="2068"/>
      <c r="T695" s="2068"/>
      <c r="U695" s="2068"/>
      <c r="V695" s="2068"/>
      <c r="W695" s="2068"/>
      <c r="X695" s="2068"/>
      <c r="Y695" s="2068"/>
      <c r="Z695" s="2132"/>
      <c r="AA695" s="2068"/>
      <c r="AB695" s="2333"/>
      <c r="AC695" s="2068"/>
      <c r="AD695" s="2068"/>
      <c r="AE695" s="2068"/>
      <c r="AF695" s="2068"/>
      <c r="AG695" s="2068"/>
    </row>
    <row r="696" spans="1:256" s="2022" customFormat="1" x14ac:dyDescent="0.25">
      <c r="A696" s="214">
        <v>1</v>
      </c>
      <c r="B696" s="214">
        <v>1</v>
      </c>
      <c r="C696" s="1207" t="s">
        <v>31</v>
      </c>
      <c r="D696" s="1207"/>
      <c r="E696" s="1207"/>
      <c r="F696" s="1777">
        <f>SUM(F693:F695)</f>
        <v>789</v>
      </c>
      <c r="G696" s="1839">
        <f>SUM(G693:G695)</f>
        <v>526</v>
      </c>
      <c r="H696" s="1839">
        <f>SUM(H693:H695)</f>
        <v>445</v>
      </c>
      <c r="I696" s="1839">
        <f>H696/G696*100</f>
        <v>84.600760456273761</v>
      </c>
      <c r="J696" s="1840">
        <f>SUM(L696/F696)</f>
        <v>9.5234474017743977</v>
      </c>
      <c r="K696" s="196">
        <f>N696/H696</f>
        <v>9.3662921348314612</v>
      </c>
      <c r="L696" s="695">
        <f>SUM(L693:L695)</f>
        <v>7514</v>
      </c>
      <c r="M696" s="695">
        <f>SUM(M693:M695)</f>
        <v>5009.3333333333339</v>
      </c>
      <c r="N696" s="695">
        <f>SUM(N693:N695)</f>
        <v>4168</v>
      </c>
      <c r="O696" s="153">
        <f>N696/M696*100</f>
        <v>83.20468458876762</v>
      </c>
      <c r="P696" s="1124">
        <f>SUM(P693:P695)</f>
        <v>25</v>
      </c>
      <c r="Q696" s="153">
        <f>N696/$C$3*12/P696</f>
        <v>250.08</v>
      </c>
      <c r="R696" s="326"/>
      <c r="S696" s="326"/>
      <c r="T696" s="326"/>
      <c r="U696" s="326"/>
      <c r="V696" s="326"/>
      <c r="W696" s="326"/>
      <c r="X696" s="326"/>
      <c r="Y696" s="326"/>
      <c r="Z696" s="2124"/>
      <c r="AA696" s="359"/>
      <c r="AB696" s="928"/>
      <c r="AC696" s="359"/>
      <c r="AD696" s="359"/>
      <c r="AE696" s="359"/>
      <c r="AF696" s="326"/>
      <c r="AG696" s="326"/>
    </row>
    <row r="697" spans="1:256" s="2022" customFormat="1" ht="30" x14ac:dyDescent="0.25">
      <c r="A697" s="214">
        <v>1</v>
      </c>
      <c r="B697" s="214">
        <v>1</v>
      </c>
      <c r="C697" s="2" t="s">
        <v>123</v>
      </c>
      <c r="D697" s="2"/>
      <c r="E697" s="1207"/>
      <c r="F697" s="1777"/>
      <c r="G697" s="1839"/>
      <c r="H697" s="1839"/>
      <c r="I697" s="1839"/>
      <c r="J697" s="1840"/>
      <c r="K697" s="196"/>
      <c r="L697" s="695"/>
      <c r="M697" s="695"/>
      <c r="N697" s="695"/>
      <c r="O697" s="153"/>
      <c r="P697" s="1124"/>
      <c r="Q697" s="153"/>
      <c r="R697" s="326"/>
      <c r="S697" s="326"/>
      <c r="T697" s="326"/>
      <c r="U697" s="326"/>
      <c r="V697" s="326"/>
      <c r="W697" s="326"/>
      <c r="X697" s="326"/>
      <c r="Y697" s="326"/>
      <c r="Z697" s="2125"/>
      <c r="AA697" s="326"/>
      <c r="AB697" s="770"/>
      <c r="AC697" s="326"/>
      <c r="AD697" s="326"/>
      <c r="AE697" s="326"/>
      <c r="AF697" s="326"/>
      <c r="AG697" s="326"/>
    </row>
    <row r="698" spans="1:256" s="2022" customFormat="1" x14ac:dyDescent="0.25">
      <c r="A698" s="214">
        <v>1</v>
      </c>
      <c r="B698" s="214">
        <v>1</v>
      </c>
      <c r="C698" s="1073" t="s">
        <v>44</v>
      </c>
      <c r="D698" s="2020"/>
      <c r="E698" s="1841">
        <v>240</v>
      </c>
      <c r="F698" s="222">
        <v>785</v>
      </c>
      <c r="G698" s="123">
        <f>ROUND(F698/12*$C$3,0)</f>
        <v>523</v>
      </c>
      <c r="H698" s="123">
        <v>588</v>
      </c>
      <c r="I698" s="123">
        <f>H698/G698*100</f>
        <v>112.4282982791587</v>
      </c>
      <c r="J698" s="326">
        <v>8</v>
      </c>
      <c r="K698" s="152">
        <f>N698/H698</f>
        <v>7.0170068027210881</v>
      </c>
      <c r="L698" s="153">
        <f>ROUND(F698*J698,0)</f>
        <v>6280</v>
      </c>
      <c r="M698" s="153">
        <f>L698/12*$C$3</f>
        <v>4186.666666666667</v>
      </c>
      <c r="N698" s="153">
        <v>4126</v>
      </c>
      <c r="O698" s="153">
        <f>N698/M698*100</f>
        <v>98.550955414012734</v>
      </c>
      <c r="P698" s="153">
        <f>ROUND(L698/E698,0)</f>
        <v>26</v>
      </c>
      <c r="Q698" s="153">
        <f>N698/$C$3*12/P698</f>
        <v>238.03846153846155</v>
      </c>
      <c r="R698" s="2068"/>
      <c r="S698" s="2068"/>
      <c r="T698" s="2068"/>
      <c r="U698" s="2068"/>
      <c r="V698" s="2068"/>
      <c r="W698" s="2068"/>
      <c r="X698" s="2068"/>
      <c r="Y698" s="2068"/>
      <c r="Z698" s="2132"/>
      <c r="AA698" s="2068"/>
      <c r="AB698" s="2333"/>
      <c r="AC698" s="2068"/>
      <c r="AD698" s="2068"/>
      <c r="AE698" s="2068"/>
      <c r="AF698" s="2068"/>
      <c r="AG698" s="2068"/>
    </row>
    <row r="699" spans="1:256" s="147" customFormat="1" x14ac:dyDescent="0.25">
      <c r="A699" s="214">
        <v>1</v>
      </c>
      <c r="B699" s="214">
        <v>1</v>
      </c>
      <c r="C699" s="2179" t="s">
        <v>150</v>
      </c>
      <c r="D699" s="2179"/>
      <c r="E699" s="1780"/>
      <c r="F699" s="1777">
        <f>SUM(F698:F698)</f>
        <v>785</v>
      </c>
      <c r="G699" s="522">
        <f>SUM(G698:G698)</f>
        <v>523</v>
      </c>
      <c r="H699" s="522">
        <f>SUM(H698:H698)</f>
        <v>588</v>
      </c>
      <c r="I699" s="522">
        <f>H699/G699*100</f>
        <v>112.4282982791587</v>
      </c>
      <c r="J699" s="2141">
        <f>L699/F699</f>
        <v>8</v>
      </c>
      <c r="K699" s="152">
        <f>N699/H699</f>
        <v>7.0170068027210881</v>
      </c>
      <c r="L699" s="991">
        <f>SUM(L698:L698)</f>
        <v>6280</v>
      </c>
      <c r="M699" s="991">
        <f>SUM(M698:M698)</f>
        <v>4186.666666666667</v>
      </c>
      <c r="N699" s="991">
        <f>SUM(N698:N698)</f>
        <v>4126</v>
      </c>
      <c r="O699" s="991">
        <f>N699/M699*100</f>
        <v>98.550955414012734</v>
      </c>
      <c r="P699" s="991">
        <f>SUM(P698:P698)</f>
        <v>26</v>
      </c>
      <c r="Q699" s="153">
        <f>N699/$C$3*12/P699</f>
        <v>238.03846153846155</v>
      </c>
      <c r="R699" s="2068"/>
      <c r="S699" s="2068"/>
      <c r="T699" s="2068"/>
      <c r="U699" s="2068"/>
      <c r="V699" s="2068"/>
      <c r="W699" s="2068"/>
      <c r="X699" s="2068"/>
      <c r="Y699" s="2068"/>
      <c r="Z699" s="2180"/>
      <c r="AA699" s="2255"/>
      <c r="AB699" s="2335"/>
      <c r="AC699" s="2255"/>
      <c r="AD699" s="2255"/>
      <c r="AE699" s="2255"/>
      <c r="AF699" s="2148"/>
      <c r="AG699" s="2148"/>
    </row>
    <row r="700" spans="1:256" s="2022" customFormat="1" ht="29.25" x14ac:dyDescent="0.25">
      <c r="A700" s="214">
        <v>1</v>
      </c>
      <c r="B700" s="214">
        <v>1</v>
      </c>
      <c r="C700" s="702" t="s">
        <v>135</v>
      </c>
      <c r="D700" s="702"/>
      <c r="E700" s="702"/>
      <c r="F700" s="1777">
        <f>SUM(F699,F696)</f>
        <v>1574</v>
      </c>
      <c r="G700" s="1839">
        <f>SUM(G699,G696)</f>
        <v>1049</v>
      </c>
      <c r="H700" s="1839">
        <f>SUM(H699,H696)</f>
        <v>1033</v>
      </c>
      <c r="I700" s="1839">
        <f>H700/G700*100</f>
        <v>98.474737845567205</v>
      </c>
      <c r="J700" s="1840">
        <f>SUM(L700/F700)</f>
        <v>8.7636594663278267</v>
      </c>
      <c r="K700" s="152">
        <f>N700/H700</f>
        <v>8.0290416263310753</v>
      </c>
      <c r="L700" s="1839">
        <f>SUM(L699,L696)</f>
        <v>13794</v>
      </c>
      <c r="M700" s="1839">
        <f>SUM(M699,M696)</f>
        <v>9196</v>
      </c>
      <c r="N700" s="1839">
        <f>SUM(N699,N696)</f>
        <v>8294</v>
      </c>
      <c r="O700" s="153">
        <f>N700/M700*100</f>
        <v>90.191387559808618</v>
      </c>
      <c r="P700" s="1839">
        <f>SUM(P699,P696)</f>
        <v>51</v>
      </c>
      <c r="Q700" s="153">
        <f>N700/$C$3*12/P700</f>
        <v>243.94117647058823</v>
      </c>
      <c r="R700" s="2069">
        <v>37449.776495946702</v>
      </c>
      <c r="S700" s="2069">
        <v>37449.776495946702</v>
      </c>
      <c r="T700" s="2069">
        <v>37451.356896874589</v>
      </c>
      <c r="U700" s="2069">
        <v>37451.356896874589</v>
      </c>
      <c r="V700" s="2069">
        <v>37451.356896874589</v>
      </c>
      <c r="W700" s="2069">
        <v>36441.131308108728</v>
      </c>
      <c r="X700" s="2069">
        <v>36441.131308108728</v>
      </c>
      <c r="Y700" s="2069">
        <v>36441.131308108728</v>
      </c>
      <c r="Z700" s="874">
        <f>R700/12*$C$3+(S700-R700)/11*7+(T700-S700)/10*6+(U700-T700)/9*5+(V700-U700)/8*4+(W700-V700)/7*3+(X700-W700)/6*2+(Y700-X700)/5*1</f>
        <v>24534.512080764402</v>
      </c>
      <c r="AA700" s="326">
        <f t="shared" ref="AA700" si="409">AG700-AF700-AC700-AB700</f>
        <v>23628.619149999999</v>
      </c>
      <c r="AB700" s="770"/>
      <c r="AC700" s="326"/>
      <c r="AD700" s="326">
        <f>AA700-Z700</f>
        <v>-905.89293076440299</v>
      </c>
      <c r="AE700" s="326">
        <v>-20.200320000000001</v>
      </c>
      <c r="AF700" s="2069">
        <v>-150.44584</v>
      </c>
      <c r="AG700" s="2069">
        <v>23478.173309999998</v>
      </c>
    </row>
    <row r="701" spans="1:256" s="2022" customFormat="1" x14ac:dyDescent="0.25">
      <c r="A701" s="214">
        <v>1</v>
      </c>
      <c r="B701" s="214">
        <v>1</v>
      </c>
      <c r="C701" s="516"/>
      <c r="D701" s="516"/>
      <c r="E701" s="516"/>
      <c r="F701" s="220"/>
      <c r="G701" s="123"/>
      <c r="H701" s="123"/>
      <c r="I701" s="123"/>
      <c r="J701" s="1456"/>
      <c r="K701" s="1456"/>
      <c r="L701" s="1456"/>
      <c r="M701" s="1456"/>
      <c r="N701" s="1456"/>
      <c r="O701" s="1456"/>
      <c r="P701" s="1456"/>
      <c r="Q701" s="1456"/>
      <c r="R701" s="322"/>
      <c r="S701" s="322"/>
      <c r="T701" s="322"/>
      <c r="U701" s="322"/>
      <c r="V701" s="322"/>
      <c r="W701" s="322"/>
      <c r="X701" s="322"/>
      <c r="Y701" s="322"/>
      <c r="Z701" s="2181"/>
      <c r="AA701" s="322">
        <f>AG701-AF701</f>
        <v>0</v>
      </c>
      <c r="AB701" s="779"/>
      <c r="AC701" s="322"/>
      <c r="AD701" s="322">
        <f>AA701-Z701</f>
        <v>0</v>
      </c>
      <c r="AE701" s="322"/>
      <c r="AF701" s="322"/>
      <c r="AG701" s="322"/>
    </row>
    <row r="702" spans="1:256" s="2022" customFormat="1" x14ac:dyDescent="0.25">
      <c r="A702" s="214">
        <v>1</v>
      </c>
      <c r="B702" s="214">
        <v>1</v>
      </c>
      <c r="C702" s="1009" t="s">
        <v>277</v>
      </c>
      <c r="D702" s="2070"/>
      <c r="E702" s="2070"/>
      <c r="F702" s="2071"/>
      <c r="G702" s="2072"/>
      <c r="H702" s="2072"/>
      <c r="I702" s="2072"/>
      <c r="J702" s="1354"/>
      <c r="K702" s="1354"/>
      <c r="L702" s="1354"/>
      <c r="M702" s="1354"/>
      <c r="N702" s="1354">
        <f>N632+N700</f>
        <v>18454</v>
      </c>
      <c r="O702" s="1354"/>
      <c r="P702" s="1354"/>
      <c r="Q702" s="1354"/>
      <c r="R702" s="1508">
        <f t="shared" ref="R702:AG702" si="410">R700+R690+R632</f>
        <v>239809.8950009816</v>
      </c>
      <c r="S702" s="1508">
        <f t="shared" ref="S702:T702" si="411">S700+S690+S632</f>
        <v>239809.8950009816</v>
      </c>
      <c r="T702" s="1508">
        <f t="shared" si="411"/>
        <v>241677.82092817905</v>
      </c>
      <c r="U702" s="1508">
        <f t="shared" ref="U702:V702" si="412">U700+U690+U632</f>
        <v>241677.82092817905</v>
      </c>
      <c r="V702" s="1508">
        <f t="shared" si="412"/>
        <v>241677.82092817905</v>
      </c>
      <c r="W702" s="1508">
        <f t="shared" ref="W702:X702" si="413">W700+W690+W632</f>
        <v>241678.70625621322</v>
      </c>
      <c r="X702" s="1508">
        <f t="shared" si="413"/>
        <v>241678.70625621322</v>
      </c>
      <c r="Y702" s="1508">
        <f t="shared" ref="Y702" si="414">Y700+Y690+Y632</f>
        <v>241678.70625621322</v>
      </c>
      <c r="Z702" s="2084">
        <f t="shared" si="410"/>
        <v>160994.39831660656</v>
      </c>
      <c r="AA702" s="1508">
        <f t="shared" si="410"/>
        <v>143406.74466</v>
      </c>
      <c r="AB702" s="2183">
        <f t="shared" si="410"/>
        <v>0</v>
      </c>
      <c r="AC702" s="1508">
        <f t="shared" si="410"/>
        <v>-67.313059999999993</v>
      </c>
      <c r="AD702" s="1508">
        <f t="shared" si="410"/>
        <v>-17587.653656606559</v>
      </c>
      <c r="AE702" s="1508">
        <f t="shared" si="410"/>
        <v>-20.200320000000001</v>
      </c>
      <c r="AF702" s="1508">
        <f t="shared" si="410"/>
        <v>-642.76796999999999</v>
      </c>
      <c r="AG702" s="1508">
        <f t="shared" si="410"/>
        <v>142696.66363</v>
      </c>
    </row>
    <row r="703" spans="1:256" ht="47.25" x14ac:dyDescent="0.25">
      <c r="A703" s="214">
        <v>1</v>
      </c>
      <c r="B703" s="214">
        <v>1</v>
      </c>
      <c r="C703" s="1658" t="s">
        <v>611</v>
      </c>
      <c r="D703" s="956"/>
      <c r="E703" s="956"/>
      <c r="F703" s="2128"/>
      <c r="G703" s="2129"/>
      <c r="H703" s="2129"/>
      <c r="I703" s="2129"/>
      <c r="J703" s="2130"/>
      <c r="K703" s="2130"/>
      <c r="L703" s="153"/>
      <c r="M703" s="153"/>
      <c r="N703" s="153"/>
      <c r="O703" s="153"/>
      <c r="P703" s="153"/>
      <c r="Q703" s="153"/>
      <c r="R703" s="2148"/>
      <c r="S703" s="2148"/>
      <c r="T703" s="2148"/>
      <c r="U703" s="2148"/>
      <c r="V703" s="2148"/>
      <c r="W703" s="2148"/>
      <c r="X703" s="2148"/>
      <c r="Y703" s="2148"/>
      <c r="Z703" s="2149"/>
      <c r="AA703" s="2148"/>
      <c r="AB703" s="2504"/>
      <c r="AC703" s="2148"/>
      <c r="AD703" s="2148"/>
      <c r="AE703" s="2759"/>
      <c r="AF703" s="2759"/>
      <c r="AG703" s="2148"/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  <c r="BI703" s="214"/>
      <c r="BJ703" s="214"/>
      <c r="BK703" s="214"/>
      <c r="BL703" s="214"/>
      <c r="BM703" s="214"/>
      <c r="BN703" s="214"/>
      <c r="BO703" s="214"/>
      <c r="BP703" s="214"/>
      <c r="BQ703" s="214"/>
      <c r="BR703" s="214"/>
      <c r="BS703" s="214"/>
      <c r="BT703" s="214"/>
      <c r="BU703" s="214"/>
      <c r="BV703" s="214"/>
      <c r="BW703" s="214"/>
      <c r="BX703" s="214"/>
      <c r="BY703" s="214"/>
      <c r="BZ703" s="214"/>
      <c r="CA703" s="214"/>
      <c r="CB703" s="214"/>
      <c r="CC703" s="214"/>
      <c r="CD703" s="214"/>
      <c r="CE703" s="214"/>
      <c r="CF703" s="214"/>
      <c r="CG703" s="214"/>
      <c r="CH703" s="214"/>
      <c r="CI703" s="214"/>
      <c r="CJ703" s="214"/>
      <c r="CK703" s="214"/>
      <c r="CL703" s="214"/>
      <c r="CM703" s="214"/>
      <c r="CN703" s="214"/>
      <c r="CO703" s="214"/>
      <c r="CP703" s="214"/>
      <c r="CQ703" s="214"/>
      <c r="CR703" s="214"/>
      <c r="CS703" s="214"/>
      <c r="CT703" s="214"/>
      <c r="CU703" s="214"/>
      <c r="CV703" s="214"/>
      <c r="CW703" s="214"/>
      <c r="CX703" s="214"/>
      <c r="CY703" s="214"/>
      <c r="CZ703" s="214"/>
      <c r="DA703" s="214"/>
      <c r="DB703" s="214"/>
      <c r="DC703" s="214"/>
      <c r="DD703" s="214"/>
      <c r="DE703" s="214"/>
      <c r="DF703" s="214"/>
      <c r="DG703" s="214"/>
      <c r="DH703" s="214"/>
      <c r="DI703" s="214"/>
      <c r="DJ703" s="214"/>
      <c r="DK703" s="214"/>
      <c r="DL703" s="214"/>
      <c r="DM703" s="214"/>
      <c r="DN703" s="214"/>
      <c r="DO703" s="214"/>
      <c r="DP703" s="214"/>
      <c r="DQ703" s="214"/>
      <c r="DR703" s="214"/>
      <c r="DS703" s="214"/>
      <c r="DT703" s="214"/>
      <c r="DU703" s="214"/>
      <c r="DV703" s="214"/>
      <c r="DW703" s="214"/>
      <c r="DX703" s="214"/>
      <c r="DY703" s="214"/>
      <c r="DZ703" s="214"/>
      <c r="EA703" s="214"/>
      <c r="EB703" s="214"/>
      <c r="EC703" s="214"/>
      <c r="ED703" s="214"/>
      <c r="EE703" s="214"/>
      <c r="EF703" s="214"/>
      <c r="EG703" s="214"/>
      <c r="EH703" s="214"/>
      <c r="EI703" s="214"/>
      <c r="EJ703" s="214"/>
      <c r="EK703" s="214"/>
      <c r="EL703" s="214"/>
      <c r="EM703" s="214"/>
      <c r="EN703" s="214"/>
      <c r="EO703" s="214"/>
      <c r="EP703" s="214"/>
      <c r="EQ703" s="214"/>
      <c r="ER703" s="214"/>
      <c r="ES703" s="214"/>
      <c r="ET703" s="214"/>
      <c r="EU703" s="214"/>
      <c r="EV703" s="214"/>
      <c r="EW703" s="214"/>
      <c r="EX703" s="214"/>
      <c r="EY703" s="214"/>
      <c r="EZ703" s="214"/>
      <c r="FA703" s="214"/>
      <c r="FB703" s="214"/>
      <c r="FC703" s="214"/>
      <c r="FD703" s="214"/>
      <c r="FE703" s="214"/>
      <c r="FF703" s="214"/>
      <c r="FG703" s="214"/>
      <c r="FH703" s="214"/>
      <c r="FI703" s="214"/>
      <c r="FJ703" s="214"/>
      <c r="FK703" s="214"/>
      <c r="FL703" s="214"/>
      <c r="FM703" s="214"/>
      <c r="FN703" s="214"/>
      <c r="FO703" s="214"/>
      <c r="FP703" s="214"/>
      <c r="FQ703" s="214"/>
      <c r="FR703" s="214"/>
      <c r="FS703" s="214"/>
      <c r="FT703" s="214"/>
      <c r="FU703" s="214"/>
      <c r="FV703" s="214"/>
      <c r="FW703" s="214"/>
      <c r="FX703" s="214"/>
      <c r="FY703" s="214"/>
      <c r="FZ703" s="214"/>
      <c r="GA703" s="214"/>
      <c r="GB703" s="214"/>
      <c r="GC703" s="214"/>
      <c r="GD703" s="214"/>
      <c r="GE703" s="214"/>
      <c r="GF703" s="214"/>
      <c r="GG703" s="214"/>
      <c r="GH703" s="214"/>
      <c r="GI703" s="214"/>
      <c r="GJ703" s="214"/>
      <c r="GK703" s="214"/>
      <c r="GL703" s="214"/>
      <c r="GM703" s="214"/>
      <c r="GN703" s="214"/>
      <c r="GO703" s="214"/>
      <c r="GP703" s="214"/>
      <c r="GQ703" s="214"/>
      <c r="GR703" s="214"/>
      <c r="GS703" s="214"/>
      <c r="GT703" s="214"/>
      <c r="GU703" s="214"/>
      <c r="GV703" s="214"/>
      <c r="GW703" s="214"/>
      <c r="GX703" s="214"/>
      <c r="GY703" s="214"/>
      <c r="GZ703" s="214"/>
      <c r="HA703" s="214"/>
      <c r="HB703" s="214"/>
      <c r="HC703" s="214"/>
      <c r="HD703" s="214"/>
      <c r="HE703" s="214"/>
      <c r="HF703" s="214"/>
      <c r="HG703" s="214"/>
      <c r="HH703" s="214"/>
      <c r="HI703" s="214"/>
      <c r="HJ703" s="214"/>
      <c r="HK703" s="214"/>
      <c r="HL703" s="214"/>
      <c r="HM703" s="214"/>
      <c r="HN703" s="214"/>
      <c r="HO703" s="214"/>
      <c r="HP703" s="214"/>
      <c r="HQ703" s="214"/>
      <c r="HR703" s="214"/>
      <c r="HS703" s="214"/>
      <c r="HT703" s="214"/>
      <c r="HU703" s="214"/>
      <c r="HV703" s="214"/>
      <c r="HW703" s="214"/>
      <c r="HX703" s="214"/>
      <c r="HY703" s="214"/>
      <c r="HZ703" s="214"/>
      <c r="IA703" s="214"/>
      <c r="IB703" s="214"/>
      <c r="IC703" s="214"/>
      <c r="ID703" s="214"/>
      <c r="IE703" s="214"/>
      <c r="IF703" s="214"/>
      <c r="IG703" s="214"/>
      <c r="IH703" s="214"/>
      <c r="II703" s="214"/>
      <c r="IJ703" s="214"/>
      <c r="IK703" s="214"/>
      <c r="IL703" s="214"/>
      <c r="IM703" s="214"/>
      <c r="IN703" s="214"/>
      <c r="IO703" s="214"/>
      <c r="IP703" s="214"/>
      <c r="IQ703" s="214"/>
      <c r="IR703" s="214"/>
      <c r="IS703" s="214"/>
      <c r="IT703" s="214"/>
      <c r="IU703" s="214"/>
      <c r="IV703" s="214"/>
    </row>
    <row r="704" spans="1:256" s="2022" customFormat="1" x14ac:dyDescent="0.25">
      <c r="A704" s="214">
        <v>1</v>
      </c>
      <c r="B704" s="214">
        <v>1</v>
      </c>
      <c r="C704" s="1351" t="s">
        <v>5</v>
      </c>
      <c r="D704" s="1351"/>
      <c r="E704" s="1351"/>
      <c r="F704" s="222"/>
      <c r="G704" s="187"/>
      <c r="H704" s="187"/>
      <c r="I704" s="187"/>
      <c r="J704" s="1831"/>
      <c r="K704" s="1831"/>
      <c r="L704" s="1832"/>
      <c r="M704" s="1832"/>
      <c r="N704" s="1832"/>
      <c r="O704" s="1832"/>
      <c r="P704" s="1832"/>
      <c r="Q704" s="1832"/>
      <c r="R704" s="2079"/>
      <c r="S704" s="2079"/>
      <c r="T704" s="2079"/>
      <c r="U704" s="2079"/>
      <c r="V704" s="2079"/>
      <c r="W704" s="2079"/>
      <c r="X704" s="2079"/>
      <c r="Y704" s="2079"/>
      <c r="Z704" s="2042"/>
      <c r="AA704" s="2079"/>
      <c r="AB704" s="2131"/>
      <c r="AC704" s="2079"/>
      <c r="AD704" s="2079"/>
      <c r="AE704" s="2079"/>
      <c r="AF704" s="2079"/>
      <c r="AG704" s="2079"/>
    </row>
    <row r="705" spans="1:33" s="2022" customFormat="1" x14ac:dyDescent="0.25">
      <c r="A705" s="214">
        <v>1</v>
      </c>
      <c r="B705" s="214">
        <v>1</v>
      </c>
      <c r="C705" s="141" t="s">
        <v>44</v>
      </c>
      <c r="D705" s="962" t="s">
        <v>229</v>
      </c>
      <c r="E705" s="133">
        <v>340</v>
      </c>
      <c r="F705" s="222"/>
      <c r="G705" s="123">
        <f>ROUND(F705/12*$C$3,0)</f>
        <v>0</v>
      </c>
      <c r="H705" s="187"/>
      <c r="I705" s="123" t="e">
        <f>H705/G705*100</f>
        <v>#DIV/0!</v>
      </c>
      <c r="J705" s="2080"/>
      <c r="K705" s="152" t="e">
        <f>N705/H705</f>
        <v>#DIV/0!</v>
      </c>
      <c r="L705" s="153">
        <f>ROUND(F705*J705,0)</f>
        <v>0</v>
      </c>
      <c r="M705" s="153">
        <f>ROUND(L705/12*$C$3,0)</f>
        <v>0</v>
      </c>
      <c r="N705" s="187"/>
      <c r="O705" s="153" t="e">
        <f>N705/M705*100</f>
        <v>#DIV/0!</v>
      </c>
      <c r="P705" s="153">
        <f>L705/E705</f>
        <v>0</v>
      </c>
      <c r="Q705" s="153" t="e">
        <f>N705/$C$3*12/P705</f>
        <v>#DIV/0!</v>
      </c>
      <c r="R705" s="2079"/>
      <c r="S705" s="2079"/>
      <c r="T705" s="2079"/>
      <c r="U705" s="2079"/>
      <c r="V705" s="2079"/>
      <c r="W705" s="2079"/>
      <c r="X705" s="2079"/>
      <c r="Y705" s="2079"/>
      <c r="Z705" s="2119"/>
      <c r="AA705" s="2079"/>
      <c r="AB705" s="2131"/>
      <c r="AC705" s="2079"/>
      <c r="AD705" s="2079"/>
      <c r="AE705" s="2079"/>
      <c r="AF705" s="2079"/>
      <c r="AG705" s="2079"/>
    </row>
    <row r="706" spans="1:33" s="2022" customFormat="1" ht="29.25" x14ac:dyDescent="0.25">
      <c r="A706" s="214">
        <v>1</v>
      </c>
      <c r="B706" s="214">
        <v>1</v>
      </c>
      <c r="C706" s="701" t="s">
        <v>7</v>
      </c>
      <c r="D706" s="2667"/>
      <c r="E706" s="701"/>
      <c r="F706" s="1777">
        <f>SUM(F705:F705)</f>
        <v>0</v>
      </c>
      <c r="G706" s="1839">
        <f>SUM(G705:G705)</f>
        <v>0</v>
      </c>
      <c r="H706" s="1839">
        <f>SUM(H705:H705)</f>
        <v>0</v>
      </c>
      <c r="I706" s="1839" t="e">
        <f>H706/G706*100</f>
        <v>#DIV/0!</v>
      </c>
      <c r="J706" s="1840" t="e">
        <f>SUM(L706/F706)</f>
        <v>#DIV/0!</v>
      </c>
      <c r="K706" s="196" t="e">
        <f>N706/H706</f>
        <v>#DIV/0!</v>
      </c>
      <c r="L706" s="1839">
        <f>SUM(L705:L705)</f>
        <v>0</v>
      </c>
      <c r="M706" s="1839">
        <f>SUM(M705:M705)</f>
        <v>0</v>
      </c>
      <c r="N706" s="1839">
        <f>SUM(N705:N705)</f>
        <v>0</v>
      </c>
      <c r="O706" s="153" t="e">
        <f>N706/M706*100</f>
        <v>#DIV/0!</v>
      </c>
      <c r="P706" s="1124">
        <f>SUM(P705:P705)</f>
        <v>0</v>
      </c>
      <c r="Q706" s="153" t="e">
        <f>N706/$C$3*12/P706</f>
        <v>#DIV/0!</v>
      </c>
      <c r="R706" s="359"/>
      <c r="S706" s="359"/>
      <c r="T706" s="359"/>
      <c r="U706" s="359"/>
      <c r="V706" s="359"/>
      <c r="W706" s="359"/>
      <c r="X706" s="359"/>
      <c r="Y706" s="359"/>
      <c r="Z706" s="874">
        <f>R706/12*$C$3</f>
        <v>0</v>
      </c>
      <c r="AA706" s="359"/>
      <c r="AB706" s="928"/>
      <c r="AC706" s="359"/>
      <c r="AD706" s="359"/>
      <c r="AE706" s="359"/>
      <c r="AF706" s="359"/>
      <c r="AG706" s="359"/>
    </row>
    <row r="707" spans="1:33" s="2022" customFormat="1" x14ac:dyDescent="0.25">
      <c r="A707" s="214">
        <v>1</v>
      </c>
      <c r="B707" s="214">
        <v>1</v>
      </c>
      <c r="C707" s="1668" t="s">
        <v>14</v>
      </c>
      <c r="D707" s="1668"/>
      <c r="E707" s="530"/>
      <c r="F707" s="222"/>
      <c r="G707" s="187"/>
      <c r="H707" s="187"/>
      <c r="I707" s="187"/>
      <c r="J707" s="1840"/>
      <c r="K707" s="1840"/>
      <c r="L707" s="2081"/>
      <c r="M707" s="2081"/>
      <c r="N707" s="2081"/>
      <c r="O707" s="2081"/>
      <c r="P707" s="2081"/>
      <c r="Q707" s="2081"/>
      <c r="R707" s="359"/>
      <c r="S707" s="359"/>
      <c r="T707" s="359"/>
      <c r="U707" s="359"/>
      <c r="V707" s="359"/>
      <c r="W707" s="359"/>
      <c r="X707" s="359"/>
      <c r="Y707" s="359"/>
      <c r="Z707" s="2124"/>
      <c r="AA707" s="359"/>
      <c r="AB707" s="928"/>
      <c r="AC707" s="359"/>
      <c r="AD707" s="359"/>
      <c r="AE707" s="359"/>
      <c r="AF707" s="359"/>
      <c r="AG707" s="359"/>
    </row>
    <row r="708" spans="1:33" s="2022" customFormat="1" x14ac:dyDescent="0.25">
      <c r="A708" s="214">
        <v>1</v>
      </c>
      <c r="B708" s="214">
        <v>1</v>
      </c>
      <c r="C708" s="486" t="s">
        <v>324</v>
      </c>
      <c r="D708" s="530"/>
      <c r="E708" s="1481"/>
      <c r="F708" s="256"/>
      <c r="G708" s="522"/>
      <c r="H708" s="522"/>
      <c r="I708" s="522"/>
      <c r="J708" s="824"/>
      <c r="K708" s="824"/>
      <c r="L708" s="1319"/>
      <c r="M708" s="1319"/>
      <c r="N708" s="1319"/>
      <c r="O708" s="1319"/>
      <c r="P708" s="1319"/>
      <c r="Q708" s="1319"/>
      <c r="R708" s="365">
        <v>24973.031859999999</v>
      </c>
      <c r="S708" s="365">
        <v>24973.031859999999</v>
      </c>
      <c r="T708" s="365">
        <v>25942.441329999998</v>
      </c>
      <c r="U708" s="365">
        <v>25942.441329999998</v>
      </c>
      <c r="V708" s="365">
        <v>25942.441329999998</v>
      </c>
      <c r="W708" s="365">
        <v>25942.441329999998</v>
      </c>
      <c r="X708" s="365">
        <v>25942.441329999998</v>
      </c>
      <c r="Y708" s="365">
        <v>25942.441329999998</v>
      </c>
      <c r="Z708" s="2062">
        <f>R708/12*$C$3+(S708-R708)/11*7+(T708-S708)/10*6+(U708-T708)/9*5+(V708-U708)/8*4+(W708-V708)/7*3+(X708-W708)/6*2+(Y708-X708)/5*1</f>
        <v>17230.333588666665</v>
      </c>
      <c r="AA708" s="365">
        <f t="shared" ref="AA708" si="415">AG708-AF708-AC708-AB708</f>
        <v>16360.531140000001</v>
      </c>
      <c r="AB708" s="1000"/>
      <c r="AC708" s="365"/>
      <c r="AD708" s="365">
        <f>AA708-Z708</f>
        <v>-869.80244866666362</v>
      </c>
      <c r="AE708" s="365"/>
      <c r="AF708" s="365">
        <v>0</v>
      </c>
      <c r="AG708" s="365">
        <v>16360.531140000001</v>
      </c>
    </row>
    <row r="709" spans="1:33" s="2022" customFormat="1" ht="29.25" x14ac:dyDescent="0.25">
      <c r="A709" s="214">
        <v>1</v>
      </c>
      <c r="B709" s="214">
        <v>1</v>
      </c>
      <c r="C709" s="2017" t="s">
        <v>270</v>
      </c>
      <c r="D709" s="4"/>
      <c r="E709" s="4"/>
      <c r="F709" s="561">
        <f>F711+F713+F712+F714</f>
        <v>9249</v>
      </c>
      <c r="G709" s="561">
        <f t="shared" ref="G709:H709" si="416">G711+G713+G712+G714</f>
        <v>6166</v>
      </c>
      <c r="H709" s="561">
        <f t="shared" si="416"/>
        <v>5406</v>
      </c>
      <c r="I709" s="520">
        <f>H709/G709*100</f>
        <v>87.674343172234842</v>
      </c>
      <c r="J709" s="1350"/>
      <c r="K709" s="1350"/>
      <c r="L709" s="122"/>
      <c r="M709" s="122"/>
      <c r="N709" s="122"/>
      <c r="O709" s="122"/>
      <c r="P709" s="122"/>
      <c r="Q709" s="122"/>
      <c r="R709" s="322"/>
      <c r="S709" s="322"/>
      <c r="T709" s="322"/>
      <c r="U709" s="322"/>
      <c r="V709" s="322"/>
      <c r="W709" s="322"/>
      <c r="X709" s="322"/>
      <c r="Y709" s="322"/>
      <c r="Z709" s="2121"/>
      <c r="AA709" s="322"/>
      <c r="AB709" s="779"/>
      <c r="AC709" s="322"/>
      <c r="AD709" s="322"/>
      <c r="AE709" s="322"/>
      <c r="AF709" s="322"/>
      <c r="AG709" s="322"/>
    </row>
    <row r="710" spans="1:33" s="2022" customFormat="1" ht="30" x14ac:dyDescent="0.25">
      <c r="A710" s="214"/>
      <c r="B710" s="214">
        <v>1</v>
      </c>
      <c r="C710" s="306" t="s">
        <v>193</v>
      </c>
      <c r="D710" s="4"/>
      <c r="E710" s="4"/>
      <c r="F710" s="561"/>
      <c r="G710" s="183"/>
      <c r="H710" s="183"/>
      <c r="I710" s="1839"/>
      <c r="J710" s="1350"/>
      <c r="K710" s="1350"/>
      <c r="L710" s="122"/>
      <c r="M710" s="122"/>
      <c r="N710" s="122"/>
      <c r="O710" s="122"/>
      <c r="P710" s="122"/>
      <c r="Q710" s="122"/>
      <c r="R710" s="322"/>
      <c r="S710" s="322"/>
      <c r="T710" s="322"/>
      <c r="U710" s="322"/>
      <c r="V710" s="322"/>
      <c r="W710" s="322"/>
      <c r="X710" s="322"/>
      <c r="Y710" s="322"/>
      <c r="Z710" s="2121"/>
      <c r="AA710" s="322"/>
      <c r="AB710" s="779"/>
      <c r="AC710" s="322"/>
      <c r="AD710" s="322"/>
      <c r="AE710" s="322"/>
      <c r="AF710" s="322"/>
      <c r="AG710" s="322"/>
    </row>
    <row r="711" spans="1:33" s="2022" customFormat="1" ht="30" x14ac:dyDescent="0.25">
      <c r="A711" s="214"/>
      <c r="B711" s="214">
        <v>1</v>
      </c>
      <c r="C711" s="307" t="s">
        <v>453</v>
      </c>
      <c r="D711" s="4"/>
      <c r="E711" s="4"/>
      <c r="F711" s="561">
        <v>4249</v>
      </c>
      <c r="G711" s="123">
        <f>ROUND(F711/12*$C$3,0)</f>
        <v>2833</v>
      </c>
      <c r="H711" s="183">
        <v>3112</v>
      </c>
      <c r="I711" s="187">
        <f t="shared" ref="I711:I719" si="417">H711/G711*100</f>
        <v>109.84821743734557</v>
      </c>
      <c r="J711" s="1350"/>
      <c r="K711" s="1350"/>
      <c r="L711" s="122"/>
      <c r="M711" s="122"/>
      <c r="N711" s="122"/>
      <c r="O711" s="122"/>
      <c r="P711" s="122"/>
      <c r="Q711" s="122"/>
      <c r="R711" s="322"/>
      <c r="S711" s="322"/>
      <c r="T711" s="322"/>
      <c r="U711" s="322"/>
      <c r="V711" s="322"/>
      <c r="W711" s="322"/>
      <c r="X711" s="322"/>
      <c r="Y711" s="322"/>
      <c r="Z711" s="2121"/>
      <c r="AA711" s="322"/>
      <c r="AB711" s="779"/>
      <c r="AC711" s="322"/>
      <c r="AD711" s="322"/>
      <c r="AE711" s="322"/>
      <c r="AF711" s="322"/>
      <c r="AG711" s="322"/>
    </row>
    <row r="712" spans="1:33" s="2022" customFormat="1" ht="60" x14ac:dyDescent="0.25">
      <c r="A712" s="214"/>
      <c r="B712" s="214">
        <v>1</v>
      </c>
      <c r="C712" s="307" t="s">
        <v>454</v>
      </c>
      <c r="D712" s="4"/>
      <c r="E712" s="4"/>
      <c r="F712" s="562">
        <v>500</v>
      </c>
      <c r="G712" s="123">
        <f t="shared" ref="G712:G713" si="418">ROUND(F712/12*$C$3,0)</f>
        <v>333</v>
      </c>
      <c r="H712" s="183">
        <v>1762</v>
      </c>
      <c r="I712" s="187">
        <f t="shared" si="417"/>
        <v>529.12912912912918</v>
      </c>
      <c r="J712" s="1350"/>
      <c r="K712" s="1350"/>
      <c r="L712" s="122"/>
      <c r="M712" s="122"/>
      <c r="N712" s="122"/>
      <c r="O712" s="122"/>
      <c r="P712" s="122"/>
      <c r="Q712" s="122"/>
      <c r="R712" s="322"/>
      <c r="S712" s="322"/>
      <c r="T712" s="322"/>
      <c r="U712" s="322"/>
      <c r="V712" s="322"/>
      <c r="W712" s="322"/>
      <c r="X712" s="322"/>
      <c r="Y712" s="322"/>
      <c r="Z712" s="2121"/>
      <c r="AA712" s="322"/>
      <c r="AB712" s="779"/>
      <c r="AC712" s="322"/>
      <c r="AD712" s="322"/>
      <c r="AE712" s="322"/>
      <c r="AF712" s="322"/>
      <c r="AG712" s="322"/>
    </row>
    <row r="713" spans="1:33" s="2022" customFormat="1" ht="45" x14ac:dyDescent="0.25">
      <c r="A713" s="214"/>
      <c r="B713" s="214">
        <v>1</v>
      </c>
      <c r="C713" s="307" t="s">
        <v>455</v>
      </c>
      <c r="D713" s="4"/>
      <c r="E713" s="4"/>
      <c r="F713" s="562">
        <v>3500</v>
      </c>
      <c r="G713" s="123">
        <f t="shared" si="418"/>
        <v>2333</v>
      </c>
      <c r="H713" s="183">
        <v>532</v>
      </c>
      <c r="I713" s="187">
        <f t="shared" si="417"/>
        <v>22.803257608229746</v>
      </c>
      <c r="J713" s="1350"/>
      <c r="K713" s="1350"/>
      <c r="L713" s="122"/>
      <c r="M713" s="122"/>
      <c r="N713" s="122"/>
      <c r="O713" s="122"/>
      <c r="P713" s="122"/>
      <c r="Q713" s="122"/>
      <c r="R713" s="322"/>
      <c r="S713" s="322"/>
      <c r="T713" s="322"/>
      <c r="U713" s="322"/>
      <c r="V713" s="322"/>
      <c r="W713" s="322"/>
      <c r="X713" s="322"/>
      <c r="Y713" s="322"/>
      <c r="Z713" s="2121"/>
      <c r="AA713" s="322"/>
      <c r="AB713" s="779"/>
      <c r="AC713" s="322"/>
      <c r="AD713" s="322"/>
      <c r="AE713" s="322"/>
      <c r="AF713" s="322"/>
      <c r="AG713" s="322"/>
    </row>
    <row r="714" spans="1:33" s="2022" customFormat="1" ht="105" x14ac:dyDescent="0.25">
      <c r="A714" s="214"/>
      <c r="B714" s="214">
        <v>1</v>
      </c>
      <c r="C714" s="307" t="s">
        <v>456</v>
      </c>
      <c r="D714" s="4"/>
      <c r="E714" s="4"/>
      <c r="F714" s="562">
        <v>1000</v>
      </c>
      <c r="G714" s="123">
        <f>ROUND(F714/12*$C$3,0)</f>
        <v>667</v>
      </c>
      <c r="H714" s="183">
        <v>0</v>
      </c>
      <c r="I714" s="187">
        <f t="shared" si="417"/>
        <v>0</v>
      </c>
      <c r="J714" s="1350"/>
      <c r="K714" s="1350"/>
      <c r="L714" s="122"/>
      <c r="M714" s="122"/>
      <c r="N714" s="122"/>
      <c r="O714" s="122"/>
      <c r="P714" s="122"/>
      <c r="Q714" s="122"/>
      <c r="R714" s="322"/>
      <c r="S714" s="322"/>
      <c r="T714" s="322"/>
      <c r="U714" s="322"/>
      <c r="V714" s="322"/>
      <c r="W714" s="322"/>
      <c r="X714" s="322"/>
      <c r="Y714" s="322"/>
      <c r="Z714" s="2121"/>
      <c r="AA714" s="322"/>
      <c r="AB714" s="779"/>
      <c r="AC714" s="322"/>
      <c r="AD714" s="322"/>
      <c r="AE714" s="322"/>
      <c r="AF714" s="322"/>
      <c r="AG714" s="322"/>
    </row>
    <row r="715" spans="1:33" s="2022" customFormat="1" ht="29.25" x14ac:dyDescent="0.25">
      <c r="A715" s="214"/>
      <c r="B715" s="214">
        <v>1</v>
      </c>
      <c r="C715" s="281" t="s">
        <v>131</v>
      </c>
      <c r="D715" s="4"/>
      <c r="E715" s="4"/>
      <c r="F715" s="561">
        <f>F716+F717+F718</f>
        <v>8746</v>
      </c>
      <c r="G715" s="561">
        <f t="shared" ref="G715:H715" si="419">G716+G717+G718</f>
        <v>5830</v>
      </c>
      <c r="H715" s="561">
        <f t="shared" si="419"/>
        <v>5400</v>
      </c>
      <c r="I715" s="187">
        <f t="shared" si="417"/>
        <v>92.624356775300171</v>
      </c>
      <c r="J715" s="1350"/>
      <c r="K715" s="1350"/>
      <c r="L715" s="122"/>
      <c r="M715" s="122"/>
      <c r="N715" s="122"/>
      <c r="O715" s="122"/>
      <c r="P715" s="122"/>
      <c r="Q715" s="122"/>
      <c r="R715" s="322"/>
      <c r="S715" s="322"/>
      <c r="T715" s="322"/>
      <c r="U715" s="322"/>
      <c r="V715" s="322"/>
      <c r="W715" s="322"/>
      <c r="X715" s="322"/>
      <c r="Y715" s="322"/>
      <c r="Z715" s="2121"/>
      <c r="AA715" s="322"/>
      <c r="AB715" s="779"/>
      <c r="AC715" s="322"/>
      <c r="AD715" s="322"/>
      <c r="AE715" s="322"/>
      <c r="AF715" s="322"/>
      <c r="AG715" s="322"/>
    </row>
    <row r="716" spans="1:33" s="2022" customFormat="1" x14ac:dyDescent="0.25">
      <c r="A716" s="214"/>
      <c r="B716" s="214">
        <v>1</v>
      </c>
      <c r="C716" s="307" t="s">
        <v>222</v>
      </c>
      <c r="D716" s="4"/>
      <c r="E716" s="4"/>
      <c r="F716" s="562">
        <v>8150</v>
      </c>
      <c r="G716" s="123">
        <f t="shared" ref="G716:G719" si="420">ROUND(F716/12*$C$3,0)</f>
        <v>5433</v>
      </c>
      <c r="H716" s="183">
        <v>4932</v>
      </c>
      <c r="I716" s="187">
        <f t="shared" si="417"/>
        <v>90.778575372722244</v>
      </c>
      <c r="J716" s="1350"/>
      <c r="K716" s="1350"/>
      <c r="L716" s="122"/>
      <c r="M716" s="122"/>
      <c r="N716" s="122"/>
      <c r="O716" s="122"/>
      <c r="P716" s="122"/>
      <c r="Q716" s="122"/>
      <c r="R716" s="322"/>
      <c r="S716" s="322"/>
      <c r="T716" s="322"/>
      <c r="U716" s="322"/>
      <c r="V716" s="322"/>
      <c r="W716" s="322"/>
      <c r="X716" s="322"/>
      <c r="Y716" s="322"/>
      <c r="Z716" s="2121"/>
      <c r="AA716" s="322"/>
      <c r="AB716" s="779"/>
      <c r="AC716" s="322"/>
      <c r="AD716" s="322"/>
      <c r="AE716" s="322"/>
      <c r="AF716" s="322"/>
      <c r="AG716" s="322"/>
    </row>
    <row r="717" spans="1:33" s="2022" customFormat="1" ht="45" x14ac:dyDescent="0.25">
      <c r="A717" s="214"/>
      <c r="B717" s="214">
        <v>1</v>
      </c>
      <c r="C717" s="307" t="s">
        <v>457</v>
      </c>
      <c r="D717" s="4"/>
      <c r="E717" s="4"/>
      <c r="F717" s="562">
        <v>111</v>
      </c>
      <c r="G717" s="123">
        <f t="shared" si="420"/>
        <v>74</v>
      </c>
      <c r="H717" s="183">
        <v>87</v>
      </c>
      <c r="I717" s="187">
        <f t="shared" si="417"/>
        <v>117.56756756756756</v>
      </c>
      <c r="J717" s="1350"/>
      <c r="K717" s="1350"/>
      <c r="L717" s="122"/>
      <c r="M717" s="122"/>
      <c r="N717" s="122"/>
      <c r="O717" s="122"/>
      <c r="P717" s="122"/>
      <c r="Q717" s="122"/>
      <c r="R717" s="322"/>
      <c r="S717" s="322"/>
      <c r="T717" s="322"/>
      <c r="U717" s="322"/>
      <c r="V717" s="322"/>
      <c r="W717" s="322"/>
      <c r="X717" s="322"/>
      <c r="Y717" s="322"/>
      <c r="Z717" s="2121"/>
      <c r="AA717" s="322"/>
      <c r="AB717" s="779"/>
      <c r="AC717" s="322"/>
      <c r="AD717" s="322"/>
      <c r="AE717" s="322"/>
      <c r="AF717" s="322"/>
      <c r="AG717" s="322"/>
    </row>
    <row r="718" spans="1:33" s="2022" customFormat="1" ht="75" x14ac:dyDescent="0.25">
      <c r="A718" s="214"/>
      <c r="B718" s="214">
        <v>1</v>
      </c>
      <c r="C718" s="4" t="s">
        <v>504</v>
      </c>
      <c r="D718" s="4"/>
      <c r="E718" s="4"/>
      <c r="F718" s="562">
        <v>485</v>
      </c>
      <c r="G718" s="123">
        <f t="shared" si="420"/>
        <v>323</v>
      </c>
      <c r="H718" s="183">
        <v>381</v>
      </c>
      <c r="I718" s="187">
        <f t="shared" si="417"/>
        <v>117.95665634674923</v>
      </c>
      <c r="J718" s="1350"/>
      <c r="K718" s="1350"/>
      <c r="L718" s="122"/>
      <c r="M718" s="122"/>
      <c r="N718" s="122"/>
      <c r="O718" s="122"/>
      <c r="P718" s="122"/>
      <c r="Q718" s="122"/>
      <c r="R718" s="322"/>
      <c r="S718" s="322"/>
      <c r="T718" s="322"/>
      <c r="U718" s="322"/>
      <c r="V718" s="322"/>
      <c r="W718" s="322"/>
      <c r="X718" s="322"/>
      <c r="Y718" s="322"/>
      <c r="Z718" s="2121"/>
      <c r="AA718" s="322"/>
      <c r="AB718" s="779"/>
      <c r="AC718" s="322"/>
      <c r="AD718" s="322"/>
      <c r="AE718" s="322"/>
      <c r="AF718" s="322"/>
      <c r="AG718" s="322"/>
    </row>
    <row r="719" spans="1:33" s="2022" customFormat="1" ht="29.25" x14ac:dyDescent="0.25">
      <c r="A719" s="214"/>
      <c r="B719" s="214">
        <v>1</v>
      </c>
      <c r="C719" s="519" t="s">
        <v>343</v>
      </c>
      <c r="D719" s="4"/>
      <c r="E719" s="4"/>
      <c r="F719" s="562">
        <v>200</v>
      </c>
      <c r="G719" s="123">
        <f t="shared" si="420"/>
        <v>133</v>
      </c>
      <c r="H719" s="183">
        <v>122</v>
      </c>
      <c r="I719" s="187">
        <f t="shared" si="417"/>
        <v>91.729323308270665</v>
      </c>
      <c r="J719" s="1350"/>
      <c r="K719" s="1350"/>
      <c r="L719" s="122"/>
      <c r="M719" s="122"/>
      <c r="N719" s="122"/>
      <c r="O719" s="122"/>
      <c r="P719" s="122"/>
      <c r="Q719" s="122"/>
      <c r="R719" s="322"/>
      <c r="S719" s="322"/>
      <c r="T719" s="322"/>
      <c r="U719" s="322"/>
      <c r="V719" s="322"/>
      <c r="W719" s="322"/>
      <c r="X719" s="322"/>
      <c r="Y719" s="322"/>
      <c r="Z719" s="2121"/>
      <c r="AA719" s="322"/>
      <c r="AB719" s="779"/>
      <c r="AC719" s="322"/>
      <c r="AD719" s="322"/>
      <c r="AE719" s="322"/>
      <c r="AF719" s="322"/>
      <c r="AG719" s="322"/>
    </row>
    <row r="720" spans="1:33" s="2022" customFormat="1" x14ac:dyDescent="0.25">
      <c r="A720" s="214"/>
      <c r="B720" s="214">
        <v>1</v>
      </c>
      <c r="C720" s="2691" t="s">
        <v>194</v>
      </c>
      <c r="D720" s="4"/>
      <c r="E720" s="4"/>
      <c r="F720" s="562"/>
      <c r="G720" s="183"/>
      <c r="H720" s="183"/>
      <c r="I720" s="187"/>
      <c r="J720" s="1350"/>
      <c r="K720" s="1350"/>
      <c r="L720" s="122"/>
      <c r="M720" s="122"/>
      <c r="N720" s="122"/>
      <c r="O720" s="122"/>
      <c r="P720" s="122"/>
      <c r="Q720" s="122"/>
      <c r="R720" s="322"/>
      <c r="S720" s="322"/>
      <c r="T720" s="322"/>
      <c r="U720" s="322"/>
      <c r="V720" s="322"/>
      <c r="W720" s="322"/>
      <c r="X720" s="322"/>
      <c r="Y720" s="322"/>
      <c r="Z720" s="2121"/>
      <c r="AA720" s="322"/>
      <c r="AB720" s="779"/>
      <c r="AC720" s="322"/>
      <c r="AD720" s="322"/>
      <c r="AE720" s="322"/>
      <c r="AF720" s="322"/>
      <c r="AG720" s="322"/>
    </row>
    <row r="721" spans="1:33" s="2022" customFormat="1" ht="104.25" x14ac:dyDescent="0.25">
      <c r="A721" s="214"/>
      <c r="B721" s="214">
        <v>1</v>
      </c>
      <c r="C721" s="307" t="s">
        <v>503</v>
      </c>
      <c r="D721" s="4"/>
      <c r="E721" s="4"/>
      <c r="F721" s="562">
        <v>2227</v>
      </c>
      <c r="G721" s="123">
        <f>ROUND(F721/12*$C$3,0)</f>
        <v>1485</v>
      </c>
      <c r="H721" s="183">
        <v>1608</v>
      </c>
      <c r="I721" s="520">
        <f t="shared" ref="I721:I729" si="421">H721/G721*100</f>
        <v>108.28282828282829</v>
      </c>
      <c r="J721" s="1350"/>
      <c r="K721" s="1350"/>
      <c r="L721" s="122"/>
      <c r="M721" s="122"/>
      <c r="N721" s="122"/>
      <c r="O721" s="122"/>
      <c r="P721" s="122"/>
      <c r="Q721" s="122"/>
      <c r="R721" s="322">
        <v>8348.4703099999988</v>
      </c>
      <c r="S721" s="322">
        <v>8348.4703099999988</v>
      </c>
      <c r="T721" s="322">
        <v>8348.4703099999988</v>
      </c>
      <c r="U721" s="322">
        <v>8348.4703099999988</v>
      </c>
      <c r="V721" s="322">
        <v>8348.4703099999988</v>
      </c>
      <c r="W721" s="322">
        <v>8348.4703099999988</v>
      </c>
      <c r="X721" s="322">
        <v>8348.4703099999988</v>
      </c>
      <c r="Y721" s="322">
        <v>8348.4703099999988</v>
      </c>
      <c r="Z721" s="2062">
        <f>R721/12*$C$3+(S721-R721)/11*7+(T721-S721)/10*6+(U721-T721)/9*5+(V721-U721)/8*4+(W721-V721)/7*3+(X721-W721)/6*2+(Y721-X721)/5*1</f>
        <v>5565.6468733333322</v>
      </c>
      <c r="AA721" s="322">
        <f t="shared" ref="AA721" si="422">AG721-AF721-AC721-AB721</f>
        <v>5858.5621300000012</v>
      </c>
      <c r="AB721" s="779"/>
      <c r="AC721" s="322"/>
      <c r="AD721" s="322">
        <f>AA721-Z721</f>
        <v>292.91525666666894</v>
      </c>
      <c r="AE721" s="322"/>
      <c r="AF721" s="322">
        <v>-10.569049999999999</v>
      </c>
      <c r="AG721" s="322">
        <v>5847.9930800000011</v>
      </c>
    </row>
    <row r="722" spans="1:33" s="2022" customFormat="1" x14ac:dyDescent="0.25">
      <c r="A722" s="214"/>
      <c r="B722" s="214">
        <v>1</v>
      </c>
      <c r="C722" s="307" t="s">
        <v>623</v>
      </c>
      <c r="D722" s="4"/>
      <c r="E722" s="4"/>
      <c r="F722" s="562">
        <v>384</v>
      </c>
      <c r="G722" s="123">
        <f t="shared" ref="G722:G724" si="423">ROUND(F722/12*$C$3,0)</f>
        <v>256</v>
      </c>
      <c r="H722" s="183">
        <v>0</v>
      </c>
      <c r="I722" s="520">
        <f t="shared" si="421"/>
        <v>0</v>
      </c>
      <c r="J722" s="1350"/>
      <c r="K722" s="1350"/>
      <c r="L722" s="122"/>
      <c r="M722" s="122"/>
      <c r="N722" s="122"/>
      <c r="O722" s="122"/>
      <c r="P722" s="122"/>
      <c r="Q722" s="122"/>
      <c r="R722" s="322"/>
      <c r="S722" s="322"/>
      <c r="T722" s="322"/>
      <c r="U722" s="322"/>
      <c r="V722" s="322"/>
      <c r="W722" s="322"/>
      <c r="X722" s="322"/>
      <c r="Y722" s="322"/>
      <c r="Z722" s="2062"/>
      <c r="AA722" s="322"/>
      <c r="AB722" s="779"/>
      <c r="AC722" s="322"/>
      <c r="AD722" s="322"/>
      <c r="AE722" s="322"/>
      <c r="AF722" s="322"/>
      <c r="AG722" s="322"/>
    </row>
    <row r="723" spans="1:33" s="2022" customFormat="1" x14ac:dyDescent="0.25">
      <c r="A723" s="214"/>
      <c r="B723" s="214">
        <v>1</v>
      </c>
      <c r="C723" s="307" t="s">
        <v>624</v>
      </c>
      <c r="D723" s="4"/>
      <c r="E723" s="4"/>
      <c r="F723" s="562">
        <v>510</v>
      </c>
      <c r="G723" s="123">
        <f t="shared" si="423"/>
        <v>340</v>
      </c>
      <c r="H723" s="183">
        <v>399</v>
      </c>
      <c r="I723" s="520">
        <f t="shared" si="421"/>
        <v>117.35294117647059</v>
      </c>
      <c r="J723" s="1350"/>
      <c r="K723" s="1350"/>
      <c r="L723" s="122"/>
      <c r="M723" s="122"/>
      <c r="N723" s="122"/>
      <c r="O723" s="122"/>
      <c r="P723" s="122"/>
      <c r="Q723" s="122"/>
      <c r="R723" s="322"/>
      <c r="S723" s="322"/>
      <c r="T723" s="322"/>
      <c r="U723" s="322"/>
      <c r="V723" s="322"/>
      <c r="W723" s="322"/>
      <c r="X723" s="322"/>
      <c r="Y723" s="322"/>
      <c r="Z723" s="2062"/>
      <c r="AA723" s="322"/>
      <c r="AB723" s="779"/>
      <c r="AC723" s="322"/>
      <c r="AD723" s="322"/>
      <c r="AE723" s="322"/>
      <c r="AF723" s="322"/>
      <c r="AG723" s="322"/>
    </row>
    <row r="724" spans="1:33" s="2022" customFormat="1" ht="30" x14ac:dyDescent="0.25">
      <c r="A724" s="214"/>
      <c r="B724" s="214">
        <v>1</v>
      </c>
      <c r="C724" s="307" t="s">
        <v>625</v>
      </c>
      <c r="D724" s="4"/>
      <c r="E724" s="4"/>
      <c r="F724" s="562">
        <v>1067</v>
      </c>
      <c r="G724" s="123">
        <f t="shared" si="423"/>
        <v>711</v>
      </c>
      <c r="H724" s="183">
        <v>1078</v>
      </c>
      <c r="I724" s="520">
        <f t="shared" si="421"/>
        <v>151.61744022503515</v>
      </c>
      <c r="J724" s="1350"/>
      <c r="K724" s="1350"/>
      <c r="L724" s="122"/>
      <c r="M724" s="122"/>
      <c r="N724" s="122"/>
      <c r="O724" s="122"/>
      <c r="P724" s="122"/>
      <c r="Q724" s="122"/>
      <c r="R724" s="322"/>
      <c r="S724" s="322"/>
      <c r="T724" s="322"/>
      <c r="U724" s="322"/>
      <c r="V724" s="322"/>
      <c r="W724" s="322"/>
      <c r="X724" s="322"/>
      <c r="Y724" s="322"/>
      <c r="Z724" s="2062"/>
      <c r="AA724" s="322"/>
      <c r="AB724" s="779"/>
      <c r="AC724" s="322"/>
      <c r="AD724" s="322"/>
      <c r="AE724" s="322"/>
      <c r="AF724" s="322"/>
      <c r="AG724" s="322"/>
    </row>
    <row r="725" spans="1:33" s="2022" customFormat="1" ht="63" x14ac:dyDescent="0.25">
      <c r="A725" s="214"/>
      <c r="B725" s="214">
        <v>1</v>
      </c>
      <c r="C725" s="487" t="s">
        <v>458</v>
      </c>
      <c r="D725" s="4"/>
      <c r="E725" s="4"/>
      <c r="F725" s="562">
        <f>F726+F735-F732</f>
        <v>4922</v>
      </c>
      <c r="G725" s="562">
        <f t="shared" ref="G725:H725" si="424">G726+G735-G732</f>
        <v>3281</v>
      </c>
      <c r="H725" s="562">
        <f t="shared" si="424"/>
        <v>2763</v>
      </c>
      <c r="I725" s="1839">
        <f t="shared" si="421"/>
        <v>84.212130448034145</v>
      </c>
      <c r="J725" s="1350"/>
      <c r="K725" s="1350"/>
      <c r="L725" s="122"/>
      <c r="M725" s="122"/>
      <c r="N725" s="122"/>
      <c r="O725" s="122"/>
      <c r="P725" s="122"/>
      <c r="Q725" s="122"/>
      <c r="R725" s="322">
        <f t="shared" ref="R725:AG725" si="425">R726+R735-R732</f>
        <v>16930.182550000001</v>
      </c>
      <c r="S725" s="322">
        <f t="shared" ref="S725:T725" si="426">S726+S735-S732</f>
        <v>16930.182550000001</v>
      </c>
      <c r="T725" s="322">
        <f t="shared" si="426"/>
        <v>16930.182550000001</v>
      </c>
      <c r="U725" s="322">
        <f t="shared" ref="U725:V725" si="427">U726+U735-U732</f>
        <v>16930.182550000001</v>
      </c>
      <c r="V725" s="322">
        <f t="shared" si="427"/>
        <v>16930.182550000001</v>
      </c>
      <c r="W725" s="322">
        <f t="shared" ref="W725:X725" si="428">W726+W735-W732</f>
        <v>16930.182550000001</v>
      </c>
      <c r="X725" s="322">
        <f t="shared" si="428"/>
        <v>16930.182550000001</v>
      </c>
      <c r="Y725" s="322">
        <f t="shared" ref="Y725" si="429">Y726+Y735-Y732</f>
        <v>16930.182550000001</v>
      </c>
      <c r="Z725" s="2121">
        <f t="shared" si="425"/>
        <v>11286.788366666668</v>
      </c>
      <c r="AA725" s="322">
        <f t="shared" si="425"/>
        <v>8969.1468300000015</v>
      </c>
      <c r="AB725" s="779">
        <f t="shared" si="425"/>
        <v>0</v>
      </c>
      <c r="AC725" s="322">
        <f t="shared" si="425"/>
        <v>0</v>
      </c>
      <c r="AD725" s="322">
        <f t="shared" si="425"/>
        <v>-2317.6415366666661</v>
      </c>
      <c r="AE725" s="322">
        <f t="shared" si="425"/>
        <v>0</v>
      </c>
      <c r="AF725" s="322">
        <f t="shared" si="425"/>
        <v>-19.880119999999998</v>
      </c>
      <c r="AG725" s="322">
        <f t="shared" si="425"/>
        <v>8949.2667100000017</v>
      </c>
    </row>
    <row r="726" spans="1:33" s="2022" customFormat="1" ht="30" x14ac:dyDescent="0.25">
      <c r="A726" s="214"/>
      <c r="B726" s="214">
        <v>1</v>
      </c>
      <c r="C726" s="467" t="s">
        <v>271</v>
      </c>
      <c r="D726" s="4"/>
      <c r="E726" s="4"/>
      <c r="F726" s="561">
        <f>F727+F731</f>
        <v>3270</v>
      </c>
      <c r="G726" s="561">
        <f t="shared" ref="G726:H726" si="430">G727+G731</f>
        <v>2180</v>
      </c>
      <c r="H726" s="561">
        <f t="shared" si="430"/>
        <v>2072</v>
      </c>
      <c r="I726" s="1839">
        <f t="shared" si="421"/>
        <v>95.045871559633028</v>
      </c>
      <c r="J726" s="1350"/>
      <c r="K726" s="1350"/>
      <c r="L726" s="122"/>
      <c r="M726" s="122"/>
      <c r="N726" s="122"/>
      <c r="O726" s="122"/>
      <c r="P726" s="122"/>
      <c r="Q726" s="122"/>
      <c r="R726" s="322">
        <f t="shared" ref="R726:Z726" si="431">SUM(R727:R734)</f>
        <v>13409.28131</v>
      </c>
      <c r="S726" s="322">
        <f t="shared" ref="S726:T726" si="432">SUM(S727:S734)</f>
        <v>13409.28131</v>
      </c>
      <c r="T726" s="322">
        <f t="shared" si="432"/>
        <v>13409.28131</v>
      </c>
      <c r="U726" s="322">
        <f t="shared" ref="U726:V726" si="433">SUM(U727:U734)</f>
        <v>13409.28131</v>
      </c>
      <c r="V726" s="322">
        <f t="shared" si="433"/>
        <v>13409.28131</v>
      </c>
      <c r="W726" s="322">
        <f t="shared" ref="W726:X726" si="434">SUM(W727:W734)</f>
        <v>13409.28131</v>
      </c>
      <c r="X726" s="322">
        <f t="shared" si="434"/>
        <v>13409.28131</v>
      </c>
      <c r="Y726" s="322">
        <f t="shared" ref="Y726" si="435">SUM(Y727:Y734)</f>
        <v>13409.28131</v>
      </c>
      <c r="Z726" s="2121">
        <f t="shared" si="431"/>
        <v>8939.5208733333329</v>
      </c>
      <c r="AA726" s="322">
        <f t="shared" ref="AA726:AF726" si="436">SUM(AA727:AA734)-AA729</f>
        <v>7671.8491500000009</v>
      </c>
      <c r="AB726" s="779">
        <f t="shared" si="436"/>
        <v>0</v>
      </c>
      <c r="AC726" s="322">
        <f t="shared" si="436"/>
        <v>0</v>
      </c>
      <c r="AD726" s="322">
        <f t="shared" si="436"/>
        <v>-1267.6717233333322</v>
      </c>
      <c r="AE726" s="322">
        <f t="shared" si="436"/>
        <v>0</v>
      </c>
      <c r="AF726" s="322">
        <f t="shared" si="436"/>
        <v>-19.880119999999998</v>
      </c>
      <c r="AG726" s="322">
        <f>SUM(AG727:AG734)-AG729</f>
        <v>7651.9690300000011</v>
      </c>
    </row>
    <row r="727" spans="1:33" s="2022" customFormat="1" ht="30" x14ac:dyDescent="0.25">
      <c r="A727" s="214"/>
      <c r="B727" s="214">
        <v>1</v>
      </c>
      <c r="C727" s="307" t="s">
        <v>459</v>
      </c>
      <c r="D727" s="4"/>
      <c r="E727" s="4"/>
      <c r="F727" s="562">
        <v>2840</v>
      </c>
      <c r="G727" s="123">
        <f>ROUND(F727/12*$C$3,0)</f>
        <v>1893</v>
      </c>
      <c r="H727" s="183">
        <v>1744</v>
      </c>
      <c r="I727" s="187">
        <f t="shared" si="421"/>
        <v>92.128895932382463</v>
      </c>
      <c r="J727" s="1350"/>
      <c r="K727" s="1350"/>
      <c r="L727" s="122"/>
      <c r="M727" s="122"/>
      <c r="N727" s="122"/>
      <c r="O727" s="122"/>
      <c r="P727" s="122"/>
      <c r="Q727" s="122"/>
      <c r="R727" s="322">
        <v>12496</v>
      </c>
      <c r="S727" s="322">
        <v>12496</v>
      </c>
      <c r="T727" s="322">
        <v>12496</v>
      </c>
      <c r="U727" s="322">
        <v>12496</v>
      </c>
      <c r="V727" s="322">
        <v>12496</v>
      </c>
      <c r="W727" s="322">
        <v>12496</v>
      </c>
      <c r="X727" s="322">
        <v>12496</v>
      </c>
      <c r="Y727" s="322">
        <v>12496</v>
      </c>
      <c r="Z727" s="2121">
        <f>R727/12*$C$3+(S727-R727)/11*7+(T727-S727)/10*6+(U727-T727)/9*5+(V727-U727)/8*4+(W727-V727)/7*3+(X727-W727)/6*2+(Y727-X727)/5*1</f>
        <v>8330.6666666666661</v>
      </c>
      <c r="AA727" s="322">
        <f t="shared" ref="AA727" si="437">AG727-AF727-AC727-AB727</f>
        <v>7044.3687500000005</v>
      </c>
      <c r="AB727" s="779"/>
      <c r="AC727" s="322"/>
      <c r="AD727" s="322">
        <f>AA727-Z727</f>
        <v>-1286.2979166666655</v>
      </c>
      <c r="AE727" s="322"/>
      <c r="AF727" s="322">
        <v>-19.880119999999998</v>
      </c>
      <c r="AG727" s="322">
        <v>7024.4886300000007</v>
      </c>
    </row>
    <row r="728" spans="1:33" s="2022" customFormat="1" ht="60" x14ac:dyDescent="0.25">
      <c r="A728" s="214"/>
      <c r="B728" s="214">
        <v>1</v>
      </c>
      <c r="C728" s="307" t="s">
        <v>479</v>
      </c>
      <c r="D728" s="4"/>
      <c r="E728" s="4"/>
      <c r="F728" s="562"/>
      <c r="G728" s="183"/>
      <c r="H728" s="183"/>
      <c r="I728" s="187"/>
      <c r="J728" s="1350"/>
      <c r="K728" s="1350"/>
      <c r="L728" s="122"/>
      <c r="M728" s="122"/>
      <c r="N728" s="122"/>
      <c r="O728" s="122"/>
      <c r="P728" s="122"/>
      <c r="Q728" s="122"/>
      <c r="R728" s="322"/>
      <c r="S728" s="322"/>
      <c r="T728" s="322"/>
      <c r="U728" s="322"/>
      <c r="V728" s="322"/>
      <c r="W728" s="322"/>
      <c r="X728" s="322"/>
      <c r="Y728" s="322"/>
      <c r="Z728" s="2121"/>
      <c r="AA728" s="322"/>
      <c r="AB728" s="779"/>
      <c r="AC728" s="322"/>
      <c r="AD728" s="322"/>
      <c r="AE728" s="322"/>
      <c r="AF728" s="322"/>
      <c r="AG728" s="322"/>
    </row>
    <row r="729" spans="1:33" s="2022" customFormat="1" ht="60" x14ac:dyDescent="0.25">
      <c r="A729" s="214"/>
      <c r="B729" s="214"/>
      <c r="C729" s="307" t="s">
        <v>761</v>
      </c>
      <c r="D729" s="4"/>
      <c r="E729" s="4"/>
      <c r="F729" s="562">
        <v>486</v>
      </c>
      <c r="G729" s="3093">
        <f>F729/8*4</f>
        <v>243</v>
      </c>
      <c r="H729" s="183">
        <v>125</v>
      </c>
      <c r="I729" s="187">
        <f t="shared" si="421"/>
        <v>51.440329218106996</v>
      </c>
      <c r="J729" s="1350"/>
      <c r="K729" s="1350"/>
      <c r="L729" s="122"/>
      <c r="M729" s="122"/>
      <c r="N729" s="122"/>
      <c r="O729" s="122"/>
      <c r="P729" s="122"/>
      <c r="Q729" s="122"/>
      <c r="R729" s="322"/>
      <c r="S729" s="322"/>
      <c r="T729" s="322"/>
      <c r="U729" s="322"/>
      <c r="V729" s="322"/>
      <c r="W729" s="322"/>
      <c r="X729" s="322"/>
      <c r="Y729" s="322"/>
      <c r="Z729" s="2121"/>
      <c r="AA729" s="322">
        <f>AG729</f>
        <v>175.73870000000002</v>
      </c>
      <c r="AB729" s="779"/>
      <c r="AC729" s="322"/>
      <c r="AD729" s="322"/>
      <c r="AE729" s="322"/>
      <c r="AF729" s="322">
        <v>0</v>
      </c>
      <c r="AG729" s="322">
        <v>175.73870000000002</v>
      </c>
    </row>
    <row r="730" spans="1:33" s="2022" customFormat="1" ht="60" x14ac:dyDescent="0.25">
      <c r="A730" s="214"/>
      <c r="B730" s="214"/>
      <c r="C730" s="307" t="s">
        <v>762</v>
      </c>
      <c r="D730" s="4"/>
      <c r="E730" s="4"/>
      <c r="F730" s="562"/>
      <c r="G730" s="183"/>
      <c r="H730" s="183"/>
      <c r="I730" s="187"/>
      <c r="J730" s="1350"/>
      <c r="K730" s="1350"/>
      <c r="L730" s="122"/>
      <c r="M730" s="122"/>
      <c r="N730" s="122"/>
      <c r="O730" s="122"/>
      <c r="P730" s="122"/>
      <c r="Q730" s="122"/>
      <c r="R730" s="322"/>
      <c r="S730" s="322"/>
      <c r="T730" s="322"/>
      <c r="U730" s="322"/>
      <c r="V730" s="322"/>
      <c r="W730" s="322"/>
      <c r="X730" s="322"/>
      <c r="Y730" s="322"/>
      <c r="Z730" s="2121"/>
      <c r="AA730" s="322"/>
      <c r="AB730" s="779"/>
      <c r="AC730" s="322"/>
      <c r="AD730" s="322"/>
      <c r="AE730" s="322"/>
      <c r="AF730" s="322"/>
      <c r="AG730" s="322"/>
    </row>
    <row r="731" spans="1:33" s="2022" customFormat="1" ht="30" x14ac:dyDescent="0.25">
      <c r="A731" s="214"/>
      <c r="B731" s="214">
        <v>1</v>
      </c>
      <c r="C731" s="307" t="s">
        <v>460</v>
      </c>
      <c r="D731" s="4"/>
      <c r="E731" s="4"/>
      <c r="F731" s="562">
        <v>430</v>
      </c>
      <c r="G731" s="123">
        <f>ROUND(F731/12*$C$3,0)</f>
        <v>287</v>
      </c>
      <c r="H731" s="183">
        <v>328</v>
      </c>
      <c r="I731" s="187">
        <f>H731/G731*100</f>
        <v>114.28571428571428</v>
      </c>
      <c r="J731" s="1350"/>
      <c r="K731" s="1350"/>
      <c r="L731" s="122"/>
      <c r="M731" s="122"/>
      <c r="N731" s="122"/>
      <c r="O731" s="122"/>
      <c r="P731" s="122"/>
      <c r="Q731" s="122"/>
      <c r="R731" s="322">
        <v>913.28131000000008</v>
      </c>
      <c r="S731" s="322">
        <v>913.28131000000008</v>
      </c>
      <c r="T731" s="322">
        <v>913.28131000000008</v>
      </c>
      <c r="U731" s="322">
        <v>913.28131000000008</v>
      </c>
      <c r="V731" s="322">
        <v>913.28131000000008</v>
      </c>
      <c r="W731" s="322">
        <v>913.28131000000008</v>
      </c>
      <c r="X731" s="322">
        <v>913.28131000000008</v>
      </c>
      <c r="Y731" s="322">
        <v>913.28131000000008</v>
      </c>
      <c r="Z731" s="2121">
        <f>R731/12*$C$3+(S731-R731)/11*7+(T731-S731)/10*6+(U731-T731)/9*5+(V731-U731)/8*4+(W731-V731)/7*3+(X731-W731)/6*2+(Y731-X731)/5*1</f>
        <v>608.85420666666676</v>
      </c>
      <c r="AA731" s="322">
        <f t="shared" ref="AA731" si="438">AG731-AF731-AC731-AB731</f>
        <v>627.48040000000003</v>
      </c>
      <c r="AB731" s="779"/>
      <c r="AC731" s="322"/>
      <c r="AD731" s="322">
        <f>AA731-Z731</f>
        <v>18.626193333333276</v>
      </c>
      <c r="AE731" s="322"/>
      <c r="AF731" s="322">
        <v>0</v>
      </c>
      <c r="AG731" s="322">
        <v>627.48040000000003</v>
      </c>
    </row>
    <row r="732" spans="1:33" s="2022" customFormat="1" ht="30" x14ac:dyDescent="0.25">
      <c r="A732" s="214"/>
      <c r="B732" s="214">
        <v>1</v>
      </c>
      <c r="C732" s="307" t="s">
        <v>461</v>
      </c>
      <c r="D732" s="4"/>
      <c r="E732" s="4"/>
      <c r="F732" s="562"/>
      <c r="G732" s="183"/>
      <c r="H732" s="183"/>
      <c r="I732" s="187"/>
      <c r="J732" s="1350"/>
      <c r="K732" s="1350"/>
      <c r="L732" s="122"/>
      <c r="M732" s="122"/>
      <c r="N732" s="122"/>
      <c r="O732" s="122"/>
      <c r="P732" s="122"/>
      <c r="Q732" s="122"/>
      <c r="R732" s="322"/>
      <c r="S732" s="322"/>
      <c r="T732" s="322"/>
      <c r="U732" s="322"/>
      <c r="V732" s="322"/>
      <c r="W732" s="322"/>
      <c r="X732" s="322"/>
      <c r="Y732" s="322"/>
      <c r="Z732" s="2121"/>
      <c r="AA732" s="322">
        <f>AG732-AF732-AC732</f>
        <v>0</v>
      </c>
      <c r="AB732" s="779"/>
      <c r="AC732" s="322"/>
      <c r="AD732" s="322">
        <f>AA732-Z732</f>
        <v>0</v>
      </c>
      <c r="AE732" s="322"/>
      <c r="AF732" s="322">
        <v>0</v>
      </c>
      <c r="AG732" s="322">
        <v>0</v>
      </c>
    </row>
    <row r="733" spans="1:33" s="2022" customFormat="1" ht="45" x14ac:dyDescent="0.25">
      <c r="A733" s="214"/>
      <c r="B733" s="214">
        <v>1</v>
      </c>
      <c r="C733" s="307" t="s">
        <v>462</v>
      </c>
      <c r="D733" s="4"/>
      <c r="E733" s="4"/>
      <c r="F733" s="562"/>
      <c r="G733" s="183"/>
      <c r="H733" s="183"/>
      <c r="I733" s="1839"/>
      <c r="J733" s="1350"/>
      <c r="K733" s="1350"/>
      <c r="L733" s="122"/>
      <c r="M733" s="122"/>
      <c r="N733" s="122"/>
      <c r="O733" s="122"/>
      <c r="P733" s="122"/>
      <c r="Q733" s="122"/>
      <c r="R733" s="322"/>
      <c r="S733" s="322"/>
      <c r="T733" s="322"/>
      <c r="U733" s="322"/>
      <c r="V733" s="322"/>
      <c r="W733" s="322"/>
      <c r="X733" s="322"/>
      <c r="Y733" s="322"/>
      <c r="Z733" s="2121"/>
      <c r="AA733" s="322"/>
      <c r="AB733" s="779"/>
      <c r="AC733" s="322"/>
      <c r="AD733" s="322"/>
      <c r="AE733" s="322"/>
      <c r="AF733" s="322"/>
      <c r="AG733" s="322"/>
    </row>
    <row r="734" spans="1:33" s="2022" customFormat="1" ht="30" x14ac:dyDescent="0.25">
      <c r="A734" s="214"/>
      <c r="B734" s="214">
        <v>1</v>
      </c>
      <c r="C734" s="307" t="s">
        <v>463</v>
      </c>
      <c r="D734" s="4"/>
      <c r="E734" s="4"/>
      <c r="F734" s="562"/>
      <c r="G734" s="183"/>
      <c r="H734" s="183"/>
      <c r="I734" s="1839"/>
      <c r="J734" s="1350"/>
      <c r="K734" s="1350"/>
      <c r="L734" s="122"/>
      <c r="M734" s="122"/>
      <c r="N734" s="122"/>
      <c r="O734" s="122"/>
      <c r="P734" s="122"/>
      <c r="Q734" s="122"/>
      <c r="R734" s="322"/>
      <c r="S734" s="322"/>
      <c r="T734" s="322"/>
      <c r="U734" s="322"/>
      <c r="V734" s="322"/>
      <c r="W734" s="322"/>
      <c r="X734" s="322"/>
      <c r="Y734" s="322"/>
      <c r="Z734" s="2121"/>
      <c r="AA734" s="322"/>
      <c r="AB734" s="779"/>
      <c r="AC734" s="322"/>
      <c r="AD734" s="322"/>
      <c r="AE734" s="322"/>
      <c r="AF734" s="322"/>
      <c r="AG734" s="322"/>
    </row>
    <row r="735" spans="1:33" s="2022" customFormat="1" ht="45" x14ac:dyDescent="0.25">
      <c r="A735" s="214"/>
      <c r="B735" s="214">
        <v>1</v>
      </c>
      <c r="C735" s="467" t="s">
        <v>272</v>
      </c>
      <c r="D735" s="4"/>
      <c r="E735" s="4"/>
      <c r="F735" s="561">
        <f>SUM(F736:F738)</f>
        <v>1652</v>
      </c>
      <c r="G735" s="561">
        <f t="shared" ref="G735:H735" si="439">SUM(G736:G738)</f>
        <v>1101</v>
      </c>
      <c r="H735" s="561">
        <f t="shared" si="439"/>
        <v>691</v>
      </c>
      <c r="I735" s="1839">
        <f>H735/G735*100</f>
        <v>62.76112624886467</v>
      </c>
      <c r="J735" s="1350"/>
      <c r="K735" s="1350"/>
      <c r="L735" s="122"/>
      <c r="M735" s="122"/>
      <c r="N735" s="122"/>
      <c r="O735" s="122"/>
      <c r="P735" s="122"/>
      <c r="Q735" s="122"/>
      <c r="R735" s="322">
        <f t="shared" ref="R735:AG735" si="440">SUM(R736:R738)</f>
        <v>3520.9012400000001</v>
      </c>
      <c r="S735" s="322">
        <f t="shared" ref="S735:T735" si="441">SUM(S736:S738)</f>
        <v>3520.9012400000001</v>
      </c>
      <c r="T735" s="322">
        <f t="shared" si="441"/>
        <v>3520.9012400000001</v>
      </c>
      <c r="U735" s="322">
        <f t="shared" ref="U735:V735" si="442">SUM(U736:U738)</f>
        <v>3520.9012400000001</v>
      </c>
      <c r="V735" s="322">
        <f t="shared" si="442"/>
        <v>3520.9012400000001</v>
      </c>
      <c r="W735" s="322">
        <f t="shared" ref="W735:X735" si="443">SUM(W736:W738)</f>
        <v>3520.9012400000001</v>
      </c>
      <c r="X735" s="322">
        <f t="shared" si="443"/>
        <v>3520.9012400000001</v>
      </c>
      <c r="Y735" s="322">
        <f t="shared" ref="Y735" si="444">SUM(Y736:Y738)</f>
        <v>3520.9012400000001</v>
      </c>
      <c r="Z735" s="2121">
        <f t="shared" si="440"/>
        <v>2347.2674933333337</v>
      </c>
      <c r="AA735" s="322">
        <f t="shared" si="440"/>
        <v>1297.2976799999999</v>
      </c>
      <c r="AB735" s="779">
        <f t="shared" si="440"/>
        <v>0</v>
      </c>
      <c r="AC735" s="322">
        <f t="shared" si="440"/>
        <v>0</v>
      </c>
      <c r="AD735" s="322">
        <f t="shared" si="440"/>
        <v>-1049.9698133333336</v>
      </c>
      <c r="AE735" s="322">
        <f t="shared" si="440"/>
        <v>0</v>
      </c>
      <c r="AF735" s="322">
        <f t="shared" si="440"/>
        <v>0</v>
      </c>
      <c r="AG735" s="322">
        <f t="shared" si="440"/>
        <v>1297.2976799999999</v>
      </c>
    </row>
    <row r="736" spans="1:33" s="2022" customFormat="1" ht="45" x14ac:dyDescent="0.25">
      <c r="A736" s="214"/>
      <c r="B736" s="214">
        <v>1</v>
      </c>
      <c r="C736" s="307" t="s">
        <v>464</v>
      </c>
      <c r="D736" s="4"/>
      <c r="E736" s="4"/>
      <c r="F736" s="563">
        <v>1052</v>
      </c>
      <c r="G736" s="123">
        <f t="shared" ref="G736:G738" si="445">ROUND(F736/12*$C$3,0)</f>
        <v>701</v>
      </c>
      <c r="H736" s="183">
        <v>520</v>
      </c>
      <c r="I736" s="1839">
        <f>H736/G736*100</f>
        <v>74.179743223965772</v>
      </c>
      <c r="J736" s="1350"/>
      <c r="K736" s="1350"/>
      <c r="L736" s="122"/>
      <c r="M736" s="122"/>
      <c r="N736" s="122"/>
      <c r="O736" s="122"/>
      <c r="P736" s="122"/>
      <c r="Q736" s="122"/>
      <c r="R736" s="322">
        <v>1543.6732400000001</v>
      </c>
      <c r="S736" s="322">
        <v>1543.6732400000001</v>
      </c>
      <c r="T736" s="322">
        <v>1543.6732400000001</v>
      </c>
      <c r="U736" s="322">
        <v>1543.6732400000001</v>
      </c>
      <c r="V736" s="322">
        <v>1543.6732400000001</v>
      </c>
      <c r="W736" s="322">
        <v>1543.6732400000001</v>
      </c>
      <c r="X736" s="322">
        <v>1543.6732400000001</v>
      </c>
      <c r="Y736" s="322">
        <v>1543.6732400000001</v>
      </c>
      <c r="Z736" s="2121">
        <f t="shared" ref="Z736:Z739" si="446">R736/12*$C$3+(S736-R736)/11*7+(T736-S736)/10*6+(U736-T736)/9*5+(V736-U736)/8*4+(W736-V736)/7*3+(X736-W736)/6*2+(Y736-X736)/5*1</f>
        <v>1029.1154933333335</v>
      </c>
      <c r="AA736" s="322">
        <f t="shared" ref="AA736:AA739" si="447">AG736-AF736-AC736-AB736</f>
        <v>765.33723999999984</v>
      </c>
      <c r="AB736" s="779"/>
      <c r="AC736" s="322"/>
      <c r="AD736" s="322">
        <f>AA736-Z736</f>
        <v>-263.77825333333362</v>
      </c>
      <c r="AE736" s="322"/>
      <c r="AF736" s="322">
        <v>0</v>
      </c>
      <c r="AG736" s="322">
        <v>765.33723999999984</v>
      </c>
    </row>
    <row r="737" spans="1:33" s="2022" customFormat="1" ht="75" x14ac:dyDescent="0.25">
      <c r="A737" s="214"/>
      <c r="B737" s="214">
        <v>1</v>
      </c>
      <c r="C737" s="307" t="s">
        <v>465</v>
      </c>
      <c r="D737" s="4"/>
      <c r="E737" s="4"/>
      <c r="F737" s="171">
        <v>400</v>
      </c>
      <c r="G737" s="123">
        <f t="shared" si="445"/>
        <v>267</v>
      </c>
      <c r="H737" s="183">
        <v>98</v>
      </c>
      <c r="I737" s="187">
        <f>H737/G737*100</f>
        <v>36.704119850187269</v>
      </c>
      <c r="J737" s="1350"/>
      <c r="K737" s="1350"/>
      <c r="L737" s="122"/>
      <c r="M737" s="122"/>
      <c r="N737" s="122"/>
      <c r="O737" s="122"/>
      <c r="P737" s="122"/>
      <c r="Q737" s="122"/>
      <c r="R737" s="322">
        <v>1617.348</v>
      </c>
      <c r="S737" s="322">
        <v>1617.348</v>
      </c>
      <c r="T737" s="322">
        <v>1617.348</v>
      </c>
      <c r="U737" s="322">
        <v>1617.348</v>
      </c>
      <c r="V737" s="322">
        <v>1617.348</v>
      </c>
      <c r="W737" s="322">
        <v>1617.348</v>
      </c>
      <c r="X737" s="322">
        <v>1617.348</v>
      </c>
      <c r="Y737" s="322">
        <v>1617.348</v>
      </c>
      <c r="Z737" s="2121">
        <f t="shared" si="446"/>
        <v>1078.232</v>
      </c>
      <c r="AA737" s="322">
        <f t="shared" si="447"/>
        <v>386.68976000000004</v>
      </c>
      <c r="AB737" s="779"/>
      <c r="AC737" s="322"/>
      <c r="AD737" s="322">
        <f>AA737-Z737</f>
        <v>-691.54223999999999</v>
      </c>
      <c r="AE737" s="322"/>
      <c r="AF737" s="322">
        <v>0</v>
      </c>
      <c r="AG737" s="322">
        <v>386.68976000000004</v>
      </c>
    </row>
    <row r="738" spans="1:33" s="2022" customFormat="1" ht="60" x14ac:dyDescent="0.25">
      <c r="A738" s="214"/>
      <c r="B738" s="214">
        <v>1</v>
      </c>
      <c r="C738" s="307" t="s">
        <v>466</v>
      </c>
      <c r="D738" s="4"/>
      <c r="E738" s="4"/>
      <c r="F738" s="563">
        <v>200</v>
      </c>
      <c r="G738" s="123">
        <f t="shared" si="445"/>
        <v>133</v>
      </c>
      <c r="H738" s="183">
        <v>73</v>
      </c>
      <c r="I738" s="187">
        <f>H738/G738*100</f>
        <v>54.887218045112782</v>
      </c>
      <c r="J738" s="1350"/>
      <c r="K738" s="1350"/>
      <c r="L738" s="122"/>
      <c r="M738" s="122"/>
      <c r="N738" s="122"/>
      <c r="O738" s="122"/>
      <c r="P738" s="122"/>
      <c r="Q738" s="122"/>
      <c r="R738" s="322">
        <v>359.88</v>
      </c>
      <c r="S738" s="322">
        <v>359.88</v>
      </c>
      <c r="T738" s="322">
        <v>359.88</v>
      </c>
      <c r="U738" s="322">
        <v>359.88</v>
      </c>
      <c r="V738" s="322">
        <v>359.88</v>
      </c>
      <c r="W738" s="322">
        <v>359.88</v>
      </c>
      <c r="X738" s="322">
        <v>359.88</v>
      </c>
      <c r="Y738" s="322">
        <v>359.88</v>
      </c>
      <c r="Z738" s="2121">
        <f t="shared" si="446"/>
        <v>239.92</v>
      </c>
      <c r="AA738" s="322">
        <f t="shared" si="447"/>
        <v>145.27068</v>
      </c>
      <c r="AB738" s="779"/>
      <c r="AC738" s="322"/>
      <c r="AD738" s="322">
        <f>AA738-Z738</f>
        <v>-94.649319999999989</v>
      </c>
      <c r="AE738" s="322"/>
      <c r="AF738" s="322">
        <v>0</v>
      </c>
      <c r="AG738" s="322">
        <v>145.27068</v>
      </c>
    </row>
    <row r="739" spans="1:33" s="2022" customFormat="1" ht="29.25" x14ac:dyDescent="0.25">
      <c r="A739" s="214"/>
      <c r="B739" s="214">
        <v>1</v>
      </c>
      <c r="C739" s="2017" t="s">
        <v>310</v>
      </c>
      <c r="D739" s="4"/>
      <c r="E739" s="4"/>
      <c r="F739" s="540">
        <f>SUM(F740,F741,F745,F746,F747,F748)</f>
        <v>1052</v>
      </c>
      <c r="G739" s="540">
        <f t="shared" ref="G739:H739" si="448">SUM(G740,G741,G745,G746,G747,G748)</f>
        <v>701.75</v>
      </c>
      <c r="H739" s="540">
        <f t="shared" si="448"/>
        <v>551.82249999999999</v>
      </c>
      <c r="I739" s="1839">
        <f>H739/G739*100</f>
        <v>78.635197719985754</v>
      </c>
      <c r="J739" s="1350"/>
      <c r="K739" s="1350"/>
      <c r="L739" s="122"/>
      <c r="M739" s="122"/>
      <c r="N739" s="122"/>
      <c r="O739" s="122"/>
      <c r="P739" s="122"/>
      <c r="Q739" s="122"/>
      <c r="R739" s="322">
        <v>5374.2989999999991</v>
      </c>
      <c r="S739" s="322">
        <v>5374.2989999999991</v>
      </c>
      <c r="T739" s="322">
        <v>5374.2989999999991</v>
      </c>
      <c r="U739" s="322">
        <v>5374.2989999999991</v>
      </c>
      <c r="V739" s="322">
        <v>5374.2989999999991</v>
      </c>
      <c r="W739" s="322">
        <v>5374.2989999999991</v>
      </c>
      <c r="X739" s="322">
        <v>5374.2989999999991</v>
      </c>
      <c r="Y739" s="322">
        <v>5374.2989999999991</v>
      </c>
      <c r="Z739" s="2121">
        <f t="shared" si="446"/>
        <v>3582.8659999999995</v>
      </c>
      <c r="AA739" s="322">
        <f t="shared" si="447"/>
        <v>3283.9133299999958</v>
      </c>
      <c r="AB739" s="779"/>
      <c r="AC739" s="322"/>
      <c r="AD739" s="322">
        <f>AA739-Z739</f>
        <v>-298.95267000000376</v>
      </c>
      <c r="AE739" s="322"/>
      <c r="AF739" s="322">
        <v>-6.4816000000000056</v>
      </c>
      <c r="AG739" s="322">
        <v>3277.4317299999957</v>
      </c>
    </row>
    <row r="740" spans="1:33" s="2022" customFormat="1" x14ac:dyDescent="0.25">
      <c r="A740" s="214"/>
      <c r="B740" s="214">
        <v>1</v>
      </c>
      <c r="C740" s="307" t="s">
        <v>303</v>
      </c>
      <c r="D740" s="4"/>
      <c r="E740" s="4"/>
      <c r="F740" s="171"/>
      <c r="G740" s="171"/>
      <c r="H740" s="171"/>
      <c r="I740" s="187"/>
      <c r="J740" s="1350"/>
      <c r="K740" s="1350"/>
      <c r="L740" s="122"/>
      <c r="M740" s="122"/>
      <c r="N740" s="122"/>
      <c r="O740" s="122"/>
      <c r="P740" s="122"/>
      <c r="Q740" s="122"/>
      <c r="R740" s="322"/>
      <c r="S740" s="322"/>
      <c r="T740" s="322"/>
      <c r="U740" s="322"/>
      <c r="V740" s="322"/>
      <c r="W740" s="322"/>
      <c r="X740" s="322"/>
      <c r="Y740" s="322"/>
      <c r="Z740" s="2121"/>
      <c r="AA740" s="322"/>
      <c r="AB740" s="779"/>
      <c r="AC740" s="322"/>
      <c r="AD740" s="322"/>
      <c r="AE740" s="322"/>
      <c r="AF740" s="322"/>
      <c r="AG740" s="322"/>
    </row>
    <row r="741" spans="1:33" s="2022" customFormat="1" ht="30" x14ac:dyDescent="0.25">
      <c r="A741" s="214"/>
      <c r="B741" s="214">
        <v>1</v>
      </c>
      <c r="C741" s="467" t="s">
        <v>442</v>
      </c>
      <c r="D741" s="4"/>
      <c r="E741" s="4"/>
      <c r="F741" s="171">
        <f>F742+F743/4+F744</f>
        <v>100</v>
      </c>
      <c r="G741" s="171">
        <f t="shared" ref="G741:H741" si="449">G742+G743/4+G744</f>
        <v>66.75</v>
      </c>
      <c r="H741" s="171">
        <f t="shared" si="449"/>
        <v>79.822499999999991</v>
      </c>
      <c r="I741" s="520">
        <f>H741/G741*100</f>
        <v>119.58426966292133</v>
      </c>
      <c r="J741" s="1350"/>
      <c r="K741" s="1350"/>
      <c r="L741" s="122"/>
      <c r="M741" s="122"/>
      <c r="N741" s="122"/>
      <c r="O741" s="122"/>
      <c r="P741" s="122"/>
      <c r="Q741" s="122"/>
      <c r="R741" s="322"/>
      <c r="S741" s="322"/>
      <c r="T741" s="322"/>
      <c r="U741" s="322"/>
      <c r="V741" s="322"/>
      <c r="W741" s="322"/>
      <c r="X741" s="322"/>
      <c r="Y741" s="322"/>
      <c r="Z741" s="2121"/>
      <c r="AA741" s="322"/>
      <c r="AB741" s="779"/>
      <c r="AC741" s="322"/>
      <c r="AD741" s="322"/>
      <c r="AE741" s="322"/>
      <c r="AF741" s="322"/>
      <c r="AG741" s="322"/>
    </row>
    <row r="742" spans="1:33" s="2022" customFormat="1" x14ac:dyDescent="0.25">
      <c r="A742" s="214"/>
      <c r="B742" s="214">
        <v>1</v>
      </c>
      <c r="C742" s="307" t="s">
        <v>443</v>
      </c>
      <c r="D742" s="4"/>
      <c r="E742" s="4"/>
      <c r="F742" s="2692"/>
      <c r="G742" s="183"/>
      <c r="H742" s="183"/>
      <c r="I742" s="187"/>
      <c r="J742" s="1350"/>
      <c r="K742" s="1350"/>
      <c r="L742" s="122"/>
      <c r="M742" s="122"/>
      <c r="N742" s="122"/>
      <c r="O742" s="122"/>
      <c r="P742" s="122"/>
      <c r="Q742" s="122"/>
      <c r="R742" s="322"/>
      <c r="S742" s="322"/>
      <c r="T742" s="322"/>
      <c r="U742" s="322"/>
      <c r="V742" s="322"/>
      <c r="W742" s="322"/>
      <c r="X742" s="322"/>
      <c r="Y742" s="322"/>
      <c r="Z742" s="2121"/>
      <c r="AA742" s="322"/>
      <c r="AB742" s="779"/>
      <c r="AC742" s="322"/>
      <c r="AD742" s="322"/>
      <c r="AE742" s="322"/>
      <c r="AF742" s="322"/>
      <c r="AG742" s="322"/>
    </row>
    <row r="743" spans="1:33" s="2022" customFormat="1" ht="30" x14ac:dyDescent="0.25">
      <c r="A743" s="214"/>
      <c r="B743" s="214">
        <v>1</v>
      </c>
      <c r="C743" s="307" t="s">
        <v>444</v>
      </c>
      <c r="D743" s="4"/>
      <c r="E743" s="4"/>
      <c r="F743" s="565">
        <v>400</v>
      </c>
      <c r="G743" s="123">
        <f>ROUND(F743/12*$C$3,0)</f>
        <v>267</v>
      </c>
      <c r="H743" s="183">
        <v>319.28999999999996</v>
      </c>
      <c r="I743" s="520">
        <f>H743/G743*100</f>
        <v>119.58426966292133</v>
      </c>
      <c r="J743" s="1350"/>
      <c r="K743" s="1350"/>
      <c r="L743" s="122"/>
      <c r="M743" s="122"/>
      <c r="N743" s="122"/>
      <c r="O743" s="122"/>
      <c r="P743" s="122"/>
      <c r="Q743" s="122"/>
      <c r="R743" s="322"/>
      <c r="S743" s="322"/>
      <c r="T743" s="322"/>
      <c r="U743" s="322"/>
      <c r="V743" s="322"/>
      <c r="W743" s="322"/>
      <c r="X743" s="322"/>
      <c r="Y743" s="322"/>
      <c r="Z743" s="2121"/>
      <c r="AA743" s="322"/>
      <c r="AB743" s="779"/>
      <c r="AC743" s="322"/>
      <c r="AD743" s="322"/>
      <c r="AE743" s="322"/>
      <c r="AF743" s="322"/>
      <c r="AG743" s="322"/>
    </row>
    <row r="744" spans="1:33" s="2022" customFormat="1" ht="60" x14ac:dyDescent="0.25">
      <c r="A744" s="214">
        <v>1</v>
      </c>
      <c r="B744" s="214">
        <v>1</v>
      </c>
      <c r="C744" s="307" t="s">
        <v>445</v>
      </c>
      <c r="D744" s="4"/>
      <c r="E744" s="4"/>
      <c r="F744" s="171"/>
      <c r="G744" s="123"/>
      <c r="H744" s="183"/>
      <c r="I744" s="1839"/>
      <c r="J744" s="1350"/>
      <c r="K744" s="1350"/>
      <c r="L744" s="122"/>
      <c r="M744" s="122"/>
      <c r="N744" s="122"/>
      <c r="O744" s="122"/>
      <c r="P744" s="122"/>
      <c r="Q744" s="122"/>
      <c r="R744" s="322"/>
      <c r="S744" s="322"/>
      <c r="T744" s="322"/>
      <c r="U744" s="322"/>
      <c r="V744" s="322"/>
      <c r="W744" s="322"/>
      <c r="X744" s="322"/>
      <c r="Y744" s="322"/>
      <c r="Z744" s="2121"/>
      <c r="AA744" s="322"/>
      <c r="AB744" s="779"/>
      <c r="AC744" s="322"/>
      <c r="AD744" s="322"/>
      <c r="AE744" s="322"/>
      <c r="AF744" s="322"/>
      <c r="AG744" s="322"/>
    </row>
    <row r="745" spans="1:33" s="2022" customFormat="1" ht="60" x14ac:dyDescent="0.25">
      <c r="A745" s="214">
        <v>1</v>
      </c>
      <c r="B745" s="214">
        <v>1</v>
      </c>
      <c r="C745" s="307" t="s">
        <v>446</v>
      </c>
      <c r="D745" s="4"/>
      <c r="E745" s="4"/>
      <c r="F745" s="171"/>
      <c r="G745" s="123"/>
      <c r="H745" s="183"/>
      <c r="I745" s="1839"/>
      <c r="J745" s="1350"/>
      <c r="K745" s="1350"/>
      <c r="L745" s="122"/>
      <c r="M745" s="122"/>
      <c r="N745" s="122"/>
      <c r="O745" s="122"/>
      <c r="P745" s="122"/>
      <c r="Q745" s="122"/>
      <c r="R745" s="322"/>
      <c r="S745" s="322"/>
      <c r="T745" s="322"/>
      <c r="U745" s="322"/>
      <c r="V745" s="322"/>
      <c r="W745" s="322"/>
      <c r="X745" s="322"/>
      <c r="Y745" s="322"/>
      <c r="Z745" s="2121"/>
      <c r="AA745" s="322"/>
      <c r="AB745" s="779"/>
      <c r="AC745" s="322"/>
      <c r="AD745" s="322"/>
      <c r="AE745" s="322"/>
      <c r="AF745" s="322"/>
      <c r="AG745" s="322"/>
    </row>
    <row r="746" spans="1:33" s="2022" customFormat="1" ht="45" x14ac:dyDescent="0.25">
      <c r="A746" s="214"/>
      <c r="B746" s="214">
        <v>1</v>
      </c>
      <c r="C746" s="306" t="s">
        <v>447</v>
      </c>
      <c r="D746" s="4"/>
      <c r="E746" s="4"/>
      <c r="F746" s="563"/>
      <c r="G746" s="123"/>
      <c r="H746" s="183"/>
      <c r="I746" s="1839"/>
      <c r="J746" s="1350"/>
      <c r="K746" s="1350"/>
      <c r="L746" s="122"/>
      <c r="M746" s="122"/>
      <c r="N746" s="122"/>
      <c r="O746" s="122"/>
      <c r="P746" s="122"/>
      <c r="Q746" s="122"/>
      <c r="R746" s="322"/>
      <c r="S746" s="322"/>
      <c r="T746" s="322"/>
      <c r="U746" s="322"/>
      <c r="V746" s="322"/>
      <c r="W746" s="322"/>
      <c r="X746" s="322"/>
      <c r="Y746" s="322"/>
      <c r="Z746" s="2121"/>
      <c r="AA746" s="322"/>
      <c r="AB746" s="779"/>
      <c r="AC746" s="322"/>
      <c r="AD746" s="322"/>
      <c r="AE746" s="322"/>
      <c r="AF746" s="322"/>
      <c r="AG746" s="322"/>
    </row>
    <row r="747" spans="1:33" s="2022" customFormat="1" ht="105" x14ac:dyDescent="0.25">
      <c r="A747" s="214"/>
      <c r="B747" s="214">
        <v>1</v>
      </c>
      <c r="C747" s="306" t="s">
        <v>448</v>
      </c>
      <c r="D747" s="4"/>
      <c r="E747" s="4"/>
      <c r="F747" s="492">
        <v>100</v>
      </c>
      <c r="G747" s="123">
        <f t="shared" ref="G747:G748" si="450">ROUND(F747/12*$C$3,0)</f>
        <v>67</v>
      </c>
      <c r="H747" s="494"/>
      <c r="I747" s="1839">
        <f>H747/G747*100</f>
        <v>0</v>
      </c>
      <c r="J747" s="1350"/>
      <c r="K747" s="1350"/>
      <c r="L747" s="122"/>
      <c r="M747" s="122"/>
      <c r="N747" s="122"/>
      <c r="O747" s="122"/>
      <c r="P747" s="122"/>
      <c r="Q747" s="122"/>
      <c r="R747" s="322"/>
      <c r="S747" s="322"/>
      <c r="T747" s="322"/>
      <c r="U747" s="322"/>
      <c r="V747" s="322"/>
      <c r="W747" s="322"/>
      <c r="X747" s="322"/>
      <c r="Y747" s="322"/>
      <c r="Z747" s="2121">
        <f>R747/12*$C$3</f>
        <v>0</v>
      </c>
      <c r="AA747" s="322">
        <f t="shared" ref="AA747:AA748" si="451">AG747-AF747-AC747-AB747</f>
        <v>0</v>
      </c>
      <c r="AB747" s="779"/>
      <c r="AC747" s="322"/>
      <c r="AD747" s="322">
        <f>AA747-Z747</f>
        <v>0</v>
      </c>
      <c r="AE747" s="322"/>
      <c r="AF747" s="322"/>
      <c r="AG747" s="322"/>
    </row>
    <row r="748" spans="1:33" s="2022" customFormat="1" ht="30" x14ac:dyDescent="0.25">
      <c r="A748" s="214"/>
      <c r="B748" s="214">
        <v>1</v>
      </c>
      <c r="C748" s="307" t="s">
        <v>467</v>
      </c>
      <c r="D748" s="4"/>
      <c r="E748" s="4"/>
      <c r="F748" s="492">
        <v>852</v>
      </c>
      <c r="G748" s="123">
        <f t="shared" si="450"/>
        <v>568</v>
      </c>
      <c r="H748" s="183">
        <v>472</v>
      </c>
      <c r="I748" s="1839">
        <f>H748/G748*100</f>
        <v>83.098591549295776</v>
      </c>
      <c r="J748" s="1350"/>
      <c r="K748" s="1350"/>
      <c r="L748" s="122"/>
      <c r="M748" s="122"/>
      <c r="N748" s="122"/>
      <c r="O748" s="122"/>
      <c r="P748" s="122"/>
      <c r="Q748" s="122"/>
      <c r="R748" s="322">
        <v>2215.1999999999998</v>
      </c>
      <c r="S748" s="322">
        <v>2215.1999999999998</v>
      </c>
      <c r="T748" s="322">
        <v>2215.1999999999998</v>
      </c>
      <c r="U748" s="322">
        <v>2215.1999999999998</v>
      </c>
      <c r="V748" s="322">
        <v>2215.1999999999998</v>
      </c>
      <c r="W748" s="322">
        <v>2215.1999999999998</v>
      </c>
      <c r="X748" s="322">
        <v>2215.1999999999998</v>
      </c>
      <c r="Y748" s="322">
        <v>2215.1999999999998</v>
      </c>
      <c r="Z748" s="2121">
        <f>R748/12*$C$3+(S748-R748)/11*7+(T748-S748)/10*6+(U748-T748)/9*5+(V748-U748)/8*4+(W748-V748)/7*3+(X748-W748)/6*2+(Y748-X748)/5*1</f>
        <v>1476.8</v>
      </c>
      <c r="AA748" s="322">
        <f t="shared" si="451"/>
        <v>1268.09061</v>
      </c>
      <c r="AB748" s="779"/>
      <c r="AC748" s="322"/>
      <c r="AD748" s="322">
        <f>AA748-Z748</f>
        <v>-208.70938999999998</v>
      </c>
      <c r="AE748" s="322"/>
      <c r="AF748" s="322">
        <v>0</v>
      </c>
      <c r="AG748" s="322">
        <v>1268.09061</v>
      </c>
    </row>
    <row r="749" spans="1:33" s="2022" customFormat="1" ht="29.25" x14ac:dyDescent="0.25">
      <c r="A749" s="214">
        <v>1</v>
      </c>
      <c r="B749" s="214">
        <v>1</v>
      </c>
      <c r="C749" s="519" t="s">
        <v>311</v>
      </c>
      <c r="D749" s="4"/>
      <c r="E749" s="4"/>
      <c r="F749" s="2014">
        <f>F750+F751</f>
        <v>1702.127659574468</v>
      </c>
      <c r="G749" s="123">
        <f>G750+G751</f>
        <v>1134.7517730496452</v>
      </c>
      <c r="H749" s="183">
        <f>H750+H751</f>
        <v>1042.0340425531913</v>
      </c>
      <c r="I749" s="1839">
        <f>H749/G749*100</f>
        <v>91.829250000000002</v>
      </c>
      <c r="J749" s="1350"/>
      <c r="K749" s="1350"/>
      <c r="L749" s="122"/>
      <c r="M749" s="122"/>
      <c r="N749" s="122"/>
      <c r="O749" s="122"/>
      <c r="P749" s="122"/>
      <c r="Q749" s="122"/>
      <c r="R749" s="322"/>
      <c r="S749" s="322"/>
      <c r="T749" s="322"/>
      <c r="U749" s="322"/>
      <c r="V749" s="322"/>
      <c r="W749" s="322"/>
      <c r="X749" s="322"/>
      <c r="Y749" s="322"/>
      <c r="Z749" s="2121"/>
      <c r="AA749" s="322"/>
      <c r="AB749" s="779"/>
      <c r="AC749" s="322"/>
      <c r="AD749" s="322"/>
      <c r="AE749" s="322"/>
      <c r="AF749" s="322"/>
      <c r="AG749" s="322"/>
    </row>
    <row r="750" spans="1:33" s="2022" customFormat="1" x14ac:dyDescent="0.25">
      <c r="A750" s="214">
        <v>1</v>
      </c>
      <c r="B750" s="214">
        <v>1</v>
      </c>
      <c r="C750" s="519" t="s">
        <v>319</v>
      </c>
      <c r="D750" s="4"/>
      <c r="E750" s="4"/>
      <c r="F750" s="2014"/>
      <c r="G750" s="123"/>
      <c r="H750" s="183"/>
      <c r="I750" s="1839"/>
      <c r="J750" s="1350"/>
      <c r="K750" s="1350"/>
      <c r="L750" s="122"/>
      <c r="M750" s="122"/>
      <c r="N750" s="122"/>
      <c r="O750" s="122"/>
      <c r="P750" s="122"/>
      <c r="Q750" s="122"/>
      <c r="R750" s="322"/>
      <c r="S750" s="322"/>
      <c r="T750" s="322"/>
      <c r="U750" s="322"/>
      <c r="V750" s="322"/>
      <c r="W750" s="322"/>
      <c r="X750" s="322"/>
      <c r="Y750" s="322"/>
      <c r="Z750" s="2121"/>
      <c r="AA750" s="322"/>
      <c r="AB750" s="779"/>
      <c r="AC750" s="322"/>
      <c r="AD750" s="322"/>
      <c r="AE750" s="322"/>
      <c r="AF750" s="322"/>
      <c r="AG750" s="322"/>
    </row>
    <row r="751" spans="1:33" s="2022" customFormat="1" x14ac:dyDescent="0.25">
      <c r="A751" s="214"/>
      <c r="B751" s="214">
        <v>1</v>
      </c>
      <c r="C751" s="4" t="s">
        <v>320</v>
      </c>
      <c r="D751" s="4"/>
      <c r="E751" s="4"/>
      <c r="F751" s="2014">
        <f>F752/9.4</f>
        <v>1702.127659574468</v>
      </c>
      <c r="G751" s="123">
        <f>G752/9.4</f>
        <v>1134.7517730496452</v>
      </c>
      <c r="H751" s="183">
        <f>H752/9.4</f>
        <v>1042.0340425531913</v>
      </c>
      <c r="I751" s="1839">
        <f t="shared" ref="I751:I761" si="452">H751/G751*100</f>
        <v>91.829250000000002</v>
      </c>
      <c r="J751" s="1350"/>
      <c r="K751" s="1350"/>
      <c r="L751" s="122"/>
      <c r="M751" s="122"/>
      <c r="N751" s="122"/>
      <c r="O751" s="122"/>
      <c r="P751" s="122"/>
      <c r="Q751" s="122"/>
      <c r="R751" s="322"/>
      <c r="S751" s="322"/>
      <c r="T751" s="322"/>
      <c r="U751" s="322"/>
      <c r="V751" s="322"/>
      <c r="W751" s="322"/>
      <c r="X751" s="322"/>
      <c r="Y751" s="322"/>
      <c r="Z751" s="2121"/>
      <c r="AA751" s="322"/>
      <c r="AB751" s="779"/>
      <c r="AC751" s="322"/>
      <c r="AD751" s="322"/>
      <c r="AE751" s="322"/>
      <c r="AF751" s="322"/>
      <c r="AG751" s="322"/>
    </row>
    <row r="752" spans="1:33" s="2022" customFormat="1" x14ac:dyDescent="0.25">
      <c r="A752" s="214">
        <v>1</v>
      </c>
      <c r="B752" s="214">
        <v>1</v>
      </c>
      <c r="C752" s="533" t="s">
        <v>321</v>
      </c>
      <c r="D752" s="515"/>
      <c r="E752" s="4"/>
      <c r="F752" s="218">
        <v>16000</v>
      </c>
      <c r="G752" s="123">
        <f>(F752/12*$C$3)</f>
        <v>10666.666666666666</v>
      </c>
      <c r="H752" s="183">
        <v>9795.119999999999</v>
      </c>
      <c r="I752" s="1839">
        <f t="shared" si="452"/>
        <v>91.829250000000002</v>
      </c>
      <c r="J752" s="1350"/>
      <c r="K752" s="1350"/>
      <c r="L752" s="122"/>
      <c r="M752" s="122"/>
      <c r="N752" s="122"/>
      <c r="O752" s="122"/>
      <c r="P752" s="122"/>
      <c r="Q752" s="122"/>
      <c r="R752" s="322"/>
      <c r="S752" s="322"/>
      <c r="T752" s="322"/>
      <c r="U752" s="322"/>
      <c r="V752" s="322"/>
      <c r="W752" s="322"/>
      <c r="X752" s="322"/>
      <c r="Y752" s="322"/>
      <c r="Z752" s="2121"/>
      <c r="AA752" s="322"/>
      <c r="AB752" s="779"/>
      <c r="AC752" s="322"/>
      <c r="AD752" s="322"/>
      <c r="AE752" s="322"/>
      <c r="AF752" s="322"/>
      <c r="AG752" s="322"/>
    </row>
    <row r="753" spans="1:33" s="2022" customFormat="1" x14ac:dyDescent="0.25">
      <c r="A753" s="214">
        <v>1</v>
      </c>
      <c r="B753" s="214">
        <v>1</v>
      </c>
      <c r="C753" s="507" t="s">
        <v>217</v>
      </c>
      <c r="D753" s="530"/>
      <c r="E753" s="4"/>
      <c r="F753" s="218">
        <f>F754+F755</f>
        <v>500</v>
      </c>
      <c r="G753" s="123">
        <f>G754+G755</f>
        <v>333</v>
      </c>
      <c r="H753" s="183">
        <f>H754+H755</f>
        <v>542</v>
      </c>
      <c r="I753" s="1839">
        <f t="shared" si="452"/>
        <v>162.76276276276275</v>
      </c>
      <c r="J753" s="1350"/>
      <c r="K753" s="1350"/>
      <c r="L753" s="122"/>
      <c r="M753" s="122"/>
      <c r="N753" s="122"/>
      <c r="O753" s="122"/>
      <c r="P753" s="122"/>
      <c r="Q753" s="122"/>
      <c r="R753" s="322">
        <v>683.20600000000002</v>
      </c>
      <c r="S753" s="322">
        <v>683.20600000000002</v>
      </c>
      <c r="T753" s="322">
        <v>683.20600000000002</v>
      </c>
      <c r="U753" s="322">
        <v>683.20600000000002</v>
      </c>
      <c r="V753" s="322">
        <v>683.20600000000002</v>
      </c>
      <c r="W753" s="322">
        <v>683.20600000000002</v>
      </c>
      <c r="X753" s="322">
        <v>683.20600000000002</v>
      </c>
      <c r="Y753" s="322">
        <v>683.20600000000002</v>
      </c>
      <c r="Z753" s="2062">
        <f t="shared" ref="Z753" si="453">R753/12*$C$3+(S753-R753)/11*6+(T753-S753)/10*5+(U753-T753)/9*4+(V753-U753)/8*3+(W753-V753)/7*2+(X753-W753)/6*1</f>
        <v>455.47066666666666</v>
      </c>
      <c r="AA753" s="322">
        <f t="shared" ref="AA753" si="454">AG753-AF753-AC753-AB753</f>
        <v>747.84436000000017</v>
      </c>
      <c r="AB753" s="779"/>
      <c r="AC753" s="322"/>
      <c r="AD753" s="322">
        <f>AA753-Z753</f>
        <v>292.37369333333351</v>
      </c>
      <c r="AE753" s="322"/>
      <c r="AF753" s="322">
        <v>-0.43123</v>
      </c>
      <c r="AG753" s="322">
        <v>747.41313000000014</v>
      </c>
    </row>
    <row r="754" spans="1:33" s="2022" customFormat="1" ht="30" x14ac:dyDescent="0.25">
      <c r="A754" s="214">
        <v>1</v>
      </c>
      <c r="B754" s="214">
        <v>1</v>
      </c>
      <c r="C754" s="473" t="s">
        <v>259</v>
      </c>
      <c r="D754" s="4"/>
      <c r="E754" s="4"/>
      <c r="F754" s="218">
        <v>300</v>
      </c>
      <c r="G754" s="183">
        <f>ROUND(F754/12*$C$3,0)</f>
        <v>200</v>
      </c>
      <c r="H754" s="183">
        <v>310</v>
      </c>
      <c r="I754" s="1839">
        <f t="shared" si="452"/>
        <v>155</v>
      </c>
      <c r="J754" s="1350"/>
      <c r="K754" s="1350"/>
      <c r="L754" s="122"/>
      <c r="M754" s="122"/>
      <c r="N754" s="122"/>
      <c r="O754" s="122"/>
      <c r="P754" s="122"/>
      <c r="Q754" s="122"/>
      <c r="R754" s="322"/>
      <c r="S754" s="322"/>
      <c r="T754" s="322"/>
      <c r="U754" s="322"/>
      <c r="V754" s="322"/>
      <c r="W754" s="322"/>
      <c r="X754" s="322"/>
      <c r="Y754" s="322"/>
      <c r="Z754" s="2121"/>
      <c r="AA754" s="322"/>
      <c r="AB754" s="779"/>
      <c r="AC754" s="322"/>
      <c r="AD754" s="322"/>
      <c r="AE754" s="322"/>
      <c r="AF754" s="322"/>
      <c r="AG754" s="322"/>
    </row>
    <row r="755" spans="1:33" s="2022" customFormat="1" ht="30" x14ac:dyDescent="0.25">
      <c r="A755" s="214">
        <v>1</v>
      </c>
      <c r="B755" s="214">
        <v>1</v>
      </c>
      <c r="C755" s="473" t="s">
        <v>71</v>
      </c>
      <c r="D755" s="4"/>
      <c r="E755" s="4"/>
      <c r="F755" s="218">
        <v>200</v>
      </c>
      <c r="G755" s="123">
        <f>ROUND(F755/12*$C$3,0)</f>
        <v>133</v>
      </c>
      <c r="H755" s="183">
        <v>232</v>
      </c>
      <c r="I755" s="1839">
        <f t="shared" si="452"/>
        <v>174.4360902255639</v>
      </c>
      <c r="J755" s="1350"/>
      <c r="K755" s="1350"/>
      <c r="L755" s="122"/>
      <c r="M755" s="122"/>
      <c r="N755" s="122"/>
      <c r="O755" s="122"/>
      <c r="P755" s="122"/>
      <c r="Q755" s="122"/>
      <c r="R755" s="322"/>
      <c r="S755" s="322"/>
      <c r="T755" s="322"/>
      <c r="U755" s="322"/>
      <c r="V755" s="322"/>
      <c r="W755" s="322"/>
      <c r="X755" s="322"/>
      <c r="Y755" s="322"/>
      <c r="Z755" s="2121"/>
      <c r="AA755" s="322"/>
      <c r="AB755" s="779"/>
      <c r="AC755" s="322"/>
      <c r="AD755" s="322"/>
      <c r="AE755" s="322"/>
      <c r="AF755" s="322"/>
      <c r="AG755" s="322"/>
    </row>
    <row r="756" spans="1:33" s="2022" customFormat="1" ht="86.25" x14ac:dyDescent="0.25">
      <c r="A756" s="214"/>
      <c r="B756" s="214">
        <v>1</v>
      </c>
      <c r="C756" s="469" t="s">
        <v>506</v>
      </c>
      <c r="D756" s="4"/>
      <c r="E756" s="4"/>
      <c r="F756" s="2850">
        <f>F721</f>
        <v>2227</v>
      </c>
      <c r="G756" s="2850">
        <f>G721</f>
        <v>1485</v>
      </c>
      <c r="H756" s="2850">
        <f>H721</f>
        <v>1608</v>
      </c>
      <c r="I756" s="1839">
        <f t="shared" si="452"/>
        <v>108.28282828282829</v>
      </c>
      <c r="J756" s="1350"/>
      <c r="K756" s="1350"/>
      <c r="L756" s="122"/>
      <c r="M756" s="122"/>
      <c r="N756" s="122"/>
      <c r="O756" s="122"/>
      <c r="P756" s="122"/>
      <c r="Q756" s="122"/>
      <c r="R756" s="322">
        <f t="shared" ref="R756:W756" si="455">R721</f>
        <v>8348.4703099999988</v>
      </c>
      <c r="S756" s="322">
        <f t="shared" si="455"/>
        <v>8348.4703099999988</v>
      </c>
      <c r="T756" s="322">
        <f t="shared" si="455"/>
        <v>8348.4703099999988</v>
      </c>
      <c r="U756" s="322">
        <f t="shared" si="455"/>
        <v>8348.4703099999988</v>
      </c>
      <c r="V756" s="322">
        <f t="shared" si="455"/>
        <v>8348.4703099999988</v>
      </c>
      <c r="W756" s="322">
        <f t="shared" si="455"/>
        <v>8348.4703099999988</v>
      </c>
      <c r="X756" s="322">
        <f t="shared" ref="X756:Y756" si="456">X721</f>
        <v>8348.4703099999988</v>
      </c>
      <c r="Y756" s="322">
        <f t="shared" si="456"/>
        <v>8348.4703099999988</v>
      </c>
      <c r="Z756" s="2121">
        <f t="shared" ref="Z756:AG756" si="457">Z721</f>
        <v>5565.6468733333322</v>
      </c>
      <c r="AA756" s="322">
        <f t="shared" si="457"/>
        <v>5858.5621300000012</v>
      </c>
      <c r="AB756" s="779">
        <f t="shared" si="457"/>
        <v>0</v>
      </c>
      <c r="AC756" s="322">
        <f t="shared" si="457"/>
        <v>0</v>
      </c>
      <c r="AD756" s="322">
        <f t="shared" si="457"/>
        <v>292.91525666666894</v>
      </c>
      <c r="AE756" s="322">
        <f t="shared" si="457"/>
        <v>0</v>
      </c>
      <c r="AF756" s="322">
        <f t="shared" si="457"/>
        <v>-10.569049999999999</v>
      </c>
      <c r="AG756" s="322">
        <f t="shared" si="457"/>
        <v>5847.9930800000011</v>
      </c>
    </row>
    <row r="757" spans="1:33" s="2022" customFormat="1" ht="29.25" x14ac:dyDescent="0.25">
      <c r="A757" s="214">
        <v>1</v>
      </c>
      <c r="B757" s="214">
        <v>1</v>
      </c>
      <c r="C757" s="469" t="s">
        <v>260</v>
      </c>
      <c r="D757" s="4"/>
      <c r="E757" s="4"/>
      <c r="F757" s="540">
        <f>F739+F709</f>
        <v>10301</v>
      </c>
      <c r="G757" s="540">
        <f>G739+G709</f>
        <v>6867.75</v>
      </c>
      <c r="H757" s="540">
        <f>H739+H709</f>
        <v>5957.8225000000002</v>
      </c>
      <c r="I757" s="1839">
        <f t="shared" si="452"/>
        <v>86.750718939973069</v>
      </c>
      <c r="J757" s="1350"/>
      <c r="K757" s="1350"/>
      <c r="L757" s="122"/>
      <c r="M757" s="122"/>
      <c r="N757" s="122"/>
      <c r="O757" s="122"/>
      <c r="P757" s="122"/>
      <c r="Q757" s="122"/>
      <c r="R757" s="322"/>
      <c r="S757" s="322"/>
      <c r="T757" s="322"/>
      <c r="U757" s="322"/>
      <c r="V757" s="322"/>
      <c r="W757" s="322"/>
      <c r="X757" s="322"/>
      <c r="Y757" s="322"/>
      <c r="Z757" s="2121"/>
      <c r="AA757" s="322"/>
      <c r="AB757" s="779"/>
      <c r="AC757" s="322"/>
      <c r="AD757" s="322"/>
      <c r="AE757" s="322"/>
      <c r="AF757" s="322"/>
      <c r="AG757" s="322"/>
    </row>
    <row r="758" spans="1:33" s="2022" customFormat="1" ht="43.5" x14ac:dyDescent="0.25">
      <c r="A758" s="214">
        <v>1</v>
      </c>
      <c r="B758" s="214">
        <v>1</v>
      </c>
      <c r="C758" s="469" t="s">
        <v>273</v>
      </c>
      <c r="D758" s="4"/>
      <c r="E758" s="4"/>
      <c r="F758" s="540">
        <f>F725</f>
        <v>4922</v>
      </c>
      <c r="G758" s="540">
        <f>G725</f>
        <v>3281</v>
      </c>
      <c r="H758" s="540">
        <f>H725</f>
        <v>2763</v>
      </c>
      <c r="I758" s="1839">
        <f t="shared" si="452"/>
        <v>84.212130448034145</v>
      </c>
      <c r="J758" s="1350"/>
      <c r="K758" s="1350"/>
      <c r="L758" s="122"/>
      <c r="M758" s="122"/>
      <c r="N758" s="122"/>
      <c r="O758" s="122"/>
      <c r="P758" s="122"/>
      <c r="Q758" s="122"/>
      <c r="R758" s="322"/>
      <c r="S758" s="322"/>
      <c r="T758" s="322"/>
      <c r="U758" s="322"/>
      <c r="V758" s="322"/>
      <c r="W758" s="322"/>
      <c r="X758" s="322"/>
      <c r="Y758" s="322"/>
      <c r="Z758" s="2121"/>
      <c r="AA758" s="322"/>
      <c r="AB758" s="779"/>
      <c r="AC758" s="322"/>
      <c r="AD758" s="322"/>
      <c r="AE758" s="322"/>
      <c r="AF758" s="322"/>
      <c r="AG758" s="322"/>
    </row>
    <row r="759" spans="1:33" s="2022" customFormat="1" ht="29.25" x14ac:dyDescent="0.25">
      <c r="A759" s="214">
        <v>1</v>
      </c>
      <c r="B759" s="214">
        <v>1</v>
      </c>
      <c r="C759" s="469" t="s">
        <v>261</v>
      </c>
      <c r="D759" s="4"/>
      <c r="E759" s="4"/>
      <c r="F759" s="568">
        <f>F749+F715</f>
        <v>10448.127659574468</v>
      </c>
      <c r="G759" s="568">
        <f>G749+G715</f>
        <v>6964.7517730496456</v>
      </c>
      <c r="H759" s="568">
        <f>H749+H715</f>
        <v>6442.0340425531913</v>
      </c>
      <c r="I759" s="1839">
        <f t="shared" si="452"/>
        <v>92.494811767461272</v>
      </c>
      <c r="J759" s="1350"/>
      <c r="K759" s="1350"/>
      <c r="L759" s="122"/>
      <c r="M759" s="122"/>
      <c r="N759" s="122"/>
      <c r="O759" s="122"/>
      <c r="P759" s="122"/>
      <c r="Q759" s="122"/>
      <c r="R759" s="322"/>
      <c r="S759" s="322"/>
      <c r="T759" s="322"/>
      <c r="U759" s="322"/>
      <c r="V759" s="322"/>
      <c r="W759" s="322"/>
      <c r="X759" s="322"/>
      <c r="Y759" s="322"/>
      <c r="Z759" s="2121"/>
      <c r="AA759" s="322"/>
      <c r="AB759" s="779"/>
      <c r="AC759" s="322"/>
      <c r="AD759" s="322"/>
      <c r="AE759" s="322"/>
      <c r="AF759" s="322"/>
      <c r="AG759" s="322"/>
    </row>
    <row r="760" spans="1:33" s="2022" customFormat="1" ht="29.25" x14ac:dyDescent="0.25">
      <c r="A760" s="214">
        <v>1</v>
      </c>
      <c r="B760" s="214">
        <v>1</v>
      </c>
      <c r="C760" s="469" t="s">
        <v>262</v>
      </c>
      <c r="D760" s="4"/>
      <c r="E760" s="4"/>
      <c r="F760" s="568">
        <f>F719</f>
        <v>200</v>
      </c>
      <c r="G760" s="568">
        <f t="shared" ref="G760:H760" si="458">G719</f>
        <v>133</v>
      </c>
      <c r="H760" s="568">
        <f t="shared" si="458"/>
        <v>122</v>
      </c>
      <c r="I760" s="1839">
        <f t="shared" si="452"/>
        <v>91.729323308270665</v>
      </c>
      <c r="J760" s="1350"/>
      <c r="K760" s="1350"/>
      <c r="L760" s="122"/>
      <c r="M760" s="122"/>
      <c r="N760" s="122"/>
      <c r="O760" s="122"/>
      <c r="P760" s="122"/>
      <c r="Q760" s="122"/>
      <c r="R760" s="322"/>
      <c r="S760" s="322"/>
      <c r="T760" s="322"/>
      <c r="U760" s="322"/>
      <c r="V760" s="322"/>
      <c r="W760" s="322"/>
      <c r="X760" s="322"/>
      <c r="Y760" s="322"/>
      <c r="Z760" s="2062"/>
      <c r="AA760" s="322"/>
      <c r="AB760" s="779"/>
      <c r="AC760" s="322"/>
      <c r="AD760" s="322"/>
      <c r="AE760" s="322"/>
      <c r="AF760" s="322"/>
      <c r="AG760" s="322"/>
    </row>
    <row r="761" spans="1:33" s="2022" customFormat="1" x14ac:dyDescent="0.25">
      <c r="A761" s="214">
        <v>1</v>
      </c>
      <c r="B761" s="214">
        <v>1</v>
      </c>
      <c r="C761" s="470" t="s">
        <v>134</v>
      </c>
      <c r="D761" s="4"/>
      <c r="E761" s="4"/>
      <c r="F761" s="568">
        <f>F757+F758+F760+F715*2.6+F752/4.2+F756*2.6</f>
        <v>47762.323809523812</v>
      </c>
      <c r="G761" s="568">
        <f>G757+G758+G760+G715*2.6+G752/4.2+G756*2.6</f>
        <v>31840.432539682541</v>
      </c>
      <c r="H761" s="568">
        <f>H757+H758+H760+H715*2.6+H752/4.2+H756*2.6</f>
        <v>29395.793928571431</v>
      </c>
      <c r="I761" s="1839">
        <f t="shared" si="452"/>
        <v>92.322219215884175</v>
      </c>
      <c r="J761" s="1350"/>
      <c r="K761" s="1350"/>
      <c r="L761" s="122"/>
      <c r="M761" s="122"/>
      <c r="N761" s="122"/>
      <c r="O761" s="122"/>
      <c r="P761" s="122"/>
      <c r="Q761" s="122"/>
      <c r="R761" s="2132">
        <f t="shared" ref="R761:AG761" si="459">SUM(R760,R753,R748,R739,R725,R721,R708)</f>
        <v>58524.389719999992</v>
      </c>
      <c r="S761" s="2132">
        <f t="shared" ref="S761:T761" si="460">SUM(S760,S753,S748,S739,S725,S721,S708)</f>
        <v>58524.389719999992</v>
      </c>
      <c r="T761" s="2132">
        <f t="shared" si="460"/>
        <v>59493.799189999991</v>
      </c>
      <c r="U761" s="2132">
        <f t="shared" ref="U761:V761" si="461">SUM(U760,U753,U748,U739,U725,U721,U708)</f>
        <v>59493.799189999991</v>
      </c>
      <c r="V761" s="2132">
        <f t="shared" si="461"/>
        <v>59493.799189999991</v>
      </c>
      <c r="W761" s="2132">
        <f t="shared" ref="W761:X761" si="462">SUM(W760,W753,W748,W739,W725,W721,W708)</f>
        <v>59493.799189999991</v>
      </c>
      <c r="X761" s="2132">
        <f t="shared" si="462"/>
        <v>59493.799189999991</v>
      </c>
      <c r="Y761" s="2132">
        <f t="shared" ref="Y761" si="463">SUM(Y760,Y753,Y748,Y739,Y725,Y721,Y708)</f>
        <v>59493.799189999991</v>
      </c>
      <c r="Z761" s="2132">
        <f t="shared" si="459"/>
        <v>39597.905495333325</v>
      </c>
      <c r="AA761" s="2068">
        <f t="shared" si="459"/>
        <v>36488.088400000001</v>
      </c>
      <c r="AB761" s="2333">
        <f t="shared" si="459"/>
        <v>0</v>
      </c>
      <c r="AC761" s="2068">
        <f t="shared" si="459"/>
        <v>0</v>
      </c>
      <c r="AD761" s="2068">
        <f t="shared" si="459"/>
        <v>-3109.8170953333311</v>
      </c>
      <c r="AE761" s="2068">
        <f t="shared" si="459"/>
        <v>0</v>
      </c>
      <c r="AF761" s="2068">
        <f t="shared" si="459"/>
        <v>-37.362000000000002</v>
      </c>
      <c r="AG761" s="2068">
        <f t="shared" si="459"/>
        <v>36450.7264</v>
      </c>
    </row>
    <row r="762" spans="1:33" s="2022" customFormat="1" x14ac:dyDescent="0.25">
      <c r="A762" s="214">
        <v>1</v>
      </c>
      <c r="B762" s="214">
        <v>1</v>
      </c>
      <c r="C762" s="1841"/>
      <c r="D762" s="1841"/>
      <c r="E762" s="1933"/>
      <c r="F762" s="235"/>
      <c r="G762" s="123"/>
      <c r="H762" s="1839"/>
      <c r="I762" s="1839"/>
      <c r="J762" s="1840"/>
      <c r="K762" s="1840"/>
      <c r="L762" s="2081"/>
      <c r="M762" s="2081"/>
      <c r="N762" s="2081"/>
      <c r="O762" s="2081"/>
      <c r="P762" s="2081"/>
      <c r="Q762" s="2081"/>
      <c r="R762" s="359"/>
      <c r="S762" s="359"/>
      <c r="T762" s="359"/>
      <c r="U762" s="359"/>
      <c r="V762" s="359"/>
      <c r="W762" s="359"/>
      <c r="X762" s="359"/>
      <c r="Y762" s="359"/>
      <c r="Z762" s="2124"/>
      <c r="AA762" s="359"/>
      <c r="AB762" s="928"/>
      <c r="AC762" s="359"/>
      <c r="AD762" s="359"/>
      <c r="AE762" s="359"/>
      <c r="AF762" s="359"/>
      <c r="AG762" s="359"/>
    </row>
    <row r="763" spans="1:33" s="2022" customFormat="1" x14ac:dyDescent="0.25">
      <c r="A763" s="214">
        <v>1</v>
      </c>
      <c r="B763" s="214">
        <v>1</v>
      </c>
      <c r="C763" s="1207" t="s">
        <v>28</v>
      </c>
      <c r="D763" s="1207"/>
      <c r="E763" s="2"/>
      <c r="F763" s="222"/>
      <c r="G763" s="187"/>
      <c r="H763" s="187"/>
      <c r="I763" s="187"/>
      <c r="J763" s="1350"/>
      <c r="K763" s="1350"/>
      <c r="L763" s="743"/>
      <c r="M763" s="743"/>
      <c r="N763" s="743"/>
      <c r="O763" s="743"/>
      <c r="P763" s="743"/>
      <c r="Q763" s="743"/>
      <c r="R763" s="326"/>
      <c r="S763" s="326"/>
      <c r="T763" s="326"/>
      <c r="U763" s="326"/>
      <c r="V763" s="326"/>
      <c r="W763" s="326"/>
      <c r="X763" s="326"/>
      <c r="Y763" s="326"/>
      <c r="Z763" s="2125"/>
      <c r="AA763" s="326"/>
      <c r="AB763" s="770"/>
      <c r="AC763" s="326"/>
      <c r="AD763" s="326"/>
      <c r="AE763" s="326"/>
      <c r="AF763" s="326"/>
      <c r="AG763" s="326"/>
    </row>
    <row r="764" spans="1:33" s="2022" customFormat="1" ht="30" x14ac:dyDescent="0.25">
      <c r="A764" s="214">
        <v>1</v>
      </c>
      <c r="B764" s="214">
        <v>1</v>
      </c>
      <c r="C764" s="2" t="s">
        <v>123</v>
      </c>
      <c r="D764" s="2"/>
      <c r="E764" s="1207"/>
      <c r="F764" s="1777"/>
      <c r="G764" s="1839"/>
      <c r="H764" s="1839"/>
      <c r="I764" s="1839"/>
      <c r="J764" s="1840"/>
      <c r="K764" s="196"/>
      <c r="L764" s="695"/>
      <c r="M764" s="695"/>
      <c r="N764" s="695"/>
      <c r="O764" s="153"/>
      <c r="P764" s="1124"/>
      <c r="Q764" s="153"/>
      <c r="R764" s="326"/>
      <c r="S764" s="326"/>
      <c r="T764" s="326"/>
      <c r="U764" s="326"/>
      <c r="V764" s="326"/>
      <c r="W764" s="326"/>
      <c r="X764" s="326"/>
      <c r="Y764" s="326"/>
      <c r="Z764" s="2125"/>
      <c r="AA764" s="326"/>
      <c r="AB764" s="770"/>
      <c r="AC764" s="326"/>
      <c r="AD764" s="326"/>
      <c r="AE764" s="326"/>
      <c r="AF764" s="326"/>
      <c r="AG764" s="326"/>
    </row>
    <row r="765" spans="1:33" s="2022" customFormat="1" x14ac:dyDescent="0.25">
      <c r="A765" s="214">
        <v>1</v>
      </c>
      <c r="B765" s="214">
        <v>1</v>
      </c>
      <c r="C765" s="2020" t="s">
        <v>44</v>
      </c>
      <c r="D765" s="2020"/>
      <c r="E765" s="1841">
        <v>240</v>
      </c>
      <c r="F765" s="222">
        <v>328</v>
      </c>
      <c r="G765" s="123">
        <f>ROUND(F765/12*$C$3,0)</f>
        <v>219</v>
      </c>
      <c r="H765" s="123">
        <v>210</v>
      </c>
      <c r="I765" s="123">
        <f>H765/G765*100</f>
        <v>95.890410958904098</v>
      </c>
      <c r="J765" s="326">
        <v>8</v>
      </c>
      <c r="K765" s="152">
        <f>N765/H765</f>
        <v>7.9571428571428573</v>
      </c>
      <c r="L765" s="153">
        <f>ROUND(F765*J765,0)</f>
        <v>2624</v>
      </c>
      <c r="M765" s="153">
        <f>ROUND(L765/12*$C$3,0)</f>
        <v>1749</v>
      </c>
      <c r="N765" s="153">
        <v>1671</v>
      </c>
      <c r="O765" s="153">
        <f>N765/M765*100</f>
        <v>95.540308747855917</v>
      </c>
      <c r="P765" s="153">
        <f>L765/E765</f>
        <v>10.933333333333334</v>
      </c>
      <c r="Q765" s="153">
        <f>N765/$C$3*12/P765</f>
        <v>229.2530487804878</v>
      </c>
      <c r="R765" s="2068"/>
      <c r="S765" s="2068"/>
      <c r="T765" s="2068"/>
      <c r="U765" s="2068"/>
      <c r="V765" s="2068"/>
      <c r="W765" s="2068"/>
      <c r="X765" s="2068"/>
      <c r="Y765" s="2068"/>
      <c r="Z765" s="2132"/>
      <c r="AA765" s="2068">
        <f>AG765-AF765</f>
        <v>0</v>
      </c>
      <c r="AB765" s="2333"/>
      <c r="AC765" s="2068"/>
      <c r="AD765" s="2068">
        <f>AA765-Z765</f>
        <v>0</v>
      </c>
      <c r="AE765" s="2068"/>
      <c r="AF765" s="2068"/>
      <c r="AG765" s="2068"/>
    </row>
    <row r="766" spans="1:33" s="147" customFormat="1" x14ac:dyDescent="0.25">
      <c r="A766" s="214">
        <v>1</v>
      </c>
      <c r="B766" s="214">
        <v>1</v>
      </c>
      <c r="C766" s="2179" t="s">
        <v>150</v>
      </c>
      <c r="D766" s="2179"/>
      <c r="E766" s="1780"/>
      <c r="F766" s="1777">
        <f t="shared" ref="F766:H767" si="464">SUM(F765)</f>
        <v>328</v>
      </c>
      <c r="G766" s="522">
        <f t="shared" si="464"/>
        <v>219</v>
      </c>
      <c r="H766" s="522">
        <f t="shared" si="464"/>
        <v>210</v>
      </c>
      <c r="I766" s="522">
        <f>H766/G766*100</f>
        <v>95.890410958904098</v>
      </c>
      <c r="J766" s="2141">
        <f>L766/F766</f>
        <v>8</v>
      </c>
      <c r="K766" s="152">
        <f>N766/H766</f>
        <v>7.9571428571428573</v>
      </c>
      <c r="L766" s="991">
        <f t="shared" ref="L766:N767" si="465">SUM(L765)</f>
        <v>2624</v>
      </c>
      <c r="M766" s="991">
        <f t="shared" si="465"/>
        <v>1749</v>
      </c>
      <c r="N766" s="991">
        <f t="shared" si="465"/>
        <v>1671</v>
      </c>
      <c r="O766" s="991">
        <f>N766/M766*100</f>
        <v>95.540308747855917</v>
      </c>
      <c r="P766" s="991">
        <f>SUM(P765)</f>
        <v>10.933333333333334</v>
      </c>
      <c r="Q766" s="153">
        <f>N766/$C$3*12/P766</f>
        <v>229.2530487804878</v>
      </c>
      <c r="R766" s="2068"/>
      <c r="S766" s="2068"/>
      <c r="T766" s="2068"/>
      <c r="U766" s="2068"/>
      <c r="V766" s="2068"/>
      <c r="W766" s="2068"/>
      <c r="X766" s="2068"/>
      <c r="Y766" s="2068"/>
      <c r="Z766" s="2182"/>
      <c r="AA766" s="2255"/>
      <c r="AB766" s="2335"/>
      <c r="AC766" s="2255"/>
      <c r="AD766" s="2255"/>
      <c r="AE766" s="2255"/>
      <c r="AF766" s="2148"/>
      <c r="AG766" s="2148"/>
    </row>
    <row r="767" spans="1:33" s="2022" customFormat="1" ht="29.25" x14ac:dyDescent="0.25">
      <c r="A767" s="214">
        <v>1</v>
      </c>
      <c r="B767" s="214">
        <v>1</v>
      </c>
      <c r="C767" s="702" t="s">
        <v>135</v>
      </c>
      <c r="D767" s="702"/>
      <c r="E767" s="702"/>
      <c r="F767" s="1777">
        <f t="shared" si="464"/>
        <v>328</v>
      </c>
      <c r="G767" s="1839">
        <f t="shared" si="464"/>
        <v>219</v>
      </c>
      <c r="H767" s="1839">
        <f t="shared" si="464"/>
        <v>210</v>
      </c>
      <c r="I767" s="1839">
        <f>H767/G767*100</f>
        <v>95.890410958904098</v>
      </c>
      <c r="J767" s="1840">
        <f>SUM(L767/F767)</f>
        <v>8</v>
      </c>
      <c r="K767" s="152">
        <f>N767/H767</f>
        <v>7.9571428571428573</v>
      </c>
      <c r="L767" s="1839">
        <f t="shared" si="465"/>
        <v>2624</v>
      </c>
      <c r="M767" s="1839">
        <f t="shared" si="465"/>
        <v>1749</v>
      </c>
      <c r="N767" s="1839">
        <f t="shared" si="465"/>
        <v>1671</v>
      </c>
      <c r="O767" s="153">
        <f>N767/M767*100</f>
        <v>95.540308747855917</v>
      </c>
      <c r="P767" s="1839">
        <f>SUM(P766)</f>
        <v>10.933333333333334</v>
      </c>
      <c r="Q767" s="153">
        <f>N767/$C$3*12/P767</f>
        <v>229.2530487804878</v>
      </c>
      <c r="R767" s="2069">
        <v>7885.4073983999997</v>
      </c>
      <c r="S767" s="2069">
        <v>7885.4073983999997</v>
      </c>
      <c r="T767" s="2069">
        <v>8149.0176375999999</v>
      </c>
      <c r="U767" s="2069">
        <v>8149.0176375999999</v>
      </c>
      <c r="V767" s="2069">
        <v>8149.0176375999999</v>
      </c>
      <c r="W767" s="2069">
        <v>8149.0176375999999</v>
      </c>
      <c r="X767" s="2069">
        <v>8149.0176375999999</v>
      </c>
      <c r="Y767" s="2069">
        <v>8149.0176375999999</v>
      </c>
      <c r="Z767" s="874">
        <f>R767/12*$C$3+(S767-R767)/11*7+(T767-S767)/10*6+(U767-T767)/9*5+(V767-U767)/8*4+(W767-V767)/7*3+(X767-W767)/6*2+(Y767-X767)/5*1</f>
        <v>5415.1044091200001</v>
      </c>
      <c r="AA767" s="326">
        <f t="shared" ref="AA767" si="466">AG767-AF767-AC767-AB767</f>
        <v>5323.0632499999992</v>
      </c>
      <c r="AB767" s="770"/>
      <c r="AC767" s="326"/>
      <c r="AD767" s="326">
        <f>AA767-Z767</f>
        <v>-92.041159120000884</v>
      </c>
      <c r="AE767" s="326"/>
      <c r="AF767" s="2069">
        <v>-24.644400000000001</v>
      </c>
      <c r="AG767" s="2069">
        <v>5298.4188499999991</v>
      </c>
    </row>
    <row r="768" spans="1:33" s="2022" customFormat="1" x14ac:dyDescent="0.25">
      <c r="A768" s="214">
        <v>1</v>
      </c>
      <c r="B768" s="214">
        <v>1</v>
      </c>
      <c r="C768" s="516"/>
      <c r="D768" s="516"/>
      <c r="E768" s="516"/>
      <c r="F768" s="220"/>
      <c r="G768" s="123"/>
      <c r="H768" s="123"/>
      <c r="I768" s="123"/>
      <c r="J768" s="1456"/>
      <c r="K768" s="1456"/>
      <c r="L768" s="1456"/>
      <c r="M768" s="1456"/>
      <c r="N768" s="1456"/>
      <c r="O768" s="1456"/>
      <c r="P768" s="1456"/>
      <c r="Q768" s="153"/>
      <c r="R768" s="322"/>
      <c r="S768" s="322"/>
      <c r="T768" s="322"/>
      <c r="U768" s="322"/>
      <c r="V768" s="322"/>
      <c r="W768" s="322"/>
      <c r="X768" s="322"/>
      <c r="Y768" s="322"/>
      <c r="Z768" s="2121"/>
      <c r="AA768" s="322">
        <f>AG768-AF768</f>
        <v>0</v>
      </c>
      <c r="AB768" s="779"/>
      <c r="AC768" s="322"/>
      <c r="AD768" s="322">
        <f>AA768-Z768</f>
        <v>0</v>
      </c>
      <c r="AE768" s="322"/>
      <c r="AF768" s="322"/>
      <c r="AG768" s="322"/>
    </row>
    <row r="769" spans="1:33" s="2022" customFormat="1" x14ac:dyDescent="0.25">
      <c r="A769" s="214">
        <v>1</v>
      </c>
      <c r="B769" s="214">
        <v>1</v>
      </c>
      <c r="C769" s="1009" t="s">
        <v>277</v>
      </c>
      <c r="D769" s="2070"/>
      <c r="E769" s="2070"/>
      <c r="F769" s="2071"/>
      <c r="G769" s="2072"/>
      <c r="H769" s="2072"/>
      <c r="I769" s="2072"/>
      <c r="J769" s="1354"/>
      <c r="K769" s="1354"/>
      <c r="L769" s="1354"/>
      <c r="M769" s="1354"/>
      <c r="N769" s="1354">
        <f>N706+N767</f>
        <v>1671</v>
      </c>
      <c r="O769" s="1354"/>
      <c r="P769" s="1354"/>
      <c r="Q769" s="1354"/>
      <c r="R769" s="1508">
        <f t="shared" ref="R769:AD769" si="467">R767+R761+R706</f>
        <v>66409.797118399991</v>
      </c>
      <c r="S769" s="1508">
        <f t="shared" ref="S769:T769" si="468">S767+S761+S706</f>
        <v>66409.797118399991</v>
      </c>
      <c r="T769" s="1508">
        <f t="shared" si="468"/>
        <v>67642.816827599992</v>
      </c>
      <c r="U769" s="1508">
        <f t="shared" ref="U769:V769" si="469">U767+U761+U706</f>
        <v>67642.816827599992</v>
      </c>
      <c r="V769" s="1508">
        <f t="shared" si="469"/>
        <v>67642.816827599992</v>
      </c>
      <c r="W769" s="1508">
        <f t="shared" ref="W769:X769" si="470">W767+W761+W706</f>
        <v>67642.816827599992</v>
      </c>
      <c r="X769" s="1508">
        <f t="shared" si="470"/>
        <v>67642.816827599992</v>
      </c>
      <c r="Y769" s="1508">
        <f t="shared" ref="Y769" si="471">Y767+Y761+Y706</f>
        <v>67642.816827599992</v>
      </c>
      <c r="Z769" s="2145">
        <f t="shared" si="467"/>
        <v>45013.009904453327</v>
      </c>
      <c r="AA769" s="1508">
        <f t="shared" si="467"/>
        <v>41811.15165</v>
      </c>
      <c r="AB769" s="2183">
        <f t="shared" si="467"/>
        <v>0</v>
      </c>
      <c r="AC769" s="1508">
        <f t="shared" si="467"/>
        <v>0</v>
      </c>
      <c r="AD769" s="1508">
        <f t="shared" si="467"/>
        <v>-3201.8582544533319</v>
      </c>
      <c r="AE769" s="1508"/>
      <c r="AF769" s="1508">
        <f>AF767+AF761+AF706</f>
        <v>-62.006399999999999</v>
      </c>
      <c r="AG769" s="1508">
        <f>AG767+AG761+AG706</f>
        <v>41749.145250000001</v>
      </c>
    </row>
    <row r="770" spans="1:33" s="2022" customFormat="1" ht="31.5" x14ac:dyDescent="0.25">
      <c r="A770" s="214">
        <v>1</v>
      </c>
      <c r="B770" s="214">
        <v>1</v>
      </c>
      <c r="C770" s="1658" t="s">
        <v>612</v>
      </c>
      <c r="D770" s="2184"/>
      <c r="E770" s="2126"/>
      <c r="F770" s="271"/>
      <c r="G770" s="1357"/>
      <c r="H770" s="2083"/>
      <c r="I770" s="2083"/>
      <c r="J770" s="1138"/>
      <c r="K770" s="1138"/>
      <c r="L770" s="1138"/>
      <c r="M770" s="1357"/>
      <c r="N770" s="1138"/>
      <c r="O770" s="1138"/>
      <c r="P770" s="1138"/>
      <c r="Q770" s="1357"/>
      <c r="R770" s="914"/>
      <c r="S770" s="914"/>
      <c r="T770" s="914"/>
      <c r="U770" s="914"/>
      <c r="V770" s="914"/>
      <c r="W770" s="914"/>
      <c r="X770" s="914"/>
      <c r="Y770" s="914"/>
      <c r="Z770" s="2127"/>
      <c r="AA770" s="2768"/>
      <c r="AB770" s="2769"/>
      <c r="AC770" s="2768"/>
      <c r="AD770" s="914"/>
      <c r="AE770" s="914"/>
      <c r="AF770" s="2768"/>
      <c r="AG770" s="2768"/>
    </row>
    <row r="771" spans="1:33" s="2022" customFormat="1" x14ac:dyDescent="0.25">
      <c r="A771" s="214"/>
      <c r="B771" s="214">
        <v>1</v>
      </c>
      <c r="C771" s="1973" t="s">
        <v>28</v>
      </c>
      <c r="D771" s="702"/>
      <c r="E771" s="1367"/>
      <c r="F771" s="2082"/>
      <c r="G771" s="2083"/>
      <c r="H771" s="520"/>
      <c r="I771" s="520"/>
      <c r="J771" s="520"/>
      <c r="K771" s="520"/>
      <c r="L771" s="520"/>
      <c r="M771" s="741"/>
      <c r="N771" s="520"/>
      <c r="O771" s="520"/>
      <c r="P771" s="520"/>
      <c r="Q771" s="520"/>
      <c r="R771" s="362"/>
      <c r="S771" s="362"/>
      <c r="T771" s="362"/>
      <c r="U771" s="362"/>
      <c r="V771" s="362"/>
      <c r="W771" s="362"/>
      <c r="X771" s="362"/>
      <c r="Y771" s="362"/>
      <c r="Z771" s="2185"/>
      <c r="AA771" s="914"/>
      <c r="AB771" s="926"/>
      <c r="AC771" s="925"/>
      <c r="AD771" s="359"/>
      <c r="AE771" s="359"/>
      <c r="AF771" s="914"/>
      <c r="AG771" s="914"/>
    </row>
    <row r="772" spans="1:33" s="2022" customFormat="1" x14ac:dyDescent="0.25">
      <c r="A772" s="214"/>
      <c r="B772" s="214">
        <v>1</v>
      </c>
      <c r="C772" s="310" t="s">
        <v>6</v>
      </c>
      <c r="D772" s="702"/>
      <c r="E772" s="1841">
        <v>300</v>
      </c>
      <c r="F772" s="222">
        <v>140</v>
      </c>
      <c r="G772" s="123">
        <f>ROUND(F772/12*$C$3,0)</f>
        <v>93</v>
      </c>
      <c r="H772" s="123">
        <v>130</v>
      </c>
      <c r="I772" s="123">
        <f>H772/G772*100</f>
        <v>139.78494623655914</v>
      </c>
      <c r="J772" s="326">
        <v>5</v>
      </c>
      <c r="K772" s="152">
        <f>N772/H772</f>
        <v>4</v>
      </c>
      <c r="L772" s="153">
        <f>ROUND(F772*J772,0)</f>
        <v>700</v>
      </c>
      <c r="M772" s="153">
        <f>ROUND(L772/12*$C$3,0)</f>
        <v>467</v>
      </c>
      <c r="N772" s="153">
        <v>520</v>
      </c>
      <c r="O772" s="153">
        <f>N772/M772*100</f>
        <v>111.3490364025696</v>
      </c>
      <c r="P772" s="153">
        <f>L772/E772</f>
        <v>2.3333333333333335</v>
      </c>
      <c r="Q772" s="153">
        <f>N772/$C$3*12/P772</f>
        <v>334.28571428571428</v>
      </c>
      <c r="R772" s="359"/>
      <c r="S772" s="359"/>
      <c r="T772" s="359"/>
      <c r="U772" s="359"/>
      <c r="V772" s="359"/>
      <c r="W772" s="359"/>
      <c r="X772" s="359"/>
      <c r="Y772" s="359"/>
      <c r="Z772" s="2186"/>
      <c r="AA772" s="359"/>
      <c r="AB772" s="920"/>
      <c r="AC772" s="914"/>
      <c r="AD772" s="359"/>
      <c r="AE772" s="359"/>
      <c r="AF772" s="359"/>
      <c r="AG772" s="359"/>
    </row>
    <row r="773" spans="1:33" s="2022" customFormat="1" x14ac:dyDescent="0.25">
      <c r="A773" s="214"/>
      <c r="B773" s="214">
        <v>1</v>
      </c>
      <c r="C773" s="178" t="s">
        <v>13</v>
      </c>
      <c r="D773" s="702"/>
      <c r="E773" s="1367"/>
      <c r="F773" s="1777">
        <f>SUM(F772)</f>
        <v>140</v>
      </c>
      <c r="G773" s="522">
        <f>SUM(G772)</f>
        <v>93</v>
      </c>
      <c r="H773" s="522">
        <f>SUM(H772)</f>
        <v>130</v>
      </c>
      <c r="I773" s="522">
        <f>H773/G773*100</f>
        <v>139.78494623655914</v>
      </c>
      <c r="J773" s="2141">
        <f>L773/F773</f>
        <v>5</v>
      </c>
      <c r="K773" s="152">
        <f>N773/H773</f>
        <v>4</v>
      </c>
      <c r="L773" s="991">
        <f>SUM(L772)</f>
        <v>700</v>
      </c>
      <c r="M773" s="991">
        <f>SUM(M772)</f>
        <v>467</v>
      </c>
      <c r="N773" s="991">
        <f>SUM(N772)</f>
        <v>520</v>
      </c>
      <c r="O773" s="991">
        <f>N773/M773*100</f>
        <v>111.3490364025696</v>
      </c>
      <c r="P773" s="991">
        <f>SUM(P772)</f>
        <v>2.3333333333333335</v>
      </c>
      <c r="Q773" s="153">
        <f>N773/$C$3*12/P773</f>
        <v>334.28571428571428</v>
      </c>
      <c r="R773" s="359"/>
      <c r="S773" s="359"/>
      <c r="T773" s="359"/>
      <c r="U773" s="359"/>
      <c r="V773" s="359"/>
      <c r="W773" s="359"/>
      <c r="X773" s="359"/>
      <c r="Y773" s="359"/>
      <c r="Z773" s="2185"/>
      <c r="AA773" s="914"/>
      <c r="AB773" s="922"/>
      <c r="AC773" s="362"/>
      <c r="AD773" s="925"/>
      <c r="AE773" s="925"/>
      <c r="AF773" s="925"/>
      <c r="AG773" s="925"/>
    </row>
    <row r="774" spans="1:33" s="2022" customFormat="1" ht="30" x14ac:dyDescent="0.25">
      <c r="A774" s="214"/>
      <c r="B774" s="214">
        <v>1</v>
      </c>
      <c r="C774" s="170" t="s">
        <v>16</v>
      </c>
      <c r="D774" s="702"/>
      <c r="E774" s="2126"/>
      <c r="F774" s="2082"/>
      <c r="G774" s="2083"/>
      <c r="H774" s="2083"/>
      <c r="I774" s="2083"/>
      <c r="J774" s="1138"/>
      <c r="K774" s="1138"/>
      <c r="L774" s="1138"/>
      <c r="M774" s="1138"/>
      <c r="N774" s="1138"/>
      <c r="O774" s="1138"/>
      <c r="P774" s="1138"/>
      <c r="Q774" s="1138"/>
      <c r="R774" s="914"/>
      <c r="S774" s="914"/>
      <c r="T774" s="914"/>
      <c r="U774" s="914"/>
      <c r="V774" s="914"/>
      <c r="W774" s="914"/>
      <c r="X774" s="914"/>
      <c r="Y774" s="914"/>
      <c r="Z774" s="2187"/>
      <c r="AA774" s="359"/>
      <c r="AB774" s="928"/>
      <c r="AC774" s="359"/>
      <c r="AD774" s="914"/>
      <c r="AE774" s="914"/>
      <c r="AF774" s="914"/>
      <c r="AG774" s="359"/>
    </row>
    <row r="775" spans="1:33" s="2022" customFormat="1" x14ac:dyDescent="0.25">
      <c r="A775" s="214"/>
      <c r="B775" s="214">
        <v>1</v>
      </c>
      <c r="C775" s="199" t="s">
        <v>125</v>
      </c>
      <c r="D775" s="702"/>
      <c r="E775" s="1841">
        <v>240</v>
      </c>
      <c r="F775" s="222">
        <v>416</v>
      </c>
      <c r="G775" s="123">
        <f>ROUND(F775/12*$C$3,0)</f>
        <v>277</v>
      </c>
      <c r="H775" s="123">
        <v>310</v>
      </c>
      <c r="I775" s="123">
        <f t="shared" ref="I775:I780" si="472">H775/G775*100</f>
        <v>111.91335740072202</v>
      </c>
      <c r="J775" s="326">
        <v>6</v>
      </c>
      <c r="K775" s="152">
        <f>N775/H775</f>
        <v>8.9322580645161285</v>
      </c>
      <c r="L775" s="153">
        <f>ROUND(F775*J775,0)</f>
        <v>2496</v>
      </c>
      <c r="M775" s="153">
        <f>ROUND(L775/12*$C$3,0)</f>
        <v>1664</v>
      </c>
      <c r="N775" s="153">
        <v>2769</v>
      </c>
      <c r="O775" s="153">
        <f>N775/M775*100</f>
        <v>166.40625</v>
      </c>
      <c r="P775" s="153">
        <f>L775/E775</f>
        <v>10.4</v>
      </c>
      <c r="Q775" s="153">
        <f>N775/$C$3*12/P775</f>
        <v>399.375</v>
      </c>
      <c r="R775" s="362"/>
      <c r="S775" s="362"/>
      <c r="T775" s="362"/>
      <c r="U775" s="362"/>
      <c r="V775" s="362"/>
      <c r="W775" s="362"/>
      <c r="X775" s="362"/>
      <c r="Y775" s="362"/>
      <c r="Z775" s="2127"/>
      <c r="AA775" s="359"/>
      <c r="AB775" s="922"/>
      <c r="AC775" s="362"/>
      <c r="AD775" s="359"/>
      <c r="AE775" s="359"/>
      <c r="AF775" s="359"/>
      <c r="AG775" s="914"/>
    </row>
    <row r="776" spans="1:33" s="2022" customFormat="1" x14ac:dyDescent="0.25">
      <c r="A776" s="214"/>
      <c r="B776" s="214">
        <v>1</v>
      </c>
      <c r="C776" s="200" t="s">
        <v>150</v>
      </c>
      <c r="D776" s="702"/>
      <c r="E776" s="1474"/>
      <c r="F776" s="1777">
        <f>SUM(F775)</f>
        <v>416</v>
      </c>
      <c r="G776" s="522">
        <f>SUM(G775)</f>
        <v>277</v>
      </c>
      <c r="H776" s="522">
        <f>SUM(H775)</f>
        <v>310</v>
      </c>
      <c r="I776" s="522">
        <f t="shared" si="472"/>
        <v>111.91335740072202</v>
      </c>
      <c r="J776" s="2141">
        <f>L776/F776</f>
        <v>6</v>
      </c>
      <c r="K776" s="152">
        <f>N776/H776</f>
        <v>8.9322580645161285</v>
      </c>
      <c r="L776" s="991">
        <f>SUM(L775)</f>
        <v>2496</v>
      </c>
      <c r="M776" s="991">
        <f>SUM(M775)</f>
        <v>1664</v>
      </c>
      <c r="N776" s="991">
        <f>SUM(N775)</f>
        <v>2769</v>
      </c>
      <c r="O776" s="991">
        <f>N776/M776*100</f>
        <v>166.40625</v>
      </c>
      <c r="P776" s="991">
        <f>SUM(P775)</f>
        <v>10.4</v>
      </c>
      <c r="Q776" s="153">
        <f>N776/$C$3*12/P776</f>
        <v>399.375</v>
      </c>
      <c r="R776" s="359"/>
      <c r="S776" s="359"/>
      <c r="T776" s="359"/>
      <c r="U776" s="359"/>
      <c r="V776" s="359"/>
      <c r="W776" s="359"/>
      <c r="X776" s="359"/>
      <c r="Y776" s="359"/>
      <c r="Z776" s="2124"/>
      <c r="AA776" s="914"/>
      <c r="AB776" s="928"/>
      <c r="AC776" s="359"/>
      <c r="AD776" s="359"/>
      <c r="AE776" s="359"/>
      <c r="AF776" s="359"/>
      <c r="AG776" s="362"/>
    </row>
    <row r="777" spans="1:33" s="2022" customFormat="1" ht="29.25" x14ac:dyDescent="0.25">
      <c r="A777" s="214"/>
      <c r="B777" s="214">
        <v>1</v>
      </c>
      <c r="C777" s="201" t="s">
        <v>136</v>
      </c>
      <c r="D777" s="702"/>
      <c r="E777" s="1367"/>
      <c r="F777" s="1777">
        <f>SUM(F776,F773)</f>
        <v>556</v>
      </c>
      <c r="G777" s="1839">
        <f>SUM(G776,G773)</f>
        <v>370</v>
      </c>
      <c r="H777" s="1839">
        <f>SUM(H776,H773)</f>
        <v>440</v>
      </c>
      <c r="I777" s="1839">
        <f t="shared" si="472"/>
        <v>118.91891891891892</v>
      </c>
      <c r="J777" s="1840">
        <f>SUM(L777/F777)</f>
        <v>5.7482014388489207</v>
      </c>
      <c r="K777" s="152">
        <f>N777/H777</f>
        <v>7.4749999999999996</v>
      </c>
      <c r="L777" s="1839">
        <f>SUM(L776,L773)</f>
        <v>3196</v>
      </c>
      <c r="M777" s="1839">
        <f>SUM(M776,M773)</f>
        <v>2131</v>
      </c>
      <c r="N777" s="1839">
        <f>SUM(N776,N773)</f>
        <v>3289</v>
      </c>
      <c r="O777" s="153">
        <f>N777/M777*100</f>
        <v>154.34068512435476</v>
      </c>
      <c r="P777" s="1839">
        <f>SUM(P776,P773)</f>
        <v>12.733333333333334</v>
      </c>
      <c r="Q777" s="153">
        <f>N777/$C$3*12/P777</f>
        <v>387.44764397905755</v>
      </c>
      <c r="R777" s="359">
        <v>58753.679319603849</v>
      </c>
      <c r="S777" s="359">
        <v>58753.679319603849</v>
      </c>
      <c r="T777" s="359">
        <v>60314.814461276896</v>
      </c>
      <c r="U777" s="359">
        <v>60314.814461276896</v>
      </c>
      <c r="V777" s="359">
        <v>60314.814461276896</v>
      </c>
      <c r="W777" s="359">
        <v>60314.814461276896</v>
      </c>
      <c r="X777" s="359">
        <v>60314.814461276896</v>
      </c>
      <c r="Y777" s="359">
        <v>60314.814461276896</v>
      </c>
      <c r="Z777" s="874">
        <f t="shared" ref="Z777:Z778" si="473">R777/12*$C$3+(S777-R777)/11*7+(T777-S777)/10*6+(U777-T777)/9*5+(V777-U777)/8*4+(W777-V777)/7*3+(X777-W777)/6*2+(Y777-X777)/5*1</f>
        <v>40105.800631406397</v>
      </c>
      <c r="AA777" s="359">
        <f t="shared" ref="AA777:AA778" si="474">AG777-AF777-AC777-AB777</f>
        <v>53087.372490000002</v>
      </c>
      <c r="AB777" s="926"/>
      <c r="AC777" s="925"/>
      <c r="AD777" s="359">
        <f>AA777-Z777</f>
        <v>12981.571858593605</v>
      </c>
      <c r="AE777" s="914"/>
      <c r="AF777" s="914">
        <v>-56.245880000000007</v>
      </c>
      <c r="AG777" s="362">
        <v>53031.126609999999</v>
      </c>
    </row>
    <row r="778" spans="1:33" s="2022" customFormat="1" x14ac:dyDescent="0.25">
      <c r="A778" s="214"/>
      <c r="B778" s="214">
        <v>1</v>
      </c>
      <c r="C778" s="169" t="s">
        <v>132</v>
      </c>
      <c r="D778" s="702"/>
      <c r="E778" s="2126"/>
      <c r="F778" s="2189">
        <f>SUM(F779:F780)</f>
        <v>200</v>
      </c>
      <c r="G778" s="2190">
        <f>SUM(G779:G780)</f>
        <v>134</v>
      </c>
      <c r="H778" s="520">
        <f>SUM(H779:H780)</f>
        <v>171</v>
      </c>
      <c r="I778" s="520">
        <f t="shared" si="472"/>
        <v>127.61194029850746</v>
      </c>
      <c r="J778" s="1138"/>
      <c r="K778" s="1138"/>
      <c r="L778" s="1138"/>
      <c r="M778" s="1138"/>
      <c r="N778" s="1138"/>
      <c r="O778" s="1138"/>
      <c r="P778" s="1138"/>
      <c r="Q778" s="1138"/>
      <c r="R778" s="359">
        <v>1194.8810000000001</v>
      </c>
      <c r="S778" s="359">
        <v>1194.8810000000001</v>
      </c>
      <c r="T778" s="359">
        <v>1194.8810000000001</v>
      </c>
      <c r="U778" s="359">
        <v>1194.8810000000001</v>
      </c>
      <c r="V778" s="359">
        <v>1194.8810000000001</v>
      </c>
      <c r="W778" s="359">
        <v>1194.8810000000001</v>
      </c>
      <c r="X778" s="359">
        <v>1194.8810000000001</v>
      </c>
      <c r="Y778" s="359">
        <v>1194.8810000000001</v>
      </c>
      <c r="Z778" s="874">
        <f t="shared" si="473"/>
        <v>796.58733333333339</v>
      </c>
      <c r="AA778" s="914">
        <f t="shared" si="474"/>
        <v>1066.1112000000003</v>
      </c>
      <c r="AB778" s="920"/>
      <c r="AC778" s="914"/>
      <c r="AD778" s="914">
        <f>AA778-Z778</f>
        <v>269.52386666666689</v>
      </c>
      <c r="AE778" s="359"/>
      <c r="AF778" s="359">
        <v>0</v>
      </c>
      <c r="AG778" s="359">
        <v>1066.1112000000003</v>
      </c>
    </row>
    <row r="779" spans="1:33" s="2022" customFormat="1" x14ac:dyDescent="0.25">
      <c r="A779" s="214">
        <v>1</v>
      </c>
      <c r="B779" s="214">
        <v>1</v>
      </c>
      <c r="C779" s="311" t="s">
        <v>65</v>
      </c>
      <c r="D779" s="2191"/>
      <c r="E779" s="1367"/>
      <c r="F779" s="222">
        <v>100</v>
      </c>
      <c r="G779" s="161">
        <f>ROUND(F779/12*$C$3,0)</f>
        <v>67</v>
      </c>
      <c r="H779" s="2190">
        <v>77</v>
      </c>
      <c r="I779" s="831">
        <f t="shared" si="472"/>
        <v>114.92537313432835</v>
      </c>
      <c r="J779" s="2170"/>
      <c r="K779" s="2170"/>
      <c r="L779" s="2170"/>
      <c r="M779" s="2170"/>
      <c r="N779" s="2170"/>
      <c r="O779" s="2170"/>
      <c r="P779" s="2170"/>
      <c r="Q779" s="2170"/>
      <c r="R779" s="2192"/>
      <c r="S779" s="2192"/>
      <c r="T779" s="2192"/>
      <c r="U779" s="2192"/>
      <c r="V779" s="2192"/>
      <c r="W779" s="2192"/>
      <c r="X779" s="2192"/>
      <c r="Y779" s="2192"/>
      <c r="Z779" s="2193"/>
      <c r="AA779" s="2192"/>
      <c r="AB779" s="2770"/>
      <c r="AC779" s="2192"/>
      <c r="AD779" s="2192"/>
      <c r="AE779" s="2192"/>
      <c r="AF779" s="2192"/>
      <c r="AG779" s="2192"/>
    </row>
    <row r="780" spans="1:33" s="2022" customFormat="1" ht="30" x14ac:dyDescent="0.25">
      <c r="A780" s="214">
        <v>1</v>
      </c>
      <c r="B780" s="214">
        <v>1</v>
      </c>
      <c r="C780" s="312" t="s">
        <v>122</v>
      </c>
      <c r="D780" s="2170"/>
      <c r="E780" s="2170"/>
      <c r="F780" s="2194">
        <v>100</v>
      </c>
      <c r="G780" s="161">
        <f>ROUND(F780/12*$C$3,0)</f>
        <v>67</v>
      </c>
      <c r="H780" s="187">
        <v>94</v>
      </c>
      <c r="I780" s="831">
        <f t="shared" si="472"/>
        <v>140.29850746268659</v>
      </c>
      <c r="J780" s="2170"/>
      <c r="K780" s="2170"/>
      <c r="L780" s="2170"/>
      <c r="M780" s="2170"/>
      <c r="N780" s="2170"/>
      <c r="O780" s="2170"/>
      <c r="P780" s="2170"/>
      <c r="Q780" s="2170"/>
      <c r="R780" s="2192"/>
      <c r="S780" s="2192"/>
      <c r="T780" s="2192"/>
      <c r="U780" s="2192"/>
      <c r="V780" s="2192"/>
      <c r="W780" s="2192"/>
      <c r="X780" s="2192"/>
      <c r="Y780" s="2192"/>
      <c r="Z780" s="2193"/>
      <c r="AA780" s="2192"/>
      <c r="AB780" s="2770"/>
      <c r="AC780" s="2192"/>
      <c r="AD780" s="2192"/>
      <c r="AE780" s="2192"/>
      <c r="AF780" s="2192"/>
      <c r="AG780" s="2192"/>
    </row>
    <row r="781" spans="1:33" s="2022" customFormat="1" ht="30" thickBot="1" x14ac:dyDescent="0.3">
      <c r="A781" s="214"/>
      <c r="B781" s="214">
        <v>1</v>
      </c>
      <c r="C781" s="669" t="s">
        <v>134</v>
      </c>
      <c r="D781" s="2195"/>
      <c r="E781" s="2195"/>
      <c r="F781" s="2196"/>
      <c r="G781" s="668"/>
      <c r="H781" s="2197"/>
      <c r="I781" s="2198"/>
      <c r="J781" s="2199"/>
      <c r="K781" s="2199"/>
      <c r="L781" s="2199"/>
      <c r="M781" s="2199"/>
      <c r="N781" s="2199"/>
      <c r="O781" s="2199"/>
      <c r="P781" s="2199"/>
      <c r="Q781" s="2199"/>
      <c r="R781" s="359">
        <f t="shared" ref="R781:AG781" si="475">R778</f>
        <v>1194.8810000000001</v>
      </c>
      <c r="S781" s="359">
        <f t="shared" ref="S781:T781" si="476">S778</f>
        <v>1194.8810000000001</v>
      </c>
      <c r="T781" s="359">
        <f t="shared" si="476"/>
        <v>1194.8810000000001</v>
      </c>
      <c r="U781" s="359">
        <f t="shared" ref="U781:V781" si="477">U778</f>
        <v>1194.8810000000001</v>
      </c>
      <c r="V781" s="359">
        <f t="shared" si="477"/>
        <v>1194.8810000000001</v>
      </c>
      <c r="W781" s="359">
        <f t="shared" ref="W781:X781" si="478">W778</f>
        <v>1194.8810000000001</v>
      </c>
      <c r="X781" s="359">
        <f t="shared" si="478"/>
        <v>1194.8810000000001</v>
      </c>
      <c r="Y781" s="359">
        <f t="shared" ref="Y781" si="479">Y778</f>
        <v>1194.8810000000001</v>
      </c>
      <c r="Z781" s="2124">
        <f t="shared" si="475"/>
        <v>796.58733333333339</v>
      </c>
      <c r="AA781" s="914">
        <f t="shared" si="475"/>
        <v>1066.1112000000003</v>
      </c>
      <c r="AB781" s="920">
        <f t="shared" si="475"/>
        <v>0</v>
      </c>
      <c r="AC781" s="914">
        <f t="shared" si="475"/>
        <v>0</v>
      </c>
      <c r="AD781" s="914">
        <f t="shared" si="475"/>
        <v>269.52386666666689</v>
      </c>
      <c r="AE781" s="914">
        <f t="shared" si="475"/>
        <v>0</v>
      </c>
      <c r="AF781" s="359">
        <f t="shared" si="475"/>
        <v>0</v>
      </c>
      <c r="AG781" s="359">
        <f t="shared" si="475"/>
        <v>1066.1112000000003</v>
      </c>
    </row>
    <row r="782" spans="1:33" s="2022" customFormat="1" ht="15.75" thickBot="1" x14ac:dyDescent="0.3">
      <c r="A782" s="214">
        <v>1</v>
      </c>
      <c r="B782" s="214">
        <v>1</v>
      </c>
      <c r="C782" s="155" t="s">
        <v>277</v>
      </c>
      <c r="D782" s="1149"/>
      <c r="E782" s="1855"/>
      <c r="F782" s="844"/>
      <c r="G782" s="845"/>
      <c r="H782" s="845"/>
      <c r="I782" s="845"/>
      <c r="J782" s="703"/>
      <c r="K782" s="703"/>
      <c r="L782" s="703"/>
      <c r="M782" s="703"/>
      <c r="N782" s="703">
        <f>N777</f>
        <v>3289</v>
      </c>
      <c r="O782" s="703"/>
      <c r="P782" s="703"/>
      <c r="Q782" s="703"/>
      <c r="R782" s="665">
        <f t="shared" ref="R782:AE782" si="480">SUM(R778,R777)</f>
        <v>59948.56031960385</v>
      </c>
      <c r="S782" s="665">
        <f t="shared" ref="S782:T782" si="481">SUM(S778,S777)</f>
        <v>59948.56031960385</v>
      </c>
      <c r="T782" s="665">
        <f t="shared" si="481"/>
        <v>61509.695461276897</v>
      </c>
      <c r="U782" s="665">
        <f t="shared" ref="U782:V782" si="482">SUM(U778,U777)</f>
        <v>61509.695461276897</v>
      </c>
      <c r="V782" s="665">
        <f t="shared" si="482"/>
        <v>61509.695461276897</v>
      </c>
      <c r="W782" s="665">
        <f t="shared" ref="W782:X782" si="483">SUM(W778,W777)</f>
        <v>61509.695461276897</v>
      </c>
      <c r="X782" s="665">
        <f t="shared" si="483"/>
        <v>61509.695461276897</v>
      </c>
      <c r="Y782" s="665">
        <f t="shared" ref="Y782" si="484">SUM(Y778,Y777)</f>
        <v>61509.695461276897</v>
      </c>
      <c r="Z782" s="749">
        <f t="shared" si="480"/>
        <v>40902.387964739733</v>
      </c>
      <c r="AA782" s="665">
        <f t="shared" si="480"/>
        <v>54153.483690000001</v>
      </c>
      <c r="AB782" s="778">
        <f t="shared" si="480"/>
        <v>0</v>
      </c>
      <c r="AC782" s="665">
        <f t="shared" si="480"/>
        <v>0</v>
      </c>
      <c r="AD782" s="665">
        <f t="shared" si="480"/>
        <v>13251.095725260271</v>
      </c>
      <c r="AE782" s="665">
        <f t="shared" si="480"/>
        <v>0</v>
      </c>
      <c r="AF782" s="665">
        <f>SUM(AF778,AF777)</f>
        <v>-56.245880000000007</v>
      </c>
      <c r="AG782" s="665">
        <f>SUM(AG778,AG777)</f>
        <v>54097.237809999999</v>
      </c>
    </row>
    <row r="783" spans="1:33" s="2022" customFormat="1" ht="47.25" x14ac:dyDescent="0.25">
      <c r="A783" s="214">
        <v>1</v>
      </c>
      <c r="B783" s="214">
        <v>1</v>
      </c>
      <c r="C783" s="1658" t="s">
        <v>613</v>
      </c>
      <c r="D783" s="2184"/>
      <c r="E783" s="2126"/>
      <c r="F783" s="2082"/>
      <c r="G783" s="2083"/>
      <c r="H783" s="2083"/>
      <c r="I783" s="2083"/>
      <c r="J783" s="1138"/>
      <c r="K783" s="1138"/>
      <c r="L783" s="1138"/>
      <c r="M783" s="1138"/>
      <c r="N783" s="1138"/>
      <c r="O783" s="1138"/>
      <c r="P783" s="1138"/>
      <c r="Q783" s="1138"/>
      <c r="R783" s="914"/>
      <c r="S783" s="914"/>
      <c r="T783" s="914"/>
      <c r="U783" s="914"/>
      <c r="V783" s="914"/>
      <c r="W783" s="914"/>
      <c r="X783" s="914"/>
      <c r="Y783" s="914"/>
      <c r="Z783" s="2200"/>
      <c r="AA783" s="914"/>
      <c r="AB783" s="920"/>
      <c r="AC783" s="914"/>
      <c r="AD783" s="914"/>
      <c r="AE783" s="914"/>
      <c r="AF783" s="914"/>
      <c r="AG783" s="914"/>
    </row>
    <row r="784" spans="1:33" s="2022" customFormat="1" ht="30.75" customHeight="1" x14ac:dyDescent="0.25">
      <c r="A784" s="214">
        <v>1</v>
      </c>
      <c r="B784" s="214">
        <v>1</v>
      </c>
      <c r="C784" s="308" t="s">
        <v>189</v>
      </c>
      <c r="D784" s="2170"/>
      <c r="E784" s="1841"/>
      <c r="F784" s="222">
        <v>6795</v>
      </c>
      <c r="G784" s="123">
        <f>ROUND(F784/12*$C$3,0)</f>
        <v>4530</v>
      </c>
      <c r="H784" s="123">
        <v>4696</v>
      </c>
      <c r="I784" s="123">
        <f>H784/G784*100</f>
        <v>103.6644591611479</v>
      </c>
      <c r="J784" s="326"/>
      <c r="K784" s="152"/>
      <c r="L784" s="153"/>
      <c r="M784" s="153"/>
      <c r="N784" s="153"/>
      <c r="O784" s="153"/>
      <c r="P784" s="153"/>
      <c r="Q784" s="153"/>
      <c r="R784" s="2079"/>
      <c r="S784" s="2079"/>
      <c r="T784" s="2079"/>
      <c r="U784" s="2079"/>
      <c r="V784" s="2079"/>
      <c r="W784" s="2079"/>
      <c r="X784" s="2079"/>
      <c r="Y784" s="2079"/>
      <c r="Z784" s="2201"/>
      <c r="AA784" s="342"/>
      <c r="AB784" s="2771"/>
      <c r="AC784" s="342"/>
      <c r="AD784" s="342"/>
      <c r="AE784" s="342"/>
      <c r="AF784" s="326">
        <v>0</v>
      </c>
      <c r="AG784" s="342">
        <v>35319.525559999995</v>
      </c>
    </row>
    <row r="785" spans="1:256" s="2022" customFormat="1" ht="31.5" x14ac:dyDescent="0.25">
      <c r="A785" s="214"/>
      <c r="B785" s="214">
        <v>1</v>
      </c>
      <c r="C785" s="308" t="s">
        <v>188</v>
      </c>
      <c r="D785" s="2191"/>
      <c r="E785" s="1841"/>
      <c r="F785" s="222">
        <v>1650</v>
      </c>
      <c r="G785" s="123">
        <f>ROUND(F785/12*$C$3,0)</f>
        <v>1100</v>
      </c>
      <c r="H785" s="123">
        <v>1033</v>
      </c>
      <c r="I785" s="123">
        <f>H785/G785*100</f>
        <v>93.909090909090907</v>
      </c>
      <c r="J785" s="326"/>
      <c r="K785" s="152"/>
      <c r="L785" s="153"/>
      <c r="M785" s="153"/>
      <c r="N785" s="153"/>
      <c r="O785" s="153"/>
      <c r="P785" s="153"/>
      <c r="Q785" s="153"/>
      <c r="R785" s="2079"/>
      <c r="S785" s="2079"/>
      <c r="T785" s="2079"/>
      <c r="U785" s="2079"/>
      <c r="V785" s="2079"/>
      <c r="W785" s="2079"/>
      <c r="X785" s="2079"/>
      <c r="Y785" s="2079"/>
      <c r="Z785" s="2201"/>
      <c r="AA785" s="342"/>
      <c r="AB785" s="2771"/>
      <c r="AC785" s="342"/>
      <c r="AD785" s="342"/>
      <c r="AE785" s="342"/>
      <c r="AF785" s="326">
        <v>0</v>
      </c>
      <c r="AG785" s="342">
        <v>7394.1979099999999</v>
      </c>
    </row>
    <row r="786" spans="1:256" s="2022" customFormat="1" ht="15.75" x14ac:dyDescent="0.25">
      <c r="A786" s="214"/>
      <c r="B786" s="214">
        <v>1</v>
      </c>
      <c r="C786" s="685" t="s">
        <v>211</v>
      </c>
      <c r="D786" s="2195"/>
      <c r="E786" s="2202"/>
      <c r="F786" s="222">
        <v>1158</v>
      </c>
      <c r="G786" s="123">
        <f>ROUND(F786/12*$C$3,0)</f>
        <v>772</v>
      </c>
      <c r="H786" s="2203">
        <v>713</v>
      </c>
      <c r="I786" s="2203">
        <f>H786/G786*100</f>
        <v>92.357512953367873</v>
      </c>
      <c r="J786" s="328"/>
      <c r="K786" s="318"/>
      <c r="L786" s="966"/>
      <c r="M786" s="153"/>
      <c r="N786" s="153"/>
      <c r="O786" s="966"/>
      <c r="P786" s="153"/>
      <c r="Q786" s="966"/>
      <c r="R786" s="2204"/>
      <c r="S786" s="2204"/>
      <c r="T786" s="2204"/>
      <c r="U786" s="2204"/>
      <c r="V786" s="2204"/>
      <c r="W786" s="2204"/>
      <c r="X786" s="2204"/>
      <c r="Y786" s="2204"/>
      <c r="Z786" s="2205"/>
      <c r="AA786" s="2772"/>
      <c r="AB786" s="2773"/>
      <c r="AC786" s="2772"/>
      <c r="AD786" s="2772"/>
      <c r="AE786" s="2772"/>
      <c r="AF786" s="326">
        <v>0</v>
      </c>
      <c r="AG786" s="2772">
        <v>5513.0811499999991</v>
      </c>
    </row>
    <row r="787" spans="1:256" s="2022" customFormat="1" ht="15.75" thickBot="1" x14ac:dyDescent="0.3">
      <c r="A787" s="214"/>
      <c r="B787" s="214">
        <v>1</v>
      </c>
      <c r="C787" s="1022" t="s">
        <v>209</v>
      </c>
      <c r="D787" s="2197"/>
      <c r="E787" s="2206"/>
      <c r="F787" s="2189">
        <f>SUM(F784:F786)</f>
        <v>9603</v>
      </c>
      <c r="G787" s="2203">
        <f>SUM(G784:G786)</f>
        <v>6402</v>
      </c>
      <c r="H787" s="2207">
        <f>SUM(H784:H786)</f>
        <v>6442</v>
      </c>
      <c r="I787" s="2207">
        <f>H787/G787*100</f>
        <v>100.6248047485161</v>
      </c>
      <c r="J787" s="409"/>
      <c r="K787" s="1626"/>
      <c r="L787" s="1627"/>
      <c r="M787" s="966"/>
      <c r="N787" s="966"/>
      <c r="O787" s="1627"/>
      <c r="P787" s="966"/>
      <c r="Q787" s="1627"/>
      <c r="R787" s="2208">
        <v>67270.91</v>
      </c>
      <c r="S787" s="2208">
        <v>67270.91</v>
      </c>
      <c r="T787" s="2208">
        <v>68915.027950000003</v>
      </c>
      <c r="U787" s="2208">
        <v>68915.027950000003</v>
      </c>
      <c r="V787" s="2208">
        <v>68915.027950000003</v>
      </c>
      <c r="W787" s="2208">
        <v>68915.027950000003</v>
      </c>
      <c r="X787" s="2208">
        <v>68915.027950000003</v>
      </c>
      <c r="Y787" s="2208">
        <v>72034.911950000009</v>
      </c>
      <c r="Z787" s="874">
        <f>R787/12*$C$3+(S787-R787)/11*7+(T787-S787)/10*6+(U787-T787)/9*5+(V787-U787)/8*4+(W787-V787)/7*3+(X787-W787)/6*2+(Y787-X787)/5*1</f>
        <v>46457.720903333342</v>
      </c>
      <c r="AA787" s="2774">
        <f t="shared" ref="AA787" si="485">AG787-AF787-AC787-AB787</f>
        <v>48226.804619999995</v>
      </c>
      <c r="AB787" s="2775"/>
      <c r="AC787" s="2774"/>
      <c r="AD787" s="2774">
        <f>AA787-Z787</f>
        <v>1769.0837166666533</v>
      </c>
      <c r="AE787" s="2774"/>
      <c r="AF787" s="328">
        <f>SUM(AF784:AF786)</f>
        <v>0</v>
      </c>
      <c r="AG787" s="2774">
        <f>SUM(AG784:AG786)</f>
        <v>48226.804619999995</v>
      </c>
    </row>
    <row r="788" spans="1:256" s="2022" customFormat="1" ht="15.75" thickBot="1" x14ac:dyDescent="0.3">
      <c r="A788" s="214">
        <v>1</v>
      </c>
      <c r="B788" s="214">
        <v>1</v>
      </c>
      <c r="C788" s="155" t="s">
        <v>277</v>
      </c>
      <c r="D788" s="1149"/>
      <c r="E788" s="1855"/>
      <c r="F788" s="844"/>
      <c r="G788" s="845"/>
      <c r="H788" s="845"/>
      <c r="I788" s="845"/>
      <c r="J788" s="703"/>
      <c r="K788" s="703"/>
      <c r="L788" s="703"/>
      <c r="M788" s="703"/>
      <c r="N788" s="703"/>
      <c r="O788" s="703"/>
      <c r="P788" s="703"/>
      <c r="Q788" s="703"/>
      <c r="R788" s="665">
        <f t="shared" ref="R788:Z788" si="486">R787</f>
        <v>67270.91</v>
      </c>
      <c r="S788" s="665">
        <f t="shared" ref="S788:T788" si="487">S787</f>
        <v>67270.91</v>
      </c>
      <c r="T788" s="665">
        <f t="shared" si="487"/>
        <v>68915.027950000003</v>
      </c>
      <c r="U788" s="665">
        <f t="shared" ref="U788:V788" si="488">U787</f>
        <v>68915.027950000003</v>
      </c>
      <c r="V788" s="665">
        <f t="shared" si="488"/>
        <v>68915.027950000003</v>
      </c>
      <c r="W788" s="665">
        <f t="shared" ref="W788:X788" si="489">W787</f>
        <v>68915.027950000003</v>
      </c>
      <c r="X788" s="665">
        <f t="shared" si="489"/>
        <v>68915.027950000003</v>
      </c>
      <c r="Y788" s="665">
        <f t="shared" ref="Y788" si="490">Y787</f>
        <v>72034.911950000009</v>
      </c>
      <c r="Z788" s="749">
        <f t="shared" si="486"/>
        <v>46457.720903333342</v>
      </c>
      <c r="AA788" s="665">
        <f t="shared" ref="AA788:AG788" si="491">AA787</f>
        <v>48226.804619999995</v>
      </c>
      <c r="AB788" s="778">
        <f t="shared" si="491"/>
        <v>0</v>
      </c>
      <c r="AC788" s="665">
        <f>AC787</f>
        <v>0</v>
      </c>
      <c r="AD788" s="665">
        <f t="shared" si="491"/>
        <v>1769.0837166666533</v>
      </c>
      <c r="AE788" s="665">
        <f t="shared" si="491"/>
        <v>0</v>
      </c>
      <c r="AF788" s="665">
        <f t="shared" si="491"/>
        <v>0</v>
      </c>
      <c r="AG788" s="665">
        <f t="shared" si="491"/>
        <v>48226.804619999995</v>
      </c>
    </row>
    <row r="789" spans="1:256" s="2022" customFormat="1" ht="15.75" thickBot="1" x14ac:dyDescent="0.3">
      <c r="A789" s="214"/>
      <c r="B789" s="214">
        <v>1</v>
      </c>
      <c r="C789" s="628"/>
      <c r="D789" s="2209"/>
      <c r="E789" s="2210"/>
      <c r="F789" s="2211"/>
      <c r="G789" s="2212"/>
      <c r="H789" s="2212"/>
      <c r="I789" s="2212"/>
      <c r="J789" s="2213"/>
      <c r="K789" s="2213"/>
      <c r="L789" s="2213"/>
      <c r="M789" s="2213"/>
      <c r="N789" s="2213"/>
      <c r="O789" s="2213"/>
      <c r="P789" s="2213"/>
      <c r="Q789" s="2213"/>
      <c r="R789" s="2214">
        <f t="shared" ref="R789:AD789" si="492">R790-R791-R860-R864-R865-R869</f>
        <v>0</v>
      </c>
      <c r="S789" s="2214">
        <f t="shared" ref="S789:T789" si="493">S790-S791-S860-S864-S865-S869</f>
        <v>0</v>
      </c>
      <c r="T789" s="2214">
        <f t="shared" si="493"/>
        <v>-1.5133991837501526E-9</v>
      </c>
      <c r="U789" s="2214">
        <f t="shared" ref="U789:V789" si="494">U790-U791-U860-U864-U865-U869</f>
        <v>-1.0477378964424133E-9</v>
      </c>
      <c r="V789" s="2214">
        <f t="shared" si="494"/>
        <v>-1.0477378964424133E-9</v>
      </c>
      <c r="W789" s="2214">
        <f t="shared" ref="W789:X789" si="495">W790-W791-W860-W864-W865-W869</f>
        <v>0</v>
      </c>
      <c r="X789" s="2214">
        <f t="shared" si="495"/>
        <v>9.3132257461547852E-10</v>
      </c>
      <c r="Y789" s="2214">
        <f t="shared" ref="Y789" si="496">Y790-Y791-Y860-Y864-Y865-Y869</f>
        <v>0</v>
      </c>
      <c r="Z789" s="749">
        <f t="shared" si="492"/>
        <v>0</v>
      </c>
      <c r="AA789" s="2214">
        <f t="shared" si="492"/>
        <v>0</v>
      </c>
      <c r="AB789" s="2776">
        <f t="shared" si="492"/>
        <v>0</v>
      </c>
      <c r="AC789" s="2214">
        <f t="shared" si="492"/>
        <v>-3.637978807091713E-12</v>
      </c>
      <c r="AD789" s="2214">
        <f t="shared" si="492"/>
        <v>2.5465851649641991E-11</v>
      </c>
      <c r="AE789" s="2214"/>
      <c r="AF789" s="2214">
        <f>AF790-AF791-AF860-AF864-AF865-AF869</f>
        <v>-7.0485839387401938E-12</v>
      </c>
      <c r="AG789" s="2214">
        <f>AG790-AG791-AG860-AG864-AG865-AG869</f>
        <v>0</v>
      </c>
    </row>
    <row r="790" spans="1:256" x14ac:dyDescent="0.25">
      <c r="A790" s="214">
        <v>1</v>
      </c>
      <c r="B790" s="214">
        <v>1</v>
      </c>
      <c r="C790" s="2215" t="s">
        <v>648</v>
      </c>
      <c r="D790" s="2215"/>
      <c r="E790" s="2215"/>
      <c r="F790" s="2216"/>
      <c r="G790" s="2217"/>
      <c r="H790" s="2217"/>
      <c r="I790" s="2217"/>
      <c r="J790" s="2218"/>
      <c r="K790" s="2218"/>
      <c r="L790" s="2219"/>
      <c r="M790" s="2219"/>
      <c r="N790" s="2219"/>
      <c r="O790" s="2219"/>
      <c r="P790" s="2219"/>
      <c r="Q790" s="2219"/>
      <c r="R790" s="2220">
        <f t="shared" ref="R790:AG790" si="497">R788+R782+R769+R702+R623+R616+R602+R540+R462+R376+R334+R221+R140</f>
        <v>7800632.3386551887</v>
      </c>
      <c r="S790" s="2220">
        <f t="shared" si="497"/>
        <v>7800632.3386551887</v>
      </c>
      <c r="T790" s="2220">
        <f t="shared" si="497"/>
        <v>7815005.6141769812</v>
      </c>
      <c r="U790" s="2220">
        <f t="shared" si="497"/>
        <v>7816104.6589435507</v>
      </c>
      <c r="V790" s="2220">
        <f t="shared" si="497"/>
        <v>7816104.6589435507</v>
      </c>
      <c r="W790" s="2220">
        <f t="shared" ref="W790:X790" si="498">W788+W782+W769+W702+W623+W616+W602+W540+W462+W376+W334+W221+W140</f>
        <v>7822882.8407715857</v>
      </c>
      <c r="X790" s="2220">
        <f t="shared" si="498"/>
        <v>7839169.6583724078</v>
      </c>
      <c r="Y790" s="2220">
        <f t="shared" ref="Y790" si="499">Y788+Y782+Y769+Y702+Y623+Y616+Y602+Y540+Y462+Y376+Y334+Y221+Y140</f>
        <v>7842289.5423724074</v>
      </c>
      <c r="Z790" s="2221">
        <f t="shared" si="497"/>
        <v>5218613.9559118384</v>
      </c>
      <c r="AA790" s="2220">
        <f t="shared" si="497"/>
        <v>5124942.0796600003</v>
      </c>
      <c r="AB790" s="2777">
        <f t="shared" si="497"/>
        <v>0</v>
      </c>
      <c r="AC790" s="2220">
        <f t="shared" si="497"/>
        <v>-1224.3931099999991</v>
      </c>
      <c r="AD790" s="2220">
        <f t="shared" si="497"/>
        <v>-93671.876251837966</v>
      </c>
      <c r="AE790" s="2220">
        <f t="shared" si="497"/>
        <v>-1933.6304</v>
      </c>
      <c r="AF790" s="2220">
        <f t="shared" si="497"/>
        <v>-58658.540940000006</v>
      </c>
      <c r="AG790" s="2220">
        <f t="shared" si="497"/>
        <v>5065059.14561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  <c r="BI790" s="214"/>
      <c r="BJ790" s="214"/>
      <c r="BK790" s="214"/>
      <c r="BL790" s="214"/>
      <c r="BM790" s="214"/>
      <c r="BN790" s="214"/>
      <c r="BO790" s="214"/>
      <c r="BP790" s="214"/>
      <c r="BQ790" s="214"/>
      <c r="BR790" s="214"/>
      <c r="BS790" s="214"/>
      <c r="BT790" s="214"/>
      <c r="BU790" s="214"/>
      <c r="BV790" s="214"/>
      <c r="BW790" s="214"/>
      <c r="BX790" s="214"/>
      <c r="BY790" s="214"/>
      <c r="BZ790" s="214"/>
      <c r="CA790" s="214"/>
      <c r="CB790" s="214"/>
      <c r="CC790" s="214"/>
      <c r="CD790" s="214"/>
      <c r="CE790" s="214"/>
      <c r="CF790" s="214"/>
      <c r="CG790" s="214"/>
      <c r="CH790" s="214"/>
      <c r="CI790" s="214"/>
      <c r="CJ790" s="214"/>
      <c r="CK790" s="214"/>
      <c r="CL790" s="214"/>
      <c r="CM790" s="214"/>
      <c r="CN790" s="214"/>
      <c r="CO790" s="214"/>
      <c r="CP790" s="214"/>
      <c r="CQ790" s="214"/>
      <c r="CR790" s="214"/>
      <c r="CS790" s="214"/>
      <c r="CT790" s="214"/>
      <c r="CU790" s="214"/>
      <c r="CV790" s="214"/>
      <c r="CW790" s="214"/>
      <c r="CX790" s="214"/>
      <c r="CY790" s="214"/>
      <c r="CZ790" s="214"/>
      <c r="DA790" s="214"/>
      <c r="DB790" s="214"/>
      <c r="DC790" s="214"/>
      <c r="DD790" s="214"/>
      <c r="DE790" s="214"/>
      <c r="DF790" s="214"/>
      <c r="DG790" s="214"/>
      <c r="DH790" s="214"/>
      <c r="DI790" s="214"/>
      <c r="DJ790" s="214"/>
      <c r="DK790" s="214"/>
      <c r="DL790" s="214"/>
      <c r="DM790" s="214"/>
      <c r="DN790" s="214"/>
      <c r="DO790" s="214"/>
      <c r="DP790" s="214"/>
      <c r="DQ790" s="214"/>
      <c r="DR790" s="214"/>
      <c r="DS790" s="214"/>
      <c r="DT790" s="214"/>
      <c r="DU790" s="214"/>
      <c r="DV790" s="214"/>
      <c r="DW790" s="214"/>
      <c r="DX790" s="214"/>
      <c r="DY790" s="214"/>
      <c r="DZ790" s="214"/>
      <c r="EA790" s="214"/>
      <c r="EB790" s="214"/>
      <c r="EC790" s="214"/>
      <c r="ED790" s="214"/>
      <c r="EE790" s="214"/>
      <c r="EF790" s="214"/>
      <c r="EG790" s="214"/>
      <c r="EH790" s="214"/>
      <c r="EI790" s="214"/>
      <c r="EJ790" s="214"/>
      <c r="EK790" s="214"/>
      <c r="EL790" s="214"/>
      <c r="EM790" s="214"/>
      <c r="EN790" s="214"/>
      <c r="EO790" s="214"/>
      <c r="EP790" s="214"/>
      <c r="EQ790" s="214"/>
      <c r="ER790" s="214"/>
      <c r="ES790" s="214"/>
      <c r="ET790" s="214"/>
      <c r="EU790" s="214"/>
      <c r="EV790" s="214"/>
      <c r="EW790" s="214"/>
      <c r="EX790" s="214"/>
      <c r="EY790" s="214"/>
      <c r="EZ790" s="214"/>
      <c r="FA790" s="214"/>
      <c r="FB790" s="214"/>
      <c r="FC790" s="214"/>
      <c r="FD790" s="214"/>
      <c r="FE790" s="214"/>
      <c r="FF790" s="214"/>
      <c r="FG790" s="214"/>
      <c r="FH790" s="214"/>
      <c r="FI790" s="214"/>
      <c r="FJ790" s="214"/>
      <c r="FK790" s="214"/>
      <c r="FL790" s="214"/>
      <c r="FM790" s="214"/>
      <c r="FN790" s="214"/>
      <c r="FO790" s="214"/>
      <c r="FP790" s="214"/>
      <c r="FQ790" s="214"/>
      <c r="FR790" s="214"/>
      <c r="FS790" s="214"/>
      <c r="FT790" s="214"/>
      <c r="FU790" s="214"/>
      <c r="FV790" s="214"/>
      <c r="FW790" s="214"/>
      <c r="FX790" s="214"/>
      <c r="FY790" s="214"/>
      <c r="FZ790" s="214"/>
      <c r="GA790" s="214"/>
      <c r="GB790" s="214"/>
      <c r="GC790" s="214"/>
      <c r="GD790" s="214"/>
      <c r="GE790" s="214"/>
      <c r="GF790" s="214"/>
      <c r="GG790" s="214"/>
      <c r="GH790" s="214"/>
      <c r="GI790" s="214"/>
      <c r="GJ790" s="214"/>
      <c r="GK790" s="214"/>
      <c r="GL790" s="214"/>
      <c r="GM790" s="214"/>
      <c r="GN790" s="214"/>
      <c r="GO790" s="214"/>
      <c r="GP790" s="214"/>
      <c r="GQ790" s="214"/>
      <c r="GR790" s="214"/>
      <c r="GS790" s="214"/>
      <c r="GT790" s="214"/>
      <c r="GU790" s="214"/>
      <c r="GV790" s="214"/>
      <c r="GW790" s="214"/>
      <c r="GX790" s="214"/>
      <c r="GY790" s="214"/>
      <c r="GZ790" s="214"/>
      <c r="HA790" s="214"/>
      <c r="HB790" s="214"/>
      <c r="HC790" s="214"/>
      <c r="HD790" s="214"/>
      <c r="HE790" s="214"/>
      <c r="HF790" s="214"/>
      <c r="HG790" s="214"/>
      <c r="HH790" s="214"/>
      <c r="HI790" s="214"/>
      <c r="HJ790" s="214"/>
      <c r="HK790" s="214"/>
      <c r="HL790" s="214"/>
      <c r="HM790" s="214"/>
      <c r="HN790" s="214"/>
      <c r="HO790" s="214"/>
      <c r="HP790" s="214"/>
      <c r="HQ790" s="214"/>
      <c r="HR790" s="214"/>
      <c r="HS790" s="214"/>
      <c r="HT790" s="214"/>
      <c r="HU790" s="214"/>
      <c r="HV790" s="214"/>
      <c r="HW790" s="214"/>
      <c r="HX790" s="214"/>
      <c r="HY790" s="214"/>
      <c r="HZ790" s="214"/>
      <c r="IA790" s="214"/>
      <c r="IB790" s="214"/>
      <c r="IC790" s="214"/>
      <c r="ID790" s="214"/>
      <c r="IE790" s="214"/>
      <c r="IF790" s="214"/>
      <c r="IG790" s="214"/>
      <c r="IH790" s="214"/>
      <c r="II790" s="214"/>
      <c r="IJ790" s="214"/>
      <c r="IK790" s="214"/>
      <c r="IL790" s="214"/>
      <c r="IM790" s="214"/>
      <c r="IN790" s="214"/>
      <c r="IO790" s="214"/>
      <c r="IP790" s="214"/>
      <c r="IQ790" s="214"/>
      <c r="IR790" s="214"/>
      <c r="IS790" s="214"/>
      <c r="IT790" s="214"/>
      <c r="IU790" s="214"/>
      <c r="IV790" s="214"/>
    </row>
    <row r="791" spans="1:256" x14ac:dyDescent="0.25">
      <c r="A791" s="214">
        <v>1</v>
      </c>
      <c r="B791" s="214">
        <v>1</v>
      </c>
      <c r="C791" s="706" t="s">
        <v>7</v>
      </c>
      <c r="D791" s="706"/>
      <c r="E791" s="706"/>
      <c r="F791" s="2222">
        <f>SUM(F30,F148,F240,F341,F386,F632,F706)</f>
        <v>51479</v>
      </c>
      <c r="G791" s="2223">
        <f>SUM(G30,G148,G240,G341,G386,G632,G706)</f>
        <v>34319.333333333336</v>
      </c>
      <c r="H791" s="2223">
        <f>SUM(H30,H148,H240,H341,H386,H632,H706)</f>
        <v>33677</v>
      </c>
      <c r="I791" s="2223">
        <f>H791/G791*100</f>
        <v>98.128363021814707</v>
      </c>
      <c r="J791" s="2223">
        <f>SUM(L791/F791)</f>
        <v>8.586413877503448</v>
      </c>
      <c r="K791" s="2223">
        <f>N791/H791</f>
        <v>7.9555779909136799</v>
      </c>
      <c r="L791" s="2223">
        <f>SUM(L30,L148,L240,L341,L386,L632,L706)</f>
        <v>442020</v>
      </c>
      <c r="M791" s="2223">
        <f>SUM(M30,M148,M240,M341,M386,M632,M706)</f>
        <v>294680</v>
      </c>
      <c r="N791" s="2223">
        <f>SUM(N30,N148,N240,N341,N386,N632,N706)</f>
        <v>267920</v>
      </c>
      <c r="O791" s="2223">
        <f>N791/M791*100</f>
        <v>90.91896294285327</v>
      </c>
      <c r="P791" s="2223">
        <f>SUM(P30,P148,P240,P341,P386,P632,P706)</f>
        <v>1322.5889215686277</v>
      </c>
      <c r="Q791" s="2224">
        <f>N791/$C$3*12/P791</f>
        <v>303.85858632730645</v>
      </c>
      <c r="R791" s="2225">
        <f t="shared" ref="R791:AG791" si="500">SUM(R30,R148,R240,R341,R386,R632,R706)</f>
        <v>3389873.4082983336</v>
      </c>
      <c r="S791" s="2225">
        <f t="shared" si="500"/>
        <v>3389873.4082983336</v>
      </c>
      <c r="T791" s="2225">
        <f t="shared" si="500"/>
        <v>3409998.7531777546</v>
      </c>
      <c r="U791" s="2225">
        <f t="shared" si="500"/>
        <v>3409996.6479443237</v>
      </c>
      <c r="V791" s="2225">
        <f t="shared" si="500"/>
        <v>3409996.6479443237</v>
      </c>
      <c r="W791" s="2225">
        <f t="shared" ref="W791:X791" si="501">SUM(W30,W148,W240,W341,W386,W632,W706)</f>
        <v>3411007.7588611236</v>
      </c>
      <c r="X791" s="2225">
        <f t="shared" si="501"/>
        <v>3418154.6559394789</v>
      </c>
      <c r="Y791" s="2225">
        <f t="shared" ref="Y791" si="502">SUM(Y30,Y148,Y240,Y341,Y386,Y632,Y706)</f>
        <v>3418154.6559394789</v>
      </c>
      <c r="Z791" s="2225">
        <f t="shared" si="500"/>
        <v>2274805.275161922</v>
      </c>
      <c r="AA791" s="2225">
        <f t="shared" si="500"/>
        <v>2179515.8931200001</v>
      </c>
      <c r="AB791" s="2778">
        <f t="shared" si="500"/>
        <v>0</v>
      </c>
      <c r="AC791" s="2225">
        <f t="shared" si="500"/>
        <v>-21563.997619999998</v>
      </c>
      <c r="AD791" s="2225">
        <f t="shared" si="500"/>
        <v>-95289.382041922043</v>
      </c>
      <c r="AE791" s="2225">
        <f t="shared" si="500"/>
        <v>-716.15620999999999</v>
      </c>
      <c r="AF791" s="2225">
        <f t="shared" si="500"/>
        <v>-55426.684789999999</v>
      </c>
      <c r="AG791" s="2225">
        <f t="shared" si="500"/>
        <v>2102525.2107100002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  <c r="BI791" s="214"/>
      <c r="BJ791" s="214"/>
      <c r="BK791" s="214"/>
      <c r="BL791" s="214"/>
      <c r="BM791" s="214"/>
      <c r="BN791" s="214"/>
      <c r="BO791" s="214"/>
      <c r="BP791" s="214"/>
      <c r="BQ791" s="214"/>
      <c r="BR791" s="214"/>
      <c r="BS791" s="214"/>
      <c r="BT791" s="214"/>
      <c r="BU791" s="214"/>
      <c r="BV791" s="214"/>
      <c r="BW791" s="214"/>
      <c r="BX791" s="214"/>
      <c r="BY791" s="214"/>
      <c r="BZ791" s="214"/>
      <c r="CA791" s="214"/>
      <c r="CB791" s="214"/>
      <c r="CC791" s="214"/>
      <c r="CD791" s="214"/>
      <c r="CE791" s="214"/>
      <c r="CF791" s="214"/>
      <c r="CG791" s="214"/>
      <c r="CH791" s="214"/>
      <c r="CI791" s="214"/>
      <c r="CJ791" s="214"/>
      <c r="CK791" s="214"/>
      <c r="CL791" s="214"/>
      <c r="CM791" s="214"/>
      <c r="CN791" s="214"/>
      <c r="CO791" s="214"/>
      <c r="CP791" s="214"/>
      <c r="CQ791" s="214"/>
      <c r="CR791" s="214"/>
      <c r="CS791" s="214"/>
      <c r="CT791" s="214"/>
      <c r="CU791" s="214"/>
      <c r="CV791" s="214"/>
      <c r="CW791" s="214"/>
      <c r="CX791" s="214"/>
      <c r="CY791" s="214"/>
      <c r="CZ791" s="214"/>
      <c r="DA791" s="214"/>
      <c r="DB791" s="214"/>
      <c r="DC791" s="214"/>
      <c r="DD791" s="214"/>
      <c r="DE791" s="214"/>
      <c r="DF791" s="214"/>
      <c r="DG791" s="214"/>
      <c r="DH791" s="214"/>
      <c r="DI791" s="214"/>
      <c r="DJ791" s="214"/>
      <c r="DK791" s="214"/>
      <c r="DL791" s="214"/>
      <c r="DM791" s="214"/>
      <c r="DN791" s="214"/>
      <c r="DO791" s="214"/>
      <c r="DP791" s="214"/>
      <c r="DQ791" s="214"/>
      <c r="DR791" s="214"/>
      <c r="DS791" s="214"/>
      <c r="DT791" s="214"/>
      <c r="DU791" s="214"/>
      <c r="DV791" s="214"/>
      <c r="DW791" s="214"/>
      <c r="DX791" s="214"/>
      <c r="DY791" s="214"/>
      <c r="DZ791" s="214"/>
      <c r="EA791" s="214"/>
      <c r="EB791" s="214"/>
      <c r="EC791" s="214"/>
      <c r="ED791" s="214"/>
      <c r="EE791" s="214"/>
      <c r="EF791" s="214"/>
      <c r="EG791" s="214"/>
      <c r="EH791" s="214"/>
      <c r="EI791" s="214"/>
      <c r="EJ791" s="214"/>
      <c r="EK791" s="214"/>
      <c r="EL791" s="214"/>
      <c r="EM791" s="214"/>
      <c r="EN791" s="214"/>
      <c r="EO791" s="214"/>
      <c r="EP791" s="214"/>
      <c r="EQ791" s="214"/>
      <c r="ER791" s="214"/>
      <c r="ES791" s="214"/>
      <c r="ET791" s="214"/>
      <c r="EU791" s="214"/>
      <c r="EV791" s="214"/>
      <c r="EW791" s="214"/>
      <c r="EX791" s="214"/>
      <c r="EY791" s="214"/>
      <c r="EZ791" s="214"/>
      <c r="FA791" s="214"/>
      <c r="FB791" s="214"/>
      <c r="FC791" s="214"/>
      <c r="FD791" s="214"/>
      <c r="FE791" s="214"/>
      <c r="FF791" s="214"/>
      <c r="FG791" s="214"/>
      <c r="FH791" s="214"/>
      <c r="FI791" s="214"/>
      <c r="FJ791" s="214"/>
      <c r="FK791" s="214"/>
      <c r="FL791" s="214"/>
      <c r="FM791" s="214"/>
      <c r="FN791" s="214"/>
      <c r="FO791" s="214"/>
      <c r="FP791" s="214"/>
      <c r="FQ791" s="214"/>
      <c r="FR791" s="214"/>
      <c r="FS791" s="214"/>
      <c r="FT791" s="214"/>
      <c r="FU791" s="214"/>
      <c r="FV791" s="214"/>
      <c r="FW791" s="214"/>
      <c r="FX791" s="214"/>
      <c r="FY791" s="214"/>
      <c r="FZ791" s="214"/>
      <c r="GA791" s="214"/>
      <c r="GB791" s="214"/>
      <c r="GC791" s="214"/>
      <c r="GD791" s="214"/>
      <c r="GE791" s="214"/>
      <c r="GF791" s="214"/>
      <c r="GG791" s="214"/>
      <c r="GH791" s="214"/>
      <c r="GI791" s="214"/>
      <c r="GJ791" s="214"/>
      <c r="GK791" s="214"/>
      <c r="GL791" s="214"/>
      <c r="GM791" s="214"/>
      <c r="GN791" s="214"/>
      <c r="GO791" s="214"/>
      <c r="GP791" s="214"/>
      <c r="GQ791" s="214"/>
      <c r="GR791" s="214"/>
      <c r="GS791" s="214"/>
      <c r="GT791" s="214"/>
      <c r="GU791" s="214"/>
      <c r="GV791" s="214"/>
      <c r="GW791" s="214"/>
      <c r="GX791" s="214"/>
      <c r="GY791" s="214"/>
      <c r="GZ791" s="214"/>
      <c r="HA791" s="214"/>
      <c r="HB791" s="214"/>
      <c r="HC791" s="214"/>
      <c r="HD791" s="214"/>
      <c r="HE791" s="214"/>
      <c r="HF791" s="214"/>
      <c r="HG791" s="214"/>
      <c r="HH791" s="214"/>
      <c r="HI791" s="214"/>
      <c r="HJ791" s="214"/>
      <c r="HK791" s="214"/>
      <c r="HL791" s="214"/>
      <c r="HM791" s="214"/>
      <c r="HN791" s="214"/>
      <c r="HO791" s="214"/>
      <c r="HP791" s="214"/>
      <c r="HQ791" s="214"/>
      <c r="HR791" s="214"/>
      <c r="HS791" s="214"/>
      <c r="HT791" s="214"/>
      <c r="HU791" s="214"/>
      <c r="HV791" s="214"/>
      <c r="HW791" s="214"/>
      <c r="HX791" s="214"/>
      <c r="HY791" s="214"/>
      <c r="HZ791" s="214"/>
      <c r="IA791" s="214"/>
      <c r="IB791" s="214"/>
      <c r="IC791" s="214"/>
      <c r="ID791" s="214"/>
      <c r="IE791" s="214"/>
      <c r="IF791" s="214"/>
      <c r="IG791" s="214"/>
      <c r="IH791" s="214"/>
      <c r="II791" s="214"/>
      <c r="IJ791" s="214"/>
      <c r="IK791" s="214"/>
      <c r="IL791" s="214"/>
      <c r="IM791" s="214"/>
      <c r="IN791" s="214"/>
      <c r="IO791" s="214"/>
      <c r="IP791" s="214"/>
      <c r="IQ791" s="214"/>
      <c r="IR791" s="214"/>
      <c r="IS791" s="214"/>
      <c r="IT791" s="214"/>
      <c r="IU791" s="214"/>
      <c r="IV791" s="214"/>
    </row>
    <row r="792" spans="1:256" ht="43.5" x14ac:dyDescent="0.25">
      <c r="B792" s="214">
        <v>1</v>
      </c>
      <c r="C792" s="2226" t="s">
        <v>177</v>
      </c>
      <c r="D792" s="2226"/>
      <c r="E792" s="706"/>
      <c r="F792" s="2222">
        <f>SUM(F633,F241,F31)</f>
        <v>900</v>
      </c>
      <c r="G792" s="2223">
        <f>SUM(G633,G241,G31)</f>
        <v>600</v>
      </c>
      <c r="H792" s="2223">
        <f>SUM(H633,H241,H31)</f>
        <v>614</v>
      </c>
      <c r="I792" s="2223">
        <f>H792/G792*100</f>
        <v>102.33333333333334</v>
      </c>
      <c r="J792" s="2223"/>
      <c r="K792" s="2223"/>
      <c r="L792" s="2223"/>
      <c r="M792" s="2223"/>
      <c r="N792" s="2223"/>
      <c r="O792" s="2223"/>
      <c r="P792" s="2223"/>
      <c r="Q792" s="2224"/>
      <c r="R792" s="2225">
        <f t="shared" ref="R792:AG792" si="503">SUM(R633,R241,R31)</f>
        <v>193026.9736084</v>
      </c>
      <c r="S792" s="2225">
        <f t="shared" si="503"/>
        <v>193026.9736084</v>
      </c>
      <c r="T792" s="2225">
        <f t="shared" si="503"/>
        <v>193026.9736084</v>
      </c>
      <c r="U792" s="2225">
        <f t="shared" si="503"/>
        <v>245149.22546000002</v>
      </c>
      <c r="V792" s="2225">
        <f t="shared" si="503"/>
        <v>245149.22546000002</v>
      </c>
      <c r="W792" s="2225">
        <f t="shared" ref="W792:X792" si="504">SUM(W633,W241,W31)</f>
        <v>246160.33637680003</v>
      </c>
      <c r="X792" s="2225">
        <f t="shared" si="504"/>
        <v>246160.33637680003</v>
      </c>
      <c r="Y792" s="2225">
        <f t="shared" ref="Y792" si="505">SUM(Y633,Y241,Y31)</f>
        <v>246160.33637680003</v>
      </c>
      <c r="Z792" s="2225">
        <f t="shared" si="503"/>
        <v>164106.89091786667</v>
      </c>
      <c r="AA792" s="2225">
        <f t="shared" si="503"/>
        <v>163020.99526</v>
      </c>
      <c r="AB792" s="2778">
        <f t="shared" si="503"/>
        <v>0</v>
      </c>
      <c r="AC792" s="2225">
        <f t="shared" si="503"/>
        <v>0</v>
      </c>
      <c r="AD792" s="2225">
        <f t="shared" si="503"/>
        <v>-1085.8956578666557</v>
      </c>
      <c r="AE792" s="2225">
        <f t="shared" si="503"/>
        <v>0</v>
      </c>
      <c r="AF792" s="2225">
        <f t="shared" si="503"/>
        <v>0</v>
      </c>
      <c r="AG792" s="2225">
        <f t="shared" si="503"/>
        <v>163020.99526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  <c r="BI792" s="214"/>
      <c r="BJ792" s="214"/>
      <c r="BK792" s="214"/>
      <c r="BL792" s="214"/>
      <c r="BM792" s="214"/>
      <c r="BN792" s="214"/>
      <c r="BO792" s="214"/>
      <c r="BP792" s="214"/>
      <c r="BQ792" s="214"/>
      <c r="BR792" s="214"/>
      <c r="BS792" s="214"/>
      <c r="BT792" s="214"/>
      <c r="BU792" s="214"/>
      <c r="BV792" s="214"/>
      <c r="BW792" s="214"/>
      <c r="BX792" s="214"/>
      <c r="BY792" s="214"/>
      <c r="BZ792" s="214"/>
      <c r="CA792" s="214"/>
      <c r="CB792" s="214"/>
      <c r="CC792" s="214"/>
      <c r="CD792" s="214"/>
      <c r="CE792" s="214"/>
      <c r="CF792" s="214"/>
      <c r="CG792" s="214"/>
      <c r="CH792" s="214"/>
      <c r="CI792" s="214"/>
      <c r="CJ792" s="214"/>
      <c r="CK792" s="214"/>
      <c r="CL792" s="214"/>
      <c r="CM792" s="214"/>
      <c r="CN792" s="214"/>
      <c r="CO792" s="214"/>
      <c r="CP792" s="214"/>
      <c r="CQ792" s="214"/>
      <c r="CR792" s="214"/>
      <c r="CS792" s="214"/>
      <c r="CT792" s="214"/>
      <c r="CU792" s="214"/>
      <c r="CV792" s="214"/>
      <c r="CW792" s="214"/>
      <c r="CX792" s="214"/>
      <c r="CY792" s="214"/>
      <c r="CZ792" s="214"/>
      <c r="DA792" s="214"/>
      <c r="DB792" s="214"/>
      <c r="DC792" s="214"/>
      <c r="DD792" s="214"/>
      <c r="DE792" s="214"/>
      <c r="DF792" s="214"/>
      <c r="DG792" s="214"/>
      <c r="DH792" s="214"/>
      <c r="DI792" s="214"/>
      <c r="DJ792" s="214"/>
      <c r="DK792" s="214"/>
      <c r="DL792" s="214"/>
      <c r="DM792" s="214"/>
      <c r="DN792" s="214"/>
      <c r="DO792" s="214"/>
      <c r="DP792" s="214"/>
      <c r="DQ792" s="214"/>
      <c r="DR792" s="214"/>
      <c r="DS792" s="214"/>
      <c r="DT792" s="214"/>
      <c r="DU792" s="214"/>
      <c r="DV792" s="214"/>
      <c r="DW792" s="214"/>
      <c r="DX792" s="214"/>
      <c r="DY792" s="214"/>
      <c r="DZ792" s="214"/>
      <c r="EA792" s="214"/>
      <c r="EB792" s="214"/>
      <c r="EC792" s="214"/>
      <c r="ED792" s="214"/>
      <c r="EE792" s="214"/>
      <c r="EF792" s="214"/>
      <c r="EG792" s="214"/>
      <c r="EH792" s="214"/>
      <c r="EI792" s="214"/>
      <c r="EJ792" s="214"/>
      <c r="EK792" s="214"/>
      <c r="EL792" s="214"/>
      <c r="EM792" s="214"/>
      <c r="EN792" s="214"/>
      <c r="EO792" s="214"/>
      <c r="EP792" s="214"/>
      <c r="EQ792" s="214"/>
      <c r="ER792" s="214"/>
      <c r="ES792" s="214"/>
      <c r="ET792" s="214"/>
      <c r="EU792" s="214"/>
      <c r="EV792" s="214"/>
      <c r="EW792" s="214"/>
      <c r="EX792" s="214"/>
      <c r="EY792" s="214"/>
      <c r="EZ792" s="214"/>
      <c r="FA792" s="214"/>
      <c r="FB792" s="214"/>
      <c r="FC792" s="214"/>
      <c r="FD792" s="214"/>
      <c r="FE792" s="214"/>
      <c r="FF792" s="214"/>
      <c r="FG792" s="214"/>
      <c r="FH792" s="214"/>
      <c r="FI792" s="214"/>
      <c r="FJ792" s="214"/>
      <c r="FK792" s="214"/>
      <c r="FL792" s="214"/>
      <c r="FM792" s="214"/>
      <c r="FN792" s="214"/>
      <c r="FO792" s="214"/>
      <c r="FP792" s="214"/>
      <c r="FQ792" s="214"/>
      <c r="FR792" s="214"/>
      <c r="FS792" s="214"/>
      <c r="FT792" s="214"/>
      <c r="FU792" s="214"/>
      <c r="FV792" s="214"/>
      <c r="FW792" s="214"/>
      <c r="FX792" s="214"/>
      <c r="FY792" s="214"/>
      <c r="FZ792" s="214"/>
      <c r="GA792" s="214"/>
      <c r="GB792" s="214"/>
      <c r="GC792" s="214"/>
      <c r="GD792" s="214"/>
      <c r="GE792" s="214"/>
      <c r="GF792" s="214"/>
      <c r="GG792" s="214"/>
      <c r="GH792" s="214"/>
      <c r="GI792" s="214"/>
      <c r="GJ792" s="214"/>
      <c r="GK792" s="214"/>
      <c r="GL792" s="214"/>
      <c r="GM792" s="214"/>
      <c r="GN792" s="214"/>
      <c r="GO792" s="214"/>
      <c r="GP792" s="214"/>
      <c r="GQ792" s="214"/>
      <c r="GR792" s="214"/>
      <c r="GS792" s="214"/>
      <c r="GT792" s="214"/>
      <c r="GU792" s="214"/>
      <c r="GV792" s="214"/>
      <c r="GW792" s="214"/>
      <c r="GX792" s="214"/>
      <c r="GY792" s="214"/>
      <c r="GZ792" s="214"/>
      <c r="HA792" s="214"/>
      <c r="HB792" s="214"/>
      <c r="HC792" s="214"/>
      <c r="HD792" s="214"/>
      <c r="HE792" s="214"/>
      <c r="HF792" s="214"/>
      <c r="HG792" s="214"/>
      <c r="HH792" s="214"/>
      <c r="HI792" s="214"/>
      <c r="HJ792" s="214"/>
      <c r="HK792" s="214"/>
      <c r="HL792" s="214"/>
      <c r="HM792" s="214"/>
      <c r="HN792" s="214"/>
      <c r="HO792" s="214"/>
      <c r="HP792" s="214"/>
      <c r="HQ792" s="214"/>
      <c r="HR792" s="214"/>
      <c r="HS792" s="214"/>
      <c r="HT792" s="214"/>
      <c r="HU792" s="214"/>
      <c r="HV792" s="214"/>
      <c r="HW792" s="214"/>
      <c r="HX792" s="214"/>
      <c r="HY792" s="214"/>
      <c r="HZ792" s="214"/>
      <c r="IA792" s="214"/>
      <c r="IB792" s="214"/>
      <c r="IC792" s="214"/>
      <c r="ID792" s="214"/>
      <c r="IE792" s="214"/>
      <c r="IF792" s="214"/>
      <c r="IG792" s="214"/>
      <c r="IH792" s="214"/>
      <c r="II792" s="214"/>
      <c r="IJ792" s="214"/>
      <c r="IK792" s="214"/>
      <c r="IL792" s="214"/>
      <c r="IM792" s="214"/>
      <c r="IN792" s="214"/>
      <c r="IO792" s="214"/>
      <c r="IP792" s="214"/>
      <c r="IQ792" s="214"/>
      <c r="IR792" s="214"/>
      <c r="IS792" s="214"/>
      <c r="IT792" s="214"/>
      <c r="IU792" s="214"/>
      <c r="IV792" s="214"/>
    </row>
    <row r="793" spans="1:256" x14ac:dyDescent="0.25">
      <c r="A793" s="214">
        <v>1</v>
      </c>
      <c r="B793" s="214">
        <v>1</v>
      </c>
      <c r="C793" s="571" t="s">
        <v>324</v>
      </c>
      <c r="D793" s="172"/>
      <c r="E793" s="286"/>
      <c r="F793" s="2222"/>
      <c r="G793" s="2223"/>
      <c r="H793" s="2223"/>
      <c r="I793" s="2223"/>
      <c r="J793" s="2227"/>
      <c r="K793" s="2227"/>
      <c r="L793" s="2223"/>
      <c r="M793" s="2223"/>
      <c r="N793" s="2223"/>
      <c r="O793" s="2223"/>
      <c r="P793" s="2223"/>
      <c r="Q793" s="1704"/>
      <c r="R793" s="2225">
        <f t="shared" ref="R793:AG793" si="506">SUM(R708,R635,R544,R388,R243,R150,R33)</f>
        <v>1085359.7202999999</v>
      </c>
      <c r="S793" s="2225">
        <f t="shared" si="506"/>
        <v>1085359.7202999999</v>
      </c>
      <c r="T793" s="2225">
        <f t="shared" si="506"/>
        <v>1055620.5423399999</v>
      </c>
      <c r="U793" s="2225">
        <f t="shared" si="506"/>
        <v>1055620.5423399999</v>
      </c>
      <c r="V793" s="2225">
        <f t="shared" si="506"/>
        <v>1055620.5423399999</v>
      </c>
      <c r="W793" s="2225">
        <f t="shared" ref="W793:X793" si="507">SUM(W708,W635,W544,W388,W243,W150,W33)</f>
        <v>1055620.5423399999</v>
      </c>
      <c r="X793" s="2225">
        <f t="shared" si="507"/>
        <v>1055620.5423399999</v>
      </c>
      <c r="Y793" s="2225">
        <f t="shared" ref="Y793" si="508">SUM(Y708,Y635,Y544,Y388,Y243,Y150,Y33)</f>
        <v>1055620.5423399999</v>
      </c>
      <c r="Z793" s="2225">
        <f t="shared" si="506"/>
        <v>705729.64009066659</v>
      </c>
      <c r="AA793" s="2225">
        <f t="shared" si="506"/>
        <v>670496.11826999998</v>
      </c>
      <c r="AB793" s="2778">
        <f t="shared" si="506"/>
        <v>0</v>
      </c>
      <c r="AC793" s="2225">
        <f t="shared" si="506"/>
        <v>-9.9190599999999982</v>
      </c>
      <c r="AD793" s="2225">
        <f t="shared" si="506"/>
        <v>-35233.52182066656</v>
      </c>
      <c r="AE793" s="2779">
        <f t="shared" si="506"/>
        <v>0</v>
      </c>
      <c r="AF793" s="2779">
        <f t="shared" si="506"/>
        <v>-322.78484000000003</v>
      </c>
      <c r="AG793" s="2225">
        <f t="shared" si="506"/>
        <v>670163.41437000001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  <c r="BI793" s="214"/>
      <c r="BJ793" s="214"/>
      <c r="BK793" s="214"/>
      <c r="BL793" s="214"/>
      <c r="BM793" s="214"/>
      <c r="BN793" s="214"/>
      <c r="BO793" s="214"/>
      <c r="BP793" s="214"/>
      <c r="BQ793" s="214"/>
      <c r="BR793" s="214"/>
      <c r="BS793" s="214"/>
      <c r="BT793" s="214"/>
      <c r="BU793" s="214"/>
      <c r="BV793" s="214"/>
      <c r="BW793" s="214"/>
      <c r="BX793" s="214"/>
      <c r="BY793" s="214"/>
      <c r="BZ793" s="214"/>
      <c r="CA793" s="214"/>
      <c r="CB793" s="214"/>
      <c r="CC793" s="214"/>
      <c r="CD793" s="214"/>
      <c r="CE793" s="214"/>
      <c r="CF793" s="214"/>
      <c r="CG793" s="214"/>
      <c r="CH793" s="214"/>
      <c r="CI793" s="214"/>
      <c r="CJ793" s="214"/>
      <c r="CK793" s="214"/>
      <c r="CL793" s="214"/>
      <c r="CM793" s="214"/>
      <c r="CN793" s="214"/>
      <c r="CO793" s="214"/>
      <c r="CP793" s="214"/>
      <c r="CQ793" s="214"/>
      <c r="CR793" s="214"/>
      <c r="CS793" s="214"/>
      <c r="CT793" s="214"/>
      <c r="CU793" s="214"/>
      <c r="CV793" s="214"/>
      <c r="CW793" s="214"/>
      <c r="CX793" s="214"/>
      <c r="CY793" s="214"/>
      <c r="CZ793" s="214"/>
      <c r="DA793" s="214"/>
      <c r="DB793" s="214"/>
      <c r="DC793" s="214"/>
      <c r="DD793" s="214"/>
      <c r="DE793" s="214"/>
      <c r="DF793" s="214"/>
      <c r="DG793" s="214"/>
      <c r="DH793" s="214"/>
      <c r="DI793" s="214"/>
      <c r="DJ793" s="214"/>
      <c r="DK793" s="214"/>
      <c r="DL793" s="214"/>
      <c r="DM793" s="214"/>
      <c r="DN793" s="214"/>
      <c r="DO793" s="214"/>
      <c r="DP793" s="214"/>
      <c r="DQ793" s="214"/>
      <c r="DR793" s="214"/>
      <c r="DS793" s="214"/>
      <c r="DT793" s="214"/>
      <c r="DU793" s="214"/>
      <c r="DV793" s="214"/>
      <c r="DW793" s="214"/>
      <c r="DX793" s="214"/>
      <c r="DY793" s="214"/>
      <c r="DZ793" s="214"/>
      <c r="EA793" s="214"/>
      <c r="EB793" s="214"/>
      <c r="EC793" s="214"/>
      <c r="ED793" s="214"/>
      <c r="EE793" s="214"/>
      <c r="EF793" s="214"/>
      <c r="EG793" s="214"/>
      <c r="EH793" s="214"/>
      <c r="EI793" s="214"/>
      <c r="EJ793" s="214"/>
      <c r="EK793" s="214"/>
      <c r="EL793" s="214"/>
      <c r="EM793" s="214"/>
      <c r="EN793" s="214"/>
      <c r="EO793" s="214"/>
      <c r="EP793" s="214"/>
      <c r="EQ793" s="214"/>
      <c r="ER793" s="214"/>
      <c r="ES793" s="214"/>
      <c r="ET793" s="214"/>
      <c r="EU793" s="214"/>
      <c r="EV793" s="214"/>
      <c r="EW793" s="214"/>
      <c r="EX793" s="214"/>
      <c r="EY793" s="214"/>
      <c r="EZ793" s="214"/>
      <c r="FA793" s="214"/>
      <c r="FB793" s="214"/>
      <c r="FC793" s="214"/>
      <c r="FD793" s="214"/>
      <c r="FE793" s="214"/>
      <c r="FF793" s="214"/>
      <c r="FG793" s="214"/>
      <c r="FH793" s="214"/>
      <c r="FI793" s="214"/>
      <c r="FJ793" s="214"/>
      <c r="FK793" s="214"/>
      <c r="FL793" s="214"/>
      <c r="FM793" s="214"/>
      <c r="FN793" s="214"/>
      <c r="FO793" s="214"/>
      <c r="FP793" s="214"/>
      <c r="FQ793" s="214"/>
      <c r="FR793" s="214"/>
      <c r="FS793" s="214"/>
      <c r="FT793" s="214"/>
      <c r="FU793" s="214"/>
      <c r="FV793" s="214"/>
      <c r="FW793" s="214"/>
      <c r="FX793" s="214"/>
      <c r="FY793" s="214"/>
      <c r="FZ793" s="214"/>
      <c r="GA793" s="214"/>
      <c r="GB793" s="214"/>
      <c r="GC793" s="214"/>
      <c r="GD793" s="214"/>
      <c r="GE793" s="214"/>
      <c r="GF793" s="214"/>
      <c r="GG793" s="214"/>
      <c r="GH793" s="214"/>
      <c r="GI793" s="214"/>
      <c r="GJ793" s="214"/>
      <c r="GK793" s="214"/>
      <c r="GL793" s="214"/>
      <c r="GM793" s="214"/>
      <c r="GN793" s="214"/>
      <c r="GO793" s="214"/>
      <c r="GP793" s="214"/>
      <c r="GQ793" s="214"/>
      <c r="GR793" s="214"/>
      <c r="GS793" s="214"/>
      <c r="GT793" s="214"/>
      <c r="GU793" s="214"/>
      <c r="GV793" s="214"/>
      <c r="GW793" s="214"/>
      <c r="GX793" s="214"/>
      <c r="GY793" s="214"/>
      <c r="GZ793" s="214"/>
      <c r="HA793" s="214"/>
      <c r="HB793" s="214"/>
      <c r="HC793" s="214"/>
      <c r="HD793" s="214"/>
      <c r="HE793" s="214"/>
      <c r="HF793" s="214"/>
      <c r="HG793" s="214"/>
      <c r="HH793" s="214"/>
      <c r="HI793" s="214"/>
      <c r="HJ793" s="214"/>
      <c r="HK793" s="214"/>
      <c r="HL793" s="214"/>
      <c r="HM793" s="214"/>
      <c r="HN793" s="214"/>
      <c r="HO793" s="214"/>
      <c r="HP793" s="214"/>
      <c r="HQ793" s="214"/>
      <c r="HR793" s="214"/>
      <c r="HS793" s="214"/>
      <c r="HT793" s="214"/>
      <c r="HU793" s="214"/>
      <c r="HV793" s="214"/>
      <c r="HW793" s="214"/>
      <c r="HX793" s="214"/>
      <c r="HY793" s="214"/>
      <c r="HZ793" s="214"/>
      <c r="IA793" s="214"/>
      <c r="IB793" s="214"/>
      <c r="IC793" s="214"/>
      <c r="ID793" s="214"/>
      <c r="IE793" s="214"/>
      <c r="IF793" s="214"/>
      <c r="IG793" s="214"/>
      <c r="IH793" s="214"/>
      <c r="II793" s="214"/>
      <c r="IJ793" s="214"/>
      <c r="IK793" s="214"/>
      <c r="IL793" s="214"/>
      <c r="IM793" s="214"/>
      <c r="IN793" s="214"/>
      <c r="IO793" s="214"/>
      <c r="IP793" s="214"/>
      <c r="IQ793" s="214"/>
      <c r="IR793" s="214"/>
      <c r="IS793" s="214"/>
      <c r="IT793" s="214"/>
      <c r="IU793" s="214"/>
      <c r="IV793" s="214"/>
    </row>
    <row r="794" spans="1:256" x14ac:dyDescent="0.25">
      <c r="B794" s="214">
        <v>1</v>
      </c>
      <c r="C794" s="670" t="s">
        <v>288</v>
      </c>
      <c r="D794" s="172"/>
      <c r="E794" s="286"/>
      <c r="F794" s="2222"/>
      <c r="G794" s="2223"/>
      <c r="H794" s="2223"/>
      <c r="I794" s="2223"/>
      <c r="J794" s="2227"/>
      <c r="K794" s="2227"/>
      <c r="L794" s="2223"/>
      <c r="M794" s="2223"/>
      <c r="N794" s="2223"/>
      <c r="O794" s="2223"/>
      <c r="P794" s="2223"/>
      <c r="Q794" s="1704"/>
      <c r="R794" s="2225">
        <f t="shared" ref="R794:AG794" si="509">SUM(R151, R34)</f>
        <v>20983.371091199999</v>
      </c>
      <c r="S794" s="2225">
        <f t="shared" si="509"/>
        <v>20983.371091199999</v>
      </c>
      <c r="T794" s="2225">
        <f t="shared" si="509"/>
        <v>20983.371091199999</v>
      </c>
      <c r="U794" s="2225">
        <f t="shared" si="509"/>
        <v>20983.371091199999</v>
      </c>
      <c r="V794" s="2225">
        <f t="shared" si="509"/>
        <v>20983.371091199999</v>
      </c>
      <c r="W794" s="2225">
        <f t="shared" ref="W794:X794" si="510">SUM(W151, W34)</f>
        <v>20983.371091199999</v>
      </c>
      <c r="X794" s="2225">
        <f t="shared" si="510"/>
        <v>20983.371091199999</v>
      </c>
      <c r="Y794" s="2225">
        <f t="shared" ref="Y794" si="511">SUM(Y151, Y34)</f>
        <v>20983.371091199999</v>
      </c>
      <c r="Z794" s="2225">
        <f t="shared" si="509"/>
        <v>13988.9140608</v>
      </c>
      <c r="AA794" s="2225">
        <f t="shared" si="509"/>
        <v>13988.914079999999</v>
      </c>
      <c r="AB794" s="2778">
        <f t="shared" si="509"/>
        <v>0</v>
      </c>
      <c r="AC794" s="2225">
        <f t="shared" si="509"/>
        <v>0</v>
      </c>
      <c r="AD794" s="2225">
        <f t="shared" si="509"/>
        <v>1.9200000679120421E-5</v>
      </c>
      <c r="AE794" s="2779">
        <f t="shared" si="509"/>
        <v>0</v>
      </c>
      <c r="AF794" s="2779">
        <f t="shared" si="509"/>
        <v>0</v>
      </c>
      <c r="AG794" s="2225">
        <f t="shared" si="509"/>
        <v>13988.914079999999</v>
      </c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  <c r="BI794" s="214"/>
      <c r="BJ794" s="214"/>
      <c r="BK794" s="214"/>
      <c r="BL794" s="214"/>
      <c r="BM794" s="214"/>
      <c r="BN794" s="214"/>
      <c r="BO794" s="214"/>
      <c r="BP794" s="214"/>
      <c r="BQ794" s="214"/>
      <c r="BR794" s="214"/>
      <c r="BS794" s="214"/>
      <c r="BT794" s="214"/>
      <c r="BU794" s="214"/>
      <c r="BV794" s="214"/>
      <c r="BW794" s="214"/>
      <c r="BX794" s="214"/>
      <c r="BY794" s="214"/>
      <c r="BZ794" s="214"/>
      <c r="CA794" s="214"/>
      <c r="CB794" s="214"/>
      <c r="CC794" s="214"/>
      <c r="CD794" s="214"/>
      <c r="CE794" s="214"/>
      <c r="CF794" s="214"/>
      <c r="CG794" s="214"/>
      <c r="CH794" s="214"/>
      <c r="CI794" s="214"/>
      <c r="CJ794" s="214"/>
      <c r="CK794" s="214"/>
      <c r="CL794" s="214"/>
      <c r="CM794" s="214"/>
      <c r="CN794" s="214"/>
      <c r="CO794" s="214"/>
      <c r="CP794" s="214"/>
      <c r="CQ794" s="214"/>
      <c r="CR794" s="214"/>
      <c r="CS794" s="214"/>
      <c r="CT794" s="214"/>
      <c r="CU794" s="214"/>
      <c r="CV794" s="214"/>
      <c r="CW794" s="214"/>
      <c r="CX794" s="214"/>
      <c r="CY794" s="214"/>
      <c r="CZ794" s="214"/>
      <c r="DA794" s="214"/>
      <c r="DB794" s="214"/>
      <c r="DC794" s="214"/>
      <c r="DD794" s="214"/>
      <c r="DE794" s="214"/>
      <c r="DF794" s="214"/>
      <c r="DG794" s="214"/>
      <c r="DH794" s="214"/>
      <c r="DI794" s="214"/>
      <c r="DJ794" s="214"/>
      <c r="DK794" s="214"/>
      <c r="DL794" s="214"/>
      <c r="DM794" s="214"/>
      <c r="DN794" s="214"/>
      <c r="DO794" s="214"/>
      <c r="DP794" s="214"/>
      <c r="DQ794" s="214"/>
      <c r="DR794" s="214"/>
      <c r="DS794" s="214"/>
      <c r="DT794" s="214"/>
      <c r="DU794" s="214"/>
      <c r="DV794" s="214"/>
      <c r="DW794" s="214"/>
      <c r="DX794" s="214"/>
      <c r="DY794" s="214"/>
      <c r="DZ794" s="214"/>
      <c r="EA794" s="214"/>
      <c r="EB794" s="214"/>
      <c r="EC794" s="214"/>
      <c r="ED794" s="214"/>
      <c r="EE794" s="214"/>
      <c r="EF794" s="214"/>
      <c r="EG794" s="214"/>
      <c r="EH794" s="214"/>
      <c r="EI794" s="214"/>
      <c r="EJ794" s="214"/>
      <c r="EK794" s="214"/>
      <c r="EL794" s="214"/>
      <c r="EM794" s="214"/>
      <c r="EN794" s="214"/>
      <c r="EO794" s="214"/>
      <c r="EP794" s="214"/>
      <c r="EQ794" s="214"/>
      <c r="ER794" s="214"/>
      <c r="ES794" s="214"/>
      <c r="ET794" s="214"/>
      <c r="EU794" s="214"/>
      <c r="EV794" s="214"/>
      <c r="EW794" s="214"/>
      <c r="EX794" s="214"/>
      <c r="EY794" s="214"/>
      <c r="EZ794" s="214"/>
      <c r="FA794" s="214"/>
      <c r="FB794" s="214"/>
      <c r="FC794" s="214"/>
      <c r="FD794" s="214"/>
      <c r="FE794" s="214"/>
      <c r="FF794" s="214"/>
      <c r="FG794" s="214"/>
      <c r="FH794" s="214"/>
      <c r="FI794" s="214"/>
      <c r="FJ794" s="214"/>
      <c r="FK794" s="214"/>
      <c r="FL794" s="214"/>
      <c r="FM794" s="214"/>
      <c r="FN794" s="214"/>
      <c r="FO794" s="214"/>
      <c r="FP794" s="214"/>
      <c r="FQ794" s="214"/>
      <c r="FR794" s="214"/>
      <c r="FS794" s="214"/>
      <c r="FT794" s="214"/>
      <c r="FU794" s="214"/>
      <c r="FV794" s="214"/>
      <c r="FW794" s="214"/>
      <c r="FX794" s="214"/>
      <c r="FY794" s="214"/>
      <c r="FZ794" s="214"/>
      <c r="GA794" s="214"/>
      <c r="GB794" s="214"/>
      <c r="GC794" s="214"/>
      <c r="GD794" s="214"/>
      <c r="GE794" s="214"/>
      <c r="GF794" s="214"/>
      <c r="GG794" s="214"/>
      <c r="GH794" s="214"/>
      <c r="GI794" s="214"/>
      <c r="GJ794" s="214"/>
      <c r="GK794" s="214"/>
      <c r="GL794" s="214"/>
      <c r="GM794" s="214"/>
      <c r="GN794" s="214"/>
      <c r="GO794" s="214"/>
      <c r="GP794" s="214"/>
      <c r="GQ794" s="214"/>
      <c r="GR794" s="214"/>
      <c r="GS794" s="214"/>
      <c r="GT794" s="214"/>
      <c r="GU794" s="214"/>
      <c r="GV794" s="214"/>
      <c r="GW794" s="214"/>
      <c r="GX794" s="214"/>
      <c r="GY794" s="214"/>
      <c r="GZ794" s="214"/>
      <c r="HA794" s="214"/>
      <c r="HB794" s="214"/>
      <c r="HC794" s="214"/>
      <c r="HD794" s="214"/>
      <c r="HE794" s="214"/>
      <c r="HF794" s="214"/>
      <c r="HG794" s="214"/>
      <c r="HH794" s="214"/>
      <c r="HI794" s="214"/>
      <c r="HJ794" s="214"/>
      <c r="HK794" s="214"/>
      <c r="HL794" s="214"/>
      <c r="HM794" s="214"/>
      <c r="HN794" s="214"/>
      <c r="HO794" s="214"/>
      <c r="HP794" s="214"/>
      <c r="HQ794" s="214"/>
      <c r="HR794" s="214"/>
      <c r="HS794" s="214"/>
      <c r="HT794" s="214"/>
      <c r="HU794" s="214"/>
      <c r="HV794" s="214"/>
      <c r="HW794" s="214"/>
      <c r="HX794" s="214"/>
      <c r="HY794" s="214"/>
      <c r="HZ794" s="214"/>
      <c r="IA794" s="214"/>
      <c r="IB794" s="214"/>
      <c r="IC794" s="214"/>
      <c r="ID794" s="214"/>
      <c r="IE794" s="214"/>
      <c r="IF794" s="214"/>
      <c r="IG794" s="214"/>
      <c r="IH794" s="214"/>
      <c r="II794" s="214"/>
      <c r="IJ794" s="214"/>
      <c r="IK794" s="214"/>
      <c r="IL794" s="214"/>
      <c r="IM794" s="214"/>
      <c r="IN794" s="214"/>
      <c r="IO794" s="214"/>
      <c r="IP794" s="214"/>
      <c r="IQ794" s="214"/>
      <c r="IR794" s="214"/>
      <c r="IS794" s="214"/>
      <c r="IT794" s="214"/>
      <c r="IU794" s="214"/>
      <c r="IV794" s="214"/>
    </row>
    <row r="795" spans="1:256" ht="29.25" x14ac:dyDescent="0.25">
      <c r="B795" s="214">
        <v>1</v>
      </c>
      <c r="C795" s="572" t="s">
        <v>270</v>
      </c>
      <c r="D795" s="172"/>
      <c r="E795" s="286"/>
      <c r="F795" s="2222">
        <f>SUM(F709,F636,F545,F389,F244,F152,F35)</f>
        <v>230467</v>
      </c>
      <c r="G795" s="2223">
        <f>SUM(G709,G636,G545,G389,G244,G152,G35)</f>
        <v>153644.66666666669</v>
      </c>
      <c r="H795" s="2223">
        <f>SUM(H709,H636,H545,H389,H244,H152,H35)</f>
        <v>199248</v>
      </c>
      <c r="I795" s="2223">
        <f t="shared" ref="I795:I801" si="512">H795/G795*100</f>
        <v>129.68103893399052</v>
      </c>
      <c r="J795" s="2227"/>
      <c r="K795" s="2227"/>
      <c r="L795" s="2223"/>
      <c r="M795" s="2223"/>
      <c r="N795" s="2223"/>
      <c r="O795" s="2223"/>
      <c r="P795" s="2223"/>
      <c r="Q795" s="1704"/>
      <c r="R795" s="2225">
        <f t="shared" ref="R795:AG795" si="513">SUM(R709,R636,R545,R389,R244,R152, ,R35)</f>
        <v>0</v>
      </c>
      <c r="S795" s="2225">
        <f t="shared" si="513"/>
        <v>0</v>
      </c>
      <c r="T795" s="2225">
        <f t="shared" si="513"/>
        <v>0</v>
      </c>
      <c r="U795" s="2225">
        <f t="shared" si="513"/>
        <v>0</v>
      </c>
      <c r="V795" s="2225">
        <f t="shared" si="513"/>
        <v>0</v>
      </c>
      <c r="W795" s="2225">
        <f t="shared" ref="W795:X795" si="514">SUM(W709,W636,W545,W389,W244,W152, ,W35)</f>
        <v>0</v>
      </c>
      <c r="X795" s="2225">
        <f t="shared" si="514"/>
        <v>0</v>
      </c>
      <c r="Y795" s="2225">
        <f t="shared" ref="Y795" si="515">SUM(Y709,Y636,Y545,Y389,Y244,Y152, ,Y35)</f>
        <v>0</v>
      </c>
      <c r="Z795" s="2225">
        <f t="shared" si="513"/>
        <v>0</v>
      </c>
      <c r="AA795" s="2225">
        <f t="shared" si="513"/>
        <v>0</v>
      </c>
      <c r="AB795" s="2778">
        <f t="shared" si="513"/>
        <v>0</v>
      </c>
      <c r="AC795" s="2225">
        <f t="shared" si="513"/>
        <v>0</v>
      </c>
      <c r="AD795" s="2225">
        <f t="shared" si="513"/>
        <v>0</v>
      </c>
      <c r="AE795" s="2779">
        <f t="shared" si="513"/>
        <v>0</v>
      </c>
      <c r="AF795" s="2779">
        <f t="shared" si="513"/>
        <v>0</v>
      </c>
      <c r="AG795" s="2225">
        <f t="shared" si="513"/>
        <v>0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  <c r="BI795" s="214"/>
      <c r="BJ795" s="214"/>
      <c r="BK795" s="214"/>
      <c r="BL795" s="214"/>
      <c r="BM795" s="214"/>
      <c r="BN795" s="214"/>
      <c r="BO795" s="214"/>
      <c r="BP795" s="214"/>
      <c r="BQ795" s="214"/>
      <c r="BR795" s="214"/>
      <c r="BS795" s="214"/>
      <c r="BT795" s="214"/>
      <c r="BU795" s="214"/>
      <c r="BV795" s="214"/>
      <c r="BW795" s="214"/>
      <c r="BX795" s="214"/>
      <c r="BY795" s="214"/>
      <c r="BZ795" s="214"/>
      <c r="CA795" s="214"/>
      <c r="CB795" s="214"/>
      <c r="CC795" s="214"/>
      <c r="CD795" s="214"/>
      <c r="CE795" s="214"/>
      <c r="CF795" s="214"/>
      <c r="CG795" s="214"/>
      <c r="CH795" s="214"/>
      <c r="CI795" s="214"/>
      <c r="CJ795" s="214"/>
      <c r="CK795" s="214"/>
      <c r="CL795" s="214"/>
      <c r="CM795" s="214"/>
      <c r="CN795" s="214"/>
      <c r="CO795" s="214"/>
      <c r="CP795" s="214"/>
      <c r="CQ795" s="214"/>
      <c r="CR795" s="214"/>
      <c r="CS795" s="214"/>
      <c r="CT795" s="214"/>
      <c r="CU795" s="214"/>
      <c r="CV795" s="214"/>
      <c r="CW795" s="214"/>
      <c r="CX795" s="214"/>
      <c r="CY795" s="214"/>
      <c r="CZ795" s="214"/>
      <c r="DA795" s="214"/>
      <c r="DB795" s="214"/>
      <c r="DC795" s="214"/>
      <c r="DD795" s="214"/>
      <c r="DE795" s="214"/>
      <c r="DF795" s="214"/>
      <c r="DG795" s="214"/>
      <c r="DH795" s="214"/>
      <c r="DI795" s="214"/>
      <c r="DJ795" s="214"/>
      <c r="DK795" s="214"/>
      <c r="DL795" s="214"/>
      <c r="DM795" s="214"/>
      <c r="DN795" s="214"/>
      <c r="DO795" s="214"/>
      <c r="DP795" s="214"/>
      <c r="DQ795" s="214"/>
      <c r="DR795" s="214"/>
      <c r="DS795" s="214"/>
      <c r="DT795" s="214"/>
      <c r="DU795" s="214"/>
      <c r="DV795" s="214"/>
      <c r="DW795" s="214"/>
      <c r="DX795" s="214"/>
      <c r="DY795" s="214"/>
      <c r="DZ795" s="214"/>
      <c r="EA795" s="214"/>
      <c r="EB795" s="214"/>
      <c r="EC795" s="214"/>
      <c r="ED795" s="214"/>
      <c r="EE795" s="214"/>
      <c r="EF795" s="214"/>
      <c r="EG795" s="214"/>
      <c r="EH795" s="214"/>
      <c r="EI795" s="214"/>
      <c r="EJ795" s="214"/>
      <c r="EK795" s="214"/>
      <c r="EL795" s="214"/>
      <c r="EM795" s="214"/>
      <c r="EN795" s="214"/>
      <c r="EO795" s="214"/>
      <c r="EP795" s="214"/>
      <c r="EQ795" s="214"/>
      <c r="ER795" s="214"/>
      <c r="ES795" s="214"/>
      <c r="ET795" s="214"/>
      <c r="EU795" s="214"/>
      <c r="EV795" s="214"/>
      <c r="EW795" s="214"/>
      <c r="EX795" s="214"/>
      <c r="EY795" s="214"/>
      <c r="EZ795" s="214"/>
      <c r="FA795" s="214"/>
      <c r="FB795" s="214"/>
      <c r="FC795" s="214"/>
      <c r="FD795" s="214"/>
      <c r="FE795" s="214"/>
      <c r="FF795" s="214"/>
      <c r="FG795" s="214"/>
      <c r="FH795" s="214"/>
      <c r="FI795" s="214"/>
      <c r="FJ795" s="214"/>
      <c r="FK795" s="214"/>
      <c r="FL795" s="214"/>
      <c r="FM795" s="214"/>
      <c r="FN795" s="214"/>
      <c r="FO795" s="214"/>
      <c r="FP795" s="214"/>
      <c r="FQ795" s="214"/>
      <c r="FR795" s="214"/>
      <c r="FS795" s="214"/>
      <c r="FT795" s="214"/>
      <c r="FU795" s="214"/>
      <c r="FV795" s="214"/>
      <c r="FW795" s="214"/>
      <c r="FX795" s="214"/>
      <c r="FY795" s="214"/>
      <c r="FZ795" s="214"/>
      <c r="GA795" s="214"/>
      <c r="GB795" s="214"/>
      <c r="GC795" s="214"/>
      <c r="GD795" s="214"/>
      <c r="GE795" s="214"/>
      <c r="GF795" s="214"/>
      <c r="GG795" s="214"/>
      <c r="GH795" s="214"/>
      <c r="GI795" s="214"/>
      <c r="GJ795" s="214"/>
      <c r="GK795" s="214"/>
      <c r="GL795" s="214"/>
      <c r="GM795" s="214"/>
      <c r="GN795" s="214"/>
      <c r="GO795" s="214"/>
      <c r="GP795" s="214"/>
      <c r="GQ795" s="214"/>
      <c r="GR795" s="214"/>
      <c r="GS795" s="214"/>
      <c r="GT795" s="214"/>
      <c r="GU795" s="214"/>
      <c r="GV795" s="214"/>
      <c r="GW795" s="214"/>
      <c r="GX795" s="214"/>
      <c r="GY795" s="214"/>
      <c r="GZ795" s="214"/>
      <c r="HA795" s="214"/>
      <c r="HB795" s="214"/>
      <c r="HC795" s="214"/>
      <c r="HD795" s="214"/>
      <c r="HE795" s="214"/>
      <c r="HF795" s="214"/>
      <c r="HG795" s="214"/>
      <c r="HH795" s="214"/>
      <c r="HI795" s="214"/>
      <c r="HJ795" s="214"/>
      <c r="HK795" s="214"/>
      <c r="HL795" s="214"/>
      <c r="HM795" s="214"/>
      <c r="HN795" s="214"/>
      <c r="HO795" s="214"/>
      <c r="HP795" s="214"/>
      <c r="HQ795" s="214"/>
      <c r="HR795" s="214"/>
      <c r="HS795" s="214"/>
      <c r="HT795" s="214"/>
      <c r="HU795" s="214"/>
      <c r="HV795" s="214"/>
      <c r="HW795" s="214"/>
      <c r="HX795" s="214"/>
      <c r="HY795" s="214"/>
      <c r="HZ795" s="214"/>
      <c r="IA795" s="214"/>
      <c r="IB795" s="214"/>
      <c r="IC795" s="214"/>
      <c r="ID795" s="214"/>
      <c r="IE795" s="214"/>
      <c r="IF795" s="214"/>
      <c r="IG795" s="214"/>
      <c r="IH795" s="214"/>
      <c r="II795" s="214"/>
      <c r="IJ795" s="214"/>
      <c r="IK795" s="214"/>
      <c r="IL795" s="214"/>
      <c r="IM795" s="214"/>
      <c r="IN795" s="214"/>
      <c r="IO795" s="214"/>
      <c r="IP795" s="214"/>
      <c r="IQ795" s="214"/>
      <c r="IR795" s="214"/>
      <c r="IS795" s="214"/>
      <c r="IT795" s="214"/>
      <c r="IU795" s="214"/>
      <c r="IV795" s="214"/>
    </row>
    <row r="796" spans="1:256" ht="30" x14ac:dyDescent="0.25">
      <c r="B796" s="214">
        <v>1</v>
      </c>
      <c r="C796" s="573" t="s">
        <v>193</v>
      </c>
      <c r="D796" s="172"/>
      <c r="E796" s="286"/>
      <c r="F796" s="2222">
        <f>SUM(F390,F36)</f>
        <v>17800</v>
      </c>
      <c r="G796" s="2223">
        <f>SUM(G390,G36)</f>
        <v>11866.666666666668</v>
      </c>
      <c r="H796" s="2223">
        <f>SUM(H390,H36)</f>
        <v>13119</v>
      </c>
      <c r="I796" s="2223">
        <f t="shared" si="512"/>
        <v>110.55337078651684</v>
      </c>
      <c r="J796" s="2227"/>
      <c r="K796" s="2227"/>
      <c r="L796" s="2223"/>
      <c r="M796" s="2223"/>
      <c r="N796" s="2223"/>
      <c r="O796" s="2223"/>
      <c r="P796" s="2223"/>
      <c r="Q796" s="1704"/>
      <c r="R796" s="2225">
        <f t="shared" ref="R796:AG796" si="516">SUM(R390,R36)</f>
        <v>0</v>
      </c>
      <c r="S796" s="2225">
        <f t="shared" si="516"/>
        <v>0</v>
      </c>
      <c r="T796" s="2225">
        <f t="shared" si="516"/>
        <v>0</v>
      </c>
      <c r="U796" s="2225">
        <f t="shared" si="516"/>
        <v>0</v>
      </c>
      <c r="V796" s="2225">
        <f t="shared" si="516"/>
        <v>0</v>
      </c>
      <c r="W796" s="2225">
        <f t="shared" ref="W796:X796" si="517">SUM(W390,W36)</f>
        <v>0</v>
      </c>
      <c r="X796" s="2225">
        <f t="shared" si="517"/>
        <v>0</v>
      </c>
      <c r="Y796" s="2225">
        <f t="shared" ref="Y796" si="518">SUM(Y390,Y36)</f>
        <v>0</v>
      </c>
      <c r="Z796" s="2225">
        <f t="shared" si="516"/>
        <v>0</v>
      </c>
      <c r="AA796" s="2225">
        <f t="shared" si="516"/>
        <v>0</v>
      </c>
      <c r="AB796" s="2778">
        <f t="shared" si="516"/>
        <v>0</v>
      </c>
      <c r="AC796" s="2225">
        <f t="shared" si="516"/>
        <v>0</v>
      </c>
      <c r="AD796" s="2225">
        <f t="shared" si="516"/>
        <v>0</v>
      </c>
      <c r="AE796" s="2779">
        <f t="shared" si="516"/>
        <v>0</v>
      </c>
      <c r="AF796" s="2779">
        <f t="shared" si="516"/>
        <v>0</v>
      </c>
      <c r="AG796" s="2225">
        <f t="shared" si="516"/>
        <v>0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  <c r="BI796" s="214"/>
      <c r="BJ796" s="214"/>
      <c r="BK796" s="214"/>
      <c r="BL796" s="214"/>
      <c r="BM796" s="214"/>
      <c r="BN796" s="214"/>
      <c r="BO796" s="214"/>
      <c r="BP796" s="214"/>
      <c r="BQ796" s="214"/>
      <c r="BR796" s="214"/>
      <c r="BS796" s="214"/>
      <c r="BT796" s="214"/>
      <c r="BU796" s="214"/>
      <c r="BV796" s="214"/>
      <c r="BW796" s="214"/>
      <c r="BX796" s="214"/>
      <c r="BY796" s="214"/>
      <c r="BZ796" s="214"/>
      <c r="CA796" s="214"/>
      <c r="CB796" s="214"/>
      <c r="CC796" s="214"/>
      <c r="CD796" s="214"/>
      <c r="CE796" s="214"/>
      <c r="CF796" s="214"/>
      <c r="CG796" s="214"/>
      <c r="CH796" s="214"/>
      <c r="CI796" s="214"/>
      <c r="CJ796" s="214"/>
      <c r="CK796" s="214"/>
      <c r="CL796" s="214"/>
      <c r="CM796" s="214"/>
      <c r="CN796" s="214"/>
      <c r="CO796" s="214"/>
      <c r="CP796" s="214"/>
      <c r="CQ796" s="214"/>
      <c r="CR796" s="214"/>
      <c r="CS796" s="214"/>
      <c r="CT796" s="214"/>
      <c r="CU796" s="214"/>
      <c r="CV796" s="214"/>
      <c r="CW796" s="214"/>
      <c r="CX796" s="214"/>
      <c r="CY796" s="214"/>
      <c r="CZ796" s="214"/>
      <c r="DA796" s="214"/>
      <c r="DB796" s="214"/>
      <c r="DC796" s="214"/>
      <c r="DD796" s="214"/>
      <c r="DE796" s="214"/>
      <c r="DF796" s="214"/>
      <c r="DG796" s="214"/>
      <c r="DH796" s="214"/>
      <c r="DI796" s="214"/>
      <c r="DJ796" s="214"/>
      <c r="DK796" s="214"/>
      <c r="DL796" s="214"/>
      <c r="DM796" s="214"/>
      <c r="DN796" s="214"/>
      <c r="DO796" s="214"/>
      <c r="DP796" s="214"/>
      <c r="DQ796" s="214"/>
      <c r="DR796" s="214"/>
      <c r="DS796" s="214"/>
      <c r="DT796" s="214"/>
      <c r="DU796" s="214"/>
      <c r="DV796" s="214"/>
      <c r="DW796" s="214"/>
      <c r="DX796" s="214"/>
      <c r="DY796" s="214"/>
      <c r="DZ796" s="214"/>
      <c r="EA796" s="214"/>
      <c r="EB796" s="214"/>
      <c r="EC796" s="214"/>
      <c r="ED796" s="214"/>
      <c r="EE796" s="214"/>
      <c r="EF796" s="214"/>
      <c r="EG796" s="214"/>
      <c r="EH796" s="214"/>
      <c r="EI796" s="214"/>
      <c r="EJ796" s="214"/>
      <c r="EK796" s="214"/>
      <c r="EL796" s="214"/>
      <c r="EM796" s="214"/>
      <c r="EN796" s="214"/>
      <c r="EO796" s="214"/>
      <c r="EP796" s="214"/>
      <c r="EQ796" s="214"/>
      <c r="ER796" s="214"/>
      <c r="ES796" s="214"/>
      <c r="ET796" s="214"/>
      <c r="EU796" s="214"/>
      <c r="EV796" s="214"/>
      <c r="EW796" s="214"/>
      <c r="EX796" s="214"/>
      <c r="EY796" s="214"/>
      <c r="EZ796" s="214"/>
      <c r="FA796" s="214"/>
      <c r="FB796" s="214"/>
      <c r="FC796" s="214"/>
      <c r="FD796" s="214"/>
      <c r="FE796" s="214"/>
      <c r="FF796" s="214"/>
      <c r="FG796" s="214"/>
      <c r="FH796" s="214"/>
      <c r="FI796" s="214"/>
      <c r="FJ796" s="214"/>
      <c r="FK796" s="214"/>
      <c r="FL796" s="214"/>
      <c r="FM796" s="214"/>
      <c r="FN796" s="214"/>
      <c r="FO796" s="214"/>
      <c r="FP796" s="214"/>
      <c r="FQ796" s="214"/>
      <c r="FR796" s="214"/>
      <c r="FS796" s="214"/>
      <c r="FT796" s="214"/>
      <c r="FU796" s="214"/>
      <c r="FV796" s="214"/>
      <c r="FW796" s="214"/>
      <c r="FX796" s="214"/>
      <c r="FY796" s="214"/>
      <c r="FZ796" s="214"/>
      <c r="GA796" s="214"/>
      <c r="GB796" s="214"/>
      <c r="GC796" s="214"/>
      <c r="GD796" s="214"/>
      <c r="GE796" s="214"/>
      <c r="GF796" s="214"/>
      <c r="GG796" s="214"/>
      <c r="GH796" s="214"/>
      <c r="GI796" s="214"/>
      <c r="GJ796" s="214"/>
      <c r="GK796" s="214"/>
      <c r="GL796" s="214"/>
      <c r="GM796" s="214"/>
      <c r="GN796" s="214"/>
      <c r="GO796" s="214"/>
      <c r="GP796" s="214"/>
      <c r="GQ796" s="214"/>
      <c r="GR796" s="214"/>
      <c r="GS796" s="214"/>
      <c r="GT796" s="214"/>
      <c r="GU796" s="214"/>
      <c r="GV796" s="214"/>
      <c r="GW796" s="214"/>
      <c r="GX796" s="214"/>
      <c r="GY796" s="214"/>
      <c r="GZ796" s="214"/>
      <c r="HA796" s="214"/>
      <c r="HB796" s="214"/>
      <c r="HC796" s="214"/>
      <c r="HD796" s="214"/>
      <c r="HE796" s="214"/>
      <c r="HF796" s="214"/>
      <c r="HG796" s="214"/>
      <c r="HH796" s="214"/>
      <c r="HI796" s="214"/>
      <c r="HJ796" s="214"/>
      <c r="HK796" s="214"/>
      <c r="HL796" s="214"/>
      <c r="HM796" s="214"/>
      <c r="HN796" s="214"/>
      <c r="HO796" s="214"/>
      <c r="HP796" s="214"/>
      <c r="HQ796" s="214"/>
      <c r="HR796" s="214"/>
      <c r="HS796" s="214"/>
      <c r="HT796" s="214"/>
      <c r="HU796" s="214"/>
      <c r="HV796" s="214"/>
      <c r="HW796" s="214"/>
      <c r="HX796" s="214"/>
      <c r="HY796" s="214"/>
      <c r="HZ796" s="214"/>
      <c r="IA796" s="214"/>
      <c r="IB796" s="214"/>
      <c r="IC796" s="214"/>
      <c r="ID796" s="214"/>
      <c r="IE796" s="214"/>
      <c r="IF796" s="214"/>
      <c r="IG796" s="214"/>
      <c r="IH796" s="214"/>
      <c r="II796" s="214"/>
      <c r="IJ796" s="214"/>
      <c r="IK796" s="214"/>
      <c r="IL796" s="214"/>
      <c r="IM796" s="214"/>
      <c r="IN796" s="214"/>
      <c r="IO796" s="214"/>
      <c r="IP796" s="214"/>
      <c r="IQ796" s="214"/>
      <c r="IR796" s="214"/>
      <c r="IS796" s="214"/>
      <c r="IT796" s="214"/>
      <c r="IU796" s="214"/>
      <c r="IV796" s="214"/>
    </row>
    <row r="797" spans="1:256" ht="30" x14ac:dyDescent="0.25">
      <c r="B797" s="214">
        <v>1</v>
      </c>
      <c r="C797" s="573" t="s">
        <v>453</v>
      </c>
      <c r="D797" s="172"/>
      <c r="E797" s="286"/>
      <c r="F797" s="2222">
        <f>SUM(F711,F547,F638,F391,F246,F154,F37)</f>
        <v>84893</v>
      </c>
      <c r="G797" s="2223">
        <f>SUM(G711,G547,G638,G391,G246,G154,G37)</f>
        <v>56595.666666666672</v>
      </c>
      <c r="H797" s="2223">
        <f>SUM(H711,H547,H638,H391,H246,H154,H37)</f>
        <v>75841</v>
      </c>
      <c r="I797" s="2223">
        <f t="shared" si="512"/>
        <v>134.00495915470557</v>
      </c>
      <c r="J797" s="2227"/>
      <c r="K797" s="2227"/>
      <c r="L797" s="2223"/>
      <c r="M797" s="2223"/>
      <c r="N797" s="2223"/>
      <c r="O797" s="2223"/>
      <c r="P797" s="2223"/>
      <c r="Q797" s="1704"/>
      <c r="R797" s="2225">
        <f t="shared" ref="R797:AG797" si="519">SUM(R711,R547,R638,R391,R246,R154, ,R37)</f>
        <v>0</v>
      </c>
      <c r="S797" s="2225">
        <f t="shared" si="519"/>
        <v>0</v>
      </c>
      <c r="T797" s="2225">
        <f t="shared" si="519"/>
        <v>0</v>
      </c>
      <c r="U797" s="2225">
        <f t="shared" si="519"/>
        <v>0</v>
      </c>
      <c r="V797" s="2225">
        <f t="shared" si="519"/>
        <v>0</v>
      </c>
      <c r="W797" s="2225">
        <f t="shared" ref="W797:X797" si="520">SUM(W711,W547,W638,W391,W246,W154, ,W37)</f>
        <v>0</v>
      </c>
      <c r="X797" s="2225">
        <f t="shared" si="520"/>
        <v>0</v>
      </c>
      <c r="Y797" s="2225">
        <f t="shared" ref="Y797" si="521">SUM(Y711,Y547,Y638,Y391,Y246,Y154, ,Y37)</f>
        <v>0</v>
      </c>
      <c r="Z797" s="2225">
        <f t="shared" si="519"/>
        <v>0</v>
      </c>
      <c r="AA797" s="2225">
        <f t="shared" si="519"/>
        <v>0</v>
      </c>
      <c r="AB797" s="2778">
        <f t="shared" si="519"/>
        <v>0</v>
      </c>
      <c r="AC797" s="2225">
        <f t="shared" si="519"/>
        <v>0</v>
      </c>
      <c r="AD797" s="2225">
        <f t="shared" si="519"/>
        <v>0</v>
      </c>
      <c r="AE797" s="2779">
        <f t="shared" si="519"/>
        <v>0</v>
      </c>
      <c r="AF797" s="2779">
        <f t="shared" si="519"/>
        <v>0</v>
      </c>
      <c r="AG797" s="2225">
        <f t="shared" si="519"/>
        <v>0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  <c r="BI797" s="214"/>
      <c r="BJ797" s="214"/>
      <c r="BK797" s="214"/>
      <c r="BL797" s="214"/>
      <c r="BM797" s="214"/>
      <c r="BN797" s="214"/>
      <c r="BO797" s="214"/>
      <c r="BP797" s="214"/>
      <c r="BQ797" s="214"/>
      <c r="BR797" s="214"/>
      <c r="BS797" s="214"/>
      <c r="BT797" s="214"/>
      <c r="BU797" s="214"/>
      <c r="BV797" s="214"/>
      <c r="BW797" s="214"/>
      <c r="BX797" s="214"/>
      <c r="BY797" s="214"/>
      <c r="BZ797" s="214"/>
      <c r="CA797" s="214"/>
      <c r="CB797" s="214"/>
      <c r="CC797" s="214"/>
      <c r="CD797" s="214"/>
      <c r="CE797" s="214"/>
      <c r="CF797" s="214"/>
      <c r="CG797" s="214"/>
      <c r="CH797" s="214"/>
      <c r="CI797" s="214"/>
      <c r="CJ797" s="214"/>
      <c r="CK797" s="214"/>
      <c r="CL797" s="214"/>
      <c r="CM797" s="214"/>
      <c r="CN797" s="214"/>
      <c r="CO797" s="214"/>
      <c r="CP797" s="214"/>
      <c r="CQ797" s="214"/>
      <c r="CR797" s="214"/>
      <c r="CS797" s="214"/>
      <c r="CT797" s="214"/>
      <c r="CU797" s="214"/>
      <c r="CV797" s="214"/>
      <c r="CW797" s="214"/>
      <c r="CX797" s="214"/>
      <c r="CY797" s="214"/>
      <c r="CZ797" s="214"/>
      <c r="DA797" s="214"/>
      <c r="DB797" s="214"/>
      <c r="DC797" s="214"/>
      <c r="DD797" s="214"/>
      <c r="DE797" s="214"/>
      <c r="DF797" s="214"/>
      <c r="DG797" s="214"/>
      <c r="DH797" s="214"/>
      <c r="DI797" s="214"/>
      <c r="DJ797" s="214"/>
      <c r="DK797" s="214"/>
      <c r="DL797" s="214"/>
      <c r="DM797" s="214"/>
      <c r="DN797" s="214"/>
      <c r="DO797" s="214"/>
      <c r="DP797" s="214"/>
      <c r="DQ797" s="214"/>
      <c r="DR797" s="214"/>
      <c r="DS797" s="214"/>
      <c r="DT797" s="214"/>
      <c r="DU797" s="214"/>
      <c r="DV797" s="214"/>
      <c r="DW797" s="214"/>
      <c r="DX797" s="214"/>
      <c r="DY797" s="214"/>
      <c r="DZ797" s="214"/>
      <c r="EA797" s="214"/>
      <c r="EB797" s="214"/>
      <c r="EC797" s="214"/>
      <c r="ED797" s="214"/>
      <c r="EE797" s="214"/>
      <c r="EF797" s="214"/>
      <c r="EG797" s="214"/>
      <c r="EH797" s="214"/>
      <c r="EI797" s="214"/>
      <c r="EJ797" s="214"/>
      <c r="EK797" s="214"/>
      <c r="EL797" s="214"/>
      <c r="EM797" s="214"/>
      <c r="EN797" s="214"/>
      <c r="EO797" s="214"/>
      <c r="EP797" s="214"/>
      <c r="EQ797" s="214"/>
      <c r="ER797" s="214"/>
      <c r="ES797" s="214"/>
      <c r="ET797" s="214"/>
      <c r="EU797" s="214"/>
      <c r="EV797" s="214"/>
      <c r="EW797" s="214"/>
      <c r="EX797" s="214"/>
      <c r="EY797" s="214"/>
      <c r="EZ797" s="214"/>
      <c r="FA797" s="214"/>
      <c r="FB797" s="214"/>
      <c r="FC797" s="214"/>
      <c r="FD797" s="214"/>
      <c r="FE797" s="214"/>
      <c r="FF797" s="214"/>
      <c r="FG797" s="214"/>
      <c r="FH797" s="214"/>
      <c r="FI797" s="214"/>
      <c r="FJ797" s="214"/>
      <c r="FK797" s="214"/>
      <c r="FL797" s="214"/>
      <c r="FM797" s="214"/>
      <c r="FN797" s="214"/>
      <c r="FO797" s="214"/>
      <c r="FP797" s="214"/>
      <c r="FQ797" s="214"/>
      <c r="FR797" s="214"/>
      <c r="FS797" s="214"/>
      <c r="FT797" s="214"/>
      <c r="FU797" s="214"/>
      <c r="FV797" s="214"/>
      <c r="FW797" s="214"/>
      <c r="FX797" s="214"/>
      <c r="FY797" s="214"/>
      <c r="FZ797" s="214"/>
      <c r="GA797" s="214"/>
      <c r="GB797" s="214"/>
      <c r="GC797" s="214"/>
      <c r="GD797" s="214"/>
      <c r="GE797" s="214"/>
      <c r="GF797" s="214"/>
      <c r="GG797" s="214"/>
      <c r="GH797" s="214"/>
      <c r="GI797" s="214"/>
      <c r="GJ797" s="214"/>
      <c r="GK797" s="214"/>
      <c r="GL797" s="214"/>
      <c r="GM797" s="214"/>
      <c r="GN797" s="214"/>
      <c r="GO797" s="214"/>
      <c r="GP797" s="214"/>
      <c r="GQ797" s="214"/>
      <c r="GR797" s="214"/>
      <c r="GS797" s="214"/>
      <c r="GT797" s="214"/>
      <c r="GU797" s="214"/>
      <c r="GV797" s="214"/>
      <c r="GW797" s="214"/>
      <c r="GX797" s="214"/>
      <c r="GY797" s="214"/>
      <c r="GZ797" s="214"/>
      <c r="HA797" s="214"/>
      <c r="HB797" s="214"/>
      <c r="HC797" s="214"/>
      <c r="HD797" s="214"/>
      <c r="HE797" s="214"/>
      <c r="HF797" s="214"/>
      <c r="HG797" s="214"/>
      <c r="HH797" s="214"/>
      <c r="HI797" s="214"/>
      <c r="HJ797" s="214"/>
      <c r="HK797" s="214"/>
      <c r="HL797" s="214"/>
      <c r="HM797" s="214"/>
      <c r="HN797" s="214"/>
      <c r="HO797" s="214"/>
      <c r="HP797" s="214"/>
      <c r="HQ797" s="214"/>
      <c r="HR797" s="214"/>
      <c r="HS797" s="214"/>
      <c r="HT797" s="214"/>
      <c r="HU797" s="214"/>
      <c r="HV797" s="214"/>
      <c r="HW797" s="214"/>
      <c r="HX797" s="214"/>
      <c r="HY797" s="214"/>
      <c r="HZ797" s="214"/>
      <c r="IA797" s="214"/>
      <c r="IB797" s="214"/>
      <c r="IC797" s="214"/>
      <c r="ID797" s="214"/>
      <c r="IE797" s="214"/>
      <c r="IF797" s="214"/>
      <c r="IG797" s="214"/>
      <c r="IH797" s="214"/>
      <c r="II797" s="214"/>
      <c r="IJ797" s="214"/>
      <c r="IK797" s="214"/>
      <c r="IL797" s="214"/>
      <c r="IM797" s="214"/>
      <c r="IN797" s="214"/>
      <c r="IO797" s="214"/>
      <c r="IP797" s="214"/>
      <c r="IQ797" s="214"/>
      <c r="IR797" s="214"/>
      <c r="IS797" s="214"/>
      <c r="IT797" s="214"/>
      <c r="IU797" s="214"/>
      <c r="IV797" s="214"/>
    </row>
    <row r="798" spans="1:256" ht="75" x14ac:dyDescent="0.25">
      <c r="B798" s="214">
        <v>1</v>
      </c>
      <c r="C798" s="574" t="s">
        <v>454</v>
      </c>
      <c r="D798" s="172"/>
      <c r="E798" s="286"/>
      <c r="F798" s="2222">
        <f t="shared" ref="F798:H800" si="522">SUM(F712,F639,F548,F392,F247,F155,F38)</f>
        <v>41790</v>
      </c>
      <c r="G798" s="2223">
        <f t="shared" si="522"/>
        <v>27859.666666666668</v>
      </c>
      <c r="H798" s="2223">
        <f t="shared" si="522"/>
        <v>49675</v>
      </c>
      <c r="I798" s="2223">
        <f t="shared" si="512"/>
        <v>178.30435875040379</v>
      </c>
      <c r="J798" s="2227"/>
      <c r="K798" s="2227"/>
      <c r="L798" s="2223"/>
      <c r="M798" s="2223"/>
      <c r="N798" s="2223"/>
      <c r="O798" s="2223"/>
      <c r="P798" s="2223"/>
      <c r="Q798" s="1704"/>
      <c r="R798" s="2225">
        <f t="shared" ref="R798:AG798" si="523">SUM(R712,R639,R548,R392,R247,R155, ,R38)</f>
        <v>0</v>
      </c>
      <c r="S798" s="2225">
        <f t="shared" si="523"/>
        <v>0</v>
      </c>
      <c r="T798" s="2225">
        <f t="shared" si="523"/>
        <v>0</v>
      </c>
      <c r="U798" s="2225">
        <f t="shared" si="523"/>
        <v>0</v>
      </c>
      <c r="V798" s="2225">
        <f t="shared" si="523"/>
        <v>0</v>
      </c>
      <c r="W798" s="2225">
        <f t="shared" ref="W798:X798" si="524">SUM(W712,W639,W548,W392,W247,W155, ,W38)</f>
        <v>0</v>
      </c>
      <c r="X798" s="2225">
        <f t="shared" si="524"/>
        <v>0</v>
      </c>
      <c r="Y798" s="2225">
        <f t="shared" ref="Y798" si="525">SUM(Y712,Y639,Y548,Y392,Y247,Y155, ,Y38)</f>
        <v>0</v>
      </c>
      <c r="Z798" s="2225">
        <f t="shared" si="523"/>
        <v>0</v>
      </c>
      <c r="AA798" s="2225">
        <f t="shared" si="523"/>
        <v>0</v>
      </c>
      <c r="AB798" s="2778">
        <f t="shared" si="523"/>
        <v>0</v>
      </c>
      <c r="AC798" s="2225">
        <f t="shared" si="523"/>
        <v>0</v>
      </c>
      <c r="AD798" s="2225">
        <f t="shared" si="523"/>
        <v>0</v>
      </c>
      <c r="AE798" s="2779">
        <f t="shared" si="523"/>
        <v>0</v>
      </c>
      <c r="AF798" s="2779">
        <f t="shared" si="523"/>
        <v>0</v>
      </c>
      <c r="AG798" s="2225">
        <f t="shared" si="523"/>
        <v>0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  <c r="BI798" s="214"/>
      <c r="BJ798" s="214"/>
      <c r="BK798" s="214"/>
      <c r="BL798" s="214"/>
      <c r="BM798" s="214"/>
      <c r="BN798" s="214"/>
      <c r="BO798" s="214"/>
      <c r="BP798" s="214"/>
      <c r="BQ798" s="214"/>
      <c r="BR798" s="214"/>
      <c r="BS798" s="214"/>
      <c r="BT798" s="214"/>
      <c r="BU798" s="214"/>
      <c r="BV798" s="214"/>
      <c r="BW798" s="214"/>
      <c r="BX798" s="214"/>
      <c r="BY798" s="214"/>
      <c r="BZ798" s="214"/>
      <c r="CA798" s="214"/>
      <c r="CB798" s="214"/>
      <c r="CC798" s="214"/>
      <c r="CD798" s="214"/>
      <c r="CE798" s="214"/>
      <c r="CF798" s="214"/>
      <c r="CG798" s="214"/>
      <c r="CH798" s="214"/>
      <c r="CI798" s="214"/>
      <c r="CJ798" s="214"/>
      <c r="CK798" s="214"/>
      <c r="CL798" s="214"/>
      <c r="CM798" s="214"/>
      <c r="CN798" s="214"/>
      <c r="CO798" s="214"/>
      <c r="CP798" s="214"/>
      <c r="CQ798" s="214"/>
      <c r="CR798" s="214"/>
      <c r="CS798" s="214"/>
      <c r="CT798" s="214"/>
      <c r="CU798" s="214"/>
      <c r="CV798" s="214"/>
      <c r="CW798" s="214"/>
      <c r="CX798" s="214"/>
      <c r="CY798" s="214"/>
      <c r="CZ798" s="214"/>
      <c r="DA798" s="214"/>
      <c r="DB798" s="214"/>
      <c r="DC798" s="214"/>
      <c r="DD798" s="214"/>
      <c r="DE798" s="214"/>
      <c r="DF798" s="214"/>
      <c r="DG798" s="214"/>
      <c r="DH798" s="214"/>
      <c r="DI798" s="214"/>
      <c r="DJ798" s="214"/>
      <c r="DK798" s="214"/>
      <c r="DL798" s="214"/>
      <c r="DM798" s="214"/>
      <c r="DN798" s="214"/>
      <c r="DO798" s="214"/>
      <c r="DP798" s="214"/>
      <c r="DQ798" s="214"/>
      <c r="DR798" s="214"/>
      <c r="DS798" s="214"/>
      <c r="DT798" s="214"/>
      <c r="DU798" s="214"/>
      <c r="DV798" s="214"/>
      <c r="DW798" s="214"/>
      <c r="DX798" s="214"/>
      <c r="DY798" s="214"/>
      <c r="DZ798" s="214"/>
      <c r="EA798" s="214"/>
      <c r="EB798" s="214"/>
      <c r="EC798" s="214"/>
      <c r="ED798" s="214"/>
      <c r="EE798" s="214"/>
      <c r="EF798" s="214"/>
      <c r="EG798" s="214"/>
      <c r="EH798" s="214"/>
      <c r="EI798" s="214"/>
      <c r="EJ798" s="214"/>
      <c r="EK798" s="214"/>
      <c r="EL798" s="214"/>
      <c r="EM798" s="214"/>
      <c r="EN798" s="214"/>
      <c r="EO798" s="214"/>
      <c r="EP798" s="214"/>
      <c r="EQ798" s="214"/>
      <c r="ER798" s="214"/>
      <c r="ES798" s="214"/>
      <c r="ET798" s="214"/>
      <c r="EU798" s="214"/>
      <c r="EV798" s="214"/>
      <c r="EW798" s="214"/>
      <c r="EX798" s="214"/>
      <c r="EY798" s="214"/>
      <c r="EZ798" s="214"/>
      <c r="FA798" s="214"/>
      <c r="FB798" s="214"/>
      <c r="FC798" s="214"/>
      <c r="FD798" s="214"/>
      <c r="FE798" s="214"/>
      <c r="FF798" s="214"/>
      <c r="FG798" s="214"/>
      <c r="FH798" s="214"/>
      <c r="FI798" s="214"/>
      <c r="FJ798" s="214"/>
      <c r="FK798" s="214"/>
      <c r="FL798" s="214"/>
      <c r="FM798" s="214"/>
      <c r="FN798" s="214"/>
      <c r="FO798" s="214"/>
      <c r="FP798" s="214"/>
      <c r="FQ798" s="214"/>
      <c r="FR798" s="214"/>
      <c r="FS798" s="214"/>
      <c r="FT798" s="214"/>
      <c r="FU798" s="214"/>
      <c r="FV798" s="214"/>
      <c r="FW798" s="214"/>
      <c r="FX798" s="214"/>
      <c r="FY798" s="214"/>
      <c r="FZ798" s="214"/>
      <c r="GA798" s="214"/>
      <c r="GB798" s="214"/>
      <c r="GC798" s="214"/>
      <c r="GD798" s="214"/>
      <c r="GE798" s="214"/>
      <c r="GF798" s="214"/>
      <c r="GG798" s="214"/>
      <c r="GH798" s="214"/>
      <c r="GI798" s="214"/>
      <c r="GJ798" s="214"/>
      <c r="GK798" s="214"/>
      <c r="GL798" s="214"/>
      <c r="GM798" s="214"/>
      <c r="GN798" s="214"/>
      <c r="GO798" s="214"/>
      <c r="GP798" s="214"/>
      <c r="GQ798" s="214"/>
      <c r="GR798" s="214"/>
      <c r="GS798" s="214"/>
      <c r="GT798" s="214"/>
      <c r="GU798" s="214"/>
      <c r="GV798" s="214"/>
      <c r="GW798" s="214"/>
      <c r="GX798" s="214"/>
      <c r="GY798" s="214"/>
      <c r="GZ798" s="214"/>
      <c r="HA798" s="214"/>
      <c r="HB798" s="214"/>
      <c r="HC798" s="214"/>
      <c r="HD798" s="214"/>
      <c r="HE798" s="214"/>
      <c r="HF798" s="214"/>
      <c r="HG798" s="214"/>
      <c r="HH798" s="214"/>
      <c r="HI798" s="214"/>
      <c r="HJ798" s="214"/>
      <c r="HK798" s="214"/>
      <c r="HL798" s="214"/>
      <c r="HM798" s="214"/>
      <c r="HN798" s="214"/>
      <c r="HO798" s="214"/>
      <c r="HP798" s="214"/>
      <c r="HQ798" s="214"/>
      <c r="HR798" s="214"/>
      <c r="HS798" s="214"/>
      <c r="HT798" s="214"/>
      <c r="HU798" s="214"/>
      <c r="HV798" s="214"/>
      <c r="HW798" s="214"/>
      <c r="HX798" s="214"/>
      <c r="HY798" s="214"/>
      <c r="HZ798" s="214"/>
      <c r="IA798" s="214"/>
      <c r="IB798" s="214"/>
      <c r="IC798" s="214"/>
      <c r="ID798" s="214"/>
      <c r="IE798" s="214"/>
      <c r="IF798" s="214"/>
      <c r="IG798" s="214"/>
      <c r="IH798" s="214"/>
      <c r="II798" s="214"/>
      <c r="IJ798" s="214"/>
      <c r="IK798" s="214"/>
      <c r="IL798" s="214"/>
      <c r="IM798" s="214"/>
      <c r="IN798" s="214"/>
      <c r="IO798" s="214"/>
      <c r="IP798" s="214"/>
      <c r="IQ798" s="214"/>
      <c r="IR798" s="214"/>
      <c r="IS798" s="214"/>
      <c r="IT798" s="214"/>
      <c r="IU798" s="214"/>
      <c r="IV798" s="214"/>
    </row>
    <row r="799" spans="1:256" ht="45" x14ac:dyDescent="0.25">
      <c r="B799" s="214">
        <v>1</v>
      </c>
      <c r="C799" s="575" t="s">
        <v>455</v>
      </c>
      <c r="D799" s="172"/>
      <c r="E799" s="286"/>
      <c r="F799" s="2222">
        <f t="shared" si="522"/>
        <v>79984</v>
      </c>
      <c r="G799" s="2223">
        <f t="shared" si="522"/>
        <v>53322.333333333328</v>
      </c>
      <c r="H799" s="2223">
        <f t="shared" si="522"/>
        <v>60223</v>
      </c>
      <c r="I799" s="2223">
        <f t="shared" si="512"/>
        <v>112.94141916770334</v>
      </c>
      <c r="J799" s="2227"/>
      <c r="K799" s="2227"/>
      <c r="L799" s="2223"/>
      <c r="M799" s="2223"/>
      <c r="N799" s="2223"/>
      <c r="O799" s="2223"/>
      <c r="P799" s="2223"/>
      <c r="Q799" s="1704"/>
      <c r="R799" s="2225">
        <f t="shared" ref="R799:AG799" si="526">SUM(R713,R640,R549,R393,R248,R156, ,R39)</f>
        <v>0</v>
      </c>
      <c r="S799" s="2225">
        <f t="shared" si="526"/>
        <v>0</v>
      </c>
      <c r="T799" s="2225">
        <f t="shared" si="526"/>
        <v>0</v>
      </c>
      <c r="U799" s="2225">
        <f t="shared" si="526"/>
        <v>0</v>
      </c>
      <c r="V799" s="2225">
        <f t="shared" si="526"/>
        <v>0</v>
      </c>
      <c r="W799" s="2225">
        <f t="shared" ref="W799:X799" si="527">SUM(W713,W640,W549,W393,W248,W156, ,W39)</f>
        <v>0</v>
      </c>
      <c r="X799" s="2225">
        <f t="shared" si="527"/>
        <v>0</v>
      </c>
      <c r="Y799" s="2225">
        <f t="shared" ref="Y799" si="528">SUM(Y713,Y640,Y549,Y393,Y248,Y156, ,Y39)</f>
        <v>0</v>
      </c>
      <c r="Z799" s="2225">
        <f t="shared" si="526"/>
        <v>0</v>
      </c>
      <c r="AA799" s="2225">
        <f t="shared" si="526"/>
        <v>0</v>
      </c>
      <c r="AB799" s="2778">
        <f t="shared" si="526"/>
        <v>0</v>
      </c>
      <c r="AC799" s="2225">
        <f t="shared" si="526"/>
        <v>0</v>
      </c>
      <c r="AD799" s="2225">
        <f t="shared" si="526"/>
        <v>0</v>
      </c>
      <c r="AE799" s="2779">
        <f t="shared" si="526"/>
        <v>0</v>
      </c>
      <c r="AF799" s="2779">
        <f t="shared" si="526"/>
        <v>0</v>
      </c>
      <c r="AG799" s="2225">
        <f t="shared" si="526"/>
        <v>0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  <c r="BI799" s="214"/>
      <c r="BJ799" s="214"/>
      <c r="BK799" s="214"/>
      <c r="BL799" s="214"/>
      <c r="BM799" s="214"/>
      <c r="BN799" s="214"/>
      <c r="BO799" s="214"/>
      <c r="BP799" s="214"/>
      <c r="BQ799" s="214"/>
      <c r="BR799" s="214"/>
      <c r="BS799" s="214"/>
      <c r="BT799" s="214"/>
      <c r="BU799" s="214"/>
      <c r="BV799" s="214"/>
      <c r="BW799" s="214"/>
      <c r="BX799" s="214"/>
      <c r="BY799" s="214"/>
      <c r="BZ799" s="214"/>
      <c r="CA799" s="214"/>
      <c r="CB799" s="214"/>
      <c r="CC799" s="214"/>
      <c r="CD799" s="214"/>
      <c r="CE799" s="214"/>
      <c r="CF799" s="214"/>
      <c r="CG799" s="214"/>
      <c r="CH799" s="214"/>
      <c r="CI799" s="214"/>
      <c r="CJ799" s="214"/>
      <c r="CK799" s="214"/>
      <c r="CL799" s="214"/>
      <c r="CM799" s="214"/>
      <c r="CN799" s="214"/>
      <c r="CO799" s="214"/>
      <c r="CP799" s="214"/>
      <c r="CQ799" s="214"/>
      <c r="CR799" s="214"/>
      <c r="CS799" s="214"/>
      <c r="CT799" s="214"/>
      <c r="CU799" s="214"/>
      <c r="CV799" s="214"/>
      <c r="CW799" s="214"/>
      <c r="CX799" s="214"/>
      <c r="CY799" s="214"/>
      <c r="CZ799" s="214"/>
      <c r="DA799" s="214"/>
      <c r="DB799" s="214"/>
      <c r="DC799" s="214"/>
      <c r="DD799" s="214"/>
      <c r="DE799" s="214"/>
      <c r="DF799" s="214"/>
      <c r="DG799" s="214"/>
      <c r="DH799" s="214"/>
      <c r="DI799" s="214"/>
      <c r="DJ799" s="214"/>
      <c r="DK799" s="214"/>
      <c r="DL799" s="214"/>
      <c r="DM799" s="214"/>
      <c r="DN799" s="214"/>
      <c r="DO799" s="214"/>
      <c r="DP799" s="214"/>
      <c r="DQ799" s="214"/>
      <c r="DR799" s="214"/>
      <c r="DS799" s="214"/>
      <c r="DT799" s="214"/>
      <c r="DU799" s="214"/>
      <c r="DV799" s="214"/>
      <c r="DW799" s="214"/>
      <c r="DX799" s="214"/>
      <c r="DY799" s="214"/>
      <c r="DZ799" s="214"/>
      <c r="EA799" s="214"/>
      <c r="EB799" s="214"/>
      <c r="EC799" s="214"/>
      <c r="ED799" s="214"/>
      <c r="EE799" s="214"/>
      <c r="EF799" s="214"/>
      <c r="EG799" s="214"/>
      <c r="EH799" s="214"/>
      <c r="EI799" s="214"/>
      <c r="EJ799" s="214"/>
      <c r="EK799" s="214"/>
      <c r="EL799" s="214"/>
      <c r="EM799" s="214"/>
      <c r="EN799" s="214"/>
      <c r="EO799" s="214"/>
      <c r="EP799" s="214"/>
      <c r="EQ799" s="214"/>
      <c r="ER799" s="214"/>
      <c r="ES799" s="214"/>
      <c r="ET799" s="214"/>
      <c r="EU799" s="214"/>
      <c r="EV799" s="214"/>
      <c r="EW799" s="214"/>
      <c r="EX799" s="214"/>
      <c r="EY799" s="214"/>
      <c r="EZ799" s="214"/>
      <c r="FA799" s="214"/>
      <c r="FB799" s="214"/>
      <c r="FC799" s="214"/>
      <c r="FD799" s="214"/>
      <c r="FE799" s="214"/>
      <c r="FF799" s="214"/>
      <c r="FG799" s="214"/>
      <c r="FH799" s="214"/>
      <c r="FI799" s="214"/>
      <c r="FJ799" s="214"/>
      <c r="FK799" s="214"/>
      <c r="FL799" s="214"/>
      <c r="FM799" s="214"/>
      <c r="FN799" s="214"/>
      <c r="FO799" s="214"/>
      <c r="FP799" s="214"/>
      <c r="FQ799" s="214"/>
      <c r="FR799" s="214"/>
      <c r="FS799" s="214"/>
      <c r="FT799" s="214"/>
      <c r="FU799" s="214"/>
      <c r="FV799" s="214"/>
      <c r="FW799" s="214"/>
      <c r="FX799" s="214"/>
      <c r="FY799" s="214"/>
      <c r="FZ799" s="214"/>
      <c r="GA799" s="214"/>
      <c r="GB799" s="214"/>
      <c r="GC799" s="214"/>
      <c r="GD799" s="214"/>
      <c r="GE799" s="214"/>
      <c r="GF799" s="214"/>
      <c r="GG799" s="214"/>
      <c r="GH799" s="214"/>
      <c r="GI799" s="214"/>
      <c r="GJ799" s="214"/>
      <c r="GK799" s="214"/>
      <c r="GL799" s="214"/>
      <c r="GM799" s="214"/>
      <c r="GN799" s="214"/>
      <c r="GO799" s="214"/>
      <c r="GP799" s="214"/>
      <c r="GQ799" s="214"/>
      <c r="GR799" s="214"/>
      <c r="GS799" s="214"/>
      <c r="GT799" s="214"/>
      <c r="GU799" s="214"/>
      <c r="GV799" s="214"/>
      <c r="GW799" s="214"/>
      <c r="GX799" s="214"/>
      <c r="GY799" s="214"/>
      <c r="GZ799" s="214"/>
      <c r="HA799" s="214"/>
      <c r="HB799" s="214"/>
      <c r="HC799" s="214"/>
      <c r="HD799" s="214"/>
      <c r="HE799" s="214"/>
      <c r="HF799" s="214"/>
      <c r="HG799" s="214"/>
      <c r="HH799" s="214"/>
      <c r="HI799" s="214"/>
      <c r="HJ799" s="214"/>
      <c r="HK799" s="214"/>
      <c r="HL799" s="214"/>
      <c r="HM799" s="214"/>
      <c r="HN799" s="214"/>
      <c r="HO799" s="214"/>
      <c r="HP799" s="214"/>
      <c r="HQ799" s="214"/>
      <c r="HR799" s="214"/>
      <c r="HS799" s="214"/>
      <c r="HT799" s="214"/>
      <c r="HU799" s="214"/>
      <c r="HV799" s="214"/>
      <c r="HW799" s="214"/>
      <c r="HX799" s="214"/>
      <c r="HY799" s="214"/>
      <c r="HZ799" s="214"/>
      <c r="IA799" s="214"/>
      <c r="IB799" s="214"/>
      <c r="IC799" s="214"/>
      <c r="ID799" s="214"/>
      <c r="IE799" s="214"/>
      <c r="IF799" s="214"/>
      <c r="IG799" s="214"/>
      <c r="IH799" s="214"/>
      <c r="II799" s="214"/>
      <c r="IJ799" s="214"/>
      <c r="IK799" s="214"/>
      <c r="IL799" s="214"/>
      <c r="IM799" s="214"/>
      <c r="IN799" s="214"/>
      <c r="IO799" s="214"/>
      <c r="IP799" s="214"/>
      <c r="IQ799" s="214"/>
      <c r="IR799" s="214"/>
      <c r="IS799" s="214"/>
      <c r="IT799" s="214"/>
      <c r="IU799" s="214"/>
      <c r="IV799" s="214"/>
    </row>
    <row r="800" spans="1:256" ht="105" x14ac:dyDescent="0.25">
      <c r="B800" s="214">
        <v>1</v>
      </c>
      <c r="C800" s="575" t="s">
        <v>456</v>
      </c>
      <c r="D800" s="172"/>
      <c r="E800" s="286"/>
      <c r="F800" s="2222">
        <f t="shared" si="522"/>
        <v>5140</v>
      </c>
      <c r="G800" s="2223">
        <f t="shared" si="522"/>
        <v>3427</v>
      </c>
      <c r="H800" s="2223">
        <f t="shared" si="522"/>
        <v>0</v>
      </c>
      <c r="I800" s="2223">
        <f t="shared" si="512"/>
        <v>0</v>
      </c>
      <c r="J800" s="2227"/>
      <c r="K800" s="2227"/>
      <c r="L800" s="2223"/>
      <c r="M800" s="2223"/>
      <c r="N800" s="2223"/>
      <c r="O800" s="2223"/>
      <c r="P800" s="2223"/>
      <c r="Q800" s="1704"/>
      <c r="R800" s="2225">
        <f t="shared" ref="R800:AG800" si="529">SUM(R714,R641,R550,R394,R249,R157, ,R40)</f>
        <v>0</v>
      </c>
      <c r="S800" s="2225">
        <f t="shared" si="529"/>
        <v>0</v>
      </c>
      <c r="T800" s="2225">
        <f t="shared" si="529"/>
        <v>0</v>
      </c>
      <c r="U800" s="2225">
        <f t="shared" si="529"/>
        <v>0</v>
      </c>
      <c r="V800" s="2225">
        <f t="shared" si="529"/>
        <v>0</v>
      </c>
      <c r="W800" s="2225">
        <f t="shared" ref="W800:X800" si="530">SUM(W714,W641,W550,W394,W249,W157, ,W40)</f>
        <v>0</v>
      </c>
      <c r="X800" s="2225">
        <f t="shared" si="530"/>
        <v>0</v>
      </c>
      <c r="Y800" s="2225">
        <f t="shared" ref="Y800" si="531">SUM(Y714,Y641,Y550,Y394,Y249,Y157, ,Y40)</f>
        <v>0</v>
      </c>
      <c r="Z800" s="2225">
        <f t="shared" si="529"/>
        <v>0</v>
      </c>
      <c r="AA800" s="2225">
        <f t="shared" si="529"/>
        <v>0</v>
      </c>
      <c r="AB800" s="2778">
        <f t="shared" si="529"/>
        <v>0</v>
      </c>
      <c r="AC800" s="2225">
        <f t="shared" si="529"/>
        <v>0</v>
      </c>
      <c r="AD800" s="2225">
        <f t="shared" si="529"/>
        <v>0</v>
      </c>
      <c r="AE800" s="2779">
        <f t="shared" si="529"/>
        <v>0</v>
      </c>
      <c r="AF800" s="2779">
        <f t="shared" si="529"/>
        <v>0</v>
      </c>
      <c r="AG800" s="2225">
        <f t="shared" si="529"/>
        <v>0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  <c r="BI800" s="214"/>
      <c r="BJ800" s="214"/>
      <c r="BK800" s="214"/>
      <c r="BL800" s="214"/>
      <c r="BM800" s="214"/>
      <c r="BN800" s="214"/>
      <c r="BO800" s="214"/>
      <c r="BP800" s="214"/>
      <c r="BQ800" s="214"/>
      <c r="BR800" s="214"/>
      <c r="BS800" s="214"/>
      <c r="BT800" s="214"/>
      <c r="BU800" s="214"/>
      <c r="BV800" s="214"/>
      <c r="BW800" s="214"/>
      <c r="BX800" s="214"/>
      <c r="BY800" s="214"/>
      <c r="BZ800" s="214"/>
      <c r="CA800" s="214"/>
      <c r="CB800" s="214"/>
      <c r="CC800" s="214"/>
      <c r="CD800" s="214"/>
      <c r="CE800" s="214"/>
      <c r="CF800" s="214"/>
      <c r="CG800" s="214"/>
      <c r="CH800" s="214"/>
      <c r="CI800" s="214"/>
      <c r="CJ800" s="214"/>
      <c r="CK800" s="214"/>
      <c r="CL800" s="214"/>
      <c r="CM800" s="214"/>
      <c r="CN800" s="214"/>
      <c r="CO800" s="214"/>
      <c r="CP800" s="214"/>
      <c r="CQ800" s="214"/>
      <c r="CR800" s="214"/>
      <c r="CS800" s="214"/>
      <c r="CT800" s="214"/>
      <c r="CU800" s="214"/>
      <c r="CV800" s="214"/>
      <c r="CW800" s="214"/>
      <c r="CX800" s="214"/>
      <c r="CY800" s="214"/>
      <c r="CZ800" s="214"/>
      <c r="DA800" s="214"/>
      <c r="DB800" s="214"/>
      <c r="DC800" s="214"/>
      <c r="DD800" s="214"/>
      <c r="DE800" s="214"/>
      <c r="DF800" s="214"/>
      <c r="DG800" s="214"/>
      <c r="DH800" s="214"/>
      <c r="DI800" s="214"/>
      <c r="DJ800" s="214"/>
      <c r="DK800" s="214"/>
      <c r="DL800" s="214"/>
      <c r="DM800" s="214"/>
      <c r="DN800" s="214"/>
      <c r="DO800" s="214"/>
      <c r="DP800" s="214"/>
      <c r="DQ800" s="214"/>
      <c r="DR800" s="214"/>
      <c r="DS800" s="214"/>
      <c r="DT800" s="214"/>
      <c r="DU800" s="214"/>
      <c r="DV800" s="214"/>
      <c r="DW800" s="214"/>
      <c r="DX800" s="214"/>
      <c r="DY800" s="214"/>
      <c r="DZ800" s="214"/>
      <c r="EA800" s="214"/>
      <c r="EB800" s="214"/>
      <c r="EC800" s="214"/>
      <c r="ED800" s="214"/>
      <c r="EE800" s="214"/>
      <c r="EF800" s="214"/>
      <c r="EG800" s="214"/>
      <c r="EH800" s="214"/>
      <c r="EI800" s="214"/>
      <c r="EJ800" s="214"/>
      <c r="EK800" s="214"/>
      <c r="EL800" s="214"/>
      <c r="EM800" s="214"/>
      <c r="EN800" s="214"/>
      <c r="EO800" s="214"/>
      <c r="EP800" s="214"/>
      <c r="EQ800" s="214"/>
      <c r="ER800" s="214"/>
      <c r="ES800" s="214"/>
      <c r="ET800" s="214"/>
      <c r="EU800" s="214"/>
      <c r="EV800" s="214"/>
      <c r="EW800" s="214"/>
      <c r="EX800" s="214"/>
      <c r="EY800" s="214"/>
      <c r="EZ800" s="214"/>
      <c r="FA800" s="214"/>
      <c r="FB800" s="214"/>
      <c r="FC800" s="214"/>
      <c r="FD800" s="214"/>
      <c r="FE800" s="214"/>
      <c r="FF800" s="214"/>
      <c r="FG800" s="214"/>
      <c r="FH800" s="214"/>
      <c r="FI800" s="214"/>
      <c r="FJ800" s="214"/>
      <c r="FK800" s="214"/>
      <c r="FL800" s="214"/>
      <c r="FM800" s="214"/>
      <c r="FN800" s="214"/>
      <c r="FO800" s="214"/>
      <c r="FP800" s="214"/>
      <c r="FQ800" s="214"/>
      <c r="FR800" s="214"/>
      <c r="FS800" s="214"/>
      <c r="FT800" s="214"/>
      <c r="FU800" s="214"/>
      <c r="FV800" s="214"/>
      <c r="FW800" s="214"/>
      <c r="FX800" s="214"/>
      <c r="FY800" s="214"/>
      <c r="FZ800" s="214"/>
      <c r="GA800" s="214"/>
      <c r="GB800" s="214"/>
      <c r="GC800" s="214"/>
      <c r="GD800" s="214"/>
      <c r="GE800" s="214"/>
      <c r="GF800" s="214"/>
      <c r="GG800" s="214"/>
      <c r="GH800" s="214"/>
      <c r="GI800" s="214"/>
      <c r="GJ800" s="214"/>
      <c r="GK800" s="214"/>
      <c r="GL800" s="214"/>
      <c r="GM800" s="214"/>
      <c r="GN800" s="214"/>
      <c r="GO800" s="214"/>
      <c r="GP800" s="214"/>
      <c r="GQ800" s="214"/>
      <c r="GR800" s="214"/>
      <c r="GS800" s="214"/>
      <c r="GT800" s="214"/>
      <c r="GU800" s="214"/>
      <c r="GV800" s="214"/>
      <c r="GW800" s="214"/>
      <c r="GX800" s="214"/>
      <c r="GY800" s="214"/>
      <c r="GZ800" s="214"/>
      <c r="HA800" s="214"/>
      <c r="HB800" s="214"/>
      <c r="HC800" s="214"/>
      <c r="HD800" s="214"/>
      <c r="HE800" s="214"/>
      <c r="HF800" s="214"/>
      <c r="HG800" s="214"/>
      <c r="HH800" s="214"/>
      <c r="HI800" s="214"/>
      <c r="HJ800" s="214"/>
      <c r="HK800" s="214"/>
      <c r="HL800" s="214"/>
      <c r="HM800" s="214"/>
      <c r="HN800" s="214"/>
      <c r="HO800" s="214"/>
      <c r="HP800" s="214"/>
      <c r="HQ800" s="214"/>
      <c r="HR800" s="214"/>
      <c r="HS800" s="214"/>
      <c r="HT800" s="214"/>
      <c r="HU800" s="214"/>
      <c r="HV800" s="214"/>
      <c r="HW800" s="214"/>
      <c r="HX800" s="214"/>
      <c r="HY800" s="214"/>
      <c r="HZ800" s="214"/>
      <c r="IA800" s="214"/>
      <c r="IB800" s="214"/>
      <c r="IC800" s="214"/>
      <c r="ID800" s="214"/>
      <c r="IE800" s="214"/>
      <c r="IF800" s="214"/>
      <c r="IG800" s="214"/>
      <c r="IH800" s="214"/>
      <c r="II800" s="214"/>
      <c r="IJ800" s="214"/>
      <c r="IK800" s="214"/>
      <c r="IL800" s="214"/>
      <c r="IM800" s="214"/>
      <c r="IN800" s="214"/>
      <c r="IO800" s="214"/>
      <c r="IP800" s="214"/>
      <c r="IQ800" s="214"/>
      <c r="IR800" s="214"/>
      <c r="IS800" s="214"/>
      <c r="IT800" s="214"/>
      <c r="IU800" s="214"/>
      <c r="IV800" s="214"/>
    </row>
    <row r="801" spans="2:256" ht="43.5" x14ac:dyDescent="0.25">
      <c r="B801" s="214">
        <v>1</v>
      </c>
      <c r="C801" s="572" t="s">
        <v>619</v>
      </c>
      <c r="D801" s="2865"/>
      <c r="E801" s="286"/>
      <c r="F801" s="2222">
        <f>F395+F41</f>
        <v>120</v>
      </c>
      <c r="G801" s="2223">
        <f>G395+G41</f>
        <v>80</v>
      </c>
      <c r="H801" s="2223">
        <f>H395+H41</f>
        <v>65</v>
      </c>
      <c r="I801" s="2223">
        <f t="shared" si="512"/>
        <v>81.25</v>
      </c>
      <c r="J801" s="2227"/>
      <c r="K801" s="2227"/>
      <c r="L801" s="2223"/>
      <c r="M801" s="2223"/>
      <c r="N801" s="2223"/>
      <c r="O801" s="2223"/>
      <c r="P801" s="2223"/>
      <c r="Q801" s="1704"/>
      <c r="R801" s="2225"/>
      <c r="S801" s="2225"/>
      <c r="T801" s="2225"/>
      <c r="U801" s="2225"/>
      <c r="V801" s="2225"/>
      <c r="W801" s="2225"/>
      <c r="X801" s="2225"/>
      <c r="Y801" s="2225"/>
      <c r="Z801" s="2225"/>
      <c r="AA801" s="2225"/>
      <c r="AB801" s="2778"/>
      <c r="AC801" s="2225"/>
      <c r="AD801" s="2225"/>
      <c r="AE801" s="2779"/>
      <c r="AF801" s="2779"/>
      <c r="AG801" s="2225"/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  <c r="BI801" s="214"/>
      <c r="BJ801" s="214"/>
      <c r="BK801" s="214"/>
      <c r="BL801" s="214"/>
      <c r="BM801" s="214"/>
      <c r="BN801" s="214"/>
      <c r="BO801" s="214"/>
      <c r="BP801" s="214"/>
      <c r="BQ801" s="214"/>
      <c r="BR801" s="214"/>
      <c r="BS801" s="214"/>
      <c r="BT801" s="214"/>
      <c r="BU801" s="214"/>
      <c r="BV801" s="214"/>
      <c r="BW801" s="214"/>
      <c r="BX801" s="214"/>
      <c r="BY801" s="214"/>
      <c r="BZ801" s="214"/>
      <c r="CA801" s="214"/>
      <c r="CB801" s="214"/>
      <c r="CC801" s="214"/>
      <c r="CD801" s="214"/>
      <c r="CE801" s="214"/>
      <c r="CF801" s="214"/>
      <c r="CG801" s="214"/>
      <c r="CH801" s="214"/>
      <c r="CI801" s="214"/>
      <c r="CJ801" s="214"/>
      <c r="CK801" s="214"/>
      <c r="CL801" s="214"/>
      <c r="CM801" s="214"/>
      <c r="CN801" s="214"/>
      <c r="CO801" s="214"/>
      <c r="CP801" s="214"/>
      <c r="CQ801" s="214"/>
      <c r="CR801" s="214"/>
      <c r="CS801" s="214"/>
      <c r="CT801" s="214"/>
      <c r="CU801" s="214"/>
      <c r="CV801" s="214"/>
      <c r="CW801" s="214"/>
      <c r="CX801" s="214"/>
      <c r="CY801" s="214"/>
      <c r="CZ801" s="214"/>
      <c r="DA801" s="214"/>
      <c r="DB801" s="214"/>
      <c r="DC801" s="214"/>
      <c r="DD801" s="214"/>
      <c r="DE801" s="214"/>
      <c r="DF801" s="214"/>
      <c r="DG801" s="214"/>
      <c r="DH801" s="214"/>
      <c r="DI801" s="214"/>
      <c r="DJ801" s="214"/>
      <c r="DK801" s="214"/>
      <c r="DL801" s="214"/>
      <c r="DM801" s="214"/>
      <c r="DN801" s="214"/>
      <c r="DO801" s="214"/>
      <c r="DP801" s="214"/>
      <c r="DQ801" s="214"/>
      <c r="DR801" s="214"/>
      <c r="DS801" s="214"/>
      <c r="DT801" s="214"/>
      <c r="DU801" s="214"/>
      <c r="DV801" s="214"/>
      <c r="DW801" s="214"/>
      <c r="DX801" s="214"/>
      <c r="DY801" s="214"/>
      <c r="DZ801" s="214"/>
      <c r="EA801" s="214"/>
      <c r="EB801" s="214"/>
      <c r="EC801" s="214"/>
      <c r="ED801" s="214"/>
      <c r="EE801" s="214"/>
      <c r="EF801" s="214"/>
      <c r="EG801" s="214"/>
      <c r="EH801" s="214"/>
      <c r="EI801" s="214"/>
      <c r="EJ801" s="214"/>
      <c r="EK801" s="214"/>
      <c r="EL801" s="214"/>
      <c r="EM801" s="214"/>
      <c r="EN801" s="214"/>
      <c r="EO801" s="214"/>
      <c r="EP801" s="214"/>
      <c r="EQ801" s="214"/>
      <c r="ER801" s="214"/>
      <c r="ES801" s="214"/>
      <c r="ET801" s="214"/>
      <c r="EU801" s="214"/>
      <c r="EV801" s="214"/>
      <c r="EW801" s="214"/>
      <c r="EX801" s="214"/>
      <c r="EY801" s="214"/>
      <c r="EZ801" s="214"/>
      <c r="FA801" s="214"/>
      <c r="FB801" s="214"/>
      <c r="FC801" s="214"/>
      <c r="FD801" s="214"/>
      <c r="FE801" s="214"/>
      <c r="FF801" s="214"/>
      <c r="FG801" s="214"/>
      <c r="FH801" s="214"/>
      <c r="FI801" s="214"/>
      <c r="FJ801" s="214"/>
      <c r="FK801" s="214"/>
      <c r="FL801" s="214"/>
      <c r="FM801" s="214"/>
      <c r="FN801" s="214"/>
      <c r="FO801" s="214"/>
      <c r="FP801" s="214"/>
      <c r="FQ801" s="214"/>
      <c r="FR801" s="214"/>
      <c r="FS801" s="214"/>
      <c r="FT801" s="214"/>
      <c r="FU801" s="214"/>
      <c r="FV801" s="214"/>
      <c r="FW801" s="214"/>
      <c r="FX801" s="214"/>
      <c r="FY801" s="214"/>
      <c r="FZ801" s="214"/>
      <c r="GA801" s="214"/>
      <c r="GB801" s="214"/>
      <c r="GC801" s="214"/>
      <c r="GD801" s="214"/>
      <c r="GE801" s="214"/>
      <c r="GF801" s="214"/>
      <c r="GG801" s="214"/>
      <c r="GH801" s="214"/>
      <c r="GI801" s="214"/>
      <c r="GJ801" s="214"/>
      <c r="GK801" s="214"/>
      <c r="GL801" s="214"/>
      <c r="GM801" s="214"/>
      <c r="GN801" s="214"/>
      <c r="GO801" s="214"/>
      <c r="GP801" s="214"/>
      <c r="GQ801" s="214"/>
      <c r="GR801" s="214"/>
      <c r="GS801" s="214"/>
      <c r="GT801" s="214"/>
      <c r="GU801" s="214"/>
      <c r="GV801" s="214"/>
      <c r="GW801" s="214"/>
      <c r="GX801" s="214"/>
      <c r="GY801" s="214"/>
      <c r="GZ801" s="214"/>
      <c r="HA801" s="214"/>
      <c r="HB801" s="214"/>
      <c r="HC801" s="214"/>
      <c r="HD801" s="214"/>
      <c r="HE801" s="214"/>
      <c r="HF801" s="214"/>
      <c r="HG801" s="214"/>
      <c r="HH801" s="214"/>
      <c r="HI801" s="214"/>
      <c r="HJ801" s="214"/>
      <c r="HK801" s="214"/>
      <c r="HL801" s="214"/>
      <c r="HM801" s="214"/>
      <c r="HN801" s="214"/>
      <c r="HO801" s="214"/>
      <c r="HP801" s="214"/>
      <c r="HQ801" s="214"/>
      <c r="HR801" s="214"/>
      <c r="HS801" s="214"/>
      <c r="HT801" s="214"/>
      <c r="HU801" s="214"/>
      <c r="HV801" s="214"/>
      <c r="HW801" s="214"/>
      <c r="HX801" s="214"/>
      <c r="HY801" s="214"/>
      <c r="HZ801" s="214"/>
      <c r="IA801" s="214"/>
      <c r="IB801" s="214"/>
      <c r="IC801" s="214"/>
      <c r="ID801" s="214"/>
      <c r="IE801" s="214"/>
      <c r="IF801" s="214"/>
      <c r="IG801" s="214"/>
      <c r="IH801" s="214"/>
      <c r="II801" s="214"/>
      <c r="IJ801" s="214"/>
      <c r="IK801" s="214"/>
      <c r="IL801" s="214"/>
      <c r="IM801" s="214"/>
      <c r="IN801" s="214"/>
      <c r="IO801" s="214"/>
      <c r="IP801" s="214"/>
      <c r="IQ801" s="214"/>
      <c r="IR801" s="214"/>
      <c r="IS801" s="214"/>
      <c r="IT801" s="214"/>
      <c r="IU801" s="214"/>
      <c r="IV801" s="214"/>
    </row>
    <row r="802" spans="2:256" ht="30" x14ac:dyDescent="0.25">
      <c r="B802" s="214">
        <v>1</v>
      </c>
      <c r="C802" s="575" t="s">
        <v>620</v>
      </c>
      <c r="D802" s="172"/>
      <c r="E802" s="286"/>
      <c r="F802" s="2222">
        <f t="shared" ref="F802:I803" si="532">F42</f>
        <v>23</v>
      </c>
      <c r="G802" s="2223">
        <f t="shared" si="532"/>
        <v>15.333333333333334</v>
      </c>
      <c r="H802" s="2223">
        <f t="shared" si="532"/>
        <v>12</v>
      </c>
      <c r="I802" s="2223">
        <f t="shared" si="532"/>
        <v>78.260869565217376</v>
      </c>
      <c r="J802" s="2227"/>
      <c r="K802" s="2227"/>
      <c r="L802" s="2223"/>
      <c r="M802" s="2223"/>
      <c r="N802" s="2223"/>
      <c r="O802" s="2223"/>
      <c r="P802" s="2223"/>
      <c r="Q802" s="1704"/>
      <c r="R802" s="2225"/>
      <c r="S802" s="2225"/>
      <c r="T802" s="2225"/>
      <c r="U802" s="2225"/>
      <c r="V802" s="2225"/>
      <c r="W802" s="2225"/>
      <c r="X802" s="2225"/>
      <c r="Y802" s="2225"/>
      <c r="Z802" s="2225"/>
      <c r="AA802" s="2225"/>
      <c r="AB802" s="2778"/>
      <c r="AC802" s="2225"/>
      <c r="AD802" s="2225"/>
      <c r="AE802" s="2779"/>
      <c r="AF802" s="2779"/>
      <c r="AG802" s="2225"/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  <c r="BI802" s="214"/>
      <c r="BJ802" s="214"/>
      <c r="BK802" s="214"/>
      <c r="BL802" s="214"/>
      <c r="BM802" s="214"/>
      <c r="BN802" s="214"/>
      <c r="BO802" s="214"/>
      <c r="BP802" s="214"/>
      <c r="BQ802" s="214"/>
      <c r="BR802" s="214"/>
      <c r="BS802" s="214"/>
      <c r="BT802" s="214"/>
      <c r="BU802" s="214"/>
      <c r="BV802" s="214"/>
      <c r="BW802" s="214"/>
      <c r="BX802" s="214"/>
      <c r="BY802" s="214"/>
      <c r="BZ802" s="214"/>
      <c r="CA802" s="214"/>
      <c r="CB802" s="214"/>
      <c r="CC802" s="214"/>
      <c r="CD802" s="214"/>
      <c r="CE802" s="214"/>
      <c r="CF802" s="214"/>
      <c r="CG802" s="214"/>
      <c r="CH802" s="214"/>
      <c r="CI802" s="214"/>
      <c r="CJ802" s="214"/>
      <c r="CK802" s="214"/>
      <c r="CL802" s="214"/>
      <c r="CM802" s="214"/>
      <c r="CN802" s="214"/>
      <c r="CO802" s="214"/>
      <c r="CP802" s="214"/>
      <c r="CQ802" s="214"/>
      <c r="CR802" s="214"/>
      <c r="CS802" s="214"/>
      <c r="CT802" s="214"/>
      <c r="CU802" s="214"/>
      <c r="CV802" s="214"/>
      <c r="CW802" s="214"/>
      <c r="CX802" s="214"/>
      <c r="CY802" s="214"/>
      <c r="CZ802" s="214"/>
      <c r="DA802" s="214"/>
      <c r="DB802" s="214"/>
      <c r="DC802" s="214"/>
      <c r="DD802" s="214"/>
      <c r="DE802" s="214"/>
      <c r="DF802" s="214"/>
      <c r="DG802" s="214"/>
      <c r="DH802" s="214"/>
      <c r="DI802" s="214"/>
      <c r="DJ802" s="214"/>
      <c r="DK802" s="214"/>
      <c r="DL802" s="214"/>
      <c r="DM802" s="214"/>
      <c r="DN802" s="214"/>
      <c r="DO802" s="214"/>
      <c r="DP802" s="214"/>
      <c r="DQ802" s="214"/>
      <c r="DR802" s="214"/>
      <c r="DS802" s="214"/>
      <c r="DT802" s="214"/>
      <c r="DU802" s="214"/>
      <c r="DV802" s="214"/>
      <c r="DW802" s="214"/>
      <c r="DX802" s="214"/>
      <c r="DY802" s="214"/>
      <c r="DZ802" s="214"/>
      <c r="EA802" s="214"/>
      <c r="EB802" s="214"/>
      <c r="EC802" s="214"/>
      <c r="ED802" s="214"/>
      <c r="EE802" s="214"/>
      <c r="EF802" s="214"/>
      <c r="EG802" s="214"/>
      <c r="EH802" s="214"/>
      <c r="EI802" s="214"/>
      <c r="EJ802" s="214"/>
      <c r="EK802" s="214"/>
      <c r="EL802" s="214"/>
      <c r="EM802" s="214"/>
      <c r="EN802" s="214"/>
      <c r="EO802" s="214"/>
      <c r="EP802" s="214"/>
      <c r="EQ802" s="214"/>
      <c r="ER802" s="214"/>
      <c r="ES802" s="214"/>
      <c r="ET802" s="214"/>
      <c r="EU802" s="214"/>
      <c r="EV802" s="214"/>
      <c r="EW802" s="214"/>
      <c r="EX802" s="214"/>
      <c r="EY802" s="214"/>
      <c r="EZ802" s="214"/>
      <c r="FA802" s="214"/>
      <c r="FB802" s="214"/>
      <c r="FC802" s="214"/>
      <c r="FD802" s="214"/>
      <c r="FE802" s="214"/>
      <c r="FF802" s="214"/>
      <c r="FG802" s="214"/>
      <c r="FH802" s="214"/>
      <c r="FI802" s="214"/>
      <c r="FJ802" s="214"/>
      <c r="FK802" s="214"/>
      <c r="FL802" s="214"/>
      <c r="FM802" s="214"/>
      <c r="FN802" s="214"/>
      <c r="FO802" s="214"/>
      <c r="FP802" s="214"/>
      <c r="FQ802" s="214"/>
      <c r="FR802" s="214"/>
      <c r="FS802" s="214"/>
      <c r="FT802" s="214"/>
      <c r="FU802" s="214"/>
      <c r="FV802" s="214"/>
      <c r="FW802" s="214"/>
      <c r="FX802" s="214"/>
      <c r="FY802" s="214"/>
      <c r="FZ802" s="214"/>
      <c r="GA802" s="214"/>
      <c r="GB802" s="214"/>
      <c r="GC802" s="214"/>
      <c r="GD802" s="214"/>
      <c r="GE802" s="214"/>
      <c r="GF802" s="214"/>
      <c r="GG802" s="214"/>
      <c r="GH802" s="214"/>
      <c r="GI802" s="214"/>
      <c r="GJ802" s="214"/>
      <c r="GK802" s="214"/>
      <c r="GL802" s="214"/>
      <c r="GM802" s="214"/>
      <c r="GN802" s="214"/>
      <c r="GO802" s="214"/>
      <c r="GP802" s="214"/>
      <c r="GQ802" s="214"/>
      <c r="GR802" s="214"/>
      <c r="GS802" s="214"/>
      <c r="GT802" s="214"/>
      <c r="GU802" s="214"/>
      <c r="GV802" s="214"/>
      <c r="GW802" s="214"/>
      <c r="GX802" s="214"/>
      <c r="GY802" s="214"/>
      <c r="GZ802" s="214"/>
      <c r="HA802" s="214"/>
      <c r="HB802" s="214"/>
      <c r="HC802" s="214"/>
      <c r="HD802" s="214"/>
      <c r="HE802" s="214"/>
      <c r="HF802" s="214"/>
      <c r="HG802" s="214"/>
      <c r="HH802" s="214"/>
      <c r="HI802" s="214"/>
      <c r="HJ802" s="214"/>
      <c r="HK802" s="214"/>
      <c r="HL802" s="214"/>
      <c r="HM802" s="214"/>
      <c r="HN802" s="214"/>
      <c r="HO802" s="214"/>
      <c r="HP802" s="214"/>
      <c r="HQ802" s="214"/>
      <c r="HR802" s="214"/>
      <c r="HS802" s="214"/>
      <c r="HT802" s="214"/>
      <c r="HU802" s="214"/>
      <c r="HV802" s="214"/>
      <c r="HW802" s="214"/>
      <c r="HX802" s="214"/>
      <c r="HY802" s="214"/>
      <c r="HZ802" s="214"/>
      <c r="IA802" s="214"/>
      <c r="IB802" s="214"/>
      <c r="IC802" s="214"/>
      <c r="ID802" s="214"/>
      <c r="IE802" s="214"/>
      <c r="IF802" s="214"/>
      <c r="IG802" s="214"/>
      <c r="IH802" s="214"/>
      <c r="II802" s="214"/>
      <c r="IJ802" s="214"/>
      <c r="IK802" s="214"/>
      <c r="IL802" s="214"/>
      <c r="IM802" s="214"/>
      <c r="IN802" s="214"/>
      <c r="IO802" s="214"/>
      <c r="IP802" s="214"/>
      <c r="IQ802" s="214"/>
      <c r="IR802" s="214"/>
      <c r="IS802" s="214"/>
      <c r="IT802" s="214"/>
      <c r="IU802" s="214"/>
      <c r="IV802" s="214"/>
    </row>
    <row r="803" spans="2:256" ht="30" x14ac:dyDescent="0.25">
      <c r="B803" s="214">
        <v>1</v>
      </c>
      <c r="C803" s="575" t="s">
        <v>621</v>
      </c>
      <c r="D803" s="172"/>
      <c r="E803" s="286"/>
      <c r="F803" s="2222">
        <f t="shared" si="532"/>
        <v>45</v>
      </c>
      <c r="G803" s="2223">
        <f t="shared" si="532"/>
        <v>30</v>
      </c>
      <c r="H803" s="2223">
        <f t="shared" si="532"/>
        <v>40</v>
      </c>
      <c r="I803" s="2223">
        <f t="shared" si="532"/>
        <v>133.33333333333331</v>
      </c>
      <c r="J803" s="2227"/>
      <c r="K803" s="2227"/>
      <c r="L803" s="2223"/>
      <c r="M803" s="2223"/>
      <c r="N803" s="2223"/>
      <c r="O803" s="2223"/>
      <c r="P803" s="2223"/>
      <c r="Q803" s="1704"/>
      <c r="R803" s="2225"/>
      <c r="S803" s="2225"/>
      <c r="T803" s="2225"/>
      <c r="U803" s="2225"/>
      <c r="V803" s="2225"/>
      <c r="W803" s="2225"/>
      <c r="X803" s="2225"/>
      <c r="Y803" s="2225"/>
      <c r="Z803" s="2225"/>
      <c r="AA803" s="2225"/>
      <c r="AB803" s="2778"/>
      <c r="AC803" s="2225"/>
      <c r="AD803" s="2225"/>
      <c r="AE803" s="2779"/>
      <c r="AF803" s="2779"/>
      <c r="AG803" s="2225"/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  <c r="BI803" s="214"/>
      <c r="BJ803" s="214"/>
      <c r="BK803" s="214"/>
      <c r="BL803" s="214"/>
      <c r="BM803" s="214"/>
      <c r="BN803" s="214"/>
      <c r="BO803" s="214"/>
      <c r="BP803" s="214"/>
      <c r="BQ803" s="214"/>
      <c r="BR803" s="214"/>
      <c r="BS803" s="214"/>
      <c r="BT803" s="214"/>
      <c r="BU803" s="214"/>
      <c r="BV803" s="214"/>
      <c r="BW803" s="214"/>
      <c r="BX803" s="214"/>
      <c r="BY803" s="214"/>
      <c r="BZ803" s="214"/>
      <c r="CA803" s="214"/>
      <c r="CB803" s="214"/>
      <c r="CC803" s="214"/>
      <c r="CD803" s="214"/>
      <c r="CE803" s="214"/>
      <c r="CF803" s="214"/>
      <c r="CG803" s="214"/>
      <c r="CH803" s="214"/>
      <c r="CI803" s="214"/>
      <c r="CJ803" s="214"/>
      <c r="CK803" s="214"/>
      <c r="CL803" s="214"/>
      <c r="CM803" s="214"/>
      <c r="CN803" s="214"/>
      <c r="CO803" s="214"/>
      <c r="CP803" s="214"/>
      <c r="CQ803" s="214"/>
      <c r="CR803" s="214"/>
      <c r="CS803" s="214"/>
      <c r="CT803" s="214"/>
      <c r="CU803" s="214"/>
      <c r="CV803" s="214"/>
      <c r="CW803" s="214"/>
      <c r="CX803" s="214"/>
      <c r="CY803" s="214"/>
      <c r="CZ803" s="214"/>
      <c r="DA803" s="214"/>
      <c r="DB803" s="214"/>
      <c r="DC803" s="214"/>
      <c r="DD803" s="214"/>
      <c r="DE803" s="214"/>
      <c r="DF803" s="214"/>
      <c r="DG803" s="214"/>
      <c r="DH803" s="214"/>
      <c r="DI803" s="214"/>
      <c r="DJ803" s="214"/>
      <c r="DK803" s="214"/>
      <c r="DL803" s="214"/>
      <c r="DM803" s="214"/>
      <c r="DN803" s="214"/>
      <c r="DO803" s="214"/>
      <c r="DP803" s="214"/>
      <c r="DQ803" s="214"/>
      <c r="DR803" s="214"/>
      <c r="DS803" s="214"/>
      <c r="DT803" s="214"/>
      <c r="DU803" s="214"/>
      <c r="DV803" s="214"/>
      <c r="DW803" s="214"/>
      <c r="DX803" s="214"/>
      <c r="DY803" s="214"/>
      <c r="DZ803" s="214"/>
      <c r="EA803" s="214"/>
      <c r="EB803" s="214"/>
      <c r="EC803" s="214"/>
      <c r="ED803" s="214"/>
      <c r="EE803" s="214"/>
      <c r="EF803" s="214"/>
      <c r="EG803" s="214"/>
      <c r="EH803" s="214"/>
      <c r="EI803" s="214"/>
      <c r="EJ803" s="214"/>
      <c r="EK803" s="214"/>
      <c r="EL803" s="214"/>
      <c r="EM803" s="214"/>
      <c r="EN803" s="214"/>
      <c r="EO803" s="214"/>
      <c r="EP803" s="214"/>
      <c r="EQ803" s="214"/>
      <c r="ER803" s="214"/>
      <c r="ES803" s="214"/>
      <c r="ET803" s="214"/>
      <c r="EU803" s="214"/>
      <c r="EV803" s="214"/>
      <c r="EW803" s="214"/>
      <c r="EX803" s="214"/>
      <c r="EY803" s="214"/>
      <c r="EZ803" s="214"/>
      <c r="FA803" s="214"/>
      <c r="FB803" s="214"/>
      <c r="FC803" s="214"/>
      <c r="FD803" s="214"/>
      <c r="FE803" s="214"/>
      <c r="FF803" s="214"/>
      <c r="FG803" s="214"/>
      <c r="FH803" s="214"/>
      <c r="FI803" s="214"/>
      <c r="FJ803" s="214"/>
      <c r="FK803" s="214"/>
      <c r="FL803" s="214"/>
      <c r="FM803" s="214"/>
      <c r="FN803" s="214"/>
      <c r="FO803" s="214"/>
      <c r="FP803" s="214"/>
      <c r="FQ803" s="214"/>
      <c r="FR803" s="214"/>
      <c r="FS803" s="214"/>
      <c r="FT803" s="214"/>
      <c r="FU803" s="214"/>
      <c r="FV803" s="214"/>
      <c r="FW803" s="214"/>
      <c r="FX803" s="214"/>
      <c r="FY803" s="214"/>
      <c r="FZ803" s="214"/>
      <c r="GA803" s="214"/>
      <c r="GB803" s="214"/>
      <c r="GC803" s="214"/>
      <c r="GD803" s="214"/>
      <c r="GE803" s="214"/>
      <c r="GF803" s="214"/>
      <c r="GG803" s="214"/>
      <c r="GH803" s="214"/>
      <c r="GI803" s="214"/>
      <c r="GJ803" s="214"/>
      <c r="GK803" s="214"/>
      <c r="GL803" s="214"/>
      <c r="GM803" s="214"/>
      <c r="GN803" s="214"/>
      <c r="GO803" s="214"/>
      <c r="GP803" s="214"/>
      <c r="GQ803" s="214"/>
      <c r="GR803" s="214"/>
      <c r="GS803" s="214"/>
      <c r="GT803" s="214"/>
      <c r="GU803" s="214"/>
      <c r="GV803" s="214"/>
      <c r="GW803" s="214"/>
      <c r="GX803" s="214"/>
      <c r="GY803" s="214"/>
      <c r="GZ803" s="214"/>
      <c r="HA803" s="214"/>
      <c r="HB803" s="214"/>
      <c r="HC803" s="214"/>
      <c r="HD803" s="214"/>
      <c r="HE803" s="214"/>
      <c r="HF803" s="214"/>
      <c r="HG803" s="214"/>
      <c r="HH803" s="214"/>
      <c r="HI803" s="214"/>
      <c r="HJ803" s="214"/>
      <c r="HK803" s="214"/>
      <c r="HL803" s="214"/>
      <c r="HM803" s="214"/>
      <c r="HN803" s="214"/>
      <c r="HO803" s="214"/>
      <c r="HP803" s="214"/>
      <c r="HQ803" s="214"/>
      <c r="HR803" s="214"/>
      <c r="HS803" s="214"/>
      <c r="HT803" s="214"/>
      <c r="HU803" s="214"/>
      <c r="HV803" s="214"/>
      <c r="HW803" s="214"/>
      <c r="HX803" s="214"/>
      <c r="HY803" s="214"/>
      <c r="HZ803" s="214"/>
      <c r="IA803" s="214"/>
      <c r="IB803" s="214"/>
      <c r="IC803" s="214"/>
      <c r="ID803" s="214"/>
      <c r="IE803" s="214"/>
      <c r="IF803" s="214"/>
      <c r="IG803" s="214"/>
      <c r="IH803" s="214"/>
      <c r="II803" s="214"/>
      <c r="IJ803" s="214"/>
      <c r="IK803" s="214"/>
      <c r="IL803" s="214"/>
      <c r="IM803" s="214"/>
      <c r="IN803" s="214"/>
      <c r="IO803" s="214"/>
      <c r="IP803" s="214"/>
      <c r="IQ803" s="214"/>
      <c r="IR803" s="214"/>
      <c r="IS803" s="214"/>
      <c r="IT803" s="214"/>
      <c r="IU803" s="214"/>
      <c r="IV803" s="214"/>
    </row>
    <row r="804" spans="2:256" ht="30" x14ac:dyDescent="0.25">
      <c r="B804" s="214">
        <v>1</v>
      </c>
      <c r="C804" s="575" t="s">
        <v>628</v>
      </c>
      <c r="D804" s="172"/>
      <c r="E804" s="286"/>
      <c r="F804" s="2222">
        <f>F396+F44</f>
        <v>52</v>
      </c>
      <c r="G804" s="2223">
        <f>G396+G44</f>
        <v>34.666666666666671</v>
      </c>
      <c r="H804" s="2223">
        <f>H396+H44</f>
        <v>13</v>
      </c>
      <c r="I804" s="2223">
        <f t="shared" ref="I804:I809" si="533">H804/G804*100</f>
        <v>37.499999999999993</v>
      </c>
      <c r="J804" s="2227"/>
      <c r="K804" s="2227"/>
      <c r="L804" s="2223"/>
      <c r="M804" s="2223"/>
      <c r="N804" s="2223"/>
      <c r="O804" s="2223"/>
      <c r="P804" s="2223"/>
      <c r="Q804" s="1704"/>
      <c r="R804" s="2225"/>
      <c r="S804" s="2225"/>
      <c r="T804" s="2225"/>
      <c r="U804" s="2225"/>
      <c r="V804" s="2225"/>
      <c r="W804" s="2225"/>
      <c r="X804" s="2225"/>
      <c r="Y804" s="2225"/>
      <c r="Z804" s="2225"/>
      <c r="AA804" s="2225"/>
      <c r="AB804" s="2778"/>
      <c r="AC804" s="2225"/>
      <c r="AD804" s="2225"/>
      <c r="AE804" s="2779"/>
      <c r="AF804" s="2779"/>
      <c r="AG804" s="2225"/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  <c r="BI804" s="214"/>
      <c r="BJ804" s="214"/>
      <c r="BK804" s="214"/>
      <c r="BL804" s="214"/>
      <c r="BM804" s="214"/>
      <c r="BN804" s="214"/>
      <c r="BO804" s="214"/>
      <c r="BP804" s="214"/>
      <c r="BQ804" s="214"/>
      <c r="BR804" s="214"/>
      <c r="BS804" s="214"/>
      <c r="BT804" s="214"/>
      <c r="BU804" s="214"/>
      <c r="BV804" s="214"/>
      <c r="BW804" s="214"/>
      <c r="BX804" s="214"/>
      <c r="BY804" s="214"/>
      <c r="BZ804" s="214"/>
      <c r="CA804" s="214"/>
      <c r="CB804" s="214"/>
      <c r="CC804" s="214"/>
      <c r="CD804" s="214"/>
      <c r="CE804" s="214"/>
      <c r="CF804" s="214"/>
      <c r="CG804" s="214"/>
      <c r="CH804" s="214"/>
      <c r="CI804" s="214"/>
      <c r="CJ804" s="214"/>
      <c r="CK804" s="214"/>
      <c r="CL804" s="214"/>
      <c r="CM804" s="214"/>
      <c r="CN804" s="214"/>
      <c r="CO804" s="214"/>
      <c r="CP804" s="214"/>
      <c r="CQ804" s="214"/>
      <c r="CR804" s="214"/>
      <c r="CS804" s="214"/>
      <c r="CT804" s="214"/>
      <c r="CU804" s="214"/>
      <c r="CV804" s="214"/>
      <c r="CW804" s="214"/>
      <c r="CX804" s="214"/>
      <c r="CY804" s="214"/>
      <c r="CZ804" s="214"/>
      <c r="DA804" s="214"/>
      <c r="DB804" s="214"/>
      <c r="DC804" s="214"/>
      <c r="DD804" s="214"/>
      <c r="DE804" s="214"/>
      <c r="DF804" s="214"/>
      <c r="DG804" s="214"/>
      <c r="DH804" s="214"/>
      <c r="DI804" s="214"/>
      <c r="DJ804" s="214"/>
      <c r="DK804" s="214"/>
      <c r="DL804" s="214"/>
      <c r="DM804" s="214"/>
      <c r="DN804" s="214"/>
      <c r="DO804" s="214"/>
      <c r="DP804" s="214"/>
      <c r="DQ804" s="214"/>
      <c r="DR804" s="214"/>
      <c r="DS804" s="214"/>
      <c r="DT804" s="214"/>
      <c r="DU804" s="214"/>
      <c r="DV804" s="214"/>
      <c r="DW804" s="214"/>
      <c r="DX804" s="214"/>
      <c r="DY804" s="214"/>
      <c r="DZ804" s="214"/>
      <c r="EA804" s="214"/>
      <c r="EB804" s="214"/>
      <c r="EC804" s="214"/>
      <c r="ED804" s="214"/>
      <c r="EE804" s="214"/>
      <c r="EF804" s="214"/>
      <c r="EG804" s="214"/>
      <c r="EH804" s="214"/>
      <c r="EI804" s="214"/>
      <c r="EJ804" s="214"/>
      <c r="EK804" s="214"/>
      <c r="EL804" s="214"/>
      <c r="EM804" s="214"/>
      <c r="EN804" s="214"/>
      <c r="EO804" s="214"/>
      <c r="EP804" s="214"/>
      <c r="EQ804" s="214"/>
      <c r="ER804" s="214"/>
      <c r="ES804" s="214"/>
      <c r="ET804" s="214"/>
      <c r="EU804" s="214"/>
      <c r="EV804" s="214"/>
      <c r="EW804" s="214"/>
      <c r="EX804" s="214"/>
      <c r="EY804" s="214"/>
      <c r="EZ804" s="214"/>
      <c r="FA804" s="214"/>
      <c r="FB804" s="214"/>
      <c r="FC804" s="214"/>
      <c r="FD804" s="214"/>
      <c r="FE804" s="214"/>
      <c r="FF804" s="214"/>
      <c r="FG804" s="214"/>
      <c r="FH804" s="214"/>
      <c r="FI804" s="214"/>
      <c r="FJ804" s="214"/>
      <c r="FK804" s="214"/>
      <c r="FL804" s="214"/>
      <c r="FM804" s="214"/>
      <c r="FN804" s="214"/>
      <c r="FO804" s="214"/>
      <c r="FP804" s="214"/>
      <c r="FQ804" s="214"/>
      <c r="FR804" s="214"/>
      <c r="FS804" s="214"/>
      <c r="FT804" s="214"/>
      <c r="FU804" s="214"/>
      <c r="FV804" s="214"/>
      <c r="FW804" s="214"/>
      <c r="FX804" s="214"/>
      <c r="FY804" s="214"/>
      <c r="FZ804" s="214"/>
      <c r="GA804" s="214"/>
      <c r="GB804" s="214"/>
      <c r="GC804" s="214"/>
      <c r="GD804" s="214"/>
      <c r="GE804" s="214"/>
      <c r="GF804" s="214"/>
      <c r="GG804" s="214"/>
      <c r="GH804" s="214"/>
      <c r="GI804" s="214"/>
      <c r="GJ804" s="214"/>
      <c r="GK804" s="214"/>
      <c r="GL804" s="214"/>
      <c r="GM804" s="214"/>
      <c r="GN804" s="214"/>
      <c r="GO804" s="214"/>
      <c r="GP804" s="214"/>
      <c r="GQ804" s="214"/>
      <c r="GR804" s="214"/>
      <c r="GS804" s="214"/>
      <c r="GT804" s="214"/>
      <c r="GU804" s="214"/>
      <c r="GV804" s="214"/>
      <c r="GW804" s="214"/>
      <c r="GX804" s="214"/>
      <c r="GY804" s="214"/>
      <c r="GZ804" s="214"/>
      <c r="HA804" s="214"/>
      <c r="HB804" s="214"/>
      <c r="HC804" s="214"/>
      <c r="HD804" s="214"/>
      <c r="HE804" s="214"/>
      <c r="HF804" s="214"/>
      <c r="HG804" s="214"/>
      <c r="HH804" s="214"/>
      <c r="HI804" s="214"/>
      <c r="HJ804" s="214"/>
      <c r="HK804" s="214"/>
      <c r="HL804" s="214"/>
      <c r="HM804" s="214"/>
      <c r="HN804" s="214"/>
      <c r="HO804" s="214"/>
      <c r="HP804" s="214"/>
      <c r="HQ804" s="214"/>
      <c r="HR804" s="214"/>
      <c r="HS804" s="214"/>
      <c r="HT804" s="214"/>
      <c r="HU804" s="214"/>
      <c r="HV804" s="214"/>
      <c r="HW804" s="214"/>
      <c r="HX804" s="214"/>
      <c r="HY804" s="214"/>
      <c r="HZ804" s="214"/>
      <c r="IA804" s="214"/>
      <c r="IB804" s="214"/>
      <c r="IC804" s="214"/>
      <c r="ID804" s="214"/>
      <c r="IE804" s="214"/>
      <c r="IF804" s="214"/>
      <c r="IG804" s="214"/>
      <c r="IH804" s="214"/>
      <c r="II804" s="214"/>
      <c r="IJ804" s="214"/>
      <c r="IK804" s="214"/>
      <c r="IL804" s="214"/>
      <c r="IM804" s="214"/>
      <c r="IN804" s="214"/>
      <c r="IO804" s="214"/>
      <c r="IP804" s="214"/>
      <c r="IQ804" s="214"/>
      <c r="IR804" s="214"/>
      <c r="IS804" s="214"/>
      <c r="IT804" s="214"/>
      <c r="IU804" s="214"/>
      <c r="IV804" s="214"/>
    </row>
    <row r="805" spans="2:256" ht="29.25" x14ac:dyDescent="0.25">
      <c r="B805" s="214">
        <v>1</v>
      </c>
      <c r="C805" s="572" t="s">
        <v>131</v>
      </c>
      <c r="D805" s="172"/>
      <c r="E805" s="286"/>
      <c r="F805" s="2222">
        <f t="shared" ref="F805:H806" si="534">SUM(F715,F642,F551,F397,F250,F158,F45)</f>
        <v>352831</v>
      </c>
      <c r="G805" s="2223">
        <f t="shared" si="534"/>
        <v>235220</v>
      </c>
      <c r="H805" s="2223">
        <f t="shared" si="534"/>
        <v>193007</v>
      </c>
      <c r="I805" s="2223">
        <f t="shared" si="533"/>
        <v>82.053821953915488</v>
      </c>
      <c r="J805" s="2227"/>
      <c r="K805" s="2227"/>
      <c r="L805" s="2223"/>
      <c r="M805" s="2223"/>
      <c r="N805" s="2223"/>
      <c r="O805" s="2223"/>
      <c r="P805" s="2223"/>
      <c r="Q805" s="1704"/>
      <c r="R805" s="2225">
        <f t="shared" ref="R805:AG805" si="535">SUM(R715,R642,R551,R397,R250,R158, ,R45)</f>
        <v>0</v>
      </c>
      <c r="S805" s="2225">
        <f t="shared" si="535"/>
        <v>0</v>
      </c>
      <c r="T805" s="2225">
        <f t="shared" si="535"/>
        <v>0</v>
      </c>
      <c r="U805" s="2225">
        <f t="shared" si="535"/>
        <v>0</v>
      </c>
      <c r="V805" s="2225">
        <f t="shared" si="535"/>
        <v>0</v>
      </c>
      <c r="W805" s="2225">
        <f t="shared" ref="W805:X805" si="536">SUM(W715,W642,W551,W397,W250,W158, ,W45)</f>
        <v>0</v>
      </c>
      <c r="X805" s="2225">
        <f t="shared" si="536"/>
        <v>0</v>
      </c>
      <c r="Y805" s="2225">
        <f t="shared" ref="Y805" si="537">SUM(Y715,Y642,Y551,Y397,Y250,Y158, ,Y45)</f>
        <v>0</v>
      </c>
      <c r="Z805" s="2225">
        <f t="shared" si="535"/>
        <v>0</v>
      </c>
      <c r="AA805" s="2225">
        <f t="shared" si="535"/>
        <v>0</v>
      </c>
      <c r="AB805" s="2778">
        <f t="shared" si="535"/>
        <v>0</v>
      </c>
      <c r="AC805" s="2225">
        <f t="shared" si="535"/>
        <v>0</v>
      </c>
      <c r="AD805" s="2225">
        <f t="shared" si="535"/>
        <v>0</v>
      </c>
      <c r="AE805" s="2779">
        <f t="shared" si="535"/>
        <v>0</v>
      </c>
      <c r="AF805" s="2779">
        <f t="shared" si="535"/>
        <v>0</v>
      </c>
      <c r="AG805" s="2225">
        <f t="shared" si="535"/>
        <v>0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  <c r="BI805" s="214"/>
      <c r="BJ805" s="214"/>
      <c r="BK805" s="214"/>
      <c r="BL805" s="214"/>
      <c r="BM805" s="214"/>
      <c r="BN805" s="214"/>
      <c r="BO805" s="214"/>
      <c r="BP805" s="214"/>
      <c r="BQ805" s="214"/>
      <c r="BR805" s="214"/>
      <c r="BS805" s="214"/>
      <c r="BT805" s="214"/>
      <c r="BU805" s="214"/>
      <c r="BV805" s="214"/>
      <c r="BW805" s="214"/>
      <c r="BX805" s="214"/>
      <c r="BY805" s="214"/>
      <c r="BZ805" s="214"/>
      <c r="CA805" s="214"/>
      <c r="CB805" s="214"/>
      <c r="CC805" s="214"/>
      <c r="CD805" s="214"/>
      <c r="CE805" s="214"/>
      <c r="CF805" s="214"/>
      <c r="CG805" s="214"/>
      <c r="CH805" s="214"/>
      <c r="CI805" s="214"/>
      <c r="CJ805" s="214"/>
      <c r="CK805" s="214"/>
      <c r="CL805" s="214"/>
      <c r="CM805" s="214"/>
      <c r="CN805" s="214"/>
      <c r="CO805" s="214"/>
      <c r="CP805" s="214"/>
      <c r="CQ805" s="214"/>
      <c r="CR805" s="214"/>
      <c r="CS805" s="214"/>
      <c r="CT805" s="214"/>
      <c r="CU805" s="214"/>
      <c r="CV805" s="214"/>
      <c r="CW805" s="214"/>
      <c r="CX805" s="214"/>
      <c r="CY805" s="214"/>
      <c r="CZ805" s="214"/>
      <c r="DA805" s="214"/>
      <c r="DB805" s="214"/>
      <c r="DC805" s="214"/>
      <c r="DD805" s="214"/>
      <c r="DE805" s="214"/>
      <c r="DF805" s="214"/>
      <c r="DG805" s="214"/>
      <c r="DH805" s="214"/>
      <c r="DI805" s="214"/>
      <c r="DJ805" s="214"/>
      <c r="DK805" s="214"/>
      <c r="DL805" s="214"/>
      <c r="DM805" s="214"/>
      <c r="DN805" s="214"/>
      <c r="DO805" s="214"/>
      <c r="DP805" s="214"/>
      <c r="DQ805" s="214"/>
      <c r="DR805" s="214"/>
      <c r="DS805" s="214"/>
      <c r="DT805" s="214"/>
      <c r="DU805" s="214"/>
      <c r="DV805" s="214"/>
      <c r="DW805" s="214"/>
      <c r="DX805" s="214"/>
      <c r="DY805" s="214"/>
      <c r="DZ805" s="214"/>
      <c r="EA805" s="214"/>
      <c r="EB805" s="214"/>
      <c r="EC805" s="214"/>
      <c r="ED805" s="214"/>
      <c r="EE805" s="214"/>
      <c r="EF805" s="214"/>
      <c r="EG805" s="214"/>
      <c r="EH805" s="214"/>
      <c r="EI805" s="214"/>
      <c r="EJ805" s="214"/>
      <c r="EK805" s="214"/>
      <c r="EL805" s="214"/>
      <c r="EM805" s="214"/>
      <c r="EN805" s="214"/>
      <c r="EO805" s="214"/>
      <c r="EP805" s="214"/>
      <c r="EQ805" s="214"/>
      <c r="ER805" s="214"/>
      <c r="ES805" s="214"/>
      <c r="ET805" s="214"/>
      <c r="EU805" s="214"/>
      <c r="EV805" s="214"/>
      <c r="EW805" s="214"/>
      <c r="EX805" s="214"/>
      <c r="EY805" s="214"/>
      <c r="EZ805" s="214"/>
      <c r="FA805" s="214"/>
      <c r="FB805" s="214"/>
      <c r="FC805" s="214"/>
      <c r="FD805" s="214"/>
      <c r="FE805" s="214"/>
      <c r="FF805" s="214"/>
      <c r="FG805" s="214"/>
      <c r="FH805" s="214"/>
      <c r="FI805" s="214"/>
      <c r="FJ805" s="214"/>
      <c r="FK805" s="214"/>
      <c r="FL805" s="214"/>
      <c r="FM805" s="214"/>
      <c r="FN805" s="214"/>
      <c r="FO805" s="214"/>
      <c r="FP805" s="214"/>
      <c r="FQ805" s="214"/>
      <c r="FR805" s="214"/>
      <c r="FS805" s="214"/>
      <c r="FT805" s="214"/>
      <c r="FU805" s="214"/>
      <c r="FV805" s="214"/>
      <c r="FW805" s="214"/>
      <c r="FX805" s="214"/>
      <c r="FY805" s="214"/>
      <c r="FZ805" s="214"/>
      <c r="GA805" s="214"/>
      <c r="GB805" s="214"/>
      <c r="GC805" s="214"/>
      <c r="GD805" s="214"/>
      <c r="GE805" s="214"/>
      <c r="GF805" s="214"/>
      <c r="GG805" s="214"/>
      <c r="GH805" s="214"/>
      <c r="GI805" s="214"/>
      <c r="GJ805" s="214"/>
      <c r="GK805" s="214"/>
      <c r="GL805" s="214"/>
      <c r="GM805" s="214"/>
      <c r="GN805" s="214"/>
      <c r="GO805" s="214"/>
      <c r="GP805" s="214"/>
      <c r="GQ805" s="214"/>
      <c r="GR805" s="214"/>
      <c r="GS805" s="214"/>
      <c r="GT805" s="214"/>
      <c r="GU805" s="214"/>
      <c r="GV805" s="214"/>
      <c r="GW805" s="214"/>
      <c r="GX805" s="214"/>
      <c r="GY805" s="214"/>
      <c r="GZ805" s="214"/>
      <c r="HA805" s="214"/>
      <c r="HB805" s="214"/>
      <c r="HC805" s="214"/>
      <c r="HD805" s="214"/>
      <c r="HE805" s="214"/>
      <c r="HF805" s="214"/>
      <c r="HG805" s="214"/>
      <c r="HH805" s="214"/>
      <c r="HI805" s="214"/>
      <c r="HJ805" s="214"/>
      <c r="HK805" s="214"/>
      <c r="HL805" s="214"/>
      <c r="HM805" s="214"/>
      <c r="HN805" s="214"/>
      <c r="HO805" s="214"/>
      <c r="HP805" s="214"/>
      <c r="HQ805" s="214"/>
      <c r="HR805" s="214"/>
      <c r="HS805" s="214"/>
      <c r="HT805" s="214"/>
      <c r="HU805" s="214"/>
      <c r="HV805" s="214"/>
      <c r="HW805" s="214"/>
      <c r="HX805" s="214"/>
      <c r="HY805" s="214"/>
      <c r="HZ805" s="214"/>
      <c r="IA805" s="214"/>
      <c r="IB805" s="214"/>
      <c r="IC805" s="214"/>
      <c r="ID805" s="214"/>
      <c r="IE805" s="214"/>
      <c r="IF805" s="214"/>
      <c r="IG805" s="214"/>
      <c r="IH805" s="214"/>
      <c r="II805" s="214"/>
      <c r="IJ805" s="214"/>
      <c r="IK805" s="214"/>
      <c r="IL805" s="214"/>
      <c r="IM805" s="214"/>
      <c r="IN805" s="214"/>
      <c r="IO805" s="214"/>
      <c r="IP805" s="214"/>
      <c r="IQ805" s="214"/>
      <c r="IR805" s="214"/>
      <c r="IS805" s="214"/>
      <c r="IT805" s="214"/>
      <c r="IU805" s="214"/>
      <c r="IV805" s="214"/>
    </row>
    <row r="806" spans="2:256" x14ac:dyDescent="0.25">
      <c r="B806" s="214">
        <v>1</v>
      </c>
      <c r="C806" s="575" t="s">
        <v>222</v>
      </c>
      <c r="D806" s="172"/>
      <c r="E806" s="286"/>
      <c r="F806" s="2222">
        <f t="shared" si="534"/>
        <v>324452</v>
      </c>
      <c r="G806" s="2223">
        <f t="shared" si="534"/>
        <v>216301</v>
      </c>
      <c r="H806" s="2223">
        <f t="shared" si="534"/>
        <v>173000</v>
      </c>
      <c r="I806" s="2223">
        <f t="shared" si="533"/>
        <v>79.981137396498397</v>
      </c>
      <c r="J806" s="2227"/>
      <c r="K806" s="2227"/>
      <c r="L806" s="2223"/>
      <c r="M806" s="2223"/>
      <c r="N806" s="2223"/>
      <c r="O806" s="2223"/>
      <c r="P806" s="2223"/>
      <c r="Q806" s="1704"/>
      <c r="R806" s="2225">
        <f t="shared" ref="R806:AG806" si="538">SUM(R716,R643,R552,R398,R251,R159, ,R46)</f>
        <v>0</v>
      </c>
      <c r="S806" s="2225">
        <f t="shared" si="538"/>
        <v>0</v>
      </c>
      <c r="T806" s="2225">
        <f t="shared" si="538"/>
        <v>0</v>
      </c>
      <c r="U806" s="2225">
        <f t="shared" si="538"/>
        <v>0</v>
      </c>
      <c r="V806" s="2225">
        <f t="shared" si="538"/>
        <v>0</v>
      </c>
      <c r="W806" s="2225">
        <f t="shared" ref="W806:X806" si="539">SUM(W716,W643,W552,W398,W251,W159, ,W46)</f>
        <v>0</v>
      </c>
      <c r="X806" s="2225">
        <f t="shared" si="539"/>
        <v>0</v>
      </c>
      <c r="Y806" s="2225">
        <f t="shared" ref="Y806" si="540">SUM(Y716,Y643,Y552,Y398,Y251,Y159, ,Y46)</f>
        <v>0</v>
      </c>
      <c r="Z806" s="2225">
        <f t="shared" si="538"/>
        <v>0</v>
      </c>
      <c r="AA806" s="2225">
        <f t="shared" si="538"/>
        <v>0</v>
      </c>
      <c r="AB806" s="2778">
        <f t="shared" si="538"/>
        <v>0</v>
      </c>
      <c r="AC806" s="2225">
        <f t="shared" si="538"/>
        <v>0</v>
      </c>
      <c r="AD806" s="2225">
        <f t="shared" si="538"/>
        <v>0</v>
      </c>
      <c r="AE806" s="2779">
        <f t="shared" si="538"/>
        <v>0</v>
      </c>
      <c r="AF806" s="2779">
        <f t="shared" si="538"/>
        <v>0</v>
      </c>
      <c r="AG806" s="2225">
        <f t="shared" si="538"/>
        <v>0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  <c r="BI806" s="214"/>
      <c r="BJ806" s="214"/>
      <c r="BK806" s="214"/>
      <c r="BL806" s="214"/>
      <c r="BM806" s="214"/>
      <c r="BN806" s="214"/>
      <c r="BO806" s="214"/>
      <c r="BP806" s="214"/>
      <c r="BQ806" s="214"/>
      <c r="BR806" s="214"/>
      <c r="BS806" s="214"/>
      <c r="BT806" s="214"/>
      <c r="BU806" s="214"/>
      <c r="BV806" s="214"/>
      <c r="BW806" s="214"/>
      <c r="BX806" s="214"/>
      <c r="BY806" s="214"/>
      <c r="BZ806" s="214"/>
      <c r="CA806" s="214"/>
      <c r="CB806" s="214"/>
      <c r="CC806" s="214"/>
      <c r="CD806" s="214"/>
      <c r="CE806" s="214"/>
      <c r="CF806" s="214"/>
      <c r="CG806" s="214"/>
      <c r="CH806" s="214"/>
      <c r="CI806" s="214"/>
      <c r="CJ806" s="214"/>
      <c r="CK806" s="214"/>
      <c r="CL806" s="214"/>
      <c r="CM806" s="214"/>
      <c r="CN806" s="214"/>
      <c r="CO806" s="214"/>
      <c r="CP806" s="214"/>
      <c r="CQ806" s="214"/>
      <c r="CR806" s="214"/>
      <c r="CS806" s="214"/>
      <c r="CT806" s="214"/>
      <c r="CU806" s="214"/>
      <c r="CV806" s="214"/>
      <c r="CW806" s="214"/>
      <c r="CX806" s="214"/>
      <c r="CY806" s="214"/>
      <c r="CZ806" s="214"/>
      <c r="DA806" s="214"/>
      <c r="DB806" s="214"/>
      <c r="DC806" s="214"/>
      <c r="DD806" s="214"/>
      <c r="DE806" s="214"/>
      <c r="DF806" s="214"/>
      <c r="DG806" s="214"/>
      <c r="DH806" s="214"/>
      <c r="DI806" s="214"/>
      <c r="DJ806" s="214"/>
      <c r="DK806" s="214"/>
      <c r="DL806" s="214"/>
      <c r="DM806" s="214"/>
      <c r="DN806" s="214"/>
      <c r="DO806" s="214"/>
      <c r="DP806" s="214"/>
      <c r="DQ806" s="214"/>
      <c r="DR806" s="214"/>
      <c r="DS806" s="214"/>
      <c r="DT806" s="214"/>
      <c r="DU806" s="214"/>
      <c r="DV806" s="214"/>
      <c r="DW806" s="214"/>
      <c r="DX806" s="214"/>
      <c r="DY806" s="214"/>
      <c r="DZ806" s="214"/>
      <c r="EA806" s="214"/>
      <c r="EB806" s="214"/>
      <c r="EC806" s="214"/>
      <c r="ED806" s="214"/>
      <c r="EE806" s="214"/>
      <c r="EF806" s="214"/>
      <c r="EG806" s="214"/>
      <c r="EH806" s="214"/>
      <c r="EI806" s="214"/>
      <c r="EJ806" s="214"/>
      <c r="EK806" s="214"/>
      <c r="EL806" s="214"/>
      <c r="EM806" s="214"/>
      <c r="EN806" s="214"/>
      <c r="EO806" s="214"/>
      <c r="EP806" s="214"/>
      <c r="EQ806" s="214"/>
      <c r="ER806" s="214"/>
      <c r="ES806" s="214"/>
      <c r="ET806" s="214"/>
      <c r="EU806" s="214"/>
      <c r="EV806" s="214"/>
      <c r="EW806" s="214"/>
      <c r="EX806" s="214"/>
      <c r="EY806" s="214"/>
      <c r="EZ806" s="214"/>
      <c r="FA806" s="214"/>
      <c r="FB806" s="214"/>
      <c r="FC806" s="214"/>
      <c r="FD806" s="214"/>
      <c r="FE806" s="214"/>
      <c r="FF806" s="214"/>
      <c r="FG806" s="214"/>
      <c r="FH806" s="214"/>
      <c r="FI806" s="214"/>
      <c r="FJ806" s="214"/>
      <c r="FK806" s="214"/>
      <c r="FL806" s="214"/>
      <c r="FM806" s="214"/>
      <c r="FN806" s="214"/>
      <c r="FO806" s="214"/>
      <c r="FP806" s="214"/>
      <c r="FQ806" s="214"/>
      <c r="FR806" s="214"/>
      <c r="FS806" s="214"/>
      <c r="FT806" s="214"/>
      <c r="FU806" s="214"/>
      <c r="FV806" s="214"/>
      <c r="FW806" s="214"/>
      <c r="FX806" s="214"/>
      <c r="FY806" s="214"/>
      <c r="FZ806" s="214"/>
      <c r="GA806" s="214"/>
      <c r="GB806" s="214"/>
      <c r="GC806" s="214"/>
      <c r="GD806" s="214"/>
      <c r="GE806" s="214"/>
      <c r="GF806" s="214"/>
      <c r="GG806" s="214"/>
      <c r="GH806" s="214"/>
      <c r="GI806" s="214"/>
      <c r="GJ806" s="214"/>
      <c r="GK806" s="214"/>
      <c r="GL806" s="214"/>
      <c r="GM806" s="214"/>
      <c r="GN806" s="214"/>
      <c r="GO806" s="214"/>
      <c r="GP806" s="214"/>
      <c r="GQ806" s="214"/>
      <c r="GR806" s="214"/>
      <c r="GS806" s="214"/>
      <c r="GT806" s="214"/>
      <c r="GU806" s="214"/>
      <c r="GV806" s="214"/>
      <c r="GW806" s="214"/>
      <c r="GX806" s="214"/>
      <c r="GY806" s="214"/>
      <c r="GZ806" s="214"/>
      <c r="HA806" s="214"/>
      <c r="HB806" s="214"/>
      <c r="HC806" s="214"/>
      <c r="HD806" s="214"/>
      <c r="HE806" s="214"/>
      <c r="HF806" s="214"/>
      <c r="HG806" s="214"/>
      <c r="HH806" s="214"/>
      <c r="HI806" s="214"/>
      <c r="HJ806" s="214"/>
      <c r="HK806" s="214"/>
      <c r="HL806" s="214"/>
      <c r="HM806" s="214"/>
      <c r="HN806" s="214"/>
      <c r="HO806" s="214"/>
      <c r="HP806" s="214"/>
      <c r="HQ806" s="214"/>
      <c r="HR806" s="214"/>
      <c r="HS806" s="214"/>
      <c r="HT806" s="214"/>
      <c r="HU806" s="214"/>
      <c r="HV806" s="214"/>
      <c r="HW806" s="214"/>
      <c r="HX806" s="214"/>
      <c r="HY806" s="214"/>
      <c r="HZ806" s="214"/>
      <c r="IA806" s="214"/>
      <c r="IB806" s="214"/>
      <c r="IC806" s="214"/>
      <c r="ID806" s="214"/>
      <c r="IE806" s="214"/>
      <c r="IF806" s="214"/>
      <c r="IG806" s="214"/>
      <c r="IH806" s="214"/>
      <c r="II806" s="214"/>
      <c r="IJ806" s="214"/>
      <c r="IK806" s="214"/>
      <c r="IL806" s="214"/>
      <c r="IM806" s="214"/>
      <c r="IN806" s="214"/>
      <c r="IO806" s="214"/>
      <c r="IP806" s="214"/>
      <c r="IQ806" s="214"/>
      <c r="IR806" s="214"/>
      <c r="IS806" s="214"/>
      <c r="IT806" s="214"/>
      <c r="IU806" s="214"/>
      <c r="IV806" s="214"/>
    </row>
    <row r="807" spans="2:256" ht="45" x14ac:dyDescent="0.25">
      <c r="B807" s="214">
        <v>1</v>
      </c>
      <c r="C807" s="575" t="s">
        <v>457</v>
      </c>
      <c r="D807" s="172"/>
      <c r="E807" s="286"/>
      <c r="F807" s="2222">
        <f>SUM(F717,F644,F399,F47)</f>
        <v>16226</v>
      </c>
      <c r="G807" s="2223">
        <f>SUM(G717,G644,G399,G47)</f>
        <v>10817.333333333332</v>
      </c>
      <c r="H807" s="2223">
        <f>SUM(H717,H644,H399,H47)</f>
        <v>10352</v>
      </c>
      <c r="I807" s="2223">
        <f t="shared" si="533"/>
        <v>95.698262048564047</v>
      </c>
      <c r="J807" s="2227"/>
      <c r="K807" s="2227"/>
      <c r="L807" s="2223"/>
      <c r="M807" s="2223"/>
      <c r="N807" s="2223"/>
      <c r="O807" s="2223"/>
      <c r="P807" s="2223"/>
      <c r="Q807" s="1704"/>
      <c r="R807" s="2225">
        <f t="shared" ref="R807:AG807" si="541">SUM(R717,R644,R399,R252,R160, ,R47)</f>
        <v>0</v>
      </c>
      <c r="S807" s="2225">
        <f t="shared" si="541"/>
        <v>0</v>
      </c>
      <c r="T807" s="2225">
        <f t="shared" si="541"/>
        <v>0</v>
      </c>
      <c r="U807" s="2225">
        <f t="shared" si="541"/>
        <v>0</v>
      </c>
      <c r="V807" s="2225">
        <f t="shared" si="541"/>
        <v>0</v>
      </c>
      <c r="W807" s="2225">
        <f t="shared" ref="W807:X807" si="542">SUM(W717,W644,W399,W252,W160, ,W47)</f>
        <v>0</v>
      </c>
      <c r="X807" s="2225">
        <f t="shared" si="542"/>
        <v>0</v>
      </c>
      <c r="Y807" s="2225">
        <f t="shared" ref="Y807" si="543">SUM(Y717,Y644,Y399,Y252,Y160, ,Y47)</f>
        <v>0</v>
      </c>
      <c r="Z807" s="2225">
        <f t="shared" si="541"/>
        <v>0</v>
      </c>
      <c r="AA807" s="2225">
        <f t="shared" si="541"/>
        <v>0</v>
      </c>
      <c r="AB807" s="2778">
        <f t="shared" si="541"/>
        <v>0</v>
      </c>
      <c r="AC807" s="2225">
        <f t="shared" si="541"/>
        <v>0</v>
      </c>
      <c r="AD807" s="2225">
        <f t="shared" si="541"/>
        <v>0</v>
      </c>
      <c r="AE807" s="2779">
        <f t="shared" si="541"/>
        <v>0</v>
      </c>
      <c r="AF807" s="2779">
        <f t="shared" si="541"/>
        <v>0</v>
      </c>
      <c r="AG807" s="2225">
        <f t="shared" si="541"/>
        <v>0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  <c r="BI807" s="214"/>
      <c r="BJ807" s="214"/>
      <c r="BK807" s="214"/>
      <c r="BL807" s="214"/>
      <c r="BM807" s="214"/>
      <c r="BN807" s="214"/>
      <c r="BO807" s="214"/>
      <c r="BP807" s="214"/>
      <c r="BQ807" s="214"/>
      <c r="BR807" s="214"/>
      <c r="BS807" s="214"/>
      <c r="BT807" s="214"/>
      <c r="BU807" s="214"/>
      <c r="BV807" s="214"/>
      <c r="BW807" s="214"/>
      <c r="BX807" s="214"/>
      <c r="BY807" s="214"/>
      <c r="BZ807" s="214"/>
      <c r="CA807" s="214"/>
      <c r="CB807" s="214"/>
      <c r="CC807" s="214"/>
      <c r="CD807" s="214"/>
      <c r="CE807" s="214"/>
      <c r="CF807" s="214"/>
      <c r="CG807" s="214"/>
      <c r="CH807" s="214"/>
      <c r="CI807" s="214"/>
      <c r="CJ807" s="214"/>
      <c r="CK807" s="214"/>
      <c r="CL807" s="214"/>
      <c r="CM807" s="214"/>
      <c r="CN807" s="214"/>
      <c r="CO807" s="214"/>
      <c r="CP807" s="214"/>
      <c r="CQ807" s="214"/>
      <c r="CR807" s="214"/>
      <c r="CS807" s="214"/>
      <c r="CT807" s="214"/>
      <c r="CU807" s="214"/>
      <c r="CV807" s="214"/>
      <c r="CW807" s="214"/>
      <c r="CX807" s="214"/>
      <c r="CY807" s="214"/>
      <c r="CZ807" s="214"/>
      <c r="DA807" s="214"/>
      <c r="DB807" s="214"/>
      <c r="DC807" s="214"/>
      <c r="DD807" s="214"/>
      <c r="DE807" s="214"/>
      <c r="DF807" s="214"/>
      <c r="DG807" s="214"/>
      <c r="DH807" s="214"/>
      <c r="DI807" s="214"/>
      <c r="DJ807" s="214"/>
      <c r="DK807" s="214"/>
      <c r="DL807" s="214"/>
      <c r="DM807" s="214"/>
      <c r="DN807" s="214"/>
      <c r="DO807" s="214"/>
      <c r="DP807" s="214"/>
      <c r="DQ807" s="214"/>
      <c r="DR807" s="214"/>
      <c r="DS807" s="214"/>
      <c r="DT807" s="214"/>
      <c r="DU807" s="214"/>
      <c r="DV807" s="214"/>
      <c r="DW807" s="214"/>
      <c r="DX807" s="214"/>
      <c r="DY807" s="214"/>
      <c r="DZ807" s="214"/>
      <c r="EA807" s="214"/>
      <c r="EB807" s="214"/>
      <c r="EC807" s="214"/>
      <c r="ED807" s="214"/>
      <c r="EE807" s="214"/>
      <c r="EF807" s="214"/>
      <c r="EG807" s="214"/>
      <c r="EH807" s="214"/>
      <c r="EI807" s="214"/>
      <c r="EJ807" s="214"/>
      <c r="EK807" s="214"/>
      <c r="EL807" s="214"/>
      <c r="EM807" s="214"/>
      <c r="EN807" s="214"/>
      <c r="EO807" s="214"/>
      <c r="EP807" s="214"/>
      <c r="EQ807" s="214"/>
      <c r="ER807" s="214"/>
      <c r="ES807" s="214"/>
      <c r="ET807" s="214"/>
      <c r="EU807" s="214"/>
      <c r="EV807" s="214"/>
      <c r="EW807" s="214"/>
      <c r="EX807" s="214"/>
      <c r="EY807" s="214"/>
      <c r="EZ807" s="214"/>
      <c r="FA807" s="214"/>
      <c r="FB807" s="214"/>
      <c r="FC807" s="214"/>
      <c r="FD807" s="214"/>
      <c r="FE807" s="214"/>
      <c r="FF807" s="214"/>
      <c r="FG807" s="214"/>
      <c r="FH807" s="214"/>
      <c r="FI807" s="214"/>
      <c r="FJ807" s="214"/>
      <c r="FK807" s="214"/>
      <c r="FL807" s="214"/>
      <c r="FM807" s="214"/>
      <c r="FN807" s="214"/>
      <c r="FO807" s="214"/>
      <c r="FP807" s="214"/>
      <c r="FQ807" s="214"/>
      <c r="FR807" s="214"/>
      <c r="FS807" s="214"/>
      <c r="FT807" s="214"/>
      <c r="FU807" s="214"/>
      <c r="FV807" s="214"/>
      <c r="FW807" s="214"/>
      <c r="FX807" s="214"/>
      <c r="FY807" s="214"/>
      <c r="FZ807" s="214"/>
      <c r="GA807" s="214"/>
      <c r="GB807" s="214"/>
      <c r="GC807" s="214"/>
      <c r="GD807" s="214"/>
      <c r="GE807" s="214"/>
      <c r="GF807" s="214"/>
      <c r="GG807" s="214"/>
      <c r="GH807" s="214"/>
      <c r="GI807" s="214"/>
      <c r="GJ807" s="214"/>
      <c r="GK807" s="214"/>
      <c r="GL807" s="214"/>
      <c r="GM807" s="214"/>
      <c r="GN807" s="214"/>
      <c r="GO807" s="214"/>
      <c r="GP807" s="214"/>
      <c r="GQ807" s="214"/>
      <c r="GR807" s="214"/>
      <c r="GS807" s="214"/>
      <c r="GT807" s="214"/>
      <c r="GU807" s="214"/>
      <c r="GV807" s="214"/>
      <c r="GW807" s="214"/>
      <c r="GX807" s="214"/>
      <c r="GY807" s="214"/>
      <c r="GZ807" s="214"/>
      <c r="HA807" s="214"/>
      <c r="HB807" s="214"/>
      <c r="HC807" s="214"/>
      <c r="HD807" s="214"/>
      <c r="HE807" s="214"/>
      <c r="HF807" s="214"/>
      <c r="HG807" s="214"/>
      <c r="HH807" s="214"/>
      <c r="HI807" s="214"/>
      <c r="HJ807" s="214"/>
      <c r="HK807" s="214"/>
      <c r="HL807" s="214"/>
      <c r="HM807" s="214"/>
      <c r="HN807" s="214"/>
      <c r="HO807" s="214"/>
      <c r="HP807" s="214"/>
      <c r="HQ807" s="214"/>
      <c r="HR807" s="214"/>
      <c r="HS807" s="214"/>
      <c r="HT807" s="214"/>
      <c r="HU807" s="214"/>
      <c r="HV807" s="214"/>
      <c r="HW807" s="214"/>
      <c r="HX807" s="214"/>
      <c r="HY807" s="214"/>
      <c r="HZ807" s="214"/>
      <c r="IA807" s="214"/>
      <c r="IB807" s="214"/>
      <c r="IC807" s="214"/>
      <c r="ID807" s="214"/>
      <c r="IE807" s="214"/>
      <c r="IF807" s="214"/>
      <c r="IG807" s="214"/>
      <c r="IH807" s="214"/>
      <c r="II807" s="214"/>
      <c r="IJ807" s="214"/>
      <c r="IK807" s="214"/>
      <c r="IL807" s="214"/>
      <c r="IM807" s="214"/>
      <c r="IN807" s="214"/>
      <c r="IO807" s="214"/>
      <c r="IP807" s="214"/>
      <c r="IQ807" s="214"/>
      <c r="IR807" s="214"/>
      <c r="IS807" s="214"/>
      <c r="IT807" s="214"/>
      <c r="IU807" s="214"/>
      <c r="IV807" s="214"/>
    </row>
    <row r="808" spans="2:256" ht="75" x14ac:dyDescent="0.25">
      <c r="B808" s="214">
        <v>1</v>
      </c>
      <c r="C808" s="575" t="s">
        <v>504</v>
      </c>
      <c r="D808" s="172"/>
      <c r="E808" s="286"/>
      <c r="F808" s="2222">
        <f>SUM(F718,F645,F553,F252,F160,F48)</f>
        <v>12153</v>
      </c>
      <c r="G808" s="2223">
        <f>SUM(G718,G645,G553,G252,G160,G48)</f>
        <v>8101.666666666667</v>
      </c>
      <c r="H808" s="2223">
        <f>SUM(H718,H645,H553,H252,H160,H48)</f>
        <v>9655</v>
      </c>
      <c r="I808" s="2223">
        <f t="shared" si="533"/>
        <v>119.17300966879243</v>
      </c>
      <c r="J808" s="2227"/>
      <c r="K808" s="2227"/>
      <c r="L808" s="2223"/>
      <c r="M808" s="2223"/>
      <c r="N808" s="2223"/>
      <c r="O808" s="2223"/>
      <c r="P808" s="2223"/>
      <c r="Q808" s="1704"/>
      <c r="R808" s="2225"/>
      <c r="S808" s="2225"/>
      <c r="T808" s="2225"/>
      <c r="U808" s="2225"/>
      <c r="V808" s="2225"/>
      <c r="W808" s="2225"/>
      <c r="X808" s="2225"/>
      <c r="Y808" s="2225"/>
      <c r="Z808" s="2225"/>
      <c r="AA808" s="2225"/>
      <c r="AB808" s="2778"/>
      <c r="AC808" s="2225"/>
      <c r="AD808" s="2225"/>
      <c r="AE808" s="2779"/>
      <c r="AF808" s="2779"/>
      <c r="AG808" s="2225"/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  <c r="BI808" s="214"/>
      <c r="BJ808" s="214"/>
      <c r="BK808" s="214"/>
      <c r="BL808" s="214"/>
      <c r="BM808" s="214"/>
      <c r="BN808" s="214"/>
      <c r="BO808" s="214"/>
      <c r="BP808" s="214"/>
      <c r="BQ808" s="214"/>
      <c r="BR808" s="214"/>
      <c r="BS808" s="214"/>
      <c r="BT808" s="214"/>
      <c r="BU808" s="214"/>
      <c r="BV808" s="214"/>
      <c r="BW808" s="214"/>
      <c r="BX808" s="214"/>
      <c r="BY808" s="214"/>
      <c r="BZ808" s="214"/>
      <c r="CA808" s="214"/>
      <c r="CB808" s="214"/>
      <c r="CC808" s="214"/>
      <c r="CD808" s="214"/>
      <c r="CE808" s="214"/>
      <c r="CF808" s="214"/>
      <c r="CG808" s="214"/>
      <c r="CH808" s="214"/>
      <c r="CI808" s="214"/>
      <c r="CJ808" s="214"/>
      <c r="CK808" s="214"/>
      <c r="CL808" s="214"/>
      <c r="CM808" s="214"/>
      <c r="CN808" s="214"/>
      <c r="CO808" s="214"/>
      <c r="CP808" s="214"/>
      <c r="CQ808" s="214"/>
      <c r="CR808" s="214"/>
      <c r="CS808" s="214"/>
      <c r="CT808" s="214"/>
      <c r="CU808" s="214"/>
      <c r="CV808" s="214"/>
      <c r="CW808" s="214"/>
      <c r="CX808" s="214"/>
      <c r="CY808" s="214"/>
      <c r="CZ808" s="214"/>
      <c r="DA808" s="214"/>
      <c r="DB808" s="214"/>
      <c r="DC808" s="214"/>
      <c r="DD808" s="214"/>
      <c r="DE808" s="214"/>
      <c r="DF808" s="214"/>
      <c r="DG808" s="214"/>
      <c r="DH808" s="214"/>
      <c r="DI808" s="214"/>
      <c r="DJ808" s="214"/>
      <c r="DK808" s="214"/>
      <c r="DL808" s="214"/>
      <c r="DM808" s="214"/>
      <c r="DN808" s="214"/>
      <c r="DO808" s="214"/>
      <c r="DP808" s="214"/>
      <c r="DQ808" s="214"/>
      <c r="DR808" s="214"/>
      <c r="DS808" s="214"/>
      <c r="DT808" s="214"/>
      <c r="DU808" s="214"/>
      <c r="DV808" s="214"/>
      <c r="DW808" s="214"/>
      <c r="DX808" s="214"/>
      <c r="DY808" s="214"/>
      <c r="DZ808" s="214"/>
      <c r="EA808" s="214"/>
      <c r="EB808" s="214"/>
      <c r="EC808" s="214"/>
      <c r="ED808" s="214"/>
      <c r="EE808" s="214"/>
      <c r="EF808" s="214"/>
      <c r="EG808" s="214"/>
      <c r="EH808" s="214"/>
      <c r="EI808" s="214"/>
      <c r="EJ808" s="214"/>
      <c r="EK808" s="214"/>
      <c r="EL808" s="214"/>
      <c r="EM808" s="214"/>
      <c r="EN808" s="214"/>
      <c r="EO808" s="214"/>
      <c r="EP808" s="214"/>
      <c r="EQ808" s="214"/>
      <c r="ER808" s="214"/>
      <c r="ES808" s="214"/>
      <c r="ET808" s="214"/>
      <c r="EU808" s="214"/>
      <c r="EV808" s="214"/>
      <c r="EW808" s="214"/>
      <c r="EX808" s="214"/>
      <c r="EY808" s="214"/>
      <c r="EZ808" s="214"/>
      <c r="FA808" s="214"/>
      <c r="FB808" s="214"/>
      <c r="FC808" s="214"/>
      <c r="FD808" s="214"/>
      <c r="FE808" s="214"/>
      <c r="FF808" s="214"/>
      <c r="FG808" s="214"/>
      <c r="FH808" s="214"/>
      <c r="FI808" s="214"/>
      <c r="FJ808" s="214"/>
      <c r="FK808" s="214"/>
      <c r="FL808" s="214"/>
      <c r="FM808" s="214"/>
      <c r="FN808" s="214"/>
      <c r="FO808" s="214"/>
      <c r="FP808" s="214"/>
      <c r="FQ808" s="214"/>
      <c r="FR808" s="214"/>
      <c r="FS808" s="214"/>
      <c r="FT808" s="214"/>
      <c r="FU808" s="214"/>
      <c r="FV808" s="214"/>
      <c r="FW808" s="214"/>
      <c r="FX808" s="214"/>
      <c r="FY808" s="214"/>
      <c r="FZ808" s="214"/>
      <c r="GA808" s="214"/>
      <c r="GB808" s="214"/>
      <c r="GC808" s="214"/>
      <c r="GD808" s="214"/>
      <c r="GE808" s="214"/>
      <c r="GF808" s="214"/>
      <c r="GG808" s="214"/>
      <c r="GH808" s="214"/>
      <c r="GI808" s="214"/>
      <c r="GJ808" s="214"/>
      <c r="GK808" s="214"/>
      <c r="GL808" s="214"/>
      <c r="GM808" s="214"/>
      <c r="GN808" s="214"/>
      <c r="GO808" s="214"/>
      <c r="GP808" s="214"/>
      <c r="GQ808" s="214"/>
      <c r="GR808" s="214"/>
      <c r="GS808" s="214"/>
      <c r="GT808" s="214"/>
      <c r="GU808" s="214"/>
      <c r="GV808" s="214"/>
      <c r="GW808" s="214"/>
      <c r="GX808" s="214"/>
      <c r="GY808" s="214"/>
      <c r="GZ808" s="214"/>
      <c r="HA808" s="214"/>
      <c r="HB808" s="214"/>
      <c r="HC808" s="214"/>
      <c r="HD808" s="214"/>
      <c r="HE808" s="214"/>
      <c r="HF808" s="214"/>
      <c r="HG808" s="214"/>
      <c r="HH808" s="214"/>
      <c r="HI808" s="214"/>
      <c r="HJ808" s="214"/>
      <c r="HK808" s="214"/>
      <c r="HL808" s="214"/>
      <c r="HM808" s="214"/>
      <c r="HN808" s="214"/>
      <c r="HO808" s="214"/>
      <c r="HP808" s="214"/>
      <c r="HQ808" s="214"/>
      <c r="HR808" s="214"/>
      <c r="HS808" s="214"/>
      <c r="HT808" s="214"/>
      <c r="HU808" s="214"/>
      <c r="HV808" s="214"/>
      <c r="HW808" s="214"/>
      <c r="HX808" s="214"/>
      <c r="HY808" s="214"/>
      <c r="HZ808" s="214"/>
      <c r="IA808" s="214"/>
      <c r="IB808" s="214"/>
      <c r="IC808" s="214"/>
      <c r="ID808" s="214"/>
      <c r="IE808" s="214"/>
      <c r="IF808" s="214"/>
      <c r="IG808" s="214"/>
      <c r="IH808" s="214"/>
      <c r="II808" s="214"/>
      <c r="IJ808" s="214"/>
      <c r="IK808" s="214"/>
      <c r="IL808" s="214"/>
      <c r="IM808" s="214"/>
      <c r="IN808" s="214"/>
      <c r="IO808" s="214"/>
      <c r="IP808" s="214"/>
      <c r="IQ808" s="214"/>
      <c r="IR808" s="214"/>
      <c r="IS808" s="214"/>
      <c r="IT808" s="214"/>
      <c r="IU808" s="214"/>
      <c r="IV808" s="214"/>
    </row>
    <row r="809" spans="2:256" ht="29.25" x14ac:dyDescent="0.25">
      <c r="B809" s="214">
        <v>1</v>
      </c>
      <c r="C809" s="572" t="s">
        <v>343</v>
      </c>
      <c r="D809" s="2865"/>
      <c r="E809" s="286"/>
      <c r="F809" s="2222">
        <f>F719+F646+F554+F400+F253+F161+F49</f>
        <v>92094</v>
      </c>
      <c r="G809" s="2223">
        <f>G719+G646+G554+G400+G253+G161+G49</f>
        <v>61395.666666666672</v>
      </c>
      <c r="H809" s="2223">
        <f>H719+H646+H554+H400+H253+H161+H49</f>
        <v>50985</v>
      </c>
      <c r="I809" s="2223">
        <f t="shared" si="533"/>
        <v>83.043320104024716</v>
      </c>
      <c r="J809" s="2227"/>
      <c r="K809" s="2227"/>
      <c r="L809" s="2223"/>
      <c r="M809" s="2223"/>
      <c r="N809" s="2223"/>
      <c r="O809" s="2223"/>
      <c r="P809" s="2223"/>
      <c r="Q809" s="1704"/>
      <c r="R809" s="2225"/>
      <c r="S809" s="2225"/>
      <c r="T809" s="2225"/>
      <c r="U809" s="2225"/>
      <c r="V809" s="2225"/>
      <c r="W809" s="2225"/>
      <c r="X809" s="2225"/>
      <c r="Y809" s="2225"/>
      <c r="Z809" s="2225"/>
      <c r="AA809" s="2225"/>
      <c r="AB809" s="2778"/>
      <c r="AC809" s="2225"/>
      <c r="AD809" s="2225"/>
      <c r="AE809" s="2779"/>
      <c r="AF809" s="2779"/>
      <c r="AG809" s="2225"/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  <c r="BI809" s="214"/>
      <c r="BJ809" s="214"/>
      <c r="BK809" s="214"/>
      <c r="BL809" s="214"/>
      <c r="BM809" s="214"/>
      <c r="BN809" s="214"/>
      <c r="BO809" s="214"/>
      <c r="BP809" s="214"/>
      <c r="BQ809" s="214"/>
      <c r="BR809" s="214"/>
      <c r="BS809" s="214"/>
      <c r="BT809" s="214"/>
      <c r="BU809" s="214"/>
      <c r="BV809" s="214"/>
      <c r="BW809" s="214"/>
      <c r="BX809" s="214"/>
      <c r="BY809" s="214"/>
      <c r="BZ809" s="214"/>
      <c r="CA809" s="214"/>
      <c r="CB809" s="214"/>
      <c r="CC809" s="214"/>
      <c r="CD809" s="214"/>
      <c r="CE809" s="214"/>
      <c r="CF809" s="214"/>
      <c r="CG809" s="214"/>
      <c r="CH809" s="214"/>
      <c r="CI809" s="214"/>
      <c r="CJ809" s="214"/>
      <c r="CK809" s="214"/>
      <c r="CL809" s="214"/>
      <c r="CM809" s="214"/>
      <c r="CN809" s="214"/>
      <c r="CO809" s="214"/>
      <c r="CP809" s="214"/>
      <c r="CQ809" s="214"/>
      <c r="CR809" s="214"/>
      <c r="CS809" s="214"/>
      <c r="CT809" s="214"/>
      <c r="CU809" s="214"/>
      <c r="CV809" s="214"/>
      <c r="CW809" s="214"/>
      <c r="CX809" s="214"/>
      <c r="CY809" s="214"/>
      <c r="CZ809" s="214"/>
      <c r="DA809" s="214"/>
      <c r="DB809" s="214"/>
      <c r="DC809" s="214"/>
      <c r="DD809" s="214"/>
      <c r="DE809" s="214"/>
      <c r="DF809" s="214"/>
      <c r="DG809" s="214"/>
      <c r="DH809" s="214"/>
      <c r="DI809" s="214"/>
      <c r="DJ809" s="214"/>
      <c r="DK809" s="214"/>
      <c r="DL809" s="214"/>
      <c r="DM809" s="214"/>
      <c r="DN809" s="214"/>
      <c r="DO809" s="214"/>
      <c r="DP809" s="214"/>
      <c r="DQ809" s="214"/>
      <c r="DR809" s="214"/>
      <c r="DS809" s="214"/>
      <c r="DT809" s="214"/>
      <c r="DU809" s="214"/>
      <c r="DV809" s="214"/>
      <c r="DW809" s="214"/>
      <c r="DX809" s="214"/>
      <c r="DY809" s="214"/>
      <c r="DZ809" s="214"/>
      <c r="EA809" s="214"/>
      <c r="EB809" s="214"/>
      <c r="EC809" s="214"/>
      <c r="ED809" s="214"/>
      <c r="EE809" s="214"/>
      <c r="EF809" s="214"/>
      <c r="EG809" s="214"/>
      <c r="EH809" s="214"/>
      <c r="EI809" s="214"/>
      <c r="EJ809" s="214"/>
      <c r="EK809" s="214"/>
      <c r="EL809" s="214"/>
      <c r="EM809" s="214"/>
      <c r="EN809" s="214"/>
      <c r="EO809" s="214"/>
      <c r="EP809" s="214"/>
      <c r="EQ809" s="214"/>
      <c r="ER809" s="214"/>
      <c r="ES809" s="214"/>
      <c r="ET809" s="214"/>
      <c r="EU809" s="214"/>
      <c r="EV809" s="214"/>
      <c r="EW809" s="214"/>
      <c r="EX809" s="214"/>
      <c r="EY809" s="214"/>
      <c r="EZ809" s="214"/>
      <c r="FA809" s="214"/>
      <c r="FB809" s="214"/>
      <c r="FC809" s="214"/>
      <c r="FD809" s="214"/>
      <c r="FE809" s="214"/>
      <c r="FF809" s="214"/>
      <c r="FG809" s="214"/>
      <c r="FH809" s="214"/>
      <c r="FI809" s="214"/>
      <c r="FJ809" s="214"/>
      <c r="FK809" s="214"/>
      <c r="FL809" s="214"/>
      <c r="FM809" s="214"/>
      <c r="FN809" s="214"/>
      <c r="FO809" s="214"/>
      <c r="FP809" s="214"/>
      <c r="FQ809" s="214"/>
      <c r="FR809" s="214"/>
      <c r="FS809" s="214"/>
      <c r="FT809" s="214"/>
      <c r="FU809" s="214"/>
      <c r="FV809" s="214"/>
      <c r="FW809" s="214"/>
      <c r="FX809" s="214"/>
      <c r="FY809" s="214"/>
      <c r="FZ809" s="214"/>
      <c r="GA809" s="214"/>
      <c r="GB809" s="214"/>
      <c r="GC809" s="214"/>
      <c r="GD809" s="214"/>
      <c r="GE809" s="214"/>
      <c r="GF809" s="214"/>
      <c r="GG809" s="214"/>
      <c r="GH809" s="214"/>
      <c r="GI809" s="214"/>
      <c r="GJ809" s="214"/>
      <c r="GK809" s="214"/>
      <c r="GL809" s="214"/>
      <c r="GM809" s="214"/>
      <c r="GN809" s="214"/>
      <c r="GO809" s="214"/>
      <c r="GP809" s="214"/>
      <c r="GQ809" s="214"/>
      <c r="GR809" s="214"/>
      <c r="GS809" s="214"/>
      <c r="GT809" s="214"/>
      <c r="GU809" s="214"/>
      <c r="GV809" s="214"/>
      <c r="GW809" s="214"/>
      <c r="GX809" s="214"/>
      <c r="GY809" s="214"/>
      <c r="GZ809" s="214"/>
      <c r="HA809" s="214"/>
      <c r="HB809" s="214"/>
      <c r="HC809" s="214"/>
      <c r="HD809" s="214"/>
      <c r="HE809" s="214"/>
      <c r="HF809" s="214"/>
      <c r="HG809" s="214"/>
      <c r="HH809" s="214"/>
      <c r="HI809" s="214"/>
      <c r="HJ809" s="214"/>
      <c r="HK809" s="214"/>
      <c r="HL809" s="214"/>
      <c r="HM809" s="214"/>
      <c r="HN809" s="214"/>
      <c r="HO809" s="214"/>
      <c r="HP809" s="214"/>
      <c r="HQ809" s="214"/>
      <c r="HR809" s="214"/>
      <c r="HS809" s="214"/>
      <c r="HT809" s="214"/>
      <c r="HU809" s="214"/>
      <c r="HV809" s="214"/>
      <c r="HW809" s="214"/>
      <c r="HX809" s="214"/>
      <c r="HY809" s="214"/>
      <c r="HZ809" s="214"/>
      <c r="IA809" s="214"/>
      <c r="IB809" s="214"/>
      <c r="IC809" s="214"/>
      <c r="ID809" s="214"/>
      <c r="IE809" s="214"/>
      <c r="IF809" s="214"/>
      <c r="IG809" s="214"/>
      <c r="IH809" s="214"/>
      <c r="II809" s="214"/>
      <c r="IJ809" s="214"/>
      <c r="IK809" s="214"/>
      <c r="IL809" s="214"/>
      <c r="IM809" s="214"/>
      <c r="IN809" s="214"/>
      <c r="IO809" s="214"/>
      <c r="IP809" s="214"/>
      <c r="IQ809" s="214"/>
      <c r="IR809" s="214"/>
      <c r="IS809" s="214"/>
      <c r="IT809" s="214"/>
      <c r="IU809" s="214"/>
      <c r="IV809" s="214"/>
    </row>
    <row r="810" spans="2:256" ht="29.25" x14ac:dyDescent="0.25">
      <c r="B810" s="214">
        <v>1</v>
      </c>
      <c r="C810" s="576" t="s">
        <v>194</v>
      </c>
      <c r="D810" s="2865"/>
      <c r="E810" s="286"/>
      <c r="F810" s="2222"/>
      <c r="G810" s="2223"/>
      <c r="H810" s="2223"/>
      <c r="I810" s="2223"/>
      <c r="J810" s="2227"/>
      <c r="K810" s="2227"/>
      <c r="L810" s="2223"/>
      <c r="M810" s="2223"/>
      <c r="N810" s="2223"/>
      <c r="O810" s="2223"/>
      <c r="P810" s="2223"/>
      <c r="Q810" s="1704"/>
      <c r="R810" s="2225"/>
      <c r="S810" s="2225"/>
      <c r="T810" s="2225"/>
      <c r="U810" s="2225"/>
      <c r="V810" s="2225"/>
      <c r="W810" s="2225"/>
      <c r="X810" s="2225"/>
      <c r="Y810" s="2225"/>
      <c r="Z810" s="2225"/>
      <c r="AA810" s="2225"/>
      <c r="AB810" s="2778"/>
      <c r="AC810" s="2225"/>
      <c r="AD810" s="2225"/>
      <c r="AE810" s="2779"/>
      <c r="AF810" s="2779"/>
      <c r="AG810" s="2225"/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  <c r="BI810" s="214"/>
      <c r="BJ810" s="214"/>
      <c r="BK810" s="214"/>
      <c r="BL810" s="214"/>
      <c r="BM810" s="214"/>
      <c r="BN810" s="214"/>
      <c r="BO810" s="214"/>
      <c r="BP810" s="214"/>
      <c r="BQ810" s="214"/>
      <c r="BR810" s="214"/>
      <c r="BS810" s="214"/>
      <c r="BT810" s="214"/>
      <c r="BU810" s="214"/>
      <c r="BV810" s="214"/>
      <c r="BW810" s="214"/>
      <c r="BX810" s="214"/>
      <c r="BY810" s="214"/>
      <c r="BZ810" s="214"/>
      <c r="CA810" s="214"/>
      <c r="CB810" s="214"/>
      <c r="CC810" s="214"/>
      <c r="CD810" s="214"/>
      <c r="CE810" s="214"/>
      <c r="CF810" s="214"/>
      <c r="CG810" s="214"/>
      <c r="CH810" s="214"/>
      <c r="CI810" s="214"/>
      <c r="CJ810" s="214"/>
      <c r="CK810" s="214"/>
      <c r="CL810" s="214"/>
      <c r="CM810" s="214"/>
      <c r="CN810" s="214"/>
      <c r="CO810" s="214"/>
      <c r="CP810" s="214"/>
      <c r="CQ810" s="214"/>
      <c r="CR810" s="214"/>
      <c r="CS810" s="214"/>
      <c r="CT810" s="214"/>
      <c r="CU810" s="214"/>
      <c r="CV810" s="214"/>
      <c r="CW810" s="214"/>
      <c r="CX810" s="214"/>
      <c r="CY810" s="214"/>
      <c r="CZ810" s="214"/>
      <c r="DA810" s="214"/>
      <c r="DB810" s="214"/>
      <c r="DC810" s="214"/>
      <c r="DD810" s="214"/>
      <c r="DE810" s="214"/>
      <c r="DF810" s="214"/>
      <c r="DG810" s="214"/>
      <c r="DH810" s="214"/>
      <c r="DI810" s="214"/>
      <c r="DJ810" s="214"/>
      <c r="DK810" s="214"/>
      <c r="DL810" s="214"/>
      <c r="DM810" s="214"/>
      <c r="DN810" s="214"/>
      <c r="DO810" s="214"/>
      <c r="DP810" s="214"/>
      <c r="DQ810" s="214"/>
      <c r="DR810" s="214"/>
      <c r="DS810" s="214"/>
      <c r="DT810" s="214"/>
      <c r="DU810" s="214"/>
      <c r="DV810" s="214"/>
      <c r="DW810" s="214"/>
      <c r="DX810" s="214"/>
      <c r="DY810" s="214"/>
      <c r="DZ810" s="214"/>
      <c r="EA810" s="214"/>
      <c r="EB810" s="214"/>
      <c r="EC810" s="214"/>
      <c r="ED810" s="214"/>
      <c r="EE810" s="214"/>
      <c r="EF810" s="214"/>
      <c r="EG810" s="214"/>
      <c r="EH810" s="214"/>
      <c r="EI810" s="214"/>
      <c r="EJ810" s="214"/>
      <c r="EK810" s="214"/>
      <c r="EL810" s="214"/>
      <c r="EM810" s="214"/>
      <c r="EN810" s="214"/>
      <c r="EO810" s="214"/>
      <c r="EP810" s="214"/>
      <c r="EQ810" s="214"/>
      <c r="ER810" s="214"/>
      <c r="ES810" s="214"/>
      <c r="ET810" s="214"/>
      <c r="EU810" s="214"/>
      <c r="EV810" s="214"/>
      <c r="EW810" s="214"/>
      <c r="EX810" s="214"/>
      <c r="EY810" s="214"/>
      <c r="EZ810" s="214"/>
      <c r="FA810" s="214"/>
      <c r="FB810" s="214"/>
      <c r="FC810" s="214"/>
      <c r="FD810" s="214"/>
      <c r="FE810" s="214"/>
      <c r="FF810" s="214"/>
      <c r="FG810" s="214"/>
      <c r="FH810" s="214"/>
      <c r="FI810" s="214"/>
      <c r="FJ810" s="214"/>
      <c r="FK810" s="214"/>
      <c r="FL810" s="214"/>
      <c r="FM810" s="214"/>
      <c r="FN810" s="214"/>
      <c r="FO810" s="214"/>
      <c r="FP810" s="214"/>
      <c r="FQ810" s="214"/>
      <c r="FR810" s="214"/>
      <c r="FS810" s="214"/>
      <c r="FT810" s="214"/>
      <c r="FU810" s="214"/>
      <c r="FV810" s="214"/>
      <c r="FW810" s="214"/>
      <c r="FX810" s="214"/>
      <c r="FY810" s="214"/>
      <c r="FZ810" s="214"/>
      <c r="GA810" s="214"/>
      <c r="GB810" s="214"/>
      <c r="GC810" s="214"/>
      <c r="GD810" s="214"/>
      <c r="GE810" s="214"/>
      <c r="GF810" s="214"/>
      <c r="GG810" s="214"/>
      <c r="GH810" s="214"/>
      <c r="GI810" s="214"/>
      <c r="GJ810" s="214"/>
      <c r="GK810" s="214"/>
      <c r="GL810" s="214"/>
      <c r="GM810" s="214"/>
      <c r="GN810" s="214"/>
      <c r="GO810" s="214"/>
      <c r="GP810" s="214"/>
      <c r="GQ810" s="214"/>
      <c r="GR810" s="214"/>
      <c r="GS810" s="214"/>
      <c r="GT810" s="214"/>
      <c r="GU810" s="214"/>
      <c r="GV810" s="214"/>
      <c r="GW810" s="214"/>
      <c r="GX810" s="214"/>
      <c r="GY810" s="214"/>
      <c r="GZ810" s="214"/>
      <c r="HA810" s="214"/>
      <c r="HB810" s="214"/>
      <c r="HC810" s="214"/>
      <c r="HD810" s="214"/>
      <c r="HE810" s="214"/>
      <c r="HF810" s="214"/>
      <c r="HG810" s="214"/>
      <c r="HH810" s="214"/>
      <c r="HI810" s="214"/>
      <c r="HJ810" s="214"/>
      <c r="HK810" s="214"/>
      <c r="HL810" s="214"/>
      <c r="HM810" s="214"/>
      <c r="HN810" s="214"/>
      <c r="HO810" s="214"/>
      <c r="HP810" s="214"/>
      <c r="HQ810" s="214"/>
      <c r="HR810" s="214"/>
      <c r="HS810" s="214"/>
      <c r="HT810" s="214"/>
      <c r="HU810" s="214"/>
      <c r="HV810" s="214"/>
      <c r="HW810" s="214"/>
      <c r="HX810" s="214"/>
      <c r="HY810" s="214"/>
      <c r="HZ810" s="214"/>
      <c r="IA810" s="214"/>
      <c r="IB810" s="214"/>
      <c r="IC810" s="214"/>
      <c r="ID810" s="214"/>
      <c r="IE810" s="214"/>
      <c r="IF810" s="214"/>
      <c r="IG810" s="214"/>
      <c r="IH810" s="214"/>
      <c r="II810" s="214"/>
      <c r="IJ810" s="214"/>
      <c r="IK810" s="214"/>
      <c r="IL810" s="214"/>
      <c r="IM810" s="214"/>
      <c r="IN810" s="214"/>
      <c r="IO810" s="214"/>
      <c r="IP810" s="214"/>
      <c r="IQ810" s="214"/>
      <c r="IR810" s="214"/>
      <c r="IS810" s="214"/>
      <c r="IT810" s="214"/>
      <c r="IU810" s="214"/>
      <c r="IV810" s="214"/>
    </row>
    <row r="811" spans="2:256" ht="90" x14ac:dyDescent="0.25">
      <c r="B811" s="214">
        <v>1</v>
      </c>
      <c r="C811" s="575" t="s">
        <v>502</v>
      </c>
      <c r="D811" s="172"/>
      <c r="E811" s="286"/>
      <c r="F811" s="2222">
        <f>SUM(F721,F648,F556,F255,F163,F51)</f>
        <v>80309</v>
      </c>
      <c r="G811" s="2223">
        <f>SUM(G721,G648,G556,G255,G163,G51)</f>
        <v>53539.666666666664</v>
      </c>
      <c r="H811" s="2223">
        <f>SUM(H721,H648,H556,H255,H163,H51)</f>
        <v>54688</v>
      </c>
      <c r="I811" s="2223">
        <f t="shared" ref="I811:I817" si="544">H811/G811*100</f>
        <v>102.14482719977089</v>
      </c>
      <c r="J811" s="2227"/>
      <c r="K811" s="2227"/>
      <c r="L811" s="2223"/>
      <c r="M811" s="2223"/>
      <c r="N811" s="2223"/>
      <c r="O811" s="2223"/>
      <c r="P811" s="2223"/>
      <c r="Q811" s="1704"/>
      <c r="R811" s="2225">
        <f t="shared" ref="R811:AG811" si="545">SUM(R721,R648,R556, ,R255,R163, ,R51)</f>
        <v>301101.83253000001</v>
      </c>
      <c r="S811" s="2225">
        <f t="shared" si="545"/>
        <v>301101.83253000001</v>
      </c>
      <c r="T811" s="2225">
        <f t="shared" si="545"/>
        <v>301101.83253000001</v>
      </c>
      <c r="U811" s="2225">
        <f t="shared" si="545"/>
        <v>301101.83253000001</v>
      </c>
      <c r="V811" s="2225">
        <f t="shared" si="545"/>
        <v>301101.83253000001</v>
      </c>
      <c r="W811" s="2225">
        <f t="shared" ref="W811:X811" si="546">SUM(W721,W648,W556, ,W255,W163, ,W51)</f>
        <v>301101.83253000001</v>
      </c>
      <c r="X811" s="2225">
        <f t="shared" si="546"/>
        <v>301101.83253000001</v>
      </c>
      <c r="Y811" s="2225">
        <f t="shared" ref="Y811" si="547">SUM(Y721,Y648,Y556, ,Y255,Y163, ,Y51)</f>
        <v>301101.83253000001</v>
      </c>
      <c r="Z811" s="2225">
        <f t="shared" si="545"/>
        <v>200734.55502000003</v>
      </c>
      <c r="AA811" s="2225">
        <f t="shared" si="545"/>
        <v>204474.71873999998</v>
      </c>
      <c r="AB811" s="2778">
        <f t="shared" si="545"/>
        <v>0</v>
      </c>
      <c r="AC811" s="2225">
        <f t="shared" si="545"/>
        <v>0</v>
      </c>
      <c r="AD811" s="2225">
        <f t="shared" si="545"/>
        <v>3740.1637199999859</v>
      </c>
      <c r="AE811" s="2779">
        <f t="shared" si="545"/>
        <v>0</v>
      </c>
      <c r="AF811" s="2779">
        <f t="shared" si="545"/>
        <v>-341.92018000000002</v>
      </c>
      <c r="AG811" s="2225">
        <f t="shared" si="545"/>
        <v>204132.79856000002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  <c r="BI811" s="214"/>
      <c r="BJ811" s="214"/>
      <c r="BK811" s="214"/>
      <c r="BL811" s="214"/>
      <c r="BM811" s="214"/>
      <c r="BN811" s="214"/>
      <c r="BO811" s="214"/>
      <c r="BP811" s="214"/>
      <c r="BQ811" s="214"/>
      <c r="BR811" s="214"/>
      <c r="BS811" s="214"/>
      <c r="BT811" s="214"/>
      <c r="BU811" s="214"/>
      <c r="BV811" s="214"/>
      <c r="BW811" s="214"/>
      <c r="BX811" s="214"/>
      <c r="BY811" s="214"/>
      <c r="BZ811" s="214"/>
      <c r="CA811" s="214"/>
      <c r="CB811" s="214"/>
      <c r="CC811" s="214"/>
      <c r="CD811" s="214"/>
      <c r="CE811" s="214"/>
      <c r="CF811" s="214"/>
      <c r="CG811" s="214"/>
      <c r="CH811" s="214"/>
      <c r="CI811" s="214"/>
      <c r="CJ811" s="214"/>
      <c r="CK811" s="214"/>
      <c r="CL811" s="214"/>
      <c r="CM811" s="214"/>
      <c r="CN811" s="214"/>
      <c r="CO811" s="214"/>
      <c r="CP811" s="214"/>
      <c r="CQ811" s="214"/>
      <c r="CR811" s="214"/>
      <c r="CS811" s="214"/>
      <c r="CT811" s="214"/>
      <c r="CU811" s="214"/>
      <c r="CV811" s="214"/>
      <c r="CW811" s="214"/>
      <c r="CX811" s="214"/>
      <c r="CY811" s="214"/>
      <c r="CZ811" s="214"/>
      <c r="DA811" s="214"/>
      <c r="DB811" s="214"/>
      <c r="DC811" s="214"/>
      <c r="DD811" s="214"/>
      <c r="DE811" s="214"/>
      <c r="DF811" s="214"/>
      <c r="DG811" s="214"/>
      <c r="DH811" s="214"/>
      <c r="DI811" s="214"/>
      <c r="DJ811" s="214"/>
      <c r="DK811" s="214"/>
      <c r="DL811" s="214"/>
      <c r="DM811" s="214"/>
      <c r="DN811" s="214"/>
      <c r="DO811" s="214"/>
      <c r="DP811" s="214"/>
      <c r="DQ811" s="214"/>
      <c r="DR811" s="214"/>
      <c r="DS811" s="214"/>
      <c r="DT811" s="214"/>
      <c r="DU811" s="214"/>
      <c r="DV811" s="214"/>
      <c r="DW811" s="214"/>
      <c r="DX811" s="214"/>
      <c r="DY811" s="214"/>
      <c r="DZ811" s="214"/>
      <c r="EA811" s="214"/>
      <c r="EB811" s="214"/>
      <c r="EC811" s="214"/>
      <c r="ED811" s="214"/>
      <c r="EE811" s="214"/>
      <c r="EF811" s="214"/>
      <c r="EG811" s="214"/>
      <c r="EH811" s="214"/>
      <c r="EI811" s="214"/>
      <c r="EJ811" s="214"/>
      <c r="EK811" s="214"/>
      <c r="EL811" s="214"/>
      <c r="EM811" s="214"/>
      <c r="EN811" s="214"/>
      <c r="EO811" s="214"/>
      <c r="EP811" s="214"/>
      <c r="EQ811" s="214"/>
      <c r="ER811" s="214"/>
      <c r="ES811" s="214"/>
      <c r="ET811" s="214"/>
      <c r="EU811" s="214"/>
      <c r="EV811" s="214"/>
      <c r="EW811" s="214"/>
      <c r="EX811" s="214"/>
      <c r="EY811" s="214"/>
      <c r="EZ811" s="214"/>
      <c r="FA811" s="214"/>
      <c r="FB811" s="214"/>
      <c r="FC811" s="214"/>
      <c r="FD811" s="214"/>
      <c r="FE811" s="214"/>
      <c r="FF811" s="214"/>
      <c r="FG811" s="214"/>
      <c r="FH811" s="214"/>
      <c r="FI811" s="214"/>
      <c r="FJ811" s="214"/>
      <c r="FK811" s="214"/>
      <c r="FL811" s="214"/>
      <c r="FM811" s="214"/>
      <c r="FN811" s="214"/>
      <c r="FO811" s="214"/>
      <c r="FP811" s="214"/>
      <c r="FQ811" s="214"/>
      <c r="FR811" s="214"/>
      <c r="FS811" s="214"/>
      <c r="FT811" s="214"/>
      <c r="FU811" s="214"/>
      <c r="FV811" s="214"/>
      <c r="FW811" s="214"/>
      <c r="FX811" s="214"/>
      <c r="FY811" s="214"/>
      <c r="FZ811" s="214"/>
      <c r="GA811" s="214"/>
      <c r="GB811" s="214"/>
      <c r="GC811" s="214"/>
      <c r="GD811" s="214"/>
      <c r="GE811" s="214"/>
      <c r="GF811" s="214"/>
      <c r="GG811" s="214"/>
      <c r="GH811" s="214"/>
      <c r="GI811" s="214"/>
      <c r="GJ811" s="214"/>
      <c r="GK811" s="214"/>
      <c r="GL811" s="214"/>
      <c r="GM811" s="214"/>
      <c r="GN811" s="214"/>
      <c r="GO811" s="214"/>
      <c r="GP811" s="214"/>
      <c r="GQ811" s="214"/>
      <c r="GR811" s="214"/>
      <c r="GS811" s="214"/>
      <c r="GT811" s="214"/>
      <c r="GU811" s="214"/>
      <c r="GV811" s="214"/>
      <c r="GW811" s="214"/>
      <c r="GX811" s="214"/>
      <c r="GY811" s="214"/>
      <c r="GZ811" s="214"/>
      <c r="HA811" s="214"/>
      <c r="HB811" s="214"/>
      <c r="HC811" s="214"/>
      <c r="HD811" s="214"/>
      <c r="HE811" s="214"/>
      <c r="HF811" s="214"/>
      <c r="HG811" s="214"/>
      <c r="HH811" s="214"/>
      <c r="HI811" s="214"/>
      <c r="HJ811" s="214"/>
      <c r="HK811" s="214"/>
      <c r="HL811" s="214"/>
      <c r="HM811" s="214"/>
      <c r="HN811" s="214"/>
      <c r="HO811" s="214"/>
      <c r="HP811" s="214"/>
      <c r="HQ811" s="214"/>
      <c r="HR811" s="214"/>
      <c r="HS811" s="214"/>
      <c r="HT811" s="214"/>
      <c r="HU811" s="214"/>
      <c r="HV811" s="214"/>
      <c r="HW811" s="214"/>
      <c r="HX811" s="214"/>
      <c r="HY811" s="214"/>
      <c r="HZ811" s="214"/>
      <c r="IA811" s="214"/>
      <c r="IB811" s="214"/>
      <c r="IC811" s="214"/>
      <c r="ID811" s="214"/>
      <c r="IE811" s="214"/>
      <c r="IF811" s="214"/>
      <c r="IG811" s="214"/>
      <c r="IH811" s="214"/>
      <c r="II811" s="214"/>
      <c r="IJ811" s="214"/>
      <c r="IK811" s="214"/>
      <c r="IL811" s="214"/>
      <c r="IM811" s="214"/>
      <c r="IN811" s="214"/>
      <c r="IO811" s="214"/>
      <c r="IP811" s="214"/>
      <c r="IQ811" s="214"/>
      <c r="IR811" s="214"/>
      <c r="IS811" s="214"/>
      <c r="IT811" s="214"/>
      <c r="IU811" s="214"/>
      <c r="IV811" s="214"/>
    </row>
    <row r="812" spans="2:256" x14ac:dyDescent="0.25">
      <c r="B812" s="214">
        <v>1</v>
      </c>
      <c r="C812" s="575" t="s">
        <v>623</v>
      </c>
      <c r="D812" s="172"/>
      <c r="E812" s="286"/>
      <c r="F812" s="2222">
        <f t="shared" ref="F812:H814" si="548">F722+F649+F557+F256+F164+F52</f>
        <v>13850</v>
      </c>
      <c r="G812" s="2223">
        <f t="shared" si="548"/>
        <v>9233.3333333333339</v>
      </c>
      <c r="H812" s="2223">
        <f t="shared" si="548"/>
        <v>3235</v>
      </c>
      <c r="I812" s="2223">
        <f t="shared" si="544"/>
        <v>35.036101083032491</v>
      </c>
      <c r="J812" s="2227"/>
      <c r="K812" s="2227"/>
      <c r="L812" s="2223"/>
      <c r="M812" s="2223"/>
      <c r="N812" s="2223"/>
      <c r="O812" s="2223"/>
      <c r="P812" s="2223"/>
      <c r="Q812" s="1704"/>
      <c r="R812" s="2225"/>
      <c r="S812" s="2225"/>
      <c r="T812" s="2225"/>
      <c r="U812" s="2225"/>
      <c r="V812" s="2225"/>
      <c r="W812" s="2225"/>
      <c r="X812" s="2225"/>
      <c r="Y812" s="2225"/>
      <c r="Z812" s="2225"/>
      <c r="AA812" s="2225"/>
      <c r="AB812" s="2778"/>
      <c r="AC812" s="2225"/>
      <c r="AD812" s="2225"/>
      <c r="AE812" s="2779"/>
      <c r="AF812" s="2779"/>
      <c r="AG812" s="2225"/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  <c r="BI812" s="214"/>
      <c r="BJ812" s="214"/>
      <c r="BK812" s="214"/>
      <c r="BL812" s="214"/>
      <c r="BM812" s="214"/>
      <c r="BN812" s="214"/>
      <c r="BO812" s="214"/>
      <c r="BP812" s="214"/>
      <c r="BQ812" s="214"/>
      <c r="BR812" s="214"/>
      <c r="BS812" s="214"/>
      <c r="BT812" s="214"/>
      <c r="BU812" s="214"/>
      <c r="BV812" s="214"/>
      <c r="BW812" s="214"/>
      <c r="BX812" s="214"/>
      <c r="BY812" s="214"/>
      <c r="BZ812" s="214"/>
      <c r="CA812" s="214"/>
      <c r="CB812" s="214"/>
      <c r="CC812" s="214"/>
      <c r="CD812" s="214"/>
      <c r="CE812" s="214"/>
      <c r="CF812" s="214"/>
      <c r="CG812" s="214"/>
      <c r="CH812" s="214"/>
      <c r="CI812" s="214"/>
      <c r="CJ812" s="214"/>
      <c r="CK812" s="214"/>
      <c r="CL812" s="214"/>
      <c r="CM812" s="214"/>
      <c r="CN812" s="214"/>
      <c r="CO812" s="214"/>
      <c r="CP812" s="214"/>
      <c r="CQ812" s="214"/>
      <c r="CR812" s="214"/>
      <c r="CS812" s="214"/>
      <c r="CT812" s="214"/>
      <c r="CU812" s="214"/>
      <c r="CV812" s="214"/>
      <c r="CW812" s="214"/>
      <c r="CX812" s="214"/>
      <c r="CY812" s="214"/>
      <c r="CZ812" s="214"/>
      <c r="DA812" s="214"/>
      <c r="DB812" s="214"/>
      <c r="DC812" s="214"/>
      <c r="DD812" s="214"/>
      <c r="DE812" s="214"/>
      <c r="DF812" s="214"/>
      <c r="DG812" s="214"/>
      <c r="DH812" s="214"/>
      <c r="DI812" s="214"/>
      <c r="DJ812" s="214"/>
      <c r="DK812" s="214"/>
      <c r="DL812" s="214"/>
      <c r="DM812" s="214"/>
      <c r="DN812" s="214"/>
      <c r="DO812" s="214"/>
      <c r="DP812" s="214"/>
      <c r="DQ812" s="214"/>
      <c r="DR812" s="214"/>
      <c r="DS812" s="214"/>
      <c r="DT812" s="214"/>
      <c r="DU812" s="214"/>
      <c r="DV812" s="214"/>
      <c r="DW812" s="214"/>
      <c r="DX812" s="214"/>
      <c r="DY812" s="214"/>
      <c r="DZ812" s="214"/>
      <c r="EA812" s="214"/>
      <c r="EB812" s="214"/>
      <c r="EC812" s="214"/>
      <c r="ED812" s="214"/>
      <c r="EE812" s="214"/>
      <c r="EF812" s="214"/>
      <c r="EG812" s="214"/>
      <c r="EH812" s="214"/>
      <c r="EI812" s="214"/>
      <c r="EJ812" s="214"/>
      <c r="EK812" s="214"/>
      <c r="EL812" s="214"/>
      <c r="EM812" s="214"/>
      <c r="EN812" s="214"/>
      <c r="EO812" s="214"/>
      <c r="EP812" s="214"/>
      <c r="EQ812" s="214"/>
      <c r="ER812" s="214"/>
      <c r="ES812" s="214"/>
      <c r="ET812" s="214"/>
      <c r="EU812" s="214"/>
      <c r="EV812" s="214"/>
      <c r="EW812" s="214"/>
      <c r="EX812" s="214"/>
      <c r="EY812" s="214"/>
      <c r="EZ812" s="214"/>
      <c r="FA812" s="214"/>
      <c r="FB812" s="214"/>
      <c r="FC812" s="214"/>
      <c r="FD812" s="214"/>
      <c r="FE812" s="214"/>
      <c r="FF812" s="214"/>
      <c r="FG812" s="214"/>
      <c r="FH812" s="214"/>
      <c r="FI812" s="214"/>
      <c r="FJ812" s="214"/>
      <c r="FK812" s="214"/>
      <c r="FL812" s="214"/>
      <c r="FM812" s="214"/>
      <c r="FN812" s="214"/>
      <c r="FO812" s="214"/>
      <c r="FP812" s="214"/>
      <c r="FQ812" s="214"/>
      <c r="FR812" s="214"/>
      <c r="FS812" s="214"/>
      <c r="FT812" s="214"/>
      <c r="FU812" s="214"/>
      <c r="FV812" s="214"/>
      <c r="FW812" s="214"/>
      <c r="FX812" s="214"/>
      <c r="FY812" s="214"/>
      <c r="FZ812" s="214"/>
      <c r="GA812" s="214"/>
      <c r="GB812" s="214"/>
      <c r="GC812" s="214"/>
      <c r="GD812" s="214"/>
      <c r="GE812" s="214"/>
      <c r="GF812" s="214"/>
      <c r="GG812" s="214"/>
      <c r="GH812" s="214"/>
      <c r="GI812" s="214"/>
      <c r="GJ812" s="214"/>
      <c r="GK812" s="214"/>
      <c r="GL812" s="214"/>
      <c r="GM812" s="214"/>
      <c r="GN812" s="214"/>
      <c r="GO812" s="214"/>
      <c r="GP812" s="214"/>
      <c r="GQ812" s="214"/>
      <c r="GR812" s="214"/>
      <c r="GS812" s="214"/>
      <c r="GT812" s="214"/>
      <c r="GU812" s="214"/>
      <c r="GV812" s="214"/>
      <c r="GW812" s="214"/>
      <c r="GX812" s="214"/>
      <c r="GY812" s="214"/>
      <c r="GZ812" s="214"/>
      <c r="HA812" s="214"/>
      <c r="HB812" s="214"/>
      <c r="HC812" s="214"/>
      <c r="HD812" s="214"/>
      <c r="HE812" s="214"/>
      <c r="HF812" s="214"/>
      <c r="HG812" s="214"/>
      <c r="HH812" s="214"/>
      <c r="HI812" s="214"/>
      <c r="HJ812" s="214"/>
      <c r="HK812" s="214"/>
      <c r="HL812" s="214"/>
      <c r="HM812" s="214"/>
      <c r="HN812" s="214"/>
      <c r="HO812" s="214"/>
      <c r="HP812" s="214"/>
      <c r="HQ812" s="214"/>
      <c r="HR812" s="214"/>
      <c r="HS812" s="214"/>
      <c r="HT812" s="214"/>
      <c r="HU812" s="214"/>
      <c r="HV812" s="214"/>
      <c r="HW812" s="214"/>
      <c r="HX812" s="214"/>
      <c r="HY812" s="214"/>
      <c r="HZ812" s="214"/>
      <c r="IA812" s="214"/>
      <c r="IB812" s="214"/>
      <c r="IC812" s="214"/>
      <c r="ID812" s="214"/>
      <c r="IE812" s="214"/>
      <c r="IF812" s="214"/>
      <c r="IG812" s="214"/>
      <c r="IH812" s="214"/>
      <c r="II812" s="214"/>
      <c r="IJ812" s="214"/>
      <c r="IK812" s="214"/>
      <c r="IL812" s="214"/>
      <c r="IM812" s="214"/>
      <c r="IN812" s="214"/>
      <c r="IO812" s="214"/>
      <c r="IP812" s="214"/>
      <c r="IQ812" s="214"/>
      <c r="IR812" s="214"/>
      <c r="IS812" s="214"/>
      <c r="IT812" s="214"/>
      <c r="IU812" s="214"/>
      <c r="IV812" s="214"/>
    </row>
    <row r="813" spans="2:256" x14ac:dyDescent="0.25">
      <c r="B813" s="214">
        <v>1</v>
      </c>
      <c r="C813" s="575" t="s">
        <v>624</v>
      </c>
      <c r="D813" s="172"/>
      <c r="E813" s="286"/>
      <c r="F813" s="2222">
        <f t="shared" si="548"/>
        <v>18385</v>
      </c>
      <c r="G813" s="2223">
        <f t="shared" si="548"/>
        <v>12256.666666666666</v>
      </c>
      <c r="H813" s="2223">
        <f t="shared" si="548"/>
        <v>7832</v>
      </c>
      <c r="I813" s="2223">
        <f t="shared" si="544"/>
        <v>63.899918411748715</v>
      </c>
      <c r="J813" s="2227"/>
      <c r="K813" s="2227"/>
      <c r="L813" s="2223"/>
      <c r="M813" s="2223"/>
      <c r="N813" s="2223"/>
      <c r="O813" s="2223"/>
      <c r="P813" s="2223"/>
      <c r="Q813" s="1704"/>
      <c r="R813" s="2225"/>
      <c r="S813" s="2225"/>
      <c r="T813" s="2225"/>
      <c r="U813" s="2225"/>
      <c r="V813" s="2225"/>
      <c r="W813" s="2225"/>
      <c r="X813" s="2225"/>
      <c r="Y813" s="2225"/>
      <c r="Z813" s="2225"/>
      <c r="AA813" s="2225"/>
      <c r="AB813" s="2778"/>
      <c r="AC813" s="2225"/>
      <c r="AD813" s="2225"/>
      <c r="AE813" s="2779"/>
      <c r="AF813" s="2779"/>
      <c r="AG813" s="2225"/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  <c r="BI813" s="214"/>
      <c r="BJ813" s="214"/>
      <c r="BK813" s="214"/>
      <c r="BL813" s="214"/>
      <c r="BM813" s="214"/>
      <c r="BN813" s="214"/>
      <c r="BO813" s="214"/>
      <c r="BP813" s="214"/>
      <c r="BQ813" s="214"/>
      <c r="BR813" s="214"/>
      <c r="BS813" s="214"/>
      <c r="BT813" s="214"/>
      <c r="BU813" s="214"/>
      <c r="BV813" s="214"/>
      <c r="BW813" s="214"/>
      <c r="BX813" s="214"/>
      <c r="BY813" s="214"/>
      <c r="BZ813" s="214"/>
      <c r="CA813" s="214"/>
      <c r="CB813" s="214"/>
      <c r="CC813" s="214"/>
      <c r="CD813" s="214"/>
      <c r="CE813" s="214"/>
      <c r="CF813" s="214"/>
      <c r="CG813" s="214"/>
      <c r="CH813" s="214"/>
      <c r="CI813" s="214"/>
      <c r="CJ813" s="214"/>
      <c r="CK813" s="214"/>
      <c r="CL813" s="214"/>
      <c r="CM813" s="214"/>
      <c r="CN813" s="214"/>
      <c r="CO813" s="214"/>
      <c r="CP813" s="214"/>
      <c r="CQ813" s="214"/>
      <c r="CR813" s="214"/>
      <c r="CS813" s="214"/>
      <c r="CT813" s="214"/>
      <c r="CU813" s="214"/>
      <c r="CV813" s="214"/>
      <c r="CW813" s="214"/>
      <c r="CX813" s="214"/>
      <c r="CY813" s="214"/>
      <c r="CZ813" s="214"/>
      <c r="DA813" s="214"/>
      <c r="DB813" s="214"/>
      <c r="DC813" s="214"/>
      <c r="DD813" s="214"/>
      <c r="DE813" s="214"/>
      <c r="DF813" s="214"/>
      <c r="DG813" s="214"/>
      <c r="DH813" s="214"/>
      <c r="DI813" s="214"/>
      <c r="DJ813" s="214"/>
      <c r="DK813" s="214"/>
      <c r="DL813" s="214"/>
      <c r="DM813" s="214"/>
      <c r="DN813" s="214"/>
      <c r="DO813" s="214"/>
      <c r="DP813" s="214"/>
      <c r="DQ813" s="214"/>
      <c r="DR813" s="214"/>
      <c r="DS813" s="214"/>
      <c r="DT813" s="214"/>
      <c r="DU813" s="214"/>
      <c r="DV813" s="214"/>
      <c r="DW813" s="214"/>
      <c r="DX813" s="214"/>
      <c r="DY813" s="214"/>
      <c r="DZ813" s="214"/>
      <c r="EA813" s="214"/>
      <c r="EB813" s="214"/>
      <c r="EC813" s="214"/>
      <c r="ED813" s="214"/>
      <c r="EE813" s="214"/>
      <c r="EF813" s="214"/>
      <c r="EG813" s="214"/>
      <c r="EH813" s="214"/>
      <c r="EI813" s="214"/>
      <c r="EJ813" s="214"/>
      <c r="EK813" s="214"/>
      <c r="EL813" s="214"/>
      <c r="EM813" s="214"/>
      <c r="EN813" s="214"/>
      <c r="EO813" s="214"/>
      <c r="EP813" s="214"/>
      <c r="EQ813" s="214"/>
      <c r="ER813" s="214"/>
      <c r="ES813" s="214"/>
      <c r="ET813" s="214"/>
      <c r="EU813" s="214"/>
      <c r="EV813" s="214"/>
      <c r="EW813" s="214"/>
      <c r="EX813" s="214"/>
      <c r="EY813" s="214"/>
      <c r="EZ813" s="214"/>
      <c r="FA813" s="214"/>
      <c r="FB813" s="214"/>
      <c r="FC813" s="214"/>
      <c r="FD813" s="214"/>
      <c r="FE813" s="214"/>
      <c r="FF813" s="214"/>
      <c r="FG813" s="214"/>
      <c r="FH813" s="214"/>
      <c r="FI813" s="214"/>
      <c r="FJ813" s="214"/>
      <c r="FK813" s="214"/>
      <c r="FL813" s="214"/>
      <c r="FM813" s="214"/>
      <c r="FN813" s="214"/>
      <c r="FO813" s="214"/>
      <c r="FP813" s="214"/>
      <c r="FQ813" s="214"/>
      <c r="FR813" s="214"/>
      <c r="FS813" s="214"/>
      <c r="FT813" s="214"/>
      <c r="FU813" s="214"/>
      <c r="FV813" s="214"/>
      <c r="FW813" s="214"/>
      <c r="FX813" s="214"/>
      <c r="FY813" s="214"/>
      <c r="FZ813" s="214"/>
      <c r="GA813" s="214"/>
      <c r="GB813" s="214"/>
      <c r="GC813" s="214"/>
      <c r="GD813" s="214"/>
      <c r="GE813" s="214"/>
      <c r="GF813" s="214"/>
      <c r="GG813" s="214"/>
      <c r="GH813" s="214"/>
      <c r="GI813" s="214"/>
      <c r="GJ813" s="214"/>
      <c r="GK813" s="214"/>
      <c r="GL813" s="214"/>
      <c r="GM813" s="214"/>
      <c r="GN813" s="214"/>
      <c r="GO813" s="214"/>
      <c r="GP813" s="214"/>
      <c r="GQ813" s="214"/>
      <c r="GR813" s="214"/>
      <c r="GS813" s="214"/>
      <c r="GT813" s="214"/>
      <c r="GU813" s="214"/>
      <c r="GV813" s="214"/>
      <c r="GW813" s="214"/>
      <c r="GX813" s="214"/>
      <c r="GY813" s="214"/>
      <c r="GZ813" s="214"/>
      <c r="HA813" s="214"/>
      <c r="HB813" s="214"/>
      <c r="HC813" s="214"/>
      <c r="HD813" s="214"/>
      <c r="HE813" s="214"/>
      <c r="HF813" s="214"/>
      <c r="HG813" s="214"/>
      <c r="HH813" s="214"/>
      <c r="HI813" s="214"/>
      <c r="HJ813" s="214"/>
      <c r="HK813" s="214"/>
      <c r="HL813" s="214"/>
      <c r="HM813" s="214"/>
      <c r="HN813" s="214"/>
      <c r="HO813" s="214"/>
      <c r="HP813" s="214"/>
      <c r="HQ813" s="214"/>
      <c r="HR813" s="214"/>
      <c r="HS813" s="214"/>
      <c r="HT813" s="214"/>
      <c r="HU813" s="214"/>
      <c r="HV813" s="214"/>
      <c r="HW813" s="214"/>
      <c r="HX813" s="214"/>
      <c r="HY813" s="214"/>
      <c r="HZ813" s="214"/>
      <c r="IA813" s="214"/>
      <c r="IB813" s="214"/>
      <c r="IC813" s="214"/>
      <c r="ID813" s="214"/>
      <c r="IE813" s="214"/>
      <c r="IF813" s="214"/>
      <c r="IG813" s="214"/>
      <c r="IH813" s="214"/>
      <c r="II813" s="214"/>
      <c r="IJ813" s="214"/>
      <c r="IK813" s="214"/>
      <c r="IL813" s="214"/>
      <c r="IM813" s="214"/>
      <c r="IN813" s="214"/>
      <c r="IO813" s="214"/>
      <c r="IP813" s="214"/>
      <c r="IQ813" s="214"/>
      <c r="IR813" s="214"/>
      <c r="IS813" s="214"/>
      <c r="IT813" s="214"/>
      <c r="IU813" s="214"/>
      <c r="IV813" s="214"/>
    </row>
    <row r="814" spans="2:256" ht="30" x14ac:dyDescent="0.25">
      <c r="B814" s="214">
        <v>1</v>
      </c>
      <c r="C814" s="575" t="s">
        <v>625</v>
      </c>
      <c r="D814" s="172"/>
      <c r="E814" s="286"/>
      <c r="F814" s="2222">
        <f t="shared" si="548"/>
        <v>38493</v>
      </c>
      <c r="G814" s="2223">
        <f t="shared" si="548"/>
        <v>25661.666666666668</v>
      </c>
      <c r="H814" s="2223">
        <f t="shared" si="548"/>
        <v>34105</v>
      </c>
      <c r="I814" s="2223">
        <f t="shared" si="544"/>
        <v>132.90251347665131</v>
      </c>
      <c r="J814" s="2227"/>
      <c r="K814" s="2227"/>
      <c r="L814" s="2223"/>
      <c r="M814" s="2223"/>
      <c r="N814" s="2223"/>
      <c r="O814" s="2223"/>
      <c r="P814" s="2223"/>
      <c r="Q814" s="1704"/>
      <c r="R814" s="2225"/>
      <c r="S814" s="2225"/>
      <c r="T814" s="2225"/>
      <c r="U814" s="2225"/>
      <c r="V814" s="2225"/>
      <c r="W814" s="2225"/>
      <c r="X814" s="2225"/>
      <c r="Y814" s="2225"/>
      <c r="Z814" s="2225"/>
      <c r="AA814" s="2225"/>
      <c r="AB814" s="2778"/>
      <c r="AC814" s="2225"/>
      <c r="AD814" s="2225"/>
      <c r="AE814" s="2779"/>
      <c r="AF814" s="2779"/>
      <c r="AG814" s="2225"/>
      <c r="AH814" s="214"/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  <c r="BI814" s="214"/>
      <c r="BJ814" s="214"/>
      <c r="BK814" s="214"/>
      <c r="BL814" s="214"/>
      <c r="BM814" s="214"/>
      <c r="BN814" s="214"/>
      <c r="BO814" s="214"/>
      <c r="BP814" s="214"/>
      <c r="BQ814" s="214"/>
      <c r="BR814" s="214"/>
      <c r="BS814" s="214"/>
      <c r="BT814" s="214"/>
      <c r="BU814" s="214"/>
      <c r="BV814" s="214"/>
      <c r="BW814" s="214"/>
      <c r="BX814" s="214"/>
      <c r="BY814" s="214"/>
      <c r="BZ814" s="214"/>
      <c r="CA814" s="214"/>
      <c r="CB814" s="214"/>
      <c r="CC814" s="214"/>
      <c r="CD814" s="214"/>
      <c r="CE814" s="214"/>
      <c r="CF814" s="214"/>
      <c r="CG814" s="214"/>
      <c r="CH814" s="214"/>
      <c r="CI814" s="214"/>
      <c r="CJ814" s="214"/>
      <c r="CK814" s="214"/>
      <c r="CL814" s="214"/>
      <c r="CM814" s="214"/>
      <c r="CN814" s="214"/>
      <c r="CO814" s="214"/>
      <c r="CP814" s="214"/>
      <c r="CQ814" s="214"/>
      <c r="CR814" s="214"/>
      <c r="CS814" s="214"/>
      <c r="CT814" s="214"/>
      <c r="CU814" s="214"/>
      <c r="CV814" s="214"/>
      <c r="CW814" s="214"/>
      <c r="CX814" s="214"/>
      <c r="CY814" s="214"/>
      <c r="CZ814" s="214"/>
      <c r="DA814" s="214"/>
      <c r="DB814" s="214"/>
      <c r="DC814" s="214"/>
      <c r="DD814" s="214"/>
      <c r="DE814" s="214"/>
      <c r="DF814" s="214"/>
      <c r="DG814" s="214"/>
      <c r="DH814" s="214"/>
      <c r="DI814" s="214"/>
      <c r="DJ814" s="214"/>
      <c r="DK814" s="214"/>
      <c r="DL814" s="214"/>
      <c r="DM814" s="214"/>
      <c r="DN814" s="214"/>
      <c r="DO814" s="214"/>
      <c r="DP814" s="214"/>
      <c r="DQ814" s="214"/>
      <c r="DR814" s="214"/>
      <c r="DS814" s="214"/>
      <c r="DT814" s="214"/>
      <c r="DU814" s="214"/>
      <c r="DV814" s="214"/>
      <c r="DW814" s="214"/>
      <c r="DX814" s="214"/>
      <c r="DY814" s="214"/>
      <c r="DZ814" s="214"/>
      <c r="EA814" s="214"/>
      <c r="EB814" s="214"/>
      <c r="EC814" s="214"/>
      <c r="ED814" s="214"/>
      <c r="EE814" s="214"/>
      <c r="EF814" s="214"/>
      <c r="EG814" s="214"/>
      <c r="EH814" s="214"/>
      <c r="EI814" s="214"/>
      <c r="EJ814" s="214"/>
      <c r="EK814" s="214"/>
      <c r="EL814" s="214"/>
      <c r="EM814" s="214"/>
      <c r="EN814" s="214"/>
      <c r="EO814" s="214"/>
      <c r="EP814" s="214"/>
      <c r="EQ814" s="214"/>
      <c r="ER814" s="214"/>
      <c r="ES814" s="214"/>
      <c r="ET814" s="214"/>
      <c r="EU814" s="214"/>
      <c r="EV814" s="214"/>
      <c r="EW814" s="214"/>
      <c r="EX814" s="214"/>
      <c r="EY814" s="214"/>
      <c r="EZ814" s="214"/>
      <c r="FA814" s="214"/>
      <c r="FB814" s="214"/>
      <c r="FC814" s="214"/>
      <c r="FD814" s="214"/>
      <c r="FE814" s="214"/>
      <c r="FF814" s="214"/>
      <c r="FG814" s="214"/>
      <c r="FH814" s="214"/>
      <c r="FI814" s="214"/>
      <c r="FJ814" s="214"/>
      <c r="FK814" s="214"/>
      <c r="FL814" s="214"/>
      <c r="FM814" s="214"/>
      <c r="FN814" s="214"/>
      <c r="FO814" s="214"/>
      <c r="FP814" s="214"/>
      <c r="FQ814" s="214"/>
      <c r="FR814" s="214"/>
      <c r="FS814" s="214"/>
      <c r="FT814" s="214"/>
      <c r="FU814" s="214"/>
      <c r="FV814" s="214"/>
      <c r="FW814" s="214"/>
      <c r="FX814" s="214"/>
      <c r="FY814" s="214"/>
      <c r="FZ814" s="214"/>
      <c r="GA814" s="214"/>
      <c r="GB814" s="214"/>
      <c r="GC814" s="214"/>
      <c r="GD814" s="214"/>
      <c r="GE814" s="214"/>
      <c r="GF814" s="214"/>
      <c r="GG814" s="214"/>
      <c r="GH814" s="214"/>
      <c r="GI814" s="214"/>
      <c r="GJ814" s="214"/>
      <c r="GK814" s="214"/>
      <c r="GL814" s="214"/>
      <c r="GM814" s="214"/>
      <c r="GN814" s="214"/>
      <c r="GO814" s="214"/>
      <c r="GP814" s="214"/>
      <c r="GQ814" s="214"/>
      <c r="GR814" s="214"/>
      <c r="GS814" s="214"/>
      <c r="GT814" s="214"/>
      <c r="GU814" s="214"/>
      <c r="GV814" s="214"/>
      <c r="GW814" s="214"/>
      <c r="GX814" s="214"/>
      <c r="GY814" s="214"/>
      <c r="GZ814" s="214"/>
      <c r="HA814" s="214"/>
      <c r="HB814" s="214"/>
      <c r="HC814" s="214"/>
      <c r="HD814" s="214"/>
      <c r="HE814" s="214"/>
      <c r="HF814" s="214"/>
      <c r="HG814" s="214"/>
      <c r="HH814" s="214"/>
      <c r="HI814" s="214"/>
      <c r="HJ814" s="214"/>
      <c r="HK814" s="214"/>
      <c r="HL814" s="214"/>
      <c r="HM814" s="214"/>
      <c r="HN814" s="214"/>
      <c r="HO814" s="214"/>
      <c r="HP814" s="214"/>
      <c r="HQ814" s="214"/>
      <c r="HR814" s="214"/>
      <c r="HS814" s="214"/>
      <c r="HT814" s="214"/>
      <c r="HU814" s="214"/>
      <c r="HV814" s="214"/>
      <c r="HW814" s="214"/>
      <c r="HX814" s="214"/>
      <c r="HY814" s="214"/>
      <c r="HZ814" s="214"/>
      <c r="IA814" s="214"/>
      <c r="IB814" s="214"/>
      <c r="IC814" s="214"/>
      <c r="ID814" s="214"/>
      <c r="IE814" s="214"/>
      <c r="IF814" s="214"/>
      <c r="IG814" s="214"/>
      <c r="IH814" s="214"/>
      <c r="II814" s="214"/>
      <c r="IJ814" s="214"/>
      <c r="IK814" s="214"/>
      <c r="IL814" s="214"/>
      <c r="IM814" s="214"/>
      <c r="IN814" s="214"/>
      <c r="IO814" s="214"/>
      <c r="IP814" s="214"/>
      <c r="IQ814" s="214"/>
      <c r="IR814" s="214"/>
      <c r="IS814" s="214"/>
      <c r="IT814" s="214"/>
      <c r="IU814" s="214"/>
      <c r="IV814" s="214"/>
    </row>
    <row r="815" spans="2:256" ht="57.75" x14ac:dyDescent="0.25">
      <c r="B815" s="214">
        <v>1</v>
      </c>
      <c r="C815" s="572" t="s">
        <v>458</v>
      </c>
      <c r="D815" s="2865"/>
      <c r="E815" s="286"/>
      <c r="F815" s="2222">
        <f t="shared" ref="F815:H818" si="549">SUM(F725,F652,F560,F402,F259,F167,F55)</f>
        <v>232922</v>
      </c>
      <c r="G815" s="2223">
        <f t="shared" si="549"/>
        <v>155281</v>
      </c>
      <c r="H815" s="2223">
        <f t="shared" si="549"/>
        <v>143084</v>
      </c>
      <c r="I815" s="2223">
        <f t="shared" si="544"/>
        <v>92.145207720197575</v>
      </c>
      <c r="J815" s="2227"/>
      <c r="K815" s="2227"/>
      <c r="L815" s="2223"/>
      <c r="M815" s="2223"/>
      <c r="N815" s="2223"/>
      <c r="O815" s="2223"/>
      <c r="P815" s="2223"/>
      <c r="Q815" s="1704"/>
      <c r="R815" s="2225">
        <f t="shared" ref="R815:AG815" si="550">SUM(R725,R652,R560,R402,R259,R167, ,R55)</f>
        <v>826509.80942999991</v>
      </c>
      <c r="S815" s="2225">
        <f t="shared" si="550"/>
        <v>826509.80942999991</v>
      </c>
      <c r="T815" s="2225">
        <f t="shared" si="550"/>
        <v>826577.28853000002</v>
      </c>
      <c r="U815" s="2225">
        <f t="shared" si="550"/>
        <v>826577.28853000002</v>
      </c>
      <c r="V815" s="2225">
        <f t="shared" si="550"/>
        <v>826577.28853000002</v>
      </c>
      <c r="W815" s="2225">
        <f t="shared" ref="W815:X815" si="551">SUM(W725,W652,W560,W402,W259,W167, ,W55)</f>
        <v>826577.28853000002</v>
      </c>
      <c r="X815" s="2225">
        <f t="shared" si="551"/>
        <v>826577.28853000002</v>
      </c>
      <c r="Y815" s="2225">
        <f t="shared" ref="Y815" si="552">SUM(Y725,Y652,Y560,Y402,Y259,Y167, ,Y55)</f>
        <v>826577.28853000002</v>
      </c>
      <c r="Z815" s="2225">
        <f t="shared" si="550"/>
        <v>551047.02708000003</v>
      </c>
      <c r="AA815" s="2225">
        <f t="shared" si="550"/>
        <v>524713.48045000003</v>
      </c>
      <c r="AB815" s="2778">
        <f t="shared" si="550"/>
        <v>0</v>
      </c>
      <c r="AC815" s="2225">
        <f t="shared" si="550"/>
        <v>0</v>
      </c>
      <c r="AD815" s="2225">
        <f t="shared" si="550"/>
        <v>-26333.546629999961</v>
      </c>
      <c r="AE815" s="2779">
        <f t="shared" si="550"/>
        <v>0</v>
      </c>
      <c r="AF815" s="2779">
        <f t="shared" si="550"/>
        <v>-900.77584999999999</v>
      </c>
      <c r="AG815" s="2225">
        <f t="shared" si="550"/>
        <v>523812.70460000006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  <c r="BI815" s="214"/>
      <c r="BJ815" s="214"/>
      <c r="BK815" s="214"/>
      <c r="BL815" s="214"/>
      <c r="BM815" s="214"/>
      <c r="BN815" s="214"/>
      <c r="BO815" s="214"/>
      <c r="BP815" s="214"/>
      <c r="BQ815" s="214"/>
      <c r="BR815" s="214"/>
      <c r="BS815" s="214"/>
      <c r="BT815" s="214"/>
      <c r="BU815" s="214"/>
      <c r="BV815" s="214"/>
      <c r="BW815" s="214"/>
      <c r="BX815" s="214"/>
      <c r="BY815" s="214"/>
      <c r="BZ815" s="214"/>
      <c r="CA815" s="214"/>
      <c r="CB815" s="214"/>
      <c r="CC815" s="214"/>
      <c r="CD815" s="214"/>
      <c r="CE815" s="214"/>
      <c r="CF815" s="214"/>
      <c r="CG815" s="214"/>
      <c r="CH815" s="214"/>
      <c r="CI815" s="214"/>
      <c r="CJ815" s="214"/>
      <c r="CK815" s="214"/>
      <c r="CL815" s="214"/>
      <c r="CM815" s="214"/>
      <c r="CN815" s="214"/>
      <c r="CO815" s="214"/>
      <c r="CP815" s="214"/>
      <c r="CQ815" s="214"/>
      <c r="CR815" s="214"/>
      <c r="CS815" s="214"/>
      <c r="CT815" s="214"/>
      <c r="CU815" s="214"/>
      <c r="CV815" s="214"/>
      <c r="CW815" s="214"/>
      <c r="CX815" s="214"/>
      <c r="CY815" s="214"/>
      <c r="CZ815" s="214"/>
      <c r="DA815" s="214"/>
      <c r="DB815" s="214"/>
      <c r="DC815" s="214"/>
      <c r="DD815" s="214"/>
      <c r="DE815" s="214"/>
      <c r="DF815" s="214"/>
      <c r="DG815" s="214"/>
      <c r="DH815" s="214"/>
      <c r="DI815" s="214"/>
      <c r="DJ815" s="214"/>
      <c r="DK815" s="214"/>
      <c r="DL815" s="214"/>
      <c r="DM815" s="214"/>
      <c r="DN815" s="214"/>
      <c r="DO815" s="214"/>
      <c r="DP815" s="214"/>
      <c r="DQ815" s="214"/>
      <c r="DR815" s="214"/>
      <c r="DS815" s="214"/>
      <c r="DT815" s="214"/>
      <c r="DU815" s="214"/>
      <c r="DV815" s="214"/>
      <c r="DW815" s="214"/>
      <c r="DX815" s="214"/>
      <c r="DY815" s="214"/>
      <c r="DZ815" s="214"/>
      <c r="EA815" s="214"/>
      <c r="EB815" s="214"/>
      <c r="EC815" s="214"/>
      <c r="ED815" s="214"/>
      <c r="EE815" s="214"/>
      <c r="EF815" s="214"/>
      <c r="EG815" s="214"/>
      <c r="EH815" s="214"/>
      <c r="EI815" s="214"/>
      <c r="EJ815" s="214"/>
      <c r="EK815" s="214"/>
      <c r="EL815" s="214"/>
      <c r="EM815" s="214"/>
      <c r="EN815" s="214"/>
      <c r="EO815" s="214"/>
      <c r="EP815" s="214"/>
      <c r="EQ815" s="214"/>
      <c r="ER815" s="214"/>
      <c r="ES815" s="214"/>
      <c r="ET815" s="214"/>
      <c r="EU815" s="214"/>
      <c r="EV815" s="214"/>
      <c r="EW815" s="214"/>
      <c r="EX815" s="214"/>
      <c r="EY815" s="214"/>
      <c r="EZ815" s="214"/>
      <c r="FA815" s="214"/>
      <c r="FB815" s="214"/>
      <c r="FC815" s="214"/>
      <c r="FD815" s="214"/>
      <c r="FE815" s="214"/>
      <c r="FF815" s="214"/>
      <c r="FG815" s="214"/>
      <c r="FH815" s="214"/>
      <c r="FI815" s="214"/>
      <c r="FJ815" s="214"/>
      <c r="FK815" s="214"/>
      <c r="FL815" s="214"/>
      <c r="FM815" s="214"/>
      <c r="FN815" s="214"/>
      <c r="FO815" s="214"/>
      <c r="FP815" s="214"/>
      <c r="FQ815" s="214"/>
      <c r="FR815" s="214"/>
      <c r="FS815" s="214"/>
      <c r="FT815" s="214"/>
      <c r="FU815" s="214"/>
      <c r="FV815" s="214"/>
      <c r="FW815" s="214"/>
      <c r="FX815" s="214"/>
      <c r="FY815" s="214"/>
      <c r="FZ815" s="214"/>
      <c r="GA815" s="214"/>
      <c r="GB815" s="214"/>
      <c r="GC815" s="214"/>
      <c r="GD815" s="214"/>
      <c r="GE815" s="214"/>
      <c r="GF815" s="214"/>
      <c r="GG815" s="214"/>
      <c r="GH815" s="214"/>
      <c r="GI815" s="214"/>
      <c r="GJ815" s="214"/>
      <c r="GK815" s="214"/>
      <c r="GL815" s="214"/>
      <c r="GM815" s="214"/>
      <c r="GN815" s="214"/>
      <c r="GO815" s="214"/>
      <c r="GP815" s="214"/>
      <c r="GQ815" s="214"/>
      <c r="GR815" s="214"/>
      <c r="GS815" s="214"/>
      <c r="GT815" s="214"/>
      <c r="GU815" s="214"/>
      <c r="GV815" s="214"/>
      <c r="GW815" s="214"/>
      <c r="GX815" s="214"/>
      <c r="GY815" s="214"/>
      <c r="GZ815" s="214"/>
      <c r="HA815" s="214"/>
      <c r="HB815" s="214"/>
      <c r="HC815" s="214"/>
      <c r="HD815" s="214"/>
      <c r="HE815" s="214"/>
      <c r="HF815" s="214"/>
      <c r="HG815" s="214"/>
      <c r="HH815" s="214"/>
      <c r="HI815" s="214"/>
      <c r="HJ815" s="214"/>
      <c r="HK815" s="214"/>
      <c r="HL815" s="214"/>
      <c r="HM815" s="214"/>
      <c r="HN815" s="214"/>
      <c r="HO815" s="214"/>
      <c r="HP815" s="214"/>
      <c r="HQ815" s="214"/>
      <c r="HR815" s="214"/>
      <c r="HS815" s="214"/>
      <c r="HT815" s="214"/>
      <c r="HU815" s="214"/>
      <c r="HV815" s="214"/>
      <c r="HW815" s="214"/>
      <c r="HX815" s="214"/>
      <c r="HY815" s="214"/>
      <c r="HZ815" s="214"/>
      <c r="IA815" s="214"/>
      <c r="IB815" s="214"/>
      <c r="IC815" s="214"/>
      <c r="ID815" s="214"/>
      <c r="IE815" s="214"/>
      <c r="IF815" s="214"/>
      <c r="IG815" s="214"/>
      <c r="IH815" s="214"/>
      <c r="II815" s="214"/>
      <c r="IJ815" s="214"/>
      <c r="IK815" s="214"/>
      <c r="IL815" s="214"/>
      <c r="IM815" s="214"/>
      <c r="IN815" s="214"/>
      <c r="IO815" s="214"/>
      <c r="IP815" s="214"/>
      <c r="IQ815" s="214"/>
      <c r="IR815" s="214"/>
      <c r="IS815" s="214"/>
      <c r="IT815" s="214"/>
      <c r="IU815" s="214"/>
      <c r="IV815" s="214"/>
    </row>
    <row r="816" spans="2:256" ht="31.5" x14ac:dyDescent="0.25">
      <c r="B816" s="214">
        <v>1</v>
      </c>
      <c r="C816" s="580" t="s">
        <v>271</v>
      </c>
      <c r="D816" s="172"/>
      <c r="E816" s="286"/>
      <c r="F816" s="2222">
        <f t="shared" si="549"/>
        <v>119178</v>
      </c>
      <c r="G816" s="2223">
        <f t="shared" si="549"/>
        <v>79452</v>
      </c>
      <c r="H816" s="2223">
        <f t="shared" si="549"/>
        <v>77309</v>
      </c>
      <c r="I816" s="2223">
        <f t="shared" si="544"/>
        <v>97.302774001913107</v>
      </c>
      <c r="J816" s="2227"/>
      <c r="K816" s="2227"/>
      <c r="L816" s="2223"/>
      <c r="M816" s="2223"/>
      <c r="N816" s="2223"/>
      <c r="O816" s="2223"/>
      <c r="P816" s="2223"/>
      <c r="Q816" s="1704"/>
      <c r="R816" s="2225">
        <f t="shared" ref="R816:AG816" si="553">SUM(R726,R653,R561,R403,R260,R168, ,R56)</f>
        <v>502426.99191000004</v>
      </c>
      <c r="S816" s="2225">
        <f t="shared" si="553"/>
        <v>502426.99191000004</v>
      </c>
      <c r="T816" s="2225">
        <f t="shared" si="553"/>
        <v>502426.99191000004</v>
      </c>
      <c r="U816" s="2225">
        <f t="shared" si="553"/>
        <v>502426.99191000004</v>
      </c>
      <c r="V816" s="2225">
        <f t="shared" si="553"/>
        <v>502426.99191000004</v>
      </c>
      <c r="W816" s="2225">
        <f t="shared" ref="W816:X816" si="554">SUM(W726,W653,W561,W403,W260,W168, ,W56)</f>
        <v>502426.99191000004</v>
      </c>
      <c r="X816" s="2225">
        <f t="shared" si="554"/>
        <v>502426.99191000004</v>
      </c>
      <c r="Y816" s="2225">
        <f t="shared" ref="Y816" si="555">SUM(Y726,Y653,Y561,Y403,Y260,Y168, ,Y56)</f>
        <v>502426.99191000004</v>
      </c>
      <c r="Z816" s="2225">
        <f t="shared" si="553"/>
        <v>334951.32793999999</v>
      </c>
      <c r="AA816" s="2225">
        <f t="shared" si="553"/>
        <v>333334.06102999998</v>
      </c>
      <c r="AB816" s="2778">
        <f t="shared" si="553"/>
        <v>0</v>
      </c>
      <c r="AC816" s="2225">
        <f t="shared" si="553"/>
        <v>0</v>
      </c>
      <c r="AD816" s="2225">
        <f t="shared" si="553"/>
        <v>-1617.266909999998</v>
      </c>
      <c r="AE816" s="2779">
        <f t="shared" si="553"/>
        <v>0</v>
      </c>
      <c r="AF816" s="2779">
        <f t="shared" si="553"/>
        <v>-721.35391000000004</v>
      </c>
      <c r="AG816" s="2225">
        <f t="shared" si="553"/>
        <v>332612.70712000004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  <c r="BI816" s="214"/>
      <c r="BJ816" s="214"/>
      <c r="BK816" s="214"/>
      <c r="BL816" s="214"/>
      <c r="BM816" s="214"/>
      <c r="BN816" s="214"/>
      <c r="BO816" s="214"/>
      <c r="BP816" s="214"/>
      <c r="BQ816" s="214"/>
      <c r="BR816" s="214"/>
      <c r="BS816" s="214"/>
      <c r="BT816" s="214"/>
      <c r="BU816" s="214"/>
      <c r="BV816" s="214"/>
      <c r="BW816" s="214"/>
      <c r="BX816" s="214"/>
      <c r="BY816" s="214"/>
      <c r="BZ816" s="214"/>
      <c r="CA816" s="214"/>
      <c r="CB816" s="214"/>
      <c r="CC816" s="214"/>
      <c r="CD816" s="214"/>
      <c r="CE816" s="214"/>
      <c r="CF816" s="214"/>
      <c r="CG816" s="214"/>
      <c r="CH816" s="214"/>
      <c r="CI816" s="214"/>
      <c r="CJ816" s="214"/>
      <c r="CK816" s="214"/>
      <c r="CL816" s="214"/>
      <c r="CM816" s="214"/>
      <c r="CN816" s="214"/>
      <c r="CO816" s="214"/>
      <c r="CP816" s="214"/>
      <c r="CQ816" s="214"/>
      <c r="CR816" s="214"/>
      <c r="CS816" s="214"/>
      <c r="CT816" s="214"/>
      <c r="CU816" s="214"/>
      <c r="CV816" s="214"/>
      <c r="CW816" s="214"/>
      <c r="CX816" s="214"/>
      <c r="CY816" s="214"/>
      <c r="CZ816" s="214"/>
      <c r="DA816" s="214"/>
      <c r="DB816" s="214"/>
      <c r="DC816" s="214"/>
      <c r="DD816" s="214"/>
      <c r="DE816" s="214"/>
      <c r="DF816" s="214"/>
      <c r="DG816" s="214"/>
      <c r="DH816" s="214"/>
      <c r="DI816" s="214"/>
      <c r="DJ816" s="214"/>
      <c r="DK816" s="214"/>
      <c r="DL816" s="214"/>
      <c r="DM816" s="214"/>
      <c r="DN816" s="214"/>
      <c r="DO816" s="214"/>
      <c r="DP816" s="214"/>
      <c r="DQ816" s="214"/>
      <c r="DR816" s="214"/>
      <c r="DS816" s="214"/>
      <c r="DT816" s="214"/>
      <c r="DU816" s="214"/>
      <c r="DV816" s="214"/>
      <c r="DW816" s="214"/>
      <c r="DX816" s="214"/>
      <c r="DY816" s="214"/>
      <c r="DZ816" s="214"/>
      <c r="EA816" s="214"/>
      <c r="EB816" s="214"/>
      <c r="EC816" s="214"/>
      <c r="ED816" s="214"/>
      <c r="EE816" s="214"/>
      <c r="EF816" s="214"/>
      <c r="EG816" s="214"/>
      <c r="EH816" s="214"/>
      <c r="EI816" s="214"/>
      <c r="EJ816" s="214"/>
      <c r="EK816" s="214"/>
      <c r="EL816" s="214"/>
      <c r="EM816" s="214"/>
      <c r="EN816" s="214"/>
      <c r="EO816" s="214"/>
      <c r="EP816" s="214"/>
      <c r="EQ816" s="214"/>
      <c r="ER816" s="214"/>
      <c r="ES816" s="214"/>
      <c r="ET816" s="214"/>
      <c r="EU816" s="214"/>
      <c r="EV816" s="214"/>
      <c r="EW816" s="214"/>
      <c r="EX816" s="214"/>
      <c r="EY816" s="214"/>
      <c r="EZ816" s="214"/>
      <c r="FA816" s="214"/>
      <c r="FB816" s="214"/>
      <c r="FC816" s="214"/>
      <c r="FD816" s="214"/>
      <c r="FE816" s="214"/>
      <c r="FF816" s="214"/>
      <c r="FG816" s="214"/>
      <c r="FH816" s="214"/>
      <c r="FI816" s="214"/>
      <c r="FJ816" s="214"/>
      <c r="FK816" s="214"/>
      <c r="FL816" s="214"/>
      <c r="FM816" s="214"/>
      <c r="FN816" s="214"/>
      <c r="FO816" s="214"/>
      <c r="FP816" s="214"/>
      <c r="FQ816" s="214"/>
      <c r="FR816" s="214"/>
      <c r="FS816" s="214"/>
      <c r="FT816" s="214"/>
      <c r="FU816" s="214"/>
      <c r="FV816" s="214"/>
      <c r="FW816" s="214"/>
      <c r="FX816" s="214"/>
      <c r="FY816" s="214"/>
      <c r="FZ816" s="214"/>
      <c r="GA816" s="214"/>
      <c r="GB816" s="214"/>
      <c r="GC816" s="214"/>
      <c r="GD816" s="214"/>
      <c r="GE816" s="214"/>
      <c r="GF816" s="214"/>
      <c r="GG816" s="214"/>
      <c r="GH816" s="214"/>
      <c r="GI816" s="214"/>
      <c r="GJ816" s="214"/>
      <c r="GK816" s="214"/>
      <c r="GL816" s="214"/>
      <c r="GM816" s="214"/>
      <c r="GN816" s="214"/>
      <c r="GO816" s="214"/>
      <c r="GP816" s="214"/>
      <c r="GQ816" s="214"/>
      <c r="GR816" s="214"/>
      <c r="GS816" s="214"/>
      <c r="GT816" s="214"/>
      <c r="GU816" s="214"/>
      <c r="GV816" s="214"/>
      <c r="GW816" s="214"/>
      <c r="GX816" s="214"/>
      <c r="GY816" s="214"/>
      <c r="GZ816" s="214"/>
      <c r="HA816" s="214"/>
      <c r="HB816" s="214"/>
      <c r="HC816" s="214"/>
      <c r="HD816" s="214"/>
      <c r="HE816" s="214"/>
      <c r="HF816" s="214"/>
      <c r="HG816" s="214"/>
      <c r="HH816" s="214"/>
      <c r="HI816" s="214"/>
      <c r="HJ816" s="214"/>
      <c r="HK816" s="214"/>
      <c r="HL816" s="214"/>
      <c r="HM816" s="214"/>
      <c r="HN816" s="214"/>
      <c r="HO816" s="214"/>
      <c r="HP816" s="214"/>
      <c r="HQ816" s="214"/>
      <c r="HR816" s="214"/>
      <c r="HS816" s="214"/>
      <c r="HT816" s="214"/>
      <c r="HU816" s="214"/>
      <c r="HV816" s="214"/>
      <c r="HW816" s="214"/>
      <c r="HX816" s="214"/>
      <c r="HY816" s="214"/>
      <c r="HZ816" s="214"/>
      <c r="IA816" s="214"/>
      <c r="IB816" s="214"/>
      <c r="IC816" s="214"/>
      <c r="ID816" s="214"/>
      <c r="IE816" s="214"/>
      <c r="IF816" s="214"/>
      <c r="IG816" s="214"/>
      <c r="IH816" s="214"/>
      <c r="II816" s="214"/>
      <c r="IJ816" s="214"/>
      <c r="IK816" s="214"/>
      <c r="IL816" s="214"/>
      <c r="IM816" s="214"/>
      <c r="IN816" s="214"/>
      <c r="IO816" s="214"/>
      <c r="IP816" s="214"/>
      <c r="IQ816" s="214"/>
      <c r="IR816" s="214"/>
      <c r="IS816" s="214"/>
      <c r="IT816" s="214"/>
      <c r="IU816" s="214"/>
      <c r="IV816" s="214"/>
    </row>
    <row r="817" spans="2:256" ht="30" x14ac:dyDescent="0.25">
      <c r="B817" s="214">
        <v>1</v>
      </c>
      <c r="C817" s="574" t="s">
        <v>459</v>
      </c>
      <c r="D817" s="172"/>
      <c r="E817" s="286"/>
      <c r="F817" s="2866">
        <f t="shared" si="549"/>
        <v>102386</v>
      </c>
      <c r="G817" s="2867">
        <f t="shared" si="549"/>
        <v>68257</v>
      </c>
      <c r="H817" s="2867">
        <f t="shared" si="549"/>
        <v>64837</v>
      </c>
      <c r="I817" s="2223">
        <f t="shared" si="544"/>
        <v>94.989524883894688</v>
      </c>
      <c r="J817" s="2227"/>
      <c r="K817" s="2227"/>
      <c r="L817" s="2223"/>
      <c r="M817" s="2223"/>
      <c r="N817" s="2223"/>
      <c r="O817" s="2223"/>
      <c r="P817" s="2223"/>
      <c r="Q817" s="1704"/>
      <c r="R817" s="2225">
        <f t="shared" ref="R817:AG817" si="556">SUM(R727,R654,R562,R404,R261,R169, ,R57)</f>
        <v>457612.1</v>
      </c>
      <c r="S817" s="2225">
        <f t="shared" si="556"/>
        <v>457612.1</v>
      </c>
      <c r="T817" s="2225">
        <f t="shared" si="556"/>
        <v>457612.1</v>
      </c>
      <c r="U817" s="2225">
        <f t="shared" si="556"/>
        <v>457612.1</v>
      </c>
      <c r="V817" s="2225">
        <f t="shared" si="556"/>
        <v>457612.1</v>
      </c>
      <c r="W817" s="2225">
        <f t="shared" ref="W817:X817" si="557">SUM(W727,W654,W562,W404,W261,W169, ,W57)</f>
        <v>457612.1</v>
      </c>
      <c r="X817" s="2225">
        <f t="shared" si="557"/>
        <v>457612.1</v>
      </c>
      <c r="Y817" s="2225">
        <f t="shared" ref="Y817" si="558">SUM(Y727,Y654,Y562,Y404,Y261,Y169, ,Y57)</f>
        <v>457612.1</v>
      </c>
      <c r="Z817" s="2225">
        <f t="shared" si="556"/>
        <v>305074.73333333334</v>
      </c>
      <c r="AA817" s="2225">
        <f t="shared" si="556"/>
        <v>292999.68943999999</v>
      </c>
      <c r="AB817" s="2778">
        <f t="shared" si="556"/>
        <v>0</v>
      </c>
      <c r="AC817" s="2225">
        <f t="shared" si="556"/>
        <v>0</v>
      </c>
      <c r="AD817" s="2225">
        <f t="shared" si="556"/>
        <v>-12075.043893333339</v>
      </c>
      <c r="AE817" s="2779">
        <f t="shared" si="556"/>
        <v>0</v>
      </c>
      <c r="AF817" s="2779">
        <f t="shared" si="556"/>
        <v>-515.59761000000003</v>
      </c>
      <c r="AG817" s="2225">
        <f t="shared" si="556"/>
        <v>292484.09183000005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  <c r="BI817" s="214"/>
      <c r="BJ817" s="214"/>
      <c r="BK817" s="214"/>
      <c r="BL817" s="214"/>
      <c r="BM817" s="214"/>
      <c r="BN817" s="214"/>
      <c r="BO817" s="214"/>
      <c r="BP817" s="214"/>
      <c r="BQ817" s="214"/>
      <c r="BR817" s="214"/>
      <c r="BS817" s="214"/>
      <c r="BT817" s="214"/>
      <c r="BU817" s="214"/>
      <c r="BV817" s="214"/>
      <c r="BW817" s="214"/>
      <c r="BX817" s="214"/>
      <c r="BY817" s="214"/>
      <c r="BZ817" s="214"/>
      <c r="CA817" s="214"/>
      <c r="CB817" s="214"/>
      <c r="CC817" s="214"/>
      <c r="CD817" s="214"/>
      <c r="CE817" s="214"/>
      <c r="CF817" s="214"/>
      <c r="CG817" s="214"/>
      <c r="CH817" s="214"/>
      <c r="CI817" s="214"/>
      <c r="CJ817" s="214"/>
      <c r="CK817" s="214"/>
      <c r="CL817" s="214"/>
      <c r="CM817" s="214"/>
      <c r="CN817" s="214"/>
      <c r="CO817" s="214"/>
      <c r="CP817" s="214"/>
      <c r="CQ817" s="214"/>
      <c r="CR817" s="214"/>
      <c r="CS817" s="214"/>
      <c r="CT817" s="214"/>
      <c r="CU817" s="214"/>
      <c r="CV817" s="214"/>
      <c r="CW817" s="214"/>
      <c r="CX817" s="214"/>
      <c r="CY817" s="214"/>
      <c r="CZ817" s="214"/>
      <c r="DA817" s="214"/>
      <c r="DB817" s="214"/>
      <c r="DC817" s="214"/>
      <c r="DD817" s="214"/>
      <c r="DE817" s="214"/>
      <c r="DF817" s="214"/>
      <c r="DG817" s="214"/>
      <c r="DH817" s="214"/>
      <c r="DI817" s="214"/>
      <c r="DJ817" s="214"/>
      <c r="DK817" s="214"/>
      <c r="DL817" s="214"/>
      <c r="DM817" s="214"/>
      <c r="DN817" s="214"/>
      <c r="DO817" s="214"/>
      <c r="DP817" s="214"/>
      <c r="DQ817" s="214"/>
      <c r="DR817" s="214"/>
      <c r="DS817" s="214"/>
      <c r="DT817" s="214"/>
      <c r="DU817" s="214"/>
      <c r="DV817" s="214"/>
      <c r="DW817" s="214"/>
      <c r="DX817" s="214"/>
      <c r="DY817" s="214"/>
      <c r="DZ817" s="214"/>
      <c r="EA817" s="214"/>
      <c r="EB817" s="214"/>
      <c r="EC817" s="214"/>
      <c r="ED817" s="214"/>
      <c r="EE817" s="214"/>
      <c r="EF817" s="214"/>
      <c r="EG817" s="214"/>
      <c r="EH817" s="214"/>
      <c r="EI817" s="214"/>
      <c r="EJ817" s="214"/>
      <c r="EK817" s="214"/>
      <c r="EL817" s="214"/>
      <c r="EM817" s="214"/>
      <c r="EN817" s="214"/>
      <c r="EO817" s="214"/>
      <c r="EP817" s="214"/>
      <c r="EQ817" s="214"/>
      <c r="ER817" s="214"/>
      <c r="ES817" s="214"/>
      <c r="ET817" s="214"/>
      <c r="EU817" s="214"/>
      <c r="EV817" s="214"/>
      <c r="EW817" s="214"/>
      <c r="EX817" s="214"/>
      <c r="EY817" s="214"/>
      <c r="EZ817" s="214"/>
      <c r="FA817" s="214"/>
      <c r="FB817" s="214"/>
      <c r="FC817" s="214"/>
      <c r="FD817" s="214"/>
      <c r="FE817" s="214"/>
      <c r="FF817" s="214"/>
      <c r="FG817" s="214"/>
      <c r="FH817" s="214"/>
      <c r="FI817" s="214"/>
      <c r="FJ817" s="214"/>
      <c r="FK817" s="214"/>
      <c r="FL817" s="214"/>
      <c r="FM817" s="214"/>
      <c r="FN817" s="214"/>
      <c r="FO817" s="214"/>
      <c r="FP817" s="214"/>
      <c r="FQ817" s="214"/>
      <c r="FR817" s="214"/>
      <c r="FS817" s="214"/>
      <c r="FT817" s="214"/>
      <c r="FU817" s="214"/>
      <c r="FV817" s="214"/>
      <c r="FW817" s="214"/>
      <c r="FX817" s="214"/>
      <c r="FY817" s="214"/>
      <c r="FZ817" s="214"/>
      <c r="GA817" s="214"/>
      <c r="GB817" s="214"/>
      <c r="GC817" s="214"/>
      <c r="GD817" s="214"/>
      <c r="GE817" s="214"/>
      <c r="GF817" s="214"/>
      <c r="GG817" s="214"/>
      <c r="GH817" s="214"/>
      <c r="GI817" s="214"/>
      <c r="GJ817" s="214"/>
      <c r="GK817" s="214"/>
      <c r="GL817" s="214"/>
      <c r="GM817" s="214"/>
      <c r="GN817" s="214"/>
      <c r="GO817" s="214"/>
      <c r="GP817" s="214"/>
      <c r="GQ817" s="214"/>
      <c r="GR817" s="214"/>
      <c r="GS817" s="214"/>
      <c r="GT817" s="214"/>
      <c r="GU817" s="214"/>
      <c r="GV817" s="214"/>
      <c r="GW817" s="214"/>
      <c r="GX817" s="214"/>
      <c r="GY817" s="214"/>
      <c r="GZ817" s="214"/>
      <c r="HA817" s="214"/>
      <c r="HB817" s="214"/>
      <c r="HC817" s="214"/>
      <c r="HD817" s="214"/>
      <c r="HE817" s="214"/>
      <c r="HF817" s="214"/>
      <c r="HG817" s="214"/>
      <c r="HH817" s="214"/>
      <c r="HI817" s="214"/>
      <c r="HJ817" s="214"/>
      <c r="HK817" s="214"/>
      <c r="HL817" s="214"/>
      <c r="HM817" s="214"/>
      <c r="HN817" s="214"/>
      <c r="HO817" s="214"/>
      <c r="HP817" s="214"/>
      <c r="HQ817" s="214"/>
      <c r="HR817" s="214"/>
      <c r="HS817" s="214"/>
      <c r="HT817" s="214"/>
      <c r="HU817" s="214"/>
      <c r="HV817" s="214"/>
      <c r="HW817" s="214"/>
      <c r="HX817" s="214"/>
      <c r="HY817" s="214"/>
      <c r="HZ817" s="214"/>
      <c r="IA817" s="214"/>
      <c r="IB817" s="214"/>
      <c r="IC817" s="214"/>
      <c r="ID817" s="214"/>
      <c r="IE817" s="214"/>
      <c r="IF817" s="214"/>
      <c r="IG817" s="214"/>
      <c r="IH817" s="214"/>
      <c r="II817" s="214"/>
      <c r="IJ817" s="214"/>
      <c r="IK817" s="214"/>
      <c r="IL817" s="214"/>
      <c r="IM817" s="214"/>
      <c r="IN817" s="214"/>
      <c r="IO817" s="214"/>
      <c r="IP817" s="214"/>
      <c r="IQ817" s="214"/>
      <c r="IR817" s="214"/>
      <c r="IS817" s="214"/>
      <c r="IT817" s="214"/>
      <c r="IU817" s="214"/>
      <c r="IV817" s="214"/>
    </row>
    <row r="818" spans="2:256" ht="60" x14ac:dyDescent="0.25">
      <c r="B818" s="214">
        <v>1</v>
      </c>
      <c r="C818" s="575" t="s">
        <v>479</v>
      </c>
      <c r="D818" s="172"/>
      <c r="E818" s="286"/>
      <c r="F818" s="2866">
        <f t="shared" si="549"/>
        <v>0</v>
      </c>
      <c r="G818" s="2867">
        <f t="shared" si="549"/>
        <v>0</v>
      </c>
      <c r="H818" s="2867">
        <f t="shared" si="549"/>
        <v>0</v>
      </c>
      <c r="I818" s="2223"/>
      <c r="J818" s="2227"/>
      <c r="K818" s="2227"/>
      <c r="L818" s="2223"/>
      <c r="M818" s="2223"/>
      <c r="N818" s="2223"/>
      <c r="O818" s="2223"/>
      <c r="P818" s="2223"/>
      <c r="Q818" s="1704"/>
      <c r="R818" s="2225">
        <f t="shared" ref="R818:AG818" si="559">SUM(R728,R655,R563,R405,R262,R170, ,R58)</f>
        <v>0</v>
      </c>
      <c r="S818" s="2225">
        <f t="shared" si="559"/>
        <v>0</v>
      </c>
      <c r="T818" s="2225">
        <f t="shared" si="559"/>
        <v>0</v>
      </c>
      <c r="U818" s="2225">
        <f t="shared" si="559"/>
        <v>0</v>
      </c>
      <c r="V818" s="2225">
        <f t="shared" si="559"/>
        <v>0</v>
      </c>
      <c r="W818" s="2225">
        <f t="shared" ref="W818:X818" si="560">SUM(W728,W655,W563,W405,W262,W170, ,W58)</f>
        <v>0</v>
      </c>
      <c r="X818" s="2225">
        <f t="shared" si="560"/>
        <v>0</v>
      </c>
      <c r="Y818" s="2225">
        <f t="shared" ref="Y818" si="561">SUM(Y728,Y655,Y563,Y405,Y262,Y170, ,Y58)</f>
        <v>0</v>
      </c>
      <c r="Z818" s="2225">
        <f t="shared" si="559"/>
        <v>0</v>
      </c>
      <c r="AA818" s="2225">
        <f t="shared" si="559"/>
        <v>0</v>
      </c>
      <c r="AB818" s="2778">
        <f t="shared" si="559"/>
        <v>0</v>
      </c>
      <c r="AC818" s="2225">
        <f t="shared" si="559"/>
        <v>0</v>
      </c>
      <c r="AD818" s="2225">
        <f t="shared" si="559"/>
        <v>0</v>
      </c>
      <c r="AE818" s="2779">
        <f t="shared" si="559"/>
        <v>0</v>
      </c>
      <c r="AF818" s="2779">
        <f t="shared" si="559"/>
        <v>0</v>
      </c>
      <c r="AG818" s="2225">
        <f t="shared" si="559"/>
        <v>0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  <c r="BI818" s="214"/>
      <c r="BJ818" s="214"/>
      <c r="BK818" s="214"/>
      <c r="BL818" s="214"/>
      <c r="BM818" s="214"/>
      <c r="BN818" s="214"/>
      <c r="BO818" s="214"/>
      <c r="BP818" s="214"/>
      <c r="BQ818" s="214"/>
      <c r="BR818" s="214"/>
      <c r="BS818" s="214"/>
      <c r="BT818" s="214"/>
      <c r="BU818" s="214"/>
      <c r="BV818" s="214"/>
      <c r="BW818" s="214"/>
      <c r="BX818" s="214"/>
      <c r="BY818" s="214"/>
      <c r="BZ818" s="214"/>
      <c r="CA818" s="214"/>
      <c r="CB818" s="214"/>
      <c r="CC818" s="214"/>
      <c r="CD818" s="214"/>
      <c r="CE818" s="214"/>
      <c r="CF818" s="214"/>
      <c r="CG818" s="214"/>
      <c r="CH818" s="214"/>
      <c r="CI818" s="214"/>
      <c r="CJ818" s="214"/>
      <c r="CK818" s="214"/>
      <c r="CL818" s="214"/>
      <c r="CM818" s="214"/>
      <c r="CN818" s="214"/>
      <c r="CO818" s="214"/>
      <c r="CP818" s="214"/>
      <c r="CQ818" s="214"/>
      <c r="CR818" s="214"/>
      <c r="CS818" s="214"/>
      <c r="CT818" s="214"/>
      <c r="CU818" s="214"/>
      <c r="CV818" s="214"/>
      <c r="CW818" s="214"/>
      <c r="CX818" s="214"/>
      <c r="CY818" s="214"/>
      <c r="CZ818" s="214"/>
      <c r="DA818" s="214"/>
      <c r="DB818" s="214"/>
      <c r="DC818" s="214"/>
      <c r="DD818" s="214"/>
      <c r="DE818" s="214"/>
      <c r="DF818" s="214"/>
      <c r="DG818" s="214"/>
      <c r="DH818" s="214"/>
      <c r="DI818" s="214"/>
      <c r="DJ818" s="214"/>
      <c r="DK818" s="214"/>
      <c r="DL818" s="214"/>
      <c r="DM818" s="214"/>
      <c r="DN818" s="214"/>
      <c r="DO818" s="214"/>
      <c r="DP818" s="214"/>
      <c r="DQ818" s="214"/>
      <c r="DR818" s="214"/>
      <c r="DS818" s="214"/>
      <c r="DT818" s="214"/>
      <c r="DU818" s="214"/>
      <c r="DV818" s="214"/>
      <c r="DW818" s="214"/>
      <c r="DX818" s="214"/>
      <c r="DY818" s="214"/>
      <c r="DZ818" s="214"/>
      <c r="EA818" s="214"/>
      <c r="EB818" s="214"/>
      <c r="EC818" s="214"/>
      <c r="ED818" s="214"/>
      <c r="EE818" s="214"/>
      <c r="EF818" s="214"/>
      <c r="EG818" s="214"/>
      <c r="EH818" s="214"/>
      <c r="EI818" s="214"/>
      <c r="EJ818" s="214"/>
      <c r="EK818" s="214"/>
      <c r="EL818" s="214"/>
      <c r="EM818" s="214"/>
      <c r="EN818" s="214"/>
      <c r="EO818" s="214"/>
      <c r="EP818" s="214"/>
      <c r="EQ818" s="214"/>
      <c r="ER818" s="214"/>
      <c r="ES818" s="214"/>
      <c r="ET818" s="214"/>
      <c r="EU818" s="214"/>
      <c r="EV818" s="214"/>
      <c r="EW818" s="214"/>
      <c r="EX818" s="214"/>
      <c r="EY818" s="214"/>
      <c r="EZ818" s="214"/>
      <c r="FA818" s="214"/>
      <c r="FB818" s="214"/>
      <c r="FC818" s="214"/>
      <c r="FD818" s="214"/>
      <c r="FE818" s="214"/>
      <c r="FF818" s="214"/>
      <c r="FG818" s="214"/>
      <c r="FH818" s="214"/>
      <c r="FI818" s="214"/>
      <c r="FJ818" s="214"/>
      <c r="FK818" s="214"/>
      <c r="FL818" s="214"/>
      <c r="FM818" s="214"/>
      <c r="FN818" s="214"/>
      <c r="FO818" s="214"/>
      <c r="FP818" s="214"/>
      <c r="FQ818" s="214"/>
      <c r="FR818" s="214"/>
      <c r="FS818" s="214"/>
      <c r="FT818" s="214"/>
      <c r="FU818" s="214"/>
      <c r="FV818" s="214"/>
      <c r="FW818" s="214"/>
      <c r="FX818" s="214"/>
      <c r="FY818" s="214"/>
      <c r="FZ818" s="214"/>
      <c r="GA818" s="214"/>
      <c r="GB818" s="214"/>
      <c r="GC818" s="214"/>
      <c r="GD818" s="214"/>
      <c r="GE818" s="214"/>
      <c r="GF818" s="214"/>
      <c r="GG818" s="214"/>
      <c r="GH818" s="214"/>
      <c r="GI818" s="214"/>
      <c r="GJ818" s="214"/>
      <c r="GK818" s="214"/>
      <c r="GL818" s="214"/>
      <c r="GM818" s="214"/>
      <c r="GN818" s="214"/>
      <c r="GO818" s="214"/>
      <c r="GP818" s="214"/>
      <c r="GQ818" s="214"/>
      <c r="GR818" s="214"/>
      <c r="GS818" s="214"/>
      <c r="GT818" s="214"/>
      <c r="GU818" s="214"/>
      <c r="GV818" s="214"/>
      <c r="GW818" s="214"/>
      <c r="GX818" s="214"/>
      <c r="GY818" s="214"/>
      <c r="GZ818" s="214"/>
      <c r="HA818" s="214"/>
      <c r="HB818" s="214"/>
      <c r="HC818" s="214"/>
      <c r="HD818" s="214"/>
      <c r="HE818" s="214"/>
      <c r="HF818" s="214"/>
      <c r="HG818" s="214"/>
      <c r="HH818" s="214"/>
      <c r="HI818" s="214"/>
      <c r="HJ818" s="214"/>
      <c r="HK818" s="214"/>
      <c r="HL818" s="214"/>
      <c r="HM818" s="214"/>
      <c r="HN818" s="214"/>
      <c r="HO818" s="214"/>
      <c r="HP818" s="214"/>
      <c r="HQ818" s="214"/>
      <c r="HR818" s="214"/>
      <c r="HS818" s="214"/>
      <c r="HT818" s="214"/>
      <c r="HU818" s="214"/>
      <c r="HV818" s="214"/>
      <c r="HW818" s="214"/>
      <c r="HX818" s="214"/>
      <c r="HY818" s="214"/>
      <c r="HZ818" s="214"/>
      <c r="IA818" s="214"/>
      <c r="IB818" s="214"/>
      <c r="IC818" s="214"/>
      <c r="ID818" s="214"/>
      <c r="IE818" s="214"/>
      <c r="IF818" s="214"/>
      <c r="IG818" s="214"/>
      <c r="IH818" s="214"/>
      <c r="II818" s="214"/>
      <c r="IJ818" s="214"/>
      <c r="IK818" s="214"/>
      <c r="IL818" s="214"/>
      <c r="IM818" s="214"/>
      <c r="IN818" s="214"/>
      <c r="IO818" s="214"/>
      <c r="IP818" s="214"/>
      <c r="IQ818" s="214"/>
      <c r="IR818" s="214"/>
      <c r="IS818" s="214"/>
      <c r="IT818" s="214"/>
      <c r="IU818" s="214"/>
      <c r="IV818" s="214"/>
    </row>
    <row r="819" spans="2:256" ht="60" x14ac:dyDescent="0.25">
      <c r="C819" s="575" t="s">
        <v>761</v>
      </c>
      <c r="D819" s="172"/>
      <c r="E819" s="286"/>
      <c r="F819" s="2866">
        <f>SUM(F729,F656,F564,F263,F171,F59)</f>
        <v>17964</v>
      </c>
      <c r="G819" s="2867">
        <f t="shared" ref="G819:H819" si="562">SUM(G729,G656,G564,G263,G171,G59)</f>
        <v>8982</v>
      </c>
      <c r="H819" s="2867">
        <f t="shared" si="562"/>
        <v>3129</v>
      </c>
      <c r="I819" s="2223"/>
      <c r="J819" s="2227"/>
      <c r="K819" s="2227"/>
      <c r="L819" s="2223"/>
      <c r="M819" s="2223"/>
      <c r="N819" s="2223"/>
      <c r="O819" s="2223"/>
      <c r="P819" s="2223"/>
      <c r="Q819" s="1704"/>
      <c r="R819" s="2225">
        <f t="shared" ref="R819:AG819" si="563">SUM(R729,R656,R564,R263,R171,R59)</f>
        <v>0</v>
      </c>
      <c r="S819" s="2225">
        <f t="shared" si="563"/>
        <v>0</v>
      </c>
      <c r="T819" s="2225">
        <f t="shared" si="563"/>
        <v>0</v>
      </c>
      <c r="U819" s="2225">
        <f t="shared" si="563"/>
        <v>0</v>
      </c>
      <c r="V819" s="2225">
        <f t="shared" si="563"/>
        <v>0</v>
      </c>
      <c r="W819" s="2225">
        <f t="shared" ref="W819:X819" si="564">SUM(W729,W656,W564,W263,W171,W59)</f>
        <v>0</v>
      </c>
      <c r="X819" s="2225">
        <f t="shared" si="564"/>
        <v>0</v>
      </c>
      <c r="Y819" s="2225">
        <f t="shared" ref="Y819" si="565">SUM(Y729,Y656,Y564,Y263,Y171,Y59)</f>
        <v>0</v>
      </c>
      <c r="Z819" s="2225">
        <f t="shared" si="563"/>
        <v>0</v>
      </c>
      <c r="AA819" s="2225">
        <f t="shared" si="563"/>
        <v>6883.3518899999999</v>
      </c>
      <c r="AB819" s="2778">
        <f t="shared" si="563"/>
        <v>0</v>
      </c>
      <c r="AC819" s="2225">
        <f t="shared" si="563"/>
        <v>0</v>
      </c>
      <c r="AD819" s="2225">
        <f t="shared" si="563"/>
        <v>0</v>
      </c>
      <c r="AE819" s="2779">
        <f t="shared" si="563"/>
        <v>0</v>
      </c>
      <c r="AF819" s="2779">
        <f t="shared" si="563"/>
        <v>0</v>
      </c>
      <c r="AG819" s="2225">
        <f t="shared" si="563"/>
        <v>6883.3518899999999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  <c r="BI819" s="214"/>
      <c r="BJ819" s="214"/>
      <c r="BK819" s="214"/>
      <c r="BL819" s="214"/>
      <c r="BM819" s="214"/>
      <c r="BN819" s="214"/>
      <c r="BO819" s="214"/>
      <c r="BP819" s="214"/>
      <c r="BQ819" s="214"/>
      <c r="BR819" s="214"/>
      <c r="BS819" s="214"/>
      <c r="BT819" s="214"/>
      <c r="BU819" s="214"/>
      <c r="BV819" s="214"/>
      <c r="BW819" s="214"/>
      <c r="BX819" s="214"/>
      <c r="BY819" s="214"/>
      <c r="BZ819" s="214"/>
      <c r="CA819" s="214"/>
      <c r="CB819" s="214"/>
      <c r="CC819" s="214"/>
      <c r="CD819" s="214"/>
      <c r="CE819" s="214"/>
      <c r="CF819" s="214"/>
      <c r="CG819" s="214"/>
      <c r="CH819" s="214"/>
      <c r="CI819" s="214"/>
      <c r="CJ819" s="214"/>
      <c r="CK819" s="214"/>
      <c r="CL819" s="214"/>
      <c r="CM819" s="214"/>
      <c r="CN819" s="214"/>
      <c r="CO819" s="214"/>
      <c r="CP819" s="214"/>
      <c r="CQ819" s="214"/>
      <c r="CR819" s="214"/>
      <c r="CS819" s="214"/>
      <c r="CT819" s="214"/>
      <c r="CU819" s="214"/>
      <c r="CV819" s="214"/>
      <c r="CW819" s="214"/>
      <c r="CX819" s="214"/>
      <c r="CY819" s="214"/>
      <c r="CZ819" s="214"/>
      <c r="DA819" s="214"/>
      <c r="DB819" s="214"/>
      <c r="DC819" s="214"/>
      <c r="DD819" s="214"/>
      <c r="DE819" s="214"/>
      <c r="DF819" s="214"/>
      <c r="DG819" s="214"/>
      <c r="DH819" s="214"/>
      <c r="DI819" s="214"/>
      <c r="DJ819" s="214"/>
      <c r="DK819" s="214"/>
      <c r="DL819" s="214"/>
      <c r="DM819" s="214"/>
      <c r="DN819" s="214"/>
      <c r="DO819" s="214"/>
      <c r="DP819" s="214"/>
      <c r="DQ819" s="214"/>
      <c r="DR819" s="214"/>
      <c r="DS819" s="214"/>
      <c r="DT819" s="214"/>
      <c r="DU819" s="214"/>
      <c r="DV819" s="214"/>
      <c r="DW819" s="214"/>
      <c r="DX819" s="214"/>
      <c r="DY819" s="214"/>
      <c r="DZ819" s="214"/>
      <c r="EA819" s="214"/>
      <c r="EB819" s="214"/>
      <c r="EC819" s="214"/>
      <c r="ED819" s="214"/>
      <c r="EE819" s="214"/>
      <c r="EF819" s="214"/>
      <c r="EG819" s="214"/>
      <c r="EH819" s="214"/>
      <c r="EI819" s="214"/>
      <c r="EJ819" s="214"/>
      <c r="EK819" s="214"/>
      <c r="EL819" s="214"/>
      <c r="EM819" s="214"/>
      <c r="EN819" s="214"/>
      <c r="EO819" s="214"/>
      <c r="EP819" s="214"/>
      <c r="EQ819" s="214"/>
      <c r="ER819" s="214"/>
      <c r="ES819" s="214"/>
      <c r="ET819" s="214"/>
      <c r="EU819" s="214"/>
      <c r="EV819" s="214"/>
      <c r="EW819" s="214"/>
      <c r="EX819" s="214"/>
      <c r="EY819" s="214"/>
      <c r="EZ819" s="214"/>
      <c r="FA819" s="214"/>
      <c r="FB819" s="214"/>
      <c r="FC819" s="214"/>
      <c r="FD819" s="214"/>
      <c r="FE819" s="214"/>
      <c r="FF819" s="214"/>
      <c r="FG819" s="214"/>
      <c r="FH819" s="214"/>
      <c r="FI819" s="214"/>
      <c r="FJ819" s="214"/>
      <c r="FK819" s="214"/>
      <c r="FL819" s="214"/>
      <c r="FM819" s="214"/>
      <c r="FN819" s="214"/>
      <c r="FO819" s="214"/>
      <c r="FP819" s="214"/>
      <c r="FQ819" s="214"/>
      <c r="FR819" s="214"/>
      <c r="FS819" s="214"/>
      <c r="FT819" s="214"/>
      <c r="FU819" s="214"/>
      <c r="FV819" s="214"/>
      <c r="FW819" s="214"/>
      <c r="FX819" s="214"/>
      <c r="FY819" s="214"/>
      <c r="FZ819" s="214"/>
      <c r="GA819" s="214"/>
      <c r="GB819" s="214"/>
      <c r="GC819" s="214"/>
      <c r="GD819" s="214"/>
      <c r="GE819" s="214"/>
      <c r="GF819" s="214"/>
      <c r="GG819" s="214"/>
      <c r="GH819" s="214"/>
      <c r="GI819" s="214"/>
      <c r="GJ819" s="214"/>
      <c r="GK819" s="214"/>
      <c r="GL819" s="214"/>
      <c r="GM819" s="214"/>
      <c r="GN819" s="214"/>
      <c r="GO819" s="214"/>
      <c r="GP819" s="214"/>
      <c r="GQ819" s="214"/>
      <c r="GR819" s="214"/>
      <c r="GS819" s="214"/>
      <c r="GT819" s="214"/>
      <c r="GU819" s="214"/>
      <c r="GV819" s="214"/>
      <c r="GW819" s="214"/>
      <c r="GX819" s="214"/>
      <c r="GY819" s="214"/>
      <c r="GZ819" s="214"/>
      <c r="HA819" s="214"/>
      <c r="HB819" s="214"/>
      <c r="HC819" s="214"/>
      <c r="HD819" s="214"/>
      <c r="HE819" s="214"/>
      <c r="HF819" s="214"/>
      <c r="HG819" s="214"/>
      <c r="HH819" s="214"/>
      <c r="HI819" s="214"/>
      <c r="HJ819" s="214"/>
      <c r="HK819" s="214"/>
      <c r="HL819" s="214"/>
      <c r="HM819" s="214"/>
      <c r="HN819" s="214"/>
      <c r="HO819" s="214"/>
      <c r="HP819" s="214"/>
      <c r="HQ819" s="214"/>
      <c r="HR819" s="214"/>
      <c r="HS819" s="214"/>
      <c r="HT819" s="214"/>
      <c r="HU819" s="214"/>
      <c r="HV819" s="214"/>
      <c r="HW819" s="214"/>
      <c r="HX819" s="214"/>
      <c r="HY819" s="214"/>
      <c r="HZ819" s="214"/>
      <c r="IA819" s="214"/>
      <c r="IB819" s="214"/>
      <c r="IC819" s="214"/>
      <c r="ID819" s="214"/>
      <c r="IE819" s="214"/>
      <c r="IF819" s="214"/>
      <c r="IG819" s="214"/>
      <c r="IH819" s="214"/>
      <c r="II819" s="214"/>
      <c r="IJ819" s="214"/>
      <c r="IK819" s="214"/>
      <c r="IL819" s="214"/>
      <c r="IM819" s="214"/>
      <c r="IN819" s="214"/>
      <c r="IO819" s="214"/>
      <c r="IP819" s="214"/>
      <c r="IQ819" s="214"/>
      <c r="IR819" s="214"/>
      <c r="IS819" s="214"/>
      <c r="IT819" s="214"/>
      <c r="IU819" s="214"/>
      <c r="IV819" s="214"/>
    </row>
    <row r="820" spans="2:256" ht="60" x14ac:dyDescent="0.25">
      <c r="C820" s="575" t="s">
        <v>762</v>
      </c>
      <c r="D820" s="172"/>
      <c r="E820" s="286"/>
      <c r="F820" s="2866"/>
      <c r="G820" s="2867"/>
      <c r="H820" s="2867"/>
      <c r="I820" s="2223"/>
      <c r="J820" s="2227"/>
      <c r="K820" s="2227"/>
      <c r="L820" s="2223"/>
      <c r="M820" s="2223"/>
      <c r="N820" s="2223"/>
      <c r="O820" s="2223"/>
      <c r="P820" s="2223"/>
      <c r="Q820" s="1704"/>
      <c r="R820" s="2225"/>
      <c r="S820" s="2225"/>
      <c r="T820" s="2225"/>
      <c r="U820" s="2225"/>
      <c r="V820" s="2225"/>
      <c r="W820" s="2225"/>
      <c r="X820" s="2225"/>
      <c r="Y820" s="2225"/>
      <c r="Z820" s="2225"/>
      <c r="AA820" s="2225"/>
      <c r="AB820" s="2778"/>
      <c r="AC820" s="2225"/>
      <c r="AD820" s="2225"/>
      <c r="AE820" s="2779"/>
      <c r="AF820" s="2779"/>
      <c r="AG820" s="2225"/>
      <c r="AH820" s="214"/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  <c r="BI820" s="214"/>
      <c r="BJ820" s="214"/>
      <c r="BK820" s="214"/>
      <c r="BL820" s="214"/>
      <c r="BM820" s="214"/>
      <c r="BN820" s="214"/>
      <c r="BO820" s="214"/>
      <c r="BP820" s="214"/>
      <c r="BQ820" s="214"/>
      <c r="BR820" s="214"/>
      <c r="BS820" s="214"/>
      <c r="BT820" s="214"/>
      <c r="BU820" s="214"/>
      <c r="BV820" s="214"/>
      <c r="BW820" s="214"/>
      <c r="BX820" s="214"/>
      <c r="BY820" s="214"/>
      <c r="BZ820" s="214"/>
      <c r="CA820" s="214"/>
      <c r="CB820" s="214"/>
      <c r="CC820" s="214"/>
      <c r="CD820" s="214"/>
      <c r="CE820" s="214"/>
      <c r="CF820" s="214"/>
      <c r="CG820" s="214"/>
      <c r="CH820" s="214"/>
      <c r="CI820" s="214"/>
      <c r="CJ820" s="214"/>
      <c r="CK820" s="214"/>
      <c r="CL820" s="214"/>
      <c r="CM820" s="214"/>
      <c r="CN820" s="214"/>
      <c r="CO820" s="214"/>
      <c r="CP820" s="214"/>
      <c r="CQ820" s="214"/>
      <c r="CR820" s="214"/>
      <c r="CS820" s="214"/>
      <c r="CT820" s="214"/>
      <c r="CU820" s="214"/>
      <c r="CV820" s="214"/>
      <c r="CW820" s="214"/>
      <c r="CX820" s="214"/>
      <c r="CY820" s="214"/>
      <c r="CZ820" s="214"/>
      <c r="DA820" s="214"/>
      <c r="DB820" s="214"/>
      <c r="DC820" s="214"/>
      <c r="DD820" s="214"/>
      <c r="DE820" s="214"/>
      <c r="DF820" s="214"/>
      <c r="DG820" s="214"/>
      <c r="DH820" s="214"/>
      <c r="DI820" s="214"/>
      <c r="DJ820" s="214"/>
      <c r="DK820" s="214"/>
      <c r="DL820" s="214"/>
      <c r="DM820" s="214"/>
      <c r="DN820" s="214"/>
      <c r="DO820" s="214"/>
      <c r="DP820" s="214"/>
      <c r="DQ820" s="214"/>
      <c r="DR820" s="214"/>
      <c r="DS820" s="214"/>
      <c r="DT820" s="214"/>
      <c r="DU820" s="214"/>
      <c r="DV820" s="214"/>
      <c r="DW820" s="214"/>
      <c r="DX820" s="214"/>
      <c r="DY820" s="214"/>
      <c r="DZ820" s="214"/>
      <c r="EA820" s="214"/>
      <c r="EB820" s="214"/>
      <c r="EC820" s="214"/>
      <c r="ED820" s="214"/>
      <c r="EE820" s="214"/>
      <c r="EF820" s="214"/>
      <c r="EG820" s="214"/>
      <c r="EH820" s="214"/>
      <c r="EI820" s="214"/>
      <c r="EJ820" s="214"/>
      <c r="EK820" s="214"/>
      <c r="EL820" s="214"/>
      <c r="EM820" s="214"/>
      <c r="EN820" s="214"/>
      <c r="EO820" s="214"/>
      <c r="EP820" s="214"/>
      <c r="EQ820" s="214"/>
      <c r="ER820" s="214"/>
      <c r="ES820" s="214"/>
      <c r="ET820" s="214"/>
      <c r="EU820" s="214"/>
      <c r="EV820" s="214"/>
      <c r="EW820" s="214"/>
      <c r="EX820" s="214"/>
      <c r="EY820" s="214"/>
      <c r="EZ820" s="214"/>
      <c r="FA820" s="214"/>
      <c r="FB820" s="214"/>
      <c r="FC820" s="214"/>
      <c r="FD820" s="214"/>
      <c r="FE820" s="214"/>
      <c r="FF820" s="214"/>
      <c r="FG820" s="214"/>
      <c r="FH820" s="214"/>
      <c r="FI820" s="214"/>
      <c r="FJ820" s="214"/>
      <c r="FK820" s="214"/>
      <c r="FL820" s="214"/>
      <c r="FM820" s="214"/>
      <c r="FN820" s="214"/>
      <c r="FO820" s="214"/>
      <c r="FP820" s="214"/>
      <c r="FQ820" s="214"/>
      <c r="FR820" s="214"/>
      <c r="FS820" s="214"/>
      <c r="FT820" s="214"/>
      <c r="FU820" s="214"/>
      <c r="FV820" s="214"/>
      <c r="FW820" s="214"/>
      <c r="FX820" s="214"/>
      <c r="FY820" s="214"/>
      <c r="FZ820" s="214"/>
      <c r="GA820" s="214"/>
      <c r="GB820" s="214"/>
      <c r="GC820" s="214"/>
      <c r="GD820" s="214"/>
      <c r="GE820" s="214"/>
      <c r="GF820" s="214"/>
      <c r="GG820" s="214"/>
      <c r="GH820" s="214"/>
      <c r="GI820" s="214"/>
      <c r="GJ820" s="214"/>
      <c r="GK820" s="214"/>
      <c r="GL820" s="214"/>
      <c r="GM820" s="214"/>
      <c r="GN820" s="214"/>
      <c r="GO820" s="214"/>
      <c r="GP820" s="214"/>
      <c r="GQ820" s="214"/>
      <c r="GR820" s="214"/>
      <c r="GS820" s="214"/>
      <c r="GT820" s="214"/>
      <c r="GU820" s="214"/>
      <c r="GV820" s="214"/>
      <c r="GW820" s="214"/>
      <c r="GX820" s="214"/>
      <c r="GY820" s="214"/>
      <c r="GZ820" s="214"/>
      <c r="HA820" s="214"/>
      <c r="HB820" s="214"/>
      <c r="HC820" s="214"/>
      <c r="HD820" s="214"/>
      <c r="HE820" s="214"/>
      <c r="HF820" s="214"/>
      <c r="HG820" s="214"/>
      <c r="HH820" s="214"/>
      <c r="HI820" s="214"/>
      <c r="HJ820" s="214"/>
      <c r="HK820" s="214"/>
      <c r="HL820" s="214"/>
      <c r="HM820" s="214"/>
      <c r="HN820" s="214"/>
      <c r="HO820" s="214"/>
      <c r="HP820" s="214"/>
      <c r="HQ820" s="214"/>
      <c r="HR820" s="214"/>
      <c r="HS820" s="214"/>
      <c r="HT820" s="214"/>
      <c r="HU820" s="214"/>
      <c r="HV820" s="214"/>
      <c r="HW820" s="214"/>
      <c r="HX820" s="214"/>
      <c r="HY820" s="214"/>
      <c r="HZ820" s="214"/>
      <c r="IA820" s="214"/>
      <c r="IB820" s="214"/>
      <c r="IC820" s="214"/>
      <c r="ID820" s="214"/>
      <c r="IE820" s="214"/>
      <c r="IF820" s="214"/>
      <c r="IG820" s="214"/>
      <c r="IH820" s="214"/>
      <c r="II820" s="214"/>
      <c r="IJ820" s="214"/>
      <c r="IK820" s="214"/>
      <c r="IL820" s="214"/>
      <c r="IM820" s="214"/>
      <c r="IN820" s="214"/>
      <c r="IO820" s="214"/>
      <c r="IP820" s="214"/>
      <c r="IQ820" s="214"/>
      <c r="IR820" s="214"/>
      <c r="IS820" s="214"/>
      <c r="IT820" s="214"/>
      <c r="IU820" s="214"/>
      <c r="IV820" s="214"/>
    </row>
    <row r="821" spans="2:256" ht="30" x14ac:dyDescent="0.25">
      <c r="B821" s="214">
        <v>1</v>
      </c>
      <c r="C821" s="575" t="s">
        <v>460</v>
      </c>
      <c r="D821" s="172"/>
      <c r="E821" s="286"/>
      <c r="F821" s="2866">
        <f t="shared" ref="F821:H822" si="566">SUM(F731,F658,F566,F265,F173,F61)</f>
        <v>15542</v>
      </c>
      <c r="G821" s="2867">
        <f t="shared" si="566"/>
        <v>10361.666666666668</v>
      </c>
      <c r="H821" s="2867">
        <f t="shared" si="566"/>
        <v>11267</v>
      </c>
      <c r="I821" s="2223">
        <f>H821/G821*100</f>
        <v>108.73733311886762</v>
      </c>
      <c r="J821" s="2227"/>
      <c r="K821" s="2227"/>
      <c r="L821" s="2223"/>
      <c r="M821" s="2223"/>
      <c r="N821" s="2223"/>
      <c r="O821" s="2223"/>
      <c r="P821" s="2223"/>
      <c r="Q821" s="1704"/>
      <c r="R821" s="2225">
        <f t="shared" ref="R821:AG821" si="567">SUM(R731,R658,R566,R265,R173, ,R61)</f>
        <v>33022.641909999998</v>
      </c>
      <c r="S821" s="2225">
        <f t="shared" si="567"/>
        <v>33022.641909999998</v>
      </c>
      <c r="T821" s="2225">
        <f t="shared" si="567"/>
        <v>33022.641909999998</v>
      </c>
      <c r="U821" s="2225">
        <f t="shared" si="567"/>
        <v>33022.641909999998</v>
      </c>
      <c r="V821" s="2225">
        <f t="shared" si="567"/>
        <v>33022.641909999998</v>
      </c>
      <c r="W821" s="2225">
        <f t="shared" ref="W821:X821" si="568">SUM(W731,W658,W566,W265,W173, ,W61)</f>
        <v>33022.641909999998</v>
      </c>
      <c r="X821" s="2225">
        <f t="shared" si="568"/>
        <v>33022.641909999998</v>
      </c>
      <c r="Y821" s="2225">
        <f t="shared" ref="Y821" si="569">SUM(Y731,Y658,Y566,Y265,Y173, ,Y61)</f>
        <v>33022.641909999998</v>
      </c>
      <c r="Z821" s="2225">
        <f t="shared" si="567"/>
        <v>22015.094606666666</v>
      </c>
      <c r="AA821" s="2225">
        <f t="shared" si="567"/>
        <v>28952.662590000004</v>
      </c>
      <c r="AB821" s="2778">
        <f t="shared" si="567"/>
        <v>0</v>
      </c>
      <c r="AC821" s="2225">
        <f t="shared" si="567"/>
        <v>0</v>
      </c>
      <c r="AD821" s="2225">
        <f t="shared" si="567"/>
        <v>6937.5679833333397</v>
      </c>
      <c r="AE821" s="2779">
        <f t="shared" si="567"/>
        <v>0</v>
      </c>
      <c r="AF821" s="2779">
        <f t="shared" si="567"/>
        <v>-7.58277</v>
      </c>
      <c r="AG821" s="2225">
        <f t="shared" si="567"/>
        <v>28945.079820000003</v>
      </c>
      <c r="AH821" s="214"/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  <c r="BI821" s="214"/>
      <c r="BJ821" s="214"/>
      <c r="BK821" s="214"/>
      <c r="BL821" s="214"/>
      <c r="BM821" s="214"/>
      <c r="BN821" s="214"/>
      <c r="BO821" s="214"/>
      <c r="BP821" s="214"/>
      <c r="BQ821" s="214"/>
      <c r="BR821" s="214"/>
      <c r="BS821" s="214"/>
      <c r="BT821" s="214"/>
      <c r="BU821" s="214"/>
      <c r="BV821" s="214"/>
      <c r="BW821" s="214"/>
      <c r="BX821" s="214"/>
      <c r="BY821" s="214"/>
      <c r="BZ821" s="214"/>
      <c r="CA821" s="214"/>
      <c r="CB821" s="214"/>
      <c r="CC821" s="214"/>
      <c r="CD821" s="214"/>
      <c r="CE821" s="214"/>
      <c r="CF821" s="214"/>
      <c r="CG821" s="214"/>
      <c r="CH821" s="214"/>
      <c r="CI821" s="214"/>
      <c r="CJ821" s="214"/>
      <c r="CK821" s="214"/>
      <c r="CL821" s="214"/>
      <c r="CM821" s="214"/>
      <c r="CN821" s="214"/>
      <c r="CO821" s="214"/>
      <c r="CP821" s="214"/>
      <c r="CQ821" s="214"/>
      <c r="CR821" s="214"/>
      <c r="CS821" s="214"/>
      <c r="CT821" s="214"/>
      <c r="CU821" s="214"/>
      <c r="CV821" s="214"/>
      <c r="CW821" s="214"/>
      <c r="CX821" s="214"/>
      <c r="CY821" s="214"/>
      <c r="CZ821" s="214"/>
      <c r="DA821" s="214"/>
      <c r="DB821" s="214"/>
      <c r="DC821" s="214"/>
      <c r="DD821" s="214"/>
      <c r="DE821" s="214"/>
      <c r="DF821" s="214"/>
      <c r="DG821" s="214"/>
      <c r="DH821" s="214"/>
      <c r="DI821" s="214"/>
      <c r="DJ821" s="214"/>
      <c r="DK821" s="214"/>
      <c r="DL821" s="214"/>
      <c r="DM821" s="214"/>
      <c r="DN821" s="214"/>
      <c r="DO821" s="214"/>
      <c r="DP821" s="214"/>
      <c r="DQ821" s="214"/>
      <c r="DR821" s="214"/>
      <c r="DS821" s="214"/>
      <c r="DT821" s="214"/>
      <c r="DU821" s="214"/>
      <c r="DV821" s="214"/>
      <c r="DW821" s="214"/>
      <c r="DX821" s="214"/>
      <c r="DY821" s="214"/>
      <c r="DZ821" s="214"/>
      <c r="EA821" s="214"/>
      <c r="EB821" s="214"/>
      <c r="EC821" s="214"/>
      <c r="ED821" s="214"/>
      <c r="EE821" s="214"/>
      <c r="EF821" s="214"/>
      <c r="EG821" s="214"/>
      <c r="EH821" s="214"/>
      <c r="EI821" s="214"/>
      <c r="EJ821" s="214"/>
      <c r="EK821" s="214"/>
      <c r="EL821" s="214"/>
      <c r="EM821" s="214"/>
      <c r="EN821" s="214"/>
      <c r="EO821" s="214"/>
      <c r="EP821" s="214"/>
      <c r="EQ821" s="214"/>
      <c r="ER821" s="214"/>
      <c r="ES821" s="214"/>
      <c r="ET821" s="214"/>
      <c r="EU821" s="214"/>
      <c r="EV821" s="214"/>
      <c r="EW821" s="214"/>
      <c r="EX821" s="214"/>
      <c r="EY821" s="214"/>
      <c r="EZ821" s="214"/>
      <c r="FA821" s="214"/>
      <c r="FB821" s="214"/>
      <c r="FC821" s="214"/>
      <c r="FD821" s="214"/>
      <c r="FE821" s="214"/>
      <c r="FF821" s="214"/>
      <c r="FG821" s="214"/>
      <c r="FH821" s="214"/>
      <c r="FI821" s="214"/>
      <c r="FJ821" s="214"/>
      <c r="FK821" s="214"/>
      <c r="FL821" s="214"/>
      <c r="FM821" s="214"/>
      <c r="FN821" s="214"/>
      <c r="FO821" s="214"/>
      <c r="FP821" s="214"/>
      <c r="FQ821" s="214"/>
      <c r="FR821" s="214"/>
      <c r="FS821" s="214"/>
      <c r="FT821" s="214"/>
      <c r="FU821" s="214"/>
      <c r="FV821" s="214"/>
      <c r="FW821" s="214"/>
      <c r="FX821" s="214"/>
      <c r="FY821" s="214"/>
      <c r="FZ821" s="214"/>
      <c r="GA821" s="214"/>
      <c r="GB821" s="214"/>
      <c r="GC821" s="214"/>
      <c r="GD821" s="214"/>
      <c r="GE821" s="214"/>
      <c r="GF821" s="214"/>
      <c r="GG821" s="214"/>
      <c r="GH821" s="214"/>
      <c r="GI821" s="214"/>
      <c r="GJ821" s="214"/>
      <c r="GK821" s="214"/>
      <c r="GL821" s="214"/>
      <c r="GM821" s="214"/>
      <c r="GN821" s="214"/>
      <c r="GO821" s="214"/>
      <c r="GP821" s="214"/>
      <c r="GQ821" s="214"/>
      <c r="GR821" s="214"/>
      <c r="GS821" s="214"/>
      <c r="GT821" s="214"/>
      <c r="GU821" s="214"/>
      <c r="GV821" s="214"/>
      <c r="GW821" s="214"/>
      <c r="GX821" s="214"/>
      <c r="GY821" s="214"/>
      <c r="GZ821" s="214"/>
      <c r="HA821" s="214"/>
      <c r="HB821" s="214"/>
      <c r="HC821" s="214"/>
      <c r="HD821" s="214"/>
      <c r="HE821" s="214"/>
      <c r="HF821" s="214"/>
      <c r="HG821" s="214"/>
      <c r="HH821" s="214"/>
      <c r="HI821" s="214"/>
      <c r="HJ821" s="214"/>
      <c r="HK821" s="214"/>
      <c r="HL821" s="214"/>
      <c r="HM821" s="214"/>
      <c r="HN821" s="214"/>
      <c r="HO821" s="214"/>
      <c r="HP821" s="214"/>
      <c r="HQ821" s="214"/>
      <c r="HR821" s="214"/>
      <c r="HS821" s="214"/>
      <c r="HT821" s="214"/>
      <c r="HU821" s="214"/>
      <c r="HV821" s="214"/>
      <c r="HW821" s="214"/>
      <c r="HX821" s="214"/>
      <c r="HY821" s="214"/>
      <c r="HZ821" s="214"/>
      <c r="IA821" s="214"/>
      <c r="IB821" s="214"/>
      <c r="IC821" s="214"/>
      <c r="ID821" s="214"/>
      <c r="IE821" s="214"/>
      <c r="IF821" s="214"/>
      <c r="IG821" s="214"/>
      <c r="IH821" s="214"/>
      <c r="II821" s="214"/>
      <c r="IJ821" s="214"/>
      <c r="IK821" s="214"/>
      <c r="IL821" s="214"/>
      <c r="IM821" s="214"/>
      <c r="IN821" s="214"/>
      <c r="IO821" s="214"/>
      <c r="IP821" s="214"/>
      <c r="IQ821" s="214"/>
      <c r="IR821" s="214"/>
      <c r="IS821" s="214"/>
      <c r="IT821" s="214"/>
      <c r="IU821" s="214"/>
      <c r="IV821" s="214"/>
    </row>
    <row r="822" spans="2:256" ht="30" x14ac:dyDescent="0.25">
      <c r="B822" s="214">
        <v>1</v>
      </c>
      <c r="C822" s="575" t="s">
        <v>461</v>
      </c>
      <c r="D822" s="172"/>
      <c r="E822" s="286"/>
      <c r="F822" s="2866">
        <f t="shared" si="566"/>
        <v>0</v>
      </c>
      <c r="G822" s="2867">
        <f t="shared" si="566"/>
        <v>0</v>
      </c>
      <c r="H822" s="2867">
        <f t="shared" si="566"/>
        <v>0</v>
      </c>
      <c r="I822" s="2223"/>
      <c r="J822" s="2227"/>
      <c r="K822" s="2227"/>
      <c r="L822" s="2223"/>
      <c r="M822" s="2223"/>
      <c r="N822" s="2223"/>
      <c r="O822" s="2223"/>
      <c r="P822" s="2223"/>
      <c r="Q822" s="1704"/>
      <c r="R822" s="2225">
        <f t="shared" ref="R822:AG822" si="570">SUM(R732,R659,R567,R266,R174, ,R62)</f>
        <v>0</v>
      </c>
      <c r="S822" s="2225">
        <f t="shared" si="570"/>
        <v>0</v>
      </c>
      <c r="T822" s="2225">
        <f t="shared" si="570"/>
        <v>0</v>
      </c>
      <c r="U822" s="2225">
        <f t="shared" si="570"/>
        <v>0</v>
      </c>
      <c r="V822" s="2225">
        <f t="shared" si="570"/>
        <v>0</v>
      </c>
      <c r="W822" s="2225">
        <f t="shared" ref="W822:X822" si="571">SUM(W732,W659,W567,W266,W174, ,W62)</f>
        <v>0</v>
      </c>
      <c r="X822" s="2225">
        <f t="shared" si="571"/>
        <v>0</v>
      </c>
      <c r="Y822" s="2225">
        <f t="shared" ref="Y822" si="572">SUM(Y732,Y659,Y567,Y266,Y174, ,Y62)</f>
        <v>0</v>
      </c>
      <c r="Z822" s="2225">
        <f t="shared" si="570"/>
        <v>0</v>
      </c>
      <c r="AA822" s="2225">
        <f t="shared" si="570"/>
        <v>3.4920599999999999</v>
      </c>
      <c r="AB822" s="2778">
        <f t="shared" si="570"/>
        <v>0</v>
      </c>
      <c r="AC822" s="2225">
        <f t="shared" si="570"/>
        <v>0</v>
      </c>
      <c r="AD822" s="2225">
        <f t="shared" si="570"/>
        <v>3.4920599999999999</v>
      </c>
      <c r="AE822" s="2779">
        <f t="shared" si="570"/>
        <v>0</v>
      </c>
      <c r="AF822" s="2779">
        <f t="shared" si="570"/>
        <v>0</v>
      </c>
      <c r="AG822" s="2225">
        <f t="shared" si="570"/>
        <v>3.4920599999999999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  <c r="BI822" s="214"/>
      <c r="BJ822" s="214"/>
      <c r="BK822" s="214"/>
      <c r="BL822" s="214"/>
      <c r="BM822" s="214"/>
      <c r="BN822" s="214"/>
      <c r="BO822" s="214"/>
      <c r="BP822" s="214"/>
      <c r="BQ822" s="214"/>
      <c r="BR822" s="214"/>
      <c r="BS822" s="214"/>
      <c r="BT822" s="214"/>
      <c r="BU822" s="214"/>
      <c r="BV822" s="214"/>
      <c r="BW822" s="214"/>
      <c r="BX822" s="214"/>
      <c r="BY822" s="214"/>
      <c r="BZ822" s="214"/>
      <c r="CA822" s="214"/>
      <c r="CB822" s="214"/>
      <c r="CC822" s="214"/>
      <c r="CD822" s="214"/>
      <c r="CE822" s="214"/>
      <c r="CF822" s="214"/>
      <c r="CG822" s="214"/>
      <c r="CH822" s="214"/>
      <c r="CI822" s="214"/>
      <c r="CJ822" s="214"/>
      <c r="CK822" s="214"/>
      <c r="CL822" s="214"/>
      <c r="CM822" s="214"/>
      <c r="CN822" s="214"/>
      <c r="CO822" s="214"/>
      <c r="CP822" s="214"/>
      <c r="CQ822" s="214"/>
      <c r="CR822" s="214"/>
      <c r="CS822" s="214"/>
      <c r="CT822" s="214"/>
      <c r="CU822" s="214"/>
      <c r="CV822" s="214"/>
      <c r="CW822" s="214"/>
      <c r="CX822" s="214"/>
      <c r="CY822" s="214"/>
      <c r="CZ822" s="214"/>
      <c r="DA822" s="214"/>
      <c r="DB822" s="214"/>
      <c r="DC822" s="214"/>
      <c r="DD822" s="214"/>
      <c r="DE822" s="214"/>
      <c r="DF822" s="214"/>
      <c r="DG822" s="214"/>
      <c r="DH822" s="214"/>
      <c r="DI822" s="214"/>
      <c r="DJ822" s="214"/>
      <c r="DK822" s="214"/>
      <c r="DL822" s="214"/>
      <c r="DM822" s="214"/>
      <c r="DN822" s="214"/>
      <c r="DO822" s="214"/>
      <c r="DP822" s="214"/>
      <c r="DQ822" s="214"/>
      <c r="DR822" s="214"/>
      <c r="DS822" s="214"/>
      <c r="DT822" s="214"/>
      <c r="DU822" s="214"/>
      <c r="DV822" s="214"/>
      <c r="DW822" s="214"/>
      <c r="DX822" s="214"/>
      <c r="DY822" s="214"/>
      <c r="DZ822" s="214"/>
      <c r="EA822" s="214"/>
      <c r="EB822" s="214"/>
      <c r="EC822" s="214"/>
      <c r="ED822" s="214"/>
      <c r="EE822" s="214"/>
      <c r="EF822" s="214"/>
      <c r="EG822" s="214"/>
      <c r="EH822" s="214"/>
      <c r="EI822" s="214"/>
      <c r="EJ822" s="214"/>
      <c r="EK822" s="214"/>
      <c r="EL822" s="214"/>
      <c r="EM822" s="214"/>
      <c r="EN822" s="214"/>
      <c r="EO822" s="214"/>
      <c r="EP822" s="214"/>
      <c r="EQ822" s="214"/>
      <c r="ER822" s="214"/>
      <c r="ES822" s="214"/>
      <c r="ET822" s="214"/>
      <c r="EU822" s="214"/>
      <c r="EV822" s="214"/>
      <c r="EW822" s="214"/>
      <c r="EX822" s="214"/>
      <c r="EY822" s="214"/>
      <c r="EZ822" s="214"/>
      <c r="FA822" s="214"/>
      <c r="FB822" s="214"/>
      <c r="FC822" s="214"/>
      <c r="FD822" s="214"/>
      <c r="FE822" s="214"/>
      <c r="FF822" s="214"/>
      <c r="FG822" s="214"/>
      <c r="FH822" s="214"/>
      <c r="FI822" s="214"/>
      <c r="FJ822" s="214"/>
      <c r="FK822" s="214"/>
      <c r="FL822" s="214"/>
      <c r="FM822" s="214"/>
      <c r="FN822" s="214"/>
      <c r="FO822" s="214"/>
      <c r="FP822" s="214"/>
      <c r="FQ822" s="214"/>
      <c r="FR822" s="214"/>
      <c r="FS822" s="214"/>
      <c r="FT822" s="214"/>
      <c r="FU822" s="214"/>
      <c r="FV822" s="214"/>
      <c r="FW822" s="214"/>
      <c r="FX822" s="214"/>
      <c r="FY822" s="214"/>
      <c r="FZ822" s="214"/>
      <c r="GA822" s="214"/>
      <c r="GB822" s="214"/>
      <c r="GC822" s="214"/>
      <c r="GD822" s="214"/>
      <c r="GE822" s="214"/>
      <c r="GF822" s="214"/>
      <c r="GG822" s="214"/>
      <c r="GH822" s="214"/>
      <c r="GI822" s="214"/>
      <c r="GJ822" s="214"/>
      <c r="GK822" s="214"/>
      <c r="GL822" s="214"/>
      <c r="GM822" s="214"/>
      <c r="GN822" s="214"/>
      <c r="GO822" s="214"/>
      <c r="GP822" s="214"/>
      <c r="GQ822" s="214"/>
      <c r="GR822" s="214"/>
      <c r="GS822" s="214"/>
      <c r="GT822" s="214"/>
      <c r="GU822" s="214"/>
      <c r="GV822" s="214"/>
      <c r="GW822" s="214"/>
      <c r="GX822" s="214"/>
      <c r="GY822" s="214"/>
      <c r="GZ822" s="214"/>
      <c r="HA822" s="214"/>
      <c r="HB822" s="214"/>
      <c r="HC822" s="214"/>
      <c r="HD822" s="214"/>
      <c r="HE822" s="214"/>
      <c r="HF822" s="214"/>
      <c r="HG822" s="214"/>
      <c r="HH822" s="214"/>
      <c r="HI822" s="214"/>
      <c r="HJ822" s="214"/>
      <c r="HK822" s="214"/>
      <c r="HL822" s="214"/>
      <c r="HM822" s="214"/>
      <c r="HN822" s="214"/>
      <c r="HO822" s="214"/>
      <c r="HP822" s="214"/>
      <c r="HQ822" s="214"/>
      <c r="HR822" s="214"/>
      <c r="HS822" s="214"/>
      <c r="HT822" s="214"/>
      <c r="HU822" s="214"/>
      <c r="HV822" s="214"/>
      <c r="HW822" s="214"/>
      <c r="HX822" s="214"/>
      <c r="HY822" s="214"/>
      <c r="HZ822" s="214"/>
      <c r="IA822" s="214"/>
      <c r="IB822" s="214"/>
      <c r="IC822" s="214"/>
      <c r="ID822" s="214"/>
      <c r="IE822" s="214"/>
      <c r="IF822" s="214"/>
      <c r="IG822" s="214"/>
      <c r="IH822" s="214"/>
      <c r="II822" s="214"/>
      <c r="IJ822" s="214"/>
      <c r="IK822" s="214"/>
      <c r="IL822" s="214"/>
      <c r="IM822" s="214"/>
      <c r="IN822" s="214"/>
      <c r="IO822" s="214"/>
      <c r="IP822" s="214"/>
      <c r="IQ822" s="214"/>
      <c r="IR822" s="214"/>
      <c r="IS822" s="214"/>
      <c r="IT822" s="214"/>
      <c r="IU822" s="214"/>
      <c r="IV822" s="214"/>
    </row>
    <row r="823" spans="2:256" ht="45" x14ac:dyDescent="0.25">
      <c r="B823" s="214">
        <v>1</v>
      </c>
      <c r="C823" s="575" t="s">
        <v>462</v>
      </c>
      <c r="D823" s="172"/>
      <c r="E823" s="286"/>
      <c r="F823" s="2866">
        <f t="shared" ref="F823:H828" si="573">SUM(F733,F660,F568,F406,F267,F175,F63)</f>
        <v>179</v>
      </c>
      <c r="G823" s="2867">
        <f t="shared" si="573"/>
        <v>119.33333333333333</v>
      </c>
      <c r="H823" s="2867">
        <f t="shared" si="573"/>
        <v>186</v>
      </c>
      <c r="I823" s="2223">
        <f t="shared" ref="I823:I835" si="574">H823/G823*100</f>
        <v>155.86592178770951</v>
      </c>
      <c r="J823" s="2227"/>
      <c r="K823" s="2227"/>
      <c r="L823" s="2223"/>
      <c r="M823" s="2223"/>
      <c r="N823" s="2223"/>
      <c r="O823" s="2223"/>
      <c r="P823" s="2223"/>
      <c r="Q823" s="1704"/>
      <c r="R823" s="2225">
        <f t="shared" ref="R823:AG823" si="575">SUM(R733,R660,R568,R406,R267,R175, ,R63)</f>
        <v>1688.6502</v>
      </c>
      <c r="S823" s="2225">
        <f t="shared" si="575"/>
        <v>1688.6502</v>
      </c>
      <c r="T823" s="2225">
        <f t="shared" si="575"/>
        <v>1688.6502</v>
      </c>
      <c r="U823" s="2225">
        <f t="shared" si="575"/>
        <v>1688.6502</v>
      </c>
      <c r="V823" s="2225">
        <f t="shared" si="575"/>
        <v>1688.6502</v>
      </c>
      <c r="W823" s="2225">
        <f t="shared" ref="W823:X823" si="576">SUM(W733,W660,W568,W406,W267,W175, ,W63)</f>
        <v>1688.6502</v>
      </c>
      <c r="X823" s="2225">
        <f t="shared" si="576"/>
        <v>1688.6502</v>
      </c>
      <c r="Y823" s="2225">
        <f t="shared" ref="Y823" si="577">SUM(Y733,Y660,Y568,Y406,Y267,Y175, ,Y63)</f>
        <v>1688.6502</v>
      </c>
      <c r="Z823" s="2225">
        <f t="shared" si="575"/>
        <v>1125.7667999999999</v>
      </c>
      <c r="AA823" s="2225">
        <f t="shared" si="575"/>
        <v>1754.6867999999997</v>
      </c>
      <c r="AB823" s="2778">
        <f t="shared" si="575"/>
        <v>0</v>
      </c>
      <c r="AC823" s="2225">
        <f t="shared" si="575"/>
        <v>0</v>
      </c>
      <c r="AD823" s="2225">
        <f t="shared" si="575"/>
        <v>628.91999999999985</v>
      </c>
      <c r="AE823" s="2779">
        <f t="shared" si="575"/>
        <v>0</v>
      </c>
      <c r="AF823" s="2779">
        <f t="shared" si="575"/>
        <v>-11.319659999999999</v>
      </c>
      <c r="AG823" s="2225">
        <f t="shared" si="575"/>
        <v>1743.3671399999998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  <c r="BI823" s="214"/>
      <c r="BJ823" s="214"/>
      <c r="BK823" s="214"/>
      <c r="BL823" s="214"/>
      <c r="BM823" s="214"/>
      <c r="BN823" s="214"/>
      <c r="BO823" s="214"/>
      <c r="BP823" s="214"/>
      <c r="BQ823" s="214"/>
      <c r="BR823" s="214"/>
      <c r="BS823" s="214"/>
      <c r="BT823" s="214"/>
      <c r="BU823" s="214"/>
      <c r="BV823" s="214"/>
      <c r="BW823" s="214"/>
      <c r="BX823" s="214"/>
      <c r="BY823" s="214"/>
      <c r="BZ823" s="214"/>
      <c r="CA823" s="214"/>
      <c r="CB823" s="214"/>
      <c r="CC823" s="214"/>
      <c r="CD823" s="214"/>
      <c r="CE823" s="214"/>
      <c r="CF823" s="214"/>
      <c r="CG823" s="214"/>
      <c r="CH823" s="214"/>
      <c r="CI823" s="214"/>
      <c r="CJ823" s="214"/>
      <c r="CK823" s="214"/>
      <c r="CL823" s="214"/>
      <c r="CM823" s="214"/>
      <c r="CN823" s="214"/>
      <c r="CO823" s="214"/>
      <c r="CP823" s="214"/>
      <c r="CQ823" s="214"/>
      <c r="CR823" s="214"/>
      <c r="CS823" s="214"/>
      <c r="CT823" s="214"/>
      <c r="CU823" s="214"/>
      <c r="CV823" s="214"/>
      <c r="CW823" s="214"/>
      <c r="CX823" s="214"/>
      <c r="CY823" s="214"/>
      <c r="CZ823" s="214"/>
      <c r="DA823" s="214"/>
      <c r="DB823" s="214"/>
      <c r="DC823" s="214"/>
      <c r="DD823" s="214"/>
      <c r="DE823" s="214"/>
      <c r="DF823" s="214"/>
      <c r="DG823" s="214"/>
      <c r="DH823" s="214"/>
      <c r="DI823" s="214"/>
      <c r="DJ823" s="214"/>
      <c r="DK823" s="214"/>
      <c r="DL823" s="214"/>
      <c r="DM823" s="214"/>
      <c r="DN823" s="214"/>
      <c r="DO823" s="214"/>
      <c r="DP823" s="214"/>
      <c r="DQ823" s="214"/>
      <c r="DR823" s="214"/>
      <c r="DS823" s="214"/>
      <c r="DT823" s="214"/>
      <c r="DU823" s="214"/>
      <c r="DV823" s="214"/>
      <c r="DW823" s="214"/>
      <c r="DX823" s="214"/>
      <c r="DY823" s="214"/>
      <c r="DZ823" s="214"/>
      <c r="EA823" s="214"/>
      <c r="EB823" s="214"/>
      <c r="EC823" s="214"/>
      <c r="ED823" s="214"/>
      <c r="EE823" s="214"/>
      <c r="EF823" s="214"/>
      <c r="EG823" s="214"/>
      <c r="EH823" s="214"/>
      <c r="EI823" s="214"/>
      <c r="EJ823" s="214"/>
      <c r="EK823" s="214"/>
      <c r="EL823" s="214"/>
      <c r="EM823" s="214"/>
      <c r="EN823" s="214"/>
      <c r="EO823" s="214"/>
      <c r="EP823" s="214"/>
      <c r="EQ823" s="214"/>
      <c r="ER823" s="214"/>
      <c r="ES823" s="214"/>
      <c r="ET823" s="214"/>
      <c r="EU823" s="214"/>
      <c r="EV823" s="214"/>
      <c r="EW823" s="214"/>
      <c r="EX823" s="214"/>
      <c r="EY823" s="214"/>
      <c r="EZ823" s="214"/>
      <c r="FA823" s="214"/>
      <c r="FB823" s="214"/>
      <c r="FC823" s="214"/>
      <c r="FD823" s="214"/>
      <c r="FE823" s="214"/>
      <c r="FF823" s="214"/>
      <c r="FG823" s="214"/>
      <c r="FH823" s="214"/>
      <c r="FI823" s="214"/>
      <c r="FJ823" s="214"/>
      <c r="FK823" s="214"/>
      <c r="FL823" s="214"/>
      <c r="FM823" s="214"/>
      <c r="FN823" s="214"/>
      <c r="FO823" s="214"/>
      <c r="FP823" s="214"/>
      <c r="FQ823" s="214"/>
      <c r="FR823" s="214"/>
      <c r="FS823" s="214"/>
      <c r="FT823" s="214"/>
      <c r="FU823" s="214"/>
      <c r="FV823" s="214"/>
      <c r="FW823" s="214"/>
      <c r="FX823" s="214"/>
      <c r="FY823" s="214"/>
      <c r="FZ823" s="214"/>
      <c r="GA823" s="214"/>
      <c r="GB823" s="214"/>
      <c r="GC823" s="214"/>
      <c r="GD823" s="214"/>
      <c r="GE823" s="214"/>
      <c r="GF823" s="214"/>
      <c r="GG823" s="214"/>
      <c r="GH823" s="214"/>
      <c r="GI823" s="214"/>
      <c r="GJ823" s="214"/>
      <c r="GK823" s="214"/>
      <c r="GL823" s="214"/>
      <c r="GM823" s="214"/>
      <c r="GN823" s="214"/>
      <c r="GO823" s="214"/>
      <c r="GP823" s="214"/>
      <c r="GQ823" s="214"/>
      <c r="GR823" s="214"/>
      <c r="GS823" s="214"/>
      <c r="GT823" s="214"/>
      <c r="GU823" s="214"/>
      <c r="GV823" s="214"/>
      <c r="GW823" s="214"/>
      <c r="GX823" s="214"/>
      <c r="GY823" s="214"/>
      <c r="GZ823" s="214"/>
      <c r="HA823" s="214"/>
      <c r="HB823" s="214"/>
      <c r="HC823" s="214"/>
      <c r="HD823" s="214"/>
      <c r="HE823" s="214"/>
      <c r="HF823" s="214"/>
      <c r="HG823" s="214"/>
      <c r="HH823" s="214"/>
      <c r="HI823" s="214"/>
      <c r="HJ823" s="214"/>
      <c r="HK823" s="214"/>
      <c r="HL823" s="214"/>
      <c r="HM823" s="214"/>
      <c r="HN823" s="214"/>
      <c r="HO823" s="214"/>
      <c r="HP823" s="214"/>
      <c r="HQ823" s="214"/>
      <c r="HR823" s="214"/>
      <c r="HS823" s="214"/>
      <c r="HT823" s="214"/>
      <c r="HU823" s="214"/>
      <c r="HV823" s="214"/>
      <c r="HW823" s="214"/>
      <c r="HX823" s="214"/>
      <c r="HY823" s="214"/>
      <c r="HZ823" s="214"/>
      <c r="IA823" s="214"/>
      <c r="IB823" s="214"/>
      <c r="IC823" s="214"/>
      <c r="ID823" s="214"/>
      <c r="IE823" s="214"/>
      <c r="IF823" s="214"/>
      <c r="IG823" s="214"/>
      <c r="IH823" s="214"/>
      <c r="II823" s="214"/>
      <c r="IJ823" s="214"/>
      <c r="IK823" s="214"/>
      <c r="IL823" s="214"/>
      <c r="IM823" s="214"/>
      <c r="IN823" s="214"/>
      <c r="IO823" s="214"/>
      <c r="IP823" s="214"/>
      <c r="IQ823" s="214"/>
      <c r="IR823" s="214"/>
      <c r="IS823" s="214"/>
      <c r="IT823" s="214"/>
      <c r="IU823" s="214"/>
      <c r="IV823" s="214"/>
    </row>
    <row r="824" spans="2:256" ht="30" x14ac:dyDescent="0.25">
      <c r="B824" s="214">
        <v>1</v>
      </c>
      <c r="C824" s="574" t="s">
        <v>463</v>
      </c>
      <c r="D824" s="172"/>
      <c r="E824" s="286"/>
      <c r="F824" s="2866">
        <f t="shared" si="573"/>
        <v>1071</v>
      </c>
      <c r="G824" s="2867">
        <f t="shared" si="573"/>
        <v>714</v>
      </c>
      <c r="H824" s="2867">
        <f t="shared" si="573"/>
        <v>1019</v>
      </c>
      <c r="I824" s="2223">
        <f t="shared" si="574"/>
        <v>142.71708683473389</v>
      </c>
      <c r="J824" s="2227"/>
      <c r="K824" s="2227"/>
      <c r="L824" s="2223"/>
      <c r="M824" s="2223"/>
      <c r="N824" s="2223"/>
      <c r="O824" s="2223"/>
      <c r="P824" s="2223"/>
      <c r="Q824" s="1704"/>
      <c r="R824" s="2225">
        <f t="shared" ref="R824:AG824" si="578">SUM(R734,R661,R569,R407,R268,R176, ,R64)</f>
        <v>10103.599799999998</v>
      </c>
      <c r="S824" s="2225">
        <f t="shared" si="578"/>
        <v>10103.599799999998</v>
      </c>
      <c r="T824" s="2225">
        <f t="shared" si="578"/>
        <v>10103.599799999998</v>
      </c>
      <c r="U824" s="2225">
        <f t="shared" si="578"/>
        <v>10103.599799999998</v>
      </c>
      <c r="V824" s="2225">
        <f t="shared" si="578"/>
        <v>10103.599799999998</v>
      </c>
      <c r="W824" s="2225">
        <f t="shared" ref="W824:X824" si="579">SUM(W734,W661,W569,W407,W268,W176, ,W64)</f>
        <v>10103.599799999998</v>
      </c>
      <c r="X824" s="2225">
        <f t="shared" si="579"/>
        <v>10103.599799999998</v>
      </c>
      <c r="Y824" s="2225">
        <f t="shared" ref="Y824" si="580">SUM(Y734,Y661,Y569,Y407,Y268,Y176, ,Y64)</f>
        <v>10103.599799999998</v>
      </c>
      <c r="Z824" s="2225">
        <f t="shared" si="578"/>
        <v>6735.7331999999988</v>
      </c>
      <c r="AA824" s="2225">
        <f t="shared" si="578"/>
        <v>9623.5301400000008</v>
      </c>
      <c r="AB824" s="2778">
        <f t="shared" si="578"/>
        <v>0</v>
      </c>
      <c r="AC824" s="2225">
        <f t="shared" si="578"/>
        <v>0</v>
      </c>
      <c r="AD824" s="2225">
        <f t="shared" si="578"/>
        <v>2887.7969400000015</v>
      </c>
      <c r="AE824" s="2779">
        <f t="shared" si="578"/>
        <v>0</v>
      </c>
      <c r="AF824" s="2779">
        <f t="shared" si="578"/>
        <v>-186.85386999999997</v>
      </c>
      <c r="AG824" s="2225">
        <f t="shared" si="578"/>
        <v>9436.6762699999999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  <c r="BI824" s="214"/>
      <c r="BJ824" s="214"/>
      <c r="BK824" s="214"/>
      <c r="BL824" s="214"/>
      <c r="BM824" s="214"/>
      <c r="BN824" s="214"/>
      <c r="BO824" s="214"/>
      <c r="BP824" s="214"/>
      <c r="BQ824" s="214"/>
      <c r="BR824" s="214"/>
      <c r="BS824" s="214"/>
      <c r="BT824" s="214"/>
      <c r="BU824" s="214"/>
      <c r="BV824" s="214"/>
      <c r="BW824" s="214"/>
      <c r="BX824" s="214"/>
      <c r="BY824" s="214"/>
      <c r="BZ824" s="214"/>
      <c r="CA824" s="214"/>
      <c r="CB824" s="214"/>
      <c r="CC824" s="214"/>
      <c r="CD824" s="214"/>
      <c r="CE824" s="214"/>
      <c r="CF824" s="214"/>
      <c r="CG824" s="214"/>
      <c r="CH824" s="214"/>
      <c r="CI824" s="214"/>
      <c r="CJ824" s="214"/>
      <c r="CK824" s="214"/>
      <c r="CL824" s="214"/>
      <c r="CM824" s="214"/>
      <c r="CN824" s="214"/>
      <c r="CO824" s="214"/>
      <c r="CP824" s="214"/>
      <c r="CQ824" s="214"/>
      <c r="CR824" s="214"/>
      <c r="CS824" s="214"/>
      <c r="CT824" s="214"/>
      <c r="CU824" s="214"/>
      <c r="CV824" s="214"/>
      <c r="CW824" s="214"/>
      <c r="CX824" s="214"/>
      <c r="CY824" s="214"/>
      <c r="CZ824" s="214"/>
      <c r="DA824" s="214"/>
      <c r="DB824" s="214"/>
      <c r="DC824" s="214"/>
      <c r="DD824" s="214"/>
      <c r="DE824" s="214"/>
      <c r="DF824" s="214"/>
      <c r="DG824" s="214"/>
      <c r="DH824" s="214"/>
      <c r="DI824" s="214"/>
      <c r="DJ824" s="214"/>
      <c r="DK824" s="214"/>
      <c r="DL824" s="214"/>
      <c r="DM824" s="214"/>
      <c r="DN824" s="214"/>
      <c r="DO824" s="214"/>
      <c r="DP824" s="214"/>
      <c r="DQ824" s="214"/>
      <c r="DR824" s="214"/>
      <c r="DS824" s="214"/>
      <c r="DT824" s="214"/>
      <c r="DU824" s="214"/>
      <c r="DV824" s="214"/>
      <c r="DW824" s="214"/>
      <c r="DX824" s="214"/>
      <c r="DY824" s="214"/>
      <c r="DZ824" s="214"/>
      <c r="EA824" s="214"/>
      <c r="EB824" s="214"/>
      <c r="EC824" s="214"/>
      <c r="ED824" s="214"/>
      <c r="EE824" s="214"/>
      <c r="EF824" s="214"/>
      <c r="EG824" s="214"/>
      <c r="EH824" s="214"/>
      <c r="EI824" s="214"/>
      <c r="EJ824" s="214"/>
      <c r="EK824" s="214"/>
      <c r="EL824" s="214"/>
      <c r="EM824" s="214"/>
      <c r="EN824" s="214"/>
      <c r="EO824" s="214"/>
      <c r="EP824" s="214"/>
      <c r="EQ824" s="214"/>
      <c r="ER824" s="214"/>
      <c r="ES824" s="214"/>
      <c r="ET824" s="214"/>
      <c r="EU824" s="214"/>
      <c r="EV824" s="214"/>
      <c r="EW824" s="214"/>
      <c r="EX824" s="214"/>
      <c r="EY824" s="214"/>
      <c r="EZ824" s="214"/>
      <c r="FA824" s="214"/>
      <c r="FB824" s="214"/>
      <c r="FC824" s="214"/>
      <c r="FD824" s="214"/>
      <c r="FE824" s="214"/>
      <c r="FF824" s="214"/>
      <c r="FG824" s="214"/>
      <c r="FH824" s="214"/>
      <c r="FI824" s="214"/>
      <c r="FJ824" s="214"/>
      <c r="FK824" s="214"/>
      <c r="FL824" s="214"/>
      <c r="FM824" s="214"/>
      <c r="FN824" s="214"/>
      <c r="FO824" s="214"/>
      <c r="FP824" s="214"/>
      <c r="FQ824" s="214"/>
      <c r="FR824" s="214"/>
      <c r="FS824" s="214"/>
      <c r="FT824" s="214"/>
      <c r="FU824" s="214"/>
      <c r="FV824" s="214"/>
      <c r="FW824" s="214"/>
      <c r="FX824" s="214"/>
      <c r="FY824" s="214"/>
      <c r="FZ824" s="214"/>
      <c r="GA824" s="214"/>
      <c r="GB824" s="214"/>
      <c r="GC824" s="214"/>
      <c r="GD824" s="214"/>
      <c r="GE824" s="214"/>
      <c r="GF824" s="214"/>
      <c r="GG824" s="214"/>
      <c r="GH824" s="214"/>
      <c r="GI824" s="214"/>
      <c r="GJ824" s="214"/>
      <c r="GK824" s="214"/>
      <c r="GL824" s="214"/>
      <c r="GM824" s="214"/>
      <c r="GN824" s="214"/>
      <c r="GO824" s="214"/>
      <c r="GP824" s="214"/>
      <c r="GQ824" s="214"/>
      <c r="GR824" s="214"/>
      <c r="GS824" s="214"/>
      <c r="GT824" s="214"/>
      <c r="GU824" s="214"/>
      <c r="GV824" s="214"/>
      <c r="GW824" s="214"/>
      <c r="GX824" s="214"/>
      <c r="GY824" s="214"/>
      <c r="GZ824" s="214"/>
      <c r="HA824" s="214"/>
      <c r="HB824" s="214"/>
      <c r="HC824" s="214"/>
      <c r="HD824" s="214"/>
      <c r="HE824" s="214"/>
      <c r="HF824" s="214"/>
      <c r="HG824" s="214"/>
      <c r="HH824" s="214"/>
      <c r="HI824" s="214"/>
      <c r="HJ824" s="214"/>
      <c r="HK824" s="214"/>
      <c r="HL824" s="214"/>
      <c r="HM824" s="214"/>
      <c r="HN824" s="214"/>
      <c r="HO824" s="214"/>
      <c r="HP824" s="214"/>
      <c r="HQ824" s="214"/>
      <c r="HR824" s="214"/>
      <c r="HS824" s="214"/>
      <c r="HT824" s="214"/>
      <c r="HU824" s="214"/>
      <c r="HV824" s="214"/>
      <c r="HW824" s="214"/>
      <c r="HX824" s="214"/>
      <c r="HY824" s="214"/>
      <c r="HZ824" s="214"/>
      <c r="IA824" s="214"/>
      <c r="IB824" s="214"/>
      <c r="IC824" s="214"/>
      <c r="ID824" s="214"/>
      <c r="IE824" s="214"/>
      <c r="IF824" s="214"/>
      <c r="IG824" s="214"/>
      <c r="IH824" s="214"/>
      <c r="II824" s="214"/>
      <c r="IJ824" s="214"/>
      <c r="IK824" s="214"/>
      <c r="IL824" s="214"/>
      <c r="IM824" s="214"/>
      <c r="IN824" s="214"/>
      <c r="IO824" s="214"/>
      <c r="IP824" s="214"/>
      <c r="IQ824" s="214"/>
      <c r="IR824" s="214"/>
      <c r="IS824" s="214"/>
      <c r="IT824" s="214"/>
      <c r="IU824" s="214"/>
      <c r="IV824" s="214"/>
    </row>
    <row r="825" spans="2:256" ht="57.75" x14ac:dyDescent="0.25">
      <c r="B825" s="214">
        <v>1</v>
      </c>
      <c r="C825" s="572" t="s">
        <v>272</v>
      </c>
      <c r="D825" s="2865"/>
      <c r="E825" s="286"/>
      <c r="F825" s="2222">
        <f t="shared" si="573"/>
        <v>113744</v>
      </c>
      <c r="G825" s="2223">
        <f t="shared" si="573"/>
        <v>75829</v>
      </c>
      <c r="H825" s="2223">
        <f t="shared" si="573"/>
        <v>65775</v>
      </c>
      <c r="I825" s="2223">
        <f t="shared" si="574"/>
        <v>86.741220377428164</v>
      </c>
      <c r="J825" s="2227"/>
      <c r="K825" s="2227"/>
      <c r="L825" s="2223"/>
      <c r="M825" s="2223"/>
      <c r="N825" s="2223"/>
      <c r="O825" s="2223"/>
      <c r="P825" s="2223"/>
      <c r="Q825" s="1704"/>
      <c r="R825" s="2225">
        <f t="shared" ref="R825:AG825" si="581">SUM(R735,R662,R570,R408,R269,R177, ,R65)</f>
        <v>324082.81751999998</v>
      </c>
      <c r="S825" s="2225">
        <f t="shared" si="581"/>
        <v>324082.81751999998</v>
      </c>
      <c r="T825" s="2225">
        <f t="shared" si="581"/>
        <v>324150.29661999998</v>
      </c>
      <c r="U825" s="2225">
        <f t="shared" si="581"/>
        <v>324150.29661999998</v>
      </c>
      <c r="V825" s="2225">
        <f t="shared" si="581"/>
        <v>324150.29661999998</v>
      </c>
      <c r="W825" s="2225">
        <f t="shared" ref="W825:X825" si="582">SUM(W735,W662,W570,W408,W269,W177, ,W65)</f>
        <v>324150.29661999998</v>
      </c>
      <c r="X825" s="2225">
        <f t="shared" si="582"/>
        <v>324150.29661999998</v>
      </c>
      <c r="Y825" s="2225">
        <f t="shared" ref="Y825" si="583">SUM(Y735,Y662,Y570,Y408,Y269,Y177, ,Y65)</f>
        <v>324150.29661999998</v>
      </c>
      <c r="Z825" s="2225">
        <f t="shared" si="581"/>
        <v>216095.69914000001</v>
      </c>
      <c r="AA825" s="2225">
        <f t="shared" si="581"/>
        <v>191379.41942000005</v>
      </c>
      <c r="AB825" s="2778">
        <f t="shared" si="581"/>
        <v>0</v>
      </c>
      <c r="AC825" s="2225">
        <f t="shared" si="581"/>
        <v>0</v>
      </c>
      <c r="AD825" s="2225">
        <f t="shared" si="581"/>
        <v>-24716.279719999966</v>
      </c>
      <c r="AE825" s="2779">
        <f t="shared" si="581"/>
        <v>0</v>
      </c>
      <c r="AF825" s="2779">
        <f t="shared" si="581"/>
        <v>-179.42194000000001</v>
      </c>
      <c r="AG825" s="2225">
        <f t="shared" si="581"/>
        <v>191199.99748000002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  <c r="BI825" s="214"/>
      <c r="BJ825" s="214"/>
      <c r="BK825" s="214"/>
      <c r="BL825" s="214"/>
      <c r="BM825" s="214"/>
      <c r="BN825" s="214"/>
      <c r="BO825" s="214"/>
      <c r="BP825" s="214"/>
      <c r="BQ825" s="214"/>
      <c r="BR825" s="214"/>
      <c r="BS825" s="214"/>
      <c r="BT825" s="214"/>
      <c r="BU825" s="214"/>
      <c r="BV825" s="214"/>
      <c r="BW825" s="214"/>
      <c r="BX825" s="214"/>
      <c r="BY825" s="214"/>
      <c r="BZ825" s="214"/>
      <c r="CA825" s="214"/>
      <c r="CB825" s="214"/>
      <c r="CC825" s="214"/>
      <c r="CD825" s="214"/>
      <c r="CE825" s="214"/>
      <c r="CF825" s="214"/>
      <c r="CG825" s="214"/>
      <c r="CH825" s="214"/>
      <c r="CI825" s="214"/>
      <c r="CJ825" s="214"/>
      <c r="CK825" s="214"/>
      <c r="CL825" s="214"/>
      <c r="CM825" s="214"/>
      <c r="CN825" s="214"/>
      <c r="CO825" s="214"/>
      <c r="CP825" s="214"/>
      <c r="CQ825" s="214"/>
      <c r="CR825" s="214"/>
      <c r="CS825" s="214"/>
      <c r="CT825" s="214"/>
      <c r="CU825" s="214"/>
      <c r="CV825" s="214"/>
      <c r="CW825" s="214"/>
      <c r="CX825" s="214"/>
      <c r="CY825" s="214"/>
      <c r="CZ825" s="214"/>
      <c r="DA825" s="214"/>
      <c r="DB825" s="214"/>
      <c r="DC825" s="214"/>
      <c r="DD825" s="214"/>
      <c r="DE825" s="214"/>
      <c r="DF825" s="214"/>
      <c r="DG825" s="214"/>
      <c r="DH825" s="214"/>
      <c r="DI825" s="214"/>
      <c r="DJ825" s="214"/>
      <c r="DK825" s="214"/>
      <c r="DL825" s="214"/>
      <c r="DM825" s="214"/>
      <c r="DN825" s="214"/>
      <c r="DO825" s="214"/>
      <c r="DP825" s="214"/>
      <c r="DQ825" s="214"/>
      <c r="DR825" s="214"/>
      <c r="DS825" s="214"/>
      <c r="DT825" s="214"/>
      <c r="DU825" s="214"/>
      <c r="DV825" s="214"/>
      <c r="DW825" s="214"/>
      <c r="DX825" s="214"/>
      <c r="DY825" s="214"/>
      <c r="DZ825" s="214"/>
      <c r="EA825" s="214"/>
      <c r="EB825" s="214"/>
      <c r="EC825" s="214"/>
      <c r="ED825" s="214"/>
      <c r="EE825" s="214"/>
      <c r="EF825" s="214"/>
      <c r="EG825" s="214"/>
      <c r="EH825" s="214"/>
      <c r="EI825" s="214"/>
      <c r="EJ825" s="214"/>
      <c r="EK825" s="214"/>
      <c r="EL825" s="214"/>
      <c r="EM825" s="214"/>
      <c r="EN825" s="214"/>
      <c r="EO825" s="214"/>
      <c r="EP825" s="214"/>
      <c r="EQ825" s="214"/>
      <c r="ER825" s="214"/>
      <c r="ES825" s="214"/>
      <c r="ET825" s="214"/>
      <c r="EU825" s="214"/>
      <c r="EV825" s="214"/>
      <c r="EW825" s="214"/>
      <c r="EX825" s="214"/>
      <c r="EY825" s="214"/>
      <c r="EZ825" s="214"/>
      <c r="FA825" s="214"/>
      <c r="FB825" s="214"/>
      <c r="FC825" s="214"/>
      <c r="FD825" s="214"/>
      <c r="FE825" s="214"/>
      <c r="FF825" s="214"/>
      <c r="FG825" s="214"/>
      <c r="FH825" s="214"/>
      <c r="FI825" s="214"/>
      <c r="FJ825" s="214"/>
      <c r="FK825" s="214"/>
      <c r="FL825" s="214"/>
      <c r="FM825" s="214"/>
      <c r="FN825" s="214"/>
      <c r="FO825" s="214"/>
      <c r="FP825" s="214"/>
      <c r="FQ825" s="214"/>
      <c r="FR825" s="214"/>
      <c r="FS825" s="214"/>
      <c r="FT825" s="214"/>
      <c r="FU825" s="214"/>
      <c r="FV825" s="214"/>
      <c r="FW825" s="214"/>
      <c r="FX825" s="214"/>
      <c r="FY825" s="214"/>
      <c r="FZ825" s="214"/>
      <c r="GA825" s="214"/>
      <c r="GB825" s="214"/>
      <c r="GC825" s="214"/>
      <c r="GD825" s="214"/>
      <c r="GE825" s="214"/>
      <c r="GF825" s="214"/>
      <c r="GG825" s="214"/>
      <c r="GH825" s="214"/>
      <c r="GI825" s="214"/>
      <c r="GJ825" s="214"/>
      <c r="GK825" s="214"/>
      <c r="GL825" s="214"/>
      <c r="GM825" s="214"/>
      <c r="GN825" s="214"/>
      <c r="GO825" s="214"/>
      <c r="GP825" s="214"/>
      <c r="GQ825" s="214"/>
      <c r="GR825" s="214"/>
      <c r="GS825" s="214"/>
      <c r="GT825" s="214"/>
      <c r="GU825" s="214"/>
      <c r="GV825" s="214"/>
      <c r="GW825" s="214"/>
      <c r="GX825" s="214"/>
      <c r="GY825" s="214"/>
      <c r="GZ825" s="214"/>
      <c r="HA825" s="214"/>
      <c r="HB825" s="214"/>
      <c r="HC825" s="214"/>
      <c r="HD825" s="214"/>
      <c r="HE825" s="214"/>
      <c r="HF825" s="214"/>
      <c r="HG825" s="214"/>
      <c r="HH825" s="214"/>
      <c r="HI825" s="214"/>
      <c r="HJ825" s="214"/>
      <c r="HK825" s="214"/>
      <c r="HL825" s="214"/>
      <c r="HM825" s="214"/>
      <c r="HN825" s="214"/>
      <c r="HO825" s="214"/>
      <c r="HP825" s="214"/>
      <c r="HQ825" s="214"/>
      <c r="HR825" s="214"/>
      <c r="HS825" s="214"/>
      <c r="HT825" s="214"/>
      <c r="HU825" s="214"/>
      <c r="HV825" s="214"/>
      <c r="HW825" s="214"/>
      <c r="HX825" s="214"/>
      <c r="HY825" s="214"/>
      <c r="HZ825" s="214"/>
      <c r="IA825" s="214"/>
      <c r="IB825" s="214"/>
      <c r="IC825" s="214"/>
      <c r="ID825" s="214"/>
      <c r="IE825" s="214"/>
      <c r="IF825" s="214"/>
      <c r="IG825" s="214"/>
      <c r="IH825" s="214"/>
      <c r="II825" s="214"/>
      <c r="IJ825" s="214"/>
      <c r="IK825" s="214"/>
      <c r="IL825" s="214"/>
      <c r="IM825" s="214"/>
      <c r="IN825" s="214"/>
      <c r="IO825" s="214"/>
      <c r="IP825" s="214"/>
      <c r="IQ825" s="214"/>
      <c r="IR825" s="214"/>
      <c r="IS825" s="214"/>
      <c r="IT825" s="214"/>
      <c r="IU825" s="214"/>
      <c r="IV825" s="214"/>
    </row>
    <row r="826" spans="2:256" ht="45" x14ac:dyDescent="0.25">
      <c r="B826" s="214">
        <v>1</v>
      </c>
      <c r="C826" s="575" t="s">
        <v>464</v>
      </c>
      <c r="D826" s="172"/>
      <c r="E826" s="286"/>
      <c r="F826" s="2866">
        <f t="shared" si="573"/>
        <v>37937</v>
      </c>
      <c r="G826" s="2867">
        <f t="shared" si="573"/>
        <v>25291</v>
      </c>
      <c r="H826" s="2867">
        <f t="shared" si="573"/>
        <v>19315</v>
      </c>
      <c r="I826" s="2223">
        <f t="shared" si="574"/>
        <v>76.371041081807761</v>
      </c>
      <c r="J826" s="2227"/>
      <c r="K826" s="2227"/>
      <c r="L826" s="2223"/>
      <c r="M826" s="2223"/>
      <c r="N826" s="2223"/>
      <c r="O826" s="2223"/>
      <c r="P826" s="2223"/>
      <c r="Q826" s="1704"/>
      <c r="R826" s="2225">
        <f t="shared" ref="R826:AG826" si="584">SUM(R736,R663,R571,R409,R270,R178, ,R66)</f>
        <v>68097.539300000004</v>
      </c>
      <c r="S826" s="2225">
        <f t="shared" si="584"/>
        <v>68097.539300000004</v>
      </c>
      <c r="T826" s="2225">
        <f t="shared" si="584"/>
        <v>68097.539300000004</v>
      </c>
      <c r="U826" s="2225">
        <f t="shared" si="584"/>
        <v>68097.539300000004</v>
      </c>
      <c r="V826" s="2225">
        <f t="shared" si="584"/>
        <v>68097.539300000004</v>
      </c>
      <c r="W826" s="2225">
        <f t="shared" ref="W826:X826" si="585">SUM(W736,W663,W571,W409,W270,W178, ,W66)</f>
        <v>68097.539300000004</v>
      </c>
      <c r="X826" s="2225">
        <f t="shared" si="585"/>
        <v>68097.539300000004</v>
      </c>
      <c r="Y826" s="2225">
        <f t="shared" ref="Y826" si="586">SUM(Y736,Y663,Y571,Y409,Y270,Y178, ,Y66)</f>
        <v>68097.539300000004</v>
      </c>
      <c r="Z826" s="2225">
        <f t="shared" si="584"/>
        <v>45398.359533333336</v>
      </c>
      <c r="AA826" s="2225">
        <f t="shared" si="584"/>
        <v>34444.075310000007</v>
      </c>
      <c r="AB826" s="2778">
        <f t="shared" si="584"/>
        <v>0</v>
      </c>
      <c r="AC826" s="2225">
        <f t="shared" si="584"/>
        <v>0</v>
      </c>
      <c r="AD826" s="2225">
        <f t="shared" si="584"/>
        <v>-10954.284223333329</v>
      </c>
      <c r="AE826" s="2779">
        <f t="shared" si="584"/>
        <v>0</v>
      </c>
      <c r="AF826" s="2779">
        <f t="shared" si="584"/>
        <v>-3.4938500000000001</v>
      </c>
      <c r="AG826" s="2225">
        <f t="shared" si="584"/>
        <v>34440.581460000001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  <c r="BI826" s="214"/>
      <c r="BJ826" s="214"/>
      <c r="BK826" s="214"/>
      <c r="BL826" s="214"/>
      <c r="BM826" s="214"/>
      <c r="BN826" s="214"/>
      <c r="BO826" s="214"/>
      <c r="BP826" s="214"/>
      <c r="BQ826" s="214"/>
      <c r="BR826" s="214"/>
      <c r="BS826" s="214"/>
      <c r="BT826" s="214"/>
      <c r="BU826" s="214"/>
      <c r="BV826" s="214"/>
      <c r="BW826" s="214"/>
      <c r="BX826" s="214"/>
      <c r="BY826" s="214"/>
      <c r="BZ826" s="214"/>
      <c r="CA826" s="214"/>
      <c r="CB826" s="214"/>
      <c r="CC826" s="214"/>
      <c r="CD826" s="214"/>
      <c r="CE826" s="214"/>
      <c r="CF826" s="214"/>
      <c r="CG826" s="214"/>
      <c r="CH826" s="214"/>
      <c r="CI826" s="214"/>
      <c r="CJ826" s="214"/>
      <c r="CK826" s="214"/>
      <c r="CL826" s="214"/>
      <c r="CM826" s="214"/>
      <c r="CN826" s="214"/>
      <c r="CO826" s="214"/>
      <c r="CP826" s="214"/>
      <c r="CQ826" s="214"/>
      <c r="CR826" s="214"/>
      <c r="CS826" s="214"/>
      <c r="CT826" s="214"/>
      <c r="CU826" s="214"/>
      <c r="CV826" s="214"/>
      <c r="CW826" s="214"/>
      <c r="CX826" s="214"/>
      <c r="CY826" s="214"/>
      <c r="CZ826" s="214"/>
      <c r="DA826" s="214"/>
      <c r="DB826" s="214"/>
      <c r="DC826" s="214"/>
      <c r="DD826" s="214"/>
      <c r="DE826" s="214"/>
      <c r="DF826" s="214"/>
      <c r="DG826" s="214"/>
      <c r="DH826" s="214"/>
      <c r="DI826" s="214"/>
      <c r="DJ826" s="214"/>
      <c r="DK826" s="214"/>
      <c r="DL826" s="214"/>
      <c r="DM826" s="214"/>
      <c r="DN826" s="214"/>
      <c r="DO826" s="214"/>
      <c r="DP826" s="214"/>
      <c r="DQ826" s="214"/>
      <c r="DR826" s="214"/>
      <c r="DS826" s="214"/>
      <c r="DT826" s="214"/>
      <c r="DU826" s="214"/>
      <c r="DV826" s="214"/>
      <c r="DW826" s="214"/>
      <c r="DX826" s="214"/>
      <c r="DY826" s="214"/>
      <c r="DZ826" s="214"/>
      <c r="EA826" s="214"/>
      <c r="EB826" s="214"/>
      <c r="EC826" s="214"/>
      <c r="ED826" s="214"/>
      <c r="EE826" s="214"/>
      <c r="EF826" s="214"/>
      <c r="EG826" s="214"/>
      <c r="EH826" s="214"/>
      <c r="EI826" s="214"/>
      <c r="EJ826" s="214"/>
      <c r="EK826" s="214"/>
      <c r="EL826" s="214"/>
      <c r="EM826" s="214"/>
      <c r="EN826" s="214"/>
      <c r="EO826" s="214"/>
      <c r="EP826" s="214"/>
      <c r="EQ826" s="214"/>
      <c r="ER826" s="214"/>
      <c r="ES826" s="214"/>
      <c r="ET826" s="214"/>
      <c r="EU826" s="214"/>
      <c r="EV826" s="214"/>
      <c r="EW826" s="214"/>
      <c r="EX826" s="214"/>
      <c r="EY826" s="214"/>
      <c r="EZ826" s="214"/>
      <c r="FA826" s="214"/>
      <c r="FB826" s="214"/>
      <c r="FC826" s="214"/>
      <c r="FD826" s="214"/>
      <c r="FE826" s="214"/>
      <c r="FF826" s="214"/>
      <c r="FG826" s="214"/>
      <c r="FH826" s="214"/>
      <c r="FI826" s="214"/>
      <c r="FJ826" s="214"/>
      <c r="FK826" s="214"/>
      <c r="FL826" s="214"/>
      <c r="FM826" s="214"/>
      <c r="FN826" s="214"/>
      <c r="FO826" s="214"/>
      <c r="FP826" s="214"/>
      <c r="FQ826" s="214"/>
      <c r="FR826" s="214"/>
      <c r="FS826" s="214"/>
      <c r="FT826" s="214"/>
      <c r="FU826" s="214"/>
      <c r="FV826" s="214"/>
      <c r="FW826" s="214"/>
      <c r="FX826" s="214"/>
      <c r="FY826" s="214"/>
      <c r="FZ826" s="214"/>
      <c r="GA826" s="214"/>
      <c r="GB826" s="214"/>
      <c r="GC826" s="214"/>
      <c r="GD826" s="214"/>
      <c r="GE826" s="214"/>
      <c r="GF826" s="214"/>
      <c r="GG826" s="214"/>
      <c r="GH826" s="214"/>
      <c r="GI826" s="214"/>
      <c r="GJ826" s="214"/>
      <c r="GK826" s="214"/>
      <c r="GL826" s="214"/>
      <c r="GM826" s="214"/>
      <c r="GN826" s="214"/>
      <c r="GO826" s="214"/>
      <c r="GP826" s="214"/>
      <c r="GQ826" s="214"/>
      <c r="GR826" s="214"/>
      <c r="GS826" s="214"/>
      <c r="GT826" s="214"/>
      <c r="GU826" s="214"/>
      <c r="GV826" s="214"/>
      <c r="GW826" s="214"/>
      <c r="GX826" s="214"/>
      <c r="GY826" s="214"/>
      <c r="GZ826" s="214"/>
      <c r="HA826" s="214"/>
      <c r="HB826" s="214"/>
      <c r="HC826" s="214"/>
      <c r="HD826" s="214"/>
      <c r="HE826" s="214"/>
      <c r="HF826" s="214"/>
      <c r="HG826" s="214"/>
      <c r="HH826" s="214"/>
      <c r="HI826" s="214"/>
      <c r="HJ826" s="214"/>
      <c r="HK826" s="214"/>
      <c r="HL826" s="214"/>
      <c r="HM826" s="214"/>
      <c r="HN826" s="214"/>
      <c r="HO826" s="214"/>
      <c r="HP826" s="214"/>
      <c r="HQ826" s="214"/>
      <c r="HR826" s="214"/>
      <c r="HS826" s="214"/>
      <c r="HT826" s="214"/>
      <c r="HU826" s="214"/>
      <c r="HV826" s="214"/>
      <c r="HW826" s="214"/>
      <c r="HX826" s="214"/>
      <c r="HY826" s="214"/>
      <c r="HZ826" s="214"/>
      <c r="IA826" s="214"/>
      <c r="IB826" s="214"/>
      <c r="IC826" s="214"/>
      <c r="ID826" s="214"/>
      <c r="IE826" s="214"/>
      <c r="IF826" s="214"/>
      <c r="IG826" s="214"/>
      <c r="IH826" s="214"/>
      <c r="II826" s="214"/>
      <c r="IJ826" s="214"/>
      <c r="IK826" s="214"/>
      <c r="IL826" s="214"/>
      <c r="IM826" s="214"/>
      <c r="IN826" s="214"/>
      <c r="IO826" s="214"/>
      <c r="IP826" s="214"/>
      <c r="IQ826" s="214"/>
      <c r="IR826" s="214"/>
      <c r="IS826" s="214"/>
      <c r="IT826" s="214"/>
      <c r="IU826" s="214"/>
      <c r="IV826" s="214"/>
    </row>
    <row r="827" spans="2:256" ht="75" x14ac:dyDescent="0.25">
      <c r="B827" s="214">
        <v>1</v>
      </c>
      <c r="C827" s="575" t="s">
        <v>465</v>
      </c>
      <c r="D827" s="172"/>
      <c r="E827" s="286"/>
      <c r="F827" s="2866">
        <f t="shared" si="573"/>
        <v>54608</v>
      </c>
      <c r="G827" s="2867">
        <f t="shared" si="573"/>
        <v>36405.666666666672</v>
      </c>
      <c r="H827" s="2867">
        <f t="shared" si="573"/>
        <v>32781</v>
      </c>
      <c r="I827" s="2223">
        <f t="shared" si="574"/>
        <v>90.043674519534491</v>
      </c>
      <c r="J827" s="2227"/>
      <c r="K827" s="2227"/>
      <c r="L827" s="2223"/>
      <c r="M827" s="2223"/>
      <c r="N827" s="2223"/>
      <c r="O827" s="2223"/>
      <c r="P827" s="2223"/>
      <c r="Q827" s="1704"/>
      <c r="R827" s="2225">
        <f t="shared" ref="R827:AG827" si="587">SUM(R737,R664,R572,R410,R271,R179, ,R67)</f>
        <v>223201.2329</v>
      </c>
      <c r="S827" s="2225">
        <f t="shared" si="587"/>
        <v>223201.2329</v>
      </c>
      <c r="T827" s="2225">
        <f t="shared" si="587"/>
        <v>215273.94079999998</v>
      </c>
      <c r="U827" s="2225">
        <f t="shared" si="587"/>
        <v>215273.94079999998</v>
      </c>
      <c r="V827" s="2225">
        <f t="shared" si="587"/>
        <v>215273.94079999998</v>
      </c>
      <c r="W827" s="2225">
        <f t="shared" ref="W827:X827" si="588">SUM(W737,W664,W572,W410,W271,W179, ,W67)</f>
        <v>215273.94079999998</v>
      </c>
      <c r="X827" s="2225">
        <f t="shared" si="588"/>
        <v>215273.94079999998</v>
      </c>
      <c r="Y827" s="2225">
        <f t="shared" ref="Y827" si="589">SUM(Y737,Y664,Y572,Y410,Y271,Y179, ,Y67)</f>
        <v>215273.94079999998</v>
      </c>
      <c r="Z827" s="2225">
        <f t="shared" si="587"/>
        <v>144044.44667333332</v>
      </c>
      <c r="AA827" s="2225">
        <f t="shared" si="587"/>
        <v>130992.72692000002</v>
      </c>
      <c r="AB827" s="2778">
        <f t="shared" si="587"/>
        <v>0</v>
      </c>
      <c r="AC827" s="2225">
        <f t="shared" si="587"/>
        <v>0</v>
      </c>
      <c r="AD827" s="2225">
        <f t="shared" si="587"/>
        <v>-13051.719753333309</v>
      </c>
      <c r="AE827" s="2779">
        <f t="shared" si="587"/>
        <v>0</v>
      </c>
      <c r="AF827" s="2779">
        <f t="shared" si="587"/>
        <v>-175.92809</v>
      </c>
      <c r="AG827" s="2225">
        <f t="shared" si="587"/>
        <v>130816.79883000001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  <c r="BI827" s="214"/>
      <c r="BJ827" s="214"/>
      <c r="BK827" s="214"/>
      <c r="BL827" s="214"/>
      <c r="BM827" s="214"/>
      <c r="BN827" s="214"/>
      <c r="BO827" s="214"/>
      <c r="BP827" s="214"/>
      <c r="BQ827" s="214"/>
      <c r="BR827" s="214"/>
      <c r="BS827" s="214"/>
      <c r="BT827" s="214"/>
      <c r="BU827" s="214"/>
      <c r="BV827" s="214"/>
      <c r="BW827" s="214"/>
      <c r="BX827" s="214"/>
      <c r="BY827" s="214"/>
      <c r="BZ827" s="214"/>
      <c r="CA827" s="214"/>
      <c r="CB827" s="214"/>
      <c r="CC827" s="214"/>
      <c r="CD827" s="214"/>
      <c r="CE827" s="214"/>
      <c r="CF827" s="214"/>
      <c r="CG827" s="214"/>
      <c r="CH827" s="214"/>
      <c r="CI827" s="214"/>
      <c r="CJ827" s="214"/>
      <c r="CK827" s="214"/>
      <c r="CL827" s="214"/>
      <c r="CM827" s="214"/>
      <c r="CN827" s="214"/>
      <c r="CO827" s="214"/>
      <c r="CP827" s="214"/>
      <c r="CQ827" s="214"/>
      <c r="CR827" s="214"/>
      <c r="CS827" s="214"/>
      <c r="CT827" s="214"/>
      <c r="CU827" s="214"/>
      <c r="CV827" s="214"/>
      <c r="CW827" s="214"/>
      <c r="CX827" s="214"/>
      <c r="CY827" s="214"/>
      <c r="CZ827" s="214"/>
      <c r="DA827" s="214"/>
      <c r="DB827" s="214"/>
      <c r="DC827" s="214"/>
      <c r="DD827" s="214"/>
      <c r="DE827" s="214"/>
      <c r="DF827" s="214"/>
      <c r="DG827" s="214"/>
      <c r="DH827" s="214"/>
      <c r="DI827" s="214"/>
      <c r="DJ827" s="214"/>
      <c r="DK827" s="214"/>
      <c r="DL827" s="214"/>
      <c r="DM827" s="214"/>
      <c r="DN827" s="214"/>
      <c r="DO827" s="214"/>
      <c r="DP827" s="214"/>
      <c r="DQ827" s="214"/>
      <c r="DR827" s="214"/>
      <c r="DS827" s="214"/>
      <c r="DT827" s="214"/>
      <c r="DU827" s="214"/>
      <c r="DV827" s="214"/>
      <c r="DW827" s="214"/>
      <c r="DX827" s="214"/>
      <c r="DY827" s="214"/>
      <c r="DZ827" s="214"/>
      <c r="EA827" s="214"/>
      <c r="EB827" s="214"/>
      <c r="EC827" s="214"/>
      <c r="ED827" s="214"/>
      <c r="EE827" s="214"/>
      <c r="EF827" s="214"/>
      <c r="EG827" s="214"/>
      <c r="EH827" s="214"/>
      <c r="EI827" s="214"/>
      <c r="EJ827" s="214"/>
      <c r="EK827" s="214"/>
      <c r="EL827" s="214"/>
      <c r="EM827" s="214"/>
      <c r="EN827" s="214"/>
      <c r="EO827" s="214"/>
      <c r="EP827" s="214"/>
      <c r="EQ827" s="214"/>
      <c r="ER827" s="214"/>
      <c r="ES827" s="214"/>
      <c r="ET827" s="214"/>
      <c r="EU827" s="214"/>
      <c r="EV827" s="214"/>
      <c r="EW827" s="214"/>
      <c r="EX827" s="214"/>
      <c r="EY827" s="214"/>
      <c r="EZ827" s="214"/>
      <c r="FA827" s="214"/>
      <c r="FB827" s="214"/>
      <c r="FC827" s="214"/>
      <c r="FD827" s="214"/>
      <c r="FE827" s="214"/>
      <c r="FF827" s="214"/>
      <c r="FG827" s="214"/>
      <c r="FH827" s="214"/>
      <c r="FI827" s="214"/>
      <c r="FJ827" s="214"/>
      <c r="FK827" s="214"/>
      <c r="FL827" s="214"/>
      <c r="FM827" s="214"/>
      <c r="FN827" s="214"/>
      <c r="FO827" s="214"/>
      <c r="FP827" s="214"/>
      <c r="FQ827" s="214"/>
      <c r="FR827" s="214"/>
      <c r="FS827" s="214"/>
      <c r="FT827" s="214"/>
      <c r="FU827" s="214"/>
      <c r="FV827" s="214"/>
      <c r="FW827" s="214"/>
      <c r="FX827" s="214"/>
      <c r="FY827" s="214"/>
      <c r="FZ827" s="214"/>
      <c r="GA827" s="214"/>
      <c r="GB827" s="214"/>
      <c r="GC827" s="214"/>
      <c r="GD827" s="214"/>
      <c r="GE827" s="214"/>
      <c r="GF827" s="214"/>
      <c r="GG827" s="214"/>
      <c r="GH827" s="214"/>
      <c r="GI827" s="214"/>
      <c r="GJ827" s="214"/>
      <c r="GK827" s="214"/>
      <c r="GL827" s="214"/>
      <c r="GM827" s="214"/>
      <c r="GN827" s="214"/>
      <c r="GO827" s="214"/>
      <c r="GP827" s="214"/>
      <c r="GQ827" s="214"/>
      <c r="GR827" s="214"/>
      <c r="GS827" s="214"/>
      <c r="GT827" s="214"/>
      <c r="GU827" s="214"/>
      <c r="GV827" s="214"/>
      <c r="GW827" s="214"/>
      <c r="GX827" s="214"/>
      <c r="GY827" s="214"/>
      <c r="GZ827" s="214"/>
      <c r="HA827" s="214"/>
      <c r="HB827" s="214"/>
      <c r="HC827" s="214"/>
      <c r="HD827" s="214"/>
      <c r="HE827" s="214"/>
      <c r="HF827" s="214"/>
      <c r="HG827" s="214"/>
      <c r="HH827" s="214"/>
      <c r="HI827" s="214"/>
      <c r="HJ827" s="214"/>
      <c r="HK827" s="214"/>
      <c r="HL827" s="214"/>
      <c r="HM827" s="214"/>
      <c r="HN827" s="214"/>
      <c r="HO827" s="214"/>
      <c r="HP827" s="214"/>
      <c r="HQ827" s="214"/>
      <c r="HR827" s="214"/>
      <c r="HS827" s="214"/>
      <c r="HT827" s="214"/>
      <c r="HU827" s="214"/>
      <c r="HV827" s="214"/>
      <c r="HW827" s="214"/>
      <c r="HX827" s="214"/>
      <c r="HY827" s="214"/>
      <c r="HZ827" s="214"/>
      <c r="IA827" s="214"/>
      <c r="IB827" s="214"/>
      <c r="IC827" s="214"/>
      <c r="ID827" s="214"/>
      <c r="IE827" s="214"/>
      <c r="IF827" s="214"/>
      <c r="IG827" s="214"/>
      <c r="IH827" s="214"/>
      <c r="II827" s="214"/>
      <c r="IJ827" s="214"/>
      <c r="IK827" s="214"/>
      <c r="IL827" s="214"/>
      <c r="IM827" s="214"/>
      <c r="IN827" s="214"/>
      <c r="IO827" s="214"/>
      <c r="IP827" s="214"/>
      <c r="IQ827" s="214"/>
      <c r="IR827" s="214"/>
      <c r="IS827" s="214"/>
      <c r="IT827" s="214"/>
      <c r="IU827" s="214"/>
      <c r="IV827" s="214"/>
    </row>
    <row r="828" spans="2:256" ht="60" x14ac:dyDescent="0.25">
      <c r="B828" s="214">
        <v>1</v>
      </c>
      <c r="C828" s="575" t="s">
        <v>466</v>
      </c>
      <c r="D828" s="172"/>
      <c r="E828" s="286"/>
      <c r="F828" s="2866">
        <f t="shared" si="573"/>
        <v>21199</v>
      </c>
      <c r="G828" s="2867">
        <f t="shared" si="573"/>
        <v>14132.333333333332</v>
      </c>
      <c r="H828" s="2867">
        <f t="shared" si="573"/>
        <v>13679</v>
      </c>
      <c r="I828" s="2223">
        <f t="shared" si="574"/>
        <v>96.792225865037622</v>
      </c>
      <c r="J828" s="2227"/>
      <c r="K828" s="2227"/>
      <c r="L828" s="2223"/>
      <c r="M828" s="2223"/>
      <c r="N828" s="2223"/>
      <c r="O828" s="2223"/>
      <c r="P828" s="2223"/>
      <c r="Q828" s="1704"/>
      <c r="R828" s="2225">
        <f t="shared" ref="R828:AG828" si="590">SUM(R738,R665,R573,R411,R272,R180, ,R68)</f>
        <v>32784.045320000005</v>
      </c>
      <c r="S828" s="2225">
        <f t="shared" si="590"/>
        <v>32784.045320000005</v>
      </c>
      <c r="T828" s="2225">
        <f t="shared" si="590"/>
        <v>40778.81652</v>
      </c>
      <c r="U828" s="2225">
        <f t="shared" si="590"/>
        <v>40778.81652</v>
      </c>
      <c r="V828" s="2225">
        <f t="shared" si="590"/>
        <v>40778.81652</v>
      </c>
      <c r="W828" s="2225">
        <f t="shared" ref="W828:X828" si="591">SUM(W738,W665,W573,W411,W272,W180, ,W68)</f>
        <v>40778.81652</v>
      </c>
      <c r="X828" s="2225">
        <f t="shared" si="591"/>
        <v>40778.81652</v>
      </c>
      <c r="Y828" s="2225">
        <f t="shared" ref="Y828" si="592">SUM(Y738,Y665,Y573,Y411,Y272,Y180, ,Y68)</f>
        <v>40778.81652</v>
      </c>
      <c r="Z828" s="2225">
        <f t="shared" si="590"/>
        <v>26652.892933333333</v>
      </c>
      <c r="AA828" s="2225">
        <f t="shared" si="590"/>
        <v>25942.617190000001</v>
      </c>
      <c r="AB828" s="2778">
        <f t="shared" si="590"/>
        <v>0</v>
      </c>
      <c r="AC828" s="2225">
        <f t="shared" si="590"/>
        <v>0</v>
      </c>
      <c r="AD828" s="2225">
        <f t="shared" si="590"/>
        <v>-710.27574333332996</v>
      </c>
      <c r="AE828" s="2779">
        <f t="shared" si="590"/>
        <v>0</v>
      </c>
      <c r="AF828" s="2779">
        <f t="shared" si="590"/>
        <v>0</v>
      </c>
      <c r="AG828" s="2225">
        <f t="shared" si="590"/>
        <v>25942.617190000001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  <c r="BI828" s="214"/>
      <c r="BJ828" s="214"/>
      <c r="BK828" s="214"/>
      <c r="BL828" s="214"/>
      <c r="BM828" s="214"/>
      <c r="BN828" s="214"/>
      <c r="BO828" s="214"/>
      <c r="BP828" s="214"/>
      <c r="BQ828" s="214"/>
      <c r="BR828" s="214"/>
      <c r="BS828" s="214"/>
      <c r="BT828" s="214"/>
      <c r="BU828" s="214"/>
      <c r="BV828" s="214"/>
      <c r="BW828" s="214"/>
      <c r="BX828" s="214"/>
      <c r="BY828" s="214"/>
      <c r="BZ828" s="214"/>
      <c r="CA828" s="214"/>
      <c r="CB828" s="214"/>
      <c r="CC828" s="214"/>
      <c r="CD828" s="214"/>
      <c r="CE828" s="214"/>
      <c r="CF828" s="214"/>
      <c r="CG828" s="214"/>
      <c r="CH828" s="214"/>
      <c r="CI828" s="214"/>
      <c r="CJ828" s="214"/>
      <c r="CK828" s="214"/>
      <c r="CL828" s="214"/>
      <c r="CM828" s="214"/>
      <c r="CN828" s="214"/>
      <c r="CO828" s="214"/>
      <c r="CP828" s="214"/>
      <c r="CQ828" s="214"/>
      <c r="CR828" s="214"/>
      <c r="CS828" s="214"/>
      <c r="CT828" s="214"/>
      <c r="CU828" s="214"/>
      <c r="CV828" s="214"/>
      <c r="CW828" s="214"/>
      <c r="CX828" s="214"/>
      <c r="CY828" s="214"/>
      <c r="CZ828" s="214"/>
      <c r="DA828" s="214"/>
      <c r="DB828" s="214"/>
      <c r="DC828" s="214"/>
      <c r="DD828" s="214"/>
      <c r="DE828" s="214"/>
      <c r="DF828" s="214"/>
      <c r="DG828" s="214"/>
      <c r="DH828" s="214"/>
      <c r="DI828" s="214"/>
      <c r="DJ828" s="214"/>
      <c r="DK828" s="214"/>
      <c r="DL828" s="214"/>
      <c r="DM828" s="214"/>
      <c r="DN828" s="214"/>
      <c r="DO828" s="214"/>
      <c r="DP828" s="214"/>
      <c r="DQ828" s="214"/>
      <c r="DR828" s="214"/>
      <c r="DS828" s="214"/>
      <c r="DT828" s="214"/>
      <c r="DU828" s="214"/>
      <c r="DV828" s="214"/>
      <c r="DW828" s="214"/>
      <c r="DX828" s="214"/>
      <c r="DY828" s="214"/>
      <c r="DZ828" s="214"/>
      <c r="EA828" s="214"/>
      <c r="EB828" s="214"/>
      <c r="EC828" s="214"/>
      <c r="ED828" s="214"/>
      <c r="EE828" s="214"/>
      <c r="EF828" s="214"/>
      <c r="EG828" s="214"/>
      <c r="EH828" s="214"/>
      <c r="EI828" s="214"/>
      <c r="EJ828" s="214"/>
      <c r="EK828" s="214"/>
      <c r="EL828" s="214"/>
      <c r="EM828" s="214"/>
      <c r="EN828" s="214"/>
      <c r="EO828" s="214"/>
      <c r="EP828" s="214"/>
      <c r="EQ828" s="214"/>
      <c r="ER828" s="214"/>
      <c r="ES828" s="214"/>
      <c r="ET828" s="214"/>
      <c r="EU828" s="214"/>
      <c r="EV828" s="214"/>
      <c r="EW828" s="214"/>
      <c r="EX828" s="214"/>
      <c r="EY828" s="214"/>
      <c r="EZ828" s="214"/>
      <c r="FA828" s="214"/>
      <c r="FB828" s="214"/>
      <c r="FC828" s="214"/>
      <c r="FD828" s="214"/>
      <c r="FE828" s="214"/>
      <c r="FF828" s="214"/>
      <c r="FG828" s="214"/>
      <c r="FH828" s="214"/>
      <c r="FI828" s="214"/>
      <c r="FJ828" s="214"/>
      <c r="FK828" s="214"/>
      <c r="FL828" s="214"/>
      <c r="FM828" s="214"/>
      <c r="FN828" s="214"/>
      <c r="FO828" s="214"/>
      <c r="FP828" s="214"/>
      <c r="FQ828" s="214"/>
      <c r="FR828" s="214"/>
      <c r="FS828" s="214"/>
      <c r="FT828" s="214"/>
      <c r="FU828" s="214"/>
      <c r="FV828" s="214"/>
      <c r="FW828" s="214"/>
      <c r="FX828" s="214"/>
      <c r="FY828" s="214"/>
      <c r="FZ828" s="214"/>
      <c r="GA828" s="214"/>
      <c r="GB828" s="214"/>
      <c r="GC828" s="214"/>
      <c r="GD828" s="214"/>
      <c r="GE828" s="214"/>
      <c r="GF828" s="214"/>
      <c r="GG828" s="214"/>
      <c r="GH828" s="214"/>
      <c r="GI828" s="214"/>
      <c r="GJ828" s="214"/>
      <c r="GK828" s="214"/>
      <c r="GL828" s="214"/>
      <c r="GM828" s="214"/>
      <c r="GN828" s="214"/>
      <c r="GO828" s="214"/>
      <c r="GP828" s="214"/>
      <c r="GQ828" s="214"/>
      <c r="GR828" s="214"/>
      <c r="GS828" s="214"/>
      <c r="GT828" s="214"/>
      <c r="GU828" s="214"/>
      <c r="GV828" s="214"/>
      <c r="GW828" s="214"/>
      <c r="GX828" s="214"/>
      <c r="GY828" s="214"/>
      <c r="GZ828" s="214"/>
      <c r="HA828" s="214"/>
      <c r="HB828" s="214"/>
      <c r="HC828" s="214"/>
      <c r="HD828" s="214"/>
      <c r="HE828" s="214"/>
      <c r="HF828" s="214"/>
      <c r="HG828" s="214"/>
      <c r="HH828" s="214"/>
      <c r="HI828" s="214"/>
      <c r="HJ828" s="214"/>
      <c r="HK828" s="214"/>
      <c r="HL828" s="214"/>
      <c r="HM828" s="214"/>
      <c r="HN828" s="214"/>
      <c r="HO828" s="214"/>
      <c r="HP828" s="214"/>
      <c r="HQ828" s="214"/>
      <c r="HR828" s="214"/>
      <c r="HS828" s="214"/>
      <c r="HT828" s="214"/>
      <c r="HU828" s="214"/>
      <c r="HV828" s="214"/>
      <c r="HW828" s="214"/>
      <c r="HX828" s="214"/>
      <c r="HY828" s="214"/>
      <c r="HZ828" s="214"/>
      <c r="IA828" s="214"/>
      <c r="IB828" s="214"/>
      <c r="IC828" s="214"/>
      <c r="ID828" s="214"/>
      <c r="IE828" s="214"/>
      <c r="IF828" s="214"/>
      <c r="IG828" s="214"/>
      <c r="IH828" s="214"/>
      <c r="II828" s="214"/>
      <c r="IJ828" s="214"/>
      <c r="IK828" s="214"/>
      <c r="IL828" s="214"/>
      <c r="IM828" s="214"/>
      <c r="IN828" s="214"/>
      <c r="IO828" s="214"/>
      <c r="IP828" s="214"/>
      <c r="IQ828" s="214"/>
      <c r="IR828" s="214"/>
      <c r="IS828" s="214"/>
      <c r="IT828" s="214"/>
      <c r="IU828" s="214"/>
      <c r="IV828" s="214"/>
    </row>
    <row r="829" spans="2:256" ht="29.25" x14ac:dyDescent="0.25">
      <c r="B829" s="214">
        <v>1</v>
      </c>
      <c r="C829" s="572" t="s">
        <v>310</v>
      </c>
      <c r="D829" s="172"/>
      <c r="E829" s="286"/>
      <c r="F829" s="2222">
        <f>SUM(F739,F666,F606,F574,F467,F412,F344,F273,F181,F69,)</f>
        <v>262915.5</v>
      </c>
      <c r="G829" s="2223">
        <f>SUM(G739,G666,G606,G574,G467,G412,G344,G273,G181,G69,)</f>
        <v>175277.41666666666</v>
      </c>
      <c r="H829" s="2223">
        <f>SUM(H739,H666,H606,H574,H467,H412,H344,H273,H181,H69,)</f>
        <v>192847.22750000001</v>
      </c>
      <c r="I829" s="2223">
        <f t="shared" si="574"/>
        <v>110.02400147575582</v>
      </c>
      <c r="J829" s="2227"/>
      <c r="K829" s="2227"/>
      <c r="L829" s="2223"/>
      <c r="M829" s="2223"/>
      <c r="N829" s="2223"/>
      <c r="O829" s="2223"/>
      <c r="P829" s="2223"/>
      <c r="Q829" s="1704"/>
      <c r="R829" s="2225">
        <f t="shared" ref="R829:AG829" si="593">SUM(R739,R666,R606,R574,R467,R412, ,R344,R273,R181, ,R69, )</f>
        <v>622528.55041999999</v>
      </c>
      <c r="S829" s="2225">
        <f t="shared" si="593"/>
        <v>622528.55041999999</v>
      </c>
      <c r="T829" s="2225">
        <f t="shared" si="593"/>
        <v>622705.42902000004</v>
      </c>
      <c r="U829" s="2225">
        <f t="shared" si="593"/>
        <v>622705.42902000004</v>
      </c>
      <c r="V829" s="2225">
        <f t="shared" si="593"/>
        <v>622705.42902000004</v>
      </c>
      <c r="W829" s="2225">
        <f t="shared" ref="W829:X829" si="594">SUM(W739,W666,W606,W574,W467,W412, ,W344,W273,W181, ,W69, )</f>
        <v>622143.25302000006</v>
      </c>
      <c r="X829" s="2225">
        <f t="shared" si="594"/>
        <v>629947.02301999996</v>
      </c>
      <c r="Y829" s="2225">
        <f t="shared" ref="Y829" si="595">SUM(Y739,Y666,Y606,Y574,Y467,Y412, ,Y344,Y273,Y181, ,Y69, )</f>
        <v>629947.02301999996</v>
      </c>
      <c r="Z829" s="2225">
        <f t="shared" si="593"/>
        <v>417485.48486857151</v>
      </c>
      <c r="AA829" s="2225">
        <f t="shared" si="593"/>
        <v>459128.65001000016</v>
      </c>
      <c r="AB829" s="2778">
        <f t="shared" si="593"/>
        <v>0</v>
      </c>
      <c r="AC829" s="2225">
        <f t="shared" si="593"/>
        <v>-426.05048000000005</v>
      </c>
      <c r="AD829" s="2225">
        <f t="shared" si="593"/>
        <v>41643.165141428683</v>
      </c>
      <c r="AE829" s="2779">
        <f t="shared" si="593"/>
        <v>-1037.9198799999999</v>
      </c>
      <c r="AF829" s="2779">
        <f t="shared" si="593"/>
        <v>-113.42967000000014</v>
      </c>
      <c r="AG829" s="2225">
        <f t="shared" si="593"/>
        <v>458589.16986000014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  <c r="BI829" s="214"/>
      <c r="BJ829" s="214"/>
      <c r="BK829" s="214"/>
      <c r="BL829" s="214"/>
      <c r="BM829" s="214"/>
      <c r="BN829" s="214"/>
      <c r="BO829" s="214"/>
      <c r="BP829" s="214"/>
      <c r="BQ829" s="214"/>
      <c r="BR829" s="214"/>
      <c r="BS829" s="214"/>
      <c r="BT829" s="214"/>
      <c r="BU829" s="214"/>
      <c r="BV829" s="214"/>
      <c r="BW829" s="214"/>
      <c r="BX829" s="214"/>
      <c r="BY829" s="214"/>
      <c r="BZ829" s="214"/>
      <c r="CA829" s="214"/>
      <c r="CB829" s="214"/>
      <c r="CC829" s="214"/>
      <c r="CD829" s="214"/>
      <c r="CE829" s="214"/>
      <c r="CF829" s="214"/>
      <c r="CG829" s="214"/>
      <c r="CH829" s="214"/>
      <c r="CI829" s="214"/>
      <c r="CJ829" s="214"/>
      <c r="CK829" s="214"/>
      <c r="CL829" s="214"/>
      <c r="CM829" s="214"/>
      <c r="CN829" s="214"/>
      <c r="CO829" s="214"/>
      <c r="CP829" s="214"/>
      <c r="CQ829" s="214"/>
      <c r="CR829" s="214"/>
      <c r="CS829" s="214"/>
      <c r="CT829" s="214"/>
      <c r="CU829" s="214"/>
      <c r="CV829" s="214"/>
      <c r="CW829" s="214"/>
      <c r="CX829" s="214"/>
      <c r="CY829" s="214"/>
      <c r="CZ829" s="214"/>
      <c r="DA829" s="214"/>
      <c r="DB829" s="214"/>
      <c r="DC829" s="214"/>
      <c r="DD829" s="214"/>
      <c r="DE829" s="214"/>
      <c r="DF829" s="214"/>
      <c r="DG829" s="214"/>
      <c r="DH829" s="214"/>
      <c r="DI829" s="214"/>
      <c r="DJ829" s="214"/>
      <c r="DK829" s="214"/>
      <c r="DL829" s="214"/>
      <c r="DM829" s="214"/>
      <c r="DN829" s="214"/>
      <c r="DO829" s="214"/>
      <c r="DP829" s="214"/>
      <c r="DQ829" s="214"/>
      <c r="DR829" s="214"/>
      <c r="DS829" s="214"/>
      <c r="DT829" s="214"/>
      <c r="DU829" s="214"/>
      <c r="DV829" s="214"/>
      <c r="DW829" s="214"/>
      <c r="DX829" s="214"/>
      <c r="DY829" s="214"/>
      <c r="DZ829" s="214"/>
      <c r="EA829" s="214"/>
      <c r="EB829" s="214"/>
      <c r="EC829" s="214"/>
      <c r="ED829" s="214"/>
      <c r="EE829" s="214"/>
      <c r="EF829" s="214"/>
      <c r="EG829" s="214"/>
      <c r="EH829" s="214"/>
      <c r="EI829" s="214"/>
      <c r="EJ829" s="214"/>
      <c r="EK829" s="214"/>
      <c r="EL829" s="214"/>
      <c r="EM829" s="214"/>
      <c r="EN829" s="214"/>
      <c r="EO829" s="214"/>
      <c r="EP829" s="214"/>
      <c r="EQ829" s="214"/>
      <c r="ER829" s="214"/>
      <c r="ES829" s="214"/>
      <c r="ET829" s="214"/>
      <c r="EU829" s="214"/>
      <c r="EV829" s="214"/>
      <c r="EW829" s="214"/>
      <c r="EX829" s="214"/>
      <c r="EY829" s="214"/>
      <c r="EZ829" s="214"/>
      <c r="FA829" s="214"/>
      <c r="FB829" s="214"/>
      <c r="FC829" s="214"/>
      <c r="FD829" s="214"/>
      <c r="FE829" s="214"/>
      <c r="FF829" s="214"/>
      <c r="FG829" s="214"/>
      <c r="FH829" s="214"/>
      <c r="FI829" s="214"/>
      <c r="FJ829" s="214"/>
      <c r="FK829" s="214"/>
      <c r="FL829" s="214"/>
      <c r="FM829" s="214"/>
      <c r="FN829" s="214"/>
      <c r="FO829" s="214"/>
      <c r="FP829" s="214"/>
      <c r="FQ829" s="214"/>
      <c r="FR829" s="214"/>
      <c r="FS829" s="214"/>
      <c r="FT829" s="214"/>
      <c r="FU829" s="214"/>
      <c r="FV829" s="214"/>
      <c r="FW829" s="214"/>
      <c r="FX829" s="214"/>
      <c r="FY829" s="214"/>
      <c r="FZ829" s="214"/>
      <c r="GA829" s="214"/>
      <c r="GB829" s="214"/>
      <c r="GC829" s="214"/>
      <c r="GD829" s="214"/>
      <c r="GE829" s="214"/>
      <c r="GF829" s="214"/>
      <c r="GG829" s="214"/>
      <c r="GH829" s="214"/>
      <c r="GI829" s="214"/>
      <c r="GJ829" s="214"/>
      <c r="GK829" s="214"/>
      <c r="GL829" s="214"/>
      <c r="GM829" s="214"/>
      <c r="GN829" s="214"/>
      <c r="GO829" s="214"/>
      <c r="GP829" s="214"/>
      <c r="GQ829" s="214"/>
      <c r="GR829" s="214"/>
      <c r="GS829" s="214"/>
      <c r="GT829" s="214"/>
      <c r="GU829" s="214"/>
      <c r="GV829" s="214"/>
      <c r="GW829" s="214"/>
      <c r="GX829" s="214"/>
      <c r="GY829" s="214"/>
      <c r="GZ829" s="214"/>
      <c r="HA829" s="214"/>
      <c r="HB829" s="214"/>
      <c r="HC829" s="214"/>
      <c r="HD829" s="214"/>
      <c r="HE829" s="214"/>
      <c r="HF829" s="214"/>
      <c r="HG829" s="214"/>
      <c r="HH829" s="214"/>
      <c r="HI829" s="214"/>
      <c r="HJ829" s="214"/>
      <c r="HK829" s="214"/>
      <c r="HL829" s="214"/>
      <c r="HM829" s="214"/>
      <c r="HN829" s="214"/>
      <c r="HO829" s="214"/>
      <c r="HP829" s="214"/>
      <c r="HQ829" s="214"/>
      <c r="HR829" s="214"/>
      <c r="HS829" s="214"/>
      <c r="HT829" s="214"/>
      <c r="HU829" s="214"/>
      <c r="HV829" s="214"/>
      <c r="HW829" s="214"/>
      <c r="HX829" s="214"/>
      <c r="HY829" s="214"/>
      <c r="HZ829" s="214"/>
      <c r="IA829" s="214"/>
      <c r="IB829" s="214"/>
      <c r="IC829" s="214"/>
      <c r="ID829" s="214"/>
      <c r="IE829" s="214"/>
      <c r="IF829" s="214"/>
      <c r="IG829" s="214"/>
      <c r="IH829" s="214"/>
      <c r="II829" s="214"/>
      <c r="IJ829" s="214"/>
      <c r="IK829" s="214"/>
      <c r="IL829" s="214"/>
      <c r="IM829" s="214"/>
      <c r="IN829" s="214"/>
      <c r="IO829" s="214"/>
      <c r="IP829" s="214"/>
      <c r="IQ829" s="214"/>
      <c r="IR829" s="214"/>
      <c r="IS829" s="214"/>
      <c r="IT829" s="214"/>
      <c r="IU829" s="214"/>
      <c r="IV829" s="214"/>
    </row>
    <row r="830" spans="2:256" x14ac:dyDescent="0.25">
      <c r="B830" s="214">
        <v>1</v>
      </c>
      <c r="C830" s="575" t="s">
        <v>303</v>
      </c>
      <c r="D830" s="172"/>
      <c r="E830" s="286"/>
      <c r="F830" s="2222">
        <f>F468</f>
        <v>12000</v>
      </c>
      <c r="G830" s="2223">
        <f>G468</f>
        <v>8000</v>
      </c>
      <c r="H830" s="2223">
        <f>H468</f>
        <v>8782</v>
      </c>
      <c r="I830" s="2223">
        <f t="shared" si="574"/>
        <v>109.77500000000001</v>
      </c>
      <c r="J830" s="2227"/>
      <c r="K830" s="2227"/>
      <c r="L830" s="2223"/>
      <c r="M830" s="2223"/>
      <c r="N830" s="2223"/>
      <c r="O830" s="2223"/>
      <c r="P830" s="2223"/>
      <c r="Q830" s="1704"/>
      <c r="R830" s="2225">
        <f t="shared" ref="R830:AG830" si="596">R468</f>
        <v>0</v>
      </c>
      <c r="S830" s="2225">
        <f t="shared" ref="S830:T830" si="597">S468</f>
        <v>0</v>
      </c>
      <c r="T830" s="2225">
        <f t="shared" si="597"/>
        <v>0</v>
      </c>
      <c r="U830" s="2225">
        <f t="shared" ref="U830:V830" si="598">U468</f>
        <v>0</v>
      </c>
      <c r="V830" s="2225">
        <f t="shared" si="598"/>
        <v>0</v>
      </c>
      <c r="W830" s="2225">
        <f t="shared" ref="W830:X830" si="599">W468</f>
        <v>0</v>
      </c>
      <c r="X830" s="2225">
        <f t="shared" si="599"/>
        <v>0</v>
      </c>
      <c r="Y830" s="2225">
        <f t="shared" ref="Y830" si="600">Y468</f>
        <v>0</v>
      </c>
      <c r="Z830" s="2225">
        <f t="shared" si="596"/>
        <v>0</v>
      </c>
      <c r="AA830" s="2225">
        <f t="shared" si="596"/>
        <v>0</v>
      </c>
      <c r="AB830" s="2778">
        <f t="shared" si="596"/>
        <v>0</v>
      </c>
      <c r="AC830" s="2225">
        <f t="shared" si="596"/>
        <v>0</v>
      </c>
      <c r="AD830" s="2225">
        <f t="shared" si="596"/>
        <v>0</v>
      </c>
      <c r="AE830" s="2779">
        <f t="shared" si="596"/>
        <v>0</v>
      </c>
      <c r="AF830" s="2779">
        <f t="shared" si="596"/>
        <v>0</v>
      </c>
      <c r="AG830" s="2225">
        <f t="shared" si="596"/>
        <v>0</v>
      </c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  <c r="BI830" s="214"/>
      <c r="BJ830" s="214"/>
      <c r="BK830" s="214"/>
      <c r="BL830" s="214"/>
      <c r="BM830" s="214"/>
      <c r="BN830" s="214"/>
      <c r="BO830" s="214"/>
      <c r="BP830" s="214"/>
      <c r="BQ830" s="214"/>
      <c r="BR830" s="214"/>
      <c r="BS830" s="214"/>
      <c r="BT830" s="214"/>
      <c r="BU830" s="214"/>
      <c r="BV830" s="214"/>
      <c r="BW830" s="214"/>
      <c r="BX830" s="214"/>
      <c r="BY830" s="214"/>
      <c r="BZ830" s="214"/>
      <c r="CA830" s="214"/>
      <c r="CB830" s="214"/>
      <c r="CC830" s="214"/>
      <c r="CD830" s="214"/>
      <c r="CE830" s="214"/>
      <c r="CF830" s="214"/>
      <c r="CG830" s="214"/>
      <c r="CH830" s="214"/>
      <c r="CI830" s="214"/>
      <c r="CJ830" s="214"/>
      <c r="CK830" s="214"/>
      <c r="CL830" s="214"/>
      <c r="CM830" s="214"/>
      <c r="CN830" s="214"/>
      <c r="CO830" s="214"/>
      <c r="CP830" s="214"/>
      <c r="CQ830" s="214"/>
      <c r="CR830" s="214"/>
      <c r="CS830" s="214"/>
      <c r="CT830" s="214"/>
      <c r="CU830" s="214"/>
      <c r="CV830" s="214"/>
      <c r="CW830" s="214"/>
      <c r="CX830" s="214"/>
      <c r="CY830" s="214"/>
      <c r="CZ830" s="214"/>
      <c r="DA830" s="214"/>
      <c r="DB830" s="214"/>
      <c r="DC830" s="214"/>
      <c r="DD830" s="214"/>
      <c r="DE830" s="214"/>
      <c r="DF830" s="214"/>
      <c r="DG830" s="214"/>
      <c r="DH830" s="214"/>
      <c r="DI830" s="214"/>
      <c r="DJ830" s="214"/>
      <c r="DK830" s="214"/>
      <c r="DL830" s="214"/>
      <c r="DM830" s="214"/>
      <c r="DN830" s="214"/>
      <c r="DO830" s="214"/>
      <c r="DP830" s="214"/>
      <c r="DQ830" s="214"/>
      <c r="DR830" s="214"/>
      <c r="DS830" s="214"/>
      <c r="DT830" s="214"/>
      <c r="DU830" s="214"/>
      <c r="DV830" s="214"/>
      <c r="DW830" s="214"/>
      <c r="DX830" s="214"/>
      <c r="DY830" s="214"/>
      <c r="DZ830" s="214"/>
      <c r="EA830" s="214"/>
      <c r="EB830" s="214"/>
      <c r="EC830" s="214"/>
      <c r="ED830" s="214"/>
      <c r="EE830" s="214"/>
      <c r="EF830" s="214"/>
      <c r="EG830" s="214"/>
      <c r="EH830" s="214"/>
      <c r="EI830" s="214"/>
      <c r="EJ830" s="214"/>
      <c r="EK830" s="214"/>
      <c r="EL830" s="214"/>
      <c r="EM830" s="214"/>
      <c r="EN830" s="214"/>
      <c r="EO830" s="214"/>
      <c r="EP830" s="214"/>
      <c r="EQ830" s="214"/>
      <c r="ER830" s="214"/>
      <c r="ES830" s="214"/>
      <c r="ET830" s="214"/>
      <c r="EU830" s="214"/>
      <c r="EV830" s="214"/>
      <c r="EW830" s="214"/>
      <c r="EX830" s="214"/>
      <c r="EY830" s="214"/>
      <c r="EZ830" s="214"/>
      <c r="FA830" s="214"/>
      <c r="FB830" s="214"/>
      <c r="FC830" s="214"/>
      <c r="FD830" s="214"/>
      <c r="FE830" s="214"/>
      <c r="FF830" s="214"/>
      <c r="FG830" s="214"/>
      <c r="FH830" s="214"/>
      <c r="FI830" s="214"/>
      <c r="FJ830" s="214"/>
      <c r="FK830" s="214"/>
      <c r="FL830" s="214"/>
      <c r="FM830" s="214"/>
      <c r="FN830" s="214"/>
      <c r="FO830" s="214"/>
      <c r="FP830" s="214"/>
      <c r="FQ830" s="214"/>
      <c r="FR830" s="214"/>
      <c r="FS830" s="214"/>
      <c r="FT830" s="214"/>
      <c r="FU830" s="214"/>
      <c r="FV830" s="214"/>
      <c r="FW830" s="214"/>
      <c r="FX830" s="214"/>
      <c r="FY830" s="214"/>
      <c r="FZ830" s="214"/>
      <c r="GA830" s="214"/>
      <c r="GB830" s="214"/>
      <c r="GC830" s="214"/>
      <c r="GD830" s="214"/>
      <c r="GE830" s="214"/>
      <c r="GF830" s="214"/>
      <c r="GG830" s="214"/>
      <c r="GH830" s="214"/>
      <c r="GI830" s="214"/>
      <c r="GJ830" s="214"/>
      <c r="GK830" s="214"/>
      <c r="GL830" s="214"/>
      <c r="GM830" s="214"/>
      <c r="GN830" s="214"/>
      <c r="GO830" s="214"/>
      <c r="GP830" s="214"/>
      <c r="GQ830" s="214"/>
      <c r="GR830" s="214"/>
      <c r="GS830" s="214"/>
      <c r="GT830" s="214"/>
      <c r="GU830" s="214"/>
      <c r="GV830" s="214"/>
      <c r="GW830" s="214"/>
      <c r="GX830" s="214"/>
      <c r="GY830" s="214"/>
      <c r="GZ830" s="214"/>
      <c r="HA830" s="214"/>
      <c r="HB830" s="214"/>
      <c r="HC830" s="214"/>
      <c r="HD830" s="214"/>
      <c r="HE830" s="214"/>
      <c r="HF830" s="214"/>
      <c r="HG830" s="214"/>
      <c r="HH830" s="214"/>
      <c r="HI830" s="214"/>
      <c r="HJ830" s="214"/>
      <c r="HK830" s="214"/>
      <c r="HL830" s="214"/>
      <c r="HM830" s="214"/>
      <c r="HN830" s="214"/>
      <c r="HO830" s="214"/>
      <c r="HP830" s="214"/>
      <c r="HQ830" s="214"/>
      <c r="HR830" s="214"/>
      <c r="HS830" s="214"/>
      <c r="HT830" s="214"/>
      <c r="HU830" s="214"/>
      <c r="HV830" s="214"/>
      <c r="HW830" s="214"/>
      <c r="HX830" s="214"/>
      <c r="HY830" s="214"/>
      <c r="HZ830" s="214"/>
      <c r="IA830" s="214"/>
      <c r="IB830" s="214"/>
      <c r="IC830" s="214"/>
      <c r="ID830" s="214"/>
      <c r="IE830" s="214"/>
      <c r="IF830" s="214"/>
      <c r="IG830" s="214"/>
      <c r="IH830" s="214"/>
      <c r="II830" s="214"/>
      <c r="IJ830" s="214"/>
      <c r="IK830" s="214"/>
      <c r="IL830" s="214"/>
      <c r="IM830" s="214"/>
      <c r="IN830" s="214"/>
      <c r="IO830" s="214"/>
      <c r="IP830" s="214"/>
      <c r="IQ830" s="214"/>
      <c r="IR830" s="214"/>
      <c r="IS830" s="214"/>
      <c r="IT830" s="214"/>
      <c r="IU830" s="214"/>
      <c r="IV830" s="214"/>
    </row>
    <row r="831" spans="2:256" ht="30" x14ac:dyDescent="0.25">
      <c r="B831" s="214">
        <v>1</v>
      </c>
      <c r="C831" s="575" t="s">
        <v>442</v>
      </c>
      <c r="D831" s="172"/>
      <c r="E831" s="286"/>
      <c r="F831" s="2222">
        <f>SUM(F741,F668,F607,F576,F469,F414,F346,F275,F183,F71)</f>
        <v>198207.5</v>
      </c>
      <c r="G831" s="2222">
        <f>SUM(G741,G668,G607,G576,G469,G414,G346,G275,G183,G71)</f>
        <v>132138.41666666669</v>
      </c>
      <c r="H831" s="2222">
        <f>SUM(H741,H668,H607,H576,H469,H414,H346,H275,H183,H71)</f>
        <v>147394.22750000001</v>
      </c>
      <c r="I831" s="2223">
        <f t="shared" si="574"/>
        <v>111.54532589248269</v>
      </c>
      <c r="J831" s="2227"/>
      <c r="K831" s="2227"/>
      <c r="L831" s="2223"/>
      <c r="M831" s="2223"/>
      <c r="N831" s="2223"/>
      <c r="O831" s="2223"/>
      <c r="P831" s="2223"/>
      <c r="Q831" s="1704"/>
      <c r="R831" s="2225">
        <f t="shared" ref="R831:AG831" si="601">SUM( ,R741,R668,R607,R576,R469,R414, ,R346,R275,R183, ,R71)</f>
        <v>0</v>
      </c>
      <c r="S831" s="2225">
        <f t="shared" si="601"/>
        <v>0</v>
      </c>
      <c r="T831" s="2225">
        <f t="shared" si="601"/>
        <v>0</v>
      </c>
      <c r="U831" s="2225">
        <f t="shared" si="601"/>
        <v>0</v>
      </c>
      <c r="V831" s="2225">
        <f t="shared" si="601"/>
        <v>0</v>
      </c>
      <c r="W831" s="2225">
        <f t="shared" ref="W831:X831" si="602">SUM( ,W741,W668,W607,W576,W469,W414, ,W346,W275,W183, ,W71)</f>
        <v>0</v>
      </c>
      <c r="X831" s="2225">
        <f t="shared" si="602"/>
        <v>0</v>
      </c>
      <c r="Y831" s="2225">
        <f t="shared" ref="Y831" si="603">SUM( ,Y741,Y668,Y607,Y576,Y469,Y414, ,Y346,Y275,Y183, ,Y71)</f>
        <v>0</v>
      </c>
      <c r="Z831" s="2225">
        <f t="shared" si="601"/>
        <v>0</v>
      </c>
      <c r="AA831" s="2225">
        <f t="shared" si="601"/>
        <v>0</v>
      </c>
      <c r="AB831" s="2778">
        <f t="shared" si="601"/>
        <v>0</v>
      </c>
      <c r="AC831" s="2225">
        <f t="shared" si="601"/>
        <v>0</v>
      </c>
      <c r="AD831" s="2225">
        <f t="shared" si="601"/>
        <v>0</v>
      </c>
      <c r="AE831" s="2779">
        <f t="shared" si="601"/>
        <v>0</v>
      </c>
      <c r="AF831" s="2779">
        <f t="shared" si="601"/>
        <v>0</v>
      </c>
      <c r="AG831" s="2225">
        <f t="shared" si="601"/>
        <v>0</v>
      </c>
      <c r="AH831" s="214"/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  <c r="BI831" s="214"/>
      <c r="BJ831" s="214"/>
      <c r="BK831" s="214"/>
      <c r="BL831" s="214"/>
      <c r="BM831" s="214"/>
      <c r="BN831" s="214"/>
      <c r="BO831" s="214"/>
      <c r="BP831" s="214"/>
      <c r="BQ831" s="214"/>
      <c r="BR831" s="214"/>
      <c r="BS831" s="214"/>
      <c r="BT831" s="214"/>
      <c r="BU831" s="214"/>
      <c r="BV831" s="214"/>
      <c r="BW831" s="214"/>
      <c r="BX831" s="214"/>
      <c r="BY831" s="214"/>
      <c r="BZ831" s="214"/>
      <c r="CA831" s="214"/>
      <c r="CB831" s="214"/>
      <c r="CC831" s="214"/>
      <c r="CD831" s="214"/>
      <c r="CE831" s="214"/>
      <c r="CF831" s="214"/>
      <c r="CG831" s="214"/>
      <c r="CH831" s="214"/>
      <c r="CI831" s="214"/>
      <c r="CJ831" s="214"/>
      <c r="CK831" s="214"/>
      <c r="CL831" s="214"/>
      <c r="CM831" s="214"/>
      <c r="CN831" s="214"/>
      <c r="CO831" s="214"/>
      <c r="CP831" s="214"/>
      <c r="CQ831" s="214"/>
      <c r="CR831" s="214"/>
      <c r="CS831" s="214"/>
      <c r="CT831" s="214"/>
      <c r="CU831" s="214"/>
      <c r="CV831" s="214"/>
      <c r="CW831" s="214"/>
      <c r="CX831" s="214"/>
      <c r="CY831" s="214"/>
      <c r="CZ831" s="214"/>
      <c r="DA831" s="214"/>
      <c r="DB831" s="214"/>
      <c r="DC831" s="214"/>
      <c r="DD831" s="214"/>
      <c r="DE831" s="214"/>
      <c r="DF831" s="214"/>
      <c r="DG831" s="214"/>
      <c r="DH831" s="214"/>
      <c r="DI831" s="214"/>
      <c r="DJ831" s="214"/>
      <c r="DK831" s="214"/>
      <c r="DL831" s="214"/>
      <c r="DM831" s="214"/>
      <c r="DN831" s="214"/>
      <c r="DO831" s="214"/>
      <c r="DP831" s="214"/>
      <c r="DQ831" s="214"/>
      <c r="DR831" s="214"/>
      <c r="DS831" s="214"/>
      <c r="DT831" s="214"/>
      <c r="DU831" s="214"/>
      <c r="DV831" s="214"/>
      <c r="DW831" s="214"/>
      <c r="DX831" s="214"/>
      <c r="DY831" s="214"/>
      <c r="DZ831" s="214"/>
      <c r="EA831" s="214"/>
      <c r="EB831" s="214"/>
      <c r="EC831" s="214"/>
      <c r="ED831" s="214"/>
      <c r="EE831" s="214"/>
      <c r="EF831" s="214"/>
      <c r="EG831" s="214"/>
      <c r="EH831" s="214"/>
      <c r="EI831" s="214"/>
      <c r="EJ831" s="214"/>
      <c r="EK831" s="214"/>
      <c r="EL831" s="214"/>
      <c r="EM831" s="214"/>
      <c r="EN831" s="214"/>
      <c r="EO831" s="214"/>
      <c r="EP831" s="214"/>
      <c r="EQ831" s="214"/>
      <c r="ER831" s="214"/>
      <c r="ES831" s="214"/>
      <c r="ET831" s="214"/>
      <c r="EU831" s="214"/>
      <c r="EV831" s="214"/>
      <c r="EW831" s="214"/>
      <c r="EX831" s="214"/>
      <c r="EY831" s="214"/>
      <c r="EZ831" s="214"/>
      <c r="FA831" s="214"/>
      <c r="FB831" s="214"/>
      <c r="FC831" s="214"/>
      <c r="FD831" s="214"/>
      <c r="FE831" s="214"/>
      <c r="FF831" s="214"/>
      <c r="FG831" s="214"/>
      <c r="FH831" s="214"/>
      <c r="FI831" s="214"/>
      <c r="FJ831" s="214"/>
      <c r="FK831" s="214"/>
      <c r="FL831" s="214"/>
      <c r="FM831" s="214"/>
      <c r="FN831" s="214"/>
      <c r="FO831" s="214"/>
      <c r="FP831" s="214"/>
      <c r="FQ831" s="214"/>
      <c r="FR831" s="214"/>
      <c r="FS831" s="214"/>
      <c r="FT831" s="214"/>
      <c r="FU831" s="214"/>
      <c r="FV831" s="214"/>
      <c r="FW831" s="214"/>
      <c r="FX831" s="214"/>
      <c r="FY831" s="214"/>
      <c r="FZ831" s="214"/>
      <c r="GA831" s="214"/>
      <c r="GB831" s="214"/>
      <c r="GC831" s="214"/>
      <c r="GD831" s="214"/>
      <c r="GE831" s="214"/>
      <c r="GF831" s="214"/>
      <c r="GG831" s="214"/>
      <c r="GH831" s="214"/>
      <c r="GI831" s="214"/>
      <c r="GJ831" s="214"/>
      <c r="GK831" s="214"/>
      <c r="GL831" s="214"/>
      <c r="GM831" s="214"/>
      <c r="GN831" s="214"/>
      <c r="GO831" s="214"/>
      <c r="GP831" s="214"/>
      <c r="GQ831" s="214"/>
      <c r="GR831" s="214"/>
      <c r="GS831" s="214"/>
      <c r="GT831" s="214"/>
      <c r="GU831" s="214"/>
      <c r="GV831" s="214"/>
      <c r="GW831" s="214"/>
      <c r="GX831" s="214"/>
      <c r="GY831" s="214"/>
      <c r="GZ831" s="214"/>
      <c r="HA831" s="214"/>
      <c r="HB831" s="214"/>
      <c r="HC831" s="214"/>
      <c r="HD831" s="214"/>
      <c r="HE831" s="214"/>
      <c r="HF831" s="214"/>
      <c r="HG831" s="214"/>
      <c r="HH831" s="214"/>
      <c r="HI831" s="214"/>
      <c r="HJ831" s="214"/>
      <c r="HK831" s="214"/>
      <c r="HL831" s="214"/>
      <c r="HM831" s="214"/>
      <c r="HN831" s="214"/>
      <c r="HO831" s="214"/>
      <c r="HP831" s="214"/>
      <c r="HQ831" s="214"/>
      <c r="HR831" s="214"/>
      <c r="HS831" s="214"/>
      <c r="HT831" s="214"/>
      <c r="HU831" s="214"/>
      <c r="HV831" s="214"/>
      <c r="HW831" s="214"/>
      <c r="HX831" s="214"/>
      <c r="HY831" s="214"/>
      <c r="HZ831" s="214"/>
      <c r="IA831" s="214"/>
      <c r="IB831" s="214"/>
      <c r="IC831" s="214"/>
      <c r="ID831" s="214"/>
      <c r="IE831" s="214"/>
      <c r="IF831" s="214"/>
      <c r="IG831" s="214"/>
      <c r="IH831" s="214"/>
      <c r="II831" s="214"/>
      <c r="IJ831" s="214"/>
      <c r="IK831" s="214"/>
      <c r="IL831" s="214"/>
      <c r="IM831" s="214"/>
      <c r="IN831" s="214"/>
      <c r="IO831" s="214"/>
      <c r="IP831" s="214"/>
      <c r="IQ831" s="214"/>
      <c r="IR831" s="214"/>
      <c r="IS831" s="214"/>
      <c r="IT831" s="214"/>
      <c r="IU831" s="214"/>
      <c r="IV831" s="214"/>
    </row>
    <row r="832" spans="2:256" x14ac:dyDescent="0.25">
      <c r="B832" s="214">
        <v>1</v>
      </c>
      <c r="C832" s="575" t="s">
        <v>443</v>
      </c>
      <c r="D832" s="172"/>
      <c r="E832" s="286"/>
      <c r="F832" s="2222">
        <f>SUM(F742,F669,F577,F470,F415,F347,F276,F184,F72)</f>
        <v>111820</v>
      </c>
      <c r="G832" s="2223">
        <f>SUM(G742,G669,G577,G470,G415,G347,G276,G184,G72)</f>
        <v>74546.666666666672</v>
      </c>
      <c r="H832" s="2223">
        <f>SUM(H742,H669,H577,H470,H415,H347,H276,H184,H72)</f>
        <v>76302</v>
      </c>
      <c r="I832" s="2223">
        <f t="shared" si="574"/>
        <v>102.35467715972098</v>
      </c>
      <c r="J832" s="2227"/>
      <c r="K832" s="2227"/>
      <c r="L832" s="2223"/>
      <c r="M832" s="2223"/>
      <c r="N832" s="2223"/>
      <c r="O832" s="2223"/>
      <c r="P832" s="2223"/>
      <c r="Q832" s="1704"/>
      <c r="R832" s="2225">
        <f t="shared" ref="R832:AG832" si="604">SUM( ,R742,R669,R577,R470, ,R415,R347,R276,R184, ,R72)</f>
        <v>0</v>
      </c>
      <c r="S832" s="2225">
        <f t="shared" si="604"/>
        <v>0</v>
      </c>
      <c r="T832" s="2225">
        <f t="shared" si="604"/>
        <v>0</v>
      </c>
      <c r="U832" s="2225">
        <f t="shared" si="604"/>
        <v>0</v>
      </c>
      <c r="V832" s="2225">
        <f t="shared" si="604"/>
        <v>0</v>
      </c>
      <c r="W832" s="2225">
        <f t="shared" ref="W832:X832" si="605">SUM( ,W742,W669,W577,W470, ,W415,W347,W276,W184, ,W72)</f>
        <v>0</v>
      </c>
      <c r="X832" s="2225">
        <f t="shared" si="605"/>
        <v>0</v>
      </c>
      <c r="Y832" s="2225">
        <f t="shared" ref="Y832" si="606">SUM( ,Y742,Y669,Y577,Y470, ,Y415,Y347,Y276,Y184, ,Y72)</f>
        <v>0</v>
      </c>
      <c r="Z832" s="2225">
        <f t="shared" si="604"/>
        <v>0</v>
      </c>
      <c r="AA832" s="2225">
        <f t="shared" si="604"/>
        <v>0</v>
      </c>
      <c r="AB832" s="2778">
        <f t="shared" si="604"/>
        <v>0</v>
      </c>
      <c r="AC832" s="2225">
        <f t="shared" si="604"/>
        <v>0</v>
      </c>
      <c r="AD832" s="2225">
        <f t="shared" si="604"/>
        <v>0</v>
      </c>
      <c r="AE832" s="2779">
        <f t="shared" si="604"/>
        <v>0</v>
      </c>
      <c r="AF832" s="2779">
        <f t="shared" si="604"/>
        <v>0</v>
      </c>
      <c r="AG832" s="2225">
        <f t="shared" si="604"/>
        <v>0</v>
      </c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  <c r="BI832" s="214"/>
      <c r="BJ832" s="214"/>
      <c r="BK832" s="214"/>
      <c r="BL832" s="214"/>
      <c r="BM832" s="214"/>
      <c r="BN832" s="214"/>
      <c r="BO832" s="214"/>
      <c r="BP832" s="214"/>
      <c r="BQ832" s="214"/>
      <c r="BR832" s="214"/>
      <c r="BS832" s="214"/>
      <c r="BT832" s="214"/>
      <c r="BU832" s="214"/>
      <c r="BV832" s="214"/>
      <c r="BW832" s="214"/>
      <c r="BX832" s="214"/>
      <c r="BY832" s="214"/>
      <c r="BZ832" s="214"/>
      <c r="CA832" s="214"/>
      <c r="CB832" s="214"/>
      <c r="CC832" s="214"/>
      <c r="CD832" s="214"/>
      <c r="CE832" s="214"/>
      <c r="CF832" s="214"/>
      <c r="CG832" s="214"/>
      <c r="CH832" s="214"/>
      <c r="CI832" s="214"/>
      <c r="CJ832" s="214"/>
      <c r="CK832" s="214"/>
      <c r="CL832" s="214"/>
      <c r="CM832" s="214"/>
      <c r="CN832" s="214"/>
      <c r="CO832" s="214"/>
      <c r="CP832" s="214"/>
      <c r="CQ832" s="214"/>
      <c r="CR832" s="214"/>
      <c r="CS832" s="214"/>
      <c r="CT832" s="214"/>
      <c r="CU832" s="214"/>
      <c r="CV832" s="214"/>
      <c r="CW832" s="214"/>
      <c r="CX832" s="214"/>
      <c r="CY832" s="214"/>
      <c r="CZ832" s="214"/>
      <c r="DA832" s="214"/>
      <c r="DB832" s="214"/>
      <c r="DC832" s="214"/>
      <c r="DD832" s="214"/>
      <c r="DE832" s="214"/>
      <c r="DF832" s="214"/>
      <c r="DG832" s="214"/>
      <c r="DH832" s="214"/>
      <c r="DI832" s="214"/>
      <c r="DJ832" s="214"/>
      <c r="DK832" s="214"/>
      <c r="DL832" s="214"/>
      <c r="DM832" s="214"/>
      <c r="DN832" s="214"/>
      <c r="DO832" s="214"/>
      <c r="DP832" s="214"/>
      <c r="DQ832" s="214"/>
      <c r="DR832" s="214"/>
      <c r="DS832" s="214"/>
      <c r="DT832" s="214"/>
      <c r="DU832" s="214"/>
      <c r="DV832" s="214"/>
      <c r="DW832" s="214"/>
      <c r="DX832" s="214"/>
      <c r="DY832" s="214"/>
      <c r="DZ832" s="214"/>
      <c r="EA832" s="214"/>
      <c r="EB832" s="214"/>
      <c r="EC832" s="214"/>
      <c r="ED832" s="214"/>
      <c r="EE832" s="214"/>
      <c r="EF832" s="214"/>
      <c r="EG832" s="214"/>
      <c r="EH832" s="214"/>
      <c r="EI832" s="214"/>
      <c r="EJ832" s="214"/>
      <c r="EK832" s="214"/>
      <c r="EL832" s="214"/>
      <c r="EM832" s="214"/>
      <c r="EN832" s="214"/>
      <c r="EO832" s="214"/>
      <c r="EP832" s="214"/>
      <c r="EQ832" s="214"/>
      <c r="ER832" s="214"/>
      <c r="ES832" s="214"/>
      <c r="ET832" s="214"/>
      <c r="EU832" s="214"/>
      <c r="EV832" s="214"/>
      <c r="EW832" s="214"/>
      <c r="EX832" s="214"/>
      <c r="EY832" s="214"/>
      <c r="EZ832" s="214"/>
      <c r="FA832" s="214"/>
      <c r="FB832" s="214"/>
      <c r="FC832" s="214"/>
      <c r="FD832" s="214"/>
      <c r="FE832" s="214"/>
      <c r="FF832" s="214"/>
      <c r="FG832" s="214"/>
      <c r="FH832" s="214"/>
      <c r="FI832" s="214"/>
      <c r="FJ832" s="214"/>
      <c r="FK832" s="214"/>
      <c r="FL832" s="214"/>
      <c r="FM832" s="214"/>
      <c r="FN832" s="214"/>
      <c r="FO832" s="214"/>
      <c r="FP832" s="214"/>
      <c r="FQ832" s="214"/>
      <c r="FR832" s="214"/>
      <c r="FS832" s="214"/>
      <c r="FT832" s="214"/>
      <c r="FU832" s="214"/>
      <c r="FV832" s="214"/>
      <c r="FW832" s="214"/>
      <c r="FX832" s="214"/>
      <c r="FY832" s="214"/>
      <c r="FZ832" s="214"/>
      <c r="GA832" s="214"/>
      <c r="GB832" s="214"/>
      <c r="GC832" s="214"/>
      <c r="GD832" s="214"/>
      <c r="GE832" s="214"/>
      <c r="GF832" s="214"/>
      <c r="GG832" s="214"/>
      <c r="GH832" s="214"/>
      <c r="GI832" s="214"/>
      <c r="GJ832" s="214"/>
      <c r="GK832" s="214"/>
      <c r="GL832" s="214"/>
      <c r="GM832" s="214"/>
      <c r="GN832" s="214"/>
      <c r="GO832" s="214"/>
      <c r="GP832" s="214"/>
      <c r="GQ832" s="214"/>
      <c r="GR832" s="214"/>
      <c r="GS832" s="214"/>
      <c r="GT832" s="214"/>
      <c r="GU832" s="214"/>
      <c r="GV832" s="214"/>
      <c r="GW832" s="214"/>
      <c r="GX832" s="214"/>
      <c r="GY832" s="214"/>
      <c r="GZ832" s="214"/>
      <c r="HA832" s="214"/>
      <c r="HB832" s="214"/>
      <c r="HC832" s="214"/>
      <c r="HD832" s="214"/>
      <c r="HE832" s="214"/>
      <c r="HF832" s="214"/>
      <c r="HG832" s="214"/>
      <c r="HH832" s="214"/>
      <c r="HI832" s="214"/>
      <c r="HJ832" s="214"/>
      <c r="HK832" s="214"/>
      <c r="HL832" s="214"/>
      <c r="HM832" s="214"/>
      <c r="HN832" s="214"/>
      <c r="HO832" s="214"/>
      <c r="HP832" s="214"/>
      <c r="HQ832" s="214"/>
      <c r="HR832" s="214"/>
      <c r="HS832" s="214"/>
      <c r="HT832" s="214"/>
      <c r="HU832" s="214"/>
      <c r="HV832" s="214"/>
      <c r="HW832" s="214"/>
      <c r="HX832" s="214"/>
      <c r="HY832" s="214"/>
      <c r="HZ832" s="214"/>
      <c r="IA832" s="214"/>
      <c r="IB832" s="214"/>
      <c r="IC832" s="214"/>
      <c r="ID832" s="214"/>
      <c r="IE832" s="214"/>
      <c r="IF832" s="214"/>
      <c r="IG832" s="214"/>
      <c r="IH832" s="214"/>
      <c r="II832" s="214"/>
      <c r="IJ832" s="214"/>
      <c r="IK832" s="214"/>
      <c r="IL832" s="214"/>
      <c r="IM832" s="214"/>
      <c r="IN832" s="214"/>
      <c r="IO832" s="214"/>
      <c r="IP832" s="214"/>
      <c r="IQ832" s="214"/>
      <c r="IR832" s="214"/>
      <c r="IS832" s="214"/>
      <c r="IT832" s="214"/>
      <c r="IU832" s="214"/>
      <c r="IV832" s="214"/>
    </row>
    <row r="833" spans="2:256" ht="30" x14ac:dyDescent="0.25">
      <c r="B833" s="214">
        <v>1</v>
      </c>
      <c r="C833" s="574" t="s">
        <v>444</v>
      </c>
      <c r="D833" s="172"/>
      <c r="E833" s="286"/>
      <c r="F833" s="2222">
        <f>SUM(F743,F670,F608,F578,F471,F73)</f>
        <v>81550</v>
      </c>
      <c r="G833" s="2223">
        <f>SUM(G743,G670,G608,G578,G471,G73)</f>
        <v>54367.000000000007</v>
      </c>
      <c r="H833" s="2223">
        <f>SUM(H743,H670,H608,H578,H471,H73)</f>
        <v>57132.910000000011</v>
      </c>
      <c r="I833" s="2223">
        <f t="shared" si="574"/>
        <v>105.08747953721927</v>
      </c>
      <c r="J833" s="2227"/>
      <c r="K833" s="2227"/>
      <c r="L833" s="2223"/>
      <c r="M833" s="2223"/>
      <c r="N833" s="2223"/>
      <c r="O833" s="2223"/>
      <c r="P833" s="2223"/>
      <c r="Q833" s="1704"/>
      <c r="R833" s="2225">
        <f t="shared" ref="R833:AG833" si="607">SUM(R743,R670,R608,R578,R471, )</f>
        <v>0</v>
      </c>
      <c r="S833" s="2225">
        <f t="shared" ref="S833:T833" si="608">SUM(S743,S670,S608,S578,S471, )</f>
        <v>0</v>
      </c>
      <c r="T833" s="2225">
        <f t="shared" si="608"/>
        <v>0</v>
      </c>
      <c r="U833" s="2225">
        <f t="shared" ref="U833:V833" si="609">SUM(U743,U670,U608,U578,U471, )</f>
        <v>0</v>
      </c>
      <c r="V833" s="2225">
        <f t="shared" si="609"/>
        <v>0</v>
      </c>
      <c r="W833" s="2225">
        <f t="shared" ref="W833:X833" si="610">SUM(W743,W670,W608,W578,W471, )</f>
        <v>0</v>
      </c>
      <c r="X833" s="2225">
        <f t="shared" si="610"/>
        <v>0</v>
      </c>
      <c r="Y833" s="2225">
        <f t="shared" ref="Y833" si="611">SUM(Y743,Y670,Y608,Y578,Y471, )</f>
        <v>0</v>
      </c>
      <c r="Z833" s="2225">
        <f t="shared" si="607"/>
        <v>0</v>
      </c>
      <c r="AA833" s="2225">
        <f t="shared" si="607"/>
        <v>0</v>
      </c>
      <c r="AB833" s="2778">
        <f t="shared" si="607"/>
        <v>0</v>
      </c>
      <c r="AC833" s="2225">
        <f t="shared" si="607"/>
        <v>0</v>
      </c>
      <c r="AD833" s="2225">
        <f t="shared" si="607"/>
        <v>0</v>
      </c>
      <c r="AE833" s="2779">
        <f t="shared" si="607"/>
        <v>0</v>
      </c>
      <c r="AF833" s="2779">
        <f t="shared" si="607"/>
        <v>0</v>
      </c>
      <c r="AG833" s="2225">
        <f t="shared" si="607"/>
        <v>0</v>
      </c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  <c r="BI833" s="214"/>
      <c r="BJ833" s="214"/>
      <c r="BK833" s="214"/>
      <c r="BL833" s="214"/>
      <c r="BM833" s="214"/>
      <c r="BN833" s="214"/>
      <c r="BO833" s="214"/>
      <c r="BP833" s="214"/>
      <c r="BQ833" s="214"/>
      <c r="BR833" s="214"/>
      <c r="BS833" s="214"/>
      <c r="BT833" s="214"/>
      <c r="BU833" s="214"/>
      <c r="BV833" s="214"/>
      <c r="BW833" s="214"/>
      <c r="BX833" s="214"/>
      <c r="BY833" s="214"/>
      <c r="BZ833" s="214"/>
      <c r="CA833" s="214"/>
      <c r="CB833" s="214"/>
      <c r="CC833" s="214"/>
      <c r="CD833" s="214"/>
      <c r="CE833" s="214"/>
      <c r="CF833" s="214"/>
      <c r="CG833" s="214"/>
      <c r="CH833" s="214"/>
      <c r="CI833" s="214"/>
      <c r="CJ833" s="214"/>
      <c r="CK833" s="214"/>
      <c r="CL833" s="214"/>
      <c r="CM833" s="214"/>
      <c r="CN833" s="214"/>
      <c r="CO833" s="214"/>
      <c r="CP833" s="214"/>
      <c r="CQ833" s="214"/>
      <c r="CR833" s="214"/>
      <c r="CS833" s="214"/>
      <c r="CT833" s="214"/>
      <c r="CU833" s="214"/>
      <c r="CV833" s="214"/>
      <c r="CW833" s="214"/>
      <c r="CX833" s="214"/>
      <c r="CY833" s="214"/>
      <c r="CZ833" s="214"/>
      <c r="DA833" s="214"/>
      <c r="DB833" s="214"/>
      <c r="DC833" s="214"/>
      <c r="DD833" s="214"/>
      <c r="DE833" s="214"/>
      <c r="DF833" s="214"/>
      <c r="DG833" s="214"/>
      <c r="DH833" s="214"/>
      <c r="DI833" s="214"/>
      <c r="DJ833" s="214"/>
      <c r="DK833" s="214"/>
      <c r="DL833" s="214"/>
      <c r="DM833" s="214"/>
      <c r="DN833" s="214"/>
      <c r="DO833" s="214"/>
      <c r="DP833" s="214"/>
      <c r="DQ833" s="214"/>
      <c r="DR833" s="214"/>
      <c r="DS833" s="214"/>
      <c r="DT833" s="214"/>
      <c r="DU833" s="214"/>
      <c r="DV833" s="214"/>
      <c r="DW833" s="214"/>
      <c r="DX833" s="214"/>
      <c r="DY833" s="214"/>
      <c r="DZ833" s="214"/>
      <c r="EA833" s="214"/>
      <c r="EB833" s="214"/>
      <c r="EC833" s="214"/>
      <c r="ED833" s="214"/>
      <c r="EE833" s="214"/>
      <c r="EF833" s="214"/>
      <c r="EG833" s="214"/>
      <c r="EH833" s="214"/>
      <c r="EI833" s="214"/>
      <c r="EJ833" s="214"/>
      <c r="EK833" s="214"/>
      <c r="EL833" s="214"/>
      <c r="EM833" s="214"/>
      <c r="EN833" s="214"/>
      <c r="EO833" s="214"/>
      <c r="EP833" s="214"/>
      <c r="EQ833" s="214"/>
      <c r="ER833" s="214"/>
      <c r="ES833" s="214"/>
      <c r="ET833" s="214"/>
      <c r="EU833" s="214"/>
      <c r="EV833" s="214"/>
      <c r="EW833" s="214"/>
      <c r="EX833" s="214"/>
      <c r="EY833" s="214"/>
      <c r="EZ833" s="214"/>
      <c r="FA833" s="214"/>
      <c r="FB833" s="214"/>
      <c r="FC833" s="214"/>
      <c r="FD833" s="214"/>
      <c r="FE833" s="214"/>
      <c r="FF833" s="214"/>
      <c r="FG833" s="214"/>
      <c r="FH833" s="214"/>
      <c r="FI833" s="214"/>
      <c r="FJ833" s="214"/>
      <c r="FK833" s="214"/>
      <c r="FL833" s="214"/>
      <c r="FM833" s="214"/>
      <c r="FN833" s="214"/>
      <c r="FO833" s="214"/>
      <c r="FP833" s="214"/>
      <c r="FQ833" s="214"/>
      <c r="FR833" s="214"/>
      <c r="FS833" s="214"/>
      <c r="FT833" s="214"/>
      <c r="FU833" s="214"/>
      <c r="FV833" s="214"/>
      <c r="FW833" s="214"/>
      <c r="FX833" s="214"/>
      <c r="FY833" s="214"/>
      <c r="FZ833" s="214"/>
      <c r="GA833" s="214"/>
      <c r="GB833" s="214"/>
      <c r="GC833" s="214"/>
      <c r="GD833" s="214"/>
      <c r="GE833" s="214"/>
      <c r="GF833" s="214"/>
      <c r="GG833" s="214"/>
      <c r="GH833" s="214"/>
      <c r="GI833" s="214"/>
      <c r="GJ833" s="214"/>
      <c r="GK833" s="214"/>
      <c r="GL833" s="214"/>
      <c r="GM833" s="214"/>
      <c r="GN833" s="214"/>
      <c r="GO833" s="214"/>
      <c r="GP833" s="214"/>
      <c r="GQ833" s="214"/>
      <c r="GR833" s="214"/>
      <c r="GS833" s="214"/>
      <c r="GT833" s="214"/>
      <c r="GU833" s="214"/>
      <c r="GV833" s="214"/>
      <c r="GW833" s="214"/>
      <c r="GX833" s="214"/>
      <c r="GY833" s="214"/>
      <c r="GZ833" s="214"/>
      <c r="HA833" s="214"/>
      <c r="HB833" s="214"/>
      <c r="HC833" s="214"/>
      <c r="HD833" s="214"/>
      <c r="HE833" s="214"/>
      <c r="HF833" s="214"/>
      <c r="HG833" s="214"/>
      <c r="HH833" s="214"/>
      <c r="HI833" s="214"/>
      <c r="HJ833" s="214"/>
      <c r="HK833" s="214"/>
      <c r="HL833" s="214"/>
      <c r="HM833" s="214"/>
      <c r="HN833" s="214"/>
      <c r="HO833" s="214"/>
      <c r="HP833" s="214"/>
      <c r="HQ833" s="214"/>
      <c r="HR833" s="214"/>
      <c r="HS833" s="214"/>
      <c r="HT833" s="214"/>
      <c r="HU833" s="214"/>
      <c r="HV833" s="214"/>
      <c r="HW833" s="214"/>
      <c r="HX833" s="214"/>
      <c r="HY833" s="214"/>
      <c r="HZ833" s="214"/>
      <c r="IA833" s="214"/>
      <c r="IB833" s="214"/>
      <c r="IC833" s="214"/>
      <c r="ID833" s="214"/>
      <c r="IE833" s="214"/>
      <c r="IF833" s="214"/>
      <c r="IG833" s="214"/>
      <c r="IH833" s="214"/>
      <c r="II833" s="214"/>
      <c r="IJ833" s="214"/>
      <c r="IK833" s="214"/>
      <c r="IL833" s="214"/>
      <c r="IM833" s="214"/>
      <c r="IN833" s="214"/>
      <c r="IO833" s="214"/>
      <c r="IP833" s="214"/>
      <c r="IQ833" s="214"/>
      <c r="IR833" s="214"/>
      <c r="IS833" s="214"/>
      <c r="IT833" s="214"/>
      <c r="IU833" s="214"/>
      <c r="IV833" s="214"/>
    </row>
    <row r="834" spans="2:256" ht="60" x14ac:dyDescent="0.25">
      <c r="B834" s="214">
        <v>1</v>
      </c>
      <c r="C834" s="173" t="s">
        <v>445</v>
      </c>
      <c r="D834" s="172"/>
      <c r="E834" s="286"/>
      <c r="F834" s="2222">
        <f t="shared" ref="F834:H835" si="612">F472</f>
        <v>45000</v>
      </c>
      <c r="G834" s="2223">
        <f t="shared" si="612"/>
        <v>30000</v>
      </c>
      <c r="H834" s="2223">
        <f t="shared" si="612"/>
        <v>35208</v>
      </c>
      <c r="I834" s="2223">
        <f t="shared" si="574"/>
        <v>117.36</v>
      </c>
      <c r="J834" s="2227"/>
      <c r="K834" s="2227"/>
      <c r="L834" s="2223"/>
      <c r="M834" s="2223"/>
      <c r="N834" s="2223"/>
      <c r="O834" s="2223"/>
      <c r="P834" s="2223"/>
      <c r="Q834" s="1704"/>
      <c r="R834" s="2225">
        <f t="shared" ref="R834:AG834" si="613">R472</f>
        <v>0</v>
      </c>
      <c r="S834" s="2225">
        <f t="shared" ref="S834:T834" si="614">S472</f>
        <v>0</v>
      </c>
      <c r="T834" s="2225">
        <f t="shared" si="614"/>
        <v>0</v>
      </c>
      <c r="U834" s="2225">
        <f t="shared" ref="U834:V834" si="615">U472</f>
        <v>0</v>
      </c>
      <c r="V834" s="2225">
        <f t="shared" si="615"/>
        <v>0</v>
      </c>
      <c r="W834" s="2225">
        <f t="shared" ref="W834:X834" si="616">W472</f>
        <v>0</v>
      </c>
      <c r="X834" s="2225">
        <f t="shared" si="616"/>
        <v>0</v>
      </c>
      <c r="Y834" s="2225">
        <f t="shared" ref="Y834" si="617">Y472</f>
        <v>0</v>
      </c>
      <c r="Z834" s="2225">
        <f t="shared" si="613"/>
        <v>0</v>
      </c>
      <c r="AA834" s="2225">
        <f t="shared" si="613"/>
        <v>0</v>
      </c>
      <c r="AB834" s="2778">
        <f t="shared" si="613"/>
        <v>0</v>
      </c>
      <c r="AC834" s="2225">
        <f t="shared" si="613"/>
        <v>0</v>
      </c>
      <c r="AD834" s="2225">
        <f t="shared" si="613"/>
        <v>0</v>
      </c>
      <c r="AE834" s="2779">
        <f t="shared" si="613"/>
        <v>0</v>
      </c>
      <c r="AF834" s="2779">
        <f t="shared" si="613"/>
        <v>0</v>
      </c>
      <c r="AG834" s="2225">
        <f t="shared" si="613"/>
        <v>0</v>
      </c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  <c r="BI834" s="214"/>
      <c r="BJ834" s="214"/>
      <c r="BK834" s="214"/>
      <c r="BL834" s="214"/>
      <c r="BM834" s="214"/>
      <c r="BN834" s="214"/>
      <c r="BO834" s="214"/>
      <c r="BP834" s="214"/>
      <c r="BQ834" s="214"/>
      <c r="BR834" s="214"/>
      <c r="BS834" s="214"/>
      <c r="BT834" s="214"/>
      <c r="BU834" s="214"/>
      <c r="BV834" s="214"/>
      <c r="BW834" s="214"/>
      <c r="BX834" s="214"/>
      <c r="BY834" s="214"/>
      <c r="BZ834" s="214"/>
      <c r="CA834" s="214"/>
      <c r="CB834" s="214"/>
      <c r="CC834" s="214"/>
      <c r="CD834" s="214"/>
      <c r="CE834" s="214"/>
      <c r="CF834" s="214"/>
      <c r="CG834" s="214"/>
      <c r="CH834" s="214"/>
      <c r="CI834" s="214"/>
      <c r="CJ834" s="214"/>
      <c r="CK834" s="214"/>
      <c r="CL834" s="214"/>
      <c r="CM834" s="214"/>
      <c r="CN834" s="214"/>
      <c r="CO834" s="214"/>
      <c r="CP834" s="214"/>
      <c r="CQ834" s="214"/>
      <c r="CR834" s="214"/>
      <c r="CS834" s="214"/>
      <c r="CT834" s="214"/>
      <c r="CU834" s="214"/>
      <c r="CV834" s="214"/>
      <c r="CW834" s="214"/>
      <c r="CX834" s="214"/>
      <c r="CY834" s="214"/>
      <c r="CZ834" s="214"/>
      <c r="DA834" s="214"/>
      <c r="DB834" s="214"/>
      <c r="DC834" s="214"/>
      <c r="DD834" s="214"/>
      <c r="DE834" s="214"/>
      <c r="DF834" s="214"/>
      <c r="DG834" s="214"/>
      <c r="DH834" s="214"/>
      <c r="DI834" s="214"/>
      <c r="DJ834" s="214"/>
      <c r="DK834" s="214"/>
      <c r="DL834" s="214"/>
      <c r="DM834" s="214"/>
      <c r="DN834" s="214"/>
      <c r="DO834" s="214"/>
      <c r="DP834" s="214"/>
      <c r="DQ834" s="214"/>
      <c r="DR834" s="214"/>
      <c r="DS834" s="214"/>
      <c r="DT834" s="214"/>
      <c r="DU834" s="214"/>
      <c r="DV834" s="214"/>
      <c r="DW834" s="214"/>
      <c r="DX834" s="214"/>
      <c r="DY834" s="214"/>
      <c r="DZ834" s="214"/>
      <c r="EA834" s="214"/>
      <c r="EB834" s="214"/>
      <c r="EC834" s="214"/>
      <c r="ED834" s="214"/>
      <c r="EE834" s="214"/>
      <c r="EF834" s="214"/>
      <c r="EG834" s="214"/>
      <c r="EH834" s="214"/>
      <c r="EI834" s="214"/>
      <c r="EJ834" s="214"/>
      <c r="EK834" s="214"/>
      <c r="EL834" s="214"/>
      <c r="EM834" s="214"/>
      <c r="EN834" s="214"/>
      <c r="EO834" s="214"/>
      <c r="EP834" s="214"/>
      <c r="EQ834" s="214"/>
      <c r="ER834" s="214"/>
      <c r="ES834" s="214"/>
      <c r="ET834" s="214"/>
      <c r="EU834" s="214"/>
      <c r="EV834" s="214"/>
      <c r="EW834" s="214"/>
      <c r="EX834" s="214"/>
      <c r="EY834" s="214"/>
      <c r="EZ834" s="214"/>
      <c r="FA834" s="214"/>
      <c r="FB834" s="214"/>
      <c r="FC834" s="214"/>
      <c r="FD834" s="214"/>
      <c r="FE834" s="214"/>
      <c r="FF834" s="214"/>
      <c r="FG834" s="214"/>
      <c r="FH834" s="214"/>
      <c r="FI834" s="214"/>
      <c r="FJ834" s="214"/>
      <c r="FK834" s="214"/>
      <c r="FL834" s="214"/>
      <c r="FM834" s="214"/>
      <c r="FN834" s="214"/>
      <c r="FO834" s="214"/>
      <c r="FP834" s="214"/>
      <c r="FQ834" s="214"/>
      <c r="FR834" s="214"/>
      <c r="FS834" s="214"/>
      <c r="FT834" s="214"/>
      <c r="FU834" s="214"/>
      <c r="FV834" s="214"/>
      <c r="FW834" s="214"/>
      <c r="FX834" s="214"/>
      <c r="FY834" s="214"/>
      <c r="FZ834" s="214"/>
      <c r="GA834" s="214"/>
      <c r="GB834" s="214"/>
      <c r="GC834" s="214"/>
      <c r="GD834" s="214"/>
      <c r="GE834" s="214"/>
      <c r="GF834" s="214"/>
      <c r="GG834" s="214"/>
      <c r="GH834" s="214"/>
      <c r="GI834" s="214"/>
      <c r="GJ834" s="214"/>
      <c r="GK834" s="214"/>
      <c r="GL834" s="214"/>
      <c r="GM834" s="214"/>
      <c r="GN834" s="214"/>
      <c r="GO834" s="214"/>
      <c r="GP834" s="214"/>
      <c r="GQ834" s="214"/>
      <c r="GR834" s="214"/>
      <c r="GS834" s="214"/>
      <c r="GT834" s="214"/>
      <c r="GU834" s="214"/>
      <c r="GV834" s="214"/>
      <c r="GW834" s="214"/>
      <c r="GX834" s="214"/>
      <c r="GY834" s="214"/>
      <c r="GZ834" s="214"/>
      <c r="HA834" s="214"/>
      <c r="HB834" s="214"/>
      <c r="HC834" s="214"/>
      <c r="HD834" s="214"/>
      <c r="HE834" s="214"/>
      <c r="HF834" s="214"/>
      <c r="HG834" s="214"/>
      <c r="HH834" s="214"/>
      <c r="HI834" s="214"/>
      <c r="HJ834" s="214"/>
      <c r="HK834" s="214"/>
      <c r="HL834" s="214"/>
      <c r="HM834" s="214"/>
      <c r="HN834" s="214"/>
      <c r="HO834" s="214"/>
      <c r="HP834" s="214"/>
      <c r="HQ834" s="214"/>
      <c r="HR834" s="214"/>
      <c r="HS834" s="214"/>
      <c r="HT834" s="214"/>
      <c r="HU834" s="214"/>
      <c r="HV834" s="214"/>
      <c r="HW834" s="214"/>
      <c r="HX834" s="214"/>
      <c r="HY834" s="214"/>
      <c r="HZ834" s="214"/>
      <c r="IA834" s="214"/>
      <c r="IB834" s="214"/>
      <c r="IC834" s="214"/>
      <c r="ID834" s="214"/>
      <c r="IE834" s="214"/>
      <c r="IF834" s="214"/>
      <c r="IG834" s="214"/>
      <c r="IH834" s="214"/>
      <c r="II834" s="214"/>
      <c r="IJ834" s="214"/>
      <c r="IK834" s="214"/>
      <c r="IL834" s="214"/>
      <c r="IM834" s="214"/>
      <c r="IN834" s="214"/>
      <c r="IO834" s="214"/>
      <c r="IP834" s="214"/>
      <c r="IQ834" s="214"/>
      <c r="IR834" s="214"/>
      <c r="IS834" s="214"/>
      <c r="IT834" s="214"/>
      <c r="IU834" s="214"/>
      <c r="IV834" s="214"/>
    </row>
    <row r="835" spans="2:256" ht="75" x14ac:dyDescent="0.25">
      <c r="B835" s="214">
        <v>1</v>
      </c>
      <c r="C835" s="575" t="s">
        <v>483</v>
      </c>
      <c r="D835" s="172"/>
      <c r="E835" s="286"/>
      <c r="F835" s="2222">
        <f t="shared" si="612"/>
        <v>21000</v>
      </c>
      <c r="G835" s="2223">
        <f t="shared" si="612"/>
        <v>14000</v>
      </c>
      <c r="H835" s="2223">
        <f t="shared" si="612"/>
        <v>21601</v>
      </c>
      <c r="I835" s="2223">
        <f t="shared" si="574"/>
        <v>154.29285714285714</v>
      </c>
      <c r="J835" s="2227"/>
      <c r="K835" s="2227"/>
      <c r="L835" s="2223"/>
      <c r="M835" s="2223"/>
      <c r="N835" s="2223"/>
      <c r="O835" s="2223"/>
      <c r="P835" s="2223"/>
      <c r="Q835" s="1704"/>
      <c r="R835" s="2225">
        <f t="shared" ref="R835:AG835" si="618">R473</f>
        <v>0</v>
      </c>
      <c r="S835" s="2225">
        <f t="shared" ref="S835:T835" si="619">S473</f>
        <v>0</v>
      </c>
      <c r="T835" s="2225">
        <f t="shared" si="619"/>
        <v>0</v>
      </c>
      <c r="U835" s="2225">
        <f t="shared" ref="U835:V835" si="620">U473</f>
        <v>0</v>
      </c>
      <c r="V835" s="2225">
        <f t="shared" si="620"/>
        <v>0</v>
      </c>
      <c r="W835" s="2225">
        <f t="shared" ref="W835:X835" si="621">W473</f>
        <v>0</v>
      </c>
      <c r="X835" s="2225">
        <f t="shared" si="621"/>
        <v>0</v>
      </c>
      <c r="Y835" s="2225">
        <f t="shared" ref="Y835" si="622">Y473</f>
        <v>0</v>
      </c>
      <c r="Z835" s="2225">
        <f t="shared" si="618"/>
        <v>0</v>
      </c>
      <c r="AA835" s="2225">
        <f t="shared" si="618"/>
        <v>0</v>
      </c>
      <c r="AB835" s="2778">
        <f t="shared" si="618"/>
        <v>0</v>
      </c>
      <c r="AC835" s="2225">
        <f t="shared" si="618"/>
        <v>0</v>
      </c>
      <c r="AD835" s="2225">
        <f t="shared" si="618"/>
        <v>0</v>
      </c>
      <c r="AE835" s="2779">
        <f t="shared" si="618"/>
        <v>0</v>
      </c>
      <c r="AF835" s="2779">
        <f t="shared" si="618"/>
        <v>0</v>
      </c>
      <c r="AG835" s="2225">
        <f t="shared" si="618"/>
        <v>0</v>
      </c>
      <c r="AH835" s="214"/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  <c r="BI835" s="214"/>
      <c r="BJ835" s="214"/>
      <c r="BK835" s="214"/>
      <c r="BL835" s="214"/>
      <c r="BM835" s="214"/>
      <c r="BN835" s="214"/>
      <c r="BO835" s="214"/>
      <c r="BP835" s="214"/>
      <c r="BQ835" s="214"/>
      <c r="BR835" s="214"/>
      <c r="BS835" s="214"/>
      <c r="BT835" s="214"/>
      <c r="BU835" s="214"/>
      <c r="BV835" s="214"/>
      <c r="BW835" s="214"/>
      <c r="BX835" s="214"/>
      <c r="BY835" s="214"/>
      <c r="BZ835" s="214"/>
      <c r="CA835" s="214"/>
      <c r="CB835" s="214"/>
      <c r="CC835" s="214"/>
      <c r="CD835" s="214"/>
      <c r="CE835" s="214"/>
      <c r="CF835" s="214"/>
      <c r="CG835" s="214"/>
      <c r="CH835" s="214"/>
      <c r="CI835" s="214"/>
      <c r="CJ835" s="214"/>
      <c r="CK835" s="214"/>
      <c r="CL835" s="214"/>
      <c r="CM835" s="214"/>
      <c r="CN835" s="214"/>
      <c r="CO835" s="214"/>
      <c r="CP835" s="214"/>
      <c r="CQ835" s="214"/>
      <c r="CR835" s="214"/>
      <c r="CS835" s="214"/>
      <c r="CT835" s="214"/>
      <c r="CU835" s="214"/>
      <c r="CV835" s="214"/>
      <c r="CW835" s="214"/>
      <c r="CX835" s="214"/>
      <c r="CY835" s="214"/>
      <c r="CZ835" s="214"/>
      <c r="DA835" s="214"/>
      <c r="DB835" s="214"/>
      <c r="DC835" s="214"/>
      <c r="DD835" s="214"/>
      <c r="DE835" s="214"/>
      <c r="DF835" s="214"/>
      <c r="DG835" s="214"/>
      <c r="DH835" s="214"/>
      <c r="DI835" s="214"/>
      <c r="DJ835" s="214"/>
      <c r="DK835" s="214"/>
      <c r="DL835" s="214"/>
      <c r="DM835" s="214"/>
      <c r="DN835" s="214"/>
      <c r="DO835" s="214"/>
      <c r="DP835" s="214"/>
      <c r="DQ835" s="214"/>
      <c r="DR835" s="214"/>
      <c r="DS835" s="214"/>
      <c r="DT835" s="214"/>
      <c r="DU835" s="214"/>
      <c r="DV835" s="214"/>
      <c r="DW835" s="214"/>
      <c r="DX835" s="214"/>
      <c r="DY835" s="214"/>
      <c r="DZ835" s="214"/>
      <c r="EA835" s="214"/>
      <c r="EB835" s="214"/>
      <c r="EC835" s="214"/>
      <c r="ED835" s="214"/>
      <c r="EE835" s="214"/>
      <c r="EF835" s="214"/>
      <c r="EG835" s="214"/>
      <c r="EH835" s="214"/>
      <c r="EI835" s="214"/>
      <c r="EJ835" s="214"/>
      <c r="EK835" s="214"/>
      <c r="EL835" s="214"/>
      <c r="EM835" s="214"/>
      <c r="EN835" s="214"/>
      <c r="EO835" s="214"/>
      <c r="EP835" s="214"/>
      <c r="EQ835" s="214"/>
      <c r="ER835" s="214"/>
      <c r="ES835" s="214"/>
      <c r="ET835" s="214"/>
      <c r="EU835" s="214"/>
      <c r="EV835" s="214"/>
      <c r="EW835" s="214"/>
      <c r="EX835" s="214"/>
      <c r="EY835" s="214"/>
      <c r="EZ835" s="214"/>
      <c r="FA835" s="214"/>
      <c r="FB835" s="214"/>
      <c r="FC835" s="214"/>
      <c r="FD835" s="214"/>
      <c r="FE835" s="214"/>
      <c r="FF835" s="214"/>
      <c r="FG835" s="214"/>
      <c r="FH835" s="214"/>
      <c r="FI835" s="214"/>
      <c r="FJ835" s="214"/>
      <c r="FK835" s="214"/>
      <c r="FL835" s="214"/>
      <c r="FM835" s="214"/>
      <c r="FN835" s="214"/>
      <c r="FO835" s="214"/>
      <c r="FP835" s="214"/>
      <c r="FQ835" s="214"/>
      <c r="FR835" s="214"/>
      <c r="FS835" s="214"/>
      <c r="FT835" s="214"/>
      <c r="FU835" s="214"/>
      <c r="FV835" s="214"/>
      <c r="FW835" s="214"/>
      <c r="FX835" s="214"/>
      <c r="FY835" s="214"/>
      <c r="FZ835" s="214"/>
      <c r="GA835" s="214"/>
      <c r="GB835" s="214"/>
      <c r="GC835" s="214"/>
      <c r="GD835" s="214"/>
      <c r="GE835" s="214"/>
      <c r="GF835" s="214"/>
      <c r="GG835" s="214"/>
      <c r="GH835" s="214"/>
      <c r="GI835" s="214"/>
      <c r="GJ835" s="214"/>
      <c r="GK835" s="214"/>
      <c r="GL835" s="214"/>
      <c r="GM835" s="214"/>
      <c r="GN835" s="214"/>
      <c r="GO835" s="214"/>
      <c r="GP835" s="214"/>
      <c r="GQ835" s="214"/>
      <c r="GR835" s="214"/>
      <c r="GS835" s="214"/>
      <c r="GT835" s="214"/>
      <c r="GU835" s="214"/>
      <c r="GV835" s="214"/>
      <c r="GW835" s="214"/>
      <c r="GX835" s="214"/>
      <c r="GY835" s="214"/>
      <c r="GZ835" s="214"/>
      <c r="HA835" s="214"/>
      <c r="HB835" s="214"/>
      <c r="HC835" s="214"/>
      <c r="HD835" s="214"/>
      <c r="HE835" s="214"/>
      <c r="HF835" s="214"/>
      <c r="HG835" s="214"/>
      <c r="HH835" s="214"/>
      <c r="HI835" s="214"/>
      <c r="HJ835" s="214"/>
      <c r="HK835" s="214"/>
      <c r="HL835" s="214"/>
      <c r="HM835" s="214"/>
      <c r="HN835" s="214"/>
      <c r="HO835" s="214"/>
      <c r="HP835" s="214"/>
      <c r="HQ835" s="214"/>
      <c r="HR835" s="214"/>
      <c r="HS835" s="214"/>
      <c r="HT835" s="214"/>
      <c r="HU835" s="214"/>
      <c r="HV835" s="214"/>
      <c r="HW835" s="214"/>
      <c r="HX835" s="214"/>
      <c r="HY835" s="214"/>
      <c r="HZ835" s="214"/>
      <c r="IA835" s="214"/>
      <c r="IB835" s="214"/>
      <c r="IC835" s="214"/>
      <c r="ID835" s="214"/>
      <c r="IE835" s="214"/>
      <c r="IF835" s="214"/>
      <c r="IG835" s="214"/>
      <c r="IH835" s="214"/>
      <c r="II835" s="214"/>
      <c r="IJ835" s="214"/>
      <c r="IK835" s="214"/>
      <c r="IL835" s="214"/>
      <c r="IM835" s="214"/>
      <c r="IN835" s="214"/>
      <c r="IO835" s="214"/>
      <c r="IP835" s="214"/>
      <c r="IQ835" s="214"/>
      <c r="IR835" s="214"/>
      <c r="IS835" s="214"/>
      <c r="IT835" s="214"/>
      <c r="IU835" s="214"/>
      <c r="IV835" s="214"/>
    </row>
    <row r="836" spans="2:256" ht="60" x14ac:dyDescent="0.25">
      <c r="B836" s="214">
        <v>1</v>
      </c>
      <c r="C836" s="575" t="s">
        <v>446</v>
      </c>
      <c r="D836" s="172"/>
      <c r="E836" s="286"/>
      <c r="F836" s="2222">
        <f>SUM(F745,F672,F580,F474,F418,F350,F279,F187,F75)</f>
        <v>0</v>
      </c>
      <c r="G836" s="2223">
        <f>SUM(G745,G672,G580,G474,G418,G350,G279,G187,G75)</f>
        <v>0</v>
      </c>
      <c r="H836" s="2223">
        <f>SUM(H745,H672,H580,H474,H418,H350,H279,H187,H75)</f>
        <v>0</v>
      </c>
      <c r="I836" s="2223"/>
      <c r="J836" s="2227"/>
      <c r="K836" s="2227"/>
      <c r="L836" s="2223"/>
      <c r="M836" s="2223"/>
      <c r="N836" s="2223"/>
      <c r="O836" s="2223"/>
      <c r="P836" s="2223"/>
      <c r="Q836" s="1704"/>
      <c r="R836" s="2225">
        <f t="shared" ref="R836:AG836" si="623">SUM( ,R745,R672,R580,R474,R418, ,R350,R279,R187, ,R75)</f>
        <v>0</v>
      </c>
      <c r="S836" s="2225">
        <f t="shared" si="623"/>
        <v>0</v>
      </c>
      <c r="T836" s="2225">
        <f t="shared" si="623"/>
        <v>0</v>
      </c>
      <c r="U836" s="2225">
        <f t="shared" si="623"/>
        <v>0</v>
      </c>
      <c r="V836" s="2225">
        <f t="shared" si="623"/>
        <v>0</v>
      </c>
      <c r="W836" s="2225">
        <f t="shared" ref="W836:X836" si="624">SUM( ,W745,W672,W580,W474,W418, ,W350,W279,W187, ,W75)</f>
        <v>0</v>
      </c>
      <c r="X836" s="2225">
        <f t="shared" si="624"/>
        <v>0</v>
      </c>
      <c r="Y836" s="2225">
        <f t="shared" ref="Y836" si="625">SUM( ,Y745,Y672,Y580,Y474,Y418, ,Y350,Y279,Y187, ,Y75)</f>
        <v>0</v>
      </c>
      <c r="Z836" s="2225">
        <f t="shared" si="623"/>
        <v>0</v>
      </c>
      <c r="AA836" s="2225">
        <f t="shared" si="623"/>
        <v>0</v>
      </c>
      <c r="AB836" s="2778">
        <f t="shared" si="623"/>
        <v>0</v>
      </c>
      <c r="AC836" s="2225">
        <f t="shared" si="623"/>
        <v>0</v>
      </c>
      <c r="AD836" s="2225">
        <f t="shared" si="623"/>
        <v>0</v>
      </c>
      <c r="AE836" s="2779">
        <f t="shared" si="623"/>
        <v>0</v>
      </c>
      <c r="AF836" s="2779">
        <f t="shared" si="623"/>
        <v>0</v>
      </c>
      <c r="AG836" s="2225">
        <f t="shared" si="623"/>
        <v>0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  <c r="BI836" s="214"/>
      <c r="BJ836" s="214"/>
      <c r="BK836" s="214"/>
      <c r="BL836" s="214"/>
      <c r="BM836" s="214"/>
      <c r="BN836" s="214"/>
      <c r="BO836" s="214"/>
      <c r="BP836" s="214"/>
      <c r="BQ836" s="214"/>
      <c r="BR836" s="214"/>
      <c r="BS836" s="214"/>
      <c r="BT836" s="214"/>
      <c r="BU836" s="214"/>
      <c r="BV836" s="214"/>
      <c r="BW836" s="214"/>
      <c r="BX836" s="214"/>
      <c r="BY836" s="214"/>
      <c r="BZ836" s="214"/>
      <c r="CA836" s="214"/>
      <c r="CB836" s="214"/>
      <c r="CC836" s="214"/>
      <c r="CD836" s="214"/>
      <c r="CE836" s="214"/>
      <c r="CF836" s="214"/>
      <c r="CG836" s="214"/>
      <c r="CH836" s="214"/>
      <c r="CI836" s="214"/>
      <c r="CJ836" s="214"/>
      <c r="CK836" s="214"/>
      <c r="CL836" s="214"/>
      <c r="CM836" s="214"/>
      <c r="CN836" s="214"/>
      <c r="CO836" s="214"/>
      <c r="CP836" s="214"/>
      <c r="CQ836" s="214"/>
      <c r="CR836" s="214"/>
      <c r="CS836" s="214"/>
      <c r="CT836" s="214"/>
      <c r="CU836" s="214"/>
      <c r="CV836" s="214"/>
      <c r="CW836" s="214"/>
      <c r="CX836" s="214"/>
      <c r="CY836" s="214"/>
      <c r="CZ836" s="214"/>
      <c r="DA836" s="214"/>
      <c r="DB836" s="214"/>
      <c r="DC836" s="214"/>
      <c r="DD836" s="214"/>
      <c r="DE836" s="214"/>
      <c r="DF836" s="214"/>
      <c r="DG836" s="214"/>
      <c r="DH836" s="214"/>
      <c r="DI836" s="214"/>
      <c r="DJ836" s="214"/>
      <c r="DK836" s="214"/>
      <c r="DL836" s="214"/>
      <c r="DM836" s="214"/>
      <c r="DN836" s="214"/>
      <c r="DO836" s="214"/>
      <c r="DP836" s="214"/>
      <c r="DQ836" s="214"/>
      <c r="DR836" s="214"/>
      <c r="DS836" s="214"/>
      <c r="DT836" s="214"/>
      <c r="DU836" s="214"/>
      <c r="DV836" s="214"/>
      <c r="DW836" s="214"/>
      <c r="DX836" s="214"/>
      <c r="DY836" s="214"/>
      <c r="DZ836" s="214"/>
      <c r="EA836" s="214"/>
      <c r="EB836" s="214"/>
      <c r="EC836" s="214"/>
      <c r="ED836" s="214"/>
      <c r="EE836" s="214"/>
      <c r="EF836" s="214"/>
      <c r="EG836" s="214"/>
      <c r="EH836" s="214"/>
      <c r="EI836" s="214"/>
      <c r="EJ836" s="214"/>
      <c r="EK836" s="214"/>
      <c r="EL836" s="214"/>
      <c r="EM836" s="214"/>
      <c r="EN836" s="214"/>
      <c r="EO836" s="214"/>
      <c r="EP836" s="214"/>
      <c r="EQ836" s="214"/>
      <c r="ER836" s="214"/>
      <c r="ES836" s="214"/>
      <c r="ET836" s="214"/>
      <c r="EU836" s="214"/>
      <c r="EV836" s="214"/>
      <c r="EW836" s="214"/>
      <c r="EX836" s="214"/>
      <c r="EY836" s="214"/>
      <c r="EZ836" s="214"/>
      <c r="FA836" s="214"/>
      <c r="FB836" s="214"/>
      <c r="FC836" s="214"/>
      <c r="FD836" s="214"/>
      <c r="FE836" s="214"/>
      <c r="FF836" s="214"/>
      <c r="FG836" s="214"/>
      <c r="FH836" s="214"/>
      <c r="FI836" s="214"/>
      <c r="FJ836" s="214"/>
      <c r="FK836" s="214"/>
      <c r="FL836" s="214"/>
      <c r="FM836" s="214"/>
      <c r="FN836" s="214"/>
      <c r="FO836" s="214"/>
      <c r="FP836" s="214"/>
      <c r="FQ836" s="214"/>
      <c r="FR836" s="214"/>
      <c r="FS836" s="214"/>
      <c r="FT836" s="214"/>
      <c r="FU836" s="214"/>
      <c r="FV836" s="214"/>
      <c r="FW836" s="214"/>
      <c r="FX836" s="214"/>
      <c r="FY836" s="214"/>
      <c r="FZ836" s="214"/>
      <c r="GA836" s="214"/>
      <c r="GB836" s="214"/>
      <c r="GC836" s="214"/>
      <c r="GD836" s="214"/>
      <c r="GE836" s="214"/>
      <c r="GF836" s="214"/>
      <c r="GG836" s="214"/>
      <c r="GH836" s="214"/>
      <c r="GI836" s="214"/>
      <c r="GJ836" s="214"/>
      <c r="GK836" s="214"/>
      <c r="GL836" s="214"/>
      <c r="GM836" s="214"/>
      <c r="GN836" s="214"/>
      <c r="GO836" s="214"/>
      <c r="GP836" s="214"/>
      <c r="GQ836" s="214"/>
      <c r="GR836" s="214"/>
      <c r="GS836" s="214"/>
      <c r="GT836" s="214"/>
      <c r="GU836" s="214"/>
      <c r="GV836" s="214"/>
      <c r="GW836" s="214"/>
      <c r="GX836" s="214"/>
      <c r="GY836" s="214"/>
      <c r="GZ836" s="214"/>
      <c r="HA836" s="214"/>
      <c r="HB836" s="214"/>
      <c r="HC836" s="214"/>
      <c r="HD836" s="214"/>
      <c r="HE836" s="214"/>
      <c r="HF836" s="214"/>
      <c r="HG836" s="214"/>
      <c r="HH836" s="214"/>
      <c r="HI836" s="214"/>
      <c r="HJ836" s="214"/>
      <c r="HK836" s="214"/>
      <c r="HL836" s="214"/>
      <c r="HM836" s="214"/>
      <c r="HN836" s="214"/>
      <c r="HO836" s="214"/>
      <c r="HP836" s="214"/>
      <c r="HQ836" s="214"/>
      <c r="HR836" s="214"/>
      <c r="HS836" s="214"/>
      <c r="HT836" s="214"/>
      <c r="HU836" s="214"/>
      <c r="HV836" s="214"/>
      <c r="HW836" s="214"/>
      <c r="HX836" s="214"/>
      <c r="HY836" s="214"/>
      <c r="HZ836" s="214"/>
      <c r="IA836" s="214"/>
      <c r="IB836" s="214"/>
      <c r="IC836" s="214"/>
      <c r="ID836" s="214"/>
      <c r="IE836" s="214"/>
      <c r="IF836" s="214"/>
      <c r="IG836" s="214"/>
      <c r="IH836" s="214"/>
      <c r="II836" s="214"/>
      <c r="IJ836" s="214"/>
      <c r="IK836" s="214"/>
      <c r="IL836" s="214"/>
      <c r="IM836" s="214"/>
      <c r="IN836" s="214"/>
      <c r="IO836" s="214"/>
      <c r="IP836" s="214"/>
      <c r="IQ836" s="214"/>
      <c r="IR836" s="214"/>
      <c r="IS836" s="214"/>
      <c r="IT836" s="214"/>
      <c r="IU836" s="214"/>
      <c r="IV836" s="214"/>
    </row>
    <row r="837" spans="2:256" ht="45" x14ac:dyDescent="0.25">
      <c r="B837" s="214">
        <v>1</v>
      </c>
      <c r="C837" s="173" t="s">
        <v>447</v>
      </c>
      <c r="D837" s="172"/>
      <c r="E837" s="286"/>
      <c r="F837" s="2222">
        <f>SUM(,F746,F673,F581,F475,F419,F351,F280,F188,F76)</f>
        <v>21500</v>
      </c>
      <c r="G837" s="2222">
        <f>SUM(,G746,G673,G581,G475,G419,G351,G280,G188,G76)</f>
        <v>14333.333333333332</v>
      </c>
      <c r="H837" s="2222">
        <f>SUM(,H746,H673,H581,H475,H419,H351,H280,H188,H76)</f>
        <v>9068</v>
      </c>
      <c r="I837" s="2223">
        <f t="shared" ref="I837:I842" si="626">H837/G837*100</f>
        <v>63.26511627906978</v>
      </c>
      <c r="J837" s="2227"/>
      <c r="K837" s="2227"/>
      <c r="L837" s="2223"/>
      <c r="M837" s="2223"/>
      <c r="N837" s="2223"/>
      <c r="O837" s="2223"/>
      <c r="P837" s="2223"/>
      <c r="Q837" s="1704"/>
      <c r="R837" s="2225">
        <f t="shared" ref="R837:AG837" si="627">SUM( ,R746,R673,R581,R475,R419, ,R351,R280,R188, ,R76)</f>
        <v>0</v>
      </c>
      <c r="S837" s="2225">
        <f t="shared" si="627"/>
        <v>0</v>
      </c>
      <c r="T837" s="2225">
        <f t="shared" si="627"/>
        <v>0</v>
      </c>
      <c r="U837" s="2225">
        <f t="shared" si="627"/>
        <v>0</v>
      </c>
      <c r="V837" s="2225">
        <f t="shared" si="627"/>
        <v>0</v>
      </c>
      <c r="W837" s="2225">
        <f t="shared" ref="W837:X837" si="628">SUM( ,W746,W673,W581,W475,W419, ,W351,W280,W188, ,W76)</f>
        <v>0</v>
      </c>
      <c r="X837" s="2225">
        <f t="shared" si="628"/>
        <v>0</v>
      </c>
      <c r="Y837" s="2225">
        <f t="shared" ref="Y837" si="629">SUM( ,Y746,Y673,Y581,Y475,Y419, ,Y351,Y280,Y188, ,Y76)</f>
        <v>0</v>
      </c>
      <c r="Z837" s="2225">
        <f t="shared" si="627"/>
        <v>0</v>
      </c>
      <c r="AA837" s="2225">
        <f t="shared" si="627"/>
        <v>0</v>
      </c>
      <c r="AB837" s="2778">
        <f t="shared" si="627"/>
        <v>0</v>
      </c>
      <c r="AC837" s="2225">
        <f t="shared" si="627"/>
        <v>0</v>
      </c>
      <c r="AD837" s="2225">
        <f t="shared" si="627"/>
        <v>0</v>
      </c>
      <c r="AE837" s="2779">
        <f t="shared" si="627"/>
        <v>0</v>
      </c>
      <c r="AF837" s="2779">
        <f t="shared" si="627"/>
        <v>0</v>
      </c>
      <c r="AG837" s="2225">
        <f t="shared" si="627"/>
        <v>0</v>
      </c>
      <c r="AH837" s="214"/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  <c r="BI837" s="214"/>
      <c r="BJ837" s="214"/>
      <c r="BK837" s="214"/>
      <c r="BL837" s="214"/>
      <c r="BM837" s="214"/>
      <c r="BN837" s="214"/>
      <c r="BO837" s="214"/>
      <c r="BP837" s="214"/>
      <c r="BQ837" s="214"/>
      <c r="BR837" s="214"/>
      <c r="BS837" s="214"/>
      <c r="BT837" s="214"/>
      <c r="BU837" s="214"/>
      <c r="BV837" s="214"/>
      <c r="BW837" s="214"/>
      <c r="BX837" s="214"/>
      <c r="BY837" s="214"/>
      <c r="BZ837" s="214"/>
      <c r="CA837" s="214"/>
      <c r="CB837" s="214"/>
      <c r="CC837" s="214"/>
      <c r="CD837" s="214"/>
      <c r="CE837" s="214"/>
      <c r="CF837" s="214"/>
      <c r="CG837" s="214"/>
      <c r="CH837" s="214"/>
      <c r="CI837" s="214"/>
      <c r="CJ837" s="214"/>
      <c r="CK837" s="214"/>
      <c r="CL837" s="214"/>
      <c r="CM837" s="214"/>
      <c r="CN837" s="214"/>
      <c r="CO837" s="214"/>
      <c r="CP837" s="214"/>
      <c r="CQ837" s="214"/>
      <c r="CR837" s="214"/>
      <c r="CS837" s="214"/>
      <c r="CT837" s="214"/>
      <c r="CU837" s="214"/>
      <c r="CV837" s="214"/>
      <c r="CW837" s="214"/>
      <c r="CX837" s="214"/>
      <c r="CY837" s="214"/>
      <c r="CZ837" s="214"/>
      <c r="DA837" s="214"/>
      <c r="DB837" s="214"/>
      <c r="DC837" s="214"/>
      <c r="DD837" s="214"/>
      <c r="DE837" s="214"/>
      <c r="DF837" s="214"/>
      <c r="DG837" s="214"/>
      <c r="DH837" s="214"/>
      <c r="DI837" s="214"/>
      <c r="DJ837" s="214"/>
      <c r="DK837" s="214"/>
      <c r="DL837" s="214"/>
      <c r="DM837" s="214"/>
      <c r="DN837" s="214"/>
      <c r="DO837" s="214"/>
      <c r="DP837" s="214"/>
      <c r="DQ837" s="214"/>
      <c r="DR837" s="214"/>
      <c r="DS837" s="214"/>
      <c r="DT837" s="214"/>
      <c r="DU837" s="214"/>
      <c r="DV837" s="214"/>
      <c r="DW837" s="214"/>
      <c r="DX837" s="214"/>
      <c r="DY837" s="214"/>
      <c r="DZ837" s="214"/>
      <c r="EA837" s="214"/>
      <c r="EB837" s="214"/>
      <c r="EC837" s="214"/>
      <c r="ED837" s="214"/>
      <c r="EE837" s="214"/>
      <c r="EF837" s="214"/>
      <c r="EG837" s="214"/>
      <c r="EH837" s="214"/>
      <c r="EI837" s="214"/>
      <c r="EJ837" s="214"/>
      <c r="EK837" s="214"/>
      <c r="EL837" s="214"/>
      <c r="EM837" s="214"/>
      <c r="EN837" s="214"/>
      <c r="EO837" s="214"/>
      <c r="EP837" s="214"/>
      <c r="EQ837" s="214"/>
      <c r="ER837" s="214"/>
      <c r="ES837" s="214"/>
      <c r="ET837" s="214"/>
      <c r="EU837" s="214"/>
      <c r="EV837" s="214"/>
      <c r="EW837" s="214"/>
      <c r="EX837" s="214"/>
      <c r="EY837" s="214"/>
      <c r="EZ837" s="214"/>
      <c r="FA837" s="214"/>
      <c r="FB837" s="214"/>
      <c r="FC837" s="214"/>
      <c r="FD837" s="214"/>
      <c r="FE837" s="214"/>
      <c r="FF837" s="214"/>
      <c r="FG837" s="214"/>
      <c r="FH837" s="214"/>
      <c r="FI837" s="214"/>
      <c r="FJ837" s="214"/>
      <c r="FK837" s="214"/>
      <c r="FL837" s="214"/>
      <c r="FM837" s="214"/>
      <c r="FN837" s="214"/>
      <c r="FO837" s="214"/>
      <c r="FP837" s="214"/>
      <c r="FQ837" s="214"/>
      <c r="FR837" s="214"/>
      <c r="FS837" s="214"/>
      <c r="FT837" s="214"/>
      <c r="FU837" s="214"/>
      <c r="FV837" s="214"/>
      <c r="FW837" s="214"/>
      <c r="FX837" s="214"/>
      <c r="FY837" s="214"/>
      <c r="FZ837" s="214"/>
      <c r="GA837" s="214"/>
      <c r="GB837" s="214"/>
      <c r="GC837" s="214"/>
      <c r="GD837" s="214"/>
      <c r="GE837" s="214"/>
      <c r="GF837" s="214"/>
      <c r="GG837" s="214"/>
      <c r="GH837" s="214"/>
      <c r="GI837" s="214"/>
      <c r="GJ837" s="214"/>
      <c r="GK837" s="214"/>
      <c r="GL837" s="214"/>
      <c r="GM837" s="214"/>
      <c r="GN837" s="214"/>
      <c r="GO837" s="214"/>
      <c r="GP837" s="214"/>
      <c r="GQ837" s="214"/>
      <c r="GR837" s="214"/>
      <c r="GS837" s="214"/>
      <c r="GT837" s="214"/>
      <c r="GU837" s="214"/>
      <c r="GV837" s="214"/>
      <c r="GW837" s="214"/>
      <c r="GX837" s="214"/>
      <c r="GY837" s="214"/>
      <c r="GZ837" s="214"/>
      <c r="HA837" s="214"/>
      <c r="HB837" s="214"/>
      <c r="HC837" s="214"/>
      <c r="HD837" s="214"/>
      <c r="HE837" s="214"/>
      <c r="HF837" s="214"/>
      <c r="HG837" s="214"/>
      <c r="HH837" s="214"/>
      <c r="HI837" s="214"/>
      <c r="HJ837" s="214"/>
      <c r="HK837" s="214"/>
      <c r="HL837" s="214"/>
      <c r="HM837" s="214"/>
      <c r="HN837" s="214"/>
      <c r="HO837" s="214"/>
      <c r="HP837" s="214"/>
      <c r="HQ837" s="214"/>
      <c r="HR837" s="214"/>
      <c r="HS837" s="214"/>
      <c r="HT837" s="214"/>
      <c r="HU837" s="214"/>
      <c r="HV837" s="214"/>
      <c r="HW837" s="214"/>
      <c r="HX837" s="214"/>
      <c r="HY837" s="214"/>
      <c r="HZ837" s="214"/>
      <c r="IA837" s="214"/>
      <c r="IB837" s="214"/>
      <c r="IC837" s="214"/>
      <c r="ID837" s="214"/>
      <c r="IE837" s="214"/>
      <c r="IF837" s="214"/>
      <c r="IG837" s="214"/>
      <c r="IH837" s="214"/>
      <c r="II837" s="214"/>
      <c r="IJ837" s="214"/>
      <c r="IK837" s="214"/>
      <c r="IL837" s="214"/>
      <c r="IM837" s="214"/>
      <c r="IN837" s="214"/>
      <c r="IO837" s="214"/>
      <c r="IP837" s="214"/>
      <c r="IQ837" s="214"/>
      <c r="IR837" s="214"/>
      <c r="IS837" s="214"/>
      <c r="IT837" s="214"/>
      <c r="IU837" s="214"/>
      <c r="IV837" s="214"/>
    </row>
    <row r="838" spans="2:256" ht="105" x14ac:dyDescent="0.25">
      <c r="B838" s="214">
        <v>1</v>
      </c>
      <c r="C838" s="575" t="s">
        <v>448</v>
      </c>
      <c r="D838" s="172"/>
      <c r="E838" s="286"/>
      <c r="F838" s="2222">
        <f>SUM(F747,F674,F582,F476,F420,F281,F189,F77)</f>
        <v>442</v>
      </c>
      <c r="G838" s="2223">
        <f>SUM(G747,G674,G582,G476,G420,G281,G189,G77)</f>
        <v>295</v>
      </c>
      <c r="H838" s="2223">
        <f>SUM(H747,H674,H582,H476,H420,H281,H189,H77)</f>
        <v>0</v>
      </c>
      <c r="I838" s="2223">
        <f t="shared" si="626"/>
        <v>0</v>
      </c>
      <c r="J838" s="2227"/>
      <c r="K838" s="2227"/>
      <c r="L838" s="2223"/>
      <c r="M838" s="2223"/>
      <c r="N838" s="2223"/>
      <c r="O838" s="2223"/>
      <c r="P838" s="2223"/>
      <c r="Q838" s="1704"/>
      <c r="R838" s="2225">
        <f t="shared" ref="R838:AG838" si="630">SUM(R747,R674,R582,R476,R420,R281,R189, ,R77)</f>
        <v>0</v>
      </c>
      <c r="S838" s="2225">
        <f t="shared" si="630"/>
        <v>0</v>
      </c>
      <c r="T838" s="2225">
        <f t="shared" si="630"/>
        <v>0</v>
      </c>
      <c r="U838" s="2225">
        <f t="shared" si="630"/>
        <v>0</v>
      </c>
      <c r="V838" s="2225">
        <f t="shared" si="630"/>
        <v>0</v>
      </c>
      <c r="W838" s="2225">
        <f t="shared" ref="W838:X838" si="631">SUM(W747,W674,W582,W476,W420,W281,W189, ,W77)</f>
        <v>0</v>
      </c>
      <c r="X838" s="2225">
        <f t="shared" si="631"/>
        <v>0</v>
      </c>
      <c r="Y838" s="2225">
        <f t="shared" ref="Y838" si="632">SUM(Y747,Y674,Y582,Y476,Y420,Y281,Y189, ,Y77)</f>
        <v>0</v>
      </c>
      <c r="Z838" s="2225">
        <f t="shared" si="630"/>
        <v>0</v>
      </c>
      <c r="AA838" s="2225">
        <f t="shared" si="630"/>
        <v>0</v>
      </c>
      <c r="AB838" s="2778">
        <f t="shared" si="630"/>
        <v>0</v>
      </c>
      <c r="AC838" s="2225">
        <f t="shared" si="630"/>
        <v>0</v>
      </c>
      <c r="AD838" s="2225">
        <f t="shared" si="630"/>
        <v>0</v>
      </c>
      <c r="AE838" s="2779">
        <f t="shared" si="630"/>
        <v>0</v>
      </c>
      <c r="AF838" s="2779">
        <f t="shared" si="630"/>
        <v>0</v>
      </c>
      <c r="AG838" s="2225">
        <f t="shared" si="630"/>
        <v>0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  <c r="BI838" s="214"/>
      <c r="BJ838" s="214"/>
      <c r="BK838" s="214"/>
      <c r="BL838" s="214"/>
      <c r="BM838" s="214"/>
      <c r="BN838" s="214"/>
      <c r="BO838" s="214"/>
      <c r="BP838" s="214"/>
      <c r="BQ838" s="214"/>
      <c r="BR838" s="214"/>
      <c r="BS838" s="214"/>
      <c r="BT838" s="214"/>
      <c r="BU838" s="214"/>
      <c r="BV838" s="214"/>
      <c r="BW838" s="214"/>
      <c r="BX838" s="214"/>
      <c r="BY838" s="214"/>
      <c r="BZ838" s="214"/>
      <c r="CA838" s="214"/>
      <c r="CB838" s="214"/>
      <c r="CC838" s="214"/>
      <c r="CD838" s="214"/>
      <c r="CE838" s="214"/>
      <c r="CF838" s="214"/>
      <c r="CG838" s="214"/>
      <c r="CH838" s="214"/>
      <c r="CI838" s="214"/>
      <c r="CJ838" s="214"/>
      <c r="CK838" s="214"/>
      <c r="CL838" s="214"/>
      <c r="CM838" s="214"/>
      <c r="CN838" s="214"/>
      <c r="CO838" s="214"/>
      <c r="CP838" s="214"/>
      <c r="CQ838" s="214"/>
      <c r="CR838" s="214"/>
      <c r="CS838" s="214"/>
      <c r="CT838" s="214"/>
      <c r="CU838" s="214"/>
      <c r="CV838" s="214"/>
      <c r="CW838" s="214"/>
      <c r="CX838" s="214"/>
      <c r="CY838" s="214"/>
      <c r="CZ838" s="214"/>
      <c r="DA838" s="214"/>
      <c r="DB838" s="214"/>
      <c r="DC838" s="214"/>
      <c r="DD838" s="214"/>
      <c r="DE838" s="214"/>
      <c r="DF838" s="214"/>
      <c r="DG838" s="214"/>
      <c r="DH838" s="214"/>
      <c r="DI838" s="214"/>
      <c r="DJ838" s="214"/>
      <c r="DK838" s="214"/>
      <c r="DL838" s="214"/>
      <c r="DM838" s="214"/>
      <c r="DN838" s="214"/>
      <c r="DO838" s="214"/>
      <c r="DP838" s="214"/>
      <c r="DQ838" s="214"/>
      <c r="DR838" s="214"/>
      <c r="DS838" s="214"/>
      <c r="DT838" s="214"/>
      <c r="DU838" s="214"/>
      <c r="DV838" s="214"/>
      <c r="DW838" s="214"/>
      <c r="DX838" s="214"/>
      <c r="DY838" s="214"/>
      <c r="DZ838" s="214"/>
      <c r="EA838" s="214"/>
      <c r="EB838" s="214"/>
      <c r="EC838" s="214"/>
      <c r="ED838" s="214"/>
      <c r="EE838" s="214"/>
      <c r="EF838" s="214"/>
      <c r="EG838" s="214"/>
      <c r="EH838" s="214"/>
      <c r="EI838" s="214"/>
      <c r="EJ838" s="214"/>
      <c r="EK838" s="214"/>
      <c r="EL838" s="214"/>
      <c r="EM838" s="214"/>
      <c r="EN838" s="214"/>
      <c r="EO838" s="214"/>
      <c r="EP838" s="214"/>
      <c r="EQ838" s="214"/>
      <c r="ER838" s="214"/>
      <c r="ES838" s="214"/>
      <c r="ET838" s="214"/>
      <c r="EU838" s="214"/>
      <c r="EV838" s="214"/>
      <c r="EW838" s="214"/>
      <c r="EX838" s="214"/>
      <c r="EY838" s="214"/>
      <c r="EZ838" s="214"/>
      <c r="FA838" s="214"/>
      <c r="FB838" s="214"/>
      <c r="FC838" s="214"/>
      <c r="FD838" s="214"/>
      <c r="FE838" s="214"/>
      <c r="FF838" s="214"/>
      <c r="FG838" s="214"/>
      <c r="FH838" s="214"/>
      <c r="FI838" s="214"/>
      <c r="FJ838" s="214"/>
      <c r="FK838" s="214"/>
      <c r="FL838" s="214"/>
      <c r="FM838" s="214"/>
      <c r="FN838" s="214"/>
      <c r="FO838" s="214"/>
      <c r="FP838" s="214"/>
      <c r="FQ838" s="214"/>
      <c r="FR838" s="214"/>
      <c r="FS838" s="214"/>
      <c r="FT838" s="214"/>
      <c r="FU838" s="214"/>
      <c r="FV838" s="214"/>
      <c r="FW838" s="214"/>
      <c r="FX838" s="214"/>
      <c r="FY838" s="214"/>
      <c r="FZ838" s="214"/>
      <c r="GA838" s="214"/>
      <c r="GB838" s="214"/>
      <c r="GC838" s="214"/>
      <c r="GD838" s="214"/>
      <c r="GE838" s="214"/>
      <c r="GF838" s="214"/>
      <c r="GG838" s="214"/>
      <c r="GH838" s="214"/>
      <c r="GI838" s="214"/>
      <c r="GJ838" s="214"/>
      <c r="GK838" s="214"/>
      <c r="GL838" s="214"/>
      <c r="GM838" s="214"/>
      <c r="GN838" s="214"/>
      <c r="GO838" s="214"/>
      <c r="GP838" s="214"/>
      <c r="GQ838" s="214"/>
      <c r="GR838" s="214"/>
      <c r="GS838" s="214"/>
      <c r="GT838" s="214"/>
      <c r="GU838" s="214"/>
      <c r="GV838" s="214"/>
      <c r="GW838" s="214"/>
      <c r="GX838" s="214"/>
      <c r="GY838" s="214"/>
      <c r="GZ838" s="214"/>
      <c r="HA838" s="214"/>
      <c r="HB838" s="214"/>
      <c r="HC838" s="214"/>
      <c r="HD838" s="214"/>
      <c r="HE838" s="214"/>
      <c r="HF838" s="214"/>
      <c r="HG838" s="214"/>
      <c r="HH838" s="214"/>
      <c r="HI838" s="214"/>
      <c r="HJ838" s="214"/>
      <c r="HK838" s="214"/>
      <c r="HL838" s="214"/>
      <c r="HM838" s="214"/>
      <c r="HN838" s="214"/>
      <c r="HO838" s="214"/>
      <c r="HP838" s="214"/>
      <c r="HQ838" s="214"/>
      <c r="HR838" s="214"/>
      <c r="HS838" s="214"/>
      <c r="HT838" s="214"/>
      <c r="HU838" s="214"/>
      <c r="HV838" s="214"/>
      <c r="HW838" s="214"/>
      <c r="HX838" s="214"/>
      <c r="HY838" s="214"/>
      <c r="HZ838" s="214"/>
      <c r="IA838" s="214"/>
      <c r="IB838" s="214"/>
      <c r="IC838" s="214"/>
      <c r="ID838" s="214"/>
      <c r="IE838" s="214"/>
      <c r="IF838" s="214"/>
      <c r="IG838" s="214"/>
      <c r="IH838" s="214"/>
      <c r="II838" s="214"/>
      <c r="IJ838" s="214"/>
      <c r="IK838" s="214"/>
      <c r="IL838" s="214"/>
      <c r="IM838" s="214"/>
      <c r="IN838" s="214"/>
      <c r="IO838" s="214"/>
      <c r="IP838" s="214"/>
      <c r="IQ838" s="214"/>
      <c r="IR838" s="214"/>
      <c r="IS838" s="214"/>
      <c r="IT838" s="214"/>
      <c r="IU838" s="214"/>
      <c r="IV838" s="214"/>
    </row>
    <row r="839" spans="2:256" ht="30" x14ac:dyDescent="0.25">
      <c r="B839" s="214">
        <v>1</v>
      </c>
      <c r="C839" s="573" t="s">
        <v>467</v>
      </c>
      <c r="D839" s="172"/>
      <c r="E839" s="286"/>
      <c r="F839" s="2222">
        <f>SUM(F748,F675,F583,F282,F190,F78)</f>
        <v>30715.999999999996</v>
      </c>
      <c r="G839" s="2223">
        <f>SUM(G748,G675,G583,G282,G190,G78)</f>
        <v>20477.333333333332</v>
      </c>
      <c r="H839" s="2223">
        <f>SUM(H748,H675,H583,H282,H190,H78)</f>
        <v>27493</v>
      </c>
      <c r="I839" s="2223">
        <f t="shared" si="626"/>
        <v>134.26064591743719</v>
      </c>
      <c r="J839" s="2227"/>
      <c r="K839" s="2227"/>
      <c r="L839" s="2223"/>
      <c r="M839" s="2223"/>
      <c r="N839" s="2223"/>
      <c r="O839" s="2223"/>
      <c r="P839" s="2223"/>
      <c r="Q839" s="1704"/>
      <c r="R839" s="2225">
        <f t="shared" ref="R839:AG839" si="633">SUM(R748,R675,R583,R282,R190, ,R78)</f>
        <v>79861.600000000006</v>
      </c>
      <c r="S839" s="2225">
        <f t="shared" si="633"/>
        <v>79861.600000000006</v>
      </c>
      <c r="T839" s="2225">
        <f t="shared" si="633"/>
        <v>79861.600000000006</v>
      </c>
      <c r="U839" s="2225">
        <f t="shared" si="633"/>
        <v>79861.600000000006</v>
      </c>
      <c r="V839" s="2225">
        <f t="shared" si="633"/>
        <v>79861.600000000006</v>
      </c>
      <c r="W839" s="2225">
        <f t="shared" ref="W839:X839" si="634">SUM(W748,W675,W583,W282,W190, ,W78)</f>
        <v>79861.600000000006</v>
      </c>
      <c r="X839" s="2225">
        <f t="shared" si="634"/>
        <v>79861.600000000006</v>
      </c>
      <c r="Y839" s="2225">
        <f t="shared" ref="Y839" si="635">SUM(Y748,Y675,Y583,Y282,Y190, ,Y78)</f>
        <v>79861.600000000006</v>
      </c>
      <c r="Z839" s="2225">
        <f t="shared" si="633"/>
        <v>53241.066666666666</v>
      </c>
      <c r="AA839" s="2225">
        <f t="shared" si="633"/>
        <v>71415.369640000004</v>
      </c>
      <c r="AB839" s="2778">
        <f t="shared" si="633"/>
        <v>0</v>
      </c>
      <c r="AC839" s="2225">
        <f t="shared" si="633"/>
        <v>0</v>
      </c>
      <c r="AD839" s="2225">
        <f t="shared" si="633"/>
        <v>18174.302973333339</v>
      </c>
      <c r="AE839" s="2779">
        <f t="shared" si="633"/>
        <v>0</v>
      </c>
      <c r="AF839" s="2779">
        <f t="shared" si="633"/>
        <v>-2.3289999999999997</v>
      </c>
      <c r="AG839" s="2225">
        <f t="shared" si="633"/>
        <v>71413.040640000007</v>
      </c>
      <c r="AH839" s="214"/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  <c r="BI839" s="214"/>
      <c r="BJ839" s="214"/>
      <c r="BK839" s="214"/>
      <c r="BL839" s="214"/>
      <c r="BM839" s="214"/>
      <c r="BN839" s="214"/>
      <c r="BO839" s="214"/>
      <c r="BP839" s="214"/>
      <c r="BQ839" s="214"/>
      <c r="BR839" s="214"/>
      <c r="BS839" s="214"/>
      <c r="BT839" s="214"/>
      <c r="BU839" s="214"/>
      <c r="BV839" s="214"/>
      <c r="BW839" s="214"/>
      <c r="BX839" s="214"/>
      <c r="BY839" s="214"/>
      <c r="BZ839" s="214"/>
      <c r="CA839" s="214"/>
      <c r="CB839" s="214"/>
      <c r="CC839" s="214"/>
      <c r="CD839" s="214"/>
      <c r="CE839" s="214"/>
      <c r="CF839" s="214"/>
      <c r="CG839" s="214"/>
      <c r="CH839" s="214"/>
      <c r="CI839" s="214"/>
      <c r="CJ839" s="214"/>
      <c r="CK839" s="214"/>
      <c r="CL839" s="214"/>
      <c r="CM839" s="214"/>
      <c r="CN839" s="214"/>
      <c r="CO839" s="214"/>
      <c r="CP839" s="214"/>
      <c r="CQ839" s="214"/>
      <c r="CR839" s="214"/>
      <c r="CS839" s="214"/>
      <c r="CT839" s="214"/>
      <c r="CU839" s="214"/>
      <c r="CV839" s="214"/>
      <c r="CW839" s="214"/>
      <c r="CX839" s="214"/>
      <c r="CY839" s="214"/>
      <c r="CZ839" s="214"/>
      <c r="DA839" s="214"/>
      <c r="DB839" s="214"/>
      <c r="DC839" s="214"/>
      <c r="DD839" s="214"/>
      <c r="DE839" s="214"/>
      <c r="DF839" s="214"/>
      <c r="DG839" s="214"/>
      <c r="DH839" s="214"/>
      <c r="DI839" s="214"/>
      <c r="DJ839" s="214"/>
      <c r="DK839" s="214"/>
      <c r="DL839" s="214"/>
      <c r="DM839" s="214"/>
      <c r="DN839" s="214"/>
      <c r="DO839" s="214"/>
      <c r="DP839" s="214"/>
      <c r="DQ839" s="214"/>
      <c r="DR839" s="214"/>
      <c r="DS839" s="214"/>
      <c r="DT839" s="214"/>
      <c r="DU839" s="214"/>
      <c r="DV839" s="214"/>
      <c r="DW839" s="214"/>
      <c r="DX839" s="214"/>
      <c r="DY839" s="214"/>
      <c r="DZ839" s="214"/>
      <c r="EA839" s="214"/>
      <c r="EB839" s="214"/>
      <c r="EC839" s="214"/>
      <c r="ED839" s="214"/>
      <c r="EE839" s="214"/>
      <c r="EF839" s="214"/>
      <c r="EG839" s="214"/>
      <c r="EH839" s="214"/>
      <c r="EI839" s="214"/>
      <c r="EJ839" s="214"/>
      <c r="EK839" s="214"/>
      <c r="EL839" s="214"/>
      <c r="EM839" s="214"/>
      <c r="EN839" s="214"/>
      <c r="EO839" s="214"/>
      <c r="EP839" s="214"/>
      <c r="EQ839" s="214"/>
      <c r="ER839" s="214"/>
      <c r="ES839" s="214"/>
      <c r="ET839" s="214"/>
      <c r="EU839" s="214"/>
      <c r="EV839" s="214"/>
      <c r="EW839" s="214"/>
      <c r="EX839" s="214"/>
      <c r="EY839" s="214"/>
      <c r="EZ839" s="214"/>
      <c r="FA839" s="214"/>
      <c r="FB839" s="214"/>
      <c r="FC839" s="214"/>
      <c r="FD839" s="214"/>
      <c r="FE839" s="214"/>
      <c r="FF839" s="214"/>
      <c r="FG839" s="214"/>
      <c r="FH839" s="214"/>
      <c r="FI839" s="214"/>
      <c r="FJ839" s="214"/>
      <c r="FK839" s="214"/>
      <c r="FL839" s="214"/>
      <c r="FM839" s="214"/>
      <c r="FN839" s="214"/>
      <c r="FO839" s="214"/>
      <c r="FP839" s="214"/>
      <c r="FQ839" s="214"/>
      <c r="FR839" s="214"/>
      <c r="FS839" s="214"/>
      <c r="FT839" s="214"/>
      <c r="FU839" s="214"/>
      <c r="FV839" s="214"/>
      <c r="FW839" s="214"/>
      <c r="FX839" s="214"/>
      <c r="FY839" s="214"/>
      <c r="FZ839" s="214"/>
      <c r="GA839" s="214"/>
      <c r="GB839" s="214"/>
      <c r="GC839" s="214"/>
      <c r="GD839" s="214"/>
      <c r="GE839" s="214"/>
      <c r="GF839" s="214"/>
      <c r="GG839" s="214"/>
      <c r="GH839" s="214"/>
      <c r="GI839" s="214"/>
      <c r="GJ839" s="214"/>
      <c r="GK839" s="214"/>
      <c r="GL839" s="214"/>
      <c r="GM839" s="214"/>
      <c r="GN839" s="214"/>
      <c r="GO839" s="214"/>
      <c r="GP839" s="214"/>
      <c r="GQ839" s="214"/>
      <c r="GR839" s="214"/>
      <c r="GS839" s="214"/>
      <c r="GT839" s="214"/>
      <c r="GU839" s="214"/>
      <c r="GV839" s="214"/>
      <c r="GW839" s="214"/>
      <c r="GX839" s="214"/>
      <c r="GY839" s="214"/>
      <c r="GZ839" s="214"/>
      <c r="HA839" s="214"/>
      <c r="HB839" s="214"/>
      <c r="HC839" s="214"/>
      <c r="HD839" s="214"/>
      <c r="HE839" s="214"/>
      <c r="HF839" s="214"/>
      <c r="HG839" s="214"/>
      <c r="HH839" s="214"/>
      <c r="HI839" s="214"/>
      <c r="HJ839" s="214"/>
      <c r="HK839" s="214"/>
      <c r="HL839" s="214"/>
      <c r="HM839" s="214"/>
      <c r="HN839" s="214"/>
      <c r="HO839" s="214"/>
      <c r="HP839" s="214"/>
      <c r="HQ839" s="214"/>
      <c r="HR839" s="214"/>
      <c r="HS839" s="214"/>
      <c r="HT839" s="214"/>
      <c r="HU839" s="214"/>
      <c r="HV839" s="214"/>
      <c r="HW839" s="214"/>
      <c r="HX839" s="214"/>
      <c r="HY839" s="214"/>
      <c r="HZ839" s="214"/>
      <c r="IA839" s="214"/>
      <c r="IB839" s="214"/>
      <c r="IC839" s="214"/>
      <c r="ID839" s="214"/>
      <c r="IE839" s="214"/>
      <c r="IF839" s="214"/>
      <c r="IG839" s="214"/>
      <c r="IH839" s="214"/>
      <c r="II839" s="214"/>
      <c r="IJ839" s="214"/>
      <c r="IK839" s="214"/>
      <c r="IL839" s="214"/>
      <c r="IM839" s="214"/>
      <c r="IN839" s="214"/>
      <c r="IO839" s="214"/>
      <c r="IP839" s="214"/>
      <c r="IQ839" s="214"/>
      <c r="IR839" s="214"/>
      <c r="IS839" s="214"/>
      <c r="IT839" s="214"/>
      <c r="IU839" s="214"/>
      <c r="IV839" s="214"/>
    </row>
    <row r="840" spans="2:256" ht="42.75" x14ac:dyDescent="0.25">
      <c r="B840" s="214">
        <v>1</v>
      </c>
      <c r="C840" s="2934" t="s">
        <v>497</v>
      </c>
      <c r="D840" s="2865"/>
      <c r="E840" s="286"/>
      <c r="F840" s="2222">
        <f>F477</f>
        <v>10</v>
      </c>
      <c r="G840" s="2223">
        <f t="shared" ref="G840:H840" si="636">G477</f>
        <v>6.666666666666667</v>
      </c>
      <c r="H840" s="2223">
        <f t="shared" si="636"/>
        <v>22</v>
      </c>
      <c r="I840" s="2223">
        <f t="shared" si="626"/>
        <v>330</v>
      </c>
      <c r="J840" s="2227"/>
      <c r="K840" s="2227"/>
      <c r="L840" s="2223"/>
      <c r="M840" s="2223"/>
      <c r="N840" s="2223"/>
      <c r="O840" s="2223"/>
      <c r="P840" s="2223"/>
      <c r="Q840" s="1704"/>
      <c r="R840" s="2225"/>
      <c r="S840" s="2225"/>
      <c r="T840" s="2225"/>
      <c r="U840" s="2225"/>
      <c r="V840" s="2225"/>
      <c r="W840" s="2225"/>
      <c r="X840" s="2225"/>
      <c r="Y840" s="2225"/>
      <c r="Z840" s="2225"/>
      <c r="AA840" s="2225"/>
      <c r="AB840" s="2778"/>
      <c r="AC840" s="2225"/>
      <c r="AD840" s="2225"/>
      <c r="AE840" s="2779"/>
      <c r="AF840" s="2779"/>
      <c r="AG840" s="2225"/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  <c r="BI840" s="214"/>
      <c r="BJ840" s="214"/>
      <c r="BK840" s="214"/>
      <c r="BL840" s="214"/>
      <c r="BM840" s="214"/>
      <c r="BN840" s="214"/>
      <c r="BO840" s="214"/>
      <c r="BP840" s="214"/>
      <c r="BQ840" s="214"/>
      <c r="BR840" s="214"/>
      <c r="BS840" s="214"/>
      <c r="BT840" s="214"/>
      <c r="BU840" s="214"/>
      <c r="BV840" s="214"/>
      <c r="BW840" s="214"/>
      <c r="BX840" s="214"/>
      <c r="BY840" s="214"/>
      <c r="BZ840" s="214"/>
      <c r="CA840" s="214"/>
      <c r="CB840" s="214"/>
      <c r="CC840" s="214"/>
      <c r="CD840" s="214"/>
      <c r="CE840" s="214"/>
      <c r="CF840" s="214"/>
      <c r="CG840" s="214"/>
      <c r="CH840" s="214"/>
      <c r="CI840" s="214"/>
      <c r="CJ840" s="214"/>
      <c r="CK840" s="214"/>
      <c r="CL840" s="214"/>
      <c r="CM840" s="214"/>
      <c r="CN840" s="214"/>
      <c r="CO840" s="214"/>
      <c r="CP840" s="214"/>
      <c r="CQ840" s="214"/>
      <c r="CR840" s="214"/>
      <c r="CS840" s="214"/>
      <c r="CT840" s="214"/>
      <c r="CU840" s="214"/>
      <c r="CV840" s="214"/>
      <c r="CW840" s="214"/>
      <c r="CX840" s="214"/>
      <c r="CY840" s="214"/>
      <c r="CZ840" s="214"/>
      <c r="DA840" s="214"/>
      <c r="DB840" s="214"/>
      <c r="DC840" s="214"/>
      <c r="DD840" s="214"/>
      <c r="DE840" s="214"/>
      <c r="DF840" s="214"/>
      <c r="DG840" s="214"/>
      <c r="DH840" s="214"/>
      <c r="DI840" s="214"/>
      <c r="DJ840" s="214"/>
      <c r="DK840" s="214"/>
      <c r="DL840" s="214"/>
      <c r="DM840" s="214"/>
      <c r="DN840" s="214"/>
      <c r="DO840" s="214"/>
      <c r="DP840" s="214"/>
      <c r="DQ840" s="214"/>
      <c r="DR840" s="214"/>
      <c r="DS840" s="214"/>
      <c r="DT840" s="214"/>
      <c r="DU840" s="214"/>
      <c r="DV840" s="214"/>
      <c r="DW840" s="214"/>
      <c r="DX840" s="214"/>
      <c r="DY840" s="214"/>
      <c r="DZ840" s="214"/>
      <c r="EA840" s="214"/>
      <c r="EB840" s="214"/>
      <c r="EC840" s="214"/>
      <c r="ED840" s="214"/>
      <c r="EE840" s="214"/>
      <c r="EF840" s="214"/>
      <c r="EG840" s="214"/>
      <c r="EH840" s="214"/>
      <c r="EI840" s="214"/>
      <c r="EJ840" s="214"/>
      <c r="EK840" s="214"/>
      <c r="EL840" s="214"/>
      <c r="EM840" s="214"/>
      <c r="EN840" s="214"/>
      <c r="EO840" s="214"/>
      <c r="EP840" s="214"/>
      <c r="EQ840" s="214"/>
      <c r="ER840" s="214"/>
      <c r="ES840" s="214"/>
      <c r="ET840" s="214"/>
      <c r="EU840" s="214"/>
      <c r="EV840" s="214"/>
      <c r="EW840" s="214"/>
      <c r="EX840" s="214"/>
      <c r="EY840" s="214"/>
      <c r="EZ840" s="214"/>
      <c r="FA840" s="214"/>
      <c r="FB840" s="214"/>
      <c r="FC840" s="214"/>
      <c r="FD840" s="214"/>
      <c r="FE840" s="214"/>
      <c r="FF840" s="214"/>
      <c r="FG840" s="214"/>
      <c r="FH840" s="214"/>
      <c r="FI840" s="214"/>
      <c r="FJ840" s="214"/>
      <c r="FK840" s="214"/>
      <c r="FL840" s="214"/>
      <c r="FM840" s="214"/>
      <c r="FN840" s="214"/>
      <c r="FO840" s="214"/>
      <c r="FP840" s="214"/>
      <c r="FQ840" s="214"/>
      <c r="FR840" s="214"/>
      <c r="FS840" s="214"/>
      <c r="FT840" s="214"/>
      <c r="FU840" s="214"/>
      <c r="FV840" s="214"/>
      <c r="FW840" s="214"/>
      <c r="FX840" s="214"/>
      <c r="FY840" s="214"/>
      <c r="FZ840" s="214"/>
      <c r="GA840" s="214"/>
      <c r="GB840" s="214"/>
      <c r="GC840" s="214"/>
      <c r="GD840" s="214"/>
      <c r="GE840" s="214"/>
      <c r="GF840" s="214"/>
      <c r="GG840" s="214"/>
      <c r="GH840" s="214"/>
      <c r="GI840" s="214"/>
      <c r="GJ840" s="214"/>
      <c r="GK840" s="214"/>
      <c r="GL840" s="214"/>
      <c r="GM840" s="214"/>
      <c r="GN840" s="214"/>
      <c r="GO840" s="214"/>
      <c r="GP840" s="214"/>
      <c r="GQ840" s="214"/>
      <c r="GR840" s="214"/>
      <c r="GS840" s="214"/>
      <c r="GT840" s="214"/>
      <c r="GU840" s="214"/>
      <c r="GV840" s="214"/>
      <c r="GW840" s="214"/>
      <c r="GX840" s="214"/>
      <c r="GY840" s="214"/>
      <c r="GZ840" s="214"/>
      <c r="HA840" s="214"/>
      <c r="HB840" s="214"/>
      <c r="HC840" s="214"/>
      <c r="HD840" s="214"/>
      <c r="HE840" s="214"/>
      <c r="HF840" s="214"/>
      <c r="HG840" s="214"/>
      <c r="HH840" s="214"/>
      <c r="HI840" s="214"/>
      <c r="HJ840" s="214"/>
      <c r="HK840" s="214"/>
      <c r="HL840" s="214"/>
      <c r="HM840" s="214"/>
      <c r="HN840" s="214"/>
      <c r="HO840" s="214"/>
      <c r="HP840" s="214"/>
      <c r="HQ840" s="214"/>
      <c r="HR840" s="214"/>
      <c r="HS840" s="214"/>
      <c r="HT840" s="214"/>
      <c r="HU840" s="214"/>
      <c r="HV840" s="214"/>
      <c r="HW840" s="214"/>
      <c r="HX840" s="214"/>
      <c r="HY840" s="214"/>
      <c r="HZ840" s="214"/>
      <c r="IA840" s="214"/>
      <c r="IB840" s="214"/>
      <c r="IC840" s="214"/>
      <c r="ID840" s="214"/>
      <c r="IE840" s="214"/>
      <c r="IF840" s="214"/>
      <c r="IG840" s="214"/>
      <c r="IH840" s="214"/>
      <c r="II840" s="214"/>
      <c r="IJ840" s="214"/>
      <c r="IK840" s="214"/>
      <c r="IL840" s="214"/>
      <c r="IM840" s="214"/>
      <c r="IN840" s="214"/>
      <c r="IO840" s="214"/>
      <c r="IP840" s="214"/>
      <c r="IQ840" s="214"/>
      <c r="IR840" s="214"/>
      <c r="IS840" s="214"/>
      <c r="IT840" s="214"/>
      <c r="IU840" s="214"/>
      <c r="IV840" s="214"/>
    </row>
    <row r="841" spans="2:256" ht="30" x14ac:dyDescent="0.25">
      <c r="B841" s="214">
        <v>1</v>
      </c>
      <c r="C841" s="573" t="s">
        <v>498</v>
      </c>
      <c r="D841" s="172"/>
      <c r="E841" s="286"/>
      <c r="F841" s="2222">
        <f>F478</f>
        <v>5</v>
      </c>
      <c r="G841" s="2223">
        <f t="shared" ref="G841:H841" si="637">G478</f>
        <v>3.3333333333333335</v>
      </c>
      <c r="H841" s="2223">
        <f t="shared" si="637"/>
        <v>0</v>
      </c>
      <c r="I841" s="2223">
        <f t="shared" si="626"/>
        <v>0</v>
      </c>
      <c r="J841" s="2227"/>
      <c r="K841" s="2227"/>
      <c r="L841" s="2223"/>
      <c r="M841" s="2223"/>
      <c r="N841" s="2223"/>
      <c r="O841" s="2223"/>
      <c r="P841" s="2223"/>
      <c r="Q841" s="1704"/>
      <c r="R841" s="2225"/>
      <c r="S841" s="2225"/>
      <c r="T841" s="2225"/>
      <c r="U841" s="2225"/>
      <c r="V841" s="2225"/>
      <c r="W841" s="2225"/>
      <c r="X841" s="2225"/>
      <c r="Y841" s="2225"/>
      <c r="Z841" s="2225"/>
      <c r="AA841" s="2225"/>
      <c r="AB841" s="2778"/>
      <c r="AC841" s="2225"/>
      <c r="AD841" s="2225"/>
      <c r="AE841" s="2779"/>
      <c r="AF841" s="2779"/>
      <c r="AG841" s="2225"/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  <c r="BI841" s="214"/>
      <c r="BJ841" s="214"/>
      <c r="BK841" s="214"/>
      <c r="BL841" s="214"/>
      <c r="BM841" s="214"/>
      <c r="BN841" s="214"/>
      <c r="BO841" s="214"/>
      <c r="BP841" s="214"/>
      <c r="BQ841" s="214"/>
      <c r="BR841" s="214"/>
      <c r="BS841" s="214"/>
      <c r="BT841" s="214"/>
      <c r="BU841" s="214"/>
      <c r="BV841" s="214"/>
      <c r="BW841" s="214"/>
      <c r="BX841" s="214"/>
      <c r="BY841" s="214"/>
      <c r="BZ841" s="214"/>
      <c r="CA841" s="214"/>
      <c r="CB841" s="214"/>
      <c r="CC841" s="214"/>
      <c r="CD841" s="214"/>
      <c r="CE841" s="214"/>
      <c r="CF841" s="214"/>
      <c r="CG841" s="214"/>
      <c r="CH841" s="214"/>
      <c r="CI841" s="214"/>
      <c r="CJ841" s="214"/>
      <c r="CK841" s="214"/>
      <c r="CL841" s="214"/>
      <c r="CM841" s="214"/>
      <c r="CN841" s="214"/>
      <c r="CO841" s="214"/>
      <c r="CP841" s="214"/>
      <c r="CQ841" s="214"/>
      <c r="CR841" s="214"/>
      <c r="CS841" s="214"/>
      <c r="CT841" s="214"/>
      <c r="CU841" s="214"/>
      <c r="CV841" s="214"/>
      <c r="CW841" s="214"/>
      <c r="CX841" s="214"/>
      <c r="CY841" s="214"/>
      <c r="CZ841" s="214"/>
      <c r="DA841" s="214"/>
      <c r="DB841" s="214"/>
      <c r="DC841" s="214"/>
      <c r="DD841" s="214"/>
      <c r="DE841" s="214"/>
      <c r="DF841" s="214"/>
      <c r="DG841" s="214"/>
      <c r="DH841" s="214"/>
      <c r="DI841" s="214"/>
      <c r="DJ841" s="214"/>
      <c r="DK841" s="214"/>
      <c r="DL841" s="214"/>
      <c r="DM841" s="214"/>
      <c r="DN841" s="214"/>
      <c r="DO841" s="214"/>
      <c r="DP841" s="214"/>
      <c r="DQ841" s="214"/>
      <c r="DR841" s="214"/>
      <c r="DS841" s="214"/>
      <c r="DT841" s="214"/>
      <c r="DU841" s="214"/>
      <c r="DV841" s="214"/>
      <c r="DW841" s="214"/>
      <c r="DX841" s="214"/>
      <c r="DY841" s="214"/>
      <c r="DZ841" s="214"/>
      <c r="EA841" s="214"/>
      <c r="EB841" s="214"/>
      <c r="EC841" s="214"/>
      <c r="ED841" s="214"/>
      <c r="EE841" s="214"/>
      <c r="EF841" s="214"/>
      <c r="EG841" s="214"/>
      <c r="EH841" s="214"/>
      <c r="EI841" s="214"/>
      <c r="EJ841" s="214"/>
      <c r="EK841" s="214"/>
      <c r="EL841" s="214"/>
      <c r="EM841" s="214"/>
      <c r="EN841" s="214"/>
      <c r="EO841" s="214"/>
      <c r="EP841" s="214"/>
      <c r="EQ841" s="214"/>
      <c r="ER841" s="214"/>
      <c r="ES841" s="214"/>
      <c r="ET841" s="214"/>
      <c r="EU841" s="214"/>
      <c r="EV841" s="214"/>
      <c r="EW841" s="214"/>
      <c r="EX841" s="214"/>
      <c r="EY841" s="214"/>
      <c r="EZ841" s="214"/>
      <c r="FA841" s="214"/>
      <c r="FB841" s="214"/>
      <c r="FC841" s="214"/>
      <c r="FD841" s="214"/>
      <c r="FE841" s="214"/>
      <c r="FF841" s="214"/>
      <c r="FG841" s="214"/>
      <c r="FH841" s="214"/>
      <c r="FI841" s="214"/>
      <c r="FJ841" s="214"/>
      <c r="FK841" s="214"/>
      <c r="FL841" s="214"/>
      <c r="FM841" s="214"/>
      <c r="FN841" s="214"/>
      <c r="FO841" s="214"/>
      <c r="FP841" s="214"/>
      <c r="FQ841" s="214"/>
      <c r="FR841" s="214"/>
      <c r="FS841" s="214"/>
      <c r="FT841" s="214"/>
      <c r="FU841" s="214"/>
      <c r="FV841" s="214"/>
      <c r="FW841" s="214"/>
      <c r="FX841" s="214"/>
      <c r="FY841" s="214"/>
      <c r="FZ841" s="214"/>
      <c r="GA841" s="214"/>
      <c r="GB841" s="214"/>
      <c r="GC841" s="214"/>
      <c r="GD841" s="214"/>
      <c r="GE841" s="214"/>
      <c r="GF841" s="214"/>
      <c r="GG841" s="214"/>
      <c r="GH841" s="214"/>
      <c r="GI841" s="214"/>
      <c r="GJ841" s="214"/>
      <c r="GK841" s="214"/>
      <c r="GL841" s="214"/>
      <c r="GM841" s="214"/>
      <c r="GN841" s="214"/>
      <c r="GO841" s="214"/>
      <c r="GP841" s="214"/>
      <c r="GQ841" s="214"/>
      <c r="GR841" s="214"/>
      <c r="GS841" s="214"/>
      <c r="GT841" s="214"/>
      <c r="GU841" s="214"/>
      <c r="GV841" s="214"/>
      <c r="GW841" s="214"/>
      <c r="GX841" s="214"/>
      <c r="GY841" s="214"/>
      <c r="GZ841" s="214"/>
      <c r="HA841" s="214"/>
      <c r="HB841" s="214"/>
      <c r="HC841" s="214"/>
      <c r="HD841" s="214"/>
      <c r="HE841" s="214"/>
      <c r="HF841" s="214"/>
      <c r="HG841" s="214"/>
      <c r="HH841" s="214"/>
      <c r="HI841" s="214"/>
      <c r="HJ841" s="214"/>
      <c r="HK841" s="214"/>
      <c r="HL841" s="214"/>
      <c r="HM841" s="214"/>
      <c r="HN841" s="214"/>
      <c r="HO841" s="214"/>
      <c r="HP841" s="214"/>
      <c r="HQ841" s="214"/>
      <c r="HR841" s="214"/>
      <c r="HS841" s="214"/>
      <c r="HT841" s="214"/>
      <c r="HU841" s="214"/>
      <c r="HV841" s="214"/>
      <c r="HW841" s="214"/>
      <c r="HX841" s="214"/>
      <c r="HY841" s="214"/>
      <c r="HZ841" s="214"/>
      <c r="IA841" s="214"/>
      <c r="IB841" s="214"/>
      <c r="IC841" s="214"/>
      <c r="ID841" s="214"/>
      <c r="IE841" s="214"/>
      <c r="IF841" s="214"/>
      <c r="IG841" s="214"/>
      <c r="IH841" s="214"/>
      <c r="II841" s="214"/>
      <c r="IJ841" s="214"/>
      <c r="IK841" s="214"/>
      <c r="IL841" s="214"/>
      <c r="IM841" s="214"/>
      <c r="IN841" s="214"/>
      <c r="IO841" s="214"/>
      <c r="IP841" s="214"/>
      <c r="IQ841" s="214"/>
      <c r="IR841" s="214"/>
      <c r="IS841" s="214"/>
      <c r="IT841" s="214"/>
      <c r="IU841" s="214"/>
      <c r="IV841" s="214"/>
    </row>
    <row r="842" spans="2:256" ht="30" x14ac:dyDescent="0.25">
      <c r="B842" s="214">
        <v>1</v>
      </c>
      <c r="C842" s="573" t="s">
        <v>499</v>
      </c>
      <c r="D842" s="172"/>
      <c r="E842" s="286"/>
      <c r="F842" s="2222">
        <f>F479</f>
        <v>5</v>
      </c>
      <c r="G842" s="2223">
        <f t="shared" ref="G842:H842" si="638">G479</f>
        <v>3.3333333333333335</v>
      </c>
      <c r="H842" s="2223">
        <f t="shared" si="638"/>
        <v>22</v>
      </c>
      <c r="I842" s="2223">
        <f t="shared" si="626"/>
        <v>660</v>
      </c>
      <c r="J842" s="2227"/>
      <c r="K842" s="2227"/>
      <c r="L842" s="2223"/>
      <c r="M842" s="2223"/>
      <c r="N842" s="2223"/>
      <c r="O842" s="2223"/>
      <c r="P842" s="2223"/>
      <c r="Q842" s="1704"/>
      <c r="R842" s="2225"/>
      <c r="S842" s="2225"/>
      <c r="T842" s="2225"/>
      <c r="U842" s="2225"/>
      <c r="V842" s="2225"/>
      <c r="W842" s="2225"/>
      <c r="X842" s="2225"/>
      <c r="Y842" s="2225"/>
      <c r="Z842" s="2225"/>
      <c r="AA842" s="2225"/>
      <c r="AB842" s="2778"/>
      <c r="AC842" s="2225"/>
      <c r="AD842" s="2225"/>
      <c r="AE842" s="2779"/>
      <c r="AF842" s="2779"/>
      <c r="AG842" s="2225"/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  <c r="BI842" s="214"/>
      <c r="BJ842" s="214"/>
      <c r="BK842" s="214"/>
      <c r="BL842" s="214"/>
      <c r="BM842" s="214"/>
      <c r="BN842" s="214"/>
      <c r="BO842" s="214"/>
      <c r="BP842" s="214"/>
      <c r="BQ842" s="214"/>
      <c r="BR842" s="214"/>
      <c r="BS842" s="214"/>
      <c r="BT842" s="214"/>
      <c r="BU842" s="214"/>
      <c r="BV842" s="214"/>
      <c r="BW842" s="214"/>
      <c r="BX842" s="214"/>
      <c r="BY842" s="214"/>
      <c r="BZ842" s="214"/>
      <c r="CA842" s="214"/>
      <c r="CB842" s="214"/>
      <c r="CC842" s="214"/>
      <c r="CD842" s="214"/>
      <c r="CE842" s="214"/>
      <c r="CF842" s="214"/>
      <c r="CG842" s="214"/>
      <c r="CH842" s="214"/>
      <c r="CI842" s="214"/>
      <c r="CJ842" s="214"/>
      <c r="CK842" s="214"/>
      <c r="CL842" s="214"/>
      <c r="CM842" s="214"/>
      <c r="CN842" s="214"/>
      <c r="CO842" s="214"/>
      <c r="CP842" s="214"/>
      <c r="CQ842" s="214"/>
      <c r="CR842" s="214"/>
      <c r="CS842" s="214"/>
      <c r="CT842" s="214"/>
      <c r="CU842" s="214"/>
      <c r="CV842" s="214"/>
      <c r="CW842" s="214"/>
      <c r="CX842" s="214"/>
      <c r="CY842" s="214"/>
      <c r="CZ842" s="214"/>
      <c r="DA842" s="214"/>
      <c r="DB842" s="214"/>
      <c r="DC842" s="214"/>
      <c r="DD842" s="214"/>
      <c r="DE842" s="214"/>
      <c r="DF842" s="214"/>
      <c r="DG842" s="214"/>
      <c r="DH842" s="214"/>
      <c r="DI842" s="214"/>
      <c r="DJ842" s="214"/>
      <c r="DK842" s="214"/>
      <c r="DL842" s="214"/>
      <c r="DM842" s="214"/>
      <c r="DN842" s="214"/>
      <c r="DO842" s="214"/>
      <c r="DP842" s="214"/>
      <c r="DQ842" s="214"/>
      <c r="DR842" s="214"/>
      <c r="DS842" s="214"/>
      <c r="DT842" s="214"/>
      <c r="DU842" s="214"/>
      <c r="DV842" s="214"/>
      <c r="DW842" s="214"/>
      <c r="DX842" s="214"/>
      <c r="DY842" s="214"/>
      <c r="DZ842" s="214"/>
      <c r="EA842" s="214"/>
      <c r="EB842" s="214"/>
      <c r="EC842" s="214"/>
      <c r="ED842" s="214"/>
      <c r="EE842" s="214"/>
      <c r="EF842" s="214"/>
      <c r="EG842" s="214"/>
      <c r="EH842" s="214"/>
      <c r="EI842" s="214"/>
      <c r="EJ842" s="214"/>
      <c r="EK842" s="214"/>
      <c r="EL842" s="214"/>
      <c r="EM842" s="214"/>
      <c r="EN842" s="214"/>
      <c r="EO842" s="214"/>
      <c r="EP842" s="214"/>
      <c r="EQ842" s="214"/>
      <c r="ER842" s="214"/>
      <c r="ES842" s="214"/>
      <c r="ET842" s="214"/>
      <c r="EU842" s="214"/>
      <c r="EV842" s="214"/>
      <c r="EW842" s="214"/>
      <c r="EX842" s="214"/>
      <c r="EY842" s="214"/>
      <c r="EZ842" s="214"/>
      <c r="FA842" s="214"/>
      <c r="FB842" s="214"/>
      <c r="FC842" s="214"/>
      <c r="FD842" s="214"/>
      <c r="FE842" s="214"/>
      <c r="FF842" s="214"/>
      <c r="FG842" s="214"/>
      <c r="FH842" s="214"/>
      <c r="FI842" s="214"/>
      <c r="FJ842" s="214"/>
      <c r="FK842" s="214"/>
      <c r="FL842" s="214"/>
      <c r="FM842" s="214"/>
      <c r="FN842" s="214"/>
      <c r="FO842" s="214"/>
      <c r="FP842" s="214"/>
      <c r="FQ842" s="214"/>
      <c r="FR842" s="214"/>
      <c r="FS842" s="214"/>
      <c r="FT842" s="214"/>
      <c r="FU842" s="214"/>
      <c r="FV842" s="214"/>
      <c r="FW842" s="214"/>
      <c r="FX842" s="214"/>
      <c r="FY842" s="214"/>
      <c r="FZ842" s="214"/>
      <c r="GA842" s="214"/>
      <c r="GB842" s="214"/>
      <c r="GC842" s="214"/>
      <c r="GD842" s="214"/>
      <c r="GE842" s="214"/>
      <c r="GF842" s="214"/>
      <c r="GG842" s="214"/>
      <c r="GH842" s="214"/>
      <c r="GI842" s="214"/>
      <c r="GJ842" s="214"/>
      <c r="GK842" s="214"/>
      <c r="GL842" s="214"/>
      <c r="GM842" s="214"/>
      <c r="GN842" s="214"/>
      <c r="GO842" s="214"/>
      <c r="GP842" s="214"/>
      <c r="GQ842" s="214"/>
      <c r="GR842" s="214"/>
      <c r="GS842" s="214"/>
      <c r="GT842" s="214"/>
      <c r="GU842" s="214"/>
      <c r="GV842" s="214"/>
      <c r="GW842" s="214"/>
      <c r="GX842" s="214"/>
      <c r="GY842" s="214"/>
      <c r="GZ842" s="214"/>
      <c r="HA842" s="214"/>
      <c r="HB842" s="214"/>
      <c r="HC842" s="214"/>
      <c r="HD842" s="214"/>
      <c r="HE842" s="214"/>
      <c r="HF842" s="214"/>
      <c r="HG842" s="214"/>
      <c r="HH842" s="214"/>
      <c r="HI842" s="214"/>
      <c r="HJ842" s="214"/>
      <c r="HK842" s="214"/>
      <c r="HL842" s="214"/>
      <c r="HM842" s="214"/>
      <c r="HN842" s="214"/>
      <c r="HO842" s="214"/>
      <c r="HP842" s="214"/>
      <c r="HQ842" s="214"/>
      <c r="HR842" s="214"/>
      <c r="HS842" s="214"/>
      <c r="HT842" s="214"/>
      <c r="HU842" s="214"/>
      <c r="HV842" s="214"/>
      <c r="HW842" s="214"/>
      <c r="HX842" s="214"/>
      <c r="HY842" s="214"/>
      <c r="HZ842" s="214"/>
      <c r="IA842" s="214"/>
      <c r="IB842" s="214"/>
      <c r="IC842" s="214"/>
      <c r="ID842" s="214"/>
      <c r="IE842" s="214"/>
      <c r="IF842" s="214"/>
      <c r="IG842" s="214"/>
      <c r="IH842" s="214"/>
      <c r="II842" s="214"/>
      <c r="IJ842" s="214"/>
      <c r="IK842" s="214"/>
      <c r="IL842" s="214"/>
      <c r="IM842" s="214"/>
      <c r="IN842" s="214"/>
      <c r="IO842" s="214"/>
      <c r="IP842" s="214"/>
      <c r="IQ842" s="214"/>
      <c r="IR842" s="214"/>
      <c r="IS842" s="214"/>
      <c r="IT842" s="214"/>
      <c r="IU842" s="214"/>
      <c r="IV842" s="214"/>
    </row>
    <row r="843" spans="2:256" ht="30" x14ac:dyDescent="0.25">
      <c r="B843" s="214">
        <v>1</v>
      </c>
      <c r="C843" s="573" t="s">
        <v>500</v>
      </c>
      <c r="D843" s="172"/>
      <c r="E843" s="286"/>
      <c r="F843" s="2222"/>
      <c r="G843" s="2223"/>
      <c r="H843" s="2223"/>
      <c r="I843" s="2223"/>
      <c r="J843" s="2227"/>
      <c r="K843" s="2227"/>
      <c r="L843" s="2223"/>
      <c r="M843" s="2223"/>
      <c r="N843" s="2223"/>
      <c r="O843" s="2223"/>
      <c r="P843" s="2223"/>
      <c r="Q843" s="1704"/>
      <c r="R843" s="2225"/>
      <c r="S843" s="2225"/>
      <c r="T843" s="2225"/>
      <c r="U843" s="2225"/>
      <c r="V843" s="2225"/>
      <c r="W843" s="2225"/>
      <c r="X843" s="2225"/>
      <c r="Y843" s="2225"/>
      <c r="Z843" s="2225"/>
      <c r="AA843" s="2225"/>
      <c r="AB843" s="2778"/>
      <c r="AC843" s="2225"/>
      <c r="AD843" s="2225"/>
      <c r="AE843" s="2779"/>
      <c r="AF843" s="2779"/>
      <c r="AG843" s="2225"/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  <c r="BI843" s="214"/>
      <c r="BJ843" s="214"/>
      <c r="BK843" s="214"/>
      <c r="BL843" s="214"/>
      <c r="BM843" s="214"/>
      <c r="BN843" s="214"/>
      <c r="BO843" s="214"/>
      <c r="BP843" s="214"/>
      <c r="BQ843" s="214"/>
      <c r="BR843" s="214"/>
      <c r="BS843" s="214"/>
      <c r="BT843" s="214"/>
      <c r="BU843" s="214"/>
      <c r="BV843" s="214"/>
      <c r="BW843" s="214"/>
      <c r="BX843" s="214"/>
      <c r="BY843" s="214"/>
      <c r="BZ843" s="214"/>
      <c r="CA843" s="214"/>
      <c r="CB843" s="214"/>
      <c r="CC843" s="214"/>
      <c r="CD843" s="214"/>
      <c r="CE843" s="214"/>
      <c r="CF843" s="214"/>
      <c r="CG843" s="214"/>
      <c r="CH843" s="214"/>
      <c r="CI843" s="214"/>
      <c r="CJ843" s="214"/>
      <c r="CK843" s="214"/>
      <c r="CL843" s="214"/>
      <c r="CM843" s="214"/>
      <c r="CN843" s="214"/>
      <c r="CO843" s="214"/>
      <c r="CP843" s="214"/>
      <c r="CQ843" s="214"/>
      <c r="CR843" s="214"/>
      <c r="CS843" s="214"/>
      <c r="CT843" s="214"/>
      <c r="CU843" s="214"/>
      <c r="CV843" s="214"/>
      <c r="CW843" s="214"/>
      <c r="CX843" s="214"/>
      <c r="CY843" s="214"/>
      <c r="CZ843" s="214"/>
      <c r="DA843" s="214"/>
      <c r="DB843" s="214"/>
      <c r="DC843" s="214"/>
      <c r="DD843" s="214"/>
      <c r="DE843" s="214"/>
      <c r="DF843" s="214"/>
      <c r="DG843" s="214"/>
      <c r="DH843" s="214"/>
      <c r="DI843" s="214"/>
      <c r="DJ843" s="214"/>
      <c r="DK843" s="214"/>
      <c r="DL843" s="214"/>
      <c r="DM843" s="214"/>
      <c r="DN843" s="214"/>
      <c r="DO843" s="214"/>
      <c r="DP843" s="214"/>
      <c r="DQ843" s="214"/>
      <c r="DR843" s="214"/>
      <c r="DS843" s="214"/>
      <c r="DT843" s="214"/>
      <c r="DU843" s="214"/>
      <c r="DV843" s="214"/>
      <c r="DW843" s="214"/>
      <c r="DX843" s="214"/>
      <c r="DY843" s="214"/>
      <c r="DZ843" s="214"/>
      <c r="EA843" s="214"/>
      <c r="EB843" s="214"/>
      <c r="EC843" s="214"/>
      <c r="ED843" s="214"/>
      <c r="EE843" s="214"/>
      <c r="EF843" s="214"/>
      <c r="EG843" s="214"/>
      <c r="EH843" s="214"/>
      <c r="EI843" s="214"/>
      <c r="EJ843" s="214"/>
      <c r="EK843" s="214"/>
      <c r="EL843" s="214"/>
      <c r="EM843" s="214"/>
      <c r="EN843" s="214"/>
      <c r="EO843" s="214"/>
      <c r="EP843" s="214"/>
      <c r="EQ843" s="214"/>
      <c r="ER843" s="214"/>
      <c r="ES843" s="214"/>
      <c r="ET843" s="214"/>
      <c r="EU843" s="214"/>
      <c r="EV843" s="214"/>
      <c r="EW843" s="214"/>
      <c r="EX843" s="214"/>
      <c r="EY843" s="214"/>
      <c r="EZ843" s="214"/>
      <c r="FA843" s="214"/>
      <c r="FB843" s="214"/>
      <c r="FC843" s="214"/>
      <c r="FD843" s="214"/>
      <c r="FE843" s="214"/>
      <c r="FF843" s="214"/>
      <c r="FG843" s="214"/>
      <c r="FH843" s="214"/>
      <c r="FI843" s="214"/>
      <c r="FJ843" s="214"/>
      <c r="FK843" s="214"/>
      <c r="FL843" s="214"/>
      <c r="FM843" s="214"/>
      <c r="FN843" s="214"/>
      <c r="FO843" s="214"/>
      <c r="FP843" s="214"/>
      <c r="FQ843" s="214"/>
      <c r="FR843" s="214"/>
      <c r="FS843" s="214"/>
      <c r="FT843" s="214"/>
      <c r="FU843" s="214"/>
      <c r="FV843" s="214"/>
      <c r="FW843" s="214"/>
      <c r="FX843" s="214"/>
      <c r="FY843" s="214"/>
      <c r="FZ843" s="214"/>
      <c r="GA843" s="214"/>
      <c r="GB843" s="214"/>
      <c r="GC843" s="214"/>
      <c r="GD843" s="214"/>
      <c r="GE843" s="214"/>
      <c r="GF843" s="214"/>
      <c r="GG843" s="214"/>
      <c r="GH843" s="214"/>
      <c r="GI843" s="214"/>
      <c r="GJ843" s="214"/>
      <c r="GK843" s="214"/>
      <c r="GL843" s="214"/>
      <c r="GM843" s="214"/>
      <c r="GN843" s="214"/>
      <c r="GO843" s="214"/>
      <c r="GP843" s="214"/>
      <c r="GQ843" s="214"/>
      <c r="GR843" s="214"/>
      <c r="GS843" s="214"/>
      <c r="GT843" s="214"/>
      <c r="GU843" s="214"/>
      <c r="GV843" s="214"/>
      <c r="GW843" s="214"/>
      <c r="GX843" s="214"/>
      <c r="GY843" s="214"/>
      <c r="GZ843" s="214"/>
      <c r="HA843" s="214"/>
      <c r="HB843" s="214"/>
      <c r="HC843" s="214"/>
      <c r="HD843" s="214"/>
      <c r="HE843" s="214"/>
      <c r="HF843" s="214"/>
      <c r="HG843" s="214"/>
      <c r="HH843" s="214"/>
      <c r="HI843" s="214"/>
      <c r="HJ843" s="214"/>
      <c r="HK843" s="214"/>
      <c r="HL843" s="214"/>
      <c r="HM843" s="214"/>
      <c r="HN843" s="214"/>
      <c r="HO843" s="214"/>
      <c r="HP843" s="214"/>
      <c r="HQ843" s="214"/>
      <c r="HR843" s="214"/>
      <c r="HS843" s="214"/>
      <c r="HT843" s="214"/>
      <c r="HU843" s="214"/>
      <c r="HV843" s="214"/>
      <c r="HW843" s="214"/>
      <c r="HX843" s="214"/>
      <c r="HY843" s="214"/>
      <c r="HZ843" s="214"/>
      <c r="IA843" s="214"/>
      <c r="IB843" s="214"/>
      <c r="IC843" s="214"/>
      <c r="ID843" s="214"/>
      <c r="IE843" s="214"/>
      <c r="IF843" s="214"/>
      <c r="IG843" s="214"/>
      <c r="IH843" s="214"/>
      <c r="II843" s="214"/>
      <c r="IJ843" s="214"/>
      <c r="IK843" s="214"/>
      <c r="IL843" s="214"/>
      <c r="IM843" s="214"/>
      <c r="IN843" s="214"/>
      <c r="IO843" s="214"/>
      <c r="IP843" s="214"/>
      <c r="IQ843" s="214"/>
      <c r="IR843" s="214"/>
      <c r="IS843" s="214"/>
      <c r="IT843" s="214"/>
      <c r="IU843" s="214"/>
      <c r="IV843" s="214"/>
    </row>
    <row r="844" spans="2:256" ht="29.25" x14ac:dyDescent="0.25">
      <c r="B844" s="214">
        <v>1</v>
      </c>
      <c r="C844" s="572" t="s">
        <v>311</v>
      </c>
      <c r="D844" s="172"/>
      <c r="E844" s="286"/>
      <c r="F844" s="2222">
        <f>SUM(F749,F676,F609,F584,F480,F421,F352,F283,F191,F79)</f>
        <v>120007.65957446807</v>
      </c>
      <c r="G844" s="2223">
        <f>SUM(G749,G676,G609,G584,G480,G421,G352,G283,G191,G79)</f>
        <v>79969.23606889564</v>
      </c>
      <c r="H844" s="2223">
        <f>SUM(H749,H676,H609,H584,H480,H421,H352,H283,H191,H79)</f>
        <v>81561.140425531907</v>
      </c>
      <c r="I844" s="2223">
        <f t="shared" ref="I844:I853" si="639">H844/G844*100</f>
        <v>101.99064594697991</v>
      </c>
      <c r="J844" s="2227"/>
      <c r="K844" s="2227"/>
      <c r="L844" s="2223"/>
      <c r="M844" s="2223"/>
      <c r="N844" s="2223"/>
      <c r="O844" s="2223"/>
      <c r="P844" s="2223"/>
      <c r="Q844" s="1704"/>
      <c r="R844" s="2225"/>
      <c r="S844" s="2225"/>
      <c r="T844" s="2225"/>
      <c r="U844" s="2225"/>
      <c r="V844" s="2225"/>
      <c r="W844" s="2225"/>
      <c r="X844" s="2225"/>
      <c r="Y844" s="2225"/>
      <c r="Z844" s="2225"/>
      <c r="AA844" s="2225"/>
      <c r="AB844" s="2778"/>
      <c r="AC844" s="2225"/>
      <c r="AD844" s="2225"/>
      <c r="AE844" s="2779"/>
      <c r="AF844" s="2779"/>
      <c r="AG844" s="2225"/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  <c r="BI844" s="214"/>
      <c r="BJ844" s="214"/>
      <c r="BK844" s="214"/>
      <c r="BL844" s="214"/>
      <c r="BM844" s="214"/>
      <c r="BN844" s="214"/>
      <c r="BO844" s="214"/>
      <c r="BP844" s="214"/>
      <c r="BQ844" s="214"/>
      <c r="BR844" s="214"/>
      <c r="BS844" s="214"/>
      <c r="BT844" s="214"/>
      <c r="BU844" s="214"/>
      <c r="BV844" s="214"/>
      <c r="BW844" s="214"/>
      <c r="BX844" s="214"/>
      <c r="BY844" s="214"/>
      <c r="BZ844" s="214"/>
      <c r="CA844" s="214"/>
      <c r="CB844" s="214"/>
      <c r="CC844" s="214"/>
      <c r="CD844" s="214"/>
      <c r="CE844" s="214"/>
      <c r="CF844" s="214"/>
      <c r="CG844" s="214"/>
      <c r="CH844" s="214"/>
      <c r="CI844" s="214"/>
      <c r="CJ844" s="214"/>
      <c r="CK844" s="214"/>
      <c r="CL844" s="214"/>
      <c r="CM844" s="214"/>
      <c r="CN844" s="214"/>
      <c r="CO844" s="214"/>
      <c r="CP844" s="214"/>
      <c r="CQ844" s="214"/>
      <c r="CR844" s="214"/>
      <c r="CS844" s="214"/>
      <c r="CT844" s="214"/>
      <c r="CU844" s="214"/>
      <c r="CV844" s="214"/>
      <c r="CW844" s="214"/>
      <c r="CX844" s="214"/>
      <c r="CY844" s="214"/>
      <c r="CZ844" s="214"/>
      <c r="DA844" s="214"/>
      <c r="DB844" s="214"/>
      <c r="DC844" s="214"/>
      <c r="DD844" s="214"/>
      <c r="DE844" s="214"/>
      <c r="DF844" s="214"/>
      <c r="DG844" s="214"/>
      <c r="DH844" s="214"/>
      <c r="DI844" s="214"/>
      <c r="DJ844" s="214"/>
      <c r="DK844" s="214"/>
      <c r="DL844" s="214"/>
      <c r="DM844" s="214"/>
      <c r="DN844" s="214"/>
      <c r="DO844" s="214"/>
      <c r="DP844" s="214"/>
      <c r="DQ844" s="214"/>
      <c r="DR844" s="214"/>
      <c r="DS844" s="214"/>
      <c r="DT844" s="214"/>
      <c r="DU844" s="214"/>
      <c r="DV844" s="214"/>
      <c r="DW844" s="214"/>
      <c r="DX844" s="214"/>
      <c r="DY844" s="214"/>
      <c r="DZ844" s="214"/>
      <c r="EA844" s="214"/>
      <c r="EB844" s="214"/>
      <c r="EC844" s="214"/>
      <c r="ED844" s="214"/>
      <c r="EE844" s="214"/>
      <c r="EF844" s="214"/>
      <c r="EG844" s="214"/>
      <c r="EH844" s="214"/>
      <c r="EI844" s="214"/>
      <c r="EJ844" s="214"/>
      <c r="EK844" s="214"/>
      <c r="EL844" s="214"/>
      <c r="EM844" s="214"/>
      <c r="EN844" s="214"/>
      <c r="EO844" s="214"/>
      <c r="EP844" s="214"/>
      <c r="EQ844" s="214"/>
      <c r="ER844" s="214"/>
      <c r="ES844" s="214"/>
      <c r="ET844" s="214"/>
      <c r="EU844" s="214"/>
      <c r="EV844" s="214"/>
      <c r="EW844" s="214"/>
      <c r="EX844" s="214"/>
      <c r="EY844" s="214"/>
      <c r="EZ844" s="214"/>
      <c r="FA844" s="214"/>
      <c r="FB844" s="214"/>
      <c r="FC844" s="214"/>
      <c r="FD844" s="214"/>
      <c r="FE844" s="214"/>
      <c r="FF844" s="214"/>
      <c r="FG844" s="214"/>
      <c r="FH844" s="214"/>
      <c r="FI844" s="214"/>
      <c r="FJ844" s="214"/>
      <c r="FK844" s="214"/>
      <c r="FL844" s="214"/>
      <c r="FM844" s="214"/>
      <c r="FN844" s="214"/>
      <c r="FO844" s="214"/>
      <c r="FP844" s="214"/>
      <c r="FQ844" s="214"/>
      <c r="FR844" s="214"/>
      <c r="FS844" s="214"/>
      <c r="FT844" s="214"/>
      <c r="FU844" s="214"/>
      <c r="FV844" s="214"/>
      <c r="FW844" s="214"/>
      <c r="FX844" s="214"/>
      <c r="FY844" s="214"/>
      <c r="FZ844" s="214"/>
      <c r="GA844" s="214"/>
      <c r="GB844" s="214"/>
      <c r="GC844" s="214"/>
      <c r="GD844" s="214"/>
      <c r="GE844" s="214"/>
      <c r="GF844" s="214"/>
      <c r="GG844" s="214"/>
      <c r="GH844" s="214"/>
      <c r="GI844" s="214"/>
      <c r="GJ844" s="214"/>
      <c r="GK844" s="214"/>
      <c r="GL844" s="214"/>
      <c r="GM844" s="214"/>
      <c r="GN844" s="214"/>
      <c r="GO844" s="214"/>
      <c r="GP844" s="214"/>
      <c r="GQ844" s="214"/>
      <c r="GR844" s="214"/>
      <c r="GS844" s="214"/>
      <c r="GT844" s="214"/>
      <c r="GU844" s="214"/>
      <c r="GV844" s="214"/>
      <c r="GW844" s="214"/>
      <c r="GX844" s="214"/>
      <c r="GY844" s="214"/>
      <c r="GZ844" s="214"/>
      <c r="HA844" s="214"/>
      <c r="HB844" s="214"/>
      <c r="HC844" s="214"/>
      <c r="HD844" s="214"/>
      <c r="HE844" s="214"/>
      <c r="HF844" s="214"/>
      <c r="HG844" s="214"/>
      <c r="HH844" s="214"/>
      <c r="HI844" s="214"/>
      <c r="HJ844" s="214"/>
      <c r="HK844" s="214"/>
      <c r="HL844" s="214"/>
      <c r="HM844" s="214"/>
      <c r="HN844" s="214"/>
      <c r="HO844" s="214"/>
      <c r="HP844" s="214"/>
      <c r="HQ844" s="214"/>
      <c r="HR844" s="214"/>
      <c r="HS844" s="214"/>
      <c r="HT844" s="214"/>
      <c r="HU844" s="214"/>
      <c r="HV844" s="214"/>
      <c r="HW844" s="214"/>
      <c r="HX844" s="214"/>
      <c r="HY844" s="214"/>
      <c r="HZ844" s="214"/>
      <c r="IA844" s="214"/>
      <c r="IB844" s="214"/>
      <c r="IC844" s="214"/>
      <c r="ID844" s="214"/>
      <c r="IE844" s="214"/>
      <c r="IF844" s="214"/>
      <c r="IG844" s="214"/>
      <c r="IH844" s="214"/>
      <c r="II844" s="214"/>
      <c r="IJ844" s="214"/>
      <c r="IK844" s="214"/>
      <c r="IL844" s="214"/>
      <c r="IM844" s="214"/>
      <c r="IN844" s="214"/>
      <c r="IO844" s="214"/>
      <c r="IP844" s="214"/>
      <c r="IQ844" s="214"/>
      <c r="IR844" s="214"/>
      <c r="IS844" s="214"/>
      <c r="IT844" s="214"/>
      <c r="IU844" s="214"/>
      <c r="IV844" s="214"/>
    </row>
    <row r="845" spans="2:256" x14ac:dyDescent="0.25">
      <c r="B845" s="214">
        <v>1</v>
      </c>
      <c r="C845" s="572" t="s">
        <v>319</v>
      </c>
      <c r="D845" s="172"/>
      <c r="E845" s="286"/>
      <c r="F845" s="2222">
        <f>SUM(,F750,F677,F585,F481,F422,F353,F284,F192,F80)</f>
        <v>36750</v>
      </c>
      <c r="G845" s="2223">
        <f>SUM(,G750,G677,G585,G481,G422,G353,G284,G192,G80)</f>
        <v>24499.666666666664</v>
      </c>
      <c r="H845" s="2223">
        <f>SUM(,H750,H677,H585,H481,H422,H353,H284,H192,H80)</f>
        <v>25147</v>
      </c>
      <c r="I845" s="2223">
        <f t="shared" si="639"/>
        <v>102.64221281922204</v>
      </c>
      <c r="J845" s="2227"/>
      <c r="K845" s="2227"/>
      <c r="L845" s="2223"/>
      <c r="M845" s="2223"/>
      <c r="N845" s="2223"/>
      <c r="O845" s="2223"/>
      <c r="P845" s="2223"/>
      <c r="Q845" s="1704"/>
      <c r="R845" s="2225"/>
      <c r="S845" s="2225"/>
      <c r="T845" s="2225"/>
      <c r="U845" s="2225"/>
      <c r="V845" s="2225"/>
      <c r="W845" s="2225"/>
      <c r="X845" s="2225"/>
      <c r="Y845" s="2225"/>
      <c r="Z845" s="2225"/>
      <c r="AA845" s="2225"/>
      <c r="AB845" s="2778"/>
      <c r="AC845" s="2225"/>
      <c r="AD845" s="2225"/>
      <c r="AE845" s="2779"/>
      <c r="AF845" s="2779"/>
      <c r="AG845" s="2225"/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  <c r="BI845" s="214"/>
      <c r="BJ845" s="214"/>
      <c r="BK845" s="214"/>
      <c r="BL845" s="214"/>
      <c r="BM845" s="214"/>
      <c r="BN845" s="214"/>
      <c r="BO845" s="214"/>
      <c r="BP845" s="214"/>
      <c r="BQ845" s="214"/>
      <c r="BR845" s="214"/>
      <c r="BS845" s="214"/>
      <c r="BT845" s="214"/>
      <c r="BU845" s="214"/>
      <c r="BV845" s="214"/>
      <c r="BW845" s="214"/>
      <c r="BX845" s="214"/>
      <c r="BY845" s="214"/>
      <c r="BZ845" s="214"/>
      <c r="CA845" s="214"/>
      <c r="CB845" s="214"/>
      <c r="CC845" s="214"/>
      <c r="CD845" s="214"/>
      <c r="CE845" s="214"/>
      <c r="CF845" s="214"/>
      <c r="CG845" s="214"/>
      <c r="CH845" s="214"/>
      <c r="CI845" s="214"/>
      <c r="CJ845" s="214"/>
      <c r="CK845" s="214"/>
      <c r="CL845" s="214"/>
      <c r="CM845" s="214"/>
      <c r="CN845" s="214"/>
      <c r="CO845" s="214"/>
      <c r="CP845" s="214"/>
      <c r="CQ845" s="214"/>
      <c r="CR845" s="214"/>
      <c r="CS845" s="214"/>
      <c r="CT845" s="214"/>
      <c r="CU845" s="214"/>
      <c r="CV845" s="214"/>
      <c r="CW845" s="214"/>
      <c r="CX845" s="214"/>
      <c r="CY845" s="214"/>
      <c r="CZ845" s="214"/>
      <c r="DA845" s="214"/>
      <c r="DB845" s="214"/>
      <c r="DC845" s="214"/>
      <c r="DD845" s="214"/>
      <c r="DE845" s="214"/>
      <c r="DF845" s="214"/>
      <c r="DG845" s="214"/>
      <c r="DH845" s="214"/>
      <c r="DI845" s="214"/>
      <c r="DJ845" s="214"/>
      <c r="DK845" s="214"/>
      <c r="DL845" s="214"/>
      <c r="DM845" s="214"/>
      <c r="DN845" s="214"/>
      <c r="DO845" s="214"/>
      <c r="DP845" s="214"/>
      <c r="DQ845" s="214"/>
      <c r="DR845" s="214"/>
      <c r="DS845" s="214"/>
      <c r="DT845" s="214"/>
      <c r="DU845" s="214"/>
      <c r="DV845" s="214"/>
      <c r="DW845" s="214"/>
      <c r="DX845" s="214"/>
      <c r="DY845" s="214"/>
      <c r="DZ845" s="214"/>
      <c r="EA845" s="214"/>
      <c r="EB845" s="214"/>
      <c r="EC845" s="214"/>
      <c r="ED845" s="214"/>
      <c r="EE845" s="214"/>
      <c r="EF845" s="214"/>
      <c r="EG845" s="214"/>
      <c r="EH845" s="214"/>
      <c r="EI845" s="214"/>
      <c r="EJ845" s="214"/>
      <c r="EK845" s="214"/>
      <c r="EL845" s="214"/>
      <c r="EM845" s="214"/>
      <c r="EN845" s="214"/>
      <c r="EO845" s="214"/>
      <c r="EP845" s="214"/>
      <c r="EQ845" s="214"/>
      <c r="ER845" s="214"/>
      <c r="ES845" s="214"/>
      <c r="ET845" s="214"/>
      <c r="EU845" s="214"/>
      <c r="EV845" s="214"/>
      <c r="EW845" s="214"/>
      <c r="EX845" s="214"/>
      <c r="EY845" s="214"/>
      <c r="EZ845" s="214"/>
      <c r="FA845" s="214"/>
      <c r="FB845" s="214"/>
      <c r="FC845" s="214"/>
      <c r="FD845" s="214"/>
      <c r="FE845" s="214"/>
      <c r="FF845" s="214"/>
      <c r="FG845" s="214"/>
      <c r="FH845" s="214"/>
      <c r="FI845" s="214"/>
      <c r="FJ845" s="214"/>
      <c r="FK845" s="214"/>
      <c r="FL845" s="214"/>
      <c r="FM845" s="214"/>
      <c r="FN845" s="214"/>
      <c r="FO845" s="214"/>
      <c r="FP845" s="214"/>
      <c r="FQ845" s="214"/>
      <c r="FR845" s="214"/>
      <c r="FS845" s="214"/>
      <c r="FT845" s="214"/>
      <c r="FU845" s="214"/>
      <c r="FV845" s="214"/>
      <c r="FW845" s="214"/>
      <c r="FX845" s="214"/>
      <c r="FY845" s="214"/>
      <c r="FZ845" s="214"/>
      <c r="GA845" s="214"/>
      <c r="GB845" s="214"/>
      <c r="GC845" s="214"/>
      <c r="GD845" s="214"/>
      <c r="GE845" s="214"/>
      <c r="GF845" s="214"/>
      <c r="GG845" s="214"/>
      <c r="GH845" s="214"/>
      <c r="GI845" s="214"/>
      <c r="GJ845" s="214"/>
      <c r="GK845" s="214"/>
      <c r="GL845" s="214"/>
      <c r="GM845" s="214"/>
      <c r="GN845" s="214"/>
      <c r="GO845" s="214"/>
      <c r="GP845" s="214"/>
      <c r="GQ845" s="214"/>
      <c r="GR845" s="214"/>
      <c r="GS845" s="214"/>
      <c r="GT845" s="214"/>
      <c r="GU845" s="214"/>
      <c r="GV845" s="214"/>
      <c r="GW845" s="214"/>
      <c r="GX845" s="214"/>
      <c r="GY845" s="214"/>
      <c r="GZ845" s="214"/>
      <c r="HA845" s="214"/>
      <c r="HB845" s="214"/>
      <c r="HC845" s="214"/>
      <c r="HD845" s="214"/>
      <c r="HE845" s="214"/>
      <c r="HF845" s="214"/>
      <c r="HG845" s="214"/>
      <c r="HH845" s="214"/>
      <c r="HI845" s="214"/>
      <c r="HJ845" s="214"/>
      <c r="HK845" s="214"/>
      <c r="HL845" s="214"/>
      <c r="HM845" s="214"/>
      <c r="HN845" s="214"/>
      <c r="HO845" s="214"/>
      <c r="HP845" s="214"/>
      <c r="HQ845" s="214"/>
      <c r="HR845" s="214"/>
      <c r="HS845" s="214"/>
      <c r="HT845" s="214"/>
      <c r="HU845" s="214"/>
      <c r="HV845" s="214"/>
      <c r="HW845" s="214"/>
      <c r="HX845" s="214"/>
      <c r="HY845" s="214"/>
      <c r="HZ845" s="214"/>
      <c r="IA845" s="214"/>
      <c r="IB845" s="214"/>
      <c r="IC845" s="214"/>
      <c r="ID845" s="214"/>
      <c r="IE845" s="214"/>
      <c r="IF845" s="214"/>
      <c r="IG845" s="214"/>
      <c r="IH845" s="214"/>
      <c r="II845" s="214"/>
      <c r="IJ845" s="214"/>
      <c r="IK845" s="214"/>
      <c r="IL845" s="214"/>
      <c r="IM845" s="214"/>
      <c r="IN845" s="214"/>
      <c r="IO845" s="214"/>
      <c r="IP845" s="214"/>
      <c r="IQ845" s="214"/>
      <c r="IR845" s="214"/>
      <c r="IS845" s="214"/>
      <c r="IT845" s="214"/>
      <c r="IU845" s="214"/>
      <c r="IV845" s="214"/>
    </row>
    <row r="846" spans="2:256" x14ac:dyDescent="0.25">
      <c r="B846" s="214">
        <v>1</v>
      </c>
      <c r="C846" s="575" t="s">
        <v>320</v>
      </c>
      <c r="D846" s="172"/>
      <c r="E846" s="286"/>
      <c r="F846" s="2222">
        <f>SUM(F751,F678,F610,F586,F482,F423,F354,F285,F193,F81)</f>
        <v>83107.659574468067</v>
      </c>
      <c r="G846" s="2223">
        <f>SUM(G751,G678,G610,G586,G482,G423,G354,G285,G193,G81)</f>
        <v>55405.283687943265</v>
      </c>
      <c r="H846" s="2223">
        <f>SUM(H751,H678,H610,H586,H482,H423,H354,H285,H193,H81)</f>
        <v>56368.140425531907</v>
      </c>
      <c r="I846" s="2223">
        <f t="shared" si="639"/>
        <v>101.73784280757717</v>
      </c>
      <c r="J846" s="2227"/>
      <c r="K846" s="2227"/>
      <c r="L846" s="2223"/>
      <c r="M846" s="2223"/>
      <c r="N846" s="2223"/>
      <c r="O846" s="2223"/>
      <c r="P846" s="2223"/>
      <c r="Q846" s="1704"/>
      <c r="R846" s="2225"/>
      <c r="S846" s="2225"/>
      <c r="T846" s="2225"/>
      <c r="U846" s="2225"/>
      <c r="V846" s="2225"/>
      <c r="W846" s="2225"/>
      <c r="X846" s="2225"/>
      <c r="Y846" s="2225"/>
      <c r="Z846" s="2225"/>
      <c r="AA846" s="2225"/>
      <c r="AB846" s="2778"/>
      <c r="AC846" s="2225"/>
      <c r="AD846" s="2225"/>
      <c r="AE846" s="2779"/>
      <c r="AF846" s="2779"/>
      <c r="AG846" s="2225"/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  <c r="BI846" s="214"/>
      <c r="BJ846" s="214"/>
      <c r="BK846" s="214"/>
      <c r="BL846" s="214"/>
      <c r="BM846" s="214"/>
      <c r="BN846" s="214"/>
      <c r="BO846" s="214"/>
      <c r="BP846" s="214"/>
      <c r="BQ846" s="214"/>
      <c r="BR846" s="214"/>
      <c r="BS846" s="214"/>
      <c r="BT846" s="214"/>
      <c r="BU846" s="214"/>
      <c r="BV846" s="214"/>
      <c r="BW846" s="214"/>
      <c r="BX846" s="214"/>
      <c r="BY846" s="214"/>
      <c r="BZ846" s="214"/>
      <c r="CA846" s="214"/>
      <c r="CB846" s="214"/>
      <c r="CC846" s="214"/>
      <c r="CD846" s="214"/>
      <c r="CE846" s="214"/>
      <c r="CF846" s="214"/>
      <c r="CG846" s="214"/>
      <c r="CH846" s="214"/>
      <c r="CI846" s="214"/>
      <c r="CJ846" s="214"/>
      <c r="CK846" s="214"/>
      <c r="CL846" s="214"/>
      <c r="CM846" s="214"/>
      <c r="CN846" s="214"/>
      <c r="CO846" s="214"/>
      <c r="CP846" s="214"/>
      <c r="CQ846" s="214"/>
      <c r="CR846" s="214"/>
      <c r="CS846" s="214"/>
      <c r="CT846" s="214"/>
      <c r="CU846" s="214"/>
      <c r="CV846" s="214"/>
      <c r="CW846" s="214"/>
      <c r="CX846" s="214"/>
      <c r="CY846" s="214"/>
      <c r="CZ846" s="214"/>
      <c r="DA846" s="214"/>
      <c r="DB846" s="214"/>
      <c r="DC846" s="214"/>
      <c r="DD846" s="214"/>
      <c r="DE846" s="214"/>
      <c r="DF846" s="214"/>
      <c r="DG846" s="214"/>
      <c r="DH846" s="214"/>
      <c r="DI846" s="214"/>
      <c r="DJ846" s="214"/>
      <c r="DK846" s="214"/>
      <c r="DL846" s="214"/>
      <c r="DM846" s="214"/>
      <c r="DN846" s="214"/>
      <c r="DO846" s="214"/>
      <c r="DP846" s="214"/>
      <c r="DQ846" s="214"/>
      <c r="DR846" s="214"/>
      <c r="DS846" s="214"/>
      <c r="DT846" s="214"/>
      <c r="DU846" s="214"/>
      <c r="DV846" s="214"/>
      <c r="DW846" s="214"/>
      <c r="DX846" s="214"/>
      <c r="DY846" s="214"/>
      <c r="DZ846" s="214"/>
      <c r="EA846" s="214"/>
      <c r="EB846" s="214"/>
      <c r="EC846" s="214"/>
      <c r="ED846" s="214"/>
      <c r="EE846" s="214"/>
      <c r="EF846" s="214"/>
      <c r="EG846" s="214"/>
      <c r="EH846" s="214"/>
      <c r="EI846" s="214"/>
      <c r="EJ846" s="214"/>
      <c r="EK846" s="214"/>
      <c r="EL846" s="214"/>
      <c r="EM846" s="214"/>
      <c r="EN846" s="214"/>
      <c r="EO846" s="214"/>
      <c r="EP846" s="214"/>
      <c r="EQ846" s="214"/>
      <c r="ER846" s="214"/>
      <c r="ES846" s="214"/>
      <c r="ET846" s="214"/>
      <c r="EU846" s="214"/>
      <c r="EV846" s="214"/>
      <c r="EW846" s="214"/>
      <c r="EX846" s="214"/>
      <c r="EY846" s="214"/>
      <c r="EZ846" s="214"/>
      <c r="FA846" s="214"/>
      <c r="FB846" s="214"/>
      <c r="FC846" s="214"/>
      <c r="FD846" s="214"/>
      <c r="FE846" s="214"/>
      <c r="FF846" s="214"/>
      <c r="FG846" s="214"/>
      <c r="FH846" s="214"/>
      <c r="FI846" s="214"/>
      <c r="FJ846" s="214"/>
      <c r="FK846" s="214"/>
      <c r="FL846" s="214"/>
      <c r="FM846" s="214"/>
      <c r="FN846" s="214"/>
      <c r="FO846" s="214"/>
      <c r="FP846" s="214"/>
      <c r="FQ846" s="214"/>
      <c r="FR846" s="214"/>
      <c r="FS846" s="214"/>
      <c r="FT846" s="214"/>
      <c r="FU846" s="214"/>
      <c r="FV846" s="214"/>
      <c r="FW846" s="214"/>
      <c r="FX846" s="214"/>
      <c r="FY846" s="214"/>
      <c r="FZ846" s="214"/>
      <c r="GA846" s="214"/>
      <c r="GB846" s="214"/>
      <c r="GC846" s="214"/>
      <c r="GD846" s="214"/>
      <c r="GE846" s="214"/>
      <c r="GF846" s="214"/>
      <c r="GG846" s="214"/>
      <c r="GH846" s="214"/>
      <c r="GI846" s="214"/>
      <c r="GJ846" s="214"/>
      <c r="GK846" s="214"/>
      <c r="GL846" s="214"/>
      <c r="GM846" s="214"/>
      <c r="GN846" s="214"/>
      <c r="GO846" s="214"/>
      <c r="GP846" s="214"/>
      <c r="GQ846" s="214"/>
      <c r="GR846" s="214"/>
      <c r="GS846" s="214"/>
      <c r="GT846" s="214"/>
      <c r="GU846" s="214"/>
      <c r="GV846" s="214"/>
      <c r="GW846" s="214"/>
      <c r="GX846" s="214"/>
      <c r="GY846" s="214"/>
      <c r="GZ846" s="214"/>
      <c r="HA846" s="214"/>
      <c r="HB846" s="214"/>
      <c r="HC846" s="214"/>
      <c r="HD846" s="214"/>
      <c r="HE846" s="214"/>
      <c r="HF846" s="214"/>
      <c r="HG846" s="214"/>
      <c r="HH846" s="214"/>
      <c r="HI846" s="214"/>
      <c r="HJ846" s="214"/>
      <c r="HK846" s="214"/>
      <c r="HL846" s="214"/>
      <c r="HM846" s="214"/>
      <c r="HN846" s="214"/>
      <c r="HO846" s="214"/>
      <c r="HP846" s="214"/>
      <c r="HQ846" s="214"/>
      <c r="HR846" s="214"/>
      <c r="HS846" s="214"/>
      <c r="HT846" s="214"/>
      <c r="HU846" s="214"/>
      <c r="HV846" s="214"/>
      <c r="HW846" s="214"/>
      <c r="HX846" s="214"/>
      <c r="HY846" s="214"/>
      <c r="HZ846" s="214"/>
      <c r="IA846" s="214"/>
      <c r="IB846" s="214"/>
      <c r="IC846" s="214"/>
      <c r="ID846" s="214"/>
      <c r="IE846" s="214"/>
      <c r="IF846" s="214"/>
      <c r="IG846" s="214"/>
      <c r="IH846" s="214"/>
      <c r="II846" s="214"/>
      <c r="IJ846" s="214"/>
      <c r="IK846" s="214"/>
      <c r="IL846" s="214"/>
      <c r="IM846" s="214"/>
      <c r="IN846" s="214"/>
      <c r="IO846" s="214"/>
      <c r="IP846" s="214"/>
      <c r="IQ846" s="214"/>
      <c r="IR846" s="214"/>
      <c r="IS846" s="214"/>
      <c r="IT846" s="214"/>
      <c r="IU846" s="214"/>
      <c r="IV846" s="214"/>
    </row>
    <row r="847" spans="2:256" x14ac:dyDescent="0.25">
      <c r="B847" s="214">
        <v>1</v>
      </c>
      <c r="C847" s="578" t="s">
        <v>321</v>
      </c>
      <c r="D847" s="172"/>
      <c r="E847" s="286"/>
      <c r="F847" s="2222">
        <f>SUM(F752,F679,F611,F587,F424,F483,F286,F194,F82)</f>
        <v>777212</v>
      </c>
      <c r="G847" s="2223">
        <f>SUM(G752,G679,G611,G587,G424,G483,G286,G194,G82)</f>
        <v>518140.99999999994</v>
      </c>
      <c r="H847" s="2223">
        <f>SUM(H752,H679,H611,H587,H424,H483,H286,H194,H82)</f>
        <v>527100.42999999993</v>
      </c>
      <c r="I847" s="2223">
        <f t="shared" si="639"/>
        <v>101.72914901542245</v>
      </c>
      <c r="J847" s="2227"/>
      <c r="K847" s="2227"/>
      <c r="L847" s="2223"/>
      <c r="M847" s="2223"/>
      <c r="N847" s="2223"/>
      <c r="O847" s="2223"/>
      <c r="P847" s="2223"/>
      <c r="Q847" s="1704"/>
      <c r="R847" s="2225"/>
      <c r="S847" s="2225"/>
      <c r="T847" s="2225"/>
      <c r="U847" s="2225"/>
      <c r="V847" s="2225"/>
      <c r="W847" s="2225"/>
      <c r="X847" s="2225"/>
      <c r="Y847" s="2225"/>
      <c r="Z847" s="2225"/>
      <c r="AA847" s="2225"/>
      <c r="AB847" s="2778"/>
      <c r="AC847" s="2225"/>
      <c r="AD847" s="2225"/>
      <c r="AE847" s="2779"/>
      <c r="AF847" s="2779"/>
      <c r="AG847" s="2225"/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  <c r="BI847" s="214"/>
      <c r="BJ847" s="214"/>
      <c r="BK847" s="214"/>
      <c r="BL847" s="214"/>
      <c r="BM847" s="214"/>
      <c r="BN847" s="214"/>
      <c r="BO847" s="214"/>
      <c r="BP847" s="214"/>
      <c r="BQ847" s="214"/>
      <c r="BR847" s="214"/>
      <c r="BS847" s="214"/>
      <c r="BT847" s="214"/>
      <c r="BU847" s="214"/>
      <c r="BV847" s="214"/>
      <c r="BW847" s="214"/>
      <c r="BX847" s="214"/>
      <c r="BY847" s="214"/>
      <c r="BZ847" s="214"/>
      <c r="CA847" s="214"/>
      <c r="CB847" s="214"/>
      <c r="CC847" s="214"/>
      <c r="CD847" s="214"/>
      <c r="CE847" s="214"/>
      <c r="CF847" s="214"/>
      <c r="CG847" s="214"/>
      <c r="CH847" s="214"/>
      <c r="CI847" s="214"/>
      <c r="CJ847" s="214"/>
      <c r="CK847" s="214"/>
      <c r="CL847" s="214"/>
      <c r="CM847" s="214"/>
      <c r="CN847" s="214"/>
      <c r="CO847" s="214"/>
      <c r="CP847" s="214"/>
      <c r="CQ847" s="214"/>
      <c r="CR847" s="214"/>
      <c r="CS847" s="214"/>
      <c r="CT847" s="214"/>
      <c r="CU847" s="214"/>
      <c r="CV847" s="214"/>
      <c r="CW847" s="214"/>
      <c r="CX847" s="214"/>
      <c r="CY847" s="214"/>
      <c r="CZ847" s="214"/>
      <c r="DA847" s="214"/>
      <c r="DB847" s="214"/>
      <c r="DC847" s="214"/>
      <c r="DD847" s="214"/>
      <c r="DE847" s="214"/>
      <c r="DF847" s="214"/>
      <c r="DG847" s="214"/>
      <c r="DH847" s="214"/>
      <c r="DI847" s="214"/>
      <c r="DJ847" s="214"/>
      <c r="DK847" s="214"/>
      <c r="DL847" s="214"/>
      <c r="DM847" s="214"/>
      <c r="DN847" s="214"/>
      <c r="DO847" s="214"/>
      <c r="DP847" s="214"/>
      <c r="DQ847" s="214"/>
      <c r="DR847" s="214"/>
      <c r="DS847" s="214"/>
      <c r="DT847" s="214"/>
      <c r="DU847" s="214"/>
      <c r="DV847" s="214"/>
      <c r="DW847" s="214"/>
      <c r="DX847" s="214"/>
      <c r="DY847" s="214"/>
      <c r="DZ847" s="214"/>
      <c r="EA847" s="214"/>
      <c r="EB847" s="214"/>
      <c r="EC847" s="214"/>
      <c r="ED847" s="214"/>
      <c r="EE847" s="214"/>
      <c r="EF847" s="214"/>
      <c r="EG847" s="214"/>
      <c r="EH847" s="214"/>
      <c r="EI847" s="214"/>
      <c r="EJ847" s="214"/>
      <c r="EK847" s="214"/>
      <c r="EL847" s="214"/>
      <c r="EM847" s="214"/>
      <c r="EN847" s="214"/>
      <c r="EO847" s="214"/>
      <c r="EP847" s="214"/>
      <c r="EQ847" s="214"/>
      <c r="ER847" s="214"/>
      <c r="ES847" s="214"/>
      <c r="ET847" s="214"/>
      <c r="EU847" s="214"/>
      <c r="EV847" s="214"/>
      <c r="EW847" s="214"/>
      <c r="EX847" s="214"/>
      <c r="EY847" s="214"/>
      <c r="EZ847" s="214"/>
      <c r="FA847" s="214"/>
      <c r="FB847" s="214"/>
      <c r="FC847" s="214"/>
      <c r="FD847" s="214"/>
      <c r="FE847" s="214"/>
      <c r="FF847" s="214"/>
      <c r="FG847" s="214"/>
      <c r="FH847" s="214"/>
      <c r="FI847" s="214"/>
      <c r="FJ847" s="214"/>
      <c r="FK847" s="214"/>
      <c r="FL847" s="214"/>
      <c r="FM847" s="214"/>
      <c r="FN847" s="214"/>
      <c r="FO847" s="214"/>
      <c r="FP847" s="214"/>
      <c r="FQ847" s="214"/>
      <c r="FR847" s="214"/>
      <c r="FS847" s="214"/>
      <c r="FT847" s="214"/>
      <c r="FU847" s="214"/>
      <c r="FV847" s="214"/>
      <c r="FW847" s="214"/>
      <c r="FX847" s="214"/>
      <c r="FY847" s="214"/>
      <c r="FZ847" s="214"/>
      <c r="GA847" s="214"/>
      <c r="GB847" s="214"/>
      <c r="GC847" s="214"/>
      <c r="GD847" s="214"/>
      <c r="GE847" s="214"/>
      <c r="GF847" s="214"/>
      <c r="GG847" s="214"/>
      <c r="GH847" s="214"/>
      <c r="GI847" s="214"/>
      <c r="GJ847" s="214"/>
      <c r="GK847" s="214"/>
      <c r="GL847" s="214"/>
      <c r="GM847" s="214"/>
      <c r="GN847" s="214"/>
      <c r="GO847" s="214"/>
      <c r="GP847" s="214"/>
      <c r="GQ847" s="214"/>
      <c r="GR847" s="214"/>
      <c r="GS847" s="214"/>
      <c r="GT847" s="214"/>
      <c r="GU847" s="214"/>
      <c r="GV847" s="214"/>
      <c r="GW847" s="214"/>
      <c r="GX847" s="214"/>
      <c r="GY847" s="214"/>
      <c r="GZ847" s="214"/>
      <c r="HA847" s="214"/>
      <c r="HB847" s="214"/>
      <c r="HC847" s="214"/>
      <c r="HD847" s="214"/>
      <c r="HE847" s="214"/>
      <c r="HF847" s="214"/>
      <c r="HG847" s="214"/>
      <c r="HH847" s="214"/>
      <c r="HI847" s="214"/>
      <c r="HJ847" s="214"/>
      <c r="HK847" s="214"/>
      <c r="HL847" s="214"/>
      <c r="HM847" s="214"/>
      <c r="HN847" s="214"/>
      <c r="HO847" s="214"/>
      <c r="HP847" s="214"/>
      <c r="HQ847" s="214"/>
      <c r="HR847" s="214"/>
      <c r="HS847" s="214"/>
      <c r="HT847" s="214"/>
      <c r="HU847" s="214"/>
      <c r="HV847" s="214"/>
      <c r="HW847" s="214"/>
      <c r="HX847" s="214"/>
      <c r="HY847" s="214"/>
      <c r="HZ847" s="214"/>
      <c r="IA847" s="214"/>
      <c r="IB847" s="214"/>
      <c r="IC847" s="214"/>
      <c r="ID847" s="214"/>
      <c r="IE847" s="214"/>
      <c r="IF847" s="214"/>
      <c r="IG847" s="214"/>
      <c r="IH847" s="214"/>
      <c r="II847" s="214"/>
      <c r="IJ847" s="214"/>
      <c r="IK847" s="214"/>
      <c r="IL847" s="214"/>
      <c r="IM847" s="214"/>
      <c r="IN847" s="214"/>
      <c r="IO847" s="214"/>
      <c r="IP847" s="214"/>
      <c r="IQ847" s="214"/>
      <c r="IR847" s="214"/>
      <c r="IS847" s="214"/>
      <c r="IT847" s="214"/>
      <c r="IU847" s="214"/>
      <c r="IV847" s="214"/>
    </row>
    <row r="848" spans="2:256" x14ac:dyDescent="0.25">
      <c r="B848" s="214">
        <v>1</v>
      </c>
      <c r="C848" s="578" t="s">
        <v>322</v>
      </c>
      <c r="D848" s="172"/>
      <c r="E848" s="286"/>
      <c r="F848" s="2222">
        <f>F612</f>
        <v>4000</v>
      </c>
      <c r="G848" s="2223">
        <f>G612</f>
        <v>2666.6666666666665</v>
      </c>
      <c r="H848" s="2223">
        <f>H612</f>
        <v>2760.0899999999997</v>
      </c>
      <c r="I848" s="2223">
        <f t="shared" si="639"/>
        <v>103.50337499999999</v>
      </c>
      <c r="J848" s="2227"/>
      <c r="K848" s="2227"/>
      <c r="L848" s="2223"/>
      <c r="M848" s="2223"/>
      <c r="N848" s="2223"/>
      <c r="O848" s="2223"/>
      <c r="P848" s="2223"/>
      <c r="Q848" s="1704"/>
      <c r="R848" s="2225"/>
      <c r="S848" s="2225"/>
      <c r="T848" s="2225"/>
      <c r="U848" s="2225"/>
      <c r="V848" s="2225"/>
      <c r="W848" s="2225"/>
      <c r="X848" s="2225"/>
      <c r="Y848" s="2225"/>
      <c r="Z848" s="2225"/>
      <c r="AA848" s="2225"/>
      <c r="AB848" s="2778"/>
      <c r="AC848" s="2225"/>
      <c r="AD848" s="2225"/>
      <c r="AE848" s="2779"/>
      <c r="AF848" s="2779"/>
      <c r="AG848" s="2225"/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  <c r="BI848" s="214"/>
      <c r="BJ848" s="214"/>
      <c r="BK848" s="214"/>
      <c r="BL848" s="214"/>
      <c r="BM848" s="214"/>
      <c r="BN848" s="214"/>
      <c r="BO848" s="214"/>
      <c r="BP848" s="214"/>
      <c r="BQ848" s="214"/>
      <c r="BR848" s="214"/>
      <c r="BS848" s="214"/>
      <c r="BT848" s="214"/>
      <c r="BU848" s="214"/>
      <c r="BV848" s="214"/>
      <c r="BW848" s="214"/>
      <c r="BX848" s="214"/>
      <c r="BY848" s="214"/>
      <c r="BZ848" s="214"/>
      <c r="CA848" s="214"/>
      <c r="CB848" s="214"/>
      <c r="CC848" s="214"/>
      <c r="CD848" s="214"/>
      <c r="CE848" s="214"/>
      <c r="CF848" s="214"/>
      <c r="CG848" s="214"/>
      <c r="CH848" s="214"/>
      <c r="CI848" s="214"/>
      <c r="CJ848" s="214"/>
      <c r="CK848" s="214"/>
      <c r="CL848" s="214"/>
      <c r="CM848" s="214"/>
      <c r="CN848" s="214"/>
      <c r="CO848" s="214"/>
      <c r="CP848" s="214"/>
      <c r="CQ848" s="214"/>
      <c r="CR848" s="214"/>
      <c r="CS848" s="214"/>
      <c r="CT848" s="214"/>
      <c r="CU848" s="214"/>
      <c r="CV848" s="214"/>
      <c r="CW848" s="214"/>
      <c r="CX848" s="214"/>
      <c r="CY848" s="214"/>
      <c r="CZ848" s="214"/>
      <c r="DA848" s="214"/>
      <c r="DB848" s="214"/>
      <c r="DC848" s="214"/>
      <c r="DD848" s="214"/>
      <c r="DE848" s="214"/>
      <c r="DF848" s="214"/>
      <c r="DG848" s="214"/>
      <c r="DH848" s="214"/>
      <c r="DI848" s="214"/>
      <c r="DJ848" s="214"/>
      <c r="DK848" s="214"/>
      <c r="DL848" s="214"/>
      <c r="DM848" s="214"/>
      <c r="DN848" s="214"/>
      <c r="DO848" s="214"/>
      <c r="DP848" s="214"/>
      <c r="DQ848" s="214"/>
      <c r="DR848" s="214"/>
      <c r="DS848" s="214"/>
      <c r="DT848" s="214"/>
      <c r="DU848" s="214"/>
      <c r="DV848" s="214"/>
      <c r="DW848" s="214"/>
      <c r="DX848" s="214"/>
      <c r="DY848" s="214"/>
      <c r="DZ848" s="214"/>
      <c r="EA848" s="214"/>
      <c r="EB848" s="214"/>
      <c r="EC848" s="214"/>
      <c r="ED848" s="214"/>
      <c r="EE848" s="214"/>
      <c r="EF848" s="214"/>
      <c r="EG848" s="214"/>
      <c r="EH848" s="214"/>
      <c r="EI848" s="214"/>
      <c r="EJ848" s="214"/>
      <c r="EK848" s="214"/>
      <c r="EL848" s="214"/>
      <c r="EM848" s="214"/>
      <c r="EN848" s="214"/>
      <c r="EO848" s="214"/>
      <c r="EP848" s="214"/>
      <c r="EQ848" s="214"/>
      <c r="ER848" s="214"/>
      <c r="ES848" s="214"/>
      <c r="ET848" s="214"/>
      <c r="EU848" s="214"/>
      <c r="EV848" s="214"/>
      <c r="EW848" s="214"/>
      <c r="EX848" s="214"/>
      <c r="EY848" s="214"/>
      <c r="EZ848" s="214"/>
      <c r="FA848" s="214"/>
      <c r="FB848" s="214"/>
      <c r="FC848" s="214"/>
      <c r="FD848" s="214"/>
      <c r="FE848" s="214"/>
      <c r="FF848" s="214"/>
      <c r="FG848" s="214"/>
      <c r="FH848" s="214"/>
      <c r="FI848" s="214"/>
      <c r="FJ848" s="214"/>
      <c r="FK848" s="214"/>
      <c r="FL848" s="214"/>
      <c r="FM848" s="214"/>
      <c r="FN848" s="214"/>
      <c r="FO848" s="214"/>
      <c r="FP848" s="214"/>
      <c r="FQ848" s="214"/>
      <c r="FR848" s="214"/>
      <c r="FS848" s="214"/>
      <c r="FT848" s="214"/>
      <c r="FU848" s="214"/>
      <c r="FV848" s="214"/>
      <c r="FW848" s="214"/>
      <c r="FX848" s="214"/>
      <c r="FY848" s="214"/>
      <c r="FZ848" s="214"/>
      <c r="GA848" s="214"/>
      <c r="GB848" s="214"/>
      <c r="GC848" s="214"/>
      <c r="GD848" s="214"/>
      <c r="GE848" s="214"/>
      <c r="GF848" s="214"/>
      <c r="GG848" s="214"/>
      <c r="GH848" s="214"/>
      <c r="GI848" s="214"/>
      <c r="GJ848" s="214"/>
      <c r="GK848" s="214"/>
      <c r="GL848" s="214"/>
      <c r="GM848" s="214"/>
      <c r="GN848" s="214"/>
      <c r="GO848" s="214"/>
      <c r="GP848" s="214"/>
      <c r="GQ848" s="214"/>
      <c r="GR848" s="214"/>
      <c r="GS848" s="214"/>
      <c r="GT848" s="214"/>
      <c r="GU848" s="214"/>
      <c r="GV848" s="214"/>
      <c r="GW848" s="214"/>
      <c r="GX848" s="214"/>
      <c r="GY848" s="214"/>
      <c r="GZ848" s="214"/>
      <c r="HA848" s="214"/>
      <c r="HB848" s="214"/>
      <c r="HC848" s="214"/>
      <c r="HD848" s="214"/>
      <c r="HE848" s="214"/>
      <c r="HF848" s="214"/>
      <c r="HG848" s="214"/>
      <c r="HH848" s="214"/>
      <c r="HI848" s="214"/>
      <c r="HJ848" s="214"/>
      <c r="HK848" s="214"/>
      <c r="HL848" s="214"/>
      <c r="HM848" s="214"/>
      <c r="HN848" s="214"/>
      <c r="HO848" s="214"/>
      <c r="HP848" s="214"/>
      <c r="HQ848" s="214"/>
      <c r="HR848" s="214"/>
      <c r="HS848" s="214"/>
      <c r="HT848" s="214"/>
      <c r="HU848" s="214"/>
      <c r="HV848" s="214"/>
      <c r="HW848" s="214"/>
      <c r="HX848" s="214"/>
      <c r="HY848" s="214"/>
      <c r="HZ848" s="214"/>
      <c r="IA848" s="214"/>
      <c r="IB848" s="214"/>
      <c r="IC848" s="214"/>
      <c r="ID848" s="214"/>
      <c r="IE848" s="214"/>
      <c r="IF848" s="214"/>
      <c r="IG848" s="214"/>
      <c r="IH848" s="214"/>
      <c r="II848" s="214"/>
      <c r="IJ848" s="214"/>
      <c r="IK848" s="214"/>
      <c r="IL848" s="214"/>
      <c r="IM848" s="214"/>
      <c r="IN848" s="214"/>
      <c r="IO848" s="214"/>
      <c r="IP848" s="214"/>
      <c r="IQ848" s="214"/>
      <c r="IR848" s="214"/>
      <c r="IS848" s="214"/>
      <c r="IT848" s="214"/>
      <c r="IU848" s="214"/>
      <c r="IV848" s="214"/>
    </row>
    <row r="849" spans="1:256" ht="29.25" x14ac:dyDescent="0.25">
      <c r="C849" s="572" t="s">
        <v>494</v>
      </c>
      <c r="D849" s="172"/>
      <c r="E849" s="286"/>
      <c r="F849" s="2222">
        <f>F425</f>
        <v>150</v>
      </c>
      <c r="G849" s="2223">
        <f t="shared" ref="G849:I849" si="640">G425</f>
        <v>64.285714285714278</v>
      </c>
      <c r="H849" s="2223">
        <f t="shared" si="640"/>
        <v>46</v>
      </c>
      <c r="I849" s="2223">
        <f t="shared" si="640"/>
        <v>71.555555555555557</v>
      </c>
      <c r="J849" s="2227"/>
      <c r="K849" s="2227"/>
      <c r="L849" s="2223"/>
      <c r="M849" s="2223"/>
      <c r="N849" s="2223"/>
      <c r="O849" s="2223"/>
      <c r="P849" s="2223"/>
      <c r="Q849" s="1704"/>
      <c r="R849" s="2225"/>
      <c r="S849" s="2225"/>
      <c r="T849" s="2225"/>
      <c r="U849" s="2225"/>
      <c r="V849" s="2225"/>
      <c r="W849" s="2225">
        <f t="shared" ref="W849:AG849" si="641">W425</f>
        <v>7339.4724999999999</v>
      </c>
      <c r="X849" s="2225">
        <f t="shared" ref="X849:Y849" si="642">X425</f>
        <v>7339.4724999999999</v>
      </c>
      <c r="Y849" s="2225">
        <f t="shared" si="642"/>
        <v>7339.4724999999999</v>
      </c>
      <c r="Z849" s="2225">
        <f t="shared" si="641"/>
        <v>3145.4882142857141</v>
      </c>
      <c r="AA849" s="2225">
        <f t="shared" si="641"/>
        <v>2057.9351900000001</v>
      </c>
      <c r="AB849" s="2778">
        <f t="shared" si="641"/>
        <v>0</v>
      </c>
      <c r="AC849" s="2225">
        <f t="shared" si="641"/>
        <v>0</v>
      </c>
      <c r="AD849" s="2225">
        <f t="shared" si="641"/>
        <v>-1087.5530242857139</v>
      </c>
      <c r="AE849" s="2779">
        <f t="shared" si="641"/>
        <v>0</v>
      </c>
      <c r="AF849" s="2779">
        <f t="shared" si="641"/>
        <v>0</v>
      </c>
      <c r="AG849" s="2225">
        <f t="shared" si="641"/>
        <v>2057.9351900000001</v>
      </c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  <c r="BI849" s="214"/>
      <c r="BJ849" s="214"/>
      <c r="BK849" s="214"/>
      <c r="BL849" s="214"/>
      <c r="BM849" s="214"/>
      <c r="BN849" s="214"/>
      <c r="BO849" s="214"/>
      <c r="BP849" s="214"/>
      <c r="BQ849" s="214"/>
      <c r="BR849" s="214"/>
      <c r="BS849" s="214"/>
      <c r="BT849" s="214"/>
      <c r="BU849" s="214"/>
      <c r="BV849" s="214"/>
      <c r="BW849" s="214"/>
      <c r="BX849" s="214"/>
      <c r="BY849" s="214"/>
      <c r="BZ849" s="214"/>
      <c r="CA849" s="214"/>
      <c r="CB849" s="214"/>
      <c r="CC849" s="214"/>
      <c r="CD849" s="214"/>
      <c r="CE849" s="214"/>
      <c r="CF849" s="214"/>
      <c r="CG849" s="214"/>
      <c r="CH849" s="214"/>
      <c r="CI849" s="214"/>
      <c r="CJ849" s="214"/>
      <c r="CK849" s="214"/>
      <c r="CL849" s="214"/>
      <c r="CM849" s="214"/>
      <c r="CN849" s="214"/>
      <c r="CO849" s="214"/>
      <c r="CP849" s="214"/>
      <c r="CQ849" s="214"/>
      <c r="CR849" s="214"/>
      <c r="CS849" s="214"/>
      <c r="CT849" s="214"/>
      <c r="CU849" s="214"/>
      <c r="CV849" s="214"/>
      <c r="CW849" s="214"/>
      <c r="CX849" s="214"/>
      <c r="CY849" s="214"/>
      <c r="CZ849" s="214"/>
      <c r="DA849" s="214"/>
      <c r="DB849" s="214"/>
      <c r="DC849" s="214"/>
      <c r="DD849" s="214"/>
      <c r="DE849" s="214"/>
      <c r="DF849" s="214"/>
      <c r="DG849" s="214"/>
      <c r="DH849" s="214"/>
      <c r="DI849" s="214"/>
      <c r="DJ849" s="214"/>
      <c r="DK849" s="214"/>
      <c r="DL849" s="214"/>
      <c r="DM849" s="214"/>
      <c r="DN849" s="214"/>
      <c r="DO849" s="214"/>
      <c r="DP849" s="214"/>
      <c r="DQ849" s="214"/>
      <c r="DR849" s="214"/>
      <c r="DS849" s="214"/>
      <c r="DT849" s="214"/>
      <c r="DU849" s="214"/>
      <c r="DV849" s="214"/>
      <c r="DW849" s="214"/>
      <c r="DX849" s="214"/>
      <c r="DY849" s="214"/>
      <c r="DZ849" s="214"/>
      <c r="EA849" s="214"/>
      <c r="EB849" s="214"/>
      <c r="EC849" s="214"/>
      <c r="ED849" s="214"/>
      <c r="EE849" s="214"/>
      <c r="EF849" s="214"/>
      <c r="EG849" s="214"/>
      <c r="EH849" s="214"/>
      <c r="EI849" s="214"/>
      <c r="EJ849" s="214"/>
      <c r="EK849" s="214"/>
      <c r="EL849" s="214"/>
      <c r="EM849" s="214"/>
      <c r="EN849" s="214"/>
      <c r="EO849" s="214"/>
      <c r="EP849" s="214"/>
      <c r="EQ849" s="214"/>
      <c r="ER849" s="214"/>
      <c r="ES849" s="214"/>
      <c r="ET849" s="214"/>
      <c r="EU849" s="214"/>
      <c r="EV849" s="214"/>
      <c r="EW849" s="214"/>
      <c r="EX849" s="214"/>
      <c r="EY849" s="214"/>
      <c r="EZ849" s="214"/>
      <c r="FA849" s="214"/>
      <c r="FB849" s="214"/>
      <c r="FC849" s="214"/>
      <c r="FD849" s="214"/>
      <c r="FE849" s="214"/>
      <c r="FF849" s="214"/>
      <c r="FG849" s="214"/>
      <c r="FH849" s="214"/>
      <c r="FI849" s="214"/>
      <c r="FJ849" s="214"/>
      <c r="FK849" s="214"/>
      <c r="FL849" s="214"/>
      <c r="FM849" s="214"/>
      <c r="FN849" s="214"/>
      <c r="FO849" s="214"/>
      <c r="FP849" s="214"/>
      <c r="FQ849" s="214"/>
      <c r="FR849" s="214"/>
      <c r="FS849" s="214"/>
      <c r="FT849" s="214"/>
      <c r="FU849" s="214"/>
      <c r="FV849" s="214"/>
      <c r="FW849" s="214"/>
      <c r="FX849" s="214"/>
      <c r="FY849" s="214"/>
      <c r="FZ849" s="214"/>
      <c r="GA849" s="214"/>
      <c r="GB849" s="214"/>
      <c r="GC849" s="214"/>
      <c r="GD849" s="214"/>
      <c r="GE849" s="214"/>
      <c r="GF849" s="214"/>
      <c r="GG849" s="214"/>
      <c r="GH849" s="214"/>
      <c r="GI849" s="214"/>
      <c r="GJ849" s="214"/>
      <c r="GK849" s="214"/>
      <c r="GL849" s="214"/>
      <c r="GM849" s="214"/>
      <c r="GN849" s="214"/>
      <c r="GO849" s="214"/>
      <c r="GP849" s="214"/>
      <c r="GQ849" s="214"/>
      <c r="GR849" s="214"/>
      <c r="GS849" s="214"/>
      <c r="GT849" s="214"/>
      <c r="GU849" s="214"/>
      <c r="GV849" s="214"/>
      <c r="GW849" s="214"/>
      <c r="GX849" s="214"/>
      <c r="GY849" s="214"/>
      <c r="GZ849" s="214"/>
      <c r="HA849" s="214"/>
      <c r="HB849" s="214"/>
      <c r="HC849" s="214"/>
      <c r="HD849" s="214"/>
      <c r="HE849" s="214"/>
      <c r="HF849" s="214"/>
      <c r="HG849" s="214"/>
      <c r="HH849" s="214"/>
      <c r="HI849" s="214"/>
      <c r="HJ849" s="214"/>
      <c r="HK849" s="214"/>
      <c r="HL849" s="214"/>
      <c r="HM849" s="214"/>
      <c r="HN849" s="214"/>
      <c r="HO849" s="214"/>
      <c r="HP849" s="214"/>
      <c r="HQ849" s="214"/>
      <c r="HR849" s="214"/>
      <c r="HS849" s="214"/>
      <c r="HT849" s="214"/>
      <c r="HU849" s="214"/>
      <c r="HV849" s="214"/>
      <c r="HW849" s="214"/>
      <c r="HX849" s="214"/>
      <c r="HY849" s="214"/>
      <c r="HZ849" s="214"/>
      <c r="IA849" s="214"/>
      <c r="IB849" s="214"/>
      <c r="IC849" s="214"/>
      <c r="ID849" s="214"/>
      <c r="IE849" s="214"/>
      <c r="IF849" s="214"/>
      <c r="IG849" s="214"/>
      <c r="IH849" s="214"/>
      <c r="II849" s="214"/>
      <c r="IJ849" s="214"/>
      <c r="IK849" s="214"/>
      <c r="IL849" s="214"/>
      <c r="IM849" s="214"/>
      <c r="IN849" s="214"/>
      <c r="IO849" s="214"/>
      <c r="IP849" s="214"/>
      <c r="IQ849" s="214"/>
      <c r="IR849" s="214"/>
      <c r="IS849" s="214"/>
      <c r="IT849" s="214"/>
      <c r="IU849" s="214"/>
      <c r="IV849" s="214"/>
    </row>
    <row r="850" spans="1:256" ht="29.25" x14ac:dyDescent="0.25">
      <c r="B850" s="214">
        <v>1</v>
      </c>
      <c r="C850" s="572" t="s">
        <v>304</v>
      </c>
      <c r="D850" s="172"/>
      <c r="E850" s="286"/>
      <c r="F850" s="2222">
        <f>F484+F429+F355+F287+F83</f>
        <v>16800</v>
      </c>
      <c r="G850" s="2223">
        <f>G484+G429+G355+G287+G83</f>
        <v>11200.333333333332</v>
      </c>
      <c r="H850" s="2223">
        <f>H484+H429+H355+H287+H83</f>
        <v>11190</v>
      </c>
      <c r="I850" s="2223">
        <f t="shared" si="639"/>
        <v>99.907740841046405</v>
      </c>
      <c r="J850" s="2227"/>
      <c r="K850" s="2227"/>
      <c r="L850" s="2223"/>
      <c r="M850" s="2223"/>
      <c r="N850" s="2223"/>
      <c r="O850" s="2223"/>
      <c r="P850" s="2223"/>
      <c r="Q850" s="1704"/>
      <c r="R850" s="2225"/>
      <c r="S850" s="2225"/>
      <c r="T850" s="2225"/>
      <c r="U850" s="2225"/>
      <c r="V850" s="2225"/>
      <c r="W850" s="2225"/>
      <c r="X850" s="2225"/>
      <c r="Y850" s="2225"/>
      <c r="Z850" s="2225"/>
      <c r="AA850" s="2225"/>
      <c r="AB850" s="2778"/>
      <c r="AC850" s="2225"/>
      <c r="AD850" s="2225"/>
      <c r="AE850" s="2779"/>
      <c r="AF850" s="2779"/>
      <c r="AG850" s="2225"/>
      <c r="AH850" s="214"/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  <c r="BI850" s="214"/>
      <c r="BJ850" s="214"/>
      <c r="BK850" s="214"/>
      <c r="BL850" s="214"/>
      <c r="BM850" s="214"/>
      <c r="BN850" s="214"/>
      <c r="BO850" s="214"/>
      <c r="BP850" s="214"/>
      <c r="BQ850" s="214"/>
      <c r="BR850" s="214"/>
      <c r="BS850" s="214"/>
      <c r="BT850" s="214"/>
      <c r="BU850" s="214"/>
      <c r="BV850" s="214"/>
      <c r="BW850" s="214"/>
      <c r="BX850" s="214"/>
      <c r="BY850" s="214"/>
      <c r="BZ850" s="214"/>
      <c r="CA850" s="214"/>
      <c r="CB850" s="214"/>
      <c r="CC850" s="214"/>
      <c r="CD850" s="214"/>
      <c r="CE850" s="214"/>
      <c r="CF850" s="214"/>
      <c r="CG850" s="214"/>
      <c r="CH850" s="214"/>
      <c r="CI850" s="214"/>
      <c r="CJ850" s="214"/>
      <c r="CK850" s="214"/>
      <c r="CL850" s="214"/>
      <c r="CM850" s="214"/>
      <c r="CN850" s="214"/>
      <c r="CO850" s="214"/>
      <c r="CP850" s="214"/>
      <c r="CQ850" s="214"/>
      <c r="CR850" s="214"/>
      <c r="CS850" s="214"/>
      <c r="CT850" s="214"/>
      <c r="CU850" s="214"/>
      <c r="CV850" s="214"/>
      <c r="CW850" s="214"/>
      <c r="CX850" s="214"/>
      <c r="CY850" s="214"/>
      <c r="CZ850" s="214"/>
      <c r="DA850" s="214"/>
      <c r="DB850" s="214"/>
      <c r="DC850" s="214"/>
      <c r="DD850" s="214"/>
      <c r="DE850" s="214"/>
      <c r="DF850" s="214"/>
      <c r="DG850" s="214"/>
      <c r="DH850" s="214"/>
      <c r="DI850" s="214"/>
      <c r="DJ850" s="214"/>
      <c r="DK850" s="214"/>
      <c r="DL850" s="214"/>
      <c r="DM850" s="214"/>
      <c r="DN850" s="214"/>
      <c r="DO850" s="214"/>
      <c r="DP850" s="214"/>
      <c r="DQ850" s="214"/>
      <c r="DR850" s="214"/>
      <c r="DS850" s="214"/>
      <c r="DT850" s="214"/>
      <c r="DU850" s="214"/>
      <c r="DV850" s="214"/>
      <c r="DW850" s="214"/>
      <c r="DX850" s="214"/>
      <c r="DY850" s="214"/>
      <c r="DZ850" s="214"/>
      <c r="EA850" s="214"/>
      <c r="EB850" s="214"/>
      <c r="EC850" s="214"/>
      <c r="ED850" s="214"/>
      <c r="EE850" s="214"/>
      <c r="EF850" s="214"/>
      <c r="EG850" s="214"/>
      <c r="EH850" s="214"/>
      <c r="EI850" s="214"/>
      <c r="EJ850" s="214"/>
      <c r="EK850" s="214"/>
      <c r="EL850" s="214"/>
      <c r="EM850" s="214"/>
      <c r="EN850" s="214"/>
      <c r="EO850" s="214"/>
      <c r="EP850" s="214"/>
      <c r="EQ850" s="214"/>
      <c r="ER850" s="214"/>
      <c r="ES850" s="214"/>
      <c r="ET850" s="214"/>
      <c r="EU850" s="214"/>
      <c r="EV850" s="214"/>
      <c r="EW850" s="214"/>
      <c r="EX850" s="214"/>
      <c r="EY850" s="214"/>
      <c r="EZ850" s="214"/>
      <c r="FA850" s="214"/>
      <c r="FB850" s="214"/>
      <c r="FC850" s="214"/>
      <c r="FD850" s="214"/>
      <c r="FE850" s="214"/>
      <c r="FF850" s="214"/>
      <c r="FG850" s="214"/>
      <c r="FH850" s="214"/>
      <c r="FI850" s="214"/>
      <c r="FJ850" s="214"/>
      <c r="FK850" s="214"/>
      <c r="FL850" s="214"/>
      <c r="FM850" s="214"/>
      <c r="FN850" s="214"/>
      <c r="FO850" s="214"/>
      <c r="FP850" s="214"/>
      <c r="FQ850" s="214"/>
      <c r="FR850" s="214"/>
      <c r="FS850" s="214"/>
      <c r="FT850" s="214"/>
      <c r="FU850" s="214"/>
      <c r="FV850" s="214"/>
      <c r="FW850" s="214"/>
      <c r="FX850" s="214"/>
      <c r="FY850" s="214"/>
      <c r="FZ850" s="214"/>
      <c r="GA850" s="214"/>
      <c r="GB850" s="214"/>
      <c r="GC850" s="214"/>
      <c r="GD850" s="214"/>
      <c r="GE850" s="214"/>
      <c r="GF850" s="214"/>
      <c r="GG850" s="214"/>
      <c r="GH850" s="214"/>
      <c r="GI850" s="214"/>
      <c r="GJ850" s="214"/>
      <c r="GK850" s="214"/>
      <c r="GL850" s="214"/>
      <c r="GM850" s="214"/>
      <c r="GN850" s="214"/>
      <c r="GO850" s="214"/>
      <c r="GP850" s="214"/>
      <c r="GQ850" s="214"/>
      <c r="GR850" s="214"/>
      <c r="GS850" s="214"/>
      <c r="GT850" s="214"/>
      <c r="GU850" s="214"/>
      <c r="GV850" s="214"/>
      <c r="GW850" s="214"/>
      <c r="GX850" s="214"/>
      <c r="GY850" s="214"/>
      <c r="GZ850" s="214"/>
      <c r="HA850" s="214"/>
      <c r="HB850" s="214"/>
      <c r="HC850" s="214"/>
      <c r="HD850" s="214"/>
      <c r="HE850" s="214"/>
      <c r="HF850" s="214"/>
      <c r="HG850" s="214"/>
      <c r="HH850" s="214"/>
      <c r="HI850" s="214"/>
      <c r="HJ850" s="214"/>
      <c r="HK850" s="214"/>
      <c r="HL850" s="214"/>
      <c r="HM850" s="214"/>
      <c r="HN850" s="214"/>
      <c r="HO850" s="214"/>
      <c r="HP850" s="214"/>
      <c r="HQ850" s="214"/>
      <c r="HR850" s="214"/>
      <c r="HS850" s="214"/>
      <c r="HT850" s="214"/>
      <c r="HU850" s="214"/>
      <c r="HV850" s="214"/>
      <c r="HW850" s="214"/>
      <c r="HX850" s="214"/>
      <c r="HY850" s="214"/>
      <c r="HZ850" s="214"/>
      <c r="IA850" s="214"/>
      <c r="IB850" s="214"/>
      <c r="IC850" s="214"/>
      <c r="ID850" s="214"/>
      <c r="IE850" s="214"/>
      <c r="IF850" s="214"/>
      <c r="IG850" s="214"/>
      <c r="IH850" s="214"/>
      <c r="II850" s="214"/>
      <c r="IJ850" s="214"/>
      <c r="IK850" s="214"/>
      <c r="IL850" s="214"/>
      <c r="IM850" s="214"/>
      <c r="IN850" s="214"/>
      <c r="IO850" s="214"/>
      <c r="IP850" s="214"/>
      <c r="IQ850" s="214"/>
      <c r="IR850" s="214"/>
      <c r="IS850" s="214"/>
      <c r="IT850" s="214"/>
      <c r="IU850" s="214"/>
      <c r="IV850" s="214"/>
    </row>
    <row r="851" spans="1:256" ht="30" x14ac:dyDescent="0.25">
      <c r="B851" s="214">
        <v>1</v>
      </c>
      <c r="C851" s="577" t="s">
        <v>758</v>
      </c>
      <c r="D851" s="172"/>
      <c r="E851" s="286"/>
      <c r="F851" s="2222">
        <f>SUM(F485,F430,F356,F288,F84)</f>
        <v>16800</v>
      </c>
      <c r="G851" s="2223">
        <f>SUM(G485,G430,G356,G288,G84)</f>
        <v>11200.333333333332</v>
      </c>
      <c r="H851" s="2223">
        <f>SUM(H485,H430,H356,H288,H84)</f>
        <v>11190</v>
      </c>
      <c r="I851" s="2223">
        <f t="shared" si="639"/>
        <v>99.907740841046405</v>
      </c>
      <c r="J851" s="2227"/>
      <c r="K851" s="2227"/>
      <c r="L851" s="2223"/>
      <c r="M851" s="2223"/>
      <c r="N851" s="2223"/>
      <c r="O851" s="2223"/>
      <c r="P851" s="2223"/>
      <c r="Q851" s="1704"/>
      <c r="R851" s="2225"/>
      <c r="S851" s="2225"/>
      <c r="T851" s="2225"/>
      <c r="U851" s="2225"/>
      <c r="V851" s="2225"/>
      <c r="W851" s="2225"/>
      <c r="X851" s="2225"/>
      <c r="Y851" s="2225"/>
      <c r="Z851" s="2225"/>
      <c r="AA851" s="2225"/>
      <c r="AB851" s="2778"/>
      <c r="AC851" s="2225"/>
      <c r="AD851" s="2225"/>
      <c r="AE851" s="2779"/>
      <c r="AF851" s="2779"/>
      <c r="AG851" s="2225"/>
      <c r="AH851" s="214"/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  <c r="BI851" s="214"/>
      <c r="BJ851" s="214"/>
      <c r="BK851" s="214"/>
      <c r="BL851" s="214"/>
      <c r="BM851" s="214"/>
      <c r="BN851" s="214"/>
      <c r="BO851" s="214"/>
      <c r="BP851" s="214"/>
      <c r="BQ851" s="214"/>
      <c r="BR851" s="214"/>
      <c r="BS851" s="214"/>
      <c r="BT851" s="214"/>
      <c r="BU851" s="214"/>
      <c r="BV851" s="214"/>
      <c r="BW851" s="214"/>
      <c r="BX851" s="214"/>
      <c r="BY851" s="214"/>
      <c r="BZ851" s="214"/>
      <c r="CA851" s="214"/>
      <c r="CB851" s="214"/>
      <c r="CC851" s="214"/>
      <c r="CD851" s="214"/>
      <c r="CE851" s="214"/>
      <c r="CF851" s="214"/>
      <c r="CG851" s="214"/>
      <c r="CH851" s="214"/>
      <c r="CI851" s="214"/>
      <c r="CJ851" s="214"/>
      <c r="CK851" s="214"/>
      <c r="CL851" s="214"/>
      <c r="CM851" s="214"/>
      <c r="CN851" s="214"/>
      <c r="CO851" s="214"/>
      <c r="CP851" s="214"/>
      <c r="CQ851" s="214"/>
      <c r="CR851" s="214"/>
      <c r="CS851" s="214"/>
      <c r="CT851" s="214"/>
      <c r="CU851" s="214"/>
      <c r="CV851" s="214"/>
      <c r="CW851" s="214"/>
      <c r="CX851" s="214"/>
      <c r="CY851" s="214"/>
      <c r="CZ851" s="214"/>
      <c r="DA851" s="214"/>
      <c r="DB851" s="214"/>
      <c r="DC851" s="214"/>
      <c r="DD851" s="214"/>
      <c r="DE851" s="214"/>
      <c r="DF851" s="214"/>
      <c r="DG851" s="214"/>
      <c r="DH851" s="214"/>
      <c r="DI851" s="214"/>
      <c r="DJ851" s="214"/>
      <c r="DK851" s="214"/>
      <c r="DL851" s="214"/>
      <c r="DM851" s="214"/>
      <c r="DN851" s="214"/>
      <c r="DO851" s="214"/>
      <c r="DP851" s="214"/>
      <c r="DQ851" s="214"/>
      <c r="DR851" s="214"/>
      <c r="DS851" s="214"/>
      <c r="DT851" s="214"/>
      <c r="DU851" s="214"/>
      <c r="DV851" s="214"/>
      <c r="DW851" s="214"/>
      <c r="DX851" s="214"/>
      <c r="DY851" s="214"/>
      <c r="DZ851" s="214"/>
      <c r="EA851" s="214"/>
      <c r="EB851" s="214"/>
      <c r="EC851" s="214"/>
      <c r="ED851" s="214"/>
      <c r="EE851" s="214"/>
      <c r="EF851" s="214"/>
      <c r="EG851" s="214"/>
      <c r="EH851" s="214"/>
      <c r="EI851" s="214"/>
      <c r="EJ851" s="214"/>
      <c r="EK851" s="214"/>
      <c r="EL851" s="214"/>
      <c r="EM851" s="214"/>
      <c r="EN851" s="214"/>
      <c r="EO851" s="214"/>
      <c r="EP851" s="214"/>
      <c r="EQ851" s="214"/>
      <c r="ER851" s="214"/>
      <c r="ES851" s="214"/>
      <c r="ET851" s="214"/>
      <c r="EU851" s="214"/>
      <c r="EV851" s="214"/>
      <c r="EW851" s="214"/>
      <c r="EX851" s="214"/>
      <c r="EY851" s="214"/>
      <c r="EZ851" s="214"/>
      <c r="FA851" s="214"/>
      <c r="FB851" s="214"/>
      <c r="FC851" s="214"/>
      <c r="FD851" s="214"/>
      <c r="FE851" s="214"/>
      <c r="FF851" s="214"/>
      <c r="FG851" s="214"/>
      <c r="FH851" s="214"/>
      <c r="FI851" s="214"/>
      <c r="FJ851" s="214"/>
      <c r="FK851" s="214"/>
      <c r="FL851" s="214"/>
      <c r="FM851" s="214"/>
      <c r="FN851" s="214"/>
      <c r="FO851" s="214"/>
      <c r="FP851" s="214"/>
      <c r="FQ851" s="214"/>
      <c r="FR851" s="214"/>
      <c r="FS851" s="214"/>
      <c r="FT851" s="214"/>
      <c r="FU851" s="214"/>
      <c r="FV851" s="214"/>
      <c r="FW851" s="214"/>
      <c r="FX851" s="214"/>
      <c r="FY851" s="214"/>
      <c r="FZ851" s="214"/>
      <c r="GA851" s="214"/>
      <c r="GB851" s="214"/>
      <c r="GC851" s="214"/>
      <c r="GD851" s="214"/>
      <c r="GE851" s="214"/>
      <c r="GF851" s="214"/>
      <c r="GG851" s="214"/>
      <c r="GH851" s="214"/>
      <c r="GI851" s="214"/>
      <c r="GJ851" s="214"/>
      <c r="GK851" s="214"/>
      <c r="GL851" s="214"/>
      <c r="GM851" s="214"/>
      <c r="GN851" s="214"/>
      <c r="GO851" s="214"/>
      <c r="GP851" s="214"/>
      <c r="GQ851" s="214"/>
      <c r="GR851" s="214"/>
      <c r="GS851" s="214"/>
      <c r="GT851" s="214"/>
      <c r="GU851" s="214"/>
      <c r="GV851" s="214"/>
      <c r="GW851" s="214"/>
      <c r="GX851" s="214"/>
      <c r="GY851" s="214"/>
      <c r="GZ851" s="214"/>
      <c r="HA851" s="214"/>
      <c r="HB851" s="214"/>
      <c r="HC851" s="214"/>
      <c r="HD851" s="214"/>
      <c r="HE851" s="214"/>
      <c r="HF851" s="214"/>
      <c r="HG851" s="214"/>
      <c r="HH851" s="214"/>
      <c r="HI851" s="214"/>
      <c r="HJ851" s="214"/>
      <c r="HK851" s="214"/>
      <c r="HL851" s="214"/>
      <c r="HM851" s="214"/>
      <c r="HN851" s="214"/>
      <c r="HO851" s="214"/>
      <c r="HP851" s="214"/>
      <c r="HQ851" s="214"/>
      <c r="HR851" s="214"/>
      <c r="HS851" s="214"/>
      <c r="HT851" s="214"/>
      <c r="HU851" s="214"/>
      <c r="HV851" s="214"/>
      <c r="HW851" s="214"/>
      <c r="HX851" s="214"/>
      <c r="HY851" s="214"/>
      <c r="HZ851" s="214"/>
      <c r="IA851" s="214"/>
      <c r="IB851" s="214"/>
      <c r="IC851" s="214"/>
      <c r="ID851" s="214"/>
      <c r="IE851" s="214"/>
      <c r="IF851" s="214"/>
      <c r="IG851" s="214"/>
      <c r="IH851" s="214"/>
      <c r="II851" s="214"/>
      <c r="IJ851" s="214"/>
      <c r="IK851" s="214"/>
      <c r="IL851" s="214"/>
      <c r="IM851" s="214"/>
      <c r="IN851" s="214"/>
      <c r="IO851" s="214"/>
      <c r="IP851" s="214"/>
      <c r="IQ851" s="214"/>
      <c r="IR851" s="214"/>
      <c r="IS851" s="214"/>
      <c r="IT851" s="214"/>
      <c r="IU851" s="214"/>
      <c r="IV851" s="214"/>
    </row>
    <row r="852" spans="1:256" ht="72" x14ac:dyDescent="0.25">
      <c r="B852" s="214">
        <v>1</v>
      </c>
      <c r="C852" s="572" t="s">
        <v>305</v>
      </c>
      <c r="D852" s="172"/>
      <c r="E852" s="286"/>
      <c r="F852" s="2222">
        <f>SUM(F680,F486,F431,F357,F289,F195,F85)</f>
        <v>26753</v>
      </c>
      <c r="G852" s="2223">
        <f>SUM(G680,G486,G431,G357,G289,G195,G85)</f>
        <v>17835</v>
      </c>
      <c r="H852" s="2223">
        <f>SUM(H680,H486,H431,H357,H289,H195,H85)</f>
        <v>29023</v>
      </c>
      <c r="I852" s="2223">
        <f t="shared" si="639"/>
        <v>162.73058592654891</v>
      </c>
      <c r="J852" s="2227"/>
      <c r="K852" s="2227"/>
      <c r="L852" s="2223"/>
      <c r="M852" s="2223"/>
      <c r="N852" s="2223"/>
      <c r="O852" s="2223"/>
      <c r="P852" s="2223"/>
      <c r="Q852" s="1704"/>
      <c r="R852" s="2225"/>
      <c r="S852" s="2225"/>
      <c r="T852" s="2225"/>
      <c r="U852" s="2225"/>
      <c r="V852" s="2225"/>
      <c r="W852" s="2225"/>
      <c r="X852" s="2225"/>
      <c r="Y852" s="2225"/>
      <c r="Z852" s="2225"/>
      <c r="AA852" s="2225"/>
      <c r="AB852" s="2778"/>
      <c r="AC852" s="2225"/>
      <c r="AD852" s="2225"/>
      <c r="AE852" s="2779"/>
      <c r="AF852" s="2779"/>
      <c r="AG852" s="2225"/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  <c r="BI852" s="214"/>
      <c r="BJ852" s="214"/>
      <c r="BK852" s="214"/>
      <c r="BL852" s="214"/>
      <c r="BM852" s="214"/>
      <c r="BN852" s="214"/>
      <c r="BO852" s="214"/>
      <c r="BP852" s="214"/>
      <c r="BQ852" s="214"/>
      <c r="BR852" s="214"/>
      <c r="BS852" s="214"/>
      <c r="BT852" s="214"/>
      <c r="BU852" s="214"/>
      <c r="BV852" s="214"/>
      <c r="BW852" s="214"/>
      <c r="BX852" s="214"/>
      <c r="BY852" s="214"/>
      <c r="BZ852" s="214"/>
      <c r="CA852" s="214"/>
      <c r="CB852" s="214"/>
      <c r="CC852" s="214"/>
      <c r="CD852" s="214"/>
      <c r="CE852" s="214"/>
      <c r="CF852" s="214"/>
      <c r="CG852" s="214"/>
      <c r="CH852" s="214"/>
      <c r="CI852" s="214"/>
      <c r="CJ852" s="214"/>
      <c r="CK852" s="214"/>
      <c r="CL852" s="214"/>
      <c r="CM852" s="214"/>
      <c r="CN852" s="214"/>
      <c r="CO852" s="214"/>
      <c r="CP852" s="214"/>
      <c r="CQ852" s="214"/>
      <c r="CR852" s="214"/>
      <c r="CS852" s="214"/>
      <c r="CT852" s="214"/>
      <c r="CU852" s="214"/>
      <c r="CV852" s="214"/>
      <c r="CW852" s="214"/>
      <c r="CX852" s="214"/>
      <c r="CY852" s="214"/>
      <c r="CZ852" s="214"/>
      <c r="DA852" s="214"/>
      <c r="DB852" s="214"/>
      <c r="DC852" s="214"/>
      <c r="DD852" s="214"/>
      <c r="DE852" s="214"/>
      <c r="DF852" s="214"/>
      <c r="DG852" s="214"/>
      <c r="DH852" s="214"/>
      <c r="DI852" s="214"/>
      <c r="DJ852" s="214"/>
      <c r="DK852" s="214"/>
      <c r="DL852" s="214"/>
      <c r="DM852" s="214"/>
      <c r="DN852" s="214"/>
      <c r="DO852" s="214"/>
      <c r="DP852" s="214"/>
      <c r="DQ852" s="214"/>
      <c r="DR852" s="214"/>
      <c r="DS852" s="214"/>
      <c r="DT852" s="214"/>
      <c r="DU852" s="214"/>
      <c r="DV852" s="214"/>
      <c r="DW852" s="214"/>
      <c r="DX852" s="214"/>
      <c r="DY852" s="214"/>
      <c r="DZ852" s="214"/>
      <c r="EA852" s="214"/>
      <c r="EB852" s="214"/>
      <c r="EC852" s="214"/>
      <c r="ED852" s="214"/>
      <c r="EE852" s="214"/>
      <c r="EF852" s="214"/>
      <c r="EG852" s="214"/>
      <c r="EH852" s="214"/>
      <c r="EI852" s="214"/>
      <c r="EJ852" s="214"/>
      <c r="EK852" s="214"/>
      <c r="EL852" s="214"/>
      <c r="EM852" s="214"/>
      <c r="EN852" s="214"/>
      <c r="EO852" s="214"/>
      <c r="EP852" s="214"/>
      <c r="EQ852" s="214"/>
      <c r="ER852" s="214"/>
      <c r="ES852" s="214"/>
      <c r="ET852" s="214"/>
      <c r="EU852" s="214"/>
      <c r="EV852" s="214"/>
      <c r="EW852" s="214"/>
      <c r="EX852" s="214"/>
      <c r="EY852" s="214"/>
      <c r="EZ852" s="214"/>
      <c r="FA852" s="214"/>
      <c r="FB852" s="214"/>
      <c r="FC852" s="214"/>
      <c r="FD852" s="214"/>
      <c r="FE852" s="214"/>
      <c r="FF852" s="214"/>
      <c r="FG852" s="214"/>
      <c r="FH852" s="214"/>
      <c r="FI852" s="214"/>
      <c r="FJ852" s="214"/>
      <c r="FK852" s="214"/>
      <c r="FL852" s="214"/>
      <c r="FM852" s="214"/>
      <c r="FN852" s="214"/>
      <c r="FO852" s="214"/>
      <c r="FP852" s="214"/>
      <c r="FQ852" s="214"/>
      <c r="FR852" s="214"/>
      <c r="FS852" s="214"/>
      <c r="FT852" s="214"/>
      <c r="FU852" s="214"/>
      <c r="FV852" s="214"/>
      <c r="FW852" s="214"/>
      <c r="FX852" s="214"/>
      <c r="FY852" s="214"/>
      <c r="FZ852" s="214"/>
      <c r="GA852" s="214"/>
      <c r="GB852" s="214"/>
      <c r="GC852" s="214"/>
      <c r="GD852" s="214"/>
      <c r="GE852" s="214"/>
      <c r="GF852" s="214"/>
      <c r="GG852" s="214"/>
      <c r="GH852" s="214"/>
      <c r="GI852" s="214"/>
      <c r="GJ852" s="214"/>
      <c r="GK852" s="214"/>
      <c r="GL852" s="214"/>
      <c r="GM852" s="214"/>
      <c r="GN852" s="214"/>
      <c r="GO852" s="214"/>
      <c r="GP852" s="214"/>
      <c r="GQ852" s="214"/>
      <c r="GR852" s="214"/>
      <c r="GS852" s="214"/>
      <c r="GT852" s="214"/>
      <c r="GU852" s="214"/>
      <c r="GV852" s="214"/>
      <c r="GW852" s="214"/>
      <c r="GX852" s="214"/>
      <c r="GY852" s="214"/>
      <c r="GZ852" s="214"/>
      <c r="HA852" s="214"/>
      <c r="HB852" s="214"/>
      <c r="HC852" s="214"/>
      <c r="HD852" s="214"/>
      <c r="HE852" s="214"/>
      <c r="HF852" s="214"/>
      <c r="HG852" s="214"/>
      <c r="HH852" s="214"/>
      <c r="HI852" s="214"/>
      <c r="HJ852" s="214"/>
      <c r="HK852" s="214"/>
      <c r="HL852" s="214"/>
      <c r="HM852" s="214"/>
      <c r="HN852" s="214"/>
      <c r="HO852" s="214"/>
      <c r="HP852" s="214"/>
      <c r="HQ852" s="214"/>
      <c r="HR852" s="214"/>
      <c r="HS852" s="214"/>
      <c r="HT852" s="214"/>
      <c r="HU852" s="214"/>
      <c r="HV852" s="214"/>
      <c r="HW852" s="214"/>
      <c r="HX852" s="214"/>
      <c r="HY852" s="214"/>
      <c r="HZ852" s="214"/>
      <c r="IA852" s="214"/>
      <c r="IB852" s="214"/>
      <c r="IC852" s="214"/>
      <c r="ID852" s="214"/>
      <c r="IE852" s="214"/>
      <c r="IF852" s="214"/>
      <c r="IG852" s="214"/>
      <c r="IH852" s="214"/>
      <c r="II852" s="214"/>
      <c r="IJ852" s="214"/>
      <c r="IK852" s="214"/>
      <c r="IL852" s="214"/>
      <c r="IM852" s="214"/>
      <c r="IN852" s="214"/>
      <c r="IO852" s="214"/>
      <c r="IP852" s="214"/>
      <c r="IQ852" s="214"/>
      <c r="IR852" s="214"/>
      <c r="IS852" s="214"/>
      <c r="IT852" s="214"/>
      <c r="IU852" s="214"/>
      <c r="IV852" s="214"/>
    </row>
    <row r="853" spans="1:256" x14ac:dyDescent="0.25">
      <c r="B853" s="214">
        <v>1</v>
      </c>
      <c r="C853" s="581" t="s">
        <v>217</v>
      </c>
      <c r="D853" s="172"/>
      <c r="E853" s="286"/>
      <c r="F853" s="2222">
        <f>SUM(F778,F753,F681,F588,F487,F432,F358,F290,F196,F86)</f>
        <v>577310</v>
      </c>
      <c r="G853" s="2223">
        <f>SUM(G778,G753,G681,G588,G487,G432,G358,G290,G196,G86)</f>
        <v>384473.99999999994</v>
      </c>
      <c r="H853" s="2223">
        <f>SUM(H778,H753,H681,H588,H487,H432,H358,H290,H196,H86)</f>
        <v>456499</v>
      </c>
      <c r="I853" s="2223">
        <f t="shared" si="639"/>
        <v>118.73338639283804</v>
      </c>
      <c r="J853" s="2227"/>
      <c r="K853" s="2227"/>
      <c r="L853" s="2223"/>
      <c r="M853" s="2223"/>
      <c r="N853" s="2223"/>
      <c r="O853" s="2223"/>
      <c r="P853" s="2223"/>
      <c r="Q853" s="1704"/>
      <c r="R853" s="2225">
        <f t="shared" ref="R853:AG853" si="643">SUM(R778,R753,R681,R588,R487,R432, ,R358,R290,R196, ,R86)</f>
        <v>273938.40994279995</v>
      </c>
      <c r="S853" s="2225">
        <f t="shared" si="643"/>
        <v>273938.40994279995</v>
      </c>
      <c r="T853" s="2225">
        <f t="shared" si="643"/>
        <v>279820.85882279999</v>
      </c>
      <c r="U853" s="2225">
        <f t="shared" si="643"/>
        <v>280922.00882279995</v>
      </c>
      <c r="V853" s="2225">
        <f t="shared" si="643"/>
        <v>280922.00882279995</v>
      </c>
      <c r="W853" s="2225">
        <f t="shared" ref="W853:X853" si="644">SUM(W778,W753,W681,W588,W487,W432, ,W358,W290,W196, ,W86)</f>
        <v>280922.00882279995</v>
      </c>
      <c r="X853" s="2225">
        <f t="shared" si="644"/>
        <v>282258.15935279994</v>
      </c>
      <c r="Y853" s="2225">
        <f t="shared" ref="Y853" si="645">SUM(Y778,Y753,Y681,Y588,Y487,Y432, ,Y358,Y290,Y196, ,Y86)</f>
        <v>282258.15935279994</v>
      </c>
      <c r="Z853" s="2225">
        <f t="shared" si="643"/>
        <v>187212.20946653333</v>
      </c>
      <c r="AA853" s="2225">
        <f t="shared" si="643"/>
        <v>204298.75692000004</v>
      </c>
      <c r="AB853" s="2778">
        <f t="shared" si="643"/>
        <v>0</v>
      </c>
      <c r="AC853" s="2225">
        <f t="shared" si="643"/>
        <v>20775.574050000003</v>
      </c>
      <c r="AD853" s="2225">
        <f t="shared" si="643"/>
        <v>17086.547453466672</v>
      </c>
      <c r="AE853" s="2779">
        <f t="shared" si="643"/>
        <v>-142.37779</v>
      </c>
      <c r="AF853" s="2779">
        <f t="shared" si="643"/>
        <v>-100.55755000000001</v>
      </c>
      <c r="AG853" s="2225">
        <f t="shared" si="643"/>
        <v>224973.77342000001</v>
      </c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  <c r="BI853" s="214"/>
      <c r="BJ853" s="214"/>
      <c r="BK853" s="214"/>
      <c r="BL853" s="214"/>
      <c r="BM853" s="214"/>
      <c r="BN853" s="214"/>
      <c r="BO853" s="214"/>
      <c r="BP853" s="214"/>
      <c r="BQ853" s="214"/>
      <c r="BR853" s="214"/>
      <c r="BS853" s="214"/>
      <c r="BT853" s="214"/>
      <c r="BU853" s="214"/>
      <c r="BV853" s="214"/>
      <c r="BW853" s="214"/>
      <c r="BX853" s="214"/>
      <c r="BY853" s="214"/>
      <c r="BZ853" s="214"/>
      <c r="CA853" s="214"/>
      <c r="CB853" s="214"/>
      <c r="CC853" s="214"/>
      <c r="CD853" s="214"/>
      <c r="CE853" s="214"/>
      <c r="CF853" s="214"/>
      <c r="CG853" s="214"/>
      <c r="CH853" s="214"/>
      <c r="CI853" s="214"/>
      <c r="CJ853" s="214"/>
      <c r="CK853" s="214"/>
      <c r="CL853" s="214"/>
      <c r="CM853" s="214"/>
      <c r="CN853" s="214"/>
      <c r="CO853" s="214"/>
      <c r="CP853" s="214"/>
      <c r="CQ853" s="214"/>
      <c r="CR853" s="214"/>
      <c r="CS853" s="214"/>
      <c r="CT853" s="214"/>
      <c r="CU853" s="214"/>
      <c r="CV853" s="214"/>
      <c r="CW853" s="214"/>
      <c r="CX853" s="214"/>
      <c r="CY853" s="214"/>
      <c r="CZ853" s="214"/>
      <c r="DA853" s="214"/>
      <c r="DB853" s="214"/>
      <c r="DC853" s="214"/>
      <c r="DD853" s="214"/>
      <c r="DE853" s="214"/>
      <c r="DF853" s="214"/>
      <c r="DG853" s="214"/>
      <c r="DH853" s="214"/>
      <c r="DI853" s="214"/>
      <c r="DJ853" s="214"/>
      <c r="DK853" s="214"/>
      <c r="DL853" s="214"/>
      <c r="DM853" s="214"/>
      <c r="DN853" s="214"/>
      <c r="DO853" s="214"/>
      <c r="DP853" s="214"/>
      <c r="DQ853" s="214"/>
      <c r="DR853" s="214"/>
      <c r="DS853" s="214"/>
      <c r="DT853" s="214"/>
      <c r="DU853" s="214"/>
      <c r="DV853" s="214"/>
      <c r="DW853" s="214"/>
      <c r="DX853" s="214"/>
      <c r="DY853" s="214"/>
      <c r="DZ853" s="214"/>
      <c r="EA853" s="214"/>
      <c r="EB853" s="214"/>
      <c r="EC853" s="214"/>
      <c r="ED853" s="214"/>
      <c r="EE853" s="214"/>
      <c r="EF853" s="214"/>
      <c r="EG853" s="214"/>
      <c r="EH853" s="214"/>
      <c r="EI853" s="214"/>
      <c r="EJ853" s="214"/>
      <c r="EK853" s="214"/>
      <c r="EL853" s="214"/>
      <c r="EM853" s="214"/>
      <c r="EN853" s="214"/>
      <c r="EO853" s="214"/>
      <c r="EP853" s="214"/>
      <c r="EQ853" s="214"/>
      <c r="ER853" s="214"/>
      <c r="ES853" s="214"/>
      <c r="ET853" s="214"/>
      <c r="EU853" s="214"/>
      <c r="EV853" s="214"/>
      <c r="EW853" s="214"/>
      <c r="EX853" s="214"/>
      <c r="EY853" s="214"/>
      <c r="EZ853" s="214"/>
      <c r="FA853" s="214"/>
      <c r="FB853" s="214"/>
      <c r="FC853" s="214"/>
      <c r="FD853" s="214"/>
      <c r="FE853" s="214"/>
      <c r="FF853" s="214"/>
      <c r="FG853" s="214"/>
      <c r="FH853" s="214"/>
      <c r="FI853" s="214"/>
      <c r="FJ853" s="214"/>
      <c r="FK853" s="214"/>
      <c r="FL853" s="214"/>
      <c r="FM853" s="214"/>
      <c r="FN853" s="214"/>
      <c r="FO853" s="214"/>
      <c r="FP853" s="214"/>
      <c r="FQ853" s="214"/>
      <c r="FR853" s="214"/>
      <c r="FS853" s="214"/>
      <c r="FT853" s="214"/>
      <c r="FU853" s="214"/>
      <c r="FV853" s="214"/>
      <c r="FW853" s="214"/>
      <c r="FX853" s="214"/>
      <c r="FY853" s="214"/>
      <c r="FZ853" s="214"/>
      <c r="GA853" s="214"/>
      <c r="GB853" s="214"/>
      <c r="GC853" s="214"/>
      <c r="GD853" s="214"/>
      <c r="GE853" s="214"/>
      <c r="GF853" s="214"/>
      <c r="GG853" s="214"/>
      <c r="GH853" s="214"/>
      <c r="GI853" s="214"/>
      <c r="GJ853" s="214"/>
      <c r="GK853" s="214"/>
      <c r="GL853" s="214"/>
      <c r="GM853" s="214"/>
      <c r="GN853" s="214"/>
      <c r="GO853" s="214"/>
      <c r="GP853" s="214"/>
      <c r="GQ853" s="214"/>
      <c r="GR853" s="214"/>
      <c r="GS853" s="214"/>
      <c r="GT853" s="214"/>
      <c r="GU853" s="214"/>
      <c r="GV853" s="214"/>
      <c r="GW853" s="214"/>
      <c r="GX853" s="214"/>
      <c r="GY853" s="214"/>
      <c r="GZ853" s="214"/>
      <c r="HA853" s="214"/>
      <c r="HB853" s="214"/>
      <c r="HC853" s="214"/>
      <c r="HD853" s="214"/>
      <c r="HE853" s="214"/>
      <c r="HF853" s="214"/>
      <c r="HG853" s="214"/>
      <c r="HH853" s="214"/>
      <c r="HI853" s="214"/>
      <c r="HJ853" s="214"/>
      <c r="HK853" s="214"/>
      <c r="HL853" s="214"/>
      <c r="HM853" s="214"/>
      <c r="HN853" s="214"/>
      <c r="HO853" s="214"/>
      <c r="HP853" s="214"/>
      <c r="HQ853" s="214"/>
      <c r="HR853" s="214"/>
      <c r="HS853" s="214"/>
      <c r="HT853" s="214"/>
      <c r="HU853" s="214"/>
      <c r="HV853" s="214"/>
      <c r="HW853" s="214"/>
      <c r="HX853" s="214"/>
      <c r="HY853" s="214"/>
      <c r="HZ853" s="214"/>
      <c r="IA853" s="214"/>
      <c r="IB853" s="214"/>
      <c r="IC853" s="214"/>
      <c r="ID853" s="214"/>
      <c r="IE853" s="214"/>
      <c r="IF853" s="214"/>
      <c r="IG853" s="214"/>
      <c r="IH853" s="214"/>
      <c r="II853" s="214"/>
      <c r="IJ853" s="214"/>
      <c r="IK853" s="214"/>
      <c r="IL853" s="214"/>
      <c r="IM853" s="214"/>
      <c r="IN853" s="214"/>
      <c r="IO853" s="214"/>
      <c r="IP853" s="214"/>
      <c r="IQ853" s="214"/>
      <c r="IR853" s="214"/>
      <c r="IS853" s="214"/>
      <c r="IT853" s="214"/>
      <c r="IU853" s="214"/>
      <c r="IV853" s="214"/>
    </row>
    <row r="854" spans="1:256" ht="29.25" x14ac:dyDescent="0.25">
      <c r="B854" s="214">
        <v>1</v>
      </c>
      <c r="C854" s="582" t="s">
        <v>294</v>
      </c>
      <c r="D854" s="172"/>
      <c r="E854" s="286"/>
      <c r="F854" s="2222">
        <f>SUBTOTAL(9,F309,F102)</f>
        <v>0</v>
      </c>
      <c r="G854" s="2223">
        <f>SUBTOTAL(9,G309,G102)</f>
        <v>0</v>
      </c>
      <c r="H854" s="2223">
        <f>SUBTOTAL(9,H309,H102)</f>
        <v>0</v>
      </c>
      <c r="I854" s="2223"/>
      <c r="J854" s="2227"/>
      <c r="K854" s="2227"/>
      <c r="L854" s="2223"/>
      <c r="M854" s="2223"/>
      <c r="N854" s="2223"/>
      <c r="O854" s="2223"/>
      <c r="P854" s="2223"/>
      <c r="Q854" s="1704"/>
      <c r="R854" s="2225">
        <f t="shared" ref="R854:AG854" si="646">SUM(R309,R102)</f>
        <v>0</v>
      </c>
      <c r="S854" s="2225">
        <f t="shared" si="646"/>
        <v>0</v>
      </c>
      <c r="T854" s="2225">
        <f t="shared" si="646"/>
        <v>0</v>
      </c>
      <c r="U854" s="2225">
        <f t="shared" si="646"/>
        <v>0</v>
      </c>
      <c r="V854" s="2225">
        <f t="shared" si="646"/>
        <v>0</v>
      </c>
      <c r="W854" s="2225">
        <f t="shared" ref="W854:X854" si="647">SUM(W309,W102)</f>
        <v>0</v>
      </c>
      <c r="X854" s="2225">
        <f t="shared" si="647"/>
        <v>0</v>
      </c>
      <c r="Y854" s="2225">
        <f t="shared" ref="Y854" si="648">SUM(Y309,Y102)</f>
        <v>0</v>
      </c>
      <c r="Z854" s="2225">
        <f t="shared" si="646"/>
        <v>0</v>
      </c>
      <c r="AA854" s="2225">
        <f t="shared" si="646"/>
        <v>0</v>
      </c>
      <c r="AB854" s="2778">
        <f t="shared" si="646"/>
        <v>0</v>
      </c>
      <c r="AC854" s="2225">
        <f t="shared" si="646"/>
        <v>0</v>
      </c>
      <c r="AD854" s="2225">
        <f t="shared" si="646"/>
        <v>0</v>
      </c>
      <c r="AE854" s="2779">
        <f t="shared" si="646"/>
        <v>0</v>
      </c>
      <c r="AF854" s="2779">
        <f t="shared" si="646"/>
        <v>0</v>
      </c>
      <c r="AG854" s="2225">
        <f t="shared" si="646"/>
        <v>0</v>
      </c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  <c r="BI854" s="214"/>
      <c r="BJ854" s="214"/>
      <c r="BK854" s="214"/>
      <c r="BL854" s="214"/>
      <c r="BM854" s="214"/>
      <c r="BN854" s="214"/>
      <c r="BO854" s="214"/>
      <c r="BP854" s="214"/>
      <c r="BQ854" s="214"/>
      <c r="BR854" s="214"/>
      <c r="BS854" s="214"/>
      <c r="BT854" s="214"/>
      <c r="BU854" s="214"/>
      <c r="BV854" s="214"/>
      <c r="BW854" s="214"/>
      <c r="BX854" s="214"/>
      <c r="BY854" s="214"/>
      <c r="BZ854" s="214"/>
      <c r="CA854" s="214"/>
      <c r="CB854" s="214"/>
      <c r="CC854" s="214"/>
      <c r="CD854" s="214"/>
      <c r="CE854" s="214"/>
      <c r="CF854" s="214"/>
      <c r="CG854" s="214"/>
      <c r="CH854" s="214"/>
      <c r="CI854" s="214"/>
      <c r="CJ854" s="214"/>
      <c r="CK854" s="214"/>
      <c r="CL854" s="214"/>
      <c r="CM854" s="214"/>
      <c r="CN854" s="214"/>
      <c r="CO854" s="214"/>
      <c r="CP854" s="214"/>
      <c r="CQ854" s="214"/>
      <c r="CR854" s="214"/>
      <c r="CS854" s="214"/>
      <c r="CT854" s="214"/>
      <c r="CU854" s="214"/>
      <c r="CV854" s="214"/>
      <c r="CW854" s="214"/>
      <c r="CX854" s="214"/>
      <c r="CY854" s="214"/>
      <c r="CZ854" s="214"/>
      <c r="DA854" s="214"/>
      <c r="DB854" s="214"/>
      <c r="DC854" s="214"/>
      <c r="DD854" s="214"/>
      <c r="DE854" s="214"/>
      <c r="DF854" s="214"/>
      <c r="DG854" s="214"/>
      <c r="DH854" s="214"/>
      <c r="DI854" s="214"/>
      <c r="DJ854" s="214"/>
      <c r="DK854" s="214"/>
      <c r="DL854" s="214"/>
      <c r="DM854" s="214"/>
      <c r="DN854" s="214"/>
      <c r="DO854" s="214"/>
      <c r="DP854" s="214"/>
      <c r="DQ854" s="214"/>
      <c r="DR854" s="214"/>
      <c r="DS854" s="214"/>
      <c r="DT854" s="214"/>
      <c r="DU854" s="214"/>
      <c r="DV854" s="214"/>
      <c r="DW854" s="214"/>
      <c r="DX854" s="214"/>
      <c r="DY854" s="214"/>
      <c r="DZ854" s="214"/>
      <c r="EA854" s="214"/>
      <c r="EB854" s="214"/>
      <c r="EC854" s="214"/>
      <c r="ED854" s="214"/>
      <c r="EE854" s="214"/>
      <c r="EF854" s="214"/>
      <c r="EG854" s="214"/>
      <c r="EH854" s="214"/>
      <c r="EI854" s="214"/>
      <c r="EJ854" s="214"/>
      <c r="EK854" s="214"/>
      <c r="EL854" s="214"/>
      <c r="EM854" s="214"/>
      <c r="EN854" s="214"/>
      <c r="EO854" s="214"/>
      <c r="EP854" s="214"/>
      <c r="EQ854" s="214"/>
      <c r="ER854" s="214"/>
      <c r="ES854" s="214"/>
      <c r="ET854" s="214"/>
      <c r="EU854" s="214"/>
      <c r="EV854" s="214"/>
      <c r="EW854" s="214"/>
      <c r="EX854" s="214"/>
      <c r="EY854" s="214"/>
      <c r="EZ854" s="214"/>
      <c r="FA854" s="214"/>
      <c r="FB854" s="214"/>
      <c r="FC854" s="214"/>
      <c r="FD854" s="214"/>
      <c r="FE854" s="214"/>
      <c r="FF854" s="214"/>
      <c r="FG854" s="214"/>
      <c r="FH854" s="214"/>
      <c r="FI854" s="214"/>
      <c r="FJ854" s="214"/>
      <c r="FK854" s="214"/>
      <c r="FL854" s="214"/>
      <c r="FM854" s="214"/>
      <c r="FN854" s="214"/>
      <c r="FO854" s="214"/>
      <c r="FP854" s="214"/>
      <c r="FQ854" s="214"/>
      <c r="FR854" s="214"/>
      <c r="FS854" s="214"/>
      <c r="FT854" s="214"/>
      <c r="FU854" s="214"/>
      <c r="FV854" s="214"/>
      <c r="FW854" s="214"/>
      <c r="FX854" s="214"/>
      <c r="FY854" s="214"/>
      <c r="FZ854" s="214"/>
      <c r="GA854" s="214"/>
      <c r="GB854" s="214"/>
      <c r="GC854" s="214"/>
      <c r="GD854" s="214"/>
      <c r="GE854" s="214"/>
      <c r="GF854" s="214"/>
      <c r="GG854" s="214"/>
      <c r="GH854" s="214"/>
      <c r="GI854" s="214"/>
      <c r="GJ854" s="214"/>
      <c r="GK854" s="214"/>
      <c r="GL854" s="214"/>
      <c r="GM854" s="214"/>
      <c r="GN854" s="214"/>
      <c r="GO854" s="214"/>
      <c r="GP854" s="214"/>
      <c r="GQ854" s="214"/>
      <c r="GR854" s="214"/>
      <c r="GS854" s="214"/>
      <c r="GT854" s="214"/>
      <c r="GU854" s="214"/>
      <c r="GV854" s="214"/>
      <c r="GW854" s="214"/>
      <c r="GX854" s="214"/>
      <c r="GY854" s="214"/>
      <c r="GZ854" s="214"/>
      <c r="HA854" s="214"/>
      <c r="HB854" s="214"/>
      <c r="HC854" s="214"/>
      <c r="HD854" s="214"/>
      <c r="HE854" s="214"/>
      <c r="HF854" s="214"/>
      <c r="HG854" s="214"/>
      <c r="HH854" s="214"/>
      <c r="HI854" s="214"/>
      <c r="HJ854" s="214"/>
      <c r="HK854" s="214"/>
      <c r="HL854" s="214"/>
      <c r="HM854" s="214"/>
      <c r="HN854" s="214"/>
      <c r="HO854" s="214"/>
      <c r="HP854" s="214"/>
      <c r="HQ854" s="214"/>
      <c r="HR854" s="214"/>
      <c r="HS854" s="214"/>
      <c r="HT854" s="214"/>
      <c r="HU854" s="214"/>
      <c r="HV854" s="214"/>
      <c r="HW854" s="214"/>
      <c r="HX854" s="214"/>
      <c r="HY854" s="214"/>
      <c r="HZ854" s="214"/>
      <c r="IA854" s="214"/>
      <c r="IB854" s="214"/>
      <c r="IC854" s="214"/>
      <c r="ID854" s="214"/>
      <c r="IE854" s="214"/>
      <c r="IF854" s="214"/>
      <c r="IG854" s="214"/>
      <c r="IH854" s="214"/>
      <c r="II854" s="214"/>
      <c r="IJ854" s="214"/>
      <c r="IK854" s="214"/>
      <c r="IL854" s="214"/>
      <c r="IM854" s="214"/>
      <c r="IN854" s="214"/>
      <c r="IO854" s="214"/>
      <c r="IP854" s="214"/>
      <c r="IQ854" s="214"/>
      <c r="IR854" s="214"/>
      <c r="IS854" s="214"/>
      <c r="IT854" s="214"/>
      <c r="IU854" s="214"/>
      <c r="IV854" s="214"/>
    </row>
    <row r="855" spans="1:256" ht="86.25" x14ac:dyDescent="0.25">
      <c r="B855" s="214">
        <v>1</v>
      </c>
      <c r="C855" s="582" t="s">
        <v>506</v>
      </c>
      <c r="D855" s="172"/>
      <c r="E855" s="286"/>
      <c r="F855" s="2222">
        <f>SUM(F756,F685,F591,F310,F203,F103)</f>
        <v>80309</v>
      </c>
      <c r="G855" s="2223">
        <f>SUM(G756,G685,G591,G310,G203,G103)</f>
        <v>53539.666666666664</v>
      </c>
      <c r="H855" s="2223">
        <f>SUM(H756,H685,H591,H310,H203,H103)</f>
        <v>54688</v>
      </c>
      <c r="I855" s="2223">
        <f t="shared" ref="I855:I860" si="649">H855/G855*100</f>
        <v>102.14482719977089</v>
      </c>
      <c r="J855" s="2227"/>
      <c r="K855" s="2227"/>
      <c r="L855" s="2223"/>
      <c r="M855" s="2223"/>
      <c r="N855" s="2223"/>
      <c r="O855" s="2223"/>
      <c r="P855" s="2223"/>
      <c r="Q855" s="1704"/>
      <c r="R855" s="2225">
        <f t="shared" ref="R855:AG855" si="650">SUM(R756,R685,R591,R310,R203, ,R103)</f>
        <v>301101.83253000001</v>
      </c>
      <c r="S855" s="2225">
        <f t="shared" si="650"/>
        <v>301101.83253000001</v>
      </c>
      <c r="T855" s="2225">
        <f t="shared" si="650"/>
        <v>301101.83253000001</v>
      </c>
      <c r="U855" s="2225">
        <f t="shared" si="650"/>
        <v>301101.83253000001</v>
      </c>
      <c r="V855" s="2225">
        <f t="shared" si="650"/>
        <v>301101.83253000001</v>
      </c>
      <c r="W855" s="2225">
        <f t="shared" ref="W855:X855" si="651">SUM(W756,W685,W591,W310,W203, ,W103)</f>
        <v>301101.83253000001</v>
      </c>
      <c r="X855" s="2225">
        <f t="shared" si="651"/>
        <v>301101.83253000001</v>
      </c>
      <c r="Y855" s="2225">
        <f t="shared" ref="Y855" si="652">SUM(Y756,Y685,Y591,Y310,Y203, ,Y103)</f>
        <v>301101.83253000001</v>
      </c>
      <c r="Z855" s="2225">
        <f t="shared" si="650"/>
        <v>200734.55502000003</v>
      </c>
      <c r="AA855" s="2225">
        <f t="shared" si="650"/>
        <v>204474.71873999998</v>
      </c>
      <c r="AB855" s="2778">
        <f t="shared" si="650"/>
        <v>0</v>
      </c>
      <c r="AC855" s="2225">
        <f t="shared" si="650"/>
        <v>0</v>
      </c>
      <c r="AD855" s="2225">
        <f t="shared" si="650"/>
        <v>3740.1637199999859</v>
      </c>
      <c r="AE855" s="2779">
        <f t="shared" si="650"/>
        <v>0</v>
      </c>
      <c r="AF855" s="2779">
        <f t="shared" si="650"/>
        <v>-341.92018000000002</v>
      </c>
      <c r="AG855" s="2225">
        <f t="shared" si="650"/>
        <v>204132.79856000002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  <c r="BI855" s="214"/>
      <c r="BJ855" s="214"/>
      <c r="BK855" s="214"/>
      <c r="BL855" s="214"/>
      <c r="BM855" s="214"/>
      <c r="BN855" s="214"/>
      <c r="BO855" s="214"/>
      <c r="BP855" s="214"/>
      <c r="BQ855" s="214"/>
      <c r="BR855" s="214"/>
      <c r="BS855" s="214"/>
      <c r="BT855" s="214"/>
      <c r="BU855" s="214"/>
      <c r="BV855" s="214"/>
      <c r="BW855" s="214"/>
      <c r="BX855" s="214"/>
      <c r="BY855" s="214"/>
      <c r="BZ855" s="214"/>
      <c r="CA855" s="214"/>
      <c r="CB855" s="214"/>
      <c r="CC855" s="214"/>
      <c r="CD855" s="214"/>
      <c r="CE855" s="214"/>
      <c r="CF855" s="214"/>
      <c r="CG855" s="214"/>
      <c r="CH855" s="214"/>
      <c r="CI855" s="214"/>
      <c r="CJ855" s="214"/>
      <c r="CK855" s="214"/>
      <c r="CL855" s="214"/>
      <c r="CM855" s="214"/>
      <c r="CN855" s="214"/>
      <c r="CO855" s="214"/>
      <c r="CP855" s="214"/>
      <c r="CQ855" s="214"/>
      <c r="CR855" s="214"/>
      <c r="CS855" s="214"/>
      <c r="CT855" s="214"/>
      <c r="CU855" s="214"/>
      <c r="CV855" s="214"/>
      <c r="CW855" s="214"/>
      <c r="CX855" s="214"/>
      <c r="CY855" s="214"/>
      <c r="CZ855" s="214"/>
      <c r="DA855" s="214"/>
      <c r="DB855" s="214"/>
      <c r="DC855" s="214"/>
      <c r="DD855" s="214"/>
      <c r="DE855" s="214"/>
      <c r="DF855" s="214"/>
      <c r="DG855" s="214"/>
      <c r="DH855" s="214"/>
      <c r="DI855" s="214"/>
      <c r="DJ855" s="214"/>
      <c r="DK855" s="214"/>
      <c r="DL855" s="214"/>
      <c r="DM855" s="214"/>
      <c r="DN855" s="214"/>
      <c r="DO855" s="214"/>
      <c r="DP855" s="214"/>
      <c r="DQ855" s="214"/>
      <c r="DR855" s="214"/>
      <c r="DS855" s="214"/>
      <c r="DT855" s="214"/>
      <c r="DU855" s="214"/>
      <c r="DV855" s="214"/>
      <c r="DW855" s="214"/>
      <c r="DX855" s="214"/>
      <c r="DY855" s="214"/>
      <c r="DZ855" s="214"/>
      <c r="EA855" s="214"/>
      <c r="EB855" s="214"/>
      <c r="EC855" s="214"/>
      <c r="ED855" s="214"/>
      <c r="EE855" s="214"/>
      <c r="EF855" s="214"/>
      <c r="EG855" s="214"/>
      <c r="EH855" s="214"/>
      <c r="EI855" s="214"/>
      <c r="EJ855" s="214"/>
      <c r="EK855" s="214"/>
      <c r="EL855" s="214"/>
      <c r="EM855" s="214"/>
      <c r="EN855" s="214"/>
      <c r="EO855" s="214"/>
      <c r="EP855" s="214"/>
      <c r="EQ855" s="214"/>
      <c r="ER855" s="214"/>
      <c r="ES855" s="214"/>
      <c r="ET855" s="214"/>
      <c r="EU855" s="214"/>
      <c r="EV855" s="214"/>
      <c r="EW855" s="214"/>
      <c r="EX855" s="214"/>
      <c r="EY855" s="214"/>
      <c r="EZ855" s="214"/>
      <c r="FA855" s="214"/>
      <c r="FB855" s="214"/>
      <c r="FC855" s="214"/>
      <c r="FD855" s="214"/>
      <c r="FE855" s="214"/>
      <c r="FF855" s="214"/>
      <c r="FG855" s="214"/>
      <c r="FH855" s="214"/>
      <c r="FI855" s="214"/>
      <c r="FJ855" s="214"/>
      <c r="FK855" s="214"/>
      <c r="FL855" s="214"/>
      <c r="FM855" s="214"/>
      <c r="FN855" s="214"/>
      <c r="FO855" s="214"/>
      <c r="FP855" s="214"/>
      <c r="FQ855" s="214"/>
      <c r="FR855" s="214"/>
      <c r="FS855" s="214"/>
      <c r="FT855" s="214"/>
      <c r="FU855" s="214"/>
      <c r="FV855" s="214"/>
      <c r="FW855" s="214"/>
      <c r="FX855" s="214"/>
      <c r="FY855" s="214"/>
      <c r="FZ855" s="214"/>
      <c r="GA855" s="214"/>
      <c r="GB855" s="214"/>
      <c r="GC855" s="214"/>
      <c r="GD855" s="214"/>
      <c r="GE855" s="214"/>
      <c r="GF855" s="214"/>
      <c r="GG855" s="214"/>
      <c r="GH855" s="214"/>
      <c r="GI855" s="214"/>
      <c r="GJ855" s="214"/>
      <c r="GK855" s="214"/>
      <c r="GL855" s="214"/>
      <c r="GM855" s="214"/>
      <c r="GN855" s="214"/>
      <c r="GO855" s="214"/>
      <c r="GP855" s="214"/>
      <c r="GQ855" s="214"/>
      <c r="GR855" s="214"/>
      <c r="GS855" s="214"/>
      <c r="GT855" s="214"/>
      <c r="GU855" s="214"/>
      <c r="GV855" s="214"/>
      <c r="GW855" s="214"/>
      <c r="GX855" s="214"/>
      <c r="GY855" s="214"/>
      <c r="GZ855" s="214"/>
      <c r="HA855" s="214"/>
      <c r="HB855" s="214"/>
      <c r="HC855" s="214"/>
      <c r="HD855" s="214"/>
      <c r="HE855" s="214"/>
      <c r="HF855" s="214"/>
      <c r="HG855" s="214"/>
      <c r="HH855" s="214"/>
      <c r="HI855" s="214"/>
      <c r="HJ855" s="214"/>
      <c r="HK855" s="214"/>
      <c r="HL855" s="214"/>
      <c r="HM855" s="214"/>
      <c r="HN855" s="214"/>
      <c r="HO855" s="214"/>
      <c r="HP855" s="214"/>
      <c r="HQ855" s="214"/>
      <c r="HR855" s="214"/>
      <c r="HS855" s="214"/>
      <c r="HT855" s="214"/>
      <c r="HU855" s="214"/>
      <c r="HV855" s="214"/>
      <c r="HW855" s="214"/>
      <c r="HX855" s="214"/>
      <c r="HY855" s="214"/>
      <c r="HZ855" s="214"/>
      <c r="IA855" s="214"/>
      <c r="IB855" s="214"/>
      <c r="IC855" s="214"/>
      <c r="ID855" s="214"/>
      <c r="IE855" s="214"/>
      <c r="IF855" s="214"/>
      <c r="IG855" s="214"/>
      <c r="IH855" s="214"/>
      <c r="II855" s="214"/>
      <c r="IJ855" s="214"/>
      <c r="IK855" s="214"/>
      <c r="IL855" s="214"/>
      <c r="IM855" s="214"/>
      <c r="IN855" s="214"/>
      <c r="IO855" s="214"/>
      <c r="IP855" s="214"/>
      <c r="IQ855" s="214"/>
      <c r="IR855" s="214"/>
      <c r="IS855" s="214"/>
      <c r="IT855" s="214"/>
      <c r="IU855" s="214"/>
      <c r="IV855" s="214"/>
    </row>
    <row r="856" spans="1:256" ht="29.25" x14ac:dyDescent="0.25">
      <c r="A856" s="214">
        <v>1</v>
      </c>
      <c r="B856" s="214">
        <v>1</v>
      </c>
      <c r="C856" s="582" t="s">
        <v>260</v>
      </c>
      <c r="D856" s="173"/>
      <c r="E856" s="173"/>
      <c r="F856" s="2222">
        <f>SUM(,F757,F686,F613,F592,F535,F447,F365,F311,F204,F104)</f>
        <v>493382.5</v>
      </c>
      <c r="G856" s="2223">
        <f>SUM(,G757,G686,G613,G592,G535,G447,G365,G311,G204,G104)</f>
        <v>328922.08333333331</v>
      </c>
      <c r="H856" s="2223">
        <f>SUM(,H757,H686,H613,H592,H535,H447,H365,H311,H204,H104)</f>
        <v>392095.22750000004</v>
      </c>
      <c r="I856" s="2223">
        <f t="shared" si="649"/>
        <v>119.20611213648624</v>
      </c>
      <c r="J856" s="2227"/>
      <c r="K856" s="2227"/>
      <c r="L856" s="2223"/>
      <c r="M856" s="2223"/>
      <c r="N856" s="2223"/>
      <c r="O856" s="2223"/>
      <c r="P856" s="2223"/>
      <c r="Q856" s="1704"/>
      <c r="R856" s="2225"/>
      <c r="S856" s="2225"/>
      <c r="T856" s="2225"/>
      <c r="U856" s="2225"/>
      <c r="V856" s="2225"/>
      <c r="W856" s="2225"/>
      <c r="X856" s="2225"/>
      <c r="Y856" s="2225"/>
      <c r="Z856" s="2225"/>
      <c r="AA856" s="2225"/>
      <c r="AB856" s="2778"/>
      <c r="AC856" s="2225"/>
      <c r="AD856" s="2225"/>
      <c r="AE856" s="2779"/>
      <c r="AF856" s="2779"/>
      <c r="AG856" s="2225"/>
      <c r="AH856" s="214"/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  <c r="BI856" s="214"/>
      <c r="BJ856" s="214"/>
      <c r="BK856" s="214"/>
      <c r="BL856" s="214"/>
      <c r="BM856" s="214"/>
      <c r="BN856" s="214"/>
      <c r="BO856" s="214"/>
      <c r="BP856" s="214"/>
      <c r="BQ856" s="214"/>
      <c r="BR856" s="214"/>
      <c r="BS856" s="214"/>
      <c r="BT856" s="214"/>
      <c r="BU856" s="214"/>
      <c r="BV856" s="214"/>
      <c r="BW856" s="214"/>
      <c r="BX856" s="214"/>
      <c r="BY856" s="214"/>
      <c r="BZ856" s="214"/>
      <c r="CA856" s="214"/>
      <c r="CB856" s="214"/>
      <c r="CC856" s="214"/>
      <c r="CD856" s="214"/>
      <c r="CE856" s="214"/>
      <c r="CF856" s="214"/>
      <c r="CG856" s="214"/>
      <c r="CH856" s="214"/>
      <c r="CI856" s="214"/>
      <c r="CJ856" s="214"/>
      <c r="CK856" s="214"/>
      <c r="CL856" s="214"/>
      <c r="CM856" s="214"/>
      <c r="CN856" s="214"/>
      <c r="CO856" s="214"/>
      <c r="CP856" s="214"/>
      <c r="CQ856" s="214"/>
      <c r="CR856" s="214"/>
      <c r="CS856" s="214"/>
      <c r="CT856" s="214"/>
      <c r="CU856" s="214"/>
      <c r="CV856" s="214"/>
      <c r="CW856" s="214"/>
      <c r="CX856" s="214"/>
      <c r="CY856" s="214"/>
      <c r="CZ856" s="214"/>
      <c r="DA856" s="214"/>
      <c r="DB856" s="214"/>
      <c r="DC856" s="214"/>
      <c r="DD856" s="214"/>
      <c r="DE856" s="214"/>
      <c r="DF856" s="214"/>
      <c r="DG856" s="214"/>
      <c r="DH856" s="214"/>
      <c r="DI856" s="214"/>
      <c r="DJ856" s="214"/>
      <c r="DK856" s="214"/>
      <c r="DL856" s="214"/>
      <c r="DM856" s="214"/>
      <c r="DN856" s="214"/>
      <c r="DO856" s="214"/>
      <c r="DP856" s="214"/>
      <c r="DQ856" s="214"/>
      <c r="DR856" s="214"/>
      <c r="DS856" s="214"/>
      <c r="DT856" s="214"/>
      <c r="DU856" s="214"/>
      <c r="DV856" s="214"/>
      <c r="DW856" s="214"/>
      <c r="DX856" s="214"/>
      <c r="DY856" s="214"/>
      <c r="DZ856" s="214"/>
      <c r="EA856" s="214"/>
      <c r="EB856" s="214"/>
      <c r="EC856" s="214"/>
      <c r="ED856" s="214"/>
      <c r="EE856" s="214"/>
      <c r="EF856" s="214"/>
      <c r="EG856" s="214"/>
      <c r="EH856" s="214"/>
      <c r="EI856" s="214"/>
      <c r="EJ856" s="214"/>
      <c r="EK856" s="214"/>
      <c r="EL856" s="214"/>
      <c r="EM856" s="214"/>
      <c r="EN856" s="214"/>
      <c r="EO856" s="214"/>
      <c r="EP856" s="214"/>
      <c r="EQ856" s="214"/>
      <c r="ER856" s="214"/>
      <c r="ES856" s="214"/>
      <c r="ET856" s="214"/>
      <c r="EU856" s="214"/>
      <c r="EV856" s="214"/>
      <c r="EW856" s="214"/>
      <c r="EX856" s="214"/>
      <c r="EY856" s="214"/>
      <c r="EZ856" s="214"/>
      <c r="FA856" s="214"/>
      <c r="FB856" s="214"/>
      <c r="FC856" s="214"/>
      <c r="FD856" s="214"/>
      <c r="FE856" s="214"/>
      <c r="FF856" s="214"/>
      <c r="FG856" s="214"/>
      <c r="FH856" s="214"/>
      <c r="FI856" s="214"/>
      <c r="FJ856" s="214"/>
      <c r="FK856" s="214"/>
      <c r="FL856" s="214"/>
      <c r="FM856" s="214"/>
      <c r="FN856" s="214"/>
      <c r="FO856" s="214"/>
      <c r="FP856" s="214"/>
      <c r="FQ856" s="214"/>
      <c r="FR856" s="214"/>
      <c r="FS856" s="214"/>
      <c r="FT856" s="214"/>
      <c r="FU856" s="214"/>
      <c r="FV856" s="214"/>
      <c r="FW856" s="214"/>
      <c r="FX856" s="214"/>
      <c r="FY856" s="214"/>
      <c r="FZ856" s="214"/>
      <c r="GA856" s="214"/>
      <c r="GB856" s="214"/>
      <c r="GC856" s="214"/>
      <c r="GD856" s="214"/>
      <c r="GE856" s="214"/>
      <c r="GF856" s="214"/>
      <c r="GG856" s="214"/>
      <c r="GH856" s="214"/>
      <c r="GI856" s="214"/>
      <c r="GJ856" s="214"/>
      <c r="GK856" s="214"/>
      <c r="GL856" s="214"/>
      <c r="GM856" s="214"/>
      <c r="GN856" s="214"/>
      <c r="GO856" s="214"/>
      <c r="GP856" s="214"/>
      <c r="GQ856" s="214"/>
      <c r="GR856" s="214"/>
      <c r="GS856" s="214"/>
      <c r="GT856" s="214"/>
      <c r="GU856" s="214"/>
      <c r="GV856" s="214"/>
      <c r="GW856" s="214"/>
      <c r="GX856" s="214"/>
      <c r="GY856" s="214"/>
      <c r="GZ856" s="214"/>
      <c r="HA856" s="214"/>
      <c r="HB856" s="214"/>
      <c r="HC856" s="214"/>
      <c r="HD856" s="214"/>
      <c r="HE856" s="214"/>
      <c r="HF856" s="214"/>
      <c r="HG856" s="214"/>
      <c r="HH856" s="214"/>
      <c r="HI856" s="214"/>
      <c r="HJ856" s="214"/>
      <c r="HK856" s="214"/>
      <c r="HL856" s="214"/>
      <c r="HM856" s="214"/>
      <c r="HN856" s="214"/>
      <c r="HO856" s="214"/>
      <c r="HP856" s="214"/>
      <c r="HQ856" s="214"/>
      <c r="HR856" s="214"/>
      <c r="HS856" s="214"/>
      <c r="HT856" s="214"/>
      <c r="HU856" s="214"/>
      <c r="HV856" s="214"/>
      <c r="HW856" s="214"/>
      <c r="HX856" s="214"/>
      <c r="HY856" s="214"/>
      <c r="HZ856" s="214"/>
      <c r="IA856" s="214"/>
      <c r="IB856" s="214"/>
      <c r="IC856" s="214"/>
      <c r="ID856" s="214"/>
      <c r="IE856" s="214"/>
      <c r="IF856" s="214"/>
      <c r="IG856" s="214"/>
      <c r="IH856" s="214"/>
      <c r="II856" s="214"/>
      <c r="IJ856" s="214"/>
      <c r="IK856" s="214"/>
      <c r="IL856" s="214"/>
      <c r="IM856" s="214"/>
      <c r="IN856" s="214"/>
      <c r="IO856" s="214"/>
      <c r="IP856" s="214"/>
      <c r="IQ856" s="214"/>
      <c r="IR856" s="214"/>
      <c r="IS856" s="214"/>
      <c r="IT856" s="214"/>
      <c r="IU856" s="214"/>
      <c r="IV856" s="214"/>
    </row>
    <row r="857" spans="1:256" ht="43.5" x14ac:dyDescent="0.25">
      <c r="B857" s="214">
        <v>1</v>
      </c>
      <c r="C857" s="582" t="s">
        <v>273</v>
      </c>
      <c r="D857" s="173"/>
      <c r="E857" s="173"/>
      <c r="F857" s="2222">
        <f>SUM(F758,F687,F593,F536,F448,F366,F312,F205,F105)</f>
        <v>232922</v>
      </c>
      <c r="G857" s="2223">
        <f>SUM(G758,G687,G593,G536,G448,G366,G312,G205,G105)</f>
        <v>155281</v>
      </c>
      <c r="H857" s="2223">
        <f>SUM(H758,H687,H593,H536,H448,H366,H312,H205,H105)</f>
        <v>143084</v>
      </c>
      <c r="I857" s="2223">
        <f t="shared" si="649"/>
        <v>92.145207720197575</v>
      </c>
      <c r="J857" s="2227"/>
      <c r="K857" s="2227"/>
      <c r="L857" s="2223"/>
      <c r="M857" s="2223"/>
      <c r="N857" s="2223"/>
      <c r="O857" s="2223"/>
      <c r="P857" s="2223"/>
      <c r="Q857" s="1704"/>
      <c r="R857" s="2225">
        <f t="shared" ref="R857:AG857" si="653">SUM(R758,R687,R593,R536,R448, ,R366,R312,R205, ,R105)</f>
        <v>0</v>
      </c>
      <c r="S857" s="2225">
        <f t="shared" si="653"/>
        <v>0</v>
      </c>
      <c r="T857" s="2225">
        <f t="shared" si="653"/>
        <v>0</v>
      </c>
      <c r="U857" s="2225">
        <f t="shared" si="653"/>
        <v>0</v>
      </c>
      <c r="V857" s="2225">
        <f t="shared" si="653"/>
        <v>0</v>
      </c>
      <c r="W857" s="2225">
        <f t="shared" ref="W857:X857" si="654">SUM(W758,W687,W593,W536,W448, ,W366,W312,W205, ,W105)</f>
        <v>0</v>
      </c>
      <c r="X857" s="2225">
        <f t="shared" si="654"/>
        <v>0</v>
      </c>
      <c r="Y857" s="2225">
        <f t="shared" ref="Y857" si="655">SUM(Y758,Y687,Y593,Y536,Y448, ,Y366,Y312,Y205, ,Y105)</f>
        <v>0</v>
      </c>
      <c r="Z857" s="2225">
        <f t="shared" si="653"/>
        <v>0</v>
      </c>
      <c r="AA857" s="2225">
        <f t="shared" si="653"/>
        <v>0</v>
      </c>
      <c r="AB857" s="2778">
        <f t="shared" si="653"/>
        <v>0</v>
      </c>
      <c r="AC857" s="2225">
        <f t="shared" si="653"/>
        <v>0</v>
      </c>
      <c r="AD857" s="2225">
        <f t="shared" si="653"/>
        <v>0</v>
      </c>
      <c r="AE857" s="2779">
        <f t="shared" si="653"/>
        <v>0</v>
      </c>
      <c r="AF857" s="2779">
        <f t="shared" si="653"/>
        <v>0</v>
      </c>
      <c r="AG857" s="2225">
        <f t="shared" si="653"/>
        <v>0</v>
      </c>
      <c r="AH857" s="214"/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  <c r="BI857" s="214"/>
      <c r="BJ857" s="214"/>
      <c r="BK857" s="214"/>
      <c r="BL857" s="214"/>
      <c r="BM857" s="214"/>
      <c r="BN857" s="214"/>
      <c r="BO857" s="214"/>
      <c r="BP857" s="214"/>
      <c r="BQ857" s="214"/>
      <c r="BR857" s="214"/>
      <c r="BS857" s="214"/>
      <c r="BT857" s="214"/>
      <c r="BU857" s="214"/>
      <c r="BV857" s="214"/>
      <c r="BW857" s="214"/>
      <c r="BX857" s="214"/>
      <c r="BY857" s="214"/>
      <c r="BZ857" s="214"/>
      <c r="CA857" s="214"/>
      <c r="CB857" s="214"/>
      <c r="CC857" s="214"/>
      <c r="CD857" s="214"/>
      <c r="CE857" s="214"/>
      <c r="CF857" s="214"/>
      <c r="CG857" s="214"/>
      <c r="CH857" s="214"/>
      <c r="CI857" s="214"/>
      <c r="CJ857" s="214"/>
      <c r="CK857" s="214"/>
      <c r="CL857" s="214"/>
      <c r="CM857" s="214"/>
      <c r="CN857" s="214"/>
      <c r="CO857" s="214"/>
      <c r="CP857" s="214"/>
      <c r="CQ857" s="214"/>
      <c r="CR857" s="214"/>
      <c r="CS857" s="214"/>
      <c r="CT857" s="214"/>
      <c r="CU857" s="214"/>
      <c r="CV857" s="214"/>
      <c r="CW857" s="214"/>
      <c r="CX857" s="214"/>
      <c r="CY857" s="214"/>
      <c r="CZ857" s="214"/>
      <c r="DA857" s="214"/>
      <c r="DB857" s="214"/>
      <c r="DC857" s="214"/>
      <c r="DD857" s="214"/>
      <c r="DE857" s="214"/>
      <c r="DF857" s="214"/>
      <c r="DG857" s="214"/>
      <c r="DH857" s="214"/>
      <c r="DI857" s="214"/>
      <c r="DJ857" s="214"/>
      <c r="DK857" s="214"/>
      <c r="DL857" s="214"/>
      <c r="DM857" s="214"/>
      <c r="DN857" s="214"/>
      <c r="DO857" s="214"/>
      <c r="DP857" s="214"/>
      <c r="DQ857" s="214"/>
      <c r="DR857" s="214"/>
      <c r="DS857" s="214"/>
      <c r="DT857" s="214"/>
      <c r="DU857" s="214"/>
      <c r="DV857" s="214"/>
      <c r="DW857" s="214"/>
      <c r="DX857" s="214"/>
      <c r="DY857" s="214"/>
      <c r="DZ857" s="214"/>
      <c r="EA857" s="214"/>
      <c r="EB857" s="214"/>
      <c r="EC857" s="214"/>
      <c r="ED857" s="214"/>
      <c r="EE857" s="214"/>
      <c r="EF857" s="214"/>
      <c r="EG857" s="214"/>
      <c r="EH857" s="214"/>
      <c r="EI857" s="214"/>
      <c r="EJ857" s="214"/>
      <c r="EK857" s="214"/>
      <c r="EL857" s="214"/>
      <c r="EM857" s="214"/>
      <c r="EN857" s="214"/>
      <c r="EO857" s="214"/>
      <c r="EP857" s="214"/>
      <c r="EQ857" s="214"/>
      <c r="ER857" s="214"/>
      <c r="ES857" s="214"/>
      <c r="ET857" s="214"/>
      <c r="EU857" s="214"/>
      <c r="EV857" s="214"/>
      <c r="EW857" s="214"/>
      <c r="EX857" s="214"/>
      <c r="EY857" s="214"/>
      <c r="EZ857" s="214"/>
      <c r="FA857" s="214"/>
      <c r="FB857" s="214"/>
      <c r="FC857" s="214"/>
      <c r="FD857" s="214"/>
      <c r="FE857" s="214"/>
      <c r="FF857" s="214"/>
      <c r="FG857" s="214"/>
      <c r="FH857" s="214"/>
      <c r="FI857" s="214"/>
      <c r="FJ857" s="214"/>
      <c r="FK857" s="214"/>
      <c r="FL857" s="214"/>
      <c r="FM857" s="214"/>
      <c r="FN857" s="214"/>
      <c r="FO857" s="214"/>
      <c r="FP857" s="214"/>
      <c r="FQ857" s="214"/>
      <c r="FR857" s="214"/>
      <c r="FS857" s="214"/>
      <c r="FT857" s="214"/>
      <c r="FU857" s="214"/>
      <c r="FV857" s="214"/>
      <c r="FW857" s="214"/>
      <c r="FX857" s="214"/>
      <c r="FY857" s="214"/>
      <c r="FZ857" s="214"/>
      <c r="GA857" s="214"/>
      <c r="GB857" s="214"/>
      <c r="GC857" s="214"/>
      <c r="GD857" s="214"/>
      <c r="GE857" s="214"/>
      <c r="GF857" s="214"/>
      <c r="GG857" s="214"/>
      <c r="GH857" s="214"/>
      <c r="GI857" s="214"/>
      <c r="GJ857" s="214"/>
      <c r="GK857" s="214"/>
      <c r="GL857" s="214"/>
      <c r="GM857" s="214"/>
      <c r="GN857" s="214"/>
      <c r="GO857" s="214"/>
      <c r="GP857" s="214"/>
      <c r="GQ857" s="214"/>
      <c r="GR857" s="214"/>
      <c r="GS857" s="214"/>
      <c r="GT857" s="214"/>
      <c r="GU857" s="214"/>
      <c r="GV857" s="214"/>
      <c r="GW857" s="214"/>
      <c r="GX857" s="214"/>
      <c r="GY857" s="214"/>
      <c r="GZ857" s="214"/>
      <c r="HA857" s="214"/>
      <c r="HB857" s="214"/>
      <c r="HC857" s="214"/>
      <c r="HD857" s="214"/>
      <c r="HE857" s="214"/>
      <c r="HF857" s="214"/>
      <c r="HG857" s="214"/>
      <c r="HH857" s="214"/>
      <c r="HI857" s="214"/>
      <c r="HJ857" s="214"/>
      <c r="HK857" s="214"/>
      <c r="HL857" s="214"/>
      <c r="HM857" s="214"/>
      <c r="HN857" s="214"/>
      <c r="HO857" s="214"/>
      <c r="HP857" s="214"/>
      <c r="HQ857" s="214"/>
      <c r="HR857" s="214"/>
      <c r="HS857" s="214"/>
      <c r="HT857" s="214"/>
      <c r="HU857" s="214"/>
      <c r="HV857" s="214"/>
      <c r="HW857" s="214"/>
      <c r="HX857" s="214"/>
      <c r="HY857" s="214"/>
      <c r="HZ857" s="214"/>
      <c r="IA857" s="214"/>
      <c r="IB857" s="214"/>
      <c r="IC857" s="214"/>
      <c r="ID857" s="214"/>
      <c r="IE857" s="214"/>
      <c r="IF857" s="214"/>
      <c r="IG857" s="214"/>
      <c r="IH857" s="214"/>
      <c r="II857" s="214"/>
      <c r="IJ857" s="214"/>
      <c r="IK857" s="214"/>
      <c r="IL857" s="214"/>
      <c r="IM857" s="214"/>
      <c r="IN857" s="214"/>
      <c r="IO857" s="214"/>
      <c r="IP857" s="214"/>
      <c r="IQ857" s="214"/>
      <c r="IR857" s="214"/>
      <c r="IS857" s="214"/>
      <c r="IT857" s="214"/>
      <c r="IU857" s="214"/>
      <c r="IV857" s="214"/>
    </row>
    <row r="858" spans="1:256" ht="29.25" x14ac:dyDescent="0.25">
      <c r="A858" s="214">
        <v>1</v>
      </c>
      <c r="B858" s="214">
        <v>1</v>
      </c>
      <c r="C858" s="582" t="s">
        <v>261</v>
      </c>
      <c r="D858" s="173"/>
      <c r="E858" s="173"/>
      <c r="F858" s="2222">
        <f>SUM(F759,F688,F614,F594,F537,F449,F367,F313,F206,F106)</f>
        <v>472838.65957446804</v>
      </c>
      <c r="G858" s="2223">
        <f>SUM(G759,G688,G614,G594,G537,G449,G367,G313,G206,G106)</f>
        <v>315189.23606889561</v>
      </c>
      <c r="H858" s="2223">
        <f>SUM(H759,H688,H614,H594,H537,H449,H367,H313,H206,H106)</f>
        <v>274568.14042553189</v>
      </c>
      <c r="I858" s="2223">
        <f t="shared" si="649"/>
        <v>87.112156446077179</v>
      </c>
      <c r="J858" s="2227"/>
      <c r="K858" s="2227"/>
      <c r="L858" s="2223"/>
      <c r="M858" s="2223"/>
      <c r="N858" s="2223"/>
      <c r="O858" s="2223"/>
      <c r="P858" s="2223"/>
      <c r="Q858" s="1704"/>
      <c r="R858" s="2225"/>
      <c r="S858" s="2225"/>
      <c r="T858" s="2225"/>
      <c r="U858" s="2225"/>
      <c r="V858" s="2225"/>
      <c r="W858" s="2225"/>
      <c r="X858" s="2225"/>
      <c r="Y858" s="2225"/>
      <c r="Z858" s="2225"/>
      <c r="AA858" s="2225"/>
      <c r="AB858" s="2778"/>
      <c r="AC858" s="2225"/>
      <c r="AD858" s="2225"/>
      <c r="AE858" s="2779"/>
      <c r="AF858" s="2779"/>
      <c r="AG858" s="2225"/>
      <c r="AH858" s="214"/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  <c r="BI858" s="214"/>
      <c r="BJ858" s="214"/>
      <c r="BK858" s="214"/>
      <c r="BL858" s="214"/>
      <c r="BM858" s="214"/>
      <c r="BN858" s="214"/>
      <c r="BO858" s="214"/>
      <c r="BP858" s="214"/>
      <c r="BQ858" s="214"/>
      <c r="BR858" s="214"/>
      <c r="BS858" s="214"/>
      <c r="BT858" s="214"/>
      <c r="BU858" s="214"/>
      <c r="BV858" s="214"/>
      <c r="BW858" s="214"/>
      <c r="BX858" s="214"/>
      <c r="BY858" s="214"/>
      <c r="BZ858" s="214"/>
      <c r="CA858" s="214"/>
      <c r="CB858" s="214"/>
      <c r="CC858" s="214"/>
      <c r="CD858" s="214"/>
      <c r="CE858" s="214"/>
      <c r="CF858" s="214"/>
      <c r="CG858" s="214"/>
      <c r="CH858" s="214"/>
      <c r="CI858" s="214"/>
      <c r="CJ858" s="214"/>
      <c r="CK858" s="214"/>
      <c r="CL858" s="214"/>
      <c r="CM858" s="214"/>
      <c r="CN858" s="214"/>
      <c r="CO858" s="214"/>
      <c r="CP858" s="214"/>
      <c r="CQ858" s="214"/>
      <c r="CR858" s="214"/>
      <c r="CS858" s="214"/>
      <c r="CT858" s="214"/>
      <c r="CU858" s="214"/>
      <c r="CV858" s="214"/>
      <c r="CW858" s="214"/>
      <c r="CX858" s="214"/>
      <c r="CY858" s="214"/>
      <c r="CZ858" s="214"/>
      <c r="DA858" s="214"/>
      <c r="DB858" s="214"/>
      <c r="DC858" s="214"/>
      <c r="DD858" s="214"/>
      <c r="DE858" s="214"/>
      <c r="DF858" s="214"/>
      <c r="DG858" s="214"/>
      <c r="DH858" s="214"/>
      <c r="DI858" s="214"/>
      <c r="DJ858" s="214"/>
      <c r="DK858" s="214"/>
      <c r="DL858" s="214"/>
      <c r="DM858" s="214"/>
      <c r="DN858" s="214"/>
      <c r="DO858" s="214"/>
      <c r="DP858" s="214"/>
      <c r="DQ858" s="214"/>
      <c r="DR858" s="214"/>
      <c r="DS858" s="214"/>
      <c r="DT858" s="214"/>
      <c r="DU858" s="214"/>
      <c r="DV858" s="214"/>
      <c r="DW858" s="214"/>
      <c r="DX858" s="214"/>
      <c r="DY858" s="214"/>
      <c r="DZ858" s="214"/>
      <c r="EA858" s="214"/>
      <c r="EB858" s="214"/>
      <c r="EC858" s="214"/>
      <c r="ED858" s="214"/>
      <c r="EE858" s="214"/>
      <c r="EF858" s="214"/>
      <c r="EG858" s="214"/>
      <c r="EH858" s="214"/>
      <c r="EI858" s="214"/>
      <c r="EJ858" s="214"/>
      <c r="EK858" s="214"/>
      <c r="EL858" s="214"/>
      <c r="EM858" s="214"/>
      <c r="EN858" s="214"/>
      <c r="EO858" s="214"/>
      <c r="EP858" s="214"/>
      <c r="EQ858" s="214"/>
      <c r="ER858" s="214"/>
      <c r="ES858" s="214"/>
      <c r="ET858" s="214"/>
      <c r="EU858" s="214"/>
      <c r="EV858" s="214"/>
      <c r="EW858" s="214"/>
      <c r="EX858" s="214"/>
      <c r="EY858" s="214"/>
      <c r="EZ858" s="214"/>
      <c r="FA858" s="214"/>
      <c r="FB858" s="214"/>
      <c r="FC858" s="214"/>
      <c r="FD858" s="214"/>
      <c r="FE858" s="214"/>
      <c r="FF858" s="214"/>
      <c r="FG858" s="214"/>
      <c r="FH858" s="214"/>
      <c r="FI858" s="214"/>
      <c r="FJ858" s="214"/>
      <c r="FK858" s="214"/>
      <c r="FL858" s="214"/>
      <c r="FM858" s="214"/>
      <c r="FN858" s="214"/>
      <c r="FO858" s="214"/>
      <c r="FP858" s="214"/>
      <c r="FQ858" s="214"/>
      <c r="FR858" s="214"/>
      <c r="FS858" s="214"/>
      <c r="FT858" s="214"/>
      <c r="FU858" s="214"/>
      <c r="FV858" s="214"/>
      <c r="FW858" s="214"/>
      <c r="FX858" s="214"/>
      <c r="FY858" s="214"/>
      <c r="FZ858" s="214"/>
      <c r="GA858" s="214"/>
      <c r="GB858" s="214"/>
      <c r="GC858" s="214"/>
      <c r="GD858" s="214"/>
      <c r="GE858" s="214"/>
      <c r="GF858" s="214"/>
      <c r="GG858" s="214"/>
      <c r="GH858" s="214"/>
      <c r="GI858" s="214"/>
      <c r="GJ858" s="214"/>
      <c r="GK858" s="214"/>
      <c r="GL858" s="214"/>
      <c r="GM858" s="214"/>
      <c r="GN858" s="214"/>
      <c r="GO858" s="214"/>
      <c r="GP858" s="214"/>
      <c r="GQ858" s="214"/>
      <c r="GR858" s="214"/>
      <c r="GS858" s="214"/>
      <c r="GT858" s="214"/>
      <c r="GU858" s="214"/>
      <c r="GV858" s="214"/>
      <c r="GW858" s="214"/>
      <c r="GX858" s="214"/>
      <c r="GY858" s="214"/>
      <c r="GZ858" s="214"/>
      <c r="HA858" s="214"/>
      <c r="HB858" s="214"/>
      <c r="HC858" s="214"/>
      <c r="HD858" s="214"/>
      <c r="HE858" s="214"/>
      <c r="HF858" s="214"/>
      <c r="HG858" s="214"/>
      <c r="HH858" s="214"/>
      <c r="HI858" s="214"/>
      <c r="HJ858" s="214"/>
      <c r="HK858" s="214"/>
      <c r="HL858" s="214"/>
      <c r="HM858" s="214"/>
      <c r="HN858" s="214"/>
      <c r="HO858" s="214"/>
      <c r="HP858" s="214"/>
      <c r="HQ858" s="214"/>
      <c r="HR858" s="214"/>
      <c r="HS858" s="214"/>
      <c r="HT858" s="214"/>
      <c r="HU858" s="214"/>
      <c r="HV858" s="214"/>
      <c r="HW858" s="214"/>
      <c r="HX858" s="214"/>
      <c r="HY858" s="214"/>
      <c r="HZ858" s="214"/>
      <c r="IA858" s="214"/>
      <c r="IB858" s="214"/>
      <c r="IC858" s="214"/>
      <c r="ID858" s="214"/>
      <c r="IE858" s="214"/>
      <c r="IF858" s="214"/>
      <c r="IG858" s="214"/>
      <c r="IH858" s="214"/>
      <c r="II858" s="214"/>
      <c r="IJ858" s="214"/>
      <c r="IK858" s="214"/>
      <c r="IL858" s="214"/>
      <c r="IM858" s="214"/>
      <c r="IN858" s="214"/>
      <c r="IO858" s="214"/>
      <c r="IP858" s="214"/>
      <c r="IQ858" s="214"/>
      <c r="IR858" s="214"/>
      <c r="IS858" s="214"/>
      <c r="IT858" s="214"/>
      <c r="IU858" s="214"/>
      <c r="IV858" s="214"/>
    </row>
    <row r="859" spans="1:256" ht="29.25" x14ac:dyDescent="0.25">
      <c r="A859" s="214">
        <v>1</v>
      </c>
      <c r="B859" s="214">
        <v>1</v>
      </c>
      <c r="C859" s="582" t="s">
        <v>262</v>
      </c>
      <c r="D859" s="173"/>
      <c r="E859" s="173"/>
      <c r="F859" s="2222">
        <f>SUM(F760,F689,F595,F538,F450,F368,F314,F207,F107)</f>
        <v>135647</v>
      </c>
      <c r="G859" s="2223">
        <f>SUM(G760,G689,G595,G538,G450,G368,G314,G207,G107)</f>
        <v>90431</v>
      </c>
      <c r="H859" s="2223">
        <f>SUM(H760,H689,H595,H538,H450,H368,H314,H207,H107)</f>
        <v>91198</v>
      </c>
      <c r="I859" s="2223">
        <f t="shared" si="649"/>
        <v>100.84816047594299</v>
      </c>
      <c r="J859" s="2227"/>
      <c r="K859" s="2227"/>
      <c r="L859" s="2223"/>
      <c r="M859" s="2223"/>
      <c r="N859" s="2223"/>
      <c r="O859" s="2223"/>
      <c r="P859" s="2223"/>
      <c r="Q859" s="1704"/>
      <c r="R859" s="2225"/>
      <c r="S859" s="2225"/>
      <c r="T859" s="2225"/>
      <c r="U859" s="2225"/>
      <c r="V859" s="2225"/>
      <c r="W859" s="2225"/>
      <c r="X859" s="2225"/>
      <c r="Y859" s="2225"/>
      <c r="Z859" s="2225"/>
      <c r="AA859" s="2225"/>
      <c r="AB859" s="2778"/>
      <c r="AC859" s="2225"/>
      <c r="AD859" s="2225"/>
      <c r="AE859" s="2779"/>
      <c r="AF859" s="2779"/>
      <c r="AG859" s="2225"/>
      <c r="AH859" s="214"/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  <c r="BI859" s="214"/>
      <c r="BJ859" s="214"/>
      <c r="BK859" s="214"/>
      <c r="BL859" s="214"/>
      <c r="BM859" s="214"/>
      <c r="BN859" s="214"/>
      <c r="BO859" s="214"/>
      <c r="BP859" s="214"/>
      <c r="BQ859" s="214"/>
      <c r="BR859" s="214"/>
      <c r="BS859" s="214"/>
      <c r="BT859" s="214"/>
      <c r="BU859" s="214"/>
      <c r="BV859" s="214"/>
      <c r="BW859" s="214"/>
      <c r="BX859" s="214"/>
      <c r="BY859" s="214"/>
      <c r="BZ859" s="214"/>
      <c r="CA859" s="214"/>
      <c r="CB859" s="214"/>
      <c r="CC859" s="214"/>
      <c r="CD859" s="214"/>
      <c r="CE859" s="214"/>
      <c r="CF859" s="214"/>
      <c r="CG859" s="214"/>
      <c r="CH859" s="214"/>
      <c r="CI859" s="214"/>
      <c r="CJ859" s="214"/>
      <c r="CK859" s="214"/>
      <c r="CL859" s="214"/>
      <c r="CM859" s="214"/>
      <c r="CN859" s="214"/>
      <c r="CO859" s="214"/>
      <c r="CP859" s="214"/>
      <c r="CQ859" s="214"/>
      <c r="CR859" s="214"/>
      <c r="CS859" s="214"/>
      <c r="CT859" s="214"/>
      <c r="CU859" s="214"/>
      <c r="CV859" s="214"/>
      <c r="CW859" s="214"/>
      <c r="CX859" s="214"/>
      <c r="CY859" s="214"/>
      <c r="CZ859" s="214"/>
      <c r="DA859" s="214"/>
      <c r="DB859" s="214"/>
      <c r="DC859" s="214"/>
      <c r="DD859" s="214"/>
      <c r="DE859" s="214"/>
      <c r="DF859" s="214"/>
      <c r="DG859" s="214"/>
      <c r="DH859" s="214"/>
      <c r="DI859" s="214"/>
      <c r="DJ859" s="214"/>
      <c r="DK859" s="214"/>
      <c r="DL859" s="214"/>
      <c r="DM859" s="214"/>
      <c r="DN859" s="214"/>
      <c r="DO859" s="214"/>
      <c r="DP859" s="214"/>
      <c r="DQ859" s="214"/>
      <c r="DR859" s="214"/>
      <c r="DS859" s="214"/>
      <c r="DT859" s="214"/>
      <c r="DU859" s="214"/>
      <c r="DV859" s="214"/>
      <c r="DW859" s="214"/>
      <c r="DX859" s="214"/>
      <c r="DY859" s="214"/>
      <c r="DZ859" s="214"/>
      <c r="EA859" s="214"/>
      <c r="EB859" s="214"/>
      <c r="EC859" s="214"/>
      <c r="ED859" s="214"/>
      <c r="EE859" s="214"/>
      <c r="EF859" s="214"/>
      <c r="EG859" s="214"/>
      <c r="EH859" s="214"/>
      <c r="EI859" s="214"/>
      <c r="EJ859" s="214"/>
      <c r="EK859" s="214"/>
      <c r="EL859" s="214"/>
      <c r="EM859" s="214"/>
      <c r="EN859" s="214"/>
      <c r="EO859" s="214"/>
      <c r="EP859" s="214"/>
      <c r="EQ859" s="214"/>
      <c r="ER859" s="214"/>
      <c r="ES859" s="214"/>
      <c r="ET859" s="214"/>
      <c r="EU859" s="214"/>
      <c r="EV859" s="214"/>
      <c r="EW859" s="214"/>
      <c r="EX859" s="214"/>
      <c r="EY859" s="214"/>
      <c r="EZ859" s="214"/>
      <c r="FA859" s="214"/>
      <c r="FB859" s="214"/>
      <c r="FC859" s="214"/>
      <c r="FD859" s="214"/>
      <c r="FE859" s="214"/>
      <c r="FF859" s="214"/>
      <c r="FG859" s="214"/>
      <c r="FH859" s="214"/>
      <c r="FI859" s="214"/>
      <c r="FJ859" s="214"/>
      <c r="FK859" s="214"/>
      <c r="FL859" s="214"/>
      <c r="FM859" s="214"/>
      <c r="FN859" s="214"/>
      <c r="FO859" s="214"/>
      <c r="FP859" s="214"/>
      <c r="FQ859" s="214"/>
      <c r="FR859" s="214"/>
      <c r="FS859" s="214"/>
      <c r="FT859" s="214"/>
      <c r="FU859" s="214"/>
      <c r="FV859" s="214"/>
      <c r="FW859" s="214"/>
      <c r="FX859" s="214"/>
      <c r="FY859" s="214"/>
      <c r="FZ859" s="214"/>
      <c r="GA859" s="214"/>
      <c r="GB859" s="214"/>
      <c r="GC859" s="214"/>
      <c r="GD859" s="214"/>
      <c r="GE859" s="214"/>
      <c r="GF859" s="214"/>
      <c r="GG859" s="214"/>
      <c r="GH859" s="214"/>
      <c r="GI859" s="214"/>
      <c r="GJ859" s="214"/>
      <c r="GK859" s="214"/>
      <c r="GL859" s="214"/>
      <c r="GM859" s="214"/>
      <c r="GN859" s="214"/>
      <c r="GO859" s="214"/>
      <c r="GP859" s="214"/>
      <c r="GQ859" s="214"/>
      <c r="GR859" s="214"/>
      <c r="GS859" s="214"/>
      <c r="GT859" s="214"/>
      <c r="GU859" s="214"/>
      <c r="GV859" s="214"/>
      <c r="GW859" s="214"/>
      <c r="GX859" s="214"/>
      <c r="GY859" s="214"/>
      <c r="GZ859" s="214"/>
      <c r="HA859" s="214"/>
      <c r="HB859" s="214"/>
      <c r="HC859" s="214"/>
      <c r="HD859" s="214"/>
      <c r="HE859" s="214"/>
      <c r="HF859" s="214"/>
      <c r="HG859" s="214"/>
      <c r="HH859" s="214"/>
      <c r="HI859" s="214"/>
      <c r="HJ859" s="214"/>
      <c r="HK859" s="214"/>
      <c r="HL859" s="214"/>
      <c r="HM859" s="214"/>
      <c r="HN859" s="214"/>
      <c r="HO859" s="214"/>
      <c r="HP859" s="214"/>
      <c r="HQ859" s="214"/>
      <c r="HR859" s="214"/>
      <c r="HS859" s="214"/>
      <c r="HT859" s="214"/>
      <c r="HU859" s="214"/>
      <c r="HV859" s="214"/>
      <c r="HW859" s="214"/>
      <c r="HX859" s="214"/>
      <c r="HY859" s="214"/>
      <c r="HZ859" s="214"/>
      <c r="IA859" s="214"/>
      <c r="IB859" s="214"/>
      <c r="IC859" s="214"/>
      <c r="ID859" s="214"/>
      <c r="IE859" s="214"/>
      <c r="IF859" s="214"/>
      <c r="IG859" s="214"/>
      <c r="IH859" s="214"/>
      <c r="II859" s="214"/>
      <c r="IJ859" s="214"/>
      <c r="IK859" s="214"/>
      <c r="IL859" s="214"/>
      <c r="IM859" s="214"/>
      <c r="IN859" s="214"/>
      <c r="IO859" s="214"/>
      <c r="IP859" s="214"/>
      <c r="IQ859" s="214"/>
      <c r="IR859" s="214"/>
      <c r="IS859" s="214"/>
      <c r="IT859" s="214"/>
      <c r="IU859" s="214"/>
      <c r="IV859" s="214"/>
    </row>
    <row r="860" spans="1:256" x14ac:dyDescent="0.25">
      <c r="A860" s="214">
        <v>1</v>
      </c>
      <c r="B860" s="214">
        <v>1</v>
      </c>
      <c r="C860" s="583" t="s">
        <v>134</v>
      </c>
      <c r="D860" s="173"/>
      <c r="E860" s="173"/>
      <c r="F860" s="2222">
        <f>SUM(,F781,F761,F690,F615,F596,F539,F451,F369,F315,F208,F108)</f>
        <v>2263918.3571428573</v>
      </c>
      <c r="G860" s="2223">
        <f>SUM(,G781,G761,G690,G615,G596,G539,G451,G369,G315,G208,G108)</f>
        <v>1508919.6992063492</v>
      </c>
      <c r="H860" s="2223">
        <f>SUM(,H781,H761,H690,H615,H596,H539,H451,H369,H315,H208,H108)</f>
        <v>1457481.6941666668</v>
      </c>
      <c r="I860" s="2223">
        <f t="shared" si="649"/>
        <v>96.5910707463931</v>
      </c>
      <c r="J860" s="2227"/>
      <c r="K860" s="2227"/>
      <c r="L860" s="2223"/>
      <c r="M860" s="2223"/>
      <c r="N860" s="2223"/>
      <c r="O860" s="2223"/>
      <c r="P860" s="2223"/>
      <c r="Q860" s="1704"/>
      <c r="R860" s="2225">
        <f t="shared" ref="R860:AG860" si="656">SUM( ,R781,R761,R690,R615,R596,R539,R451, ,R369,R315,R208, ,R108)</f>
        <v>3210283.2937139999</v>
      </c>
      <c r="S860" s="2225">
        <f t="shared" si="656"/>
        <v>3210283.2937139999</v>
      </c>
      <c r="T860" s="2225">
        <f t="shared" si="656"/>
        <v>3186670.922334</v>
      </c>
      <c r="U860" s="2225">
        <f t="shared" si="656"/>
        <v>3187772.0723339999</v>
      </c>
      <c r="V860" s="2225">
        <f t="shared" si="656"/>
        <v>3187772.0723339999</v>
      </c>
      <c r="W860" s="2225">
        <f t="shared" ref="W860:X860" si="657">SUM( ,W781,W761,W690,W615,W596,W539,W451, ,W369,W315,W208, ,W108)</f>
        <v>3194549.3688340001</v>
      </c>
      <c r="X860" s="2225">
        <f t="shared" si="657"/>
        <v>3203689.2893639999</v>
      </c>
      <c r="Y860" s="2225">
        <f t="shared" ref="Y860" si="658">SUM( ,Y781,Y761,Y690,Y615,Y596,Y539,Y451, ,Y369,Y315,Y208, ,Y108)</f>
        <v>3203689.2893639999</v>
      </c>
      <c r="Z860" s="2225">
        <f t="shared" si="656"/>
        <v>2132584.3854675237</v>
      </c>
      <c r="AA860" s="2225">
        <f t="shared" si="656"/>
        <v>2150573.9433000004</v>
      </c>
      <c r="AB860" s="2778">
        <f t="shared" si="656"/>
        <v>0</v>
      </c>
      <c r="AC860" s="2225">
        <f t="shared" si="656"/>
        <v>20339.604510000001</v>
      </c>
      <c r="AD860" s="2225">
        <f t="shared" si="656"/>
        <v>17989.557832476443</v>
      </c>
      <c r="AE860" s="2779">
        <f t="shared" si="656"/>
        <v>-1180.2976699999999</v>
      </c>
      <c r="AF860" s="2779">
        <f t="shared" si="656"/>
        <v>-1781.79709</v>
      </c>
      <c r="AG860" s="2225">
        <f t="shared" si="656"/>
        <v>2169131.7507199999</v>
      </c>
      <c r="AH860" s="214"/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  <c r="BI860" s="214"/>
      <c r="BJ860" s="214"/>
      <c r="BK860" s="214"/>
      <c r="BL860" s="214"/>
      <c r="BM860" s="214"/>
      <c r="BN860" s="214"/>
      <c r="BO860" s="214"/>
      <c r="BP860" s="214"/>
      <c r="BQ860" s="214"/>
      <c r="BR860" s="214"/>
      <c r="BS860" s="214"/>
      <c r="BT860" s="214"/>
      <c r="BU860" s="214"/>
      <c r="BV860" s="214"/>
      <c r="BW860" s="214"/>
      <c r="BX860" s="214"/>
      <c r="BY860" s="214"/>
      <c r="BZ860" s="214"/>
      <c r="CA860" s="214"/>
      <c r="CB860" s="214"/>
      <c r="CC860" s="214"/>
      <c r="CD860" s="214"/>
      <c r="CE860" s="214"/>
      <c r="CF860" s="214"/>
      <c r="CG860" s="214"/>
      <c r="CH860" s="214"/>
      <c r="CI860" s="214"/>
      <c r="CJ860" s="214"/>
      <c r="CK860" s="214"/>
      <c r="CL860" s="214"/>
      <c r="CM860" s="214"/>
      <c r="CN860" s="214"/>
      <c r="CO860" s="214"/>
      <c r="CP860" s="214"/>
      <c r="CQ860" s="214"/>
      <c r="CR860" s="214"/>
      <c r="CS860" s="214"/>
      <c r="CT860" s="214"/>
      <c r="CU860" s="214"/>
      <c r="CV860" s="214"/>
      <c r="CW860" s="214"/>
      <c r="CX860" s="214"/>
      <c r="CY860" s="214"/>
      <c r="CZ860" s="214"/>
      <c r="DA860" s="214"/>
      <c r="DB860" s="214"/>
      <c r="DC860" s="214"/>
      <c r="DD860" s="214"/>
      <c r="DE860" s="214"/>
      <c r="DF860" s="214"/>
      <c r="DG860" s="214"/>
      <c r="DH860" s="214"/>
      <c r="DI860" s="214"/>
      <c r="DJ860" s="214"/>
      <c r="DK860" s="214"/>
      <c r="DL860" s="214"/>
      <c r="DM860" s="214"/>
      <c r="DN860" s="214"/>
      <c r="DO860" s="214"/>
      <c r="DP860" s="214"/>
      <c r="DQ860" s="214"/>
      <c r="DR860" s="214"/>
      <c r="DS860" s="214"/>
      <c r="DT860" s="214"/>
      <c r="DU860" s="214"/>
      <c r="DV860" s="214"/>
      <c r="DW860" s="214"/>
      <c r="DX860" s="214"/>
      <c r="DY860" s="214"/>
      <c r="DZ860" s="214"/>
      <c r="EA860" s="214"/>
      <c r="EB860" s="214"/>
      <c r="EC860" s="214"/>
      <c r="ED860" s="214"/>
      <c r="EE860" s="214"/>
      <c r="EF860" s="214"/>
      <c r="EG860" s="214"/>
      <c r="EH860" s="214"/>
      <c r="EI860" s="214"/>
      <c r="EJ860" s="214"/>
      <c r="EK860" s="214"/>
      <c r="EL860" s="214"/>
      <c r="EM860" s="214"/>
      <c r="EN860" s="214"/>
      <c r="EO860" s="214"/>
      <c r="EP860" s="214"/>
      <c r="EQ860" s="214"/>
      <c r="ER860" s="214"/>
      <c r="ES860" s="214"/>
      <c r="ET860" s="214"/>
      <c r="EU860" s="214"/>
      <c r="EV860" s="214"/>
      <c r="EW860" s="214"/>
      <c r="EX860" s="214"/>
      <c r="EY860" s="214"/>
      <c r="EZ860" s="214"/>
      <c r="FA860" s="214"/>
      <c r="FB860" s="214"/>
      <c r="FC860" s="214"/>
      <c r="FD860" s="214"/>
      <c r="FE860" s="214"/>
      <c r="FF860" s="214"/>
      <c r="FG860" s="214"/>
      <c r="FH860" s="214"/>
      <c r="FI860" s="214"/>
      <c r="FJ860" s="214"/>
      <c r="FK860" s="214"/>
      <c r="FL860" s="214"/>
      <c r="FM860" s="214"/>
      <c r="FN860" s="214"/>
      <c r="FO860" s="214"/>
      <c r="FP860" s="214"/>
      <c r="FQ860" s="214"/>
      <c r="FR860" s="214"/>
      <c r="FS860" s="214"/>
      <c r="FT860" s="214"/>
      <c r="FU860" s="214"/>
      <c r="FV860" s="214"/>
      <c r="FW860" s="214"/>
      <c r="FX860" s="214"/>
      <c r="FY860" s="214"/>
      <c r="FZ860" s="214"/>
      <c r="GA860" s="214"/>
      <c r="GB860" s="214"/>
      <c r="GC860" s="214"/>
      <c r="GD860" s="214"/>
      <c r="GE860" s="214"/>
      <c r="GF860" s="214"/>
      <c r="GG860" s="214"/>
      <c r="GH860" s="214"/>
      <c r="GI860" s="214"/>
      <c r="GJ860" s="214"/>
      <c r="GK860" s="214"/>
      <c r="GL860" s="214"/>
      <c r="GM860" s="214"/>
      <c r="GN860" s="214"/>
      <c r="GO860" s="214"/>
      <c r="GP860" s="214"/>
      <c r="GQ860" s="214"/>
      <c r="GR860" s="214"/>
      <c r="GS860" s="214"/>
      <c r="GT860" s="214"/>
      <c r="GU860" s="214"/>
      <c r="GV860" s="214"/>
      <c r="GW860" s="214"/>
      <c r="GX860" s="214"/>
      <c r="GY860" s="214"/>
      <c r="GZ860" s="214"/>
      <c r="HA860" s="214"/>
      <c r="HB860" s="214"/>
      <c r="HC860" s="214"/>
      <c r="HD860" s="214"/>
      <c r="HE860" s="214"/>
      <c r="HF860" s="214"/>
      <c r="HG860" s="214"/>
      <c r="HH860" s="214"/>
      <c r="HI860" s="214"/>
      <c r="HJ860" s="214"/>
      <c r="HK860" s="214"/>
      <c r="HL860" s="214"/>
      <c r="HM860" s="214"/>
      <c r="HN860" s="214"/>
      <c r="HO860" s="214"/>
      <c r="HP860" s="214"/>
      <c r="HQ860" s="214"/>
      <c r="HR860" s="214"/>
      <c r="HS860" s="214"/>
      <c r="HT860" s="214"/>
      <c r="HU860" s="214"/>
      <c r="HV860" s="214"/>
      <c r="HW860" s="214"/>
      <c r="HX860" s="214"/>
      <c r="HY860" s="214"/>
      <c r="HZ860" s="214"/>
      <c r="IA860" s="214"/>
      <c r="IB860" s="214"/>
      <c r="IC860" s="214"/>
      <c r="ID860" s="214"/>
      <c r="IE860" s="214"/>
      <c r="IF860" s="214"/>
      <c r="IG860" s="214"/>
      <c r="IH860" s="214"/>
      <c r="II860" s="214"/>
      <c r="IJ860" s="214"/>
      <c r="IK860" s="214"/>
      <c r="IL860" s="214"/>
      <c r="IM860" s="214"/>
      <c r="IN860" s="214"/>
      <c r="IO860" s="214"/>
      <c r="IP860" s="214"/>
      <c r="IQ860" s="214"/>
      <c r="IR860" s="214"/>
      <c r="IS860" s="214"/>
      <c r="IT860" s="214"/>
      <c r="IU860" s="214"/>
      <c r="IV860" s="214"/>
    </row>
    <row r="861" spans="1:256" ht="15.75" x14ac:dyDescent="0.25">
      <c r="A861" s="214">
        <v>1</v>
      </c>
      <c r="B861" s="214">
        <v>1</v>
      </c>
      <c r="C861" s="1716" t="s">
        <v>28</v>
      </c>
      <c r="D861" s="1716"/>
      <c r="E861" s="290"/>
      <c r="F861" s="2222"/>
      <c r="G861" s="2223"/>
      <c r="H861" s="2223"/>
      <c r="I861" s="2223"/>
      <c r="J861" s="2227"/>
      <c r="K861" s="2227"/>
      <c r="L861" s="2223"/>
      <c r="M861" s="2223"/>
      <c r="N861" s="2223"/>
      <c r="O861" s="2223"/>
      <c r="P861" s="2223"/>
      <c r="Q861" s="1704"/>
      <c r="R861" s="2225"/>
      <c r="S861" s="2225"/>
      <c r="T861" s="2225"/>
      <c r="U861" s="2225"/>
      <c r="V861" s="2225"/>
      <c r="W861" s="2225"/>
      <c r="X861" s="2225"/>
      <c r="Y861" s="2225"/>
      <c r="Z861" s="2225"/>
      <c r="AA861" s="2225"/>
      <c r="AB861" s="2778"/>
      <c r="AC861" s="2225"/>
      <c r="AD861" s="2225"/>
      <c r="AE861" s="2779"/>
      <c r="AF861" s="2779"/>
      <c r="AG861" s="2225"/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  <c r="BI861" s="214"/>
      <c r="BJ861" s="214"/>
      <c r="BK861" s="214"/>
      <c r="BL861" s="214"/>
      <c r="BM861" s="214"/>
      <c r="BN861" s="214"/>
      <c r="BO861" s="214"/>
      <c r="BP861" s="214"/>
      <c r="BQ861" s="214"/>
      <c r="BR861" s="214"/>
      <c r="BS861" s="214"/>
      <c r="BT861" s="214"/>
      <c r="BU861" s="214"/>
      <c r="BV861" s="214"/>
      <c r="BW861" s="214"/>
      <c r="BX861" s="214"/>
      <c r="BY861" s="214"/>
      <c r="BZ861" s="214"/>
      <c r="CA861" s="214"/>
      <c r="CB861" s="214"/>
      <c r="CC861" s="214"/>
      <c r="CD861" s="214"/>
      <c r="CE861" s="214"/>
      <c r="CF861" s="214"/>
      <c r="CG861" s="214"/>
      <c r="CH861" s="214"/>
      <c r="CI861" s="214"/>
      <c r="CJ861" s="214"/>
      <c r="CK861" s="214"/>
      <c r="CL861" s="214"/>
      <c r="CM861" s="214"/>
      <c r="CN861" s="214"/>
      <c r="CO861" s="214"/>
      <c r="CP861" s="214"/>
      <c r="CQ861" s="214"/>
      <c r="CR861" s="214"/>
      <c r="CS861" s="214"/>
      <c r="CT861" s="214"/>
      <c r="CU861" s="214"/>
      <c r="CV861" s="214"/>
      <c r="CW861" s="214"/>
      <c r="CX861" s="214"/>
      <c r="CY861" s="214"/>
      <c r="CZ861" s="214"/>
      <c r="DA861" s="214"/>
      <c r="DB861" s="214"/>
      <c r="DC861" s="214"/>
      <c r="DD861" s="214"/>
      <c r="DE861" s="214"/>
      <c r="DF861" s="214"/>
      <c r="DG861" s="214"/>
      <c r="DH861" s="214"/>
      <c r="DI861" s="214"/>
      <c r="DJ861" s="214"/>
      <c r="DK861" s="214"/>
      <c r="DL861" s="214"/>
      <c r="DM861" s="214"/>
      <c r="DN861" s="214"/>
      <c r="DO861" s="214"/>
      <c r="DP861" s="214"/>
      <c r="DQ861" s="214"/>
      <c r="DR861" s="214"/>
      <c r="DS861" s="214"/>
      <c r="DT861" s="214"/>
      <c r="DU861" s="214"/>
      <c r="DV861" s="214"/>
      <c r="DW861" s="214"/>
      <c r="DX861" s="214"/>
      <c r="DY861" s="214"/>
      <c r="DZ861" s="214"/>
      <c r="EA861" s="214"/>
      <c r="EB861" s="214"/>
      <c r="EC861" s="214"/>
      <c r="ED861" s="214"/>
      <c r="EE861" s="214"/>
      <c r="EF861" s="214"/>
      <c r="EG861" s="214"/>
      <c r="EH861" s="214"/>
      <c r="EI861" s="214"/>
      <c r="EJ861" s="214"/>
      <c r="EK861" s="214"/>
      <c r="EL861" s="214"/>
      <c r="EM861" s="214"/>
      <c r="EN861" s="214"/>
      <c r="EO861" s="214"/>
      <c r="EP861" s="214"/>
      <c r="EQ861" s="214"/>
      <c r="ER861" s="214"/>
      <c r="ES861" s="214"/>
      <c r="ET861" s="214"/>
      <c r="EU861" s="214"/>
      <c r="EV861" s="214"/>
      <c r="EW861" s="214"/>
      <c r="EX861" s="214"/>
      <c r="EY861" s="214"/>
      <c r="EZ861" s="214"/>
      <c r="FA861" s="214"/>
      <c r="FB861" s="214"/>
      <c r="FC861" s="214"/>
      <c r="FD861" s="214"/>
      <c r="FE861" s="214"/>
      <c r="FF861" s="214"/>
      <c r="FG861" s="214"/>
      <c r="FH861" s="214"/>
      <c r="FI861" s="214"/>
      <c r="FJ861" s="214"/>
      <c r="FK861" s="214"/>
      <c r="FL861" s="214"/>
      <c r="FM861" s="214"/>
      <c r="FN861" s="214"/>
      <c r="FO861" s="214"/>
      <c r="FP861" s="214"/>
      <c r="FQ861" s="214"/>
      <c r="FR861" s="214"/>
      <c r="FS861" s="214"/>
      <c r="FT861" s="214"/>
      <c r="FU861" s="214"/>
      <c r="FV861" s="214"/>
      <c r="FW861" s="214"/>
      <c r="FX861" s="214"/>
      <c r="FY861" s="214"/>
      <c r="FZ861" s="214"/>
      <c r="GA861" s="214"/>
      <c r="GB861" s="214"/>
      <c r="GC861" s="214"/>
      <c r="GD861" s="214"/>
      <c r="GE861" s="214"/>
      <c r="GF861" s="214"/>
      <c r="GG861" s="214"/>
      <c r="GH861" s="214"/>
      <c r="GI861" s="214"/>
      <c r="GJ861" s="214"/>
      <c r="GK861" s="214"/>
      <c r="GL861" s="214"/>
      <c r="GM861" s="214"/>
      <c r="GN861" s="214"/>
      <c r="GO861" s="214"/>
      <c r="GP861" s="214"/>
      <c r="GQ861" s="214"/>
      <c r="GR861" s="214"/>
      <c r="GS861" s="214"/>
      <c r="GT861" s="214"/>
      <c r="GU861" s="214"/>
      <c r="GV861" s="214"/>
      <c r="GW861" s="214"/>
      <c r="GX861" s="214"/>
      <c r="GY861" s="214"/>
      <c r="GZ861" s="214"/>
      <c r="HA861" s="214"/>
      <c r="HB861" s="214"/>
      <c r="HC861" s="214"/>
      <c r="HD861" s="214"/>
      <c r="HE861" s="214"/>
      <c r="HF861" s="214"/>
      <c r="HG861" s="214"/>
      <c r="HH861" s="214"/>
      <c r="HI861" s="214"/>
      <c r="HJ861" s="214"/>
      <c r="HK861" s="214"/>
      <c r="HL861" s="214"/>
      <c r="HM861" s="214"/>
      <c r="HN861" s="214"/>
      <c r="HO861" s="214"/>
      <c r="HP861" s="214"/>
      <c r="HQ861" s="214"/>
      <c r="HR861" s="214"/>
      <c r="HS861" s="214"/>
      <c r="HT861" s="214"/>
      <c r="HU861" s="214"/>
      <c r="HV861" s="214"/>
      <c r="HW861" s="214"/>
      <c r="HX861" s="214"/>
      <c r="HY861" s="214"/>
      <c r="HZ861" s="214"/>
      <c r="IA861" s="214"/>
      <c r="IB861" s="214"/>
      <c r="IC861" s="214"/>
      <c r="ID861" s="214"/>
      <c r="IE861" s="214"/>
      <c r="IF861" s="214"/>
      <c r="IG861" s="214"/>
      <c r="IH861" s="214"/>
      <c r="II861" s="214"/>
      <c r="IJ861" s="214"/>
      <c r="IK861" s="214"/>
      <c r="IL861" s="214"/>
      <c r="IM861" s="214"/>
      <c r="IN861" s="214"/>
      <c r="IO861" s="214"/>
      <c r="IP861" s="214"/>
      <c r="IQ861" s="214"/>
      <c r="IR861" s="214"/>
      <c r="IS861" s="214"/>
      <c r="IT861" s="214"/>
      <c r="IU861" s="214"/>
      <c r="IV861" s="214"/>
    </row>
    <row r="862" spans="1:256" ht="29.25" x14ac:dyDescent="0.25">
      <c r="A862" s="214">
        <v>1</v>
      </c>
      <c r="B862" s="214">
        <v>1</v>
      </c>
      <c r="C862" s="288" t="s">
        <v>283</v>
      </c>
      <c r="D862" s="711"/>
      <c r="E862" s="2228"/>
      <c r="F862" s="2222">
        <f>SUM(F696,F455,F322,F213,F124,F773)</f>
        <v>4272</v>
      </c>
      <c r="G862" s="2223">
        <f>SUM(G696,G455,G322,G213,G124,G773)</f>
        <v>2849</v>
      </c>
      <c r="H862" s="2223">
        <f>SUM(H696,H455,H322,H213,H124,H773)</f>
        <v>2472</v>
      </c>
      <c r="I862" s="2223">
        <f t="shared" ref="I862:I869" si="659">H862/G862*100</f>
        <v>86.767286767286762</v>
      </c>
      <c r="J862" s="2223">
        <f>SUM(L862/F862)</f>
        <v>8.2979868913857686</v>
      </c>
      <c r="K862" s="2223">
        <f>SUM(K696,K455,K322,K213,K124,K773)</f>
        <v>41.460572672915831</v>
      </c>
      <c r="L862" s="2223">
        <f>SUM(L696,L455,L322,L213,L124,L773)</f>
        <v>35449</v>
      </c>
      <c r="M862" s="2223">
        <f>SUM(M696,M455,M322,M213,M124,M773)</f>
        <v>23633</v>
      </c>
      <c r="N862" s="2223">
        <f>SUM(N696,N455,N322,N213,N124,N773)</f>
        <v>19915</v>
      </c>
      <c r="O862" s="2223">
        <f>N862/M862*100</f>
        <v>84.267761181398896</v>
      </c>
      <c r="P862" s="2223">
        <f>SUM(P696,P455,P322,P213,P124,P773)</f>
        <v>113.76470588235294</v>
      </c>
      <c r="Q862" s="1704">
        <f>N862/$C$3*12/P862</f>
        <v>262.58143743536709</v>
      </c>
      <c r="R862" s="2225"/>
      <c r="S862" s="2225"/>
      <c r="T862" s="2225"/>
      <c r="U862" s="2225"/>
      <c r="V862" s="2225"/>
      <c r="W862" s="2225"/>
      <c r="X862" s="2225"/>
      <c r="Y862" s="2225"/>
      <c r="Z862" s="2225"/>
      <c r="AA862" s="2225"/>
      <c r="AB862" s="2778"/>
      <c r="AC862" s="2225"/>
      <c r="AD862" s="2225"/>
      <c r="AE862" s="2779"/>
      <c r="AF862" s="2779"/>
      <c r="AG862" s="2225"/>
      <c r="AH862" s="214"/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  <c r="BI862" s="214"/>
      <c r="BJ862" s="214"/>
      <c r="BK862" s="214"/>
      <c r="BL862" s="214"/>
      <c r="BM862" s="214"/>
      <c r="BN862" s="214"/>
      <c r="BO862" s="214"/>
      <c r="BP862" s="214"/>
      <c r="BQ862" s="214"/>
      <c r="BR862" s="214"/>
      <c r="BS862" s="214"/>
      <c r="BT862" s="214"/>
      <c r="BU862" s="214"/>
      <c r="BV862" s="214"/>
      <c r="BW862" s="214"/>
      <c r="BX862" s="214"/>
      <c r="BY862" s="214"/>
      <c r="BZ862" s="214"/>
      <c r="CA862" s="214"/>
      <c r="CB862" s="214"/>
      <c r="CC862" s="214"/>
      <c r="CD862" s="214"/>
      <c r="CE862" s="214"/>
      <c r="CF862" s="214"/>
      <c r="CG862" s="214"/>
      <c r="CH862" s="214"/>
      <c r="CI862" s="214"/>
      <c r="CJ862" s="214"/>
      <c r="CK862" s="214"/>
      <c r="CL862" s="214"/>
      <c r="CM862" s="214"/>
      <c r="CN862" s="214"/>
      <c r="CO862" s="214"/>
      <c r="CP862" s="214"/>
      <c r="CQ862" s="214"/>
      <c r="CR862" s="214"/>
      <c r="CS862" s="214"/>
      <c r="CT862" s="214"/>
      <c r="CU862" s="214"/>
      <c r="CV862" s="214"/>
      <c r="CW862" s="214"/>
      <c r="CX862" s="214"/>
      <c r="CY862" s="214"/>
      <c r="CZ862" s="214"/>
      <c r="DA862" s="214"/>
      <c r="DB862" s="214"/>
      <c r="DC862" s="214"/>
      <c r="DD862" s="214"/>
      <c r="DE862" s="214"/>
      <c r="DF862" s="214"/>
      <c r="DG862" s="214"/>
      <c r="DH862" s="214"/>
      <c r="DI862" s="214"/>
      <c r="DJ862" s="214"/>
      <c r="DK862" s="214"/>
      <c r="DL862" s="214"/>
      <c r="DM862" s="214"/>
      <c r="DN862" s="214"/>
      <c r="DO862" s="214"/>
      <c r="DP862" s="214"/>
      <c r="DQ862" s="214"/>
      <c r="DR862" s="214"/>
      <c r="DS862" s="214"/>
      <c r="DT862" s="214"/>
      <c r="DU862" s="214"/>
      <c r="DV862" s="214"/>
      <c r="DW862" s="214"/>
      <c r="DX862" s="214"/>
      <c r="DY862" s="214"/>
      <c r="DZ862" s="214"/>
      <c r="EA862" s="214"/>
      <c r="EB862" s="214"/>
      <c r="EC862" s="214"/>
      <c r="ED862" s="214"/>
      <c r="EE862" s="214"/>
      <c r="EF862" s="214"/>
      <c r="EG862" s="214"/>
      <c r="EH862" s="214"/>
      <c r="EI862" s="214"/>
      <c r="EJ862" s="214"/>
      <c r="EK862" s="214"/>
      <c r="EL862" s="214"/>
      <c r="EM862" s="214"/>
      <c r="EN862" s="214"/>
      <c r="EO862" s="214"/>
      <c r="EP862" s="214"/>
      <c r="EQ862" s="214"/>
      <c r="ER862" s="214"/>
      <c r="ES862" s="214"/>
      <c r="ET862" s="214"/>
      <c r="EU862" s="214"/>
      <c r="EV862" s="214"/>
      <c r="EW862" s="214"/>
      <c r="EX862" s="214"/>
      <c r="EY862" s="214"/>
      <c r="EZ862" s="214"/>
      <c r="FA862" s="214"/>
      <c r="FB862" s="214"/>
      <c r="FC862" s="214"/>
      <c r="FD862" s="214"/>
      <c r="FE862" s="214"/>
      <c r="FF862" s="214"/>
      <c r="FG862" s="214"/>
      <c r="FH862" s="214"/>
      <c r="FI862" s="214"/>
      <c r="FJ862" s="214"/>
      <c r="FK862" s="214"/>
      <c r="FL862" s="214"/>
      <c r="FM862" s="214"/>
      <c r="FN862" s="214"/>
      <c r="FO862" s="214"/>
      <c r="FP862" s="214"/>
      <c r="FQ862" s="214"/>
      <c r="FR862" s="214"/>
      <c r="FS862" s="214"/>
      <c r="FT862" s="214"/>
      <c r="FU862" s="214"/>
      <c r="FV862" s="214"/>
      <c r="FW862" s="214"/>
      <c r="FX862" s="214"/>
      <c r="FY862" s="214"/>
      <c r="FZ862" s="214"/>
      <c r="GA862" s="214"/>
      <c r="GB862" s="214"/>
      <c r="GC862" s="214"/>
      <c r="GD862" s="214"/>
      <c r="GE862" s="214"/>
      <c r="GF862" s="214"/>
      <c r="GG862" s="214"/>
      <c r="GH862" s="214"/>
      <c r="GI862" s="214"/>
      <c r="GJ862" s="214"/>
      <c r="GK862" s="214"/>
      <c r="GL862" s="214"/>
      <c r="GM862" s="214"/>
      <c r="GN862" s="214"/>
      <c r="GO862" s="214"/>
      <c r="GP862" s="214"/>
      <c r="GQ862" s="214"/>
      <c r="GR862" s="214"/>
      <c r="GS862" s="214"/>
      <c r="GT862" s="214"/>
      <c r="GU862" s="214"/>
      <c r="GV862" s="214"/>
      <c r="GW862" s="214"/>
      <c r="GX862" s="214"/>
      <c r="GY862" s="214"/>
      <c r="GZ862" s="214"/>
      <c r="HA862" s="214"/>
      <c r="HB862" s="214"/>
      <c r="HC862" s="214"/>
      <c r="HD862" s="214"/>
      <c r="HE862" s="214"/>
      <c r="HF862" s="214"/>
      <c r="HG862" s="214"/>
      <c r="HH862" s="214"/>
      <c r="HI862" s="214"/>
      <c r="HJ862" s="214"/>
      <c r="HK862" s="214"/>
      <c r="HL862" s="214"/>
      <c r="HM862" s="214"/>
      <c r="HN862" s="214"/>
      <c r="HO862" s="214"/>
      <c r="HP862" s="214"/>
      <c r="HQ862" s="214"/>
      <c r="HR862" s="214"/>
      <c r="HS862" s="214"/>
      <c r="HT862" s="214"/>
      <c r="HU862" s="214"/>
      <c r="HV862" s="214"/>
      <c r="HW862" s="214"/>
      <c r="HX862" s="214"/>
      <c r="HY862" s="214"/>
      <c r="HZ862" s="214"/>
      <c r="IA862" s="214"/>
      <c r="IB862" s="214"/>
      <c r="IC862" s="214"/>
      <c r="ID862" s="214"/>
      <c r="IE862" s="214"/>
      <c r="IF862" s="214"/>
      <c r="IG862" s="214"/>
      <c r="IH862" s="214"/>
      <c r="II862" s="214"/>
      <c r="IJ862" s="214"/>
      <c r="IK862" s="214"/>
      <c r="IL862" s="214"/>
      <c r="IM862" s="214"/>
      <c r="IN862" s="214"/>
      <c r="IO862" s="214"/>
      <c r="IP862" s="214"/>
      <c r="IQ862" s="214"/>
      <c r="IR862" s="214"/>
      <c r="IS862" s="214"/>
      <c r="IT862" s="214"/>
      <c r="IU862" s="214"/>
      <c r="IV862" s="214"/>
    </row>
    <row r="863" spans="1:256" ht="29.25" x14ac:dyDescent="0.25">
      <c r="A863" s="214">
        <v>1</v>
      </c>
      <c r="B863" s="214">
        <v>1</v>
      </c>
      <c r="C863" s="288" t="s">
        <v>284</v>
      </c>
      <c r="D863" s="708"/>
      <c r="E863" s="1988"/>
      <c r="F863" s="2222">
        <f>SUM(F766,F699,F459,F373,F331,F218,F133,F600,F776)</f>
        <v>12818</v>
      </c>
      <c r="G863" s="2223">
        <f>SUM(G766,G699,G459,G373,G331,G218,G133,G600,G776)</f>
        <v>8546</v>
      </c>
      <c r="H863" s="2223">
        <f>SUM(H766,H699,H459,H373,H331,H218,H133,H600,H776)</f>
        <v>8746</v>
      </c>
      <c r="I863" s="2223">
        <f t="shared" si="659"/>
        <v>102.340276152586</v>
      </c>
      <c r="J863" s="2223">
        <f>SUM(L863/F863)</f>
        <v>7.3844593540333907</v>
      </c>
      <c r="K863" s="2223">
        <f>SUM(K766,K699,K459,K373,K331,K218,K133,K600,K776)</f>
        <v>63.842709419922734</v>
      </c>
      <c r="L863" s="2223">
        <f>SUM(L766,L699,L459,L373,L331,L218,L133,L600,L776)</f>
        <v>94654</v>
      </c>
      <c r="M863" s="2223">
        <f>SUM(M766,M699,M459,M373,M331,M218,M133,M600,M776)</f>
        <v>63102.333333333328</v>
      </c>
      <c r="N863" s="2223">
        <f>SUM(N766,N699,N459,N373,N331,N218,N133,N600,N776)</f>
        <v>59600</v>
      </c>
      <c r="O863" s="2223">
        <f>N863/M863*100</f>
        <v>94.449756216093434</v>
      </c>
      <c r="P863" s="2223">
        <f>SUM(P766,P699,P459,P373,P331,P218,P133,P600,P776)</f>
        <v>393.99583333333334</v>
      </c>
      <c r="Q863" s="1704">
        <f>N863/$C$3*12/P863</f>
        <v>226.90595289713301</v>
      </c>
      <c r="R863" s="2225"/>
      <c r="S863" s="2225"/>
      <c r="T863" s="2225"/>
      <c r="U863" s="2225"/>
      <c r="V863" s="2225"/>
      <c r="W863" s="2225"/>
      <c r="X863" s="2225"/>
      <c r="Y863" s="2225"/>
      <c r="Z863" s="2225"/>
      <c r="AA863" s="2225"/>
      <c r="AB863" s="2778"/>
      <c r="AC863" s="2225"/>
      <c r="AD863" s="2225"/>
      <c r="AE863" s="2779"/>
      <c r="AF863" s="2779"/>
      <c r="AG863" s="2225"/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  <c r="BI863" s="214"/>
      <c r="BJ863" s="214"/>
      <c r="BK863" s="214"/>
      <c r="BL863" s="214"/>
      <c r="BM863" s="214"/>
      <c r="BN863" s="214"/>
      <c r="BO863" s="214"/>
      <c r="BP863" s="214"/>
      <c r="BQ863" s="214"/>
      <c r="BR863" s="214"/>
      <c r="BS863" s="214"/>
      <c r="BT863" s="214"/>
      <c r="BU863" s="214"/>
      <c r="BV863" s="214"/>
      <c r="BW863" s="214"/>
      <c r="BX863" s="214"/>
      <c r="BY863" s="214"/>
      <c r="BZ863" s="214"/>
      <c r="CA863" s="214"/>
      <c r="CB863" s="214"/>
      <c r="CC863" s="214"/>
      <c r="CD863" s="214"/>
      <c r="CE863" s="214"/>
      <c r="CF863" s="214"/>
      <c r="CG863" s="214"/>
      <c r="CH863" s="214"/>
      <c r="CI863" s="214"/>
      <c r="CJ863" s="214"/>
      <c r="CK863" s="214"/>
      <c r="CL863" s="214"/>
      <c r="CM863" s="214"/>
      <c r="CN863" s="214"/>
      <c r="CO863" s="214"/>
      <c r="CP863" s="214"/>
      <c r="CQ863" s="214"/>
      <c r="CR863" s="214"/>
      <c r="CS863" s="214"/>
      <c r="CT863" s="214"/>
      <c r="CU863" s="214"/>
      <c r="CV863" s="214"/>
      <c r="CW863" s="214"/>
      <c r="CX863" s="214"/>
      <c r="CY863" s="214"/>
      <c r="CZ863" s="214"/>
      <c r="DA863" s="214"/>
      <c r="DB863" s="214"/>
      <c r="DC863" s="214"/>
      <c r="DD863" s="214"/>
      <c r="DE863" s="214"/>
      <c r="DF863" s="214"/>
      <c r="DG863" s="214"/>
      <c r="DH863" s="214"/>
      <c r="DI863" s="214"/>
      <c r="DJ863" s="214"/>
      <c r="DK863" s="214"/>
      <c r="DL863" s="214"/>
      <c r="DM863" s="214"/>
      <c r="DN863" s="214"/>
      <c r="DO863" s="214"/>
      <c r="DP863" s="214"/>
      <c r="DQ863" s="214"/>
      <c r="DR863" s="214"/>
      <c r="DS863" s="214"/>
      <c r="DT863" s="214"/>
      <c r="DU863" s="214"/>
      <c r="DV863" s="214"/>
      <c r="DW863" s="214"/>
      <c r="DX863" s="214"/>
      <c r="DY863" s="214"/>
      <c r="DZ863" s="214"/>
      <c r="EA863" s="214"/>
      <c r="EB863" s="214"/>
      <c r="EC863" s="214"/>
      <c r="ED863" s="214"/>
      <c r="EE863" s="214"/>
      <c r="EF863" s="214"/>
      <c r="EG863" s="214"/>
      <c r="EH863" s="214"/>
      <c r="EI863" s="214"/>
      <c r="EJ863" s="214"/>
      <c r="EK863" s="214"/>
      <c r="EL863" s="214"/>
      <c r="EM863" s="214"/>
      <c r="EN863" s="214"/>
      <c r="EO863" s="214"/>
      <c r="EP863" s="214"/>
      <c r="EQ863" s="214"/>
      <c r="ER863" s="214"/>
      <c r="ES863" s="214"/>
      <c r="ET863" s="214"/>
      <c r="EU863" s="214"/>
      <c r="EV863" s="214"/>
      <c r="EW863" s="214"/>
      <c r="EX863" s="214"/>
      <c r="EY863" s="214"/>
      <c r="EZ863" s="214"/>
      <c r="FA863" s="214"/>
      <c r="FB863" s="214"/>
      <c r="FC863" s="214"/>
      <c r="FD863" s="214"/>
      <c r="FE863" s="214"/>
      <c r="FF863" s="214"/>
      <c r="FG863" s="214"/>
      <c r="FH863" s="214"/>
      <c r="FI863" s="214"/>
      <c r="FJ863" s="214"/>
      <c r="FK863" s="214"/>
      <c r="FL863" s="214"/>
      <c r="FM863" s="214"/>
      <c r="FN863" s="214"/>
      <c r="FO863" s="214"/>
      <c r="FP863" s="214"/>
      <c r="FQ863" s="214"/>
      <c r="FR863" s="214"/>
      <c r="FS863" s="214"/>
      <c r="FT863" s="214"/>
      <c r="FU863" s="214"/>
      <c r="FV863" s="214"/>
      <c r="FW863" s="214"/>
      <c r="FX863" s="214"/>
      <c r="FY863" s="214"/>
      <c r="FZ863" s="214"/>
      <c r="GA863" s="214"/>
      <c r="GB863" s="214"/>
      <c r="GC863" s="214"/>
      <c r="GD863" s="214"/>
      <c r="GE863" s="214"/>
      <c r="GF863" s="214"/>
      <c r="GG863" s="214"/>
      <c r="GH863" s="214"/>
      <c r="GI863" s="214"/>
      <c r="GJ863" s="214"/>
      <c r="GK863" s="214"/>
      <c r="GL863" s="214"/>
      <c r="GM863" s="214"/>
      <c r="GN863" s="214"/>
      <c r="GO863" s="214"/>
      <c r="GP863" s="214"/>
      <c r="GQ863" s="214"/>
      <c r="GR863" s="214"/>
      <c r="GS863" s="214"/>
      <c r="GT863" s="214"/>
      <c r="GU863" s="214"/>
      <c r="GV863" s="214"/>
      <c r="GW863" s="214"/>
      <c r="GX863" s="214"/>
      <c r="GY863" s="214"/>
      <c r="GZ863" s="214"/>
      <c r="HA863" s="214"/>
      <c r="HB863" s="214"/>
      <c r="HC863" s="214"/>
      <c r="HD863" s="214"/>
      <c r="HE863" s="214"/>
      <c r="HF863" s="214"/>
      <c r="HG863" s="214"/>
      <c r="HH863" s="214"/>
      <c r="HI863" s="214"/>
      <c r="HJ863" s="214"/>
      <c r="HK863" s="214"/>
      <c r="HL863" s="214"/>
      <c r="HM863" s="214"/>
      <c r="HN863" s="214"/>
      <c r="HO863" s="214"/>
      <c r="HP863" s="214"/>
      <c r="HQ863" s="214"/>
      <c r="HR863" s="214"/>
      <c r="HS863" s="214"/>
      <c r="HT863" s="214"/>
      <c r="HU863" s="214"/>
      <c r="HV863" s="214"/>
      <c r="HW863" s="214"/>
      <c r="HX863" s="214"/>
      <c r="HY863" s="214"/>
      <c r="HZ863" s="214"/>
      <c r="IA863" s="214"/>
      <c r="IB863" s="214"/>
      <c r="IC863" s="214"/>
      <c r="ID863" s="214"/>
      <c r="IE863" s="214"/>
      <c r="IF863" s="214"/>
      <c r="IG863" s="214"/>
      <c r="IH863" s="214"/>
      <c r="II863" s="214"/>
      <c r="IJ863" s="214"/>
      <c r="IK863" s="214"/>
      <c r="IL863" s="214"/>
      <c r="IM863" s="214"/>
      <c r="IN863" s="214"/>
      <c r="IO863" s="214"/>
      <c r="IP863" s="214"/>
      <c r="IQ863" s="214"/>
      <c r="IR863" s="214"/>
      <c r="IS863" s="214"/>
      <c r="IT863" s="214"/>
      <c r="IU863" s="214"/>
      <c r="IV863" s="214"/>
    </row>
    <row r="864" spans="1:256" ht="29.25" x14ac:dyDescent="0.25">
      <c r="A864" s="214">
        <v>1</v>
      </c>
      <c r="B864" s="214">
        <v>1</v>
      </c>
      <c r="C864" s="707" t="s">
        <v>135</v>
      </c>
      <c r="D864" s="707"/>
      <c r="E864" s="707"/>
      <c r="F864" s="2222">
        <f>SUM(F767,F700,F601,F460,F374,F332,F219,F134,F777)</f>
        <v>17090</v>
      </c>
      <c r="G864" s="2223">
        <f>SUM(G767,G700,G601,G460,G374,G332,G219,G134,G777)</f>
        <v>11395</v>
      </c>
      <c r="H864" s="2223">
        <f>SUM(H767,H700,H601,H460,H374,H332,H219,H134,H777)</f>
        <v>11218</v>
      </c>
      <c r="I864" s="2223">
        <f t="shared" si="659"/>
        <v>98.446687143483985</v>
      </c>
      <c r="J864" s="2223">
        <f>SUM(L864/F864)</f>
        <v>7.6128145114101811</v>
      </c>
      <c r="K864" s="2223">
        <f>SUM(K767,K700,K601,K460,K374,K332,K219,K134,K777)</f>
        <v>64.420239804837578</v>
      </c>
      <c r="L864" s="2223">
        <f>SUM(L767,L700,L601,L460,L374,L332,L219,L134,L777)</f>
        <v>130103</v>
      </c>
      <c r="M864" s="2223">
        <f>SUM(M767,M700,M601,M460,M374,M332,M219,M134,M777)</f>
        <v>86735.333333333343</v>
      </c>
      <c r="N864" s="2223">
        <f>SUM(N767,N700,N601,N460,N374,N332,N219,N134,N777)</f>
        <v>79515</v>
      </c>
      <c r="O864" s="2223">
        <f>N864/M864*100</f>
        <v>91.675441765370508</v>
      </c>
      <c r="P864" s="2223">
        <f>SUM(P767,P700,P601,P460,P374,P332,P219,P134,P777)</f>
        <v>507.76053921568632</v>
      </c>
      <c r="Q864" s="1704">
        <f>N864/$C$3*12/P864</f>
        <v>234.89911245217004</v>
      </c>
      <c r="R864" s="2225">
        <f t="shared" ref="R864:AG864" si="660">SUM(R767,R700,R601,R460,R374,R332,R219,R134,R777)</f>
        <v>477849.09794285428</v>
      </c>
      <c r="S864" s="2225">
        <f t="shared" si="660"/>
        <v>477849.09794285428</v>
      </c>
      <c r="T864" s="2225">
        <f t="shared" si="660"/>
        <v>493051.56429856131</v>
      </c>
      <c r="U864" s="2225">
        <f t="shared" si="660"/>
        <v>493051.56429856131</v>
      </c>
      <c r="V864" s="2225">
        <f t="shared" si="660"/>
        <v>493051.56429856131</v>
      </c>
      <c r="W864" s="2225">
        <f t="shared" ref="W864:X864" si="661">SUM(W767,W700,W601,W460,W374,W332,W219,W134,W777)</f>
        <v>492041.33870979538</v>
      </c>
      <c r="X864" s="2225">
        <f t="shared" si="661"/>
        <v>492041.3387022618</v>
      </c>
      <c r="Y864" s="2225">
        <f t="shared" ref="Y864" si="662">SUM(Y767,Y700,Y601,Y460,Y374,Y332,Y219,Y134,Y777)</f>
        <v>492041.3387022618</v>
      </c>
      <c r="Z864" s="2225">
        <f t="shared" si="660"/>
        <v>327254.59128239239</v>
      </c>
      <c r="AA864" s="2225">
        <f t="shared" si="660"/>
        <v>310933.23126999999</v>
      </c>
      <c r="AB864" s="2778">
        <f t="shared" si="660"/>
        <v>0</v>
      </c>
      <c r="AC864" s="2225">
        <f t="shared" si="660"/>
        <v>0</v>
      </c>
      <c r="AD864" s="2225">
        <f t="shared" si="660"/>
        <v>-16321.360012392386</v>
      </c>
      <c r="AE864" s="2225">
        <f t="shared" si="660"/>
        <v>-37.176520000000004</v>
      </c>
      <c r="AF864" s="2225">
        <f t="shared" si="660"/>
        <v>-1284.4780099999998</v>
      </c>
      <c r="AG864" s="2225">
        <f t="shared" si="660"/>
        <v>309648.75325999997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  <c r="BI864" s="214"/>
      <c r="BJ864" s="214"/>
      <c r="BK864" s="214"/>
      <c r="BL864" s="214"/>
      <c r="BM864" s="214"/>
      <c r="BN864" s="214"/>
      <c r="BO864" s="214"/>
      <c r="BP864" s="214"/>
      <c r="BQ864" s="214"/>
      <c r="BR864" s="214"/>
      <c r="BS864" s="214"/>
      <c r="BT864" s="214"/>
      <c r="BU864" s="214"/>
      <c r="BV864" s="214"/>
      <c r="BW864" s="214"/>
      <c r="BX864" s="214"/>
      <c r="BY864" s="214"/>
      <c r="BZ864" s="214"/>
      <c r="CA864" s="214"/>
      <c r="CB864" s="214"/>
      <c r="CC864" s="214"/>
      <c r="CD864" s="214"/>
      <c r="CE864" s="214"/>
      <c r="CF864" s="214"/>
      <c r="CG864" s="214"/>
      <c r="CH864" s="214"/>
      <c r="CI864" s="214"/>
      <c r="CJ864" s="214"/>
      <c r="CK864" s="214"/>
      <c r="CL864" s="214"/>
      <c r="CM864" s="214"/>
      <c r="CN864" s="214"/>
      <c r="CO864" s="214"/>
      <c r="CP864" s="214"/>
      <c r="CQ864" s="214"/>
      <c r="CR864" s="214"/>
      <c r="CS864" s="214"/>
      <c r="CT864" s="214"/>
      <c r="CU864" s="214"/>
      <c r="CV864" s="214"/>
      <c r="CW864" s="214"/>
      <c r="CX864" s="214"/>
      <c r="CY864" s="214"/>
      <c r="CZ864" s="214"/>
      <c r="DA864" s="214"/>
      <c r="DB864" s="214"/>
      <c r="DC864" s="214"/>
      <c r="DD864" s="214"/>
      <c r="DE864" s="214"/>
      <c r="DF864" s="214"/>
      <c r="DG864" s="214"/>
      <c r="DH864" s="214"/>
      <c r="DI864" s="214"/>
      <c r="DJ864" s="214"/>
      <c r="DK864" s="214"/>
      <c r="DL864" s="214"/>
      <c r="DM864" s="214"/>
      <c r="DN864" s="214"/>
      <c r="DO864" s="214"/>
      <c r="DP864" s="214"/>
      <c r="DQ864" s="214"/>
      <c r="DR864" s="214"/>
      <c r="DS864" s="214"/>
      <c r="DT864" s="214"/>
      <c r="DU864" s="214"/>
      <c r="DV864" s="214"/>
      <c r="DW864" s="214"/>
      <c r="DX864" s="214"/>
      <c r="DY864" s="214"/>
      <c r="DZ864" s="214"/>
      <c r="EA864" s="214"/>
      <c r="EB864" s="214"/>
      <c r="EC864" s="214"/>
      <c r="ED864" s="214"/>
      <c r="EE864" s="214"/>
      <c r="EF864" s="214"/>
      <c r="EG864" s="214"/>
      <c r="EH864" s="214"/>
      <c r="EI864" s="214"/>
      <c r="EJ864" s="214"/>
      <c r="EK864" s="214"/>
      <c r="EL864" s="214"/>
      <c r="EM864" s="214"/>
      <c r="EN864" s="214"/>
      <c r="EO864" s="214"/>
      <c r="EP864" s="214"/>
      <c r="EQ864" s="214"/>
      <c r="ER864" s="214"/>
      <c r="ES864" s="214"/>
      <c r="ET864" s="214"/>
      <c r="EU864" s="214"/>
      <c r="EV864" s="214"/>
      <c r="EW864" s="214"/>
      <c r="EX864" s="214"/>
      <c r="EY864" s="214"/>
      <c r="EZ864" s="214"/>
      <c r="FA864" s="214"/>
      <c r="FB864" s="214"/>
      <c r="FC864" s="214"/>
      <c r="FD864" s="214"/>
      <c r="FE864" s="214"/>
      <c r="FF864" s="214"/>
      <c r="FG864" s="214"/>
      <c r="FH864" s="214"/>
      <c r="FI864" s="214"/>
      <c r="FJ864" s="214"/>
      <c r="FK864" s="214"/>
      <c r="FL864" s="214"/>
      <c r="FM864" s="214"/>
      <c r="FN864" s="214"/>
      <c r="FO864" s="214"/>
      <c r="FP864" s="214"/>
      <c r="FQ864" s="214"/>
      <c r="FR864" s="214"/>
      <c r="FS864" s="214"/>
      <c r="FT864" s="214"/>
      <c r="FU864" s="214"/>
      <c r="FV864" s="214"/>
      <c r="FW864" s="214"/>
      <c r="FX864" s="214"/>
      <c r="FY864" s="214"/>
      <c r="FZ864" s="214"/>
      <c r="GA864" s="214"/>
      <c r="GB864" s="214"/>
      <c r="GC864" s="214"/>
      <c r="GD864" s="214"/>
      <c r="GE864" s="214"/>
      <c r="GF864" s="214"/>
      <c r="GG864" s="214"/>
      <c r="GH864" s="214"/>
      <c r="GI864" s="214"/>
      <c r="GJ864" s="214"/>
      <c r="GK864" s="214"/>
      <c r="GL864" s="214"/>
      <c r="GM864" s="214"/>
      <c r="GN864" s="214"/>
      <c r="GO864" s="214"/>
      <c r="GP864" s="214"/>
      <c r="GQ864" s="214"/>
      <c r="GR864" s="214"/>
      <c r="GS864" s="214"/>
      <c r="GT864" s="214"/>
      <c r="GU864" s="214"/>
      <c r="GV864" s="214"/>
      <c r="GW864" s="214"/>
      <c r="GX864" s="214"/>
      <c r="GY864" s="214"/>
      <c r="GZ864" s="214"/>
      <c r="HA864" s="214"/>
      <c r="HB864" s="214"/>
      <c r="HC864" s="214"/>
      <c r="HD864" s="214"/>
      <c r="HE864" s="214"/>
      <c r="HF864" s="214"/>
      <c r="HG864" s="214"/>
      <c r="HH864" s="214"/>
      <c r="HI864" s="214"/>
      <c r="HJ864" s="214"/>
      <c r="HK864" s="214"/>
      <c r="HL864" s="214"/>
      <c r="HM864" s="214"/>
      <c r="HN864" s="214"/>
      <c r="HO864" s="214"/>
      <c r="HP864" s="214"/>
      <c r="HQ864" s="214"/>
      <c r="HR864" s="214"/>
      <c r="HS864" s="214"/>
      <c r="HT864" s="214"/>
      <c r="HU864" s="214"/>
      <c r="HV864" s="214"/>
      <c r="HW864" s="214"/>
      <c r="HX864" s="214"/>
      <c r="HY864" s="214"/>
      <c r="HZ864" s="214"/>
      <c r="IA864" s="214"/>
      <c r="IB864" s="214"/>
      <c r="IC864" s="214"/>
      <c r="ID864" s="214"/>
      <c r="IE864" s="214"/>
      <c r="IF864" s="214"/>
      <c r="IG864" s="214"/>
      <c r="IH864" s="214"/>
      <c r="II864" s="214"/>
      <c r="IJ864" s="214"/>
      <c r="IK864" s="214"/>
      <c r="IL864" s="214"/>
      <c r="IM864" s="214"/>
      <c r="IN864" s="214"/>
      <c r="IO864" s="214"/>
      <c r="IP864" s="214"/>
      <c r="IQ864" s="214"/>
      <c r="IR864" s="214"/>
      <c r="IS864" s="214"/>
      <c r="IT864" s="214"/>
      <c r="IU864" s="214"/>
      <c r="IV864" s="214"/>
    </row>
    <row r="865" spans="1:256" x14ac:dyDescent="0.25">
      <c r="B865" s="214">
        <v>1</v>
      </c>
      <c r="C865" s="1728" t="s">
        <v>209</v>
      </c>
      <c r="D865" s="1728"/>
      <c r="E865" s="707"/>
      <c r="F865" s="2222">
        <f>SUM(F787,F112)</f>
        <v>15219</v>
      </c>
      <c r="G865" s="2223">
        <f>SUM(G787,G112)</f>
        <v>10146</v>
      </c>
      <c r="H865" s="2223">
        <f>SUM(H787,H112)</f>
        <v>10289</v>
      </c>
      <c r="I865" s="2223">
        <f t="shared" si="659"/>
        <v>101.40942243248571</v>
      </c>
      <c r="J865" s="2227"/>
      <c r="K865" s="2229"/>
      <c r="L865" s="2230"/>
      <c r="M865" s="2230"/>
      <c r="N865" s="2223"/>
      <c r="O865" s="2230"/>
      <c r="P865" s="2230"/>
      <c r="Q865" s="1704"/>
      <c r="R865" s="2231">
        <f t="shared" ref="R865:AG865" si="663">SUM(R787,R112)</f>
        <v>107819.03646</v>
      </c>
      <c r="S865" s="2231">
        <f t="shared" si="663"/>
        <v>107819.03646</v>
      </c>
      <c r="T865" s="2231">
        <f t="shared" si="663"/>
        <v>110476.87212666668</v>
      </c>
      <c r="U865" s="2231">
        <f t="shared" si="663"/>
        <v>110476.87212666668</v>
      </c>
      <c r="V865" s="2231">
        <f t="shared" si="663"/>
        <v>110476.87212666668</v>
      </c>
      <c r="W865" s="2231">
        <f t="shared" ref="W865:X865" si="664">SUM(W787,W112)</f>
        <v>110476.87212666668</v>
      </c>
      <c r="X865" s="2231">
        <f t="shared" si="664"/>
        <v>110476.87212666668</v>
      </c>
      <c r="Y865" s="2231">
        <f t="shared" ref="Y865" si="665">SUM(Y787,Y112)</f>
        <v>113596.75612666667</v>
      </c>
      <c r="Z865" s="2225">
        <f t="shared" si="663"/>
        <v>74098.035840000011</v>
      </c>
      <c r="AA865" s="2231">
        <f t="shared" si="663"/>
        <v>75937.865979999988</v>
      </c>
      <c r="AB865" s="2778">
        <f t="shared" si="663"/>
        <v>0</v>
      </c>
      <c r="AC865" s="2225">
        <f t="shared" si="663"/>
        <v>0</v>
      </c>
      <c r="AD865" s="2225">
        <f t="shared" si="663"/>
        <v>1839.8301399999764</v>
      </c>
      <c r="AE865" s="2231">
        <f t="shared" si="663"/>
        <v>0</v>
      </c>
      <c r="AF865" s="2231">
        <f t="shared" si="663"/>
        <v>-3.5015100000000001</v>
      </c>
      <c r="AG865" s="2231">
        <f t="shared" si="663"/>
        <v>75934.36447</v>
      </c>
      <c r="AH865" s="214"/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  <c r="BI865" s="214"/>
      <c r="BJ865" s="214"/>
      <c r="BK865" s="214"/>
      <c r="BL865" s="214"/>
      <c r="BM865" s="214"/>
      <c r="BN865" s="214"/>
      <c r="BO865" s="214"/>
      <c r="BP865" s="214"/>
      <c r="BQ865" s="214"/>
      <c r="BR865" s="214"/>
      <c r="BS865" s="214"/>
      <c r="BT865" s="214"/>
      <c r="BU865" s="214"/>
      <c r="BV865" s="214"/>
      <c r="BW865" s="214"/>
      <c r="BX865" s="214"/>
      <c r="BY865" s="214"/>
      <c r="BZ865" s="214"/>
      <c r="CA865" s="214"/>
      <c r="CB865" s="214"/>
      <c r="CC865" s="214"/>
      <c r="CD865" s="214"/>
      <c r="CE865" s="214"/>
      <c r="CF865" s="214"/>
      <c r="CG865" s="214"/>
      <c r="CH865" s="214"/>
      <c r="CI865" s="214"/>
      <c r="CJ865" s="214"/>
      <c r="CK865" s="214"/>
      <c r="CL865" s="214"/>
      <c r="CM865" s="214"/>
      <c r="CN865" s="214"/>
      <c r="CO865" s="214"/>
      <c r="CP865" s="214"/>
      <c r="CQ865" s="214"/>
      <c r="CR865" s="214"/>
      <c r="CS865" s="214"/>
      <c r="CT865" s="214"/>
      <c r="CU865" s="214"/>
      <c r="CV865" s="214"/>
      <c r="CW865" s="214"/>
      <c r="CX865" s="214"/>
      <c r="CY865" s="214"/>
      <c r="CZ865" s="214"/>
      <c r="DA865" s="214"/>
      <c r="DB865" s="214"/>
      <c r="DC865" s="214"/>
      <c r="DD865" s="214"/>
      <c r="DE865" s="214"/>
      <c r="DF865" s="214"/>
      <c r="DG865" s="214"/>
      <c r="DH865" s="214"/>
      <c r="DI865" s="214"/>
      <c r="DJ865" s="214"/>
      <c r="DK865" s="214"/>
      <c r="DL865" s="214"/>
      <c r="DM865" s="214"/>
      <c r="DN865" s="214"/>
      <c r="DO865" s="214"/>
      <c r="DP865" s="214"/>
      <c r="DQ865" s="214"/>
      <c r="DR865" s="214"/>
      <c r="DS865" s="214"/>
      <c r="DT865" s="214"/>
      <c r="DU865" s="214"/>
      <c r="DV865" s="214"/>
      <c r="DW865" s="214"/>
      <c r="DX865" s="214"/>
      <c r="DY865" s="214"/>
      <c r="DZ865" s="214"/>
      <c r="EA865" s="214"/>
      <c r="EB865" s="214"/>
      <c r="EC865" s="214"/>
      <c r="ED865" s="214"/>
      <c r="EE865" s="214"/>
      <c r="EF865" s="214"/>
      <c r="EG865" s="214"/>
      <c r="EH865" s="214"/>
      <c r="EI865" s="214"/>
      <c r="EJ865" s="214"/>
      <c r="EK865" s="214"/>
      <c r="EL865" s="214"/>
      <c r="EM865" s="214"/>
      <c r="EN865" s="214"/>
      <c r="EO865" s="214"/>
      <c r="EP865" s="214"/>
      <c r="EQ865" s="214"/>
      <c r="ER865" s="214"/>
      <c r="ES865" s="214"/>
      <c r="ET865" s="214"/>
      <c r="EU865" s="214"/>
      <c r="EV865" s="214"/>
      <c r="EW865" s="214"/>
      <c r="EX865" s="214"/>
      <c r="EY865" s="214"/>
      <c r="EZ865" s="214"/>
      <c r="FA865" s="214"/>
      <c r="FB865" s="214"/>
      <c r="FC865" s="214"/>
      <c r="FD865" s="214"/>
      <c r="FE865" s="214"/>
      <c r="FF865" s="214"/>
      <c r="FG865" s="214"/>
      <c r="FH865" s="214"/>
      <c r="FI865" s="214"/>
      <c r="FJ865" s="214"/>
      <c r="FK865" s="214"/>
      <c r="FL865" s="214"/>
      <c r="FM865" s="214"/>
      <c r="FN865" s="214"/>
      <c r="FO865" s="214"/>
      <c r="FP865" s="214"/>
      <c r="FQ865" s="214"/>
      <c r="FR865" s="214"/>
      <c r="FS865" s="214"/>
      <c r="FT865" s="214"/>
      <c r="FU865" s="214"/>
      <c r="FV865" s="214"/>
      <c r="FW865" s="214"/>
      <c r="FX865" s="214"/>
      <c r="FY865" s="214"/>
      <c r="FZ865" s="214"/>
      <c r="GA865" s="214"/>
      <c r="GB865" s="214"/>
      <c r="GC865" s="214"/>
      <c r="GD865" s="214"/>
      <c r="GE865" s="214"/>
      <c r="GF865" s="214"/>
      <c r="GG865" s="214"/>
      <c r="GH865" s="214"/>
      <c r="GI865" s="214"/>
      <c r="GJ865" s="214"/>
      <c r="GK865" s="214"/>
      <c r="GL865" s="214"/>
      <c r="GM865" s="214"/>
      <c r="GN865" s="214"/>
      <c r="GO865" s="214"/>
      <c r="GP865" s="214"/>
      <c r="GQ865" s="214"/>
      <c r="GR865" s="214"/>
      <c r="GS865" s="214"/>
      <c r="GT865" s="214"/>
      <c r="GU865" s="214"/>
      <c r="GV865" s="214"/>
      <c r="GW865" s="214"/>
      <c r="GX865" s="214"/>
      <c r="GY865" s="214"/>
      <c r="GZ865" s="214"/>
      <c r="HA865" s="214"/>
      <c r="HB865" s="214"/>
      <c r="HC865" s="214"/>
      <c r="HD865" s="214"/>
      <c r="HE865" s="214"/>
      <c r="HF865" s="214"/>
      <c r="HG865" s="214"/>
      <c r="HH865" s="214"/>
      <c r="HI865" s="214"/>
      <c r="HJ865" s="214"/>
      <c r="HK865" s="214"/>
      <c r="HL865" s="214"/>
      <c r="HM865" s="214"/>
      <c r="HN865" s="214"/>
      <c r="HO865" s="214"/>
      <c r="HP865" s="214"/>
      <c r="HQ865" s="214"/>
      <c r="HR865" s="214"/>
      <c r="HS865" s="214"/>
      <c r="HT865" s="214"/>
      <c r="HU865" s="214"/>
      <c r="HV865" s="214"/>
      <c r="HW865" s="214"/>
      <c r="HX865" s="214"/>
      <c r="HY865" s="214"/>
      <c r="HZ865" s="214"/>
      <c r="IA865" s="214"/>
      <c r="IB865" s="214"/>
      <c r="IC865" s="214"/>
      <c r="ID865" s="214"/>
      <c r="IE865" s="214"/>
      <c r="IF865" s="214"/>
      <c r="IG865" s="214"/>
      <c r="IH865" s="214"/>
      <c r="II865" s="214"/>
      <c r="IJ865" s="214"/>
      <c r="IK865" s="214"/>
      <c r="IL865" s="214"/>
      <c r="IM865" s="214"/>
      <c r="IN865" s="214"/>
      <c r="IO865" s="214"/>
      <c r="IP865" s="214"/>
      <c r="IQ865" s="214"/>
      <c r="IR865" s="214"/>
      <c r="IS865" s="214"/>
      <c r="IT865" s="214"/>
      <c r="IU865" s="214"/>
      <c r="IV865" s="214"/>
    </row>
    <row r="866" spans="1:256" x14ac:dyDescent="0.25">
      <c r="A866" s="214">
        <v>1</v>
      </c>
      <c r="B866" s="214">
        <v>1</v>
      </c>
      <c r="C866" s="708" t="s">
        <v>197</v>
      </c>
      <c r="D866" s="708"/>
      <c r="E866" s="715"/>
      <c r="F866" s="2232">
        <f t="shared" ref="F866:H869" si="666">F619+F136</f>
        <v>82000</v>
      </c>
      <c r="G866" s="2233">
        <f t="shared" si="666"/>
        <v>54667</v>
      </c>
      <c r="H866" s="2233">
        <f t="shared" si="666"/>
        <v>52002</v>
      </c>
      <c r="I866" s="2233">
        <f t="shared" si="659"/>
        <v>95.125029725428504</v>
      </c>
      <c r="J866" s="2234"/>
      <c r="K866" s="2227"/>
      <c r="L866" s="2223"/>
      <c r="M866" s="2223"/>
      <c r="N866" s="2233"/>
      <c r="O866" s="2223"/>
      <c r="P866" s="2223"/>
      <c r="Q866" s="1985"/>
      <c r="R866" s="2225">
        <f t="shared" ref="R866:AG866" si="667">R619</f>
        <v>0</v>
      </c>
      <c r="S866" s="2225">
        <f t="shared" ref="S866:T866" si="668">S619</f>
        <v>0</v>
      </c>
      <c r="T866" s="2225">
        <f t="shared" si="668"/>
        <v>0</v>
      </c>
      <c r="U866" s="2225">
        <f t="shared" ref="U866:V866" si="669">U619</f>
        <v>0</v>
      </c>
      <c r="V866" s="2225">
        <f t="shared" si="669"/>
        <v>0</v>
      </c>
      <c r="W866" s="2225">
        <f t="shared" ref="W866:X866" si="670">W619</f>
        <v>0</v>
      </c>
      <c r="X866" s="2225">
        <f t="shared" si="670"/>
        <v>0</v>
      </c>
      <c r="Y866" s="2225">
        <f t="shared" ref="Y866" si="671">Y619</f>
        <v>0</v>
      </c>
      <c r="Z866" s="2225">
        <f t="shared" si="667"/>
        <v>0</v>
      </c>
      <c r="AA866" s="2225">
        <f t="shared" si="667"/>
        <v>0</v>
      </c>
      <c r="AB866" s="2781">
        <f t="shared" si="667"/>
        <v>0</v>
      </c>
      <c r="AC866" s="2221">
        <f t="shared" si="667"/>
        <v>0</v>
      </c>
      <c r="AD866" s="2221">
        <f t="shared" si="667"/>
        <v>0</v>
      </c>
      <c r="AE866" s="2221">
        <f t="shared" si="667"/>
        <v>0</v>
      </c>
      <c r="AF866" s="2225">
        <f t="shared" si="667"/>
        <v>0</v>
      </c>
      <c r="AG866" s="2225">
        <f t="shared" si="667"/>
        <v>0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  <c r="BI866" s="214"/>
      <c r="BJ866" s="214"/>
      <c r="BK866" s="214"/>
      <c r="BL866" s="214"/>
      <c r="BM866" s="214"/>
      <c r="BN866" s="214"/>
      <c r="BO866" s="214"/>
      <c r="BP866" s="214"/>
      <c r="BQ866" s="214"/>
      <c r="BR866" s="214"/>
      <c r="BS866" s="214"/>
      <c r="BT866" s="214"/>
      <c r="BU866" s="214"/>
      <c r="BV866" s="214"/>
      <c r="BW866" s="214"/>
      <c r="BX866" s="214"/>
      <c r="BY866" s="214"/>
      <c r="BZ866" s="214"/>
      <c r="CA866" s="214"/>
      <c r="CB866" s="214"/>
      <c r="CC866" s="214"/>
      <c r="CD866" s="214"/>
      <c r="CE866" s="214"/>
      <c r="CF866" s="214"/>
      <c r="CG866" s="214"/>
      <c r="CH866" s="214"/>
      <c r="CI866" s="214"/>
      <c r="CJ866" s="214"/>
      <c r="CK866" s="214"/>
      <c r="CL866" s="214"/>
      <c r="CM866" s="214"/>
      <c r="CN866" s="214"/>
      <c r="CO866" s="214"/>
      <c r="CP866" s="214"/>
      <c r="CQ866" s="214"/>
      <c r="CR866" s="214"/>
      <c r="CS866" s="214"/>
      <c r="CT866" s="214"/>
      <c r="CU866" s="214"/>
      <c r="CV866" s="214"/>
      <c r="CW866" s="214"/>
      <c r="CX866" s="214"/>
      <c r="CY866" s="214"/>
      <c r="CZ866" s="214"/>
      <c r="DA866" s="214"/>
      <c r="DB866" s="214"/>
      <c r="DC866" s="214"/>
      <c r="DD866" s="214"/>
      <c r="DE866" s="214"/>
      <c r="DF866" s="214"/>
      <c r="DG866" s="214"/>
      <c r="DH866" s="214"/>
      <c r="DI866" s="214"/>
      <c r="DJ866" s="214"/>
      <c r="DK866" s="214"/>
      <c r="DL866" s="214"/>
      <c r="DM866" s="214"/>
      <c r="DN866" s="214"/>
      <c r="DO866" s="214"/>
      <c r="DP866" s="214"/>
      <c r="DQ866" s="214"/>
      <c r="DR866" s="214"/>
      <c r="DS866" s="214"/>
      <c r="DT866" s="214"/>
      <c r="DU866" s="214"/>
      <c r="DV866" s="214"/>
      <c r="DW866" s="214"/>
      <c r="DX866" s="214"/>
      <c r="DY866" s="214"/>
      <c r="DZ866" s="214"/>
      <c r="EA866" s="214"/>
      <c r="EB866" s="214"/>
      <c r="EC866" s="214"/>
      <c r="ED866" s="214"/>
      <c r="EE866" s="214"/>
      <c r="EF866" s="214"/>
      <c r="EG866" s="214"/>
      <c r="EH866" s="214"/>
      <c r="EI866" s="214"/>
      <c r="EJ866" s="214"/>
      <c r="EK866" s="214"/>
      <c r="EL866" s="214"/>
      <c r="EM866" s="214"/>
      <c r="EN866" s="214"/>
      <c r="EO866" s="214"/>
      <c r="EP866" s="214"/>
      <c r="EQ866" s="214"/>
      <c r="ER866" s="214"/>
      <c r="ES866" s="214"/>
      <c r="ET866" s="214"/>
      <c r="EU866" s="214"/>
      <c r="EV866" s="214"/>
      <c r="EW866" s="214"/>
      <c r="EX866" s="214"/>
      <c r="EY866" s="214"/>
      <c r="EZ866" s="214"/>
      <c r="FA866" s="214"/>
      <c r="FB866" s="214"/>
      <c r="FC866" s="214"/>
      <c r="FD866" s="214"/>
      <c r="FE866" s="214"/>
      <c r="FF866" s="214"/>
      <c r="FG866" s="214"/>
      <c r="FH866" s="214"/>
      <c r="FI866" s="214"/>
      <c r="FJ866" s="214"/>
      <c r="FK866" s="214"/>
      <c r="FL866" s="214"/>
      <c r="FM866" s="214"/>
      <c r="FN866" s="214"/>
      <c r="FO866" s="214"/>
      <c r="FP866" s="214"/>
      <c r="FQ866" s="214"/>
      <c r="FR866" s="214"/>
      <c r="FS866" s="214"/>
      <c r="FT866" s="214"/>
      <c r="FU866" s="214"/>
      <c r="FV866" s="214"/>
      <c r="FW866" s="214"/>
      <c r="FX866" s="214"/>
      <c r="FY866" s="214"/>
      <c r="FZ866" s="214"/>
      <c r="GA866" s="214"/>
      <c r="GB866" s="214"/>
      <c r="GC866" s="214"/>
      <c r="GD866" s="214"/>
      <c r="GE866" s="214"/>
      <c r="GF866" s="214"/>
      <c r="GG866" s="214"/>
      <c r="GH866" s="214"/>
      <c r="GI866" s="214"/>
      <c r="GJ866" s="214"/>
      <c r="GK866" s="214"/>
      <c r="GL866" s="214"/>
      <c r="GM866" s="214"/>
      <c r="GN866" s="214"/>
      <c r="GO866" s="214"/>
      <c r="GP866" s="214"/>
      <c r="GQ866" s="214"/>
      <c r="GR866" s="214"/>
      <c r="GS866" s="214"/>
      <c r="GT866" s="214"/>
      <c r="GU866" s="214"/>
      <c r="GV866" s="214"/>
      <c r="GW866" s="214"/>
      <c r="GX866" s="214"/>
      <c r="GY866" s="214"/>
      <c r="GZ866" s="214"/>
      <c r="HA866" s="214"/>
      <c r="HB866" s="214"/>
      <c r="HC866" s="214"/>
      <c r="HD866" s="214"/>
      <c r="HE866" s="214"/>
      <c r="HF866" s="214"/>
      <c r="HG866" s="214"/>
      <c r="HH866" s="214"/>
      <c r="HI866" s="214"/>
      <c r="HJ866" s="214"/>
      <c r="HK866" s="214"/>
      <c r="HL866" s="214"/>
      <c r="HM866" s="214"/>
      <c r="HN866" s="214"/>
      <c r="HO866" s="214"/>
      <c r="HP866" s="214"/>
      <c r="HQ866" s="214"/>
      <c r="HR866" s="214"/>
      <c r="HS866" s="214"/>
      <c r="HT866" s="214"/>
      <c r="HU866" s="214"/>
      <c r="HV866" s="214"/>
      <c r="HW866" s="214"/>
      <c r="HX866" s="214"/>
      <c r="HY866" s="214"/>
      <c r="HZ866" s="214"/>
      <c r="IA866" s="214"/>
      <c r="IB866" s="214"/>
      <c r="IC866" s="214"/>
      <c r="ID866" s="214"/>
      <c r="IE866" s="214"/>
      <c r="IF866" s="214"/>
      <c r="IG866" s="214"/>
      <c r="IH866" s="214"/>
      <c r="II866" s="214"/>
      <c r="IJ866" s="214"/>
      <c r="IK866" s="214"/>
      <c r="IL866" s="214"/>
      <c r="IM866" s="214"/>
      <c r="IN866" s="214"/>
      <c r="IO866" s="214"/>
      <c r="IP866" s="214"/>
      <c r="IQ866" s="214"/>
      <c r="IR866" s="214"/>
      <c r="IS866" s="214"/>
      <c r="IT866" s="214"/>
      <c r="IU866" s="214"/>
      <c r="IV866" s="214"/>
    </row>
    <row r="867" spans="1:256" x14ac:dyDescent="0.25">
      <c r="A867" s="214">
        <v>1</v>
      </c>
      <c r="B867" s="214">
        <v>1</v>
      </c>
      <c r="C867" s="709" t="s">
        <v>198</v>
      </c>
      <c r="D867" s="2235"/>
      <c r="E867" s="707"/>
      <c r="F867" s="2222">
        <f t="shared" si="666"/>
        <v>81982</v>
      </c>
      <c r="G867" s="2223">
        <f t="shared" si="666"/>
        <v>54655</v>
      </c>
      <c r="H867" s="2223">
        <f t="shared" si="666"/>
        <v>51972</v>
      </c>
      <c r="I867" s="2223">
        <f t="shared" si="659"/>
        <v>95.09102552373983</v>
      </c>
      <c r="J867" s="2227"/>
      <c r="K867" s="2227"/>
      <c r="L867" s="2223"/>
      <c r="M867" s="2223"/>
      <c r="N867" s="2223"/>
      <c r="O867" s="2223"/>
      <c r="P867" s="2223"/>
      <c r="Q867" s="1704"/>
      <c r="R867" s="2225">
        <f t="shared" ref="R867:AG867" si="672">R620</f>
        <v>0</v>
      </c>
      <c r="S867" s="2225">
        <f t="shared" ref="S867:T867" si="673">S620</f>
        <v>0</v>
      </c>
      <c r="T867" s="2225">
        <f t="shared" si="673"/>
        <v>0</v>
      </c>
      <c r="U867" s="2225">
        <f t="shared" ref="U867:V867" si="674">U620</f>
        <v>0</v>
      </c>
      <c r="V867" s="2225">
        <f t="shared" si="674"/>
        <v>0</v>
      </c>
      <c r="W867" s="2225">
        <f t="shared" ref="W867:X867" si="675">W620</f>
        <v>0</v>
      </c>
      <c r="X867" s="2225">
        <f t="shared" si="675"/>
        <v>0</v>
      </c>
      <c r="Y867" s="2225">
        <f t="shared" ref="Y867" si="676">Y620</f>
        <v>0</v>
      </c>
      <c r="Z867" s="2225">
        <f t="shared" si="672"/>
        <v>0</v>
      </c>
      <c r="AA867" s="2225">
        <f t="shared" si="672"/>
        <v>0</v>
      </c>
      <c r="AB867" s="2778">
        <f t="shared" si="672"/>
        <v>0</v>
      </c>
      <c r="AC867" s="2225">
        <f t="shared" si="672"/>
        <v>0</v>
      </c>
      <c r="AD867" s="2225">
        <f t="shared" si="672"/>
        <v>0</v>
      </c>
      <c r="AE867" s="2779">
        <f t="shared" si="672"/>
        <v>0</v>
      </c>
      <c r="AF867" s="2779">
        <f t="shared" si="672"/>
        <v>0</v>
      </c>
      <c r="AG867" s="2225">
        <f t="shared" si="672"/>
        <v>0</v>
      </c>
      <c r="AH867" s="214"/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  <c r="BI867" s="214"/>
      <c r="BJ867" s="214"/>
      <c r="BK867" s="214"/>
      <c r="BL867" s="214"/>
      <c r="BM867" s="214"/>
      <c r="BN867" s="214"/>
      <c r="BO867" s="214"/>
      <c r="BP867" s="214"/>
      <c r="BQ867" s="214"/>
      <c r="BR867" s="214"/>
      <c r="BS867" s="214"/>
      <c r="BT867" s="214"/>
      <c r="BU867" s="214"/>
      <c r="BV867" s="214"/>
      <c r="BW867" s="214"/>
      <c r="BX867" s="214"/>
      <c r="BY867" s="214"/>
      <c r="BZ867" s="214"/>
      <c r="CA867" s="214"/>
      <c r="CB867" s="214"/>
      <c r="CC867" s="214"/>
      <c r="CD867" s="214"/>
      <c r="CE867" s="214"/>
      <c r="CF867" s="214"/>
      <c r="CG867" s="214"/>
      <c r="CH867" s="214"/>
      <c r="CI867" s="214"/>
      <c r="CJ867" s="214"/>
      <c r="CK867" s="214"/>
      <c r="CL867" s="214"/>
      <c r="CM867" s="214"/>
      <c r="CN867" s="214"/>
      <c r="CO867" s="214"/>
      <c r="CP867" s="214"/>
      <c r="CQ867" s="214"/>
      <c r="CR867" s="214"/>
      <c r="CS867" s="214"/>
      <c r="CT867" s="214"/>
      <c r="CU867" s="214"/>
      <c r="CV867" s="214"/>
      <c r="CW867" s="214"/>
      <c r="CX867" s="214"/>
      <c r="CY867" s="214"/>
      <c r="CZ867" s="214"/>
      <c r="DA867" s="214"/>
      <c r="DB867" s="214"/>
      <c r="DC867" s="214"/>
      <c r="DD867" s="214"/>
      <c r="DE867" s="214"/>
      <c r="DF867" s="214"/>
      <c r="DG867" s="214"/>
      <c r="DH867" s="214"/>
      <c r="DI867" s="214"/>
      <c r="DJ867" s="214"/>
      <c r="DK867" s="214"/>
      <c r="DL867" s="214"/>
      <c r="DM867" s="214"/>
      <c r="DN867" s="214"/>
      <c r="DO867" s="214"/>
      <c r="DP867" s="214"/>
      <c r="DQ867" s="214"/>
      <c r="DR867" s="214"/>
      <c r="DS867" s="214"/>
      <c r="DT867" s="214"/>
      <c r="DU867" s="214"/>
      <c r="DV867" s="214"/>
      <c r="DW867" s="214"/>
      <c r="DX867" s="214"/>
      <c r="DY867" s="214"/>
      <c r="DZ867" s="214"/>
      <c r="EA867" s="214"/>
      <c r="EB867" s="214"/>
      <c r="EC867" s="214"/>
      <c r="ED867" s="214"/>
      <c r="EE867" s="214"/>
      <c r="EF867" s="214"/>
      <c r="EG867" s="214"/>
      <c r="EH867" s="214"/>
      <c r="EI867" s="214"/>
      <c r="EJ867" s="214"/>
      <c r="EK867" s="214"/>
      <c r="EL867" s="214"/>
      <c r="EM867" s="214"/>
      <c r="EN867" s="214"/>
      <c r="EO867" s="214"/>
      <c r="EP867" s="214"/>
      <c r="EQ867" s="214"/>
      <c r="ER867" s="214"/>
      <c r="ES867" s="214"/>
      <c r="ET867" s="214"/>
      <c r="EU867" s="214"/>
      <c r="EV867" s="214"/>
      <c r="EW867" s="214"/>
      <c r="EX867" s="214"/>
      <c r="EY867" s="214"/>
      <c r="EZ867" s="214"/>
      <c r="FA867" s="214"/>
      <c r="FB867" s="214"/>
      <c r="FC867" s="214"/>
      <c r="FD867" s="214"/>
      <c r="FE867" s="214"/>
      <c r="FF867" s="214"/>
      <c r="FG867" s="214"/>
      <c r="FH867" s="214"/>
      <c r="FI867" s="214"/>
      <c r="FJ867" s="214"/>
      <c r="FK867" s="214"/>
      <c r="FL867" s="214"/>
      <c r="FM867" s="214"/>
      <c r="FN867" s="214"/>
      <c r="FO867" s="214"/>
      <c r="FP867" s="214"/>
      <c r="FQ867" s="214"/>
      <c r="FR867" s="214"/>
      <c r="FS867" s="214"/>
      <c r="FT867" s="214"/>
      <c r="FU867" s="214"/>
      <c r="FV867" s="214"/>
      <c r="FW867" s="214"/>
      <c r="FX867" s="214"/>
      <c r="FY867" s="214"/>
      <c r="FZ867" s="214"/>
      <c r="GA867" s="214"/>
      <c r="GB867" s="214"/>
      <c r="GC867" s="214"/>
      <c r="GD867" s="214"/>
      <c r="GE867" s="214"/>
      <c r="GF867" s="214"/>
      <c r="GG867" s="214"/>
      <c r="GH867" s="214"/>
      <c r="GI867" s="214"/>
      <c r="GJ867" s="214"/>
      <c r="GK867" s="214"/>
      <c r="GL867" s="214"/>
      <c r="GM867" s="214"/>
      <c r="GN867" s="214"/>
      <c r="GO867" s="214"/>
      <c r="GP867" s="214"/>
      <c r="GQ867" s="214"/>
      <c r="GR867" s="214"/>
      <c r="GS867" s="214"/>
      <c r="GT867" s="214"/>
      <c r="GU867" s="214"/>
      <c r="GV867" s="214"/>
      <c r="GW867" s="214"/>
      <c r="GX867" s="214"/>
      <c r="GY867" s="214"/>
      <c r="GZ867" s="214"/>
      <c r="HA867" s="214"/>
      <c r="HB867" s="214"/>
      <c r="HC867" s="214"/>
      <c r="HD867" s="214"/>
      <c r="HE867" s="214"/>
      <c r="HF867" s="214"/>
      <c r="HG867" s="214"/>
      <c r="HH867" s="214"/>
      <c r="HI867" s="214"/>
      <c r="HJ867" s="214"/>
      <c r="HK867" s="214"/>
      <c r="HL867" s="214"/>
      <c r="HM867" s="214"/>
      <c r="HN867" s="214"/>
      <c r="HO867" s="214"/>
      <c r="HP867" s="214"/>
      <c r="HQ867" s="214"/>
      <c r="HR867" s="214"/>
      <c r="HS867" s="214"/>
      <c r="HT867" s="214"/>
      <c r="HU867" s="214"/>
      <c r="HV867" s="214"/>
      <c r="HW867" s="214"/>
      <c r="HX867" s="214"/>
      <c r="HY867" s="214"/>
      <c r="HZ867" s="214"/>
      <c r="IA867" s="214"/>
      <c r="IB867" s="214"/>
      <c r="IC867" s="214"/>
      <c r="ID867" s="214"/>
      <c r="IE867" s="214"/>
      <c r="IF867" s="214"/>
      <c r="IG867" s="214"/>
      <c r="IH867" s="214"/>
      <c r="II867" s="214"/>
      <c r="IJ867" s="214"/>
      <c r="IK867" s="214"/>
      <c r="IL867" s="214"/>
      <c r="IM867" s="214"/>
      <c r="IN867" s="214"/>
      <c r="IO867" s="214"/>
      <c r="IP867" s="214"/>
      <c r="IQ867" s="214"/>
      <c r="IR867" s="214"/>
      <c r="IS867" s="214"/>
      <c r="IT867" s="214"/>
      <c r="IU867" s="214"/>
      <c r="IV867" s="214"/>
    </row>
    <row r="868" spans="1:256" ht="30" x14ac:dyDescent="0.25">
      <c r="A868" s="214">
        <v>1</v>
      </c>
      <c r="B868" s="214">
        <v>1</v>
      </c>
      <c r="C868" s="710" t="s">
        <v>199</v>
      </c>
      <c r="D868" s="710"/>
      <c r="E868" s="715"/>
      <c r="F868" s="2222">
        <f t="shared" si="666"/>
        <v>18</v>
      </c>
      <c r="G868" s="2223">
        <f t="shared" si="666"/>
        <v>12</v>
      </c>
      <c r="H868" s="2230">
        <f t="shared" si="666"/>
        <v>30</v>
      </c>
      <c r="I868" s="2223">
        <f t="shared" si="659"/>
        <v>250</v>
      </c>
      <c r="J868" s="2229"/>
      <c r="K868" s="2229"/>
      <c r="L868" s="2223"/>
      <c r="M868" s="2223"/>
      <c r="N868" s="2230"/>
      <c r="O868" s="2223"/>
      <c r="P868" s="2230"/>
      <c r="Q868" s="1732"/>
      <c r="R868" s="2231">
        <f t="shared" ref="R868:AG868" si="677">R621</f>
        <v>0</v>
      </c>
      <c r="S868" s="2231">
        <f t="shared" ref="S868:T868" si="678">S621</f>
        <v>0</v>
      </c>
      <c r="T868" s="2231">
        <f t="shared" si="678"/>
        <v>0</v>
      </c>
      <c r="U868" s="2231">
        <f t="shared" ref="U868:V868" si="679">U621</f>
        <v>0</v>
      </c>
      <c r="V868" s="2231">
        <f t="shared" si="679"/>
        <v>0</v>
      </c>
      <c r="W868" s="2231">
        <f t="shared" ref="W868:X868" si="680">W621</f>
        <v>0</v>
      </c>
      <c r="X868" s="2231">
        <f t="shared" si="680"/>
        <v>0</v>
      </c>
      <c r="Y868" s="2231">
        <f t="shared" ref="Y868" si="681">Y621</f>
        <v>0</v>
      </c>
      <c r="Z868" s="2225">
        <f t="shared" si="677"/>
        <v>0</v>
      </c>
      <c r="AA868" s="2231">
        <f t="shared" si="677"/>
        <v>0</v>
      </c>
      <c r="AB868" s="2780">
        <f t="shared" si="677"/>
        <v>0</v>
      </c>
      <c r="AC868" s="2231">
        <f t="shared" si="677"/>
        <v>0</v>
      </c>
      <c r="AD868" s="2231">
        <f t="shared" si="677"/>
        <v>0</v>
      </c>
      <c r="AE868" s="2782">
        <f t="shared" si="677"/>
        <v>0</v>
      </c>
      <c r="AF868" s="2782">
        <f t="shared" si="677"/>
        <v>0</v>
      </c>
      <c r="AG868" s="2231">
        <f t="shared" si="677"/>
        <v>0</v>
      </c>
      <c r="AH868" s="214"/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  <c r="BI868" s="214"/>
      <c r="BJ868" s="214"/>
      <c r="BK868" s="214"/>
      <c r="BL868" s="214"/>
      <c r="BM868" s="214"/>
      <c r="BN868" s="214"/>
      <c r="BO868" s="214"/>
      <c r="BP868" s="214"/>
      <c r="BQ868" s="214"/>
      <c r="BR868" s="214"/>
      <c r="BS868" s="214"/>
      <c r="BT868" s="214"/>
      <c r="BU868" s="214"/>
      <c r="BV868" s="214"/>
      <c r="BW868" s="214"/>
      <c r="BX868" s="214"/>
      <c r="BY868" s="214"/>
      <c r="BZ868" s="214"/>
      <c r="CA868" s="214"/>
      <c r="CB868" s="214"/>
      <c r="CC868" s="214"/>
      <c r="CD868" s="214"/>
      <c r="CE868" s="214"/>
      <c r="CF868" s="214"/>
      <c r="CG868" s="214"/>
      <c r="CH868" s="214"/>
      <c r="CI868" s="214"/>
      <c r="CJ868" s="214"/>
      <c r="CK868" s="214"/>
      <c r="CL868" s="214"/>
      <c r="CM868" s="214"/>
      <c r="CN868" s="214"/>
      <c r="CO868" s="214"/>
      <c r="CP868" s="214"/>
      <c r="CQ868" s="214"/>
      <c r="CR868" s="214"/>
      <c r="CS868" s="214"/>
      <c r="CT868" s="214"/>
      <c r="CU868" s="214"/>
      <c r="CV868" s="214"/>
      <c r="CW868" s="214"/>
      <c r="CX868" s="214"/>
      <c r="CY868" s="214"/>
      <c r="CZ868" s="214"/>
      <c r="DA868" s="214"/>
      <c r="DB868" s="214"/>
      <c r="DC868" s="214"/>
      <c r="DD868" s="214"/>
      <c r="DE868" s="214"/>
      <c r="DF868" s="214"/>
      <c r="DG868" s="214"/>
      <c r="DH868" s="214"/>
      <c r="DI868" s="214"/>
      <c r="DJ868" s="214"/>
      <c r="DK868" s="214"/>
      <c r="DL868" s="214"/>
      <c r="DM868" s="214"/>
      <c r="DN868" s="214"/>
      <c r="DO868" s="214"/>
      <c r="DP868" s="214"/>
      <c r="DQ868" s="214"/>
      <c r="DR868" s="214"/>
      <c r="DS868" s="214"/>
      <c r="DT868" s="214"/>
      <c r="DU868" s="214"/>
      <c r="DV868" s="214"/>
      <c r="DW868" s="214"/>
      <c r="DX868" s="214"/>
      <c r="DY868" s="214"/>
      <c r="DZ868" s="214"/>
      <c r="EA868" s="214"/>
      <c r="EB868" s="214"/>
      <c r="EC868" s="214"/>
      <c r="ED868" s="214"/>
      <c r="EE868" s="214"/>
      <c r="EF868" s="214"/>
      <c r="EG868" s="214"/>
      <c r="EH868" s="214"/>
      <c r="EI868" s="214"/>
      <c r="EJ868" s="214"/>
      <c r="EK868" s="214"/>
      <c r="EL868" s="214"/>
      <c r="EM868" s="214"/>
      <c r="EN868" s="214"/>
      <c r="EO868" s="214"/>
      <c r="EP868" s="214"/>
      <c r="EQ868" s="214"/>
      <c r="ER868" s="214"/>
      <c r="ES868" s="214"/>
      <c r="ET868" s="214"/>
      <c r="EU868" s="214"/>
      <c r="EV868" s="214"/>
      <c r="EW868" s="214"/>
      <c r="EX868" s="214"/>
      <c r="EY868" s="214"/>
      <c r="EZ868" s="214"/>
      <c r="FA868" s="214"/>
      <c r="FB868" s="214"/>
      <c r="FC868" s="214"/>
      <c r="FD868" s="214"/>
      <c r="FE868" s="214"/>
      <c r="FF868" s="214"/>
      <c r="FG868" s="214"/>
      <c r="FH868" s="214"/>
      <c r="FI868" s="214"/>
      <c r="FJ868" s="214"/>
      <c r="FK868" s="214"/>
      <c r="FL868" s="214"/>
      <c r="FM868" s="214"/>
      <c r="FN868" s="214"/>
      <c r="FO868" s="214"/>
      <c r="FP868" s="214"/>
      <c r="FQ868" s="214"/>
      <c r="FR868" s="214"/>
      <c r="FS868" s="214"/>
      <c r="FT868" s="214"/>
      <c r="FU868" s="214"/>
      <c r="FV868" s="214"/>
      <c r="FW868" s="214"/>
      <c r="FX868" s="214"/>
      <c r="FY868" s="214"/>
      <c r="FZ868" s="214"/>
      <c r="GA868" s="214"/>
      <c r="GB868" s="214"/>
      <c r="GC868" s="214"/>
      <c r="GD868" s="214"/>
      <c r="GE868" s="214"/>
      <c r="GF868" s="214"/>
      <c r="GG868" s="214"/>
      <c r="GH868" s="214"/>
      <c r="GI868" s="214"/>
      <c r="GJ868" s="214"/>
      <c r="GK868" s="214"/>
      <c r="GL868" s="214"/>
      <c r="GM868" s="214"/>
      <c r="GN868" s="214"/>
      <c r="GO868" s="214"/>
      <c r="GP868" s="214"/>
      <c r="GQ868" s="214"/>
      <c r="GR868" s="214"/>
      <c r="GS868" s="214"/>
      <c r="GT868" s="214"/>
      <c r="GU868" s="214"/>
      <c r="GV868" s="214"/>
      <c r="GW868" s="214"/>
      <c r="GX868" s="214"/>
      <c r="GY868" s="214"/>
      <c r="GZ868" s="214"/>
      <c r="HA868" s="214"/>
      <c r="HB868" s="214"/>
      <c r="HC868" s="214"/>
      <c r="HD868" s="214"/>
      <c r="HE868" s="214"/>
      <c r="HF868" s="214"/>
      <c r="HG868" s="214"/>
      <c r="HH868" s="214"/>
      <c r="HI868" s="214"/>
      <c r="HJ868" s="214"/>
      <c r="HK868" s="214"/>
      <c r="HL868" s="214"/>
      <c r="HM868" s="214"/>
      <c r="HN868" s="214"/>
      <c r="HO868" s="214"/>
      <c r="HP868" s="214"/>
      <c r="HQ868" s="214"/>
      <c r="HR868" s="214"/>
      <c r="HS868" s="214"/>
      <c r="HT868" s="214"/>
      <c r="HU868" s="214"/>
      <c r="HV868" s="214"/>
      <c r="HW868" s="214"/>
      <c r="HX868" s="214"/>
      <c r="HY868" s="214"/>
      <c r="HZ868" s="214"/>
      <c r="IA868" s="214"/>
      <c r="IB868" s="214"/>
      <c r="IC868" s="214"/>
      <c r="ID868" s="214"/>
      <c r="IE868" s="214"/>
      <c r="IF868" s="214"/>
      <c r="IG868" s="214"/>
      <c r="IH868" s="214"/>
      <c r="II868" s="214"/>
      <c r="IJ868" s="214"/>
      <c r="IK868" s="214"/>
      <c r="IL868" s="214"/>
      <c r="IM868" s="214"/>
      <c r="IN868" s="214"/>
      <c r="IO868" s="214"/>
      <c r="IP868" s="214"/>
      <c r="IQ868" s="214"/>
      <c r="IR868" s="214"/>
      <c r="IS868" s="214"/>
      <c r="IT868" s="214"/>
      <c r="IU868" s="214"/>
      <c r="IV868" s="214"/>
    </row>
    <row r="869" spans="1:256" ht="29.25" thickBot="1" x14ac:dyDescent="0.3">
      <c r="B869" s="214">
        <v>1</v>
      </c>
      <c r="C869" s="1921" t="s">
        <v>204</v>
      </c>
      <c r="D869" s="1921"/>
      <c r="E869" s="714"/>
      <c r="F869" s="2236">
        <f t="shared" si="666"/>
        <v>82000</v>
      </c>
      <c r="G869" s="2237">
        <f t="shared" si="666"/>
        <v>54667</v>
      </c>
      <c r="H869" s="2237">
        <f t="shared" si="666"/>
        <v>52002</v>
      </c>
      <c r="I869" s="2237">
        <f t="shared" si="659"/>
        <v>95.125029725428504</v>
      </c>
      <c r="J869" s="2238"/>
      <c r="K869" s="2238"/>
      <c r="L869" s="2237"/>
      <c r="M869" s="2237"/>
      <c r="N869" s="2237"/>
      <c r="O869" s="2237"/>
      <c r="P869" s="2237"/>
      <c r="Q869" s="1747"/>
      <c r="R869" s="2239">
        <f t="shared" ref="R869:AG869" si="682">R622+R139</f>
        <v>614807.50224000006</v>
      </c>
      <c r="S869" s="2239">
        <f t="shared" si="682"/>
        <v>614807.50224000006</v>
      </c>
      <c r="T869" s="2239">
        <f t="shared" si="682"/>
        <v>614807.50224000006</v>
      </c>
      <c r="U869" s="2239">
        <f t="shared" si="682"/>
        <v>614807.50224000006</v>
      </c>
      <c r="V869" s="2239">
        <f t="shared" si="682"/>
        <v>614807.50224000006</v>
      </c>
      <c r="W869" s="2239">
        <f t="shared" ref="W869:X869" si="683">W622+W139</f>
        <v>614807.50224000006</v>
      </c>
      <c r="X869" s="2239">
        <f t="shared" si="683"/>
        <v>614807.50224000006</v>
      </c>
      <c r="Y869" s="2239">
        <f t="shared" ref="Y869" si="684">Y622+Y139</f>
        <v>614807.50224000006</v>
      </c>
      <c r="Z869" s="2239">
        <f t="shared" si="682"/>
        <v>409871.66816</v>
      </c>
      <c r="AA869" s="2239">
        <f t="shared" si="682"/>
        <v>407981.14599000005</v>
      </c>
      <c r="AB869" s="2783">
        <f t="shared" si="682"/>
        <v>0</v>
      </c>
      <c r="AC869" s="2239">
        <f t="shared" si="682"/>
        <v>0</v>
      </c>
      <c r="AD869" s="2239">
        <f t="shared" si="682"/>
        <v>-1890.522169999982</v>
      </c>
      <c r="AE869" s="2239">
        <f t="shared" si="682"/>
        <v>0</v>
      </c>
      <c r="AF869" s="2239">
        <f t="shared" si="682"/>
        <v>-162.07954000000001</v>
      </c>
      <c r="AG869" s="2239">
        <f t="shared" si="682"/>
        <v>407819.06645000004</v>
      </c>
      <c r="AH869" s="214"/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  <c r="BI869" s="214"/>
      <c r="BJ869" s="214"/>
      <c r="BK869" s="214"/>
      <c r="BL869" s="214"/>
      <c r="BM869" s="214"/>
      <c r="BN869" s="214"/>
      <c r="BO869" s="214"/>
      <c r="BP869" s="214"/>
      <c r="BQ869" s="214"/>
      <c r="BR869" s="214"/>
      <c r="BS869" s="214"/>
      <c r="BT869" s="214"/>
      <c r="BU869" s="214"/>
      <c r="BV869" s="214"/>
      <c r="BW869" s="214"/>
      <c r="BX869" s="214"/>
      <c r="BY869" s="214"/>
      <c r="BZ869" s="214"/>
      <c r="CA869" s="214"/>
      <c r="CB869" s="214"/>
      <c r="CC869" s="214"/>
      <c r="CD869" s="214"/>
      <c r="CE869" s="214"/>
      <c r="CF869" s="214"/>
      <c r="CG869" s="214"/>
      <c r="CH869" s="214"/>
      <c r="CI869" s="214"/>
      <c r="CJ869" s="214"/>
      <c r="CK869" s="214"/>
      <c r="CL869" s="214"/>
      <c r="CM869" s="214"/>
      <c r="CN869" s="214"/>
      <c r="CO869" s="214"/>
      <c r="CP869" s="214"/>
      <c r="CQ869" s="214"/>
      <c r="CR869" s="214"/>
      <c r="CS869" s="214"/>
      <c r="CT869" s="214"/>
      <c r="CU869" s="214"/>
      <c r="CV869" s="214"/>
      <c r="CW869" s="214"/>
      <c r="CX869" s="214"/>
      <c r="CY869" s="214"/>
      <c r="CZ869" s="214"/>
      <c r="DA869" s="214"/>
      <c r="DB869" s="214"/>
      <c r="DC869" s="214"/>
      <c r="DD869" s="214"/>
      <c r="DE869" s="214"/>
      <c r="DF869" s="214"/>
      <c r="DG869" s="214"/>
      <c r="DH869" s="214"/>
      <c r="DI869" s="214"/>
      <c r="DJ869" s="214"/>
      <c r="DK869" s="214"/>
      <c r="DL869" s="214"/>
      <c r="DM869" s="214"/>
      <c r="DN869" s="214"/>
      <c r="DO869" s="214"/>
      <c r="DP869" s="214"/>
      <c r="DQ869" s="214"/>
      <c r="DR869" s="214"/>
      <c r="DS869" s="214"/>
      <c r="DT869" s="214"/>
      <c r="DU869" s="214"/>
      <c r="DV869" s="214"/>
      <c r="DW869" s="214"/>
      <c r="DX869" s="214"/>
      <c r="DY869" s="214"/>
      <c r="DZ869" s="214"/>
      <c r="EA869" s="214"/>
      <c r="EB869" s="214"/>
      <c r="EC869" s="214"/>
      <c r="ED869" s="214"/>
      <c r="EE869" s="214"/>
      <c r="EF869" s="214"/>
      <c r="EG869" s="214"/>
      <c r="EH869" s="214"/>
      <c r="EI869" s="214"/>
      <c r="EJ869" s="214"/>
      <c r="EK869" s="214"/>
      <c r="EL869" s="214"/>
      <c r="EM869" s="214"/>
      <c r="EN869" s="214"/>
      <c r="EO869" s="214"/>
      <c r="EP869" s="214"/>
      <c r="EQ869" s="214"/>
      <c r="ER869" s="214"/>
      <c r="ES869" s="214"/>
      <c r="ET869" s="214"/>
      <c r="EU869" s="214"/>
      <c r="EV869" s="214"/>
      <c r="EW869" s="214"/>
      <c r="EX869" s="214"/>
      <c r="EY869" s="214"/>
      <c r="EZ869" s="214"/>
      <c r="FA869" s="214"/>
      <c r="FB869" s="214"/>
      <c r="FC869" s="214"/>
      <c r="FD869" s="214"/>
      <c r="FE869" s="214"/>
      <c r="FF869" s="214"/>
      <c r="FG869" s="214"/>
      <c r="FH869" s="214"/>
      <c r="FI869" s="214"/>
      <c r="FJ869" s="214"/>
      <c r="FK869" s="214"/>
      <c r="FL869" s="214"/>
      <c r="FM869" s="214"/>
      <c r="FN869" s="214"/>
      <c r="FO869" s="214"/>
      <c r="FP869" s="214"/>
      <c r="FQ869" s="214"/>
      <c r="FR869" s="214"/>
      <c r="FS869" s="214"/>
      <c r="FT869" s="214"/>
      <c r="FU869" s="214"/>
      <c r="FV869" s="214"/>
      <c r="FW869" s="214"/>
      <c r="FX869" s="214"/>
      <c r="FY869" s="214"/>
      <c r="FZ869" s="214"/>
      <c r="GA869" s="214"/>
      <c r="GB869" s="214"/>
      <c r="GC869" s="214"/>
      <c r="GD869" s="214"/>
      <c r="GE869" s="214"/>
      <c r="GF869" s="214"/>
      <c r="GG869" s="214"/>
      <c r="GH869" s="214"/>
      <c r="GI869" s="214"/>
      <c r="GJ869" s="214"/>
      <c r="GK869" s="214"/>
      <c r="GL869" s="214"/>
      <c r="GM869" s="214"/>
      <c r="GN869" s="214"/>
      <c r="GO869" s="214"/>
      <c r="GP869" s="214"/>
      <c r="GQ869" s="214"/>
      <c r="GR869" s="214"/>
      <c r="GS869" s="214"/>
      <c r="GT869" s="214"/>
      <c r="GU869" s="214"/>
      <c r="GV869" s="214"/>
      <c r="GW869" s="214"/>
      <c r="GX869" s="214"/>
      <c r="GY869" s="214"/>
      <c r="GZ869" s="214"/>
      <c r="HA869" s="214"/>
      <c r="HB869" s="214"/>
      <c r="HC869" s="214"/>
      <c r="HD869" s="214"/>
      <c r="HE869" s="214"/>
      <c r="HF869" s="214"/>
      <c r="HG869" s="214"/>
      <c r="HH869" s="214"/>
      <c r="HI869" s="214"/>
      <c r="HJ869" s="214"/>
      <c r="HK869" s="214"/>
      <c r="HL869" s="214"/>
      <c r="HM869" s="214"/>
      <c r="HN869" s="214"/>
      <c r="HO869" s="214"/>
      <c r="HP869" s="214"/>
      <c r="HQ869" s="214"/>
      <c r="HR869" s="214"/>
      <c r="HS869" s="214"/>
      <c r="HT869" s="214"/>
      <c r="HU869" s="214"/>
      <c r="HV869" s="214"/>
      <c r="HW869" s="214"/>
      <c r="HX869" s="214"/>
      <c r="HY869" s="214"/>
      <c r="HZ869" s="214"/>
      <c r="IA869" s="214"/>
      <c r="IB869" s="214"/>
      <c r="IC869" s="214"/>
      <c r="ID869" s="214"/>
      <c r="IE869" s="214"/>
      <c r="IF869" s="214"/>
      <c r="IG869" s="214"/>
      <c r="IH869" s="214"/>
      <c r="II869" s="214"/>
      <c r="IJ869" s="214"/>
      <c r="IK869" s="214"/>
      <c r="IL869" s="214"/>
      <c r="IM869" s="214"/>
      <c r="IN869" s="214"/>
      <c r="IO869" s="214"/>
      <c r="IP869" s="214"/>
      <c r="IQ869" s="214"/>
      <c r="IR869" s="214"/>
      <c r="IS869" s="214"/>
      <c r="IT869" s="214"/>
      <c r="IU869" s="214"/>
      <c r="IV869" s="214"/>
    </row>
    <row r="870" spans="1:256" x14ac:dyDescent="0.25">
      <c r="A870" s="214">
        <v>1</v>
      </c>
      <c r="B870" s="214">
        <v>1</v>
      </c>
      <c r="C870" s="1489"/>
      <c r="D870" s="1489"/>
      <c r="E870" s="1489"/>
      <c r="F870" s="1297"/>
      <c r="G870" s="1101"/>
      <c r="H870" s="1101"/>
      <c r="I870" s="1101"/>
      <c r="J870" s="1053"/>
      <c r="K870" s="1053"/>
      <c r="L870" s="1101"/>
      <c r="M870" s="1101"/>
      <c r="N870" s="1101"/>
      <c r="O870" s="1101"/>
      <c r="P870" s="1101"/>
      <c r="Q870" s="1101"/>
      <c r="R870" s="2240"/>
      <c r="S870" s="2240"/>
      <c r="T870" s="2240"/>
      <c r="U870" s="2240"/>
      <c r="V870" s="2240"/>
      <c r="W870" s="2240"/>
      <c r="X870" s="2240"/>
      <c r="Y870" s="2240"/>
      <c r="Z870" s="2241"/>
      <c r="AA870" s="2240"/>
      <c r="AB870" s="2784"/>
      <c r="AC870" s="2240"/>
      <c r="AD870" s="2240"/>
      <c r="AE870" s="2785"/>
      <c r="AF870" s="2785"/>
      <c r="AG870" s="2240"/>
      <c r="AH870" s="214"/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  <c r="BI870" s="214"/>
      <c r="BJ870" s="214"/>
      <c r="BK870" s="214"/>
      <c r="BL870" s="214"/>
      <c r="BM870" s="214"/>
      <c r="BN870" s="214"/>
      <c r="BO870" s="214"/>
      <c r="BP870" s="214"/>
      <c r="BQ870" s="214"/>
      <c r="BR870" s="214"/>
      <c r="BS870" s="214"/>
      <c r="BT870" s="214"/>
      <c r="BU870" s="214"/>
      <c r="BV870" s="214"/>
      <c r="BW870" s="214"/>
      <c r="BX870" s="214"/>
      <c r="BY870" s="214"/>
      <c r="BZ870" s="214"/>
      <c r="CA870" s="214"/>
      <c r="CB870" s="214"/>
      <c r="CC870" s="214"/>
      <c r="CD870" s="214"/>
      <c r="CE870" s="214"/>
      <c r="CF870" s="214"/>
      <c r="CG870" s="214"/>
      <c r="CH870" s="214"/>
      <c r="CI870" s="214"/>
      <c r="CJ870" s="214"/>
      <c r="CK870" s="214"/>
      <c r="CL870" s="214"/>
      <c r="CM870" s="214"/>
      <c r="CN870" s="214"/>
      <c r="CO870" s="214"/>
      <c r="CP870" s="214"/>
      <c r="CQ870" s="214"/>
      <c r="CR870" s="214"/>
      <c r="CS870" s="214"/>
      <c r="CT870" s="214"/>
      <c r="CU870" s="214"/>
      <c r="CV870" s="214"/>
      <c r="CW870" s="214"/>
      <c r="CX870" s="214"/>
      <c r="CY870" s="214"/>
      <c r="CZ870" s="214"/>
      <c r="DA870" s="214"/>
      <c r="DB870" s="214"/>
      <c r="DC870" s="214"/>
      <c r="DD870" s="214"/>
      <c r="DE870" s="214"/>
      <c r="DF870" s="214"/>
      <c r="DG870" s="214"/>
      <c r="DH870" s="214"/>
      <c r="DI870" s="214"/>
      <c r="DJ870" s="214"/>
      <c r="DK870" s="214"/>
      <c r="DL870" s="214"/>
      <c r="DM870" s="214"/>
      <c r="DN870" s="214"/>
      <c r="DO870" s="214"/>
      <c r="DP870" s="214"/>
      <c r="DQ870" s="214"/>
      <c r="DR870" s="214"/>
      <c r="DS870" s="214"/>
      <c r="DT870" s="214"/>
      <c r="DU870" s="214"/>
      <c r="DV870" s="214"/>
      <c r="DW870" s="214"/>
      <c r="DX870" s="214"/>
      <c r="DY870" s="214"/>
      <c r="DZ870" s="214"/>
      <c r="EA870" s="214"/>
      <c r="EB870" s="214"/>
      <c r="EC870" s="214"/>
      <c r="ED870" s="214"/>
      <c r="EE870" s="214"/>
      <c r="EF870" s="214"/>
      <c r="EG870" s="214"/>
      <c r="EH870" s="214"/>
      <c r="EI870" s="214"/>
      <c r="EJ870" s="214"/>
      <c r="EK870" s="214"/>
      <c r="EL870" s="214"/>
      <c r="EM870" s="214"/>
      <c r="EN870" s="214"/>
      <c r="EO870" s="214"/>
      <c r="EP870" s="214"/>
      <c r="EQ870" s="214"/>
      <c r="ER870" s="214"/>
      <c r="ES870" s="214"/>
      <c r="ET870" s="214"/>
      <c r="EU870" s="214"/>
      <c r="EV870" s="214"/>
      <c r="EW870" s="214"/>
      <c r="EX870" s="214"/>
      <c r="EY870" s="214"/>
      <c r="EZ870" s="214"/>
      <c r="FA870" s="214"/>
      <c r="FB870" s="214"/>
      <c r="FC870" s="214"/>
      <c r="FD870" s="214"/>
      <c r="FE870" s="214"/>
      <c r="FF870" s="214"/>
      <c r="FG870" s="214"/>
      <c r="FH870" s="214"/>
      <c r="FI870" s="214"/>
      <c r="FJ870" s="214"/>
      <c r="FK870" s="214"/>
      <c r="FL870" s="214"/>
      <c r="FM870" s="214"/>
      <c r="FN870" s="214"/>
      <c r="FO870" s="214"/>
      <c r="FP870" s="214"/>
      <c r="FQ870" s="214"/>
      <c r="FR870" s="214"/>
      <c r="FS870" s="214"/>
      <c r="FT870" s="214"/>
      <c r="FU870" s="214"/>
      <c r="FV870" s="214"/>
      <c r="FW870" s="214"/>
      <c r="FX870" s="214"/>
      <c r="FY870" s="214"/>
      <c r="FZ870" s="214"/>
      <c r="GA870" s="214"/>
      <c r="GB870" s="214"/>
      <c r="GC870" s="214"/>
      <c r="GD870" s="214"/>
      <c r="GE870" s="214"/>
      <c r="GF870" s="214"/>
      <c r="GG870" s="214"/>
      <c r="GH870" s="214"/>
      <c r="GI870" s="214"/>
      <c r="GJ870" s="214"/>
      <c r="GK870" s="214"/>
      <c r="GL870" s="214"/>
      <c r="GM870" s="214"/>
      <c r="GN870" s="214"/>
      <c r="GO870" s="214"/>
      <c r="GP870" s="214"/>
      <c r="GQ870" s="214"/>
      <c r="GR870" s="214"/>
      <c r="GS870" s="214"/>
      <c r="GT870" s="214"/>
      <c r="GU870" s="214"/>
      <c r="GV870" s="214"/>
      <c r="GW870" s="214"/>
      <c r="GX870" s="214"/>
      <c r="GY870" s="214"/>
      <c r="GZ870" s="214"/>
      <c r="HA870" s="214"/>
      <c r="HB870" s="214"/>
      <c r="HC870" s="214"/>
      <c r="HD870" s="214"/>
      <c r="HE870" s="214"/>
      <c r="HF870" s="214"/>
      <c r="HG870" s="214"/>
      <c r="HH870" s="214"/>
      <c r="HI870" s="214"/>
      <c r="HJ870" s="214"/>
      <c r="HK870" s="214"/>
      <c r="HL870" s="214"/>
      <c r="HM870" s="214"/>
      <c r="HN870" s="214"/>
      <c r="HO870" s="214"/>
      <c r="HP870" s="214"/>
      <c r="HQ870" s="214"/>
      <c r="HR870" s="214"/>
      <c r="HS870" s="214"/>
      <c r="HT870" s="214"/>
      <c r="HU870" s="214"/>
      <c r="HV870" s="214"/>
      <c r="HW870" s="214"/>
      <c r="HX870" s="214"/>
      <c r="HY870" s="214"/>
      <c r="HZ870" s="214"/>
      <c r="IA870" s="214"/>
      <c r="IB870" s="214"/>
      <c r="IC870" s="214"/>
      <c r="ID870" s="214"/>
      <c r="IE870" s="214"/>
      <c r="IF870" s="214"/>
      <c r="IG870" s="214"/>
      <c r="IH870" s="214"/>
      <c r="II870" s="214"/>
      <c r="IJ870" s="214"/>
      <c r="IK870" s="214"/>
      <c r="IL870" s="214"/>
      <c r="IM870" s="214"/>
      <c r="IN870" s="214"/>
      <c r="IO870" s="214"/>
      <c r="IP870" s="214"/>
      <c r="IQ870" s="214"/>
      <c r="IR870" s="214"/>
      <c r="IS870" s="214"/>
      <c r="IT870" s="214"/>
      <c r="IU870" s="214"/>
      <c r="IV870" s="214"/>
    </row>
    <row r="871" spans="1:256" x14ac:dyDescent="0.25">
      <c r="A871" s="214">
        <v>1</v>
      </c>
      <c r="B871" s="214">
        <v>1</v>
      </c>
      <c r="C871" s="2242" t="s">
        <v>81</v>
      </c>
      <c r="D871" s="2242"/>
      <c r="E871" s="2242"/>
      <c r="F871" s="222"/>
      <c r="G871" s="1832"/>
      <c r="H871" s="1832"/>
      <c r="I871" s="1832"/>
      <c r="J871" s="1832"/>
      <c r="K871" s="1832"/>
      <c r="L871" s="1832"/>
      <c r="M871" s="1832"/>
      <c r="N871" s="1832"/>
      <c r="O871" s="1832"/>
      <c r="P871" s="1832"/>
      <c r="Q871" s="1832"/>
      <c r="R871" s="365"/>
      <c r="S871" s="365"/>
      <c r="T871" s="365"/>
      <c r="U871" s="365"/>
      <c r="V871" s="365"/>
      <c r="W871" s="365"/>
      <c r="X871" s="365"/>
      <c r="Y871" s="365"/>
      <c r="Z871" s="2031"/>
      <c r="AA871" s="365"/>
      <c r="AB871" s="1000"/>
      <c r="AC871" s="365"/>
      <c r="AD871" s="365"/>
      <c r="AE871" s="2749"/>
      <c r="AF871" s="2749"/>
      <c r="AG871" s="365"/>
      <c r="AH871" s="214"/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  <c r="BI871" s="214"/>
      <c r="BJ871" s="214"/>
      <c r="BK871" s="214"/>
      <c r="BL871" s="214"/>
      <c r="BM871" s="214"/>
      <c r="BN871" s="214"/>
      <c r="BO871" s="214"/>
      <c r="BP871" s="214"/>
      <c r="BQ871" s="214"/>
      <c r="BR871" s="214"/>
      <c r="BS871" s="214"/>
      <c r="BT871" s="214"/>
      <c r="BU871" s="214"/>
      <c r="BV871" s="214"/>
      <c r="BW871" s="214"/>
      <c r="BX871" s="214"/>
      <c r="BY871" s="214"/>
      <c r="BZ871" s="214"/>
      <c r="CA871" s="214"/>
      <c r="CB871" s="214"/>
      <c r="CC871" s="214"/>
      <c r="CD871" s="214"/>
      <c r="CE871" s="214"/>
      <c r="CF871" s="214"/>
      <c r="CG871" s="214"/>
      <c r="CH871" s="214"/>
      <c r="CI871" s="214"/>
      <c r="CJ871" s="214"/>
      <c r="CK871" s="214"/>
      <c r="CL871" s="214"/>
      <c r="CM871" s="214"/>
      <c r="CN871" s="214"/>
      <c r="CO871" s="214"/>
      <c r="CP871" s="214"/>
      <c r="CQ871" s="214"/>
      <c r="CR871" s="214"/>
      <c r="CS871" s="214"/>
      <c r="CT871" s="214"/>
      <c r="CU871" s="214"/>
      <c r="CV871" s="214"/>
      <c r="CW871" s="214"/>
      <c r="CX871" s="214"/>
      <c r="CY871" s="214"/>
      <c r="CZ871" s="214"/>
      <c r="DA871" s="214"/>
      <c r="DB871" s="214"/>
      <c r="DC871" s="214"/>
      <c r="DD871" s="214"/>
      <c r="DE871" s="214"/>
      <c r="DF871" s="214"/>
      <c r="DG871" s="214"/>
      <c r="DH871" s="214"/>
      <c r="DI871" s="214"/>
      <c r="DJ871" s="214"/>
      <c r="DK871" s="214"/>
      <c r="DL871" s="214"/>
      <c r="DM871" s="214"/>
      <c r="DN871" s="214"/>
      <c r="DO871" s="214"/>
      <c r="DP871" s="214"/>
      <c r="DQ871" s="214"/>
      <c r="DR871" s="214"/>
      <c r="DS871" s="214"/>
      <c r="DT871" s="214"/>
      <c r="DU871" s="214"/>
      <c r="DV871" s="214"/>
      <c r="DW871" s="214"/>
      <c r="DX871" s="214"/>
      <c r="DY871" s="214"/>
      <c r="DZ871" s="214"/>
      <c r="EA871" s="214"/>
      <c r="EB871" s="214"/>
      <c r="EC871" s="214"/>
      <c r="ED871" s="214"/>
      <c r="EE871" s="214"/>
      <c r="EF871" s="214"/>
      <c r="EG871" s="214"/>
      <c r="EH871" s="214"/>
      <c r="EI871" s="214"/>
      <c r="EJ871" s="214"/>
      <c r="EK871" s="214"/>
      <c r="EL871" s="214"/>
      <c r="EM871" s="214"/>
      <c r="EN871" s="214"/>
      <c r="EO871" s="214"/>
      <c r="EP871" s="214"/>
      <c r="EQ871" s="214"/>
      <c r="ER871" s="214"/>
      <c r="ES871" s="214"/>
      <c r="ET871" s="214"/>
      <c r="EU871" s="214"/>
      <c r="EV871" s="214"/>
      <c r="EW871" s="214"/>
      <c r="EX871" s="214"/>
      <c r="EY871" s="214"/>
      <c r="EZ871" s="214"/>
      <c r="FA871" s="214"/>
      <c r="FB871" s="214"/>
      <c r="FC871" s="214"/>
      <c r="FD871" s="214"/>
      <c r="FE871" s="214"/>
      <c r="FF871" s="214"/>
      <c r="FG871" s="214"/>
      <c r="FH871" s="214"/>
      <c r="FI871" s="214"/>
      <c r="FJ871" s="214"/>
      <c r="FK871" s="214"/>
      <c r="FL871" s="214"/>
      <c r="FM871" s="214"/>
      <c r="FN871" s="214"/>
      <c r="FO871" s="214"/>
      <c r="FP871" s="214"/>
      <c r="FQ871" s="214"/>
      <c r="FR871" s="214"/>
      <c r="FS871" s="214"/>
      <c r="FT871" s="214"/>
      <c r="FU871" s="214"/>
      <c r="FV871" s="214"/>
      <c r="FW871" s="214"/>
      <c r="FX871" s="214"/>
      <c r="FY871" s="214"/>
      <c r="FZ871" s="214"/>
      <c r="GA871" s="214"/>
      <c r="GB871" s="214"/>
      <c r="GC871" s="214"/>
      <c r="GD871" s="214"/>
      <c r="GE871" s="214"/>
      <c r="GF871" s="214"/>
      <c r="GG871" s="214"/>
      <c r="GH871" s="214"/>
      <c r="GI871" s="214"/>
      <c r="GJ871" s="214"/>
      <c r="GK871" s="214"/>
      <c r="GL871" s="214"/>
      <c r="GM871" s="214"/>
      <c r="GN871" s="214"/>
      <c r="GO871" s="214"/>
      <c r="GP871" s="214"/>
      <c r="GQ871" s="214"/>
      <c r="GR871" s="214"/>
      <c r="GS871" s="214"/>
      <c r="GT871" s="214"/>
      <c r="GU871" s="214"/>
      <c r="GV871" s="214"/>
      <c r="GW871" s="214"/>
      <c r="GX871" s="214"/>
      <c r="GY871" s="214"/>
      <c r="GZ871" s="214"/>
      <c r="HA871" s="214"/>
      <c r="HB871" s="214"/>
      <c r="HC871" s="214"/>
      <c r="HD871" s="214"/>
      <c r="HE871" s="214"/>
      <c r="HF871" s="214"/>
      <c r="HG871" s="214"/>
      <c r="HH871" s="214"/>
      <c r="HI871" s="214"/>
      <c r="HJ871" s="214"/>
      <c r="HK871" s="214"/>
      <c r="HL871" s="214"/>
      <c r="HM871" s="214"/>
      <c r="HN871" s="214"/>
      <c r="HO871" s="214"/>
      <c r="HP871" s="214"/>
      <c r="HQ871" s="214"/>
      <c r="HR871" s="214"/>
      <c r="HS871" s="214"/>
      <c r="HT871" s="214"/>
      <c r="HU871" s="214"/>
      <c r="HV871" s="214"/>
      <c r="HW871" s="214"/>
      <c r="HX871" s="214"/>
      <c r="HY871" s="214"/>
      <c r="HZ871" s="214"/>
      <c r="IA871" s="214"/>
      <c r="IB871" s="214"/>
      <c r="IC871" s="214"/>
      <c r="ID871" s="214"/>
      <c r="IE871" s="214"/>
      <c r="IF871" s="214"/>
      <c r="IG871" s="214"/>
      <c r="IH871" s="214"/>
      <c r="II871" s="214"/>
      <c r="IJ871" s="214"/>
      <c r="IK871" s="214"/>
      <c r="IL871" s="214"/>
      <c r="IM871" s="214"/>
      <c r="IN871" s="214"/>
      <c r="IO871" s="214"/>
      <c r="IP871" s="214"/>
      <c r="IQ871" s="214"/>
      <c r="IR871" s="214"/>
      <c r="IS871" s="214"/>
      <c r="IT871" s="214"/>
      <c r="IU871" s="214"/>
      <c r="IV871" s="214"/>
    </row>
    <row r="872" spans="1:256" ht="63" x14ac:dyDescent="0.25">
      <c r="A872" s="214">
        <v>1</v>
      </c>
      <c r="B872" s="214">
        <v>1</v>
      </c>
      <c r="C872" s="1658" t="s">
        <v>601</v>
      </c>
      <c r="D872" s="2268"/>
      <c r="E872" s="1516"/>
      <c r="F872" s="1935"/>
      <c r="G872" s="831"/>
      <c r="H872" s="831"/>
      <c r="I872" s="831"/>
      <c r="J872" s="325"/>
      <c r="K872" s="1113"/>
      <c r="L872" s="687"/>
      <c r="M872" s="687"/>
      <c r="N872" s="687"/>
      <c r="O872" s="687"/>
      <c r="P872" s="687"/>
      <c r="Q872" s="687"/>
      <c r="R872" s="351"/>
      <c r="S872" s="351"/>
      <c r="T872" s="351"/>
      <c r="U872" s="351"/>
      <c r="V872" s="351"/>
      <c r="W872" s="351"/>
      <c r="X872" s="351"/>
      <c r="Y872" s="351"/>
      <c r="Z872" s="2269"/>
      <c r="AA872" s="351"/>
      <c r="AB872" s="771"/>
      <c r="AC872" s="351"/>
      <c r="AD872" s="351"/>
      <c r="AE872" s="2786"/>
      <c r="AF872" s="2786"/>
      <c r="AG872" s="351"/>
      <c r="AH872" s="214"/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  <c r="BI872" s="214"/>
      <c r="BJ872" s="214"/>
      <c r="BK872" s="214"/>
      <c r="BL872" s="214"/>
      <c r="BM872" s="214"/>
      <c r="BN872" s="214"/>
      <c r="BO872" s="214"/>
      <c r="BP872" s="214"/>
      <c r="BQ872" s="214"/>
      <c r="BR872" s="214"/>
      <c r="BS872" s="214"/>
      <c r="BT872" s="214"/>
      <c r="BU872" s="214"/>
      <c r="BV872" s="214"/>
      <c r="BW872" s="214"/>
      <c r="BX872" s="214"/>
      <c r="BY872" s="214"/>
      <c r="BZ872" s="214"/>
      <c r="CA872" s="214"/>
      <c r="CB872" s="214"/>
      <c r="CC872" s="214"/>
      <c r="CD872" s="214"/>
      <c r="CE872" s="214"/>
      <c r="CF872" s="214"/>
      <c r="CG872" s="214"/>
      <c r="CH872" s="214"/>
      <c r="CI872" s="214"/>
      <c r="CJ872" s="214"/>
      <c r="CK872" s="214"/>
      <c r="CL872" s="214"/>
      <c r="CM872" s="214"/>
      <c r="CN872" s="214"/>
      <c r="CO872" s="214"/>
      <c r="CP872" s="214"/>
      <c r="CQ872" s="214"/>
      <c r="CR872" s="214"/>
      <c r="CS872" s="214"/>
      <c r="CT872" s="214"/>
      <c r="CU872" s="214"/>
      <c r="CV872" s="214"/>
      <c r="CW872" s="214"/>
      <c r="CX872" s="214"/>
      <c r="CY872" s="214"/>
      <c r="CZ872" s="214"/>
      <c r="DA872" s="214"/>
      <c r="DB872" s="214"/>
      <c r="DC872" s="214"/>
      <c r="DD872" s="214"/>
      <c r="DE872" s="214"/>
      <c r="DF872" s="214"/>
      <c r="DG872" s="214"/>
      <c r="DH872" s="214"/>
      <c r="DI872" s="214"/>
      <c r="DJ872" s="214"/>
      <c r="DK872" s="214"/>
      <c r="DL872" s="214"/>
      <c r="DM872" s="214"/>
      <c r="DN872" s="214"/>
      <c r="DO872" s="214"/>
      <c r="DP872" s="214"/>
      <c r="DQ872" s="214"/>
      <c r="DR872" s="214"/>
      <c r="DS872" s="214"/>
      <c r="DT872" s="214"/>
      <c r="DU872" s="214"/>
      <c r="DV872" s="214"/>
      <c r="DW872" s="214"/>
      <c r="DX872" s="214"/>
      <c r="DY872" s="214"/>
      <c r="DZ872" s="214"/>
      <c r="EA872" s="214"/>
      <c r="EB872" s="214"/>
      <c r="EC872" s="214"/>
      <c r="ED872" s="214"/>
      <c r="EE872" s="214"/>
      <c r="EF872" s="214"/>
      <c r="EG872" s="214"/>
      <c r="EH872" s="214"/>
      <c r="EI872" s="214"/>
      <c r="EJ872" s="214"/>
      <c r="EK872" s="214"/>
      <c r="EL872" s="214"/>
      <c r="EM872" s="214"/>
      <c r="EN872" s="214"/>
      <c r="EO872" s="214"/>
      <c r="EP872" s="214"/>
      <c r="EQ872" s="214"/>
      <c r="ER872" s="214"/>
      <c r="ES872" s="214"/>
      <c r="ET872" s="214"/>
      <c r="EU872" s="214"/>
      <c r="EV872" s="214"/>
      <c r="EW872" s="214"/>
      <c r="EX872" s="214"/>
      <c r="EY872" s="214"/>
      <c r="EZ872" s="214"/>
      <c r="FA872" s="214"/>
      <c r="FB872" s="214"/>
      <c r="FC872" s="214"/>
      <c r="FD872" s="214"/>
      <c r="FE872" s="214"/>
      <c r="FF872" s="214"/>
      <c r="FG872" s="214"/>
      <c r="FH872" s="214"/>
      <c r="FI872" s="214"/>
      <c r="FJ872" s="214"/>
      <c r="FK872" s="214"/>
      <c r="FL872" s="214"/>
      <c r="FM872" s="214"/>
      <c r="FN872" s="214"/>
      <c r="FO872" s="214"/>
      <c r="FP872" s="214"/>
      <c r="FQ872" s="214"/>
      <c r="FR872" s="214"/>
      <c r="FS872" s="214"/>
      <c r="FT872" s="214"/>
      <c r="FU872" s="214"/>
      <c r="FV872" s="214"/>
      <c r="FW872" s="214"/>
      <c r="FX872" s="214"/>
      <c r="FY872" s="214"/>
      <c r="FZ872" s="214"/>
      <c r="GA872" s="214"/>
      <c r="GB872" s="214"/>
      <c r="GC872" s="214"/>
      <c r="GD872" s="214"/>
      <c r="GE872" s="214"/>
      <c r="GF872" s="214"/>
      <c r="GG872" s="214"/>
      <c r="GH872" s="214"/>
      <c r="GI872" s="214"/>
      <c r="GJ872" s="214"/>
      <c r="GK872" s="214"/>
      <c r="GL872" s="214"/>
      <c r="GM872" s="214"/>
      <c r="GN872" s="214"/>
      <c r="GO872" s="214"/>
      <c r="GP872" s="214"/>
      <c r="GQ872" s="214"/>
      <c r="GR872" s="214"/>
      <c r="GS872" s="214"/>
      <c r="GT872" s="214"/>
      <c r="GU872" s="214"/>
      <c r="GV872" s="214"/>
      <c r="GW872" s="214"/>
      <c r="GX872" s="214"/>
      <c r="GY872" s="214"/>
      <c r="GZ872" s="214"/>
      <c r="HA872" s="214"/>
      <c r="HB872" s="214"/>
      <c r="HC872" s="214"/>
      <c r="HD872" s="214"/>
      <c r="HE872" s="214"/>
      <c r="HF872" s="214"/>
      <c r="HG872" s="214"/>
      <c r="HH872" s="214"/>
      <c r="HI872" s="214"/>
      <c r="HJ872" s="214"/>
      <c r="HK872" s="214"/>
      <c r="HL872" s="214"/>
      <c r="HM872" s="214"/>
      <c r="HN872" s="214"/>
      <c r="HO872" s="214"/>
      <c r="HP872" s="214"/>
      <c r="HQ872" s="214"/>
      <c r="HR872" s="214"/>
      <c r="HS872" s="214"/>
      <c r="HT872" s="214"/>
      <c r="HU872" s="214"/>
      <c r="HV872" s="214"/>
      <c r="HW872" s="214"/>
      <c r="HX872" s="214"/>
      <c r="HY872" s="214"/>
      <c r="HZ872" s="214"/>
      <c r="IA872" s="214"/>
      <c r="IB872" s="214"/>
      <c r="IC872" s="214"/>
      <c r="ID872" s="214"/>
      <c r="IE872" s="214"/>
      <c r="IF872" s="214"/>
      <c r="IG872" s="214"/>
      <c r="IH872" s="214"/>
      <c r="II872" s="214"/>
      <c r="IJ872" s="214"/>
      <c r="IK872" s="214"/>
      <c r="IL872" s="214"/>
      <c r="IM872" s="214"/>
      <c r="IN872" s="214"/>
      <c r="IO872" s="214"/>
      <c r="IP872" s="214"/>
      <c r="IQ872" s="214"/>
      <c r="IR872" s="214"/>
      <c r="IS872" s="214"/>
      <c r="IT872" s="214"/>
      <c r="IU872" s="214"/>
      <c r="IV872" s="214"/>
    </row>
    <row r="873" spans="1:256" s="2022" customFormat="1" x14ac:dyDescent="0.25">
      <c r="A873" s="214">
        <v>1</v>
      </c>
      <c r="B873" s="214">
        <v>1</v>
      </c>
      <c r="C873" s="530" t="s">
        <v>14</v>
      </c>
      <c r="D873" s="530"/>
      <c r="E873" s="530"/>
      <c r="F873" s="222"/>
      <c r="G873" s="187"/>
      <c r="H873" s="187"/>
      <c r="I873" s="187"/>
      <c r="J873" s="1350"/>
      <c r="K873" s="1350"/>
      <c r="L873" s="520"/>
      <c r="M873" s="520"/>
      <c r="N873" s="520"/>
      <c r="O873" s="520"/>
      <c r="P873" s="520"/>
      <c r="Q873" s="520"/>
      <c r="R873" s="322"/>
      <c r="S873" s="322"/>
      <c r="T873" s="322"/>
      <c r="U873" s="322"/>
      <c r="V873" s="322"/>
      <c r="W873" s="322"/>
      <c r="X873" s="322"/>
      <c r="Y873" s="322"/>
      <c r="Z873" s="754"/>
      <c r="AA873" s="322"/>
      <c r="AB873" s="779"/>
      <c r="AC873" s="322"/>
      <c r="AD873" s="322"/>
      <c r="AE873" s="322"/>
      <c r="AF873" s="322"/>
      <c r="AG873" s="322"/>
    </row>
    <row r="874" spans="1:256" s="2022" customFormat="1" x14ac:dyDescent="0.25">
      <c r="A874" s="214">
        <v>1</v>
      </c>
      <c r="B874" s="214">
        <v>1</v>
      </c>
      <c r="C874" s="465" t="s">
        <v>194</v>
      </c>
      <c r="D874" s="2170"/>
      <c r="E874" s="2170"/>
      <c r="F874" s="235"/>
      <c r="G874" s="171"/>
      <c r="H874" s="171"/>
      <c r="I874" s="187"/>
      <c r="J874" s="1350"/>
      <c r="K874" s="1350"/>
      <c r="L874" s="520"/>
      <c r="M874" s="520"/>
      <c r="N874" s="520"/>
      <c r="O874" s="520"/>
      <c r="P874" s="520"/>
      <c r="Q874" s="520"/>
      <c r="R874" s="322"/>
      <c r="S874" s="322"/>
      <c r="T874" s="322"/>
      <c r="U874" s="322"/>
      <c r="V874" s="322"/>
      <c r="W874" s="322"/>
      <c r="X874" s="322"/>
      <c r="Y874" s="322"/>
      <c r="Z874" s="874">
        <f>R874/12*$C$3</f>
        <v>0</v>
      </c>
      <c r="AA874" s="322">
        <f t="shared" ref="AA874:AA875" si="685">AG874-AF874-AC874-AB874</f>
        <v>0</v>
      </c>
      <c r="AB874" s="779"/>
      <c r="AC874" s="322"/>
      <c r="AD874" s="322">
        <f>AA874-Z874</f>
        <v>0</v>
      </c>
      <c r="AE874" s="322"/>
      <c r="AF874" s="322"/>
      <c r="AG874" s="322"/>
    </row>
    <row r="875" spans="1:256" s="2022" customFormat="1" ht="29.25" x14ac:dyDescent="0.25">
      <c r="A875" s="214"/>
      <c r="B875" s="214">
        <v>1</v>
      </c>
      <c r="C875" s="519" t="s">
        <v>310</v>
      </c>
      <c r="D875" s="2170"/>
      <c r="E875" s="2170"/>
      <c r="F875" s="317">
        <f>F876</f>
        <v>1337</v>
      </c>
      <c r="G875" s="540">
        <f>G876</f>
        <v>891.33333333333337</v>
      </c>
      <c r="H875" s="540">
        <f>H876</f>
        <v>890.55250000000001</v>
      </c>
      <c r="I875" s="520">
        <f t="shared" ref="I875:I880" si="686">H875/G875*100</f>
        <v>99.912397157816002</v>
      </c>
      <c r="J875" s="1350"/>
      <c r="K875" s="1350"/>
      <c r="L875" s="520"/>
      <c r="M875" s="520"/>
      <c r="N875" s="520"/>
      <c r="O875" s="520"/>
      <c r="P875" s="520"/>
      <c r="Q875" s="520"/>
      <c r="R875" s="322">
        <v>53016.997200000005</v>
      </c>
      <c r="S875" s="322">
        <v>53016.997200000005</v>
      </c>
      <c r="T875" s="322">
        <v>53016.997200000005</v>
      </c>
      <c r="U875" s="322">
        <v>53016.997200000005</v>
      </c>
      <c r="V875" s="322">
        <v>53016.997200000005</v>
      </c>
      <c r="W875" s="322">
        <v>53016.997200000005</v>
      </c>
      <c r="X875" s="322">
        <v>53016.997200000005</v>
      </c>
      <c r="Y875" s="322">
        <v>53016.997200000005</v>
      </c>
      <c r="Z875" s="754">
        <f>R875/12*$C$3+(S875-R875)/11*7+(T875-S875)/10*6+(U875-T875)/9*5+(V875-U875)/8*4+(W875-V875)/7*3+(X875-W875)/6*2+(Y875-X875)/5*1</f>
        <v>35344.664800000006</v>
      </c>
      <c r="AA875" s="322">
        <f t="shared" si="685"/>
        <v>35330.15698</v>
      </c>
      <c r="AB875" s="779"/>
      <c r="AC875" s="322"/>
      <c r="AD875" s="322">
        <f>AA875-Z875</f>
        <v>-14.507820000006177</v>
      </c>
      <c r="AE875" s="322"/>
      <c r="AF875" s="322">
        <v>-14.068950000000001</v>
      </c>
      <c r="AG875" s="322">
        <v>35316.088029999999</v>
      </c>
    </row>
    <row r="876" spans="1:256" s="2022" customFormat="1" ht="30" x14ac:dyDescent="0.25">
      <c r="A876" s="214"/>
      <c r="B876" s="214">
        <v>1</v>
      </c>
      <c r="C876" s="816" t="s">
        <v>442</v>
      </c>
      <c r="D876" s="2170"/>
      <c r="E876" s="2170"/>
      <c r="F876" s="2014">
        <f>F877/4</f>
        <v>1337</v>
      </c>
      <c r="G876" s="171">
        <f>G877/4</f>
        <v>891.33333333333337</v>
      </c>
      <c r="H876" s="171">
        <f>H877/4</f>
        <v>890.55250000000001</v>
      </c>
      <c r="I876" s="187">
        <f t="shared" si="686"/>
        <v>99.912397157816002</v>
      </c>
      <c r="J876" s="1350"/>
      <c r="K876" s="1350"/>
      <c r="L876" s="520"/>
      <c r="M876" s="520"/>
      <c r="N876" s="520"/>
      <c r="O876" s="520"/>
      <c r="P876" s="520"/>
      <c r="Q876" s="520"/>
      <c r="R876" s="322"/>
      <c r="S876" s="322"/>
      <c r="T876" s="322"/>
      <c r="U876" s="322"/>
      <c r="V876" s="322"/>
      <c r="W876" s="322"/>
      <c r="X876" s="322"/>
      <c r="Y876" s="322"/>
      <c r="Z876" s="754"/>
      <c r="AA876" s="322"/>
      <c r="AB876" s="779"/>
      <c r="AC876" s="322"/>
      <c r="AD876" s="322"/>
      <c r="AE876" s="322"/>
      <c r="AF876" s="322"/>
      <c r="AG876" s="322"/>
    </row>
    <row r="877" spans="1:256" s="2022" customFormat="1" ht="30" x14ac:dyDescent="0.25">
      <c r="A877" s="214"/>
      <c r="B877" s="214">
        <v>1</v>
      </c>
      <c r="C877" s="4" t="s">
        <v>444</v>
      </c>
      <c r="D877" s="2170"/>
      <c r="E877" s="2170"/>
      <c r="F877" s="2014">
        <v>5348</v>
      </c>
      <c r="G877" s="123">
        <f>F877/12*$C$3</f>
        <v>3565.3333333333335</v>
      </c>
      <c r="H877" s="171">
        <v>3562.21</v>
      </c>
      <c r="I877" s="187">
        <f t="shared" si="686"/>
        <v>99.912397157816002</v>
      </c>
      <c r="J877" s="1350"/>
      <c r="K877" s="1350"/>
      <c r="L877" s="520"/>
      <c r="M877" s="520"/>
      <c r="N877" s="520"/>
      <c r="O877" s="520"/>
      <c r="P877" s="520"/>
      <c r="Q877" s="520"/>
      <c r="R877" s="322"/>
      <c r="S877" s="322"/>
      <c r="T877" s="322"/>
      <c r="U877" s="322"/>
      <c r="V877" s="322"/>
      <c r="W877" s="322"/>
      <c r="X877" s="322"/>
      <c r="Y877" s="322"/>
      <c r="Z877" s="754"/>
      <c r="AA877" s="322"/>
      <c r="AB877" s="779"/>
      <c r="AC877" s="322"/>
      <c r="AD877" s="322"/>
      <c r="AE877" s="322"/>
      <c r="AF877" s="322"/>
      <c r="AG877" s="322"/>
    </row>
    <row r="878" spans="1:256" s="2022" customFormat="1" ht="29.25" x14ac:dyDescent="0.25">
      <c r="A878" s="214"/>
      <c r="B878" s="214">
        <v>1</v>
      </c>
      <c r="C878" s="519" t="s">
        <v>311</v>
      </c>
      <c r="D878" s="2170"/>
      <c r="E878" s="2170"/>
      <c r="F878" s="2014">
        <f>F880/9.4</f>
        <v>16802.340425531915</v>
      </c>
      <c r="G878" s="171">
        <f>G880/9.4</f>
        <v>11201.560283687943</v>
      </c>
      <c r="H878" s="171">
        <f>H880/9.4</f>
        <v>11197.220212765957</v>
      </c>
      <c r="I878" s="187">
        <f t="shared" si="686"/>
        <v>99.961254764407187</v>
      </c>
      <c r="J878" s="1350"/>
      <c r="K878" s="1350"/>
      <c r="L878" s="520"/>
      <c r="M878" s="520"/>
      <c r="N878" s="520"/>
      <c r="O878" s="520"/>
      <c r="P878" s="520"/>
      <c r="Q878" s="520"/>
      <c r="R878" s="322"/>
      <c r="S878" s="322"/>
      <c r="T878" s="322"/>
      <c r="U878" s="322"/>
      <c r="V878" s="322"/>
      <c r="W878" s="322"/>
      <c r="X878" s="322"/>
      <c r="Y878" s="322"/>
      <c r="Z878" s="754"/>
      <c r="AA878" s="322"/>
      <c r="AB878" s="779"/>
      <c r="AC878" s="322"/>
      <c r="AD878" s="322"/>
      <c r="AE878" s="322"/>
      <c r="AF878" s="322"/>
      <c r="AG878" s="322"/>
    </row>
    <row r="879" spans="1:256" s="2022" customFormat="1" x14ac:dyDescent="0.25">
      <c r="A879" s="214"/>
      <c r="B879" s="214">
        <v>1</v>
      </c>
      <c r="C879" s="4" t="s">
        <v>320</v>
      </c>
      <c r="D879" s="2170"/>
      <c r="E879" s="2170"/>
      <c r="F879" s="2014">
        <f>F880/9.4</f>
        <v>16802.340425531915</v>
      </c>
      <c r="G879" s="123">
        <f>G880/9.4</f>
        <v>11201.560283687943</v>
      </c>
      <c r="H879" s="171">
        <f>H880/9.4</f>
        <v>11197.220212765957</v>
      </c>
      <c r="I879" s="187">
        <f t="shared" si="686"/>
        <v>99.961254764407187</v>
      </c>
      <c r="J879" s="1350"/>
      <c r="K879" s="1350"/>
      <c r="L879" s="520"/>
      <c r="M879" s="520"/>
      <c r="N879" s="520"/>
      <c r="O879" s="520"/>
      <c r="P879" s="520"/>
      <c r="Q879" s="520"/>
      <c r="R879" s="322"/>
      <c r="S879" s="322"/>
      <c r="T879" s="322"/>
      <c r="U879" s="322"/>
      <c r="V879" s="322"/>
      <c r="W879" s="322"/>
      <c r="X879" s="322"/>
      <c r="Y879" s="322"/>
      <c r="Z879" s="754"/>
      <c r="AA879" s="322"/>
      <c r="AB879" s="779"/>
      <c r="AC879" s="322"/>
      <c r="AD879" s="322"/>
      <c r="AE879" s="322"/>
      <c r="AF879" s="322"/>
      <c r="AG879" s="322"/>
    </row>
    <row r="880" spans="1:256" s="2022" customFormat="1" x14ac:dyDescent="0.25">
      <c r="A880" s="214">
        <v>1</v>
      </c>
      <c r="B880" s="214">
        <v>1</v>
      </c>
      <c r="C880" s="533" t="s">
        <v>321</v>
      </c>
      <c r="D880" s="2170"/>
      <c r="E880" s="2170"/>
      <c r="F880" s="2014">
        <v>157942</v>
      </c>
      <c r="G880" s="171">
        <f>F880/12*$C$3</f>
        <v>105294.66666666667</v>
      </c>
      <c r="H880" s="171">
        <v>105253.87</v>
      </c>
      <c r="I880" s="187">
        <f t="shared" si="686"/>
        <v>99.961254764407187</v>
      </c>
      <c r="J880" s="1350"/>
      <c r="K880" s="1350"/>
      <c r="L880" s="520"/>
      <c r="M880" s="520"/>
      <c r="N880" s="520"/>
      <c r="O880" s="520"/>
      <c r="P880" s="520"/>
      <c r="Q880" s="520"/>
      <c r="R880" s="322"/>
      <c r="S880" s="322"/>
      <c r="T880" s="322"/>
      <c r="U880" s="322"/>
      <c r="V880" s="322"/>
      <c r="W880" s="322"/>
      <c r="X880" s="322"/>
      <c r="Y880" s="322"/>
      <c r="Z880" s="754"/>
      <c r="AA880" s="322"/>
      <c r="AB880" s="779"/>
      <c r="AC880" s="322"/>
      <c r="AD880" s="322"/>
      <c r="AE880" s="322"/>
      <c r="AF880" s="322"/>
      <c r="AG880" s="322"/>
    </row>
    <row r="881" spans="1:256" s="2022" customFormat="1" x14ac:dyDescent="0.25">
      <c r="A881" s="214">
        <v>1</v>
      </c>
      <c r="B881" s="214">
        <v>1</v>
      </c>
      <c r="C881" s="533" t="s">
        <v>325</v>
      </c>
      <c r="D881" s="9"/>
      <c r="E881" s="9"/>
      <c r="F881" s="2014"/>
      <c r="G881" s="123"/>
      <c r="H881" s="171"/>
      <c r="I881" s="123"/>
      <c r="J881" s="1350"/>
      <c r="K881" s="1350"/>
      <c r="L881" s="122"/>
      <c r="M881" s="122"/>
      <c r="N881" s="122"/>
      <c r="O881" s="122"/>
      <c r="P881" s="122"/>
      <c r="Q881" s="122"/>
      <c r="R881" s="322"/>
      <c r="S881" s="322"/>
      <c r="T881" s="322"/>
      <c r="U881" s="322"/>
      <c r="V881" s="322"/>
      <c r="W881" s="322"/>
      <c r="X881" s="322"/>
      <c r="Y881" s="322"/>
      <c r="Z881" s="754"/>
      <c r="AA881" s="322"/>
      <c r="AB881" s="779"/>
      <c r="AC881" s="322"/>
      <c r="AD881" s="322"/>
      <c r="AE881" s="322"/>
      <c r="AF881" s="322"/>
      <c r="AG881" s="322"/>
    </row>
    <row r="882" spans="1:256" s="2022" customFormat="1" ht="29.25" x14ac:dyDescent="0.25">
      <c r="A882" s="214">
        <v>1</v>
      </c>
      <c r="B882" s="214">
        <v>1</v>
      </c>
      <c r="C882" s="469" t="s">
        <v>260</v>
      </c>
      <c r="D882" s="4"/>
      <c r="E882" s="4"/>
      <c r="F882" s="242">
        <f>F875</f>
        <v>1337</v>
      </c>
      <c r="G882" s="743">
        <f>G875</f>
        <v>891.33333333333337</v>
      </c>
      <c r="H882" s="743">
        <f>H875</f>
        <v>890.55250000000001</v>
      </c>
      <c r="I882" s="743">
        <f>H882/G882*100</f>
        <v>99.912397157816002</v>
      </c>
      <c r="J882" s="1350"/>
      <c r="K882" s="1350"/>
      <c r="L882" s="122"/>
      <c r="M882" s="122"/>
      <c r="N882" s="122"/>
      <c r="O882" s="122"/>
      <c r="P882" s="122"/>
      <c r="Q882" s="122"/>
      <c r="R882" s="322"/>
      <c r="S882" s="322"/>
      <c r="T882" s="322"/>
      <c r="U882" s="322"/>
      <c r="V882" s="322"/>
      <c r="W882" s="322"/>
      <c r="X882" s="322"/>
      <c r="Y882" s="322"/>
      <c r="Z882" s="754"/>
      <c r="AA882" s="322"/>
      <c r="AB882" s="779"/>
      <c r="AC882" s="322"/>
      <c r="AD882" s="322"/>
      <c r="AE882" s="322"/>
      <c r="AF882" s="322"/>
      <c r="AG882" s="322"/>
    </row>
    <row r="883" spans="1:256" s="2022" customFormat="1" ht="29.25" x14ac:dyDescent="0.25">
      <c r="A883" s="214">
        <v>1</v>
      </c>
      <c r="B883" s="214">
        <v>1</v>
      </c>
      <c r="C883" s="469" t="s">
        <v>261</v>
      </c>
      <c r="D883" s="1543"/>
      <c r="E883" s="1114"/>
      <c r="F883" s="224">
        <f>F878</f>
        <v>16802.340425531915</v>
      </c>
      <c r="G883" s="1369">
        <f>G878</f>
        <v>11201.560283687943</v>
      </c>
      <c r="H883" s="122">
        <f>H878</f>
        <v>11197.220212765957</v>
      </c>
      <c r="I883" s="122">
        <f>H883/G883*100</f>
        <v>99.961254764407187</v>
      </c>
      <c r="J883" s="1368"/>
      <c r="K883" s="1368"/>
      <c r="L883" s="305"/>
      <c r="M883" s="520"/>
      <c r="N883" s="305"/>
      <c r="O883" s="305"/>
      <c r="P883" s="305"/>
      <c r="Q883" s="520"/>
      <c r="R883" s="327"/>
      <c r="S883" s="327"/>
      <c r="T883" s="327"/>
      <c r="U883" s="327"/>
      <c r="V883" s="327"/>
      <c r="W883" s="327"/>
      <c r="X883" s="327"/>
      <c r="Y883" s="327"/>
      <c r="Z883" s="2140">
        <f>R883/12*$C$3</f>
        <v>0</v>
      </c>
      <c r="AA883" s="327">
        <f>AG883-AF883</f>
        <v>0</v>
      </c>
      <c r="AB883" s="993"/>
      <c r="AC883" s="327"/>
      <c r="AD883" s="326">
        <f>AA883-Z883</f>
        <v>0</v>
      </c>
      <c r="AE883" s="326"/>
      <c r="AF883" s="326"/>
      <c r="AG883" s="326"/>
    </row>
    <row r="884" spans="1:256" s="2022" customFormat="1" ht="29.25" x14ac:dyDescent="0.25">
      <c r="A884" s="214"/>
      <c r="B884" s="214">
        <v>1</v>
      </c>
      <c r="C884" s="469" t="s">
        <v>203</v>
      </c>
      <c r="D884" s="1960"/>
      <c r="E884" s="1111"/>
      <c r="F884" s="247">
        <f>F882+F880/4.2</f>
        <v>38942.238095238092</v>
      </c>
      <c r="G884" s="1540">
        <f>G882+G880/4.2</f>
        <v>25961.492063492064</v>
      </c>
      <c r="H884" s="1363">
        <f>H882+H880/4.2</f>
        <v>25950.997738095237</v>
      </c>
      <c r="I884" s="1363">
        <f>H884/G884*100</f>
        <v>99.95957734104357</v>
      </c>
      <c r="J884" s="1571"/>
      <c r="K884" s="1571"/>
      <c r="L884" s="209"/>
      <c r="M884" s="1138"/>
      <c r="N884" s="209"/>
      <c r="O884" s="209"/>
      <c r="P884" s="209"/>
      <c r="Q884" s="1138"/>
      <c r="R884" s="333">
        <f t="shared" ref="R884:S884" si="687">R875</f>
        <v>53016.997200000005</v>
      </c>
      <c r="S884" s="333">
        <f t="shared" si="687"/>
        <v>53016.997200000005</v>
      </c>
      <c r="T884" s="333">
        <f t="shared" ref="T884:U884" si="688">T875</f>
        <v>53016.997200000005</v>
      </c>
      <c r="U884" s="333">
        <f t="shared" si="688"/>
        <v>53016.997200000005</v>
      </c>
      <c r="V884" s="333">
        <f t="shared" ref="V884:W884" si="689">V875</f>
        <v>53016.997200000005</v>
      </c>
      <c r="W884" s="333">
        <f t="shared" si="689"/>
        <v>53016.997200000005</v>
      </c>
      <c r="X884" s="333">
        <f t="shared" ref="X884:Y884" si="690">X875</f>
        <v>53016.997200000005</v>
      </c>
      <c r="Y884" s="333">
        <f t="shared" si="690"/>
        <v>53016.997200000005</v>
      </c>
      <c r="Z884" s="2270">
        <f t="shared" ref="Z884:AG884" si="691">Z875</f>
        <v>35344.664800000006</v>
      </c>
      <c r="AA884" s="333">
        <f t="shared" si="691"/>
        <v>35330.15698</v>
      </c>
      <c r="AB884" s="1008">
        <f t="shared" si="691"/>
        <v>0</v>
      </c>
      <c r="AC884" s="333">
        <f t="shared" si="691"/>
        <v>0</v>
      </c>
      <c r="AD884" s="328">
        <f t="shared" si="691"/>
        <v>-14.507820000006177</v>
      </c>
      <c r="AE884" s="328">
        <f t="shared" si="691"/>
        <v>0</v>
      </c>
      <c r="AF884" s="328">
        <f t="shared" si="691"/>
        <v>-14.068950000000001</v>
      </c>
      <c r="AG884" s="328">
        <f t="shared" si="691"/>
        <v>35316.088029999999</v>
      </c>
    </row>
    <row r="885" spans="1:256" s="2022" customFormat="1" x14ac:dyDescent="0.25">
      <c r="A885" s="214">
        <v>1</v>
      </c>
      <c r="B885" s="214">
        <v>1</v>
      </c>
      <c r="C885" s="1009" t="s">
        <v>277</v>
      </c>
      <c r="D885" s="1009"/>
      <c r="E885" s="1009"/>
      <c r="F885" s="229"/>
      <c r="G885" s="1354"/>
      <c r="H885" s="1354"/>
      <c r="I885" s="1354"/>
      <c r="J885" s="1478">
        <f>F885/12-G885</f>
        <v>0</v>
      </c>
      <c r="K885" s="1478"/>
      <c r="L885" s="1354"/>
      <c r="M885" s="1354"/>
      <c r="N885" s="1354"/>
      <c r="O885" s="1354"/>
      <c r="P885" s="1354"/>
      <c r="Q885" s="1354"/>
      <c r="R885" s="324">
        <f t="shared" ref="R885:Z885" si="692">R884</f>
        <v>53016.997200000005</v>
      </c>
      <c r="S885" s="324">
        <f t="shared" ref="S885:T885" si="693">S884</f>
        <v>53016.997200000005</v>
      </c>
      <c r="T885" s="324">
        <f t="shared" si="693"/>
        <v>53016.997200000005</v>
      </c>
      <c r="U885" s="324">
        <f t="shared" ref="U885:V885" si="694">U884</f>
        <v>53016.997200000005</v>
      </c>
      <c r="V885" s="324">
        <f t="shared" si="694"/>
        <v>53016.997200000005</v>
      </c>
      <c r="W885" s="324">
        <f t="shared" ref="W885:X885" si="695">W884</f>
        <v>53016.997200000005</v>
      </c>
      <c r="X885" s="324">
        <f t="shared" si="695"/>
        <v>53016.997200000005</v>
      </c>
      <c r="Y885" s="324">
        <f t="shared" ref="Y885" si="696">Y884</f>
        <v>53016.997200000005</v>
      </c>
      <c r="Z885" s="875">
        <f t="shared" si="692"/>
        <v>35344.664800000006</v>
      </c>
      <c r="AA885" s="324">
        <f t="shared" ref="AA885:AG885" si="697">AA884</f>
        <v>35330.15698</v>
      </c>
      <c r="AB885" s="774">
        <f t="shared" si="697"/>
        <v>0</v>
      </c>
      <c r="AC885" s="324">
        <f>AC884</f>
        <v>0</v>
      </c>
      <c r="AD885" s="324">
        <f t="shared" si="697"/>
        <v>-14.507820000006177</v>
      </c>
      <c r="AE885" s="324"/>
      <c r="AF885" s="324">
        <f t="shared" si="697"/>
        <v>-14.068950000000001</v>
      </c>
      <c r="AG885" s="324">
        <f t="shared" si="697"/>
        <v>35316.088029999999</v>
      </c>
    </row>
    <row r="886" spans="1:256" ht="15.75" thickBot="1" x14ac:dyDescent="0.3">
      <c r="A886" s="214">
        <v>1</v>
      </c>
      <c r="B886" s="214">
        <v>1</v>
      </c>
      <c r="C886" s="146"/>
      <c r="D886" s="146"/>
      <c r="E886" s="146"/>
      <c r="F886" s="248"/>
      <c r="G886" s="691"/>
      <c r="H886" s="691"/>
      <c r="I886" s="691"/>
      <c r="J886" s="328"/>
      <c r="K886" s="328"/>
      <c r="L886" s="691"/>
      <c r="M886" s="691"/>
      <c r="N886" s="691"/>
      <c r="O886" s="691"/>
      <c r="P886" s="691"/>
      <c r="Q886" s="691"/>
      <c r="R886" s="328">
        <f t="shared" ref="R886:AD886" si="698">R887-R888-R937-R941-R945</f>
        <v>0</v>
      </c>
      <c r="S886" s="328">
        <f t="shared" ref="S886:T886" si="699">S887-S888-S937-S941-S945</f>
        <v>0</v>
      </c>
      <c r="T886" s="328">
        <f t="shared" si="699"/>
        <v>0</v>
      </c>
      <c r="U886" s="328">
        <f t="shared" ref="U886:V886" si="700">U887-U888-U937-U941-U945</f>
        <v>0</v>
      </c>
      <c r="V886" s="328">
        <f t="shared" si="700"/>
        <v>0</v>
      </c>
      <c r="W886" s="328">
        <f t="shared" ref="W886:X886" si="701">W887-W888-W937-W941-W945</f>
        <v>0</v>
      </c>
      <c r="X886" s="328">
        <f t="shared" si="701"/>
        <v>0</v>
      </c>
      <c r="Y886" s="328">
        <f t="shared" ref="Y886" si="702">Y887-Y888-Y937-Y941-Y945</f>
        <v>0</v>
      </c>
      <c r="Z886" s="2271">
        <f t="shared" si="698"/>
        <v>0</v>
      </c>
      <c r="AA886" s="328">
        <f t="shared" si="698"/>
        <v>0</v>
      </c>
      <c r="AB886" s="1134">
        <f t="shared" si="698"/>
        <v>0</v>
      </c>
      <c r="AC886" s="328">
        <f t="shared" si="698"/>
        <v>0</v>
      </c>
      <c r="AD886" s="328">
        <f t="shared" si="698"/>
        <v>0</v>
      </c>
      <c r="AE886" s="328"/>
      <c r="AF886" s="328">
        <f>AF887-AF888-AF937-AF941-AF945</f>
        <v>0</v>
      </c>
      <c r="AG886" s="328">
        <f>AG887-AG888-AG937-AG941-AG945</f>
        <v>0</v>
      </c>
      <c r="AH886" s="214"/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  <c r="BI886" s="214"/>
      <c r="BJ886" s="214"/>
      <c r="BK886" s="214"/>
      <c r="BL886" s="214"/>
      <c r="BM886" s="214"/>
      <c r="BN886" s="214"/>
      <c r="BO886" s="214"/>
      <c r="BP886" s="214"/>
      <c r="BQ886" s="214"/>
      <c r="BR886" s="214"/>
      <c r="BS886" s="214"/>
      <c r="BT886" s="214"/>
      <c r="BU886" s="214"/>
      <c r="BV886" s="214"/>
      <c r="BW886" s="214"/>
      <c r="BX886" s="214"/>
      <c r="BY886" s="214"/>
      <c r="BZ886" s="214"/>
      <c r="CA886" s="214"/>
      <c r="CB886" s="214"/>
      <c r="CC886" s="214"/>
      <c r="CD886" s="214"/>
      <c r="CE886" s="214"/>
      <c r="CF886" s="214"/>
      <c r="CG886" s="214"/>
      <c r="CH886" s="214"/>
      <c r="CI886" s="214"/>
      <c r="CJ886" s="214"/>
      <c r="CK886" s="214"/>
      <c r="CL886" s="214"/>
      <c r="CM886" s="214"/>
      <c r="CN886" s="214"/>
      <c r="CO886" s="214"/>
      <c r="CP886" s="214"/>
      <c r="CQ886" s="214"/>
      <c r="CR886" s="214"/>
      <c r="CS886" s="214"/>
      <c r="CT886" s="214"/>
      <c r="CU886" s="214"/>
      <c r="CV886" s="214"/>
      <c r="CW886" s="214"/>
      <c r="CX886" s="214"/>
      <c r="CY886" s="214"/>
      <c r="CZ886" s="214"/>
      <c r="DA886" s="214"/>
      <c r="DB886" s="214"/>
      <c r="DC886" s="214"/>
      <c r="DD886" s="214"/>
      <c r="DE886" s="214"/>
      <c r="DF886" s="214"/>
      <c r="DG886" s="214"/>
      <c r="DH886" s="214"/>
      <c r="DI886" s="214"/>
      <c r="DJ886" s="214"/>
      <c r="DK886" s="214"/>
      <c r="DL886" s="214"/>
      <c r="DM886" s="214"/>
      <c r="DN886" s="214"/>
      <c r="DO886" s="214"/>
      <c r="DP886" s="214"/>
      <c r="DQ886" s="214"/>
      <c r="DR886" s="214"/>
      <c r="DS886" s="214"/>
      <c r="DT886" s="214"/>
      <c r="DU886" s="214"/>
      <c r="DV886" s="214"/>
      <c r="DW886" s="214"/>
      <c r="DX886" s="214"/>
      <c r="DY886" s="214"/>
      <c r="DZ886" s="214"/>
      <c r="EA886" s="214"/>
      <c r="EB886" s="214"/>
      <c r="EC886" s="214"/>
      <c r="ED886" s="214"/>
      <c r="EE886" s="214"/>
      <c r="EF886" s="214"/>
      <c r="EG886" s="214"/>
      <c r="EH886" s="214"/>
      <c r="EI886" s="214"/>
      <c r="EJ886" s="214"/>
      <c r="EK886" s="214"/>
      <c r="EL886" s="214"/>
      <c r="EM886" s="214"/>
      <c r="EN886" s="214"/>
      <c r="EO886" s="214"/>
      <c r="EP886" s="214"/>
      <c r="EQ886" s="214"/>
      <c r="ER886" s="214"/>
      <c r="ES886" s="214"/>
      <c r="ET886" s="214"/>
      <c r="EU886" s="214"/>
      <c r="EV886" s="214"/>
      <c r="EW886" s="214"/>
      <c r="EX886" s="214"/>
      <c r="EY886" s="214"/>
      <c r="EZ886" s="214"/>
      <c r="FA886" s="214"/>
      <c r="FB886" s="214"/>
      <c r="FC886" s="214"/>
      <c r="FD886" s="214"/>
      <c r="FE886" s="214"/>
      <c r="FF886" s="214"/>
      <c r="FG886" s="214"/>
      <c r="FH886" s="214"/>
      <c r="FI886" s="214"/>
      <c r="FJ886" s="214"/>
      <c r="FK886" s="214"/>
      <c r="FL886" s="214"/>
      <c r="FM886" s="214"/>
      <c r="FN886" s="214"/>
      <c r="FO886" s="214"/>
      <c r="FP886" s="214"/>
      <c r="FQ886" s="214"/>
      <c r="FR886" s="214"/>
      <c r="FS886" s="214"/>
      <c r="FT886" s="214"/>
      <c r="FU886" s="214"/>
      <c r="FV886" s="214"/>
      <c r="FW886" s="214"/>
      <c r="FX886" s="214"/>
      <c r="FY886" s="214"/>
      <c r="FZ886" s="214"/>
      <c r="GA886" s="214"/>
      <c r="GB886" s="214"/>
      <c r="GC886" s="214"/>
      <c r="GD886" s="214"/>
      <c r="GE886" s="214"/>
      <c r="GF886" s="214"/>
      <c r="GG886" s="214"/>
      <c r="GH886" s="214"/>
      <c r="GI886" s="214"/>
      <c r="GJ886" s="214"/>
      <c r="GK886" s="214"/>
      <c r="GL886" s="214"/>
      <c r="GM886" s="214"/>
      <c r="GN886" s="214"/>
      <c r="GO886" s="214"/>
      <c r="GP886" s="214"/>
      <c r="GQ886" s="214"/>
      <c r="GR886" s="214"/>
      <c r="GS886" s="214"/>
      <c r="GT886" s="214"/>
      <c r="GU886" s="214"/>
      <c r="GV886" s="214"/>
      <c r="GW886" s="214"/>
      <c r="GX886" s="214"/>
      <c r="GY886" s="214"/>
      <c r="GZ886" s="214"/>
      <c r="HA886" s="214"/>
      <c r="HB886" s="214"/>
      <c r="HC886" s="214"/>
      <c r="HD886" s="214"/>
      <c r="HE886" s="214"/>
      <c r="HF886" s="214"/>
      <c r="HG886" s="214"/>
      <c r="HH886" s="214"/>
      <c r="HI886" s="214"/>
      <c r="HJ886" s="214"/>
      <c r="HK886" s="214"/>
      <c r="HL886" s="214"/>
      <c r="HM886" s="214"/>
      <c r="HN886" s="214"/>
      <c r="HO886" s="214"/>
      <c r="HP886" s="214"/>
      <c r="HQ886" s="214"/>
      <c r="HR886" s="214"/>
      <c r="HS886" s="214"/>
      <c r="HT886" s="214"/>
      <c r="HU886" s="214"/>
      <c r="HV886" s="214"/>
      <c r="HW886" s="214"/>
      <c r="HX886" s="214"/>
      <c r="HY886" s="214"/>
      <c r="HZ886" s="214"/>
      <c r="IA886" s="214"/>
      <c r="IB886" s="214"/>
      <c r="IC886" s="214"/>
      <c r="ID886" s="214"/>
      <c r="IE886" s="214"/>
      <c r="IF886" s="214"/>
      <c r="IG886" s="214"/>
      <c r="IH886" s="214"/>
      <c r="II886" s="214"/>
      <c r="IJ886" s="214"/>
      <c r="IK886" s="214"/>
      <c r="IL886" s="214"/>
      <c r="IM886" s="214"/>
      <c r="IN886" s="214"/>
      <c r="IO886" s="214"/>
      <c r="IP886" s="214"/>
      <c r="IQ886" s="214"/>
      <c r="IR886" s="214"/>
      <c r="IS886" s="214"/>
      <c r="IT886" s="214"/>
      <c r="IU886" s="214"/>
      <c r="IV886" s="214"/>
    </row>
    <row r="887" spans="1:256" x14ac:dyDescent="0.25">
      <c r="A887" s="214">
        <v>1</v>
      </c>
      <c r="B887" s="214">
        <v>1</v>
      </c>
      <c r="C887" s="2273" t="s">
        <v>205</v>
      </c>
      <c r="D887" s="2273"/>
      <c r="E887" s="2273"/>
      <c r="F887" s="2274"/>
      <c r="G887" s="2275"/>
      <c r="H887" s="2275"/>
      <c r="I887" s="2275"/>
      <c r="J887" s="2276"/>
      <c r="K887" s="2276"/>
      <c r="L887" s="2277"/>
      <c r="M887" s="2277"/>
      <c r="N887" s="2277"/>
      <c r="O887" s="2277"/>
      <c r="P887" s="2277"/>
      <c r="Q887" s="2277"/>
      <c r="R887" s="2276">
        <f t="shared" ref="R887:W887" si="703">SUM(R885, )</f>
        <v>53016.997200000005</v>
      </c>
      <c r="S887" s="2276">
        <f t="shared" si="703"/>
        <v>53016.997200000005</v>
      </c>
      <c r="T887" s="2276">
        <f t="shared" si="703"/>
        <v>53016.997200000005</v>
      </c>
      <c r="U887" s="2276">
        <f t="shared" si="703"/>
        <v>53016.997200000005</v>
      </c>
      <c r="V887" s="2276">
        <f t="shared" si="703"/>
        <v>53016.997200000005</v>
      </c>
      <c r="W887" s="2276">
        <f t="shared" si="703"/>
        <v>53016.997200000005</v>
      </c>
      <c r="X887" s="2276">
        <f t="shared" ref="X887:Y887" si="704">SUM(X885, )</f>
        <v>53016.997200000005</v>
      </c>
      <c r="Y887" s="2276">
        <f t="shared" si="704"/>
        <v>53016.997200000005</v>
      </c>
      <c r="Z887" s="2278">
        <f t="shared" ref="Z887:AG887" si="705">SUM(Z885, )</f>
        <v>35344.664800000006</v>
      </c>
      <c r="AA887" s="2276">
        <f t="shared" si="705"/>
        <v>35330.15698</v>
      </c>
      <c r="AB887" s="1161">
        <f t="shared" si="705"/>
        <v>0</v>
      </c>
      <c r="AC887" s="2276">
        <f t="shared" si="705"/>
        <v>0</v>
      </c>
      <c r="AD887" s="2276">
        <f t="shared" si="705"/>
        <v>-14.507820000006177</v>
      </c>
      <c r="AE887" s="2276">
        <f t="shared" si="705"/>
        <v>0</v>
      </c>
      <c r="AF887" s="2276">
        <f t="shared" si="705"/>
        <v>-14.068950000000001</v>
      </c>
      <c r="AG887" s="2276">
        <f t="shared" si="705"/>
        <v>35316.088029999999</v>
      </c>
    </row>
    <row r="888" spans="1:256" x14ac:dyDescent="0.25">
      <c r="A888" s="214">
        <v>1</v>
      </c>
      <c r="B888" s="214">
        <v>1</v>
      </c>
      <c r="C888" s="706" t="s">
        <v>7</v>
      </c>
      <c r="D888" s="706"/>
      <c r="E888" s="1899"/>
      <c r="F888" s="1718"/>
      <c r="G888" s="1725"/>
      <c r="H888" s="1725"/>
      <c r="I888" s="1824"/>
      <c r="J888" s="369"/>
      <c r="K888" s="369"/>
      <c r="L888" s="1725"/>
      <c r="M888" s="1725"/>
      <c r="N888" s="1725"/>
      <c r="O888" s="1725"/>
      <c r="P888" s="1725"/>
      <c r="Q888" s="1704"/>
      <c r="R888" s="2280"/>
      <c r="S888" s="2280"/>
      <c r="T888" s="2280"/>
      <c r="U888" s="2280"/>
      <c r="V888" s="2280"/>
      <c r="W888" s="2280"/>
      <c r="X888" s="2280"/>
      <c r="Y888" s="2280"/>
      <c r="Z888" s="2281"/>
      <c r="AA888" s="2280"/>
      <c r="AB888" s="2330"/>
      <c r="AC888" s="2280"/>
      <c r="AD888" s="2280"/>
      <c r="AE888" s="2280"/>
      <c r="AF888" s="2280"/>
      <c r="AG888" s="2280"/>
    </row>
    <row r="889" spans="1:256" x14ac:dyDescent="0.25">
      <c r="B889" s="214">
        <v>1</v>
      </c>
      <c r="C889" s="2282" t="s">
        <v>324</v>
      </c>
      <c r="D889" s="706"/>
      <c r="E889" s="1899"/>
      <c r="F889" s="1718"/>
      <c r="G889" s="1725"/>
      <c r="H889" s="1725"/>
      <c r="I889" s="1824"/>
      <c r="J889" s="369"/>
      <c r="K889" s="369"/>
      <c r="L889" s="1725"/>
      <c r="M889" s="1725"/>
      <c r="N889" s="1725"/>
      <c r="O889" s="1725"/>
      <c r="P889" s="1725"/>
      <c r="Q889" s="1704"/>
      <c r="R889" s="2280"/>
      <c r="S889" s="2280"/>
      <c r="T889" s="2280"/>
      <c r="U889" s="2280"/>
      <c r="V889" s="2280"/>
      <c r="W889" s="2280"/>
      <c r="X889" s="2280"/>
      <c r="Y889" s="2280"/>
      <c r="Z889" s="2281"/>
      <c r="AA889" s="2280"/>
      <c r="AB889" s="2330"/>
      <c r="AC889" s="2280"/>
      <c r="AD889" s="2280"/>
      <c r="AE889" s="2787"/>
      <c r="AF889" s="2787"/>
      <c r="AG889" s="2280"/>
    </row>
    <row r="890" spans="1:256" x14ac:dyDescent="0.25">
      <c r="B890" s="214">
        <v>1</v>
      </c>
      <c r="C890" s="2282" t="s">
        <v>288</v>
      </c>
      <c r="D890" s="706"/>
      <c r="E890" s="1899"/>
      <c r="F890" s="1718"/>
      <c r="G890" s="1725"/>
      <c r="H890" s="1725"/>
      <c r="I890" s="1824"/>
      <c r="J890" s="369"/>
      <c r="K890" s="369"/>
      <c r="L890" s="1725"/>
      <c r="M890" s="1725"/>
      <c r="N890" s="1725"/>
      <c r="O890" s="1725"/>
      <c r="P890" s="1725"/>
      <c r="Q890" s="1704"/>
      <c r="R890" s="2280"/>
      <c r="S890" s="2280"/>
      <c r="T890" s="2280"/>
      <c r="U890" s="2280"/>
      <c r="V890" s="2280"/>
      <c r="W890" s="2280"/>
      <c r="X890" s="2280"/>
      <c r="Y890" s="2280"/>
      <c r="Z890" s="2281"/>
      <c r="AA890" s="2280"/>
      <c r="AB890" s="2330"/>
      <c r="AC890" s="2280"/>
      <c r="AD890" s="2280"/>
      <c r="AE890" s="2787"/>
      <c r="AF890" s="2787"/>
      <c r="AG890" s="2280"/>
    </row>
    <row r="891" spans="1:256" s="851" customFormat="1" ht="29.25" x14ac:dyDescent="0.25">
      <c r="A891" s="214">
        <v>1</v>
      </c>
      <c r="B891" s="214">
        <v>1</v>
      </c>
      <c r="C891" s="611" t="s">
        <v>270</v>
      </c>
      <c r="D891" s="172"/>
      <c r="E891" s="173"/>
      <c r="F891" s="1712"/>
      <c r="G891" s="745"/>
      <c r="H891" s="745"/>
      <c r="I891" s="1824"/>
      <c r="J891" s="2283"/>
      <c r="K891" s="2283"/>
      <c r="L891" s="2284"/>
      <c r="M891" s="2284"/>
      <c r="N891" s="2284"/>
      <c r="O891" s="2284"/>
      <c r="P891" s="2284"/>
      <c r="Q891" s="2284"/>
      <c r="R891" s="2281"/>
      <c r="S891" s="2281"/>
      <c r="T891" s="2281"/>
      <c r="U891" s="2281"/>
      <c r="V891" s="2281"/>
      <c r="W891" s="2281"/>
      <c r="X891" s="2281"/>
      <c r="Y891" s="2281"/>
      <c r="Z891" s="2281"/>
      <c r="AA891" s="2281"/>
      <c r="AB891" s="1000"/>
      <c r="AC891" s="2281"/>
      <c r="AD891" s="2281"/>
      <c r="AE891" s="2407"/>
      <c r="AF891" s="2407"/>
      <c r="AG891" s="2281"/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  <c r="BI891" s="151"/>
      <c r="BJ891" s="151"/>
      <c r="BK891" s="151"/>
      <c r="BL891" s="151"/>
      <c r="BM891" s="151"/>
      <c r="BN891" s="151"/>
      <c r="BO891" s="151"/>
      <c r="BP891" s="151"/>
      <c r="BQ891" s="151"/>
      <c r="BR891" s="151"/>
      <c r="BS891" s="151"/>
      <c r="BT891" s="151"/>
      <c r="BU891" s="151"/>
      <c r="BV891" s="151"/>
      <c r="BW891" s="151"/>
      <c r="BX891" s="151"/>
      <c r="BY891" s="151"/>
      <c r="BZ891" s="151"/>
      <c r="CA891" s="151"/>
      <c r="CB891" s="151"/>
      <c r="CC891" s="151"/>
      <c r="CD891" s="151"/>
      <c r="CE891" s="151"/>
      <c r="CF891" s="151"/>
      <c r="CG891" s="151"/>
      <c r="CH891" s="151"/>
      <c r="CI891" s="151"/>
      <c r="CJ891" s="151"/>
      <c r="CK891" s="151"/>
      <c r="CL891" s="151"/>
      <c r="CM891" s="151"/>
      <c r="CN891" s="151"/>
      <c r="CO891" s="151"/>
      <c r="CP891" s="151"/>
      <c r="CQ891" s="151"/>
      <c r="CR891" s="151"/>
      <c r="CS891" s="151"/>
      <c r="CT891" s="151"/>
      <c r="CU891" s="151"/>
      <c r="CV891" s="151"/>
      <c r="CW891" s="151"/>
      <c r="CX891" s="151"/>
      <c r="CY891" s="151"/>
      <c r="CZ891" s="151"/>
      <c r="DA891" s="151"/>
      <c r="DB891" s="151"/>
      <c r="DC891" s="151"/>
      <c r="DD891" s="151"/>
      <c r="DE891" s="151"/>
      <c r="DF891" s="151"/>
      <c r="DG891" s="151"/>
      <c r="DH891" s="151"/>
      <c r="DI891" s="151"/>
      <c r="DJ891" s="151"/>
      <c r="DK891" s="151"/>
      <c r="DL891" s="151"/>
      <c r="DM891" s="151"/>
      <c r="DN891" s="151"/>
      <c r="DO891" s="151"/>
      <c r="DP891" s="151"/>
      <c r="DQ891" s="151"/>
      <c r="DR891" s="151"/>
      <c r="DS891" s="151"/>
      <c r="DT891" s="151"/>
      <c r="DU891" s="151"/>
      <c r="DV891" s="151"/>
      <c r="DW891" s="151"/>
      <c r="DX891" s="151"/>
      <c r="DY891" s="151"/>
      <c r="DZ891" s="151"/>
      <c r="EA891" s="151"/>
      <c r="EB891" s="151"/>
      <c r="EC891" s="151"/>
      <c r="ED891" s="151"/>
      <c r="EE891" s="151"/>
      <c r="EF891" s="151"/>
      <c r="EG891" s="151"/>
      <c r="EH891" s="151"/>
      <c r="EI891" s="151"/>
      <c r="EJ891" s="151"/>
      <c r="EK891" s="151"/>
      <c r="EL891" s="151"/>
      <c r="EM891" s="151"/>
      <c r="EN891" s="151"/>
      <c r="EO891" s="151"/>
      <c r="EP891" s="151"/>
      <c r="EQ891" s="151"/>
      <c r="ER891" s="151"/>
      <c r="ES891" s="151"/>
      <c r="ET891" s="151"/>
      <c r="EU891" s="151"/>
      <c r="EV891" s="151"/>
      <c r="EW891" s="151"/>
      <c r="EX891" s="151"/>
      <c r="EY891" s="151"/>
      <c r="EZ891" s="151"/>
      <c r="FA891" s="151"/>
      <c r="FB891" s="151"/>
      <c r="FC891" s="151"/>
      <c r="FD891" s="151"/>
      <c r="FE891" s="151"/>
      <c r="FF891" s="151"/>
      <c r="FG891" s="151"/>
      <c r="FH891" s="151"/>
      <c r="FI891" s="151"/>
      <c r="FJ891" s="151"/>
      <c r="FK891" s="151"/>
      <c r="FL891" s="151"/>
      <c r="FM891" s="151"/>
      <c r="FN891" s="151"/>
      <c r="FO891" s="151"/>
      <c r="FP891" s="151"/>
      <c r="FQ891" s="151"/>
      <c r="FR891" s="151"/>
      <c r="FS891" s="151"/>
      <c r="FT891" s="151"/>
      <c r="FU891" s="151"/>
      <c r="FV891" s="151"/>
      <c r="FW891" s="151"/>
      <c r="FX891" s="151"/>
      <c r="FY891" s="151"/>
      <c r="FZ891" s="151"/>
      <c r="GA891" s="151"/>
      <c r="GB891" s="151"/>
      <c r="GC891" s="151"/>
      <c r="GD891" s="151"/>
      <c r="GE891" s="151"/>
      <c r="GF891" s="151"/>
      <c r="GG891" s="151"/>
      <c r="GH891" s="151"/>
      <c r="GI891" s="151"/>
      <c r="GJ891" s="151"/>
      <c r="GK891" s="151"/>
      <c r="GL891" s="151"/>
      <c r="GM891" s="151"/>
      <c r="GN891" s="151"/>
      <c r="GO891" s="151"/>
      <c r="GP891" s="151"/>
      <c r="GQ891" s="151"/>
      <c r="GR891" s="151"/>
      <c r="GS891" s="151"/>
      <c r="GT891" s="151"/>
      <c r="GU891" s="151"/>
      <c r="GV891" s="151"/>
      <c r="GW891" s="151"/>
      <c r="GX891" s="151"/>
      <c r="GY891" s="151"/>
      <c r="GZ891" s="151"/>
      <c r="HA891" s="151"/>
      <c r="HB891" s="151"/>
      <c r="HC891" s="151"/>
      <c r="HD891" s="151"/>
      <c r="HE891" s="151"/>
      <c r="HF891" s="151"/>
      <c r="HG891" s="151"/>
      <c r="HH891" s="151"/>
      <c r="HI891" s="151"/>
      <c r="HJ891" s="151"/>
      <c r="HK891" s="151"/>
      <c r="HL891" s="151"/>
      <c r="HM891" s="151"/>
      <c r="HN891" s="151"/>
      <c r="HO891" s="151"/>
      <c r="HP891" s="151"/>
      <c r="HQ891" s="151"/>
      <c r="HR891" s="151"/>
      <c r="HS891" s="151"/>
      <c r="HT891" s="151"/>
      <c r="HU891" s="151"/>
      <c r="HV891" s="151"/>
      <c r="HW891" s="151"/>
      <c r="HX891" s="151"/>
      <c r="HY891" s="151"/>
      <c r="HZ891" s="151"/>
      <c r="IA891" s="151"/>
      <c r="IB891" s="151"/>
      <c r="IC891" s="151"/>
      <c r="ID891" s="151"/>
      <c r="IE891" s="151"/>
      <c r="IF891" s="151"/>
      <c r="IG891" s="151"/>
      <c r="IH891" s="151"/>
      <c r="II891" s="151"/>
      <c r="IJ891" s="151"/>
      <c r="IK891" s="151"/>
      <c r="IL891" s="151"/>
      <c r="IM891" s="151"/>
      <c r="IN891" s="151"/>
      <c r="IO891" s="151"/>
      <c r="IP891" s="151"/>
      <c r="IQ891" s="151"/>
      <c r="IR891" s="151"/>
      <c r="IS891" s="151"/>
      <c r="IT891" s="151"/>
      <c r="IU891" s="151"/>
      <c r="IV891" s="151"/>
    </row>
    <row r="892" spans="1:256" s="851" customFormat="1" ht="30" x14ac:dyDescent="0.25">
      <c r="A892" s="214">
        <v>1</v>
      </c>
      <c r="B892" s="214">
        <v>1</v>
      </c>
      <c r="C892" s="600" t="s">
        <v>193</v>
      </c>
      <c r="D892" s="173"/>
      <c r="E892" s="173"/>
      <c r="F892" s="1712"/>
      <c r="G892" s="745"/>
      <c r="H892" s="745"/>
      <c r="I892" s="1824"/>
      <c r="J892" s="2283"/>
      <c r="K892" s="2283"/>
      <c r="L892" s="2284"/>
      <c r="M892" s="2284"/>
      <c r="N892" s="2284"/>
      <c r="O892" s="2284"/>
      <c r="P892" s="2284"/>
      <c r="Q892" s="2284"/>
      <c r="R892" s="2281"/>
      <c r="S892" s="2281"/>
      <c r="T892" s="2281"/>
      <c r="U892" s="2281"/>
      <c r="V892" s="2281"/>
      <c r="W892" s="2281"/>
      <c r="X892" s="2281"/>
      <c r="Y892" s="2281"/>
      <c r="Z892" s="2281"/>
      <c r="AA892" s="2281"/>
      <c r="AB892" s="1000"/>
      <c r="AC892" s="2281"/>
      <c r="AD892" s="2281"/>
      <c r="AE892" s="2407"/>
      <c r="AF892" s="2407"/>
      <c r="AG892" s="2281"/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  <c r="BI892" s="151"/>
      <c r="BJ892" s="151"/>
      <c r="BK892" s="151"/>
      <c r="BL892" s="151"/>
      <c r="BM892" s="151"/>
      <c r="BN892" s="151"/>
      <c r="BO892" s="151"/>
      <c r="BP892" s="151"/>
      <c r="BQ892" s="151"/>
      <c r="BR892" s="151"/>
      <c r="BS892" s="151"/>
      <c r="BT892" s="151"/>
      <c r="BU892" s="151"/>
      <c r="BV892" s="151"/>
      <c r="BW892" s="151"/>
      <c r="BX892" s="151"/>
      <c r="BY892" s="151"/>
      <c r="BZ892" s="151"/>
      <c r="CA892" s="151"/>
      <c r="CB892" s="151"/>
      <c r="CC892" s="151"/>
      <c r="CD892" s="151"/>
      <c r="CE892" s="151"/>
      <c r="CF892" s="151"/>
      <c r="CG892" s="151"/>
      <c r="CH892" s="151"/>
      <c r="CI892" s="151"/>
      <c r="CJ892" s="151"/>
      <c r="CK892" s="151"/>
      <c r="CL892" s="151"/>
      <c r="CM892" s="151"/>
      <c r="CN892" s="151"/>
      <c r="CO892" s="151"/>
      <c r="CP892" s="151"/>
      <c r="CQ892" s="151"/>
      <c r="CR892" s="151"/>
      <c r="CS892" s="151"/>
      <c r="CT892" s="151"/>
      <c r="CU892" s="151"/>
      <c r="CV892" s="151"/>
      <c r="CW892" s="151"/>
      <c r="CX892" s="151"/>
      <c r="CY892" s="151"/>
      <c r="CZ892" s="151"/>
      <c r="DA892" s="151"/>
      <c r="DB892" s="151"/>
      <c r="DC892" s="151"/>
      <c r="DD892" s="151"/>
      <c r="DE892" s="151"/>
      <c r="DF892" s="151"/>
      <c r="DG892" s="151"/>
      <c r="DH892" s="151"/>
      <c r="DI892" s="151"/>
      <c r="DJ892" s="151"/>
      <c r="DK892" s="151"/>
      <c r="DL892" s="151"/>
      <c r="DM892" s="151"/>
      <c r="DN892" s="151"/>
      <c r="DO892" s="151"/>
      <c r="DP892" s="151"/>
      <c r="DQ892" s="151"/>
      <c r="DR892" s="151"/>
      <c r="DS892" s="151"/>
      <c r="DT892" s="151"/>
      <c r="DU892" s="151"/>
      <c r="DV892" s="151"/>
      <c r="DW892" s="151"/>
      <c r="DX892" s="151"/>
      <c r="DY892" s="151"/>
      <c r="DZ892" s="151"/>
      <c r="EA892" s="151"/>
      <c r="EB892" s="151"/>
      <c r="EC892" s="151"/>
      <c r="ED892" s="151"/>
      <c r="EE892" s="151"/>
      <c r="EF892" s="151"/>
      <c r="EG892" s="151"/>
      <c r="EH892" s="151"/>
      <c r="EI892" s="151"/>
      <c r="EJ892" s="151"/>
      <c r="EK892" s="151"/>
      <c r="EL892" s="151"/>
      <c r="EM892" s="151"/>
      <c r="EN892" s="151"/>
      <c r="EO892" s="151"/>
      <c r="EP892" s="151"/>
      <c r="EQ892" s="151"/>
      <c r="ER892" s="151"/>
      <c r="ES892" s="151"/>
      <c r="ET892" s="151"/>
      <c r="EU892" s="151"/>
      <c r="EV892" s="151"/>
      <c r="EW892" s="151"/>
      <c r="EX892" s="151"/>
      <c r="EY892" s="151"/>
      <c r="EZ892" s="151"/>
      <c r="FA892" s="151"/>
      <c r="FB892" s="151"/>
      <c r="FC892" s="151"/>
      <c r="FD892" s="151"/>
      <c r="FE892" s="151"/>
      <c r="FF892" s="151"/>
      <c r="FG892" s="151"/>
      <c r="FH892" s="151"/>
      <c r="FI892" s="151"/>
      <c r="FJ892" s="151"/>
      <c r="FK892" s="151"/>
      <c r="FL892" s="151"/>
      <c r="FM892" s="151"/>
      <c r="FN892" s="151"/>
      <c r="FO892" s="151"/>
      <c r="FP892" s="151"/>
      <c r="FQ892" s="151"/>
      <c r="FR892" s="151"/>
      <c r="FS892" s="151"/>
      <c r="FT892" s="151"/>
      <c r="FU892" s="151"/>
      <c r="FV892" s="151"/>
      <c r="FW892" s="151"/>
      <c r="FX892" s="151"/>
      <c r="FY892" s="151"/>
      <c r="FZ892" s="151"/>
      <c r="GA892" s="151"/>
      <c r="GB892" s="151"/>
      <c r="GC892" s="151"/>
      <c r="GD892" s="151"/>
      <c r="GE892" s="151"/>
      <c r="GF892" s="151"/>
      <c r="GG892" s="151"/>
      <c r="GH892" s="151"/>
      <c r="GI892" s="151"/>
      <c r="GJ892" s="151"/>
      <c r="GK892" s="151"/>
      <c r="GL892" s="151"/>
      <c r="GM892" s="151"/>
      <c r="GN892" s="151"/>
      <c r="GO892" s="151"/>
      <c r="GP892" s="151"/>
      <c r="GQ892" s="151"/>
      <c r="GR892" s="151"/>
      <c r="GS892" s="151"/>
      <c r="GT892" s="151"/>
      <c r="GU892" s="151"/>
      <c r="GV892" s="151"/>
      <c r="GW892" s="151"/>
      <c r="GX892" s="151"/>
      <c r="GY892" s="151"/>
      <c r="GZ892" s="151"/>
      <c r="HA892" s="151"/>
      <c r="HB892" s="151"/>
      <c r="HC892" s="151"/>
      <c r="HD892" s="151"/>
      <c r="HE892" s="151"/>
      <c r="HF892" s="151"/>
      <c r="HG892" s="151"/>
      <c r="HH892" s="151"/>
      <c r="HI892" s="151"/>
      <c r="HJ892" s="151"/>
      <c r="HK892" s="151"/>
      <c r="HL892" s="151"/>
      <c r="HM892" s="151"/>
      <c r="HN892" s="151"/>
      <c r="HO892" s="151"/>
      <c r="HP892" s="151"/>
      <c r="HQ892" s="151"/>
      <c r="HR892" s="151"/>
      <c r="HS892" s="151"/>
      <c r="HT892" s="151"/>
      <c r="HU892" s="151"/>
      <c r="HV892" s="151"/>
      <c r="HW892" s="151"/>
      <c r="HX892" s="151"/>
      <c r="HY892" s="151"/>
      <c r="HZ892" s="151"/>
      <c r="IA892" s="151"/>
      <c r="IB892" s="151"/>
      <c r="IC892" s="151"/>
      <c r="ID892" s="151"/>
      <c r="IE892" s="151"/>
      <c r="IF892" s="151"/>
      <c r="IG892" s="151"/>
      <c r="IH892" s="151"/>
      <c r="II892" s="151"/>
      <c r="IJ892" s="151"/>
      <c r="IK892" s="151"/>
      <c r="IL892" s="151"/>
      <c r="IM892" s="151"/>
      <c r="IN892" s="151"/>
      <c r="IO892" s="151"/>
      <c r="IP892" s="151"/>
      <c r="IQ892" s="151"/>
      <c r="IR892" s="151"/>
      <c r="IS892" s="151"/>
      <c r="IT892" s="151"/>
      <c r="IU892" s="151"/>
      <c r="IV892" s="151"/>
    </row>
    <row r="893" spans="1:256" s="851" customFormat="1" ht="30" x14ac:dyDescent="0.25">
      <c r="A893" s="214"/>
      <c r="B893" s="214">
        <v>1</v>
      </c>
      <c r="C893" s="2935" t="s">
        <v>453</v>
      </c>
      <c r="D893" s="173"/>
      <c r="E893" s="173"/>
      <c r="F893" s="1712"/>
      <c r="G893" s="745"/>
      <c r="H893" s="745"/>
      <c r="I893" s="1824"/>
      <c r="J893" s="2283"/>
      <c r="K893" s="2283"/>
      <c r="L893" s="2284"/>
      <c r="M893" s="2284"/>
      <c r="N893" s="2284"/>
      <c r="O893" s="2284"/>
      <c r="P893" s="2284"/>
      <c r="Q893" s="2284"/>
      <c r="R893" s="2281"/>
      <c r="S893" s="2281"/>
      <c r="T893" s="2281"/>
      <c r="U893" s="2281"/>
      <c r="V893" s="2281"/>
      <c r="W893" s="2281"/>
      <c r="X893" s="2281"/>
      <c r="Y893" s="2281"/>
      <c r="Z893" s="2281"/>
      <c r="AA893" s="2281"/>
      <c r="AB893" s="1000"/>
      <c r="AC893" s="2281"/>
      <c r="AD893" s="2281"/>
      <c r="AE893" s="2407"/>
      <c r="AF893" s="2407"/>
      <c r="AG893" s="2281"/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  <c r="BI893" s="151"/>
      <c r="BJ893" s="151"/>
      <c r="BK893" s="151"/>
      <c r="BL893" s="151"/>
      <c r="BM893" s="151"/>
      <c r="BN893" s="151"/>
      <c r="BO893" s="151"/>
      <c r="BP893" s="151"/>
      <c r="BQ893" s="151"/>
      <c r="BR893" s="151"/>
      <c r="BS893" s="151"/>
      <c r="BT893" s="151"/>
      <c r="BU893" s="151"/>
      <c r="BV893" s="151"/>
      <c r="BW893" s="151"/>
      <c r="BX893" s="151"/>
      <c r="BY893" s="151"/>
      <c r="BZ893" s="151"/>
      <c r="CA893" s="151"/>
      <c r="CB893" s="151"/>
      <c r="CC893" s="151"/>
      <c r="CD893" s="151"/>
      <c r="CE893" s="151"/>
      <c r="CF893" s="151"/>
      <c r="CG893" s="151"/>
      <c r="CH893" s="151"/>
      <c r="CI893" s="151"/>
      <c r="CJ893" s="151"/>
      <c r="CK893" s="151"/>
      <c r="CL893" s="151"/>
      <c r="CM893" s="151"/>
      <c r="CN893" s="151"/>
      <c r="CO893" s="151"/>
      <c r="CP893" s="151"/>
      <c r="CQ893" s="151"/>
      <c r="CR893" s="151"/>
      <c r="CS893" s="151"/>
      <c r="CT893" s="151"/>
      <c r="CU893" s="151"/>
      <c r="CV893" s="151"/>
      <c r="CW893" s="151"/>
      <c r="CX893" s="151"/>
      <c r="CY893" s="151"/>
      <c r="CZ893" s="151"/>
      <c r="DA893" s="151"/>
      <c r="DB893" s="151"/>
      <c r="DC893" s="151"/>
      <c r="DD893" s="151"/>
      <c r="DE893" s="151"/>
      <c r="DF893" s="151"/>
      <c r="DG893" s="151"/>
      <c r="DH893" s="151"/>
      <c r="DI893" s="151"/>
      <c r="DJ893" s="151"/>
      <c r="DK893" s="151"/>
      <c r="DL893" s="151"/>
      <c r="DM893" s="151"/>
      <c r="DN893" s="151"/>
      <c r="DO893" s="151"/>
      <c r="DP893" s="151"/>
      <c r="DQ893" s="151"/>
      <c r="DR893" s="151"/>
      <c r="DS893" s="151"/>
      <c r="DT893" s="151"/>
      <c r="DU893" s="151"/>
      <c r="DV893" s="151"/>
      <c r="DW893" s="151"/>
      <c r="DX893" s="151"/>
      <c r="DY893" s="151"/>
      <c r="DZ893" s="151"/>
      <c r="EA893" s="151"/>
      <c r="EB893" s="151"/>
      <c r="EC893" s="151"/>
      <c r="ED893" s="151"/>
      <c r="EE893" s="151"/>
      <c r="EF893" s="151"/>
      <c r="EG893" s="151"/>
      <c r="EH893" s="151"/>
      <c r="EI893" s="151"/>
      <c r="EJ893" s="151"/>
      <c r="EK893" s="151"/>
      <c r="EL893" s="151"/>
      <c r="EM893" s="151"/>
      <c r="EN893" s="151"/>
      <c r="EO893" s="151"/>
      <c r="EP893" s="151"/>
      <c r="EQ893" s="151"/>
      <c r="ER893" s="151"/>
      <c r="ES893" s="151"/>
      <c r="ET893" s="151"/>
      <c r="EU893" s="151"/>
      <c r="EV893" s="151"/>
      <c r="EW893" s="151"/>
      <c r="EX893" s="151"/>
      <c r="EY893" s="151"/>
      <c r="EZ893" s="151"/>
      <c r="FA893" s="151"/>
      <c r="FB893" s="151"/>
      <c r="FC893" s="151"/>
      <c r="FD893" s="151"/>
      <c r="FE893" s="151"/>
      <c r="FF893" s="151"/>
      <c r="FG893" s="151"/>
      <c r="FH893" s="151"/>
      <c r="FI893" s="151"/>
      <c r="FJ893" s="151"/>
      <c r="FK893" s="151"/>
      <c r="FL893" s="151"/>
      <c r="FM893" s="151"/>
      <c r="FN893" s="151"/>
      <c r="FO893" s="151"/>
      <c r="FP893" s="151"/>
      <c r="FQ893" s="151"/>
      <c r="FR893" s="151"/>
      <c r="FS893" s="151"/>
      <c r="FT893" s="151"/>
      <c r="FU893" s="151"/>
      <c r="FV893" s="151"/>
      <c r="FW893" s="151"/>
      <c r="FX893" s="151"/>
      <c r="FY893" s="151"/>
      <c r="FZ893" s="151"/>
      <c r="GA893" s="151"/>
      <c r="GB893" s="151"/>
      <c r="GC893" s="151"/>
      <c r="GD893" s="151"/>
      <c r="GE893" s="151"/>
      <c r="GF893" s="151"/>
      <c r="GG893" s="151"/>
      <c r="GH893" s="151"/>
      <c r="GI893" s="151"/>
      <c r="GJ893" s="151"/>
      <c r="GK893" s="151"/>
      <c r="GL893" s="151"/>
      <c r="GM893" s="151"/>
      <c r="GN893" s="151"/>
      <c r="GO893" s="151"/>
      <c r="GP893" s="151"/>
      <c r="GQ893" s="151"/>
      <c r="GR893" s="151"/>
      <c r="GS893" s="151"/>
      <c r="GT893" s="151"/>
      <c r="GU893" s="151"/>
      <c r="GV893" s="151"/>
      <c r="GW893" s="151"/>
      <c r="GX893" s="151"/>
      <c r="GY893" s="151"/>
      <c r="GZ893" s="151"/>
      <c r="HA893" s="151"/>
      <c r="HB893" s="151"/>
      <c r="HC893" s="151"/>
      <c r="HD893" s="151"/>
      <c r="HE893" s="151"/>
      <c r="HF893" s="151"/>
      <c r="HG893" s="151"/>
      <c r="HH893" s="151"/>
      <c r="HI893" s="151"/>
      <c r="HJ893" s="151"/>
      <c r="HK893" s="151"/>
      <c r="HL893" s="151"/>
      <c r="HM893" s="151"/>
      <c r="HN893" s="151"/>
      <c r="HO893" s="151"/>
      <c r="HP893" s="151"/>
      <c r="HQ893" s="151"/>
      <c r="HR893" s="151"/>
      <c r="HS893" s="151"/>
      <c r="HT893" s="151"/>
      <c r="HU893" s="151"/>
      <c r="HV893" s="151"/>
      <c r="HW893" s="151"/>
      <c r="HX893" s="151"/>
      <c r="HY893" s="151"/>
      <c r="HZ893" s="151"/>
      <c r="IA893" s="151"/>
      <c r="IB893" s="151"/>
      <c r="IC893" s="151"/>
      <c r="ID893" s="151"/>
      <c r="IE893" s="151"/>
      <c r="IF893" s="151"/>
      <c r="IG893" s="151"/>
      <c r="IH893" s="151"/>
      <c r="II893" s="151"/>
      <c r="IJ893" s="151"/>
      <c r="IK893" s="151"/>
      <c r="IL893" s="151"/>
      <c r="IM893" s="151"/>
      <c r="IN893" s="151"/>
      <c r="IO893" s="151"/>
      <c r="IP893" s="151"/>
      <c r="IQ893" s="151"/>
      <c r="IR893" s="151"/>
      <c r="IS893" s="151"/>
      <c r="IT893" s="151"/>
      <c r="IU893" s="151"/>
      <c r="IV893" s="151"/>
    </row>
    <row r="894" spans="1:256" s="851" customFormat="1" ht="75" x14ac:dyDescent="0.25">
      <c r="A894" s="214"/>
      <c r="B894" s="214">
        <v>1</v>
      </c>
      <c r="C894" s="610" t="s">
        <v>454</v>
      </c>
      <c r="D894" s="173"/>
      <c r="E894" s="173"/>
      <c r="F894" s="1712"/>
      <c r="G894" s="745"/>
      <c r="H894" s="745"/>
      <c r="I894" s="1824"/>
      <c r="J894" s="2283"/>
      <c r="K894" s="2283"/>
      <c r="L894" s="2284"/>
      <c r="M894" s="2284"/>
      <c r="N894" s="2284"/>
      <c r="O894" s="2284"/>
      <c r="P894" s="2284"/>
      <c r="Q894" s="2284"/>
      <c r="R894" s="2281"/>
      <c r="S894" s="2281"/>
      <c r="T894" s="2281"/>
      <c r="U894" s="2281"/>
      <c r="V894" s="2281"/>
      <c r="W894" s="2281"/>
      <c r="X894" s="2281"/>
      <c r="Y894" s="2281"/>
      <c r="Z894" s="2281"/>
      <c r="AA894" s="2281"/>
      <c r="AB894" s="1000"/>
      <c r="AC894" s="2281"/>
      <c r="AD894" s="2281"/>
      <c r="AE894" s="2407"/>
      <c r="AF894" s="2407"/>
      <c r="AG894" s="2281"/>
      <c r="AH894" s="151"/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  <c r="IP894" s="151"/>
      <c r="IQ894" s="151"/>
      <c r="IR894" s="151"/>
      <c r="IS894" s="151"/>
      <c r="IT894" s="151"/>
      <c r="IU894" s="151"/>
      <c r="IV894" s="151"/>
    </row>
    <row r="895" spans="1:256" s="851" customFormat="1" ht="45" x14ac:dyDescent="0.25">
      <c r="A895" s="214"/>
      <c r="B895" s="214">
        <v>1</v>
      </c>
      <c r="C895" s="173" t="s">
        <v>455</v>
      </c>
      <c r="D895" s="173"/>
      <c r="E895" s="173"/>
      <c r="F895" s="1712"/>
      <c r="G895" s="745"/>
      <c r="H895" s="745"/>
      <c r="I895" s="1824"/>
      <c r="J895" s="2283"/>
      <c r="K895" s="2283"/>
      <c r="L895" s="2284"/>
      <c r="M895" s="2284"/>
      <c r="N895" s="2284"/>
      <c r="O895" s="2284"/>
      <c r="P895" s="2284"/>
      <c r="Q895" s="2284"/>
      <c r="R895" s="2281"/>
      <c r="S895" s="2281"/>
      <c r="T895" s="2281"/>
      <c r="U895" s="2281"/>
      <c r="V895" s="2281"/>
      <c r="W895" s="2281"/>
      <c r="X895" s="2281"/>
      <c r="Y895" s="2281"/>
      <c r="Z895" s="2281"/>
      <c r="AA895" s="2281"/>
      <c r="AB895" s="1000"/>
      <c r="AC895" s="2281"/>
      <c r="AD895" s="2281"/>
      <c r="AE895" s="2407"/>
      <c r="AF895" s="2407"/>
      <c r="AG895" s="2281"/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  <c r="IP895" s="151"/>
      <c r="IQ895" s="151"/>
      <c r="IR895" s="151"/>
      <c r="IS895" s="151"/>
      <c r="IT895" s="151"/>
      <c r="IU895" s="151"/>
      <c r="IV895" s="151"/>
    </row>
    <row r="896" spans="1:256" s="851" customFormat="1" ht="105" x14ac:dyDescent="0.25">
      <c r="A896" s="214"/>
      <c r="B896" s="214">
        <v>1</v>
      </c>
      <c r="C896" s="2936" t="s">
        <v>456</v>
      </c>
      <c r="D896" s="173"/>
      <c r="E896" s="173"/>
      <c r="F896" s="1712"/>
      <c r="G896" s="745"/>
      <c r="H896" s="745"/>
      <c r="I896" s="1824"/>
      <c r="J896" s="2283"/>
      <c r="K896" s="2283"/>
      <c r="L896" s="2284"/>
      <c r="M896" s="2284"/>
      <c r="N896" s="2284"/>
      <c r="O896" s="2284"/>
      <c r="P896" s="2284"/>
      <c r="Q896" s="2284"/>
      <c r="R896" s="2281"/>
      <c r="S896" s="2281"/>
      <c r="T896" s="2281"/>
      <c r="U896" s="2281"/>
      <c r="V896" s="2281"/>
      <c r="W896" s="2281"/>
      <c r="X896" s="2281"/>
      <c r="Y896" s="2281"/>
      <c r="Z896" s="2281"/>
      <c r="AA896" s="2281"/>
      <c r="AB896" s="1000"/>
      <c r="AC896" s="2281"/>
      <c r="AD896" s="2281"/>
      <c r="AE896" s="2407"/>
      <c r="AF896" s="2407"/>
      <c r="AG896" s="2281"/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  <c r="IP896" s="151"/>
      <c r="IQ896" s="151"/>
      <c r="IR896" s="151"/>
      <c r="IS896" s="151"/>
      <c r="IT896" s="151"/>
      <c r="IU896" s="151"/>
      <c r="IV896" s="151"/>
    </row>
    <row r="897" spans="1:256" s="851" customFormat="1" ht="29.25" x14ac:dyDescent="0.25">
      <c r="A897" s="214"/>
      <c r="B897" s="214">
        <v>1</v>
      </c>
      <c r="C897" s="597" t="s">
        <v>131</v>
      </c>
      <c r="D897" s="288"/>
      <c r="E897" s="288"/>
      <c r="F897" s="1715"/>
      <c r="G897" s="1714"/>
      <c r="H897" s="1714"/>
      <c r="I897" s="2285"/>
      <c r="J897" s="2283"/>
      <c r="K897" s="2283"/>
      <c r="L897" s="2284"/>
      <c r="M897" s="2284"/>
      <c r="N897" s="2284"/>
      <c r="O897" s="2284"/>
      <c r="P897" s="2284"/>
      <c r="Q897" s="2284"/>
      <c r="R897" s="2281"/>
      <c r="S897" s="2281"/>
      <c r="T897" s="2281"/>
      <c r="U897" s="2281"/>
      <c r="V897" s="2281"/>
      <c r="W897" s="2281"/>
      <c r="X897" s="2281"/>
      <c r="Y897" s="2281"/>
      <c r="Z897" s="2281"/>
      <c r="AA897" s="2281"/>
      <c r="AB897" s="1000"/>
      <c r="AC897" s="2281"/>
      <c r="AD897" s="2281"/>
      <c r="AE897" s="2407"/>
      <c r="AF897" s="2407"/>
      <c r="AG897" s="2281"/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  <c r="IP897" s="151"/>
      <c r="IQ897" s="151"/>
      <c r="IR897" s="151"/>
      <c r="IS897" s="151"/>
      <c r="IT897" s="151"/>
      <c r="IU897" s="151"/>
      <c r="IV897" s="151"/>
    </row>
    <row r="898" spans="1:256" s="851" customFormat="1" x14ac:dyDescent="0.25">
      <c r="A898" s="214"/>
      <c r="B898" s="214">
        <v>1</v>
      </c>
      <c r="C898" s="2936" t="s">
        <v>222</v>
      </c>
      <c r="D898" s="173"/>
      <c r="E898" s="173"/>
      <c r="F898" s="1712"/>
      <c r="G898" s="745"/>
      <c r="H898" s="745"/>
      <c r="I898" s="1824"/>
      <c r="J898" s="2283"/>
      <c r="K898" s="2283"/>
      <c r="L898" s="2284"/>
      <c r="M898" s="2284"/>
      <c r="N898" s="2284"/>
      <c r="O898" s="2284"/>
      <c r="P898" s="2284"/>
      <c r="Q898" s="2284"/>
      <c r="R898" s="2281"/>
      <c r="S898" s="2281"/>
      <c r="T898" s="2281"/>
      <c r="U898" s="2281"/>
      <c r="V898" s="2281"/>
      <c r="W898" s="2281"/>
      <c r="X898" s="2281"/>
      <c r="Y898" s="2281"/>
      <c r="Z898" s="2281"/>
      <c r="AA898" s="2281"/>
      <c r="AB898" s="1000"/>
      <c r="AC898" s="2281"/>
      <c r="AD898" s="2281"/>
      <c r="AE898" s="2407"/>
      <c r="AF898" s="2407"/>
      <c r="AG898" s="2281"/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  <c r="IP898" s="151"/>
      <c r="IQ898" s="151"/>
      <c r="IR898" s="151"/>
      <c r="IS898" s="151"/>
      <c r="IT898" s="151"/>
      <c r="IU898" s="151"/>
      <c r="IV898" s="151"/>
    </row>
    <row r="899" spans="1:256" s="851" customFormat="1" ht="45" x14ac:dyDescent="0.25">
      <c r="A899" s="214"/>
      <c r="B899" s="214">
        <v>1</v>
      </c>
      <c r="C899" s="2936" t="s">
        <v>457</v>
      </c>
      <c r="D899" s="173"/>
      <c r="E899" s="173"/>
      <c r="F899" s="1712"/>
      <c r="G899" s="745"/>
      <c r="H899" s="745"/>
      <c r="I899" s="1824"/>
      <c r="J899" s="2283"/>
      <c r="K899" s="2283"/>
      <c r="L899" s="2284"/>
      <c r="M899" s="2284"/>
      <c r="N899" s="2284"/>
      <c r="O899" s="2284"/>
      <c r="P899" s="2284"/>
      <c r="Q899" s="2284"/>
      <c r="R899" s="2281"/>
      <c r="S899" s="2281"/>
      <c r="T899" s="2281"/>
      <c r="U899" s="2281"/>
      <c r="V899" s="2281"/>
      <c r="W899" s="2281"/>
      <c r="X899" s="2281"/>
      <c r="Y899" s="2281"/>
      <c r="Z899" s="2281"/>
      <c r="AA899" s="2281"/>
      <c r="AB899" s="1000"/>
      <c r="AC899" s="2281"/>
      <c r="AD899" s="2281"/>
      <c r="AE899" s="2407"/>
      <c r="AF899" s="2407"/>
      <c r="AG899" s="2281"/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  <c r="IP899" s="151"/>
      <c r="IQ899" s="151"/>
      <c r="IR899" s="151"/>
      <c r="IS899" s="151"/>
      <c r="IT899" s="151"/>
      <c r="IU899" s="151"/>
      <c r="IV899" s="151"/>
    </row>
    <row r="900" spans="1:256" s="851" customFormat="1" ht="75" x14ac:dyDescent="0.25">
      <c r="A900" s="214"/>
      <c r="B900" s="214">
        <v>1</v>
      </c>
      <c r="C900" s="2936" t="s">
        <v>501</v>
      </c>
      <c r="D900" s="173"/>
      <c r="E900" s="173"/>
      <c r="F900" s="1712"/>
      <c r="G900" s="745"/>
      <c r="H900" s="745"/>
      <c r="I900" s="1824"/>
      <c r="J900" s="2283"/>
      <c r="K900" s="2283"/>
      <c r="L900" s="2284"/>
      <c r="M900" s="2284"/>
      <c r="N900" s="2284"/>
      <c r="O900" s="2284"/>
      <c r="P900" s="2284"/>
      <c r="Q900" s="2284"/>
      <c r="R900" s="2281"/>
      <c r="S900" s="2281"/>
      <c r="T900" s="2281"/>
      <c r="U900" s="2281"/>
      <c r="V900" s="2281"/>
      <c r="W900" s="2281"/>
      <c r="X900" s="2281"/>
      <c r="Y900" s="2281"/>
      <c r="Z900" s="2281"/>
      <c r="AA900" s="2281"/>
      <c r="AB900" s="1000"/>
      <c r="AC900" s="2281"/>
      <c r="AD900" s="2281"/>
      <c r="AE900" s="2407"/>
      <c r="AF900" s="2407"/>
      <c r="AG900" s="2281"/>
      <c r="AH900" s="151"/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  <c r="IP900" s="151"/>
      <c r="IQ900" s="151"/>
      <c r="IR900" s="151"/>
      <c r="IS900" s="151"/>
      <c r="IT900" s="151"/>
      <c r="IU900" s="151"/>
      <c r="IV900" s="151"/>
    </row>
    <row r="901" spans="1:256" s="851" customFormat="1" ht="30" x14ac:dyDescent="0.25">
      <c r="A901" s="214"/>
      <c r="B901" s="214">
        <v>1</v>
      </c>
      <c r="C901" s="2937" t="s">
        <v>194</v>
      </c>
      <c r="D901" s="173"/>
      <c r="E901" s="173"/>
      <c r="F901" s="1712"/>
      <c r="G901" s="745"/>
      <c r="H901" s="745"/>
      <c r="I901" s="1824"/>
      <c r="J901" s="2283"/>
      <c r="K901" s="2283"/>
      <c r="L901" s="2284"/>
      <c r="M901" s="2284"/>
      <c r="N901" s="2284"/>
      <c r="O901" s="2284"/>
      <c r="P901" s="2284"/>
      <c r="Q901" s="2284"/>
      <c r="R901" s="2281"/>
      <c r="S901" s="2281"/>
      <c r="T901" s="2281"/>
      <c r="U901" s="2281"/>
      <c r="V901" s="2281"/>
      <c r="W901" s="2281"/>
      <c r="X901" s="2281"/>
      <c r="Y901" s="2281"/>
      <c r="Z901" s="2281"/>
      <c r="AA901" s="2281"/>
      <c r="AB901" s="1000"/>
      <c r="AC901" s="2281"/>
      <c r="AD901" s="2281"/>
      <c r="AE901" s="2407"/>
      <c r="AF901" s="2407"/>
      <c r="AG901" s="2281"/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  <c r="IP901" s="151"/>
      <c r="IQ901" s="151"/>
      <c r="IR901" s="151"/>
      <c r="IS901" s="151"/>
      <c r="IT901" s="151"/>
      <c r="IU901" s="151"/>
      <c r="IV901" s="151"/>
    </row>
    <row r="902" spans="1:256" s="851" customFormat="1" ht="110.25" x14ac:dyDescent="0.25">
      <c r="A902" s="214"/>
      <c r="B902" s="214">
        <v>1</v>
      </c>
      <c r="C902" s="2941" t="s">
        <v>502</v>
      </c>
      <c r="D902" s="288"/>
      <c r="E902" s="288"/>
      <c r="F902" s="1715"/>
      <c r="G902" s="1714"/>
      <c r="H902" s="1714"/>
      <c r="I902" s="2285"/>
      <c r="J902" s="2283"/>
      <c r="K902" s="2283"/>
      <c r="L902" s="2284"/>
      <c r="M902" s="2284"/>
      <c r="N902" s="2284"/>
      <c r="O902" s="2284"/>
      <c r="P902" s="2284"/>
      <c r="Q902" s="2284"/>
      <c r="R902" s="2281"/>
      <c r="S902" s="2281"/>
      <c r="T902" s="2281"/>
      <c r="U902" s="2281"/>
      <c r="V902" s="2281"/>
      <c r="W902" s="2281"/>
      <c r="X902" s="2281"/>
      <c r="Y902" s="2281"/>
      <c r="Z902" s="2281"/>
      <c r="AA902" s="2281"/>
      <c r="AB902" s="1000"/>
      <c r="AC902" s="2281"/>
      <c r="AD902" s="2281"/>
      <c r="AE902" s="2407"/>
      <c r="AF902" s="2407"/>
      <c r="AG902" s="2281"/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  <c r="IP902" s="151"/>
      <c r="IQ902" s="151"/>
      <c r="IR902" s="151"/>
      <c r="IS902" s="151"/>
      <c r="IT902" s="151"/>
      <c r="IU902" s="151"/>
      <c r="IV902" s="151"/>
    </row>
    <row r="903" spans="1:256" s="851" customFormat="1" ht="45" x14ac:dyDescent="0.25">
      <c r="A903" s="214"/>
      <c r="B903" s="214">
        <v>1</v>
      </c>
      <c r="C903" s="612" t="s">
        <v>458</v>
      </c>
      <c r="D903" s="173"/>
      <c r="E903" s="173"/>
      <c r="F903" s="1712"/>
      <c r="G903" s="745"/>
      <c r="H903" s="745"/>
      <c r="I903" s="1824"/>
      <c r="J903" s="2283"/>
      <c r="K903" s="2283"/>
      <c r="L903" s="2284"/>
      <c r="M903" s="2284"/>
      <c r="N903" s="2284"/>
      <c r="O903" s="2284"/>
      <c r="P903" s="2284"/>
      <c r="Q903" s="2284"/>
      <c r="R903" s="2281"/>
      <c r="S903" s="2281"/>
      <c r="T903" s="2281"/>
      <c r="U903" s="2281"/>
      <c r="V903" s="2281"/>
      <c r="W903" s="2281"/>
      <c r="X903" s="2281"/>
      <c r="Y903" s="2281"/>
      <c r="Z903" s="2281"/>
      <c r="AA903" s="2281"/>
      <c r="AB903" s="1000"/>
      <c r="AC903" s="2281"/>
      <c r="AD903" s="2281"/>
      <c r="AE903" s="2407"/>
      <c r="AF903" s="2407"/>
      <c r="AG903" s="2281"/>
      <c r="AH903" s="151"/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  <c r="IP903" s="151"/>
      <c r="IQ903" s="151"/>
      <c r="IR903" s="151"/>
      <c r="IS903" s="151"/>
      <c r="IT903" s="151"/>
      <c r="IU903" s="151"/>
      <c r="IV903" s="151"/>
    </row>
    <row r="904" spans="1:256" s="851" customFormat="1" ht="30" x14ac:dyDescent="0.25">
      <c r="A904" s="214"/>
      <c r="B904" s="214">
        <v>1</v>
      </c>
      <c r="C904" s="602" t="s">
        <v>271</v>
      </c>
      <c r="D904" s="173"/>
      <c r="E904" s="173"/>
      <c r="F904" s="1712"/>
      <c r="G904" s="745"/>
      <c r="H904" s="745"/>
      <c r="I904" s="1824"/>
      <c r="J904" s="2283"/>
      <c r="K904" s="2283"/>
      <c r="L904" s="2284"/>
      <c r="M904" s="2284"/>
      <c r="N904" s="2284"/>
      <c r="O904" s="2284"/>
      <c r="P904" s="2284"/>
      <c r="Q904" s="2284"/>
      <c r="R904" s="2281"/>
      <c r="S904" s="2281"/>
      <c r="T904" s="2281"/>
      <c r="U904" s="2281"/>
      <c r="V904" s="2281"/>
      <c r="W904" s="2281"/>
      <c r="X904" s="2281"/>
      <c r="Y904" s="2281"/>
      <c r="Z904" s="2281"/>
      <c r="AA904" s="2281"/>
      <c r="AB904" s="1000"/>
      <c r="AC904" s="2281"/>
      <c r="AD904" s="2281"/>
      <c r="AE904" s="2407"/>
      <c r="AF904" s="2407"/>
      <c r="AG904" s="2281"/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  <c r="IP904" s="151"/>
      <c r="IQ904" s="151"/>
      <c r="IR904" s="151"/>
      <c r="IS904" s="151"/>
      <c r="IT904" s="151"/>
      <c r="IU904" s="151"/>
      <c r="IV904" s="151"/>
    </row>
    <row r="905" spans="1:256" s="851" customFormat="1" ht="30" x14ac:dyDescent="0.25">
      <c r="A905" s="214"/>
      <c r="B905" s="214">
        <v>1</v>
      </c>
      <c r="C905" s="602" t="s">
        <v>459</v>
      </c>
      <c r="D905" s="173"/>
      <c r="E905" s="173"/>
      <c r="F905" s="1712"/>
      <c r="G905" s="1712"/>
      <c r="H905" s="1712"/>
      <c r="I905" s="1712"/>
      <c r="J905" s="2283"/>
      <c r="K905" s="2283"/>
      <c r="L905" s="2284"/>
      <c r="M905" s="2284"/>
      <c r="N905" s="2284"/>
      <c r="O905" s="2284"/>
      <c r="P905" s="2284"/>
      <c r="Q905" s="2284"/>
      <c r="R905" s="2281"/>
      <c r="S905" s="2281"/>
      <c r="T905" s="2281"/>
      <c r="U905" s="2281"/>
      <c r="V905" s="2281"/>
      <c r="W905" s="2281"/>
      <c r="X905" s="2281"/>
      <c r="Y905" s="2281"/>
      <c r="Z905" s="2281"/>
      <c r="AA905" s="2281"/>
      <c r="AB905" s="1000"/>
      <c r="AC905" s="2281"/>
      <c r="AD905" s="2281"/>
      <c r="AE905" s="2407"/>
      <c r="AF905" s="2407"/>
      <c r="AG905" s="2281"/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  <c r="IP905" s="151"/>
      <c r="IQ905" s="151"/>
      <c r="IR905" s="151"/>
      <c r="IS905" s="151"/>
      <c r="IT905" s="151"/>
      <c r="IU905" s="151"/>
      <c r="IV905" s="151"/>
    </row>
    <row r="906" spans="1:256" s="851" customFormat="1" ht="60" x14ac:dyDescent="0.25">
      <c r="A906" s="214"/>
      <c r="B906" s="214">
        <v>1</v>
      </c>
      <c r="C906" s="604" t="s">
        <v>479</v>
      </c>
      <c r="D906" s="173"/>
      <c r="E906" s="173"/>
      <c r="F906" s="1712"/>
      <c r="G906" s="745"/>
      <c r="H906" s="745"/>
      <c r="I906" s="1824"/>
      <c r="J906" s="2283"/>
      <c r="K906" s="2283"/>
      <c r="L906" s="2284"/>
      <c r="M906" s="2284"/>
      <c r="N906" s="2284"/>
      <c r="O906" s="2284"/>
      <c r="P906" s="2284"/>
      <c r="Q906" s="2284"/>
      <c r="R906" s="2281"/>
      <c r="S906" s="2281"/>
      <c r="T906" s="2281"/>
      <c r="U906" s="2281"/>
      <c r="V906" s="2281"/>
      <c r="W906" s="2281"/>
      <c r="X906" s="2281"/>
      <c r="Y906" s="2281"/>
      <c r="Z906" s="2281"/>
      <c r="AA906" s="2281"/>
      <c r="AB906" s="1000"/>
      <c r="AC906" s="2281"/>
      <c r="AD906" s="2281"/>
      <c r="AE906" s="2407"/>
      <c r="AF906" s="2407"/>
      <c r="AG906" s="2281"/>
      <c r="AH906" s="151"/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  <c r="IP906" s="151"/>
      <c r="IQ906" s="151"/>
      <c r="IR906" s="151"/>
      <c r="IS906" s="151"/>
      <c r="IT906" s="151"/>
      <c r="IU906" s="151"/>
      <c r="IV906" s="151"/>
    </row>
    <row r="907" spans="1:256" s="851" customFormat="1" ht="30" x14ac:dyDescent="0.25">
      <c r="A907" s="214"/>
      <c r="B907" s="214">
        <v>1</v>
      </c>
      <c r="C907" s="604" t="s">
        <v>460</v>
      </c>
      <c r="D907" s="173"/>
      <c r="E907" s="173"/>
      <c r="F907" s="1712"/>
      <c r="G907" s="745"/>
      <c r="H907" s="745"/>
      <c r="I907" s="1824"/>
      <c r="J907" s="2283"/>
      <c r="K907" s="2283"/>
      <c r="L907" s="2284"/>
      <c r="M907" s="2284"/>
      <c r="N907" s="2284"/>
      <c r="O907" s="2284"/>
      <c r="P907" s="2284"/>
      <c r="Q907" s="2284"/>
      <c r="R907" s="2281"/>
      <c r="S907" s="2281"/>
      <c r="T907" s="2281"/>
      <c r="U907" s="2281"/>
      <c r="V907" s="2281"/>
      <c r="W907" s="2281"/>
      <c r="X907" s="2281"/>
      <c r="Y907" s="2281"/>
      <c r="Z907" s="2281"/>
      <c r="AA907" s="2281"/>
      <c r="AB907" s="1000"/>
      <c r="AC907" s="2281"/>
      <c r="AD907" s="2281"/>
      <c r="AE907" s="2407"/>
      <c r="AF907" s="2407"/>
      <c r="AG907" s="2281"/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  <c r="IP907" s="151"/>
      <c r="IQ907" s="151"/>
      <c r="IR907" s="151"/>
      <c r="IS907" s="151"/>
      <c r="IT907" s="151"/>
      <c r="IU907" s="151"/>
      <c r="IV907" s="151"/>
    </row>
    <row r="908" spans="1:256" s="851" customFormat="1" ht="45" x14ac:dyDescent="0.25">
      <c r="A908" s="214"/>
      <c r="B908" s="214">
        <v>1</v>
      </c>
      <c r="C908" s="601" t="s">
        <v>461</v>
      </c>
      <c r="D908" s="173"/>
      <c r="E908" s="173"/>
      <c r="F908" s="1712"/>
      <c r="G908" s="745"/>
      <c r="H908" s="745"/>
      <c r="I908" s="1824"/>
      <c r="J908" s="2283"/>
      <c r="K908" s="2283"/>
      <c r="L908" s="2284"/>
      <c r="M908" s="2284"/>
      <c r="N908" s="2284"/>
      <c r="O908" s="2284"/>
      <c r="P908" s="2284"/>
      <c r="Q908" s="2284"/>
      <c r="R908" s="2281"/>
      <c r="S908" s="2281"/>
      <c r="T908" s="2281"/>
      <c r="U908" s="2281"/>
      <c r="V908" s="2281"/>
      <c r="W908" s="2281"/>
      <c r="X908" s="2281"/>
      <c r="Y908" s="2281"/>
      <c r="Z908" s="2281"/>
      <c r="AA908" s="2281"/>
      <c r="AB908" s="1000"/>
      <c r="AC908" s="2281"/>
      <c r="AD908" s="2281"/>
      <c r="AE908" s="2407"/>
      <c r="AF908" s="2407"/>
      <c r="AG908" s="2281"/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  <c r="IP908" s="151"/>
      <c r="IQ908" s="151"/>
      <c r="IR908" s="151"/>
      <c r="IS908" s="151"/>
      <c r="IT908" s="151"/>
      <c r="IU908" s="151"/>
      <c r="IV908" s="151"/>
    </row>
    <row r="909" spans="1:256" s="851" customFormat="1" ht="45" x14ac:dyDescent="0.25">
      <c r="A909" s="214"/>
      <c r="B909" s="214">
        <v>1</v>
      </c>
      <c r="C909" s="605" t="s">
        <v>462</v>
      </c>
      <c r="D909" s="173"/>
      <c r="E909" s="173"/>
      <c r="F909" s="1712"/>
      <c r="G909" s="745"/>
      <c r="H909" s="745"/>
      <c r="I909" s="1824"/>
      <c r="J909" s="2283"/>
      <c r="K909" s="2283"/>
      <c r="L909" s="2284"/>
      <c r="M909" s="2284"/>
      <c r="N909" s="2284"/>
      <c r="O909" s="2284"/>
      <c r="P909" s="2284"/>
      <c r="Q909" s="2284"/>
      <c r="R909" s="2281"/>
      <c r="S909" s="2281"/>
      <c r="T909" s="2281"/>
      <c r="U909" s="2281"/>
      <c r="V909" s="2281"/>
      <c r="W909" s="2281"/>
      <c r="X909" s="2281"/>
      <c r="Y909" s="2281"/>
      <c r="Z909" s="2281"/>
      <c r="AA909" s="2281"/>
      <c r="AB909" s="1000"/>
      <c r="AC909" s="2281"/>
      <c r="AD909" s="2281"/>
      <c r="AE909" s="2407"/>
      <c r="AF909" s="2407"/>
      <c r="AG909" s="2281"/>
      <c r="AH909" s="151"/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  <c r="IP909" s="151"/>
      <c r="IQ909" s="151"/>
      <c r="IR909" s="151"/>
      <c r="IS909" s="151"/>
      <c r="IT909" s="151"/>
      <c r="IU909" s="151"/>
      <c r="IV909" s="151"/>
    </row>
    <row r="910" spans="1:256" s="851" customFormat="1" ht="30" x14ac:dyDescent="0.25">
      <c r="A910" s="214"/>
      <c r="B910" s="214">
        <v>1</v>
      </c>
      <c r="C910" s="602" t="s">
        <v>463</v>
      </c>
      <c r="D910" s="173"/>
      <c r="E910" s="173"/>
      <c r="F910" s="1712"/>
      <c r="G910" s="745"/>
      <c r="H910" s="745"/>
      <c r="I910" s="1824"/>
      <c r="J910" s="2283"/>
      <c r="K910" s="2283"/>
      <c r="L910" s="2284"/>
      <c r="M910" s="2284"/>
      <c r="N910" s="2284"/>
      <c r="O910" s="2284"/>
      <c r="P910" s="2284"/>
      <c r="Q910" s="2284"/>
      <c r="R910" s="2281"/>
      <c r="S910" s="2281"/>
      <c r="T910" s="2281"/>
      <c r="U910" s="2281"/>
      <c r="V910" s="2281"/>
      <c r="W910" s="2281"/>
      <c r="X910" s="2281"/>
      <c r="Y910" s="2281"/>
      <c r="Z910" s="2281"/>
      <c r="AA910" s="2281"/>
      <c r="AB910" s="1000"/>
      <c r="AC910" s="2281"/>
      <c r="AD910" s="2281"/>
      <c r="AE910" s="2407"/>
      <c r="AF910" s="2407"/>
      <c r="AG910" s="2281"/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  <c r="IP910" s="151"/>
      <c r="IQ910" s="151"/>
      <c r="IR910" s="151"/>
      <c r="IS910" s="151"/>
      <c r="IT910" s="151"/>
      <c r="IU910" s="151"/>
      <c r="IV910" s="151"/>
    </row>
    <row r="911" spans="1:256" s="851" customFormat="1" ht="57.75" x14ac:dyDescent="0.25">
      <c r="A911" s="214"/>
      <c r="B911" s="214">
        <v>1</v>
      </c>
      <c r="C911" s="611" t="s">
        <v>272</v>
      </c>
      <c r="D911" s="288"/>
      <c r="E911" s="288"/>
      <c r="F911" s="1715"/>
      <c r="G911" s="1714"/>
      <c r="H911" s="1714"/>
      <c r="I911" s="2285"/>
      <c r="J911" s="2283"/>
      <c r="K911" s="2283"/>
      <c r="L911" s="2284"/>
      <c r="M911" s="2284"/>
      <c r="N911" s="2284"/>
      <c r="O911" s="2284"/>
      <c r="P911" s="2284"/>
      <c r="Q911" s="2284"/>
      <c r="R911" s="2281"/>
      <c r="S911" s="2281"/>
      <c r="T911" s="2281"/>
      <c r="U911" s="2281"/>
      <c r="V911" s="2281"/>
      <c r="W911" s="2281"/>
      <c r="X911" s="2281"/>
      <c r="Y911" s="2281"/>
      <c r="Z911" s="2281"/>
      <c r="AA911" s="2281"/>
      <c r="AB911" s="1000"/>
      <c r="AC911" s="2281"/>
      <c r="AD911" s="2281"/>
      <c r="AE911" s="2407"/>
      <c r="AF911" s="2407"/>
      <c r="AG911" s="2281"/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  <c r="IP911" s="151"/>
      <c r="IQ911" s="151"/>
      <c r="IR911" s="151"/>
      <c r="IS911" s="151"/>
      <c r="IT911" s="151"/>
      <c r="IU911" s="151"/>
      <c r="IV911" s="151"/>
    </row>
    <row r="912" spans="1:256" s="851" customFormat="1" ht="45" x14ac:dyDescent="0.25">
      <c r="A912" s="214">
        <v>1</v>
      </c>
      <c r="B912" s="214">
        <v>1</v>
      </c>
      <c r="C912" s="604" t="s">
        <v>464</v>
      </c>
      <c r="D912" s="173"/>
      <c r="E912" s="173"/>
      <c r="F912" s="1712"/>
      <c r="G912" s="745"/>
      <c r="H912" s="745"/>
      <c r="I912" s="1824"/>
      <c r="J912" s="2283"/>
      <c r="K912" s="2283"/>
      <c r="L912" s="2284"/>
      <c r="M912" s="2284"/>
      <c r="N912" s="2284"/>
      <c r="O912" s="2284"/>
      <c r="P912" s="2284"/>
      <c r="Q912" s="2284"/>
      <c r="R912" s="2281"/>
      <c r="S912" s="2281"/>
      <c r="T912" s="2281"/>
      <c r="U912" s="2281"/>
      <c r="V912" s="2281"/>
      <c r="W912" s="2281"/>
      <c r="X912" s="2281"/>
      <c r="Y912" s="2281"/>
      <c r="Z912" s="2281"/>
      <c r="AA912" s="2281"/>
      <c r="AB912" s="1000"/>
      <c r="AC912" s="2281"/>
      <c r="AD912" s="2281"/>
      <c r="AE912" s="2407"/>
      <c r="AF912" s="2407"/>
      <c r="AG912" s="2281"/>
      <c r="AH912" s="151"/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  <c r="IP912" s="151"/>
      <c r="IQ912" s="151"/>
      <c r="IR912" s="151"/>
      <c r="IS912" s="151"/>
      <c r="IT912" s="151"/>
      <c r="IU912" s="151"/>
      <c r="IV912" s="151"/>
    </row>
    <row r="913" spans="1:256" s="851" customFormat="1" ht="75" x14ac:dyDescent="0.25">
      <c r="A913" s="214"/>
      <c r="B913" s="214">
        <v>1</v>
      </c>
      <c r="C913" s="604" t="s">
        <v>465</v>
      </c>
      <c r="D913" s="173"/>
      <c r="E913" s="173"/>
      <c r="F913" s="1712"/>
      <c r="G913" s="745"/>
      <c r="H913" s="745"/>
      <c r="I913" s="1824"/>
      <c r="J913" s="2283"/>
      <c r="K913" s="2283"/>
      <c r="L913" s="2284"/>
      <c r="M913" s="2284"/>
      <c r="N913" s="2284"/>
      <c r="O913" s="2284"/>
      <c r="P913" s="2284"/>
      <c r="Q913" s="2284"/>
      <c r="R913" s="2281"/>
      <c r="S913" s="2281"/>
      <c r="T913" s="2281"/>
      <c r="U913" s="2281"/>
      <c r="V913" s="2281"/>
      <c r="W913" s="2281"/>
      <c r="X913" s="2281"/>
      <c r="Y913" s="2281"/>
      <c r="Z913" s="2281"/>
      <c r="AA913" s="2281"/>
      <c r="AB913" s="1000"/>
      <c r="AC913" s="2281"/>
      <c r="AD913" s="2281"/>
      <c r="AE913" s="2407"/>
      <c r="AF913" s="2407"/>
      <c r="AG913" s="2281"/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  <c r="IP913" s="151"/>
      <c r="IQ913" s="151"/>
      <c r="IR913" s="151"/>
      <c r="IS913" s="151"/>
      <c r="IT913" s="151"/>
      <c r="IU913" s="151"/>
      <c r="IV913" s="151"/>
    </row>
    <row r="914" spans="1:256" s="851" customFormat="1" ht="60" x14ac:dyDescent="0.25">
      <c r="A914" s="214"/>
      <c r="B914" s="214">
        <v>1</v>
      </c>
      <c r="C914" s="605" t="s">
        <v>466</v>
      </c>
      <c r="D914" s="173"/>
      <c r="E914" s="173"/>
      <c r="F914" s="1712"/>
      <c r="G914" s="745"/>
      <c r="H914" s="745"/>
      <c r="I914" s="1824"/>
      <c r="J914" s="2283"/>
      <c r="K914" s="2283"/>
      <c r="L914" s="2284"/>
      <c r="M914" s="2284"/>
      <c r="N914" s="2284"/>
      <c r="O914" s="2284"/>
      <c r="P914" s="2284"/>
      <c r="Q914" s="2284"/>
      <c r="R914" s="2281"/>
      <c r="S914" s="2281"/>
      <c r="T914" s="2281"/>
      <c r="U914" s="2281"/>
      <c r="V914" s="2281"/>
      <c r="W914" s="2281"/>
      <c r="X914" s="2281"/>
      <c r="Y914" s="2281"/>
      <c r="Z914" s="2281"/>
      <c r="AA914" s="2281"/>
      <c r="AB914" s="1000"/>
      <c r="AC914" s="2281"/>
      <c r="AD914" s="2281"/>
      <c r="AE914" s="2407"/>
      <c r="AF914" s="2407"/>
      <c r="AG914" s="2281"/>
      <c r="AH914" s="151"/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  <c r="IP914" s="151"/>
      <c r="IQ914" s="151"/>
      <c r="IR914" s="151"/>
      <c r="IS914" s="151"/>
      <c r="IT914" s="151"/>
      <c r="IU914" s="151"/>
      <c r="IV914" s="151"/>
    </row>
    <row r="915" spans="1:256" s="851" customFormat="1" ht="29.25" x14ac:dyDescent="0.25">
      <c r="A915" s="214">
        <v>1</v>
      </c>
      <c r="B915" s="214">
        <v>1</v>
      </c>
      <c r="C915" s="611" t="s">
        <v>310</v>
      </c>
      <c r="D915" s="173"/>
      <c r="E915" s="173"/>
      <c r="F915" s="1712">
        <f>F875</f>
        <v>1337</v>
      </c>
      <c r="G915" s="745">
        <f t="shared" ref="G915:H915" si="706">G875</f>
        <v>891.33333333333337</v>
      </c>
      <c r="H915" s="745">
        <f t="shared" si="706"/>
        <v>890.55250000000001</v>
      </c>
      <c r="I915" s="1824">
        <f>H915/G915*100</f>
        <v>99.912397157816002</v>
      </c>
      <c r="J915" s="2283"/>
      <c r="K915" s="2283"/>
      <c r="L915" s="2284"/>
      <c r="M915" s="2284"/>
      <c r="N915" s="2284"/>
      <c r="O915" s="2284"/>
      <c r="P915" s="2284"/>
      <c r="Q915" s="2284"/>
      <c r="R915" s="2281">
        <f t="shared" ref="R915:AG915" si="707">R875</f>
        <v>53016.997200000005</v>
      </c>
      <c r="S915" s="2281">
        <f t="shared" ref="S915:T915" si="708">S875</f>
        <v>53016.997200000005</v>
      </c>
      <c r="T915" s="2281">
        <f t="shared" si="708"/>
        <v>53016.997200000005</v>
      </c>
      <c r="U915" s="2281">
        <f t="shared" ref="U915:V915" si="709">U875</f>
        <v>53016.997200000005</v>
      </c>
      <c r="V915" s="2281">
        <f t="shared" si="709"/>
        <v>53016.997200000005</v>
      </c>
      <c r="W915" s="2281">
        <f t="shared" ref="W915:X915" si="710">W875</f>
        <v>53016.997200000005</v>
      </c>
      <c r="X915" s="2281">
        <f t="shared" si="710"/>
        <v>53016.997200000005</v>
      </c>
      <c r="Y915" s="2281">
        <f t="shared" ref="Y915" si="711">Y875</f>
        <v>53016.997200000005</v>
      </c>
      <c r="Z915" s="2281">
        <f t="shared" si="707"/>
        <v>35344.664800000006</v>
      </c>
      <c r="AA915" s="2281">
        <f t="shared" si="707"/>
        <v>35330.15698</v>
      </c>
      <c r="AB915" s="1000">
        <f t="shared" si="707"/>
        <v>0</v>
      </c>
      <c r="AC915" s="2281">
        <f t="shared" si="707"/>
        <v>0</v>
      </c>
      <c r="AD915" s="2281">
        <f t="shared" si="707"/>
        <v>-14.507820000006177</v>
      </c>
      <c r="AE915" s="2407">
        <f t="shared" si="707"/>
        <v>0</v>
      </c>
      <c r="AF915" s="2407">
        <f t="shared" si="707"/>
        <v>-14.068950000000001</v>
      </c>
      <c r="AG915" s="2281">
        <f t="shared" si="707"/>
        <v>35316.088029999999</v>
      </c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  <c r="IP915" s="151"/>
      <c r="IQ915" s="151"/>
      <c r="IR915" s="151"/>
      <c r="IS915" s="151"/>
      <c r="IT915" s="151"/>
      <c r="IU915" s="151"/>
      <c r="IV915" s="151"/>
    </row>
    <row r="916" spans="1:256" s="851" customFormat="1" x14ac:dyDescent="0.25">
      <c r="A916" s="214">
        <v>1</v>
      </c>
      <c r="B916" s="214">
        <v>1</v>
      </c>
      <c r="C916" s="602" t="s">
        <v>303</v>
      </c>
      <c r="D916" s="173"/>
      <c r="E916" s="173"/>
      <c r="F916" s="1712"/>
      <c r="G916" s="745"/>
      <c r="H916" s="745"/>
      <c r="I916" s="1824"/>
      <c r="J916" s="2283"/>
      <c r="K916" s="2283"/>
      <c r="L916" s="2284"/>
      <c r="M916" s="2284"/>
      <c r="N916" s="2284"/>
      <c r="O916" s="2284"/>
      <c r="P916" s="2284"/>
      <c r="Q916" s="2284"/>
      <c r="R916" s="2281"/>
      <c r="S916" s="2281"/>
      <c r="T916" s="2281"/>
      <c r="U916" s="2281"/>
      <c r="V916" s="2281"/>
      <c r="W916" s="2281"/>
      <c r="X916" s="2281"/>
      <c r="Y916" s="2281"/>
      <c r="Z916" s="2281"/>
      <c r="AA916" s="2281"/>
      <c r="AB916" s="1000"/>
      <c r="AC916" s="2281"/>
      <c r="AD916" s="2281"/>
      <c r="AE916" s="2407"/>
      <c r="AF916" s="2407"/>
      <c r="AG916" s="2281"/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  <c r="IP916" s="151"/>
      <c r="IQ916" s="151"/>
      <c r="IR916" s="151"/>
      <c r="IS916" s="151"/>
      <c r="IT916" s="151"/>
      <c r="IU916" s="151"/>
      <c r="IV916" s="151"/>
    </row>
    <row r="917" spans="1:256" s="851" customFormat="1" ht="30" x14ac:dyDescent="0.25">
      <c r="A917" s="214"/>
      <c r="B917" s="214">
        <v>1</v>
      </c>
      <c r="C917" s="612" t="s">
        <v>442</v>
      </c>
      <c r="D917" s="173"/>
      <c r="E917" s="173"/>
      <c r="F917" s="1712">
        <f>F876</f>
        <v>1337</v>
      </c>
      <c r="G917" s="745">
        <f t="shared" ref="G917:H917" si="712">G876</f>
        <v>891.33333333333337</v>
      </c>
      <c r="H917" s="745">
        <f t="shared" si="712"/>
        <v>890.55250000000001</v>
      </c>
      <c r="I917" s="1824">
        <f>H917/G917*100</f>
        <v>99.912397157816002</v>
      </c>
      <c r="J917" s="2283"/>
      <c r="K917" s="2283"/>
      <c r="L917" s="2284"/>
      <c r="M917" s="2284"/>
      <c r="N917" s="2284"/>
      <c r="O917" s="2284"/>
      <c r="P917" s="2284"/>
      <c r="Q917" s="2284"/>
      <c r="R917" s="2281">
        <f t="shared" ref="R917:AG917" si="713">R876</f>
        <v>0</v>
      </c>
      <c r="S917" s="2281">
        <f t="shared" ref="S917:T917" si="714">S876</f>
        <v>0</v>
      </c>
      <c r="T917" s="2281">
        <f t="shared" si="714"/>
        <v>0</v>
      </c>
      <c r="U917" s="2281">
        <f t="shared" ref="U917:V917" si="715">U876</f>
        <v>0</v>
      </c>
      <c r="V917" s="2281">
        <f t="shared" si="715"/>
        <v>0</v>
      </c>
      <c r="W917" s="2281">
        <f t="shared" ref="W917:X917" si="716">W876</f>
        <v>0</v>
      </c>
      <c r="X917" s="2281">
        <f t="shared" si="716"/>
        <v>0</v>
      </c>
      <c r="Y917" s="2281">
        <f t="shared" ref="Y917" si="717">Y876</f>
        <v>0</v>
      </c>
      <c r="Z917" s="2281">
        <f t="shared" si="713"/>
        <v>0</v>
      </c>
      <c r="AA917" s="2281">
        <f t="shared" si="713"/>
        <v>0</v>
      </c>
      <c r="AB917" s="1000">
        <f t="shared" si="713"/>
        <v>0</v>
      </c>
      <c r="AC917" s="2281">
        <f t="shared" si="713"/>
        <v>0</v>
      </c>
      <c r="AD917" s="2281">
        <f t="shared" si="713"/>
        <v>0</v>
      </c>
      <c r="AE917" s="2407">
        <f t="shared" si="713"/>
        <v>0</v>
      </c>
      <c r="AF917" s="2407">
        <f t="shared" si="713"/>
        <v>0</v>
      </c>
      <c r="AG917" s="2281">
        <f t="shared" si="713"/>
        <v>0</v>
      </c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  <c r="IP917" s="151"/>
      <c r="IQ917" s="151"/>
      <c r="IR917" s="151"/>
      <c r="IS917" s="151"/>
      <c r="IT917" s="151"/>
      <c r="IU917" s="151"/>
      <c r="IV917" s="151"/>
    </row>
    <row r="918" spans="1:256" s="851" customFormat="1" x14ac:dyDescent="0.25">
      <c r="A918" s="214"/>
      <c r="B918" s="214">
        <v>1</v>
      </c>
      <c r="C918" s="602" t="s">
        <v>443</v>
      </c>
      <c r="D918" s="173"/>
      <c r="E918" s="173"/>
      <c r="F918" s="1712"/>
      <c r="G918" s="745"/>
      <c r="H918" s="745"/>
      <c r="I918" s="1824"/>
      <c r="J918" s="2283"/>
      <c r="K918" s="2283"/>
      <c r="L918" s="2284"/>
      <c r="M918" s="2284"/>
      <c r="N918" s="2284"/>
      <c r="O918" s="2284"/>
      <c r="P918" s="2284"/>
      <c r="Q918" s="2284"/>
      <c r="R918" s="2281"/>
      <c r="S918" s="2281"/>
      <c r="T918" s="2281"/>
      <c r="U918" s="2281"/>
      <c r="V918" s="2281"/>
      <c r="W918" s="2281"/>
      <c r="X918" s="2281"/>
      <c r="Y918" s="2281"/>
      <c r="Z918" s="2281"/>
      <c r="AA918" s="2281"/>
      <c r="AB918" s="1000"/>
      <c r="AC918" s="2281"/>
      <c r="AD918" s="2281"/>
      <c r="AE918" s="2407"/>
      <c r="AF918" s="2407"/>
      <c r="AG918" s="2281"/>
      <c r="AH918" s="151"/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  <c r="IP918" s="151"/>
      <c r="IQ918" s="151"/>
      <c r="IR918" s="151"/>
      <c r="IS918" s="151"/>
      <c r="IT918" s="151"/>
      <c r="IU918" s="151"/>
      <c r="IV918" s="151"/>
    </row>
    <row r="919" spans="1:256" s="851" customFormat="1" ht="30" x14ac:dyDescent="0.25">
      <c r="A919" s="214"/>
      <c r="B919" s="214">
        <v>1</v>
      </c>
      <c r="C919" s="602" t="s">
        <v>444</v>
      </c>
      <c r="D919" s="173"/>
      <c r="E919" s="173"/>
      <c r="F919" s="1712">
        <f>F877</f>
        <v>5348</v>
      </c>
      <c r="G919" s="745">
        <f t="shared" ref="G919:H919" si="718">G877</f>
        <v>3565.3333333333335</v>
      </c>
      <c r="H919" s="745">
        <f t="shared" si="718"/>
        <v>3562.21</v>
      </c>
      <c r="I919" s="1824">
        <f>H919/G919*100</f>
        <v>99.912397157816002</v>
      </c>
      <c r="J919" s="2283"/>
      <c r="K919" s="2283"/>
      <c r="L919" s="2284"/>
      <c r="M919" s="2284"/>
      <c r="N919" s="2284"/>
      <c r="O919" s="2284"/>
      <c r="P919" s="2284"/>
      <c r="Q919" s="2284"/>
      <c r="R919" s="2281">
        <f t="shared" ref="R919:AG919" si="719">R877</f>
        <v>0</v>
      </c>
      <c r="S919" s="2281">
        <f t="shared" ref="S919:T919" si="720">S877</f>
        <v>0</v>
      </c>
      <c r="T919" s="2281">
        <f t="shared" si="720"/>
        <v>0</v>
      </c>
      <c r="U919" s="2281">
        <f t="shared" ref="U919:V919" si="721">U877</f>
        <v>0</v>
      </c>
      <c r="V919" s="2281">
        <f t="shared" si="721"/>
        <v>0</v>
      </c>
      <c r="W919" s="2281">
        <f t="shared" ref="W919:X919" si="722">W877</f>
        <v>0</v>
      </c>
      <c r="X919" s="2281">
        <f t="shared" si="722"/>
        <v>0</v>
      </c>
      <c r="Y919" s="2281">
        <f t="shared" ref="Y919" si="723">Y877</f>
        <v>0</v>
      </c>
      <c r="Z919" s="2281">
        <f t="shared" si="719"/>
        <v>0</v>
      </c>
      <c r="AA919" s="2281">
        <f t="shared" si="719"/>
        <v>0</v>
      </c>
      <c r="AB919" s="1000">
        <f t="shared" si="719"/>
        <v>0</v>
      </c>
      <c r="AC919" s="2281">
        <f t="shared" si="719"/>
        <v>0</v>
      </c>
      <c r="AD919" s="2281">
        <f t="shared" si="719"/>
        <v>0</v>
      </c>
      <c r="AE919" s="2407">
        <f t="shared" si="719"/>
        <v>0</v>
      </c>
      <c r="AF919" s="2407">
        <f t="shared" si="719"/>
        <v>0</v>
      </c>
      <c r="AG919" s="2281">
        <f t="shared" si="719"/>
        <v>0</v>
      </c>
      <c r="AH919" s="151"/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  <c r="IP919" s="151"/>
      <c r="IQ919" s="151"/>
      <c r="IR919" s="151"/>
      <c r="IS919" s="151"/>
      <c r="IT919" s="151"/>
      <c r="IU919" s="151"/>
      <c r="IV919" s="151"/>
    </row>
    <row r="920" spans="1:256" s="851" customFormat="1" ht="60" x14ac:dyDescent="0.25">
      <c r="A920" s="214"/>
      <c r="B920" s="214">
        <v>1</v>
      </c>
      <c r="C920" s="173" t="s">
        <v>446</v>
      </c>
      <c r="D920" s="173"/>
      <c r="E920" s="173"/>
      <c r="F920" s="1712"/>
      <c r="G920" s="745"/>
      <c r="H920" s="745"/>
      <c r="I920" s="1824"/>
      <c r="J920" s="2283"/>
      <c r="K920" s="2283"/>
      <c r="L920" s="2284"/>
      <c r="M920" s="2284"/>
      <c r="N920" s="2284"/>
      <c r="O920" s="2284"/>
      <c r="P920" s="2284"/>
      <c r="Q920" s="2284"/>
      <c r="R920" s="2281"/>
      <c r="S920" s="2281"/>
      <c r="T920" s="2281"/>
      <c r="U920" s="2281"/>
      <c r="V920" s="2281"/>
      <c r="W920" s="2281"/>
      <c r="X920" s="2281"/>
      <c r="Y920" s="2281"/>
      <c r="Z920" s="2281"/>
      <c r="AA920" s="2281"/>
      <c r="AB920" s="1000"/>
      <c r="AC920" s="2281"/>
      <c r="AD920" s="2281"/>
      <c r="AE920" s="2407"/>
      <c r="AF920" s="2407"/>
      <c r="AG920" s="2281"/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  <c r="IP920" s="151"/>
      <c r="IQ920" s="151"/>
      <c r="IR920" s="151"/>
      <c r="IS920" s="151"/>
      <c r="IT920" s="151"/>
      <c r="IU920" s="151"/>
      <c r="IV920" s="151"/>
    </row>
    <row r="921" spans="1:256" s="851" customFormat="1" ht="45" x14ac:dyDescent="0.25">
      <c r="A921" s="214"/>
      <c r="B921" s="214">
        <v>1</v>
      </c>
      <c r="C921" s="598" t="s">
        <v>447</v>
      </c>
      <c r="D921" s="1891"/>
      <c r="E921" s="173"/>
      <c r="F921" s="1715"/>
      <c r="G921" s="1714"/>
      <c r="H921" s="1714"/>
      <c r="I921" s="2285"/>
      <c r="J921" s="2283"/>
      <c r="K921" s="2283"/>
      <c r="L921" s="2284"/>
      <c r="M921" s="2284"/>
      <c r="N921" s="2284"/>
      <c r="O921" s="2284"/>
      <c r="P921" s="2284"/>
      <c r="Q921" s="2284"/>
      <c r="R921" s="369"/>
      <c r="S921" s="369"/>
      <c r="T921" s="369"/>
      <c r="U921" s="369"/>
      <c r="V921" s="369"/>
      <c r="W921" s="369"/>
      <c r="X921" s="369"/>
      <c r="Y921" s="369"/>
      <c r="Z921" s="2281"/>
      <c r="AA921" s="369"/>
      <c r="AB921" s="770"/>
      <c r="AC921" s="369"/>
      <c r="AD921" s="369"/>
      <c r="AE921" s="2788"/>
      <c r="AF921" s="2788"/>
      <c r="AG921" s="369"/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  <c r="IP921" s="151"/>
      <c r="IQ921" s="151"/>
      <c r="IR921" s="151"/>
      <c r="IS921" s="151"/>
      <c r="IT921" s="151"/>
      <c r="IU921" s="151"/>
      <c r="IV921" s="151"/>
    </row>
    <row r="922" spans="1:256" s="851" customFormat="1" ht="57.75" customHeight="1" x14ac:dyDescent="0.25">
      <c r="A922" s="214"/>
      <c r="B922" s="214">
        <v>1</v>
      </c>
      <c r="C922" s="2935" t="s">
        <v>448</v>
      </c>
      <c r="D922" s="1891"/>
      <c r="E922" s="173"/>
      <c r="F922" s="1712"/>
      <c r="G922" s="745"/>
      <c r="H922" s="745"/>
      <c r="I922" s="1824"/>
      <c r="J922" s="2283"/>
      <c r="K922" s="2283"/>
      <c r="L922" s="2284"/>
      <c r="M922" s="2284"/>
      <c r="N922" s="2284"/>
      <c r="O922" s="2284"/>
      <c r="P922" s="2284"/>
      <c r="Q922" s="2284"/>
      <c r="R922" s="369"/>
      <c r="S922" s="369"/>
      <c r="T922" s="369"/>
      <c r="U922" s="369"/>
      <c r="V922" s="369"/>
      <c r="W922" s="369"/>
      <c r="X922" s="369"/>
      <c r="Y922" s="369"/>
      <c r="Z922" s="2281"/>
      <c r="AA922" s="369"/>
      <c r="AB922" s="770"/>
      <c r="AC922" s="369"/>
      <c r="AD922" s="369"/>
      <c r="AE922" s="2788"/>
      <c r="AF922" s="2788"/>
      <c r="AG922" s="369"/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  <c r="IP922" s="151"/>
      <c r="IQ922" s="151"/>
      <c r="IR922" s="151"/>
      <c r="IS922" s="151"/>
      <c r="IT922" s="151"/>
      <c r="IU922" s="151"/>
      <c r="IV922" s="151"/>
    </row>
    <row r="923" spans="1:256" s="851" customFormat="1" ht="36" customHeight="1" x14ac:dyDescent="0.25">
      <c r="A923" s="214"/>
      <c r="B923" s="214">
        <v>1</v>
      </c>
      <c r="C923" s="918" t="s">
        <v>467</v>
      </c>
      <c r="D923" s="1891"/>
      <c r="E923" s="173"/>
      <c r="F923" s="1712"/>
      <c r="G923" s="745"/>
      <c r="H923" s="745"/>
      <c r="I923" s="1824"/>
      <c r="J923" s="2283"/>
      <c r="K923" s="2283"/>
      <c r="L923" s="2284"/>
      <c r="M923" s="2284"/>
      <c r="N923" s="2284"/>
      <c r="O923" s="2284"/>
      <c r="P923" s="2284"/>
      <c r="Q923" s="2284"/>
      <c r="R923" s="745"/>
      <c r="S923" s="745"/>
      <c r="T923" s="745"/>
      <c r="U923" s="745"/>
      <c r="V923" s="745"/>
      <c r="W923" s="745"/>
      <c r="X923" s="745"/>
      <c r="Y923" s="745"/>
      <c r="Z923" s="2281"/>
      <c r="AA923" s="2281"/>
      <c r="AB923" s="2281"/>
      <c r="AC923" s="2281"/>
      <c r="AD923" s="2281"/>
      <c r="AE923" s="2281"/>
      <c r="AF923" s="2281"/>
      <c r="AG923" s="2281"/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  <c r="IP923" s="151"/>
      <c r="IQ923" s="151"/>
      <c r="IR923" s="151"/>
      <c r="IS923" s="151"/>
      <c r="IT923" s="151"/>
      <c r="IU923" s="151"/>
      <c r="IV923" s="151"/>
    </row>
    <row r="924" spans="1:256" s="851" customFormat="1" ht="29.25" x14ac:dyDescent="0.25">
      <c r="A924" s="214"/>
      <c r="B924" s="214">
        <v>1</v>
      </c>
      <c r="C924" s="611" t="s">
        <v>311</v>
      </c>
      <c r="D924" s="172"/>
      <c r="E924" s="173"/>
      <c r="F924" s="1712">
        <f>F878</f>
        <v>16802.340425531915</v>
      </c>
      <c r="G924" s="745">
        <f t="shared" ref="G924:H924" si="724">G878</f>
        <v>11201.560283687943</v>
      </c>
      <c r="H924" s="745">
        <f t="shared" si="724"/>
        <v>11197.220212765957</v>
      </c>
      <c r="I924" s="1824">
        <f>H924/G924*100</f>
        <v>99.961254764407187</v>
      </c>
      <c r="J924" s="2283"/>
      <c r="K924" s="2283"/>
      <c r="L924" s="2284"/>
      <c r="M924" s="2284"/>
      <c r="N924" s="2284"/>
      <c r="O924" s="2284"/>
      <c r="P924" s="2284"/>
      <c r="Q924" s="2284"/>
      <c r="R924" s="2281"/>
      <c r="S924" s="2281"/>
      <c r="T924" s="2281"/>
      <c r="U924" s="2281"/>
      <c r="V924" s="2281"/>
      <c r="W924" s="2281"/>
      <c r="X924" s="2281"/>
      <c r="Y924" s="2281"/>
      <c r="Z924" s="2281"/>
      <c r="AA924" s="2281"/>
      <c r="AB924" s="1000"/>
      <c r="AC924" s="2281"/>
      <c r="AD924" s="2281"/>
      <c r="AE924" s="2407"/>
      <c r="AF924" s="2407"/>
      <c r="AG924" s="2281"/>
      <c r="AH924" s="151"/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  <c r="IO924" s="151"/>
      <c r="IP924" s="151"/>
      <c r="IQ924" s="151"/>
      <c r="IR924" s="151"/>
      <c r="IS924" s="151"/>
      <c r="IT924" s="151"/>
      <c r="IU924" s="151"/>
      <c r="IV924" s="151"/>
    </row>
    <row r="925" spans="1:256" s="851" customFormat="1" x14ac:dyDescent="0.25">
      <c r="A925" s="214"/>
      <c r="B925" s="214">
        <v>1</v>
      </c>
      <c r="C925" s="611" t="s">
        <v>319</v>
      </c>
      <c r="D925" s="173"/>
      <c r="E925" s="173"/>
      <c r="F925" s="1712"/>
      <c r="G925" s="745"/>
      <c r="H925" s="745"/>
      <c r="I925" s="1824"/>
      <c r="J925" s="2283"/>
      <c r="K925" s="2283"/>
      <c r="L925" s="2284"/>
      <c r="M925" s="2284"/>
      <c r="N925" s="2284"/>
      <c r="O925" s="2284"/>
      <c r="P925" s="2284"/>
      <c r="Q925" s="2284"/>
      <c r="R925" s="2281"/>
      <c r="S925" s="2281"/>
      <c r="T925" s="2281"/>
      <c r="U925" s="2281"/>
      <c r="V925" s="2281"/>
      <c r="W925" s="2281"/>
      <c r="X925" s="2281"/>
      <c r="Y925" s="2281"/>
      <c r="Z925" s="2281"/>
      <c r="AA925" s="2281"/>
      <c r="AB925" s="1000"/>
      <c r="AC925" s="2281"/>
      <c r="AD925" s="2281"/>
      <c r="AE925" s="2407"/>
      <c r="AF925" s="2407"/>
      <c r="AG925" s="2281"/>
      <c r="AH925" s="151"/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  <c r="BI925" s="151"/>
      <c r="BJ925" s="151"/>
      <c r="BK925" s="151"/>
      <c r="BL925" s="151"/>
      <c r="BM925" s="151"/>
      <c r="BN925" s="151"/>
      <c r="BO925" s="151"/>
      <c r="BP925" s="151"/>
      <c r="BQ925" s="151"/>
      <c r="BR925" s="151"/>
      <c r="BS925" s="151"/>
      <c r="BT925" s="151"/>
      <c r="BU925" s="151"/>
      <c r="BV925" s="151"/>
      <c r="BW925" s="151"/>
      <c r="BX925" s="151"/>
      <c r="BY925" s="151"/>
      <c r="BZ925" s="151"/>
      <c r="CA925" s="151"/>
      <c r="CB925" s="151"/>
      <c r="CC925" s="151"/>
      <c r="CD925" s="151"/>
      <c r="CE925" s="151"/>
      <c r="CF925" s="151"/>
      <c r="CG925" s="151"/>
      <c r="CH925" s="151"/>
      <c r="CI925" s="151"/>
      <c r="CJ925" s="151"/>
      <c r="CK925" s="151"/>
      <c r="CL925" s="151"/>
      <c r="CM925" s="151"/>
      <c r="CN925" s="151"/>
      <c r="CO925" s="151"/>
      <c r="CP925" s="151"/>
      <c r="CQ925" s="151"/>
      <c r="CR925" s="151"/>
      <c r="CS925" s="151"/>
      <c r="CT925" s="151"/>
      <c r="CU925" s="151"/>
      <c r="CV925" s="151"/>
      <c r="CW925" s="151"/>
      <c r="CX925" s="151"/>
      <c r="CY925" s="151"/>
      <c r="CZ925" s="151"/>
      <c r="DA925" s="151"/>
      <c r="DB925" s="151"/>
      <c r="DC925" s="151"/>
      <c r="DD925" s="151"/>
      <c r="DE925" s="151"/>
      <c r="DF925" s="151"/>
      <c r="DG925" s="151"/>
      <c r="DH925" s="151"/>
      <c r="DI925" s="151"/>
      <c r="DJ925" s="151"/>
      <c r="DK925" s="151"/>
      <c r="DL925" s="151"/>
      <c r="DM925" s="151"/>
      <c r="DN925" s="151"/>
      <c r="DO925" s="151"/>
      <c r="DP925" s="151"/>
      <c r="DQ925" s="151"/>
      <c r="DR925" s="151"/>
      <c r="DS925" s="151"/>
      <c r="DT925" s="151"/>
      <c r="DU925" s="151"/>
      <c r="DV925" s="151"/>
      <c r="DW925" s="151"/>
      <c r="DX925" s="151"/>
      <c r="DY925" s="151"/>
      <c r="DZ925" s="151"/>
      <c r="EA925" s="151"/>
      <c r="EB925" s="151"/>
      <c r="EC925" s="151"/>
      <c r="ED925" s="151"/>
      <c r="EE925" s="151"/>
      <c r="EF925" s="151"/>
      <c r="EG925" s="151"/>
      <c r="EH925" s="151"/>
      <c r="EI925" s="151"/>
      <c r="EJ925" s="151"/>
      <c r="EK925" s="151"/>
      <c r="EL925" s="151"/>
      <c r="EM925" s="151"/>
      <c r="EN925" s="151"/>
      <c r="EO925" s="151"/>
      <c r="EP925" s="151"/>
      <c r="EQ925" s="151"/>
      <c r="ER925" s="151"/>
      <c r="ES925" s="151"/>
      <c r="ET925" s="151"/>
      <c r="EU925" s="151"/>
      <c r="EV925" s="151"/>
      <c r="EW925" s="151"/>
      <c r="EX925" s="151"/>
      <c r="EY925" s="151"/>
      <c r="EZ925" s="151"/>
      <c r="FA925" s="151"/>
      <c r="FB925" s="151"/>
      <c r="FC925" s="151"/>
      <c r="FD925" s="151"/>
      <c r="FE925" s="151"/>
      <c r="FF925" s="151"/>
      <c r="FG925" s="151"/>
      <c r="FH925" s="151"/>
      <c r="FI925" s="151"/>
      <c r="FJ925" s="151"/>
      <c r="FK925" s="151"/>
      <c r="FL925" s="151"/>
      <c r="FM925" s="151"/>
      <c r="FN925" s="151"/>
      <c r="FO925" s="151"/>
      <c r="FP925" s="151"/>
      <c r="FQ925" s="151"/>
      <c r="FR925" s="151"/>
      <c r="FS925" s="151"/>
      <c r="FT925" s="151"/>
      <c r="FU925" s="151"/>
      <c r="FV925" s="151"/>
      <c r="FW925" s="151"/>
      <c r="FX925" s="151"/>
      <c r="FY925" s="151"/>
      <c r="FZ925" s="151"/>
      <c r="GA925" s="151"/>
      <c r="GB925" s="151"/>
      <c r="GC925" s="151"/>
      <c r="GD925" s="151"/>
      <c r="GE925" s="151"/>
      <c r="GF925" s="151"/>
      <c r="GG925" s="151"/>
      <c r="GH925" s="151"/>
      <c r="GI925" s="151"/>
      <c r="GJ925" s="151"/>
      <c r="GK925" s="151"/>
      <c r="GL925" s="151"/>
      <c r="GM925" s="151"/>
      <c r="GN925" s="151"/>
      <c r="GO925" s="151"/>
      <c r="GP925" s="151"/>
      <c r="GQ925" s="151"/>
      <c r="GR925" s="151"/>
      <c r="GS925" s="151"/>
      <c r="GT925" s="151"/>
      <c r="GU925" s="151"/>
      <c r="GV925" s="151"/>
      <c r="GW925" s="151"/>
      <c r="GX925" s="151"/>
      <c r="GY925" s="151"/>
      <c r="GZ925" s="151"/>
      <c r="HA925" s="151"/>
      <c r="HB925" s="151"/>
      <c r="HC925" s="151"/>
      <c r="HD925" s="151"/>
      <c r="HE925" s="151"/>
      <c r="HF925" s="151"/>
      <c r="HG925" s="151"/>
      <c r="HH925" s="151"/>
      <c r="HI925" s="151"/>
      <c r="HJ925" s="151"/>
      <c r="HK925" s="151"/>
      <c r="HL925" s="151"/>
      <c r="HM925" s="151"/>
      <c r="HN925" s="151"/>
      <c r="HO925" s="151"/>
      <c r="HP925" s="151"/>
      <c r="HQ925" s="151"/>
      <c r="HR925" s="151"/>
      <c r="HS925" s="151"/>
      <c r="HT925" s="151"/>
      <c r="HU925" s="151"/>
      <c r="HV925" s="151"/>
      <c r="HW925" s="151"/>
      <c r="HX925" s="151"/>
      <c r="HY925" s="151"/>
      <c r="HZ925" s="151"/>
      <c r="IA925" s="151"/>
      <c r="IB925" s="151"/>
      <c r="IC925" s="151"/>
      <c r="ID925" s="151"/>
      <c r="IE925" s="151"/>
      <c r="IF925" s="151"/>
      <c r="IG925" s="151"/>
      <c r="IH925" s="151"/>
      <c r="II925" s="151"/>
      <c r="IJ925" s="151"/>
      <c r="IK925" s="151"/>
      <c r="IL925" s="151"/>
      <c r="IM925" s="151"/>
      <c r="IN925" s="151"/>
      <c r="IO925" s="151"/>
      <c r="IP925" s="151"/>
      <c r="IQ925" s="151"/>
      <c r="IR925" s="151"/>
      <c r="IS925" s="151"/>
      <c r="IT925" s="151"/>
      <c r="IU925" s="151"/>
      <c r="IV925" s="151"/>
    </row>
    <row r="926" spans="1:256" s="851" customFormat="1" x14ac:dyDescent="0.25">
      <c r="A926" s="214"/>
      <c r="B926" s="214">
        <v>1</v>
      </c>
      <c r="C926" s="602" t="s">
        <v>320</v>
      </c>
      <c r="D926" s="173"/>
      <c r="E926" s="173"/>
      <c r="F926" s="1712">
        <f>F879</f>
        <v>16802.340425531915</v>
      </c>
      <c r="G926" s="745">
        <f t="shared" ref="G926:H926" si="725">G879</f>
        <v>11201.560283687943</v>
      </c>
      <c r="H926" s="745">
        <f t="shared" si="725"/>
        <v>11197.220212765957</v>
      </c>
      <c r="I926" s="1824">
        <f>H926/G926*100</f>
        <v>99.961254764407187</v>
      </c>
      <c r="J926" s="2283"/>
      <c r="K926" s="2283"/>
      <c r="L926" s="2284"/>
      <c r="M926" s="2284"/>
      <c r="N926" s="2284"/>
      <c r="O926" s="2284"/>
      <c r="P926" s="2284"/>
      <c r="Q926" s="2284"/>
      <c r="R926" s="2281"/>
      <c r="S926" s="2281"/>
      <c r="T926" s="2281"/>
      <c r="U926" s="2281"/>
      <c r="V926" s="2281"/>
      <c r="W926" s="2281"/>
      <c r="X926" s="2281"/>
      <c r="Y926" s="2281"/>
      <c r="Z926" s="2281"/>
      <c r="AA926" s="2281"/>
      <c r="AB926" s="1000"/>
      <c r="AC926" s="2281"/>
      <c r="AD926" s="2281"/>
      <c r="AE926" s="2407"/>
      <c r="AF926" s="2407"/>
      <c r="AG926" s="2281"/>
      <c r="AH926" s="151"/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  <c r="BI926" s="151"/>
      <c r="BJ926" s="151"/>
      <c r="BK926" s="151"/>
      <c r="BL926" s="151"/>
      <c r="BM926" s="151"/>
      <c r="BN926" s="151"/>
      <c r="BO926" s="151"/>
      <c r="BP926" s="151"/>
      <c r="BQ926" s="151"/>
      <c r="BR926" s="151"/>
      <c r="BS926" s="151"/>
      <c r="BT926" s="151"/>
      <c r="BU926" s="151"/>
      <c r="BV926" s="151"/>
      <c r="BW926" s="151"/>
      <c r="BX926" s="151"/>
      <c r="BY926" s="151"/>
      <c r="BZ926" s="151"/>
      <c r="CA926" s="151"/>
      <c r="CB926" s="151"/>
      <c r="CC926" s="151"/>
      <c r="CD926" s="151"/>
      <c r="CE926" s="151"/>
      <c r="CF926" s="151"/>
      <c r="CG926" s="151"/>
      <c r="CH926" s="151"/>
      <c r="CI926" s="151"/>
      <c r="CJ926" s="151"/>
      <c r="CK926" s="151"/>
      <c r="CL926" s="151"/>
      <c r="CM926" s="151"/>
      <c r="CN926" s="151"/>
      <c r="CO926" s="151"/>
      <c r="CP926" s="151"/>
      <c r="CQ926" s="151"/>
      <c r="CR926" s="151"/>
      <c r="CS926" s="151"/>
      <c r="CT926" s="151"/>
      <c r="CU926" s="151"/>
      <c r="CV926" s="151"/>
      <c r="CW926" s="151"/>
      <c r="CX926" s="151"/>
      <c r="CY926" s="151"/>
      <c r="CZ926" s="151"/>
      <c r="DA926" s="151"/>
      <c r="DB926" s="151"/>
      <c r="DC926" s="151"/>
      <c r="DD926" s="151"/>
      <c r="DE926" s="151"/>
      <c r="DF926" s="151"/>
      <c r="DG926" s="151"/>
      <c r="DH926" s="151"/>
      <c r="DI926" s="151"/>
      <c r="DJ926" s="151"/>
      <c r="DK926" s="151"/>
      <c r="DL926" s="151"/>
      <c r="DM926" s="151"/>
      <c r="DN926" s="151"/>
      <c r="DO926" s="151"/>
      <c r="DP926" s="151"/>
      <c r="DQ926" s="151"/>
      <c r="DR926" s="151"/>
      <c r="DS926" s="151"/>
      <c r="DT926" s="151"/>
      <c r="DU926" s="151"/>
      <c r="DV926" s="151"/>
      <c r="DW926" s="151"/>
      <c r="DX926" s="151"/>
      <c r="DY926" s="151"/>
      <c r="DZ926" s="151"/>
      <c r="EA926" s="151"/>
      <c r="EB926" s="151"/>
      <c r="EC926" s="151"/>
      <c r="ED926" s="151"/>
      <c r="EE926" s="151"/>
      <c r="EF926" s="151"/>
      <c r="EG926" s="151"/>
      <c r="EH926" s="151"/>
      <c r="EI926" s="151"/>
      <c r="EJ926" s="151"/>
      <c r="EK926" s="151"/>
      <c r="EL926" s="151"/>
      <c r="EM926" s="151"/>
      <c r="EN926" s="151"/>
      <c r="EO926" s="151"/>
      <c r="EP926" s="151"/>
      <c r="EQ926" s="151"/>
      <c r="ER926" s="151"/>
      <c r="ES926" s="151"/>
      <c r="ET926" s="151"/>
      <c r="EU926" s="151"/>
      <c r="EV926" s="151"/>
      <c r="EW926" s="151"/>
      <c r="EX926" s="151"/>
      <c r="EY926" s="151"/>
      <c r="EZ926" s="151"/>
      <c r="FA926" s="151"/>
      <c r="FB926" s="151"/>
      <c r="FC926" s="151"/>
      <c r="FD926" s="151"/>
      <c r="FE926" s="151"/>
      <c r="FF926" s="151"/>
      <c r="FG926" s="151"/>
      <c r="FH926" s="151"/>
      <c r="FI926" s="151"/>
      <c r="FJ926" s="151"/>
      <c r="FK926" s="151"/>
      <c r="FL926" s="151"/>
      <c r="FM926" s="151"/>
      <c r="FN926" s="151"/>
      <c r="FO926" s="151"/>
      <c r="FP926" s="151"/>
      <c r="FQ926" s="151"/>
      <c r="FR926" s="151"/>
      <c r="FS926" s="151"/>
      <c r="FT926" s="151"/>
      <c r="FU926" s="151"/>
      <c r="FV926" s="151"/>
      <c r="FW926" s="151"/>
      <c r="FX926" s="151"/>
      <c r="FY926" s="151"/>
      <c r="FZ926" s="151"/>
      <c r="GA926" s="151"/>
      <c r="GB926" s="151"/>
      <c r="GC926" s="151"/>
      <c r="GD926" s="151"/>
      <c r="GE926" s="151"/>
      <c r="GF926" s="151"/>
      <c r="GG926" s="151"/>
      <c r="GH926" s="151"/>
      <c r="GI926" s="151"/>
      <c r="GJ926" s="151"/>
      <c r="GK926" s="151"/>
      <c r="GL926" s="151"/>
      <c r="GM926" s="151"/>
      <c r="GN926" s="151"/>
      <c r="GO926" s="151"/>
      <c r="GP926" s="151"/>
      <c r="GQ926" s="151"/>
      <c r="GR926" s="151"/>
      <c r="GS926" s="151"/>
      <c r="GT926" s="151"/>
      <c r="GU926" s="151"/>
      <c r="GV926" s="151"/>
      <c r="GW926" s="151"/>
      <c r="GX926" s="151"/>
      <c r="GY926" s="151"/>
      <c r="GZ926" s="151"/>
      <c r="HA926" s="151"/>
      <c r="HB926" s="151"/>
      <c r="HC926" s="151"/>
      <c r="HD926" s="151"/>
      <c r="HE926" s="151"/>
      <c r="HF926" s="151"/>
      <c r="HG926" s="151"/>
      <c r="HH926" s="151"/>
      <c r="HI926" s="151"/>
      <c r="HJ926" s="151"/>
      <c r="HK926" s="151"/>
      <c r="HL926" s="151"/>
      <c r="HM926" s="151"/>
      <c r="HN926" s="151"/>
      <c r="HO926" s="151"/>
      <c r="HP926" s="151"/>
      <c r="HQ926" s="151"/>
      <c r="HR926" s="151"/>
      <c r="HS926" s="151"/>
      <c r="HT926" s="151"/>
      <c r="HU926" s="151"/>
      <c r="HV926" s="151"/>
      <c r="HW926" s="151"/>
      <c r="HX926" s="151"/>
      <c r="HY926" s="151"/>
      <c r="HZ926" s="151"/>
      <c r="IA926" s="151"/>
      <c r="IB926" s="151"/>
      <c r="IC926" s="151"/>
      <c r="ID926" s="151"/>
      <c r="IE926" s="151"/>
      <c r="IF926" s="151"/>
      <c r="IG926" s="151"/>
      <c r="IH926" s="151"/>
      <c r="II926" s="151"/>
      <c r="IJ926" s="151"/>
      <c r="IK926" s="151"/>
      <c r="IL926" s="151"/>
      <c r="IM926" s="151"/>
      <c r="IN926" s="151"/>
      <c r="IO926" s="151"/>
      <c r="IP926" s="151"/>
      <c r="IQ926" s="151"/>
      <c r="IR926" s="151"/>
      <c r="IS926" s="151"/>
      <c r="IT926" s="151"/>
      <c r="IU926" s="151"/>
      <c r="IV926" s="151"/>
    </row>
    <row r="927" spans="1:256" s="851" customFormat="1" x14ac:dyDescent="0.25">
      <c r="A927" s="214"/>
      <c r="B927" s="214">
        <v>1</v>
      </c>
      <c r="C927" s="607" t="s">
        <v>321</v>
      </c>
      <c r="D927" s="173"/>
      <c r="E927" s="173"/>
      <c r="F927" s="1712">
        <f>F880</f>
        <v>157942</v>
      </c>
      <c r="G927" s="745">
        <f t="shared" ref="G927:H927" si="726">G880</f>
        <v>105294.66666666667</v>
      </c>
      <c r="H927" s="745">
        <f t="shared" si="726"/>
        <v>105253.87</v>
      </c>
      <c r="I927" s="1824">
        <f>H927/G927*100</f>
        <v>99.961254764407187</v>
      </c>
      <c r="J927" s="2283"/>
      <c r="K927" s="2283"/>
      <c r="L927" s="2284"/>
      <c r="M927" s="2284"/>
      <c r="N927" s="2284"/>
      <c r="O927" s="2284"/>
      <c r="P927" s="2284"/>
      <c r="Q927" s="2284"/>
      <c r="R927" s="2281"/>
      <c r="S927" s="2281"/>
      <c r="T927" s="2281"/>
      <c r="U927" s="2281"/>
      <c r="V927" s="2281"/>
      <c r="W927" s="2281"/>
      <c r="X927" s="2281"/>
      <c r="Y927" s="2281"/>
      <c r="Z927" s="2281"/>
      <c r="AA927" s="2281"/>
      <c r="AB927" s="1000"/>
      <c r="AC927" s="2281"/>
      <c r="AD927" s="2281"/>
      <c r="AE927" s="2407"/>
      <c r="AF927" s="2407"/>
      <c r="AG927" s="2281"/>
      <c r="AH927" s="151"/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  <c r="BI927" s="151"/>
      <c r="BJ927" s="151"/>
      <c r="BK927" s="151"/>
      <c r="BL927" s="151"/>
      <c r="BM927" s="151"/>
      <c r="BN927" s="151"/>
      <c r="BO927" s="151"/>
      <c r="BP927" s="151"/>
      <c r="BQ927" s="151"/>
      <c r="BR927" s="151"/>
      <c r="BS927" s="151"/>
      <c r="BT927" s="151"/>
      <c r="BU927" s="151"/>
      <c r="BV927" s="151"/>
      <c r="BW927" s="151"/>
      <c r="BX927" s="151"/>
      <c r="BY927" s="151"/>
      <c r="BZ927" s="151"/>
      <c r="CA927" s="151"/>
      <c r="CB927" s="151"/>
      <c r="CC927" s="151"/>
      <c r="CD927" s="151"/>
      <c r="CE927" s="151"/>
      <c r="CF927" s="151"/>
      <c r="CG927" s="151"/>
      <c r="CH927" s="151"/>
      <c r="CI927" s="151"/>
      <c r="CJ927" s="151"/>
      <c r="CK927" s="151"/>
      <c r="CL927" s="151"/>
      <c r="CM927" s="151"/>
      <c r="CN927" s="151"/>
      <c r="CO927" s="151"/>
      <c r="CP927" s="151"/>
      <c r="CQ927" s="151"/>
      <c r="CR927" s="151"/>
      <c r="CS927" s="151"/>
      <c r="CT927" s="151"/>
      <c r="CU927" s="151"/>
      <c r="CV927" s="151"/>
      <c r="CW927" s="151"/>
      <c r="CX927" s="151"/>
      <c r="CY927" s="151"/>
      <c r="CZ927" s="151"/>
      <c r="DA927" s="151"/>
      <c r="DB927" s="151"/>
      <c r="DC927" s="151"/>
      <c r="DD927" s="151"/>
      <c r="DE927" s="151"/>
      <c r="DF927" s="151"/>
      <c r="DG927" s="151"/>
      <c r="DH927" s="151"/>
      <c r="DI927" s="151"/>
      <c r="DJ927" s="151"/>
      <c r="DK927" s="151"/>
      <c r="DL927" s="151"/>
      <c r="DM927" s="151"/>
      <c r="DN927" s="151"/>
      <c r="DO927" s="151"/>
      <c r="DP927" s="151"/>
      <c r="DQ927" s="151"/>
      <c r="DR927" s="151"/>
      <c r="DS927" s="151"/>
      <c r="DT927" s="151"/>
      <c r="DU927" s="151"/>
      <c r="DV927" s="151"/>
      <c r="DW927" s="151"/>
      <c r="DX927" s="151"/>
      <c r="DY927" s="151"/>
      <c r="DZ927" s="151"/>
      <c r="EA927" s="151"/>
      <c r="EB927" s="151"/>
      <c r="EC927" s="151"/>
      <c r="ED927" s="151"/>
      <c r="EE927" s="151"/>
      <c r="EF927" s="151"/>
      <c r="EG927" s="151"/>
      <c r="EH927" s="151"/>
      <c r="EI927" s="151"/>
      <c r="EJ927" s="151"/>
      <c r="EK927" s="151"/>
      <c r="EL927" s="151"/>
      <c r="EM927" s="151"/>
      <c r="EN927" s="151"/>
      <c r="EO927" s="151"/>
      <c r="EP927" s="151"/>
      <c r="EQ927" s="151"/>
      <c r="ER927" s="151"/>
      <c r="ES927" s="151"/>
      <c r="ET927" s="151"/>
      <c r="EU927" s="151"/>
      <c r="EV927" s="151"/>
      <c r="EW927" s="151"/>
      <c r="EX927" s="151"/>
      <c r="EY927" s="151"/>
      <c r="EZ927" s="151"/>
      <c r="FA927" s="151"/>
      <c r="FB927" s="151"/>
      <c r="FC927" s="151"/>
      <c r="FD927" s="151"/>
      <c r="FE927" s="151"/>
      <c r="FF927" s="151"/>
      <c r="FG927" s="151"/>
      <c r="FH927" s="151"/>
      <c r="FI927" s="151"/>
      <c r="FJ927" s="151"/>
      <c r="FK927" s="151"/>
      <c r="FL927" s="151"/>
      <c r="FM927" s="151"/>
      <c r="FN927" s="151"/>
      <c r="FO927" s="151"/>
      <c r="FP927" s="151"/>
      <c r="FQ927" s="151"/>
      <c r="FR927" s="151"/>
      <c r="FS927" s="151"/>
      <c r="FT927" s="151"/>
      <c r="FU927" s="151"/>
      <c r="FV927" s="151"/>
      <c r="FW927" s="151"/>
      <c r="FX927" s="151"/>
      <c r="FY927" s="151"/>
      <c r="FZ927" s="151"/>
      <c r="GA927" s="151"/>
      <c r="GB927" s="151"/>
      <c r="GC927" s="151"/>
      <c r="GD927" s="151"/>
      <c r="GE927" s="151"/>
      <c r="GF927" s="151"/>
      <c r="GG927" s="151"/>
      <c r="GH927" s="151"/>
      <c r="GI927" s="151"/>
      <c r="GJ927" s="151"/>
      <c r="GK927" s="151"/>
      <c r="GL927" s="151"/>
      <c r="GM927" s="151"/>
      <c r="GN927" s="151"/>
      <c r="GO927" s="151"/>
      <c r="GP927" s="151"/>
      <c r="GQ927" s="151"/>
      <c r="GR927" s="151"/>
      <c r="GS927" s="151"/>
      <c r="GT927" s="151"/>
      <c r="GU927" s="151"/>
      <c r="GV927" s="151"/>
      <c r="GW927" s="151"/>
      <c r="GX927" s="151"/>
      <c r="GY927" s="151"/>
      <c r="GZ927" s="151"/>
      <c r="HA927" s="151"/>
      <c r="HB927" s="151"/>
      <c r="HC927" s="151"/>
      <c r="HD927" s="151"/>
      <c r="HE927" s="151"/>
      <c r="HF927" s="151"/>
      <c r="HG927" s="151"/>
      <c r="HH927" s="151"/>
      <c r="HI927" s="151"/>
      <c r="HJ927" s="151"/>
      <c r="HK927" s="151"/>
      <c r="HL927" s="151"/>
      <c r="HM927" s="151"/>
      <c r="HN927" s="151"/>
      <c r="HO927" s="151"/>
      <c r="HP927" s="151"/>
      <c r="HQ927" s="151"/>
      <c r="HR927" s="151"/>
      <c r="HS927" s="151"/>
      <c r="HT927" s="151"/>
      <c r="HU927" s="151"/>
      <c r="HV927" s="151"/>
      <c r="HW927" s="151"/>
      <c r="HX927" s="151"/>
      <c r="HY927" s="151"/>
      <c r="HZ927" s="151"/>
      <c r="IA927" s="151"/>
      <c r="IB927" s="151"/>
      <c r="IC927" s="151"/>
      <c r="ID927" s="151"/>
      <c r="IE927" s="151"/>
      <c r="IF927" s="151"/>
      <c r="IG927" s="151"/>
      <c r="IH927" s="151"/>
      <c r="II927" s="151"/>
      <c r="IJ927" s="151"/>
      <c r="IK927" s="151"/>
      <c r="IL927" s="151"/>
      <c r="IM927" s="151"/>
      <c r="IN927" s="151"/>
      <c r="IO927" s="151"/>
      <c r="IP927" s="151"/>
      <c r="IQ927" s="151"/>
      <c r="IR927" s="151"/>
      <c r="IS927" s="151"/>
      <c r="IT927" s="151"/>
      <c r="IU927" s="151"/>
      <c r="IV927" s="151"/>
    </row>
    <row r="928" spans="1:256" s="851" customFormat="1" ht="29.25" x14ac:dyDescent="0.25">
      <c r="A928" s="214">
        <v>1</v>
      </c>
      <c r="B928" s="214">
        <v>1</v>
      </c>
      <c r="C928" s="611" t="s">
        <v>304</v>
      </c>
      <c r="D928" s="291"/>
      <c r="E928" s="173"/>
      <c r="F928" s="1712"/>
      <c r="G928" s="745"/>
      <c r="H928" s="745"/>
      <c r="I928" s="1824"/>
      <c r="J928" s="2283"/>
      <c r="K928" s="2283"/>
      <c r="L928" s="2284"/>
      <c r="M928" s="2284"/>
      <c r="N928" s="2284"/>
      <c r="O928" s="2284"/>
      <c r="P928" s="2284"/>
      <c r="Q928" s="2284"/>
      <c r="R928" s="2281"/>
      <c r="S928" s="2281"/>
      <c r="T928" s="2281"/>
      <c r="U928" s="2281"/>
      <c r="V928" s="2281"/>
      <c r="W928" s="2281"/>
      <c r="X928" s="2281"/>
      <c r="Y928" s="2281"/>
      <c r="Z928" s="2281"/>
      <c r="AA928" s="2281"/>
      <c r="AB928" s="1000"/>
      <c r="AC928" s="2281"/>
      <c r="AD928" s="2281"/>
      <c r="AE928" s="2407"/>
      <c r="AF928" s="2407"/>
      <c r="AG928" s="2281"/>
      <c r="AH928" s="151"/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  <c r="BI928" s="151"/>
      <c r="BJ928" s="151"/>
      <c r="BK928" s="151"/>
      <c r="BL928" s="151"/>
      <c r="BM928" s="151"/>
      <c r="BN928" s="151"/>
      <c r="BO928" s="151"/>
      <c r="BP928" s="151"/>
      <c r="BQ928" s="151"/>
      <c r="BR928" s="151"/>
      <c r="BS928" s="151"/>
      <c r="BT928" s="151"/>
      <c r="BU928" s="151"/>
      <c r="BV928" s="151"/>
      <c r="BW928" s="151"/>
      <c r="BX928" s="151"/>
      <c r="BY928" s="151"/>
      <c r="BZ928" s="151"/>
      <c r="CA928" s="151"/>
      <c r="CB928" s="151"/>
      <c r="CC928" s="151"/>
      <c r="CD928" s="151"/>
      <c r="CE928" s="151"/>
      <c r="CF928" s="151"/>
      <c r="CG928" s="151"/>
      <c r="CH928" s="151"/>
      <c r="CI928" s="151"/>
      <c r="CJ928" s="151"/>
      <c r="CK928" s="151"/>
      <c r="CL928" s="151"/>
      <c r="CM928" s="151"/>
      <c r="CN928" s="151"/>
      <c r="CO928" s="151"/>
      <c r="CP928" s="151"/>
      <c r="CQ928" s="151"/>
      <c r="CR928" s="151"/>
      <c r="CS928" s="151"/>
      <c r="CT928" s="151"/>
      <c r="CU928" s="151"/>
      <c r="CV928" s="151"/>
      <c r="CW928" s="151"/>
      <c r="CX928" s="151"/>
      <c r="CY928" s="151"/>
      <c r="CZ928" s="151"/>
      <c r="DA928" s="151"/>
      <c r="DB928" s="151"/>
      <c r="DC928" s="151"/>
      <c r="DD928" s="151"/>
      <c r="DE928" s="151"/>
      <c r="DF928" s="151"/>
      <c r="DG928" s="151"/>
      <c r="DH928" s="151"/>
      <c r="DI928" s="151"/>
      <c r="DJ928" s="151"/>
      <c r="DK928" s="151"/>
      <c r="DL928" s="151"/>
      <c r="DM928" s="151"/>
      <c r="DN928" s="151"/>
      <c r="DO928" s="151"/>
      <c r="DP928" s="151"/>
      <c r="DQ928" s="151"/>
      <c r="DR928" s="151"/>
      <c r="DS928" s="151"/>
      <c r="DT928" s="151"/>
      <c r="DU928" s="151"/>
      <c r="DV928" s="151"/>
      <c r="DW928" s="151"/>
      <c r="DX928" s="151"/>
      <c r="DY928" s="151"/>
      <c r="DZ928" s="151"/>
      <c r="EA928" s="151"/>
      <c r="EB928" s="151"/>
      <c r="EC928" s="151"/>
      <c r="ED928" s="151"/>
      <c r="EE928" s="151"/>
      <c r="EF928" s="151"/>
      <c r="EG928" s="151"/>
      <c r="EH928" s="151"/>
      <c r="EI928" s="151"/>
      <c r="EJ928" s="151"/>
      <c r="EK928" s="151"/>
      <c r="EL928" s="151"/>
      <c r="EM928" s="151"/>
      <c r="EN928" s="151"/>
      <c r="EO928" s="151"/>
      <c r="EP928" s="151"/>
      <c r="EQ928" s="151"/>
      <c r="ER928" s="151"/>
      <c r="ES928" s="151"/>
      <c r="ET928" s="151"/>
      <c r="EU928" s="151"/>
      <c r="EV928" s="151"/>
      <c r="EW928" s="151"/>
      <c r="EX928" s="151"/>
      <c r="EY928" s="151"/>
      <c r="EZ928" s="151"/>
      <c r="FA928" s="151"/>
      <c r="FB928" s="151"/>
      <c r="FC928" s="151"/>
      <c r="FD928" s="151"/>
      <c r="FE928" s="151"/>
      <c r="FF928" s="151"/>
      <c r="FG928" s="151"/>
      <c r="FH928" s="151"/>
      <c r="FI928" s="151"/>
      <c r="FJ928" s="151"/>
      <c r="FK928" s="151"/>
      <c r="FL928" s="151"/>
      <c r="FM928" s="151"/>
      <c r="FN928" s="151"/>
      <c r="FO928" s="151"/>
      <c r="FP928" s="151"/>
      <c r="FQ928" s="151"/>
      <c r="FR928" s="151"/>
      <c r="FS928" s="151"/>
      <c r="FT928" s="151"/>
      <c r="FU928" s="151"/>
      <c r="FV928" s="151"/>
      <c r="FW928" s="151"/>
      <c r="FX928" s="151"/>
      <c r="FY928" s="151"/>
      <c r="FZ928" s="151"/>
      <c r="GA928" s="151"/>
      <c r="GB928" s="151"/>
      <c r="GC928" s="151"/>
      <c r="GD928" s="151"/>
      <c r="GE928" s="151"/>
      <c r="GF928" s="151"/>
      <c r="GG928" s="151"/>
      <c r="GH928" s="151"/>
      <c r="GI928" s="151"/>
      <c r="GJ928" s="151"/>
      <c r="GK928" s="151"/>
      <c r="GL928" s="151"/>
      <c r="GM928" s="151"/>
      <c r="GN928" s="151"/>
      <c r="GO928" s="151"/>
      <c r="GP928" s="151"/>
      <c r="GQ928" s="151"/>
      <c r="GR928" s="151"/>
      <c r="GS928" s="151"/>
      <c r="GT928" s="151"/>
      <c r="GU928" s="151"/>
      <c r="GV928" s="151"/>
      <c r="GW928" s="151"/>
      <c r="GX928" s="151"/>
      <c r="GY928" s="151"/>
      <c r="GZ928" s="151"/>
      <c r="HA928" s="151"/>
      <c r="HB928" s="151"/>
      <c r="HC928" s="151"/>
      <c r="HD928" s="151"/>
      <c r="HE928" s="151"/>
      <c r="HF928" s="151"/>
      <c r="HG928" s="151"/>
      <c r="HH928" s="151"/>
      <c r="HI928" s="151"/>
      <c r="HJ928" s="151"/>
      <c r="HK928" s="151"/>
      <c r="HL928" s="151"/>
      <c r="HM928" s="151"/>
      <c r="HN928" s="151"/>
      <c r="HO928" s="151"/>
      <c r="HP928" s="151"/>
      <c r="HQ928" s="151"/>
      <c r="HR928" s="151"/>
      <c r="HS928" s="151"/>
      <c r="HT928" s="151"/>
      <c r="HU928" s="151"/>
      <c r="HV928" s="151"/>
      <c r="HW928" s="151"/>
      <c r="HX928" s="151"/>
      <c r="HY928" s="151"/>
      <c r="HZ928" s="151"/>
      <c r="IA928" s="151"/>
      <c r="IB928" s="151"/>
      <c r="IC928" s="151"/>
      <c r="ID928" s="151"/>
      <c r="IE928" s="151"/>
      <c r="IF928" s="151"/>
      <c r="IG928" s="151"/>
      <c r="IH928" s="151"/>
      <c r="II928" s="151"/>
      <c r="IJ928" s="151"/>
      <c r="IK928" s="151"/>
      <c r="IL928" s="151"/>
      <c r="IM928" s="151"/>
      <c r="IN928" s="151"/>
      <c r="IO928" s="151"/>
      <c r="IP928" s="151"/>
      <c r="IQ928" s="151"/>
      <c r="IR928" s="151"/>
      <c r="IS928" s="151"/>
      <c r="IT928" s="151"/>
      <c r="IU928" s="151"/>
      <c r="IV928" s="151"/>
    </row>
    <row r="929" spans="1:256" s="851" customFormat="1" ht="30" x14ac:dyDescent="0.25">
      <c r="A929" s="214">
        <v>1</v>
      </c>
      <c r="B929" s="214">
        <v>1</v>
      </c>
      <c r="C929" s="2938" t="s">
        <v>191</v>
      </c>
      <c r="D929" s="173"/>
      <c r="E929" s="173"/>
      <c r="F929" s="1712"/>
      <c r="G929" s="745"/>
      <c r="H929" s="745"/>
      <c r="I929" s="1824"/>
      <c r="J929" s="2283"/>
      <c r="K929" s="2283"/>
      <c r="L929" s="2284"/>
      <c r="M929" s="2284"/>
      <c r="N929" s="2284"/>
      <c r="O929" s="2284"/>
      <c r="P929" s="2284"/>
      <c r="Q929" s="2284"/>
      <c r="R929" s="2281"/>
      <c r="S929" s="2281"/>
      <c r="T929" s="2281"/>
      <c r="U929" s="2281"/>
      <c r="V929" s="2281"/>
      <c r="W929" s="2281"/>
      <c r="X929" s="2281"/>
      <c r="Y929" s="2281"/>
      <c r="Z929" s="2281"/>
      <c r="AA929" s="2281"/>
      <c r="AB929" s="1000"/>
      <c r="AC929" s="2281"/>
      <c r="AD929" s="2281"/>
      <c r="AE929" s="2407"/>
      <c r="AF929" s="2407"/>
      <c r="AG929" s="2281"/>
      <c r="AH929" s="151"/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  <c r="BI929" s="151"/>
      <c r="BJ929" s="151"/>
      <c r="BK929" s="151"/>
      <c r="BL929" s="151"/>
      <c r="BM929" s="151"/>
      <c r="BN929" s="151"/>
      <c r="BO929" s="151"/>
      <c r="BP929" s="151"/>
      <c r="BQ929" s="151"/>
      <c r="BR929" s="151"/>
      <c r="BS929" s="151"/>
      <c r="BT929" s="151"/>
      <c r="BU929" s="151"/>
      <c r="BV929" s="151"/>
      <c r="BW929" s="151"/>
      <c r="BX929" s="151"/>
      <c r="BY929" s="151"/>
      <c r="BZ929" s="151"/>
      <c r="CA929" s="151"/>
      <c r="CB929" s="151"/>
      <c r="CC929" s="151"/>
      <c r="CD929" s="151"/>
      <c r="CE929" s="151"/>
      <c r="CF929" s="151"/>
      <c r="CG929" s="151"/>
      <c r="CH929" s="151"/>
      <c r="CI929" s="151"/>
      <c r="CJ929" s="151"/>
      <c r="CK929" s="151"/>
      <c r="CL929" s="151"/>
      <c r="CM929" s="151"/>
      <c r="CN929" s="151"/>
      <c r="CO929" s="151"/>
      <c r="CP929" s="151"/>
      <c r="CQ929" s="151"/>
      <c r="CR929" s="151"/>
      <c r="CS929" s="151"/>
      <c r="CT929" s="151"/>
      <c r="CU929" s="151"/>
      <c r="CV929" s="151"/>
      <c r="CW929" s="151"/>
      <c r="CX929" s="151"/>
      <c r="CY929" s="151"/>
      <c r="CZ929" s="151"/>
      <c r="DA929" s="151"/>
      <c r="DB929" s="151"/>
      <c r="DC929" s="151"/>
      <c r="DD929" s="151"/>
      <c r="DE929" s="151"/>
      <c r="DF929" s="151"/>
      <c r="DG929" s="151"/>
      <c r="DH929" s="151"/>
      <c r="DI929" s="151"/>
      <c r="DJ929" s="151"/>
      <c r="DK929" s="151"/>
      <c r="DL929" s="151"/>
      <c r="DM929" s="151"/>
      <c r="DN929" s="151"/>
      <c r="DO929" s="151"/>
      <c r="DP929" s="151"/>
      <c r="DQ929" s="151"/>
      <c r="DR929" s="151"/>
      <c r="DS929" s="151"/>
      <c r="DT929" s="151"/>
      <c r="DU929" s="151"/>
      <c r="DV929" s="151"/>
      <c r="DW929" s="151"/>
      <c r="DX929" s="151"/>
      <c r="DY929" s="151"/>
      <c r="DZ929" s="151"/>
      <c r="EA929" s="151"/>
      <c r="EB929" s="151"/>
      <c r="EC929" s="151"/>
      <c r="ED929" s="151"/>
      <c r="EE929" s="151"/>
      <c r="EF929" s="151"/>
      <c r="EG929" s="151"/>
      <c r="EH929" s="151"/>
      <c r="EI929" s="151"/>
      <c r="EJ929" s="151"/>
      <c r="EK929" s="151"/>
      <c r="EL929" s="151"/>
      <c r="EM929" s="151"/>
      <c r="EN929" s="151"/>
      <c r="EO929" s="151"/>
      <c r="EP929" s="151"/>
      <c r="EQ929" s="151"/>
      <c r="ER929" s="151"/>
      <c r="ES929" s="151"/>
      <c r="ET929" s="151"/>
      <c r="EU929" s="151"/>
      <c r="EV929" s="151"/>
      <c r="EW929" s="151"/>
      <c r="EX929" s="151"/>
      <c r="EY929" s="151"/>
      <c r="EZ929" s="151"/>
      <c r="FA929" s="151"/>
      <c r="FB929" s="151"/>
      <c r="FC929" s="151"/>
      <c r="FD929" s="151"/>
      <c r="FE929" s="151"/>
      <c r="FF929" s="151"/>
      <c r="FG929" s="151"/>
      <c r="FH929" s="151"/>
      <c r="FI929" s="151"/>
      <c r="FJ929" s="151"/>
      <c r="FK929" s="151"/>
      <c r="FL929" s="151"/>
      <c r="FM929" s="151"/>
      <c r="FN929" s="151"/>
      <c r="FO929" s="151"/>
      <c r="FP929" s="151"/>
      <c r="FQ929" s="151"/>
      <c r="FR929" s="151"/>
      <c r="FS929" s="151"/>
      <c r="FT929" s="151"/>
      <c r="FU929" s="151"/>
      <c r="FV929" s="151"/>
      <c r="FW929" s="151"/>
      <c r="FX929" s="151"/>
      <c r="FY929" s="151"/>
      <c r="FZ929" s="151"/>
      <c r="GA929" s="151"/>
      <c r="GB929" s="151"/>
      <c r="GC929" s="151"/>
      <c r="GD929" s="151"/>
      <c r="GE929" s="151"/>
      <c r="GF929" s="151"/>
      <c r="GG929" s="151"/>
      <c r="GH929" s="151"/>
      <c r="GI929" s="151"/>
      <c r="GJ929" s="151"/>
      <c r="GK929" s="151"/>
      <c r="GL929" s="151"/>
      <c r="GM929" s="151"/>
      <c r="GN929" s="151"/>
      <c r="GO929" s="151"/>
      <c r="GP929" s="151"/>
      <c r="GQ929" s="151"/>
      <c r="GR929" s="151"/>
      <c r="GS929" s="151"/>
      <c r="GT929" s="151"/>
      <c r="GU929" s="151"/>
      <c r="GV929" s="151"/>
      <c r="GW929" s="151"/>
      <c r="GX929" s="151"/>
      <c r="GY929" s="151"/>
      <c r="GZ929" s="151"/>
      <c r="HA929" s="151"/>
      <c r="HB929" s="151"/>
      <c r="HC929" s="151"/>
      <c r="HD929" s="151"/>
      <c r="HE929" s="151"/>
      <c r="HF929" s="151"/>
      <c r="HG929" s="151"/>
      <c r="HH929" s="151"/>
      <c r="HI929" s="151"/>
      <c r="HJ929" s="151"/>
      <c r="HK929" s="151"/>
      <c r="HL929" s="151"/>
      <c r="HM929" s="151"/>
      <c r="HN929" s="151"/>
      <c r="HO929" s="151"/>
      <c r="HP929" s="151"/>
      <c r="HQ929" s="151"/>
      <c r="HR929" s="151"/>
      <c r="HS929" s="151"/>
      <c r="HT929" s="151"/>
      <c r="HU929" s="151"/>
      <c r="HV929" s="151"/>
      <c r="HW929" s="151"/>
      <c r="HX929" s="151"/>
      <c r="HY929" s="151"/>
      <c r="HZ929" s="151"/>
      <c r="IA929" s="151"/>
      <c r="IB929" s="151"/>
      <c r="IC929" s="151"/>
      <c r="ID929" s="151"/>
      <c r="IE929" s="151"/>
      <c r="IF929" s="151"/>
      <c r="IG929" s="151"/>
      <c r="IH929" s="151"/>
      <c r="II929" s="151"/>
      <c r="IJ929" s="151"/>
      <c r="IK929" s="151"/>
      <c r="IL929" s="151"/>
      <c r="IM929" s="151"/>
      <c r="IN929" s="151"/>
      <c r="IO929" s="151"/>
      <c r="IP929" s="151"/>
      <c r="IQ929" s="151"/>
      <c r="IR929" s="151"/>
      <c r="IS929" s="151"/>
      <c r="IT929" s="151"/>
      <c r="IU929" s="151"/>
      <c r="IV929" s="151"/>
    </row>
    <row r="930" spans="1:256" s="851" customFormat="1" ht="72" x14ac:dyDescent="0.25">
      <c r="A930" s="214">
        <v>1</v>
      </c>
      <c r="B930" s="214">
        <v>1</v>
      </c>
      <c r="C930" s="288" t="s">
        <v>312</v>
      </c>
      <c r="D930" s="173"/>
      <c r="E930" s="173"/>
      <c r="F930" s="1712"/>
      <c r="G930" s="745"/>
      <c r="H930" s="745"/>
      <c r="I930" s="1824"/>
      <c r="J930" s="2283"/>
      <c r="K930" s="2283"/>
      <c r="L930" s="2284"/>
      <c r="M930" s="2284"/>
      <c r="N930" s="2284"/>
      <c r="O930" s="2284"/>
      <c r="P930" s="2284"/>
      <c r="Q930" s="2284"/>
      <c r="R930" s="2281"/>
      <c r="S930" s="2281"/>
      <c r="T930" s="2281"/>
      <c r="U930" s="2281"/>
      <c r="V930" s="2281"/>
      <c r="W930" s="2281"/>
      <c r="X930" s="2281"/>
      <c r="Y930" s="2281"/>
      <c r="Z930" s="2281"/>
      <c r="AA930" s="2281"/>
      <c r="AB930" s="1000"/>
      <c r="AC930" s="2281"/>
      <c r="AD930" s="2281"/>
      <c r="AE930" s="2407"/>
      <c r="AF930" s="2407"/>
      <c r="AG930" s="2281"/>
      <c r="AH930" s="151"/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  <c r="BI930" s="151"/>
      <c r="BJ930" s="151"/>
      <c r="BK930" s="151"/>
      <c r="BL930" s="151"/>
      <c r="BM930" s="151"/>
      <c r="BN930" s="151"/>
      <c r="BO930" s="151"/>
      <c r="BP930" s="151"/>
      <c r="BQ930" s="151"/>
      <c r="BR930" s="151"/>
      <c r="BS930" s="151"/>
      <c r="BT930" s="151"/>
      <c r="BU930" s="151"/>
      <c r="BV930" s="151"/>
      <c r="BW930" s="151"/>
      <c r="BX930" s="151"/>
      <c r="BY930" s="151"/>
      <c r="BZ930" s="151"/>
      <c r="CA930" s="151"/>
      <c r="CB930" s="151"/>
      <c r="CC930" s="151"/>
      <c r="CD930" s="151"/>
      <c r="CE930" s="151"/>
      <c r="CF930" s="151"/>
      <c r="CG930" s="151"/>
      <c r="CH930" s="151"/>
      <c r="CI930" s="151"/>
      <c r="CJ930" s="151"/>
      <c r="CK930" s="151"/>
      <c r="CL930" s="151"/>
      <c r="CM930" s="151"/>
      <c r="CN930" s="151"/>
      <c r="CO930" s="151"/>
      <c r="CP930" s="151"/>
      <c r="CQ930" s="151"/>
      <c r="CR930" s="151"/>
      <c r="CS930" s="151"/>
      <c r="CT930" s="151"/>
      <c r="CU930" s="151"/>
      <c r="CV930" s="151"/>
      <c r="CW930" s="151"/>
      <c r="CX930" s="151"/>
      <c r="CY930" s="151"/>
      <c r="CZ930" s="151"/>
      <c r="DA930" s="151"/>
      <c r="DB930" s="151"/>
      <c r="DC930" s="151"/>
      <c r="DD930" s="151"/>
      <c r="DE930" s="151"/>
      <c r="DF930" s="151"/>
      <c r="DG930" s="151"/>
      <c r="DH930" s="151"/>
      <c r="DI930" s="151"/>
      <c r="DJ930" s="151"/>
      <c r="DK930" s="151"/>
      <c r="DL930" s="151"/>
      <c r="DM930" s="151"/>
      <c r="DN930" s="151"/>
      <c r="DO930" s="151"/>
      <c r="DP930" s="151"/>
      <c r="DQ930" s="151"/>
      <c r="DR930" s="151"/>
      <c r="DS930" s="151"/>
      <c r="DT930" s="151"/>
      <c r="DU930" s="151"/>
      <c r="DV930" s="151"/>
      <c r="DW930" s="151"/>
      <c r="DX930" s="151"/>
      <c r="DY930" s="151"/>
      <c r="DZ930" s="151"/>
      <c r="EA930" s="151"/>
      <c r="EB930" s="151"/>
      <c r="EC930" s="151"/>
      <c r="ED930" s="151"/>
      <c r="EE930" s="151"/>
      <c r="EF930" s="151"/>
      <c r="EG930" s="151"/>
      <c r="EH930" s="151"/>
      <c r="EI930" s="151"/>
      <c r="EJ930" s="151"/>
      <c r="EK930" s="151"/>
      <c r="EL930" s="151"/>
      <c r="EM930" s="151"/>
      <c r="EN930" s="151"/>
      <c r="EO930" s="151"/>
      <c r="EP930" s="151"/>
      <c r="EQ930" s="151"/>
      <c r="ER930" s="151"/>
      <c r="ES930" s="151"/>
      <c r="ET930" s="151"/>
      <c r="EU930" s="151"/>
      <c r="EV930" s="151"/>
      <c r="EW930" s="151"/>
      <c r="EX930" s="151"/>
      <c r="EY930" s="151"/>
      <c r="EZ930" s="151"/>
      <c r="FA930" s="151"/>
      <c r="FB930" s="151"/>
      <c r="FC930" s="151"/>
      <c r="FD930" s="151"/>
      <c r="FE930" s="151"/>
      <c r="FF930" s="151"/>
      <c r="FG930" s="151"/>
      <c r="FH930" s="151"/>
      <c r="FI930" s="151"/>
      <c r="FJ930" s="151"/>
      <c r="FK930" s="151"/>
      <c r="FL930" s="151"/>
      <c r="FM930" s="151"/>
      <c r="FN930" s="151"/>
      <c r="FO930" s="151"/>
      <c r="FP930" s="151"/>
      <c r="FQ930" s="151"/>
      <c r="FR930" s="151"/>
      <c r="FS930" s="151"/>
      <c r="FT930" s="151"/>
      <c r="FU930" s="151"/>
      <c r="FV930" s="151"/>
      <c r="FW930" s="151"/>
      <c r="FX930" s="151"/>
      <c r="FY930" s="151"/>
      <c r="FZ930" s="151"/>
      <c r="GA930" s="151"/>
      <c r="GB930" s="151"/>
      <c r="GC930" s="151"/>
      <c r="GD930" s="151"/>
      <c r="GE930" s="151"/>
      <c r="GF930" s="151"/>
      <c r="GG930" s="151"/>
      <c r="GH930" s="151"/>
      <c r="GI930" s="151"/>
      <c r="GJ930" s="151"/>
      <c r="GK930" s="151"/>
      <c r="GL930" s="151"/>
      <c r="GM930" s="151"/>
      <c r="GN930" s="151"/>
      <c r="GO930" s="151"/>
      <c r="GP930" s="151"/>
      <c r="GQ930" s="151"/>
      <c r="GR930" s="151"/>
      <c r="GS930" s="151"/>
      <c r="GT930" s="151"/>
      <c r="GU930" s="151"/>
      <c r="GV930" s="151"/>
      <c r="GW930" s="151"/>
      <c r="GX930" s="151"/>
      <c r="GY930" s="151"/>
      <c r="GZ930" s="151"/>
      <c r="HA930" s="151"/>
      <c r="HB930" s="151"/>
      <c r="HC930" s="151"/>
      <c r="HD930" s="151"/>
      <c r="HE930" s="151"/>
      <c r="HF930" s="151"/>
      <c r="HG930" s="151"/>
      <c r="HH930" s="151"/>
      <c r="HI930" s="151"/>
      <c r="HJ930" s="151"/>
      <c r="HK930" s="151"/>
      <c r="HL930" s="151"/>
      <c r="HM930" s="151"/>
      <c r="HN930" s="151"/>
      <c r="HO930" s="151"/>
      <c r="HP930" s="151"/>
      <c r="HQ930" s="151"/>
      <c r="HR930" s="151"/>
      <c r="HS930" s="151"/>
      <c r="HT930" s="151"/>
      <c r="HU930" s="151"/>
      <c r="HV930" s="151"/>
      <c r="HW930" s="151"/>
      <c r="HX930" s="151"/>
      <c r="HY930" s="151"/>
      <c r="HZ930" s="151"/>
      <c r="IA930" s="151"/>
      <c r="IB930" s="151"/>
      <c r="IC930" s="151"/>
      <c r="ID930" s="151"/>
      <c r="IE930" s="151"/>
      <c r="IF930" s="151"/>
      <c r="IG930" s="151"/>
      <c r="IH930" s="151"/>
      <c r="II930" s="151"/>
      <c r="IJ930" s="151"/>
      <c r="IK930" s="151"/>
      <c r="IL930" s="151"/>
      <c r="IM930" s="151"/>
      <c r="IN930" s="151"/>
      <c r="IO930" s="151"/>
      <c r="IP930" s="151"/>
      <c r="IQ930" s="151"/>
      <c r="IR930" s="151"/>
      <c r="IS930" s="151"/>
      <c r="IT930" s="151"/>
      <c r="IU930" s="151"/>
      <c r="IV930" s="151"/>
    </row>
    <row r="931" spans="1:256" s="851" customFormat="1" x14ac:dyDescent="0.25">
      <c r="A931" s="214">
        <v>1</v>
      </c>
      <c r="B931" s="214">
        <v>1</v>
      </c>
      <c r="C931" s="2939" t="s">
        <v>217</v>
      </c>
      <c r="D931" s="173"/>
      <c r="E931" s="173"/>
      <c r="F931" s="1712"/>
      <c r="G931" s="745"/>
      <c r="H931" s="745"/>
      <c r="I931" s="1824"/>
      <c r="J931" s="2283"/>
      <c r="K931" s="2283"/>
      <c r="L931" s="2284"/>
      <c r="M931" s="2284"/>
      <c r="N931" s="2284"/>
      <c r="O931" s="2284"/>
      <c r="P931" s="2284"/>
      <c r="Q931" s="2284"/>
      <c r="R931" s="2281"/>
      <c r="S931" s="2281"/>
      <c r="T931" s="2281"/>
      <c r="U931" s="2281"/>
      <c r="V931" s="2281"/>
      <c r="W931" s="2281"/>
      <c r="X931" s="2281"/>
      <c r="Y931" s="2281"/>
      <c r="Z931" s="2281"/>
      <c r="AA931" s="2281"/>
      <c r="AB931" s="1000"/>
      <c r="AC931" s="2281"/>
      <c r="AD931" s="2281"/>
      <c r="AE931" s="2407"/>
      <c r="AF931" s="2407"/>
      <c r="AG931" s="2281"/>
      <c r="AH931" s="151"/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  <c r="BI931" s="151"/>
      <c r="BJ931" s="151"/>
      <c r="BK931" s="151"/>
      <c r="BL931" s="151"/>
      <c r="BM931" s="151"/>
      <c r="BN931" s="151"/>
      <c r="BO931" s="151"/>
      <c r="BP931" s="151"/>
      <c r="BQ931" s="151"/>
      <c r="BR931" s="151"/>
      <c r="BS931" s="151"/>
      <c r="BT931" s="151"/>
      <c r="BU931" s="151"/>
      <c r="BV931" s="151"/>
      <c r="BW931" s="151"/>
      <c r="BX931" s="151"/>
      <c r="BY931" s="151"/>
      <c r="BZ931" s="151"/>
      <c r="CA931" s="151"/>
      <c r="CB931" s="151"/>
      <c r="CC931" s="151"/>
      <c r="CD931" s="151"/>
      <c r="CE931" s="151"/>
      <c r="CF931" s="151"/>
      <c r="CG931" s="151"/>
      <c r="CH931" s="151"/>
      <c r="CI931" s="151"/>
      <c r="CJ931" s="151"/>
      <c r="CK931" s="151"/>
      <c r="CL931" s="151"/>
      <c r="CM931" s="151"/>
      <c r="CN931" s="151"/>
      <c r="CO931" s="151"/>
      <c r="CP931" s="151"/>
      <c r="CQ931" s="151"/>
      <c r="CR931" s="151"/>
      <c r="CS931" s="151"/>
      <c r="CT931" s="151"/>
      <c r="CU931" s="151"/>
      <c r="CV931" s="151"/>
      <c r="CW931" s="151"/>
      <c r="CX931" s="151"/>
      <c r="CY931" s="151"/>
      <c r="CZ931" s="151"/>
      <c r="DA931" s="151"/>
      <c r="DB931" s="151"/>
      <c r="DC931" s="151"/>
      <c r="DD931" s="151"/>
      <c r="DE931" s="151"/>
      <c r="DF931" s="151"/>
      <c r="DG931" s="151"/>
      <c r="DH931" s="151"/>
      <c r="DI931" s="151"/>
      <c r="DJ931" s="151"/>
      <c r="DK931" s="151"/>
      <c r="DL931" s="151"/>
      <c r="DM931" s="151"/>
      <c r="DN931" s="151"/>
      <c r="DO931" s="151"/>
      <c r="DP931" s="151"/>
      <c r="DQ931" s="151"/>
      <c r="DR931" s="151"/>
      <c r="DS931" s="151"/>
      <c r="DT931" s="151"/>
      <c r="DU931" s="151"/>
      <c r="DV931" s="151"/>
      <c r="DW931" s="151"/>
      <c r="DX931" s="151"/>
      <c r="DY931" s="151"/>
      <c r="DZ931" s="151"/>
      <c r="EA931" s="151"/>
      <c r="EB931" s="151"/>
      <c r="EC931" s="151"/>
      <c r="ED931" s="151"/>
      <c r="EE931" s="151"/>
      <c r="EF931" s="151"/>
      <c r="EG931" s="151"/>
      <c r="EH931" s="151"/>
      <c r="EI931" s="151"/>
      <c r="EJ931" s="151"/>
      <c r="EK931" s="151"/>
      <c r="EL931" s="151"/>
      <c r="EM931" s="151"/>
      <c r="EN931" s="151"/>
      <c r="EO931" s="151"/>
      <c r="EP931" s="151"/>
      <c r="EQ931" s="151"/>
      <c r="ER931" s="151"/>
      <c r="ES931" s="151"/>
      <c r="ET931" s="151"/>
      <c r="EU931" s="151"/>
      <c r="EV931" s="151"/>
      <c r="EW931" s="151"/>
      <c r="EX931" s="151"/>
      <c r="EY931" s="151"/>
      <c r="EZ931" s="151"/>
      <c r="FA931" s="151"/>
      <c r="FB931" s="151"/>
      <c r="FC931" s="151"/>
      <c r="FD931" s="151"/>
      <c r="FE931" s="151"/>
      <c r="FF931" s="151"/>
      <c r="FG931" s="151"/>
      <c r="FH931" s="151"/>
      <c r="FI931" s="151"/>
      <c r="FJ931" s="151"/>
      <c r="FK931" s="151"/>
      <c r="FL931" s="151"/>
      <c r="FM931" s="151"/>
      <c r="FN931" s="151"/>
      <c r="FO931" s="151"/>
      <c r="FP931" s="151"/>
      <c r="FQ931" s="151"/>
      <c r="FR931" s="151"/>
      <c r="FS931" s="151"/>
      <c r="FT931" s="151"/>
      <c r="FU931" s="151"/>
      <c r="FV931" s="151"/>
      <c r="FW931" s="151"/>
      <c r="FX931" s="151"/>
      <c r="FY931" s="151"/>
      <c r="FZ931" s="151"/>
      <c r="GA931" s="151"/>
      <c r="GB931" s="151"/>
      <c r="GC931" s="151"/>
      <c r="GD931" s="151"/>
      <c r="GE931" s="151"/>
      <c r="GF931" s="151"/>
      <c r="GG931" s="151"/>
      <c r="GH931" s="151"/>
      <c r="GI931" s="151"/>
      <c r="GJ931" s="151"/>
      <c r="GK931" s="151"/>
      <c r="GL931" s="151"/>
      <c r="GM931" s="151"/>
      <c r="GN931" s="151"/>
      <c r="GO931" s="151"/>
      <c r="GP931" s="151"/>
      <c r="GQ931" s="151"/>
      <c r="GR931" s="151"/>
      <c r="GS931" s="151"/>
      <c r="GT931" s="151"/>
      <c r="GU931" s="151"/>
      <c r="GV931" s="151"/>
      <c r="GW931" s="151"/>
      <c r="GX931" s="151"/>
      <c r="GY931" s="151"/>
      <c r="GZ931" s="151"/>
      <c r="HA931" s="151"/>
      <c r="HB931" s="151"/>
      <c r="HC931" s="151"/>
      <c r="HD931" s="151"/>
      <c r="HE931" s="151"/>
      <c r="HF931" s="151"/>
      <c r="HG931" s="151"/>
      <c r="HH931" s="151"/>
      <c r="HI931" s="151"/>
      <c r="HJ931" s="151"/>
      <c r="HK931" s="151"/>
      <c r="HL931" s="151"/>
      <c r="HM931" s="151"/>
      <c r="HN931" s="151"/>
      <c r="HO931" s="151"/>
      <c r="HP931" s="151"/>
      <c r="HQ931" s="151"/>
      <c r="HR931" s="151"/>
      <c r="HS931" s="151"/>
      <c r="HT931" s="151"/>
      <c r="HU931" s="151"/>
      <c r="HV931" s="151"/>
      <c r="HW931" s="151"/>
      <c r="HX931" s="151"/>
      <c r="HY931" s="151"/>
      <c r="HZ931" s="151"/>
      <c r="IA931" s="151"/>
      <c r="IB931" s="151"/>
      <c r="IC931" s="151"/>
      <c r="ID931" s="151"/>
      <c r="IE931" s="151"/>
      <c r="IF931" s="151"/>
      <c r="IG931" s="151"/>
      <c r="IH931" s="151"/>
      <c r="II931" s="151"/>
      <c r="IJ931" s="151"/>
      <c r="IK931" s="151"/>
      <c r="IL931" s="151"/>
      <c r="IM931" s="151"/>
      <c r="IN931" s="151"/>
      <c r="IO931" s="151"/>
      <c r="IP931" s="151"/>
      <c r="IQ931" s="151"/>
      <c r="IR931" s="151"/>
      <c r="IS931" s="151"/>
      <c r="IT931" s="151"/>
      <c r="IU931" s="151"/>
      <c r="IV931" s="151"/>
    </row>
    <row r="932" spans="1:256" s="851" customFormat="1" ht="86.25" x14ac:dyDescent="0.25">
      <c r="A932" s="214"/>
      <c r="B932" s="214">
        <v>1</v>
      </c>
      <c r="C932" s="614" t="s">
        <v>506</v>
      </c>
      <c r="D932" s="173"/>
      <c r="E932" s="173"/>
      <c r="F932" s="1715"/>
      <c r="G932" s="1714"/>
      <c r="H932" s="1714"/>
      <c r="I932" s="2285"/>
      <c r="J932" s="2283"/>
      <c r="K932" s="2283"/>
      <c r="L932" s="2284"/>
      <c r="M932" s="2284"/>
      <c r="N932" s="2284"/>
      <c r="O932" s="2284"/>
      <c r="P932" s="2284"/>
      <c r="Q932" s="2284"/>
      <c r="R932" s="2281"/>
      <c r="S932" s="2281"/>
      <c r="T932" s="2281"/>
      <c r="U932" s="2281"/>
      <c r="V932" s="2281"/>
      <c r="W932" s="2281"/>
      <c r="X932" s="2281"/>
      <c r="Y932" s="2281"/>
      <c r="Z932" s="2281"/>
      <c r="AA932" s="2281"/>
      <c r="AB932" s="1000"/>
      <c r="AC932" s="2281"/>
      <c r="AD932" s="2281"/>
      <c r="AE932" s="2407"/>
      <c r="AF932" s="2407"/>
      <c r="AG932" s="2281"/>
      <c r="AH932" s="151"/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  <c r="BI932" s="151"/>
      <c r="BJ932" s="151"/>
      <c r="BK932" s="151"/>
      <c r="BL932" s="151"/>
      <c r="BM932" s="151"/>
      <c r="BN932" s="151"/>
      <c r="BO932" s="151"/>
      <c r="BP932" s="151"/>
      <c r="BQ932" s="151"/>
      <c r="BR932" s="151"/>
      <c r="BS932" s="151"/>
      <c r="BT932" s="151"/>
      <c r="BU932" s="151"/>
      <c r="BV932" s="151"/>
      <c r="BW932" s="151"/>
      <c r="BX932" s="151"/>
      <c r="BY932" s="151"/>
      <c r="BZ932" s="151"/>
      <c r="CA932" s="151"/>
      <c r="CB932" s="151"/>
      <c r="CC932" s="151"/>
      <c r="CD932" s="151"/>
      <c r="CE932" s="151"/>
      <c r="CF932" s="151"/>
      <c r="CG932" s="151"/>
      <c r="CH932" s="151"/>
      <c r="CI932" s="151"/>
      <c r="CJ932" s="151"/>
      <c r="CK932" s="151"/>
      <c r="CL932" s="151"/>
      <c r="CM932" s="151"/>
      <c r="CN932" s="151"/>
      <c r="CO932" s="151"/>
      <c r="CP932" s="151"/>
      <c r="CQ932" s="151"/>
      <c r="CR932" s="151"/>
      <c r="CS932" s="151"/>
      <c r="CT932" s="151"/>
      <c r="CU932" s="151"/>
      <c r="CV932" s="151"/>
      <c r="CW932" s="151"/>
      <c r="CX932" s="151"/>
      <c r="CY932" s="151"/>
      <c r="CZ932" s="151"/>
      <c r="DA932" s="151"/>
      <c r="DB932" s="151"/>
      <c r="DC932" s="151"/>
      <c r="DD932" s="151"/>
      <c r="DE932" s="151"/>
      <c r="DF932" s="151"/>
      <c r="DG932" s="151"/>
      <c r="DH932" s="151"/>
      <c r="DI932" s="151"/>
      <c r="DJ932" s="151"/>
      <c r="DK932" s="151"/>
      <c r="DL932" s="151"/>
      <c r="DM932" s="151"/>
      <c r="DN932" s="151"/>
      <c r="DO932" s="151"/>
      <c r="DP932" s="151"/>
      <c r="DQ932" s="151"/>
      <c r="DR932" s="151"/>
      <c r="DS932" s="151"/>
      <c r="DT932" s="151"/>
      <c r="DU932" s="151"/>
      <c r="DV932" s="151"/>
      <c r="DW932" s="151"/>
      <c r="DX932" s="151"/>
      <c r="DY932" s="151"/>
      <c r="DZ932" s="151"/>
      <c r="EA932" s="151"/>
      <c r="EB932" s="151"/>
      <c r="EC932" s="151"/>
      <c r="ED932" s="151"/>
      <c r="EE932" s="151"/>
      <c r="EF932" s="151"/>
      <c r="EG932" s="151"/>
      <c r="EH932" s="151"/>
      <c r="EI932" s="151"/>
      <c r="EJ932" s="151"/>
      <c r="EK932" s="151"/>
      <c r="EL932" s="151"/>
      <c r="EM932" s="151"/>
      <c r="EN932" s="151"/>
      <c r="EO932" s="151"/>
      <c r="EP932" s="151"/>
      <c r="EQ932" s="151"/>
      <c r="ER932" s="151"/>
      <c r="ES932" s="151"/>
      <c r="ET932" s="151"/>
      <c r="EU932" s="151"/>
      <c r="EV932" s="151"/>
      <c r="EW932" s="151"/>
      <c r="EX932" s="151"/>
      <c r="EY932" s="151"/>
      <c r="EZ932" s="151"/>
      <c r="FA932" s="151"/>
      <c r="FB932" s="151"/>
      <c r="FC932" s="151"/>
      <c r="FD932" s="151"/>
      <c r="FE932" s="151"/>
      <c r="FF932" s="151"/>
      <c r="FG932" s="151"/>
      <c r="FH932" s="151"/>
      <c r="FI932" s="151"/>
      <c r="FJ932" s="151"/>
      <c r="FK932" s="151"/>
      <c r="FL932" s="151"/>
      <c r="FM932" s="151"/>
      <c r="FN932" s="151"/>
      <c r="FO932" s="151"/>
      <c r="FP932" s="151"/>
      <c r="FQ932" s="151"/>
      <c r="FR932" s="151"/>
      <c r="FS932" s="151"/>
      <c r="FT932" s="151"/>
      <c r="FU932" s="151"/>
      <c r="FV932" s="151"/>
      <c r="FW932" s="151"/>
      <c r="FX932" s="151"/>
      <c r="FY932" s="151"/>
      <c r="FZ932" s="151"/>
      <c r="GA932" s="151"/>
      <c r="GB932" s="151"/>
      <c r="GC932" s="151"/>
      <c r="GD932" s="151"/>
      <c r="GE932" s="151"/>
      <c r="GF932" s="151"/>
      <c r="GG932" s="151"/>
      <c r="GH932" s="151"/>
      <c r="GI932" s="151"/>
      <c r="GJ932" s="151"/>
      <c r="GK932" s="151"/>
      <c r="GL932" s="151"/>
      <c r="GM932" s="151"/>
      <c r="GN932" s="151"/>
      <c r="GO932" s="151"/>
      <c r="GP932" s="151"/>
      <c r="GQ932" s="151"/>
      <c r="GR932" s="151"/>
      <c r="GS932" s="151"/>
      <c r="GT932" s="151"/>
      <c r="GU932" s="151"/>
      <c r="GV932" s="151"/>
      <c r="GW932" s="151"/>
      <c r="GX932" s="151"/>
      <c r="GY932" s="151"/>
      <c r="GZ932" s="151"/>
      <c r="HA932" s="151"/>
      <c r="HB932" s="151"/>
      <c r="HC932" s="151"/>
      <c r="HD932" s="151"/>
      <c r="HE932" s="151"/>
      <c r="HF932" s="151"/>
      <c r="HG932" s="151"/>
      <c r="HH932" s="151"/>
      <c r="HI932" s="151"/>
      <c r="HJ932" s="151"/>
      <c r="HK932" s="151"/>
      <c r="HL932" s="151"/>
      <c r="HM932" s="151"/>
      <c r="HN932" s="151"/>
      <c r="HO932" s="151"/>
      <c r="HP932" s="151"/>
      <c r="HQ932" s="151"/>
      <c r="HR932" s="151"/>
      <c r="HS932" s="151"/>
      <c r="HT932" s="151"/>
      <c r="HU932" s="151"/>
      <c r="HV932" s="151"/>
      <c r="HW932" s="151"/>
      <c r="HX932" s="151"/>
      <c r="HY932" s="151"/>
      <c r="HZ932" s="151"/>
      <c r="IA932" s="151"/>
      <c r="IB932" s="151"/>
      <c r="IC932" s="151"/>
      <c r="ID932" s="151"/>
      <c r="IE932" s="151"/>
      <c r="IF932" s="151"/>
      <c r="IG932" s="151"/>
      <c r="IH932" s="151"/>
      <c r="II932" s="151"/>
      <c r="IJ932" s="151"/>
      <c r="IK932" s="151"/>
      <c r="IL932" s="151"/>
      <c r="IM932" s="151"/>
      <c r="IN932" s="151"/>
      <c r="IO932" s="151"/>
      <c r="IP932" s="151"/>
      <c r="IQ932" s="151"/>
      <c r="IR932" s="151"/>
      <c r="IS932" s="151"/>
      <c r="IT932" s="151"/>
      <c r="IU932" s="151"/>
      <c r="IV932" s="151"/>
    </row>
    <row r="933" spans="1:256" s="851" customFormat="1" ht="29.25" x14ac:dyDescent="0.25">
      <c r="A933" s="214">
        <v>1</v>
      </c>
      <c r="B933" s="214">
        <v>1</v>
      </c>
      <c r="C933" s="614" t="s">
        <v>260</v>
      </c>
      <c r="D933" s="173"/>
      <c r="E933" s="173"/>
      <c r="F933" s="1715">
        <f>F882</f>
        <v>1337</v>
      </c>
      <c r="G933" s="1714">
        <f t="shared" ref="G933:H933" si="727">G882</f>
        <v>891.33333333333337</v>
      </c>
      <c r="H933" s="1714">
        <f t="shared" si="727"/>
        <v>890.55250000000001</v>
      </c>
      <c r="I933" s="2285">
        <f>H933/G933*100</f>
        <v>99.912397157816002</v>
      </c>
      <c r="J933" s="2283"/>
      <c r="K933" s="2283"/>
      <c r="L933" s="2284"/>
      <c r="M933" s="2284"/>
      <c r="N933" s="2284"/>
      <c r="O933" s="2284"/>
      <c r="P933" s="2284"/>
      <c r="Q933" s="2284"/>
      <c r="R933" s="2281">
        <f t="shared" ref="R933:AG933" si="728">R882</f>
        <v>0</v>
      </c>
      <c r="S933" s="2281">
        <f t="shared" ref="S933:T933" si="729">S882</f>
        <v>0</v>
      </c>
      <c r="T933" s="2281">
        <f t="shared" si="729"/>
        <v>0</v>
      </c>
      <c r="U933" s="2281">
        <f t="shared" ref="U933:V933" si="730">U882</f>
        <v>0</v>
      </c>
      <c r="V933" s="2281">
        <f t="shared" si="730"/>
        <v>0</v>
      </c>
      <c r="W933" s="2281">
        <f t="shared" ref="W933:X933" si="731">W882</f>
        <v>0</v>
      </c>
      <c r="X933" s="2281">
        <f t="shared" si="731"/>
        <v>0</v>
      </c>
      <c r="Y933" s="2281">
        <f t="shared" ref="Y933" si="732">Y882</f>
        <v>0</v>
      </c>
      <c r="Z933" s="2281">
        <f t="shared" si="728"/>
        <v>0</v>
      </c>
      <c r="AA933" s="2281">
        <f t="shared" si="728"/>
        <v>0</v>
      </c>
      <c r="AB933" s="1000">
        <f t="shared" si="728"/>
        <v>0</v>
      </c>
      <c r="AC933" s="2281">
        <f t="shared" si="728"/>
        <v>0</v>
      </c>
      <c r="AD933" s="2281">
        <f t="shared" si="728"/>
        <v>0</v>
      </c>
      <c r="AE933" s="2407">
        <f t="shared" si="728"/>
        <v>0</v>
      </c>
      <c r="AF933" s="2407">
        <f t="shared" si="728"/>
        <v>0</v>
      </c>
      <c r="AG933" s="2281">
        <f t="shared" si="728"/>
        <v>0</v>
      </c>
      <c r="AH933" s="151"/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  <c r="BI933" s="151"/>
      <c r="BJ933" s="151"/>
      <c r="BK933" s="151"/>
      <c r="BL933" s="151"/>
      <c r="BM933" s="151"/>
      <c r="BN933" s="151"/>
      <c r="BO933" s="151"/>
      <c r="BP933" s="151"/>
      <c r="BQ933" s="151"/>
      <c r="BR933" s="151"/>
      <c r="BS933" s="151"/>
      <c r="BT933" s="151"/>
      <c r="BU933" s="151"/>
      <c r="BV933" s="151"/>
      <c r="BW933" s="151"/>
      <c r="BX933" s="151"/>
      <c r="BY933" s="151"/>
      <c r="BZ933" s="151"/>
      <c r="CA933" s="151"/>
      <c r="CB933" s="151"/>
      <c r="CC933" s="151"/>
      <c r="CD933" s="151"/>
      <c r="CE933" s="151"/>
      <c r="CF933" s="151"/>
      <c r="CG933" s="151"/>
      <c r="CH933" s="151"/>
      <c r="CI933" s="151"/>
      <c r="CJ933" s="151"/>
      <c r="CK933" s="151"/>
      <c r="CL933" s="151"/>
      <c r="CM933" s="151"/>
      <c r="CN933" s="151"/>
      <c r="CO933" s="151"/>
      <c r="CP933" s="151"/>
      <c r="CQ933" s="151"/>
      <c r="CR933" s="151"/>
      <c r="CS933" s="151"/>
      <c r="CT933" s="151"/>
      <c r="CU933" s="151"/>
      <c r="CV933" s="151"/>
      <c r="CW933" s="151"/>
      <c r="CX933" s="151"/>
      <c r="CY933" s="151"/>
      <c r="CZ933" s="151"/>
      <c r="DA933" s="151"/>
      <c r="DB933" s="151"/>
      <c r="DC933" s="151"/>
      <c r="DD933" s="151"/>
      <c r="DE933" s="151"/>
      <c r="DF933" s="151"/>
      <c r="DG933" s="151"/>
      <c r="DH933" s="151"/>
      <c r="DI933" s="151"/>
      <c r="DJ933" s="151"/>
      <c r="DK933" s="151"/>
      <c r="DL933" s="151"/>
      <c r="DM933" s="151"/>
      <c r="DN933" s="151"/>
      <c r="DO933" s="151"/>
      <c r="DP933" s="151"/>
      <c r="DQ933" s="151"/>
      <c r="DR933" s="151"/>
      <c r="DS933" s="151"/>
      <c r="DT933" s="151"/>
      <c r="DU933" s="151"/>
      <c r="DV933" s="151"/>
      <c r="DW933" s="151"/>
      <c r="DX933" s="151"/>
      <c r="DY933" s="151"/>
      <c r="DZ933" s="151"/>
      <c r="EA933" s="151"/>
      <c r="EB933" s="151"/>
      <c r="EC933" s="151"/>
      <c r="ED933" s="151"/>
      <c r="EE933" s="151"/>
      <c r="EF933" s="151"/>
      <c r="EG933" s="151"/>
      <c r="EH933" s="151"/>
      <c r="EI933" s="151"/>
      <c r="EJ933" s="151"/>
      <c r="EK933" s="151"/>
      <c r="EL933" s="151"/>
      <c r="EM933" s="151"/>
      <c r="EN933" s="151"/>
      <c r="EO933" s="151"/>
      <c r="EP933" s="151"/>
      <c r="EQ933" s="151"/>
      <c r="ER933" s="151"/>
      <c r="ES933" s="151"/>
      <c r="ET933" s="151"/>
      <c r="EU933" s="151"/>
      <c r="EV933" s="151"/>
      <c r="EW933" s="151"/>
      <c r="EX933" s="151"/>
      <c r="EY933" s="151"/>
      <c r="EZ933" s="151"/>
      <c r="FA933" s="151"/>
      <c r="FB933" s="151"/>
      <c r="FC933" s="151"/>
      <c r="FD933" s="151"/>
      <c r="FE933" s="151"/>
      <c r="FF933" s="151"/>
      <c r="FG933" s="151"/>
      <c r="FH933" s="151"/>
      <c r="FI933" s="151"/>
      <c r="FJ933" s="151"/>
      <c r="FK933" s="151"/>
      <c r="FL933" s="151"/>
      <c r="FM933" s="151"/>
      <c r="FN933" s="151"/>
      <c r="FO933" s="151"/>
      <c r="FP933" s="151"/>
      <c r="FQ933" s="151"/>
      <c r="FR933" s="151"/>
      <c r="FS933" s="151"/>
      <c r="FT933" s="151"/>
      <c r="FU933" s="151"/>
      <c r="FV933" s="151"/>
      <c r="FW933" s="151"/>
      <c r="FX933" s="151"/>
      <c r="FY933" s="151"/>
      <c r="FZ933" s="151"/>
      <c r="GA933" s="151"/>
      <c r="GB933" s="151"/>
      <c r="GC933" s="151"/>
      <c r="GD933" s="151"/>
      <c r="GE933" s="151"/>
      <c r="GF933" s="151"/>
      <c r="GG933" s="151"/>
      <c r="GH933" s="151"/>
      <c r="GI933" s="151"/>
      <c r="GJ933" s="151"/>
      <c r="GK933" s="151"/>
      <c r="GL933" s="151"/>
      <c r="GM933" s="151"/>
      <c r="GN933" s="151"/>
      <c r="GO933" s="151"/>
      <c r="GP933" s="151"/>
      <c r="GQ933" s="151"/>
      <c r="GR933" s="151"/>
      <c r="GS933" s="151"/>
      <c r="GT933" s="151"/>
      <c r="GU933" s="151"/>
      <c r="GV933" s="151"/>
      <c r="GW933" s="151"/>
      <c r="GX933" s="151"/>
      <c r="GY933" s="151"/>
      <c r="GZ933" s="151"/>
      <c r="HA933" s="151"/>
      <c r="HB933" s="151"/>
      <c r="HC933" s="151"/>
      <c r="HD933" s="151"/>
      <c r="HE933" s="151"/>
      <c r="HF933" s="151"/>
      <c r="HG933" s="151"/>
      <c r="HH933" s="151"/>
      <c r="HI933" s="151"/>
      <c r="HJ933" s="151"/>
      <c r="HK933" s="151"/>
      <c r="HL933" s="151"/>
      <c r="HM933" s="151"/>
      <c r="HN933" s="151"/>
      <c r="HO933" s="151"/>
      <c r="HP933" s="151"/>
      <c r="HQ933" s="151"/>
      <c r="HR933" s="151"/>
      <c r="HS933" s="151"/>
      <c r="HT933" s="151"/>
      <c r="HU933" s="151"/>
      <c r="HV933" s="151"/>
      <c r="HW933" s="151"/>
      <c r="HX933" s="151"/>
      <c r="HY933" s="151"/>
      <c r="HZ933" s="151"/>
      <c r="IA933" s="151"/>
      <c r="IB933" s="151"/>
      <c r="IC933" s="151"/>
      <c r="ID933" s="151"/>
      <c r="IE933" s="151"/>
      <c r="IF933" s="151"/>
      <c r="IG933" s="151"/>
      <c r="IH933" s="151"/>
      <c r="II933" s="151"/>
      <c r="IJ933" s="151"/>
      <c r="IK933" s="151"/>
      <c r="IL933" s="151"/>
      <c r="IM933" s="151"/>
      <c r="IN933" s="151"/>
      <c r="IO933" s="151"/>
      <c r="IP933" s="151"/>
      <c r="IQ933" s="151"/>
      <c r="IR933" s="151"/>
      <c r="IS933" s="151"/>
      <c r="IT933" s="151"/>
      <c r="IU933" s="151"/>
      <c r="IV933" s="151"/>
    </row>
    <row r="934" spans="1:256" s="851" customFormat="1" ht="43.5" x14ac:dyDescent="0.25">
      <c r="A934" s="214">
        <v>1</v>
      </c>
      <c r="B934" s="214">
        <v>1</v>
      </c>
      <c r="C934" s="615" t="s">
        <v>273</v>
      </c>
      <c r="D934" s="291"/>
      <c r="E934" s="173"/>
      <c r="F934" s="1715"/>
      <c r="G934" s="1714"/>
      <c r="H934" s="1714"/>
      <c r="I934" s="2285"/>
      <c r="J934" s="2283"/>
      <c r="K934" s="2283"/>
      <c r="L934" s="2284"/>
      <c r="M934" s="2284"/>
      <c r="N934" s="2284"/>
      <c r="O934" s="2284"/>
      <c r="P934" s="2284"/>
      <c r="Q934" s="2284"/>
      <c r="R934" s="2281"/>
      <c r="S934" s="2281"/>
      <c r="T934" s="2281"/>
      <c r="U934" s="2281"/>
      <c r="V934" s="2281"/>
      <c r="W934" s="2281"/>
      <c r="X934" s="2281"/>
      <c r="Y934" s="2281"/>
      <c r="Z934" s="2281"/>
      <c r="AA934" s="2281"/>
      <c r="AB934" s="1000"/>
      <c r="AC934" s="2281"/>
      <c r="AD934" s="2281"/>
      <c r="AE934" s="2407"/>
      <c r="AF934" s="2407"/>
      <c r="AG934" s="2281"/>
      <c r="AH934" s="151"/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  <c r="BI934" s="151"/>
      <c r="BJ934" s="151"/>
      <c r="BK934" s="151"/>
      <c r="BL934" s="151"/>
      <c r="BM934" s="151"/>
      <c r="BN934" s="151"/>
      <c r="BO934" s="151"/>
      <c r="BP934" s="151"/>
      <c r="BQ934" s="151"/>
      <c r="BR934" s="151"/>
      <c r="BS934" s="151"/>
      <c r="BT934" s="151"/>
      <c r="BU934" s="151"/>
      <c r="BV934" s="151"/>
      <c r="BW934" s="151"/>
      <c r="BX934" s="151"/>
      <c r="BY934" s="151"/>
      <c r="BZ934" s="151"/>
      <c r="CA934" s="151"/>
      <c r="CB934" s="151"/>
      <c r="CC934" s="151"/>
      <c r="CD934" s="151"/>
      <c r="CE934" s="151"/>
      <c r="CF934" s="151"/>
      <c r="CG934" s="151"/>
      <c r="CH934" s="151"/>
      <c r="CI934" s="151"/>
      <c r="CJ934" s="151"/>
      <c r="CK934" s="151"/>
      <c r="CL934" s="151"/>
      <c r="CM934" s="151"/>
      <c r="CN934" s="151"/>
      <c r="CO934" s="151"/>
      <c r="CP934" s="151"/>
      <c r="CQ934" s="151"/>
      <c r="CR934" s="151"/>
      <c r="CS934" s="151"/>
      <c r="CT934" s="151"/>
      <c r="CU934" s="151"/>
      <c r="CV934" s="151"/>
      <c r="CW934" s="151"/>
      <c r="CX934" s="151"/>
      <c r="CY934" s="151"/>
      <c r="CZ934" s="151"/>
      <c r="DA934" s="151"/>
      <c r="DB934" s="151"/>
      <c r="DC934" s="151"/>
      <c r="DD934" s="151"/>
      <c r="DE934" s="151"/>
      <c r="DF934" s="151"/>
      <c r="DG934" s="151"/>
      <c r="DH934" s="151"/>
      <c r="DI934" s="151"/>
      <c r="DJ934" s="151"/>
      <c r="DK934" s="151"/>
      <c r="DL934" s="151"/>
      <c r="DM934" s="151"/>
      <c r="DN934" s="151"/>
      <c r="DO934" s="151"/>
      <c r="DP934" s="151"/>
      <c r="DQ934" s="151"/>
      <c r="DR934" s="151"/>
      <c r="DS934" s="151"/>
      <c r="DT934" s="151"/>
      <c r="DU934" s="151"/>
      <c r="DV934" s="151"/>
      <c r="DW934" s="151"/>
      <c r="DX934" s="151"/>
      <c r="DY934" s="151"/>
      <c r="DZ934" s="151"/>
      <c r="EA934" s="151"/>
      <c r="EB934" s="151"/>
      <c r="EC934" s="151"/>
      <c r="ED934" s="151"/>
      <c r="EE934" s="151"/>
      <c r="EF934" s="151"/>
      <c r="EG934" s="151"/>
      <c r="EH934" s="151"/>
      <c r="EI934" s="151"/>
      <c r="EJ934" s="151"/>
      <c r="EK934" s="151"/>
      <c r="EL934" s="151"/>
      <c r="EM934" s="151"/>
      <c r="EN934" s="151"/>
      <c r="EO934" s="151"/>
      <c r="EP934" s="151"/>
      <c r="EQ934" s="151"/>
      <c r="ER934" s="151"/>
      <c r="ES934" s="151"/>
      <c r="ET934" s="151"/>
      <c r="EU934" s="151"/>
      <c r="EV934" s="151"/>
      <c r="EW934" s="151"/>
      <c r="EX934" s="151"/>
      <c r="EY934" s="151"/>
      <c r="EZ934" s="151"/>
      <c r="FA934" s="151"/>
      <c r="FB934" s="151"/>
      <c r="FC934" s="151"/>
      <c r="FD934" s="151"/>
      <c r="FE934" s="151"/>
      <c r="FF934" s="151"/>
      <c r="FG934" s="151"/>
      <c r="FH934" s="151"/>
      <c r="FI934" s="151"/>
      <c r="FJ934" s="151"/>
      <c r="FK934" s="151"/>
      <c r="FL934" s="151"/>
      <c r="FM934" s="151"/>
      <c r="FN934" s="151"/>
      <c r="FO934" s="151"/>
      <c r="FP934" s="151"/>
      <c r="FQ934" s="151"/>
      <c r="FR934" s="151"/>
      <c r="FS934" s="151"/>
      <c r="FT934" s="151"/>
      <c r="FU934" s="151"/>
      <c r="FV934" s="151"/>
      <c r="FW934" s="151"/>
      <c r="FX934" s="151"/>
      <c r="FY934" s="151"/>
      <c r="FZ934" s="151"/>
      <c r="GA934" s="151"/>
      <c r="GB934" s="151"/>
      <c r="GC934" s="151"/>
      <c r="GD934" s="151"/>
      <c r="GE934" s="151"/>
      <c r="GF934" s="151"/>
      <c r="GG934" s="151"/>
      <c r="GH934" s="151"/>
      <c r="GI934" s="151"/>
      <c r="GJ934" s="151"/>
      <c r="GK934" s="151"/>
      <c r="GL934" s="151"/>
      <c r="GM934" s="151"/>
      <c r="GN934" s="151"/>
      <c r="GO934" s="151"/>
      <c r="GP934" s="151"/>
      <c r="GQ934" s="151"/>
      <c r="GR934" s="151"/>
      <c r="GS934" s="151"/>
      <c r="GT934" s="151"/>
      <c r="GU934" s="151"/>
      <c r="GV934" s="151"/>
      <c r="GW934" s="151"/>
      <c r="GX934" s="151"/>
      <c r="GY934" s="151"/>
      <c r="GZ934" s="151"/>
      <c r="HA934" s="151"/>
      <c r="HB934" s="151"/>
      <c r="HC934" s="151"/>
      <c r="HD934" s="151"/>
      <c r="HE934" s="151"/>
      <c r="HF934" s="151"/>
      <c r="HG934" s="151"/>
      <c r="HH934" s="151"/>
      <c r="HI934" s="151"/>
      <c r="HJ934" s="151"/>
      <c r="HK934" s="151"/>
      <c r="HL934" s="151"/>
      <c r="HM934" s="151"/>
      <c r="HN934" s="151"/>
      <c r="HO934" s="151"/>
      <c r="HP934" s="151"/>
      <c r="HQ934" s="151"/>
      <c r="HR934" s="151"/>
      <c r="HS934" s="151"/>
      <c r="HT934" s="151"/>
      <c r="HU934" s="151"/>
      <c r="HV934" s="151"/>
      <c r="HW934" s="151"/>
      <c r="HX934" s="151"/>
      <c r="HY934" s="151"/>
      <c r="HZ934" s="151"/>
      <c r="IA934" s="151"/>
      <c r="IB934" s="151"/>
      <c r="IC934" s="151"/>
      <c r="ID934" s="151"/>
      <c r="IE934" s="151"/>
      <c r="IF934" s="151"/>
      <c r="IG934" s="151"/>
      <c r="IH934" s="151"/>
      <c r="II934" s="151"/>
      <c r="IJ934" s="151"/>
      <c r="IK934" s="151"/>
      <c r="IL934" s="151"/>
      <c r="IM934" s="151"/>
      <c r="IN934" s="151"/>
      <c r="IO934" s="151"/>
      <c r="IP934" s="151"/>
      <c r="IQ934" s="151"/>
      <c r="IR934" s="151"/>
      <c r="IS934" s="151"/>
      <c r="IT934" s="151"/>
      <c r="IU934" s="151"/>
      <c r="IV934" s="151"/>
    </row>
    <row r="935" spans="1:256" s="851" customFormat="1" ht="29.25" x14ac:dyDescent="0.25">
      <c r="A935" s="214">
        <v>1</v>
      </c>
      <c r="B935" s="214">
        <v>1</v>
      </c>
      <c r="C935" s="613" t="s">
        <v>261</v>
      </c>
      <c r="D935" s="173"/>
      <c r="E935" s="173"/>
      <c r="F935" s="1715">
        <f>F883</f>
        <v>16802.340425531915</v>
      </c>
      <c r="G935" s="1714">
        <f t="shared" ref="G935:H935" si="733">G883</f>
        <v>11201.560283687943</v>
      </c>
      <c r="H935" s="1714">
        <f t="shared" si="733"/>
        <v>11197.220212765957</v>
      </c>
      <c r="I935" s="2285">
        <f>H935/G935*100</f>
        <v>99.961254764407187</v>
      </c>
      <c r="J935" s="2283"/>
      <c r="K935" s="2283"/>
      <c r="L935" s="2284"/>
      <c r="M935" s="2284"/>
      <c r="N935" s="2284"/>
      <c r="O935" s="2284"/>
      <c r="P935" s="2284"/>
      <c r="Q935" s="2284"/>
      <c r="R935" s="2281"/>
      <c r="S935" s="2281"/>
      <c r="T935" s="2281"/>
      <c r="U935" s="2281"/>
      <c r="V935" s="2281"/>
      <c r="W935" s="2281"/>
      <c r="X935" s="2281"/>
      <c r="Y935" s="2281"/>
      <c r="Z935" s="2281"/>
      <c r="AA935" s="2281"/>
      <c r="AB935" s="1000"/>
      <c r="AC935" s="2281"/>
      <c r="AD935" s="2281"/>
      <c r="AE935" s="2407"/>
      <c r="AF935" s="2407"/>
      <c r="AG935" s="2281"/>
      <c r="AH935" s="151"/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  <c r="BI935" s="151"/>
      <c r="BJ935" s="151"/>
      <c r="BK935" s="151"/>
      <c r="BL935" s="151"/>
      <c r="BM935" s="151"/>
      <c r="BN935" s="151"/>
      <c r="BO935" s="151"/>
      <c r="BP935" s="151"/>
      <c r="BQ935" s="151"/>
      <c r="BR935" s="151"/>
      <c r="BS935" s="151"/>
      <c r="BT935" s="151"/>
      <c r="BU935" s="151"/>
      <c r="BV935" s="151"/>
      <c r="BW935" s="151"/>
      <c r="BX935" s="151"/>
      <c r="BY935" s="151"/>
      <c r="BZ935" s="151"/>
      <c r="CA935" s="151"/>
      <c r="CB935" s="151"/>
      <c r="CC935" s="151"/>
      <c r="CD935" s="151"/>
      <c r="CE935" s="151"/>
      <c r="CF935" s="151"/>
      <c r="CG935" s="151"/>
      <c r="CH935" s="151"/>
      <c r="CI935" s="151"/>
      <c r="CJ935" s="151"/>
      <c r="CK935" s="151"/>
      <c r="CL935" s="151"/>
      <c r="CM935" s="151"/>
      <c r="CN935" s="151"/>
      <c r="CO935" s="151"/>
      <c r="CP935" s="151"/>
      <c r="CQ935" s="151"/>
      <c r="CR935" s="151"/>
      <c r="CS935" s="151"/>
      <c r="CT935" s="151"/>
      <c r="CU935" s="151"/>
      <c r="CV935" s="151"/>
      <c r="CW935" s="151"/>
      <c r="CX935" s="151"/>
      <c r="CY935" s="151"/>
      <c r="CZ935" s="151"/>
      <c r="DA935" s="151"/>
      <c r="DB935" s="151"/>
      <c r="DC935" s="151"/>
      <c r="DD935" s="151"/>
      <c r="DE935" s="151"/>
      <c r="DF935" s="151"/>
      <c r="DG935" s="151"/>
      <c r="DH935" s="151"/>
      <c r="DI935" s="151"/>
      <c r="DJ935" s="151"/>
      <c r="DK935" s="151"/>
      <c r="DL935" s="151"/>
      <c r="DM935" s="151"/>
      <c r="DN935" s="151"/>
      <c r="DO935" s="151"/>
      <c r="DP935" s="151"/>
      <c r="DQ935" s="151"/>
      <c r="DR935" s="151"/>
      <c r="DS935" s="151"/>
      <c r="DT935" s="151"/>
      <c r="DU935" s="151"/>
      <c r="DV935" s="151"/>
      <c r="DW935" s="151"/>
      <c r="DX935" s="151"/>
      <c r="DY935" s="151"/>
      <c r="DZ935" s="151"/>
      <c r="EA935" s="151"/>
      <c r="EB935" s="151"/>
      <c r="EC935" s="151"/>
      <c r="ED935" s="151"/>
      <c r="EE935" s="151"/>
      <c r="EF935" s="151"/>
      <c r="EG935" s="151"/>
      <c r="EH935" s="151"/>
      <c r="EI935" s="151"/>
      <c r="EJ935" s="151"/>
      <c r="EK935" s="151"/>
      <c r="EL935" s="151"/>
      <c r="EM935" s="151"/>
      <c r="EN935" s="151"/>
      <c r="EO935" s="151"/>
      <c r="EP935" s="151"/>
      <c r="EQ935" s="151"/>
      <c r="ER935" s="151"/>
      <c r="ES935" s="151"/>
      <c r="ET935" s="151"/>
      <c r="EU935" s="151"/>
      <c r="EV935" s="151"/>
      <c r="EW935" s="151"/>
      <c r="EX935" s="151"/>
      <c r="EY935" s="151"/>
      <c r="EZ935" s="151"/>
      <c r="FA935" s="151"/>
      <c r="FB935" s="151"/>
      <c r="FC935" s="151"/>
      <c r="FD935" s="151"/>
      <c r="FE935" s="151"/>
      <c r="FF935" s="151"/>
      <c r="FG935" s="151"/>
      <c r="FH935" s="151"/>
      <c r="FI935" s="151"/>
      <c r="FJ935" s="151"/>
      <c r="FK935" s="151"/>
      <c r="FL935" s="151"/>
      <c r="FM935" s="151"/>
      <c r="FN935" s="151"/>
      <c r="FO935" s="151"/>
      <c r="FP935" s="151"/>
      <c r="FQ935" s="151"/>
      <c r="FR935" s="151"/>
      <c r="FS935" s="151"/>
      <c r="FT935" s="151"/>
      <c r="FU935" s="151"/>
      <c r="FV935" s="151"/>
      <c r="FW935" s="151"/>
      <c r="FX935" s="151"/>
      <c r="FY935" s="151"/>
      <c r="FZ935" s="151"/>
      <c r="GA935" s="151"/>
      <c r="GB935" s="151"/>
      <c r="GC935" s="151"/>
      <c r="GD935" s="151"/>
      <c r="GE935" s="151"/>
      <c r="GF935" s="151"/>
      <c r="GG935" s="151"/>
      <c r="GH935" s="151"/>
      <c r="GI935" s="151"/>
      <c r="GJ935" s="151"/>
      <c r="GK935" s="151"/>
      <c r="GL935" s="151"/>
      <c r="GM935" s="151"/>
      <c r="GN935" s="151"/>
      <c r="GO935" s="151"/>
      <c r="GP935" s="151"/>
      <c r="GQ935" s="151"/>
      <c r="GR935" s="151"/>
      <c r="GS935" s="151"/>
      <c r="GT935" s="151"/>
      <c r="GU935" s="151"/>
      <c r="GV935" s="151"/>
      <c r="GW935" s="151"/>
      <c r="GX935" s="151"/>
      <c r="GY935" s="151"/>
      <c r="GZ935" s="151"/>
      <c r="HA935" s="151"/>
      <c r="HB935" s="151"/>
      <c r="HC935" s="151"/>
      <c r="HD935" s="151"/>
      <c r="HE935" s="151"/>
      <c r="HF935" s="151"/>
      <c r="HG935" s="151"/>
      <c r="HH935" s="151"/>
      <c r="HI935" s="151"/>
      <c r="HJ935" s="151"/>
      <c r="HK935" s="151"/>
      <c r="HL935" s="151"/>
      <c r="HM935" s="151"/>
      <c r="HN935" s="151"/>
      <c r="HO935" s="151"/>
      <c r="HP935" s="151"/>
      <c r="HQ935" s="151"/>
      <c r="HR935" s="151"/>
      <c r="HS935" s="151"/>
      <c r="HT935" s="151"/>
      <c r="HU935" s="151"/>
      <c r="HV935" s="151"/>
      <c r="HW935" s="151"/>
      <c r="HX935" s="151"/>
      <c r="HY935" s="151"/>
      <c r="HZ935" s="151"/>
      <c r="IA935" s="151"/>
      <c r="IB935" s="151"/>
      <c r="IC935" s="151"/>
      <c r="ID935" s="151"/>
      <c r="IE935" s="151"/>
      <c r="IF935" s="151"/>
      <c r="IG935" s="151"/>
      <c r="IH935" s="151"/>
      <c r="II935" s="151"/>
      <c r="IJ935" s="151"/>
      <c r="IK935" s="151"/>
      <c r="IL935" s="151"/>
      <c r="IM935" s="151"/>
      <c r="IN935" s="151"/>
      <c r="IO935" s="151"/>
      <c r="IP935" s="151"/>
      <c r="IQ935" s="151"/>
      <c r="IR935" s="151"/>
      <c r="IS935" s="151"/>
      <c r="IT935" s="151"/>
      <c r="IU935" s="151"/>
      <c r="IV935" s="151"/>
    </row>
    <row r="936" spans="1:256" s="851" customFormat="1" ht="29.25" x14ac:dyDescent="0.25">
      <c r="A936" s="214">
        <v>1</v>
      </c>
      <c r="B936" s="214">
        <v>1</v>
      </c>
      <c r="C936" s="614" t="s">
        <v>262</v>
      </c>
      <c r="D936" s="173"/>
      <c r="E936" s="173"/>
      <c r="F936" s="1715"/>
      <c r="G936" s="1714"/>
      <c r="H936" s="1714"/>
      <c r="I936" s="2285"/>
      <c r="J936" s="2283"/>
      <c r="K936" s="2283"/>
      <c r="L936" s="2284"/>
      <c r="M936" s="2284"/>
      <c r="N936" s="2284"/>
      <c r="O936" s="2284"/>
      <c r="P936" s="2284"/>
      <c r="Q936" s="2284"/>
      <c r="R936" s="2281"/>
      <c r="S936" s="2281"/>
      <c r="T936" s="2281"/>
      <c r="U936" s="2281"/>
      <c r="V936" s="2281"/>
      <c r="W936" s="2281"/>
      <c r="X936" s="2281"/>
      <c r="Y936" s="2281"/>
      <c r="Z936" s="2281"/>
      <c r="AA936" s="2281"/>
      <c r="AB936" s="1000"/>
      <c r="AC936" s="2281"/>
      <c r="AD936" s="2281"/>
      <c r="AE936" s="2407"/>
      <c r="AF936" s="2407"/>
      <c r="AG936" s="2281"/>
      <c r="AH936" s="151"/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  <c r="BI936" s="151"/>
      <c r="BJ936" s="151"/>
      <c r="BK936" s="151"/>
      <c r="BL936" s="151"/>
      <c r="BM936" s="151"/>
      <c r="BN936" s="151"/>
      <c r="BO936" s="151"/>
      <c r="BP936" s="151"/>
      <c r="BQ936" s="151"/>
      <c r="BR936" s="151"/>
      <c r="BS936" s="151"/>
      <c r="BT936" s="151"/>
      <c r="BU936" s="151"/>
      <c r="BV936" s="151"/>
      <c r="BW936" s="151"/>
      <c r="BX936" s="151"/>
      <c r="BY936" s="151"/>
      <c r="BZ936" s="151"/>
      <c r="CA936" s="151"/>
      <c r="CB936" s="151"/>
      <c r="CC936" s="151"/>
      <c r="CD936" s="151"/>
      <c r="CE936" s="151"/>
      <c r="CF936" s="151"/>
      <c r="CG936" s="151"/>
      <c r="CH936" s="151"/>
      <c r="CI936" s="151"/>
      <c r="CJ936" s="151"/>
      <c r="CK936" s="151"/>
      <c r="CL936" s="151"/>
      <c r="CM936" s="151"/>
      <c r="CN936" s="151"/>
      <c r="CO936" s="151"/>
      <c r="CP936" s="151"/>
      <c r="CQ936" s="151"/>
      <c r="CR936" s="151"/>
      <c r="CS936" s="151"/>
      <c r="CT936" s="151"/>
      <c r="CU936" s="151"/>
      <c r="CV936" s="151"/>
      <c r="CW936" s="151"/>
      <c r="CX936" s="151"/>
      <c r="CY936" s="151"/>
      <c r="CZ936" s="151"/>
      <c r="DA936" s="151"/>
      <c r="DB936" s="151"/>
      <c r="DC936" s="151"/>
      <c r="DD936" s="151"/>
      <c r="DE936" s="151"/>
      <c r="DF936" s="151"/>
      <c r="DG936" s="151"/>
      <c r="DH936" s="151"/>
      <c r="DI936" s="151"/>
      <c r="DJ936" s="151"/>
      <c r="DK936" s="151"/>
      <c r="DL936" s="151"/>
      <c r="DM936" s="151"/>
      <c r="DN936" s="151"/>
      <c r="DO936" s="151"/>
      <c r="DP936" s="151"/>
      <c r="DQ936" s="151"/>
      <c r="DR936" s="151"/>
      <c r="DS936" s="151"/>
      <c r="DT936" s="151"/>
      <c r="DU936" s="151"/>
      <c r="DV936" s="151"/>
      <c r="DW936" s="151"/>
      <c r="DX936" s="151"/>
      <c r="DY936" s="151"/>
      <c r="DZ936" s="151"/>
      <c r="EA936" s="151"/>
      <c r="EB936" s="151"/>
      <c r="EC936" s="151"/>
      <c r="ED936" s="151"/>
      <c r="EE936" s="151"/>
      <c r="EF936" s="151"/>
      <c r="EG936" s="151"/>
      <c r="EH936" s="151"/>
      <c r="EI936" s="151"/>
      <c r="EJ936" s="151"/>
      <c r="EK936" s="151"/>
      <c r="EL936" s="151"/>
      <c r="EM936" s="151"/>
      <c r="EN936" s="151"/>
      <c r="EO936" s="151"/>
      <c r="EP936" s="151"/>
      <c r="EQ936" s="151"/>
      <c r="ER936" s="151"/>
      <c r="ES936" s="151"/>
      <c r="ET936" s="151"/>
      <c r="EU936" s="151"/>
      <c r="EV936" s="151"/>
      <c r="EW936" s="151"/>
      <c r="EX936" s="151"/>
      <c r="EY936" s="151"/>
      <c r="EZ936" s="151"/>
      <c r="FA936" s="151"/>
      <c r="FB936" s="151"/>
      <c r="FC936" s="151"/>
      <c r="FD936" s="151"/>
      <c r="FE936" s="151"/>
      <c r="FF936" s="151"/>
      <c r="FG936" s="151"/>
      <c r="FH936" s="151"/>
      <c r="FI936" s="151"/>
      <c r="FJ936" s="151"/>
      <c r="FK936" s="151"/>
      <c r="FL936" s="151"/>
      <c r="FM936" s="151"/>
      <c r="FN936" s="151"/>
      <c r="FO936" s="151"/>
      <c r="FP936" s="151"/>
      <c r="FQ936" s="151"/>
      <c r="FR936" s="151"/>
      <c r="FS936" s="151"/>
      <c r="FT936" s="151"/>
      <c r="FU936" s="151"/>
      <c r="FV936" s="151"/>
      <c r="FW936" s="151"/>
      <c r="FX936" s="151"/>
      <c r="FY936" s="151"/>
      <c r="FZ936" s="151"/>
      <c r="GA936" s="151"/>
      <c r="GB936" s="151"/>
      <c r="GC936" s="151"/>
      <c r="GD936" s="151"/>
      <c r="GE936" s="151"/>
      <c r="GF936" s="151"/>
      <c r="GG936" s="151"/>
      <c r="GH936" s="151"/>
      <c r="GI936" s="151"/>
      <c r="GJ936" s="151"/>
      <c r="GK936" s="151"/>
      <c r="GL936" s="151"/>
      <c r="GM936" s="151"/>
      <c r="GN936" s="151"/>
      <c r="GO936" s="151"/>
      <c r="GP936" s="151"/>
      <c r="GQ936" s="151"/>
      <c r="GR936" s="151"/>
      <c r="GS936" s="151"/>
      <c r="GT936" s="151"/>
      <c r="GU936" s="151"/>
      <c r="GV936" s="151"/>
      <c r="GW936" s="151"/>
      <c r="GX936" s="151"/>
      <c r="GY936" s="151"/>
      <c r="GZ936" s="151"/>
      <c r="HA936" s="151"/>
      <c r="HB936" s="151"/>
      <c r="HC936" s="151"/>
      <c r="HD936" s="151"/>
      <c r="HE936" s="151"/>
      <c r="HF936" s="151"/>
      <c r="HG936" s="151"/>
      <c r="HH936" s="151"/>
      <c r="HI936" s="151"/>
      <c r="HJ936" s="151"/>
      <c r="HK936" s="151"/>
      <c r="HL936" s="151"/>
      <c r="HM936" s="151"/>
      <c r="HN936" s="151"/>
      <c r="HO936" s="151"/>
      <c r="HP936" s="151"/>
      <c r="HQ936" s="151"/>
      <c r="HR936" s="151"/>
      <c r="HS936" s="151"/>
      <c r="HT936" s="151"/>
      <c r="HU936" s="151"/>
      <c r="HV936" s="151"/>
      <c r="HW936" s="151"/>
      <c r="HX936" s="151"/>
      <c r="HY936" s="151"/>
      <c r="HZ936" s="151"/>
      <c r="IA936" s="151"/>
      <c r="IB936" s="151"/>
      <c r="IC936" s="151"/>
      <c r="ID936" s="151"/>
      <c r="IE936" s="151"/>
      <c r="IF936" s="151"/>
      <c r="IG936" s="151"/>
      <c r="IH936" s="151"/>
      <c r="II936" s="151"/>
      <c r="IJ936" s="151"/>
      <c r="IK936" s="151"/>
      <c r="IL936" s="151"/>
      <c r="IM936" s="151"/>
      <c r="IN936" s="151"/>
      <c r="IO936" s="151"/>
      <c r="IP936" s="151"/>
      <c r="IQ936" s="151"/>
      <c r="IR936" s="151"/>
      <c r="IS936" s="151"/>
      <c r="IT936" s="151"/>
      <c r="IU936" s="151"/>
      <c r="IV936" s="151"/>
    </row>
    <row r="937" spans="1:256" s="851" customFormat="1" x14ac:dyDescent="0.25">
      <c r="A937" s="214">
        <v>1</v>
      </c>
      <c r="B937" s="214">
        <v>1</v>
      </c>
      <c r="C937" s="2940" t="s">
        <v>134</v>
      </c>
      <c r="D937" s="173"/>
      <c r="E937" s="173"/>
      <c r="F937" s="1715">
        <f>F884</f>
        <v>38942.238095238092</v>
      </c>
      <c r="G937" s="1714">
        <f t="shared" ref="G937:H937" si="734">G884</f>
        <v>25961.492063492064</v>
      </c>
      <c r="H937" s="1714">
        <f t="shared" si="734"/>
        <v>25950.997738095237</v>
      </c>
      <c r="I937" s="2285">
        <f>H937/G937*100</f>
        <v>99.95957734104357</v>
      </c>
      <c r="J937" s="2283"/>
      <c r="K937" s="2283"/>
      <c r="L937" s="2284"/>
      <c r="M937" s="2284"/>
      <c r="N937" s="2284"/>
      <c r="O937" s="2284"/>
      <c r="P937" s="2284"/>
      <c r="Q937" s="2284"/>
      <c r="R937" s="2281">
        <f t="shared" ref="R937:AG937" si="735">R884</f>
        <v>53016.997200000005</v>
      </c>
      <c r="S937" s="2281">
        <f t="shared" ref="S937:T937" si="736">S884</f>
        <v>53016.997200000005</v>
      </c>
      <c r="T937" s="2281">
        <f t="shared" si="736"/>
        <v>53016.997200000005</v>
      </c>
      <c r="U937" s="2281">
        <f t="shared" ref="U937:V937" si="737">U884</f>
        <v>53016.997200000005</v>
      </c>
      <c r="V937" s="2281">
        <f t="shared" si="737"/>
        <v>53016.997200000005</v>
      </c>
      <c r="W937" s="2281">
        <f t="shared" ref="W937:X937" si="738">W884</f>
        <v>53016.997200000005</v>
      </c>
      <c r="X937" s="2281">
        <f t="shared" si="738"/>
        <v>53016.997200000005</v>
      </c>
      <c r="Y937" s="2281">
        <f t="shared" ref="Y937" si="739">Y884</f>
        <v>53016.997200000005</v>
      </c>
      <c r="Z937" s="2281">
        <f t="shared" si="735"/>
        <v>35344.664800000006</v>
      </c>
      <c r="AA937" s="2281">
        <f t="shared" si="735"/>
        <v>35330.15698</v>
      </c>
      <c r="AB937" s="1000">
        <f t="shared" si="735"/>
        <v>0</v>
      </c>
      <c r="AC937" s="2281">
        <f t="shared" si="735"/>
        <v>0</v>
      </c>
      <c r="AD937" s="2281">
        <f t="shared" si="735"/>
        <v>-14.507820000006177</v>
      </c>
      <c r="AE937" s="2407">
        <f t="shared" si="735"/>
        <v>0</v>
      </c>
      <c r="AF937" s="2407">
        <f t="shared" si="735"/>
        <v>-14.068950000000001</v>
      </c>
      <c r="AG937" s="2281">
        <f t="shared" si="735"/>
        <v>35316.088029999999</v>
      </c>
      <c r="AH937" s="151"/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  <c r="BI937" s="151"/>
      <c r="BJ937" s="151"/>
      <c r="BK937" s="151"/>
      <c r="BL937" s="151"/>
      <c r="BM937" s="151"/>
      <c r="BN937" s="151"/>
      <c r="BO937" s="151"/>
      <c r="BP937" s="151"/>
      <c r="BQ937" s="151"/>
      <c r="BR937" s="151"/>
      <c r="BS937" s="151"/>
      <c r="BT937" s="151"/>
      <c r="BU937" s="151"/>
      <c r="BV937" s="151"/>
      <c r="BW937" s="151"/>
      <c r="BX937" s="151"/>
      <c r="BY937" s="151"/>
      <c r="BZ937" s="151"/>
      <c r="CA937" s="151"/>
      <c r="CB937" s="151"/>
      <c r="CC937" s="151"/>
      <c r="CD937" s="151"/>
      <c r="CE937" s="151"/>
      <c r="CF937" s="151"/>
      <c r="CG937" s="151"/>
      <c r="CH937" s="151"/>
      <c r="CI937" s="151"/>
      <c r="CJ937" s="151"/>
      <c r="CK937" s="151"/>
      <c r="CL937" s="151"/>
      <c r="CM937" s="151"/>
      <c r="CN937" s="151"/>
      <c r="CO937" s="151"/>
      <c r="CP937" s="151"/>
      <c r="CQ937" s="151"/>
      <c r="CR937" s="151"/>
      <c r="CS937" s="151"/>
      <c r="CT937" s="151"/>
      <c r="CU937" s="151"/>
      <c r="CV937" s="151"/>
      <c r="CW937" s="151"/>
      <c r="CX937" s="151"/>
      <c r="CY937" s="151"/>
      <c r="CZ937" s="151"/>
      <c r="DA937" s="151"/>
      <c r="DB937" s="151"/>
      <c r="DC937" s="151"/>
      <c r="DD937" s="151"/>
      <c r="DE937" s="151"/>
      <c r="DF937" s="151"/>
      <c r="DG937" s="151"/>
      <c r="DH937" s="151"/>
      <c r="DI937" s="151"/>
      <c r="DJ937" s="151"/>
      <c r="DK937" s="151"/>
      <c r="DL937" s="151"/>
      <c r="DM937" s="151"/>
      <c r="DN937" s="151"/>
      <c r="DO937" s="151"/>
      <c r="DP937" s="151"/>
      <c r="DQ937" s="151"/>
      <c r="DR937" s="151"/>
      <c r="DS937" s="151"/>
      <c r="DT937" s="151"/>
      <c r="DU937" s="151"/>
      <c r="DV937" s="151"/>
      <c r="DW937" s="151"/>
      <c r="DX937" s="151"/>
      <c r="DY937" s="151"/>
      <c r="DZ937" s="151"/>
      <c r="EA937" s="151"/>
      <c r="EB937" s="151"/>
      <c r="EC937" s="151"/>
      <c r="ED937" s="151"/>
      <c r="EE937" s="151"/>
      <c r="EF937" s="151"/>
      <c r="EG937" s="151"/>
      <c r="EH937" s="151"/>
      <c r="EI937" s="151"/>
      <c r="EJ937" s="151"/>
      <c r="EK937" s="151"/>
      <c r="EL937" s="151"/>
      <c r="EM937" s="151"/>
      <c r="EN937" s="151"/>
      <c r="EO937" s="151"/>
      <c r="EP937" s="151"/>
      <c r="EQ937" s="151"/>
      <c r="ER937" s="151"/>
      <c r="ES937" s="151"/>
      <c r="ET937" s="151"/>
      <c r="EU937" s="151"/>
      <c r="EV937" s="151"/>
      <c r="EW937" s="151"/>
      <c r="EX937" s="151"/>
      <c r="EY937" s="151"/>
      <c r="EZ937" s="151"/>
      <c r="FA937" s="151"/>
      <c r="FB937" s="151"/>
      <c r="FC937" s="151"/>
      <c r="FD937" s="151"/>
      <c r="FE937" s="151"/>
      <c r="FF937" s="151"/>
      <c r="FG937" s="151"/>
      <c r="FH937" s="151"/>
      <c r="FI937" s="151"/>
      <c r="FJ937" s="151"/>
      <c r="FK937" s="151"/>
      <c r="FL937" s="151"/>
      <c r="FM937" s="151"/>
      <c r="FN937" s="151"/>
      <c r="FO937" s="151"/>
      <c r="FP937" s="151"/>
      <c r="FQ937" s="151"/>
      <c r="FR937" s="151"/>
      <c r="FS937" s="151"/>
      <c r="FT937" s="151"/>
      <c r="FU937" s="151"/>
      <c r="FV937" s="151"/>
      <c r="FW937" s="151"/>
      <c r="FX937" s="151"/>
      <c r="FY937" s="151"/>
      <c r="FZ937" s="151"/>
      <c r="GA937" s="151"/>
      <c r="GB937" s="151"/>
      <c r="GC937" s="151"/>
      <c r="GD937" s="151"/>
      <c r="GE937" s="151"/>
      <c r="GF937" s="151"/>
      <c r="GG937" s="151"/>
      <c r="GH937" s="151"/>
      <c r="GI937" s="151"/>
      <c r="GJ937" s="151"/>
      <c r="GK937" s="151"/>
      <c r="GL937" s="151"/>
      <c r="GM937" s="151"/>
      <c r="GN937" s="151"/>
      <c r="GO937" s="151"/>
      <c r="GP937" s="151"/>
      <c r="GQ937" s="151"/>
      <c r="GR937" s="151"/>
      <c r="GS937" s="151"/>
      <c r="GT937" s="151"/>
      <c r="GU937" s="151"/>
      <c r="GV937" s="151"/>
      <c r="GW937" s="151"/>
      <c r="GX937" s="151"/>
      <c r="GY937" s="151"/>
      <c r="GZ937" s="151"/>
      <c r="HA937" s="151"/>
      <c r="HB937" s="151"/>
      <c r="HC937" s="151"/>
      <c r="HD937" s="151"/>
      <c r="HE937" s="151"/>
      <c r="HF937" s="151"/>
      <c r="HG937" s="151"/>
      <c r="HH937" s="151"/>
      <c r="HI937" s="151"/>
      <c r="HJ937" s="151"/>
      <c r="HK937" s="151"/>
      <c r="HL937" s="151"/>
      <c r="HM937" s="151"/>
      <c r="HN937" s="151"/>
      <c r="HO937" s="151"/>
      <c r="HP937" s="151"/>
      <c r="HQ937" s="151"/>
      <c r="HR937" s="151"/>
      <c r="HS937" s="151"/>
      <c r="HT937" s="151"/>
      <c r="HU937" s="151"/>
      <c r="HV937" s="151"/>
      <c r="HW937" s="151"/>
      <c r="HX937" s="151"/>
      <c r="HY937" s="151"/>
      <c r="HZ937" s="151"/>
      <c r="IA937" s="151"/>
      <c r="IB937" s="151"/>
      <c r="IC937" s="151"/>
      <c r="ID937" s="151"/>
      <c r="IE937" s="151"/>
      <c r="IF937" s="151"/>
      <c r="IG937" s="151"/>
      <c r="IH937" s="151"/>
      <c r="II937" s="151"/>
      <c r="IJ937" s="151"/>
      <c r="IK937" s="151"/>
      <c r="IL937" s="151"/>
      <c r="IM937" s="151"/>
      <c r="IN937" s="151"/>
      <c r="IO937" s="151"/>
      <c r="IP937" s="151"/>
      <c r="IQ937" s="151"/>
      <c r="IR937" s="151"/>
      <c r="IS937" s="151"/>
      <c r="IT937" s="151"/>
      <c r="IU937" s="151"/>
      <c r="IV937" s="151"/>
    </row>
    <row r="938" spans="1:256" s="851" customFormat="1" ht="15.75" x14ac:dyDescent="0.25">
      <c r="A938" s="214">
        <v>1</v>
      </c>
      <c r="B938" s="214">
        <v>1</v>
      </c>
      <c r="C938" s="1716" t="s">
        <v>28</v>
      </c>
      <c r="D938" s="1716"/>
      <c r="E938" s="173"/>
      <c r="F938" s="1712"/>
      <c r="G938" s="745"/>
      <c r="H938" s="745"/>
      <c r="I938" s="1824"/>
      <c r="J938" s="2283"/>
      <c r="K938" s="2283"/>
      <c r="L938" s="2284"/>
      <c r="M938" s="2284"/>
      <c r="N938" s="2284"/>
      <c r="O938" s="2284"/>
      <c r="P938" s="2284"/>
      <c r="Q938" s="2284"/>
      <c r="R938" s="2281"/>
      <c r="S938" s="2281"/>
      <c r="T938" s="2281"/>
      <c r="U938" s="2281"/>
      <c r="V938" s="2281"/>
      <c r="W938" s="2281"/>
      <c r="X938" s="2281"/>
      <c r="Y938" s="2281"/>
      <c r="Z938" s="2281"/>
      <c r="AA938" s="2281"/>
      <c r="AB938" s="1000"/>
      <c r="AC938" s="2281"/>
      <c r="AD938" s="2281"/>
      <c r="AE938" s="2407"/>
      <c r="AF938" s="2407"/>
      <c r="AG938" s="2281"/>
      <c r="AH938" s="151"/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  <c r="BI938" s="151"/>
      <c r="BJ938" s="151"/>
      <c r="BK938" s="151"/>
      <c r="BL938" s="151"/>
      <c r="BM938" s="151"/>
      <c r="BN938" s="151"/>
      <c r="BO938" s="151"/>
      <c r="BP938" s="151"/>
      <c r="BQ938" s="151"/>
      <c r="BR938" s="151"/>
      <c r="BS938" s="151"/>
      <c r="BT938" s="151"/>
      <c r="BU938" s="151"/>
      <c r="BV938" s="151"/>
      <c r="BW938" s="151"/>
      <c r="BX938" s="151"/>
      <c r="BY938" s="151"/>
      <c r="BZ938" s="151"/>
      <c r="CA938" s="151"/>
      <c r="CB938" s="151"/>
      <c r="CC938" s="151"/>
      <c r="CD938" s="151"/>
      <c r="CE938" s="151"/>
      <c r="CF938" s="151"/>
      <c r="CG938" s="151"/>
      <c r="CH938" s="151"/>
      <c r="CI938" s="151"/>
      <c r="CJ938" s="151"/>
      <c r="CK938" s="151"/>
      <c r="CL938" s="151"/>
      <c r="CM938" s="151"/>
      <c r="CN938" s="151"/>
      <c r="CO938" s="151"/>
      <c r="CP938" s="151"/>
      <c r="CQ938" s="151"/>
      <c r="CR938" s="151"/>
      <c r="CS938" s="151"/>
      <c r="CT938" s="151"/>
      <c r="CU938" s="151"/>
      <c r="CV938" s="151"/>
      <c r="CW938" s="151"/>
      <c r="CX938" s="151"/>
      <c r="CY938" s="151"/>
      <c r="CZ938" s="151"/>
      <c r="DA938" s="151"/>
      <c r="DB938" s="151"/>
      <c r="DC938" s="151"/>
      <c r="DD938" s="151"/>
      <c r="DE938" s="151"/>
      <c r="DF938" s="151"/>
      <c r="DG938" s="151"/>
      <c r="DH938" s="151"/>
      <c r="DI938" s="151"/>
      <c r="DJ938" s="151"/>
      <c r="DK938" s="151"/>
      <c r="DL938" s="151"/>
      <c r="DM938" s="151"/>
      <c r="DN938" s="151"/>
      <c r="DO938" s="151"/>
      <c r="DP938" s="151"/>
      <c r="DQ938" s="151"/>
      <c r="DR938" s="151"/>
      <c r="DS938" s="151"/>
      <c r="DT938" s="151"/>
      <c r="DU938" s="151"/>
      <c r="DV938" s="151"/>
      <c r="DW938" s="151"/>
      <c r="DX938" s="151"/>
      <c r="DY938" s="151"/>
      <c r="DZ938" s="151"/>
      <c r="EA938" s="151"/>
      <c r="EB938" s="151"/>
      <c r="EC938" s="151"/>
      <c r="ED938" s="151"/>
      <c r="EE938" s="151"/>
      <c r="EF938" s="151"/>
      <c r="EG938" s="151"/>
      <c r="EH938" s="151"/>
      <c r="EI938" s="151"/>
      <c r="EJ938" s="151"/>
      <c r="EK938" s="151"/>
      <c r="EL938" s="151"/>
      <c r="EM938" s="151"/>
      <c r="EN938" s="151"/>
      <c r="EO938" s="151"/>
      <c r="EP938" s="151"/>
      <c r="EQ938" s="151"/>
      <c r="ER938" s="151"/>
      <c r="ES938" s="151"/>
      <c r="ET938" s="151"/>
      <c r="EU938" s="151"/>
      <c r="EV938" s="151"/>
      <c r="EW938" s="151"/>
      <c r="EX938" s="151"/>
      <c r="EY938" s="151"/>
      <c r="EZ938" s="151"/>
      <c r="FA938" s="151"/>
      <c r="FB938" s="151"/>
      <c r="FC938" s="151"/>
      <c r="FD938" s="151"/>
      <c r="FE938" s="151"/>
      <c r="FF938" s="151"/>
      <c r="FG938" s="151"/>
      <c r="FH938" s="151"/>
      <c r="FI938" s="151"/>
      <c r="FJ938" s="151"/>
      <c r="FK938" s="151"/>
      <c r="FL938" s="151"/>
      <c r="FM938" s="151"/>
      <c r="FN938" s="151"/>
      <c r="FO938" s="151"/>
      <c r="FP938" s="151"/>
      <c r="FQ938" s="151"/>
      <c r="FR938" s="151"/>
      <c r="FS938" s="151"/>
      <c r="FT938" s="151"/>
      <c r="FU938" s="151"/>
      <c r="FV938" s="151"/>
      <c r="FW938" s="151"/>
      <c r="FX938" s="151"/>
      <c r="FY938" s="151"/>
      <c r="FZ938" s="151"/>
      <c r="GA938" s="151"/>
      <c r="GB938" s="151"/>
      <c r="GC938" s="151"/>
      <c r="GD938" s="151"/>
      <c r="GE938" s="151"/>
      <c r="GF938" s="151"/>
      <c r="GG938" s="151"/>
      <c r="GH938" s="151"/>
      <c r="GI938" s="151"/>
      <c r="GJ938" s="151"/>
      <c r="GK938" s="151"/>
      <c r="GL938" s="151"/>
      <c r="GM938" s="151"/>
      <c r="GN938" s="151"/>
      <c r="GO938" s="151"/>
      <c r="GP938" s="151"/>
      <c r="GQ938" s="151"/>
      <c r="GR938" s="151"/>
      <c r="GS938" s="151"/>
      <c r="GT938" s="151"/>
      <c r="GU938" s="151"/>
      <c r="GV938" s="151"/>
      <c r="GW938" s="151"/>
      <c r="GX938" s="151"/>
      <c r="GY938" s="151"/>
      <c r="GZ938" s="151"/>
      <c r="HA938" s="151"/>
      <c r="HB938" s="151"/>
      <c r="HC938" s="151"/>
      <c r="HD938" s="151"/>
      <c r="HE938" s="151"/>
      <c r="HF938" s="151"/>
      <c r="HG938" s="151"/>
      <c r="HH938" s="151"/>
      <c r="HI938" s="151"/>
      <c r="HJ938" s="151"/>
      <c r="HK938" s="151"/>
      <c r="HL938" s="151"/>
      <c r="HM938" s="151"/>
      <c r="HN938" s="151"/>
      <c r="HO938" s="151"/>
      <c r="HP938" s="151"/>
      <c r="HQ938" s="151"/>
      <c r="HR938" s="151"/>
      <c r="HS938" s="151"/>
      <c r="HT938" s="151"/>
      <c r="HU938" s="151"/>
      <c r="HV938" s="151"/>
      <c r="HW938" s="151"/>
      <c r="HX938" s="151"/>
      <c r="HY938" s="151"/>
      <c r="HZ938" s="151"/>
      <c r="IA938" s="151"/>
      <c r="IB938" s="151"/>
      <c r="IC938" s="151"/>
      <c r="ID938" s="151"/>
      <c r="IE938" s="151"/>
      <c r="IF938" s="151"/>
      <c r="IG938" s="151"/>
      <c r="IH938" s="151"/>
      <c r="II938" s="151"/>
      <c r="IJ938" s="151"/>
      <c r="IK938" s="151"/>
      <c r="IL938" s="151"/>
      <c r="IM938" s="151"/>
      <c r="IN938" s="151"/>
      <c r="IO938" s="151"/>
      <c r="IP938" s="151"/>
      <c r="IQ938" s="151"/>
      <c r="IR938" s="151"/>
      <c r="IS938" s="151"/>
      <c r="IT938" s="151"/>
      <c r="IU938" s="151"/>
      <c r="IV938" s="151"/>
    </row>
    <row r="939" spans="1:256" s="851" customFormat="1" x14ac:dyDescent="0.25">
      <c r="A939" s="214">
        <v>1</v>
      </c>
      <c r="B939" s="214">
        <v>1</v>
      </c>
      <c r="C939" s="711" t="s">
        <v>146</v>
      </c>
      <c r="D939" s="711"/>
      <c r="E939" s="173"/>
      <c r="F939" s="1712"/>
      <c r="G939" s="745"/>
      <c r="H939" s="745"/>
      <c r="I939" s="1824"/>
      <c r="J939" s="745"/>
      <c r="K939" s="745"/>
      <c r="L939" s="745"/>
      <c r="M939" s="745"/>
      <c r="N939" s="745"/>
      <c r="O939" s="745"/>
      <c r="P939" s="745"/>
      <c r="Q939" s="745"/>
      <c r="R939" s="2281"/>
      <c r="S939" s="2281"/>
      <c r="T939" s="2281"/>
      <c r="U939" s="2281"/>
      <c r="V939" s="2281"/>
      <c r="W939" s="2281"/>
      <c r="X939" s="2281"/>
      <c r="Y939" s="2281"/>
      <c r="Z939" s="2281"/>
      <c r="AA939" s="2281"/>
      <c r="AB939" s="1000"/>
      <c r="AC939" s="2281"/>
      <c r="AD939" s="2281"/>
      <c r="AE939" s="2407"/>
      <c r="AF939" s="2407"/>
      <c r="AG939" s="2281"/>
      <c r="AH939" s="151"/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  <c r="BI939" s="151"/>
      <c r="BJ939" s="151"/>
      <c r="BK939" s="151"/>
      <c r="BL939" s="151"/>
      <c r="BM939" s="151"/>
      <c r="BN939" s="151"/>
      <c r="BO939" s="151"/>
      <c r="BP939" s="151"/>
      <c r="BQ939" s="151"/>
      <c r="BR939" s="151"/>
      <c r="BS939" s="151"/>
      <c r="BT939" s="151"/>
      <c r="BU939" s="151"/>
      <c r="BV939" s="151"/>
      <c r="BW939" s="151"/>
      <c r="BX939" s="151"/>
      <c r="BY939" s="151"/>
      <c r="BZ939" s="151"/>
      <c r="CA939" s="151"/>
      <c r="CB939" s="151"/>
      <c r="CC939" s="151"/>
      <c r="CD939" s="151"/>
      <c r="CE939" s="151"/>
      <c r="CF939" s="151"/>
      <c r="CG939" s="151"/>
      <c r="CH939" s="151"/>
      <c r="CI939" s="151"/>
      <c r="CJ939" s="151"/>
      <c r="CK939" s="151"/>
      <c r="CL939" s="151"/>
      <c r="CM939" s="151"/>
      <c r="CN939" s="151"/>
      <c r="CO939" s="151"/>
      <c r="CP939" s="151"/>
      <c r="CQ939" s="151"/>
      <c r="CR939" s="151"/>
      <c r="CS939" s="151"/>
      <c r="CT939" s="151"/>
      <c r="CU939" s="151"/>
      <c r="CV939" s="151"/>
      <c r="CW939" s="151"/>
      <c r="CX939" s="151"/>
      <c r="CY939" s="151"/>
      <c r="CZ939" s="151"/>
      <c r="DA939" s="151"/>
      <c r="DB939" s="151"/>
      <c r="DC939" s="151"/>
      <c r="DD939" s="151"/>
      <c r="DE939" s="151"/>
      <c r="DF939" s="151"/>
      <c r="DG939" s="151"/>
      <c r="DH939" s="151"/>
      <c r="DI939" s="151"/>
      <c r="DJ939" s="151"/>
      <c r="DK939" s="151"/>
      <c r="DL939" s="151"/>
      <c r="DM939" s="151"/>
      <c r="DN939" s="151"/>
      <c r="DO939" s="151"/>
      <c r="DP939" s="151"/>
      <c r="DQ939" s="151"/>
      <c r="DR939" s="151"/>
      <c r="DS939" s="151"/>
      <c r="DT939" s="151"/>
      <c r="DU939" s="151"/>
      <c r="DV939" s="151"/>
      <c r="DW939" s="151"/>
      <c r="DX939" s="151"/>
      <c r="DY939" s="151"/>
      <c r="DZ939" s="151"/>
      <c r="EA939" s="151"/>
      <c r="EB939" s="151"/>
      <c r="EC939" s="151"/>
      <c r="ED939" s="151"/>
      <c r="EE939" s="151"/>
      <c r="EF939" s="151"/>
      <c r="EG939" s="151"/>
      <c r="EH939" s="151"/>
      <c r="EI939" s="151"/>
      <c r="EJ939" s="151"/>
      <c r="EK939" s="151"/>
      <c r="EL939" s="151"/>
      <c r="EM939" s="151"/>
      <c r="EN939" s="151"/>
      <c r="EO939" s="151"/>
      <c r="EP939" s="151"/>
      <c r="EQ939" s="151"/>
      <c r="ER939" s="151"/>
      <c r="ES939" s="151"/>
      <c r="ET939" s="151"/>
      <c r="EU939" s="151"/>
      <c r="EV939" s="151"/>
      <c r="EW939" s="151"/>
      <c r="EX939" s="151"/>
      <c r="EY939" s="151"/>
      <c r="EZ939" s="151"/>
      <c r="FA939" s="151"/>
      <c r="FB939" s="151"/>
      <c r="FC939" s="151"/>
      <c r="FD939" s="151"/>
      <c r="FE939" s="151"/>
      <c r="FF939" s="151"/>
      <c r="FG939" s="151"/>
      <c r="FH939" s="151"/>
      <c r="FI939" s="151"/>
      <c r="FJ939" s="151"/>
      <c r="FK939" s="151"/>
      <c r="FL939" s="151"/>
      <c r="FM939" s="151"/>
      <c r="FN939" s="151"/>
      <c r="FO939" s="151"/>
      <c r="FP939" s="151"/>
      <c r="FQ939" s="151"/>
      <c r="FR939" s="151"/>
      <c r="FS939" s="151"/>
      <c r="FT939" s="151"/>
      <c r="FU939" s="151"/>
      <c r="FV939" s="151"/>
      <c r="FW939" s="151"/>
      <c r="FX939" s="151"/>
      <c r="FY939" s="151"/>
      <c r="FZ939" s="151"/>
      <c r="GA939" s="151"/>
      <c r="GB939" s="151"/>
      <c r="GC939" s="151"/>
      <c r="GD939" s="151"/>
      <c r="GE939" s="151"/>
      <c r="GF939" s="151"/>
      <c r="GG939" s="151"/>
      <c r="GH939" s="151"/>
      <c r="GI939" s="151"/>
      <c r="GJ939" s="151"/>
      <c r="GK939" s="151"/>
      <c r="GL939" s="151"/>
      <c r="GM939" s="151"/>
      <c r="GN939" s="151"/>
      <c r="GO939" s="151"/>
      <c r="GP939" s="151"/>
      <c r="GQ939" s="151"/>
      <c r="GR939" s="151"/>
      <c r="GS939" s="151"/>
      <c r="GT939" s="151"/>
      <c r="GU939" s="151"/>
      <c r="GV939" s="151"/>
      <c r="GW939" s="151"/>
      <c r="GX939" s="151"/>
      <c r="GY939" s="151"/>
      <c r="GZ939" s="151"/>
      <c r="HA939" s="151"/>
      <c r="HB939" s="151"/>
      <c r="HC939" s="151"/>
      <c r="HD939" s="151"/>
      <c r="HE939" s="151"/>
      <c r="HF939" s="151"/>
      <c r="HG939" s="151"/>
      <c r="HH939" s="151"/>
      <c r="HI939" s="151"/>
      <c r="HJ939" s="151"/>
      <c r="HK939" s="151"/>
      <c r="HL939" s="151"/>
      <c r="HM939" s="151"/>
      <c r="HN939" s="151"/>
      <c r="HO939" s="151"/>
      <c r="HP939" s="151"/>
      <c r="HQ939" s="151"/>
      <c r="HR939" s="151"/>
      <c r="HS939" s="151"/>
      <c r="HT939" s="151"/>
      <c r="HU939" s="151"/>
      <c r="HV939" s="151"/>
      <c r="HW939" s="151"/>
      <c r="HX939" s="151"/>
      <c r="HY939" s="151"/>
      <c r="HZ939" s="151"/>
      <c r="IA939" s="151"/>
      <c r="IB939" s="151"/>
      <c r="IC939" s="151"/>
      <c r="ID939" s="151"/>
      <c r="IE939" s="151"/>
      <c r="IF939" s="151"/>
      <c r="IG939" s="151"/>
      <c r="IH939" s="151"/>
      <c r="II939" s="151"/>
      <c r="IJ939" s="151"/>
      <c r="IK939" s="151"/>
      <c r="IL939" s="151"/>
      <c r="IM939" s="151"/>
      <c r="IN939" s="151"/>
      <c r="IO939" s="151"/>
      <c r="IP939" s="151"/>
      <c r="IQ939" s="151"/>
      <c r="IR939" s="151"/>
      <c r="IS939" s="151"/>
      <c r="IT939" s="151"/>
      <c r="IU939" s="151"/>
      <c r="IV939" s="151"/>
    </row>
    <row r="940" spans="1:256" s="851" customFormat="1" x14ac:dyDescent="0.25">
      <c r="A940" s="214">
        <v>1</v>
      </c>
      <c r="B940" s="214">
        <v>1</v>
      </c>
      <c r="C940" s="708" t="s">
        <v>123</v>
      </c>
      <c r="D940" s="708"/>
      <c r="E940" s="173"/>
      <c r="F940" s="1712"/>
      <c r="G940" s="745"/>
      <c r="H940" s="745"/>
      <c r="I940" s="1824"/>
      <c r="J940" s="745"/>
      <c r="K940" s="745"/>
      <c r="L940" s="745"/>
      <c r="M940" s="745"/>
      <c r="N940" s="745"/>
      <c r="O940" s="745"/>
      <c r="P940" s="745"/>
      <c r="Q940" s="745"/>
      <c r="R940" s="2281"/>
      <c r="S940" s="2281"/>
      <c r="T940" s="2281"/>
      <c r="U940" s="2281"/>
      <c r="V940" s="2281"/>
      <c r="W940" s="2281"/>
      <c r="X940" s="2281"/>
      <c r="Y940" s="2281"/>
      <c r="Z940" s="2281"/>
      <c r="AA940" s="2281"/>
      <c r="AB940" s="1000"/>
      <c r="AC940" s="2281"/>
      <c r="AD940" s="2281"/>
      <c r="AE940" s="2407"/>
      <c r="AF940" s="2407"/>
      <c r="AG940" s="2281"/>
      <c r="AH940" s="151"/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  <c r="BI940" s="151"/>
      <c r="BJ940" s="151"/>
      <c r="BK940" s="151"/>
      <c r="BL940" s="151"/>
      <c r="BM940" s="151"/>
      <c r="BN940" s="151"/>
      <c r="BO940" s="151"/>
      <c r="BP940" s="151"/>
      <c r="BQ940" s="151"/>
      <c r="BR940" s="151"/>
      <c r="BS940" s="151"/>
      <c r="BT940" s="151"/>
      <c r="BU940" s="151"/>
      <c r="BV940" s="151"/>
      <c r="BW940" s="151"/>
      <c r="BX940" s="151"/>
      <c r="BY940" s="151"/>
      <c r="BZ940" s="151"/>
      <c r="CA940" s="151"/>
      <c r="CB940" s="151"/>
      <c r="CC940" s="151"/>
      <c r="CD940" s="151"/>
      <c r="CE940" s="151"/>
      <c r="CF940" s="151"/>
      <c r="CG940" s="151"/>
      <c r="CH940" s="151"/>
      <c r="CI940" s="151"/>
      <c r="CJ940" s="151"/>
      <c r="CK940" s="151"/>
      <c r="CL940" s="151"/>
      <c r="CM940" s="151"/>
      <c r="CN940" s="151"/>
      <c r="CO940" s="151"/>
      <c r="CP940" s="151"/>
      <c r="CQ940" s="151"/>
      <c r="CR940" s="151"/>
      <c r="CS940" s="151"/>
      <c r="CT940" s="151"/>
      <c r="CU940" s="151"/>
      <c r="CV940" s="151"/>
      <c r="CW940" s="151"/>
      <c r="CX940" s="151"/>
      <c r="CY940" s="151"/>
      <c r="CZ940" s="151"/>
      <c r="DA940" s="151"/>
      <c r="DB940" s="151"/>
      <c r="DC940" s="151"/>
      <c r="DD940" s="151"/>
      <c r="DE940" s="151"/>
      <c r="DF940" s="151"/>
      <c r="DG940" s="151"/>
      <c r="DH940" s="151"/>
      <c r="DI940" s="151"/>
      <c r="DJ940" s="151"/>
      <c r="DK940" s="151"/>
      <c r="DL940" s="151"/>
      <c r="DM940" s="151"/>
      <c r="DN940" s="151"/>
      <c r="DO940" s="151"/>
      <c r="DP940" s="151"/>
      <c r="DQ940" s="151"/>
      <c r="DR940" s="151"/>
      <c r="DS940" s="151"/>
      <c r="DT940" s="151"/>
      <c r="DU940" s="151"/>
      <c r="DV940" s="151"/>
      <c r="DW940" s="151"/>
      <c r="DX940" s="151"/>
      <c r="DY940" s="151"/>
      <c r="DZ940" s="151"/>
      <c r="EA940" s="151"/>
      <c r="EB940" s="151"/>
      <c r="EC940" s="151"/>
      <c r="ED940" s="151"/>
      <c r="EE940" s="151"/>
      <c r="EF940" s="151"/>
      <c r="EG940" s="151"/>
      <c r="EH940" s="151"/>
      <c r="EI940" s="151"/>
      <c r="EJ940" s="151"/>
      <c r="EK940" s="151"/>
      <c r="EL940" s="151"/>
      <c r="EM940" s="151"/>
      <c r="EN940" s="151"/>
      <c r="EO940" s="151"/>
      <c r="EP940" s="151"/>
      <c r="EQ940" s="151"/>
      <c r="ER940" s="151"/>
      <c r="ES940" s="151"/>
      <c r="ET940" s="151"/>
      <c r="EU940" s="151"/>
      <c r="EV940" s="151"/>
      <c r="EW940" s="151"/>
      <c r="EX940" s="151"/>
      <c r="EY940" s="151"/>
      <c r="EZ940" s="151"/>
      <c r="FA940" s="151"/>
      <c r="FB940" s="151"/>
      <c r="FC940" s="151"/>
      <c r="FD940" s="151"/>
      <c r="FE940" s="151"/>
      <c r="FF940" s="151"/>
      <c r="FG940" s="151"/>
      <c r="FH940" s="151"/>
      <c r="FI940" s="151"/>
      <c r="FJ940" s="151"/>
      <c r="FK940" s="151"/>
      <c r="FL940" s="151"/>
      <c r="FM940" s="151"/>
      <c r="FN940" s="151"/>
      <c r="FO940" s="151"/>
      <c r="FP940" s="151"/>
      <c r="FQ940" s="151"/>
      <c r="FR940" s="151"/>
      <c r="FS940" s="151"/>
      <c r="FT940" s="151"/>
      <c r="FU940" s="151"/>
      <c r="FV940" s="151"/>
      <c r="FW940" s="151"/>
      <c r="FX940" s="151"/>
      <c r="FY940" s="151"/>
      <c r="FZ940" s="151"/>
      <c r="GA940" s="151"/>
      <c r="GB940" s="151"/>
      <c r="GC940" s="151"/>
      <c r="GD940" s="151"/>
      <c r="GE940" s="151"/>
      <c r="GF940" s="151"/>
      <c r="GG940" s="151"/>
      <c r="GH940" s="151"/>
      <c r="GI940" s="151"/>
      <c r="GJ940" s="151"/>
      <c r="GK940" s="151"/>
      <c r="GL940" s="151"/>
      <c r="GM940" s="151"/>
      <c r="GN940" s="151"/>
      <c r="GO940" s="151"/>
      <c r="GP940" s="151"/>
      <c r="GQ940" s="151"/>
      <c r="GR940" s="151"/>
      <c r="GS940" s="151"/>
      <c r="GT940" s="151"/>
      <c r="GU940" s="151"/>
      <c r="GV940" s="151"/>
      <c r="GW940" s="151"/>
      <c r="GX940" s="151"/>
      <c r="GY940" s="151"/>
      <c r="GZ940" s="151"/>
      <c r="HA940" s="151"/>
      <c r="HB940" s="151"/>
      <c r="HC940" s="151"/>
      <c r="HD940" s="151"/>
      <c r="HE940" s="151"/>
      <c r="HF940" s="151"/>
      <c r="HG940" s="151"/>
      <c r="HH940" s="151"/>
      <c r="HI940" s="151"/>
      <c r="HJ940" s="151"/>
      <c r="HK940" s="151"/>
      <c r="HL940" s="151"/>
      <c r="HM940" s="151"/>
      <c r="HN940" s="151"/>
      <c r="HO940" s="151"/>
      <c r="HP940" s="151"/>
      <c r="HQ940" s="151"/>
      <c r="HR940" s="151"/>
      <c r="HS940" s="151"/>
      <c r="HT940" s="151"/>
      <c r="HU940" s="151"/>
      <c r="HV940" s="151"/>
      <c r="HW940" s="151"/>
      <c r="HX940" s="151"/>
      <c r="HY940" s="151"/>
      <c r="HZ940" s="151"/>
      <c r="IA940" s="151"/>
      <c r="IB940" s="151"/>
      <c r="IC940" s="151"/>
      <c r="ID940" s="151"/>
      <c r="IE940" s="151"/>
      <c r="IF940" s="151"/>
      <c r="IG940" s="151"/>
      <c r="IH940" s="151"/>
      <c r="II940" s="151"/>
      <c r="IJ940" s="151"/>
      <c r="IK940" s="151"/>
      <c r="IL940" s="151"/>
      <c r="IM940" s="151"/>
      <c r="IN940" s="151"/>
      <c r="IO940" s="151"/>
      <c r="IP940" s="151"/>
      <c r="IQ940" s="151"/>
      <c r="IR940" s="151"/>
      <c r="IS940" s="151"/>
      <c r="IT940" s="151"/>
      <c r="IU940" s="151"/>
      <c r="IV940" s="151"/>
    </row>
    <row r="941" spans="1:256" s="851" customFormat="1" ht="29.25" x14ac:dyDescent="0.25">
      <c r="A941" s="214">
        <v>1</v>
      </c>
      <c r="B941" s="214">
        <v>1</v>
      </c>
      <c r="C941" s="707" t="s">
        <v>135</v>
      </c>
      <c r="D941" s="707"/>
      <c r="E941" s="173"/>
      <c r="F941" s="1712"/>
      <c r="G941" s="745"/>
      <c r="H941" s="745"/>
      <c r="I941" s="1824"/>
      <c r="J941" s="745"/>
      <c r="K941" s="745"/>
      <c r="L941" s="745"/>
      <c r="M941" s="745"/>
      <c r="N941" s="745"/>
      <c r="O941" s="745"/>
      <c r="P941" s="745"/>
      <c r="Q941" s="745"/>
      <c r="R941" s="2281"/>
      <c r="S941" s="2281"/>
      <c r="T941" s="2281"/>
      <c r="U941" s="2281"/>
      <c r="V941" s="2281"/>
      <c r="W941" s="2281"/>
      <c r="X941" s="2281"/>
      <c r="Y941" s="2281"/>
      <c r="Z941" s="2281"/>
      <c r="AA941" s="2281"/>
      <c r="AB941" s="1000"/>
      <c r="AC941" s="2281"/>
      <c r="AD941" s="2281"/>
      <c r="AE941" s="2281"/>
      <c r="AF941" s="2281"/>
      <c r="AG941" s="2281"/>
      <c r="AH941" s="151"/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  <c r="BI941" s="151"/>
      <c r="BJ941" s="151"/>
      <c r="BK941" s="151"/>
      <c r="BL941" s="151"/>
      <c r="BM941" s="151"/>
      <c r="BN941" s="151"/>
      <c r="BO941" s="151"/>
      <c r="BP941" s="151"/>
      <c r="BQ941" s="151"/>
      <c r="BR941" s="151"/>
      <c r="BS941" s="151"/>
      <c r="BT941" s="151"/>
      <c r="BU941" s="151"/>
      <c r="BV941" s="151"/>
      <c r="BW941" s="151"/>
      <c r="BX941" s="151"/>
      <c r="BY941" s="151"/>
      <c r="BZ941" s="151"/>
      <c r="CA941" s="151"/>
      <c r="CB941" s="151"/>
      <c r="CC941" s="151"/>
      <c r="CD941" s="151"/>
      <c r="CE941" s="151"/>
      <c r="CF941" s="151"/>
      <c r="CG941" s="151"/>
      <c r="CH941" s="151"/>
      <c r="CI941" s="151"/>
      <c r="CJ941" s="151"/>
      <c r="CK941" s="151"/>
      <c r="CL941" s="151"/>
      <c r="CM941" s="151"/>
      <c r="CN941" s="151"/>
      <c r="CO941" s="151"/>
      <c r="CP941" s="151"/>
      <c r="CQ941" s="151"/>
      <c r="CR941" s="151"/>
      <c r="CS941" s="151"/>
      <c r="CT941" s="151"/>
      <c r="CU941" s="151"/>
      <c r="CV941" s="151"/>
      <c r="CW941" s="151"/>
      <c r="CX941" s="151"/>
      <c r="CY941" s="151"/>
      <c r="CZ941" s="151"/>
      <c r="DA941" s="151"/>
      <c r="DB941" s="151"/>
      <c r="DC941" s="151"/>
      <c r="DD941" s="151"/>
      <c r="DE941" s="151"/>
      <c r="DF941" s="151"/>
      <c r="DG941" s="151"/>
      <c r="DH941" s="151"/>
      <c r="DI941" s="151"/>
      <c r="DJ941" s="151"/>
      <c r="DK941" s="151"/>
      <c r="DL941" s="151"/>
      <c r="DM941" s="151"/>
      <c r="DN941" s="151"/>
      <c r="DO941" s="151"/>
      <c r="DP941" s="151"/>
      <c r="DQ941" s="151"/>
      <c r="DR941" s="151"/>
      <c r="DS941" s="151"/>
      <c r="DT941" s="151"/>
      <c r="DU941" s="151"/>
      <c r="DV941" s="151"/>
      <c r="DW941" s="151"/>
      <c r="DX941" s="151"/>
      <c r="DY941" s="151"/>
      <c r="DZ941" s="151"/>
      <c r="EA941" s="151"/>
      <c r="EB941" s="151"/>
      <c r="EC941" s="151"/>
      <c r="ED941" s="151"/>
      <c r="EE941" s="151"/>
      <c r="EF941" s="151"/>
      <c r="EG941" s="151"/>
      <c r="EH941" s="151"/>
      <c r="EI941" s="151"/>
      <c r="EJ941" s="151"/>
      <c r="EK941" s="151"/>
      <c r="EL941" s="151"/>
      <c r="EM941" s="151"/>
      <c r="EN941" s="151"/>
      <c r="EO941" s="151"/>
      <c r="EP941" s="151"/>
      <c r="EQ941" s="151"/>
      <c r="ER941" s="151"/>
      <c r="ES941" s="151"/>
      <c r="ET941" s="151"/>
      <c r="EU941" s="151"/>
      <c r="EV941" s="151"/>
      <c r="EW941" s="151"/>
      <c r="EX941" s="151"/>
      <c r="EY941" s="151"/>
      <c r="EZ941" s="151"/>
      <c r="FA941" s="151"/>
      <c r="FB941" s="151"/>
      <c r="FC941" s="151"/>
      <c r="FD941" s="151"/>
      <c r="FE941" s="151"/>
      <c r="FF941" s="151"/>
      <c r="FG941" s="151"/>
      <c r="FH941" s="151"/>
      <c r="FI941" s="151"/>
      <c r="FJ941" s="151"/>
      <c r="FK941" s="151"/>
      <c r="FL941" s="151"/>
      <c r="FM941" s="151"/>
      <c r="FN941" s="151"/>
      <c r="FO941" s="151"/>
      <c r="FP941" s="151"/>
      <c r="FQ941" s="151"/>
      <c r="FR941" s="151"/>
      <c r="FS941" s="151"/>
      <c r="FT941" s="151"/>
      <c r="FU941" s="151"/>
      <c r="FV941" s="151"/>
      <c r="FW941" s="151"/>
      <c r="FX941" s="151"/>
      <c r="FY941" s="151"/>
      <c r="FZ941" s="151"/>
      <c r="GA941" s="151"/>
      <c r="GB941" s="151"/>
      <c r="GC941" s="151"/>
      <c r="GD941" s="151"/>
      <c r="GE941" s="151"/>
      <c r="GF941" s="151"/>
      <c r="GG941" s="151"/>
      <c r="GH941" s="151"/>
      <c r="GI941" s="151"/>
      <c r="GJ941" s="151"/>
      <c r="GK941" s="151"/>
      <c r="GL941" s="151"/>
      <c r="GM941" s="151"/>
      <c r="GN941" s="151"/>
      <c r="GO941" s="151"/>
      <c r="GP941" s="151"/>
      <c r="GQ941" s="151"/>
      <c r="GR941" s="151"/>
      <c r="GS941" s="151"/>
      <c r="GT941" s="151"/>
      <c r="GU941" s="151"/>
      <c r="GV941" s="151"/>
      <c r="GW941" s="151"/>
      <c r="GX941" s="151"/>
      <c r="GY941" s="151"/>
      <c r="GZ941" s="151"/>
      <c r="HA941" s="151"/>
      <c r="HB941" s="151"/>
      <c r="HC941" s="151"/>
      <c r="HD941" s="151"/>
      <c r="HE941" s="151"/>
      <c r="HF941" s="151"/>
      <c r="HG941" s="151"/>
      <c r="HH941" s="151"/>
      <c r="HI941" s="151"/>
      <c r="HJ941" s="151"/>
      <c r="HK941" s="151"/>
      <c r="HL941" s="151"/>
      <c r="HM941" s="151"/>
      <c r="HN941" s="151"/>
      <c r="HO941" s="151"/>
      <c r="HP941" s="151"/>
      <c r="HQ941" s="151"/>
      <c r="HR941" s="151"/>
      <c r="HS941" s="151"/>
      <c r="HT941" s="151"/>
      <c r="HU941" s="151"/>
      <c r="HV941" s="151"/>
      <c r="HW941" s="151"/>
      <c r="HX941" s="151"/>
      <c r="HY941" s="151"/>
      <c r="HZ941" s="151"/>
      <c r="IA941" s="151"/>
      <c r="IB941" s="151"/>
      <c r="IC941" s="151"/>
      <c r="ID941" s="151"/>
      <c r="IE941" s="151"/>
      <c r="IF941" s="151"/>
      <c r="IG941" s="151"/>
      <c r="IH941" s="151"/>
      <c r="II941" s="151"/>
      <c r="IJ941" s="151"/>
      <c r="IK941" s="151"/>
      <c r="IL941" s="151"/>
      <c r="IM941" s="151"/>
      <c r="IN941" s="151"/>
      <c r="IO941" s="151"/>
      <c r="IP941" s="151"/>
      <c r="IQ941" s="151"/>
      <c r="IR941" s="151"/>
      <c r="IS941" s="151"/>
      <c r="IT941" s="151"/>
      <c r="IU941" s="151"/>
      <c r="IV941" s="151"/>
    </row>
    <row r="942" spans="1:256" s="851" customFormat="1" x14ac:dyDescent="0.25">
      <c r="A942" s="214">
        <v>1</v>
      </c>
      <c r="B942" s="214">
        <v>1</v>
      </c>
      <c r="C942" s="712" t="s">
        <v>197</v>
      </c>
      <c r="D942" s="712"/>
      <c r="E942" s="314"/>
      <c r="F942" s="1809"/>
      <c r="G942" s="1808"/>
      <c r="H942" s="1808"/>
      <c r="I942" s="2286"/>
      <c r="J942" s="2287"/>
      <c r="K942" s="2287"/>
      <c r="L942" s="2288"/>
      <c r="M942" s="2288"/>
      <c r="N942" s="2288"/>
      <c r="O942" s="2288"/>
      <c r="P942" s="2288"/>
      <c r="Q942" s="2288"/>
      <c r="R942" s="2278"/>
      <c r="S942" s="2278"/>
      <c r="T942" s="2278"/>
      <c r="U942" s="2278"/>
      <c r="V942" s="2278"/>
      <c r="W942" s="2278"/>
      <c r="X942" s="2278"/>
      <c r="Y942" s="2278"/>
      <c r="Z942" s="2281"/>
      <c r="AA942" s="2278"/>
      <c r="AB942" s="771"/>
      <c r="AC942" s="2278"/>
      <c r="AD942" s="2278"/>
      <c r="AE942" s="2789"/>
      <c r="AF942" s="2789"/>
      <c r="AG942" s="2278"/>
      <c r="AH942" s="151"/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  <c r="BI942" s="151"/>
      <c r="BJ942" s="151"/>
      <c r="BK942" s="151"/>
      <c r="BL942" s="151"/>
      <c r="BM942" s="151"/>
      <c r="BN942" s="151"/>
      <c r="BO942" s="151"/>
      <c r="BP942" s="151"/>
      <c r="BQ942" s="151"/>
      <c r="BR942" s="151"/>
      <c r="BS942" s="151"/>
      <c r="BT942" s="151"/>
      <c r="BU942" s="151"/>
      <c r="BV942" s="151"/>
      <c r="BW942" s="151"/>
      <c r="BX942" s="151"/>
      <c r="BY942" s="151"/>
      <c r="BZ942" s="151"/>
      <c r="CA942" s="151"/>
      <c r="CB942" s="151"/>
      <c r="CC942" s="151"/>
      <c r="CD942" s="151"/>
      <c r="CE942" s="151"/>
      <c r="CF942" s="151"/>
      <c r="CG942" s="151"/>
      <c r="CH942" s="151"/>
      <c r="CI942" s="151"/>
      <c r="CJ942" s="151"/>
      <c r="CK942" s="151"/>
      <c r="CL942" s="151"/>
      <c r="CM942" s="151"/>
      <c r="CN942" s="151"/>
      <c r="CO942" s="151"/>
      <c r="CP942" s="151"/>
      <c r="CQ942" s="151"/>
      <c r="CR942" s="151"/>
      <c r="CS942" s="151"/>
      <c r="CT942" s="151"/>
      <c r="CU942" s="151"/>
      <c r="CV942" s="151"/>
      <c r="CW942" s="151"/>
      <c r="CX942" s="151"/>
      <c r="CY942" s="151"/>
      <c r="CZ942" s="151"/>
      <c r="DA942" s="151"/>
      <c r="DB942" s="151"/>
      <c r="DC942" s="151"/>
      <c r="DD942" s="151"/>
      <c r="DE942" s="151"/>
      <c r="DF942" s="151"/>
      <c r="DG942" s="151"/>
      <c r="DH942" s="151"/>
      <c r="DI942" s="151"/>
      <c r="DJ942" s="151"/>
      <c r="DK942" s="151"/>
      <c r="DL942" s="151"/>
      <c r="DM942" s="151"/>
      <c r="DN942" s="151"/>
      <c r="DO942" s="151"/>
      <c r="DP942" s="151"/>
      <c r="DQ942" s="151"/>
      <c r="DR942" s="151"/>
      <c r="DS942" s="151"/>
      <c r="DT942" s="151"/>
      <c r="DU942" s="151"/>
      <c r="DV942" s="151"/>
      <c r="DW942" s="151"/>
      <c r="DX942" s="151"/>
      <c r="DY942" s="151"/>
      <c r="DZ942" s="151"/>
      <c r="EA942" s="151"/>
      <c r="EB942" s="151"/>
      <c r="EC942" s="151"/>
      <c r="ED942" s="151"/>
      <c r="EE942" s="151"/>
      <c r="EF942" s="151"/>
      <c r="EG942" s="151"/>
      <c r="EH942" s="151"/>
      <c r="EI942" s="151"/>
      <c r="EJ942" s="151"/>
      <c r="EK942" s="151"/>
      <c r="EL942" s="151"/>
      <c r="EM942" s="151"/>
      <c r="EN942" s="151"/>
      <c r="EO942" s="151"/>
      <c r="EP942" s="151"/>
      <c r="EQ942" s="151"/>
      <c r="ER942" s="151"/>
      <c r="ES942" s="151"/>
      <c r="ET942" s="151"/>
      <c r="EU942" s="151"/>
      <c r="EV942" s="151"/>
      <c r="EW942" s="151"/>
      <c r="EX942" s="151"/>
      <c r="EY942" s="151"/>
      <c r="EZ942" s="151"/>
      <c r="FA942" s="151"/>
      <c r="FB942" s="151"/>
      <c r="FC942" s="151"/>
      <c r="FD942" s="151"/>
      <c r="FE942" s="151"/>
      <c r="FF942" s="151"/>
      <c r="FG942" s="151"/>
      <c r="FH942" s="151"/>
      <c r="FI942" s="151"/>
      <c r="FJ942" s="151"/>
      <c r="FK942" s="151"/>
      <c r="FL942" s="151"/>
      <c r="FM942" s="151"/>
      <c r="FN942" s="151"/>
      <c r="FO942" s="151"/>
      <c r="FP942" s="151"/>
      <c r="FQ942" s="151"/>
      <c r="FR942" s="151"/>
      <c r="FS942" s="151"/>
      <c r="FT942" s="151"/>
      <c r="FU942" s="151"/>
      <c r="FV942" s="151"/>
      <c r="FW942" s="151"/>
      <c r="FX942" s="151"/>
      <c r="FY942" s="151"/>
      <c r="FZ942" s="151"/>
      <c r="GA942" s="151"/>
      <c r="GB942" s="151"/>
      <c r="GC942" s="151"/>
      <c r="GD942" s="151"/>
      <c r="GE942" s="151"/>
      <c r="GF942" s="151"/>
      <c r="GG942" s="151"/>
      <c r="GH942" s="151"/>
      <c r="GI942" s="151"/>
      <c r="GJ942" s="151"/>
      <c r="GK942" s="151"/>
      <c r="GL942" s="151"/>
      <c r="GM942" s="151"/>
      <c r="GN942" s="151"/>
      <c r="GO942" s="151"/>
      <c r="GP942" s="151"/>
      <c r="GQ942" s="151"/>
      <c r="GR942" s="151"/>
      <c r="GS942" s="151"/>
      <c r="GT942" s="151"/>
      <c r="GU942" s="151"/>
      <c r="GV942" s="151"/>
      <c r="GW942" s="151"/>
      <c r="GX942" s="151"/>
      <c r="GY942" s="151"/>
      <c r="GZ942" s="151"/>
      <c r="HA942" s="151"/>
      <c r="HB942" s="151"/>
      <c r="HC942" s="151"/>
      <c r="HD942" s="151"/>
      <c r="HE942" s="151"/>
      <c r="HF942" s="151"/>
      <c r="HG942" s="151"/>
      <c r="HH942" s="151"/>
      <c r="HI942" s="151"/>
      <c r="HJ942" s="151"/>
      <c r="HK942" s="151"/>
      <c r="HL942" s="151"/>
      <c r="HM942" s="151"/>
      <c r="HN942" s="151"/>
      <c r="HO942" s="151"/>
      <c r="HP942" s="151"/>
      <c r="HQ942" s="151"/>
      <c r="HR942" s="151"/>
      <c r="HS942" s="151"/>
      <c r="HT942" s="151"/>
      <c r="HU942" s="151"/>
      <c r="HV942" s="151"/>
      <c r="HW942" s="151"/>
      <c r="HX942" s="151"/>
      <c r="HY942" s="151"/>
      <c r="HZ942" s="151"/>
      <c r="IA942" s="151"/>
      <c r="IB942" s="151"/>
      <c r="IC942" s="151"/>
      <c r="ID942" s="151"/>
      <c r="IE942" s="151"/>
      <c r="IF942" s="151"/>
      <c r="IG942" s="151"/>
      <c r="IH942" s="151"/>
      <c r="II942" s="151"/>
      <c r="IJ942" s="151"/>
      <c r="IK942" s="151"/>
      <c r="IL942" s="151"/>
      <c r="IM942" s="151"/>
      <c r="IN942" s="151"/>
      <c r="IO942" s="151"/>
      <c r="IP942" s="151"/>
      <c r="IQ942" s="151"/>
      <c r="IR942" s="151"/>
      <c r="IS942" s="151"/>
      <c r="IT942" s="151"/>
      <c r="IU942" s="151"/>
      <c r="IV942" s="151"/>
    </row>
    <row r="943" spans="1:256" s="851" customFormat="1" x14ac:dyDescent="0.25">
      <c r="A943" s="214">
        <v>1</v>
      </c>
      <c r="B943" s="214">
        <v>1</v>
      </c>
      <c r="C943" s="709" t="s">
        <v>198</v>
      </c>
      <c r="D943" s="709"/>
      <c r="E943" s="173"/>
      <c r="F943" s="1712"/>
      <c r="G943" s="745"/>
      <c r="H943" s="745"/>
      <c r="I943" s="1824"/>
      <c r="J943" s="2283"/>
      <c r="K943" s="2283"/>
      <c r="L943" s="2284"/>
      <c r="M943" s="2284"/>
      <c r="N943" s="2284"/>
      <c r="O943" s="2284"/>
      <c r="P943" s="2284"/>
      <c r="Q943" s="2284"/>
      <c r="R943" s="2281"/>
      <c r="S943" s="2281"/>
      <c r="T943" s="2281"/>
      <c r="U943" s="2281"/>
      <c r="V943" s="2281"/>
      <c r="W943" s="2281"/>
      <c r="X943" s="2281"/>
      <c r="Y943" s="2281"/>
      <c r="Z943" s="2281"/>
      <c r="AA943" s="2281"/>
      <c r="AB943" s="1000"/>
      <c r="AC943" s="2281"/>
      <c r="AD943" s="2281"/>
      <c r="AE943" s="2407"/>
      <c r="AF943" s="2407"/>
      <c r="AG943" s="2281"/>
      <c r="AH943" s="151"/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  <c r="BI943" s="151"/>
      <c r="BJ943" s="151"/>
      <c r="BK943" s="151"/>
      <c r="BL943" s="151"/>
      <c r="BM943" s="151"/>
      <c r="BN943" s="151"/>
      <c r="BO943" s="151"/>
      <c r="BP943" s="151"/>
      <c r="BQ943" s="151"/>
      <c r="BR943" s="151"/>
      <c r="BS943" s="151"/>
      <c r="BT943" s="151"/>
      <c r="BU943" s="151"/>
      <c r="BV943" s="151"/>
      <c r="BW943" s="151"/>
      <c r="BX943" s="151"/>
      <c r="BY943" s="151"/>
      <c r="BZ943" s="151"/>
      <c r="CA943" s="151"/>
      <c r="CB943" s="151"/>
      <c r="CC943" s="151"/>
      <c r="CD943" s="151"/>
      <c r="CE943" s="151"/>
      <c r="CF943" s="151"/>
      <c r="CG943" s="151"/>
      <c r="CH943" s="151"/>
      <c r="CI943" s="151"/>
      <c r="CJ943" s="151"/>
      <c r="CK943" s="151"/>
      <c r="CL943" s="151"/>
      <c r="CM943" s="151"/>
      <c r="CN943" s="151"/>
      <c r="CO943" s="151"/>
      <c r="CP943" s="151"/>
      <c r="CQ943" s="151"/>
      <c r="CR943" s="151"/>
      <c r="CS943" s="151"/>
      <c r="CT943" s="151"/>
      <c r="CU943" s="151"/>
      <c r="CV943" s="151"/>
      <c r="CW943" s="151"/>
      <c r="CX943" s="151"/>
      <c r="CY943" s="151"/>
      <c r="CZ943" s="151"/>
      <c r="DA943" s="151"/>
      <c r="DB943" s="151"/>
      <c r="DC943" s="151"/>
      <c r="DD943" s="151"/>
      <c r="DE943" s="151"/>
      <c r="DF943" s="151"/>
      <c r="DG943" s="151"/>
      <c r="DH943" s="151"/>
      <c r="DI943" s="151"/>
      <c r="DJ943" s="151"/>
      <c r="DK943" s="151"/>
      <c r="DL943" s="151"/>
      <c r="DM943" s="151"/>
      <c r="DN943" s="151"/>
      <c r="DO943" s="151"/>
      <c r="DP943" s="151"/>
      <c r="DQ943" s="151"/>
      <c r="DR943" s="151"/>
      <c r="DS943" s="151"/>
      <c r="DT943" s="151"/>
      <c r="DU943" s="151"/>
      <c r="DV943" s="151"/>
      <c r="DW943" s="151"/>
      <c r="DX943" s="151"/>
      <c r="DY943" s="151"/>
      <c r="DZ943" s="151"/>
      <c r="EA943" s="151"/>
      <c r="EB943" s="151"/>
      <c r="EC943" s="151"/>
      <c r="ED943" s="151"/>
      <c r="EE943" s="151"/>
      <c r="EF943" s="151"/>
      <c r="EG943" s="151"/>
      <c r="EH943" s="151"/>
      <c r="EI943" s="151"/>
      <c r="EJ943" s="151"/>
      <c r="EK943" s="151"/>
      <c r="EL943" s="151"/>
      <c r="EM943" s="151"/>
      <c r="EN943" s="151"/>
      <c r="EO943" s="151"/>
      <c r="EP943" s="151"/>
      <c r="EQ943" s="151"/>
      <c r="ER943" s="151"/>
      <c r="ES943" s="151"/>
      <c r="ET943" s="151"/>
      <c r="EU943" s="151"/>
      <c r="EV943" s="151"/>
      <c r="EW943" s="151"/>
      <c r="EX943" s="151"/>
      <c r="EY943" s="151"/>
      <c r="EZ943" s="151"/>
      <c r="FA943" s="151"/>
      <c r="FB943" s="151"/>
      <c r="FC943" s="151"/>
      <c r="FD943" s="151"/>
      <c r="FE943" s="151"/>
      <c r="FF943" s="151"/>
      <c r="FG943" s="151"/>
      <c r="FH943" s="151"/>
      <c r="FI943" s="151"/>
      <c r="FJ943" s="151"/>
      <c r="FK943" s="151"/>
      <c r="FL943" s="151"/>
      <c r="FM943" s="151"/>
      <c r="FN943" s="151"/>
      <c r="FO943" s="151"/>
      <c r="FP943" s="151"/>
      <c r="FQ943" s="151"/>
      <c r="FR943" s="151"/>
      <c r="FS943" s="151"/>
      <c r="FT943" s="151"/>
      <c r="FU943" s="151"/>
      <c r="FV943" s="151"/>
      <c r="FW943" s="151"/>
      <c r="FX943" s="151"/>
      <c r="FY943" s="151"/>
      <c r="FZ943" s="151"/>
      <c r="GA943" s="151"/>
      <c r="GB943" s="151"/>
      <c r="GC943" s="151"/>
      <c r="GD943" s="151"/>
      <c r="GE943" s="151"/>
      <c r="GF943" s="151"/>
      <c r="GG943" s="151"/>
      <c r="GH943" s="151"/>
      <c r="GI943" s="151"/>
      <c r="GJ943" s="151"/>
      <c r="GK943" s="151"/>
      <c r="GL943" s="151"/>
      <c r="GM943" s="151"/>
      <c r="GN943" s="151"/>
      <c r="GO943" s="151"/>
      <c r="GP943" s="151"/>
      <c r="GQ943" s="151"/>
      <c r="GR943" s="151"/>
      <c r="GS943" s="151"/>
      <c r="GT943" s="151"/>
      <c r="GU943" s="151"/>
      <c r="GV943" s="151"/>
      <c r="GW943" s="151"/>
      <c r="GX943" s="151"/>
      <c r="GY943" s="151"/>
      <c r="GZ943" s="151"/>
      <c r="HA943" s="151"/>
      <c r="HB943" s="151"/>
      <c r="HC943" s="151"/>
      <c r="HD943" s="151"/>
      <c r="HE943" s="151"/>
      <c r="HF943" s="151"/>
      <c r="HG943" s="151"/>
      <c r="HH943" s="151"/>
      <c r="HI943" s="151"/>
      <c r="HJ943" s="151"/>
      <c r="HK943" s="151"/>
      <c r="HL943" s="151"/>
      <c r="HM943" s="151"/>
      <c r="HN943" s="151"/>
      <c r="HO943" s="151"/>
      <c r="HP943" s="151"/>
      <c r="HQ943" s="151"/>
      <c r="HR943" s="151"/>
      <c r="HS943" s="151"/>
      <c r="HT943" s="151"/>
      <c r="HU943" s="151"/>
      <c r="HV943" s="151"/>
      <c r="HW943" s="151"/>
      <c r="HX943" s="151"/>
      <c r="HY943" s="151"/>
      <c r="HZ943" s="151"/>
      <c r="IA943" s="151"/>
      <c r="IB943" s="151"/>
      <c r="IC943" s="151"/>
      <c r="ID943" s="151"/>
      <c r="IE943" s="151"/>
      <c r="IF943" s="151"/>
      <c r="IG943" s="151"/>
      <c r="IH943" s="151"/>
      <c r="II943" s="151"/>
      <c r="IJ943" s="151"/>
      <c r="IK943" s="151"/>
      <c r="IL943" s="151"/>
      <c r="IM943" s="151"/>
      <c r="IN943" s="151"/>
      <c r="IO943" s="151"/>
      <c r="IP943" s="151"/>
      <c r="IQ943" s="151"/>
      <c r="IR943" s="151"/>
      <c r="IS943" s="151"/>
      <c r="IT943" s="151"/>
      <c r="IU943" s="151"/>
      <c r="IV943" s="151"/>
    </row>
    <row r="944" spans="1:256" s="851" customFormat="1" ht="30" x14ac:dyDescent="0.25">
      <c r="A944" s="214">
        <v>1</v>
      </c>
      <c r="B944" s="214">
        <v>1</v>
      </c>
      <c r="C944" s="713" t="s">
        <v>199</v>
      </c>
      <c r="D944" s="713"/>
      <c r="E944" s="173"/>
      <c r="F944" s="2289"/>
      <c r="G944" s="745"/>
      <c r="H944" s="2290"/>
      <c r="I944" s="1824"/>
      <c r="J944" s="2291"/>
      <c r="K944" s="2291"/>
      <c r="L944" s="2292"/>
      <c r="M944" s="2284"/>
      <c r="N944" s="2292"/>
      <c r="O944" s="2292"/>
      <c r="P944" s="2292"/>
      <c r="Q944" s="2284"/>
      <c r="R944" s="2293"/>
      <c r="S944" s="2293"/>
      <c r="T944" s="2293"/>
      <c r="U944" s="2293"/>
      <c r="V944" s="2293"/>
      <c r="W944" s="2293"/>
      <c r="X944" s="2293"/>
      <c r="Y944" s="2293"/>
      <c r="Z944" s="2281"/>
      <c r="AA944" s="2281"/>
      <c r="AB944" s="1000"/>
      <c r="AC944" s="2281"/>
      <c r="AD944" s="2293"/>
      <c r="AE944" s="2484"/>
      <c r="AF944" s="2484"/>
      <c r="AG944" s="2293"/>
      <c r="AH944" s="151"/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  <c r="BI944" s="151"/>
      <c r="BJ944" s="151"/>
      <c r="BK944" s="151"/>
      <c r="BL944" s="151"/>
      <c r="BM944" s="151"/>
      <c r="BN944" s="151"/>
      <c r="BO944" s="151"/>
      <c r="BP944" s="151"/>
      <c r="BQ944" s="151"/>
      <c r="BR944" s="151"/>
      <c r="BS944" s="151"/>
      <c r="BT944" s="151"/>
      <c r="BU944" s="151"/>
      <c r="BV944" s="151"/>
      <c r="BW944" s="151"/>
      <c r="BX944" s="151"/>
      <c r="BY944" s="151"/>
      <c r="BZ944" s="151"/>
      <c r="CA944" s="151"/>
      <c r="CB944" s="151"/>
      <c r="CC944" s="151"/>
      <c r="CD944" s="151"/>
      <c r="CE944" s="151"/>
      <c r="CF944" s="151"/>
      <c r="CG944" s="151"/>
      <c r="CH944" s="151"/>
      <c r="CI944" s="151"/>
      <c r="CJ944" s="151"/>
      <c r="CK944" s="151"/>
      <c r="CL944" s="151"/>
      <c r="CM944" s="151"/>
      <c r="CN944" s="151"/>
      <c r="CO944" s="151"/>
      <c r="CP944" s="151"/>
      <c r="CQ944" s="151"/>
      <c r="CR944" s="151"/>
      <c r="CS944" s="151"/>
      <c r="CT944" s="151"/>
      <c r="CU944" s="151"/>
      <c r="CV944" s="151"/>
      <c r="CW944" s="151"/>
      <c r="CX944" s="151"/>
      <c r="CY944" s="151"/>
      <c r="CZ944" s="151"/>
      <c r="DA944" s="151"/>
      <c r="DB944" s="151"/>
      <c r="DC944" s="151"/>
      <c r="DD944" s="151"/>
      <c r="DE944" s="151"/>
      <c r="DF944" s="151"/>
      <c r="DG944" s="151"/>
      <c r="DH944" s="151"/>
      <c r="DI944" s="151"/>
      <c r="DJ944" s="151"/>
      <c r="DK944" s="151"/>
      <c r="DL944" s="151"/>
      <c r="DM944" s="151"/>
      <c r="DN944" s="151"/>
      <c r="DO944" s="151"/>
      <c r="DP944" s="151"/>
      <c r="DQ944" s="151"/>
      <c r="DR944" s="151"/>
      <c r="DS944" s="151"/>
      <c r="DT944" s="151"/>
      <c r="DU944" s="151"/>
      <c r="DV944" s="151"/>
      <c r="DW944" s="151"/>
      <c r="DX944" s="151"/>
      <c r="DY944" s="151"/>
      <c r="DZ944" s="151"/>
      <c r="EA944" s="151"/>
      <c r="EB944" s="151"/>
      <c r="EC944" s="151"/>
      <c r="ED944" s="151"/>
      <c r="EE944" s="151"/>
      <c r="EF944" s="151"/>
      <c r="EG944" s="151"/>
      <c r="EH944" s="151"/>
      <c r="EI944" s="151"/>
      <c r="EJ944" s="151"/>
      <c r="EK944" s="151"/>
      <c r="EL944" s="151"/>
      <c r="EM944" s="151"/>
      <c r="EN944" s="151"/>
      <c r="EO944" s="151"/>
      <c r="EP944" s="151"/>
      <c r="EQ944" s="151"/>
      <c r="ER944" s="151"/>
      <c r="ES944" s="151"/>
      <c r="ET944" s="151"/>
      <c r="EU944" s="151"/>
      <c r="EV944" s="151"/>
      <c r="EW944" s="151"/>
      <c r="EX944" s="151"/>
      <c r="EY944" s="151"/>
      <c r="EZ944" s="151"/>
      <c r="FA944" s="151"/>
      <c r="FB944" s="151"/>
      <c r="FC944" s="151"/>
      <c r="FD944" s="151"/>
      <c r="FE944" s="151"/>
      <c r="FF944" s="151"/>
      <c r="FG944" s="151"/>
      <c r="FH944" s="151"/>
      <c r="FI944" s="151"/>
      <c r="FJ944" s="151"/>
      <c r="FK944" s="151"/>
      <c r="FL944" s="151"/>
      <c r="FM944" s="151"/>
      <c r="FN944" s="151"/>
      <c r="FO944" s="151"/>
      <c r="FP944" s="151"/>
      <c r="FQ944" s="151"/>
      <c r="FR944" s="151"/>
      <c r="FS944" s="151"/>
      <c r="FT944" s="151"/>
      <c r="FU944" s="151"/>
      <c r="FV944" s="151"/>
      <c r="FW944" s="151"/>
      <c r="FX944" s="151"/>
      <c r="FY944" s="151"/>
      <c r="FZ944" s="151"/>
      <c r="GA944" s="151"/>
      <c r="GB944" s="151"/>
      <c r="GC944" s="151"/>
      <c r="GD944" s="151"/>
      <c r="GE944" s="151"/>
      <c r="GF944" s="151"/>
      <c r="GG944" s="151"/>
      <c r="GH944" s="151"/>
      <c r="GI944" s="151"/>
      <c r="GJ944" s="151"/>
      <c r="GK944" s="151"/>
      <c r="GL944" s="151"/>
      <c r="GM944" s="151"/>
      <c r="GN944" s="151"/>
      <c r="GO944" s="151"/>
      <c r="GP944" s="151"/>
      <c r="GQ944" s="151"/>
      <c r="GR944" s="151"/>
      <c r="GS944" s="151"/>
      <c r="GT944" s="151"/>
      <c r="GU944" s="151"/>
      <c r="GV944" s="151"/>
      <c r="GW944" s="151"/>
      <c r="GX944" s="151"/>
      <c r="GY944" s="151"/>
      <c r="GZ944" s="151"/>
      <c r="HA944" s="151"/>
      <c r="HB944" s="151"/>
      <c r="HC944" s="151"/>
      <c r="HD944" s="151"/>
      <c r="HE944" s="151"/>
      <c r="HF944" s="151"/>
      <c r="HG944" s="151"/>
      <c r="HH944" s="151"/>
      <c r="HI944" s="151"/>
      <c r="HJ944" s="151"/>
      <c r="HK944" s="151"/>
      <c r="HL944" s="151"/>
      <c r="HM944" s="151"/>
      <c r="HN944" s="151"/>
      <c r="HO944" s="151"/>
      <c r="HP944" s="151"/>
      <c r="HQ944" s="151"/>
      <c r="HR944" s="151"/>
      <c r="HS944" s="151"/>
      <c r="HT944" s="151"/>
      <c r="HU944" s="151"/>
      <c r="HV944" s="151"/>
      <c r="HW944" s="151"/>
      <c r="HX944" s="151"/>
      <c r="HY944" s="151"/>
      <c r="HZ944" s="151"/>
      <c r="IA944" s="151"/>
      <c r="IB944" s="151"/>
      <c r="IC944" s="151"/>
      <c r="ID944" s="151"/>
      <c r="IE944" s="151"/>
      <c r="IF944" s="151"/>
      <c r="IG944" s="151"/>
      <c r="IH944" s="151"/>
      <c r="II944" s="151"/>
      <c r="IJ944" s="151"/>
      <c r="IK944" s="151"/>
      <c r="IL944" s="151"/>
      <c r="IM944" s="151"/>
      <c r="IN944" s="151"/>
      <c r="IO944" s="151"/>
      <c r="IP944" s="151"/>
      <c r="IQ944" s="151"/>
      <c r="IR944" s="151"/>
      <c r="IS944" s="151"/>
      <c r="IT944" s="151"/>
      <c r="IU944" s="151"/>
      <c r="IV944" s="151"/>
    </row>
    <row r="945" spans="1:256" s="851" customFormat="1" ht="30" thickBot="1" x14ac:dyDescent="0.3">
      <c r="A945" s="214"/>
      <c r="B945" s="214">
        <v>1</v>
      </c>
      <c r="C945" s="714" t="s">
        <v>204</v>
      </c>
      <c r="D945" s="2294"/>
      <c r="E945" s="2295"/>
      <c r="F945" s="2296"/>
      <c r="G945" s="2297"/>
      <c r="H945" s="2297"/>
      <c r="I945" s="1828"/>
      <c r="J945" s="2298"/>
      <c r="K945" s="2298"/>
      <c r="L945" s="2299"/>
      <c r="M945" s="2299"/>
      <c r="N945" s="2299"/>
      <c r="O945" s="2299"/>
      <c r="P945" s="2299"/>
      <c r="Q945" s="2299"/>
      <c r="R945" s="2300"/>
      <c r="S945" s="2300"/>
      <c r="T945" s="2300"/>
      <c r="U945" s="2300"/>
      <c r="V945" s="2300"/>
      <c r="W945" s="2300"/>
      <c r="X945" s="2300"/>
      <c r="Y945" s="2300"/>
      <c r="Z945" s="2300"/>
      <c r="AA945" s="2300"/>
      <c r="AB945" s="2487"/>
      <c r="AC945" s="2300"/>
      <c r="AD945" s="2300"/>
      <c r="AE945" s="2300"/>
      <c r="AF945" s="2300"/>
      <c r="AG945" s="2300"/>
      <c r="AH945" s="151"/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  <c r="BI945" s="151"/>
      <c r="BJ945" s="151"/>
      <c r="BK945" s="151"/>
      <c r="BL945" s="151"/>
      <c r="BM945" s="151"/>
      <c r="BN945" s="151"/>
      <c r="BO945" s="151"/>
      <c r="BP945" s="151"/>
      <c r="BQ945" s="151"/>
      <c r="BR945" s="151"/>
      <c r="BS945" s="151"/>
      <c r="BT945" s="151"/>
      <c r="BU945" s="151"/>
      <c r="BV945" s="151"/>
      <c r="BW945" s="151"/>
      <c r="BX945" s="151"/>
      <c r="BY945" s="151"/>
      <c r="BZ945" s="151"/>
      <c r="CA945" s="151"/>
      <c r="CB945" s="151"/>
      <c r="CC945" s="151"/>
      <c r="CD945" s="151"/>
      <c r="CE945" s="151"/>
      <c r="CF945" s="151"/>
      <c r="CG945" s="151"/>
      <c r="CH945" s="151"/>
      <c r="CI945" s="151"/>
      <c r="CJ945" s="151"/>
      <c r="CK945" s="151"/>
      <c r="CL945" s="151"/>
      <c r="CM945" s="151"/>
      <c r="CN945" s="151"/>
      <c r="CO945" s="151"/>
      <c r="CP945" s="151"/>
      <c r="CQ945" s="151"/>
      <c r="CR945" s="151"/>
      <c r="CS945" s="151"/>
      <c r="CT945" s="151"/>
      <c r="CU945" s="151"/>
      <c r="CV945" s="151"/>
      <c r="CW945" s="151"/>
      <c r="CX945" s="151"/>
      <c r="CY945" s="151"/>
      <c r="CZ945" s="151"/>
      <c r="DA945" s="151"/>
      <c r="DB945" s="151"/>
      <c r="DC945" s="151"/>
      <c r="DD945" s="151"/>
      <c r="DE945" s="151"/>
      <c r="DF945" s="151"/>
      <c r="DG945" s="151"/>
      <c r="DH945" s="151"/>
      <c r="DI945" s="151"/>
      <c r="DJ945" s="151"/>
      <c r="DK945" s="151"/>
      <c r="DL945" s="151"/>
      <c r="DM945" s="151"/>
      <c r="DN945" s="151"/>
      <c r="DO945" s="151"/>
      <c r="DP945" s="151"/>
      <c r="DQ945" s="151"/>
      <c r="DR945" s="151"/>
      <c r="DS945" s="151"/>
      <c r="DT945" s="151"/>
      <c r="DU945" s="151"/>
      <c r="DV945" s="151"/>
      <c r="DW945" s="151"/>
      <c r="DX945" s="151"/>
      <c r="DY945" s="151"/>
      <c r="DZ945" s="151"/>
      <c r="EA945" s="151"/>
      <c r="EB945" s="151"/>
      <c r="EC945" s="151"/>
      <c r="ED945" s="151"/>
      <c r="EE945" s="151"/>
      <c r="EF945" s="151"/>
      <c r="EG945" s="151"/>
      <c r="EH945" s="151"/>
      <c r="EI945" s="151"/>
      <c r="EJ945" s="151"/>
      <c r="EK945" s="151"/>
      <c r="EL945" s="151"/>
      <c r="EM945" s="151"/>
      <c r="EN945" s="151"/>
      <c r="EO945" s="151"/>
      <c r="EP945" s="151"/>
      <c r="EQ945" s="151"/>
      <c r="ER945" s="151"/>
      <c r="ES945" s="151"/>
      <c r="ET945" s="151"/>
      <c r="EU945" s="151"/>
      <c r="EV945" s="151"/>
      <c r="EW945" s="151"/>
      <c r="EX945" s="151"/>
      <c r="EY945" s="151"/>
      <c r="EZ945" s="151"/>
      <c r="FA945" s="151"/>
      <c r="FB945" s="151"/>
      <c r="FC945" s="151"/>
      <c r="FD945" s="151"/>
      <c r="FE945" s="151"/>
      <c r="FF945" s="151"/>
      <c r="FG945" s="151"/>
      <c r="FH945" s="151"/>
      <c r="FI945" s="151"/>
      <c r="FJ945" s="151"/>
      <c r="FK945" s="151"/>
      <c r="FL945" s="151"/>
      <c r="FM945" s="151"/>
      <c r="FN945" s="151"/>
      <c r="FO945" s="151"/>
      <c r="FP945" s="151"/>
      <c r="FQ945" s="151"/>
      <c r="FR945" s="151"/>
      <c r="FS945" s="151"/>
      <c r="FT945" s="151"/>
      <c r="FU945" s="151"/>
      <c r="FV945" s="151"/>
      <c r="FW945" s="151"/>
      <c r="FX945" s="151"/>
      <c r="FY945" s="151"/>
      <c r="FZ945" s="151"/>
      <c r="GA945" s="151"/>
      <c r="GB945" s="151"/>
      <c r="GC945" s="151"/>
      <c r="GD945" s="151"/>
      <c r="GE945" s="151"/>
      <c r="GF945" s="151"/>
      <c r="GG945" s="151"/>
      <c r="GH945" s="151"/>
      <c r="GI945" s="151"/>
      <c r="GJ945" s="151"/>
      <c r="GK945" s="151"/>
      <c r="GL945" s="151"/>
      <c r="GM945" s="151"/>
      <c r="GN945" s="151"/>
      <c r="GO945" s="151"/>
      <c r="GP945" s="151"/>
      <c r="GQ945" s="151"/>
      <c r="GR945" s="151"/>
      <c r="GS945" s="151"/>
      <c r="GT945" s="151"/>
      <c r="GU945" s="151"/>
      <c r="GV945" s="151"/>
      <c r="GW945" s="151"/>
      <c r="GX945" s="151"/>
      <c r="GY945" s="151"/>
      <c r="GZ945" s="151"/>
      <c r="HA945" s="151"/>
      <c r="HB945" s="151"/>
      <c r="HC945" s="151"/>
      <c r="HD945" s="151"/>
      <c r="HE945" s="151"/>
      <c r="HF945" s="151"/>
      <c r="HG945" s="151"/>
      <c r="HH945" s="151"/>
      <c r="HI945" s="151"/>
      <c r="HJ945" s="151"/>
      <c r="HK945" s="151"/>
      <c r="HL945" s="151"/>
      <c r="HM945" s="151"/>
      <c r="HN945" s="151"/>
      <c r="HO945" s="151"/>
      <c r="HP945" s="151"/>
      <c r="HQ945" s="151"/>
      <c r="HR945" s="151"/>
      <c r="HS945" s="151"/>
      <c r="HT945" s="151"/>
      <c r="HU945" s="151"/>
      <c r="HV945" s="151"/>
      <c r="HW945" s="151"/>
      <c r="HX945" s="151"/>
      <c r="HY945" s="151"/>
      <c r="HZ945" s="151"/>
      <c r="IA945" s="151"/>
      <c r="IB945" s="151"/>
      <c r="IC945" s="151"/>
      <c r="ID945" s="151"/>
      <c r="IE945" s="151"/>
      <c r="IF945" s="151"/>
      <c r="IG945" s="151"/>
      <c r="IH945" s="151"/>
      <c r="II945" s="151"/>
      <c r="IJ945" s="151"/>
      <c r="IK945" s="151"/>
      <c r="IL945" s="151"/>
      <c r="IM945" s="151"/>
      <c r="IN945" s="151"/>
      <c r="IO945" s="151"/>
      <c r="IP945" s="151"/>
      <c r="IQ945" s="151"/>
      <c r="IR945" s="151"/>
      <c r="IS945" s="151"/>
      <c r="IT945" s="151"/>
      <c r="IU945" s="151"/>
      <c r="IV945" s="151"/>
    </row>
    <row r="946" spans="1:256" ht="15.75" thickBot="1" x14ac:dyDescent="0.3">
      <c r="A946" s="214">
        <v>1</v>
      </c>
      <c r="B946" s="214">
        <v>1</v>
      </c>
      <c r="C946" s="2302" t="s">
        <v>54</v>
      </c>
      <c r="D946" s="2303"/>
      <c r="E946" s="2303"/>
      <c r="F946" s="258"/>
      <c r="G946" s="1371"/>
      <c r="H946" s="1371"/>
      <c r="I946" s="1371"/>
      <c r="J946" s="328"/>
      <c r="K946" s="328"/>
      <c r="L946" s="691"/>
      <c r="M946" s="691"/>
      <c r="N946" s="691"/>
      <c r="O946" s="691"/>
      <c r="P946" s="691"/>
      <c r="Q946" s="691"/>
      <c r="R946" s="328"/>
      <c r="S946" s="328"/>
      <c r="T946" s="328"/>
      <c r="U946" s="328"/>
      <c r="V946" s="328"/>
      <c r="W946" s="328"/>
      <c r="X946" s="328"/>
      <c r="Y946" s="328"/>
      <c r="Z946" s="2304"/>
      <c r="AA946" s="328"/>
      <c r="AB946" s="1134"/>
      <c r="AC946" s="328"/>
      <c r="AD946" s="328"/>
      <c r="AE946" s="2754"/>
      <c r="AF946" s="2754"/>
      <c r="AG946" s="328"/>
    </row>
    <row r="947" spans="1:256" ht="47.25" x14ac:dyDescent="0.25">
      <c r="A947" s="214">
        <v>1</v>
      </c>
      <c r="B947" s="214">
        <v>1</v>
      </c>
      <c r="C947" s="1658" t="s">
        <v>393</v>
      </c>
      <c r="D947" s="2305"/>
      <c r="E947" s="2306"/>
      <c r="F947" s="222"/>
      <c r="G947" s="142"/>
      <c r="H947" s="142"/>
      <c r="I947" s="142"/>
      <c r="J947" s="1128"/>
      <c r="K947" s="1128"/>
      <c r="L947" s="1128"/>
      <c r="M947" s="1128"/>
      <c r="N947" s="1128"/>
      <c r="O947" s="1128"/>
      <c r="P947" s="1128"/>
      <c r="Q947" s="1128"/>
      <c r="R947" s="1761"/>
      <c r="S947" s="1761"/>
      <c r="T947" s="1761"/>
      <c r="U947" s="1761"/>
      <c r="V947" s="1761"/>
      <c r="W947" s="1761"/>
      <c r="X947" s="1761"/>
      <c r="Y947" s="1761"/>
      <c r="Z947" s="2307"/>
      <c r="AA947" s="1761"/>
      <c r="AB947" s="2412"/>
      <c r="AC947" s="1761"/>
      <c r="AD947" s="1761"/>
      <c r="AE947" s="2790"/>
      <c r="AF947" s="2790"/>
      <c r="AG947" s="1761"/>
    </row>
    <row r="948" spans="1:256" s="2022" customFormat="1" x14ac:dyDescent="0.25">
      <c r="A948" s="214">
        <v>1</v>
      </c>
      <c r="B948" s="214">
        <v>1</v>
      </c>
      <c r="C948" s="1755" t="s">
        <v>5</v>
      </c>
      <c r="D948" s="1755"/>
      <c r="E948" s="1755"/>
      <c r="F948" s="252"/>
      <c r="G948" s="1128"/>
      <c r="H948" s="1128"/>
      <c r="I948" s="1128"/>
      <c r="J948" s="1128"/>
      <c r="K948" s="1128"/>
      <c r="L948" s="1757"/>
      <c r="M948" s="1757"/>
      <c r="N948" s="1757"/>
      <c r="O948" s="1757"/>
      <c r="P948" s="1757"/>
      <c r="Q948" s="1757"/>
      <c r="R948" s="2144"/>
      <c r="S948" s="2144"/>
      <c r="T948" s="2144"/>
      <c r="U948" s="2144"/>
      <c r="V948" s="2144"/>
      <c r="W948" s="2144"/>
      <c r="X948" s="2144"/>
      <c r="Y948" s="2144"/>
      <c r="Z948" s="2308"/>
      <c r="AA948" s="2144"/>
      <c r="AB948" s="2415"/>
      <c r="AC948" s="2144"/>
      <c r="AD948" s="2144"/>
      <c r="AE948" s="2144"/>
      <c r="AF948" s="2144"/>
      <c r="AG948" s="2144"/>
    </row>
    <row r="949" spans="1:256" s="2022" customFormat="1" x14ac:dyDescent="0.25">
      <c r="A949" s="214">
        <v>1</v>
      </c>
      <c r="B949" s="214">
        <v>1</v>
      </c>
      <c r="C949" s="1758" t="s">
        <v>514</v>
      </c>
      <c r="D949" s="962" t="s">
        <v>229</v>
      </c>
      <c r="E949" s="1757">
        <v>200</v>
      </c>
      <c r="F949" s="51">
        <v>250</v>
      </c>
      <c r="G949" s="123">
        <f>F949/12*$C$3</f>
        <v>166.66666666666666</v>
      </c>
      <c r="H949" s="123">
        <v>176</v>
      </c>
      <c r="I949" s="123">
        <f t="shared" ref="I949:I955" si="740">H949/G949*100</f>
        <v>105.60000000000001</v>
      </c>
      <c r="J949" s="1761">
        <v>8</v>
      </c>
      <c r="K949" s="152">
        <f t="shared" ref="K949:K960" si="741">N949/H949</f>
        <v>8.329545454545455</v>
      </c>
      <c r="L949" s="153">
        <f t="shared" ref="L949:L959" si="742">ROUND(F949*J949,0)</f>
        <v>2000</v>
      </c>
      <c r="M949" s="153">
        <f>ROUND(L949/12*$C$3,0)</f>
        <v>1333</v>
      </c>
      <c r="N949" s="153">
        <v>1466</v>
      </c>
      <c r="O949" s="153">
        <f t="shared" ref="O949:O960" si="743">N949/M949*100</f>
        <v>109.97749437359339</v>
      </c>
      <c r="P949" s="153">
        <f t="shared" ref="P949:P959" si="744">ROUND(L949/E949,0)</f>
        <v>10</v>
      </c>
      <c r="Q949" s="153">
        <f t="shared" ref="Q949:Q960" si="745">N949/$C$3*12/P949</f>
        <v>219.9</v>
      </c>
      <c r="R949" s="322"/>
      <c r="S949" s="322"/>
      <c r="T949" s="322"/>
      <c r="U949" s="322"/>
      <c r="V949" s="322"/>
      <c r="W949" s="322"/>
      <c r="X949" s="322"/>
      <c r="Y949" s="322"/>
      <c r="Z949" s="2139"/>
      <c r="AA949" s="322"/>
      <c r="AB949" s="779"/>
      <c r="AC949" s="322"/>
      <c r="AD949" s="322"/>
      <c r="AE949" s="322"/>
      <c r="AF949" s="322"/>
      <c r="AG949" s="322"/>
    </row>
    <row r="950" spans="1:256" s="2022" customFormat="1" x14ac:dyDescent="0.25">
      <c r="A950" s="214">
        <v>1</v>
      </c>
      <c r="B950" s="214">
        <v>1</v>
      </c>
      <c r="C950" s="1758" t="s">
        <v>23</v>
      </c>
      <c r="D950" s="962" t="s">
        <v>229</v>
      </c>
      <c r="E950" s="1757">
        <v>340</v>
      </c>
      <c r="F950" s="51">
        <v>317</v>
      </c>
      <c r="G950" s="123">
        <f>F950/12*$C$3</f>
        <v>211.33333333333334</v>
      </c>
      <c r="H950" s="123">
        <v>274</v>
      </c>
      <c r="I950" s="123">
        <f t="shared" si="740"/>
        <v>129.65299684542586</v>
      </c>
      <c r="J950" s="1761">
        <v>5</v>
      </c>
      <c r="K950" s="152">
        <f t="shared" si="741"/>
        <v>6.8503649635036492</v>
      </c>
      <c r="L950" s="153">
        <f t="shared" si="742"/>
        <v>1585</v>
      </c>
      <c r="M950" s="153">
        <f>ROUND(L950/12*$C$3,0)</f>
        <v>1057</v>
      </c>
      <c r="N950" s="153">
        <v>1877</v>
      </c>
      <c r="O950" s="153">
        <f t="shared" si="743"/>
        <v>177.57805108798485</v>
      </c>
      <c r="P950" s="153">
        <f t="shared" si="744"/>
        <v>5</v>
      </c>
      <c r="Q950" s="153">
        <f t="shared" si="745"/>
        <v>563.1</v>
      </c>
      <c r="R950" s="322"/>
      <c r="S950" s="322"/>
      <c r="T950" s="322"/>
      <c r="U950" s="322"/>
      <c r="V950" s="322"/>
      <c r="W950" s="322"/>
      <c r="X950" s="322"/>
      <c r="Y950" s="322"/>
      <c r="Z950" s="2139"/>
      <c r="AA950" s="322"/>
      <c r="AB950" s="779"/>
      <c r="AC950" s="322"/>
      <c r="AD950" s="322"/>
      <c r="AE950" s="322"/>
      <c r="AF950" s="322"/>
      <c r="AG950" s="322"/>
    </row>
    <row r="951" spans="1:256" s="2022" customFormat="1" x14ac:dyDescent="0.25">
      <c r="A951" s="214">
        <v>1</v>
      </c>
      <c r="B951" s="214">
        <v>1</v>
      </c>
      <c r="C951" s="1758" t="s">
        <v>24</v>
      </c>
      <c r="D951" s="962" t="s">
        <v>229</v>
      </c>
      <c r="E951" s="1757">
        <v>300</v>
      </c>
      <c r="F951" s="51">
        <v>200</v>
      </c>
      <c r="G951" s="123">
        <f>F951/12*$C$3</f>
        <v>133.33333333333334</v>
      </c>
      <c r="H951" s="123">
        <v>91</v>
      </c>
      <c r="I951" s="123">
        <f t="shared" si="740"/>
        <v>68.25</v>
      </c>
      <c r="J951" s="1761">
        <v>6</v>
      </c>
      <c r="K951" s="152">
        <f t="shared" si="741"/>
        <v>4.8241758241758239</v>
      </c>
      <c r="L951" s="153">
        <f t="shared" si="742"/>
        <v>1200</v>
      </c>
      <c r="M951" s="153">
        <f>ROUND(L951/12*$C$3,0)</f>
        <v>800</v>
      </c>
      <c r="N951" s="153">
        <v>439</v>
      </c>
      <c r="O951" s="153">
        <f t="shared" si="743"/>
        <v>54.874999999999993</v>
      </c>
      <c r="P951" s="153">
        <f t="shared" si="744"/>
        <v>4</v>
      </c>
      <c r="Q951" s="153">
        <f t="shared" si="745"/>
        <v>164.625</v>
      </c>
      <c r="R951" s="322"/>
      <c r="S951" s="322"/>
      <c r="T951" s="322"/>
      <c r="U951" s="322"/>
      <c r="V951" s="322"/>
      <c r="W951" s="322"/>
      <c r="X951" s="322"/>
      <c r="Y951" s="322"/>
      <c r="Z951" s="2139"/>
      <c r="AA951" s="322"/>
      <c r="AB951" s="779"/>
      <c r="AC951" s="322"/>
      <c r="AD951" s="322"/>
      <c r="AE951" s="322"/>
      <c r="AF951" s="322"/>
      <c r="AG951" s="322"/>
    </row>
    <row r="952" spans="1:256" s="2022" customFormat="1" x14ac:dyDescent="0.25">
      <c r="A952" s="214">
        <v>1</v>
      </c>
      <c r="B952" s="214">
        <v>1</v>
      </c>
      <c r="C952" s="1758" t="s">
        <v>8</v>
      </c>
      <c r="D952" s="962" t="s">
        <v>229</v>
      </c>
      <c r="E952" s="1757">
        <v>340</v>
      </c>
      <c r="F952" s="51">
        <v>160</v>
      </c>
      <c r="G952" s="123">
        <f t="shared" ref="G952:G959" si="746">F952/12*$C$3</f>
        <v>106.66666666666667</v>
      </c>
      <c r="H952" s="123">
        <v>134</v>
      </c>
      <c r="I952" s="123">
        <f t="shared" si="740"/>
        <v>125.62499999999999</v>
      </c>
      <c r="J952" s="1761">
        <v>12</v>
      </c>
      <c r="K952" s="152">
        <f t="shared" si="741"/>
        <v>7.7611940298507465</v>
      </c>
      <c r="L952" s="153">
        <f t="shared" si="742"/>
        <v>1920</v>
      </c>
      <c r="M952" s="153">
        <f>L952/12*$C$3</f>
        <v>1280</v>
      </c>
      <c r="N952" s="153">
        <v>1040</v>
      </c>
      <c r="O952" s="153">
        <f t="shared" si="743"/>
        <v>81.25</v>
      </c>
      <c r="P952" s="153">
        <f t="shared" si="744"/>
        <v>6</v>
      </c>
      <c r="Q952" s="153">
        <f t="shared" si="745"/>
        <v>260</v>
      </c>
      <c r="R952" s="322"/>
      <c r="S952" s="322"/>
      <c r="T952" s="322"/>
      <c r="U952" s="322"/>
      <c r="V952" s="322"/>
      <c r="W952" s="322"/>
      <c r="X952" s="322"/>
      <c r="Y952" s="322"/>
      <c r="Z952" s="2139"/>
      <c r="AA952" s="322"/>
      <c r="AB952" s="779"/>
      <c r="AC952" s="322"/>
      <c r="AD952" s="322"/>
      <c r="AE952" s="322"/>
      <c r="AF952" s="322"/>
      <c r="AG952" s="322"/>
    </row>
    <row r="953" spans="1:256" s="2022" customFormat="1" x14ac:dyDescent="0.25">
      <c r="A953" s="214">
        <v>1</v>
      </c>
      <c r="B953" s="214">
        <v>1</v>
      </c>
      <c r="C953" s="1758" t="s">
        <v>212</v>
      </c>
      <c r="D953" s="962" t="s">
        <v>229</v>
      </c>
      <c r="E953" s="1757">
        <v>330</v>
      </c>
      <c r="F953" s="222">
        <v>33</v>
      </c>
      <c r="G953" s="123">
        <f t="shared" si="746"/>
        <v>22</v>
      </c>
      <c r="H953" s="123">
        <v>25</v>
      </c>
      <c r="I953" s="123">
        <f t="shared" si="740"/>
        <v>113.63636363636364</v>
      </c>
      <c r="J953" s="365">
        <v>10</v>
      </c>
      <c r="K953" s="152">
        <f t="shared" si="741"/>
        <v>5.32</v>
      </c>
      <c r="L953" s="153">
        <f t="shared" si="742"/>
        <v>330</v>
      </c>
      <c r="M953" s="153">
        <f t="shared" ref="M953:M959" si="747">ROUND(L953/12*$C$3,0)</f>
        <v>220</v>
      </c>
      <c r="N953" s="153">
        <v>133</v>
      </c>
      <c r="O953" s="153">
        <f t="shared" si="743"/>
        <v>60.454545454545453</v>
      </c>
      <c r="P953" s="153">
        <f t="shared" si="744"/>
        <v>1</v>
      </c>
      <c r="Q953" s="153">
        <f t="shared" si="745"/>
        <v>199.5</v>
      </c>
      <c r="R953" s="322"/>
      <c r="S953" s="322"/>
      <c r="T953" s="322"/>
      <c r="U953" s="322"/>
      <c r="V953" s="322"/>
      <c r="W953" s="322"/>
      <c r="X953" s="322"/>
      <c r="Y953" s="322"/>
      <c r="Z953" s="2139"/>
      <c r="AA953" s="322"/>
      <c r="AB953" s="779"/>
      <c r="AC953" s="322"/>
      <c r="AD953" s="322"/>
      <c r="AE953" s="322"/>
      <c r="AF953" s="322"/>
      <c r="AG953" s="322"/>
    </row>
    <row r="954" spans="1:256" s="2022" customFormat="1" x14ac:dyDescent="0.25">
      <c r="A954" s="214">
        <v>1</v>
      </c>
      <c r="B954" s="214">
        <v>1</v>
      </c>
      <c r="C954" s="1758" t="s">
        <v>9</v>
      </c>
      <c r="D954" s="962" t="s">
        <v>229</v>
      </c>
      <c r="E954" s="1757">
        <v>340</v>
      </c>
      <c r="F954" s="51">
        <v>124</v>
      </c>
      <c r="G954" s="123">
        <f t="shared" si="746"/>
        <v>82.666666666666671</v>
      </c>
      <c r="H954" s="123">
        <v>92</v>
      </c>
      <c r="I954" s="123">
        <f t="shared" si="740"/>
        <v>111.29032258064515</v>
      </c>
      <c r="J954" s="1761">
        <v>8</v>
      </c>
      <c r="K954" s="152">
        <f t="shared" si="741"/>
        <v>8.1521739130434785</v>
      </c>
      <c r="L954" s="153">
        <f t="shared" si="742"/>
        <v>992</v>
      </c>
      <c r="M954" s="153">
        <f t="shared" si="747"/>
        <v>661</v>
      </c>
      <c r="N954" s="153">
        <v>750</v>
      </c>
      <c r="O954" s="153">
        <f t="shared" si="743"/>
        <v>113.464447806354</v>
      </c>
      <c r="P954" s="153">
        <f t="shared" si="744"/>
        <v>3</v>
      </c>
      <c r="Q954" s="153">
        <f t="shared" si="745"/>
        <v>375</v>
      </c>
      <c r="R954" s="322"/>
      <c r="S954" s="322"/>
      <c r="T954" s="322"/>
      <c r="U954" s="322"/>
      <c r="V954" s="322"/>
      <c r="W954" s="322"/>
      <c r="X954" s="322"/>
      <c r="Y954" s="322"/>
      <c r="Z954" s="2139"/>
      <c r="AA954" s="322"/>
      <c r="AB954" s="779"/>
      <c r="AC954" s="322"/>
      <c r="AD954" s="322"/>
      <c r="AE954" s="322"/>
      <c r="AF954" s="322"/>
      <c r="AG954" s="322"/>
    </row>
    <row r="955" spans="1:256" s="2022" customFormat="1" x14ac:dyDescent="0.25">
      <c r="A955" s="214">
        <v>1</v>
      </c>
      <c r="B955" s="214">
        <v>1</v>
      </c>
      <c r="C955" s="1758" t="s">
        <v>25</v>
      </c>
      <c r="D955" s="962" t="s">
        <v>229</v>
      </c>
      <c r="E955" s="1573">
        <v>340</v>
      </c>
      <c r="F955" s="51">
        <v>450</v>
      </c>
      <c r="G955" s="123">
        <f t="shared" si="746"/>
        <v>300</v>
      </c>
      <c r="H955" s="123">
        <v>197</v>
      </c>
      <c r="I955" s="123">
        <f t="shared" si="740"/>
        <v>65.666666666666657</v>
      </c>
      <c r="J955" s="1761">
        <v>8</v>
      </c>
      <c r="K955" s="152">
        <f t="shared" si="741"/>
        <v>5.1624365482233499</v>
      </c>
      <c r="L955" s="153">
        <f t="shared" si="742"/>
        <v>3600</v>
      </c>
      <c r="M955" s="153">
        <f t="shared" si="747"/>
        <v>2400</v>
      </c>
      <c r="N955" s="153">
        <v>1017</v>
      </c>
      <c r="O955" s="153">
        <f t="shared" si="743"/>
        <v>42.375</v>
      </c>
      <c r="P955" s="153">
        <f t="shared" si="744"/>
        <v>11</v>
      </c>
      <c r="Q955" s="153">
        <f t="shared" si="745"/>
        <v>138.68181818181819</v>
      </c>
      <c r="R955" s="322"/>
      <c r="S955" s="322"/>
      <c r="T955" s="322"/>
      <c r="U955" s="322"/>
      <c r="V955" s="322"/>
      <c r="W955" s="322"/>
      <c r="X955" s="322"/>
      <c r="Y955" s="322"/>
      <c r="Z955" s="2139"/>
      <c r="AA955" s="322"/>
      <c r="AB955" s="779"/>
      <c r="AC955" s="322"/>
      <c r="AD955" s="322"/>
      <c r="AE955" s="322"/>
      <c r="AF955" s="322"/>
      <c r="AG955" s="322"/>
    </row>
    <row r="956" spans="1:256" s="2022" customFormat="1" x14ac:dyDescent="0.25">
      <c r="A956" s="214"/>
      <c r="B956" s="214">
        <v>1</v>
      </c>
      <c r="C956" s="1758" t="s">
        <v>64</v>
      </c>
      <c r="D956" s="962" t="s">
        <v>229</v>
      </c>
      <c r="E956" s="1757">
        <v>320</v>
      </c>
      <c r="F956" s="252">
        <v>372</v>
      </c>
      <c r="G956" s="123">
        <f t="shared" si="746"/>
        <v>248</v>
      </c>
      <c r="H956" s="123">
        <v>276</v>
      </c>
      <c r="I956" s="123">
        <f>H956/ROUND(G956,0)*100</f>
        <v>111.29032258064515</v>
      </c>
      <c r="J956" s="1461">
        <v>8</v>
      </c>
      <c r="K956" s="152">
        <f t="shared" si="741"/>
        <v>8.5615942028985508</v>
      </c>
      <c r="L956" s="153">
        <f t="shared" si="742"/>
        <v>2976</v>
      </c>
      <c r="M956" s="153">
        <f t="shared" si="747"/>
        <v>1984</v>
      </c>
      <c r="N956" s="153">
        <v>2363</v>
      </c>
      <c r="O956" s="153">
        <f t="shared" si="743"/>
        <v>119.10282258064515</v>
      </c>
      <c r="P956" s="153">
        <f t="shared" si="744"/>
        <v>9</v>
      </c>
      <c r="Q956" s="153">
        <f t="shared" si="745"/>
        <v>393.83333333333331</v>
      </c>
      <c r="R956" s="322"/>
      <c r="S956" s="322"/>
      <c r="T956" s="322"/>
      <c r="U956" s="322"/>
      <c r="V956" s="322"/>
      <c r="W956" s="322"/>
      <c r="X956" s="322"/>
      <c r="Y956" s="322"/>
      <c r="Z956" s="2246"/>
      <c r="AA956" s="322"/>
      <c r="AB956" s="779"/>
      <c r="AC956" s="322"/>
      <c r="AD956" s="322"/>
      <c r="AE956" s="322"/>
      <c r="AF956" s="322"/>
      <c r="AG956" s="322"/>
    </row>
    <row r="957" spans="1:256" s="2022" customFormat="1" x14ac:dyDescent="0.25">
      <c r="A957" s="214"/>
      <c r="B957" s="214">
        <v>1</v>
      </c>
      <c r="C957" s="1758" t="s">
        <v>10</v>
      </c>
      <c r="D957" s="962" t="s">
        <v>229</v>
      </c>
      <c r="E957" s="1757">
        <v>340</v>
      </c>
      <c r="F957" s="252">
        <v>495</v>
      </c>
      <c r="G957" s="123">
        <f t="shared" si="746"/>
        <v>330</v>
      </c>
      <c r="H957" s="123">
        <v>331</v>
      </c>
      <c r="I957" s="123">
        <f>H957/G957*100</f>
        <v>100.3030303030303</v>
      </c>
      <c r="J957" s="1461">
        <v>8</v>
      </c>
      <c r="K957" s="152">
        <f t="shared" si="741"/>
        <v>7.8429003021148036</v>
      </c>
      <c r="L957" s="153">
        <f t="shared" si="742"/>
        <v>3960</v>
      </c>
      <c r="M957" s="153">
        <f t="shared" si="747"/>
        <v>2640</v>
      </c>
      <c r="N957" s="153">
        <v>2596</v>
      </c>
      <c r="O957" s="153">
        <f t="shared" si="743"/>
        <v>98.333333333333329</v>
      </c>
      <c r="P957" s="153">
        <f t="shared" si="744"/>
        <v>12</v>
      </c>
      <c r="Q957" s="153">
        <f>N957/$C$3*12/P957</f>
        <v>324.5</v>
      </c>
      <c r="R957" s="322"/>
      <c r="S957" s="322"/>
      <c r="T957" s="322"/>
      <c r="U957" s="322"/>
      <c r="V957" s="322"/>
      <c r="W957" s="322"/>
      <c r="X957" s="322"/>
      <c r="Y957" s="322"/>
      <c r="Z957" s="2246"/>
      <c r="AA957" s="322"/>
      <c r="AB957" s="779"/>
      <c r="AC957" s="322"/>
      <c r="AD957" s="322"/>
      <c r="AE957" s="322"/>
      <c r="AF957" s="322"/>
      <c r="AG957" s="322"/>
    </row>
    <row r="958" spans="1:256" s="2022" customFormat="1" x14ac:dyDescent="0.25">
      <c r="A958" s="214"/>
      <c r="B958" s="214">
        <v>1</v>
      </c>
      <c r="C958" s="1758" t="s">
        <v>63</v>
      </c>
      <c r="D958" s="962" t="s">
        <v>229</v>
      </c>
      <c r="E958" s="1757">
        <v>340</v>
      </c>
      <c r="F958" s="252">
        <v>221</v>
      </c>
      <c r="G958" s="123">
        <f t="shared" si="746"/>
        <v>147.33333333333334</v>
      </c>
      <c r="H958" s="123">
        <v>138</v>
      </c>
      <c r="I958" s="123">
        <f>H958/ROUND(G958,0)*100</f>
        <v>93.877551020408163</v>
      </c>
      <c r="J958" s="1461">
        <v>12</v>
      </c>
      <c r="K958" s="152">
        <f t="shared" si="741"/>
        <v>9.0072463768115938</v>
      </c>
      <c r="L958" s="153">
        <f t="shared" si="742"/>
        <v>2652</v>
      </c>
      <c r="M958" s="153">
        <f t="shared" si="747"/>
        <v>1768</v>
      </c>
      <c r="N958" s="153">
        <v>1243</v>
      </c>
      <c r="O958" s="153">
        <f t="shared" si="743"/>
        <v>70.305429864253384</v>
      </c>
      <c r="P958" s="153">
        <f t="shared" si="744"/>
        <v>8</v>
      </c>
      <c r="Q958" s="153">
        <f>N958/$C$3*12/P958</f>
        <v>233.0625</v>
      </c>
      <c r="R958" s="322"/>
      <c r="S958" s="322"/>
      <c r="T958" s="322"/>
      <c r="U958" s="322"/>
      <c r="V958" s="322"/>
      <c r="W958" s="322"/>
      <c r="X958" s="322"/>
      <c r="Y958" s="322"/>
      <c r="Z958" s="2246"/>
      <c r="AA958" s="322"/>
      <c r="AB958" s="779"/>
      <c r="AC958" s="322"/>
      <c r="AD958" s="322"/>
      <c r="AE958" s="322"/>
      <c r="AF958" s="322"/>
      <c r="AG958" s="322"/>
    </row>
    <row r="959" spans="1:256" s="2022" customFormat="1" x14ac:dyDescent="0.25">
      <c r="A959" s="214"/>
      <c r="B959" s="214">
        <v>1</v>
      </c>
      <c r="C959" s="1758" t="s">
        <v>6</v>
      </c>
      <c r="D959" s="962" t="s">
        <v>229</v>
      </c>
      <c r="E959" s="1757">
        <v>340</v>
      </c>
      <c r="F959" s="252">
        <v>469</v>
      </c>
      <c r="G959" s="123">
        <f t="shared" si="746"/>
        <v>312.66666666666669</v>
      </c>
      <c r="H959" s="123">
        <v>358</v>
      </c>
      <c r="I959" s="123">
        <f>H959/ROUND(G959,0)*100</f>
        <v>114.37699680511182</v>
      </c>
      <c r="J959" s="1461">
        <v>10</v>
      </c>
      <c r="K959" s="152">
        <f t="shared" si="741"/>
        <v>9.4413407821229054</v>
      </c>
      <c r="L959" s="153">
        <f t="shared" si="742"/>
        <v>4690</v>
      </c>
      <c r="M959" s="153">
        <f t="shared" si="747"/>
        <v>3127</v>
      </c>
      <c r="N959" s="153">
        <v>3380</v>
      </c>
      <c r="O959" s="153">
        <f t="shared" si="743"/>
        <v>108.09082187400062</v>
      </c>
      <c r="P959" s="153">
        <f t="shared" si="744"/>
        <v>14</v>
      </c>
      <c r="Q959" s="153">
        <f>N959/$C$3*12/P959</f>
        <v>362.14285714285717</v>
      </c>
      <c r="R959" s="322"/>
      <c r="S959" s="322"/>
      <c r="T959" s="322"/>
      <c r="U959" s="322"/>
      <c r="V959" s="322"/>
      <c r="W959" s="322"/>
      <c r="X959" s="322"/>
      <c r="Y959" s="322"/>
      <c r="Z959" s="2246"/>
      <c r="AA959" s="322"/>
      <c r="AB959" s="779"/>
      <c r="AC959" s="322"/>
      <c r="AD959" s="322"/>
      <c r="AE959" s="322"/>
      <c r="AF959" s="322"/>
      <c r="AG959" s="322"/>
    </row>
    <row r="960" spans="1:256" s="2022" customFormat="1" ht="29.25" x14ac:dyDescent="0.25">
      <c r="A960" s="214">
        <v>1</v>
      </c>
      <c r="B960" s="214">
        <v>1</v>
      </c>
      <c r="C960" s="1206" t="s">
        <v>7</v>
      </c>
      <c r="D960" s="2668"/>
      <c r="E960" s="1206"/>
      <c r="F960" s="82">
        <f>SUM(F949:F959)</f>
        <v>3091</v>
      </c>
      <c r="G960" s="2247">
        <f>SUM(G949:G959)</f>
        <v>2060.6666666666665</v>
      </c>
      <c r="H960" s="2247">
        <f>SUM(H949:H959)</f>
        <v>2092</v>
      </c>
      <c r="I960" s="2247">
        <f>H960/G960*100</f>
        <v>101.52054351342608</v>
      </c>
      <c r="J960" s="1778">
        <f>IF(F960=0,0,L960/F960)</f>
        <v>8.3807829181494657</v>
      </c>
      <c r="K960" s="196">
        <f t="shared" si="741"/>
        <v>7.7934990439770555</v>
      </c>
      <c r="L960" s="2247">
        <f>SUM(L949:L959)</f>
        <v>25905</v>
      </c>
      <c r="M960" s="2247">
        <f>SUM(M949:M959)</f>
        <v>17270</v>
      </c>
      <c r="N960" s="2247">
        <f>SUM(N949:N959)</f>
        <v>16304</v>
      </c>
      <c r="O960" s="153">
        <f t="shared" si="743"/>
        <v>94.406485234510711</v>
      </c>
      <c r="P960" s="2247">
        <f>SUM(P949:P959)</f>
        <v>83</v>
      </c>
      <c r="Q960" s="153">
        <f t="shared" si="745"/>
        <v>294.65060240963857</v>
      </c>
      <c r="R960" s="2248">
        <v>114017.85695999999</v>
      </c>
      <c r="S960" s="2248">
        <v>114017.85695999999</v>
      </c>
      <c r="T960" s="2248">
        <v>146538.30549975869</v>
      </c>
      <c r="U960" s="2248">
        <v>146538.30549975869</v>
      </c>
      <c r="V960" s="2248">
        <v>146538.30549975869</v>
      </c>
      <c r="W960" s="2248">
        <v>146538.30549975869</v>
      </c>
      <c r="X960" s="2248">
        <v>146538.30549975869</v>
      </c>
      <c r="Y960" s="2248">
        <v>146538.30549975869</v>
      </c>
      <c r="Z960" s="874">
        <f t="shared" ref="Z960:Z963" si="748">R960/12*$C$3+(S960-R960)/11*7+(T960-S960)/10*6+(U960-T960)/9*5+(V960-U960)/8*4+(W960-V960)/7*3+(X960-W960)/6*2+(Y960-X960)/5*1</f>
        <v>95524.173763855215</v>
      </c>
      <c r="AA960" s="2248">
        <f t="shared" ref="AA960:AA963" si="749">AG960-AF960-AC960-AB960</f>
        <v>105713.27509</v>
      </c>
      <c r="AB960" s="2438"/>
      <c r="AC960" s="2248">
        <v>-664.15325000000007</v>
      </c>
      <c r="AD960" s="2248">
        <f>AA960-Z960</f>
        <v>10189.101326144781</v>
      </c>
      <c r="AE960" s="2248"/>
      <c r="AF960" s="2248">
        <v>-1307.8714199999997</v>
      </c>
      <c r="AG960" s="2248">
        <v>103741.25042</v>
      </c>
    </row>
    <row r="961" spans="1:33" s="2022" customFormat="1" x14ac:dyDescent="0.25">
      <c r="A961" s="214">
        <v>1</v>
      </c>
      <c r="B961" s="214">
        <v>1</v>
      </c>
      <c r="C961" s="1668" t="s">
        <v>14</v>
      </c>
      <c r="D961" s="1668"/>
      <c r="E961" s="2250"/>
      <c r="F961" s="82"/>
      <c r="G961" s="2247"/>
      <c r="H961" s="2247"/>
      <c r="I961" s="2247"/>
      <c r="J961" s="2251"/>
      <c r="K961" s="2251"/>
      <c r="L961" s="2247"/>
      <c r="M961" s="2247"/>
      <c r="N961" s="2247"/>
      <c r="O961" s="2247"/>
      <c r="P961" s="2247"/>
      <c r="Q961" s="2247"/>
      <c r="R961" s="2144"/>
      <c r="S961" s="2144"/>
      <c r="T961" s="2144"/>
      <c r="U961" s="2144"/>
      <c r="V961" s="2144"/>
      <c r="W961" s="2144"/>
      <c r="X961" s="2144"/>
      <c r="Y961" s="2144"/>
      <c r="Z961" s="2138">
        <f t="shared" si="748"/>
        <v>0</v>
      </c>
      <c r="AA961" s="2144">
        <f t="shared" si="749"/>
        <v>0</v>
      </c>
      <c r="AB961" s="2415"/>
      <c r="AC961" s="2144"/>
      <c r="AD961" s="2144">
        <f>AA961-Z961</f>
        <v>0</v>
      </c>
      <c r="AE961" s="2144"/>
      <c r="AF961" s="2144"/>
      <c r="AG961" s="2144"/>
    </row>
    <row r="962" spans="1:33" s="2022" customFormat="1" x14ac:dyDescent="0.25">
      <c r="A962" s="214">
        <v>1</v>
      </c>
      <c r="B962" s="214">
        <v>1</v>
      </c>
      <c r="C962" s="486" t="s">
        <v>324</v>
      </c>
      <c r="D962" s="530"/>
      <c r="E962" s="1481"/>
      <c r="F962" s="256"/>
      <c r="G962" s="522"/>
      <c r="H962" s="522"/>
      <c r="I962" s="522"/>
      <c r="J962" s="824"/>
      <c r="K962" s="824"/>
      <c r="L962" s="1319"/>
      <c r="M962" s="1319"/>
      <c r="N962" s="1319"/>
      <c r="O962" s="1319"/>
      <c r="P962" s="1319"/>
      <c r="Q962" s="1319"/>
      <c r="R962" s="365">
        <v>146031.54342000003</v>
      </c>
      <c r="S962" s="365">
        <v>146031.54342000003</v>
      </c>
      <c r="T962" s="365">
        <v>115437.55328000001</v>
      </c>
      <c r="U962" s="365">
        <v>115437.55328000001</v>
      </c>
      <c r="V962" s="365">
        <v>115437.55328000001</v>
      </c>
      <c r="W962" s="365">
        <v>115437.55328000001</v>
      </c>
      <c r="X962" s="365">
        <v>115437.55328000001</v>
      </c>
      <c r="Y962" s="365">
        <v>115437.55328000001</v>
      </c>
      <c r="Z962" s="2062">
        <f t="shared" si="748"/>
        <v>78997.968196000002</v>
      </c>
      <c r="AA962" s="365">
        <f t="shared" si="749"/>
        <v>75005.831680000018</v>
      </c>
      <c r="AB962" s="1000"/>
      <c r="AC962" s="365"/>
      <c r="AD962" s="365">
        <f>AA962-Z962</f>
        <v>-3992.1365159999841</v>
      </c>
      <c r="AE962" s="365"/>
      <c r="AF962" s="365">
        <v>-16.76286</v>
      </c>
      <c r="AG962" s="365">
        <v>74989.068820000015</v>
      </c>
    </row>
    <row r="963" spans="1:33" s="2022" customFormat="1" x14ac:dyDescent="0.25">
      <c r="A963" s="214"/>
      <c r="B963" s="214">
        <v>1</v>
      </c>
      <c r="C963" s="465" t="s">
        <v>288</v>
      </c>
      <c r="D963" s="530"/>
      <c r="E963" s="1481"/>
      <c r="F963" s="256"/>
      <c r="G963" s="522"/>
      <c r="H963" s="522"/>
      <c r="I963" s="522"/>
      <c r="J963" s="824"/>
      <c r="K963" s="824"/>
      <c r="L963" s="1319"/>
      <c r="M963" s="1319"/>
      <c r="N963" s="1319"/>
      <c r="O963" s="1319"/>
      <c r="P963" s="1319"/>
      <c r="Q963" s="1319"/>
      <c r="R963" s="365">
        <v>4283.3212800000001</v>
      </c>
      <c r="S963" s="365">
        <v>4283.3212800000001</v>
      </c>
      <c r="T963" s="365">
        <v>4283.3212800000001</v>
      </c>
      <c r="U963" s="365">
        <v>4283.3212800000001</v>
      </c>
      <c r="V963" s="365">
        <v>4283.3212800000001</v>
      </c>
      <c r="W963" s="365">
        <v>4283.3212800000001</v>
      </c>
      <c r="X963" s="365">
        <v>4283.3212800000001</v>
      </c>
      <c r="Y963" s="365">
        <v>4283.3212800000001</v>
      </c>
      <c r="Z963" s="2062">
        <f t="shared" si="748"/>
        <v>2855.5475200000001</v>
      </c>
      <c r="AA963" s="365">
        <f t="shared" si="749"/>
        <v>2855.5475200000001</v>
      </c>
      <c r="AB963" s="1000"/>
      <c r="AC963" s="365"/>
      <c r="AD963" s="365">
        <f>AA963-Z963</f>
        <v>0</v>
      </c>
      <c r="AE963" s="365"/>
      <c r="AF963" s="365">
        <v>0</v>
      </c>
      <c r="AG963" s="365">
        <v>2855.5475200000001</v>
      </c>
    </row>
    <row r="964" spans="1:33" s="2022" customFormat="1" ht="29.25" x14ac:dyDescent="0.25">
      <c r="A964" s="214"/>
      <c r="B964" s="214">
        <v>1</v>
      </c>
      <c r="C964" s="2017" t="s">
        <v>270</v>
      </c>
      <c r="D964" s="530"/>
      <c r="E964" s="1481"/>
      <c r="F964" s="561">
        <f>F966+F967+F968+F969</f>
        <v>43200</v>
      </c>
      <c r="G964" s="561">
        <f t="shared" ref="G964:H964" si="750">G966+G967+G968+G969</f>
        <v>28799.999999999996</v>
      </c>
      <c r="H964" s="561">
        <f t="shared" si="750"/>
        <v>28355</v>
      </c>
      <c r="I964" s="280">
        <f>H964/ROUND(G964,0)*100</f>
        <v>98.454861111111114</v>
      </c>
      <c r="J964" s="824"/>
      <c r="K964" s="824"/>
      <c r="L964" s="1319"/>
      <c r="M964" s="1319"/>
      <c r="N964" s="1319"/>
      <c r="O964" s="1319"/>
      <c r="P964" s="1319"/>
      <c r="Q964" s="1319"/>
      <c r="R964" s="365"/>
      <c r="S964" s="365"/>
      <c r="T964" s="365"/>
      <c r="U964" s="365"/>
      <c r="V964" s="365"/>
      <c r="W964" s="365"/>
      <c r="X964" s="365"/>
      <c r="Y964" s="365"/>
      <c r="Z964" s="2140"/>
      <c r="AA964" s="365"/>
      <c r="AB964" s="1000"/>
      <c r="AC964" s="365"/>
      <c r="AD964" s="365"/>
      <c r="AE964" s="365"/>
      <c r="AF964" s="365"/>
      <c r="AG964" s="365"/>
    </row>
    <row r="965" spans="1:33" s="2022" customFormat="1" ht="30" x14ac:dyDescent="0.25">
      <c r="A965" s="214"/>
      <c r="B965" s="214">
        <v>1</v>
      </c>
      <c r="C965" s="306" t="s">
        <v>193</v>
      </c>
      <c r="D965" s="530"/>
      <c r="E965" s="1481"/>
      <c r="F965" s="561"/>
      <c r="G965" s="123"/>
      <c r="H965" s="522"/>
      <c r="I965" s="522"/>
      <c r="J965" s="824"/>
      <c r="K965" s="824"/>
      <c r="L965" s="1319"/>
      <c r="M965" s="1319"/>
      <c r="N965" s="1319"/>
      <c r="O965" s="1319"/>
      <c r="P965" s="1319"/>
      <c r="Q965" s="1319"/>
      <c r="R965" s="365"/>
      <c r="S965" s="365"/>
      <c r="T965" s="365"/>
      <c r="U965" s="365"/>
      <c r="V965" s="365"/>
      <c r="W965" s="365"/>
      <c r="X965" s="365"/>
      <c r="Y965" s="365"/>
      <c r="Z965" s="2140"/>
      <c r="AA965" s="365"/>
      <c r="AB965" s="1000"/>
      <c r="AC965" s="365"/>
      <c r="AD965" s="365"/>
      <c r="AE965" s="365"/>
      <c r="AF965" s="365"/>
      <c r="AG965" s="365"/>
    </row>
    <row r="966" spans="1:33" s="2022" customFormat="1" ht="30" x14ac:dyDescent="0.25">
      <c r="A966" s="214"/>
      <c r="B966" s="214">
        <v>1</v>
      </c>
      <c r="C966" s="307" t="s">
        <v>453</v>
      </c>
      <c r="D966" s="530"/>
      <c r="E966" s="1481"/>
      <c r="F966" s="562">
        <v>14500</v>
      </c>
      <c r="G966" s="123">
        <f t="shared" ref="G966:G969" si="751">F966/12*$C$3</f>
        <v>9666.6666666666661</v>
      </c>
      <c r="H966" s="124">
        <v>8115</v>
      </c>
      <c r="I966" s="522">
        <f t="shared" ref="I966:I973" si="752">H966/ROUND(G966,0)*100</f>
        <v>83.945381193751942</v>
      </c>
      <c r="J966" s="824"/>
      <c r="K966" s="824"/>
      <c r="L966" s="1319"/>
      <c r="M966" s="1319"/>
      <c r="N966" s="1319"/>
      <c r="O966" s="1319"/>
      <c r="P966" s="1319"/>
      <c r="Q966" s="1319"/>
      <c r="R966" s="365"/>
      <c r="S966" s="365"/>
      <c r="T966" s="365"/>
      <c r="U966" s="365"/>
      <c r="V966" s="365"/>
      <c r="W966" s="365"/>
      <c r="X966" s="365"/>
      <c r="Y966" s="365"/>
      <c r="Z966" s="2140"/>
      <c r="AA966" s="365"/>
      <c r="AB966" s="1000"/>
      <c r="AC966" s="365"/>
      <c r="AD966" s="365"/>
      <c r="AE966" s="365"/>
      <c r="AF966" s="365"/>
      <c r="AG966" s="365"/>
    </row>
    <row r="967" spans="1:33" s="2022" customFormat="1" ht="60" x14ac:dyDescent="0.25">
      <c r="A967" s="214"/>
      <c r="B967" s="214">
        <v>1</v>
      </c>
      <c r="C967" s="307" t="s">
        <v>454</v>
      </c>
      <c r="D967" s="530"/>
      <c r="E967" s="1481"/>
      <c r="F967" s="313">
        <v>4100</v>
      </c>
      <c r="G967" s="123">
        <f t="shared" si="751"/>
        <v>2733.3333333333335</v>
      </c>
      <c r="H967" s="124">
        <v>1636</v>
      </c>
      <c r="I967" s="280">
        <f t="shared" si="752"/>
        <v>59.860958653494336</v>
      </c>
      <c r="J967" s="824"/>
      <c r="K967" s="824"/>
      <c r="L967" s="1319"/>
      <c r="M967" s="1319"/>
      <c r="N967" s="1319"/>
      <c r="O967" s="1319"/>
      <c r="P967" s="1319"/>
      <c r="Q967" s="1319"/>
      <c r="R967" s="365"/>
      <c r="S967" s="365"/>
      <c r="T967" s="365"/>
      <c r="U967" s="365"/>
      <c r="V967" s="365"/>
      <c r="W967" s="365"/>
      <c r="X967" s="365"/>
      <c r="Y967" s="365"/>
      <c r="Z967" s="2140"/>
      <c r="AA967" s="365"/>
      <c r="AB967" s="1000"/>
      <c r="AC967" s="365"/>
      <c r="AD967" s="365"/>
      <c r="AE967" s="365"/>
      <c r="AF967" s="365"/>
      <c r="AG967" s="365"/>
    </row>
    <row r="968" spans="1:33" s="2022" customFormat="1" ht="45" x14ac:dyDescent="0.25">
      <c r="A968" s="214"/>
      <c r="B968" s="214">
        <v>1</v>
      </c>
      <c r="C968" s="307" t="s">
        <v>455</v>
      </c>
      <c r="D968" s="530"/>
      <c r="E968" s="1481"/>
      <c r="F968" s="313">
        <v>24100</v>
      </c>
      <c r="G968" s="123">
        <f t="shared" si="751"/>
        <v>16066.666666666666</v>
      </c>
      <c r="H968" s="124">
        <v>18604</v>
      </c>
      <c r="I968" s="124">
        <f t="shared" si="752"/>
        <v>115.79012883550135</v>
      </c>
      <c r="J968" s="824"/>
      <c r="K968" s="824"/>
      <c r="L968" s="1319"/>
      <c r="M968" s="1319"/>
      <c r="N968" s="1319"/>
      <c r="O968" s="1319"/>
      <c r="P968" s="1319"/>
      <c r="Q968" s="1319"/>
      <c r="R968" s="365"/>
      <c r="S968" s="365"/>
      <c r="T968" s="365"/>
      <c r="U968" s="365"/>
      <c r="V968" s="365"/>
      <c r="W968" s="365"/>
      <c r="X968" s="365"/>
      <c r="Y968" s="365"/>
      <c r="Z968" s="2140"/>
      <c r="AA968" s="365"/>
      <c r="AB968" s="1000"/>
      <c r="AC968" s="365"/>
      <c r="AD968" s="365"/>
      <c r="AE968" s="365"/>
      <c r="AF968" s="365"/>
      <c r="AG968" s="365"/>
    </row>
    <row r="969" spans="1:33" s="2022" customFormat="1" ht="105" x14ac:dyDescent="0.25">
      <c r="A969" s="214"/>
      <c r="B969" s="214">
        <v>1</v>
      </c>
      <c r="C969" s="307" t="s">
        <v>456</v>
      </c>
      <c r="D969" s="530"/>
      <c r="E969" s="1481"/>
      <c r="F969" s="313">
        <v>500</v>
      </c>
      <c r="G969" s="123">
        <f t="shared" si="751"/>
        <v>333.33333333333331</v>
      </c>
      <c r="H969" s="124">
        <v>0</v>
      </c>
      <c r="I969" s="124">
        <f t="shared" si="752"/>
        <v>0</v>
      </c>
      <c r="J969" s="824"/>
      <c r="K969" s="824"/>
      <c r="L969" s="1319"/>
      <c r="M969" s="1319"/>
      <c r="N969" s="1319"/>
      <c r="O969" s="1319"/>
      <c r="P969" s="1319"/>
      <c r="Q969" s="1319"/>
      <c r="R969" s="365"/>
      <c r="S969" s="365"/>
      <c r="T969" s="365"/>
      <c r="U969" s="365"/>
      <c r="V969" s="365"/>
      <c r="W969" s="365"/>
      <c r="X969" s="365"/>
      <c r="Y969" s="365"/>
      <c r="Z969" s="2140"/>
      <c r="AA969" s="365"/>
      <c r="AB969" s="1000"/>
      <c r="AC969" s="365"/>
      <c r="AD969" s="365"/>
      <c r="AE969" s="365"/>
      <c r="AF969" s="365"/>
      <c r="AG969" s="365"/>
    </row>
    <row r="970" spans="1:33" s="2022" customFormat="1" ht="29.25" x14ac:dyDescent="0.25">
      <c r="A970" s="214"/>
      <c r="B970" s="214">
        <v>1</v>
      </c>
      <c r="C970" s="281" t="s">
        <v>131</v>
      </c>
      <c r="D970" s="530"/>
      <c r="E970" s="1481"/>
      <c r="F970" s="596">
        <f>F971+F972+F973</f>
        <v>38130</v>
      </c>
      <c r="G970" s="596">
        <f t="shared" ref="G970:H970" si="753">G971+G972+G973</f>
        <v>25420</v>
      </c>
      <c r="H970" s="596">
        <f t="shared" si="753"/>
        <v>18254</v>
      </c>
      <c r="I970" s="124">
        <f t="shared" si="752"/>
        <v>71.809598741148704</v>
      </c>
      <c r="J970" s="824"/>
      <c r="K970" s="824"/>
      <c r="L970" s="1319"/>
      <c r="M970" s="1319"/>
      <c r="N970" s="1319"/>
      <c r="O970" s="1319"/>
      <c r="P970" s="1319"/>
      <c r="Q970" s="1319"/>
      <c r="R970" s="365"/>
      <c r="S970" s="365"/>
      <c r="T970" s="365"/>
      <c r="U970" s="365"/>
      <c r="V970" s="365"/>
      <c r="W970" s="365"/>
      <c r="X970" s="365"/>
      <c r="Y970" s="365"/>
      <c r="Z970" s="2140"/>
      <c r="AA970" s="365"/>
      <c r="AB970" s="1000"/>
      <c r="AC970" s="365"/>
      <c r="AD970" s="365"/>
      <c r="AE970" s="365"/>
      <c r="AF970" s="365"/>
      <c r="AG970" s="365"/>
    </row>
    <row r="971" spans="1:33" s="2022" customFormat="1" x14ac:dyDescent="0.25">
      <c r="A971" s="214"/>
      <c r="B971" s="214">
        <v>1</v>
      </c>
      <c r="C971" s="307" t="s">
        <v>222</v>
      </c>
      <c r="D971" s="530"/>
      <c r="E971" s="1481"/>
      <c r="F971" s="313">
        <f>36500-500</f>
        <v>36000</v>
      </c>
      <c r="G971" s="123">
        <f t="shared" ref="G971:G981" si="754">F971/12*$C$3</f>
        <v>24000</v>
      </c>
      <c r="H971" s="124">
        <v>15589</v>
      </c>
      <c r="I971" s="124">
        <f t="shared" si="752"/>
        <v>64.954166666666666</v>
      </c>
      <c r="J971" s="824"/>
      <c r="K971" s="824"/>
      <c r="L971" s="1319"/>
      <c r="M971" s="1319"/>
      <c r="N971" s="1319"/>
      <c r="O971" s="1319"/>
      <c r="P971" s="1319"/>
      <c r="Q971" s="1319"/>
      <c r="R971" s="365"/>
      <c r="S971" s="365"/>
      <c r="T971" s="365"/>
      <c r="U971" s="365"/>
      <c r="V971" s="365"/>
      <c r="W971" s="365"/>
      <c r="X971" s="365"/>
      <c r="Y971" s="365"/>
      <c r="Z971" s="2140"/>
      <c r="AA971" s="365"/>
      <c r="AB971" s="1000"/>
      <c r="AC971" s="365"/>
      <c r="AD971" s="365"/>
      <c r="AE971" s="365"/>
      <c r="AF971" s="365"/>
      <c r="AG971" s="365"/>
    </row>
    <row r="972" spans="1:33" s="2022" customFormat="1" ht="45" x14ac:dyDescent="0.25">
      <c r="A972" s="214"/>
      <c r="B972" s="214">
        <v>1</v>
      </c>
      <c r="C972" s="307" t="s">
        <v>457</v>
      </c>
      <c r="D972" s="530"/>
      <c r="E972" s="1481"/>
      <c r="F972" s="2857">
        <v>1630</v>
      </c>
      <c r="G972" s="123">
        <f t="shared" si="754"/>
        <v>1086.6666666666667</v>
      </c>
      <c r="H972" s="124">
        <v>2154</v>
      </c>
      <c r="I972" s="280">
        <f t="shared" si="752"/>
        <v>198.16007359705611</v>
      </c>
      <c r="J972" s="824"/>
      <c r="K972" s="824"/>
      <c r="L972" s="1319"/>
      <c r="M972" s="1319"/>
      <c r="N972" s="1319"/>
      <c r="O972" s="1319"/>
      <c r="P972" s="1319"/>
      <c r="Q972" s="1319"/>
      <c r="R972" s="365"/>
      <c r="S972" s="365"/>
      <c r="T972" s="365"/>
      <c r="U972" s="365"/>
      <c r="V972" s="365"/>
      <c r="W972" s="365"/>
      <c r="X972" s="365"/>
      <c r="Y972" s="365"/>
      <c r="Z972" s="2140"/>
      <c r="AA972" s="365"/>
      <c r="AB972" s="1000"/>
      <c r="AC972" s="365"/>
      <c r="AD972" s="365"/>
      <c r="AE972" s="365"/>
      <c r="AF972" s="365"/>
      <c r="AG972" s="365"/>
    </row>
    <row r="973" spans="1:33" s="2022" customFormat="1" ht="75" x14ac:dyDescent="0.25">
      <c r="A973" s="214"/>
      <c r="B973" s="214">
        <v>1</v>
      </c>
      <c r="C973" s="307" t="s">
        <v>501</v>
      </c>
      <c r="D973" s="530"/>
      <c r="E973" s="1481"/>
      <c r="F973" s="2857">
        <v>500</v>
      </c>
      <c r="G973" s="123">
        <f t="shared" si="754"/>
        <v>333.33333333333331</v>
      </c>
      <c r="H973" s="124">
        <v>511</v>
      </c>
      <c r="I973" s="280">
        <f t="shared" si="752"/>
        <v>153.45345345345345</v>
      </c>
      <c r="J973" s="824"/>
      <c r="K973" s="824"/>
      <c r="L973" s="1319"/>
      <c r="M973" s="1319"/>
      <c r="N973" s="1319"/>
      <c r="O973" s="1319"/>
      <c r="P973" s="1319"/>
      <c r="Q973" s="1319"/>
      <c r="R973" s="365"/>
      <c r="S973" s="365"/>
      <c r="T973" s="365"/>
      <c r="U973" s="365"/>
      <c r="V973" s="365"/>
      <c r="W973" s="365"/>
      <c r="X973" s="365"/>
      <c r="Y973" s="365"/>
      <c r="Z973" s="2140"/>
      <c r="AA973" s="365"/>
      <c r="AB973" s="1000"/>
      <c r="AC973" s="365"/>
      <c r="AD973" s="365"/>
      <c r="AE973" s="365"/>
      <c r="AF973" s="365"/>
      <c r="AG973" s="365"/>
    </row>
    <row r="974" spans="1:33" s="2022" customFormat="1" ht="29.25" x14ac:dyDescent="0.25">
      <c r="A974" s="214"/>
      <c r="B974" s="214">
        <v>1</v>
      </c>
      <c r="C974" s="519" t="s">
        <v>343</v>
      </c>
      <c r="D974" s="530"/>
      <c r="E974" s="1481"/>
      <c r="F974" s="2857">
        <v>3299</v>
      </c>
      <c r="G974" s="123">
        <f>F974</f>
        <v>3299</v>
      </c>
      <c r="H974" s="124">
        <v>3368</v>
      </c>
      <c r="I974" s="280">
        <f>H974/ROUND(G974,0)*100</f>
        <v>102.09154289178539</v>
      </c>
      <c r="J974" s="824"/>
      <c r="K974" s="824"/>
      <c r="L974" s="1319"/>
      <c r="M974" s="1319"/>
      <c r="N974" s="1319"/>
      <c r="O974" s="1319"/>
      <c r="P974" s="1319"/>
      <c r="Q974" s="1319"/>
      <c r="R974" s="365"/>
      <c r="S974" s="365"/>
      <c r="T974" s="365"/>
      <c r="U974" s="365"/>
      <c r="V974" s="365"/>
      <c r="W974" s="365"/>
      <c r="X974" s="365"/>
      <c r="Y974" s="365"/>
      <c r="Z974" s="2140"/>
      <c r="AA974" s="365"/>
      <c r="AB974" s="1000"/>
      <c r="AC974" s="365"/>
      <c r="AD974" s="365"/>
      <c r="AE974" s="365"/>
      <c r="AF974" s="365"/>
      <c r="AG974" s="365"/>
    </row>
    <row r="975" spans="1:33" s="2022" customFormat="1" ht="30" x14ac:dyDescent="0.25">
      <c r="A975" s="214"/>
      <c r="B975" s="214">
        <v>1</v>
      </c>
      <c r="C975" s="2927" t="s">
        <v>191</v>
      </c>
      <c r="D975" s="530"/>
      <c r="E975" s="1481"/>
      <c r="F975" s="2857">
        <v>159</v>
      </c>
      <c r="G975" s="123">
        <f t="shared" ref="G975:G976" si="755">F975</f>
        <v>159</v>
      </c>
      <c r="H975" s="124">
        <v>159</v>
      </c>
      <c r="I975" s="280">
        <f>H975/ROUND(G975,0)*100</f>
        <v>100</v>
      </c>
      <c r="J975" s="824"/>
      <c r="K975" s="824"/>
      <c r="L975" s="1319"/>
      <c r="M975" s="1319"/>
      <c r="N975" s="1319"/>
      <c r="O975" s="1319"/>
      <c r="P975" s="1319"/>
      <c r="Q975" s="1319"/>
      <c r="R975" s="365"/>
      <c r="S975" s="365"/>
      <c r="T975" s="365"/>
      <c r="U975" s="365"/>
      <c r="V975" s="365"/>
      <c r="W975" s="365"/>
      <c r="X975" s="365"/>
      <c r="Y975" s="365"/>
      <c r="Z975" s="2140"/>
      <c r="AA975" s="365"/>
      <c r="AB975" s="1000"/>
      <c r="AC975" s="365"/>
      <c r="AD975" s="365"/>
      <c r="AE975" s="365"/>
      <c r="AF975" s="365"/>
      <c r="AG975" s="365"/>
    </row>
    <row r="976" spans="1:33" s="2022" customFormat="1" ht="72" x14ac:dyDescent="0.25">
      <c r="A976" s="214"/>
      <c r="B976" s="214">
        <v>1</v>
      </c>
      <c r="C976" s="519" t="s">
        <v>637</v>
      </c>
      <c r="D976" s="530"/>
      <c r="E976" s="1481"/>
      <c r="F976" s="2857">
        <v>197</v>
      </c>
      <c r="G976" s="123">
        <f t="shared" si="755"/>
        <v>197</v>
      </c>
      <c r="H976" s="124">
        <v>197</v>
      </c>
      <c r="I976" s="280">
        <f>H976/ROUND(G976,0)*100</f>
        <v>100</v>
      </c>
      <c r="J976" s="824"/>
      <c r="K976" s="824"/>
      <c r="L976" s="1319"/>
      <c r="M976" s="1319"/>
      <c r="N976" s="1319"/>
      <c r="O976" s="1319"/>
      <c r="P976" s="1319"/>
      <c r="Q976" s="1319"/>
      <c r="R976" s="365"/>
      <c r="S976" s="365"/>
      <c r="T976" s="365"/>
      <c r="U976" s="365"/>
      <c r="V976" s="365"/>
      <c r="W976" s="365"/>
      <c r="X976" s="365"/>
      <c r="Y976" s="365"/>
      <c r="Z976" s="2140"/>
      <c r="AA976" s="365"/>
      <c r="AB976" s="1000"/>
      <c r="AC976" s="365"/>
      <c r="AD976" s="365"/>
      <c r="AE976" s="365"/>
      <c r="AF976" s="365"/>
      <c r="AG976" s="365"/>
    </row>
    <row r="977" spans="1:33" s="2022" customFormat="1" x14ac:dyDescent="0.25">
      <c r="A977" s="214"/>
      <c r="B977" s="214">
        <v>1</v>
      </c>
      <c r="C977" s="817" t="s">
        <v>194</v>
      </c>
      <c r="D977" s="530"/>
      <c r="E977" s="1481"/>
      <c r="F977" s="313"/>
      <c r="G977" s="123"/>
      <c r="H977" s="124"/>
      <c r="I977" s="124"/>
      <c r="J977" s="824"/>
      <c r="K977" s="824"/>
      <c r="L977" s="1319"/>
      <c r="M977" s="1319"/>
      <c r="N977" s="1319"/>
      <c r="O977" s="1319"/>
      <c r="P977" s="1319"/>
      <c r="Q977" s="1319"/>
      <c r="R977" s="365"/>
      <c r="S977" s="365"/>
      <c r="T977" s="365"/>
      <c r="U977" s="365"/>
      <c r="V977" s="365"/>
      <c r="W977" s="365"/>
      <c r="X977" s="365"/>
      <c r="Y977" s="365"/>
      <c r="Z977" s="2140"/>
      <c r="AA977" s="365"/>
      <c r="AB977" s="1000"/>
      <c r="AC977" s="365"/>
      <c r="AD977" s="365"/>
      <c r="AE977" s="365"/>
      <c r="AF977" s="365"/>
      <c r="AG977" s="365"/>
    </row>
    <row r="978" spans="1:33" s="2022" customFormat="1" ht="104.25" x14ac:dyDescent="0.25">
      <c r="A978" s="214"/>
      <c r="B978" s="214">
        <v>1</v>
      </c>
      <c r="C978" s="307" t="s">
        <v>503</v>
      </c>
      <c r="D978" s="530"/>
      <c r="E978" s="1481"/>
      <c r="F978" s="313">
        <v>5417</v>
      </c>
      <c r="G978" s="123">
        <f t="shared" si="754"/>
        <v>3611.3333333333335</v>
      </c>
      <c r="H978" s="124">
        <v>2507</v>
      </c>
      <c r="I978" s="124">
        <f t="shared" ref="I978:I985" si="756">H978/ROUND(G978,0)*100</f>
        <v>69.42675159235668</v>
      </c>
      <c r="J978" s="824"/>
      <c r="K978" s="824"/>
      <c r="L978" s="1319"/>
      <c r="M978" s="1319"/>
      <c r="N978" s="1319"/>
      <c r="O978" s="1319"/>
      <c r="P978" s="1319"/>
      <c r="Q978" s="1319"/>
      <c r="R978" s="365">
        <v>20310.571110000004</v>
      </c>
      <c r="S978" s="365">
        <v>20310.571110000004</v>
      </c>
      <c r="T978" s="365">
        <v>20310.571110000004</v>
      </c>
      <c r="U978" s="365">
        <v>20310.571110000004</v>
      </c>
      <c r="V978" s="365">
        <v>20310.571110000004</v>
      </c>
      <c r="W978" s="365">
        <v>20310.571110000004</v>
      </c>
      <c r="X978" s="365">
        <v>20310.571110000004</v>
      </c>
      <c r="Y978" s="365">
        <v>20310.571110000004</v>
      </c>
      <c r="Z978" s="2062">
        <f>R978/12*$C$3+(S978-R978)/11*7+(T978-S978)/10*6+(U978-T978)/9*5+(V978-U978)/8*4+(W978-V978)/7*3+(X978-W978)/6*2+(Y978-X978)/5*1</f>
        <v>13540.380740000002</v>
      </c>
      <c r="AA978" s="365">
        <f t="shared" ref="AA978" si="757">AG978-AF978-AC978-AB978</f>
        <v>9262.1943099999989</v>
      </c>
      <c r="AB978" s="1000"/>
      <c r="AC978" s="365"/>
      <c r="AD978" s="365">
        <f>AA978-Z978</f>
        <v>-4278.1864300000034</v>
      </c>
      <c r="AE978" s="365"/>
      <c r="AF978" s="365">
        <v>-10.44322</v>
      </c>
      <c r="AG978" s="365">
        <v>9251.7510899999997</v>
      </c>
    </row>
    <row r="979" spans="1:33" s="2022" customFormat="1" x14ac:dyDescent="0.25">
      <c r="A979" s="214"/>
      <c r="B979" s="214">
        <v>1</v>
      </c>
      <c r="C979" s="307" t="s">
        <v>623</v>
      </c>
      <c r="D979" s="530"/>
      <c r="E979" s="1481"/>
      <c r="F979" s="313">
        <v>934</v>
      </c>
      <c r="G979" s="123">
        <f t="shared" si="754"/>
        <v>622.66666666666663</v>
      </c>
      <c r="H979" s="124">
        <v>418</v>
      </c>
      <c r="I979" s="124">
        <f t="shared" si="756"/>
        <v>67.094703049759232</v>
      </c>
      <c r="J979" s="824"/>
      <c r="K979" s="824"/>
      <c r="L979" s="1319"/>
      <c r="M979" s="1319"/>
      <c r="N979" s="1319"/>
      <c r="O979" s="1319"/>
      <c r="P979" s="1319"/>
      <c r="Q979" s="1319"/>
      <c r="R979" s="365"/>
      <c r="S979" s="365"/>
      <c r="T979" s="365"/>
      <c r="U979" s="365"/>
      <c r="V979" s="365"/>
      <c r="W979" s="365"/>
      <c r="X979" s="365"/>
      <c r="Y979" s="365"/>
      <c r="Z979" s="2062"/>
      <c r="AA979" s="365"/>
      <c r="AB979" s="1000"/>
      <c r="AC979" s="365"/>
      <c r="AD979" s="365"/>
      <c r="AE979" s="365"/>
      <c r="AF979" s="365"/>
      <c r="AG979" s="365"/>
    </row>
    <row r="980" spans="1:33" s="2022" customFormat="1" x14ac:dyDescent="0.25">
      <c r="A980" s="214"/>
      <c r="B980" s="214">
        <v>1</v>
      </c>
      <c r="C980" s="307" t="s">
        <v>624</v>
      </c>
      <c r="D980" s="530"/>
      <c r="E980" s="1481"/>
      <c r="F980" s="313">
        <v>1240</v>
      </c>
      <c r="G980" s="123">
        <f t="shared" si="754"/>
        <v>826.66666666666663</v>
      </c>
      <c r="H980" s="124">
        <v>669</v>
      </c>
      <c r="I980" s="124">
        <f t="shared" si="756"/>
        <v>80.894800483675937</v>
      </c>
      <c r="J980" s="824"/>
      <c r="K980" s="824"/>
      <c r="L980" s="1319"/>
      <c r="M980" s="1319"/>
      <c r="N980" s="1319"/>
      <c r="O980" s="1319"/>
      <c r="P980" s="1319"/>
      <c r="Q980" s="1319"/>
      <c r="R980" s="365"/>
      <c r="S980" s="365"/>
      <c r="T980" s="365"/>
      <c r="U980" s="365"/>
      <c r="V980" s="365"/>
      <c r="W980" s="365"/>
      <c r="X980" s="365"/>
      <c r="Y980" s="365"/>
      <c r="Z980" s="2062"/>
      <c r="AA980" s="365"/>
      <c r="AB980" s="1000"/>
      <c r="AC980" s="365"/>
      <c r="AD980" s="365"/>
      <c r="AE980" s="365"/>
      <c r="AF980" s="365"/>
      <c r="AG980" s="365"/>
    </row>
    <row r="981" spans="1:33" s="2022" customFormat="1" ht="30" x14ac:dyDescent="0.25">
      <c r="A981" s="214"/>
      <c r="B981" s="214">
        <v>1</v>
      </c>
      <c r="C981" s="307" t="s">
        <v>625</v>
      </c>
      <c r="D981" s="530"/>
      <c r="E981" s="1481"/>
      <c r="F981" s="313">
        <v>2597</v>
      </c>
      <c r="G981" s="123">
        <f t="shared" si="754"/>
        <v>1731.3333333333333</v>
      </c>
      <c r="H981" s="124">
        <v>1168</v>
      </c>
      <c r="I981" s="124">
        <f t="shared" si="756"/>
        <v>67.475447718082037</v>
      </c>
      <c r="J981" s="824"/>
      <c r="K981" s="824"/>
      <c r="L981" s="1319"/>
      <c r="M981" s="1319"/>
      <c r="N981" s="1319"/>
      <c r="O981" s="1319"/>
      <c r="P981" s="1319"/>
      <c r="Q981" s="1319"/>
      <c r="R981" s="365"/>
      <c r="S981" s="365"/>
      <c r="T981" s="365"/>
      <c r="U981" s="365"/>
      <c r="V981" s="365"/>
      <c r="W981" s="365"/>
      <c r="X981" s="365"/>
      <c r="Y981" s="365"/>
      <c r="Z981" s="2062"/>
      <c r="AA981" s="365"/>
      <c r="AB981" s="1000"/>
      <c r="AC981" s="365"/>
      <c r="AD981" s="365"/>
      <c r="AE981" s="365"/>
      <c r="AF981" s="365"/>
      <c r="AG981" s="365"/>
    </row>
    <row r="982" spans="1:33" s="2022" customFormat="1" ht="57.75" x14ac:dyDescent="0.25">
      <c r="A982" s="214"/>
      <c r="B982" s="214">
        <v>1</v>
      </c>
      <c r="C982" s="519" t="s">
        <v>458</v>
      </c>
      <c r="D982" s="530"/>
      <c r="E982" s="1481"/>
      <c r="F982" s="596">
        <f>F983+F991</f>
        <v>18244</v>
      </c>
      <c r="G982" s="596">
        <f>G983+G991</f>
        <v>12162.666666666666</v>
      </c>
      <c r="H982" s="596">
        <f>H983+H991</f>
        <v>11457</v>
      </c>
      <c r="I982" s="522">
        <f t="shared" si="756"/>
        <v>94.195510975910551</v>
      </c>
      <c r="J982" s="824"/>
      <c r="K982" s="824"/>
      <c r="L982" s="1319"/>
      <c r="M982" s="1319"/>
      <c r="N982" s="1319"/>
      <c r="O982" s="1319"/>
      <c r="P982" s="1319"/>
      <c r="Q982" s="1319"/>
      <c r="R982" s="365">
        <f t="shared" ref="R982:AG982" si="758">R983+R991</f>
        <v>65781.880600000004</v>
      </c>
      <c r="S982" s="365">
        <f t="shared" si="758"/>
        <v>65781.880600000004</v>
      </c>
      <c r="T982" s="365">
        <f t="shared" si="758"/>
        <v>65781.880600000004</v>
      </c>
      <c r="U982" s="365">
        <f t="shared" si="758"/>
        <v>65781.880600000004</v>
      </c>
      <c r="V982" s="365">
        <f t="shared" ref="V982:W982" si="759">V983+V991</f>
        <v>65781.880600000004</v>
      </c>
      <c r="W982" s="365">
        <f t="shared" si="759"/>
        <v>65781.880600000004</v>
      </c>
      <c r="X982" s="365">
        <f t="shared" ref="X982:Y982" si="760">X983+X991</f>
        <v>65781.880600000004</v>
      </c>
      <c r="Y982" s="365">
        <f t="shared" si="760"/>
        <v>65781.880600000004</v>
      </c>
      <c r="Z982" s="2140">
        <f t="shared" si="758"/>
        <v>43854.587066666667</v>
      </c>
      <c r="AA982" s="365">
        <f t="shared" si="758"/>
        <v>43790.40537</v>
      </c>
      <c r="AB982" s="1000">
        <f t="shared" si="758"/>
        <v>0</v>
      </c>
      <c r="AC982" s="365">
        <f t="shared" si="758"/>
        <v>0</v>
      </c>
      <c r="AD982" s="365">
        <f t="shared" si="758"/>
        <v>-64.181696666666539</v>
      </c>
      <c r="AE982" s="365">
        <f t="shared" si="758"/>
        <v>0</v>
      </c>
      <c r="AF982" s="365">
        <f t="shared" si="758"/>
        <v>-563.12130000000002</v>
      </c>
      <c r="AG982" s="365">
        <f t="shared" si="758"/>
        <v>43227.284070000002</v>
      </c>
    </row>
    <row r="983" spans="1:33" s="2022" customFormat="1" ht="30" x14ac:dyDescent="0.25">
      <c r="A983" s="214"/>
      <c r="B983" s="214">
        <v>1</v>
      </c>
      <c r="C983" s="467" t="s">
        <v>271</v>
      </c>
      <c r="D983" s="530"/>
      <c r="E983" s="1481"/>
      <c r="F983" s="837">
        <f>F984+F987+F989+F990</f>
        <v>8056</v>
      </c>
      <c r="G983" s="837">
        <f t="shared" ref="G983:H983" si="761">G984+G987+G989+G990</f>
        <v>5370.6666666666661</v>
      </c>
      <c r="H983" s="837">
        <f t="shared" si="761"/>
        <v>6112</v>
      </c>
      <c r="I983" s="522">
        <f t="shared" si="756"/>
        <v>113.79631353565445</v>
      </c>
      <c r="J983" s="824"/>
      <c r="K983" s="824"/>
      <c r="L983" s="1319"/>
      <c r="M983" s="1319"/>
      <c r="N983" s="1319"/>
      <c r="O983" s="1319"/>
      <c r="P983" s="1319"/>
      <c r="Q983" s="1319"/>
      <c r="R983" s="365">
        <f t="shared" ref="R983:AG983" si="762">SUM(R984:R990)</f>
        <v>33767.313760000005</v>
      </c>
      <c r="S983" s="365">
        <f t="shared" si="762"/>
        <v>33767.313760000005</v>
      </c>
      <c r="T983" s="365">
        <f t="shared" si="762"/>
        <v>33767.313760000005</v>
      </c>
      <c r="U983" s="365">
        <f t="shared" si="762"/>
        <v>33767.313760000005</v>
      </c>
      <c r="V983" s="365">
        <f t="shared" ref="V983:W983" si="763">SUM(V984:V990)</f>
        <v>33767.313760000005</v>
      </c>
      <c r="W983" s="365">
        <f t="shared" si="763"/>
        <v>33767.313760000005</v>
      </c>
      <c r="X983" s="365">
        <f t="shared" ref="X983:Y983" si="764">SUM(X984:X990)</f>
        <v>33767.313760000005</v>
      </c>
      <c r="Y983" s="365">
        <f t="shared" si="764"/>
        <v>33767.313760000005</v>
      </c>
      <c r="Z983" s="2140">
        <f t="shared" si="762"/>
        <v>22511.542506666668</v>
      </c>
      <c r="AA983" s="365">
        <f t="shared" si="762"/>
        <v>28045.625540000001</v>
      </c>
      <c r="AB983" s="1000">
        <f t="shared" si="762"/>
        <v>0</v>
      </c>
      <c r="AC983" s="365">
        <f t="shared" si="762"/>
        <v>0</v>
      </c>
      <c r="AD983" s="365">
        <f t="shared" si="762"/>
        <v>5534.0830333333342</v>
      </c>
      <c r="AE983" s="365">
        <f t="shared" si="762"/>
        <v>0</v>
      </c>
      <c r="AF983" s="365">
        <f t="shared" si="762"/>
        <v>-563.12130000000002</v>
      </c>
      <c r="AG983" s="365">
        <f t="shared" si="762"/>
        <v>27482.504240000002</v>
      </c>
    </row>
    <row r="984" spans="1:33" s="2022" customFormat="1" ht="30" x14ac:dyDescent="0.25">
      <c r="A984" s="214"/>
      <c r="B984" s="214">
        <v>1</v>
      </c>
      <c r="C984" s="307" t="s">
        <v>459</v>
      </c>
      <c r="D984" s="530"/>
      <c r="E984" s="1481"/>
      <c r="F984" s="2014">
        <v>6878</v>
      </c>
      <c r="G984" s="123">
        <f t="shared" ref="G984" si="765">F984/12*$C$3</f>
        <v>4585.333333333333</v>
      </c>
      <c r="H984" s="124">
        <v>5248</v>
      </c>
      <c r="I984" s="124">
        <f t="shared" si="756"/>
        <v>114.46019629225736</v>
      </c>
      <c r="J984" s="824"/>
      <c r="K984" s="824"/>
      <c r="L984" s="1319"/>
      <c r="M984" s="1319"/>
      <c r="N984" s="1319"/>
      <c r="O984" s="1319"/>
      <c r="P984" s="1319"/>
      <c r="Q984" s="1319"/>
      <c r="R984" s="365">
        <v>30263.200000000001</v>
      </c>
      <c r="S984" s="365">
        <v>30263.200000000001</v>
      </c>
      <c r="T984" s="365">
        <v>30263.200000000001</v>
      </c>
      <c r="U984" s="365">
        <v>30263.200000000001</v>
      </c>
      <c r="V984" s="365">
        <v>30263.200000000001</v>
      </c>
      <c r="W984" s="365">
        <v>30263.200000000001</v>
      </c>
      <c r="X984" s="365">
        <v>30263.200000000001</v>
      </c>
      <c r="Y984" s="365">
        <v>30263.200000000001</v>
      </c>
      <c r="Z984" s="2140">
        <f>R984/12*$C$3+(S984-R984)/11*7+(T984-S984)/10*6+(U984-T984)/9*5+(V984-U984)/8*4+(W984-V984)/7*3+(X984-W984)/6*2+(Y984-X984)/5*1</f>
        <v>20175.466666666667</v>
      </c>
      <c r="AA984" s="365">
        <f t="shared" ref="AA984" si="766">AG984-AF984-AC984-AB984</f>
        <v>24666.554940000002</v>
      </c>
      <c r="AB984" s="1000"/>
      <c r="AC984" s="365"/>
      <c r="AD984" s="365">
        <f>AA984-Z984</f>
        <v>4491.0882733333347</v>
      </c>
      <c r="AE984" s="365"/>
      <c r="AF984" s="365">
        <v>-480.11094000000003</v>
      </c>
      <c r="AG984" s="365">
        <v>24186.444000000003</v>
      </c>
    </row>
    <row r="985" spans="1:33" s="2022" customFormat="1" ht="60" x14ac:dyDescent="0.25">
      <c r="A985" s="214"/>
      <c r="B985" s="214"/>
      <c r="C985" s="307" t="s">
        <v>761</v>
      </c>
      <c r="D985" s="530"/>
      <c r="E985" s="1481"/>
      <c r="F985" s="494">
        <v>1251</v>
      </c>
      <c r="G985" s="2932">
        <f>F985/8*4</f>
        <v>625.5</v>
      </c>
      <c r="H985" s="124">
        <v>0</v>
      </c>
      <c r="I985" s="124">
        <f t="shared" si="756"/>
        <v>0</v>
      </c>
      <c r="J985" s="824"/>
      <c r="K985" s="824"/>
      <c r="L985" s="1319"/>
      <c r="M985" s="1319"/>
      <c r="N985" s="1319"/>
      <c r="O985" s="1319"/>
      <c r="P985" s="1319"/>
      <c r="Q985" s="1319"/>
      <c r="R985" s="365"/>
      <c r="S985" s="365"/>
      <c r="T985" s="365"/>
      <c r="U985" s="365"/>
      <c r="V985" s="365"/>
      <c r="W985" s="365"/>
      <c r="X985" s="365"/>
      <c r="Y985" s="365"/>
      <c r="Z985" s="2140"/>
      <c r="AA985" s="365">
        <f>AG985</f>
        <v>0</v>
      </c>
      <c r="AB985" s="1000"/>
      <c r="AC985" s="365"/>
      <c r="AD985" s="365"/>
      <c r="AE985" s="365"/>
      <c r="AF985" s="365">
        <v>0</v>
      </c>
      <c r="AG985" s="365">
        <v>0</v>
      </c>
    </row>
    <row r="986" spans="1:33" s="2022" customFormat="1" ht="60" x14ac:dyDescent="0.25">
      <c r="A986" s="214"/>
      <c r="B986" s="214"/>
      <c r="C986" s="307" t="s">
        <v>762</v>
      </c>
      <c r="D986" s="530"/>
      <c r="E986" s="1481"/>
      <c r="F986" s="494"/>
      <c r="G986" s="123"/>
      <c r="H986" s="124"/>
      <c r="I986" s="124"/>
      <c r="J986" s="824"/>
      <c r="K986" s="824"/>
      <c r="L986" s="1319"/>
      <c r="M986" s="1319"/>
      <c r="N986" s="1319"/>
      <c r="O986" s="1319"/>
      <c r="P986" s="1319"/>
      <c r="Q986" s="1319"/>
      <c r="R986" s="365"/>
      <c r="S986" s="365"/>
      <c r="T986" s="365"/>
      <c r="U986" s="365"/>
      <c r="V986" s="365"/>
      <c r="W986" s="365"/>
      <c r="X986" s="365"/>
      <c r="Y986" s="365"/>
      <c r="Z986" s="2140"/>
      <c r="AA986" s="365"/>
      <c r="AB986" s="1000"/>
      <c r="AC986" s="365"/>
      <c r="AD986" s="365"/>
      <c r="AE986" s="365"/>
      <c r="AF986" s="365"/>
      <c r="AG986" s="365"/>
    </row>
    <row r="987" spans="1:33" s="2022" customFormat="1" ht="30" x14ac:dyDescent="0.25">
      <c r="A987" s="214"/>
      <c r="B987" s="214">
        <v>1</v>
      </c>
      <c r="C987" s="307" t="s">
        <v>460</v>
      </c>
      <c r="D987" s="530"/>
      <c r="E987" s="1481"/>
      <c r="F987" s="494">
        <v>1041</v>
      </c>
      <c r="G987" s="123">
        <f t="shared" ref="G987" si="767">F987/12*$C$3</f>
        <v>694</v>
      </c>
      <c r="H987" s="124">
        <v>730</v>
      </c>
      <c r="I987" s="522">
        <f>H987/ROUND(G987,0)*100</f>
        <v>105.18731988472622</v>
      </c>
      <c r="J987" s="824"/>
      <c r="K987" s="824"/>
      <c r="L987" s="1319"/>
      <c r="M987" s="1319"/>
      <c r="N987" s="1319"/>
      <c r="O987" s="1319"/>
      <c r="P987" s="1319"/>
      <c r="Q987" s="1319"/>
      <c r="R987" s="365">
        <v>2211.68316</v>
      </c>
      <c r="S987" s="365">
        <v>2211.68316</v>
      </c>
      <c r="T987" s="365">
        <v>2211.68316</v>
      </c>
      <c r="U987" s="365">
        <v>2211.68316</v>
      </c>
      <c r="V987" s="365">
        <v>2211.68316</v>
      </c>
      <c r="W987" s="365">
        <v>2211.68316</v>
      </c>
      <c r="X987" s="365">
        <v>2211.68316</v>
      </c>
      <c r="Y987" s="365">
        <v>2211.68316</v>
      </c>
      <c r="Z987" s="2140">
        <f>R987/12*$C$3+(S987-R987)/11*7+(T987-S987)/10*6+(U987-T987)/9*5+(V987-U987)/8*4+(W987-V987)/7*3+(X987-W987)/6*2+(Y987-X987)/5*1</f>
        <v>1474.45544</v>
      </c>
      <c r="AA987" s="365">
        <f t="shared" ref="AA987" si="768">AG987-AF987-AC987-AB987</f>
        <v>2114.9413999999997</v>
      </c>
      <c r="AB987" s="1000"/>
      <c r="AC987" s="365"/>
      <c r="AD987" s="365">
        <f>AA987-Z987</f>
        <v>640.48595999999975</v>
      </c>
      <c r="AE987" s="365"/>
      <c r="AF987" s="365">
        <v>0</v>
      </c>
      <c r="AG987" s="365">
        <v>2114.9413999999997</v>
      </c>
    </row>
    <row r="988" spans="1:33" s="2022" customFormat="1" ht="30" x14ac:dyDescent="0.25">
      <c r="A988" s="214"/>
      <c r="B988" s="214">
        <v>1</v>
      </c>
      <c r="C988" s="307" t="s">
        <v>461</v>
      </c>
      <c r="D988" s="530"/>
      <c r="E988" s="1481"/>
      <c r="F988" s="836"/>
      <c r="G988" s="123"/>
      <c r="H988" s="124"/>
      <c r="I988" s="522"/>
      <c r="J988" s="824"/>
      <c r="K988" s="824"/>
      <c r="L988" s="1319"/>
      <c r="M988" s="1319"/>
      <c r="N988" s="1319"/>
      <c r="O988" s="1319"/>
      <c r="P988" s="1319"/>
      <c r="Q988" s="1319"/>
      <c r="R988" s="365"/>
      <c r="S988" s="365"/>
      <c r="T988" s="365"/>
      <c r="U988" s="365"/>
      <c r="V988" s="365"/>
      <c r="W988" s="365"/>
      <c r="X988" s="365"/>
      <c r="Y988" s="365"/>
      <c r="Z988" s="2140">
        <f t="shared" ref="Z988" si="769">R988/12*$C$3+(S988-R988)/11*5+(T988-S988)/10*4+(U988-T988)/9*3+(V988-U988)/8*2+(W988-V988)/7*1</f>
        <v>0</v>
      </c>
      <c r="AA988" s="365">
        <f>AG988-AF988-AC988</f>
        <v>0</v>
      </c>
      <c r="AB988" s="1000"/>
      <c r="AC988" s="365"/>
      <c r="AD988" s="365">
        <f>AA988-Z988</f>
        <v>0</v>
      </c>
      <c r="AE988" s="365"/>
      <c r="AF988" s="365">
        <v>0</v>
      </c>
      <c r="AG988" s="365">
        <v>0</v>
      </c>
    </row>
    <row r="989" spans="1:33" s="2022" customFormat="1" ht="45" x14ac:dyDescent="0.25">
      <c r="A989" s="214">
        <v>1</v>
      </c>
      <c r="B989" s="214">
        <v>1</v>
      </c>
      <c r="C989" s="307" t="s">
        <v>462</v>
      </c>
      <c r="D989" s="4"/>
      <c r="E989" s="4"/>
      <c r="F989" s="836">
        <v>9</v>
      </c>
      <c r="G989" s="123">
        <f t="shared" ref="G989:G990" si="770">F989/12*$C$3</f>
        <v>6</v>
      </c>
      <c r="H989" s="183">
        <v>10</v>
      </c>
      <c r="I989" s="183">
        <f t="shared" ref="I989:I995" si="771">H989/ROUND(G989,0)*100</f>
        <v>166.66666666666669</v>
      </c>
      <c r="J989" s="1350"/>
      <c r="K989" s="1350"/>
      <c r="L989" s="122"/>
      <c r="M989" s="122"/>
      <c r="N989" s="122"/>
      <c r="O989" s="122"/>
      <c r="P989" s="122"/>
      <c r="Q989" s="122"/>
      <c r="R989" s="322">
        <v>84.904200000000003</v>
      </c>
      <c r="S989" s="322">
        <v>84.904200000000003</v>
      </c>
      <c r="T989" s="322">
        <v>84.904200000000003</v>
      </c>
      <c r="U989" s="322">
        <v>84.904200000000003</v>
      </c>
      <c r="V989" s="322">
        <v>84.904200000000003</v>
      </c>
      <c r="W989" s="322">
        <v>84.904200000000003</v>
      </c>
      <c r="X989" s="322">
        <v>84.904200000000003</v>
      </c>
      <c r="Y989" s="322">
        <v>84.904200000000003</v>
      </c>
      <c r="Z989" s="2139">
        <f t="shared" ref="Z989:Z990" si="772">R989/12*$C$3+(S989-R989)/11*7+(T989-S989)/10*6+(U989-T989)/9*5+(V989-U989)/8*4+(W989-V989)/7*3+(X989-W989)/6*2+(Y989-X989)/5*1</f>
        <v>56.602800000000002</v>
      </c>
      <c r="AA989" s="322">
        <f t="shared" ref="AA989:AA990" si="773">AG989-AF989-AC989-AB989</f>
        <v>94.337999999999994</v>
      </c>
      <c r="AB989" s="779"/>
      <c r="AC989" s="322"/>
      <c r="AD989" s="322">
        <f>AA989-Z989</f>
        <v>37.735199999999992</v>
      </c>
      <c r="AE989" s="322"/>
      <c r="AF989" s="322">
        <v>0</v>
      </c>
      <c r="AG989" s="322">
        <v>94.337999999999994</v>
      </c>
    </row>
    <row r="990" spans="1:33" s="2022" customFormat="1" ht="30" x14ac:dyDescent="0.25">
      <c r="A990" s="214"/>
      <c r="B990" s="214">
        <v>1</v>
      </c>
      <c r="C990" s="307" t="s">
        <v>463</v>
      </c>
      <c r="D990" s="4"/>
      <c r="E990" s="4"/>
      <c r="F990" s="836">
        <v>128</v>
      </c>
      <c r="G990" s="123">
        <f t="shared" si="770"/>
        <v>85.333333333333329</v>
      </c>
      <c r="H990" s="183">
        <v>124</v>
      </c>
      <c r="I990" s="183">
        <f t="shared" si="771"/>
        <v>145.88235294117646</v>
      </c>
      <c r="J990" s="1350"/>
      <c r="K990" s="1350"/>
      <c r="L990" s="122"/>
      <c r="M990" s="122"/>
      <c r="N990" s="122"/>
      <c r="O990" s="122"/>
      <c r="P990" s="122"/>
      <c r="Q990" s="122"/>
      <c r="R990" s="322">
        <v>1207.5264</v>
      </c>
      <c r="S990" s="322">
        <v>1207.5264</v>
      </c>
      <c r="T990" s="322">
        <v>1207.5264</v>
      </c>
      <c r="U990" s="322">
        <v>1207.5264</v>
      </c>
      <c r="V990" s="322">
        <v>1207.5264</v>
      </c>
      <c r="W990" s="322">
        <v>1207.5264</v>
      </c>
      <c r="X990" s="322">
        <v>1207.5264</v>
      </c>
      <c r="Y990" s="322">
        <v>1207.5264</v>
      </c>
      <c r="Z990" s="2139">
        <f t="shared" si="772"/>
        <v>805.01760000000002</v>
      </c>
      <c r="AA990" s="322">
        <f t="shared" si="773"/>
        <v>1169.7911999999999</v>
      </c>
      <c r="AB990" s="779"/>
      <c r="AC990" s="322"/>
      <c r="AD990" s="322">
        <f>AA990-Z990</f>
        <v>364.77359999999987</v>
      </c>
      <c r="AE990" s="322"/>
      <c r="AF990" s="322">
        <v>-83.010360000000006</v>
      </c>
      <c r="AG990" s="322">
        <v>1086.7808399999999</v>
      </c>
    </row>
    <row r="991" spans="1:33" s="2022" customFormat="1" ht="45" x14ac:dyDescent="0.25">
      <c r="A991" s="214"/>
      <c r="B991" s="214">
        <v>1</v>
      </c>
      <c r="C991" s="467" t="s">
        <v>272</v>
      </c>
      <c r="D991" s="4"/>
      <c r="E991" s="4"/>
      <c r="F991" s="837">
        <f>SUM(F992:F994)</f>
        <v>10188</v>
      </c>
      <c r="G991" s="837">
        <f>SUM(G992:G994)</f>
        <v>6792</v>
      </c>
      <c r="H991" s="837">
        <f>H992+H993+H994</f>
        <v>5345</v>
      </c>
      <c r="I991" s="183">
        <f t="shared" si="771"/>
        <v>78.695524146054183</v>
      </c>
      <c r="J991" s="1350"/>
      <c r="K991" s="1350"/>
      <c r="L991" s="122"/>
      <c r="M991" s="122"/>
      <c r="N991" s="122"/>
      <c r="O991" s="122"/>
      <c r="P991" s="122"/>
      <c r="Q991" s="122"/>
      <c r="R991" s="322">
        <f t="shared" ref="R991:AG991" si="774">SUM(R992:R994)</f>
        <v>32014.56684</v>
      </c>
      <c r="S991" s="322">
        <f t="shared" si="774"/>
        <v>32014.56684</v>
      </c>
      <c r="T991" s="322">
        <f t="shared" si="774"/>
        <v>32014.56684</v>
      </c>
      <c r="U991" s="322">
        <f t="shared" ref="U991:V991" si="775">SUM(U992:U994)</f>
        <v>32014.56684</v>
      </c>
      <c r="V991" s="322">
        <f t="shared" si="775"/>
        <v>32014.56684</v>
      </c>
      <c r="W991" s="322">
        <f t="shared" ref="W991:X991" si="776">SUM(W992:W994)</f>
        <v>32014.56684</v>
      </c>
      <c r="X991" s="322">
        <f t="shared" si="776"/>
        <v>32014.56684</v>
      </c>
      <c r="Y991" s="322">
        <f t="shared" ref="Y991" si="777">SUM(Y992:Y994)</f>
        <v>32014.56684</v>
      </c>
      <c r="Z991" s="2139">
        <f t="shared" si="774"/>
        <v>21343.044559999998</v>
      </c>
      <c r="AA991" s="322">
        <f t="shared" si="774"/>
        <v>15744.779829999999</v>
      </c>
      <c r="AB991" s="779">
        <f t="shared" si="774"/>
        <v>0</v>
      </c>
      <c r="AC991" s="322">
        <f t="shared" si="774"/>
        <v>0</v>
      </c>
      <c r="AD991" s="322">
        <f t="shared" si="774"/>
        <v>-5598.2647300000008</v>
      </c>
      <c r="AE991" s="322">
        <f t="shared" si="774"/>
        <v>0</v>
      </c>
      <c r="AF991" s="322">
        <f t="shared" si="774"/>
        <v>0</v>
      </c>
      <c r="AG991" s="322">
        <f t="shared" si="774"/>
        <v>15744.779829999999</v>
      </c>
    </row>
    <row r="992" spans="1:33" s="2022" customFormat="1" ht="45" x14ac:dyDescent="0.25">
      <c r="A992" s="214">
        <v>1</v>
      </c>
      <c r="B992" s="214">
        <v>1</v>
      </c>
      <c r="C992" s="307" t="s">
        <v>464</v>
      </c>
      <c r="D992" s="4"/>
      <c r="E992" s="4"/>
      <c r="F992" s="842">
        <v>2548</v>
      </c>
      <c r="G992" s="123">
        <f t="shared" ref="G992:G994" si="778">F992/12*$C$3</f>
        <v>1698.6666666666667</v>
      </c>
      <c r="H992" s="183">
        <v>1895</v>
      </c>
      <c r="I992" s="183">
        <f t="shared" si="771"/>
        <v>111.53619776339023</v>
      </c>
      <c r="J992" s="1350"/>
      <c r="K992" s="1350"/>
      <c r="L992" s="122"/>
      <c r="M992" s="122"/>
      <c r="N992" s="122"/>
      <c r="O992" s="122"/>
      <c r="P992" s="122"/>
      <c r="Q992" s="122"/>
      <c r="R992" s="322">
        <v>4681.7716400000008</v>
      </c>
      <c r="S992" s="322">
        <v>4681.7716400000008</v>
      </c>
      <c r="T992" s="322">
        <v>4681.7716400000008</v>
      </c>
      <c r="U992" s="322">
        <v>4681.7716400000008</v>
      </c>
      <c r="V992" s="322">
        <v>4681.7716400000008</v>
      </c>
      <c r="W992" s="322">
        <v>4681.7716400000008</v>
      </c>
      <c r="X992" s="322">
        <v>4681.7716400000008</v>
      </c>
      <c r="Y992" s="322">
        <v>4681.7716400000008</v>
      </c>
      <c r="Z992" s="2139">
        <f t="shared" ref="Z992:Z995" si="779">R992/12*$C$3+(S992-R992)/11*7+(T992-S992)/10*6+(U992-T992)/9*5+(V992-U992)/8*4+(W992-V992)/7*3+(X992-W992)/6*2+(Y992-X992)/5*1</f>
        <v>3121.181093333334</v>
      </c>
      <c r="AA992" s="322">
        <f t="shared" ref="AA992:AA995" si="780">AG992-AF992-AC992-AB992</f>
        <v>3487.8733800000005</v>
      </c>
      <c r="AB992" s="779"/>
      <c r="AC992" s="322"/>
      <c r="AD992" s="322">
        <f>AA992-Z992</f>
        <v>366.6922866666664</v>
      </c>
      <c r="AE992" s="322"/>
      <c r="AF992" s="322">
        <v>0</v>
      </c>
      <c r="AG992" s="322">
        <v>3487.8733800000005</v>
      </c>
    </row>
    <row r="993" spans="1:33" s="2022" customFormat="1" ht="75" x14ac:dyDescent="0.25">
      <c r="A993" s="214"/>
      <c r="B993" s="214">
        <v>1</v>
      </c>
      <c r="C993" s="307" t="s">
        <v>465</v>
      </c>
      <c r="D993" s="4"/>
      <c r="E993" s="4"/>
      <c r="F993" s="836">
        <v>5750</v>
      </c>
      <c r="G993" s="123">
        <f t="shared" si="778"/>
        <v>3833.3333333333335</v>
      </c>
      <c r="H993" s="183">
        <v>2700</v>
      </c>
      <c r="I993" s="183">
        <f t="shared" si="771"/>
        <v>70.440907905035218</v>
      </c>
      <c r="J993" s="1350"/>
      <c r="K993" s="1350"/>
      <c r="L993" s="122"/>
      <c r="M993" s="122"/>
      <c r="N993" s="122"/>
      <c r="O993" s="122"/>
      <c r="P993" s="122"/>
      <c r="Q993" s="122"/>
      <c r="R993" s="322">
        <v>23467.877499999999</v>
      </c>
      <c r="S993" s="322">
        <v>23467.877499999999</v>
      </c>
      <c r="T993" s="322">
        <v>23467.877499999999</v>
      </c>
      <c r="U993" s="322">
        <v>23467.877499999999</v>
      </c>
      <c r="V993" s="322">
        <v>23467.877499999999</v>
      </c>
      <c r="W993" s="322">
        <v>23467.877499999999</v>
      </c>
      <c r="X993" s="322">
        <v>23467.877499999999</v>
      </c>
      <c r="Y993" s="322">
        <v>23467.877499999999</v>
      </c>
      <c r="Z993" s="2139">
        <f t="shared" si="779"/>
        <v>15645.251666666665</v>
      </c>
      <c r="AA993" s="322">
        <f t="shared" si="780"/>
        <v>10926.620699999998</v>
      </c>
      <c r="AB993" s="779"/>
      <c r="AC993" s="322"/>
      <c r="AD993" s="322">
        <f>AA993-Z993</f>
        <v>-4718.6309666666675</v>
      </c>
      <c r="AE993" s="322"/>
      <c r="AF993" s="322">
        <v>0</v>
      </c>
      <c r="AG993" s="322">
        <v>10926.620699999998</v>
      </c>
    </row>
    <row r="994" spans="1:33" s="2022" customFormat="1" ht="60" x14ac:dyDescent="0.25">
      <c r="A994" s="214"/>
      <c r="B994" s="214">
        <v>1</v>
      </c>
      <c r="C994" s="307" t="s">
        <v>466</v>
      </c>
      <c r="D994" s="4"/>
      <c r="E994" s="4"/>
      <c r="F994" s="836">
        <v>1890</v>
      </c>
      <c r="G994" s="123">
        <f t="shared" si="778"/>
        <v>1260</v>
      </c>
      <c r="H994" s="183">
        <v>750</v>
      </c>
      <c r="I994" s="183">
        <f t="shared" si="771"/>
        <v>59.523809523809526</v>
      </c>
      <c r="J994" s="1350"/>
      <c r="K994" s="1350"/>
      <c r="L994" s="122"/>
      <c r="M994" s="122"/>
      <c r="N994" s="122"/>
      <c r="O994" s="122"/>
      <c r="P994" s="122"/>
      <c r="Q994" s="122"/>
      <c r="R994" s="322">
        <v>3864.9177</v>
      </c>
      <c r="S994" s="322">
        <v>3864.9177</v>
      </c>
      <c r="T994" s="322">
        <v>3864.9177</v>
      </c>
      <c r="U994" s="322">
        <v>3864.9177</v>
      </c>
      <c r="V994" s="322">
        <v>3864.9177</v>
      </c>
      <c r="W994" s="322">
        <v>3864.9177</v>
      </c>
      <c r="X994" s="322">
        <v>3864.9177</v>
      </c>
      <c r="Y994" s="322">
        <v>3864.9177</v>
      </c>
      <c r="Z994" s="2139">
        <f t="shared" si="779"/>
        <v>2576.6118000000001</v>
      </c>
      <c r="AA994" s="322">
        <f t="shared" si="780"/>
        <v>1330.28575</v>
      </c>
      <c r="AB994" s="779"/>
      <c r="AC994" s="322"/>
      <c r="AD994" s="322">
        <f>AA994-Z994</f>
        <v>-1246.3260500000001</v>
      </c>
      <c r="AE994" s="322"/>
      <c r="AF994" s="322">
        <v>0</v>
      </c>
      <c r="AG994" s="322">
        <v>1330.28575</v>
      </c>
    </row>
    <row r="995" spans="1:33" s="2022" customFormat="1" ht="29.25" x14ac:dyDescent="0.25">
      <c r="A995" s="214">
        <v>1</v>
      </c>
      <c r="B995" s="214">
        <v>1</v>
      </c>
      <c r="C995" s="519" t="s">
        <v>310</v>
      </c>
      <c r="D995" s="4"/>
      <c r="E995" s="4"/>
      <c r="F995" s="687">
        <f>SUM(F996,F997,F1000,F1001,F1002,F1003)</f>
        <v>2138.4</v>
      </c>
      <c r="G995" s="687">
        <f t="shared" ref="G995:H995" si="781">SUM(G996,G997,G1000,G1001,G1002,G1003)</f>
        <v>1425.6000000000001</v>
      </c>
      <c r="H995" s="687">
        <f t="shared" si="781"/>
        <v>2686.4625000000005</v>
      </c>
      <c r="I995" s="183">
        <f t="shared" si="771"/>
        <v>188.39147966339416</v>
      </c>
      <c r="J995" s="1350"/>
      <c r="K995" s="1350"/>
      <c r="L995" s="122"/>
      <c r="M995" s="122"/>
      <c r="N995" s="122"/>
      <c r="O995" s="122"/>
      <c r="P995" s="122"/>
      <c r="Q995" s="122"/>
      <c r="R995" s="322">
        <v>13896.304000000004</v>
      </c>
      <c r="S995" s="322">
        <v>13896.304000000004</v>
      </c>
      <c r="T995" s="322">
        <v>15082.495360000003</v>
      </c>
      <c r="U995" s="322">
        <v>15082.495360000003</v>
      </c>
      <c r="V995" s="322">
        <v>15082.495360000003</v>
      </c>
      <c r="W995" s="322">
        <v>15082.495360000003</v>
      </c>
      <c r="X995" s="322">
        <v>15082.495360000003</v>
      </c>
      <c r="Y995" s="322">
        <v>15082.495360000003</v>
      </c>
      <c r="Z995" s="2139">
        <f t="shared" si="779"/>
        <v>9975.9174826666695</v>
      </c>
      <c r="AA995" s="322">
        <f t="shared" si="780"/>
        <v>11911.045800000013</v>
      </c>
      <c r="AB995" s="779"/>
      <c r="AC995" s="322"/>
      <c r="AD995" s="322">
        <f>AA995-Z995</f>
        <v>1935.1283173333431</v>
      </c>
      <c r="AE995" s="322">
        <v>-34.035970000000006</v>
      </c>
      <c r="AF995" s="322">
        <v>0</v>
      </c>
      <c r="AG995" s="322">
        <v>11911.045800000013</v>
      </c>
    </row>
    <row r="996" spans="1:33" s="2022" customFormat="1" x14ac:dyDescent="0.25">
      <c r="A996" s="214">
        <v>1</v>
      </c>
      <c r="B996" s="214">
        <v>1</v>
      </c>
      <c r="C996" s="4" t="s">
        <v>303</v>
      </c>
      <c r="D996" s="4"/>
      <c r="E996" s="4"/>
      <c r="F996" s="836"/>
      <c r="G996" s="836"/>
      <c r="H996" s="836"/>
      <c r="I996" s="183"/>
      <c r="J996" s="1350"/>
      <c r="K996" s="1350"/>
      <c r="L996" s="122"/>
      <c r="M996" s="122"/>
      <c r="N996" s="122"/>
      <c r="O996" s="122"/>
      <c r="P996" s="122"/>
      <c r="Q996" s="122"/>
      <c r="R996" s="322"/>
      <c r="S996" s="322"/>
      <c r="T996" s="322"/>
      <c r="U996" s="322"/>
      <c r="V996" s="322"/>
      <c r="W996" s="322"/>
      <c r="X996" s="322"/>
      <c r="Y996" s="322"/>
      <c r="Z996" s="2139"/>
      <c r="AA996" s="322"/>
      <c r="AB996" s="779"/>
      <c r="AC996" s="322"/>
      <c r="AD996" s="322"/>
      <c r="AE996" s="322"/>
      <c r="AF996" s="322"/>
      <c r="AG996" s="322"/>
    </row>
    <row r="997" spans="1:33" s="2022" customFormat="1" ht="30" x14ac:dyDescent="0.25">
      <c r="A997" s="214">
        <v>1</v>
      </c>
      <c r="B997" s="214">
        <v>1</v>
      </c>
      <c r="C997" s="531" t="s">
        <v>442</v>
      </c>
      <c r="D997" s="4"/>
      <c r="E997" s="4"/>
      <c r="F997" s="317">
        <f>F998+F999/4</f>
        <v>75</v>
      </c>
      <c r="G997" s="317">
        <f t="shared" ref="G997:H997" si="782">G998+G999/4</f>
        <v>50</v>
      </c>
      <c r="H997" s="317">
        <f t="shared" si="782"/>
        <v>1134.4625000000003</v>
      </c>
      <c r="I997" s="183">
        <f>H997/ROUND(G997,0)*100</f>
        <v>2268.9250000000006</v>
      </c>
      <c r="J997" s="1350"/>
      <c r="K997" s="1350"/>
      <c r="L997" s="122"/>
      <c r="M997" s="122"/>
      <c r="N997" s="122"/>
      <c r="O997" s="122"/>
      <c r="P997" s="122"/>
      <c r="Q997" s="122"/>
      <c r="R997" s="322"/>
      <c r="S997" s="322"/>
      <c r="T997" s="322"/>
      <c r="U997" s="322"/>
      <c r="V997" s="322"/>
      <c r="W997" s="322"/>
      <c r="X997" s="322"/>
      <c r="Y997" s="322"/>
      <c r="Z997" s="2139"/>
      <c r="AA997" s="322"/>
      <c r="AB997" s="779"/>
      <c r="AC997" s="322"/>
      <c r="AD997" s="322"/>
      <c r="AE997" s="322"/>
      <c r="AF997" s="322"/>
      <c r="AG997" s="322"/>
    </row>
    <row r="998" spans="1:33" s="2022" customFormat="1" x14ac:dyDescent="0.25">
      <c r="A998" s="214"/>
      <c r="B998" s="214">
        <v>1</v>
      </c>
      <c r="C998" s="4" t="s">
        <v>443</v>
      </c>
      <c r="D998" s="4"/>
      <c r="E998" s="4"/>
      <c r="F998" s="832"/>
      <c r="G998" s="123"/>
      <c r="H998" s="183"/>
      <c r="I998" s="183"/>
      <c r="J998" s="1350"/>
      <c r="K998" s="1350"/>
      <c r="L998" s="122"/>
      <c r="M998" s="122"/>
      <c r="N998" s="122"/>
      <c r="O998" s="122"/>
      <c r="P998" s="122"/>
      <c r="Q998" s="122"/>
      <c r="R998" s="322"/>
      <c r="S998" s="322"/>
      <c r="T998" s="322"/>
      <c r="U998" s="322"/>
      <c r="V998" s="322"/>
      <c r="W998" s="322"/>
      <c r="X998" s="322"/>
      <c r="Y998" s="322"/>
      <c r="Z998" s="2139"/>
      <c r="AA998" s="322"/>
      <c r="AB998" s="779"/>
      <c r="AC998" s="322"/>
      <c r="AD998" s="322"/>
      <c r="AE998" s="322"/>
      <c r="AF998" s="322"/>
      <c r="AG998" s="322"/>
    </row>
    <row r="999" spans="1:33" s="2022" customFormat="1" ht="30" x14ac:dyDescent="0.25">
      <c r="A999" s="214">
        <v>1</v>
      </c>
      <c r="B999" s="214">
        <v>1</v>
      </c>
      <c r="C999" s="4" t="s">
        <v>444</v>
      </c>
      <c r="D999" s="4"/>
      <c r="E999" s="4"/>
      <c r="F999" s="836">
        <v>300</v>
      </c>
      <c r="G999" s="123">
        <f t="shared" ref="G999" si="783">F999/12*$C$3</f>
        <v>200</v>
      </c>
      <c r="H999" s="183">
        <v>4537.8500000000013</v>
      </c>
      <c r="I999" s="183">
        <f>H999/ROUND(G999,0)*100</f>
        <v>2268.9250000000006</v>
      </c>
      <c r="J999" s="1350"/>
      <c r="K999" s="1350"/>
      <c r="L999" s="122"/>
      <c r="M999" s="122"/>
      <c r="N999" s="122"/>
      <c r="O999" s="122"/>
      <c r="P999" s="122"/>
      <c r="Q999" s="122"/>
      <c r="R999" s="322"/>
      <c r="S999" s="322"/>
      <c r="T999" s="322"/>
      <c r="U999" s="322"/>
      <c r="V999" s="322"/>
      <c r="W999" s="322"/>
      <c r="X999" s="322"/>
      <c r="Y999" s="322"/>
      <c r="Z999" s="2139"/>
      <c r="AA999" s="322"/>
      <c r="AB999" s="779"/>
      <c r="AC999" s="322"/>
      <c r="AD999" s="322"/>
      <c r="AE999" s="322"/>
      <c r="AF999" s="322"/>
      <c r="AG999" s="322"/>
    </row>
    <row r="1000" spans="1:33" s="2022" customFormat="1" ht="60" x14ac:dyDescent="0.25">
      <c r="A1000" s="214">
        <v>1</v>
      </c>
      <c r="B1000" s="214">
        <v>1</v>
      </c>
      <c r="C1000" s="4" t="s">
        <v>446</v>
      </c>
      <c r="D1000" s="4"/>
      <c r="E1000" s="4"/>
      <c r="F1000" s="2627"/>
      <c r="G1000" s="123"/>
      <c r="H1000" s="123"/>
      <c r="I1000" s="183"/>
      <c r="J1000" s="1350"/>
      <c r="K1000" s="1350"/>
      <c r="L1000" s="122"/>
      <c r="M1000" s="122"/>
      <c r="N1000" s="122"/>
      <c r="O1000" s="122"/>
      <c r="P1000" s="122"/>
      <c r="Q1000" s="122"/>
      <c r="R1000" s="322"/>
      <c r="S1000" s="322"/>
      <c r="T1000" s="322"/>
      <c r="U1000" s="322"/>
      <c r="V1000" s="322"/>
      <c r="W1000" s="322"/>
      <c r="X1000" s="322"/>
      <c r="Y1000" s="322"/>
      <c r="Z1000" s="2139"/>
      <c r="AA1000" s="322"/>
      <c r="AB1000" s="779"/>
      <c r="AC1000" s="322"/>
      <c r="AD1000" s="322"/>
      <c r="AE1000" s="322"/>
      <c r="AF1000" s="322"/>
      <c r="AG1000" s="322"/>
    </row>
    <row r="1001" spans="1:33" s="2022" customFormat="1" ht="45" x14ac:dyDescent="0.25">
      <c r="A1001" s="214">
        <v>1</v>
      </c>
      <c r="B1001" s="214">
        <v>1</v>
      </c>
      <c r="C1001" s="532" t="s">
        <v>447</v>
      </c>
      <c r="D1001" s="1111"/>
      <c r="E1001" s="519"/>
      <c r="F1001" s="2627"/>
      <c r="G1001" s="183"/>
      <c r="H1001" s="743"/>
      <c r="I1001" s="743"/>
      <c r="J1001" s="1350"/>
      <c r="K1001" s="1350"/>
      <c r="L1001" s="122"/>
      <c r="M1001" s="122"/>
      <c r="N1001" s="122"/>
      <c r="O1001" s="122"/>
      <c r="P1001" s="122"/>
      <c r="Q1001" s="122"/>
      <c r="R1001" s="2069"/>
      <c r="S1001" s="2069"/>
      <c r="T1001" s="2069"/>
      <c r="U1001" s="2069"/>
      <c r="V1001" s="2069"/>
      <c r="W1001" s="2069"/>
      <c r="X1001" s="2069"/>
      <c r="Y1001" s="2069"/>
      <c r="Z1001" s="2140">
        <f>R1001/12*$C$3</f>
        <v>0</v>
      </c>
      <c r="AA1001" s="2069">
        <f>AG1001-AF1001</f>
        <v>0</v>
      </c>
      <c r="AB1001" s="2330"/>
      <c r="AC1001" s="2069"/>
      <c r="AD1001" s="2069">
        <f>AA1001-Z1001</f>
        <v>0</v>
      </c>
      <c r="AE1001" s="2069"/>
      <c r="AF1001" s="2069"/>
      <c r="AG1001" s="2069"/>
    </row>
    <row r="1002" spans="1:33" s="2022" customFormat="1" ht="105" x14ac:dyDescent="0.25">
      <c r="A1002" s="214"/>
      <c r="B1002" s="214">
        <v>1</v>
      </c>
      <c r="C1002" s="532" t="s">
        <v>448</v>
      </c>
      <c r="D1002" s="1111"/>
      <c r="E1002" s="519"/>
      <c r="F1002" s="494"/>
      <c r="G1002" s="123">
        <f t="shared" ref="G1002:G1003" si="784">F1002/12*$C$3</f>
        <v>0</v>
      </c>
      <c r="H1002" s="183"/>
      <c r="I1002" s="183" t="e">
        <f>H1002/ROUND(G1002,0)*100</f>
        <v>#DIV/0!</v>
      </c>
      <c r="J1002" s="1350"/>
      <c r="K1002" s="1350"/>
      <c r="L1002" s="122"/>
      <c r="M1002" s="122"/>
      <c r="N1002" s="122"/>
      <c r="O1002" s="122"/>
      <c r="P1002" s="122"/>
      <c r="Q1002" s="122"/>
      <c r="R1002" s="2069"/>
      <c r="S1002" s="2069"/>
      <c r="T1002" s="2069"/>
      <c r="U1002" s="2069"/>
      <c r="V1002" s="2069"/>
      <c r="W1002" s="2069"/>
      <c r="X1002" s="2069"/>
      <c r="Y1002" s="2069"/>
      <c r="Z1002" s="2140"/>
      <c r="AA1002" s="2069"/>
      <c r="AB1002" s="2330"/>
      <c r="AC1002" s="2069"/>
      <c r="AD1002" s="2069"/>
      <c r="AE1002" s="2069"/>
      <c r="AF1002" s="2069"/>
      <c r="AG1002" s="2069"/>
    </row>
    <row r="1003" spans="1:33" s="2022" customFormat="1" ht="30" x14ac:dyDescent="0.25">
      <c r="A1003" s="214"/>
      <c r="B1003" s="214">
        <v>1</v>
      </c>
      <c r="C1003" s="532" t="s">
        <v>467</v>
      </c>
      <c r="D1003" s="1111"/>
      <c r="E1003" s="519"/>
      <c r="F1003" s="494">
        <v>2063.4</v>
      </c>
      <c r="G1003" s="123">
        <f t="shared" si="784"/>
        <v>1375.6000000000001</v>
      </c>
      <c r="H1003" s="494">
        <v>1552</v>
      </c>
      <c r="I1003" s="743">
        <f>H1003/ROUND(G1003,0)*100</f>
        <v>112.79069767441861</v>
      </c>
      <c r="J1003" s="1350"/>
      <c r="K1003" s="1350"/>
      <c r="L1003" s="122"/>
      <c r="M1003" s="122"/>
      <c r="N1003" s="122"/>
      <c r="O1003" s="122"/>
      <c r="P1003" s="122"/>
      <c r="Q1003" s="122"/>
      <c r="R1003" s="2069">
        <v>5363.8</v>
      </c>
      <c r="S1003" s="2069">
        <v>5363.8</v>
      </c>
      <c r="T1003" s="2069">
        <v>5363.8</v>
      </c>
      <c r="U1003" s="2069">
        <v>5363.8</v>
      </c>
      <c r="V1003" s="2069">
        <v>5363.8</v>
      </c>
      <c r="W1003" s="2069">
        <v>5363.8</v>
      </c>
      <c r="X1003" s="2069">
        <v>5363.8</v>
      </c>
      <c r="Y1003" s="2069">
        <v>5363.8</v>
      </c>
      <c r="Z1003" s="874">
        <f>R1003/12*$C$3+(S1003-R1003)/11*7+(T1003-S1003)/10*6+(U1003-T1003)/9*5+(V1003-U1003)/8*4+(W1003-V1003)/7*3+(X1003-W1003)/6*2+(Y1003-X1003)/5*1</f>
        <v>3575.8666666666668</v>
      </c>
      <c r="AA1003" s="322">
        <f t="shared" ref="AA1003" si="785">AG1003-AF1003-AC1003-AB1003</f>
        <v>3969.2986499999997</v>
      </c>
      <c r="AB1003" s="779"/>
      <c r="AC1003" s="322"/>
      <c r="AD1003" s="322">
        <f>AA1003-Z1003</f>
        <v>393.43198333333294</v>
      </c>
      <c r="AE1003" s="322"/>
      <c r="AF1003" s="322">
        <v>0</v>
      </c>
      <c r="AG1003" s="322">
        <v>3969.2986499999997</v>
      </c>
    </row>
    <row r="1004" spans="1:33" s="2022" customFormat="1" ht="29.25" x14ac:dyDescent="0.25">
      <c r="A1004" s="214">
        <v>1</v>
      </c>
      <c r="B1004" s="214">
        <v>1</v>
      </c>
      <c r="C1004" s="519" t="s">
        <v>311</v>
      </c>
      <c r="D1004" s="530"/>
      <c r="E1004" s="4"/>
      <c r="F1004" s="218">
        <f>F1005+F1006</f>
        <v>4521.2765957446809</v>
      </c>
      <c r="G1004" s="183">
        <f>G1005+G1006</f>
        <v>3014.1843971631201</v>
      </c>
      <c r="H1004" s="183">
        <f>H1005+H1006</f>
        <v>2882.1276595744685</v>
      </c>
      <c r="I1004" s="743">
        <f>H1004/ROUND(G1004,0)*100</f>
        <v>95.624673509438239</v>
      </c>
      <c r="J1004" s="1350"/>
      <c r="K1004" s="1350"/>
      <c r="L1004" s="122"/>
      <c r="M1004" s="122"/>
      <c r="N1004" s="122"/>
      <c r="O1004" s="122"/>
      <c r="P1004" s="122"/>
      <c r="Q1004" s="122"/>
      <c r="R1004" s="322"/>
      <c r="S1004" s="322"/>
      <c r="T1004" s="322"/>
      <c r="U1004" s="322"/>
      <c r="V1004" s="322"/>
      <c r="W1004" s="322"/>
      <c r="X1004" s="322"/>
      <c r="Y1004" s="322"/>
      <c r="Z1004" s="2139"/>
      <c r="AA1004" s="322"/>
      <c r="AB1004" s="779"/>
      <c r="AC1004" s="322"/>
      <c r="AD1004" s="322"/>
      <c r="AE1004" s="322"/>
      <c r="AF1004" s="322"/>
      <c r="AG1004" s="322"/>
    </row>
    <row r="1005" spans="1:33" s="2022" customFormat="1" x14ac:dyDescent="0.25">
      <c r="A1005" s="214">
        <v>1</v>
      </c>
      <c r="B1005" s="214">
        <v>1</v>
      </c>
      <c r="C1005" s="519" t="s">
        <v>319</v>
      </c>
      <c r="D1005" s="4"/>
      <c r="E1005" s="4"/>
      <c r="F1005" s="218"/>
      <c r="G1005" s="183"/>
      <c r="H1005" s="183"/>
      <c r="I1005" s="183"/>
      <c r="J1005" s="1350"/>
      <c r="K1005" s="1350"/>
      <c r="L1005" s="122"/>
      <c r="M1005" s="122"/>
      <c r="N1005" s="122"/>
      <c r="O1005" s="122"/>
      <c r="P1005" s="122"/>
      <c r="Q1005" s="122"/>
      <c r="R1005" s="322"/>
      <c r="S1005" s="322"/>
      <c r="T1005" s="322"/>
      <c r="U1005" s="322"/>
      <c r="V1005" s="322"/>
      <c r="W1005" s="322"/>
      <c r="X1005" s="322"/>
      <c r="Y1005" s="322"/>
      <c r="Z1005" s="2139"/>
      <c r="AA1005" s="322"/>
      <c r="AB1005" s="779"/>
      <c r="AC1005" s="322"/>
      <c r="AD1005" s="322"/>
      <c r="AE1005" s="322"/>
      <c r="AF1005" s="322"/>
      <c r="AG1005" s="322"/>
    </row>
    <row r="1006" spans="1:33" s="2022" customFormat="1" x14ac:dyDescent="0.25">
      <c r="A1006" s="214">
        <v>1</v>
      </c>
      <c r="B1006" s="214">
        <v>1</v>
      </c>
      <c r="C1006" s="4" t="s">
        <v>320</v>
      </c>
      <c r="D1006" s="4"/>
      <c r="E1006" s="4"/>
      <c r="F1006" s="218">
        <f>F1007/9.4</f>
        <v>4521.2765957446809</v>
      </c>
      <c r="G1006" s="123">
        <f>G1007/9.4</f>
        <v>3014.1843971631201</v>
      </c>
      <c r="H1006" s="183">
        <f>H1007/9.4</f>
        <v>2882.1276595744685</v>
      </c>
      <c r="I1006" s="183">
        <f>H1006/ROUND(G1006,0)*100</f>
        <v>95.624673509438239</v>
      </c>
      <c r="J1006" s="1350"/>
      <c r="K1006" s="1350"/>
      <c r="L1006" s="122"/>
      <c r="M1006" s="122"/>
      <c r="N1006" s="122"/>
      <c r="O1006" s="122"/>
      <c r="P1006" s="122"/>
      <c r="Q1006" s="122"/>
      <c r="R1006" s="322"/>
      <c r="S1006" s="322"/>
      <c r="T1006" s="322"/>
      <c r="U1006" s="322"/>
      <c r="V1006" s="322"/>
      <c r="W1006" s="322"/>
      <c r="X1006" s="322"/>
      <c r="Y1006" s="322"/>
      <c r="Z1006" s="2139"/>
      <c r="AA1006" s="322"/>
      <c r="AB1006" s="779"/>
      <c r="AC1006" s="322"/>
      <c r="AD1006" s="322"/>
      <c r="AE1006" s="322"/>
      <c r="AF1006" s="322"/>
      <c r="AG1006" s="322"/>
    </row>
    <row r="1007" spans="1:33" s="2022" customFormat="1" x14ac:dyDescent="0.25">
      <c r="A1007" s="214">
        <v>1</v>
      </c>
      <c r="B1007" s="214">
        <v>1</v>
      </c>
      <c r="C1007" s="533" t="s">
        <v>321</v>
      </c>
      <c r="D1007" s="4"/>
      <c r="E1007" s="4"/>
      <c r="F1007" s="218">
        <v>42500</v>
      </c>
      <c r="G1007" s="183">
        <f>(F1007/12*$C$3)</f>
        <v>28333.333333333332</v>
      </c>
      <c r="H1007" s="183">
        <v>27092.000000000004</v>
      </c>
      <c r="I1007" s="183">
        <f>H1007/ROUND(G1007,0)*100</f>
        <v>95.619948469982006</v>
      </c>
      <c r="J1007" s="1350"/>
      <c r="K1007" s="1350"/>
      <c r="L1007" s="122"/>
      <c r="M1007" s="122"/>
      <c r="N1007" s="122"/>
      <c r="O1007" s="122"/>
      <c r="P1007" s="122"/>
      <c r="Q1007" s="122"/>
      <c r="R1007" s="322"/>
      <c r="S1007" s="322"/>
      <c r="T1007" s="322"/>
      <c r="U1007" s="322"/>
      <c r="V1007" s="322"/>
      <c r="W1007" s="322"/>
      <c r="X1007" s="322"/>
      <c r="Y1007" s="322"/>
      <c r="Z1007" s="2139"/>
      <c r="AA1007" s="322"/>
      <c r="AB1007" s="779"/>
      <c r="AC1007" s="322"/>
      <c r="AD1007" s="322"/>
      <c r="AE1007" s="322"/>
      <c r="AF1007" s="322"/>
      <c r="AG1007" s="322"/>
    </row>
    <row r="1008" spans="1:33" s="2022" customFormat="1" ht="29.25" x14ac:dyDescent="0.25">
      <c r="A1008" s="214"/>
      <c r="B1008" s="214">
        <v>1</v>
      </c>
      <c r="C1008" s="519" t="s">
        <v>304</v>
      </c>
      <c r="D1008" s="519"/>
      <c r="E1008" s="519"/>
      <c r="F1008" s="242">
        <f>F1009</f>
        <v>541</v>
      </c>
      <c r="G1008" s="123">
        <f t="shared" ref="G1008:G1010" si="786">F1008/12*$C$3</f>
        <v>360.66666666666669</v>
      </c>
      <c r="H1008" s="743">
        <f>H1009</f>
        <v>707</v>
      </c>
      <c r="I1008" s="183">
        <f t="shared" ref="I1008:I1010" si="787">H1008/ROUND(G1008,0)*100</f>
        <v>195.84487534626038</v>
      </c>
      <c r="J1008" s="1350"/>
      <c r="K1008" s="1350"/>
      <c r="L1008" s="122"/>
      <c r="M1008" s="122"/>
      <c r="N1008" s="122"/>
      <c r="O1008" s="122"/>
      <c r="P1008" s="122"/>
      <c r="Q1008" s="122"/>
      <c r="R1008" s="322"/>
      <c r="S1008" s="322"/>
      <c r="T1008" s="322"/>
      <c r="U1008" s="322"/>
      <c r="V1008" s="322"/>
      <c r="W1008" s="322"/>
      <c r="X1008" s="322"/>
      <c r="Y1008" s="322"/>
      <c r="Z1008" s="2139"/>
      <c r="AA1008" s="322"/>
      <c r="AB1008" s="779"/>
      <c r="AC1008" s="322"/>
      <c r="AD1008" s="322"/>
      <c r="AE1008" s="322"/>
      <c r="AF1008" s="322"/>
      <c r="AG1008" s="322"/>
    </row>
    <row r="1009" spans="1:33" s="2022" customFormat="1" ht="30" x14ac:dyDescent="0.25">
      <c r="A1009" s="214"/>
      <c r="B1009" s="214">
        <v>1</v>
      </c>
      <c r="C1009" s="3079" t="s">
        <v>191</v>
      </c>
      <c r="D1009" s="4"/>
      <c r="E1009" s="4"/>
      <c r="F1009" s="218">
        <v>541</v>
      </c>
      <c r="G1009" s="123">
        <f t="shared" si="786"/>
        <v>360.66666666666669</v>
      </c>
      <c r="H1009" s="183">
        <v>707</v>
      </c>
      <c r="I1009" s="183">
        <f t="shared" si="787"/>
        <v>195.84487534626038</v>
      </c>
      <c r="J1009" s="1350"/>
      <c r="K1009" s="1350"/>
      <c r="L1009" s="122"/>
      <c r="M1009" s="122"/>
      <c r="N1009" s="122"/>
      <c r="O1009" s="122"/>
      <c r="P1009" s="122"/>
      <c r="Q1009" s="122"/>
      <c r="R1009" s="322"/>
      <c r="S1009" s="322"/>
      <c r="T1009" s="322"/>
      <c r="U1009" s="322"/>
      <c r="V1009" s="322"/>
      <c r="W1009" s="322"/>
      <c r="X1009" s="322"/>
      <c r="Y1009" s="322"/>
      <c r="Z1009" s="2139"/>
      <c r="AA1009" s="322"/>
      <c r="AB1009" s="779"/>
      <c r="AC1009" s="322"/>
      <c r="AD1009" s="322"/>
      <c r="AE1009" s="322"/>
      <c r="AF1009" s="322"/>
      <c r="AG1009" s="322"/>
    </row>
    <row r="1010" spans="1:33" s="2022" customFormat="1" ht="72" x14ac:dyDescent="0.25">
      <c r="A1010" s="214"/>
      <c r="B1010" s="214">
        <v>1</v>
      </c>
      <c r="C1010" s="519" t="s">
        <v>305</v>
      </c>
      <c r="D1010" s="519"/>
      <c r="E1010" s="519"/>
      <c r="F1010" s="242">
        <v>303</v>
      </c>
      <c r="G1010" s="123">
        <f t="shared" si="786"/>
        <v>202</v>
      </c>
      <c r="H1010" s="743">
        <v>461</v>
      </c>
      <c r="I1010" s="183">
        <f t="shared" si="787"/>
        <v>228.21782178217819</v>
      </c>
      <c r="J1010" s="1350"/>
      <c r="K1010" s="1350"/>
      <c r="L1010" s="122"/>
      <c r="M1010" s="122"/>
      <c r="N1010" s="122"/>
      <c r="O1010" s="122"/>
      <c r="P1010" s="122"/>
      <c r="Q1010" s="122"/>
      <c r="R1010" s="322"/>
      <c r="S1010" s="322"/>
      <c r="T1010" s="322"/>
      <c r="U1010" s="322"/>
      <c r="V1010" s="322"/>
      <c r="W1010" s="322"/>
      <c r="X1010" s="322"/>
      <c r="Y1010" s="322"/>
      <c r="Z1010" s="2139"/>
      <c r="AA1010" s="322"/>
      <c r="AB1010" s="779"/>
      <c r="AC1010" s="322"/>
      <c r="AD1010" s="322"/>
      <c r="AE1010" s="322"/>
      <c r="AF1010" s="322"/>
      <c r="AG1010" s="322"/>
    </row>
    <row r="1011" spans="1:33" s="2022" customFormat="1" x14ac:dyDescent="0.25">
      <c r="A1011" s="214">
        <v>1</v>
      </c>
      <c r="B1011" s="214">
        <v>1</v>
      </c>
      <c r="C1011" s="2926" t="s">
        <v>217</v>
      </c>
      <c r="D1011" s="4"/>
      <c r="E1011" s="4"/>
      <c r="F1011" s="242">
        <f>SUM(F1012:F1021)</f>
        <v>4060</v>
      </c>
      <c r="G1011" s="522">
        <f>SUM(G1012:G1021)</f>
        <v>2706.6666666666665</v>
      </c>
      <c r="H1011" s="743">
        <f>SUM(H1012:H1021)</f>
        <v>2466</v>
      </c>
      <c r="I1011" s="743">
        <f>H1011/ROUND(G1011,0)*100</f>
        <v>91.097155522718879</v>
      </c>
      <c r="J1011" s="1350"/>
      <c r="K1011" s="1350"/>
      <c r="L1011" s="122"/>
      <c r="M1011" s="122"/>
      <c r="N1011" s="122"/>
      <c r="O1011" s="122"/>
      <c r="P1011" s="122"/>
      <c r="Q1011" s="122"/>
      <c r="R1011" s="322">
        <v>12679.270400000001</v>
      </c>
      <c r="S1011" s="322">
        <v>12679.270400000001</v>
      </c>
      <c r="T1011" s="322">
        <v>12679.270400000001</v>
      </c>
      <c r="U1011" s="322">
        <v>12679.270400000001</v>
      </c>
      <c r="V1011" s="322">
        <v>12679.270400000001</v>
      </c>
      <c r="W1011" s="322">
        <v>12679.270400000001</v>
      </c>
      <c r="X1011" s="322">
        <v>12679.270400000001</v>
      </c>
      <c r="Y1011" s="322">
        <v>12679.270400000001</v>
      </c>
      <c r="Z1011" s="874">
        <f>R1011/12*$C$3+(S1011-R1011)/11*7+(T1011-S1011)/10*6+(U1011-T1011)/9*5+(V1011-U1011)/8*4+(W1011-V1011)/7*3+(X1011-W1011)/6*2+(Y1011-X1011)/5*1</f>
        <v>8452.8469333333342</v>
      </c>
      <c r="AA1011" s="322">
        <f t="shared" ref="AA1011" si="788">AG1011-AF1011-AC1011-AB1011</f>
        <v>4908.76944</v>
      </c>
      <c r="AB1011" s="779"/>
      <c r="AC1011" s="322">
        <v>725.26995000000011</v>
      </c>
      <c r="AD1011" s="322">
        <f>AA1011-Z1011</f>
        <v>-3544.0774933333341</v>
      </c>
      <c r="AE1011" s="322"/>
      <c r="AF1011" s="322">
        <v>0</v>
      </c>
      <c r="AG1011" s="322">
        <v>5634.0393899999999</v>
      </c>
    </row>
    <row r="1012" spans="1:33" s="2022" customFormat="1" x14ac:dyDescent="0.25">
      <c r="A1012" s="214"/>
      <c r="B1012" s="214">
        <v>1</v>
      </c>
      <c r="C1012" s="847" t="s">
        <v>243</v>
      </c>
      <c r="D1012" s="4"/>
      <c r="E1012" s="4"/>
      <c r="F1012" s="218">
        <v>80</v>
      </c>
      <c r="G1012" s="183">
        <f t="shared" ref="G1012:G1013" si="789">F1012/12*$C$3</f>
        <v>53.333333333333336</v>
      </c>
      <c r="H1012" s="183">
        <v>42</v>
      </c>
      <c r="I1012" s="183">
        <f>H1012/ROUND(G1012,0)*100</f>
        <v>79.245283018867923</v>
      </c>
      <c r="J1012" s="1350"/>
      <c r="K1012" s="1350"/>
      <c r="L1012" s="122"/>
      <c r="M1012" s="122"/>
      <c r="N1012" s="122"/>
      <c r="O1012" s="122"/>
      <c r="P1012" s="122"/>
      <c r="Q1012" s="122"/>
      <c r="R1012" s="322"/>
      <c r="S1012" s="322"/>
      <c r="T1012" s="322"/>
      <c r="U1012" s="322"/>
      <c r="V1012" s="322"/>
      <c r="W1012" s="322"/>
      <c r="X1012" s="322"/>
      <c r="Y1012" s="322"/>
      <c r="Z1012" s="874"/>
      <c r="AA1012" s="322"/>
      <c r="AB1012" s="779"/>
      <c r="AC1012" s="322"/>
      <c r="AD1012" s="322"/>
      <c r="AE1012" s="322"/>
      <c r="AF1012" s="322"/>
      <c r="AG1012" s="322"/>
    </row>
    <row r="1013" spans="1:33" s="2022" customFormat="1" x14ac:dyDescent="0.25">
      <c r="A1013" s="214"/>
      <c r="B1013" s="214">
        <v>1</v>
      </c>
      <c r="C1013" s="847" t="s">
        <v>65</v>
      </c>
      <c r="D1013" s="4"/>
      <c r="E1013" s="4"/>
      <c r="F1013" s="218">
        <v>2000</v>
      </c>
      <c r="G1013" s="183">
        <f t="shared" si="789"/>
        <v>1333.3333333333333</v>
      </c>
      <c r="H1013" s="183">
        <v>867</v>
      </c>
      <c r="I1013" s="183">
        <f>H1013/ROUND(G1013,0)*100</f>
        <v>65.041260315078773</v>
      </c>
      <c r="J1013" s="1350"/>
      <c r="K1013" s="1350"/>
      <c r="L1013" s="122"/>
      <c r="M1013" s="122"/>
      <c r="N1013" s="122"/>
      <c r="O1013" s="122"/>
      <c r="P1013" s="122"/>
      <c r="Q1013" s="122"/>
      <c r="R1013" s="322"/>
      <c r="S1013" s="322"/>
      <c r="T1013" s="322"/>
      <c r="U1013" s="322"/>
      <c r="V1013" s="322"/>
      <c r="W1013" s="322"/>
      <c r="X1013" s="322"/>
      <c r="Y1013" s="322"/>
      <c r="Z1013" s="2139"/>
      <c r="AA1013" s="322"/>
      <c r="AB1013" s="779"/>
      <c r="AC1013" s="322"/>
      <c r="AD1013" s="322"/>
      <c r="AE1013" s="322"/>
      <c r="AF1013" s="322"/>
      <c r="AG1013" s="322"/>
    </row>
    <row r="1014" spans="1:33" s="2022" customFormat="1" x14ac:dyDescent="0.25">
      <c r="A1014" s="214"/>
      <c r="B1014" s="214">
        <v>1</v>
      </c>
      <c r="C1014" s="847" t="s">
        <v>327</v>
      </c>
      <c r="D1014" s="4"/>
      <c r="E1014" s="4"/>
      <c r="F1014" s="218"/>
      <c r="G1014" s="183"/>
      <c r="H1014" s="183">
        <v>286</v>
      </c>
      <c r="I1014" s="183"/>
      <c r="J1014" s="1350"/>
      <c r="K1014" s="1350"/>
      <c r="L1014" s="122"/>
      <c r="M1014" s="122"/>
      <c r="N1014" s="122"/>
      <c r="O1014" s="122"/>
      <c r="P1014" s="122"/>
      <c r="Q1014" s="122"/>
      <c r="R1014" s="322"/>
      <c r="S1014" s="322"/>
      <c r="T1014" s="322"/>
      <c r="U1014" s="322"/>
      <c r="V1014" s="322"/>
      <c r="W1014" s="322"/>
      <c r="X1014" s="322"/>
      <c r="Y1014" s="322"/>
      <c r="Z1014" s="2139"/>
      <c r="AA1014" s="322"/>
      <c r="AB1014" s="779"/>
      <c r="AC1014" s="322"/>
      <c r="AD1014" s="322"/>
      <c r="AE1014" s="322"/>
      <c r="AF1014" s="322"/>
      <c r="AG1014" s="322"/>
    </row>
    <row r="1015" spans="1:33" s="2022" customFormat="1" ht="30" x14ac:dyDescent="0.25">
      <c r="A1015" s="214"/>
      <c r="B1015" s="214">
        <v>1</v>
      </c>
      <c r="C1015" s="847" t="s">
        <v>122</v>
      </c>
      <c r="D1015" s="4"/>
      <c r="E1015" s="4"/>
      <c r="F1015" s="218">
        <v>600</v>
      </c>
      <c r="G1015" s="183">
        <f t="shared" ref="G1015:G1021" si="790">F1015/12*$C$3</f>
        <v>400</v>
      </c>
      <c r="H1015" s="183">
        <v>204</v>
      </c>
      <c r="I1015" s="183">
        <f>H1015/G1015*100</f>
        <v>51</v>
      </c>
      <c r="J1015" s="1350"/>
      <c r="K1015" s="1350"/>
      <c r="L1015" s="122"/>
      <c r="M1015" s="122"/>
      <c r="N1015" s="122"/>
      <c r="O1015" s="122"/>
      <c r="P1015" s="122"/>
      <c r="Q1015" s="122"/>
      <c r="R1015" s="322"/>
      <c r="S1015" s="322"/>
      <c r="T1015" s="322"/>
      <c r="U1015" s="322"/>
      <c r="V1015" s="322"/>
      <c r="W1015" s="322"/>
      <c r="X1015" s="322"/>
      <c r="Y1015" s="322"/>
      <c r="Z1015" s="2139"/>
      <c r="AA1015" s="322"/>
      <c r="AB1015" s="779"/>
      <c r="AC1015" s="322"/>
      <c r="AD1015" s="322"/>
      <c r="AE1015" s="322"/>
      <c r="AF1015" s="322"/>
      <c r="AG1015" s="322"/>
    </row>
    <row r="1016" spans="1:33" s="2022" customFormat="1" ht="45" x14ac:dyDescent="0.25">
      <c r="A1016" s="214"/>
      <c r="B1016" s="214">
        <v>1</v>
      </c>
      <c r="C1016" s="847" t="s">
        <v>341</v>
      </c>
      <c r="D1016" s="4"/>
      <c r="E1016" s="4"/>
      <c r="F1016" s="218"/>
      <c r="G1016" s="183"/>
      <c r="H1016" s="183">
        <v>8</v>
      </c>
      <c r="I1016" s="183"/>
      <c r="J1016" s="1350"/>
      <c r="K1016" s="1350"/>
      <c r="L1016" s="122"/>
      <c r="M1016" s="122"/>
      <c r="N1016" s="122"/>
      <c r="O1016" s="122"/>
      <c r="P1016" s="122"/>
      <c r="Q1016" s="122"/>
      <c r="R1016" s="322"/>
      <c r="S1016" s="322"/>
      <c r="T1016" s="322"/>
      <c r="U1016" s="322"/>
      <c r="V1016" s="322"/>
      <c r="W1016" s="322"/>
      <c r="X1016" s="322"/>
      <c r="Y1016" s="322"/>
      <c r="Z1016" s="2139"/>
      <c r="AA1016" s="322"/>
      <c r="AB1016" s="779"/>
      <c r="AC1016" s="322"/>
      <c r="AD1016" s="322"/>
      <c r="AE1016" s="322"/>
      <c r="AF1016" s="322"/>
      <c r="AG1016" s="322"/>
    </row>
    <row r="1017" spans="1:33" s="2022" customFormat="1" x14ac:dyDescent="0.25">
      <c r="A1017" s="214"/>
      <c r="B1017" s="214">
        <v>1</v>
      </c>
      <c r="C1017" s="847" t="s">
        <v>493</v>
      </c>
      <c r="D1017" s="4"/>
      <c r="E1017" s="4"/>
      <c r="F1017" s="218">
        <v>250</v>
      </c>
      <c r="G1017" s="183">
        <f t="shared" si="790"/>
        <v>166.66666666666666</v>
      </c>
      <c r="H1017" s="183">
        <v>233</v>
      </c>
      <c r="I1017" s="183">
        <f>H1017/G1017*100</f>
        <v>139.80000000000001</v>
      </c>
      <c r="J1017" s="1350"/>
      <c r="K1017" s="1350"/>
      <c r="L1017" s="122"/>
      <c r="M1017" s="122"/>
      <c r="N1017" s="122"/>
      <c r="O1017" s="122"/>
      <c r="P1017" s="122"/>
      <c r="Q1017" s="122"/>
      <c r="R1017" s="322"/>
      <c r="S1017" s="322"/>
      <c r="T1017" s="322"/>
      <c r="U1017" s="322"/>
      <c r="V1017" s="322"/>
      <c r="W1017" s="322"/>
      <c r="X1017" s="322"/>
      <c r="Y1017" s="322"/>
      <c r="Z1017" s="2139"/>
      <c r="AA1017" s="322"/>
      <c r="AB1017" s="779"/>
      <c r="AC1017" s="322"/>
      <c r="AD1017" s="322"/>
      <c r="AE1017" s="322"/>
      <c r="AF1017" s="322"/>
      <c r="AG1017" s="322"/>
    </row>
    <row r="1018" spans="1:33" s="2022" customFormat="1" x14ac:dyDescent="0.25">
      <c r="A1018" s="214"/>
      <c r="B1018" s="214">
        <v>1</v>
      </c>
      <c r="C1018" s="847" t="s">
        <v>516</v>
      </c>
      <c r="D1018" s="4"/>
      <c r="E1018" s="4"/>
      <c r="F1018" s="218"/>
      <c r="G1018" s="183"/>
      <c r="H1018" s="183">
        <v>87</v>
      </c>
      <c r="I1018" s="183"/>
      <c r="J1018" s="1350"/>
      <c r="K1018" s="1350"/>
      <c r="L1018" s="122"/>
      <c r="M1018" s="122"/>
      <c r="N1018" s="122"/>
      <c r="O1018" s="122"/>
      <c r="P1018" s="122"/>
      <c r="Q1018" s="122"/>
      <c r="R1018" s="322"/>
      <c r="S1018" s="322"/>
      <c r="T1018" s="322"/>
      <c r="U1018" s="322"/>
      <c r="V1018" s="322"/>
      <c r="W1018" s="322"/>
      <c r="X1018" s="322"/>
      <c r="Y1018" s="322"/>
      <c r="Z1018" s="2139"/>
      <c r="AA1018" s="322"/>
      <c r="AB1018" s="779"/>
      <c r="AC1018" s="322"/>
      <c r="AD1018" s="322"/>
      <c r="AE1018" s="322"/>
      <c r="AF1018" s="322"/>
      <c r="AG1018" s="322"/>
    </row>
    <row r="1019" spans="1:33" s="2022" customFormat="1" ht="30" x14ac:dyDescent="0.25">
      <c r="A1019" s="214">
        <v>1</v>
      </c>
      <c r="B1019" s="214">
        <v>1</v>
      </c>
      <c r="C1019" s="847" t="s">
        <v>259</v>
      </c>
      <c r="D1019" s="4"/>
      <c r="E1019" s="4"/>
      <c r="F1019" s="218">
        <v>200</v>
      </c>
      <c r="G1019" s="123">
        <f>F1019/12*$C$3</f>
        <v>133.33333333333334</v>
      </c>
      <c r="H1019" s="183">
        <v>139</v>
      </c>
      <c r="I1019" s="183">
        <f t="shared" ref="I1019:I1027" si="791">H1019/ROUND(G1019,0)*100</f>
        <v>104.51127819548873</v>
      </c>
      <c r="J1019" s="1350"/>
      <c r="K1019" s="1350"/>
      <c r="L1019" s="122"/>
      <c r="M1019" s="122"/>
      <c r="N1019" s="122"/>
      <c r="O1019" s="122"/>
      <c r="P1019" s="122"/>
      <c r="Q1019" s="122"/>
      <c r="R1019" s="322"/>
      <c r="S1019" s="322"/>
      <c r="T1019" s="322"/>
      <c r="U1019" s="322"/>
      <c r="V1019" s="322"/>
      <c r="W1019" s="322"/>
      <c r="X1019" s="322"/>
      <c r="Y1019" s="322"/>
      <c r="Z1019" s="2139"/>
      <c r="AA1019" s="322"/>
      <c r="AB1019" s="779"/>
      <c r="AC1019" s="322"/>
      <c r="AD1019" s="322"/>
      <c r="AE1019" s="322"/>
      <c r="AF1019" s="322"/>
      <c r="AG1019" s="322"/>
    </row>
    <row r="1020" spans="1:33" s="2022" customFormat="1" ht="30" x14ac:dyDescent="0.25">
      <c r="A1020" s="214"/>
      <c r="B1020" s="214">
        <v>1</v>
      </c>
      <c r="C1020" s="847" t="s">
        <v>264</v>
      </c>
      <c r="D1020" s="4"/>
      <c r="E1020" s="4"/>
      <c r="F1020" s="218">
        <v>450</v>
      </c>
      <c r="G1020" s="123">
        <f>F1020/12*$C$3</f>
        <v>300</v>
      </c>
      <c r="H1020" s="183">
        <v>309</v>
      </c>
      <c r="I1020" s="183">
        <f t="shared" si="791"/>
        <v>103</v>
      </c>
      <c r="J1020" s="1350"/>
      <c r="K1020" s="1350"/>
      <c r="L1020" s="122"/>
      <c r="M1020" s="122"/>
      <c r="N1020" s="122"/>
      <c r="O1020" s="122"/>
      <c r="P1020" s="122"/>
      <c r="Q1020" s="122"/>
      <c r="R1020" s="322"/>
      <c r="S1020" s="322"/>
      <c r="T1020" s="322"/>
      <c r="U1020" s="322"/>
      <c r="V1020" s="322"/>
      <c r="W1020" s="322"/>
      <c r="X1020" s="322"/>
      <c r="Y1020" s="322"/>
      <c r="Z1020" s="2139"/>
      <c r="AA1020" s="322"/>
      <c r="AB1020" s="779"/>
      <c r="AC1020" s="322"/>
      <c r="AD1020" s="322"/>
      <c r="AE1020" s="322"/>
      <c r="AF1020" s="322"/>
      <c r="AG1020" s="322"/>
    </row>
    <row r="1021" spans="1:33" s="2022" customFormat="1" ht="30" x14ac:dyDescent="0.25">
      <c r="A1021" s="214">
        <v>1</v>
      </c>
      <c r="B1021" s="214">
        <v>1</v>
      </c>
      <c r="C1021" s="532" t="s">
        <v>71</v>
      </c>
      <c r="D1021" s="4"/>
      <c r="E1021" s="4"/>
      <c r="F1021" s="218">
        <v>480</v>
      </c>
      <c r="G1021" s="123">
        <f t="shared" si="790"/>
        <v>320</v>
      </c>
      <c r="H1021" s="183">
        <v>291</v>
      </c>
      <c r="I1021" s="183">
        <f t="shared" si="791"/>
        <v>90.9375</v>
      </c>
      <c r="J1021" s="1350"/>
      <c r="K1021" s="1350"/>
      <c r="L1021" s="122"/>
      <c r="M1021" s="122"/>
      <c r="N1021" s="122"/>
      <c r="O1021" s="122"/>
      <c r="P1021" s="122"/>
      <c r="Q1021" s="122"/>
      <c r="R1021" s="322"/>
      <c r="S1021" s="322"/>
      <c r="T1021" s="322"/>
      <c r="U1021" s="322"/>
      <c r="V1021" s="322"/>
      <c r="W1021" s="322"/>
      <c r="X1021" s="322"/>
      <c r="Y1021" s="322"/>
      <c r="Z1021" s="2139"/>
      <c r="AA1021" s="322"/>
      <c r="AB1021" s="779"/>
      <c r="AC1021" s="322"/>
      <c r="AD1021" s="322"/>
      <c r="AE1021" s="322"/>
      <c r="AF1021" s="322"/>
      <c r="AG1021" s="322"/>
    </row>
    <row r="1022" spans="1:33" s="2022" customFormat="1" ht="86.25" x14ac:dyDescent="0.25">
      <c r="A1022" s="214"/>
      <c r="B1022" s="214">
        <v>1</v>
      </c>
      <c r="C1022" s="469" t="s">
        <v>506</v>
      </c>
      <c r="D1022" s="4"/>
      <c r="E1022" s="4"/>
      <c r="F1022" s="2858">
        <f>F978</f>
        <v>5417</v>
      </c>
      <c r="G1022" s="2858">
        <f>G978</f>
        <v>3611.3333333333335</v>
      </c>
      <c r="H1022" s="2858">
        <f>H978</f>
        <v>2507</v>
      </c>
      <c r="I1022" s="743">
        <f t="shared" si="791"/>
        <v>69.42675159235668</v>
      </c>
      <c r="J1022" s="1350"/>
      <c r="K1022" s="1350"/>
      <c r="L1022" s="122"/>
      <c r="M1022" s="122"/>
      <c r="N1022" s="122"/>
      <c r="O1022" s="122"/>
      <c r="P1022" s="122"/>
      <c r="Q1022" s="122"/>
      <c r="R1022" s="322">
        <f t="shared" ref="R1022:W1022" si="792">R978</f>
        <v>20310.571110000004</v>
      </c>
      <c r="S1022" s="322">
        <f t="shared" si="792"/>
        <v>20310.571110000004</v>
      </c>
      <c r="T1022" s="322">
        <f t="shared" si="792"/>
        <v>20310.571110000004</v>
      </c>
      <c r="U1022" s="322">
        <f t="shared" si="792"/>
        <v>20310.571110000004</v>
      </c>
      <c r="V1022" s="322">
        <f t="shared" si="792"/>
        <v>20310.571110000004</v>
      </c>
      <c r="W1022" s="322">
        <f t="shared" si="792"/>
        <v>20310.571110000004</v>
      </c>
      <c r="X1022" s="322">
        <f t="shared" ref="X1022:Y1022" si="793">X978</f>
        <v>20310.571110000004</v>
      </c>
      <c r="Y1022" s="322">
        <f t="shared" si="793"/>
        <v>20310.571110000004</v>
      </c>
      <c r="Z1022" s="2139">
        <f t="shared" ref="Z1022" si="794">R1022/12*$C$3+(S1022-R1022)/11*2+(T1022-S1022)/10*1</f>
        <v>13540.380740000002</v>
      </c>
      <c r="AA1022" s="322">
        <f t="shared" ref="AA1022:AG1022" si="795">AA978</f>
        <v>9262.1943099999989</v>
      </c>
      <c r="AB1022" s="779">
        <f t="shared" si="795"/>
        <v>0</v>
      </c>
      <c r="AC1022" s="322">
        <f t="shared" si="795"/>
        <v>0</v>
      </c>
      <c r="AD1022" s="322">
        <f t="shared" si="795"/>
        <v>-4278.1864300000034</v>
      </c>
      <c r="AE1022" s="322">
        <f t="shared" si="795"/>
        <v>0</v>
      </c>
      <c r="AF1022" s="322">
        <f t="shared" si="795"/>
        <v>-10.44322</v>
      </c>
      <c r="AG1022" s="322">
        <f t="shared" si="795"/>
        <v>9251.7510899999997</v>
      </c>
    </row>
    <row r="1023" spans="1:33" s="2022" customFormat="1" ht="29.25" x14ac:dyDescent="0.25">
      <c r="A1023" s="214"/>
      <c r="B1023" s="214">
        <v>1</v>
      </c>
      <c r="C1023" s="516" t="s">
        <v>260</v>
      </c>
      <c r="D1023" s="4"/>
      <c r="E1023" s="4"/>
      <c r="F1023" s="317">
        <f>F995+F964</f>
        <v>45338.400000000001</v>
      </c>
      <c r="G1023" s="317">
        <f>G995+G964</f>
        <v>30225.599999999995</v>
      </c>
      <c r="H1023" s="317">
        <f>H995+H964</f>
        <v>31041.462500000001</v>
      </c>
      <c r="I1023" s="743">
        <f t="shared" si="791"/>
        <v>102.69788427181896</v>
      </c>
      <c r="J1023" s="1350"/>
      <c r="K1023" s="1350"/>
      <c r="L1023" s="122"/>
      <c r="M1023" s="122"/>
      <c r="N1023" s="122"/>
      <c r="O1023" s="122"/>
      <c r="P1023" s="122"/>
      <c r="Q1023" s="122"/>
      <c r="R1023" s="322"/>
      <c r="S1023" s="322"/>
      <c r="T1023" s="322"/>
      <c r="U1023" s="322"/>
      <c r="V1023" s="322"/>
      <c r="W1023" s="322"/>
      <c r="X1023" s="322"/>
      <c r="Y1023" s="322"/>
      <c r="Z1023" s="2139"/>
      <c r="AA1023" s="322"/>
      <c r="AB1023" s="779"/>
      <c r="AC1023" s="322"/>
      <c r="AD1023" s="322"/>
      <c r="AE1023" s="322"/>
      <c r="AF1023" s="322"/>
      <c r="AG1023" s="322"/>
    </row>
    <row r="1024" spans="1:33" s="2022" customFormat="1" ht="43.5" x14ac:dyDescent="0.25">
      <c r="A1024" s="214"/>
      <c r="B1024" s="214">
        <v>1</v>
      </c>
      <c r="C1024" s="516" t="s">
        <v>273</v>
      </c>
      <c r="D1024" s="1576"/>
      <c r="E1024" s="4"/>
      <c r="F1024" s="317">
        <f>F982</f>
        <v>18244</v>
      </c>
      <c r="G1024" s="317">
        <f>G982</f>
        <v>12162.666666666666</v>
      </c>
      <c r="H1024" s="317">
        <f>H982</f>
        <v>11457</v>
      </c>
      <c r="I1024" s="743">
        <f t="shared" si="791"/>
        <v>94.195510975910551</v>
      </c>
      <c r="J1024" s="1350"/>
      <c r="K1024" s="1350"/>
      <c r="L1024" s="122"/>
      <c r="M1024" s="122"/>
      <c r="N1024" s="122"/>
      <c r="O1024" s="122"/>
      <c r="P1024" s="122"/>
      <c r="Q1024" s="122"/>
      <c r="R1024" s="322"/>
      <c r="S1024" s="322"/>
      <c r="T1024" s="322"/>
      <c r="U1024" s="322"/>
      <c r="V1024" s="322"/>
      <c r="W1024" s="322"/>
      <c r="X1024" s="322"/>
      <c r="Y1024" s="322"/>
      <c r="Z1024" s="2139"/>
      <c r="AA1024" s="322"/>
      <c r="AB1024" s="779"/>
      <c r="AC1024" s="322"/>
      <c r="AD1024" s="322"/>
      <c r="AE1024" s="322"/>
      <c r="AF1024" s="322"/>
      <c r="AG1024" s="322"/>
    </row>
    <row r="1025" spans="1:33" s="2022" customFormat="1" ht="29.25" x14ac:dyDescent="0.25">
      <c r="A1025" s="214">
        <v>1</v>
      </c>
      <c r="B1025" s="214">
        <v>1</v>
      </c>
      <c r="C1025" s="516" t="s">
        <v>261</v>
      </c>
      <c r="D1025" s="1111"/>
      <c r="E1025" s="519"/>
      <c r="F1025" s="317">
        <f>F1004+F970</f>
        <v>42651.276595744683</v>
      </c>
      <c r="G1025" s="317">
        <f>G1004+G970</f>
        <v>28434.184397163121</v>
      </c>
      <c r="H1025" s="317">
        <f>H1004+H970</f>
        <v>21136.127659574468</v>
      </c>
      <c r="I1025" s="743">
        <f t="shared" si="791"/>
        <v>74.333993316362339</v>
      </c>
      <c r="J1025" s="1350"/>
      <c r="K1025" s="1350"/>
      <c r="L1025" s="122"/>
      <c r="M1025" s="122"/>
      <c r="N1025" s="122"/>
      <c r="O1025" s="122"/>
      <c r="P1025" s="122"/>
      <c r="Q1025" s="122"/>
      <c r="R1025" s="2069"/>
      <c r="S1025" s="2069"/>
      <c r="T1025" s="2069"/>
      <c r="U1025" s="2069"/>
      <c r="V1025" s="2069"/>
      <c r="W1025" s="2069"/>
      <c r="X1025" s="2069"/>
      <c r="Y1025" s="2069"/>
      <c r="Z1025" s="2140"/>
      <c r="AA1025" s="2069"/>
      <c r="AB1025" s="2330"/>
      <c r="AC1025" s="2069"/>
      <c r="AD1025" s="2069"/>
      <c r="AE1025" s="2069"/>
      <c r="AF1025" s="2069"/>
      <c r="AG1025" s="2069"/>
    </row>
    <row r="1026" spans="1:33" s="2022" customFormat="1" ht="29.25" x14ac:dyDescent="0.25">
      <c r="A1026" s="214"/>
      <c r="B1026" s="214">
        <v>1</v>
      </c>
      <c r="C1026" s="516" t="s">
        <v>262</v>
      </c>
      <c r="D1026" s="1933"/>
      <c r="E1026" s="1933"/>
      <c r="F1026" s="317">
        <f>F974+F976+F1008+F1010</f>
        <v>4340</v>
      </c>
      <c r="G1026" s="317">
        <f>G974+G976+G1008+G1010</f>
        <v>4058.6666666666665</v>
      </c>
      <c r="H1026" s="317">
        <f>H974+H976+H1008+H1010</f>
        <v>4733</v>
      </c>
      <c r="I1026" s="2247">
        <f t="shared" si="791"/>
        <v>116.60507514166049</v>
      </c>
      <c r="J1026" s="2251"/>
      <c r="K1026" s="2251"/>
      <c r="L1026" s="2247"/>
      <c r="M1026" s="2247"/>
      <c r="N1026" s="2247"/>
      <c r="O1026" s="2247"/>
      <c r="P1026" s="2247"/>
      <c r="Q1026" s="2247"/>
      <c r="R1026" s="2069"/>
      <c r="S1026" s="2069"/>
      <c r="T1026" s="2069"/>
      <c r="U1026" s="2069"/>
      <c r="V1026" s="2069"/>
      <c r="W1026" s="2069"/>
      <c r="X1026" s="2069"/>
      <c r="Y1026" s="2069"/>
      <c r="Z1026" s="874"/>
      <c r="AA1026" s="2069"/>
      <c r="AB1026" s="2330"/>
      <c r="AC1026" s="2069"/>
      <c r="AD1026" s="2069"/>
      <c r="AE1026" s="2069"/>
      <c r="AF1026" s="2069"/>
      <c r="AG1026" s="2069"/>
    </row>
    <row r="1027" spans="1:33" s="2022" customFormat="1" x14ac:dyDescent="0.25">
      <c r="A1027" s="214"/>
      <c r="B1027" s="214">
        <v>1</v>
      </c>
      <c r="C1027" s="1010" t="s">
        <v>134</v>
      </c>
      <c r="D1027" s="1933"/>
      <c r="E1027" s="1933"/>
      <c r="F1027" s="317">
        <f>F1023+F1024+F1026+F970*2.6+F1007/4.2+F1022*2.6</f>
        <v>191263.64761904761</v>
      </c>
      <c r="G1027" s="317">
        <f>G1023+G1024+G1026+G970*2.6+G1007/4.2+G1022*2.6</f>
        <v>128674.43174603174</v>
      </c>
      <c r="H1027" s="317">
        <f>H1023+H1024+H1026+H970*2.6+H1007/4.2+H1022*2.6</f>
        <v>107660.5386904762</v>
      </c>
      <c r="I1027" s="2247">
        <f t="shared" si="791"/>
        <v>83.669225088577491</v>
      </c>
      <c r="J1027" s="2251"/>
      <c r="K1027" s="2251"/>
      <c r="L1027" s="2247"/>
      <c r="M1027" s="2247"/>
      <c r="N1027" s="2247"/>
      <c r="O1027" s="2247"/>
      <c r="P1027" s="2247"/>
      <c r="Q1027" s="2247"/>
      <c r="R1027" s="2069">
        <f t="shared" ref="R1027:AG1027" si="796">SUM(R1026,R1011,R1003,R995,R982,R978,R963,R962)</f>
        <v>268346.69081000006</v>
      </c>
      <c r="S1027" s="2069">
        <f t="shared" si="796"/>
        <v>268346.69081000006</v>
      </c>
      <c r="T1027" s="2069">
        <f t="shared" si="796"/>
        <v>238938.89203000002</v>
      </c>
      <c r="U1027" s="2069">
        <f t="shared" si="796"/>
        <v>238938.89203000002</v>
      </c>
      <c r="V1027" s="2069">
        <f t="shared" ref="V1027:W1027" si="797">SUM(V1026,V1011,V1003,V995,V982,V978,V963,V962)</f>
        <v>238938.89203000002</v>
      </c>
      <c r="W1027" s="2069">
        <f t="shared" si="797"/>
        <v>238938.89203000002</v>
      </c>
      <c r="X1027" s="2069">
        <f t="shared" ref="X1027:Y1027" si="798">SUM(X1026,X1011,X1003,X995,X982,X978,X963,X962)</f>
        <v>238938.89203000002</v>
      </c>
      <c r="Y1027" s="2069">
        <f t="shared" si="798"/>
        <v>238938.89203000002</v>
      </c>
      <c r="Z1027" s="2310">
        <f t="shared" si="796"/>
        <v>161253.11460533334</v>
      </c>
      <c r="AA1027" s="2069">
        <f t="shared" si="796"/>
        <v>151703.09277000005</v>
      </c>
      <c r="AB1027" s="2330">
        <f t="shared" si="796"/>
        <v>0</v>
      </c>
      <c r="AC1027" s="2069">
        <f t="shared" si="796"/>
        <v>725.26995000000011</v>
      </c>
      <c r="AD1027" s="2069">
        <f t="shared" si="796"/>
        <v>-9550.0218353333112</v>
      </c>
      <c r="AE1027" s="2069">
        <f t="shared" si="796"/>
        <v>-34.035970000000006</v>
      </c>
      <c r="AF1027" s="2069">
        <f t="shared" si="796"/>
        <v>-590.32738000000006</v>
      </c>
      <c r="AG1027" s="2069">
        <f t="shared" si="796"/>
        <v>151838.03534000003</v>
      </c>
    </row>
    <row r="1028" spans="1:33" s="2022" customFormat="1" x14ac:dyDescent="0.25">
      <c r="A1028" s="214">
        <v>1</v>
      </c>
      <c r="B1028" s="214">
        <v>1</v>
      </c>
      <c r="C1028" s="2" t="s">
        <v>28</v>
      </c>
      <c r="D1028" s="2"/>
      <c r="E1028" s="2"/>
      <c r="F1028" s="51"/>
      <c r="G1028" s="2253"/>
      <c r="H1028" s="2253"/>
      <c r="I1028" s="2253"/>
      <c r="J1028" s="2251"/>
      <c r="K1028" s="2251"/>
      <c r="L1028" s="2247"/>
      <c r="M1028" s="2247"/>
      <c r="N1028" s="2247"/>
      <c r="O1028" s="2247"/>
      <c r="P1028" s="2247"/>
      <c r="Q1028" s="2247"/>
      <c r="R1028" s="365"/>
      <c r="S1028" s="365"/>
      <c r="T1028" s="365"/>
      <c r="U1028" s="365"/>
      <c r="V1028" s="365"/>
      <c r="W1028" s="365"/>
      <c r="X1028" s="365"/>
      <c r="Y1028" s="365"/>
      <c r="Z1028" s="2140"/>
      <c r="AA1028" s="365"/>
      <c r="AB1028" s="1000"/>
      <c r="AC1028" s="365"/>
      <c r="AD1028" s="365"/>
      <c r="AE1028" s="365"/>
      <c r="AF1028" s="365"/>
      <c r="AG1028" s="365"/>
    </row>
    <row r="1029" spans="1:33" s="2022" customFormat="1" x14ac:dyDescent="0.25">
      <c r="A1029" s="214">
        <v>1</v>
      </c>
      <c r="B1029" s="214">
        <v>1</v>
      </c>
      <c r="C1029" s="3" t="s">
        <v>23</v>
      </c>
      <c r="D1029" s="3"/>
      <c r="E1029" s="2254">
        <v>300</v>
      </c>
      <c r="F1029" s="252">
        <v>178</v>
      </c>
      <c r="G1029" s="123">
        <f t="shared" ref="G1029:G1032" si="799">ROUND(F1029/12*$C$3,0)</f>
        <v>119</v>
      </c>
      <c r="H1029" s="123">
        <v>142</v>
      </c>
      <c r="I1029" s="123">
        <f>H1029/G1029*100</f>
        <v>119.32773109243698</v>
      </c>
      <c r="J1029" s="824">
        <v>6</v>
      </c>
      <c r="K1029" s="152">
        <f>N1029/H1029</f>
        <v>4.873239436619718</v>
      </c>
      <c r="L1029" s="153">
        <f>ROUND(F1029*J1029,0)</f>
        <v>1068</v>
      </c>
      <c r="M1029" s="153">
        <f t="shared" ref="M1029:M1031" si="800">ROUND(L1029/12*$C$3,0)</f>
        <v>712</v>
      </c>
      <c r="N1029" s="153">
        <v>692</v>
      </c>
      <c r="O1029" s="153">
        <f>N1029/M1029*100</f>
        <v>97.19101123595506</v>
      </c>
      <c r="P1029" s="153">
        <f>ROUND(L1029/E1029,0)</f>
        <v>4</v>
      </c>
      <c r="Q1029" s="153">
        <f t="shared" ref="Q1029:Q1033" si="801">N1029/$C$3*12/P1029</f>
        <v>259.5</v>
      </c>
      <c r="R1029" s="322"/>
      <c r="S1029" s="322"/>
      <c r="T1029" s="322"/>
      <c r="U1029" s="322"/>
      <c r="V1029" s="322"/>
      <c r="W1029" s="322"/>
      <c r="X1029" s="322"/>
      <c r="Y1029" s="322"/>
      <c r="Z1029" s="2139"/>
      <c r="AA1029" s="322"/>
      <c r="AB1029" s="779"/>
      <c r="AC1029" s="322"/>
      <c r="AD1029" s="322"/>
      <c r="AE1029" s="322"/>
      <c r="AF1029" s="322"/>
      <c r="AG1029" s="322"/>
    </row>
    <row r="1030" spans="1:33" s="2022" customFormat="1" x14ac:dyDescent="0.25">
      <c r="A1030" s="214"/>
      <c r="B1030" s="214">
        <v>1</v>
      </c>
      <c r="C1030" s="3" t="s">
        <v>25</v>
      </c>
      <c r="D1030" s="3"/>
      <c r="E1030" s="2254">
        <v>300</v>
      </c>
      <c r="F1030" s="252">
        <v>82</v>
      </c>
      <c r="G1030" s="123">
        <f t="shared" ref="G1030" si="802">ROUND(F1030/12*$C$3,0)</f>
        <v>55</v>
      </c>
      <c r="H1030" s="123">
        <v>0</v>
      </c>
      <c r="I1030" s="123">
        <f>H1030/G1030*100</f>
        <v>0</v>
      </c>
      <c r="J1030" s="824">
        <v>7.7</v>
      </c>
      <c r="K1030" s="152" t="e">
        <f>N1030/H1030</f>
        <v>#DIV/0!</v>
      </c>
      <c r="L1030" s="153">
        <f>ROUND(F1030*J1030,0)</f>
        <v>631</v>
      </c>
      <c r="M1030" s="153">
        <f t="shared" ref="M1030" si="803">ROUND(L1030/12*$C$3,0)</f>
        <v>421</v>
      </c>
      <c r="N1030" s="153"/>
      <c r="O1030" s="153">
        <f>N1030/M1030*100</f>
        <v>0</v>
      </c>
      <c r="P1030" s="153">
        <f>ROUND(L1030/E1030,0)</f>
        <v>2</v>
      </c>
      <c r="Q1030" s="153">
        <f t="shared" ref="Q1030" si="804">N1030/$C$3*12/P1030</f>
        <v>0</v>
      </c>
      <c r="R1030" s="322"/>
      <c r="S1030" s="322"/>
      <c r="T1030" s="322"/>
      <c r="U1030" s="322"/>
      <c r="V1030" s="322"/>
      <c r="W1030" s="322"/>
      <c r="X1030" s="322"/>
      <c r="Y1030" s="322"/>
      <c r="Z1030" s="2139"/>
      <c r="AA1030" s="322"/>
      <c r="AB1030" s="779"/>
      <c r="AC1030" s="322"/>
      <c r="AD1030" s="322"/>
      <c r="AE1030" s="322"/>
      <c r="AF1030" s="322"/>
      <c r="AG1030" s="322"/>
    </row>
    <row r="1031" spans="1:33" s="2022" customFormat="1" x14ac:dyDescent="0.25">
      <c r="A1031" s="214">
        <v>1</v>
      </c>
      <c r="B1031" s="214">
        <v>1</v>
      </c>
      <c r="C1031" s="3" t="s">
        <v>64</v>
      </c>
      <c r="D1031" s="3"/>
      <c r="E1031" s="2254">
        <v>300</v>
      </c>
      <c r="F1031" s="252">
        <v>210</v>
      </c>
      <c r="G1031" s="123">
        <f t="shared" si="799"/>
        <v>140</v>
      </c>
      <c r="H1031" s="123">
        <v>154</v>
      </c>
      <c r="I1031" s="123">
        <f>H1031/G1031*100</f>
        <v>110.00000000000001</v>
      </c>
      <c r="J1031" s="824">
        <v>7</v>
      </c>
      <c r="K1031" s="152">
        <f>N1031/H1031</f>
        <v>9.8181818181818183</v>
      </c>
      <c r="L1031" s="153">
        <f>ROUND(F1031*J1031,0)</f>
        <v>1470</v>
      </c>
      <c r="M1031" s="153">
        <f t="shared" si="800"/>
        <v>980</v>
      </c>
      <c r="N1031" s="153">
        <v>1512</v>
      </c>
      <c r="O1031" s="153">
        <f>N1031/M1031*100</f>
        <v>154.28571428571431</v>
      </c>
      <c r="P1031" s="153">
        <f>ROUND(L1031/E1031,0)</f>
        <v>5</v>
      </c>
      <c r="Q1031" s="153">
        <f t="shared" si="801"/>
        <v>453.6</v>
      </c>
      <c r="R1031" s="322"/>
      <c r="S1031" s="322"/>
      <c r="T1031" s="322"/>
      <c r="U1031" s="322"/>
      <c r="V1031" s="322"/>
      <c r="W1031" s="322"/>
      <c r="X1031" s="322"/>
      <c r="Y1031" s="322"/>
      <c r="Z1031" s="2139"/>
      <c r="AA1031" s="322"/>
      <c r="AB1031" s="779"/>
      <c r="AC1031" s="322"/>
      <c r="AD1031" s="322"/>
      <c r="AE1031" s="322"/>
      <c r="AF1031" s="322"/>
      <c r="AG1031" s="322"/>
    </row>
    <row r="1032" spans="1:33" s="2022" customFormat="1" x14ac:dyDescent="0.25">
      <c r="A1032" s="214"/>
      <c r="B1032" s="214">
        <v>1</v>
      </c>
      <c r="C1032" s="3" t="s">
        <v>6</v>
      </c>
      <c r="D1032" s="3"/>
      <c r="E1032" s="2254">
        <v>300</v>
      </c>
      <c r="F1032" s="252">
        <v>130</v>
      </c>
      <c r="G1032" s="123">
        <f t="shared" si="799"/>
        <v>87</v>
      </c>
      <c r="H1032" s="123">
        <v>64</v>
      </c>
      <c r="I1032" s="123">
        <f>H1032/G1032*100</f>
        <v>73.563218390804593</v>
      </c>
      <c r="J1032" s="824">
        <v>10</v>
      </c>
      <c r="K1032" s="152">
        <f>N1032/H1032</f>
        <v>8.8125</v>
      </c>
      <c r="L1032" s="153">
        <f>ROUND(F1032*J1032,0)</f>
        <v>1300</v>
      </c>
      <c r="M1032" s="153">
        <f t="shared" ref="M1032" si="805">ROUND(L1032/12*$C$3,0)</f>
        <v>867</v>
      </c>
      <c r="N1032" s="153">
        <v>564</v>
      </c>
      <c r="O1032" s="153">
        <f>N1032/M1032*100</f>
        <v>65.051903114186842</v>
      </c>
      <c r="P1032" s="153">
        <f>ROUND(L1032/E1032,0)</f>
        <v>4</v>
      </c>
      <c r="Q1032" s="153">
        <f t="shared" ref="Q1032" si="806">N1032/$C$3*12/P1032</f>
        <v>211.5</v>
      </c>
      <c r="R1032" s="322"/>
      <c r="S1032" s="322"/>
      <c r="T1032" s="322"/>
      <c r="U1032" s="322"/>
      <c r="V1032" s="322"/>
      <c r="W1032" s="322"/>
      <c r="X1032" s="322"/>
      <c r="Y1032" s="322"/>
      <c r="Z1032" s="2139"/>
      <c r="AA1032" s="322"/>
      <c r="AB1032" s="779"/>
      <c r="AC1032" s="322"/>
      <c r="AD1032" s="322"/>
      <c r="AE1032" s="322"/>
      <c r="AF1032" s="322"/>
      <c r="AG1032" s="322"/>
    </row>
    <row r="1033" spans="1:33" s="2022" customFormat="1" x14ac:dyDescent="0.25">
      <c r="A1033" s="214">
        <v>1</v>
      </c>
      <c r="B1033" s="214">
        <v>1</v>
      </c>
      <c r="C1033" s="519" t="s">
        <v>13</v>
      </c>
      <c r="D1033" s="519"/>
      <c r="E1033" s="519"/>
      <c r="F1033" s="1777">
        <f>SUM(F1029:F1032)</f>
        <v>600</v>
      </c>
      <c r="G1033" s="1332">
        <f t="shared" ref="G1033:H1033" si="807">SUM(G1029:G1032)</f>
        <v>401</v>
      </c>
      <c r="H1033" s="1332">
        <f t="shared" si="807"/>
        <v>360</v>
      </c>
      <c r="I1033" s="1332">
        <f>H1033/G1033*100</f>
        <v>89.775561097256855</v>
      </c>
      <c r="J1033" s="1778">
        <f>IF(F1033=0,0,L1033/F1033)</f>
        <v>7.4483333333333333</v>
      </c>
      <c r="K1033" s="196">
        <f>N1033/H1033</f>
        <v>7.6888888888888891</v>
      </c>
      <c r="L1033" s="1332">
        <f t="shared" ref="L1033:N1033" si="808">SUM(L1029:L1032)</f>
        <v>4469</v>
      </c>
      <c r="M1033" s="1332">
        <f t="shared" si="808"/>
        <v>2980</v>
      </c>
      <c r="N1033" s="1332">
        <f t="shared" si="808"/>
        <v>2768</v>
      </c>
      <c r="O1033" s="153">
        <f>N1033/M1033*100</f>
        <v>92.885906040268452</v>
      </c>
      <c r="P1033" s="1124">
        <f>SUM(P1029:P1032)</f>
        <v>15</v>
      </c>
      <c r="Q1033" s="153">
        <f t="shared" si="801"/>
        <v>276.8</v>
      </c>
      <c r="R1033" s="2255"/>
      <c r="S1033" s="2255"/>
      <c r="T1033" s="2255"/>
      <c r="U1033" s="2255"/>
      <c r="V1033" s="2255"/>
      <c r="W1033" s="2255"/>
      <c r="X1033" s="2255"/>
      <c r="Y1033" s="2255"/>
      <c r="Z1033" s="2256"/>
      <c r="AA1033" s="2255"/>
      <c r="AB1033" s="2335"/>
      <c r="AC1033" s="2255"/>
      <c r="AD1033" s="2255"/>
      <c r="AE1033" s="2255"/>
      <c r="AF1033" s="2255"/>
      <c r="AG1033" s="2255"/>
    </row>
    <row r="1034" spans="1:33" s="2022" customFormat="1" ht="30" x14ac:dyDescent="0.25">
      <c r="A1034" s="214">
        <v>1</v>
      </c>
      <c r="B1034" s="214">
        <v>1</v>
      </c>
      <c r="C1034" s="2" t="s">
        <v>123</v>
      </c>
      <c r="D1034" s="2"/>
      <c r="E1034" s="519"/>
      <c r="F1034" s="1777"/>
      <c r="G1034" s="1332"/>
      <c r="H1034" s="1332"/>
      <c r="I1034" s="1332"/>
      <c r="J1034" s="1778"/>
      <c r="K1034" s="196"/>
      <c r="L1034" s="1332"/>
      <c r="M1034" s="1332"/>
      <c r="N1034" s="1332"/>
      <c r="O1034" s="153"/>
      <c r="P1034" s="153"/>
      <c r="Q1034" s="153"/>
      <c r="R1034" s="2255"/>
      <c r="S1034" s="2255"/>
      <c r="T1034" s="2255"/>
      <c r="U1034" s="2255"/>
      <c r="V1034" s="2255"/>
      <c r="W1034" s="2255"/>
      <c r="X1034" s="2255"/>
      <c r="Y1034" s="2255"/>
      <c r="Z1034" s="2256"/>
      <c r="AA1034" s="2255"/>
      <c r="AB1034" s="2335"/>
      <c r="AC1034" s="2255"/>
      <c r="AD1034" s="2255"/>
      <c r="AE1034" s="2255"/>
      <c r="AF1034" s="2255"/>
      <c r="AG1034" s="2255"/>
    </row>
    <row r="1035" spans="1:33" s="2022" customFormat="1" x14ac:dyDescent="0.25">
      <c r="A1035" s="214">
        <v>1</v>
      </c>
      <c r="B1035" s="214">
        <v>1</v>
      </c>
      <c r="C1035" s="2020" t="s">
        <v>9</v>
      </c>
      <c r="D1035" s="2020"/>
      <c r="E1035" s="1758">
        <v>240</v>
      </c>
      <c r="F1035" s="252">
        <v>220</v>
      </c>
      <c r="G1035" s="123">
        <f>ROUND(F1035/12*$C$3,0)</f>
        <v>147</v>
      </c>
      <c r="H1035" s="123">
        <v>0</v>
      </c>
      <c r="I1035" s="123">
        <f t="shared" ref="I1035:I1042" si="809">H1035/G1035*100</f>
        <v>0</v>
      </c>
      <c r="J1035" s="1461">
        <v>8</v>
      </c>
      <c r="K1035" s="152" t="e">
        <f>N1035/H1035</f>
        <v>#DIV/0!</v>
      </c>
      <c r="L1035" s="153">
        <f>ROUND(F1035*J1035,0)</f>
        <v>1760</v>
      </c>
      <c r="M1035" s="153">
        <f>ROUND(L1035/12*$C$3,0)</f>
        <v>1173</v>
      </c>
      <c r="N1035" s="153"/>
      <c r="O1035" s="153">
        <f>N1035/M1035*100</f>
        <v>0</v>
      </c>
      <c r="P1035" s="153">
        <f>ROUND(L1035/E1035,0)</f>
        <v>7</v>
      </c>
      <c r="Q1035" s="153">
        <f>N1035/$C$3*12/P1035</f>
        <v>0</v>
      </c>
      <c r="R1035" s="322"/>
      <c r="S1035" s="322"/>
      <c r="T1035" s="322"/>
      <c r="U1035" s="322"/>
      <c r="V1035" s="322"/>
      <c r="W1035" s="322"/>
      <c r="X1035" s="322"/>
      <c r="Y1035" s="322"/>
      <c r="Z1035" s="2256"/>
      <c r="AA1035" s="2255"/>
      <c r="AB1035" s="2335"/>
      <c r="AC1035" s="2255"/>
      <c r="AD1035" s="2255"/>
      <c r="AE1035" s="2255"/>
      <c r="AF1035" s="322"/>
      <c r="AG1035" s="322"/>
    </row>
    <row r="1036" spans="1:33" s="2022" customFormat="1" x14ac:dyDescent="0.25">
      <c r="A1036" s="214"/>
      <c r="B1036" s="214">
        <v>1</v>
      </c>
      <c r="C1036" s="2020" t="s">
        <v>44</v>
      </c>
      <c r="D1036" s="2020"/>
      <c r="E1036" s="1762">
        <v>240</v>
      </c>
      <c r="F1036" s="252">
        <v>520</v>
      </c>
      <c r="G1036" s="123">
        <f>ROUND(F1036/12*$C$3,0)</f>
        <v>347</v>
      </c>
      <c r="H1036" s="123">
        <v>599</v>
      </c>
      <c r="I1036" s="123">
        <f t="shared" si="809"/>
        <v>172.62247838616716</v>
      </c>
      <c r="J1036" s="1461">
        <v>8</v>
      </c>
      <c r="K1036" s="152">
        <f>N1036/H1036</f>
        <v>8.0818030050083465</v>
      </c>
      <c r="L1036" s="153">
        <f>ROUND(F1036*J1036,0)</f>
        <v>4160</v>
      </c>
      <c r="M1036" s="153">
        <f>ROUND(L1036/12*$C$3,0)</f>
        <v>2773</v>
      </c>
      <c r="N1036" s="153">
        <v>4841</v>
      </c>
      <c r="O1036" s="153">
        <f>N1036/M1036*100</f>
        <v>174.57627118644069</v>
      </c>
      <c r="P1036" s="153">
        <f>ROUND(L1036/E1036,0)</f>
        <v>17</v>
      </c>
      <c r="Q1036" s="153">
        <f>N1036/$C$3*12/P1036</f>
        <v>427.14705882352939</v>
      </c>
      <c r="R1036" s="322"/>
      <c r="S1036" s="322"/>
      <c r="T1036" s="322"/>
      <c r="U1036" s="322"/>
      <c r="V1036" s="322"/>
      <c r="W1036" s="322"/>
      <c r="X1036" s="322"/>
      <c r="Y1036" s="322"/>
      <c r="Z1036" s="2256"/>
      <c r="AA1036" s="2255"/>
      <c r="AB1036" s="2335"/>
      <c r="AC1036" s="2255"/>
      <c r="AD1036" s="2255"/>
      <c r="AE1036" s="2255"/>
      <c r="AF1036" s="322"/>
      <c r="AG1036" s="322"/>
    </row>
    <row r="1037" spans="1:33" s="147" customFormat="1" x14ac:dyDescent="0.25">
      <c r="A1037" s="214">
        <v>1</v>
      </c>
      <c r="B1037" s="214">
        <v>1</v>
      </c>
      <c r="C1037" s="1206" t="s">
        <v>150</v>
      </c>
      <c r="D1037" s="2179"/>
      <c r="E1037" s="1780"/>
      <c r="F1037" s="1777">
        <f>SUM(F1035:F1036)</f>
        <v>740</v>
      </c>
      <c r="G1037" s="522">
        <f>SUM(G1035:G1036)</f>
        <v>494</v>
      </c>
      <c r="H1037" s="522">
        <f>SUM(H1035:H1036)</f>
        <v>599</v>
      </c>
      <c r="I1037" s="522">
        <f t="shared" si="809"/>
        <v>121.25506072874495</v>
      </c>
      <c r="J1037" s="2141">
        <f>L1037/F1037</f>
        <v>8</v>
      </c>
      <c r="K1037" s="152">
        <f>N1037/H1037</f>
        <v>8.0818030050083465</v>
      </c>
      <c r="L1037" s="991">
        <f>SUM(L1035:L1036)</f>
        <v>5920</v>
      </c>
      <c r="M1037" s="991">
        <f>SUM(M1035:M1036)</f>
        <v>3946</v>
      </c>
      <c r="N1037" s="991">
        <f>SUM(N1035:N1036)</f>
        <v>4841</v>
      </c>
      <c r="O1037" s="991">
        <f>N1037/M1037*100</f>
        <v>122.68119614799798</v>
      </c>
      <c r="P1037" s="991">
        <f>SUM(P1035:P1036)</f>
        <v>24</v>
      </c>
      <c r="Q1037" s="153">
        <f>N1037/$C$3*12/P1037</f>
        <v>302.5625</v>
      </c>
      <c r="R1037" s="2068"/>
      <c r="S1037" s="2068"/>
      <c r="T1037" s="2068"/>
      <c r="U1037" s="2068"/>
      <c r="V1037" s="2068"/>
      <c r="W1037" s="2068"/>
      <c r="X1037" s="2068"/>
      <c r="Y1037" s="2068"/>
      <c r="Z1037" s="2256"/>
      <c r="AA1037" s="2255"/>
      <c r="AB1037" s="2335"/>
      <c r="AC1037" s="2255"/>
      <c r="AD1037" s="2255"/>
      <c r="AE1037" s="2255"/>
      <c r="AF1037" s="2148"/>
      <c r="AG1037" s="2148"/>
    </row>
    <row r="1038" spans="1:33" s="2022" customFormat="1" ht="29.25" x14ac:dyDescent="0.25">
      <c r="A1038" s="214">
        <v>1</v>
      </c>
      <c r="B1038" s="214">
        <v>1</v>
      </c>
      <c r="C1038" s="702" t="s">
        <v>135</v>
      </c>
      <c r="D1038" s="702"/>
      <c r="E1038" s="702"/>
      <c r="F1038" s="1777">
        <f>SUM(F1037,F1033)</f>
        <v>1340</v>
      </c>
      <c r="G1038" s="2258">
        <f>SUM(G1037,G1033)</f>
        <v>895</v>
      </c>
      <c r="H1038" s="2258">
        <f>SUM(H1037,H1033)</f>
        <v>959</v>
      </c>
      <c r="I1038" s="2258">
        <f t="shared" si="809"/>
        <v>107.15083798882681</v>
      </c>
      <c r="J1038" s="2141">
        <f>L1038/F1038</f>
        <v>7.7529850746268654</v>
      </c>
      <c r="K1038" s="1120">
        <f>N1038/H1038</f>
        <v>7.9343065693430654</v>
      </c>
      <c r="L1038" s="2258">
        <f>SUM(L1037,L1033)</f>
        <v>10389</v>
      </c>
      <c r="M1038" s="2258">
        <f>SUM(M1037,M1033)</f>
        <v>6926</v>
      </c>
      <c r="N1038" s="2258">
        <f>SUM(N1037,N1033)</f>
        <v>7609</v>
      </c>
      <c r="O1038" s="153">
        <f>N1038/M1038*100</f>
        <v>109.86139185677159</v>
      </c>
      <c r="P1038" s="2258">
        <f>SUM(P1037,P1033)</f>
        <v>39</v>
      </c>
      <c r="Q1038" s="153">
        <f>N1038/$C$3*12/P1038</f>
        <v>292.65384615384613</v>
      </c>
      <c r="R1038" s="2069">
        <v>19740.524160000001</v>
      </c>
      <c r="S1038" s="2069">
        <v>19740.524160000001</v>
      </c>
      <c r="T1038" s="2069">
        <v>32031.400652083197</v>
      </c>
      <c r="U1038" s="2069">
        <v>32031.400652083197</v>
      </c>
      <c r="V1038" s="2069">
        <v>32031.400652083197</v>
      </c>
      <c r="W1038" s="2069">
        <v>32031.400652083197</v>
      </c>
      <c r="X1038" s="2069">
        <v>32031.400652083197</v>
      </c>
      <c r="Y1038" s="2069">
        <v>32031.400652083197</v>
      </c>
      <c r="Z1038" s="874">
        <f>R1038/12*$C$3+(S1038-R1038)/11*7+(T1038-S1038)/10*6+(U1038-T1038)/9*5+(V1038-U1038)/8*4+(W1038-V1038)/7*3+(X1038-W1038)/6*2+(Y1038-X1038)/5*1</f>
        <v>20534.875335249919</v>
      </c>
      <c r="AA1038" s="2255">
        <f t="shared" ref="AA1038" si="810">AG1038-AF1038-AC1038-AB1038</f>
        <v>21186.545379999996</v>
      </c>
      <c r="AB1038" s="2335"/>
      <c r="AC1038" s="2255"/>
      <c r="AD1038" s="2255">
        <f>AA1038-Z1038</f>
        <v>651.67004475007707</v>
      </c>
      <c r="AE1038" s="2255"/>
      <c r="AF1038" s="2069">
        <v>-271.39812999999998</v>
      </c>
      <c r="AG1038" s="2069">
        <v>20915.147249999995</v>
      </c>
    </row>
    <row r="1039" spans="1:33" s="2022" customFormat="1" x14ac:dyDescent="0.25">
      <c r="A1039" s="214">
        <v>1</v>
      </c>
      <c r="B1039" s="214">
        <v>1</v>
      </c>
      <c r="C1039" s="702" t="s">
        <v>197</v>
      </c>
      <c r="D1039" s="702"/>
      <c r="E1039" s="702"/>
      <c r="F1039" s="276">
        <f>F1042</f>
        <v>4900</v>
      </c>
      <c r="G1039" s="2258">
        <f t="shared" ref="G1039:G1042" si="811">ROUND(F1039/12*$C$3,0)</f>
        <v>3267</v>
      </c>
      <c r="H1039" s="2258">
        <f>H1042</f>
        <v>2879</v>
      </c>
      <c r="I1039" s="2258">
        <f t="shared" si="809"/>
        <v>88.123660850933589</v>
      </c>
      <c r="J1039" s="1782"/>
      <c r="K1039" s="1108"/>
      <c r="L1039" s="2260"/>
      <c r="M1039" s="2260"/>
      <c r="N1039" s="2260"/>
      <c r="O1039" s="278"/>
      <c r="P1039" s="2260"/>
      <c r="Q1039" s="278"/>
      <c r="R1039" s="2164"/>
      <c r="S1039" s="2164"/>
      <c r="T1039" s="2164"/>
      <c r="U1039" s="2164"/>
      <c r="V1039" s="2164"/>
      <c r="W1039" s="2164"/>
      <c r="X1039" s="2164"/>
      <c r="Y1039" s="2164"/>
      <c r="Z1039" s="2140"/>
      <c r="AA1039" s="2443"/>
      <c r="AB1039" s="2444"/>
      <c r="AC1039" s="2443"/>
      <c r="AD1039" s="2443"/>
      <c r="AE1039" s="2443"/>
      <c r="AF1039" s="2164"/>
      <c r="AG1039" s="2164"/>
    </row>
    <row r="1040" spans="1:33" s="2022" customFormat="1" x14ac:dyDescent="0.25">
      <c r="A1040" s="214">
        <v>1</v>
      </c>
      <c r="B1040" s="214">
        <v>1</v>
      </c>
      <c r="C1040" s="696" t="s">
        <v>198</v>
      </c>
      <c r="D1040" s="696"/>
      <c r="E1040" s="696"/>
      <c r="F1040" s="220">
        <f>F1042-F1041</f>
        <v>4894</v>
      </c>
      <c r="G1040" s="2259">
        <f t="shared" si="811"/>
        <v>3263</v>
      </c>
      <c r="H1040" s="2259">
        <f>H1042-H1041</f>
        <v>2872</v>
      </c>
      <c r="I1040" s="2259">
        <f t="shared" si="809"/>
        <v>88.017162120747784</v>
      </c>
      <c r="J1040" s="1558"/>
      <c r="K1040" s="1108"/>
      <c r="L1040" s="2311"/>
      <c r="M1040" s="2311"/>
      <c r="N1040" s="2311"/>
      <c r="O1040" s="278"/>
      <c r="P1040" s="2311"/>
      <c r="Q1040" s="278"/>
      <c r="R1040" s="2312"/>
      <c r="S1040" s="2312"/>
      <c r="T1040" s="2312"/>
      <c r="U1040" s="2312"/>
      <c r="V1040" s="2312"/>
      <c r="W1040" s="2312"/>
      <c r="X1040" s="2312"/>
      <c r="Y1040" s="2312"/>
      <c r="Z1040" s="2140"/>
      <c r="AA1040" s="2446"/>
      <c r="AB1040" s="2447"/>
      <c r="AC1040" s="2446"/>
      <c r="AD1040" s="2446"/>
      <c r="AE1040" s="2446"/>
      <c r="AF1040" s="2312"/>
      <c r="AG1040" s="2312"/>
    </row>
    <row r="1041" spans="1:256" s="2022" customFormat="1" ht="30" x14ac:dyDescent="0.25">
      <c r="A1041" s="214">
        <v>1</v>
      </c>
      <c r="B1041" s="214">
        <v>1</v>
      </c>
      <c r="C1041" s="696" t="s">
        <v>199</v>
      </c>
      <c r="D1041" s="696"/>
      <c r="E1041" s="696"/>
      <c r="F1041" s="1936">
        <v>6</v>
      </c>
      <c r="G1041" s="2259">
        <f t="shared" si="811"/>
        <v>4</v>
      </c>
      <c r="H1041" s="2259">
        <v>7</v>
      </c>
      <c r="I1041" s="2259">
        <f t="shared" si="809"/>
        <v>175</v>
      </c>
      <c r="J1041" s="1558"/>
      <c r="K1041" s="1128"/>
      <c r="L1041" s="2259"/>
      <c r="M1041" s="2259"/>
      <c r="N1041" s="2259"/>
      <c r="O1041" s="278"/>
      <c r="P1041" s="2259"/>
      <c r="Q1041" s="153"/>
      <c r="R1041" s="2312"/>
      <c r="S1041" s="2312"/>
      <c r="T1041" s="2312"/>
      <c r="U1041" s="2312"/>
      <c r="V1041" s="2312"/>
      <c r="W1041" s="2312"/>
      <c r="X1041" s="2312"/>
      <c r="Y1041" s="2312"/>
      <c r="Z1041" s="2140"/>
      <c r="AA1041" s="2476"/>
      <c r="AB1041" s="2447"/>
      <c r="AC1041" s="2446"/>
      <c r="AD1041" s="2476"/>
      <c r="AE1041" s="2476"/>
      <c r="AF1041" s="2144"/>
      <c r="AG1041" s="2144"/>
    </row>
    <row r="1042" spans="1:256" s="2022" customFormat="1" ht="30" thickBot="1" x14ac:dyDescent="0.3">
      <c r="A1042" s="214"/>
      <c r="B1042" s="214">
        <v>1</v>
      </c>
      <c r="C1042" s="702" t="s">
        <v>204</v>
      </c>
      <c r="D1042" s="702"/>
      <c r="E1042" s="702"/>
      <c r="F1042" s="1936">
        <v>4900</v>
      </c>
      <c r="G1042" s="2260">
        <f t="shared" si="811"/>
        <v>3267</v>
      </c>
      <c r="H1042" s="2260">
        <v>2879</v>
      </c>
      <c r="I1042" s="2258">
        <f t="shared" si="809"/>
        <v>88.123660850933589</v>
      </c>
      <c r="J1042" s="2313"/>
      <c r="K1042" s="1027"/>
      <c r="L1042" s="2314"/>
      <c r="M1042" s="2314"/>
      <c r="N1042" s="2314"/>
      <c r="O1042" s="1627"/>
      <c r="P1042" s="2314"/>
      <c r="Q1042" s="967"/>
      <c r="R1042" s="2315">
        <v>54979.315320000009</v>
      </c>
      <c r="S1042" s="2315">
        <v>54979.315320000009</v>
      </c>
      <c r="T1042" s="2315">
        <v>54979.315320000009</v>
      </c>
      <c r="U1042" s="2315">
        <v>54979.315320000009</v>
      </c>
      <c r="V1042" s="2315">
        <v>54979.315320000009</v>
      </c>
      <c r="W1042" s="2315">
        <v>54979.315320000009</v>
      </c>
      <c r="X1042" s="2315">
        <v>54979.315320000009</v>
      </c>
      <c r="Y1042" s="2315">
        <v>54979.315320000009</v>
      </c>
      <c r="Z1042" s="874">
        <f>R1042/12*$C$3+(S1042-R1042)/11*7+(T1042-S1042)/10*6+(U1042-T1042)/9*5+(V1042-U1042)/8*4+(W1042-V1042)/7*3+(X1042-W1042)/6*2+(Y1042-X1042)/5*1</f>
        <v>36652.876880000003</v>
      </c>
      <c r="AA1042" s="2478">
        <f t="shared" ref="AA1042" si="812">AG1042-AF1042-AC1042-AB1042</f>
        <v>36590.132839999998</v>
      </c>
      <c r="AB1042" s="2452"/>
      <c r="AC1042" s="2451"/>
      <c r="AD1042" s="2478">
        <f>AA1042-Z1042</f>
        <v>-62.744040000005043</v>
      </c>
      <c r="AE1042" s="2478"/>
      <c r="AF1042" s="2493">
        <v>-31.341810000000002</v>
      </c>
      <c r="AG1042" s="2493">
        <v>36558.79103</v>
      </c>
    </row>
    <row r="1043" spans="1:256" s="2022" customFormat="1" ht="15.75" thickBot="1" x14ac:dyDescent="0.3">
      <c r="A1043" s="214">
        <v>1</v>
      </c>
      <c r="B1043" s="214">
        <v>1</v>
      </c>
      <c r="C1043" s="680" t="s">
        <v>277</v>
      </c>
      <c r="D1043" s="2316"/>
      <c r="E1043" s="2316"/>
      <c r="F1043" s="2317"/>
      <c r="G1043" s="2318"/>
      <c r="H1043" s="2318"/>
      <c r="I1043" s="2318"/>
      <c r="J1043" s="1797"/>
      <c r="K1043" s="1797"/>
      <c r="L1043" s="1798"/>
      <c r="M1043" s="1798"/>
      <c r="N1043" s="1798">
        <f>SUM(N1038,N960)</f>
        <v>23913</v>
      </c>
      <c r="O1043" s="1798"/>
      <c r="P1043" s="1798"/>
      <c r="Q1043" s="1798"/>
      <c r="R1043" s="1797">
        <f t="shared" ref="R1043:AG1043" si="813">R1042+R1038+R1027+R960</f>
        <v>457084.38725000009</v>
      </c>
      <c r="S1043" s="1797">
        <f t="shared" si="813"/>
        <v>457084.38725000009</v>
      </c>
      <c r="T1043" s="1797">
        <f t="shared" si="813"/>
        <v>472487.91350184195</v>
      </c>
      <c r="U1043" s="1797">
        <f t="shared" si="813"/>
        <v>472487.91350184195</v>
      </c>
      <c r="V1043" s="1797">
        <f t="shared" ref="V1043:W1043" si="814">V1042+V1038+V1027+V960</f>
        <v>472487.91350184195</v>
      </c>
      <c r="W1043" s="1797">
        <f t="shared" si="814"/>
        <v>472487.91350184195</v>
      </c>
      <c r="X1043" s="1797">
        <f t="shared" ref="X1043:Y1043" si="815">X1042+X1038+X1027+X960</f>
        <v>472487.91350184195</v>
      </c>
      <c r="Y1043" s="1797">
        <f t="shared" si="815"/>
        <v>472487.91350184195</v>
      </c>
      <c r="Z1043" s="2319">
        <f t="shared" si="813"/>
        <v>313965.04058443848</v>
      </c>
      <c r="AA1043" s="1797">
        <f t="shared" si="813"/>
        <v>315193.04608000006</v>
      </c>
      <c r="AB1043" s="2480">
        <f t="shared" si="813"/>
        <v>0</v>
      </c>
      <c r="AC1043" s="1797">
        <f t="shared" si="813"/>
        <v>61.116700000000037</v>
      </c>
      <c r="AD1043" s="1797">
        <f t="shared" si="813"/>
        <v>1228.0054955615415</v>
      </c>
      <c r="AE1043" s="1797">
        <f t="shared" si="813"/>
        <v>-34.035970000000006</v>
      </c>
      <c r="AF1043" s="1797">
        <f t="shared" si="813"/>
        <v>-2200.9387399999996</v>
      </c>
      <c r="AG1043" s="1797">
        <f t="shared" si="813"/>
        <v>313053.22404</v>
      </c>
    </row>
    <row r="1044" spans="1:256" ht="63" x14ac:dyDescent="0.25">
      <c r="A1044" s="214">
        <v>1</v>
      </c>
      <c r="B1044" s="214">
        <v>1</v>
      </c>
      <c r="C1044" s="1658" t="s">
        <v>515</v>
      </c>
      <c r="D1044" s="2320"/>
      <c r="E1044" s="2320"/>
      <c r="F1044" s="239"/>
      <c r="G1044" s="140"/>
      <c r="H1044" s="140"/>
      <c r="I1044" s="140"/>
      <c r="J1044" s="2321"/>
      <c r="K1044" s="2321"/>
      <c r="L1044" s="2322"/>
      <c r="M1044" s="2322"/>
      <c r="N1044" s="2322"/>
      <c r="O1044" s="2322"/>
      <c r="P1044" s="2322"/>
      <c r="Q1044" s="2322"/>
      <c r="R1044" s="2321"/>
      <c r="S1044" s="2321"/>
      <c r="T1044" s="2321"/>
      <c r="U1044" s="2321"/>
      <c r="V1044" s="2321"/>
      <c r="W1044" s="2321"/>
      <c r="X1044" s="2321"/>
      <c r="Y1044" s="2321"/>
      <c r="Z1044" s="2323"/>
      <c r="AA1044" s="2321"/>
      <c r="AB1044" s="2791"/>
      <c r="AC1044" s="2321"/>
      <c r="AD1044" s="2321"/>
      <c r="AE1044" s="2792"/>
      <c r="AF1044" s="2792"/>
      <c r="AG1044" s="2321"/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  <c r="BI1044" s="214"/>
      <c r="BJ1044" s="214"/>
      <c r="BK1044" s="214"/>
      <c r="BL1044" s="214"/>
      <c r="BM1044" s="214"/>
      <c r="BN1044" s="214"/>
      <c r="BO1044" s="214"/>
      <c r="BP1044" s="214"/>
      <c r="BQ1044" s="214"/>
      <c r="BR1044" s="214"/>
      <c r="BS1044" s="214"/>
      <c r="BT1044" s="214"/>
      <c r="BU1044" s="214"/>
      <c r="BV1044" s="214"/>
      <c r="BW1044" s="214"/>
      <c r="BX1044" s="214"/>
      <c r="BY1044" s="214"/>
      <c r="BZ1044" s="214"/>
      <c r="CA1044" s="214"/>
      <c r="CB1044" s="214"/>
      <c r="CC1044" s="214"/>
      <c r="CD1044" s="214"/>
      <c r="CE1044" s="214"/>
      <c r="CF1044" s="214"/>
      <c r="CG1044" s="214"/>
      <c r="CH1044" s="214"/>
      <c r="CI1044" s="214"/>
      <c r="CJ1044" s="214"/>
      <c r="CK1044" s="214"/>
      <c r="CL1044" s="214"/>
      <c r="CM1044" s="214"/>
      <c r="CN1044" s="214"/>
      <c r="CO1044" s="214"/>
      <c r="CP1044" s="214"/>
      <c r="CQ1044" s="214"/>
      <c r="CR1044" s="214"/>
      <c r="CS1044" s="214"/>
      <c r="CT1044" s="214"/>
      <c r="CU1044" s="214"/>
      <c r="CV1044" s="214"/>
      <c r="CW1044" s="214"/>
      <c r="CX1044" s="214"/>
      <c r="CY1044" s="214"/>
      <c r="CZ1044" s="214"/>
      <c r="DA1044" s="214"/>
      <c r="DB1044" s="214"/>
      <c r="DC1044" s="214"/>
      <c r="DD1044" s="214"/>
      <c r="DE1044" s="214"/>
      <c r="DF1044" s="214"/>
      <c r="DG1044" s="214"/>
      <c r="DH1044" s="214"/>
      <c r="DI1044" s="214"/>
      <c r="DJ1044" s="214"/>
      <c r="DK1044" s="214"/>
      <c r="DL1044" s="214"/>
      <c r="DM1044" s="214"/>
      <c r="DN1044" s="214"/>
      <c r="DO1044" s="214"/>
      <c r="DP1044" s="214"/>
      <c r="DQ1044" s="214"/>
      <c r="DR1044" s="214"/>
      <c r="DS1044" s="214"/>
      <c r="DT1044" s="214"/>
      <c r="DU1044" s="214"/>
      <c r="DV1044" s="214"/>
      <c r="DW1044" s="214"/>
      <c r="DX1044" s="214"/>
      <c r="DY1044" s="214"/>
      <c r="DZ1044" s="214"/>
      <c r="EA1044" s="214"/>
      <c r="EB1044" s="214"/>
      <c r="EC1044" s="214"/>
      <c r="ED1044" s="214"/>
      <c r="EE1044" s="214"/>
      <c r="EF1044" s="214"/>
      <c r="EG1044" s="214"/>
      <c r="EH1044" s="214"/>
      <c r="EI1044" s="214"/>
      <c r="EJ1044" s="214"/>
      <c r="EK1044" s="214"/>
      <c r="EL1044" s="214"/>
      <c r="EM1044" s="214"/>
      <c r="EN1044" s="214"/>
      <c r="EO1044" s="214"/>
      <c r="EP1044" s="214"/>
      <c r="EQ1044" s="214"/>
      <c r="ER1044" s="214"/>
      <c r="ES1044" s="214"/>
      <c r="ET1044" s="214"/>
      <c r="EU1044" s="214"/>
      <c r="EV1044" s="214"/>
      <c r="EW1044" s="214"/>
      <c r="EX1044" s="214"/>
      <c r="EY1044" s="214"/>
      <c r="EZ1044" s="214"/>
      <c r="FA1044" s="214"/>
      <c r="FB1044" s="214"/>
      <c r="FC1044" s="214"/>
      <c r="FD1044" s="214"/>
      <c r="FE1044" s="214"/>
      <c r="FF1044" s="214"/>
      <c r="FG1044" s="214"/>
      <c r="FH1044" s="214"/>
      <c r="FI1044" s="214"/>
      <c r="FJ1044" s="214"/>
      <c r="FK1044" s="214"/>
      <c r="FL1044" s="214"/>
      <c r="FM1044" s="214"/>
      <c r="FN1044" s="214"/>
      <c r="FO1044" s="214"/>
      <c r="FP1044" s="214"/>
      <c r="FQ1044" s="214"/>
      <c r="FR1044" s="214"/>
      <c r="FS1044" s="214"/>
      <c r="FT1044" s="214"/>
      <c r="FU1044" s="214"/>
      <c r="FV1044" s="214"/>
      <c r="FW1044" s="214"/>
      <c r="FX1044" s="214"/>
      <c r="FY1044" s="214"/>
      <c r="FZ1044" s="214"/>
      <c r="GA1044" s="214"/>
      <c r="GB1044" s="214"/>
      <c r="GC1044" s="214"/>
      <c r="GD1044" s="214"/>
      <c r="GE1044" s="214"/>
      <c r="GF1044" s="214"/>
      <c r="GG1044" s="214"/>
      <c r="GH1044" s="214"/>
      <c r="GI1044" s="214"/>
      <c r="GJ1044" s="214"/>
      <c r="GK1044" s="214"/>
      <c r="GL1044" s="214"/>
      <c r="GM1044" s="214"/>
      <c r="GN1044" s="214"/>
      <c r="GO1044" s="214"/>
      <c r="GP1044" s="214"/>
      <c r="GQ1044" s="214"/>
      <c r="GR1044" s="214"/>
      <c r="GS1044" s="214"/>
      <c r="GT1044" s="214"/>
      <c r="GU1044" s="214"/>
      <c r="GV1044" s="214"/>
      <c r="GW1044" s="214"/>
      <c r="GX1044" s="214"/>
      <c r="GY1044" s="214"/>
      <c r="GZ1044" s="214"/>
      <c r="HA1044" s="214"/>
      <c r="HB1044" s="214"/>
      <c r="HC1044" s="214"/>
      <c r="HD1044" s="214"/>
      <c r="HE1044" s="214"/>
      <c r="HF1044" s="214"/>
      <c r="HG1044" s="214"/>
      <c r="HH1044" s="214"/>
      <c r="HI1044" s="214"/>
      <c r="HJ1044" s="214"/>
      <c r="HK1044" s="214"/>
      <c r="HL1044" s="214"/>
      <c r="HM1044" s="214"/>
      <c r="HN1044" s="214"/>
      <c r="HO1044" s="214"/>
      <c r="HP1044" s="214"/>
      <c r="HQ1044" s="214"/>
      <c r="HR1044" s="214"/>
      <c r="HS1044" s="214"/>
      <c r="HT1044" s="214"/>
      <c r="HU1044" s="214"/>
      <c r="HV1044" s="214"/>
      <c r="HW1044" s="214"/>
      <c r="HX1044" s="214"/>
      <c r="HY1044" s="214"/>
      <c r="HZ1044" s="214"/>
      <c r="IA1044" s="214"/>
      <c r="IB1044" s="214"/>
      <c r="IC1044" s="214"/>
      <c r="ID1044" s="214"/>
      <c r="IE1044" s="214"/>
      <c r="IF1044" s="214"/>
      <c r="IG1044" s="214"/>
      <c r="IH1044" s="214"/>
      <c r="II1044" s="214"/>
      <c r="IJ1044" s="214"/>
      <c r="IK1044" s="214"/>
      <c r="IL1044" s="214"/>
      <c r="IM1044" s="214"/>
      <c r="IN1044" s="214"/>
      <c r="IO1044" s="214"/>
      <c r="IP1044" s="214"/>
      <c r="IQ1044" s="214"/>
      <c r="IR1044" s="214"/>
      <c r="IS1044" s="214"/>
      <c r="IT1044" s="214"/>
      <c r="IU1044" s="214"/>
      <c r="IV1044" s="214"/>
    </row>
    <row r="1045" spans="1:256" s="2022" customFormat="1" x14ac:dyDescent="0.25">
      <c r="A1045" s="214">
        <v>1</v>
      </c>
      <c r="B1045" s="214">
        <v>1</v>
      </c>
      <c r="C1045" s="1755" t="s">
        <v>5</v>
      </c>
      <c r="D1045" s="1755"/>
      <c r="E1045" s="1755"/>
      <c r="F1045" s="252"/>
      <c r="G1045" s="1128"/>
      <c r="H1045" s="1128"/>
      <c r="I1045" s="1128"/>
      <c r="J1045" s="1128"/>
      <c r="K1045" s="1128"/>
      <c r="L1045" s="1757"/>
      <c r="M1045" s="1757"/>
      <c r="N1045" s="1757"/>
      <c r="O1045" s="1757"/>
      <c r="P1045" s="1757"/>
      <c r="Q1045" s="1757"/>
      <c r="R1045" s="2144"/>
      <c r="S1045" s="2144"/>
      <c r="T1045" s="2144"/>
      <c r="U1045" s="2144"/>
      <c r="V1045" s="2144"/>
      <c r="W1045" s="2144"/>
      <c r="X1045" s="2144"/>
      <c r="Y1045" s="2144"/>
      <c r="Z1045" s="2308"/>
      <c r="AA1045" s="2144"/>
      <c r="AB1045" s="2415"/>
      <c r="AC1045" s="2144"/>
      <c r="AD1045" s="2144"/>
      <c r="AE1045" s="2144"/>
      <c r="AF1045" s="2144"/>
      <c r="AG1045" s="2144"/>
    </row>
    <row r="1046" spans="1:256" s="2022" customFormat="1" x14ac:dyDescent="0.25">
      <c r="A1046" s="214">
        <v>1</v>
      </c>
      <c r="B1046" s="214">
        <v>1</v>
      </c>
      <c r="C1046" s="141" t="s">
        <v>22</v>
      </c>
      <c r="D1046" s="962" t="s">
        <v>229</v>
      </c>
      <c r="E1046" s="1757">
        <v>270</v>
      </c>
      <c r="F1046" s="51">
        <v>483</v>
      </c>
      <c r="G1046" s="123">
        <f t="shared" ref="G1046:G1049" si="816">F1046/12*$C$3</f>
        <v>322</v>
      </c>
      <c r="H1046" s="123">
        <v>309</v>
      </c>
      <c r="I1046" s="123">
        <f t="shared" ref="I1046:I1051" si="817">H1046/G1046*100</f>
        <v>95.962732919254663</v>
      </c>
      <c r="J1046" s="1461">
        <v>7.5</v>
      </c>
      <c r="K1046" s="152">
        <f t="shared" ref="K1046:K1051" si="818">N1046/H1046</f>
        <v>5.2103559870550162</v>
      </c>
      <c r="L1046" s="153">
        <f>ROUND(F1046*J1046,0)</f>
        <v>3623</v>
      </c>
      <c r="M1046" s="153">
        <f t="shared" ref="M1046:M1049" si="819">ROUND(L1046/12*$C$3,0)</f>
        <v>2415</v>
      </c>
      <c r="N1046" s="153">
        <v>1610</v>
      </c>
      <c r="O1046" s="153">
        <f t="shared" ref="O1046:O1051" si="820">N1046/M1046*100</f>
        <v>66.666666666666657</v>
      </c>
      <c r="P1046" s="153">
        <f>ROUND(L1046/E1046,0)</f>
        <v>13</v>
      </c>
      <c r="Q1046" s="153">
        <f t="shared" ref="Q1046:Q1051" si="821">N1046/$C$3*12/P1046</f>
        <v>185.76923076923077</v>
      </c>
      <c r="R1046" s="322"/>
      <c r="S1046" s="322"/>
      <c r="T1046" s="322"/>
      <c r="U1046" s="322"/>
      <c r="V1046" s="322"/>
      <c r="W1046" s="322"/>
      <c r="X1046" s="322"/>
      <c r="Y1046" s="322"/>
      <c r="Z1046" s="2139"/>
      <c r="AA1046" s="322"/>
      <c r="AB1046" s="779"/>
      <c r="AC1046" s="322"/>
      <c r="AD1046" s="322"/>
      <c r="AE1046" s="322"/>
      <c r="AF1046" s="322"/>
      <c r="AG1046" s="322"/>
    </row>
    <row r="1047" spans="1:256" s="2022" customFormat="1" x14ac:dyDescent="0.25">
      <c r="A1047" s="214"/>
      <c r="B1047" s="214">
        <v>1</v>
      </c>
      <c r="C1047" s="141" t="s">
        <v>130</v>
      </c>
      <c r="D1047" s="962" t="s">
        <v>229</v>
      </c>
      <c r="E1047" s="1757">
        <v>340</v>
      </c>
      <c r="F1047" s="51">
        <v>10</v>
      </c>
      <c r="G1047" s="123">
        <f t="shared" ref="G1047" si="822">F1047/12*$C$3</f>
        <v>6.666666666666667</v>
      </c>
      <c r="H1047" s="123">
        <v>1</v>
      </c>
      <c r="I1047" s="123">
        <f t="shared" si="817"/>
        <v>15</v>
      </c>
      <c r="J1047" s="1461">
        <v>12.5</v>
      </c>
      <c r="K1047" s="152">
        <f t="shared" si="818"/>
        <v>20</v>
      </c>
      <c r="L1047" s="153">
        <f>ROUND(F1047*J1047,0)</f>
        <v>125</v>
      </c>
      <c r="M1047" s="153">
        <f t="shared" ref="M1047" si="823">ROUND(L1047/12*$C$3,0)</f>
        <v>83</v>
      </c>
      <c r="N1047" s="153">
        <v>20</v>
      </c>
      <c r="O1047" s="153">
        <f t="shared" si="820"/>
        <v>24.096385542168676</v>
      </c>
      <c r="P1047" s="153">
        <f>ROUND(L1047/E1047,0)</f>
        <v>0</v>
      </c>
      <c r="Q1047" s="153" t="e">
        <f t="shared" ref="Q1047" si="824">N1047/$C$3*12/P1047</f>
        <v>#DIV/0!</v>
      </c>
      <c r="R1047" s="2619">
        <v>575.85199999999998</v>
      </c>
      <c r="S1047" s="2619">
        <v>575.85199999999998</v>
      </c>
      <c r="T1047" s="2619">
        <v>662.84500000000003</v>
      </c>
      <c r="U1047" s="2619">
        <v>662.84500000000003</v>
      </c>
      <c r="V1047" s="2619">
        <v>662.84500000000003</v>
      </c>
      <c r="W1047" s="2619">
        <v>662.84500000000003</v>
      </c>
      <c r="X1047" s="2619">
        <v>662.84500000000003</v>
      </c>
      <c r="Y1047" s="2619">
        <v>662.84500000000003</v>
      </c>
      <c r="Z1047" s="2324">
        <f>R1047/12*$C$3+(S1047-R1047)/11*7+(T1047-S1047)/10*6+(U1047-T1047)/9*5+(V1047-U1047)/8*4+(W1047-V1047)/7*3+(X1047-W1047)/6*2+(Y1047-X1047)/5*1</f>
        <v>436.09713333333332</v>
      </c>
      <c r="AA1047" s="2793">
        <f t="shared" ref="AA1047" si="825">AG1047-AF1047-AC1047-AB1047</f>
        <v>270.09669000000002</v>
      </c>
      <c r="AB1047" s="779"/>
      <c r="AC1047" s="2793"/>
      <c r="AD1047" s="322">
        <f t="shared" ref="AD1047:AD1053" si="826">AA1047-Z1047</f>
        <v>-166.00044333333329</v>
      </c>
      <c r="AE1047" s="322"/>
      <c r="AF1047" s="322">
        <v>0</v>
      </c>
      <c r="AG1047" s="322">
        <v>270.09669000000002</v>
      </c>
    </row>
    <row r="1048" spans="1:256" s="2022" customFormat="1" x14ac:dyDescent="0.25">
      <c r="A1048" s="214"/>
      <c r="B1048" s="214">
        <v>1</v>
      </c>
      <c r="C1048" s="141" t="s">
        <v>9</v>
      </c>
      <c r="D1048" s="962" t="s">
        <v>229</v>
      </c>
      <c r="E1048" s="153">
        <v>340</v>
      </c>
      <c r="F1048" s="51">
        <v>135</v>
      </c>
      <c r="G1048" s="123">
        <f t="shared" si="816"/>
        <v>90</v>
      </c>
      <c r="H1048" s="123">
        <v>104</v>
      </c>
      <c r="I1048" s="123">
        <f t="shared" si="817"/>
        <v>115.55555555555554</v>
      </c>
      <c r="J1048" s="1761">
        <v>12</v>
      </c>
      <c r="K1048" s="152">
        <f t="shared" si="818"/>
        <v>10.89423076923077</v>
      </c>
      <c r="L1048" s="153">
        <f>ROUND(F1048*J1048,0)</f>
        <v>1620</v>
      </c>
      <c r="M1048" s="153">
        <f t="shared" si="819"/>
        <v>1080</v>
      </c>
      <c r="N1048" s="966">
        <v>1133</v>
      </c>
      <c r="O1048" s="153">
        <f t="shared" si="820"/>
        <v>104.9074074074074</v>
      </c>
      <c r="P1048" s="153">
        <f>ROUND(L1048/E1048,0)</f>
        <v>5</v>
      </c>
      <c r="Q1048" s="153">
        <f t="shared" si="821"/>
        <v>339.9</v>
      </c>
      <c r="R1048" s="2312"/>
      <c r="S1048" s="2312"/>
      <c r="T1048" s="2312"/>
      <c r="U1048" s="2312"/>
      <c r="V1048" s="2312"/>
      <c r="W1048" s="2312"/>
      <c r="X1048" s="2312"/>
      <c r="Y1048" s="2312"/>
      <c r="Z1048" s="2139">
        <f>R1048/12*$C$3</f>
        <v>0</v>
      </c>
      <c r="AA1048" s="322">
        <f>AG1048-AF1048-AB1048</f>
        <v>0</v>
      </c>
      <c r="AB1048" s="2794"/>
      <c r="AC1048" s="322"/>
      <c r="AD1048" s="322">
        <f t="shared" si="826"/>
        <v>0</v>
      </c>
      <c r="AE1048" s="322"/>
      <c r="AF1048" s="322"/>
      <c r="AG1048" s="2793"/>
    </row>
    <row r="1049" spans="1:256" s="2022" customFormat="1" x14ac:dyDescent="0.25">
      <c r="A1049" s="214">
        <v>1</v>
      </c>
      <c r="B1049" s="214">
        <v>1</v>
      </c>
      <c r="C1049" s="141" t="s">
        <v>10</v>
      </c>
      <c r="D1049" s="962" t="s">
        <v>229</v>
      </c>
      <c r="E1049" s="153">
        <v>340</v>
      </c>
      <c r="F1049" s="51">
        <v>18</v>
      </c>
      <c r="G1049" s="123">
        <f t="shared" si="816"/>
        <v>12</v>
      </c>
      <c r="H1049" s="123">
        <v>26</v>
      </c>
      <c r="I1049" s="123">
        <f t="shared" si="817"/>
        <v>216.66666666666666</v>
      </c>
      <c r="J1049" s="1761">
        <v>10.5</v>
      </c>
      <c r="K1049" s="152">
        <f t="shared" si="818"/>
        <v>5.9615384615384617</v>
      </c>
      <c r="L1049" s="153">
        <f>ROUND(F1049*J1049,0)</f>
        <v>189</v>
      </c>
      <c r="M1049" s="153">
        <f t="shared" si="819"/>
        <v>126</v>
      </c>
      <c r="N1049" s="153">
        <v>155</v>
      </c>
      <c r="O1049" s="153">
        <f t="shared" si="820"/>
        <v>123.01587301587303</v>
      </c>
      <c r="P1049" s="153">
        <f>ROUND(L1049/E1049,0)</f>
        <v>1</v>
      </c>
      <c r="Q1049" s="153">
        <f t="shared" si="821"/>
        <v>232.5</v>
      </c>
      <c r="R1049" s="2619"/>
      <c r="S1049" s="2619"/>
      <c r="T1049" s="2619"/>
      <c r="U1049" s="2619"/>
      <c r="V1049" s="2619"/>
      <c r="W1049" s="2619"/>
      <c r="X1049" s="2619"/>
      <c r="Y1049" s="2619"/>
      <c r="Z1049" s="2139">
        <f>R1049/12*$C$3</f>
        <v>0</v>
      </c>
      <c r="AA1049" s="322">
        <f>AG1049-AF1049-AB1049</f>
        <v>0</v>
      </c>
      <c r="AB1049" s="779"/>
      <c r="AC1049" s="322"/>
      <c r="AD1049" s="322">
        <f t="shared" si="826"/>
        <v>0</v>
      </c>
      <c r="AE1049" s="322"/>
      <c r="AF1049" s="322"/>
      <c r="AG1049" s="322"/>
    </row>
    <row r="1050" spans="1:256" s="2022" customFormat="1" x14ac:dyDescent="0.25">
      <c r="A1050" s="214"/>
      <c r="B1050" s="214">
        <v>1</v>
      </c>
      <c r="C1050" s="141" t="s">
        <v>6</v>
      </c>
      <c r="D1050" s="962" t="s">
        <v>229</v>
      </c>
      <c r="E1050" s="153">
        <v>340</v>
      </c>
      <c r="F1050" s="51">
        <v>2</v>
      </c>
      <c r="G1050" s="123">
        <f t="shared" ref="G1050" si="827">F1050/12*$C$3</f>
        <v>1.3333333333333333</v>
      </c>
      <c r="H1050" s="123">
        <v>2</v>
      </c>
      <c r="I1050" s="123">
        <f t="shared" si="817"/>
        <v>150</v>
      </c>
      <c r="J1050" s="1761">
        <v>9.5</v>
      </c>
      <c r="K1050" s="152">
        <f t="shared" si="818"/>
        <v>9</v>
      </c>
      <c r="L1050" s="153">
        <f>ROUND(F1050*J1050,0)</f>
        <v>19</v>
      </c>
      <c r="M1050" s="153">
        <f t="shared" ref="M1050" si="828">ROUND(L1050/12*$C$3,0)</f>
        <v>13</v>
      </c>
      <c r="N1050" s="153">
        <v>18</v>
      </c>
      <c r="O1050" s="153">
        <f t="shared" si="820"/>
        <v>138.46153846153845</v>
      </c>
      <c r="P1050" s="153">
        <f>ROUND(L1050/E1050,0)</f>
        <v>0</v>
      </c>
      <c r="Q1050" s="153" t="e">
        <f t="shared" ref="Q1050" si="829">N1050/$C$3*12/P1050</f>
        <v>#DIV/0!</v>
      </c>
      <c r="R1050" s="2619"/>
      <c r="S1050" s="2619"/>
      <c r="T1050" s="2619"/>
      <c r="U1050" s="2619"/>
      <c r="V1050" s="2619"/>
      <c r="W1050" s="2619"/>
      <c r="X1050" s="2619"/>
      <c r="Y1050" s="2619"/>
      <c r="Z1050" s="2139">
        <f>R1050/12*$C$3</f>
        <v>0</v>
      </c>
      <c r="AA1050" s="322">
        <f>AG1050-AF1050-AB1050</f>
        <v>0</v>
      </c>
      <c r="AB1050" s="779"/>
      <c r="AC1050" s="322"/>
      <c r="AD1050" s="322">
        <f t="shared" si="826"/>
        <v>0</v>
      </c>
      <c r="AE1050" s="322"/>
      <c r="AF1050" s="322"/>
      <c r="AG1050" s="322"/>
    </row>
    <row r="1051" spans="1:256" s="2022" customFormat="1" ht="29.25" x14ac:dyDescent="0.25">
      <c r="A1051" s="214">
        <v>1</v>
      </c>
      <c r="B1051" s="214">
        <v>1</v>
      </c>
      <c r="C1051" s="1766" t="s">
        <v>7</v>
      </c>
      <c r="D1051" s="2669"/>
      <c r="E1051" s="1766"/>
      <c r="F1051" s="1768">
        <f>SUM(F1046:F1050)</f>
        <v>648</v>
      </c>
      <c r="G1051" s="1768">
        <f t="shared" ref="G1051:H1051" si="830">SUM(G1046:G1050)</f>
        <v>432</v>
      </c>
      <c r="H1051" s="1768">
        <f t="shared" si="830"/>
        <v>442</v>
      </c>
      <c r="I1051" s="1769">
        <f t="shared" si="817"/>
        <v>102.31481481481481</v>
      </c>
      <c r="J1051" s="1770">
        <f>IF(F1051=0,0,L1051/F1051)</f>
        <v>8.6049382716049383</v>
      </c>
      <c r="K1051" s="8">
        <f t="shared" si="818"/>
        <v>6.6425339366515841</v>
      </c>
      <c r="L1051" s="1769">
        <f t="shared" ref="L1051:N1051" si="831">SUM(L1046:L1050)</f>
        <v>5576</v>
      </c>
      <c r="M1051" s="1769">
        <f t="shared" si="831"/>
        <v>3717</v>
      </c>
      <c r="N1051" s="1769">
        <f t="shared" si="831"/>
        <v>2936</v>
      </c>
      <c r="O1051" s="983">
        <f t="shared" si="820"/>
        <v>78.988431530804419</v>
      </c>
      <c r="P1051" s="1769">
        <f>SUM(P1046:P1050)</f>
        <v>19</v>
      </c>
      <c r="Q1051" s="983">
        <f t="shared" si="821"/>
        <v>231.78947368421052</v>
      </c>
      <c r="R1051" s="2325">
        <v>22978.606029120005</v>
      </c>
      <c r="S1051" s="2325">
        <v>22978.606029120005</v>
      </c>
      <c r="T1051" s="2325">
        <v>25501.44939097</v>
      </c>
      <c r="U1051" s="2325">
        <v>25501.44939097</v>
      </c>
      <c r="V1051" s="2325">
        <v>25501.44939097</v>
      </c>
      <c r="W1051" s="2325">
        <v>25501.44939097</v>
      </c>
      <c r="X1051" s="2325">
        <v>25501.44939097</v>
      </c>
      <c r="Y1051" s="2325">
        <v>26544.216633466003</v>
      </c>
      <c r="Z1051" s="2007">
        <f t="shared" ref="Z1051:Z1052" si="832">R1051/12*$C$3+(S1051-R1051)/11*6+(T1051-S1051)/10*5+(U1051-T1051)/9*4+(V1051-U1051)/8*3+(W1051-V1051)/7*2+(X1051-W1051)/6*1</f>
        <v>16580.492367005001</v>
      </c>
      <c r="AA1051" s="2326">
        <f t="shared" ref="AA1051:AA1053" si="833">AG1051-AF1051-AC1051-AB1051</f>
        <v>18785.722360000003</v>
      </c>
      <c r="AB1051" s="2327"/>
      <c r="AC1051" s="2326">
        <v>-395.83823999999998</v>
      </c>
      <c r="AD1051" s="2326">
        <f t="shared" si="826"/>
        <v>2205.2299929950022</v>
      </c>
      <c r="AE1051" s="2326"/>
      <c r="AF1051" s="2326">
        <v>-360.18360000000001</v>
      </c>
      <c r="AG1051" s="2326">
        <v>18029.700520000002</v>
      </c>
    </row>
    <row r="1052" spans="1:256" s="2022" customFormat="1" x14ac:dyDescent="0.25">
      <c r="A1052" s="214">
        <v>1</v>
      </c>
      <c r="B1052" s="214">
        <v>1</v>
      </c>
      <c r="C1052" s="1771" t="s">
        <v>14</v>
      </c>
      <c r="D1052" s="1771"/>
      <c r="E1052" s="1772"/>
      <c r="F1052" s="1773"/>
      <c r="G1052" s="1774"/>
      <c r="H1052" s="1774"/>
      <c r="I1052" s="1774"/>
      <c r="J1052" s="1775"/>
      <c r="K1052" s="1775"/>
      <c r="L1052" s="1774"/>
      <c r="M1052" s="1774"/>
      <c r="N1052" s="1774"/>
      <c r="O1052" s="1774"/>
      <c r="P1052" s="1774"/>
      <c r="Q1052" s="1774"/>
      <c r="R1052" s="2328"/>
      <c r="S1052" s="2328"/>
      <c r="T1052" s="2328"/>
      <c r="U1052" s="2328"/>
      <c r="V1052" s="2328"/>
      <c r="W1052" s="2328"/>
      <c r="X1052" s="2328"/>
      <c r="Y1052" s="2328"/>
      <c r="Z1052" s="2138">
        <f t="shared" si="832"/>
        <v>0</v>
      </c>
      <c r="AA1052" s="2328">
        <f t="shared" si="833"/>
        <v>0</v>
      </c>
      <c r="AB1052" s="2329"/>
      <c r="AC1052" s="2328"/>
      <c r="AD1052" s="2328">
        <f t="shared" si="826"/>
        <v>0</v>
      </c>
      <c r="AE1052" s="2328"/>
      <c r="AF1052" s="2328"/>
      <c r="AG1052" s="2328"/>
    </row>
    <row r="1053" spans="1:256" s="2022" customFormat="1" x14ac:dyDescent="0.25">
      <c r="A1053" s="214">
        <v>1</v>
      </c>
      <c r="B1053" s="214">
        <v>1</v>
      </c>
      <c r="C1053" s="486" t="s">
        <v>324</v>
      </c>
      <c r="D1053" s="530"/>
      <c r="E1053" s="1481"/>
      <c r="F1053" s="256"/>
      <c r="G1053" s="522"/>
      <c r="H1053" s="522"/>
      <c r="I1053" s="522"/>
      <c r="J1053" s="824"/>
      <c r="K1053" s="824"/>
      <c r="L1053" s="1319"/>
      <c r="M1053" s="1319"/>
      <c r="N1053" s="1319"/>
      <c r="O1053" s="1319"/>
      <c r="P1053" s="1319"/>
      <c r="Q1053" s="1319"/>
      <c r="R1053" s="365">
        <v>20519.020660000002</v>
      </c>
      <c r="S1053" s="365">
        <v>20519.020660000002</v>
      </c>
      <c r="T1053" s="365">
        <v>24513.206899999997</v>
      </c>
      <c r="U1053" s="365">
        <v>24513.206899999997</v>
      </c>
      <c r="V1053" s="365">
        <v>24513.206899999997</v>
      </c>
      <c r="W1053" s="365">
        <v>24513.206899999997</v>
      </c>
      <c r="X1053" s="365">
        <v>24513.206899999997</v>
      </c>
      <c r="Y1053" s="365">
        <v>24513.206899999997</v>
      </c>
      <c r="Z1053" s="2062">
        <f>R1053/12*$C$3+(S1053-R1053)/11*7+(T1053-S1053)/10*6+(U1053-T1053)/9*5+(V1053-U1053)/8*4+(W1053-V1053)/7*3+(X1053-W1053)/6*2+(Y1053-X1053)/5*1</f>
        <v>16075.858850666666</v>
      </c>
      <c r="AA1053" s="365">
        <f t="shared" si="833"/>
        <v>15290.752329999999</v>
      </c>
      <c r="AB1053" s="1000"/>
      <c r="AC1053" s="365">
        <v>-62.790509999999998</v>
      </c>
      <c r="AD1053" s="365">
        <f t="shared" si="826"/>
        <v>-785.10652066666626</v>
      </c>
      <c r="AE1053" s="365"/>
      <c r="AF1053" s="365">
        <v>-2.1699300000000004</v>
      </c>
      <c r="AG1053" s="365">
        <v>15225.791889999999</v>
      </c>
    </row>
    <row r="1054" spans="1:256" s="2022" customFormat="1" ht="29.25" x14ac:dyDescent="0.25">
      <c r="A1054" s="214">
        <v>1</v>
      </c>
      <c r="B1054" s="214">
        <v>1</v>
      </c>
      <c r="C1054" s="2017" t="s">
        <v>270</v>
      </c>
      <c r="D1054" s="4"/>
      <c r="E1054" s="4"/>
      <c r="F1054" s="563">
        <f>F1056+F1058+F1059</f>
        <v>7900</v>
      </c>
      <c r="G1054" s="563">
        <f t="shared" ref="G1054:H1054" si="834">G1056+G1058+G1059</f>
        <v>5266.666666666667</v>
      </c>
      <c r="H1054" s="563">
        <f t="shared" si="834"/>
        <v>6162</v>
      </c>
      <c r="I1054" s="183">
        <f>H1054/G1054*100</f>
        <v>117</v>
      </c>
      <c r="J1054" s="1350"/>
      <c r="K1054" s="1350"/>
      <c r="L1054" s="122"/>
      <c r="M1054" s="122"/>
      <c r="N1054" s="122"/>
      <c r="O1054" s="122"/>
      <c r="P1054" s="122"/>
      <c r="Q1054" s="122"/>
      <c r="R1054" s="322"/>
      <c r="S1054" s="322"/>
      <c r="T1054" s="322"/>
      <c r="U1054" s="322"/>
      <c r="V1054" s="322"/>
      <c r="W1054" s="322"/>
      <c r="X1054" s="322"/>
      <c r="Y1054" s="322"/>
      <c r="Z1054" s="2139"/>
      <c r="AA1054" s="322"/>
      <c r="AB1054" s="779"/>
      <c r="AC1054" s="322"/>
      <c r="AD1054" s="322"/>
      <c r="AE1054" s="322"/>
      <c r="AF1054" s="322"/>
      <c r="AG1054" s="322"/>
    </row>
    <row r="1055" spans="1:256" s="2022" customFormat="1" ht="30" x14ac:dyDescent="0.25">
      <c r="A1055" s="214"/>
      <c r="B1055" s="214">
        <v>1</v>
      </c>
      <c r="C1055" s="306" t="s">
        <v>193</v>
      </c>
      <c r="D1055" s="4"/>
      <c r="E1055" s="4"/>
      <c r="F1055" s="171"/>
      <c r="G1055" s="183"/>
      <c r="H1055" s="183"/>
      <c r="I1055" s="183"/>
      <c r="J1055" s="1350"/>
      <c r="K1055" s="1350"/>
      <c r="L1055" s="122"/>
      <c r="M1055" s="122"/>
      <c r="N1055" s="122"/>
      <c r="O1055" s="122"/>
      <c r="P1055" s="122"/>
      <c r="Q1055" s="122"/>
      <c r="R1055" s="322"/>
      <c r="S1055" s="322"/>
      <c r="T1055" s="322"/>
      <c r="U1055" s="322"/>
      <c r="V1055" s="322"/>
      <c r="W1055" s="322"/>
      <c r="X1055" s="322"/>
      <c r="Y1055" s="322"/>
      <c r="Z1055" s="2139"/>
      <c r="AA1055" s="322"/>
      <c r="AB1055" s="779"/>
      <c r="AC1055" s="322"/>
      <c r="AD1055" s="322"/>
      <c r="AE1055" s="322"/>
      <c r="AF1055" s="322"/>
      <c r="AG1055" s="322"/>
    </row>
    <row r="1056" spans="1:256" s="2022" customFormat="1" ht="30" x14ac:dyDescent="0.25">
      <c r="A1056" s="214"/>
      <c r="B1056" s="214">
        <v>1</v>
      </c>
      <c r="C1056" s="467" t="s">
        <v>453</v>
      </c>
      <c r="D1056" s="4"/>
      <c r="E1056" s="4"/>
      <c r="F1056" s="171">
        <v>7000</v>
      </c>
      <c r="G1056" s="123">
        <f t="shared" ref="G1056" si="835">F1056/12*$C$3</f>
        <v>4666.666666666667</v>
      </c>
      <c r="H1056" s="183">
        <v>5758</v>
      </c>
      <c r="I1056" s="183">
        <f>H1056/G1056*100</f>
        <v>123.38571428571427</v>
      </c>
      <c r="J1056" s="1350"/>
      <c r="K1056" s="1350"/>
      <c r="L1056" s="122"/>
      <c r="M1056" s="122"/>
      <c r="N1056" s="122"/>
      <c r="O1056" s="122"/>
      <c r="P1056" s="122"/>
      <c r="Q1056" s="122"/>
      <c r="R1056" s="322"/>
      <c r="S1056" s="322"/>
      <c r="T1056" s="322"/>
      <c r="U1056" s="322"/>
      <c r="V1056" s="322"/>
      <c r="W1056" s="322"/>
      <c r="X1056" s="322"/>
      <c r="Y1056" s="322"/>
      <c r="Z1056" s="2139"/>
      <c r="AA1056" s="322"/>
      <c r="AB1056" s="779"/>
      <c r="AC1056" s="322"/>
      <c r="AD1056" s="322"/>
      <c r="AE1056" s="322"/>
      <c r="AF1056" s="322"/>
      <c r="AG1056" s="322"/>
    </row>
    <row r="1057" spans="1:33" s="2022" customFormat="1" ht="60" x14ac:dyDescent="0.25">
      <c r="A1057" s="214"/>
      <c r="B1057" s="214">
        <v>1</v>
      </c>
      <c r="C1057" s="307" t="s">
        <v>454</v>
      </c>
      <c r="D1057" s="4"/>
      <c r="E1057" s="4"/>
      <c r="F1057" s="171"/>
      <c r="G1057" s="183"/>
      <c r="H1057" s="183"/>
      <c r="I1057" s="183"/>
      <c r="J1057" s="1350"/>
      <c r="K1057" s="1350"/>
      <c r="L1057" s="122"/>
      <c r="M1057" s="122"/>
      <c r="N1057" s="122"/>
      <c r="O1057" s="122"/>
      <c r="P1057" s="122"/>
      <c r="Q1057" s="122"/>
      <c r="R1057" s="322"/>
      <c r="S1057" s="322"/>
      <c r="T1057" s="322"/>
      <c r="U1057" s="322"/>
      <c r="V1057" s="322"/>
      <c r="W1057" s="322"/>
      <c r="X1057" s="322"/>
      <c r="Y1057" s="322"/>
      <c r="Z1057" s="2139"/>
      <c r="AA1057" s="322"/>
      <c r="AB1057" s="779"/>
      <c r="AC1057" s="322"/>
      <c r="AD1057" s="322"/>
      <c r="AE1057" s="322"/>
      <c r="AF1057" s="322"/>
      <c r="AG1057" s="322"/>
    </row>
    <row r="1058" spans="1:33" s="2022" customFormat="1" ht="45" x14ac:dyDescent="0.25">
      <c r="A1058" s="214"/>
      <c r="B1058" s="214">
        <v>1</v>
      </c>
      <c r="C1058" s="307" t="s">
        <v>455</v>
      </c>
      <c r="D1058" s="4"/>
      <c r="E1058" s="4"/>
      <c r="F1058" s="171">
        <v>800</v>
      </c>
      <c r="G1058" s="123">
        <f t="shared" ref="G1058:G1064" si="836">F1058/12*$C$3</f>
        <v>533.33333333333337</v>
      </c>
      <c r="H1058" s="183">
        <v>404</v>
      </c>
      <c r="I1058" s="183">
        <f>H1058/G1058*100</f>
        <v>75.75</v>
      </c>
      <c r="J1058" s="1350"/>
      <c r="K1058" s="1350"/>
      <c r="L1058" s="122"/>
      <c r="M1058" s="122"/>
      <c r="N1058" s="122"/>
      <c r="O1058" s="122"/>
      <c r="P1058" s="122"/>
      <c r="Q1058" s="122"/>
      <c r="R1058" s="322"/>
      <c r="S1058" s="322"/>
      <c r="T1058" s="322"/>
      <c r="U1058" s="322"/>
      <c r="V1058" s="322"/>
      <c r="W1058" s="322"/>
      <c r="X1058" s="322"/>
      <c r="Y1058" s="322"/>
      <c r="Z1058" s="2139"/>
      <c r="AA1058" s="322"/>
      <c r="AB1058" s="779"/>
      <c r="AC1058" s="322"/>
      <c r="AD1058" s="322"/>
      <c r="AE1058" s="322"/>
      <c r="AF1058" s="322"/>
      <c r="AG1058" s="322"/>
    </row>
    <row r="1059" spans="1:33" s="2022" customFormat="1" ht="105" x14ac:dyDescent="0.25">
      <c r="A1059" s="214"/>
      <c r="B1059" s="214">
        <v>1</v>
      </c>
      <c r="C1059" s="307" t="s">
        <v>456</v>
      </c>
      <c r="D1059" s="4"/>
      <c r="E1059" s="4"/>
      <c r="F1059" s="171">
        <v>100</v>
      </c>
      <c r="G1059" s="123">
        <f t="shared" si="836"/>
        <v>66.666666666666671</v>
      </c>
      <c r="H1059" s="183">
        <v>0</v>
      </c>
      <c r="I1059" s="183">
        <f>H1059/G1059*100</f>
        <v>0</v>
      </c>
      <c r="J1059" s="1350"/>
      <c r="K1059" s="1350"/>
      <c r="L1059" s="122"/>
      <c r="M1059" s="122"/>
      <c r="N1059" s="122"/>
      <c r="O1059" s="122"/>
      <c r="P1059" s="122"/>
      <c r="Q1059" s="122"/>
      <c r="R1059" s="322"/>
      <c r="S1059" s="322"/>
      <c r="T1059" s="322"/>
      <c r="U1059" s="322"/>
      <c r="V1059" s="322"/>
      <c r="W1059" s="322"/>
      <c r="X1059" s="322"/>
      <c r="Y1059" s="322"/>
      <c r="Z1059" s="2139"/>
      <c r="AA1059" s="322"/>
      <c r="AB1059" s="779"/>
      <c r="AC1059" s="322"/>
      <c r="AD1059" s="322"/>
      <c r="AE1059" s="322"/>
      <c r="AF1059" s="322"/>
      <c r="AG1059" s="322"/>
    </row>
    <row r="1060" spans="1:33" s="2022" customFormat="1" ht="29.25" x14ac:dyDescent="0.25">
      <c r="A1060" s="214"/>
      <c r="B1060" s="214">
        <v>1</v>
      </c>
      <c r="C1060" s="281" t="s">
        <v>131</v>
      </c>
      <c r="D1060" s="4"/>
      <c r="E1060" s="4"/>
      <c r="F1060" s="171">
        <f>F1061+F1062+F1063</f>
        <v>6000</v>
      </c>
      <c r="G1060" s="171">
        <f t="shared" ref="G1060:H1060" si="837">G1061+G1062+G1063</f>
        <v>4000</v>
      </c>
      <c r="H1060" s="171">
        <f t="shared" si="837"/>
        <v>2010</v>
      </c>
      <c r="I1060" s="183">
        <f>H1060/G1060*100</f>
        <v>50.249999999999993</v>
      </c>
      <c r="J1060" s="1350"/>
      <c r="K1060" s="1350"/>
      <c r="L1060" s="122"/>
      <c r="M1060" s="122"/>
      <c r="N1060" s="122"/>
      <c r="O1060" s="122"/>
      <c r="P1060" s="122"/>
      <c r="Q1060" s="122"/>
      <c r="R1060" s="322"/>
      <c r="S1060" s="322"/>
      <c r="T1060" s="322"/>
      <c r="U1060" s="322"/>
      <c r="V1060" s="322"/>
      <c r="W1060" s="322"/>
      <c r="X1060" s="322"/>
      <c r="Y1060" s="322"/>
      <c r="Z1060" s="2139"/>
      <c r="AA1060" s="322"/>
      <c r="AB1060" s="779"/>
      <c r="AC1060" s="322"/>
      <c r="AD1060" s="322"/>
      <c r="AE1060" s="322"/>
      <c r="AF1060" s="322"/>
      <c r="AG1060" s="322"/>
    </row>
    <row r="1061" spans="1:33" s="2022" customFormat="1" x14ac:dyDescent="0.25">
      <c r="A1061" s="214"/>
      <c r="B1061" s="214">
        <v>1</v>
      </c>
      <c r="C1061" s="165" t="s">
        <v>222</v>
      </c>
      <c r="D1061" s="4"/>
      <c r="E1061" s="4"/>
      <c r="F1061" s="171">
        <v>5750</v>
      </c>
      <c r="G1061" s="123">
        <f t="shared" si="836"/>
        <v>3833.3333333333335</v>
      </c>
      <c r="H1061" s="183">
        <v>1886</v>
      </c>
      <c r="I1061" s="183">
        <f>H1061/G1061*100</f>
        <v>49.2</v>
      </c>
      <c r="J1061" s="1350"/>
      <c r="K1061" s="1350"/>
      <c r="L1061" s="122"/>
      <c r="M1061" s="122"/>
      <c r="N1061" s="122"/>
      <c r="O1061" s="122"/>
      <c r="P1061" s="122"/>
      <c r="Q1061" s="122"/>
      <c r="R1061" s="322"/>
      <c r="S1061" s="322"/>
      <c r="T1061" s="322"/>
      <c r="U1061" s="322"/>
      <c r="V1061" s="322"/>
      <c r="W1061" s="322"/>
      <c r="X1061" s="322"/>
      <c r="Y1061" s="322"/>
      <c r="Z1061" s="2139"/>
      <c r="AA1061" s="322"/>
      <c r="AB1061" s="779"/>
      <c r="AC1061" s="322"/>
      <c r="AD1061" s="322"/>
      <c r="AE1061" s="322"/>
      <c r="AF1061" s="322"/>
      <c r="AG1061" s="322"/>
    </row>
    <row r="1062" spans="1:33" s="2022" customFormat="1" ht="45" x14ac:dyDescent="0.25">
      <c r="A1062" s="214"/>
      <c r="B1062" s="214">
        <v>1</v>
      </c>
      <c r="C1062" s="165" t="s">
        <v>457</v>
      </c>
      <c r="D1062" s="4"/>
      <c r="E1062" s="4"/>
      <c r="F1062" s="171"/>
      <c r="G1062" s="183">
        <f t="shared" si="836"/>
        <v>0</v>
      </c>
      <c r="H1062" s="183">
        <v>0</v>
      </c>
      <c r="I1062" s="183"/>
      <c r="J1062" s="1350"/>
      <c r="K1062" s="1350"/>
      <c r="L1062" s="122"/>
      <c r="M1062" s="122"/>
      <c r="N1062" s="122"/>
      <c r="O1062" s="122"/>
      <c r="P1062" s="122"/>
      <c r="Q1062" s="122"/>
      <c r="R1062" s="322"/>
      <c r="S1062" s="322"/>
      <c r="T1062" s="322"/>
      <c r="U1062" s="322"/>
      <c r="V1062" s="322"/>
      <c r="W1062" s="322"/>
      <c r="X1062" s="322"/>
      <c r="Y1062" s="322"/>
      <c r="Z1062" s="2139"/>
      <c r="AA1062" s="322"/>
      <c r="AB1062" s="779"/>
      <c r="AC1062" s="322"/>
      <c r="AD1062" s="322"/>
      <c r="AE1062" s="322"/>
      <c r="AF1062" s="322"/>
      <c r="AG1062" s="322"/>
    </row>
    <row r="1063" spans="1:33" s="2022" customFormat="1" ht="75" x14ac:dyDescent="0.25">
      <c r="A1063" s="214"/>
      <c r="B1063" s="214">
        <v>1</v>
      </c>
      <c r="C1063" s="165" t="s">
        <v>501</v>
      </c>
      <c r="D1063" s="4"/>
      <c r="E1063" s="4"/>
      <c r="F1063" s="171">
        <v>250</v>
      </c>
      <c r="G1063" s="183">
        <f t="shared" si="836"/>
        <v>166.66666666666666</v>
      </c>
      <c r="H1063" s="183">
        <v>124</v>
      </c>
      <c r="I1063" s="183">
        <f>H1063/G1063*100</f>
        <v>74.400000000000006</v>
      </c>
      <c r="J1063" s="1350"/>
      <c r="K1063" s="1350"/>
      <c r="L1063" s="122"/>
      <c r="M1063" s="122"/>
      <c r="N1063" s="122"/>
      <c r="O1063" s="122"/>
      <c r="P1063" s="122"/>
      <c r="Q1063" s="122"/>
      <c r="R1063" s="322"/>
      <c r="S1063" s="322"/>
      <c r="T1063" s="322"/>
      <c r="U1063" s="322"/>
      <c r="V1063" s="322"/>
      <c r="W1063" s="322"/>
      <c r="X1063" s="322"/>
      <c r="Y1063" s="322"/>
      <c r="Z1063" s="2139"/>
      <c r="AA1063" s="322"/>
      <c r="AB1063" s="779"/>
      <c r="AC1063" s="322"/>
      <c r="AD1063" s="322"/>
      <c r="AE1063" s="322"/>
      <c r="AF1063" s="322"/>
      <c r="AG1063" s="322"/>
    </row>
    <row r="1064" spans="1:33" s="2022" customFormat="1" ht="29.25" x14ac:dyDescent="0.25">
      <c r="A1064" s="214"/>
      <c r="B1064" s="214">
        <v>1</v>
      </c>
      <c r="C1064" s="519" t="s">
        <v>343</v>
      </c>
      <c r="D1064" s="4"/>
      <c r="E1064" s="4"/>
      <c r="F1064" s="171">
        <v>400</v>
      </c>
      <c r="G1064" s="183">
        <f t="shared" si="836"/>
        <v>266.66666666666669</v>
      </c>
      <c r="H1064" s="183">
        <v>294</v>
      </c>
      <c r="I1064" s="183">
        <f>H1064/G1064*100</f>
        <v>110.24999999999999</v>
      </c>
      <c r="J1064" s="1350"/>
      <c r="K1064" s="1350"/>
      <c r="L1064" s="122"/>
      <c r="M1064" s="122"/>
      <c r="N1064" s="122"/>
      <c r="O1064" s="122"/>
      <c r="P1064" s="122"/>
      <c r="Q1064" s="122"/>
      <c r="R1064" s="322"/>
      <c r="S1064" s="322"/>
      <c r="T1064" s="322"/>
      <c r="U1064" s="322"/>
      <c r="V1064" s="322"/>
      <c r="W1064" s="322"/>
      <c r="X1064" s="322"/>
      <c r="Y1064" s="322"/>
      <c r="Z1064" s="2139"/>
      <c r="AA1064" s="322"/>
      <c r="AB1064" s="779"/>
      <c r="AC1064" s="322"/>
      <c r="AD1064" s="322"/>
      <c r="AE1064" s="322"/>
      <c r="AF1064" s="322"/>
      <c r="AG1064" s="322"/>
    </row>
    <row r="1065" spans="1:33" s="2022" customFormat="1" x14ac:dyDescent="0.25">
      <c r="A1065" s="214"/>
      <c r="B1065" s="214">
        <v>1</v>
      </c>
      <c r="C1065" s="2691" t="s">
        <v>194</v>
      </c>
      <c r="D1065" s="4"/>
      <c r="E1065" s="4"/>
      <c r="F1065" s="171"/>
      <c r="G1065" s="183"/>
      <c r="H1065" s="183"/>
      <c r="I1065" s="183"/>
      <c r="J1065" s="1350"/>
      <c r="K1065" s="1350"/>
      <c r="L1065" s="122"/>
      <c r="M1065" s="122"/>
      <c r="N1065" s="122"/>
      <c r="O1065" s="122"/>
      <c r="P1065" s="122"/>
      <c r="Q1065" s="122"/>
      <c r="R1065" s="322"/>
      <c r="S1065" s="322"/>
      <c r="T1065" s="322"/>
      <c r="U1065" s="322"/>
      <c r="V1065" s="322"/>
      <c r="W1065" s="322"/>
      <c r="X1065" s="322"/>
      <c r="Y1065" s="322"/>
      <c r="Z1065" s="2139"/>
      <c r="AA1065" s="322"/>
      <c r="AB1065" s="779"/>
      <c r="AC1065" s="322"/>
      <c r="AD1065" s="322"/>
      <c r="AE1065" s="322"/>
      <c r="AF1065" s="322"/>
      <c r="AG1065" s="322"/>
    </row>
    <row r="1066" spans="1:33" s="2022" customFormat="1" ht="104.25" x14ac:dyDescent="0.25">
      <c r="A1066" s="214"/>
      <c r="B1066" s="214">
        <v>1</v>
      </c>
      <c r="C1066" s="307" t="s">
        <v>503</v>
      </c>
      <c r="D1066" s="4"/>
      <c r="E1066" s="4"/>
      <c r="F1066" s="171">
        <v>1964</v>
      </c>
      <c r="G1066" s="123">
        <f t="shared" ref="G1066:G1069" si="838">F1066/12*$C$3</f>
        <v>1309.3333333333333</v>
      </c>
      <c r="H1066" s="183">
        <v>1033</v>
      </c>
      <c r="I1066" s="183">
        <f t="shared" ref="I1066:I1074" si="839">H1066/G1066*100</f>
        <v>78.895112016293282</v>
      </c>
      <c r="J1066" s="1350"/>
      <c r="K1066" s="1350"/>
      <c r="L1066" s="122"/>
      <c r="M1066" s="122"/>
      <c r="N1066" s="122"/>
      <c r="O1066" s="122"/>
      <c r="P1066" s="122"/>
      <c r="Q1066" s="122"/>
      <c r="R1066" s="322">
        <v>7363.6151500000005</v>
      </c>
      <c r="S1066" s="322">
        <v>7363.6151500000005</v>
      </c>
      <c r="T1066" s="322">
        <v>7363.6151500000005</v>
      </c>
      <c r="U1066" s="322">
        <v>7363.6151500000005</v>
      </c>
      <c r="V1066" s="322">
        <v>7363.6151500000005</v>
      </c>
      <c r="W1066" s="322">
        <v>7363.6151500000005</v>
      </c>
      <c r="X1066" s="322">
        <v>7363.6151500000005</v>
      </c>
      <c r="Y1066" s="322">
        <v>7363.6151500000005</v>
      </c>
      <c r="Z1066" s="2062">
        <f>R1066/12*$C$3+(S1066-R1066)/11*7+(T1066-S1066)/10*6+(U1066-T1066)/9*5+(V1066-U1066)/8*4+(W1066-V1066)/7*3+(X1066-W1066)/6*2+(Y1066-X1066)/5*1</f>
        <v>4909.076766666667</v>
      </c>
      <c r="AA1066" s="322">
        <f t="shared" ref="AA1066" si="840">AG1066-AF1066-AC1066-AB1066</f>
        <v>3991.2440699999997</v>
      </c>
      <c r="AB1066" s="779"/>
      <c r="AC1066" s="322"/>
      <c r="AD1066" s="322">
        <f>AA1066-Z1066</f>
        <v>-917.83269666666729</v>
      </c>
      <c r="AE1066" s="322"/>
      <c r="AF1066" s="322">
        <v>-2.7706399999999998</v>
      </c>
      <c r="AG1066" s="322">
        <v>3988.4734299999996</v>
      </c>
    </row>
    <row r="1067" spans="1:33" s="2022" customFormat="1" x14ac:dyDescent="0.25">
      <c r="A1067" s="214"/>
      <c r="B1067" s="214">
        <v>1</v>
      </c>
      <c r="C1067" s="307" t="s">
        <v>623</v>
      </c>
      <c r="D1067" s="4"/>
      <c r="E1067" s="4"/>
      <c r="F1067" s="171">
        <v>339</v>
      </c>
      <c r="G1067" s="123">
        <f t="shared" si="838"/>
        <v>226</v>
      </c>
      <c r="H1067" s="183">
        <v>200</v>
      </c>
      <c r="I1067" s="183">
        <f t="shared" si="839"/>
        <v>88.495575221238937</v>
      </c>
      <c r="J1067" s="1350"/>
      <c r="K1067" s="1350"/>
      <c r="L1067" s="122"/>
      <c r="M1067" s="122"/>
      <c r="N1067" s="122"/>
      <c r="O1067" s="122"/>
      <c r="P1067" s="122"/>
      <c r="Q1067" s="122"/>
      <c r="R1067" s="322"/>
      <c r="S1067" s="322"/>
      <c r="T1067" s="322"/>
      <c r="U1067" s="322"/>
      <c r="V1067" s="322"/>
      <c r="W1067" s="322"/>
      <c r="X1067" s="322"/>
      <c r="Y1067" s="322"/>
      <c r="Z1067" s="2062"/>
      <c r="AA1067" s="322"/>
      <c r="AB1067" s="779"/>
      <c r="AC1067" s="322"/>
      <c r="AD1067" s="322"/>
      <c r="AE1067" s="322"/>
      <c r="AF1067" s="322"/>
      <c r="AG1067" s="322"/>
    </row>
    <row r="1068" spans="1:33" s="2022" customFormat="1" x14ac:dyDescent="0.25">
      <c r="A1068" s="214"/>
      <c r="B1068" s="214">
        <v>1</v>
      </c>
      <c r="C1068" s="307" t="s">
        <v>624</v>
      </c>
      <c r="D1068" s="4"/>
      <c r="E1068" s="4"/>
      <c r="F1068" s="171">
        <v>450</v>
      </c>
      <c r="G1068" s="123">
        <f t="shared" si="838"/>
        <v>300</v>
      </c>
      <c r="H1068" s="183">
        <v>167</v>
      </c>
      <c r="I1068" s="183">
        <f t="shared" si="839"/>
        <v>55.666666666666664</v>
      </c>
      <c r="J1068" s="1350"/>
      <c r="K1068" s="1350"/>
      <c r="L1068" s="122"/>
      <c r="M1068" s="122"/>
      <c r="N1068" s="122"/>
      <c r="O1068" s="122"/>
      <c r="P1068" s="122"/>
      <c r="Q1068" s="122"/>
      <c r="R1068" s="322"/>
      <c r="S1068" s="322"/>
      <c r="T1068" s="322"/>
      <c r="U1068" s="322"/>
      <c r="V1068" s="322"/>
      <c r="W1068" s="322"/>
      <c r="X1068" s="322"/>
      <c r="Y1068" s="322"/>
      <c r="Z1068" s="2062"/>
      <c r="AA1068" s="322"/>
      <c r="AB1068" s="779"/>
      <c r="AC1068" s="322"/>
      <c r="AD1068" s="322"/>
      <c r="AE1068" s="322"/>
      <c r="AF1068" s="322"/>
      <c r="AG1068" s="322"/>
    </row>
    <row r="1069" spans="1:33" s="2022" customFormat="1" ht="30" x14ac:dyDescent="0.25">
      <c r="A1069" s="214"/>
      <c r="B1069" s="214">
        <v>1</v>
      </c>
      <c r="C1069" s="307" t="s">
        <v>625</v>
      </c>
      <c r="D1069" s="4"/>
      <c r="E1069" s="4"/>
      <c r="F1069" s="171">
        <v>941</v>
      </c>
      <c r="G1069" s="123">
        <f t="shared" si="838"/>
        <v>627.33333333333337</v>
      </c>
      <c r="H1069" s="183">
        <v>512</v>
      </c>
      <c r="I1069" s="183">
        <f t="shared" si="839"/>
        <v>81.615302869287987</v>
      </c>
      <c r="J1069" s="1350"/>
      <c r="K1069" s="1350"/>
      <c r="L1069" s="122"/>
      <c r="M1069" s="122"/>
      <c r="N1069" s="122"/>
      <c r="O1069" s="122"/>
      <c r="P1069" s="122"/>
      <c r="Q1069" s="122"/>
      <c r="R1069" s="322"/>
      <c r="S1069" s="322"/>
      <c r="T1069" s="322"/>
      <c r="U1069" s="322"/>
      <c r="V1069" s="322"/>
      <c r="W1069" s="322"/>
      <c r="X1069" s="322"/>
      <c r="Y1069" s="322"/>
      <c r="Z1069" s="2062"/>
      <c r="AA1069" s="322"/>
      <c r="AB1069" s="779"/>
      <c r="AC1069" s="322"/>
      <c r="AD1069" s="322"/>
      <c r="AE1069" s="322"/>
      <c r="AF1069" s="322"/>
      <c r="AG1069" s="322"/>
    </row>
    <row r="1070" spans="1:33" s="2022" customFormat="1" ht="57.75" x14ac:dyDescent="0.25">
      <c r="A1070" s="214"/>
      <c r="B1070" s="214">
        <v>1</v>
      </c>
      <c r="C1070" s="2017" t="s">
        <v>458</v>
      </c>
      <c r="D1070" s="4"/>
      <c r="E1070" s="4"/>
      <c r="F1070" s="912">
        <f>F1071+F1080</f>
        <v>3815</v>
      </c>
      <c r="G1070" s="912">
        <f t="shared" ref="G1070:H1070" si="841">G1071+G1080</f>
        <v>2543.3333333333335</v>
      </c>
      <c r="H1070" s="912">
        <f t="shared" si="841"/>
        <v>2644</v>
      </c>
      <c r="I1070" s="183">
        <f t="shared" si="839"/>
        <v>103.95806028833552</v>
      </c>
      <c r="J1070" s="1350"/>
      <c r="K1070" s="1350"/>
      <c r="L1070" s="122"/>
      <c r="M1070" s="122"/>
      <c r="N1070" s="122"/>
      <c r="O1070" s="122"/>
      <c r="P1070" s="122"/>
      <c r="Q1070" s="122"/>
      <c r="R1070" s="322">
        <f t="shared" ref="R1070:AG1070" si="842">R1071+R1080</f>
        <v>13485.899569999998</v>
      </c>
      <c r="S1070" s="322">
        <f t="shared" ref="S1070:T1070" si="843">S1071+S1080</f>
        <v>13485.899569999998</v>
      </c>
      <c r="T1070" s="322">
        <f t="shared" si="843"/>
        <v>13485.899569999998</v>
      </c>
      <c r="U1070" s="322">
        <f t="shared" ref="U1070:V1070" si="844">U1071+U1080</f>
        <v>13485.899569999998</v>
      </c>
      <c r="V1070" s="322">
        <f t="shared" si="844"/>
        <v>13485.899569999998</v>
      </c>
      <c r="W1070" s="322">
        <f t="shared" ref="W1070:X1070" si="845">W1071+W1080</f>
        <v>13485.899569999998</v>
      </c>
      <c r="X1070" s="322">
        <f t="shared" si="845"/>
        <v>13485.899569999998</v>
      </c>
      <c r="Y1070" s="322">
        <f t="shared" ref="Y1070" si="846">Y1071+Y1080</f>
        <v>13485.899569999998</v>
      </c>
      <c r="Z1070" s="2139">
        <f t="shared" si="842"/>
        <v>8990.5997133333331</v>
      </c>
      <c r="AA1070" s="322">
        <f t="shared" si="842"/>
        <v>9302.3619599999984</v>
      </c>
      <c r="AB1070" s="779">
        <f t="shared" si="842"/>
        <v>0</v>
      </c>
      <c r="AC1070" s="322">
        <f t="shared" si="842"/>
        <v>0</v>
      </c>
      <c r="AD1070" s="322">
        <f t="shared" si="842"/>
        <v>311.76224666666644</v>
      </c>
      <c r="AE1070" s="322">
        <f t="shared" si="842"/>
        <v>0</v>
      </c>
      <c r="AF1070" s="322">
        <f t="shared" si="842"/>
        <v>-5.4038300000000001</v>
      </c>
      <c r="AG1070" s="322">
        <f t="shared" si="842"/>
        <v>9296.9581299999973</v>
      </c>
    </row>
    <row r="1071" spans="1:33" s="2022" customFormat="1" ht="30" x14ac:dyDescent="0.25">
      <c r="A1071" s="214"/>
      <c r="B1071" s="214">
        <v>1</v>
      </c>
      <c r="C1071" s="467" t="s">
        <v>271</v>
      </c>
      <c r="D1071" s="4"/>
      <c r="E1071" s="4"/>
      <c r="F1071" s="912">
        <f>F1072+F1076</f>
        <v>2886</v>
      </c>
      <c r="G1071" s="912">
        <f t="shared" ref="G1071:H1071" si="847">G1072+G1076</f>
        <v>1924</v>
      </c>
      <c r="H1071" s="912">
        <f t="shared" si="847"/>
        <v>2025</v>
      </c>
      <c r="I1071" s="183">
        <f t="shared" si="839"/>
        <v>105.24948024948024</v>
      </c>
      <c r="J1071" s="1350"/>
      <c r="K1071" s="1350"/>
      <c r="L1071" s="122"/>
      <c r="M1071" s="122"/>
      <c r="N1071" s="122"/>
      <c r="O1071" s="122"/>
      <c r="P1071" s="122"/>
      <c r="Q1071" s="122"/>
      <c r="R1071" s="322">
        <f t="shared" ref="R1071:Z1071" si="848">SUM(R1072:R1079)</f>
        <v>11836.153499999999</v>
      </c>
      <c r="S1071" s="322">
        <f t="shared" ref="S1071:T1071" si="849">SUM(S1072:S1079)</f>
        <v>11836.153499999999</v>
      </c>
      <c r="T1071" s="322">
        <f t="shared" si="849"/>
        <v>11836.153499999999</v>
      </c>
      <c r="U1071" s="322">
        <f t="shared" ref="U1071:V1071" si="850">SUM(U1072:U1079)</f>
        <v>11836.153499999999</v>
      </c>
      <c r="V1071" s="322">
        <f t="shared" si="850"/>
        <v>11836.153499999999</v>
      </c>
      <c r="W1071" s="322">
        <f t="shared" ref="W1071:X1071" si="851">SUM(W1072:W1079)</f>
        <v>11836.153499999999</v>
      </c>
      <c r="X1071" s="322">
        <f t="shared" si="851"/>
        <v>11836.153499999999</v>
      </c>
      <c r="Y1071" s="322">
        <f t="shared" ref="Y1071" si="852">SUM(Y1072:Y1079)</f>
        <v>11836.153499999999</v>
      </c>
      <c r="Z1071" s="2139">
        <f t="shared" si="848"/>
        <v>7890.7689999999993</v>
      </c>
      <c r="AA1071" s="322">
        <f t="shared" ref="AA1071:AF1071" si="853">SUM(AA1072:AA1079)-AA1074</f>
        <v>8257.4201799999992</v>
      </c>
      <c r="AB1071" s="779">
        <f t="shared" si="853"/>
        <v>0</v>
      </c>
      <c r="AC1071" s="322">
        <f t="shared" si="853"/>
        <v>0</v>
      </c>
      <c r="AD1071" s="322">
        <f t="shared" si="853"/>
        <v>366.65117999999984</v>
      </c>
      <c r="AE1071" s="322">
        <f t="shared" si="853"/>
        <v>0</v>
      </c>
      <c r="AF1071" s="322">
        <f t="shared" si="853"/>
        <v>-5.4038300000000001</v>
      </c>
      <c r="AG1071" s="322">
        <f>SUM(AG1072:AG1079)-AG1074</f>
        <v>8252.0163499999981</v>
      </c>
    </row>
    <row r="1072" spans="1:33" s="2022" customFormat="1" ht="30" x14ac:dyDescent="0.25">
      <c r="A1072" s="214"/>
      <c r="B1072" s="214">
        <v>1</v>
      </c>
      <c r="C1072" s="307" t="s">
        <v>459</v>
      </c>
      <c r="D1072" s="4"/>
      <c r="E1072" s="4"/>
      <c r="F1072" s="563">
        <v>2507</v>
      </c>
      <c r="G1072" s="123">
        <f t="shared" ref="G1072" si="854">F1072/12*$C$3</f>
        <v>1671.3333333333333</v>
      </c>
      <c r="H1072" s="183">
        <v>1700</v>
      </c>
      <c r="I1072" s="183">
        <f t="shared" si="839"/>
        <v>101.71519744714799</v>
      </c>
      <c r="J1072" s="1350"/>
      <c r="K1072" s="1350"/>
      <c r="L1072" s="122"/>
      <c r="M1072" s="122"/>
      <c r="N1072" s="122"/>
      <c r="O1072" s="122"/>
      <c r="P1072" s="122"/>
      <c r="Q1072" s="122"/>
      <c r="R1072" s="322">
        <v>11030.8</v>
      </c>
      <c r="S1072" s="322">
        <v>11030.8</v>
      </c>
      <c r="T1072" s="322">
        <v>11030.8</v>
      </c>
      <c r="U1072" s="322">
        <v>11030.8</v>
      </c>
      <c r="V1072" s="322">
        <v>11030.8</v>
      </c>
      <c r="W1072" s="322">
        <v>11030.8</v>
      </c>
      <c r="X1072" s="322">
        <v>11030.8</v>
      </c>
      <c r="Y1072" s="322">
        <v>11030.8</v>
      </c>
      <c r="Z1072" s="2139">
        <f>R1072/12*$C$3+(S1072-R1072)/11*7+(T1072-S1072)/10*6+(U1072-T1072)/9*5+(V1072-U1072)/8*4+(W1072-V1072)/7*3+(X1072-W1072)/6*2+(Y1072-X1072)/5*1</f>
        <v>7353.8666666666659</v>
      </c>
      <c r="AA1072" s="322">
        <f t="shared" ref="AA1072" si="855">AG1072-AF1072-AC1072-AB1072</f>
        <v>7635.6789299999991</v>
      </c>
      <c r="AB1072" s="779"/>
      <c r="AC1072" s="322"/>
      <c r="AD1072" s="322">
        <f>AA1072-Z1072</f>
        <v>281.81226333333325</v>
      </c>
      <c r="AE1072" s="322"/>
      <c r="AF1072" s="322">
        <v>-5.4038300000000001</v>
      </c>
      <c r="AG1072" s="322">
        <v>7630.2750999999989</v>
      </c>
    </row>
    <row r="1073" spans="1:33" s="2022" customFormat="1" ht="60" x14ac:dyDescent="0.25">
      <c r="A1073" s="214"/>
      <c r="B1073" s="214">
        <v>1</v>
      </c>
      <c r="C1073" s="307" t="s">
        <v>479</v>
      </c>
      <c r="D1073" s="4"/>
      <c r="E1073" s="4"/>
      <c r="F1073" s="565"/>
      <c r="G1073" s="183"/>
      <c r="H1073" s="183"/>
      <c r="I1073" s="183"/>
      <c r="J1073" s="1350"/>
      <c r="K1073" s="1350"/>
      <c r="L1073" s="122"/>
      <c r="M1073" s="122"/>
      <c r="N1073" s="122"/>
      <c r="O1073" s="122"/>
      <c r="P1073" s="122"/>
      <c r="Q1073" s="122"/>
      <c r="R1073" s="322"/>
      <c r="S1073" s="322"/>
      <c r="T1073" s="322"/>
      <c r="U1073" s="322"/>
      <c r="V1073" s="322"/>
      <c r="W1073" s="322"/>
      <c r="X1073" s="322"/>
      <c r="Y1073" s="322"/>
      <c r="Z1073" s="2139"/>
      <c r="AA1073" s="322"/>
      <c r="AB1073" s="779"/>
      <c r="AC1073" s="322"/>
      <c r="AD1073" s="322"/>
      <c r="AE1073" s="322"/>
      <c r="AF1073" s="322"/>
      <c r="AG1073" s="322"/>
    </row>
    <row r="1074" spans="1:33" s="2022" customFormat="1" ht="60" x14ac:dyDescent="0.25">
      <c r="A1074" s="214"/>
      <c r="B1074" s="214"/>
      <c r="C1074" s="307" t="s">
        <v>761</v>
      </c>
      <c r="D1074" s="4"/>
      <c r="E1074" s="4"/>
      <c r="F1074" s="2693">
        <v>399</v>
      </c>
      <c r="G1074" s="3093">
        <f>F1074/8*4</f>
        <v>199.5</v>
      </c>
      <c r="H1074" s="183">
        <v>20</v>
      </c>
      <c r="I1074" s="183">
        <f t="shared" si="839"/>
        <v>10.025062656641603</v>
      </c>
      <c r="J1074" s="1350"/>
      <c r="K1074" s="1350"/>
      <c r="L1074" s="122"/>
      <c r="M1074" s="122"/>
      <c r="N1074" s="122"/>
      <c r="O1074" s="122"/>
      <c r="P1074" s="122"/>
      <c r="Q1074" s="122"/>
      <c r="R1074" s="322"/>
      <c r="S1074" s="322"/>
      <c r="T1074" s="322"/>
      <c r="U1074" s="322"/>
      <c r="V1074" s="322"/>
      <c r="W1074" s="322"/>
      <c r="X1074" s="322"/>
      <c r="Y1074" s="322"/>
      <c r="Z1074" s="2139"/>
      <c r="AA1074" s="322">
        <f>AG1074</f>
        <v>47.651859999999999</v>
      </c>
      <c r="AB1074" s="779"/>
      <c r="AC1074" s="322"/>
      <c r="AD1074" s="322"/>
      <c r="AE1074" s="322"/>
      <c r="AF1074" s="322">
        <v>0</v>
      </c>
      <c r="AG1074" s="322">
        <v>47.651859999999999</v>
      </c>
    </row>
    <row r="1075" spans="1:33" s="2022" customFormat="1" ht="60" x14ac:dyDescent="0.25">
      <c r="A1075" s="214"/>
      <c r="B1075" s="214"/>
      <c r="C1075" s="307" t="s">
        <v>762</v>
      </c>
      <c r="D1075" s="4"/>
      <c r="E1075" s="4"/>
      <c r="F1075" s="2693"/>
      <c r="G1075" s="183"/>
      <c r="H1075" s="183"/>
      <c r="I1075" s="183"/>
      <c r="J1075" s="1350"/>
      <c r="K1075" s="1350"/>
      <c r="L1075" s="122"/>
      <c r="M1075" s="122"/>
      <c r="N1075" s="122"/>
      <c r="O1075" s="122"/>
      <c r="P1075" s="122"/>
      <c r="Q1075" s="122"/>
      <c r="R1075" s="322"/>
      <c r="S1075" s="322"/>
      <c r="T1075" s="322"/>
      <c r="U1075" s="322"/>
      <c r="V1075" s="322"/>
      <c r="W1075" s="322"/>
      <c r="X1075" s="322"/>
      <c r="Y1075" s="322"/>
      <c r="Z1075" s="2139"/>
      <c r="AA1075" s="322"/>
      <c r="AB1075" s="779"/>
      <c r="AC1075" s="322"/>
      <c r="AD1075" s="322"/>
      <c r="AE1075" s="322"/>
      <c r="AF1075" s="322"/>
      <c r="AG1075" s="322"/>
    </row>
    <row r="1076" spans="1:33" s="2022" customFormat="1" ht="30" x14ac:dyDescent="0.25">
      <c r="A1076" s="214"/>
      <c r="B1076" s="214">
        <v>1</v>
      </c>
      <c r="C1076" s="307" t="s">
        <v>460</v>
      </c>
      <c r="D1076" s="4"/>
      <c r="E1076" s="4"/>
      <c r="F1076" s="492">
        <v>379</v>
      </c>
      <c r="G1076" s="123">
        <f t="shared" ref="G1076" si="856">F1076/12*$C$3</f>
        <v>252.66666666666666</v>
      </c>
      <c r="H1076" s="183">
        <v>325</v>
      </c>
      <c r="I1076" s="183">
        <f>H1076/G1076*100</f>
        <v>128.62796833773086</v>
      </c>
      <c r="J1076" s="1350"/>
      <c r="K1076" s="1350"/>
      <c r="L1076" s="122"/>
      <c r="M1076" s="122"/>
      <c r="N1076" s="122"/>
      <c r="O1076" s="122"/>
      <c r="P1076" s="122"/>
      <c r="Q1076" s="122"/>
      <c r="R1076" s="322">
        <v>805.35350000000005</v>
      </c>
      <c r="S1076" s="322">
        <v>805.35350000000005</v>
      </c>
      <c r="T1076" s="322">
        <v>805.35350000000005</v>
      </c>
      <c r="U1076" s="322">
        <v>805.35350000000005</v>
      </c>
      <c r="V1076" s="322">
        <v>805.35350000000005</v>
      </c>
      <c r="W1076" s="322">
        <v>805.35350000000005</v>
      </c>
      <c r="X1076" s="322">
        <v>805.35350000000005</v>
      </c>
      <c r="Y1076" s="322">
        <v>805.35350000000005</v>
      </c>
      <c r="Z1076" s="2139">
        <f>R1076/12*$C$3+(S1076-R1076)/11*7+(T1076-S1076)/10*6+(U1076-T1076)/9*5+(V1076-U1076)/8*4+(W1076-V1076)/7*3+(X1076-W1076)/6*2+(Y1076-X1076)/5*1</f>
        <v>536.90233333333333</v>
      </c>
      <c r="AA1076" s="322">
        <f t="shared" ref="AA1076" si="857">AG1076-AF1076-AC1076-AB1076</f>
        <v>621.74124999999992</v>
      </c>
      <c r="AB1076" s="779"/>
      <c r="AC1076" s="322"/>
      <c r="AD1076" s="322">
        <f>AA1076-Z1076</f>
        <v>84.838916666666591</v>
      </c>
      <c r="AE1076" s="322"/>
      <c r="AF1076" s="322">
        <v>0</v>
      </c>
      <c r="AG1076" s="322">
        <v>621.74124999999992</v>
      </c>
    </row>
    <row r="1077" spans="1:33" s="2022" customFormat="1" ht="30" x14ac:dyDescent="0.25">
      <c r="A1077" s="214"/>
      <c r="B1077" s="214">
        <v>1</v>
      </c>
      <c r="C1077" s="307" t="s">
        <v>461</v>
      </c>
      <c r="D1077" s="4"/>
      <c r="E1077" s="4"/>
      <c r="F1077" s="565"/>
      <c r="G1077" s="183"/>
      <c r="H1077" s="183"/>
      <c r="I1077" s="183"/>
      <c r="J1077" s="1350"/>
      <c r="K1077" s="1350"/>
      <c r="L1077" s="122"/>
      <c r="M1077" s="122"/>
      <c r="N1077" s="122"/>
      <c r="O1077" s="122"/>
      <c r="P1077" s="122"/>
      <c r="Q1077" s="122"/>
      <c r="R1077" s="322"/>
      <c r="S1077" s="322"/>
      <c r="T1077" s="322"/>
      <c r="U1077" s="322"/>
      <c r="V1077" s="322"/>
      <c r="W1077" s="322"/>
      <c r="X1077" s="322"/>
      <c r="Y1077" s="322"/>
      <c r="Z1077" s="2139"/>
      <c r="AA1077" s="322">
        <f>AG1077-AF1077-AC1077</f>
        <v>0</v>
      </c>
      <c r="AB1077" s="779"/>
      <c r="AC1077" s="322"/>
      <c r="AD1077" s="322">
        <f>AA1077-Z1077</f>
        <v>0</v>
      </c>
      <c r="AE1077" s="322"/>
      <c r="AF1077" s="322">
        <v>0</v>
      </c>
      <c r="AG1077" s="322">
        <v>0</v>
      </c>
    </row>
    <row r="1078" spans="1:33" s="2022" customFormat="1" ht="45" x14ac:dyDescent="0.25">
      <c r="A1078" s="214"/>
      <c r="B1078" s="214">
        <v>1</v>
      </c>
      <c r="C1078" s="307" t="s">
        <v>462</v>
      </c>
      <c r="D1078" s="4"/>
      <c r="E1078" s="4"/>
      <c r="F1078" s="171"/>
      <c r="G1078" s="183"/>
      <c r="H1078" s="183"/>
      <c r="I1078" s="183"/>
      <c r="J1078" s="1350"/>
      <c r="K1078" s="1350"/>
      <c r="L1078" s="122"/>
      <c r="M1078" s="122"/>
      <c r="N1078" s="122"/>
      <c r="O1078" s="122"/>
      <c r="P1078" s="122"/>
      <c r="Q1078" s="122"/>
      <c r="R1078" s="322"/>
      <c r="S1078" s="322"/>
      <c r="T1078" s="322"/>
      <c r="U1078" s="322"/>
      <c r="V1078" s="322"/>
      <c r="W1078" s="322"/>
      <c r="X1078" s="322"/>
      <c r="Y1078" s="322"/>
      <c r="Z1078" s="2139"/>
      <c r="AA1078" s="322"/>
      <c r="AB1078" s="779"/>
      <c r="AC1078" s="322"/>
      <c r="AD1078" s="322"/>
      <c r="AE1078" s="322"/>
      <c r="AF1078" s="322"/>
      <c r="AG1078" s="322"/>
    </row>
    <row r="1079" spans="1:33" s="2022" customFormat="1" ht="30" x14ac:dyDescent="0.25">
      <c r="A1079" s="214"/>
      <c r="B1079" s="214">
        <v>1</v>
      </c>
      <c r="C1079" s="307" t="s">
        <v>463</v>
      </c>
      <c r="D1079" s="4"/>
      <c r="E1079" s="4"/>
      <c r="F1079" s="563"/>
      <c r="G1079" s="183"/>
      <c r="H1079" s="183"/>
      <c r="I1079" s="183"/>
      <c r="J1079" s="1350"/>
      <c r="K1079" s="1350"/>
      <c r="L1079" s="122"/>
      <c r="M1079" s="122"/>
      <c r="N1079" s="122"/>
      <c r="O1079" s="122"/>
      <c r="P1079" s="122"/>
      <c r="Q1079" s="122"/>
      <c r="R1079" s="322"/>
      <c r="S1079" s="322"/>
      <c r="T1079" s="322"/>
      <c r="U1079" s="322"/>
      <c r="V1079" s="322"/>
      <c r="W1079" s="322"/>
      <c r="X1079" s="322"/>
      <c r="Y1079" s="322"/>
      <c r="Z1079" s="2139"/>
      <c r="AA1079" s="322"/>
      <c r="AB1079" s="779"/>
      <c r="AC1079" s="322"/>
      <c r="AD1079" s="322"/>
      <c r="AE1079" s="322"/>
      <c r="AF1079" s="322"/>
      <c r="AG1079" s="322"/>
    </row>
    <row r="1080" spans="1:33" s="2022" customFormat="1" ht="45" x14ac:dyDescent="0.25">
      <c r="A1080" s="214"/>
      <c r="B1080" s="214">
        <v>1</v>
      </c>
      <c r="C1080" s="467" t="s">
        <v>272</v>
      </c>
      <c r="D1080" s="4"/>
      <c r="E1080" s="4"/>
      <c r="F1080" s="564">
        <f>SUM(F1081:F1083)</f>
        <v>929</v>
      </c>
      <c r="G1080" s="564">
        <f t="shared" ref="G1080:H1080" si="858">SUM(G1081:G1083)</f>
        <v>619.33333333333337</v>
      </c>
      <c r="H1080" s="564">
        <f t="shared" si="858"/>
        <v>619</v>
      </c>
      <c r="I1080" s="183">
        <f>H1080/G1080*100</f>
        <v>99.94617868675995</v>
      </c>
      <c r="J1080" s="1350"/>
      <c r="K1080" s="1350"/>
      <c r="L1080" s="122"/>
      <c r="M1080" s="122"/>
      <c r="N1080" s="122"/>
      <c r="O1080" s="122"/>
      <c r="P1080" s="122"/>
      <c r="Q1080" s="122"/>
      <c r="R1080" s="322">
        <f t="shared" ref="R1080:AG1080" si="859">SUM(R1081:R1083)</f>
        <v>1649.7460699999999</v>
      </c>
      <c r="S1080" s="322">
        <f t="shared" ref="S1080:T1080" si="860">SUM(S1081:S1083)</f>
        <v>1649.7460699999999</v>
      </c>
      <c r="T1080" s="322">
        <f t="shared" si="860"/>
        <v>1649.7460699999999</v>
      </c>
      <c r="U1080" s="322">
        <f t="shared" ref="U1080:V1080" si="861">SUM(U1081:U1083)</f>
        <v>1649.7460699999999</v>
      </c>
      <c r="V1080" s="322">
        <f t="shared" si="861"/>
        <v>1649.7460699999999</v>
      </c>
      <c r="W1080" s="322">
        <f t="shared" ref="W1080:X1080" si="862">SUM(W1081:W1083)</f>
        <v>1649.7460699999999</v>
      </c>
      <c r="X1080" s="322">
        <f t="shared" si="862"/>
        <v>1649.7460699999999</v>
      </c>
      <c r="Y1080" s="322">
        <f t="shared" ref="Y1080" si="863">SUM(Y1081:Y1083)</f>
        <v>1649.7460699999999</v>
      </c>
      <c r="Z1080" s="2139">
        <f t="shared" si="859"/>
        <v>1099.8307133333333</v>
      </c>
      <c r="AA1080" s="322">
        <f t="shared" si="859"/>
        <v>1044.9417799999999</v>
      </c>
      <c r="AB1080" s="779">
        <f t="shared" si="859"/>
        <v>0</v>
      </c>
      <c r="AC1080" s="322">
        <f t="shared" si="859"/>
        <v>0</v>
      </c>
      <c r="AD1080" s="322">
        <f t="shared" si="859"/>
        <v>-54.888933333333398</v>
      </c>
      <c r="AE1080" s="322">
        <f t="shared" si="859"/>
        <v>0</v>
      </c>
      <c r="AF1080" s="322">
        <f t="shared" si="859"/>
        <v>0</v>
      </c>
      <c r="AG1080" s="322">
        <f t="shared" si="859"/>
        <v>1044.9417799999999</v>
      </c>
    </row>
    <row r="1081" spans="1:33" s="2022" customFormat="1" ht="45" x14ac:dyDescent="0.25">
      <c r="A1081" s="214"/>
      <c r="B1081" s="214">
        <v>1</v>
      </c>
      <c r="C1081" s="307" t="s">
        <v>464</v>
      </c>
      <c r="D1081" s="4"/>
      <c r="E1081" s="4"/>
      <c r="F1081" s="563">
        <v>929</v>
      </c>
      <c r="G1081" s="123">
        <f t="shared" ref="G1081" si="864">F1081/12*$C$3</f>
        <v>619.33333333333337</v>
      </c>
      <c r="H1081" s="183">
        <v>619</v>
      </c>
      <c r="I1081" s="183">
        <f>H1081/G1081*100</f>
        <v>99.94617868675995</v>
      </c>
      <c r="J1081" s="1350"/>
      <c r="K1081" s="1350"/>
      <c r="L1081" s="122"/>
      <c r="M1081" s="122"/>
      <c r="N1081" s="122"/>
      <c r="O1081" s="122"/>
      <c r="P1081" s="122"/>
      <c r="Q1081" s="122"/>
      <c r="R1081" s="322">
        <v>1649.7460699999999</v>
      </c>
      <c r="S1081" s="322">
        <v>1649.7460699999999</v>
      </c>
      <c r="T1081" s="322">
        <v>1649.7460699999999</v>
      </c>
      <c r="U1081" s="322">
        <v>1649.7460699999999</v>
      </c>
      <c r="V1081" s="322">
        <v>1649.7460699999999</v>
      </c>
      <c r="W1081" s="322">
        <v>1649.7460699999999</v>
      </c>
      <c r="X1081" s="322">
        <v>1649.7460699999999</v>
      </c>
      <c r="Y1081" s="322">
        <v>1649.7460699999999</v>
      </c>
      <c r="Z1081" s="2139">
        <f>R1081/12*$C$3+(S1081-R1081)/11*7+(T1081-S1081)/10*6+(U1081-T1081)/9*5+(V1081-U1081)/8*4+(W1081-V1081)/7*3+(X1081-W1081)/6*2+(Y1081-X1081)/5*1</f>
        <v>1099.8307133333333</v>
      </c>
      <c r="AA1081" s="322">
        <f t="shared" ref="AA1081:AA1084" si="865">AG1081-AF1081-AC1081-AB1081</f>
        <v>1044.9417799999999</v>
      </c>
      <c r="AB1081" s="779"/>
      <c r="AC1081" s="322"/>
      <c r="AD1081" s="322">
        <f>AA1081-Z1081</f>
        <v>-54.888933333333398</v>
      </c>
      <c r="AE1081" s="322"/>
      <c r="AF1081" s="322">
        <v>0</v>
      </c>
      <c r="AG1081" s="322">
        <v>1044.9417799999999</v>
      </c>
    </row>
    <row r="1082" spans="1:33" s="2022" customFormat="1" ht="75" x14ac:dyDescent="0.25">
      <c r="A1082" s="214"/>
      <c r="B1082" s="214">
        <v>1</v>
      </c>
      <c r="C1082" s="307" t="s">
        <v>465</v>
      </c>
      <c r="D1082" s="4"/>
      <c r="E1082" s="4"/>
      <c r="F1082" s="540"/>
      <c r="G1082" s="183"/>
      <c r="H1082" s="183"/>
      <c r="I1082" s="183"/>
      <c r="J1082" s="1350"/>
      <c r="K1082" s="1350"/>
      <c r="L1082" s="122"/>
      <c r="M1082" s="122"/>
      <c r="N1082" s="122"/>
      <c r="O1082" s="122"/>
      <c r="P1082" s="122"/>
      <c r="Q1082" s="122"/>
      <c r="R1082" s="322"/>
      <c r="S1082" s="322"/>
      <c r="T1082" s="322"/>
      <c r="U1082" s="322"/>
      <c r="V1082" s="322"/>
      <c r="W1082" s="322"/>
      <c r="X1082" s="322"/>
      <c r="Y1082" s="322"/>
      <c r="Z1082" s="2139">
        <f>R1082/12*$C$3</f>
        <v>0</v>
      </c>
      <c r="AA1082" s="322">
        <f t="shared" si="865"/>
        <v>0</v>
      </c>
      <c r="AB1082" s="779"/>
      <c r="AC1082" s="322"/>
      <c r="AD1082" s="322">
        <f>AA1082-Z1082</f>
        <v>0</v>
      </c>
      <c r="AE1082" s="322"/>
      <c r="AF1082" s="322"/>
      <c r="AG1082" s="322"/>
    </row>
    <row r="1083" spans="1:33" s="2022" customFormat="1" ht="60" x14ac:dyDescent="0.25">
      <c r="A1083" s="214"/>
      <c r="B1083" s="214">
        <v>1</v>
      </c>
      <c r="C1083" s="307" t="s">
        <v>466</v>
      </c>
      <c r="D1083" s="4"/>
      <c r="E1083" s="4"/>
      <c r="F1083" s="912"/>
      <c r="G1083" s="183"/>
      <c r="H1083" s="183"/>
      <c r="I1083" s="183"/>
      <c r="J1083" s="1350"/>
      <c r="K1083" s="1350"/>
      <c r="L1083" s="122"/>
      <c r="M1083" s="122"/>
      <c r="N1083" s="122"/>
      <c r="O1083" s="122"/>
      <c r="P1083" s="122"/>
      <c r="Q1083" s="122"/>
      <c r="R1083" s="322"/>
      <c r="S1083" s="322"/>
      <c r="T1083" s="322"/>
      <c r="U1083" s="322"/>
      <c r="V1083" s="322"/>
      <c r="W1083" s="322"/>
      <c r="X1083" s="322"/>
      <c r="Y1083" s="322"/>
      <c r="Z1083" s="2139">
        <f>R1083/12*$C$3</f>
        <v>0</v>
      </c>
      <c r="AA1083" s="322">
        <f t="shared" si="865"/>
        <v>0</v>
      </c>
      <c r="AB1083" s="779"/>
      <c r="AC1083" s="322"/>
      <c r="AD1083" s="322">
        <f>AA1083-Z1083</f>
        <v>0</v>
      </c>
      <c r="AE1083" s="322"/>
      <c r="AF1083" s="322"/>
      <c r="AG1083" s="322"/>
    </row>
    <row r="1084" spans="1:33" s="2022" customFormat="1" ht="29.25" x14ac:dyDescent="0.25">
      <c r="A1084" s="214"/>
      <c r="B1084" s="214">
        <v>1</v>
      </c>
      <c r="C1084" s="2017" t="s">
        <v>310</v>
      </c>
      <c r="D1084" s="4"/>
      <c r="E1084" s="4"/>
      <c r="F1084" s="540">
        <f>F1086+F1091+F1092</f>
        <v>827.1</v>
      </c>
      <c r="G1084" s="540">
        <f t="shared" ref="G1084:H1084" si="866">G1086+G1091+G1092</f>
        <v>551.40000000000009</v>
      </c>
      <c r="H1084" s="540">
        <f t="shared" si="866"/>
        <v>866</v>
      </c>
      <c r="I1084" s="183">
        <f>H1084/G1084*100</f>
        <v>157.05476967718533</v>
      </c>
      <c r="J1084" s="1350"/>
      <c r="K1084" s="1350"/>
      <c r="L1084" s="122"/>
      <c r="M1084" s="122"/>
      <c r="N1084" s="122"/>
      <c r="O1084" s="122"/>
      <c r="P1084" s="122"/>
      <c r="Q1084" s="122"/>
      <c r="R1084" s="322">
        <v>3612.2384000000002</v>
      </c>
      <c r="S1084" s="322">
        <v>3612.2384000000002</v>
      </c>
      <c r="T1084" s="322">
        <v>3612.2384000000002</v>
      </c>
      <c r="U1084" s="322">
        <v>3612.2384000000002</v>
      </c>
      <c r="V1084" s="322">
        <v>3612.2384000000002</v>
      </c>
      <c r="W1084" s="322">
        <v>3612.2384000000002</v>
      </c>
      <c r="X1084" s="322">
        <v>3612.2384000000002</v>
      </c>
      <c r="Y1084" s="322">
        <v>3612.2384000000002</v>
      </c>
      <c r="Z1084" s="2139">
        <f>R1084/12*$C$3+(S1084-R1084)/11*7+(T1084-S1084)/10*6+(U1084-T1084)/9*5+(V1084-U1084)/8*4+(W1084-V1084)/7*3+(X1084-W1084)/6*2+(Y1084-X1084)/5*1</f>
        <v>2408.1589333333336</v>
      </c>
      <c r="AA1084" s="322">
        <f t="shared" si="865"/>
        <v>2212.1914999999954</v>
      </c>
      <c r="AB1084" s="779"/>
      <c r="AC1084" s="322"/>
      <c r="AD1084" s="322">
        <f>AA1084-Z1084</f>
        <v>-195.96743333333825</v>
      </c>
      <c r="AE1084" s="322"/>
      <c r="AF1084" s="322">
        <v>-8.9754199999999997</v>
      </c>
      <c r="AG1084" s="322">
        <v>2203.2160799999951</v>
      </c>
    </row>
    <row r="1085" spans="1:33" s="2022" customFormat="1" x14ac:dyDescent="0.25">
      <c r="A1085" s="214"/>
      <c r="B1085" s="214">
        <v>1</v>
      </c>
      <c r="C1085" s="307" t="s">
        <v>303</v>
      </c>
      <c r="D1085" s="4"/>
      <c r="E1085" s="4"/>
      <c r="F1085" s="171"/>
      <c r="G1085" s="171"/>
      <c r="H1085" s="171"/>
      <c r="I1085" s="183"/>
      <c r="J1085" s="1350"/>
      <c r="K1085" s="1350"/>
      <c r="L1085" s="122"/>
      <c r="M1085" s="122"/>
      <c r="N1085" s="122"/>
      <c r="O1085" s="122"/>
      <c r="P1085" s="122"/>
      <c r="Q1085" s="122"/>
      <c r="R1085" s="322"/>
      <c r="S1085" s="322"/>
      <c r="T1085" s="322"/>
      <c r="U1085" s="322"/>
      <c r="V1085" s="322"/>
      <c r="W1085" s="322"/>
      <c r="X1085" s="322"/>
      <c r="Y1085" s="322"/>
      <c r="Z1085" s="2139"/>
      <c r="AA1085" s="322"/>
      <c r="AB1085" s="779"/>
      <c r="AC1085" s="322"/>
      <c r="AD1085" s="322"/>
      <c r="AE1085" s="322"/>
      <c r="AF1085" s="322"/>
      <c r="AG1085" s="322"/>
    </row>
    <row r="1086" spans="1:33" s="2022" customFormat="1" ht="30" x14ac:dyDescent="0.25">
      <c r="A1086" s="214"/>
      <c r="B1086" s="214">
        <v>1</v>
      </c>
      <c r="C1086" s="467" t="s">
        <v>442</v>
      </c>
      <c r="D1086" s="4"/>
      <c r="E1086" s="4"/>
      <c r="F1086" s="171">
        <f>F1087+F1088/4</f>
        <v>25</v>
      </c>
      <c r="G1086" s="171">
        <f t="shared" ref="G1086:H1086" si="867">G1087+G1088/4</f>
        <v>16.666666666666668</v>
      </c>
      <c r="H1086" s="171">
        <f t="shared" si="867"/>
        <v>0</v>
      </c>
      <c r="I1086" s="183">
        <f>H1086/G1086*100</f>
        <v>0</v>
      </c>
      <c r="J1086" s="1350"/>
      <c r="K1086" s="1350"/>
      <c r="L1086" s="122"/>
      <c r="M1086" s="122"/>
      <c r="N1086" s="122"/>
      <c r="O1086" s="122"/>
      <c r="P1086" s="122"/>
      <c r="Q1086" s="122"/>
      <c r="R1086" s="322"/>
      <c r="S1086" s="322"/>
      <c r="T1086" s="322"/>
      <c r="U1086" s="322"/>
      <c r="V1086" s="322"/>
      <c r="W1086" s="322"/>
      <c r="X1086" s="322"/>
      <c r="Y1086" s="322"/>
      <c r="Z1086" s="2139"/>
      <c r="AA1086" s="322"/>
      <c r="AB1086" s="779"/>
      <c r="AC1086" s="322"/>
      <c r="AD1086" s="322"/>
      <c r="AE1086" s="322"/>
      <c r="AF1086" s="322"/>
      <c r="AG1086" s="322"/>
    </row>
    <row r="1087" spans="1:33" s="2022" customFormat="1" x14ac:dyDescent="0.25">
      <c r="A1087" s="214"/>
      <c r="B1087" s="214">
        <v>1</v>
      </c>
      <c r="C1087" s="307" t="s">
        <v>443</v>
      </c>
      <c r="D1087" s="4"/>
      <c r="E1087" s="4"/>
      <c r="F1087" s="542"/>
      <c r="G1087" s="123">
        <f t="shared" ref="G1087" si="868">F1087/12*$C$3</f>
        <v>0</v>
      </c>
      <c r="H1087" s="183"/>
      <c r="I1087" s="183" t="e">
        <f>H1087/G1087*100</f>
        <v>#DIV/0!</v>
      </c>
      <c r="J1087" s="1350"/>
      <c r="K1087" s="1350"/>
      <c r="L1087" s="122"/>
      <c r="M1087" s="122"/>
      <c r="N1087" s="122"/>
      <c r="O1087" s="122"/>
      <c r="P1087" s="122"/>
      <c r="Q1087" s="122"/>
      <c r="R1087" s="322"/>
      <c r="S1087" s="322"/>
      <c r="T1087" s="322"/>
      <c r="U1087" s="322"/>
      <c r="V1087" s="322"/>
      <c r="W1087" s="322"/>
      <c r="X1087" s="322"/>
      <c r="Y1087" s="322"/>
      <c r="Z1087" s="2139"/>
      <c r="AA1087" s="322"/>
      <c r="AB1087" s="779"/>
      <c r="AC1087" s="322"/>
      <c r="AD1087" s="322"/>
      <c r="AE1087" s="322"/>
      <c r="AF1087" s="322"/>
      <c r="AG1087" s="322"/>
    </row>
    <row r="1088" spans="1:33" s="2022" customFormat="1" ht="30" x14ac:dyDescent="0.25">
      <c r="A1088" s="214">
        <v>1</v>
      </c>
      <c r="B1088" s="214">
        <v>1</v>
      </c>
      <c r="C1088" s="307" t="s">
        <v>444</v>
      </c>
      <c r="D1088" s="4"/>
      <c r="E1088" s="4"/>
      <c r="F1088" s="566">
        <v>100</v>
      </c>
      <c r="G1088" s="123">
        <f t="shared" ref="G1088" si="869">F1088/12*$C$3</f>
        <v>66.666666666666671</v>
      </c>
      <c r="H1088" s="183"/>
      <c r="I1088" s="183">
        <f>H1088/G1088*100</f>
        <v>0</v>
      </c>
      <c r="J1088" s="1350"/>
      <c r="K1088" s="1350"/>
      <c r="L1088" s="122"/>
      <c r="M1088" s="122"/>
      <c r="N1088" s="122"/>
      <c r="O1088" s="122"/>
      <c r="P1088" s="122"/>
      <c r="Q1088" s="122"/>
      <c r="R1088" s="322"/>
      <c r="S1088" s="322"/>
      <c r="T1088" s="322"/>
      <c r="U1088" s="322"/>
      <c r="V1088" s="322"/>
      <c r="W1088" s="322"/>
      <c r="X1088" s="322"/>
      <c r="Y1088" s="322"/>
      <c r="Z1088" s="2139"/>
      <c r="AA1088" s="322"/>
      <c r="AB1088" s="779"/>
      <c r="AC1088" s="322"/>
      <c r="AD1088" s="322"/>
      <c r="AE1088" s="322"/>
      <c r="AF1088" s="322"/>
      <c r="AG1088" s="322"/>
    </row>
    <row r="1089" spans="1:33" s="2022" customFormat="1" ht="60" x14ac:dyDescent="0.25">
      <c r="A1089" s="214">
        <v>1</v>
      </c>
      <c r="B1089" s="214">
        <v>1</v>
      </c>
      <c r="C1089" s="307" t="s">
        <v>446</v>
      </c>
      <c r="D1089" s="4"/>
      <c r="E1089" s="4"/>
      <c r="F1089" s="566"/>
      <c r="G1089" s="123"/>
      <c r="H1089" s="183"/>
      <c r="I1089" s="183"/>
      <c r="J1089" s="1350"/>
      <c r="K1089" s="1350"/>
      <c r="L1089" s="122"/>
      <c r="M1089" s="122"/>
      <c r="N1089" s="122"/>
      <c r="O1089" s="122"/>
      <c r="P1089" s="122"/>
      <c r="Q1089" s="122"/>
      <c r="R1089" s="322"/>
      <c r="S1089" s="322"/>
      <c r="T1089" s="322"/>
      <c r="U1089" s="322"/>
      <c r="V1089" s="322"/>
      <c r="W1089" s="322"/>
      <c r="X1089" s="322"/>
      <c r="Y1089" s="322"/>
      <c r="Z1089" s="2139"/>
      <c r="AA1089" s="322"/>
      <c r="AB1089" s="779"/>
      <c r="AC1089" s="322"/>
      <c r="AD1089" s="322"/>
      <c r="AE1089" s="322"/>
      <c r="AF1089" s="322"/>
      <c r="AG1089" s="322"/>
    </row>
    <row r="1090" spans="1:33" s="2022" customFormat="1" ht="45" x14ac:dyDescent="0.25">
      <c r="A1090" s="214"/>
      <c r="B1090" s="214">
        <v>1</v>
      </c>
      <c r="C1090" s="306" t="s">
        <v>447</v>
      </c>
      <c r="D1090" s="4"/>
      <c r="E1090" s="4"/>
      <c r="F1090" s="566"/>
      <c r="G1090" s="123"/>
      <c r="H1090" s="183"/>
      <c r="I1090" s="183"/>
      <c r="J1090" s="1350"/>
      <c r="K1090" s="1350"/>
      <c r="L1090" s="122"/>
      <c r="M1090" s="122"/>
      <c r="N1090" s="122"/>
      <c r="O1090" s="122"/>
      <c r="P1090" s="122"/>
      <c r="Q1090" s="122"/>
      <c r="R1090" s="322"/>
      <c r="S1090" s="322"/>
      <c r="T1090" s="322"/>
      <c r="U1090" s="322"/>
      <c r="V1090" s="322"/>
      <c r="W1090" s="322"/>
      <c r="X1090" s="322"/>
      <c r="Y1090" s="322"/>
      <c r="Z1090" s="2139"/>
      <c r="AA1090" s="322"/>
      <c r="AB1090" s="779"/>
      <c r="AC1090" s="322"/>
      <c r="AD1090" s="322"/>
      <c r="AE1090" s="322"/>
      <c r="AF1090" s="322"/>
      <c r="AG1090" s="322"/>
    </row>
    <row r="1091" spans="1:33" s="2022" customFormat="1" ht="105" x14ac:dyDescent="0.25">
      <c r="A1091" s="214"/>
      <c r="B1091" s="214">
        <v>1</v>
      </c>
      <c r="C1091" s="306" t="s">
        <v>448</v>
      </c>
      <c r="D1091" s="1111"/>
      <c r="E1091" s="519"/>
      <c r="F1091" s="492">
        <v>50</v>
      </c>
      <c r="G1091" s="123">
        <f t="shared" ref="G1091:G1092" si="870">F1091/12*$C$3</f>
        <v>33.333333333333336</v>
      </c>
      <c r="H1091" s="494"/>
      <c r="I1091" s="743">
        <f>H1091/ROUND(G1091,0)*100</f>
        <v>0</v>
      </c>
      <c r="J1091" s="1350"/>
      <c r="K1091" s="1350"/>
      <c r="L1091" s="122"/>
      <c r="M1091" s="122"/>
      <c r="N1091" s="122"/>
      <c r="O1091" s="122"/>
      <c r="P1091" s="122"/>
      <c r="Q1091" s="122"/>
      <c r="R1091" s="2069"/>
      <c r="S1091" s="2069"/>
      <c r="T1091" s="2069"/>
      <c r="U1091" s="2069"/>
      <c r="V1091" s="2069"/>
      <c r="W1091" s="2069"/>
      <c r="X1091" s="2069"/>
      <c r="Y1091" s="2069"/>
      <c r="Z1091" s="874">
        <f>R1091/12*$C$3</f>
        <v>0</v>
      </c>
      <c r="AA1091" s="322">
        <f t="shared" ref="AA1091:AA1092" si="871">AG1091-AF1091-AC1091-AB1091</f>
        <v>0</v>
      </c>
      <c r="AB1091" s="779"/>
      <c r="AC1091" s="322"/>
      <c r="AD1091" s="322">
        <f>AA1091-Z1091</f>
        <v>0</v>
      </c>
      <c r="AE1091" s="322"/>
      <c r="AF1091" s="322"/>
      <c r="AG1091" s="322"/>
    </row>
    <row r="1092" spans="1:33" s="2022" customFormat="1" ht="30" x14ac:dyDescent="0.25">
      <c r="A1092" s="214"/>
      <c r="B1092" s="214">
        <v>1</v>
      </c>
      <c r="C1092" s="306" t="s">
        <v>467</v>
      </c>
      <c r="D1092" s="1111"/>
      <c r="E1092" s="519"/>
      <c r="F1092" s="492">
        <v>752.1</v>
      </c>
      <c r="G1092" s="123">
        <f t="shared" si="870"/>
        <v>501.40000000000003</v>
      </c>
      <c r="H1092" s="183">
        <v>866</v>
      </c>
      <c r="I1092" s="183">
        <f>H1092/ROUND(G1092,0)*100</f>
        <v>172.85429141716565</v>
      </c>
      <c r="J1092" s="1350"/>
      <c r="K1092" s="1350"/>
      <c r="L1092" s="122"/>
      <c r="M1092" s="122"/>
      <c r="N1092" s="122"/>
      <c r="O1092" s="122"/>
      <c r="P1092" s="122"/>
      <c r="Q1092" s="122"/>
      <c r="R1092" s="2069">
        <v>1955.2</v>
      </c>
      <c r="S1092" s="2069">
        <v>1955.2</v>
      </c>
      <c r="T1092" s="2069">
        <v>1955.2</v>
      </c>
      <c r="U1092" s="2069">
        <v>1955.2</v>
      </c>
      <c r="V1092" s="2069">
        <v>1955.2</v>
      </c>
      <c r="W1092" s="2069">
        <v>1955.2</v>
      </c>
      <c r="X1092" s="2069">
        <v>1955.2</v>
      </c>
      <c r="Y1092" s="2069">
        <v>1955.2</v>
      </c>
      <c r="Z1092" s="2140">
        <f>R1092/12*$C$3+(S1092-R1092)/11*7+(T1092-S1092)/10*6+(U1092-T1092)/9*5+(V1092-U1092)/8*4+(W1092-V1092)/7*3+(X1092-W1092)/6*2+(Y1092-X1092)/5*1</f>
        <v>1303.4666666666667</v>
      </c>
      <c r="AA1092" s="2069">
        <f t="shared" si="871"/>
        <v>2313.1871799999999</v>
      </c>
      <c r="AB1092" s="2330"/>
      <c r="AC1092" s="2069"/>
      <c r="AD1092" s="2069">
        <f>AA1092-Z1092</f>
        <v>1009.7205133333332</v>
      </c>
      <c r="AE1092" s="2069"/>
      <c r="AF1092" s="2069">
        <v>0</v>
      </c>
      <c r="AG1092" s="2069">
        <v>2313.1871799999999</v>
      </c>
    </row>
    <row r="1093" spans="1:33" s="2022" customFormat="1" ht="29.25" x14ac:dyDescent="0.25">
      <c r="A1093" s="214">
        <v>1</v>
      </c>
      <c r="B1093" s="214">
        <v>1</v>
      </c>
      <c r="C1093" s="519" t="s">
        <v>311</v>
      </c>
      <c r="D1093" s="4"/>
      <c r="E1093" s="4"/>
      <c r="F1093" s="218">
        <f>F1094+F1095+F1097</f>
        <v>1080</v>
      </c>
      <c r="G1093" s="123">
        <f t="shared" ref="G1093:H1093" si="872">G1094+G1095+G1097</f>
        <v>720</v>
      </c>
      <c r="H1093" s="183">
        <f t="shared" si="872"/>
        <v>702.16702127659573</v>
      </c>
      <c r="I1093" s="183">
        <f t="shared" ref="I1093:I1106" si="873">H1093/G1093*100</f>
        <v>97.523197399527177</v>
      </c>
      <c r="J1093" s="1350"/>
      <c r="K1093" s="1350"/>
      <c r="L1093" s="122"/>
      <c r="M1093" s="122"/>
      <c r="N1093" s="122"/>
      <c r="O1093" s="122"/>
      <c r="P1093" s="122"/>
      <c r="Q1093" s="122"/>
      <c r="R1093" s="322"/>
      <c r="S1093" s="322"/>
      <c r="T1093" s="322"/>
      <c r="U1093" s="322"/>
      <c r="V1093" s="322"/>
      <c r="W1093" s="322"/>
      <c r="X1093" s="322"/>
      <c r="Y1093" s="322"/>
      <c r="Z1093" s="2139"/>
      <c r="AA1093" s="322"/>
      <c r="AB1093" s="779"/>
      <c r="AC1093" s="322"/>
      <c r="AD1093" s="322"/>
      <c r="AE1093" s="322"/>
      <c r="AF1093" s="322"/>
      <c r="AG1093" s="322"/>
    </row>
    <row r="1094" spans="1:33" s="2022" customFormat="1" x14ac:dyDescent="0.25">
      <c r="A1094" s="214">
        <v>1</v>
      </c>
      <c r="B1094" s="214">
        <v>1</v>
      </c>
      <c r="C1094" s="519" t="s">
        <v>319</v>
      </c>
      <c r="D1094" s="4"/>
      <c r="E1094" s="4"/>
      <c r="F1094" s="218">
        <v>30</v>
      </c>
      <c r="G1094" s="123">
        <f>F1094/12*$C$3</f>
        <v>20</v>
      </c>
      <c r="H1094" s="183"/>
      <c r="I1094" s="183">
        <f t="shared" si="873"/>
        <v>0</v>
      </c>
      <c r="J1094" s="1350"/>
      <c r="K1094" s="1350"/>
      <c r="L1094" s="122"/>
      <c r="M1094" s="122"/>
      <c r="N1094" s="122"/>
      <c r="O1094" s="122"/>
      <c r="P1094" s="122"/>
      <c r="Q1094" s="122"/>
      <c r="R1094" s="322"/>
      <c r="S1094" s="322"/>
      <c r="T1094" s="322"/>
      <c r="U1094" s="322"/>
      <c r="V1094" s="322"/>
      <c r="W1094" s="322"/>
      <c r="X1094" s="322"/>
      <c r="Y1094" s="322"/>
      <c r="Z1094" s="2139"/>
      <c r="AA1094" s="322"/>
      <c r="AB1094" s="779"/>
      <c r="AC1094" s="322"/>
      <c r="AD1094" s="322"/>
      <c r="AE1094" s="322"/>
      <c r="AF1094" s="322"/>
      <c r="AG1094" s="322"/>
    </row>
    <row r="1095" spans="1:33" s="2022" customFormat="1" x14ac:dyDescent="0.25">
      <c r="A1095" s="214"/>
      <c r="B1095" s="214">
        <v>1</v>
      </c>
      <c r="C1095" s="4" t="s">
        <v>320</v>
      </c>
      <c r="D1095" s="4"/>
      <c r="E1095" s="4"/>
      <c r="F1095" s="218">
        <f>F1096/9.4</f>
        <v>1000</v>
      </c>
      <c r="G1095" s="123">
        <f>G1096/9.4</f>
        <v>666.66666666666663</v>
      </c>
      <c r="H1095" s="183">
        <f>H1096/9.4</f>
        <v>661.16702127659573</v>
      </c>
      <c r="I1095" s="183">
        <f t="shared" si="873"/>
        <v>99.175053191489368</v>
      </c>
      <c r="J1095" s="1350"/>
      <c r="K1095" s="1350"/>
      <c r="L1095" s="122"/>
      <c r="M1095" s="122"/>
      <c r="N1095" s="122"/>
      <c r="O1095" s="122"/>
      <c r="P1095" s="122"/>
      <c r="Q1095" s="122"/>
      <c r="R1095" s="322"/>
      <c r="S1095" s="322"/>
      <c r="T1095" s="322"/>
      <c r="U1095" s="322"/>
      <c r="V1095" s="322"/>
      <c r="W1095" s="322"/>
      <c r="X1095" s="322"/>
      <c r="Y1095" s="322"/>
      <c r="Z1095" s="2139"/>
      <c r="AA1095" s="322"/>
      <c r="AB1095" s="779"/>
      <c r="AC1095" s="322"/>
      <c r="AD1095" s="322"/>
      <c r="AE1095" s="322"/>
      <c r="AF1095" s="322"/>
      <c r="AG1095" s="322"/>
    </row>
    <row r="1096" spans="1:33" s="2022" customFormat="1" x14ac:dyDescent="0.25">
      <c r="A1096" s="214">
        <v>1</v>
      </c>
      <c r="B1096" s="214">
        <v>1</v>
      </c>
      <c r="C1096" s="533" t="s">
        <v>321</v>
      </c>
      <c r="D1096" s="4"/>
      <c r="E1096" s="4"/>
      <c r="F1096" s="218">
        <v>9400</v>
      </c>
      <c r="G1096" s="123">
        <f>F1096/12*$C$3</f>
        <v>6266.666666666667</v>
      </c>
      <c r="H1096" s="123">
        <v>6214.97</v>
      </c>
      <c r="I1096" s="183">
        <f t="shared" si="873"/>
        <v>99.175053191489354</v>
      </c>
      <c r="J1096" s="1350"/>
      <c r="K1096" s="1350"/>
      <c r="L1096" s="122"/>
      <c r="M1096" s="122"/>
      <c r="N1096" s="122"/>
      <c r="O1096" s="122"/>
      <c r="P1096" s="122"/>
      <c r="Q1096" s="122"/>
      <c r="R1096" s="322"/>
      <c r="S1096" s="322"/>
      <c r="T1096" s="322"/>
      <c r="U1096" s="322"/>
      <c r="V1096" s="322"/>
      <c r="W1096" s="322"/>
      <c r="X1096" s="322"/>
      <c r="Y1096" s="322"/>
      <c r="Z1096" s="2139"/>
      <c r="AA1096" s="322"/>
      <c r="AB1096" s="779"/>
      <c r="AC1096" s="322"/>
      <c r="AD1096" s="322"/>
      <c r="AE1096" s="322"/>
      <c r="AF1096" s="322"/>
      <c r="AG1096" s="322"/>
    </row>
    <row r="1097" spans="1:33" s="2022" customFormat="1" ht="29.25" x14ac:dyDescent="0.25">
      <c r="A1097" s="214"/>
      <c r="B1097" s="214">
        <v>1</v>
      </c>
      <c r="C1097" s="519" t="s">
        <v>494</v>
      </c>
      <c r="D1097" s="519"/>
      <c r="E1097" s="519"/>
      <c r="F1097" s="242">
        <f>SUM(F1098:F1100)</f>
        <v>50</v>
      </c>
      <c r="G1097" s="522">
        <f t="shared" ref="G1097:H1097" si="874">SUM(G1098:G1100)</f>
        <v>33.333333333333329</v>
      </c>
      <c r="H1097" s="522">
        <f t="shared" si="874"/>
        <v>41</v>
      </c>
      <c r="I1097" s="743">
        <f t="shared" si="873"/>
        <v>123.00000000000001</v>
      </c>
      <c r="J1097" s="1350"/>
      <c r="K1097" s="1350"/>
      <c r="L1097" s="122"/>
      <c r="M1097" s="122"/>
      <c r="N1097" s="122"/>
      <c r="O1097" s="122"/>
      <c r="P1097" s="122"/>
      <c r="Q1097" s="122"/>
      <c r="R1097" s="2068">
        <v>1904.2251999999996</v>
      </c>
      <c r="S1097" s="2068">
        <v>1904.2251999999996</v>
      </c>
      <c r="T1097" s="2068">
        <v>1904.2251999999996</v>
      </c>
      <c r="U1097" s="2068">
        <v>1904.2251999999996</v>
      </c>
      <c r="V1097" s="2068">
        <v>1904.2251999999996</v>
      </c>
      <c r="W1097" s="2068">
        <v>1904.2251999999996</v>
      </c>
      <c r="X1097" s="2068">
        <v>1904.2251999999996</v>
      </c>
      <c r="Y1097" s="2068">
        <v>1904.2251999999996</v>
      </c>
      <c r="Z1097" s="2332">
        <f>R1097/12*$C$3+(S1097-R1097)/11*7+(T1097-S1097)/10*6+(U1097-T1097)/9*5+(V1097-U1097)/8*4+(W1097-V1097)/7*3+(X1097-W1097)/6*2+(Y1097-X1097)/5*1</f>
        <v>1269.4834666666663</v>
      </c>
      <c r="AA1097" s="2068">
        <f t="shared" ref="AA1097" si="875">AG1097-AF1097-AC1097-AB1097</f>
        <v>1144.6190200000001</v>
      </c>
      <c r="AB1097" s="2333"/>
      <c r="AC1097" s="2068"/>
      <c r="AD1097" s="2068">
        <f>AA1097-Z1097</f>
        <v>-124.86444666666625</v>
      </c>
      <c r="AE1097" s="2068"/>
      <c r="AF1097" s="2068">
        <v>0</v>
      </c>
      <c r="AG1097" s="2068">
        <v>1144.6190200000001</v>
      </c>
    </row>
    <row r="1098" spans="1:33" s="2022" customFormat="1" x14ac:dyDescent="0.25">
      <c r="A1098" s="214"/>
      <c r="B1098" s="214">
        <v>1</v>
      </c>
      <c r="C1098" s="533" t="s">
        <v>422</v>
      </c>
      <c r="D1098" s="4"/>
      <c r="E1098" s="4"/>
      <c r="F1098" s="218">
        <v>5</v>
      </c>
      <c r="G1098" s="123">
        <f t="shared" ref="G1098:G1100" si="876">F1098/12*$C$3</f>
        <v>3.3333333333333335</v>
      </c>
      <c r="H1098" s="123">
        <v>3</v>
      </c>
      <c r="I1098" s="183">
        <f t="shared" si="873"/>
        <v>89.999999999999986</v>
      </c>
      <c r="J1098" s="1350"/>
      <c r="K1098" s="1350"/>
      <c r="L1098" s="122"/>
      <c r="M1098" s="122"/>
      <c r="N1098" s="122"/>
      <c r="O1098" s="122"/>
      <c r="P1098" s="122"/>
      <c r="Q1098" s="122"/>
      <c r="R1098" s="322"/>
      <c r="S1098" s="322"/>
      <c r="T1098" s="322"/>
      <c r="U1098" s="322"/>
      <c r="V1098" s="322"/>
      <c r="W1098" s="322"/>
      <c r="X1098" s="322"/>
      <c r="Y1098" s="322"/>
      <c r="Z1098" s="2139"/>
      <c r="AA1098" s="322"/>
      <c r="AB1098" s="779"/>
      <c r="AC1098" s="322"/>
      <c r="AD1098" s="322"/>
      <c r="AE1098" s="322"/>
      <c r="AF1098" s="322"/>
      <c r="AG1098" s="322"/>
    </row>
    <row r="1099" spans="1:33" s="2022" customFormat="1" ht="90" x14ac:dyDescent="0.25">
      <c r="A1099" s="214"/>
      <c r="B1099" s="214">
        <v>1</v>
      </c>
      <c r="C1099" s="533" t="s">
        <v>431</v>
      </c>
      <c r="D1099" s="4"/>
      <c r="E1099" s="4"/>
      <c r="F1099" s="218">
        <v>35</v>
      </c>
      <c r="G1099" s="123">
        <f>F1099/12*$C$3</f>
        <v>23.333333333333332</v>
      </c>
      <c r="H1099" s="123"/>
      <c r="I1099" s="183">
        <f t="shared" si="873"/>
        <v>0</v>
      </c>
      <c r="J1099" s="1350"/>
      <c r="K1099" s="1350"/>
      <c r="L1099" s="122"/>
      <c r="M1099" s="122"/>
      <c r="N1099" s="122"/>
      <c r="O1099" s="122"/>
      <c r="P1099" s="122"/>
      <c r="Q1099" s="122"/>
      <c r="R1099" s="322"/>
      <c r="S1099" s="322"/>
      <c r="T1099" s="322"/>
      <c r="U1099" s="322"/>
      <c r="V1099" s="322"/>
      <c r="W1099" s="322"/>
      <c r="X1099" s="322"/>
      <c r="Y1099" s="322"/>
      <c r="Z1099" s="2139"/>
      <c r="AA1099" s="322"/>
      <c r="AB1099" s="779"/>
      <c r="AC1099" s="322"/>
      <c r="AD1099" s="322"/>
      <c r="AE1099" s="322"/>
      <c r="AF1099" s="322"/>
      <c r="AG1099" s="322"/>
    </row>
    <row r="1100" spans="1:33" s="2022" customFormat="1" ht="75" x14ac:dyDescent="0.25">
      <c r="A1100" s="214"/>
      <c r="B1100" s="214">
        <v>1</v>
      </c>
      <c r="C1100" s="533" t="s">
        <v>425</v>
      </c>
      <c r="D1100" s="4"/>
      <c r="E1100" s="4"/>
      <c r="F1100" s="218">
        <v>10</v>
      </c>
      <c r="G1100" s="123">
        <f t="shared" si="876"/>
        <v>6.666666666666667</v>
      </c>
      <c r="H1100" s="123">
        <v>38</v>
      </c>
      <c r="I1100" s="183">
        <f t="shared" si="873"/>
        <v>570</v>
      </c>
      <c r="J1100" s="1350"/>
      <c r="K1100" s="1350"/>
      <c r="L1100" s="122"/>
      <c r="M1100" s="122"/>
      <c r="N1100" s="122"/>
      <c r="O1100" s="122"/>
      <c r="P1100" s="122"/>
      <c r="Q1100" s="122"/>
      <c r="R1100" s="322"/>
      <c r="S1100" s="322"/>
      <c r="T1100" s="322"/>
      <c r="U1100" s="322"/>
      <c r="V1100" s="322"/>
      <c r="W1100" s="322"/>
      <c r="X1100" s="322"/>
      <c r="Y1100" s="322"/>
      <c r="Z1100" s="2139"/>
      <c r="AA1100" s="322"/>
      <c r="AB1100" s="779"/>
      <c r="AC1100" s="322"/>
      <c r="AD1100" s="322"/>
      <c r="AE1100" s="322"/>
      <c r="AF1100" s="322"/>
      <c r="AG1100" s="322"/>
    </row>
    <row r="1101" spans="1:33" s="2022" customFormat="1" ht="72" x14ac:dyDescent="0.25">
      <c r="A1101" s="214">
        <v>1</v>
      </c>
      <c r="B1101" s="214">
        <v>1</v>
      </c>
      <c r="C1101" s="846" t="s">
        <v>312</v>
      </c>
      <c r="D1101" s="1111"/>
      <c r="E1101" s="519"/>
      <c r="F1101" s="218">
        <v>300</v>
      </c>
      <c r="G1101" s="183">
        <f>F1101/12*$C$3</f>
        <v>200</v>
      </c>
      <c r="H1101" s="183">
        <v>135</v>
      </c>
      <c r="I1101" s="183">
        <f t="shared" si="873"/>
        <v>67.5</v>
      </c>
      <c r="J1101" s="1350"/>
      <c r="K1101" s="1350"/>
      <c r="L1101" s="122"/>
      <c r="M1101" s="122"/>
      <c r="N1101" s="122"/>
      <c r="O1101" s="122"/>
      <c r="P1101" s="122"/>
      <c r="Q1101" s="122"/>
      <c r="R1101" s="2069"/>
      <c r="S1101" s="2069"/>
      <c r="T1101" s="2069"/>
      <c r="U1101" s="2069"/>
      <c r="V1101" s="2069"/>
      <c r="W1101" s="2069"/>
      <c r="X1101" s="2069"/>
      <c r="Y1101" s="2069"/>
      <c r="Z1101" s="2140">
        <f>R1101/12*$C$3</f>
        <v>0</v>
      </c>
      <c r="AA1101" s="2069">
        <f>AG1101-AF1101</f>
        <v>0</v>
      </c>
      <c r="AB1101" s="2330"/>
      <c r="AC1101" s="2069"/>
      <c r="AD1101" s="2069">
        <f>AA1101-Z1101</f>
        <v>0</v>
      </c>
      <c r="AE1101" s="2069"/>
      <c r="AF1101" s="2069"/>
      <c r="AG1101" s="2069"/>
    </row>
    <row r="1102" spans="1:33" s="2022" customFormat="1" x14ac:dyDescent="0.25">
      <c r="A1102" s="214">
        <v>1</v>
      </c>
      <c r="B1102" s="214">
        <v>1</v>
      </c>
      <c r="C1102" s="507" t="s">
        <v>217</v>
      </c>
      <c r="D1102" s="530"/>
      <c r="E1102" s="4"/>
      <c r="F1102" s="242">
        <f>SUM(F1103:F1108)</f>
        <v>1320</v>
      </c>
      <c r="G1102" s="743">
        <f t="shared" ref="G1102:H1102" si="877">SUM(G1103:G1108)</f>
        <v>880</v>
      </c>
      <c r="H1102" s="743">
        <f t="shared" si="877"/>
        <v>1166</v>
      </c>
      <c r="I1102" s="743">
        <f t="shared" si="873"/>
        <v>132.5</v>
      </c>
      <c r="J1102" s="1350"/>
      <c r="K1102" s="1350"/>
      <c r="L1102" s="122"/>
      <c r="M1102" s="122"/>
      <c r="N1102" s="122"/>
      <c r="O1102" s="122"/>
      <c r="P1102" s="122"/>
      <c r="Q1102" s="122"/>
      <c r="R1102" s="322">
        <v>1754.0644</v>
      </c>
      <c r="S1102" s="322">
        <v>1754.0644</v>
      </c>
      <c r="T1102" s="322">
        <v>1754.0644</v>
      </c>
      <c r="U1102" s="322">
        <v>1754.0644</v>
      </c>
      <c r="V1102" s="322">
        <v>1754.0644</v>
      </c>
      <c r="W1102" s="322">
        <v>1754.0644</v>
      </c>
      <c r="X1102" s="322">
        <v>1754.0644</v>
      </c>
      <c r="Y1102" s="322">
        <v>1754.0644</v>
      </c>
      <c r="Z1102" s="2062">
        <f>R1102/12*$C$3+(S1102-R1102)/11*7+(T1102-S1102)/10*6+(U1102-T1102)/9*5+(V1102-U1102)/8*4+(W1102-V1102)/7*3+(X1102-W1102)/6*2+(Y1102-X1102)/5*1</f>
        <v>1169.3762666666667</v>
      </c>
      <c r="AA1102" s="322">
        <f t="shared" ref="AA1102" si="878">AG1102-AF1102-AC1102-AB1102</f>
        <v>1589.55646</v>
      </c>
      <c r="AB1102" s="779"/>
      <c r="AC1102" s="322"/>
      <c r="AD1102" s="322">
        <f>AA1102-Z1102</f>
        <v>420.18019333333336</v>
      </c>
      <c r="AE1102" s="322"/>
      <c r="AF1102" s="322">
        <v>0</v>
      </c>
      <c r="AG1102" s="322">
        <v>1589.55646</v>
      </c>
    </row>
    <row r="1103" spans="1:33" s="2022" customFormat="1" x14ac:dyDescent="0.25">
      <c r="A1103" s="214">
        <v>1</v>
      </c>
      <c r="B1103" s="214">
        <v>1</v>
      </c>
      <c r="C1103" s="162" t="s">
        <v>65</v>
      </c>
      <c r="D1103" s="4"/>
      <c r="E1103" s="4"/>
      <c r="F1103" s="218">
        <v>20</v>
      </c>
      <c r="G1103" s="183">
        <f>F1103/12*$C$3</f>
        <v>13.333333333333334</v>
      </c>
      <c r="H1103" s="183">
        <v>0</v>
      </c>
      <c r="I1103" s="183">
        <f t="shared" si="873"/>
        <v>0</v>
      </c>
      <c r="J1103" s="1350"/>
      <c r="K1103" s="1350"/>
      <c r="L1103" s="122"/>
      <c r="M1103" s="122"/>
      <c r="N1103" s="122"/>
      <c r="O1103" s="122"/>
      <c r="P1103" s="122"/>
      <c r="Q1103" s="122"/>
      <c r="R1103" s="322"/>
      <c r="S1103" s="322"/>
      <c r="T1103" s="322"/>
      <c r="U1103" s="322"/>
      <c r="V1103" s="322"/>
      <c r="W1103" s="322"/>
      <c r="X1103" s="322"/>
      <c r="Y1103" s="322"/>
      <c r="Z1103" s="2139"/>
      <c r="AA1103" s="322"/>
      <c r="AB1103" s="779"/>
      <c r="AC1103" s="322"/>
      <c r="AD1103" s="322"/>
      <c r="AE1103" s="322"/>
      <c r="AF1103" s="322"/>
      <c r="AG1103" s="322"/>
    </row>
    <row r="1104" spans="1:33" s="2022" customFormat="1" ht="30" x14ac:dyDescent="0.25">
      <c r="A1104" s="214">
        <v>1</v>
      </c>
      <c r="B1104" s="214">
        <v>1</v>
      </c>
      <c r="C1104" s="528" t="s">
        <v>259</v>
      </c>
      <c r="D1104" s="4"/>
      <c r="E1104" s="4"/>
      <c r="F1104" s="218">
        <v>600</v>
      </c>
      <c r="G1104" s="123">
        <f>F1104/12*$C$3</f>
        <v>400</v>
      </c>
      <c r="H1104" s="183">
        <v>512</v>
      </c>
      <c r="I1104" s="183">
        <f t="shared" si="873"/>
        <v>128</v>
      </c>
      <c r="J1104" s="1350"/>
      <c r="K1104" s="1350"/>
      <c r="L1104" s="122"/>
      <c r="M1104" s="122"/>
      <c r="N1104" s="122"/>
      <c r="O1104" s="122"/>
      <c r="P1104" s="122"/>
      <c r="Q1104" s="122"/>
      <c r="R1104" s="322"/>
      <c r="S1104" s="322"/>
      <c r="T1104" s="322"/>
      <c r="U1104" s="322"/>
      <c r="V1104" s="322"/>
      <c r="W1104" s="322"/>
      <c r="X1104" s="322"/>
      <c r="Y1104" s="322"/>
      <c r="Z1104" s="2139"/>
      <c r="AA1104" s="322"/>
      <c r="AB1104" s="779"/>
      <c r="AC1104" s="322"/>
      <c r="AD1104" s="322"/>
      <c r="AE1104" s="322"/>
      <c r="AF1104" s="322"/>
      <c r="AG1104" s="322"/>
    </row>
    <row r="1105" spans="1:33" s="2022" customFormat="1" ht="30" x14ac:dyDescent="0.25">
      <c r="A1105" s="214"/>
      <c r="B1105" s="214">
        <v>1</v>
      </c>
      <c r="C1105" s="528" t="s">
        <v>264</v>
      </c>
      <c r="D1105" s="4"/>
      <c r="E1105" s="4"/>
      <c r="F1105" s="218">
        <v>200</v>
      </c>
      <c r="G1105" s="123">
        <f>F1105/12*$C$3</f>
        <v>133.33333333333334</v>
      </c>
      <c r="H1105" s="183">
        <v>126</v>
      </c>
      <c r="I1105" s="183">
        <f t="shared" si="873"/>
        <v>94.5</v>
      </c>
      <c r="J1105" s="1350"/>
      <c r="K1105" s="1350"/>
      <c r="L1105" s="122"/>
      <c r="M1105" s="122"/>
      <c r="N1105" s="122"/>
      <c r="O1105" s="122"/>
      <c r="P1105" s="122"/>
      <c r="Q1105" s="122"/>
      <c r="R1105" s="322"/>
      <c r="S1105" s="322"/>
      <c r="T1105" s="322"/>
      <c r="U1105" s="322"/>
      <c r="V1105" s="322"/>
      <c r="W1105" s="322"/>
      <c r="X1105" s="322"/>
      <c r="Y1105" s="322"/>
      <c r="Z1105" s="2139"/>
      <c r="AA1105" s="322"/>
      <c r="AB1105" s="779"/>
      <c r="AC1105" s="322"/>
      <c r="AD1105" s="322"/>
      <c r="AE1105" s="322"/>
      <c r="AF1105" s="322"/>
      <c r="AG1105" s="322"/>
    </row>
    <row r="1106" spans="1:33" s="2022" customFormat="1" ht="30" x14ac:dyDescent="0.25">
      <c r="A1106" s="214">
        <v>1</v>
      </c>
      <c r="B1106" s="214">
        <v>1</v>
      </c>
      <c r="C1106" s="528" t="s">
        <v>71</v>
      </c>
      <c r="D1106" s="4"/>
      <c r="E1106" s="4"/>
      <c r="F1106" s="218">
        <v>500</v>
      </c>
      <c r="G1106" s="183">
        <f>F1106/12*$C$3</f>
        <v>333.33333333333331</v>
      </c>
      <c r="H1106" s="183">
        <v>528</v>
      </c>
      <c r="I1106" s="183">
        <f t="shared" si="873"/>
        <v>158.4</v>
      </c>
      <c r="J1106" s="1350"/>
      <c r="K1106" s="1350"/>
      <c r="L1106" s="122"/>
      <c r="M1106" s="122"/>
      <c r="N1106" s="122"/>
      <c r="O1106" s="122"/>
      <c r="P1106" s="122"/>
      <c r="Q1106" s="122"/>
      <c r="R1106" s="322"/>
      <c r="S1106" s="322"/>
      <c r="T1106" s="322"/>
      <c r="U1106" s="322"/>
      <c r="V1106" s="322"/>
      <c r="W1106" s="322"/>
      <c r="X1106" s="322"/>
      <c r="Y1106" s="322"/>
      <c r="Z1106" s="2139"/>
      <c r="AA1106" s="322"/>
      <c r="AB1106" s="779"/>
      <c r="AC1106" s="322"/>
      <c r="AD1106" s="322"/>
      <c r="AE1106" s="322"/>
      <c r="AF1106" s="322"/>
      <c r="AG1106" s="322"/>
    </row>
    <row r="1107" spans="1:33" s="2022" customFormat="1" x14ac:dyDescent="0.25">
      <c r="A1107" s="214"/>
      <c r="B1107" s="214">
        <v>1</v>
      </c>
      <c r="C1107" s="528" t="s">
        <v>522</v>
      </c>
      <c r="D1107" s="4"/>
      <c r="E1107" s="4"/>
      <c r="F1107" s="235"/>
      <c r="G1107" s="2014"/>
      <c r="H1107" s="2014"/>
      <c r="I1107" s="183"/>
      <c r="J1107" s="1350"/>
      <c r="K1107" s="1350"/>
      <c r="L1107" s="122"/>
      <c r="M1107" s="122"/>
      <c r="N1107" s="122"/>
      <c r="O1107" s="122"/>
      <c r="P1107" s="122"/>
      <c r="Q1107" s="122"/>
      <c r="R1107" s="322"/>
      <c r="S1107" s="322"/>
      <c r="T1107" s="322"/>
      <c r="U1107" s="322"/>
      <c r="V1107" s="322"/>
      <c r="W1107" s="322"/>
      <c r="X1107" s="322"/>
      <c r="Y1107" s="322"/>
      <c r="Z1107" s="2139"/>
      <c r="AA1107" s="322"/>
      <c r="AB1107" s="779"/>
      <c r="AC1107" s="322"/>
      <c r="AD1107" s="322"/>
      <c r="AE1107" s="322"/>
      <c r="AF1107" s="322"/>
      <c r="AG1107" s="322"/>
    </row>
    <row r="1108" spans="1:33" s="2022" customFormat="1" x14ac:dyDescent="0.25">
      <c r="A1108" s="214"/>
      <c r="B1108" s="214">
        <v>1</v>
      </c>
      <c r="C1108" s="528" t="s">
        <v>523</v>
      </c>
      <c r="D1108" s="4"/>
      <c r="E1108" s="4"/>
      <c r="F1108" s="235"/>
      <c r="G1108" s="2014"/>
      <c r="H1108" s="2014"/>
      <c r="I1108" s="183"/>
      <c r="J1108" s="1350"/>
      <c r="K1108" s="1350"/>
      <c r="L1108" s="122"/>
      <c r="M1108" s="122"/>
      <c r="N1108" s="122"/>
      <c r="O1108" s="122"/>
      <c r="P1108" s="122"/>
      <c r="Q1108" s="122"/>
      <c r="R1108" s="322"/>
      <c r="S1108" s="322"/>
      <c r="T1108" s="322"/>
      <c r="U1108" s="322"/>
      <c r="V1108" s="322"/>
      <c r="W1108" s="322"/>
      <c r="X1108" s="322"/>
      <c r="Y1108" s="322"/>
      <c r="Z1108" s="2139"/>
      <c r="AA1108" s="322"/>
      <c r="AB1108" s="779"/>
      <c r="AC1108" s="322"/>
      <c r="AD1108" s="322"/>
      <c r="AE1108" s="322"/>
      <c r="AF1108" s="322"/>
      <c r="AG1108" s="322"/>
    </row>
    <row r="1109" spans="1:33" s="2022" customFormat="1" ht="86.25" x14ac:dyDescent="0.25">
      <c r="A1109" s="214"/>
      <c r="B1109" s="214">
        <v>1</v>
      </c>
      <c r="C1109" s="469" t="s">
        <v>506</v>
      </c>
      <c r="D1109" s="4"/>
      <c r="E1109" s="4"/>
      <c r="F1109" s="540">
        <f>F1066</f>
        <v>1964</v>
      </c>
      <c r="G1109" s="540">
        <f>G1066</f>
        <v>1309.3333333333333</v>
      </c>
      <c r="H1109" s="540">
        <f>H1066</f>
        <v>1033</v>
      </c>
      <c r="I1109" s="183">
        <f t="shared" ref="I1109:I1114" si="879">H1109/G1109*100</f>
        <v>78.895112016293282</v>
      </c>
      <c r="J1109" s="1350"/>
      <c r="K1109" s="1350"/>
      <c r="L1109" s="122"/>
      <c r="M1109" s="122"/>
      <c r="N1109" s="122"/>
      <c r="O1109" s="122"/>
      <c r="P1109" s="122"/>
      <c r="Q1109" s="122"/>
      <c r="R1109" s="322">
        <f t="shared" ref="R1109:W1109" si="880">R1066</f>
        <v>7363.6151500000005</v>
      </c>
      <c r="S1109" s="322">
        <f t="shared" si="880"/>
        <v>7363.6151500000005</v>
      </c>
      <c r="T1109" s="322">
        <f t="shared" si="880"/>
        <v>7363.6151500000005</v>
      </c>
      <c r="U1109" s="322">
        <f t="shared" si="880"/>
        <v>7363.6151500000005</v>
      </c>
      <c r="V1109" s="322">
        <f t="shared" si="880"/>
        <v>7363.6151500000005</v>
      </c>
      <c r="W1109" s="322">
        <f t="shared" si="880"/>
        <v>7363.6151500000005</v>
      </c>
      <c r="X1109" s="322">
        <f t="shared" ref="X1109:Y1109" si="881">X1066</f>
        <v>7363.6151500000005</v>
      </c>
      <c r="Y1109" s="322">
        <f t="shared" si="881"/>
        <v>7363.6151500000005</v>
      </c>
      <c r="Z1109" s="2139">
        <f t="shared" ref="Z1109" si="882">R1109/12*$C$3</f>
        <v>4909.076766666667</v>
      </c>
      <c r="AA1109" s="322">
        <f t="shared" ref="AA1109:AG1109" si="883">AA1066</f>
        <v>3991.2440699999997</v>
      </c>
      <c r="AB1109" s="779">
        <f t="shared" si="883"/>
        <v>0</v>
      </c>
      <c r="AC1109" s="322">
        <f t="shared" si="883"/>
        <v>0</v>
      </c>
      <c r="AD1109" s="322">
        <f t="shared" si="883"/>
        <v>-917.83269666666729</v>
      </c>
      <c r="AE1109" s="322">
        <f t="shared" si="883"/>
        <v>0</v>
      </c>
      <c r="AF1109" s="322">
        <f t="shared" si="883"/>
        <v>-2.7706399999999998</v>
      </c>
      <c r="AG1109" s="322">
        <f t="shared" si="883"/>
        <v>3988.4734299999996</v>
      </c>
    </row>
    <row r="1110" spans="1:33" s="2022" customFormat="1" ht="29.25" x14ac:dyDescent="0.25">
      <c r="A1110" s="214">
        <v>1</v>
      </c>
      <c r="B1110" s="214">
        <v>1</v>
      </c>
      <c r="C1110" s="469" t="s">
        <v>260</v>
      </c>
      <c r="D1110" s="4"/>
      <c r="E1110" s="4"/>
      <c r="F1110" s="540">
        <f>F1084+F1054</f>
        <v>8727.1</v>
      </c>
      <c r="G1110" s="540">
        <f>G1084+G1054</f>
        <v>5818.0666666666675</v>
      </c>
      <c r="H1110" s="540">
        <f>H1084+H1054</f>
        <v>7028</v>
      </c>
      <c r="I1110" s="743">
        <f t="shared" si="879"/>
        <v>120.79614075695247</v>
      </c>
      <c r="J1110" s="1350"/>
      <c r="K1110" s="1350"/>
      <c r="L1110" s="122"/>
      <c r="M1110" s="122"/>
      <c r="N1110" s="122"/>
      <c r="O1110" s="122"/>
      <c r="P1110" s="122"/>
      <c r="Q1110" s="122"/>
      <c r="R1110" s="322"/>
      <c r="S1110" s="322"/>
      <c r="T1110" s="322"/>
      <c r="U1110" s="322"/>
      <c r="V1110" s="322"/>
      <c r="W1110" s="322"/>
      <c r="X1110" s="322"/>
      <c r="Y1110" s="322"/>
      <c r="Z1110" s="2139"/>
      <c r="AA1110" s="322"/>
      <c r="AB1110" s="779"/>
      <c r="AC1110" s="322"/>
      <c r="AD1110" s="322"/>
      <c r="AE1110" s="322"/>
      <c r="AF1110" s="322"/>
      <c r="AG1110" s="322"/>
    </row>
    <row r="1111" spans="1:33" s="2022" customFormat="1" ht="43.5" x14ac:dyDescent="0.25">
      <c r="A1111" s="214">
        <v>1</v>
      </c>
      <c r="B1111" s="214">
        <v>1</v>
      </c>
      <c r="C1111" s="469" t="s">
        <v>273</v>
      </c>
      <c r="D1111" s="4"/>
      <c r="E1111" s="4"/>
      <c r="F1111" s="540">
        <f>F1070</f>
        <v>3815</v>
      </c>
      <c r="G1111" s="540">
        <f>G1070</f>
        <v>2543.3333333333335</v>
      </c>
      <c r="H1111" s="540">
        <f>H1070</f>
        <v>2644</v>
      </c>
      <c r="I1111" s="743">
        <f t="shared" si="879"/>
        <v>103.95806028833552</v>
      </c>
      <c r="J1111" s="1350"/>
      <c r="K1111" s="1350"/>
      <c r="L1111" s="122"/>
      <c r="M1111" s="122"/>
      <c r="N1111" s="122"/>
      <c r="O1111" s="122"/>
      <c r="P1111" s="122"/>
      <c r="Q1111" s="122"/>
      <c r="R1111" s="322"/>
      <c r="S1111" s="322"/>
      <c r="T1111" s="322"/>
      <c r="U1111" s="322"/>
      <c r="V1111" s="322"/>
      <c r="W1111" s="322"/>
      <c r="X1111" s="322"/>
      <c r="Y1111" s="322"/>
      <c r="Z1111" s="2139"/>
      <c r="AA1111" s="322"/>
      <c r="AB1111" s="779"/>
      <c r="AC1111" s="322"/>
      <c r="AD1111" s="322"/>
      <c r="AE1111" s="322"/>
      <c r="AF1111" s="322"/>
      <c r="AG1111" s="322"/>
    </row>
    <row r="1112" spans="1:33" s="2022" customFormat="1" ht="29.25" x14ac:dyDescent="0.25">
      <c r="A1112" s="214">
        <v>1</v>
      </c>
      <c r="B1112" s="214">
        <v>1</v>
      </c>
      <c r="C1112" s="469" t="s">
        <v>261</v>
      </c>
      <c r="D1112" s="4"/>
      <c r="E1112" s="4"/>
      <c r="F1112" s="540">
        <f>F1093+F1060</f>
        <v>7080</v>
      </c>
      <c r="G1112" s="540">
        <f>G1093+G1060</f>
        <v>4720</v>
      </c>
      <c r="H1112" s="540">
        <f>H1093+H1060</f>
        <v>2712.1670212765957</v>
      </c>
      <c r="I1112" s="743">
        <f t="shared" si="879"/>
        <v>57.461165705012618</v>
      </c>
      <c r="J1112" s="1350"/>
      <c r="K1112" s="1350"/>
      <c r="L1112" s="122"/>
      <c r="M1112" s="122"/>
      <c r="N1112" s="122"/>
      <c r="O1112" s="122"/>
      <c r="P1112" s="122"/>
      <c r="Q1112" s="122"/>
      <c r="R1112" s="322"/>
      <c r="S1112" s="322"/>
      <c r="T1112" s="322"/>
      <c r="U1112" s="322"/>
      <c r="V1112" s="322"/>
      <c r="W1112" s="322"/>
      <c r="X1112" s="322"/>
      <c r="Y1112" s="322"/>
      <c r="Z1112" s="2139"/>
      <c r="AA1112" s="322"/>
      <c r="AB1112" s="779"/>
      <c r="AC1112" s="322"/>
      <c r="AD1112" s="322"/>
      <c r="AE1112" s="322"/>
      <c r="AF1112" s="322"/>
      <c r="AG1112" s="322"/>
    </row>
    <row r="1113" spans="1:33" s="2022" customFormat="1" ht="29.25" x14ac:dyDescent="0.25">
      <c r="A1113" s="214">
        <v>1</v>
      </c>
      <c r="B1113" s="214">
        <v>1</v>
      </c>
      <c r="C1113" s="469" t="s">
        <v>262</v>
      </c>
      <c r="D1113" s="4"/>
      <c r="E1113" s="4"/>
      <c r="F1113" s="540">
        <f>F1101+F1064</f>
        <v>700</v>
      </c>
      <c r="G1113" s="540">
        <f t="shared" ref="G1113:H1113" si="884">G1101+G1064</f>
        <v>466.66666666666669</v>
      </c>
      <c r="H1113" s="540">
        <f t="shared" si="884"/>
        <v>429</v>
      </c>
      <c r="I1113" s="743">
        <f t="shared" si="879"/>
        <v>91.928571428571431</v>
      </c>
      <c r="J1113" s="1350"/>
      <c r="K1113" s="1350"/>
      <c r="L1113" s="122"/>
      <c r="M1113" s="122"/>
      <c r="N1113" s="122"/>
      <c r="O1113" s="122"/>
      <c r="P1113" s="122"/>
      <c r="Q1113" s="122"/>
      <c r="R1113" s="322"/>
      <c r="S1113" s="322"/>
      <c r="T1113" s="322"/>
      <c r="U1113" s="322"/>
      <c r="V1113" s="322"/>
      <c r="W1113" s="322"/>
      <c r="X1113" s="322"/>
      <c r="Y1113" s="322"/>
      <c r="Z1113" s="2062"/>
      <c r="AA1113" s="322"/>
      <c r="AB1113" s="779"/>
      <c r="AC1113" s="322"/>
      <c r="AD1113" s="322"/>
      <c r="AE1113" s="322"/>
      <c r="AF1113" s="322"/>
      <c r="AG1113" s="322"/>
    </row>
    <row r="1114" spans="1:33" s="2022" customFormat="1" x14ac:dyDescent="0.25">
      <c r="A1114" s="214">
        <v>1</v>
      </c>
      <c r="B1114" s="214">
        <v>1</v>
      </c>
      <c r="C1114" s="470" t="s">
        <v>134</v>
      </c>
      <c r="D1114" s="4"/>
      <c r="E1114" s="4"/>
      <c r="F1114" s="540">
        <f>F1110+F1111+F1113+F1094*2.6+F1060*2.6+F1096/4.2+F1097*10+F1109*2.6</f>
        <v>36764.595238095237</v>
      </c>
      <c r="G1114" s="540">
        <f>G1110+G1111+G1113+G1094*2.6+G1060*2.6+G1096/4.2+G1097*10+G1109*2.6</f>
        <v>24509.730158730155</v>
      </c>
      <c r="H1114" s="540">
        <f>H1110+H1111+H1113+H1094*2.6+H1060*2.6+H1096/4.2+H1097*10+H1109*2.6</f>
        <v>19902.554761904761</v>
      </c>
      <c r="I1114" s="743">
        <f t="shared" si="879"/>
        <v>81.202667809933601</v>
      </c>
      <c r="J1114" s="1350"/>
      <c r="K1114" s="1350"/>
      <c r="L1114" s="122"/>
      <c r="M1114" s="122"/>
      <c r="N1114" s="122"/>
      <c r="O1114" s="122"/>
      <c r="P1114" s="122"/>
      <c r="Q1114" s="122"/>
      <c r="R1114" s="322">
        <f t="shared" ref="R1114:W1114" si="885">SUM(R1113,R1102,R1092,R1084,R1097,R1070,R1066,R1053)</f>
        <v>50594.263380000004</v>
      </c>
      <c r="S1114" s="322">
        <f t="shared" si="885"/>
        <v>50594.263380000004</v>
      </c>
      <c r="T1114" s="322">
        <f t="shared" si="885"/>
        <v>54588.449619999999</v>
      </c>
      <c r="U1114" s="322">
        <f t="shared" si="885"/>
        <v>54588.449619999999</v>
      </c>
      <c r="V1114" s="322">
        <f t="shared" si="885"/>
        <v>54588.449619999999</v>
      </c>
      <c r="W1114" s="322">
        <f t="shared" si="885"/>
        <v>54588.449619999999</v>
      </c>
      <c r="X1114" s="322">
        <f t="shared" ref="X1114:Y1114" si="886">SUM(X1113,X1102,X1092,X1084,X1097,X1070,X1066,X1053)</f>
        <v>54588.449619999999</v>
      </c>
      <c r="Y1114" s="322">
        <f t="shared" si="886"/>
        <v>54588.449619999999</v>
      </c>
      <c r="Z1114" s="2332">
        <f t="shared" ref="Z1114:AG1114" si="887">SUM(Z1113,Z1102,Z1092,Z1084,Z1097,Z1070,Z1066,Z1053)</f>
        <v>36126.020663999996</v>
      </c>
      <c r="AA1114" s="2068">
        <f t="shared" si="887"/>
        <v>35843.912519999998</v>
      </c>
      <c r="AB1114" s="2333">
        <f t="shared" si="887"/>
        <v>0</v>
      </c>
      <c r="AC1114" s="2068">
        <f t="shared" si="887"/>
        <v>-62.790509999999998</v>
      </c>
      <c r="AD1114" s="2068">
        <f t="shared" si="887"/>
        <v>-282.10814400000504</v>
      </c>
      <c r="AE1114" s="2068">
        <f t="shared" si="887"/>
        <v>0</v>
      </c>
      <c r="AF1114" s="2068">
        <f t="shared" si="887"/>
        <v>-19.31982</v>
      </c>
      <c r="AG1114" s="2068">
        <f t="shared" si="887"/>
        <v>35761.802189999988</v>
      </c>
    </row>
    <row r="1115" spans="1:33" s="2022" customFormat="1" x14ac:dyDescent="0.25">
      <c r="A1115" s="214">
        <v>1</v>
      </c>
      <c r="B1115" s="214">
        <v>1</v>
      </c>
      <c r="C1115" s="1207" t="s">
        <v>28</v>
      </c>
      <c r="D1115" s="1207"/>
      <c r="E1115" s="2"/>
      <c r="F1115" s="51"/>
      <c r="G1115" s="2253"/>
      <c r="H1115" s="2253"/>
      <c r="I1115" s="2253"/>
      <c r="J1115" s="2251"/>
      <c r="K1115" s="2251"/>
      <c r="L1115" s="2247"/>
      <c r="M1115" s="2247"/>
      <c r="N1115" s="2247"/>
      <c r="O1115" s="2247"/>
      <c r="P1115" s="2247"/>
      <c r="Q1115" s="2247"/>
      <c r="R1115" s="365"/>
      <c r="S1115" s="365"/>
      <c r="T1115" s="365"/>
      <c r="U1115" s="365"/>
      <c r="V1115" s="365"/>
      <c r="W1115" s="365"/>
      <c r="X1115" s="365"/>
      <c r="Y1115" s="365"/>
      <c r="Z1115" s="2140"/>
      <c r="AA1115" s="365"/>
      <c r="AB1115" s="1000"/>
      <c r="AC1115" s="365"/>
      <c r="AD1115" s="365"/>
      <c r="AE1115" s="365"/>
      <c r="AF1115" s="365"/>
      <c r="AG1115" s="365"/>
    </row>
    <row r="1116" spans="1:33" s="2022" customFormat="1" ht="30" x14ac:dyDescent="0.25">
      <c r="A1116" s="214">
        <v>1</v>
      </c>
      <c r="B1116" s="214">
        <v>1</v>
      </c>
      <c r="C1116" s="2" t="s">
        <v>123</v>
      </c>
      <c r="D1116" s="2"/>
      <c r="E1116" s="519"/>
      <c r="F1116" s="1777"/>
      <c r="G1116" s="1332"/>
      <c r="H1116" s="1332"/>
      <c r="I1116" s="1332"/>
      <c r="J1116" s="1778"/>
      <c r="K1116" s="196"/>
      <c r="L1116" s="1332"/>
      <c r="M1116" s="1332"/>
      <c r="N1116" s="1332"/>
      <c r="O1116" s="153"/>
      <c r="P1116" s="153"/>
      <c r="Q1116" s="153"/>
      <c r="R1116" s="2255"/>
      <c r="S1116" s="2255"/>
      <c r="T1116" s="2255"/>
      <c r="U1116" s="2255"/>
      <c r="V1116" s="2255"/>
      <c r="W1116" s="2255"/>
      <c r="X1116" s="2255"/>
      <c r="Y1116" s="2255"/>
      <c r="Z1116" s="2256"/>
      <c r="AA1116" s="2255"/>
      <c r="AB1116" s="2335"/>
      <c r="AC1116" s="2255"/>
      <c r="AD1116" s="2255"/>
      <c r="AE1116" s="2255"/>
      <c r="AF1116" s="2255"/>
      <c r="AG1116" s="2255"/>
    </row>
    <row r="1117" spans="1:33" s="2022" customFormat="1" x14ac:dyDescent="0.25">
      <c r="A1117" s="214">
        <v>1</v>
      </c>
      <c r="B1117" s="214">
        <v>1</v>
      </c>
      <c r="C1117" s="2020" t="s">
        <v>130</v>
      </c>
      <c r="D1117" s="2020"/>
      <c r="E1117" s="2254">
        <v>240</v>
      </c>
      <c r="F1117" s="252">
        <v>40</v>
      </c>
      <c r="G1117" s="123">
        <f>ROUND(F1117/12*$C$3,0)</f>
        <v>27</v>
      </c>
      <c r="H1117" s="123">
        <v>19</v>
      </c>
      <c r="I1117" s="123">
        <f>H1117/G1117*100</f>
        <v>70.370370370370367</v>
      </c>
      <c r="J1117" s="2859">
        <v>8</v>
      </c>
      <c r="K1117" s="152">
        <f>N1117/H1117</f>
        <v>11.578947368421053</v>
      </c>
      <c r="L1117" s="153">
        <f>ROUND(F1117*J1117,0)</f>
        <v>320</v>
      </c>
      <c r="M1117" s="153">
        <f>ROUND(L1117/12*$C$3,0)</f>
        <v>213</v>
      </c>
      <c r="N1117" s="153">
        <v>220</v>
      </c>
      <c r="O1117" s="153">
        <f>N1117/M1117*100</f>
        <v>103.28638497652582</v>
      </c>
      <c r="P1117" s="153">
        <f>L1117/E1117</f>
        <v>1.3333333333333333</v>
      </c>
      <c r="Q1117" s="153">
        <f>N1117/$C$3*12/P1117</f>
        <v>247.5</v>
      </c>
      <c r="R1117" s="322">
        <v>1584.4590000000001</v>
      </c>
      <c r="S1117" s="322">
        <v>1584.4590000000001</v>
      </c>
      <c r="T1117" s="322">
        <v>1650.5350000000001</v>
      </c>
      <c r="U1117" s="322">
        <v>1650.5350000000001</v>
      </c>
      <c r="V1117" s="322">
        <v>1650.5350000000001</v>
      </c>
      <c r="W1117" s="322">
        <v>1650.5350000000001</v>
      </c>
      <c r="X1117" s="322">
        <v>1650.5350000000001</v>
      </c>
      <c r="Y1117" s="322">
        <v>1650.5350000000001</v>
      </c>
      <c r="Z1117" s="2062">
        <f>R1117/12*$C$3+(S1117-R1117)/11*7+(T1117-S1117)/10*6+(U1117-T1117)/9*5+(V1117-U1117)/8*4+(W1117-V1117)/7*3+(X1117-W1117)/6*2+(Y1117-X1117)/5*1</f>
        <v>1095.9516000000001</v>
      </c>
      <c r="AA1117" s="2255">
        <f t="shared" ref="AA1117" si="888">AG1117-AF1117-AC1117-AB1117</f>
        <v>1040.50056</v>
      </c>
      <c r="AB1117" s="2335"/>
      <c r="AC1117" s="2255"/>
      <c r="AD1117" s="2255">
        <f>AA1117-Z1117</f>
        <v>-55.451040000000148</v>
      </c>
      <c r="AE1117" s="2255"/>
      <c r="AF1117" s="322">
        <v>0</v>
      </c>
      <c r="AG1117" s="322">
        <v>1040.50056</v>
      </c>
    </row>
    <row r="1118" spans="1:33" s="2022" customFormat="1" x14ac:dyDescent="0.25">
      <c r="A1118" s="214"/>
      <c r="B1118" s="214">
        <v>1</v>
      </c>
      <c r="C1118" s="2020" t="s">
        <v>9</v>
      </c>
      <c r="D1118" s="2020"/>
      <c r="E1118" s="2337">
        <v>240</v>
      </c>
      <c r="F1118" s="252">
        <v>130</v>
      </c>
      <c r="G1118" s="123">
        <f>ROUND(F1118/12*$C$3,0)</f>
        <v>87</v>
      </c>
      <c r="H1118" s="123">
        <v>85</v>
      </c>
      <c r="I1118" s="123">
        <f>H1118/G1118*100</f>
        <v>97.701149425287355</v>
      </c>
      <c r="J1118" s="2859">
        <v>8</v>
      </c>
      <c r="K1118" s="152">
        <f>N1118/H1118</f>
        <v>8.1647058823529406</v>
      </c>
      <c r="L1118" s="153">
        <f>ROUND(F1118*J1118,0)</f>
        <v>1040</v>
      </c>
      <c r="M1118" s="153">
        <f>ROUND(L1118/12*$C$3,0)</f>
        <v>693</v>
      </c>
      <c r="N1118" s="153">
        <v>694</v>
      </c>
      <c r="O1118" s="153">
        <f>N1118/M1118*100</f>
        <v>100.14430014430013</v>
      </c>
      <c r="P1118" s="153">
        <f>L1118/E1118</f>
        <v>4.333333333333333</v>
      </c>
      <c r="Q1118" s="153">
        <f>N1118/$C$3*12/P1118</f>
        <v>240.23076923076925</v>
      </c>
      <c r="R1118" s="322"/>
      <c r="S1118" s="322"/>
      <c r="T1118" s="322"/>
      <c r="U1118" s="322"/>
      <c r="V1118" s="322"/>
      <c r="W1118" s="322"/>
      <c r="X1118" s="322"/>
      <c r="Y1118" s="322"/>
      <c r="Z1118" s="2338"/>
      <c r="AA1118" s="2255"/>
      <c r="AB1118" s="2335"/>
      <c r="AC1118" s="2255"/>
      <c r="AD1118" s="2255"/>
      <c r="AE1118" s="2255"/>
      <c r="AF1118" s="322"/>
      <c r="AG1118" s="322"/>
    </row>
    <row r="1119" spans="1:33" s="2022" customFormat="1" x14ac:dyDescent="0.25">
      <c r="A1119" s="214"/>
      <c r="B1119" s="214">
        <v>1</v>
      </c>
      <c r="C1119" s="2020" t="s">
        <v>44</v>
      </c>
      <c r="D1119" s="2020"/>
      <c r="E1119" s="2337">
        <v>240</v>
      </c>
      <c r="F1119" s="252">
        <v>160</v>
      </c>
      <c r="G1119" s="123">
        <f>ROUND(F1119/12*$C$3,0)</f>
        <v>107</v>
      </c>
      <c r="H1119" s="123">
        <v>110</v>
      </c>
      <c r="I1119" s="123">
        <f>H1119/G1119*100</f>
        <v>102.803738317757</v>
      </c>
      <c r="J1119" s="2859">
        <v>8</v>
      </c>
      <c r="K1119" s="152">
        <f>N1119/H1119</f>
        <v>8.1999999999999993</v>
      </c>
      <c r="L1119" s="153">
        <f>ROUND(F1119*J1119,0)</f>
        <v>1280</v>
      </c>
      <c r="M1119" s="153">
        <f>ROUND(L1119/12*$C$3,0)</f>
        <v>853</v>
      </c>
      <c r="N1119" s="153">
        <v>902</v>
      </c>
      <c r="O1119" s="153">
        <f>N1119/M1119*100</f>
        <v>105.74443141852285</v>
      </c>
      <c r="P1119" s="153">
        <f>L1119/E1119</f>
        <v>5.333333333333333</v>
      </c>
      <c r="Q1119" s="153">
        <f>N1119/$C$3*12/P1119</f>
        <v>253.6875</v>
      </c>
      <c r="R1119" s="322"/>
      <c r="S1119" s="322"/>
      <c r="T1119" s="322"/>
      <c r="U1119" s="322"/>
      <c r="V1119" s="322"/>
      <c r="W1119" s="322"/>
      <c r="X1119" s="322"/>
      <c r="Y1119" s="322"/>
      <c r="Z1119" s="2256"/>
      <c r="AA1119" s="2255"/>
      <c r="AB1119" s="2335"/>
      <c r="AC1119" s="2255"/>
      <c r="AD1119" s="2255"/>
      <c r="AE1119" s="2255"/>
      <c r="AF1119" s="322"/>
      <c r="AG1119" s="322"/>
    </row>
    <row r="1120" spans="1:33" s="147" customFormat="1" x14ac:dyDescent="0.25">
      <c r="A1120" s="214">
        <v>1</v>
      </c>
      <c r="B1120" s="214">
        <v>1</v>
      </c>
      <c r="C1120" s="1206" t="s">
        <v>150</v>
      </c>
      <c r="D1120" s="2179"/>
      <c r="E1120" s="1780"/>
      <c r="F1120" s="1777">
        <f>SUM(F1117:F1119)</f>
        <v>330</v>
      </c>
      <c r="G1120" s="1332">
        <f>SUM(G1117:G1119)</f>
        <v>221</v>
      </c>
      <c r="H1120" s="1332">
        <f>SUM(H1117:H1119)</f>
        <v>214</v>
      </c>
      <c r="I1120" s="522">
        <f>H1120/G1120*100</f>
        <v>96.832579185520359</v>
      </c>
      <c r="J1120" s="2141">
        <f>L1120/F1120</f>
        <v>8</v>
      </c>
      <c r="K1120" s="1120">
        <f>N1120/H1120</f>
        <v>8.4859813084112155</v>
      </c>
      <c r="L1120" s="1332">
        <f>SUM(L1117:L1119)</f>
        <v>2640</v>
      </c>
      <c r="M1120" s="1332">
        <f>SUM(M1117:M1119)</f>
        <v>1759</v>
      </c>
      <c r="N1120" s="1332">
        <f>SUM(N1117:N1119)</f>
        <v>1816</v>
      </c>
      <c r="O1120" s="991">
        <f>N1120/M1120*100</f>
        <v>103.24047754405912</v>
      </c>
      <c r="P1120" s="1332">
        <f>SUM(P1117:P1119)</f>
        <v>11</v>
      </c>
      <c r="Q1120" s="153">
        <f>N1120/$C$3*12/P1120</f>
        <v>247.63636363636363</v>
      </c>
      <c r="R1120" s="2068"/>
      <c r="S1120" s="2068"/>
      <c r="T1120" s="2068"/>
      <c r="U1120" s="2068"/>
      <c r="V1120" s="2068"/>
      <c r="W1120" s="2068"/>
      <c r="X1120" s="2068"/>
      <c r="Y1120" s="2068"/>
      <c r="Z1120" s="2339"/>
      <c r="AA1120" s="2255"/>
      <c r="AB1120" s="2335"/>
      <c r="AC1120" s="2255"/>
      <c r="AD1120" s="2255"/>
      <c r="AE1120" s="2255"/>
      <c r="AF1120" s="2148"/>
      <c r="AG1120" s="2148"/>
    </row>
    <row r="1121" spans="1:256" s="2022" customFormat="1" ht="29.25" x14ac:dyDescent="0.25">
      <c r="A1121" s="214">
        <v>1</v>
      </c>
      <c r="B1121" s="214">
        <v>1</v>
      </c>
      <c r="C1121" s="701" t="s">
        <v>135</v>
      </c>
      <c r="D1121" s="701"/>
      <c r="E1121" s="701"/>
      <c r="F1121" s="1777">
        <f>SUM(F1120,)</f>
        <v>330</v>
      </c>
      <c r="G1121" s="2258">
        <f>SUM(G1120,)</f>
        <v>221</v>
      </c>
      <c r="H1121" s="2258">
        <f>SUM(H1120,)</f>
        <v>214</v>
      </c>
      <c r="I1121" s="2258">
        <f>H1121/G1121*100</f>
        <v>96.832579185520359</v>
      </c>
      <c r="J1121" s="2340">
        <f>L1121/F1121</f>
        <v>8</v>
      </c>
      <c r="K1121" s="1120">
        <f>SUM(K1120,)</f>
        <v>8.4859813084112155</v>
      </c>
      <c r="L1121" s="2258">
        <f>SUM(L1120,)</f>
        <v>2640</v>
      </c>
      <c r="M1121" s="2258">
        <f>SUM(M1120,)</f>
        <v>1759</v>
      </c>
      <c r="N1121" s="2258">
        <f>SUM(N1120,)</f>
        <v>1816</v>
      </c>
      <c r="O1121" s="991">
        <f>N1121/M1121*100</f>
        <v>103.24047754405912</v>
      </c>
      <c r="P1121" s="2258">
        <f>SUM(P1120,)</f>
        <v>11</v>
      </c>
      <c r="Q1121" s="991">
        <f>N1121/$C$3*12/P1121</f>
        <v>247.63636363636363</v>
      </c>
      <c r="R1121" s="2069">
        <v>8428.4580239999977</v>
      </c>
      <c r="S1121" s="2069">
        <v>8428.4580239999977</v>
      </c>
      <c r="T1121" s="2069">
        <v>8729.0626919999995</v>
      </c>
      <c r="U1121" s="2069">
        <v>8729.0626919999995</v>
      </c>
      <c r="V1121" s="2069">
        <v>8729.0626919999995</v>
      </c>
      <c r="W1121" s="2069">
        <v>8729.0626919999995</v>
      </c>
      <c r="X1121" s="2069">
        <v>8729.0626919999995</v>
      </c>
      <c r="Y1121" s="2069">
        <v>8729.0626919999995</v>
      </c>
      <c r="Z1121" s="874">
        <f>R1121/12*$C$3+(S1121-R1121)/11*7+(T1121-S1121)/10*6+(U1121-T1121)/9*5+(V1121-U1121)/8*4+(W1121-V1121)/7*3+(X1121-W1121)/6*2+(Y1121-X1121)/5*1</f>
        <v>5799.3348168000002</v>
      </c>
      <c r="AA1121" s="2255">
        <f t="shared" ref="AA1121" si="889">AG1121-AF1121-AC1121-AB1121</f>
        <v>5762.2971099999995</v>
      </c>
      <c r="AB1121" s="2335"/>
      <c r="AC1121" s="2255"/>
      <c r="AD1121" s="2255">
        <f>AA1121-Z1121</f>
        <v>-37.037706800000706</v>
      </c>
      <c r="AE1121" s="2255"/>
      <c r="AF1121" s="2069">
        <v>-45.839109999999998</v>
      </c>
      <c r="AG1121" s="2069">
        <v>5716.4579999999996</v>
      </c>
    </row>
    <row r="1122" spans="1:256" s="2022" customFormat="1" x14ac:dyDescent="0.25">
      <c r="A1122" s="214">
        <v>1</v>
      </c>
      <c r="B1122" s="214">
        <v>1</v>
      </c>
      <c r="C1122" s="2341" t="s">
        <v>277</v>
      </c>
      <c r="D1122" s="2342"/>
      <c r="E1122" s="2343"/>
      <c r="F1122" s="1768"/>
      <c r="G1122" s="2344"/>
      <c r="H1122" s="2344"/>
      <c r="I1122" s="2344"/>
      <c r="J1122" s="2345"/>
      <c r="K1122" s="2345"/>
      <c r="L1122" s="2346"/>
      <c r="M1122" s="2346"/>
      <c r="N1122" s="2346">
        <f>SUM(N1121,N1051)</f>
        <v>4752</v>
      </c>
      <c r="O1122" s="2346"/>
      <c r="P1122" s="2346"/>
      <c r="Q1122" s="2346"/>
      <c r="R1122" s="2345">
        <f t="shared" ref="R1122:AG1122" si="890">R1121+R1114+R1051</f>
        <v>82001.327433120008</v>
      </c>
      <c r="S1122" s="2345">
        <f t="shared" ref="S1122:T1122" si="891">S1121+S1114+S1051</f>
        <v>82001.327433120008</v>
      </c>
      <c r="T1122" s="2345">
        <f t="shared" si="891"/>
        <v>88818.961702970002</v>
      </c>
      <c r="U1122" s="2345">
        <f t="shared" ref="U1122:V1122" si="892">U1121+U1114+U1051</f>
        <v>88818.961702970002</v>
      </c>
      <c r="V1122" s="2345">
        <f t="shared" si="892"/>
        <v>88818.961702970002</v>
      </c>
      <c r="W1122" s="2345">
        <f t="shared" ref="W1122:X1122" si="893">W1121+W1114+W1051</f>
        <v>88818.961702970002</v>
      </c>
      <c r="X1122" s="2345">
        <f t="shared" si="893"/>
        <v>88818.961702970002</v>
      </c>
      <c r="Y1122" s="2345">
        <f t="shared" ref="Y1122" si="894">Y1121+Y1114+Y1051</f>
        <v>89861.728945466006</v>
      </c>
      <c r="Z1122" s="2347">
        <f t="shared" si="890"/>
        <v>58505.847847804995</v>
      </c>
      <c r="AA1122" s="2345">
        <f t="shared" si="890"/>
        <v>60391.931989999997</v>
      </c>
      <c r="AB1122" s="2348">
        <f t="shared" si="890"/>
        <v>0</v>
      </c>
      <c r="AC1122" s="2345">
        <f t="shared" si="890"/>
        <v>-458.62874999999997</v>
      </c>
      <c r="AD1122" s="2345">
        <f t="shared" si="890"/>
        <v>1886.0841421949965</v>
      </c>
      <c r="AE1122" s="2345">
        <f t="shared" si="890"/>
        <v>0</v>
      </c>
      <c r="AF1122" s="2345">
        <f t="shared" si="890"/>
        <v>-425.34253000000001</v>
      </c>
      <c r="AG1122" s="2345">
        <f t="shared" si="890"/>
        <v>59507.960709999985</v>
      </c>
    </row>
    <row r="1123" spans="1:256" s="2022" customFormat="1" ht="15.75" thickBot="1" x14ac:dyDescent="0.3">
      <c r="A1123" s="214"/>
      <c r="B1123" s="214">
        <v>1</v>
      </c>
      <c r="C1123" s="2351"/>
      <c r="D1123" s="2352"/>
      <c r="E1123" s="2351"/>
      <c r="F1123" s="2353"/>
      <c r="G1123" s="2354"/>
      <c r="H1123" s="2354"/>
      <c r="I1123" s="2354"/>
      <c r="J1123" s="2355"/>
      <c r="K1123" s="2355"/>
      <c r="L1123" s="2356"/>
      <c r="M1123" s="2356"/>
      <c r="N1123" s="2356"/>
      <c r="O1123" s="2356"/>
      <c r="P1123" s="2356"/>
      <c r="Q1123" s="2356"/>
      <c r="R1123" s="2355">
        <f t="shared" ref="R1123:AD1123" si="895">R1124-R1125-R1185-R1188-R1193</f>
        <v>6.5483618527650833E-11</v>
      </c>
      <c r="S1123" s="2355">
        <f t="shared" si="895"/>
        <v>6.5483618527650833E-11</v>
      </c>
      <c r="T1123" s="2355">
        <f t="shared" si="895"/>
        <v>0</v>
      </c>
      <c r="U1123" s="2355">
        <f t="shared" si="895"/>
        <v>0</v>
      </c>
      <c r="V1123" s="2355">
        <f t="shared" ref="V1123:W1123" si="896">V1124-V1125-V1185-V1188-V1193</f>
        <v>0</v>
      </c>
      <c r="W1123" s="2355">
        <f t="shared" si="896"/>
        <v>0</v>
      </c>
      <c r="X1123" s="2355">
        <f t="shared" ref="X1123:Y1123" si="897">X1124-X1125-X1185-X1188-X1193</f>
        <v>0</v>
      </c>
      <c r="Y1123" s="2355">
        <f t="shared" si="897"/>
        <v>0</v>
      </c>
      <c r="Z1123" s="2357">
        <f t="shared" si="895"/>
        <v>0</v>
      </c>
      <c r="AA1123" s="2355">
        <f t="shared" si="895"/>
        <v>0</v>
      </c>
      <c r="AB1123" s="2358">
        <f t="shared" si="895"/>
        <v>0</v>
      </c>
      <c r="AC1123" s="2355">
        <f t="shared" si="895"/>
        <v>1.1368683772161603E-13</v>
      </c>
      <c r="AD1123" s="2355">
        <f t="shared" si="895"/>
        <v>-9.0949470177292824E-13</v>
      </c>
      <c r="AE1123" s="2355"/>
      <c r="AF1123" s="2355">
        <f>AF1124-AF1125-AF1185-AF1188-AF1193</f>
        <v>3.907985046680551E-13</v>
      </c>
      <c r="AG1123" s="2355">
        <f>AG1124-AG1125-AG1185-AG1188-AG1193</f>
        <v>0</v>
      </c>
    </row>
    <row r="1124" spans="1:256" x14ac:dyDescent="0.25">
      <c r="A1124" s="214">
        <v>1</v>
      </c>
      <c r="B1124" s="214">
        <v>1</v>
      </c>
      <c r="C1124" s="2359" t="s">
        <v>206</v>
      </c>
      <c r="D1124" s="2359"/>
      <c r="E1124" s="2359"/>
      <c r="F1124" s="2360"/>
      <c r="G1124" s="2361"/>
      <c r="H1124" s="2361"/>
      <c r="I1124" s="2361"/>
      <c r="J1124" s="2362"/>
      <c r="K1124" s="2363"/>
      <c r="L1124" s="2364"/>
      <c r="M1124" s="2364"/>
      <c r="N1124" s="2364"/>
      <c r="O1124" s="2364"/>
      <c r="P1124" s="2364"/>
      <c r="Q1124" s="2364"/>
      <c r="R1124" s="2363">
        <f t="shared" ref="R1124:AG1124" si="898">SUM(R1122,R1043)</f>
        <v>539085.71468312014</v>
      </c>
      <c r="S1124" s="2363">
        <f t="shared" ref="S1124:T1124" si="899">SUM(S1122,S1043)</f>
        <v>539085.71468312014</v>
      </c>
      <c r="T1124" s="2363">
        <f t="shared" si="899"/>
        <v>561306.87520481192</v>
      </c>
      <c r="U1124" s="2363">
        <f t="shared" ref="U1124:V1124" si="900">SUM(U1122,U1043)</f>
        <v>561306.87520481192</v>
      </c>
      <c r="V1124" s="2363">
        <f t="shared" si="900"/>
        <v>561306.87520481192</v>
      </c>
      <c r="W1124" s="2363">
        <f t="shared" ref="W1124:X1124" si="901">SUM(W1122,W1043)</f>
        <v>561306.87520481192</v>
      </c>
      <c r="X1124" s="2363">
        <f t="shared" si="901"/>
        <v>561306.87520481192</v>
      </c>
      <c r="Y1124" s="2363">
        <f t="shared" ref="Y1124" si="902">SUM(Y1122,Y1043)</f>
        <v>562349.64244730794</v>
      </c>
      <c r="Z1124" s="2365">
        <f t="shared" si="898"/>
        <v>372470.88843224349</v>
      </c>
      <c r="AA1124" s="2363">
        <f t="shared" si="898"/>
        <v>375584.97807000007</v>
      </c>
      <c r="AB1124" s="2366">
        <f t="shared" si="898"/>
        <v>0</v>
      </c>
      <c r="AC1124" s="2363">
        <f t="shared" si="898"/>
        <v>-397.51204999999993</v>
      </c>
      <c r="AD1124" s="2363">
        <f t="shared" si="898"/>
        <v>3114.0896377565377</v>
      </c>
      <c r="AE1124" s="2363">
        <f t="shared" si="898"/>
        <v>-34.035970000000006</v>
      </c>
      <c r="AF1124" s="2363">
        <f t="shared" si="898"/>
        <v>-2626.2812699999995</v>
      </c>
      <c r="AG1124" s="2363">
        <f t="shared" si="898"/>
        <v>372561.18475000001</v>
      </c>
      <c r="AH1124" s="214"/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  <c r="BI1124" s="214"/>
      <c r="BJ1124" s="214"/>
      <c r="BK1124" s="214"/>
      <c r="BL1124" s="214"/>
      <c r="BM1124" s="214"/>
      <c r="BN1124" s="214"/>
      <c r="BO1124" s="214"/>
      <c r="BP1124" s="214"/>
      <c r="BQ1124" s="214"/>
      <c r="BR1124" s="214"/>
      <c r="BS1124" s="214"/>
      <c r="BT1124" s="214"/>
      <c r="BU1124" s="214"/>
      <c r="BV1124" s="214"/>
      <c r="BW1124" s="214"/>
      <c r="BX1124" s="214"/>
      <c r="BY1124" s="214"/>
      <c r="BZ1124" s="214"/>
      <c r="CA1124" s="214"/>
      <c r="CB1124" s="214"/>
      <c r="CC1124" s="214"/>
      <c r="CD1124" s="214"/>
      <c r="CE1124" s="214"/>
      <c r="CF1124" s="214"/>
      <c r="CG1124" s="214"/>
      <c r="CH1124" s="214"/>
      <c r="CI1124" s="214"/>
      <c r="CJ1124" s="214"/>
      <c r="CK1124" s="214"/>
      <c r="CL1124" s="214"/>
      <c r="CM1124" s="214"/>
      <c r="CN1124" s="214"/>
      <c r="CO1124" s="214"/>
      <c r="CP1124" s="214"/>
      <c r="CQ1124" s="214"/>
      <c r="CR1124" s="214"/>
      <c r="CS1124" s="214"/>
      <c r="CT1124" s="214"/>
      <c r="CU1124" s="214"/>
      <c r="CV1124" s="214"/>
      <c r="CW1124" s="214"/>
      <c r="CX1124" s="214"/>
      <c r="CY1124" s="214"/>
      <c r="CZ1124" s="214"/>
      <c r="DA1124" s="214"/>
      <c r="DB1124" s="214"/>
      <c r="DC1124" s="214"/>
      <c r="DD1124" s="214"/>
      <c r="DE1124" s="214"/>
      <c r="DF1124" s="214"/>
      <c r="DG1124" s="214"/>
      <c r="DH1124" s="214"/>
      <c r="DI1124" s="214"/>
      <c r="DJ1124" s="214"/>
      <c r="DK1124" s="214"/>
      <c r="DL1124" s="214"/>
      <c r="DM1124" s="214"/>
      <c r="DN1124" s="214"/>
      <c r="DO1124" s="214"/>
      <c r="DP1124" s="214"/>
      <c r="DQ1124" s="214"/>
      <c r="DR1124" s="214"/>
      <c r="DS1124" s="214"/>
      <c r="DT1124" s="214"/>
      <c r="DU1124" s="214"/>
      <c r="DV1124" s="214"/>
      <c r="DW1124" s="214"/>
      <c r="DX1124" s="214"/>
      <c r="DY1124" s="214"/>
      <c r="DZ1124" s="214"/>
      <c r="EA1124" s="214"/>
      <c r="EB1124" s="214"/>
      <c r="EC1124" s="214"/>
      <c r="ED1124" s="214"/>
      <c r="EE1124" s="214"/>
      <c r="EF1124" s="214"/>
      <c r="EG1124" s="214"/>
      <c r="EH1124" s="214"/>
      <c r="EI1124" s="214"/>
      <c r="EJ1124" s="214"/>
      <c r="EK1124" s="214"/>
      <c r="EL1124" s="214"/>
      <c r="EM1124" s="214"/>
      <c r="EN1124" s="214"/>
      <c r="EO1124" s="214"/>
      <c r="EP1124" s="214"/>
      <c r="EQ1124" s="214"/>
      <c r="ER1124" s="214"/>
      <c r="ES1124" s="214"/>
      <c r="ET1124" s="214"/>
      <c r="EU1124" s="214"/>
      <c r="EV1124" s="214"/>
      <c r="EW1124" s="214"/>
      <c r="EX1124" s="214"/>
      <c r="EY1124" s="214"/>
      <c r="EZ1124" s="214"/>
      <c r="FA1124" s="214"/>
      <c r="FB1124" s="214"/>
      <c r="FC1124" s="214"/>
      <c r="FD1124" s="214"/>
      <c r="FE1124" s="214"/>
      <c r="FF1124" s="214"/>
      <c r="FG1124" s="214"/>
      <c r="FH1124" s="214"/>
      <c r="FI1124" s="214"/>
      <c r="FJ1124" s="214"/>
      <c r="FK1124" s="214"/>
      <c r="FL1124" s="214"/>
      <c r="FM1124" s="214"/>
      <c r="FN1124" s="214"/>
      <c r="FO1124" s="214"/>
      <c r="FP1124" s="214"/>
      <c r="FQ1124" s="214"/>
      <c r="FR1124" s="214"/>
      <c r="FS1124" s="214"/>
      <c r="FT1124" s="214"/>
      <c r="FU1124" s="214"/>
      <c r="FV1124" s="214"/>
      <c r="FW1124" s="214"/>
      <c r="FX1124" s="214"/>
      <c r="FY1124" s="214"/>
      <c r="FZ1124" s="214"/>
      <c r="GA1124" s="214"/>
      <c r="GB1124" s="214"/>
      <c r="GC1124" s="214"/>
      <c r="GD1124" s="214"/>
      <c r="GE1124" s="214"/>
      <c r="GF1124" s="214"/>
      <c r="GG1124" s="214"/>
      <c r="GH1124" s="214"/>
      <c r="GI1124" s="214"/>
      <c r="GJ1124" s="214"/>
      <c r="GK1124" s="214"/>
      <c r="GL1124" s="214"/>
      <c r="GM1124" s="214"/>
      <c r="GN1124" s="214"/>
      <c r="GO1124" s="214"/>
      <c r="GP1124" s="214"/>
      <c r="GQ1124" s="214"/>
      <c r="GR1124" s="214"/>
      <c r="GS1124" s="214"/>
      <c r="GT1124" s="214"/>
      <c r="GU1124" s="214"/>
      <c r="GV1124" s="214"/>
      <c r="GW1124" s="214"/>
      <c r="GX1124" s="214"/>
      <c r="GY1124" s="214"/>
      <c r="GZ1124" s="214"/>
      <c r="HA1124" s="214"/>
      <c r="HB1124" s="214"/>
      <c r="HC1124" s="214"/>
      <c r="HD1124" s="214"/>
      <c r="HE1124" s="214"/>
      <c r="HF1124" s="214"/>
      <c r="HG1124" s="214"/>
      <c r="HH1124" s="214"/>
      <c r="HI1124" s="214"/>
      <c r="HJ1124" s="214"/>
      <c r="HK1124" s="214"/>
      <c r="HL1124" s="214"/>
      <c r="HM1124" s="214"/>
      <c r="HN1124" s="214"/>
      <c r="HO1124" s="214"/>
      <c r="HP1124" s="214"/>
      <c r="HQ1124" s="214"/>
      <c r="HR1124" s="214"/>
      <c r="HS1124" s="214"/>
      <c r="HT1124" s="214"/>
      <c r="HU1124" s="214"/>
      <c r="HV1124" s="214"/>
      <c r="HW1124" s="214"/>
      <c r="HX1124" s="214"/>
      <c r="HY1124" s="214"/>
      <c r="HZ1124" s="214"/>
      <c r="IA1124" s="214"/>
      <c r="IB1124" s="214"/>
      <c r="IC1124" s="214"/>
      <c r="ID1124" s="214"/>
      <c r="IE1124" s="214"/>
      <c r="IF1124" s="214"/>
      <c r="IG1124" s="214"/>
      <c r="IH1124" s="214"/>
      <c r="II1124" s="214"/>
      <c r="IJ1124" s="214"/>
      <c r="IK1124" s="214"/>
      <c r="IL1124" s="214"/>
      <c r="IM1124" s="214"/>
      <c r="IN1124" s="214"/>
      <c r="IO1124" s="214"/>
      <c r="IP1124" s="214"/>
      <c r="IQ1124" s="214"/>
      <c r="IR1124" s="214"/>
      <c r="IS1124" s="214"/>
      <c r="IT1124" s="214"/>
      <c r="IU1124" s="214"/>
      <c r="IV1124" s="214"/>
    </row>
    <row r="1125" spans="1:256" x14ac:dyDescent="0.25">
      <c r="A1125" s="214">
        <v>1</v>
      </c>
      <c r="B1125" s="214">
        <v>1</v>
      </c>
      <c r="C1125" s="1986" t="s">
        <v>77</v>
      </c>
      <c r="D1125" s="1986"/>
      <c r="E1125" s="1986"/>
      <c r="F1125" s="1702">
        <f>F1051+F960</f>
        <v>3739</v>
      </c>
      <c r="G1125" s="1815">
        <f>G1051+G960</f>
        <v>2492.6666666666665</v>
      </c>
      <c r="H1125" s="1815">
        <f>H1051+H960</f>
        <v>2534</v>
      </c>
      <c r="I1125" s="1815">
        <f>H1125/G1125*100</f>
        <v>101.65819737897834</v>
      </c>
      <c r="J1125" s="2367">
        <f>L1125/F1125</f>
        <v>8.4196309173575816</v>
      </c>
      <c r="K1125" s="2368">
        <f>N1125/H1125</f>
        <v>7.5927387529597477</v>
      </c>
      <c r="L1125" s="1815">
        <f>L1051+L960</f>
        <v>31481</v>
      </c>
      <c r="M1125" s="1815">
        <f>M1051+M960</f>
        <v>20987</v>
      </c>
      <c r="N1125" s="1815">
        <f>N1051+N960</f>
        <v>19240</v>
      </c>
      <c r="O1125" s="1815">
        <f>N1125/M1125*100</f>
        <v>91.67579930433125</v>
      </c>
      <c r="P1125" s="1815">
        <f>P1051+P960</f>
        <v>102</v>
      </c>
      <c r="Q1125" s="1704">
        <f>N1125/$C$3*12/P1125</f>
        <v>282.94117647058823</v>
      </c>
      <c r="R1125" s="2369">
        <f t="shared" ref="R1125:W1125" si="903">SUM(R1051,R960)</f>
        <v>136996.46298911999</v>
      </c>
      <c r="S1125" s="2369">
        <f t="shared" si="903"/>
        <v>136996.46298911999</v>
      </c>
      <c r="T1125" s="2369">
        <f t="shared" si="903"/>
        <v>172039.75489072868</v>
      </c>
      <c r="U1125" s="2369">
        <f t="shared" si="903"/>
        <v>172039.75489072868</v>
      </c>
      <c r="V1125" s="2369">
        <f t="shared" si="903"/>
        <v>172039.75489072868</v>
      </c>
      <c r="W1125" s="2369">
        <f t="shared" si="903"/>
        <v>172039.75489072868</v>
      </c>
      <c r="X1125" s="2369">
        <f t="shared" ref="X1125:Y1125" si="904">SUM(X1051,X960)</f>
        <v>172039.75489072868</v>
      </c>
      <c r="Y1125" s="2369">
        <f t="shared" si="904"/>
        <v>173082.5221332247</v>
      </c>
      <c r="Z1125" s="2369">
        <f t="shared" ref="Z1125:AG1125" si="905">Z1051+Z960</f>
        <v>112104.66613086022</v>
      </c>
      <c r="AA1125" s="2369">
        <f t="shared" si="905"/>
        <v>124498.99745</v>
      </c>
      <c r="AB1125" s="2370">
        <f t="shared" si="905"/>
        <v>0</v>
      </c>
      <c r="AC1125" s="2369">
        <f t="shared" si="905"/>
        <v>-1059.9914900000001</v>
      </c>
      <c r="AD1125" s="2369">
        <f t="shared" si="905"/>
        <v>12394.331319139783</v>
      </c>
      <c r="AE1125" s="2369">
        <f t="shared" si="905"/>
        <v>0</v>
      </c>
      <c r="AF1125" s="2369">
        <f t="shared" si="905"/>
        <v>-1668.0550199999998</v>
      </c>
      <c r="AG1125" s="2369">
        <f t="shared" si="905"/>
        <v>121770.95094</v>
      </c>
      <c r="AH1125" s="214"/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  <c r="BI1125" s="214"/>
      <c r="BJ1125" s="214"/>
      <c r="BK1125" s="214"/>
      <c r="BL1125" s="214"/>
      <c r="BM1125" s="214"/>
      <c r="BN1125" s="214"/>
      <c r="BO1125" s="214"/>
      <c r="BP1125" s="214"/>
      <c r="BQ1125" s="214"/>
      <c r="BR1125" s="214"/>
      <c r="BS1125" s="214"/>
      <c r="BT1125" s="214"/>
      <c r="BU1125" s="214"/>
      <c r="BV1125" s="214"/>
      <c r="BW1125" s="214"/>
      <c r="BX1125" s="214"/>
      <c r="BY1125" s="214"/>
      <c r="BZ1125" s="214"/>
      <c r="CA1125" s="214"/>
      <c r="CB1125" s="214"/>
      <c r="CC1125" s="214"/>
      <c r="CD1125" s="214"/>
      <c r="CE1125" s="214"/>
      <c r="CF1125" s="214"/>
      <c r="CG1125" s="214"/>
      <c r="CH1125" s="214"/>
      <c r="CI1125" s="214"/>
      <c r="CJ1125" s="214"/>
      <c r="CK1125" s="214"/>
      <c r="CL1125" s="214"/>
      <c r="CM1125" s="214"/>
      <c r="CN1125" s="214"/>
      <c r="CO1125" s="214"/>
      <c r="CP1125" s="214"/>
      <c r="CQ1125" s="214"/>
      <c r="CR1125" s="214"/>
      <c r="CS1125" s="214"/>
      <c r="CT1125" s="214"/>
      <c r="CU1125" s="214"/>
      <c r="CV1125" s="214"/>
      <c r="CW1125" s="214"/>
      <c r="CX1125" s="214"/>
      <c r="CY1125" s="214"/>
      <c r="CZ1125" s="214"/>
      <c r="DA1125" s="214"/>
      <c r="DB1125" s="214"/>
      <c r="DC1125" s="214"/>
      <c r="DD1125" s="214"/>
      <c r="DE1125" s="214"/>
      <c r="DF1125" s="214"/>
      <c r="DG1125" s="214"/>
      <c r="DH1125" s="214"/>
      <c r="DI1125" s="214"/>
      <c r="DJ1125" s="214"/>
      <c r="DK1125" s="214"/>
      <c r="DL1125" s="214"/>
      <c r="DM1125" s="214"/>
      <c r="DN1125" s="214"/>
      <c r="DO1125" s="214"/>
      <c r="DP1125" s="214"/>
      <c r="DQ1125" s="214"/>
      <c r="DR1125" s="214"/>
      <c r="DS1125" s="214"/>
      <c r="DT1125" s="214"/>
      <c r="DU1125" s="214"/>
      <c r="DV1125" s="214"/>
      <c r="DW1125" s="214"/>
      <c r="DX1125" s="214"/>
      <c r="DY1125" s="214"/>
      <c r="DZ1125" s="214"/>
      <c r="EA1125" s="214"/>
      <c r="EB1125" s="214"/>
      <c r="EC1125" s="214"/>
      <c r="ED1125" s="214"/>
      <c r="EE1125" s="214"/>
      <c r="EF1125" s="214"/>
      <c r="EG1125" s="214"/>
      <c r="EH1125" s="214"/>
      <c r="EI1125" s="214"/>
      <c r="EJ1125" s="214"/>
      <c r="EK1125" s="214"/>
      <c r="EL1125" s="214"/>
      <c r="EM1125" s="214"/>
      <c r="EN1125" s="214"/>
      <c r="EO1125" s="214"/>
      <c r="EP1125" s="214"/>
      <c r="EQ1125" s="214"/>
      <c r="ER1125" s="214"/>
      <c r="ES1125" s="214"/>
      <c r="ET1125" s="214"/>
      <c r="EU1125" s="214"/>
      <c r="EV1125" s="214"/>
      <c r="EW1125" s="214"/>
      <c r="EX1125" s="214"/>
      <c r="EY1125" s="214"/>
      <c r="EZ1125" s="214"/>
      <c r="FA1125" s="214"/>
      <c r="FB1125" s="214"/>
      <c r="FC1125" s="214"/>
      <c r="FD1125" s="214"/>
      <c r="FE1125" s="214"/>
      <c r="FF1125" s="214"/>
      <c r="FG1125" s="214"/>
      <c r="FH1125" s="214"/>
      <c r="FI1125" s="214"/>
      <c r="FJ1125" s="214"/>
      <c r="FK1125" s="214"/>
      <c r="FL1125" s="214"/>
      <c r="FM1125" s="214"/>
      <c r="FN1125" s="214"/>
      <c r="FO1125" s="214"/>
      <c r="FP1125" s="214"/>
      <c r="FQ1125" s="214"/>
      <c r="FR1125" s="214"/>
      <c r="FS1125" s="214"/>
      <c r="FT1125" s="214"/>
      <c r="FU1125" s="214"/>
      <c r="FV1125" s="214"/>
      <c r="FW1125" s="214"/>
      <c r="FX1125" s="214"/>
      <c r="FY1125" s="214"/>
      <c r="FZ1125" s="214"/>
      <c r="GA1125" s="214"/>
      <c r="GB1125" s="214"/>
      <c r="GC1125" s="214"/>
      <c r="GD1125" s="214"/>
      <c r="GE1125" s="214"/>
      <c r="GF1125" s="214"/>
      <c r="GG1125" s="214"/>
      <c r="GH1125" s="214"/>
      <c r="GI1125" s="214"/>
      <c r="GJ1125" s="214"/>
      <c r="GK1125" s="214"/>
      <c r="GL1125" s="214"/>
      <c r="GM1125" s="214"/>
      <c r="GN1125" s="214"/>
      <c r="GO1125" s="214"/>
      <c r="GP1125" s="214"/>
      <c r="GQ1125" s="214"/>
      <c r="GR1125" s="214"/>
      <c r="GS1125" s="214"/>
      <c r="GT1125" s="214"/>
      <c r="GU1125" s="214"/>
      <c r="GV1125" s="214"/>
      <c r="GW1125" s="214"/>
      <c r="GX1125" s="214"/>
      <c r="GY1125" s="214"/>
      <c r="GZ1125" s="214"/>
      <c r="HA1125" s="214"/>
      <c r="HB1125" s="214"/>
      <c r="HC1125" s="214"/>
      <c r="HD1125" s="214"/>
      <c r="HE1125" s="214"/>
      <c r="HF1125" s="214"/>
      <c r="HG1125" s="214"/>
      <c r="HH1125" s="214"/>
      <c r="HI1125" s="214"/>
      <c r="HJ1125" s="214"/>
      <c r="HK1125" s="214"/>
      <c r="HL1125" s="214"/>
      <c r="HM1125" s="214"/>
      <c r="HN1125" s="214"/>
      <c r="HO1125" s="214"/>
      <c r="HP1125" s="214"/>
      <c r="HQ1125" s="214"/>
      <c r="HR1125" s="214"/>
      <c r="HS1125" s="214"/>
      <c r="HT1125" s="214"/>
      <c r="HU1125" s="214"/>
      <c r="HV1125" s="214"/>
      <c r="HW1125" s="214"/>
      <c r="HX1125" s="214"/>
      <c r="HY1125" s="214"/>
      <c r="HZ1125" s="214"/>
      <c r="IA1125" s="214"/>
      <c r="IB1125" s="214"/>
      <c r="IC1125" s="214"/>
      <c r="ID1125" s="214"/>
      <c r="IE1125" s="214"/>
      <c r="IF1125" s="214"/>
      <c r="IG1125" s="214"/>
      <c r="IH1125" s="214"/>
      <c r="II1125" s="214"/>
      <c r="IJ1125" s="214"/>
      <c r="IK1125" s="214"/>
      <c r="IL1125" s="214"/>
      <c r="IM1125" s="214"/>
      <c r="IN1125" s="214"/>
      <c r="IO1125" s="214"/>
      <c r="IP1125" s="214"/>
      <c r="IQ1125" s="214"/>
      <c r="IR1125" s="214"/>
      <c r="IS1125" s="214"/>
      <c r="IT1125" s="214"/>
      <c r="IU1125" s="214"/>
      <c r="IV1125" s="214"/>
    </row>
    <row r="1126" spans="1:256" x14ac:dyDescent="0.25">
      <c r="B1126" s="214">
        <v>1</v>
      </c>
      <c r="C1126" s="1986" t="s">
        <v>178</v>
      </c>
      <c r="D1126" s="1986"/>
      <c r="E1126" s="1986"/>
      <c r="F1126" s="1702">
        <f>F1047</f>
        <v>10</v>
      </c>
      <c r="G1126" s="1815">
        <f t="shared" ref="G1126:AG1126" si="906">G1047</f>
        <v>6.666666666666667</v>
      </c>
      <c r="H1126" s="1815">
        <f t="shared" si="906"/>
        <v>1</v>
      </c>
      <c r="I1126" s="1815">
        <f t="shared" si="906"/>
        <v>15</v>
      </c>
      <c r="J1126" s="2367">
        <f t="shared" si="906"/>
        <v>12.5</v>
      </c>
      <c r="K1126" s="2368">
        <f t="shared" si="906"/>
        <v>20</v>
      </c>
      <c r="L1126" s="1815">
        <f t="shared" si="906"/>
        <v>125</v>
      </c>
      <c r="M1126" s="1815">
        <f t="shared" si="906"/>
        <v>83</v>
      </c>
      <c r="N1126" s="1815">
        <f t="shared" si="906"/>
        <v>20</v>
      </c>
      <c r="O1126" s="1815">
        <f t="shared" si="906"/>
        <v>24.096385542168676</v>
      </c>
      <c r="P1126" s="1815">
        <f t="shared" si="906"/>
        <v>0</v>
      </c>
      <c r="Q1126" s="1704" t="e">
        <f t="shared" si="906"/>
        <v>#DIV/0!</v>
      </c>
      <c r="R1126" s="2369">
        <f t="shared" si="906"/>
        <v>575.85199999999998</v>
      </c>
      <c r="S1126" s="2369">
        <f t="shared" ref="S1126:T1126" si="907">S1047</f>
        <v>575.85199999999998</v>
      </c>
      <c r="T1126" s="2369">
        <f t="shared" si="907"/>
        <v>662.84500000000003</v>
      </c>
      <c r="U1126" s="2369">
        <f t="shared" ref="U1126:V1126" si="908">U1047</f>
        <v>662.84500000000003</v>
      </c>
      <c r="V1126" s="2369">
        <f t="shared" si="908"/>
        <v>662.84500000000003</v>
      </c>
      <c r="W1126" s="2369">
        <f t="shared" ref="W1126:X1126" si="909">W1047</f>
        <v>662.84500000000003</v>
      </c>
      <c r="X1126" s="2369">
        <f t="shared" si="909"/>
        <v>662.84500000000003</v>
      </c>
      <c r="Y1126" s="2369">
        <f t="shared" ref="Y1126" si="910">Y1047</f>
        <v>662.84500000000003</v>
      </c>
      <c r="Z1126" s="2369">
        <f t="shared" si="906"/>
        <v>436.09713333333332</v>
      </c>
      <c r="AA1126" s="2369">
        <f t="shared" si="906"/>
        <v>270.09669000000002</v>
      </c>
      <c r="AB1126" s="2370">
        <f t="shared" si="906"/>
        <v>0</v>
      </c>
      <c r="AC1126" s="2369">
        <f t="shared" si="906"/>
        <v>0</v>
      </c>
      <c r="AD1126" s="2369">
        <f t="shared" si="906"/>
        <v>-166.00044333333329</v>
      </c>
      <c r="AE1126" s="2369">
        <f t="shared" si="906"/>
        <v>0</v>
      </c>
      <c r="AF1126" s="2369">
        <f t="shared" si="906"/>
        <v>0</v>
      </c>
      <c r="AG1126" s="2369">
        <f t="shared" si="906"/>
        <v>270.09669000000002</v>
      </c>
      <c r="AH1126" s="214"/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  <c r="BI1126" s="214"/>
      <c r="BJ1126" s="214"/>
      <c r="BK1126" s="214"/>
      <c r="BL1126" s="214"/>
      <c r="BM1126" s="214"/>
      <c r="BN1126" s="214"/>
      <c r="BO1126" s="214"/>
      <c r="BP1126" s="214"/>
      <c r="BQ1126" s="214"/>
      <c r="BR1126" s="214"/>
      <c r="BS1126" s="214"/>
      <c r="BT1126" s="214"/>
      <c r="BU1126" s="214"/>
      <c r="BV1126" s="214"/>
      <c r="BW1126" s="214"/>
      <c r="BX1126" s="214"/>
      <c r="BY1126" s="214"/>
      <c r="BZ1126" s="214"/>
      <c r="CA1126" s="214"/>
      <c r="CB1126" s="214"/>
      <c r="CC1126" s="214"/>
      <c r="CD1126" s="214"/>
      <c r="CE1126" s="214"/>
      <c r="CF1126" s="214"/>
      <c r="CG1126" s="214"/>
      <c r="CH1126" s="214"/>
      <c r="CI1126" s="214"/>
      <c r="CJ1126" s="214"/>
      <c r="CK1126" s="214"/>
      <c r="CL1126" s="214"/>
      <c r="CM1126" s="214"/>
      <c r="CN1126" s="214"/>
      <c r="CO1126" s="214"/>
      <c r="CP1126" s="214"/>
      <c r="CQ1126" s="214"/>
      <c r="CR1126" s="214"/>
      <c r="CS1126" s="214"/>
      <c r="CT1126" s="214"/>
      <c r="CU1126" s="214"/>
      <c r="CV1126" s="214"/>
      <c r="CW1126" s="214"/>
      <c r="CX1126" s="214"/>
      <c r="CY1126" s="214"/>
      <c r="CZ1126" s="214"/>
      <c r="DA1126" s="214"/>
      <c r="DB1126" s="214"/>
      <c r="DC1126" s="214"/>
      <c r="DD1126" s="214"/>
      <c r="DE1126" s="214"/>
      <c r="DF1126" s="214"/>
      <c r="DG1126" s="214"/>
      <c r="DH1126" s="214"/>
      <c r="DI1126" s="214"/>
      <c r="DJ1126" s="214"/>
      <c r="DK1126" s="214"/>
      <c r="DL1126" s="214"/>
      <c r="DM1126" s="214"/>
      <c r="DN1126" s="214"/>
      <c r="DO1126" s="214"/>
      <c r="DP1126" s="214"/>
      <c r="DQ1126" s="214"/>
      <c r="DR1126" s="214"/>
      <c r="DS1126" s="214"/>
      <c r="DT1126" s="214"/>
      <c r="DU1126" s="214"/>
      <c r="DV1126" s="214"/>
      <c r="DW1126" s="214"/>
      <c r="DX1126" s="214"/>
      <c r="DY1126" s="214"/>
      <c r="DZ1126" s="214"/>
      <c r="EA1126" s="214"/>
      <c r="EB1126" s="214"/>
      <c r="EC1126" s="214"/>
      <c r="ED1126" s="214"/>
      <c r="EE1126" s="214"/>
      <c r="EF1126" s="214"/>
      <c r="EG1126" s="214"/>
      <c r="EH1126" s="214"/>
      <c r="EI1126" s="214"/>
      <c r="EJ1126" s="214"/>
      <c r="EK1126" s="214"/>
      <c r="EL1126" s="214"/>
      <c r="EM1126" s="214"/>
      <c r="EN1126" s="214"/>
      <c r="EO1126" s="214"/>
      <c r="EP1126" s="214"/>
      <c r="EQ1126" s="214"/>
      <c r="ER1126" s="214"/>
      <c r="ES1126" s="214"/>
      <c r="ET1126" s="214"/>
      <c r="EU1126" s="214"/>
      <c r="EV1126" s="214"/>
      <c r="EW1126" s="214"/>
      <c r="EX1126" s="214"/>
      <c r="EY1126" s="214"/>
      <c r="EZ1126" s="214"/>
      <c r="FA1126" s="214"/>
      <c r="FB1126" s="214"/>
      <c r="FC1126" s="214"/>
      <c r="FD1126" s="214"/>
      <c r="FE1126" s="214"/>
      <c r="FF1126" s="214"/>
      <c r="FG1126" s="214"/>
      <c r="FH1126" s="214"/>
      <c r="FI1126" s="214"/>
      <c r="FJ1126" s="214"/>
      <c r="FK1126" s="214"/>
      <c r="FL1126" s="214"/>
      <c r="FM1126" s="214"/>
      <c r="FN1126" s="214"/>
      <c r="FO1126" s="214"/>
      <c r="FP1126" s="214"/>
      <c r="FQ1126" s="214"/>
      <c r="FR1126" s="214"/>
      <c r="FS1126" s="214"/>
      <c r="FT1126" s="214"/>
      <c r="FU1126" s="214"/>
      <c r="FV1126" s="214"/>
      <c r="FW1126" s="214"/>
      <c r="FX1126" s="214"/>
      <c r="FY1126" s="214"/>
      <c r="FZ1126" s="214"/>
      <c r="GA1126" s="214"/>
      <c r="GB1126" s="214"/>
      <c r="GC1126" s="214"/>
      <c r="GD1126" s="214"/>
      <c r="GE1126" s="214"/>
      <c r="GF1126" s="214"/>
      <c r="GG1126" s="214"/>
      <c r="GH1126" s="214"/>
      <c r="GI1126" s="214"/>
      <c r="GJ1126" s="214"/>
      <c r="GK1126" s="214"/>
      <c r="GL1126" s="214"/>
      <c r="GM1126" s="214"/>
      <c r="GN1126" s="214"/>
      <c r="GO1126" s="214"/>
      <c r="GP1126" s="214"/>
      <c r="GQ1126" s="214"/>
      <c r="GR1126" s="214"/>
      <c r="GS1126" s="214"/>
      <c r="GT1126" s="214"/>
      <c r="GU1126" s="214"/>
      <c r="GV1126" s="214"/>
      <c r="GW1126" s="214"/>
      <c r="GX1126" s="214"/>
      <c r="GY1126" s="214"/>
      <c r="GZ1126" s="214"/>
      <c r="HA1126" s="214"/>
      <c r="HB1126" s="214"/>
      <c r="HC1126" s="214"/>
      <c r="HD1126" s="214"/>
      <c r="HE1126" s="214"/>
      <c r="HF1126" s="214"/>
      <c r="HG1126" s="214"/>
      <c r="HH1126" s="214"/>
      <c r="HI1126" s="214"/>
      <c r="HJ1126" s="214"/>
      <c r="HK1126" s="214"/>
      <c r="HL1126" s="214"/>
      <c r="HM1126" s="214"/>
      <c r="HN1126" s="214"/>
      <c r="HO1126" s="214"/>
      <c r="HP1126" s="214"/>
      <c r="HQ1126" s="214"/>
      <c r="HR1126" s="214"/>
      <c r="HS1126" s="214"/>
      <c r="HT1126" s="214"/>
      <c r="HU1126" s="214"/>
      <c r="HV1126" s="214"/>
      <c r="HW1126" s="214"/>
      <c r="HX1126" s="214"/>
      <c r="HY1126" s="214"/>
      <c r="HZ1126" s="214"/>
      <c r="IA1126" s="214"/>
      <c r="IB1126" s="214"/>
      <c r="IC1126" s="214"/>
      <c r="ID1126" s="214"/>
      <c r="IE1126" s="214"/>
      <c r="IF1126" s="214"/>
      <c r="IG1126" s="214"/>
      <c r="IH1126" s="214"/>
      <c r="II1126" s="214"/>
      <c r="IJ1126" s="214"/>
      <c r="IK1126" s="214"/>
      <c r="IL1126" s="214"/>
      <c r="IM1126" s="214"/>
      <c r="IN1126" s="214"/>
      <c r="IO1126" s="214"/>
      <c r="IP1126" s="214"/>
      <c r="IQ1126" s="214"/>
      <c r="IR1126" s="214"/>
      <c r="IS1126" s="214"/>
      <c r="IT1126" s="214"/>
      <c r="IU1126" s="214"/>
      <c r="IV1126" s="214"/>
    </row>
    <row r="1127" spans="1:256" x14ac:dyDescent="0.25">
      <c r="A1127" s="214">
        <v>1</v>
      </c>
      <c r="B1127" s="214">
        <v>1</v>
      </c>
      <c r="C1127" s="2371" t="s">
        <v>14</v>
      </c>
      <c r="D1127" s="2371"/>
      <c r="E1127" s="1986"/>
      <c r="F1127" s="1702"/>
      <c r="G1127" s="1815"/>
      <c r="H1127" s="1815"/>
      <c r="I1127" s="1815"/>
      <c r="J1127" s="2368"/>
      <c r="K1127" s="2368"/>
      <c r="L1127" s="1815"/>
      <c r="M1127" s="1815"/>
      <c r="N1127" s="1815"/>
      <c r="O1127" s="1815"/>
      <c r="P1127" s="1815"/>
      <c r="Q1127" s="1704"/>
      <c r="R1127" s="2369"/>
      <c r="S1127" s="2369"/>
      <c r="T1127" s="2369"/>
      <c r="U1127" s="2369"/>
      <c r="V1127" s="2369"/>
      <c r="W1127" s="2369"/>
      <c r="X1127" s="2369"/>
      <c r="Y1127" s="2369"/>
      <c r="Z1127" s="2369"/>
      <c r="AA1127" s="2369"/>
      <c r="AB1127" s="2370"/>
      <c r="AC1127" s="2369"/>
      <c r="AD1127" s="2369"/>
      <c r="AE1127" s="2369"/>
      <c r="AF1127" s="2369"/>
      <c r="AG1127" s="2369"/>
      <c r="AH1127" s="214"/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  <c r="BI1127" s="214"/>
      <c r="BJ1127" s="214"/>
      <c r="BK1127" s="214"/>
      <c r="BL1127" s="214"/>
      <c r="BM1127" s="214"/>
      <c r="BN1127" s="214"/>
      <c r="BO1127" s="214"/>
      <c r="BP1127" s="214"/>
      <c r="BQ1127" s="214"/>
      <c r="BR1127" s="214"/>
      <c r="BS1127" s="214"/>
      <c r="BT1127" s="214"/>
      <c r="BU1127" s="214"/>
      <c r="BV1127" s="214"/>
      <c r="BW1127" s="214"/>
      <c r="BX1127" s="214"/>
      <c r="BY1127" s="214"/>
      <c r="BZ1127" s="214"/>
      <c r="CA1127" s="214"/>
      <c r="CB1127" s="214"/>
      <c r="CC1127" s="214"/>
      <c r="CD1127" s="214"/>
      <c r="CE1127" s="214"/>
      <c r="CF1127" s="214"/>
      <c r="CG1127" s="214"/>
      <c r="CH1127" s="214"/>
      <c r="CI1127" s="214"/>
      <c r="CJ1127" s="214"/>
      <c r="CK1127" s="214"/>
      <c r="CL1127" s="214"/>
      <c r="CM1127" s="214"/>
      <c r="CN1127" s="214"/>
      <c r="CO1127" s="214"/>
      <c r="CP1127" s="214"/>
      <c r="CQ1127" s="214"/>
      <c r="CR1127" s="214"/>
      <c r="CS1127" s="214"/>
      <c r="CT1127" s="214"/>
      <c r="CU1127" s="214"/>
      <c r="CV1127" s="214"/>
      <c r="CW1127" s="214"/>
      <c r="CX1127" s="214"/>
      <c r="CY1127" s="214"/>
      <c r="CZ1127" s="214"/>
      <c r="DA1127" s="214"/>
      <c r="DB1127" s="214"/>
      <c r="DC1127" s="214"/>
      <c r="DD1127" s="214"/>
      <c r="DE1127" s="214"/>
      <c r="DF1127" s="214"/>
      <c r="DG1127" s="214"/>
      <c r="DH1127" s="214"/>
      <c r="DI1127" s="214"/>
      <c r="DJ1127" s="214"/>
      <c r="DK1127" s="214"/>
      <c r="DL1127" s="214"/>
      <c r="DM1127" s="214"/>
      <c r="DN1127" s="214"/>
      <c r="DO1127" s="214"/>
      <c r="DP1127" s="214"/>
      <c r="DQ1127" s="214"/>
      <c r="DR1127" s="214"/>
      <c r="DS1127" s="214"/>
      <c r="DT1127" s="214"/>
      <c r="DU1127" s="214"/>
      <c r="DV1127" s="214"/>
      <c r="DW1127" s="214"/>
      <c r="DX1127" s="214"/>
      <c r="DY1127" s="214"/>
      <c r="DZ1127" s="214"/>
      <c r="EA1127" s="214"/>
      <c r="EB1127" s="214"/>
      <c r="EC1127" s="214"/>
      <c r="ED1127" s="214"/>
      <c r="EE1127" s="214"/>
      <c r="EF1127" s="214"/>
      <c r="EG1127" s="214"/>
      <c r="EH1127" s="214"/>
      <c r="EI1127" s="214"/>
      <c r="EJ1127" s="214"/>
      <c r="EK1127" s="214"/>
      <c r="EL1127" s="214"/>
      <c r="EM1127" s="214"/>
      <c r="EN1127" s="214"/>
      <c r="EO1127" s="214"/>
      <c r="EP1127" s="214"/>
      <c r="EQ1127" s="214"/>
      <c r="ER1127" s="214"/>
      <c r="ES1127" s="214"/>
      <c r="ET1127" s="214"/>
      <c r="EU1127" s="214"/>
      <c r="EV1127" s="214"/>
      <c r="EW1127" s="214"/>
      <c r="EX1127" s="214"/>
      <c r="EY1127" s="214"/>
      <c r="EZ1127" s="214"/>
      <c r="FA1127" s="214"/>
      <c r="FB1127" s="214"/>
      <c r="FC1127" s="214"/>
      <c r="FD1127" s="214"/>
      <c r="FE1127" s="214"/>
      <c r="FF1127" s="214"/>
      <c r="FG1127" s="214"/>
      <c r="FH1127" s="214"/>
      <c r="FI1127" s="214"/>
      <c r="FJ1127" s="214"/>
      <c r="FK1127" s="214"/>
      <c r="FL1127" s="214"/>
      <c r="FM1127" s="214"/>
      <c r="FN1127" s="214"/>
      <c r="FO1127" s="214"/>
      <c r="FP1127" s="214"/>
      <c r="FQ1127" s="214"/>
      <c r="FR1127" s="214"/>
      <c r="FS1127" s="214"/>
      <c r="FT1127" s="214"/>
      <c r="FU1127" s="214"/>
      <c r="FV1127" s="214"/>
      <c r="FW1127" s="214"/>
      <c r="FX1127" s="214"/>
      <c r="FY1127" s="214"/>
      <c r="FZ1127" s="214"/>
      <c r="GA1127" s="214"/>
      <c r="GB1127" s="214"/>
      <c r="GC1127" s="214"/>
      <c r="GD1127" s="214"/>
      <c r="GE1127" s="214"/>
      <c r="GF1127" s="214"/>
      <c r="GG1127" s="214"/>
      <c r="GH1127" s="214"/>
      <c r="GI1127" s="214"/>
      <c r="GJ1127" s="214"/>
      <c r="GK1127" s="214"/>
      <c r="GL1127" s="214"/>
      <c r="GM1127" s="214"/>
      <c r="GN1127" s="214"/>
      <c r="GO1127" s="214"/>
      <c r="GP1127" s="214"/>
      <c r="GQ1127" s="214"/>
      <c r="GR1127" s="214"/>
      <c r="GS1127" s="214"/>
      <c r="GT1127" s="214"/>
      <c r="GU1127" s="214"/>
      <c r="GV1127" s="214"/>
      <c r="GW1127" s="214"/>
      <c r="GX1127" s="214"/>
      <c r="GY1127" s="214"/>
      <c r="GZ1127" s="214"/>
      <c r="HA1127" s="214"/>
      <c r="HB1127" s="214"/>
      <c r="HC1127" s="214"/>
      <c r="HD1127" s="214"/>
      <c r="HE1127" s="214"/>
      <c r="HF1127" s="214"/>
      <c r="HG1127" s="214"/>
      <c r="HH1127" s="214"/>
      <c r="HI1127" s="214"/>
      <c r="HJ1127" s="214"/>
      <c r="HK1127" s="214"/>
      <c r="HL1127" s="214"/>
      <c r="HM1127" s="214"/>
      <c r="HN1127" s="214"/>
      <c r="HO1127" s="214"/>
      <c r="HP1127" s="214"/>
      <c r="HQ1127" s="214"/>
      <c r="HR1127" s="214"/>
      <c r="HS1127" s="214"/>
      <c r="HT1127" s="214"/>
      <c r="HU1127" s="214"/>
      <c r="HV1127" s="214"/>
      <c r="HW1127" s="214"/>
      <c r="HX1127" s="214"/>
      <c r="HY1127" s="214"/>
      <c r="HZ1127" s="214"/>
      <c r="IA1127" s="214"/>
      <c r="IB1127" s="214"/>
      <c r="IC1127" s="214"/>
      <c r="ID1127" s="214"/>
      <c r="IE1127" s="214"/>
      <c r="IF1127" s="214"/>
      <c r="IG1127" s="214"/>
      <c r="IH1127" s="214"/>
      <c r="II1127" s="214"/>
      <c r="IJ1127" s="214"/>
      <c r="IK1127" s="214"/>
      <c r="IL1127" s="214"/>
      <c r="IM1127" s="214"/>
      <c r="IN1127" s="214"/>
      <c r="IO1127" s="214"/>
      <c r="IP1127" s="214"/>
      <c r="IQ1127" s="214"/>
      <c r="IR1127" s="214"/>
      <c r="IS1127" s="214"/>
      <c r="IT1127" s="214"/>
      <c r="IU1127" s="214"/>
      <c r="IV1127" s="214"/>
    </row>
    <row r="1128" spans="1:256" x14ac:dyDescent="0.25">
      <c r="A1128" s="214">
        <v>1</v>
      </c>
      <c r="B1128" s="214">
        <v>1</v>
      </c>
      <c r="C1128" s="593" t="s">
        <v>324</v>
      </c>
      <c r="D1128" s="172"/>
      <c r="E1128" s="1986"/>
      <c r="F1128" s="1702"/>
      <c r="G1128" s="1815"/>
      <c r="H1128" s="1815"/>
      <c r="I1128" s="1815"/>
      <c r="J1128" s="2368"/>
      <c r="K1128" s="2368"/>
      <c r="L1128" s="1815"/>
      <c r="M1128" s="1815"/>
      <c r="N1128" s="1815"/>
      <c r="O1128" s="1815"/>
      <c r="P1128" s="1815"/>
      <c r="Q1128" s="1704"/>
      <c r="R1128" s="2369">
        <f t="shared" ref="R1128:AG1128" si="911">R1053+R962</f>
        <v>166550.56408000004</v>
      </c>
      <c r="S1128" s="2369">
        <f t="shared" si="911"/>
        <v>166550.56408000004</v>
      </c>
      <c r="T1128" s="2369">
        <f t="shared" si="911"/>
        <v>139950.76018000001</v>
      </c>
      <c r="U1128" s="2369">
        <f t="shared" si="911"/>
        <v>139950.76018000001</v>
      </c>
      <c r="V1128" s="2369">
        <f t="shared" ref="V1128:W1128" si="912">V1053+V962</f>
        <v>139950.76018000001</v>
      </c>
      <c r="W1128" s="2369">
        <f t="shared" si="912"/>
        <v>139950.76018000001</v>
      </c>
      <c r="X1128" s="2369">
        <f t="shared" ref="X1128:Y1128" si="913">X1053+X962</f>
        <v>139950.76018000001</v>
      </c>
      <c r="Y1128" s="2369">
        <f t="shared" si="913"/>
        <v>139950.76018000001</v>
      </c>
      <c r="Z1128" s="2369">
        <f t="shared" si="911"/>
        <v>95073.827046666673</v>
      </c>
      <c r="AA1128" s="2369">
        <f t="shared" si="911"/>
        <v>90296.58401000002</v>
      </c>
      <c r="AB1128" s="2370">
        <f t="shared" si="911"/>
        <v>0</v>
      </c>
      <c r="AC1128" s="2369">
        <f t="shared" si="911"/>
        <v>-62.790509999999998</v>
      </c>
      <c r="AD1128" s="2369">
        <f t="shared" si="911"/>
        <v>-4777.2430366666504</v>
      </c>
      <c r="AE1128" s="2369">
        <f t="shared" si="911"/>
        <v>0</v>
      </c>
      <c r="AF1128" s="2369">
        <f t="shared" si="911"/>
        <v>-18.932790000000001</v>
      </c>
      <c r="AG1128" s="2369">
        <f t="shared" si="911"/>
        <v>90214.860710000008</v>
      </c>
      <c r="AH1128" s="214"/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  <c r="BI1128" s="214"/>
      <c r="BJ1128" s="214"/>
      <c r="BK1128" s="214"/>
      <c r="BL1128" s="214"/>
      <c r="BM1128" s="214"/>
      <c r="BN1128" s="214"/>
      <c r="BO1128" s="214"/>
      <c r="BP1128" s="214"/>
      <c r="BQ1128" s="214"/>
      <c r="BR1128" s="214"/>
      <c r="BS1128" s="214"/>
      <c r="BT1128" s="214"/>
      <c r="BU1128" s="214"/>
      <c r="BV1128" s="214"/>
      <c r="BW1128" s="214"/>
      <c r="BX1128" s="214"/>
      <c r="BY1128" s="214"/>
      <c r="BZ1128" s="214"/>
      <c r="CA1128" s="214"/>
      <c r="CB1128" s="214"/>
      <c r="CC1128" s="214"/>
      <c r="CD1128" s="214"/>
      <c r="CE1128" s="214"/>
      <c r="CF1128" s="214"/>
      <c r="CG1128" s="214"/>
      <c r="CH1128" s="214"/>
      <c r="CI1128" s="214"/>
      <c r="CJ1128" s="214"/>
      <c r="CK1128" s="214"/>
      <c r="CL1128" s="214"/>
      <c r="CM1128" s="214"/>
      <c r="CN1128" s="214"/>
      <c r="CO1128" s="214"/>
      <c r="CP1128" s="214"/>
      <c r="CQ1128" s="214"/>
      <c r="CR1128" s="214"/>
      <c r="CS1128" s="214"/>
      <c r="CT1128" s="214"/>
      <c r="CU1128" s="214"/>
      <c r="CV1128" s="214"/>
      <c r="CW1128" s="214"/>
      <c r="CX1128" s="214"/>
      <c r="CY1128" s="214"/>
      <c r="CZ1128" s="214"/>
      <c r="DA1128" s="214"/>
      <c r="DB1128" s="214"/>
      <c r="DC1128" s="214"/>
      <c r="DD1128" s="214"/>
      <c r="DE1128" s="214"/>
      <c r="DF1128" s="214"/>
      <c r="DG1128" s="214"/>
      <c r="DH1128" s="214"/>
      <c r="DI1128" s="214"/>
      <c r="DJ1128" s="214"/>
      <c r="DK1128" s="214"/>
      <c r="DL1128" s="214"/>
      <c r="DM1128" s="214"/>
      <c r="DN1128" s="214"/>
      <c r="DO1128" s="214"/>
      <c r="DP1128" s="214"/>
      <c r="DQ1128" s="214"/>
      <c r="DR1128" s="214"/>
      <c r="DS1128" s="214"/>
      <c r="DT1128" s="214"/>
      <c r="DU1128" s="214"/>
      <c r="DV1128" s="214"/>
      <c r="DW1128" s="214"/>
      <c r="DX1128" s="214"/>
      <c r="DY1128" s="214"/>
      <c r="DZ1128" s="214"/>
      <c r="EA1128" s="214"/>
      <c r="EB1128" s="214"/>
      <c r="EC1128" s="214"/>
      <c r="ED1128" s="214"/>
      <c r="EE1128" s="214"/>
      <c r="EF1128" s="214"/>
      <c r="EG1128" s="214"/>
      <c r="EH1128" s="214"/>
      <c r="EI1128" s="214"/>
      <c r="EJ1128" s="214"/>
      <c r="EK1128" s="214"/>
      <c r="EL1128" s="214"/>
      <c r="EM1128" s="214"/>
      <c r="EN1128" s="214"/>
      <c r="EO1128" s="214"/>
      <c r="EP1128" s="214"/>
      <c r="EQ1128" s="214"/>
      <c r="ER1128" s="214"/>
      <c r="ES1128" s="214"/>
      <c r="ET1128" s="214"/>
      <c r="EU1128" s="214"/>
      <c r="EV1128" s="214"/>
      <c r="EW1128" s="214"/>
      <c r="EX1128" s="214"/>
      <c r="EY1128" s="214"/>
      <c r="EZ1128" s="214"/>
      <c r="FA1128" s="214"/>
      <c r="FB1128" s="214"/>
      <c r="FC1128" s="214"/>
      <c r="FD1128" s="214"/>
      <c r="FE1128" s="214"/>
      <c r="FF1128" s="214"/>
      <c r="FG1128" s="214"/>
      <c r="FH1128" s="214"/>
      <c r="FI1128" s="214"/>
      <c r="FJ1128" s="214"/>
      <c r="FK1128" s="214"/>
      <c r="FL1128" s="214"/>
      <c r="FM1128" s="214"/>
      <c r="FN1128" s="214"/>
      <c r="FO1128" s="214"/>
      <c r="FP1128" s="214"/>
      <c r="FQ1128" s="214"/>
      <c r="FR1128" s="214"/>
      <c r="FS1128" s="214"/>
      <c r="FT1128" s="214"/>
      <c r="FU1128" s="214"/>
      <c r="FV1128" s="214"/>
      <c r="FW1128" s="214"/>
      <c r="FX1128" s="214"/>
      <c r="FY1128" s="214"/>
      <c r="FZ1128" s="214"/>
      <c r="GA1128" s="214"/>
      <c r="GB1128" s="214"/>
      <c r="GC1128" s="214"/>
      <c r="GD1128" s="214"/>
      <c r="GE1128" s="214"/>
      <c r="GF1128" s="214"/>
      <c r="GG1128" s="214"/>
      <c r="GH1128" s="214"/>
      <c r="GI1128" s="214"/>
      <c r="GJ1128" s="214"/>
      <c r="GK1128" s="214"/>
      <c r="GL1128" s="214"/>
      <c r="GM1128" s="214"/>
      <c r="GN1128" s="214"/>
      <c r="GO1128" s="214"/>
      <c r="GP1128" s="214"/>
      <c r="GQ1128" s="214"/>
      <c r="GR1128" s="214"/>
      <c r="GS1128" s="214"/>
      <c r="GT1128" s="214"/>
      <c r="GU1128" s="214"/>
      <c r="GV1128" s="214"/>
      <c r="GW1128" s="214"/>
      <c r="GX1128" s="214"/>
      <c r="GY1128" s="214"/>
      <c r="GZ1128" s="214"/>
      <c r="HA1128" s="214"/>
      <c r="HB1128" s="214"/>
      <c r="HC1128" s="214"/>
      <c r="HD1128" s="214"/>
      <c r="HE1128" s="214"/>
      <c r="HF1128" s="214"/>
      <c r="HG1128" s="214"/>
      <c r="HH1128" s="214"/>
      <c r="HI1128" s="214"/>
      <c r="HJ1128" s="214"/>
      <c r="HK1128" s="214"/>
      <c r="HL1128" s="214"/>
      <c r="HM1128" s="214"/>
      <c r="HN1128" s="214"/>
      <c r="HO1128" s="214"/>
      <c r="HP1128" s="214"/>
      <c r="HQ1128" s="214"/>
      <c r="HR1128" s="214"/>
      <c r="HS1128" s="214"/>
      <c r="HT1128" s="214"/>
      <c r="HU1128" s="214"/>
      <c r="HV1128" s="214"/>
      <c r="HW1128" s="214"/>
      <c r="HX1128" s="214"/>
      <c r="HY1128" s="214"/>
      <c r="HZ1128" s="214"/>
      <c r="IA1128" s="214"/>
      <c r="IB1128" s="214"/>
      <c r="IC1128" s="214"/>
      <c r="ID1128" s="214"/>
      <c r="IE1128" s="214"/>
      <c r="IF1128" s="214"/>
      <c r="IG1128" s="214"/>
      <c r="IH1128" s="214"/>
      <c r="II1128" s="214"/>
      <c r="IJ1128" s="214"/>
      <c r="IK1128" s="214"/>
      <c r="IL1128" s="214"/>
      <c r="IM1128" s="214"/>
      <c r="IN1128" s="214"/>
      <c r="IO1128" s="214"/>
      <c r="IP1128" s="214"/>
      <c r="IQ1128" s="214"/>
      <c r="IR1128" s="214"/>
      <c r="IS1128" s="214"/>
      <c r="IT1128" s="214"/>
      <c r="IU1128" s="214"/>
      <c r="IV1128" s="214"/>
    </row>
    <row r="1129" spans="1:256" x14ac:dyDescent="0.25">
      <c r="B1129" s="214">
        <v>1</v>
      </c>
      <c r="C1129" s="593" t="s">
        <v>288</v>
      </c>
      <c r="D1129" s="172"/>
      <c r="E1129" s="1986"/>
      <c r="F1129" s="1702"/>
      <c r="G1129" s="1815"/>
      <c r="H1129" s="1815"/>
      <c r="I1129" s="1815"/>
      <c r="J1129" s="2368"/>
      <c r="K1129" s="2368"/>
      <c r="L1129" s="1815"/>
      <c r="M1129" s="1815"/>
      <c r="N1129" s="1815"/>
      <c r="O1129" s="1815"/>
      <c r="P1129" s="1815"/>
      <c r="Q1129" s="1704"/>
      <c r="R1129" s="2369">
        <f t="shared" ref="R1129:AG1129" si="914">R963</f>
        <v>4283.3212800000001</v>
      </c>
      <c r="S1129" s="2369">
        <f t="shared" si="914"/>
        <v>4283.3212800000001</v>
      </c>
      <c r="T1129" s="2369">
        <f t="shared" si="914"/>
        <v>4283.3212800000001</v>
      </c>
      <c r="U1129" s="2369">
        <f t="shared" si="914"/>
        <v>4283.3212800000001</v>
      </c>
      <c r="V1129" s="2369">
        <f t="shared" ref="V1129:W1129" si="915">V963</f>
        <v>4283.3212800000001</v>
      </c>
      <c r="W1129" s="2369">
        <f t="shared" si="915"/>
        <v>4283.3212800000001</v>
      </c>
      <c r="X1129" s="2369">
        <f t="shared" ref="X1129:Y1129" si="916">X963</f>
        <v>4283.3212800000001</v>
      </c>
      <c r="Y1129" s="2369">
        <f t="shared" si="916"/>
        <v>4283.3212800000001</v>
      </c>
      <c r="Z1129" s="2369">
        <f t="shared" si="914"/>
        <v>2855.5475200000001</v>
      </c>
      <c r="AA1129" s="2369">
        <f t="shared" si="914"/>
        <v>2855.5475200000001</v>
      </c>
      <c r="AB1129" s="2370">
        <f t="shared" si="914"/>
        <v>0</v>
      </c>
      <c r="AC1129" s="2369">
        <f t="shared" si="914"/>
        <v>0</v>
      </c>
      <c r="AD1129" s="2369">
        <f t="shared" si="914"/>
        <v>0</v>
      </c>
      <c r="AE1129" s="2369">
        <f t="shared" si="914"/>
        <v>0</v>
      </c>
      <c r="AF1129" s="2369">
        <f t="shared" si="914"/>
        <v>0</v>
      </c>
      <c r="AG1129" s="2369">
        <f t="shared" si="914"/>
        <v>2855.5475200000001</v>
      </c>
      <c r="AH1129" s="214"/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  <c r="BI1129" s="214"/>
      <c r="BJ1129" s="214"/>
      <c r="BK1129" s="214"/>
      <c r="BL1129" s="214"/>
      <c r="BM1129" s="214"/>
      <c r="BN1129" s="214"/>
      <c r="BO1129" s="214"/>
      <c r="BP1129" s="214"/>
      <c r="BQ1129" s="214"/>
      <c r="BR1129" s="214"/>
      <c r="BS1129" s="214"/>
      <c r="BT1129" s="214"/>
      <c r="BU1129" s="214"/>
      <c r="BV1129" s="214"/>
      <c r="BW1129" s="214"/>
      <c r="BX1129" s="214"/>
      <c r="BY1129" s="214"/>
      <c r="BZ1129" s="214"/>
      <c r="CA1129" s="214"/>
      <c r="CB1129" s="214"/>
      <c r="CC1129" s="214"/>
      <c r="CD1129" s="214"/>
      <c r="CE1129" s="214"/>
      <c r="CF1129" s="214"/>
      <c r="CG1129" s="214"/>
      <c r="CH1129" s="214"/>
      <c r="CI1129" s="214"/>
      <c r="CJ1129" s="214"/>
      <c r="CK1129" s="214"/>
      <c r="CL1129" s="214"/>
      <c r="CM1129" s="214"/>
      <c r="CN1129" s="214"/>
      <c r="CO1129" s="214"/>
      <c r="CP1129" s="214"/>
      <c r="CQ1129" s="214"/>
      <c r="CR1129" s="214"/>
      <c r="CS1129" s="214"/>
      <c r="CT1129" s="214"/>
      <c r="CU1129" s="214"/>
      <c r="CV1129" s="214"/>
      <c r="CW1129" s="214"/>
      <c r="CX1129" s="214"/>
      <c r="CY1129" s="214"/>
      <c r="CZ1129" s="214"/>
      <c r="DA1129" s="214"/>
      <c r="DB1129" s="214"/>
      <c r="DC1129" s="214"/>
      <c r="DD1129" s="214"/>
      <c r="DE1129" s="214"/>
      <c r="DF1129" s="214"/>
      <c r="DG1129" s="214"/>
      <c r="DH1129" s="214"/>
      <c r="DI1129" s="214"/>
      <c r="DJ1129" s="214"/>
      <c r="DK1129" s="214"/>
      <c r="DL1129" s="214"/>
      <c r="DM1129" s="214"/>
      <c r="DN1129" s="214"/>
      <c r="DO1129" s="214"/>
      <c r="DP1129" s="214"/>
      <c r="DQ1129" s="214"/>
      <c r="DR1129" s="214"/>
      <c r="DS1129" s="214"/>
      <c r="DT1129" s="214"/>
      <c r="DU1129" s="214"/>
      <c r="DV1129" s="214"/>
      <c r="DW1129" s="214"/>
      <c r="DX1129" s="214"/>
      <c r="DY1129" s="214"/>
      <c r="DZ1129" s="214"/>
      <c r="EA1129" s="214"/>
      <c r="EB1129" s="214"/>
      <c r="EC1129" s="214"/>
      <c r="ED1129" s="214"/>
      <c r="EE1129" s="214"/>
      <c r="EF1129" s="214"/>
      <c r="EG1129" s="214"/>
      <c r="EH1129" s="214"/>
      <c r="EI1129" s="214"/>
      <c r="EJ1129" s="214"/>
      <c r="EK1129" s="214"/>
      <c r="EL1129" s="214"/>
      <c r="EM1129" s="214"/>
      <c r="EN1129" s="214"/>
      <c r="EO1129" s="214"/>
      <c r="EP1129" s="214"/>
      <c r="EQ1129" s="214"/>
      <c r="ER1129" s="214"/>
      <c r="ES1129" s="214"/>
      <c r="ET1129" s="214"/>
      <c r="EU1129" s="214"/>
      <c r="EV1129" s="214"/>
      <c r="EW1129" s="214"/>
      <c r="EX1129" s="214"/>
      <c r="EY1129" s="214"/>
      <c r="EZ1129" s="214"/>
      <c r="FA1129" s="214"/>
      <c r="FB1129" s="214"/>
      <c r="FC1129" s="214"/>
      <c r="FD1129" s="214"/>
      <c r="FE1129" s="214"/>
      <c r="FF1129" s="214"/>
      <c r="FG1129" s="214"/>
      <c r="FH1129" s="214"/>
      <c r="FI1129" s="214"/>
      <c r="FJ1129" s="214"/>
      <c r="FK1129" s="214"/>
      <c r="FL1129" s="214"/>
      <c r="FM1129" s="214"/>
      <c r="FN1129" s="214"/>
      <c r="FO1129" s="214"/>
      <c r="FP1129" s="214"/>
      <c r="FQ1129" s="214"/>
      <c r="FR1129" s="214"/>
      <c r="FS1129" s="214"/>
      <c r="FT1129" s="214"/>
      <c r="FU1129" s="214"/>
      <c r="FV1129" s="214"/>
      <c r="FW1129" s="214"/>
      <c r="FX1129" s="214"/>
      <c r="FY1129" s="214"/>
      <c r="FZ1129" s="214"/>
      <c r="GA1129" s="214"/>
      <c r="GB1129" s="214"/>
      <c r="GC1129" s="214"/>
      <c r="GD1129" s="214"/>
      <c r="GE1129" s="214"/>
      <c r="GF1129" s="214"/>
      <c r="GG1129" s="214"/>
      <c r="GH1129" s="214"/>
      <c r="GI1129" s="214"/>
      <c r="GJ1129" s="214"/>
      <c r="GK1129" s="214"/>
      <c r="GL1129" s="214"/>
      <c r="GM1129" s="214"/>
      <c r="GN1129" s="214"/>
      <c r="GO1129" s="214"/>
      <c r="GP1129" s="214"/>
      <c r="GQ1129" s="214"/>
      <c r="GR1129" s="214"/>
      <c r="GS1129" s="214"/>
      <c r="GT1129" s="214"/>
      <c r="GU1129" s="214"/>
      <c r="GV1129" s="214"/>
      <c r="GW1129" s="214"/>
      <c r="GX1129" s="214"/>
      <c r="GY1129" s="214"/>
      <c r="GZ1129" s="214"/>
      <c r="HA1129" s="214"/>
      <c r="HB1129" s="214"/>
      <c r="HC1129" s="214"/>
      <c r="HD1129" s="214"/>
      <c r="HE1129" s="214"/>
      <c r="HF1129" s="214"/>
      <c r="HG1129" s="214"/>
      <c r="HH1129" s="214"/>
      <c r="HI1129" s="214"/>
      <c r="HJ1129" s="214"/>
      <c r="HK1129" s="214"/>
      <c r="HL1129" s="214"/>
      <c r="HM1129" s="214"/>
      <c r="HN1129" s="214"/>
      <c r="HO1129" s="214"/>
      <c r="HP1129" s="214"/>
      <c r="HQ1129" s="214"/>
      <c r="HR1129" s="214"/>
      <c r="HS1129" s="214"/>
      <c r="HT1129" s="214"/>
      <c r="HU1129" s="214"/>
      <c r="HV1129" s="214"/>
      <c r="HW1129" s="214"/>
      <c r="HX1129" s="214"/>
      <c r="HY1129" s="214"/>
      <c r="HZ1129" s="214"/>
      <c r="IA1129" s="214"/>
      <c r="IB1129" s="214"/>
      <c r="IC1129" s="214"/>
      <c r="ID1129" s="214"/>
      <c r="IE1129" s="214"/>
      <c r="IF1129" s="214"/>
      <c r="IG1129" s="214"/>
      <c r="IH1129" s="214"/>
      <c r="II1129" s="214"/>
      <c r="IJ1129" s="214"/>
      <c r="IK1129" s="214"/>
      <c r="IL1129" s="214"/>
      <c r="IM1129" s="214"/>
      <c r="IN1129" s="214"/>
      <c r="IO1129" s="214"/>
      <c r="IP1129" s="214"/>
      <c r="IQ1129" s="214"/>
      <c r="IR1129" s="214"/>
      <c r="IS1129" s="214"/>
      <c r="IT1129" s="214"/>
      <c r="IU1129" s="214"/>
      <c r="IV1129" s="214"/>
    </row>
    <row r="1130" spans="1:256" ht="29.25" x14ac:dyDescent="0.25">
      <c r="B1130" s="214">
        <v>1</v>
      </c>
      <c r="C1130" s="586" t="s">
        <v>484</v>
      </c>
      <c r="D1130" s="172"/>
      <c r="E1130" s="1986"/>
      <c r="F1130" s="1702"/>
      <c r="G1130" s="1815"/>
      <c r="H1130" s="1815"/>
      <c r="I1130" s="1815"/>
      <c r="J1130" s="2368"/>
      <c r="K1130" s="2368"/>
      <c r="L1130" s="1815"/>
      <c r="M1130" s="1815"/>
      <c r="N1130" s="1815"/>
      <c r="O1130" s="1815"/>
      <c r="P1130" s="1815"/>
      <c r="Q1130" s="1704"/>
      <c r="R1130" s="2369"/>
      <c r="S1130" s="2369"/>
      <c r="T1130" s="2369"/>
      <c r="U1130" s="2369"/>
      <c r="V1130" s="2369"/>
      <c r="W1130" s="2369"/>
      <c r="X1130" s="2369"/>
      <c r="Y1130" s="2369"/>
      <c r="Z1130" s="2369"/>
      <c r="AA1130" s="2369"/>
      <c r="AB1130" s="2370"/>
      <c r="AC1130" s="2369"/>
      <c r="AD1130" s="2369"/>
      <c r="AE1130" s="2369"/>
      <c r="AF1130" s="2369"/>
      <c r="AG1130" s="2369"/>
      <c r="AH1130" s="214"/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  <c r="BI1130" s="214"/>
      <c r="BJ1130" s="214"/>
      <c r="BK1130" s="214"/>
      <c r="BL1130" s="214"/>
      <c r="BM1130" s="214"/>
      <c r="BN1130" s="214"/>
      <c r="BO1130" s="214"/>
      <c r="BP1130" s="214"/>
      <c r="BQ1130" s="214"/>
      <c r="BR1130" s="214"/>
      <c r="BS1130" s="214"/>
      <c r="BT1130" s="214"/>
      <c r="BU1130" s="214"/>
      <c r="BV1130" s="214"/>
      <c r="BW1130" s="214"/>
      <c r="BX1130" s="214"/>
      <c r="BY1130" s="214"/>
      <c r="BZ1130" s="214"/>
      <c r="CA1130" s="214"/>
      <c r="CB1130" s="214"/>
      <c r="CC1130" s="214"/>
      <c r="CD1130" s="214"/>
      <c r="CE1130" s="214"/>
      <c r="CF1130" s="214"/>
      <c r="CG1130" s="214"/>
      <c r="CH1130" s="214"/>
      <c r="CI1130" s="214"/>
      <c r="CJ1130" s="214"/>
      <c r="CK1130" s="214"/>
      <c r="CL1130" s="214"/>
      <c r="CM1130" s="214"/>
      <c r="CN1130" s="214"/>
      <c r="CO1130" s="214"/>
      <c r="CP1130" s="214"/>
      <c r="CQ1130" s="214"/>
      <c r="CR1130" s="214"/>
      <c r="CS1130" s="214"/>
      <c r="CT1130" s="214"/>
      <c r="CU1130" s="214"/>
      <c r="CV1130" s="214"/>
      <c r="CW1130" s="214"/>
      <c r="CX1130" s="214"/>
      <c r="CY1130" s="214"/>
      <c r="CZ1130" s="214"/>
      <c r="DA1130" s="214"/>
      <c r="DB1130" s="214"/>
      <c r="DC1130" s="214"/>
      <c r="DD1130" s="214"/>
      <c r="DE1130" s="214"/>
      <c r="DF1130" s="214"/>
      <c r="DG1130" s="214"/>
      <c r="DH1130" s="214"/>
      <c r="DI1130" s="214"/>
      <c r="DJ1130" s="214"/>
      <c r="DK1130" s="214"/>
      <c r="DL1130" s="214"/>
      <c r="DM1130" s="214"/>
      <c r="DN1130" s="214"/>
      <c r="DO1130" s="214"/>
      <c r="DP1130" s="214"/>
      <c r="DQ1130" s="214"/>
      <c r="DR1130" s="214"/>
      <c r="DS1130" s="214"/>
      <c r="DT1130" s="214"/>
      <c r="DU1130" s="214"/>
      <c r="DV1130" s="214"/>
      <c r="DW1130" s="214"/>
      <c r="DX1130" s="214"/>
      <c r="DY1130" s="214"/>
      <c r="DZ1130" s="214"/>
      <c r="EA1130" s="214"/>
      <c r="EB1130" s="214"/>
      <c r="EC1130" s="214"/>
      <c r="ED1130" s="214"/>
      <c r="EE1130" s="214"/>
      <c r="EF1130" s="214"/>
      <c r="EG1130" s="214"/>
      <c r="EH1130" s="214"/>
      <c r="EI1130" s="214"/>
      <c r="EJ1130" s="214"/>
      <c r="EK1130" s="214"/>
      <c r="EL1130" s="214"/>
      <c r="EM1130" s="214"/>
      <c r="EN1130" s="214"/>
      <c r="EO1130" s="214"/>
      <c r="EP1130" s="214"/>
      <c r="EQ1130" s="214"/>
      <c r="ER1130" s="214"/>
      <c r="ES1130" s="214"/>
      <c r="ET1130" s="214"/>
      <c r="EU1130" s="214"/>
      <c r="EV1130" s="214"/>
      <c r="EW1130" s="214"/>
      <c r="EX1130" s="214"/>
      <c r="EY1130" s="214"/>
      <c r="EZ1130" s="214"/>
      <c r="FA1130" s="214"/>
      <c r="FB1130" s="214"/>
      <c r="FC1130" s="214"/>
      <c r="FD1130" s="214"/>
      <c r="FE1130" s="214"/>
      <c r="FF1130" s="214"/>
      <c r="FG1130" s="214"/>
      <c r="FH1130" s="214"/>
      <c r="FI1130" s="214"/>
      <c r="FJ1130" s="214"/>
      <c r="FK1130" s="214"/>
      <c r="FL1130" s="214"/>
      <c r="FM1130" s="214"/>
      <c r="FN1130" s="214"/>
      <c r="FO1130" s="214"/>
      <c r="FP1130" s="214"/>
      <c r="FQ1130" s="214"/>
      <c r="FR1130" s="214"/>
      <c r="FS1130" s="214"/>
      <c r="FT1130" s="214"/>
      <c r="FU1130" s="214"/>
      <c r="FV1130" s="214"/>
      <c r="FW1130" s="214"/>
      <c r="FX1130" s="214"/>
      <c r="FY1130" s="214"/>
      <c r="FZ1130" s="214"/>
      <c r="GA1130" s="214"/>
      <c r="GB1130" s="214"/>
      <c r="GC1130" s="214"/>
      <c r="GD1130" s="214"/>
      <c r="GE1130" s="214"/>
      <c r="GF1130" s="214"/>
      <c r="GG1130" s="214"/>
      <c r="GH1130" s="214"/>
      <c r="GI1130" s="214"/>
      <c r="GJ1130" s="214"/>
      <c r="GK1130" s="214"/>
      <c r="GL1130" s="214"/>
      <c r="GM1130" s="214"/>
      <c r="GN1130" s="214"/>
      <c r="GO1130" s="214"/>
      <c r="GP1130" s="214"/>
      <c r="GQ1130" s="214"/>
      <c r="GR1130" s="214"/>
      <c r="GS1130" s="214"/>
      <c r="GT1130" s="214"/>
      <c r="GU1130" s="214"/>
      <c r="GV1130" s="214"/>
      <c r="GW1130" s="214"/>
      <c r="GX1130" s="214"/>
      <c r="GY1130" s="214"/>
      <c r="GZ1130" s="214"/>
      <c r="HA1130" s="214"/>
      <c r="HB1130" s="214"/>
      <c r="HC1130" s="214"/>
      <c r="HD1130" s="214"/>
      <c r="HE1130" s="214"/>
      <c r="HF1130" s="214"/>
      <c r="HG1130" s="214"/>
      <c r="HH1130" s="214"/>
      <c r="HI1130" s="214"/>
      <c r="HJ1130" s="214"/>
      <c r="HK1130" s="214"/>
      <c r="HL1130" s="214"/>
      <c r="HM1130" s="214"/>
      <c r="HN1130" s="214"/>
      <c r="HO1130" s="214"/>
      <c r="HP1130" s="214"/>
      <c r="HQ1130" s="214"/>
      <c r="HR1130" s="214"/>
      <c r="HS1130" s="214"/>
      <c r="HT1130" s="214"/>
      <c r="HU1130" s="214"/>
      <c r="HV1130" s="214"/>
      <c r="HW1130" s="214"/>
      <c r="HX1130" s="214"/>
      <c r="HY1130" s="214"/>
      <c r="HZ1130" s="214"/>
      <c r="IA1130" s="214"/>
      <c r="IB1130" s="214"/>
      <c r="IC1130" s="214"/>
      <c r="ID1130" s="214"/>
      <c r="IE1130" s="214"/>
      <c r="IF1130" s="214"/>
      <c r="IG1130" s="214"/>
      <c r="IH1130" s="214"/>
      <c r="II1130" s="214"/>
      <c r="IJ1130" s="214"/>
      <c r="IK1130" s="214"/>
      <c r="IL1130" s="214"/>
      <c r="IM1130" s="214"/>
      <c r="IN1130" s="214"/>
      <c r="IO1130" s="214"/>
      <c r="IP1130" s="214"/>
      <c r="IQ1130" s="214"/>
      <c r="IR1130" s="214"/>
      <c r="IS1130" s="214"/>
      <c r="IT1130" s="214"/>
      <c r="IU1130" s="214"/>
      <c r="IV1130" s="214"/>
    </row>
    <row r="1131" spans="1:256" ht="30" x14ac:dyDescent="0.25">
      <c r="B1131" s="214">
        <v>1</v>
      </c>
      <c r="C1131" s="587" t="s">
        <v>270</v>
      </c>
      <c r="D1131" s="172"/>
      <c r="E1131" s="1986"/>
      <c r="F1131" s="1709">
        <f t="shared" ref="F1131:I1136" si="917">F1054+F964</f>
        <v>51100</v>
      </c>
      <c r="G1131" s="2372">
        <f t="shared" si="917"/>
        <v>34066.666666666664</v>
      </c>
      <c r="H1131" s="2372">
        <f t="shared" si="917"/>
        <v>34517</v>
      </c>
      <c r="I1131" s="1815">
        <f t="shared" si="917"/>
        <v>215.45486111111111</v>
      </c>
      <c r="J1131" s="2368"/>
      <c r="K1131" s="2368"/>
      <c r="L1131" s="1815"/>
      <c r="M1131" s="1815"/>
      <c r="N1131" s="1815"/>
      <c r="O1131" s="1815"/>
      <c r="P1131" s="1815"/>
      <c r="Q1131" s="1704"/>
      <c r="R1131" s="2369">
        <f t="shared" ref="R1131:AG1131" si="918">R1055+R965</f>
        <v>0</v>
      </c>
      <c r="S1131" s="2369">
        <f t="shared" si="918"/>
        <v>0</v>
      </c>
      <c r="T1131" s="2369">
        <f t="shared" si="918"/>
        <v>0</v>
      </c>
      <c r="U1131" s="2369">
        <f t="shared" si="918"/>
        <v>0</v>
      </c>
      <c r="V1131" s="2369">
        <f t="shared" ref="V1131:W1131" si="919">V1055+V965</f>
        <v>0</v>
      </c>
      <c r="W1131" s="2369">
        <f t="shared" si="919"/>
        <v>0</v>
      </c>
      <c r="X1131" s="2369">
        <f t="shared" ref="X1131:Y1131" si="920">X1055+X965</f>
        <v>0</v>
      </c>
      <c r="Y1131" s="2369">
        <f t="shared" si="920"/>
        <v>0</v>
      </c>
      <c r="Z1131" s="2369">
        <f t="shared" si="918"/>
        <v>0</v>
      </c>
      <c r="AA1131" s="2369">
        <f t="shared" si="918"/>
        <v>0</v>
      </c>
      <c r="AB1131" s="2370">
        <f t="shared" si="918"/>
        <v>0</v>
      </c>
      <c r="AC1131" s="2369">
        <f t="shared" si="918"/>
        <v>0</v>
      </c>
      <c r="AD1131" s="2369">
        <f t="shared" si="918"/>
        <v>0</v>
      </c>
      <c r="AE1131" s="2369">
        <f t="shared" si="918"/>
        <v>0</v>
      </c>
      <c r="AF1131" s="2369">
        <f t="shared" si="918"/>
        <v>0</v>
      </c>
      <c r="AG1131" s="2369">
        <f t="shared" si="918"/>
        <v>0</v>
      </c>
      <c r="AH1131" s="214"/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  <c r="BI1131" s="214"/>
      <c r="BJ1131" s="214"/>
      <c r="BK1131" s="214"/>
      <c r="BL1131" s="214"/>
      <c r="BM1131" s="214"/>
      <c r="BN1131" s="214"/>
      <c r="BO1131" s="214"/>
      <c r="BP1131" s="214"/>
      <c r="BQ1131" s="214"/>
      <c r="BR1131" s="214"/>
      <c r="BS1131" s="214"/>
      <c r="BT1131" s="214"/>
      <c r="BU1131" s="214"/>
      <c r="BV1131" s="214"/>
      <c r="BW1131" s="214"/>
      <c r="BX1131" s="214"/>
      <c r="BY1131" s="214"/>
      <c r="BZ1131" s="214"/>
      <c r="CA1131" s="214"/>
      <c r="CB1131" s="214"/>
      <c r="CC1131" s="214"/>
      <c r="CD1131" s="214"/>
      <c r="CE1131" s="214"/>
      <c r="CF1131" s="214"/>
      <c r="CG1131" s="214"/>
      <c r="CH1131" s="214"/>
      <c r="CI1131" s="214"/>
      <c r="CJ1131" s="214"/>
      <c r="CK1131" s="214"/>
      <c r="CL1131" s="214"/>
      <c r="CM1131" s="214"/>
      <c r="CN1131" s="214"/>
      <c r="CO1131" s="214"/>
      <c r="CP1131" s="214"/>
      <c r="CQ1131" s="214"/>
      <c r="CR1131" s="214"/>
      <c r="CS1131" s="214"/>
      <c r="CT1131" s="214"/>
      <c r="CU1131" s="214"/>
      <c r="CV1131" s="214"/>
      <c r="CW1131" s="214"/>
      <c r="CX1131" s="214"/>
      <c r="CY1131" s="214"/>
      <c r="CZ1131" s="214"/>
      <c r="DA1131" s="214"/>
      <c r="DB1131" s="214"/>
      <c r="DC1131" s="214"/>
      <c r="DD1131" s="214"/>
      <c r="DE1131" s="214"/>
      <c r="DF1131" s="214"/>
      <c r="DG1131" s="214"/>
      <c r="DH1131" s="214"/>
      <c r="DI1131" s="214"/>
      <c r="DJ1131" s="214"/>
      <c r="DK1131" s="214"/>
      <c r="DL1131" s="214"/>
      <c r="DM1131" s="214"/>
      <c r="DN1131" s="214"/>
      <c r="DO1131" s="214"/>
      <c r="DP1131" s="214"/>
      <c r="DQ1131" s="214"/>
      <c r="DR1131" s="214"/>
      <c r="DS1131" s="214"/>
      <c r="DT1131" s="214"/>
      <c r="DU1131" s="214"/>
      <c r="DV1131" s="214"/>
      <c r="DW1131" s="214"/>
      <c r="DX1131" s="214"/>
      <c r="DY1131" s="214"/>
      <c r="DZ1131" s="214"/>
      <c r="EA1131" s="214"/>
      <c r="EB1131" s="214"/>
      <c r="EC1131" s="214"/>
      <c r="ED1131" s="214"/>
      <c r="EE1131" s="214"/>
      <c r="EF1131" s="214"/>
      <c r="EG1131" s="214"/>
      <c r="EH1131" s="214"/>
      <c r="EI1131" s="214"/>
      <c r="EJ1131" s="214"/>
      <c r="EK1131" s="214"/>
      <c r="EL1131" s="214"/>
      <c r="EM1131" s="214"/>
      <c r="EN1131" s="214"/>
      <c r="EO1131" s="214"/>
      <c r="EP1131" s="214"/>
      <c r="EQ1131" s="214"/>
      <c r="ER1131" s="214"/>
      <c r="ES1131" s="214"/>
      <c r="ET1131" s="214"/>
      <c r="EU1131" s="214"/>
      <c r="EV1131" s="214"/>
      <c r="EW1131" s="214"/>
      <c r="EX1131" s="214"/>
      <c r="EY1131" s="214"/>
      <c r="EZ1131" s="214"/>
      <c r="FA1131" s="214"/>
      <c r="FB1131" s="214"/>
      <c r="FC1131" s="214"/>
      <c r="FD1131" s="214"/>
      <c r="FE1131" s="214"/>
      <c r="FF1131" s="214"/>
      <c r="FG1131" s="214"/>
      <c r="FH1131" s="214"/>
      <c r="FI1131" s="214"/>
      <c r="FJ1131" s="214"/>
      <c r="FK1131" s="214"/>
      <c r="FL1131" s="214"/>
      <c r="FM1131" s="214"/>
      <c r="FN1131" s="214"/>
      <c r="FO1131" s="214"/>
      <c r="FP1131" s="214"/>
      <c r="FQ1131" s="214"/>
      <c r="FR1131" s="214"/>
      <c r="FS1131" s="214"/>
      <c r="FT1131" s="214"/>
      <c r="FU1131" s="214"/>
      <c r="FV1131" s="214"/>
      <c r="FW1131" s="214"/>
      <c r="FX1131" s="214"/>
      <c r="FY1131" s="214"/>
      <c r="FZ1131" s="214"/>
      <c r="GA1131" s="214"/>
      <c r="GB1131" s="214"/>
      <c r="GC1131" s="214"/>
      <c r="GD1131" s="214"/>
      <c r="GE1131" s="214"/>
      <c r="GF1131" s="214"/>
      <c r="GG1131" s="214"/>
      <c r="GH1131" s="214"/>
      <c r="GI1131" s="214"/>
      <c r="GJ1131" s="214"/>
      <c r="GK1131" s="214"/>
      <c r="GL1131" s="214"/>
      <c r="GM1131" s="214"/>
      <c r="GN1131" s="214"/>
      <c r="GO1131" s="214"/>
      <c r="GP1131" s="214"/>
      <c r="GQ1131" s="214"/>
      <c r="GR1131" s="214"/>
      <c r="GS1131" s="214"/>
      <c r="GT1131" s="214"/>
      <c r="GU1131" s="214"/>
      <c r="GV1131" s="214"/>
      <c r="GW1131" s="214"/>
      <c r="GX1131" s="214"/>
      <c r="GY1131" s="214"/>
      <c r="GZ1131" s="214"/>
      <c r="HA1131" s="214"/>
      <c r="HB1131" s="214"/>
      <c r="HC1131" s="214"/>
      <c r="HD1131" s="214"/>
      <c r="HE1131" s="214"/>
      <c r="HF1131" s="214"/>
      <c r="HG1131" s="214"/>
      <c r="HH1131" s="214"/>
      <c r="HI1131" s="214"/>
      <c r="HJ1131" s="214"/>
      <c r="HK1131" s="214"/>
      <c r="HL1131" s="214"/>
      <c r="HM1131" s="214"/>
      <c r="HN1131" s="214"/>
      <c r="HO1131" s="214"/>
      <c r="HP1131" s="214"/>
      <c r="HQ1131" s="214"/>
      <c r="HR1131" s="214"/>
      <c r="HS1131" s="214"/>
      <c r="HT1131" s="214"/>
      <c r="HU1131" s="214"/>
      <c r="HV1131" s="214"/>
      <c r="HW1131" s="214"/>
      <c r="HX1131" s="214"/>
      <c r="HY1131" s="214"/>
      <c r="HZ1131" s="214"/>
      <c r="IA1131" s="214"/>
      <c r="IB1131" s="214"/>
      <c r="IC1131" s="214"/>
      <c r="ID1131" s="214"/>
      <c r="IE1131" s="214"/>
      <c r="IF1131" s="214"/>
      <c r="IG1131" s="214"/>
      <c r="IH1131" s="214"/>
      <c r="II1131" s="214"/>
      <c r="IJ1131" s="214"/>
      <c r="IK1131" s="214"/>
      <c r="IL1131" s="214"/>
      <c r="IM1131" s="214"/>
      <c r="IN1131" s="214"/>
      <c r="IO1131" s="214"/>
      <c r="IP1131" s="214"/>
      <c r="IQ1131" s="214"/>
      <c r="IR1131" s="214"/>
      <c r="IS1131" s="214"/>
      <c r="IT1131" s="214"/>
      <c r="IU1131" s="214"/>
      <c r="IV1131" s="214"/>
    </row>
    <row r="1132" spans="1:256" ht="30" x14ac:dyDescent="0.25">
      <c r="B1132" s="214">
        <v>1</v>
      </c>
      <c r="C1132" s="587" t="s">
        <v>193</v>
      </c>
      <c r="D1132" s="172"/>
      <c r="E1132" s="1986"/>
      <c r="F1132" s="1709">
        <f t="shared" si="917"/>
        <v>0</v>
      </c>
      <c r="G1132" s="2372">
        <f t="shared" si="917"/>
        <v>0</v>
      </c>
      <c r="H1132" s="2372">
        <f t="shared" si="917"/>
        <v>0</v>
      </c>
      <c r="I1132" s="1815">
        <f t="shared" si="917"/>
        <v>0</v>
      </c>
      <c r="J1132" s="2368"/>
      <c r="K1132" s="2368"/>
      <c r="L1132" s="1815"/>
      <c r="M1132" s="1815"/>
      <c r="N1132" s="1815"/>
      <c r="O1132" s="1815"/>
      <c r="P1132" s="1815"/>
      <c r="Q1132" s="1704"/>
      <c r="R1132" s="2369"/>
      <c r="S1132" s="2369"/>
      <c r="T1132" s="2369"/>
      <c r="U1132" s="2369"/>
      <c r="V1132" s="2369"/>
      <c r="W1132" s="2369"/>
      <c r="X1132" s="2369"/>
      <c r="Y1132" s="2369"/>
      <c r="Z1132" s="2369"/>
      <c r="AA1132" s="2369"/>
      <c r="AB1132" s="2370"/>
      <c r="AC1132" s="2369"/>
      <c r="AD1132" s="2369"/>
      <c r="AE1132" s="2369"/>
      <c r="AF1132" s="2369"/>
      <c r="AG1132" s="2369"/>
      <c r="AH1132" s="214"/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  <c r="BI1132" s="214"/>
      <c r="BJ1132" s="214"/>
      <c r="BK1132" s="214"/>
      <c r="BL1132" s="214"/>
      <c r="BM1132" s="214"/>
      <c r="BN1132" s="214"/>
      <c r="BO1132" s="214"/>
      <c r="BP1132" s="214"/>
      <c r="BQ1132" s="214"/>
      <c r="BR1132" s="214"/>
      <c r="BS1132" s="214"/>
      <c r="BT1132" s="214"/>
      <c r="BU1132" s="214"/>
      <c r="BV1132" s="214"/>
      <c r="BW1132" s="214"/>
      <c r="BX1132" s="214"/>
      <c r="BY1132" s="214"/>
      <c r="BZ1132" s="214"/>
      <c r="CA1132" s="214"/>
      <c r="CB1132" s="214"/>
      <c r="CC1132" s="214"/>
      <c r="CD1132" s="214"/>
      <c r="CE1132" s="214"/>
      <c r="CF1132" s="214"/>
      <c r="CG1132" s="214"/>
      <c r="CH1132" s="214"/>
      <c r="CI1132" s="214"/>
      <c r="CJ1132" s="214"/>
      <c r="CK1132" s="214"/>
      <c r="CL1132" s="214"/>
      <c r="CM1132" s="214"/>
      <c r="CN1132" s="214"/>
      <c r="CO1132" s="214"/>
      <c r="CP1132" s="214"/>
      <c r="CQ1132" s="214"/>
      <c r="CR1132" s="214"/>
      <c r="CS1132" s="214"/>
      <c r="CT1132" s="214"/>
      <c r="CU1132" s="214"/>
      <c r="CV1132" s="214"/>
      <c r="CW1132" s="214"/>
      <c r="CX1132" s="214"/>
      <c r="CY1132" s="214"/>
      <c r="CZ1132" s="214"/>
      <c r="DA1132" s="214"/>
      <c r="DB1132" s="214"/>
      <c r="DC1132" s="214"/>
      <c r="DD1132" s="214"/>
      <c r="DE1132" s="214"/>
      <c r="DF1132" s="214"/>
      <c r="DG1132" s="214"/>
      <c r="DH1132" s="214"/>
      <c r="DI1132" s="214"/>
      <c r="DJ1132" s="214"/>
      <c r="DK1132" s="214"/>
      <c r="DL1132" s="214"/>
      <c r="DM1132" s="214"/>
      <c r="DN1132" s="214"/>
      <c r="DO1132" s="214"/>
      <c r="DP1132" s="214"/>
      <c r="DQ1132" s="214"/>
      <c r="DR1132" s="214"/>
      <c r="DS1132" s="214"/>
      <c r="DT1132" s="214"/>
      <c r="DU1132" s="214"/>
      <c r="DV1132" s="214"/>
      <c r="DW1132" s="214"/>
      <c r="DX1132" s="214"/>
      <c r="DY1132" s="214"/>
      <c r="DZ1132" s="214"/>
      <c r="EA1132" s="214"/>
      <c r="EB1132" s="214"/>
      <c r="EC1132" s="214"/>
      <c r="ED1132" s="214"/>
      <c r="EE1132" s="214"/>
      <c r="EF1132" s="214"/>
      <c r="EG1132" s="214"/>
      <c r="EH1132" s="214"/>
      <c r="EI1132" s="214"/>
      <c r="EJ1132" s="214"/>
      <c r="EK1132" s="214"/>
      <c r="EL1132" s="214"/>
      <c r="EM1132" s="214"/>
      <c r="EN1132" s="214"/>
      <c r="EO1132" s="214"/>
      <c r="EP1132" s="214"/>
      <c r="EQ1132" s="214"/>
      <c r="ER1132" s="214"/>
      <c r="ES1132" s="214"/>
      <c r="ET1132" s="214"/>
      <c r="EU1132" s="214"/>
      <c r="EV1132" s="214"/>
      <c r="EW1132" s="214"/>
      <c r="EX1132" s="214"/>
      <c r="EY1132" s="214"/>
      <c r="EZ1132" s="214"/>
      <c r="FA1132" s="214"/>
      <c r="FB1132" s="214"/>
      <c r="FC1132" s="214"/>
      <c r="FD1132" s="214"/>
      <c r="FE1132" s="214"/>
      <c r="FF1132" s="214"/>
      <c r="FG1132" s="214"/>
      <c r="FH1132" s="214"/>
      <c r="FI1132" s="214"/>
      <c r="FJ1132" s="214"/>
      <c r="FK1132" s="214"/>
      <c r="FL1132" s="214"/>
      <c r="FM1132" s="214"/>
      <c r="FN1132" s="214"/>
      <c r="FO1132" s="214"/>
      <c r="FP1132" s="214"/>
      <c r="FQ1132" s="214"/>
      <c r="FR1132" s="214"/>
      <c r="FS1132" s="214"/>
      <c r="FT1132" s="214"/>
      <c r="FU1132" s="214"/>
      <c r="FV1132" s="214"/>
      <c r="FW1132" s="214"/>
      <c r="FX1132" s="214"/>
      <c r="FY1132" s="214"/>
      <c r="FZ1132" s="214"/>
      <c r="GA1132" s="214"/>
      <c r="GB1132" s="214"/>
      <c r="GC1132" s="214"/>
      <c r="GD1132" s="214"/>
      <c r="GE1132" s="214"/>
      <c r="GF1132" s="214"/>
      <c r="GG1132" s="214"/>
      <c r="GH1132" s="214"/>
      <c r="GI1132" s="214"/>
      <c r="GJ1132" s="214"/>
      <c r="GK1132" s="214"/>
      <c r="GL1132" s="214"/>
      <c r="GM1132" s="214"/>
      <c r="GN1132" s="214"/>
      <c r="GO1132" s="214"/>
      <c r="GP1132" s="214"/>
      <c r="GQ1132" s="214"/>
      <c r="GR1132" s="214"/>
      <c r="GS1132" s="214"/>
      <c r="GT1132" s="214"/>
      <c r="GU1132" s="214"/>
      <c r="GV1132" s="214"/>
      <c r="GW1132" s="214"/>
      <c r="GX1132" s="214"/>
      <c r="GY1132" s="214"/>
      <c r="GZ1132" s="214"/>
      <c r="HA1132" s="214"/>
      <c r="HB1132" s="214"/>
      <c r="HC1132" s="214"/>
      <c r="HD1132" s="214"/>
      <c r="HE1132" s="214"/>
      <c r="HF1132" s="214"/>
      <c r="HG1132" s="214"/>
      <c r="HH1132" s="214"/>
      <c r="HI1132" s="214"/>
      <c r="HJ1132" s="214"/>
      <c r="HK1132" s="214"/>
      <c r="HL1132" s="214"/>
      <c r="HM1132" s="214"/>
      <c r="HN1132" s="214"/>
      <c r="HO1132" s="214"/>
      <c r="HP1132" s="214"/>
      <c r="HQ1132" s="214"/>
      <c r="HR1132" s="214"/>
      <c r="HS1132" s="214"/>
      <c r="HT1132" s="214"/>
      <c r="HU1132" s="214"/>
      <c r="HV1132" s="214"/>
      <c r="HW1132" s="214"/>
      <c r="HX1132" s="214"/>
      <c r="HY1132" s="214"/>
      <c r="HZ1132" s="214"/>
      <c r="IA1132" s="214"/>
      <c r="IB1132" s="214"/>
      <c r="IC1132" s="214"/>
      <c r="ID1132" s="214"/>
      <c r="IE1132" s="214"/>
      <c r="IF1132" s="214"/>
      <c r="IG1132" s="214"/>
      <c r="IH1132" s="214"/>
      <c r="II1132" s="214"/>
      <c r="IJ1132" s="214"/>
      <c r="IK1132" s="214"/>
      <c r="IL1132" s="214"/>
      <c r="IM1132" s="214"/>
      <c r="IN1132" s="214"/>
      <c r="IO1132" s="214"/>
      <c r="IP1132" s="214"/>
      <c r="IQ1132" s="214"/>
      <c r="IR1132" s="214"/>
      <c r="IS1132" s="214"/>
      <c r="IT1132" s="214"/>
      <c r="IU1132" s="214"/>
      <c r="IV1132" s="214"/>
    </row>
    <row r="1133" spans="1:256" ht="30" x14ac:dyDescent="0.25">
      <c r="B1133" s="214">
        <v>1</v>
      </c>
      <c r="C1133" s="588" t="s">
        <v>453</v>
      </c>
      <c r="D1133" s="172"/>
      <c r="E1133" s="1986"/>
      <c r="F1133" s="1709">
        <f t="shared" si="917"/>
        <v>21500</v>
      </c>
      <c r="G1133" s="1709">
        <f t="shared" si="917"/>
        <v>14333.333333333332</v>
      </c>
      <c r="H1133" s="1709">
        <f t="shared" si="917"/>
        <v>13873</v>
      </c>
      <c r="I1133" s="1815">
        <f t="shared" si="917"/>
        <v>207.33109547946623</v>
      </c>
      <c r="J1133" s="2368"/>
      <c r="K1133" s="2368"/>
      <c r="L1133" s="1815"/>
      <c r="M1133" s="1815"/>
      <c r="N1133" s="1815"/>
      <c r="O1133" s="1815"/>
      <c r="P1133" s="1815"/>
      <c r="Q1133" s="1704"/>
      <c r="R1133" s="2369">
        <f t="shared" ref="R1133:AG1133" si="921">R1056+R966</f>
        <v>0</v>
      </c>
      <c r="S1133" s="2369">
        <f t="shared" si="921"/>
        <v>0</v>
      </c>
      <c r="T1133" s="2369">
        <f t="shared" si="921"/>
        <v>0</v>
      </c>
      <c r="U1133" s="2369">
        <f t="shared" si="921"/>
        <v>0</v>
      </c>
      <c r="V1133" s="2369">
        <f t="shared" ref="V1133:W1133" si="922">V1056+V966</f>
        <v>0</v>
      </c>
      <c r="W1133" s="2369">
        <f t="shared" si="922"/>
        <v>0</v>
      </c>
      <c r="X1133" s="2369">
        <f t="shared" ref="X1133:Y1133" si="923">X1056+X966</f>
        <v>0</v>
      </c>
      <c r="Y1133" s="2369">
        <f t="shared" si="923"/>
        <v>0</v>
      </c>
      <c r="Z1133" s="2369">
        <f t="shared" si="921"/>
        <v>0</v>
      </c>
      <c r="AA1133" s="2369">
        <f t="shared" si="921"/>
        <v>0</v>
      </c>
      <c r="AB1133" s="2370">
        <f t="shared" si="921"/>
        <v>0</v>
      </c>
      <c r="AC1133" s="2369">
        <f t="shared" si="921"/>
        <v>0</v>
      </c>
      <c r="AD1133" s="2369">
        <f t="shared" si="921"/>
        <v>0</v>
      </c>
      <c r="AE1133" s="2369">
        <f t="shared" si="921"/>
        <v>0</v>
      </c>
      <c r="AF1133" s="2369">
        <f t="shared" si="921"/>
        <v>0</v>
      </c>
      <c r="AG1133" s="2369">
        <f t="shared" si="921"/>
        <v>0</v>
      </c>
      <c r="AH1133" s="214"/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  <c r="BI1133" s="214"/>
      <c r="BJ1133" s="214"/>
      <c r="BK1133" s="214"/>
      <c r="BL1133" s="214"/>
      <c r="BM1133" s="214"/>
      <c r="BN1133" s="214"/>
      <c r="BO1133" s="214"/>
      <c r="BP1133" s="214"/>
      <c r="BQ1133" s="214"/>
      <c r="BR1133" s="214"/>
      <c r="BS1133" s="214"/>
      <c r="BT1133" s="214"/>
      <c r="BU1133" s="214"/>
      <c r="BV1133" s="214"/>
      <c r="BW1133" s="214"/>
      <c r="BX1133" s="214"/>
      <c r="BY1133" s="214"/>
      <c r="BZ1133" s="214"/>
      <c r="CA1133" s="214"/>
      <c r="CB1133" s="214"/>
      <c r="CC1133" s="214"/>
      <c r="CD1133" s="214"/>
      <c r="CE1133" s="214"/>
      <c r="CF1133" s="214"/>
      <c r="CG1133" s="214"/>
      <c r="CH1133" s="214"/>
      <c r="CI1133" s="214"/>
      <c r="CJ1133" s="214"/>
      <c r="CK1133" s="214"/>
      <c r="CL1133" s="214"/>
      <c r="CM1133" s="214"/>
      <c r="CN1133" s="214"/>
      <c r="CO1133" s="214"/>
      <c r="CP1133" s="214"/>
      <c r="CQ1133" s="214"/>
      <c r="CR1133" s="214"/>
      <c r="CS1133" s="214"/>
      <c r="CT1133" s="214"/>
      <c r="CU1133" s="214"/>
      <c r="CV1133" s="214"/>
      <c r="CW1133" s="214"/>
      <c r="CX1133" s="214"/>
      <c r="CY1133" s="214"/>
      <c r="CZ1133" s="214"/>
      <c r="DA1133" s="214"/>
      <c r="DB1133" s="214"/>
      <c r="DC1133" s="214"/>
      <c r="DD1133" s="214"/>
      <c r="DE1133" s="214"/>
      <c r="DF1133" s="214"/>
      <c r="DG1133" s="214"/>
      <c r="DH1133" s="214"/>
      <c r="DI1133" s="214"/>
      <c r="DJ1133" s="214"/>
      <c r="DK1133" s="214"/>
      <c r="DL1133" s="214"/>
      <c r="DM1133" s="214"/>
      <c r="DN1133" s="214"/>
      <c r="DO1133" s="214"/>
      <c r="DP1133" s="214"/>
      <c r="DQ1133" s="214"/>
      <c r="DR1133" s="214"/>
      <c r="DS1133" s="214"/>
      <c r="DT1133" s="214"/>
      <c r="DU1133" s="214"/>
      <c r="DV1133" s="214"/>
      <c r="DW1133" s="214"/>
      <c r="DX1133" s="214"/>
      <c r="DY1133" s="214"/>
      <c r="DZ1133" s="214"/>
      <c r="EA1133" s="214"/>
      <c r="EB1133" s="214"/>
      <c r="EC1133" s="214"/>
      <c r="ED1133" s="214"/>
      <c r="EE1133" s="214"/>
      <c r="EF1133" s="214"/>
      <c r="EG1133" s="214"/>
      <c r="EH1133" s="214"/>
      <c r="EI1133" s="214"/>
      <c r="EJ1133" s="214"/>
      <c r="EK1133" s="214"/>
      <c r="EL1133" s="214"/>
      <c r="EM1133" s="214"/>
      <c r="EN1133" s="214"/>
      <c r="EO1133" s="214"/>
      <c r="EP1133" s="214"/>
      <c r="EQ1133" s="214"/>
      <c r="ER1133" s="214"/>
      <c r="ES1133" s="214"/>
      <c r="ET1133" s="214"/>
      <c r="EU1133" s="214"/>
      <c r="EV1133" s="214"/>
      <c r="EW1133" s="214"/>
      <c r="EX1133" s="214"/>
      <c r="EY1133" s="214"/>
      <c r="EZ1133" s="214"/>
      <c r="FA1133" s="214"/>
      <c r="FB1133" s="214"/>
      <c r="FC1133" s="214"/>
      <c r="FD1133" s="214"/>
      <c r="FE1133" s="214"/>
      <c r="FF1133" s="214"/>
      <c r="FG1133" s="214"/>
      <c r="FH1133" s="214"/>
      <c r="FI1133" s="214"/>
      <c r="FJ1133" s="214"/>
      <c r="FK1133" s="214"/>
      <c r="FL1133" s="214"/>
      <c r="FM1133" s="214"/>
      <c r="FN1133" s="214"/>
      <c r="FO1133" s="214"/>
      <c r="FP1133" s="214"/>
      <c r="FQ1133" s="214"/>
      <c r="FR1133" s="214"/>
      <c r="FS1133" s="214"/>
      <c r="FT1133" s="214"/>
      <c r="FU1133" s="214"/>
      <c r="FV1133" s="214"/>
      <c r="FW1133" s="214"/>
      <c r="FX1133" s="214"/>
      <c r="FY1133" s="214"/>
      <c r="FZ1133" s="214"/>
      <c r="GA1133" s="214"/>
      <c r="GB1133" s="214"/>
      <c r="GC1133" s="214"/>
      <c r="GD1133" s="214"/>
      <c r="GE1133" s="214"/>
      <c r="GF1133" s="214"/>
      <c r="GG1133" s="214"/>
      <c r="GH1133" s="214"/>
      <c r="GI1133" s="214"/>
      <c r="GJ1133" s="214"/>
      <c r="GK1133" s="214"/>
      <c r="GL1133" s="214"/>
      <c r="GM1133" s="214"/>
      <c r="GN1133" s="214"/>
      <c r="GO1133" s="214"/>
      <c r="GP1133" s="214"/>
      <c r="GQ1133" s="214"/>
      <c r="GR1133" s="214"/>
      <c r="GS1133" s="214"/>
      <c r="GT1133" s="214"/>
      <c r="GU1133" s="214"/>
      <c r="GV1133" s="214"/>
      <c r="GW1133" s="214"/>
      <c r="GX1133" s="214"/>
      <c r="GY1133" s="214"/>
      <c r="GZ1133" s="214"/>
      <c r="HA1133" s="214"/>
      <c r="HB1133" s="214"/>
      <c r="HC1133" s="214"/>
      <c r="HD1133" s="214"/>
      <c r="HE1133" s="214"/>
      <c r="HF1133" s="214"/>
      <c r="HG1133" s="214"/>
      <c r="HH1133" s="214"/>
      <c r="HI1133" s="214"/>
      <c r="HJ1133" s="214"/>
      <c r="HK1133" s="214"/>
      <c r="HL1133" s="214"/>
      <c r="HM1133" s="214"/>
      <c r="HN1133" s="214"/>
      <c r="HO1133" s="214"/>
      <c r="HP1133" s="214"/>
      <c r="HQ1133" s="214"/>
      <c r="HR1133" s="214"/>
      <c r="HS1133" s="214"/>
      <c r="HT1133" s="214"/>
      <c r="HU1133" s="214"/>
      <c r="HV1133" s="214"/>
      <c r="HW1133" s="214"/>
      <c r="HX1133" s="214"/>
      <c r="HY1133" s="214"/>
      <c r="HZ1133" s="214"/>
      <c r="IA1133" s="214"/>
      <c r="IB1133" s="214"/>
      <c r="IC1133" s="214"/>
      <c r="ID1133" s="214"/>
      <c r="IE1133" s="214"/>
      <c r="IF1133" s="214"/>
      <c r="IG1133" s="214"/>
      <c r="IH1133" s="214"/>
      <c r="II1133" s="214"/>
      <c r="IJ1133" s="214"/>
      <c r="IK1133" s="214"/>
      <c r="IL1133" s="214"/>
      <c r="IM1133" s="214"/>
      <c r="IN1133" s="214"/>
      <c r="IO1133" s="214"/>
      <c r="IP1133" s="214"/>
      <c r="IQ1133" s="214"/>
      <c r="IR1133" s="214"/>
      <c r="IS1133" s="214"/>
      <c r="IT1133" s="214"/>
      <c r="IU1133" s="214"/>
      <c r="IV1133" s="214"/>
    </row>
    <row r="1134" spans="1:256" ht="60" x14ac:dyDescent="0.25">
      <c r="B1134" s="214">
        <v>1</v>
      </c>
      <c r="C1134" s="589" t="s">
        <v>454</v>
      </c>
      <c r="D1134" s="172"/>
      <c r="E1134" s="1986"/>
      <c r="F1134" s="1709">
        <f t="shared" si="917"/>
        <v>4100</v>
      </c>
      <c r="G1134" s="1709">
        <f t="shared" si="917"/>
        <v>2733.3333333333335</v>
      </c>
      <c r="H1134" s="1709">
        <f t="shared" si="917"/>
        <v>1636</v>
      </c>
      <c r="I1134" s="1815">
        <f t="shared" si="917"/>
        <v>59.860958653494336</v>
      </c>
      <c r="J1134" s="2368"/>
      <c r="K1134" s="2368"/>
      <c r="L1134" s="1815"/>
      <c r="M1134" s="1815"/>
      <c r="N1134" s="1815"/>
      <c r="O1134" s="1815"/>
      <c r="P1134" s="1815"/>
      <c r="Q1134" s="1704"/>
      <c r="R1134" s="2369">
        <f t="shared" ref="R1134:AG1134" si="924">R1057+R967</f>
        <v>0</v>
      </c>
      <c r="S1134" s="2369">
        <f t="shared" si="924"/>
        <v>0</v>
      </c>
      <c r="T1134" s="2369">
        <f t="shared" si="924"/>
        <v>0</v>
      </c>
      <c r="U1134" s="2369">
        <f t="shared" si="924"/>
        <v>0</v>
      </c>
      <c r="V1134" s="2369">
        <f t="shared" ref="V1134:W1134" si="925">V1057+V967</f>
        <v>0</v>
      </c>
      <c r="W1134" s="2369">
        <f t="shared" si="925"/>
        <v>0</v>
      </c>
      <c r="X1134" s="2369">
        <f t="shared" ref="X1134:Y1134" si="926">X1057+X967</f>
        <v>0</v>
      </c>
      <c r="Y1134" s="2369">
        <f t="shared" si="926"/>
        <v>0</v>
      </c>
      <c r="Z1134" s="2369">
        <f t="shared" si="924"/>
        <v>0</v>
      </c>
      <c r="AA1134" s="2369">
        <f t="shared" si="924"/>
        <v>0</v>
      </c>
      <c r="AB1134" s="2370">
        <f t="shared" si="924"/>
        <v>0</v>
      </c>
      <c r="AC1134" s="2369">
        <f t="shared" si="924"/>
        <v>0</v>
      </c>
      <c r="AD1134" s="2369">
        <f t="shared" si="924"/>
        <v>0</v>
      </c>
      <c r="AE1134" s="2369">
        <f t="shared" si="924"/>
        <v>0</v>
      </c>
      <c r="AF1134" s="2369">
        <f t="shared" si="924"/>
        <v>0</v>
      </c>
      <c r="AG1134" s="2369">
        <f t="shared" si="924"/>
        <v>0</v>
      </c>
      <c r="AH1134" s="214"/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  <c r="BI1134" s="214"/>
      <c r="BJ1134" s="214"/>
      <c r="BK1134" s="214"/>
      <c r="BL1134" s="214"/>
      <c r="BM1134" s="214"/>
      <c r="BN1134" s="214"/>
      <c r="BO1134" s="214"/>
      <c r="BP1134" s="214"/>
      <c r="BQ1134" s="214"/>
      <c r="BR1134" s="214"/>
      <c r="BS1134" s="214"/>
      <c r="BT1134" s="214"/>
      <c r="BU1134" s="214"/>
      <c r="BV1134" s="214"/>
      <c r="BW1134" s="214"/>
      <c r="BX1134" s="214"/>
      <c r="BY1134" s="214"/>
      <c r="BZ1134" s="214"/>
      <c r="CA1134" s="214"/>
      <c r="CB1134" s="214"/>
      <c r="CC1134" s="214"/>
      <c r="CD1134" s="214"/>
      <c r="CE1134" s="214"/>
      <c r="CF1134" s="214"/>
      <c r="CG1134" s="214"/>
      <c r="CH1134" s="214"/>
      <c r="CI1134" s="214"/>
      <c r="CJ1134" s="214"/>
      <c r="CK1134" s="214"/>
      <c r="CL1134" s="214"/>
      <c r="CM1134" s="214"/>
      <c r="CN1134" s="214"/>
      <c r="CO1134" s="214"/>
      <c r="CP1134" s="214"/>
      <c r="CQ1134" s="214"/>
      <c r="CR1134" s="214"/>
      <c r="CS1134" s="214"/>
      <c r="CT1134" s="214"/>
      <c r="CU1134" s="214"/>
      <c r="CV1134" s="214"/>
      <c r="CW1134" s="214"/>
      <c r="CX1134" s="214"/>
      <c r="CY1134" s="214"/>
      <c r="CZ1134" s="214"/>
      <c r="DA1134" s="214"/>
      <c r="DB1134" s="214"/>
      <c r="DC1134" s="214"/>
      <c r="DD1134" s="214"/>
      <c r="DE1134" s="214"/>
      <c r="DF1134" s="214"/>
      <c r="DG1134" s="214"/>
      <c r="DH1134" s="214"/>
      <c r="DI1134" s="214"/>
      <c r="DJ1134" s="214"/>
      <c r="DK1134" s="214"/>
      <c r="DL1134" s="214"/>
      <c r="DM1134" s="214"/>
      <c r="DN1134" s="214"/>
      <c r="DO1134" s="214"/>
      <c r="DP1134" s="214"/>
      <c r="DQ1134" s="214"/>
      <c r="DR1134" s="214"/>
      <c r="DS1134" s="214"/>
      <c r="DT1134" s="214"/>
      <c r="DU1134" s="214"/>
      <c r="DV1134" s="214"/>
      <c r="DW1134" s="214"/>
      <c r="DX1134" s="214"/>
      <c r="DY1134" s="214"/>
      <c r="DZ1134" s="214"/>
      <c r="EA1134" s="214"/>
      <c r="EB1134" s="214"/>
      <c r="EC1134" s="214"/>
      <c r="ED1134" s="214"/>
      <c r="EE1134" s="214"/>
      <c r="EF1134" s="214"/>
      <c r="EG1134" s="214"/>
      <c r="EH1134" s="214"/>
      <c r="EI1134" s="214"/>
      <c r="EJ1134" s="214"/>
      <c r="EK1134" s="214"/>
      <c r="EL1134" s="214"/>
      <c r="EM1134" s="214"/>
      <c r="EN1134" s="214"/>
      <c r="EO1134" s="214"/>
      <c r="EP1134" s="214"/>
      <c r="EQ1134" s="214"/>
      <c r="ER1134" s="214"/>
      <c r="ES1134" s="214"/>
      <c r="ET1134" s="214"/>
      <c r="EU1134" s="214"/>
      <c r="EV1134" s="214"/>
      <c r="EW1134" s="214"/>
      <c r="EX1134" s="214"/>
      <c r="EY1134" s="214"/>
      <c r="EZ1134" s="214"/>
      <c r="FA1134" s="214"/>
      <c r="FB1134" s="214"/>
      <c r="FC1134" s="214"/>
      <c r="FD1134" s="214"/>
      <c r="FE1134" s="214"/>
      <c r="FF1134" s="214"/>
      <c r="FG1134" s="214"/>
      <c r="FH1134" s="214"/>
      <c r="FI1134" s="214"/>
      <c r="FJ1134" s="214"/>
      <c r="FK1134" s="214"/>
      <c r="FL1134" s="214"/>
      <c r="FM1134" s="214"/>
      <c r="FN1134" s="214"/>
      <c r="FO1134" s="214"/>
      <c r="FP1134" s="214"/>
      <c r="FQ1134" s="214"/>
      <c r="FR1134" s="214"/>
      <c r="FS1134" s="214"/>
      <c r="FT1134" s="214"/>
      <c r="FU1134" s="214"/>
      <c r="FV1134" s="214"/>
      <c r="FW1134" s="214"/>
      <c r="FX1134" s="214"/>
      <c r="FY1134" s="214"/>
      <c r="FZ1134" s="214"/>
      <c r="GA1134" s="214"/>
      <c r="GB1134" s="214"/>
      <c r="GC1134" s="214"/>
      <c r="GD1134" s="214"/>
      <c r="GE1134" s="214"/>
      <c r="GF1134" s="214"/>
      <c r="GG1134" s="214"/>
      <c r="GH1134" s="214"/>
      <c r="GI1134" s="214"/>
      <c r="GJ1134" s="214"/>
      <c r="GK1134" s="214"/>
      <c r="GL1134" s="214"/>
      <c r="GM1134" s="214"/>
      <c r="GN1134" s="214"/>
      <c r="GO1134" s="214"/>
      <c r="GP1134" s="214"/>
      <c r="GQ1134" s="214"/>
      <c r="GR1134" s="214"/>
      <c r="GS1134" s="214"/>
      <c r="GT1134" s="214"/>
      <c r="GU1134" s="214"/>
      <c r="GV1134" s="214"/>
      <c r="GW1134" s="214"/>
      <c r="GX1134" s="214"/>
      <c r="GY1134" s="214"/>
      <c r="GZ1134" s="214"/>
      <c r="HA1134" s="214"/>
      <c r="HB1134" s="214"/>
      <c r="HC1134" s="214"/>
      <c r="HD1134" s="214"/>
      <c r="HE1134" s="214"/>
      <c r="HF1134" s="214"/>
      <c r="HG1134" s="214"/>
      <c r="HH1134" s="214"/>
      <c r="HI1134" s="214"/>
      <c r="HJ1134" s="214"/>
      <c r="HK1134" s="214"/>
      <c r="HL1134" s="214"/>
      <c r="HM1134" s="214"/>
      <c r="HN1134" s="214"/>
      <c r="HO1134" s="214"/>
      <c r="HP1134" s="214"/>
      <c r="HQ1134" s="214"/>
      <c r="HR1134" s="214"/>
      <c r="HS1134" s="214"/>
      <c r="HT1134" s="214"/>
      <c r="HU1134" s="214"/>
      <c r="HV1134" s="214"/>
      <c r="HW1134" s="214"/>
      <c r="HX1134" s="214"/>
      <c r="HY1134" s="214"/>
      <c r="HZ1134" s="214"/>
      <c r="IA1134" s="214"/>
      <c r="IB1134" s="214"/>
      <c r="IC1134" s="214"/>
      <c r="ID1134" s="214"/>
      <c r="IE1134" s="214"/>
      <c r="IF1134" s="214"/>
      <c r="IG1134" s="214"/>
      <c r="IH1134" s="214"/>
      <c r="II1134" s="214"/>
      <c r="IJ1134" s="214"/>
      <c r="IK1134" s="214"/>
      <c r="IL1134" s="214"/>
      <c r="IM1134" s="214"/>
      <c r="IN1134" s="214"/>
      <c r="IO1134" s="214"/>
      <c r="IP1134" s="214"/>
      <c r="IQ1134" s="214"/>
      <c r="IR1134" s="214"/>
      <c r="IS1134" s="214"/>
      <c r="IT1134" s="214"/>
      <c r="IU1134" s="214"/>
      <c r="IV1134" s="214"/>
    </row>
    <row r="1135" spans="1:256" ht="45" x14ac:dyDescent="0.25">
      <c r="B1135" s="214">
        <v>1</v>
      </c>
      <c r="C1135" s="589" t="s">
        <v>455</v>
      </c>
      <c r="D1135" s="172"/>
      <c r="E1135" s="1986"/>
      <c r="F1135" s="1709">
        <f t="shared" si="917"/>
        <v>24900</v>
      </c>
      <c r="G1135" s="1709">
        <f t="shared" si="917"/>
        <v>16600</v>
      </c>
      <c r="H1135" s="1709">
        <f t="shared" si="917"/>
        <v>19008</v>
      </c>
      <c r="I1135" s="1815">
        <f t="shared" si="917"/>
        <v>191.54012883550135</v>
      </c>
      <c r="J1135" s="2368"/>
      <c r="K1135" s="2368"/>
      <c r="L1135" s="1815"/>
      <c r="M1135" s="1815"/>
      <c r="N1135" s="1815"/>
      <c r="O1135" s="1815"/>
      <c r="P1135" s="1815"/>
      <c r="Q1135" s="1704"/>
      <c r="R1135" s="2369">
        <f t="shared" ref="R1135:AG1135" si="927">R1058+R968</f>
        <v>0</v>
      </c>
      <c r="S1135" s="2369">
        <f t="shared" si="927"/>
        <v>0</v>
      </c>
      <c r="T1135" s="2369">
        <f t="shared" si="927"/>
        <v>0</v>
      </c>
      <c r="U1135" s="2369">
        <f t="shared" si="927"/>
        <v>0</v>
      </c>
      <c r="V1135" s="2369">
        <f t="shared" ref="V1135:W1135" si="928">V1058+V968</f>
        <v>0</v>
      </c>
      <c r="W1135" s="2369">
        <f t="shared" si="928"/>
        <v>0</v>
      </c>
      <c r="X1135" s="2369">
        <f t="shared" ref="X1135:Y1135" si="929">X1058+X968</f>
        <v>0</v>
      </c>
      <c r="Y1135" s="2369">
        <f t="shared" si="929"/>
        <v>0</v>
      </c>
      <c r="Z1135" s="2369">
        <f t="shared" si="927"/>
        <v>0</v>
      </c>
      <c r="AA1135" s="2369">
        <f t="shared" si="927"/>
        <v>0</v>
      </c>
      <c r="AB1135" s="2370">
        <f t="shared" si="927"/>
        <v>0</v>
      </c>
      <c r="AC1135" s="2369">
        <f t="shared" si="927"/>
        <v>0</v>
      </c>
      <c r="AD1135" s="2369">
        <f t="shared" si="927"/>
        <v>0</v>
      </c>
      <c r="AE1135" s="2369">
        <f t="shared" si="927"/>
        <v>0</v>
      </c>
      <c r="AF1135" s="2369">
        <f t="shared" si="927"/>
        <v>0</v>
      </c>
      <c r="AG1135" s="2369">
        <f t="shared" si="927"/>
        <v>0</v>
      </c>
      <c r="AH1135" s="214"/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  <c r="BI1135" s="214"/>
      <c r="BJ1135" s="214"/>
      <c r="BK1135" s="214"/>
      <c r="BL1135" s="214"/>
      <c r="BM1135" s="214"/>
      <c r="BN1135" s="214"/>
      <c r="BO1135" s="214"/>
      <c r="BP1135" s="214"/>
      <c r="BQ1135" s="214"/>
      <c r="BR1135" s="214"/>
      <c r="BS1135" s="214"/>
      <c r="BT1135" s="214"/>
      <c r="BU1135" s="214"/>
      <c r="BV1135" s="214"/>
      <c r="BW1135" s="214"/>
      <c r="BX1135" s="214"/>
      <c r="BY1135" s="214"/>
      <c r="BZ1135" s="214"/>
      <c r="CA1135" s="214"/>
      <c r="CB1135" s="214"/>
      <c r="CC1135" s="214"/>
      <c r="CD1135" s="214"/>
      <c r="CE1135" s="214"/>
      <c r="CF1135" s="214"/>
      <c r="CG1135" s="214"/>
      <c r="CH1135" s="214"/>
      <c r="CI1135" s="214"/>
      <c r="CJ1135" s="214"/>
      <c r="CK1135" s="214"/>
      <c r="CL1135" s="214"/>
      <c r="CM1135" s="214"/>
      <c r="CN1135" s="214"/>
      <c r="CO1135" s="214"/>
      <c r="CP1135" s="214"/>
      <c r="CQ1135" s="214"/>
      <c r="CR1135" s="214"/>
      <c r="CS1135" s="214"/>
      <c r="CT1135" s="214"/>
      <c r="CU1135" s="214"/>
      <c r="CV1135" s="214"/>
      <c r="CW1135" s="214"/>
      <c r="CX1135" s="214"/>
      <c r="CY1135" s="214"/>
      <c r="CZ1135" s="214"/>
      <c r="DA1135" s="214"/>
      <c r="DB1135" s="214"/>
      <c r="DC1135" s="214"/>
      <c r="DD1135" s="214"/>
      <c r="DE1135" s="214"/>
      <c r="DF1135" s="214"/>
      <c r="DG1135" s="214"/>
      <c r="DH1135" s="214"/>
      <c r="DI1135" s="214"/>
      <c r="DJ1135" s="214"/>
      <c r="DK1135" s="214"/>
      <c r="DL1135" s="214"/>
      <c r="DM1135" s="214"/>
      <c r="DN1135" s="214"/>
      <c r="DO1135" s="214"/>
      <c r="DP1135" s="214"/>
      <c r="DQ1135" s="214"/>
      <c r="DR1135" s="214"/>
      <c r="DS1135" s="214"/>
      <c r="DT1135" s="214"/>
      <c r="DU1135" s="214"/>
      <c r="DV1135" s="214"/>
      <c r="DW1135" s="214"/>
      <c r="DX1135" s="214"/>
      <c r="DY1135" s="214"/>
      <c r="DZ1135" s="214"/>
      <c r="EA1135" s="214"/>
      <c r="EB1135" s="214"/>
      <c r="EC1135" s="214"/>
      <c r="ED1135" s="214"/>
      <c r="EE1135" s="214"/>
      <c r="EF1135" s="214"/>
      <c r="EG1135" s="214"/>
      <c r="EH1135" s="214"/>
      <c r="EI1135" s="214"/>
      <c r="EJ1135" s="214"/>
      <c r="EK1135" s="214"/>
      <c r="EL1135" s="214"/>
      <c r="EM1135" s="214"/>
      <c r="EN1135" s="214"/>
      <c r="EO1135" s="214"/>
      <c r="EP1135" s="214"/>
      <c r="EQ1135" s="214"/>
      <c r="ER1135" s="214"/>
      <c r="ES1135" s="214"/>
      <c r="ET1135" s="214"/>
      <c r="EU1135" s="214"/>
      <c r="EV1135" s="214"/>
      <c r="EW1135" s="214"/>
      <c r="EX1135" s="214"/>
      <c r="EY1135" s="214"/>
      <c r="EZ1135" s="214"/>
      <c r="FA1135" s="214"/>
      <c r="FB1135" s="214"/>
      <c r="FC1135" s="214"/>
      <c r="FD1135" s="214"/>
      <c r="FE1135" s="214"/>
      <c r="FF1135" s="214"/>
      <c r="FG1135" s="214"/>
      <c r="FH1135" s="214"/>
      <c r="FI1135" s="214"/>
      <c r="FJ1135" s="214"/>
      <c r="FK1135" s="214"/>
      <c r="FL1135" s="214"/>
      <c r="FM1135" s="214"/>
      <c r="FN1135" s="214"/>
      <c r="FO1135" s="214"/>
      <c r="FP1135" s="214"/>
      <c r="FQ1135" s="214"/>
      <c r="FR1135" s="214"/>
      <c r="FS1135" s="214"/>
      <c r="FT1135" s="214"/>
      <c r="FU1135" s="214"/>
      <c r="FV1135" s="214"/>
      <c r="FW1135" s="214"/>
      <c r="FX1135" s="214"/>
      <c r="FY1135" s="214"/>
      <c r="FZ1135" s="214"/>
      <c r="GA1135" s="214"/>
      <c r="GB1135" s="214"/>
      <c r="GC1135" s="214"/>
      <c r="GD1135" s="214"/>
      <c r="GE1135" s="214"/>
      <c r="GF1135" s="214"/>
      <c r="GG1135" s="214"/>
      <c r="GH1135" s="214"/>
      <c r="GI1135" s="214"/>
      <c r="GJ1135" s="214"/>
      <c r="GK1135" s="214"/>
      <c r="GL1135" s="214"/>
      <c r="GM1135" s="214"/>
      <c r="GN1135" s="214"/>
      <c r="GO1135" s="214"/>
      <c r="GP1135" s="214"/>
      <c r="GQ1135" s="214"/>
      <c r="GR1135" s="214"/>
      <c r="GS1135" s="214"/>
      <c r="GT1135" s="214"/>
      <c r="GU1135" s="214"/>
      <c r="GV1135" s="214"/>
      <c r="GW1135" s="214"/>
      <c r="GX1135" s="214"/>
      <c r="GY1135" s="214"/>
      <c r="GZ1135" s="214"/>
      <c r="HA1135" s="214"/>
      <c r="HB1135" s="214"/>
      <c r="HC1135" s="214"/>
      <c r="HD1135" s="214"/>
      <c r="HE1135" s="214"/>
      <c r="HF1135" s="214"/>
      <c r="HG1135" s="214"/>
      <c r="HH1135" s="214"/>
      <c r="HI1135" s="214"/>
      <c r="HJ1135" s="214"/>
      <c r="HK1135" s="214"/>
      <c r="HL1135" s="214"/>
      <c r="HM1135" s="214"/>
      <c r="HN1135" s="214"/>
      <c r="HO1135" s="214"/>
      <c r="HP1135" s="214"/>
      <c r="HQ1135" s="214"/>
      <c r="HR1135" s="214"/>
      <c r="HS1135" s="214"/>
      <c r="HT1135" s="214"/>
      <c r="HU1135" s="214"/>
      <c r="HV1135" s="214"/>
      <c r="HW1135" s="214"/>
      <c r="HX1135" s="214"/>
      <c r="HY1135" s="214"/>
      <c r="HZ1135" s="214"/>
      <c r="IA1135" s="214"/>
      <c r="IB1135" s="214"/>
      <c r="IC1135" s="214"/>
      <c r="ID1135" s="214"/>
      <c r="IE1135" s="214"/>
      <c r="IF1135" s="214"/>
      <c r="IG1135" s="214"/>
      <c r="IH1135" s="214"/>
      <c r="II1135" s="214"/>
      <c r="IJ1135" s="214"/>
      <c r="IK1135" s="214"/>
      <c r="IL1135" s="214"/>
      <c r="IM1135" s="214"/>
      <c r="IN1135" s="214"/>
      <c r="IO1135" s="214"/>
      <c r="IP1135" s="214"/>
      <c r="IQ1135" s="214"/>
      <c r="IR1135" s="214"/>
      <c r="IS1135" s="214"/>
      <c r="IT1135" s="214"/>
      <c r="IU1135" s="214"/>
      <c r="IV1135" s="214"/>
    </row>
    <row r="1136" spans="1:256" ht="105" x14ac:dyDescent="0.25">
      <c r="B1136" s="214">
        <v>1</v>
      </c>
      <c r="C1136" s="589" t="s">
        <v>456</v>
      </c>
      <c r="D1136" s="172"/>
      <c r="E1136" s="1986"/>
      <c r="F1136" s="1709">
        <f t="shared" si="917"/>
        <v>600</v>
      </c>
      <c r="G1136" s="1709">
        <f t="shared" si="917"/>
        <v>400</v>
      </c>
      <c r="H1136" s="1709">
        <f t="shared" si="917"/>
        <v>0</v>
      </c>
      <c r="I1136" s="1815">
        <f t="shared" si="917"/>
        <v>0</v>
      </c>
      <c r="J1136" s="2368"/>
      <c r="K1136" s="2368"/>
      <c r="L1136" s="1815"/>
      <c r="M1136" s="1815"/>
      <c r="N1136" s="1815"/>
      <c r="O1136" s="1815"/>
      <c r="P1136" s="1815"/>
      <c r="Q1136" s="1704"/>
      <c r="R1136" s="2369">
        <f t="shared" ref="R1136:AG1136" si="930">R1059+R969</f>
        <v>0</v>
      </c>
      <c r="S1136" s="2369">
        <f t="shared" si="930"/>
        <v>0</v>
      </c>
      <c r="T1136" s="2369">
        <f t="shared" si="930"/>
        <v>0</v>
      </c>
      <c r="U1136" s="2369">
        <f t="shared" si="930"/>
        <v>0</v>
      </c>
      <c r="V1136" s="2369">
        <f t="shared" ref="V1136:W1136" si="931">V1059+V969</f>
        <v>0</v>
      </c>
      <c r="W1136" s="2369">
        <f t="shared" si="931"/>
        <v>0</v>
      </c>
      <c r="X1136" s="2369">
        <f t="shared" ref="X1136:Y1136" si="932">X1059+X969</f>
        <v>0</v>
      </c>
      <c r="Y1136" s="2369">
        <f t="shared" si="932"/>
        <v>0</v>
      </c>
      <c r="Z1136" s="2369">
        <f t="shared" si="930"/>
        <v>0</v>
      </c>
      <c r="AA1136" s="2369">
        <f t="shared" si="930"/>
        <v>0</v>
      </c>
      <c r="AB1136" s="2370">
        <f t="shared" si="930"/>
        <v>0</v>
      </c>
      <c r="AC1136" s="2369">
        <f t="shared" si="930"/>
        <v>0</v>
      </c>
      <c r="AD1136" s="2369">
        <f t="shared" si="930"/>
        <v>0</v>
      </c>
      <c r="AE1136" s="2369">
        <f t="shared" si="930"/>
        <v>0</v>
      </c>
      <c r="AF1136" s="2369">
        <f t="shared" si="930"/>
        <v>0</v>
      </c>
      <c r="AG1136" s="2369">
        <f t="shared" si="930"/>
        <v>0</v>
      </c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  <c r="BI1136" s="214"/>
      <c r="BJ1136" s="214"/>
      <c r="BK1136" s="214"/>
      <c r="BL1136" s="214"/>
      <c r="BM1136" s="214"/>
      <c r="BN1136" s="214"/>
      <c r="BO1136" s="214"/>
      <c r="BP1136" s="214"/>
      <c r="BQ1136" s="214"/>
      <c r="BR1136" s="214"/>
      <c r="BS1136" s="214"/>
      <c r="BT1136" s="214"/>
      <c r="BU1136" s="214"/>
      <c r="BV1136" s="214"/>
      <c r="BW1136" s="214"/>
      <c r="BX1136" s="214"/>
      <c r="BY1136" s="214"/>
      <c r="BZ1136" s="214"/>
      <c r="CA1136" s="214"/>
      <c r="CB1136" s="214"/>
      <c r="CC1136" s="214"/>
      <c r="CD1136" s="214"/>
      <c r="CE1136" s="214"/>
      <c r="CF1136" s="214"/>
      <c r="CG1136" s="214"/>
      <c r="CH1136" s="214"/>
      <c r="CI1136" s="214"/>
      <c r="CJ1136" s="214"/>
      <c r="CK1136" s="214"/>
      <c r="CL1136" s="214"/>
      <c r="CM1136" s="214"/>
      <c r="CN1136" s="214"/>
      <c r="CO1136" s="214"/>
      <c r="CP1136" s="214"/>
      <c r="CQ1136" s="214"/>
      <c r="CR1136" s="214"/>
      <c r="CS1136" s="214"/>
      <c r="CT1136" s="214"/>
      <c r="CU1136" s="214"/>
      <c r="CV1136" s="214"/>
      <c r="CW1136" s="214"/>
      <c r="CX1136" s="214"/>
      <c r="CY1136" s="214"/>
      <c r="CZ1136" s="214"/>
      <c r="DA1136" s="214"/>
      <c r="DB1136" s="214"/>
      <c r="DC1136" s="214"/>
      <c r="DD1136" s="214"/>
      <c r="DE1136" s="214"/>
      <c r="DF1136" s="214"/>
      <c r="DG1136" s="214"/>
      <c r="DH1136" s="214"/>
      <c r="DI1136" s="214"/>
      <c r="DJ1136" s="214"/>
      <c r="DK1136" s="214"/>
      <c r="DL1136" s="214"/>
      <c r="DM1136" s="214"/>
      <c r="DN1136" s="214"/>
      <c r="DO1136" s="214"/>
      <c r="DP1136" s="214"/>
      <c r="DQ1136" s="214"/>
      <c r="DR1136" s="214"/>
      <c r="DS1136" s="214"/>
      <c r="DT1136" s="214"/>
      <c r="DU1136" s="214"/>
      <c r="DV1136" s="214"/>
      <c r="DW1136" s="214"/>
      <c r="DX1136" s="214"/>
      <c r="DY1136" s="214"/>
      <c r="DZ1136" s="214"/>
      <c r="EA1136" s="214"/>
      <c r="EB1136" s="214"/>
      <c r="EC1136" s="214"/>
      <c r="ED1136" s="214"/>
      <c r="EE1136" s="214"/>
      <c r="EF1136" s="214"/>
      <c r="EG1136" s="214"/>
      <c r="EH1136" s="214"/>
      <c r="EI1136" s="214"/>
      <c r="EJ1136" s="214"/>
      <c r="EK1136" s="214"/>
      <c r="EL1136" s="214"/>
      <c r="EM1136" s="214"/>
      <c r="EN1136" s="214"/>
      <c r="EO1136" s="214"/>
      <c r="EP1136" s="214"/>
      <c r="EQ1136" s="214"/>
      <c r="ER1136" s="214"/>
      <c r="ES1136" s="214"/>
      <c r="ET1136" s="214"/>
      <c r="EU1136" s="214"/>
      <c r="EV1136" s="214"/>
      <c r="EW1136" s="214"/>
      <c r="EX1136" s="214"/>
      <c r="EY1136" s="214"/>
      <c r="EZ1136" s="214"/>
      <c r="FA1136" s="214"/>
      <c r="FB1136" s="214"/>
      <c r="FC1136" s="214"/>
      <c r="FD1136" s="214"/>
      <c r="FE1136" s="214"/>
      <c r="FF1136" s="214"/>
      <c r="FG1136" s="214"/>
      <c r="FH1136" s="214"/>
      <c r="FI1136" s="214"/>
      <c r="FJ1136" s="214"/>
      <c r="FK1136" s="214"/>
      <c r="FL1136" s="214"/>
      <c r="FM1136" s="214"/>
      <c r="FN1136" s="214"/>
      <c r="FO1136" s="214"/>
      <c r="FP1136" s="214"/>
      <c r="FQ1136" s="214"/>
      <c r="FR1136" s="214"/>
      <c r="FS1136" s="214"/>
      <c r="FT1136" s="214"/>
      <c r="FU1136" s="214"/>
      <c r="FV1136" s="214"/>
      <c r="FW1136" s="214"/>
      <c r="FX1136" s="214"/>
      <c r="FY1136" s="214"/>
      <c r="FZ1136" s="214"/>
      <c r="GA1136" s="214"/>
      <c r="GB1136" s="214"/>
      <c r="GC1136" s="214"/>
      <c r="GD1136" s="214"/>
      <c r="GE1136" s="214"/>
      <c r="GF1136" s="214"/>
      <c r="GG1136" s="214"/>
      <c r="GH1136" s="214"/>
      <c r="GI1136" s="214"/>
      <c r="GJ1136" s="214"/>
      <c r="GK1136" s="214"/>
      <c r="GL1136" s="214"/>
      <c r="GM1136" s="214"/>
      <c r="GN1136" s="214"/>
      <c r="GO1136" s="214"/>
      <c r="GP1136" s="214"/>
      <c r="GQ1136" s="214"/>
      <c r="GR1136" s="214"/>
      <c r="GS1136" s="214"/>
      <c r="GT1136" s="214"/>
      <c r="GU1136" s="214"/>
      <c r="GV1136" s="214"/>
      <c r="GW1136" s="214"/>
      <c r="GX1136" s="214"/>
      <c r="GY1136" s="214"/>
      <c r="GZ1136" s="214"/>
      <c r="HA1136" s="214"/>
      <c r="HB1136" s="214"/>
      <c r="HC1136" s="214"/>
      <c r="HD1136" s="214"/>
      <c r="HE1136" s="214"/>
      <c r="HF1136" s="214"/>
      <c r="HG1136" s="214"/>
      <c r="HH1136" s="214"/>
      <c r="HI1136" s="214"/>
      <c r="HJ1136" s="214"/>
      <c r="HK1136" s="214"/>
      <c r="HL1136" s="214"/>
      <c r="HM1136" s="214"/>
      <c r="HN1136" s="214"/>
      <c r="HO1136" s="214"/>
      <c r="HP1136" s="214"/>
      <c r="HQ1136" s="214"/>
      <c r="HR1136" s="214"/>
      <c r="HS1136" s="214"/>
      <c r="HT1136" s="214"/>
      <c r="HU1136" s="214"/>
      <c r="HV1136" s="214"/>
      <c r="HW1136" s="214"/>
      <c r="HX1136" s="214"/>
      <c r="HY1136" s="214"/>
      <c r="HZ1136" s="214"/>
      <c r="IA1136" s="214"/>
      <c r="IB1136" s="214"/>
      <c r="IC1136" s="214"/>
      <c r="ID1136" s="214"/>
      <c r="IE1136" s="214"/>
      <c r="IF1136" s="214"/>
      <c r="IG1136" s="214"/>
      <c r="IH1136" s="214"/>
      <c r="II1136" s="214"/>
      <c r="IJ1136" s="214"/>
      <c r="IK1136" s="214"/>
      <c r="IL1136" s="214"/>
      <c r="IM1136" s="214"/>
      <c r="IN1136" s="214"/>
      <c r="IO1136" s="214"/>
      <c r="IP1136" s="214"/>
      <c r="IQ1136" s="214"/>
      <c r="IR1136" s="214"/>
      <c r="IS1136" s="214"/>
      <c r="IT1136" s="214"/>
      <c r="IU1136" s="214"/>
      <c r="IV1136" s="214"/>
    </row>
    <row r="1137" spans="2:256" ht="30" x14ac:dyDescent="0.25">
      <c r="B1137" s="214">
        <v>1</v>
      </c>
      <c r="C1137" s="589" t="s">
        <v>131</v>
      </c>
      <c r="D1137" s="172"/>
      <c r="E1137" s="1986"/>
      <c r="F1137" s="1709">
        <f t="shared" ref="F1137:H1141" si="933">F1060+F970</f>
        <v>44130</v>
      </c>
      <c r="G1137" s="1709">
        <f t="shared" si="933"/>
        <v>29420</v>
      </c>
      <c r="H1137" s="1709">
        <f t="shared" si="933"/>
        <v>20264</v>
      </c>
      <c r="I1137" s="1815">
        <f t="shared" ref="I1137:I1143" si="934">H1137/G1137*100</f>
        <v>68.878314072059823</v>
      </c>
      <c r="J1137" s="2368"/>
      <c r="K1137" s="2368"/>
      <c r="L1137" s="1815"/>
      <c r="M1137" s="1815"/>
      <c r="N1137" s="1815"/>
      <c r="O1137" s="1815"/>
      <c r="P1137" s="1815"/>
      <c r="Q1137" s="1704"/>
      <c r="R1137" s="2369">
        <f t="shared" ref="R1137:AG1137" si="935">R1060+R970</f>
        <v>0</v>
      </c>
      <c r="S1137" s="2369">
        <f t="shared" si="935"/>
        <v>0</v>
      </c>
      <c r="T1137" s="2369">
        <f t="shared" si="935"/>
        <v>0</v>
      </c>
      <c r="U1137" s="2369">
        <f t="shared" si="935"/>
        <v>0</v>
      </c>
      <c r="V1137" s="2369">
        <f t="shared" ref="V1137:W1137" si="936">V1060+V970</f>
        <v>0</v>
      </c>
      <c r="W1137" s="2369">
        <f t="shared" si="936"/>
        <v>0</v>
      </c>
      <c r="X1137" s="2369">
        <f t="shared" ref="X1137:Y1137" si="937">X1060+X970</f>
        <v>0</v>
      </c>
      <c r="Y1137" s="2369">
        <f t="shared" si="937"/>
        <v>0</v>
      </c>
      <c r="Z1137" s="2369">
        <f t="shared" si="935"/>
        <v>0</v>
      </c>
      <c r="AA1137" s="2369">
        <f t="shared" si="935"/>
        <v>0</v>
      </c>
      <c r="AB1137" s="2370">
        <f t="shared" si="935"/>
        <v>0</v>
      </c>
      <c r="AC1137" s="2369">
        <f t="shared" si="935"/>
        <v>0</v>
      </c>
      <c r="AD1137" s="2369">
        <f t="shared" si="935"/>
        <v>0</v>
      </c>
      <c r="AE1137" s="2369">
        <f t="shared" si="935"/>
        <v>0</v>
      </c>
      <c r="AF1137" s="2369">
        <f t="shared" si="935"/>
        <v>0</v>
      </c>
      <c r="AG1137" s="2369">
        <f t="shared" si="935"/>
        <v>0</v>
      </c>
      <c r="AH1137" s="214"/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  <c r="BI1137" s="214"/>
      <c r="BJ1137" s="214"/>
      <c r="BK1137" s="214"/>
      <c r="BL1137" s="214"/>
      <c r="BM1137" s="214"/>
      <c r="BN1137" s="214"/>
      <c r="BO1137" s="214"/>
      <c r="BP1137" s="214"/>
      <c r="BQ1137" s="214"/>
      <c r="BR1137" s="214"/>
      <c r="BS1137" s="214"/>
      <c r="BT1137" s="214"/>
      <c r="BU1137" s="214"/>
      <c r="BV1137" s="214"/>
      <c r="BW1137" s="214"/>
      <c r="BX1137" s="214"/>
      <c r="BY1137" s="214"/>
      <c r="BZ1137" s="214"/>
      <c r="CA1137" s="214"/>
      <c r="CB1137" s="214"/>
      <c r="CC1137" s="214"/>
      <c r="CD1137" s="214"/>
      <c r="CE1137" s="214"/>
      <c r="CF1137" s="214"/>
      <c r="CG1137" s="214"/>
      <c r="CH1137" s="214"/>
      <c r="CI1137" s="214"/>
      <c r="CJ1137" s="214"/>
      <c r="CK1137" s="214"/>
      <c r="CL1137" s="214"/>
      <c r="CM1137" s="214"/>
      <c r="CN1137" s="214"/>
      <c r="CO1137" s="214"/>
      <c r="CP1137" s="214"/>
      <c r="CQ1137" s="214"/>
      <c r="CR1137" s="214"/>
      <c r="CS1137" s="214"/>
      <c r="CT1137" s="214"/>
      <c r="CU1137" s="214"/>
      <c r="CV1137" s="214"/>
      <c r="CW1137" s="214"/>
      <c r="CX1137" s="214"/>
      <c r="CY1137" s="214"/>
      <c r="CZ1137" s="214"/>
      <c r="DA1137" s="214"/>
      <c r="DB1137" s="214"/>
      <c r="DC1137" s="214"/>
      <c r="DD1137" s="214"/>
      <c r="DE1137" s="214"/>
      <c r="DF1137" s="214"/>
      <c r="DG1137" s="214"/>
      <c r="DH1137" s="214"/>
      <c r="DI1137" s="214"/>
      <c r="DJ1137" s="214"/>
      <c r="DK1137" s="214"/>
      <c r="DL1137" s="214"/>
      <c r="DM1137" s="214"/>
      <c r="DN1137" s="214"/>
      <c r="DO1137" s="214"/>
      <c r="DP1137" s="214"/>
      <c r="DQ1137" s="214"/>
      <c r="DR1137" s="214"/>
      <c r="DS1137" s="214"/>
      <c r="DT1137" s="214"/>
      <c r="DU1137" s="214"/>
      <c r="DV1137" s="214"/>
      <c r="DW1137" s="214"/>
      <c r="DX1137" s="214"/>
      <c r="DY1137" s="214"/>
      <c r="DZ1137" s="214"/>
      <c r="EA1137" s="214"/>
      <c r="EB1137" s="214"/>
      <c r="EC1137" s="214"/>
      <c r="ED1137" s="214"/>
      <c r="EE1137" s="214"/>
      <c r="EF1137" s="214"/>
      <c r="EG1137" s="214"/>
      <c r="EH1137" s="214"/>
      <c r="EI1137" s="214"/>
      <c r="EJ1137" s="214"/>
      <c r="EK1137" s="214"/>
      <c r="EL1137" s="214"/>
      <c r="EM1137" s="214"/>
      <c r="EN1137" s="214"/>
      <c r="EO1137" s="214"/>
      <c r="EP1137" s="214"/>
      <c r="EQ1137" s="214"/>
      <c r="ER1137" s="214"/>
      <c r="ES1137" s="214"/>
      <c r="ET1137" s="214"/>
      <c r="EU1137" s="214"/>
      <c r="EV1137" s="214"/>
      <c r="EW1137" s="214"/>
      <c r="EX1137" s="214"/>
      <c r="EY1137" s="214"/>
      <c r="EZ1137" s="214"/>
      <c r="FA1137" s="214"/>
      <c r="FB1137" s="214"/>
      <c r="FC1137" s="214"/>
      <c r="FD1137" s="214"/>
      <c r="FE1137" s="214"/>
      <c r="FF1137" s="214"/>
      <c r="FG1137" s="214"/>
      <c r="FH1137" s="214"/>
      <c r="FI1137" s="214"/>
      <c r="FJ1137" s="214"/>
      <c r="FK1137" s="214"/>
      <c r="FL1137" s="214"/>
      <c r="FM1137" s="214"/>
      <c r="FN1137" s="214"/>
      <c r="FO1137" s="214"/>
      <c r="FP1137" s="214"/>
      <c r="FQ1137" s="214"/>
      <c r="FR1137" s="214"/>
      <c r="FS1137" s="214"/>
      <c r="FT1137" s="214"/>
      <c r="FU1137" s="214"/>
      <c r="FV1137" s="214"/>
      <c r="FW1137" s="214"/>
      <c r="FX1137" s="214"/>
      <c r="FY1137" s="214"/>
      <c r="FZ1137" s="214"/>
      <c r="GA1137" s="214"/>
      <c r="GB1137" s="214"/>
      <c r="GC1137" s="214"/>
      <c r="GD1137" s="214"/>
      <c r="GE1137" s="214"/>
      <c r="GF1137" s="214"/>
      <c r="GG1137" s="214"/>
      <c r="GH1137" s="214"/>
      <c r="GI1137" s="214"/>
      <c r="GJ1137" s="214"/>
      <c r="GK1137" s="214"/>
      <c r="GL1137" s="214"/>
      <c r="GM1137" s="214"/>
      <c r="GN1137" s="214"/>
      <c r="GO1137" s="214"/>
      <c r="GP1137" s="214"/>
      <c r="GQ1137" s="214"/>
      <c r="GR1137" s="214"/>
      <c r="GS1137" s="214"/>
      <c r="GT1137" s="214"/>
      <c r="GU1137" s="214"/>
      <c r="GV1137" s="214"/>
      <c r="GW1137" s="214"/>
      <c r="GX1137" s="214"/>
      <c r="GY1137" s="214"/>
      <c r="GZ1137" s="214"/>
      <c r="HA1137" s="214"/>
      <c r="HB1137" s="214"/>
      <c r="HC1137" s="214"/>
      <c r="HD1137" s="214"/>
      <c r="HE1137" s="214"/>
      <c r="HF1137" s="214"/>
      <c r="HG1137" s="214"/>
      <c r="HH1137" s="214"/>
      <c r="HI1137" s="214"/>
      <c r="HJ1137" s="214"/>
      <c r="HK1137" s="214"/>
      <c r="HL1137" s="214"/>
      <c r="HM1137" s="214"/>
      <c r="HN1137" s="214"/>
      <c r="HO1137" s="214"/>
      <c r="HP1137" s="214"/>
      <c r="HQ1137" s="214"/>
      <c r="HR1137" s="214"/>
      <c r="HS1137" s="214"/>
      <c r="HT1137" s="214"/>
      <c r="HU1137" s="214"/>
      <c r="HV1137" s="214"/>
      <c r="HW1137" s="214"/>
      <c r="HX1137" s="214"/>
      <c r="HY1137" s="214"/>
      <c r="HZ1137" s="214"/>
      <c r="IA1137" s="214"/>
      <c r="IB1137" s="214"/>
      <c r="IC1137" s="214"/>
      <c r="ID1137" s="214"/>
      <c r="IE1137" s="214"/>
      <c r="IF1137" s="214"/>
      <c r="IG1137" s="214"/>
      <c r="IH1137" s="214"/>
      <c r="II1137" s="214"/>
      <c r="IJ1137" s="214"/>
      <c r="IK1137" s="214"/>
      <c r="IL1137" s="214"/>
      <c r="IM1137" s="214"/>
      <c r="IN1137" s="214"/>
      <c r="IO1137" s="214"/>
      <c r="IP1137" s="214"/>
      <c r="IQ1137" s="214"/>
      <c r="IR1137" s="214"/>
      <c r="IS1137" s="214"/>
      <c r="IT1137" s="214"/>
      <c r="IU1137" s="214"/>
      <c r="IV1137" s="214"/>
    </row>
    <row r="1138" spans="2:256" x14ac:dyDescent="0.25">
      <c r="B1138" s="214">
        <v>1</v>
      </c>
      <c r="C1138" s="590" t="s">
        <v>222</v>
      </c>
      <c r="D1138" s="172"/>
      <c r="E1138" s="1986"/>
      <c r="F1138" s="1709">
        <f t="shared" si="933"/>
        <v>41750</v>
      </c>
      <c r="G1138" s="1709">
        <f t="shared" si="933"/>
        <v>27833.333333333332</v>
      </c>
      <c r="H1138" s="1709">
        <f t="shared" si="933"/>
        <v>17475</v>
      </c>
      <c r="I1138" s="1815">
        <f t="shared" si="934"/>
        <v>62.784431137724553</v>
      </c>
      <c r="J1138" s="2368"/>
      <c r="K1138" s="2368"/>
      <c r="L1138" s="1815"/>
      <c r="M1138" s="1815"/>
      <c r="N1138" s="1815"/>
      <c r="O1138" s="1815"/>
      <c r="P1138" s="1815"/>
      <c r="Q1138" s="1704"/>
      <c r="R1138" s="2369">
        <f t="shared" ref="R1138:AG1138" si="938">R1061+R971</f>
        <v>0</v>
      </c>
      <c r="S1138" s="2369">
        <f t="shared" si="938"/>
        <v>0</v>
      </c>
      <c r="T1138" s="2369">
        <f t="shared" si="938"/>
        <v>0</v>
      </c>
      <c r="U1138" s="2369">
        <f t="shared" si="938"/>
        <v>0</v>
      </c>
      <c r="V1138" s="2369">
        <f t="shared" ref="V1138:W1138" si="939">V1061+V971</f>
        <v>0</v>
      </c>
      <c r="W1138" s="2369">
        <f t="shared" si="939"/>
        <v>0</v>
      </c>
      <c r="X1138" s="2369">
        <f t="shared" ref="X1138:Y1138" si="940">X1061+X971</f>
        <v>0</v>
      </c>
      <c r="Y1138" s="2369">
        <f t="shared" si="940"/>
        <v>0</v>
      </c>
      <c r="Z1138" s="2369">
        <f t="shared" si="938"/>
        <v>0</v>
      </c>
      <c r="AA1138" s="2369">
        <f t="shared" si="938"/>
        <v>0</v>
      </c>
      <c r="AB1138" s="2370">
        <f t="shared" si="938"/>
        <v>0</v>
      </c>
      <c r="AC1138" s="2369">
        <f t="shared" si="938"/>
        <v>0</v>
      </c>
      <c r="AD1138" s="2369">
        <f t="shared" si="938"/>
        <v>0</v>
      </c>
      <c r="AE1138" s="2369">
        <f t="shared" si="938"/>
        <v>0</v>
      </c>
      <c r="AF1138" s="2369">
        <f t="shared" si="938"/>
        <v>0</v>
      </c>
      <c r="AG1138" s="2369">
        <f t="shared" si="938"/>
        <v>0</v>
      </c>
      <c r="AH1138" s="214"/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  <c r="BI1138" s="214"/>
      <c r="BJ1138" s="214"/>
      <c r="BK1138" s="214"/>
      <c r="BL1138" s="214"/>
      <c r="BM1138" s="214"/>
      <c r="BN1138" s="214"/>
      <c r="BO1138" s="214"/>
      <c r="BP1138" s="214"/>
      <c r="BQ1138" s="214"/>
      <c r="BR1138" s="214"/>
      <c r="BS1138" s="214"/>
      <c r="BT1138" s="214"/>
      <c r="BU1138" s="214"/>
      <c r="BV1138" s="214"/>
      <c r="BW1138" s="214"/>
      <c r="BX1138" s="214"/>
      <c r="BY1138" s="214"/>
      <c r="BZ1138" s="214"/>
      <c r="CA1138" s="214"/>
      <c r="CB1138" s="214"/>
      <c r="CC1138" s="214"/>
      <c r="CD1138" s="214"/>
      <c r="CE1138" s="214"/>
      <c r="CF1138" s="214"/>
      <c r="CG1138" s="214"/>
      <c r="CH1138" s="214"/>
      <c r="CI1138" s="214"/>
      <c r="CJ1138" s="214"/>
      <c r="CK1138" s="214"/>
      <c r="CL1138" s="214"/>
      <c r="CM1138" s="214"/>
      <c r="CN1138" s="214"/>
      <c r="CO1138" s="214"/>
      <c r="CP1138" s="214"/>
      <c r="CQ1138" s="214"/>
      <c r="CR1138" s="214"/>
      <c r="CS1138" s="214"/>
      <c r="CT1138" s="214"/>
      <c r="CU1138" s="214"/>
      <c r="CV1138" s="214"/>
      <c r="CW1138" s="214"/>
      <c r="CX1138" s="214"/>
      <c r="CY1138" s="214"/>
      <c r="CZ1138" s="214"/>
      <c r="DA1138" s="214"/>
      <c r="DB1138" s="214"/>
      <c r="DC1138" s="214"/>
      <c r="DD1138" s="214"/>
      <c r="DE1138" s="214"/>
      <c r="DF1138" s="214"/>
      <c r="DG1138" s="214"/>
      <c r="DH1138" s="214"/>
      <c r="DI1138" s="214"/>
      <c r="DJ1138" s="214"/>
      <c r="DK1138" s="214"/>
      <c r="DL1138" s="214"/>
      <c r="DM1138" s="214"/>
      <c r="DN1138" s="214"/>
      <c r="DO1138" s="214"/>
      <c r="DP1138" s="214"/>
      <c r="DQ1138" s="214"/>
      <c r="DR1138" s="214"/>
      <c r="DS1138" s="214"/>
      <c r="DT1138" s="214"/>
      <c r="DU1138" s="214"/>
      <c r="DV1138" s="214"/>
      <c r="DW1138" s="214"/>
      <c r="DX1138" s="214"/>
      <c r="DY1138" s="214"/>
      <c r="DZ1138" s="214"/>
      <c r="EA1138" s="214"/>
      <c r="EB1138" s="214"/>
      <c r="EC1138" s="214"/>
      <c r="ED1138" s="214"/>
      <c r="EE1138" s="214"/>
      <c r="EF1138" s="214"/>
      <c r="EG1138" s="214"/>
      <c r="EH1138" s="214"/>
      <c r="EI1138" s="214"/>
      <c r="EJ1138" s="214"/>
      <c r="EK1138" s="214"/>
      <c r="EL1138" s="214"/>
      <c r="EM1138" s="214"/>
      <c r="EN1138" s="214"/>
      <c r="EO1138" s="214"/>
      <c r="EP1138" s="214"/>
      <c r="EQ1138" s="214"/>
      <c r="ER1138" s="214"/>
      <c r="ES1138" s="214"/>
      <c r="ET1138" s="214"/>
      <c r="EU1138" s="214"/>
      <c r="EV1138" s="214"/>
      <c r="EW1138" s="214"/>
      <c r="EX1138" s="214"/>
      <c r="EY1138" s="214"/>
      <c r="EZ1138" s="214"/>
      <c r="FA1138" s="214"/>
      <c r="FB1138" s="214"/>
      <c r="FC1138" s="214"/>
      <c r="FD1138" s="214"/>
      <c r="FE1138" s="214"/>
      <c r="FF1138" s="214"/>
      <c r="FG1138" s="214"/>
      <c r="FH1138" s="214"/>
      <c r="FI1138" s="214"/>
      <c r="FJ1138" s="214"/>
      <c r="FK1138" s="214"/>
      <c r="FL1138" s="214"/>
      <c r="FM1138" s="214"/>
      <c r="FN1138" s="214"/>
      <c r="FO1138" s="214"/>
      <c r="FP1138" s="214"/>
      <c r="FQ1138" s="214"/>
      <c r="FR1138" s="214"/>
      <c r="FS1138" s="214"/>
      <c r="FT1138" s="214"/>
      <c r="FU1138" s="214"/>
      <c r="FV1138" s="214"/>
      <c r="FW1138" s="214"/>
      <c r="FX1138" s="214"/>
      <c r="FY1138" s="214"/>
      <c r="FZ1138" s="214"/>
      <c r="GA1138" s="214"/>
      <c r="GB1138" s="214"/>
      <c r="GC1138" s="214"/>
      <c r="GD1138" s="214"/>
      <c r="GE1138" s="214"/>
      <c r="GF1138" s="214"/>
      <c r="GG1138" s="214"/>
      <c r="GH1138" s="214"/>
      <c r="GI1138" s="214"/>
      <c r="GJ1138" s="214"/>
      <c r="GK1138" s="214"/>
      <c r="GL1138" s="214"/>
      <c r="GM1138" s="214"/>
      <c r="GN1138" s="214"/>
      <c r="GO1138" s="214"/>
      <c r="GP1138" s="214"/>
      <c r="GQ1138" s="214"/>
      <c r="GR1138" s="214"/>
      <c r="GS1138" s="214"/>
      <c r="GT1138" s="214"/>
      <c r="GU1138" s="214"/>
      <c r="GV1138" s="214"/>
      <c r="GW1138" s="214"/>
      <c r="GX1138" s="214"/>
      <c r="GY1138" s="214"/>
      <c r="GZ1138" s="214"/>
      <c r="HA1138" s="214"/>
      <c r="HB1138" s="214"/>
      <c r="HC1138" s="214"/>
      <c r="HD1138" s="214"/>
      <c r="HE1138" s="214"/>
      <c r="HF1138" s="214"/>
      <c r="HG1138" s="214"/>
      <c r="HH1138" s="214"/>
      <c r="HI1138" s="214"/>
      <c r="HJ1138" s="214"/>
      <c r="HK1138" s="214"/>
      <c r="HL1138" s="214"/>
      <c r="HM1138" s="214"/>
      <c r="HN1138" s="214"/>
      <c r="HO1138" s="214"/>
      <c r="HP1138" s="214"/>
      <c r="HQ1138" s="214"/>
      <c r="HR1138" s="214"/>
      <c r="HS1138" s="214"/>
      <c r="HT1138" s="214"/>
      <c r="HU1138" s="214"/>
      <c r="HV1138" s="214"/>
      <c r="HW1138" s="214"/>
      <c r="HX1138" s="214"/>
      <c r="HY1138" s="214"/>
      <c r="HZ1138" s="214"/>
      <c r="IA1138" s="214"/>
      <c r="IB1138" s="214"/>
      <c r="IC1138" s="214"/>
      <c r="ID1138" s="214"/>
      <c r="IE1138" s="214"/>
      <c r="IF1138" s="214"/>
      <c r="IG1138" s="214"/>
      <c r="IH1138" s="214"/>
      <c r="II1138" s="214"/>
      <c r="IJ1138" s="214"/>
      <c r="IK1138" s="214"/>
      <c r="IL1138" s="214"/>
      <c r="IM1138" s="214"/>
      <c r="IN1138" s="214"/>
      <c r="IO1138" s="214"/>
      <c r="IP1138" s="214"/>
      <c r="IQ1138" s="214"/>
      <c r="IR1138" s="214"/>
      <c r="IS1138" s="214"/>
      <c r="IT1138" s="214"/>
      <c r="IU1138" s="214"/>
      <c r="IV1138" s="214"/>
    </row>
    <row r="1139" spans="2:256" ht="45" x14ac:dyDescent="0.25">
      <c r="B1139" s="214">
        <v>1</v>
      </c>
      <c r="C1139" s="591" t="s">
        <v>457</v>
      </c>
      <c r="D1139" s="172"/>
      <c r="E1139" s="1986"/>
      <c r="F1139" s="1709">
        <f t="shared" si="933"/>
        <v>1630</v>
      </c>
      <c r="G1139" s="1709">
        <f t="shared" si="933"/>
        <v>1086.6666666666667</v>
      </c>
      <c r="H1139" s="1709">
        <f t="shared" si="933"/>
        <v>2154</v>
      </c>
      <c r="I1139" s="1815">
        <f t="shared" si="934"/>
        <v>198.2208588957055</v>
      </c>
      <c r="J1139" s="2368"/>
      <c r="K1139" s="2368"/>
      <c r="L1139" s="1815"/>
      <c r="M1139" s="1815"/>
      <c r="N1139" s="1815"/>
      <c r="O1139" s="1815"/>
      <c r="P1139" s="1815"/>
      <c r="Q1139" s="1704"/>
      <c r="R1139" s="2369">
        <f t="shared" ref="R1139:AG1139" si="941">R1062+R972</f>
        <v>0</v>
      </c>
      <c r="S1139" s="2369">
        <f t="shared" si="941"/>
        <v>0</v>
      </c>
      <c r="T1139" s="2369">
        <f t="shared" si="941"/>
        <v>0</v>
      </c>
      <c r="U1139" s="2369">
        <f t="shared" si="941"/>
        <v>0</v>
      </c>
      <c r="V1139" s="2369">
        <f t="shared" ref="V1139:W1139" si="942">V1062+V972</f>
        <v>0</v>
      </c>
      <c r="W1139" s="2369">
        <f t="shared" si="942"/>
        <v>0</v>
      </c>
      <c r="X1139" s="2369">
        <f t="shared" ref="X1139:Y1139" si="943">X1062+X972</f>
        <v>0</v>
      </c>
      <c r="Y1139" s="2369">
        <f t="shared" si="943"/>
        <v>0</v>
      </c>
      <c r="Z1139" s="2369">
        <f t="shared" si="941"/>
        <v>0</v>
      </c>
      <c r="AA1139" s="2369">
        <f t="shared" si="941"/>
        <v>0</v>
      </c>
      <c r="AB1139" s="2370">
        <f t="shared" si="941"/>
        <v>0</v>
      </c>
      <c r="AC1139" s="2369">
        <f t="shared" si="941"/>
        <v>0</v>
      </c>
      <c r="AD1139" s="2369">
        <f t="shared" si="941"/>
        <v>0</v>
      </c>
      <c r="AE1139" s="2369">
        <f t="shared" si="941"/>
        <v>0</v>
      </c>
      <c r="AF1139" s="2369">
        <f t="shared" si="941"/>
        <v>0</v>
      </c>
      <c r="AG1139" s="2369">
        <f t="shared" si="941"/>
        <v>0</v>
      </c>
      <c r="AH1139" s="214"/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  <c r="BI1139" s="214"/>
      <c r="BJ1139" s="214"/>
      <c r="BK1139" s="214"/>
      <c r="BL1139" s="214"/>
      <c r="BM1139" s="214"/>
      <c r="BN1139" s="214"/>
      <c r="BO1139" s="214"/>
      <c r="BP1139" s="214"/>
      <c r="BQ1139" s="214"/>
      <c r="BR1139" s="214"/>
      <c r="BS1139" s="214"/>
      <c r="BT1139" s="214"/>
      <c r="BU1139" s="214"/>
      <c r="BV1139" s="214"/>
      <c r="BW1139" s="214"/>
      <c r="BX1139" s="214"/>
      <c r="BY1139" s="214"/>
      <c r="BZ1139" s="214"/>
      <c r="CA1139" s="214"/>
      <c r="CB1139" s="214"/>
      <c r="CC1139" s="214"/>
      <c r="CD1139" s="214"/>
      <c r="CE1139" s="214"/>
      <c r="CF1139" s="214"/>
      <c r="CG1139" s="214"/>
      <c r="CH1139" s="214"/>
      <c r="CI1139" s="214"/>
      <c r="CJ1139" s="214"/>
      <c r="CK1139" s="214"/>
      <c r="CL1139" s="214"/>
      <c r="CM1139" s="214"/>
      <c r="CN1139" s="214"/>
      <c r="CO1139" s="214"/>
      <c r="CP1139" s="214"/>
      <c r="CQ1139" s="214"/>
      <c r="CR1139" s="214"/>
      <c r="CS1139" s="214"/>
      <c r="CT1139" s="214"/>
      <c r="CU1139" s="214"/>
      <c r="CV1139" s="214"/>
      <c r="CW1139" s="214"/>
      <c r="CX1139" s="214"/>
      <c r="CY1139" s="214"/>
      <c r="CZ1139" s="214"/>
      <c r="DA1139" s="214"/>
      <c r="DB1139" s="214"/>
      <c r="DC1139" s="214"/>
      <c r="DD1139" s="214"/>
      <c r="DE1139" s="214"/>
      <c r="DF1139" s="214"/>
      <c r="DG1139" s="214"/>
      <c r="DH1139" s="214"/>
      <c r="DI1139" s="214"/>
      <c r="DJ1139" s="214"/>
      <c r="DK1139" s="214"/>
      <c r="DL1139" s="214"/>
      <c r="DM1139" s="214"/>
      <c r="DN1139" s="214"/>
      <c r="DO1139" s="214"/>
      <c r="DP1139" s="214"/>
      <c r="DQ1139" s="214"/>
      <c r="DR1139" s="214"/>
      <c r="DS1139" s="214"/>
      <c r="DT1139" s="214"/>
      <c r="DU1139" s="214"/>
      <c r="DV1139" s="214"/>
      <c r="DW1139" s="214"/>
      <c r="DX1139" s="214"/>
      <c r="DY1139" s="214"/>
      <c r="DZ1139" s="214"/>
      <c r="EA1139" s="214"/>
      <c r="EB1139" s="214"/>
      <c r="EC1139" s="214"/>
      <c r="ED1139" s="214"/>
      <c r="EE1139" s="214"/>
      <c r="EF1139" s="214"/>
      <c r="EG1139" s="214"/>
      <c r="EH1139" s="214"/>
      <c r="EI1139" s="214"/>
      <c r="EJ1139" s="214"/>
      <c r="EK1139" s="214"/>
      <c r="EL1139" s="214"/>
      <c r="EM1139" s="214"/>
      <c r="EN1139" s="214"/>
      <c r="EO1139" s="214"/>
      <c r="EP1139" s="214"/>
      <c r="EQ1139" s="214"/>
      <c r="ER1139" s="214"/>
      <c r="ES1139" s="214"/>
      <c r="ET1139" s="214"/>
      <c r="EU1139" s="214"/>
      <c r="EV1139" s="214"/>
      <c r="EW1139" s="214"/>
      <c r="EX1139" s="214"/>
      <c r="EY1139" s="214"/>
      <c r="EZ1139" s="214"/>
      <c r="FA1139" s="214"/>
      <c r="FB1139" s="214"/>
      <c r="FC1139" s="214"/>
      <c r="FD1139" s="214"/>
      <c r="FE1139" s="214"/>
      <c r="FF1139" s="214"/>
      <c r="FG1139" s="214"/>
      <c r="FH1139" s="214"/>
      <c r="FI1139" s="214"/>
      <c r="FJ1139" s="214"/>
      <c r="FK1139" s="214"/>
      <c r="FL1139" s="214"/>
      <c r="FM1139" s="214"/>
      <c r="FN1139" s="214"/>
      <c r="FO1139" s="214"/>
      <c r="FP1139" s="214"/>
      <c r="FQ1139" s="214"/>
      <c r="FR1139" s="214"/>
      <c r="FS1139" s="214"/>
      <c r="FT1139" s="214"/>
      <c r="FU1139" s="214"/>
      <c r="FV1139" s="214"/>
      <c r="FW1139" s="214"/>
      <c r="FX1139" s="214"/>
      <c r="FY1139" s="214"/>
      <c r="FZ1139" s="214"/>
      <c r="GA1139" s="214"/>
      <c r="GB1139" s="214"/>
      <c r="GC1139" s="214"/>
      <c r="GD1139" s="214"/>
      <c r="GE1139" s="214"/>
      <c r="GF1139" s="214"/>
      <c r="GG1139" s="214"/>
      <c r="GH1139" s="214"/>
      <c r="GI1139" s="214"/>
      <c r="GJ1139" s="214"/>
      <c r="GK1139" s="214"/>
      <c r="GL1139" s="214"/>
      <c r="GM1139" s="214"/>
      <c r="GN1139" s="214"/>
      <c r="GO1139" s="214"/>
      <c r="GP1139" s="214"/>
      <c r="GQ1139" s="214"/>
      <c r="GR1139" s="214"/>
      <c r="GS1139" s="214"/>
      <c r="GT1139" s="214"/>
      <c r="GU1139" s="214"/>
      <c r="GV1139" s="214"/>
      <c r="GW1139" s="214"/>
      <c r="GX1139" s="214"/>
      <c r="GY1139" s="214"/>
      <c r="GZ1139" s="214"/>
      <c r="HA1139" s="214"/>
      <c r="HB1139" s="214"/>
      <c r="HC1139" s="214"/>
      <c r="HD1139" s="214"/>
      <c r="HE1139" s="214"/>
      <c r="HF1139" s="214"/>
      <c r="HG1139" s="214"/>
      <c r="HH1139" s="214"/>
      <c r="HI1139" s="214"/>
      <c r="HJ1139" s="214"/>
      <c r="HK1139" s="214"/>
      <c r="HL1139" s="214"/>
      <c r="HM1139" s="214"/>
      <c r="HN1139" s="214"/>
      <c r="HO1139" s="214"/>
      <c r="HP1139" s="214"/>
      <c r="HQ1139" s="214"/>
      <c r="HR1139" s="214"/>
      <c r="HS1139" s="214"/>
      <c r="HT1139" s="214"/>
      <c r="HU1139" s="214"/>
      <c r="HV1139" s="214"/>
      <c r="HW1139" s="214"/>
      <c r="HX1139" s="214"/>
      <c r="HY1139" s="214"/>
      <c r="HZ1139" s="214"/>
      <c r="IA1139" s="214"/>
      <c r="IB1139" s="214"/>
      <c r="IC1139" s="214"/>
      <c r="ID1139" s="214"/>
      <c r="IE1139" s="214"/>
      <c r="IF1139" s="214"/>
      <c r="IG1139" s="214"/>
      <c r="IH1139" s="214"/>
      <c r="II1139" s="214"/>
      <c r="IJ1139" s="214"/>
      <c r="IK1139" s="214"/>
      <c r="IL1139" s="214"/>
      <c r="IM1139" s="214"/>
      <c r="IN1139" s="214"/>
      <c r="IO1139" s="214"/>
      <c r="IP1139" s="214"/>
      <c r="IQ1139" s="214"/>
      <c r="IR1139" s="214"/>
      <c r="IS1139" s="214"/>
      <c r="IT1139" s="214"/>
      <c r="IU1139" s="214"/>
      <c r="IV1139" s="214"/>
    </row>
    <row r="1140" spans="2:256" ht="75" x14ac:dyDescent="0.25">
      <c r="B1140" s="214">
        <v>1</v>
      </c>
      <c r="C1140" s="3021" t="s">
        <v>501</v>
      </c>
      <c r="D1140" s="172"/>
      <c r="E1140" s="1986"/>
      <c r="F1140" s="1709">
        <f t="shared" si="933"/>
        <v>750</v>
      </c>
      <c r="G1140" s="1709">
        <f t="shared" si="933"/>
        <v>500</v>
      </c>
      <c r="H1140" s="1709">
        <f t="shared" si="933"/>
        <v>635</v>
      </c>
      <c r="I1140" s="1815">
        <f t="shared" si="934"/>
        <v>127</v>
      </c>
      <c r="J1140" s="2368"/>
      <c r="K1140" s="2368"/>
      <c r="L1140" s="1815"/>
      <c r="M1140" s="1815"/>
      <c r="N1140" s="1815"/>
      <c r="O1140" s="1815"/>
      <c r="P1140" s="1815"/>
      <c r="Q1140" s="1704"/>
      <c r="R1140" s="2369"/>
      <c r="S1140" s="2369"/>
      <c r="T1140" s="2369"/>
      <c r="U1140" s="2369"/>
      <c r="V1140" s="2369"/>
      <c r="W1140" s="2369"/>
      <c r="X1140" s="2369"/>
      <c r="Y1140" s="2369"/>
      <c r="Z1140" s="2369"/>
      <c r="AA1140" s="2369"/>
      <c r="AB1140" s="2370"/>
      <c r="AC1140" s="2369"/>
      <c r="AD1140" s="2369"/>
      <c r="AE1140" s="2369"/>
      <c r="AF1140" s="2369"/>
      <c r="AG1140" s="2369"/>
      <c r="AH1140" s="214"/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  <c r="BI1140" s="214"/>
      <c r="BJ1140" s="214"/>
      <c r="BK1140" s="214"/>
      <c r="BL1140" s="214"/>
      <c r="BM1140" s="214"/>
      <c r="BN1140" s="214"/>
      <c r="BO1140" s="214"/>
      <c r="BP1140" s="214"/>
      <c r="BQ1140" s="214"/>
      <c r="BR1140" s="214"/>
      <c r="BS1140" s="214"/>
      <c r="BT1140" s="214"/>
      <c r="BU1140" s="214"/>
      <c r="BV1140" s="214"/>
      <c r="BW1140" s="214"/>
      <c r="BX1140" s="214"/>
      <c r="BY1140" s="214"/>
      <c r="BZ1140" s="214"/>
      <c r="CA1140" s="214"/>
      <c r="CB1140" s="214"/>
      <c r="CC1140" s="214"/>
      <c r="CD1140" s="214"/>
      <c r="CE1140" s="214"/>
      <c r="CF1140" s="214"/>
      <c r="CG1140" s="214"/>
      <c r="CH1140" s="214"/>
      <c r="CI1140" s="214"/>
      <c r="CJ1140" s="214"/>
      <c r="CK1140" s="214"/>
      <c r="CL1140" s="214"/>
      <c r="CM1140" s="214"/>
      <c r="CN1140" s="214"/>
      <c r="CO1140" s="214"/>
      <c r="CP1140" s="214"/>
      <c r="CQ1140" s="214"/>
      <c r="CR1140" s="214"/>
      <c r="CS1140" s="214"/>
      <c r="CT1140" s="214"/>
      <c r="CU1140" s="214"/>
      <c r="CV1140" s="214"/>
      <c r="CW1140" s="214"/>
      <c r="CX1140" s="214"/>
      <c r="CY1140" s="214"/>
      <c r="CZ1140" s="214"/>
      <c r="DA1140" s="214"/>
      <c r="DB1140" s="214"/>
      <c r="DC1140" s="214"/>
      <c r="DD1140" s="214"/>
      <c r="DE1140" s="214"/>
      <c r="DF1140" s="214"/>
      <c r="DG1140" s="214"/>
      <c r="DH1140" s="214"/>
      <c r="DI1140" s="214"/>
      <c r="DJ1140" s="214"/>
      <c r="DK1140" s="214"/>
      <c r="DL1140" s="214"/>
      <c r="DM1140" s="214"/>
      <c r="DN1140" s="214"/>
      <c r="DO1140" s="214"/>
      <c r="DP1140" s="214"/>
      <c r="DQ1140" s="214"/>
      <c r="DR1140" s="214"/>
      <c r="DS1140" s="214"/>
      <c r="DT1140" s="214"/>
      <c r="DU1140" s="214"/>
      <c r="DV1140" s="214"/>
      <c r="DW1140" s="214"/>
      <c r="DX1140" s="214"/>
      <c r="DY1140" s="214"/>
      <c r="DZ1140" s="214"/>
      <c r="EA1140" s="214"/>
      <c r="EB1140" s="214"/>
      <c r="EC1140" s="214"/>
      <c r="ED1140" s="214"/>
      <c r="EE1140" s="214"/>
      <c r="EF1140" s="214"/>
      <c r="EG1140" s="214"/>
      <c r="EH1140" s="214"/>
      <c r="EI1140" s="214"/>
      <c r="EJ1140" s="214"/>
      <c r="EK1140" s="214"/>
      <c r="EL1140" s="214"/>
      <c r="EM1140" s="214"/>
      <c r="EN1140" s="214"/>
      <c r="EO1140" s="214"/>
      <c r="EP1140" s="214"/>
      <c r="EQ1140" s="214"/>
      <c r="ER1140" s="214"/>
      <c r="ES1140" s="214"/>
      <c r="ET1140" s="214"/>
      <c r="EU1140" s="214"/>
      <c r="EV1140" s="214"/>
      <c r="EW1140" s="214"/>
      <c r="EX1140" s="214"/>
      <c r="EY1140" s="214"/>
      <c r="EZ1140" s="214"/>
      <c r="FA1140" s="214"/>
      <c r="FB1140" s="214"/>
      <c r="FC1140" s="214"/>
      <c r="FD1140" s="214"/>
      <c r="FE1140" s="214"/>
      <c r="FF1140" s="214"/>
      <c r="FG1140" s="214"/>
      <c r="FH1140" s="214"/>
      <c r="FI1140" s="214"/>
      <c r="FJ1140" s="214"/>
      <c r="FK1140" s="214"/>
      <c r="FL1140" s="214"/>
      <c r="FM1140" s="214"/>
      <c r="FN1140" s="214"/>
      <c r="FO1140" s="214"/>
      <c r="FP1140" s="214"/>
      <c r="FQ1140" s="214"/>
      <c r="FR1140" s="214"/>
      <c r="FS1140" s="214"/>
      <c r="FT1140" s="214"/>
      <c r="FU1140" s="214"/>
      <c r="FV1140" s="214"/>
      <c r="FW1140" s="214"/>
      <c r="FX1140" s="214"/>
      <c r="FY1140" s="214"/>
      <c r="FZ1140" s="214"/>
      <c r="GA1140" s="214"/>
      <c r="GB1140" s="214"/>
      <c r="GC1140" s="214"/>
      <c r="GD1140" s="214"/>
      <c r="GE1140" s="214"/>
      <c r="GF1140" s="214"/>
      <c r="GG1140" s="214"/>
      <c r="GH1140" s="214"/>
      <c r="GI1140" s="214"/>
      <c r="GJ1140" s="214"/>
      <c r="GK1140" s="214"/>
      <c r="GL1140" s="214"/>
      <c r="GM1140" s="214"/>
      <c r="GN1140" s="214"/>
      <c r="GO1140" s="214"/>
      <c r="GP1140" s="214"/>
      <c r="GQ1140" s="214"/>
      <c r="GR1140" s="214"/>
      <c r="GS1140" s="214"/>
      <c r="GT1140" s="214"/>
      <c r="GU1140" s="214"/>
      <c r="GV1140" s="214"/>
      <c r="GW1140" s="214"/>
      <c r="GX1140" s="214"/>
      <c r="GY1140" s="214"/>
      <c r="GZ1140" s="214"/>
      <c r="HA1140" s="214"/>
      <c r="HB1140" s="214"/>
      <c r="HC1140" s="214"/>
      <c r="HD1140" s="214"/>
      <c r="HE1140" s="214"/>
      <c r="HF1140" s="214"/>
      <c r="HG1140" s="214"/>
      <c r="HH1140" s="214"/>
      <c r="HI1140" s="214"/>
      <c r="HJ1140" s="214"/>
      <c r="HK1140" s="214"/>
      <c r="HL1140" s="214"/>
      <c r="HM1140" s="214"/>
      <c r="HN1140" s="214"/>
      <c r="HO1140" s="214"/>
      <c r="HP1140" s="214"/>
      <c r="HQ1140" s="214"/>
      <c r="HR1140" s="214"/>
      <c r="HS1140" s="214"/>
      <c r="HT1140" s="214"/>
      <c r="HU1140" s="214"/>
      <c r="HV1140" s="214"/>
      <c r="HW1140" s="214"/>
      <c r="HX1140" s="214"/>
      <c r="HY1140" s="214"/>
      <c r="HZ1140" s="214"/>
      <c r="IA1140" s="214"/>
      <c r="IB1140" s="214"/>
      <c r="IC1140" s="214"/>
      <c r="ID1140" s="214"/>
      <c r="IE1140" s="214"/>
      <c r="IF1140" s="214"/>
      <c r="IG1140" s="214"/>
      <c r="IH1140" s="214"/>
      <c r="II1140" s="214"/>
      <c r="IJ1140" s="214"/>
      <c r="IK1140" s="214"/>
      <c r="IL1140" s="214"/>
      <c r="IM1140" s="214"/>
      <c r="IN1140" s="214"/>
      <c r="IO1140" s="214"/>
      <c r="IP1140" s="214"/>
      <c r="IQ1140" s="214"/>
      <c r="IR1140" s="214"/>
      <c r="IS1140" s="214"/>
      <c r="IT1140" s="214"/>
      <c r="IU1140" s="214"/>
      <c r="IV1140" s="214"/>
    </row>
    <row r="1141" spans="2:256" ht="43.5" x14ac:dyDescent="0.25">
      <c r="B1141" s="214">
        <v>1</v>
      </c>
      <c r="C1141" s="3022" t="s">
        <v>343</v>
      </c>
      <c r="D1141" s="2865"/>
      <c r="E1141" s="290"/>
      <c r="F1141" s="1702">
        <f t="shared" si="933"/>
        <v>3699</v>
      </c>
      <c r="G1141" s="1702">
        <f t="shared" si="933"/>
        <v>3565.6666666666665</v>
      </c>
      <c r="H1141" s="1702">
        <f t="shared" si="933"/>
        <v>3662</v>
      </c>
      <c r="I1141" s="1815">
        <f t="shared" si="934"/>
        <v>102.70169206319528</v>
      </c>
      <c r="J1141" s="2368"/>
      <c r="K1141" s="2368"/>
      <c r="L1141" s="1815"/>
      <c r="M1141" s="1815"/>
      <c r="N1141" s="1815"/>
      <c r="O1141" s="1815"/>
      <c r="P1141" s="1815"/>
      <c r="Q1141" s="1704"/>
      <c r="R1141" s="2369"/>
      <c r="S1141" s="2369"/>
      <c r="T1141" s="2369"/>
      <c r="U1141" s="2369"/>
      <c r="V1141" s="2369"/>
      <c r="W1141" s="2369"/>
      <c r="X1141" s="2369"/>
      <c r="Y1141" s="2369"/>
      <c r="Z1141" s="2369"/>
      <c r="AA1141" s="2369"/>
      <c r="AB1141" s="2370"/>
      <c r="AC1141" s="2369"/>
      <c r="AD1141" s="2369"/>
      <c r="AE1141" s="2369"/>
      <c r="AF1141" s="2369"/>
      <c r="AG1141" s="2369"/>
      <c r="AH1141" s="214"/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  <c r="BI1141" s="214"/>
      <c r="BJ1141" s="214"/>
      <c r="BK1141" s="214"/>
      <c r="BL1141" s="214"/>
      <c r="BM1141" s="214"/>
      <c r="BN1141" s="214"/>
      <c r="BO1141" s="214"/>
      <c r="BP1141" s="214"/>
      <c r="BQ1141" s="214"/>
      <c r="BR1141" s="214"/>
      <c r="BS1141" s="214"/>
      <c r="BT1141" s="214"/>
      <c r="BU1141" s="214"/>
      <c r="BV1141" s="214"/>
      <c r="BW1141" s="214"/>
      <c r="BX1141" s="214"/>
      <c r="BY1141" s="214"/>
      <c r="BZ1141" s="214"/>
      <c r="CA1141" s="214"/>
      <c r="CB1141" s="214"/>
      <c r="CC1141" s="214"/>
      <c r="CD1141" s="214"/>
      <c r="CE1141" s="214"/>
      <c r="CF1141" s="214"/>
      <c r="CG1141" s="214"/>
      <c r="CH1141" s="214"/>
      <c r="CI1141" s="214"/>
      <c r="CJ1141" s="214"/>
      <c r="CK1141" s="214"/>
      <c r="CL1141" s="214"/>
      <c r="CM1141" s="214"/>
      <c r="CN1141" s="214"/>
      <c r="CO1141" s="214"/>
      <c r="CP1141" s="214"/>
      <c r="CQ1141" s="214"/>
      <c r="CR1141" s="214"/>
      <c r="CS1141" s="214"/>
      <c r="CT1141" s="214"/>
      <c r="CU1141" s="214"/>
      <c r="CV1141" s="214"/>
      <c r="CW1141" s="214"/>
      <c r="CX1141" s="214"/>
      <c r="CY1141" s="214"/>
      <c r="CZ1141" s="214"/>
      <c r="DA1141" s="214"/>
      <c r="DB1141" s="214"/>
      <c r="DC1141" s="214"/>
      <c r="DD1141" s="214"/>
      <c r="DE1141" s="214"/>
      <c r="DF1141" s="214"/>
      <c r="DG1141" s="214"/>
      <c r="DH1141" s="214"/>
      <c r="DI1141" s="214"/>
      <c r="DJ1141" s="214"/>
      <c r="DK1141" s="214"/>
      <c r="DL1141" s="214"/>
      <c r="DM1141" s="214"/>
      <c r="DN1141" s="214"/>
      <c r="DO1141" s="214"/>
      <c r="DP1141" s="214"/>
      <c r="DQ1141" s="214"/>
      <c r="DR1141" s="214"/>
      <c r="DS1141" s="214"/>
      <c r="DT1141" s="214"/>
      <c r="DU1141" s="214"/>
      <c r="DV1141" s="214"/>
      <c r="DW1141" s="214"/>
      <c r="DX1141" s="214"/>
      <c r="DY1141" s="214"/>
      <c r="DZ1141" s="214"/>
      <c r="EA1141" s="214"/>
      <c r="EB1141" s="214"/>
      <c r="EC1141" s="214"/>
      <c r="ED1141" s="214"/>
      <c r="EE1141" s="214"/>
      <c r="EF1141" s="214"/>
      <c r="EG1141" s="214"/>
      <c r="EH1141" s="214"/>
      <c r="EI1141" s="214"/>
      <c r="EJ1141" s="214"/>
      <c r="EK1141" s="214"/>
      <c r="EL1141" s="214"/>
      <c r="EM1141" s="214"/>
      <c r="EN1141" s="214"/>
      <c r="EO1141" s="214"/>
      <c r="EP1141" s="214"/>
      <c r="EQ1141" s="214"/>
      <c r="ER1141" s="214"/>
      <c r="ES1141" s="214"/>
      <c r="ET1141" s="214"/>
      <c r="EU1141" s="214"/>
      <c r="EV1141" s="214"/>
      <c r="EW1141" s="214"/>
      <c r="EX1141" s="214"/>
      <c r="EY1141" s="214"/>
      <c r="EZ1141" s="214"/>
      <c r="FA1141" s="214"/>
      <c r="FB1141" s="214"/>
      <c r="FC1141" s="214"/>
      <c r="FD1141" s="214"/>
      <c r="FE1141" s="214"/>
      <c r="FF1141" s="214"/>
      <c r="FG1141" s="214"/>
      <c r="FH1141" s="214"/>
      <c r="FI1141" s="214"/>
      <c r="FJ1141" s="214"/>
      <c r="FK1141" s="214"/>
      <c r="FL1141" s="214"/>
      <c r="FM1141" s="214"/>
      <c r="FN1141" s="214"/>
      <c r="FO1141" s="214"/>
      <c r="FP1141" s="214"/>
      <c r="FQ1141" s="214"/>
      <c r="FR1141" s="214"/>
      <c r="FS1141" s="214"/>
      <c r="FT1141" s="214"/>
      <c r="FU1141" s="214"/>
      <c r="FV1141" s="214"/>
      <c r="FW1141" s="214"/>
      <c r="FX1141" s="214"/>
      <c r="FY1141" s="214"/>
      <c r="FZ1141" s="214"/>
      <c r="GA1141" s="214"/>
      <c r="GB1141" s="214"/>
      <c r="GC1141" s="214"/>
      <c r="GD1141" s="214"/>
      <c r="GE1141" s="214"/>
      <c r="GF1141" s="214"/>
      <c r="GG1141" s="214"/>
      <c r="GH1141" s="214"/>
      <c r="GI1141" s="214"/>
      <c r="GJ1141" s="214"/>
      <c r="GK1141" s="214"/>
      <c r="GL1141" s="214"/>
      <c r="GM1141" s="214"/>
      <c r="GN1141" s="214"/>
      <c r="GO1141" s="214"/>
      <c r="GP1141" s="214"/>
      <c r="GQ1141" s="214"/>
      <c r="GR1141" s="214"/>
      <c r="GS1141" s="214"/>
      <c r="GT1141" s="214"/>
      <c r="GU1141" s="214"/>
      <c r="GV1141" s="214"/>
      <c r="GW1141" s="214"/>
      <c r="GX1141" s="214"/>
      <c r="GY1141" s="214"/>
      <c r="GZ1141" s="214"/>
      <c r="HA1141" s="214"/>
      <c r="HB1141" s="214"/>
      <c r="HC1141" s="214"/>
      <c r="HD1141" s="214"/>
      <c r="HE1141" s="214"/>
      <c r="HF1141" s="214"/>
      <c r="HG1141" s="214"/>
      <c r="HH1141" s="214"/>
      <c r="HI1141" s="214"/>
      <c r="HJ1141" s="214"/>
      <c r="HK1141" s="214"/>
      <c r="HL1141" s="214"/>
      <c r="HM1141" s="214"/>
      <c r="HN1141" s="214"/>
      <c r="HO1141" s="214"/>
      <c r="HP1141" s="214"/>
      <c r="HQ1141" s="214"/>
      <c r="HR1141" s="214"/>
      <c r="HS1141" s="214"/>
      <c r="HT1141" s="214"/>
      <c r="HU1141" s="214"/>
      <c r="HV1141" s="214"/>
      <c r="HW1141" s="214"/>
      <c r="HX1141" s="214"/>
      <c r="HY1141" s="214"/>
      <c r="HZ1141" s="214"/>
      <c r="IA1141" s="214"/>
      <c r="IB1141" s="214"/>
      <c r="IC1141" s="214"/>
      <c r="ID1141" s="214"/>
      <c r="IE1141" s="214"/>
      <c r="IF1141" s="214"/>
      <c r="IG1141" s="214"/>
      <c r="IH1141" s="214"/>
      <c r="II1141" s="214"/>
      <c r="IJ1141" s="214"/>
      <c r="IK1141" s="214"/>
      <c r="IL1141" s="214"/>
      <c r="IM1141" s="214"/>
      <c r="IN1141" s="214"/>
      <c r="IO1141" s="214"/>
      <c r="IP1141" s="214"/>
      <c r="IQ1141" s="214"/>
      <c r="IR1141" s="214"/>
      <c r="IS1141" s="214"/>
      <c r="IT1141" s="214"/>
      <c r="IU1141" s="214"/>
      <c r="IV1141" s="214"/>
    </row>
    <row r="1142" spans="2:256" ht="30" x14ac:dyDescent="0.25">
      <c r="B1142" s="214">
        <v>1</v>
      </c>
      <c r="C1142" s="2938" t="s">
        <v>191</v>
      </c>
      <c r="D1142" s="172"/>
      <c r="E1142" s="1986"/>
      <c r="F1142" s="1709">
        <f t="shared" ref="F1142:H1143" si="944">F975</f>
        <v>159</v>
      </c>
      <c r="G1142" s="1709">
        <f t="shared" si="944"/>
        <v>159</v>
      </c>
      <c r="H1142" s="1709">
        <f t="shared" si="944"/>
        <v>159</v>
      </c>
      <c r="I1142" s="1815">
        <f t="shared" si="934"/>
        <v>100</v>
      </c>
      <c r="J1142" s="2368"/>
      <c r="K1142" s="2368"/>
      <c r="L1142" s="1815"/>
      <c r="M1142" s="1815"/>
      <c r="N1142" s="1815"/>
      <c r="O1142" s="1815"/>
      <c r="P1142" s="1815"/>
      <c r="Q1142" s="1704"/>
      <c r="R1142" s="2369"/>
      <c r="S1142" s="2369"/>
      <c r="T1142" s="2369"/>
      <c r="U1142" s="2369"/>
      <c r="V1142" s="2369"/>
      <c r="W1142" s="2369"/>
      <c r="X1142" s="2369"/>
      <c r="Y1142" s="2369"/>
      <c r="Z1142" s="2369"/>
      <c r="AA1142" s="2369"/>
      <c r="AB1142" s="2370"/>
      <c r="AC1142" s="2369"/>
      <c r="AD1142" s="2369"/>
      <c r="AE1142" s="2369"/>
      <c r="AF1142" s="2369"/>
      <c r="AG1142" s="2369"/>
      <c r="AH1142" s="214"/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  <c r="BI1142" s="214"/>
      <c r="BJ1142" s="214"/>
      <c r="BK1142" s="214"/>
      <c r="BL1142" s="214"/>
      <c r="BM1142" s="214"/>
      <c r="BN1142" s="214"/>
      <c r="BO1142" s="214"/>
      <c r="BP1142" s="214"/>
      <c r="BQ1142" s="214"/>
      <c r="BR1142" s="214"/>
      <c r="BS1142" s="214"/>
      <c r="BT1142" s="214"/>
      <c r="BU1142" s="214"/>
      <c r="BV1142" s="214"/>
      <c r="BW1142" s="214"/>
      <c r="BX1142" s="214"/>
      <c r="BY1142" s="214"/>
      <c r="BZ1142" s="214"/>
      <c r="CA1142" s="214"/>
      <c r="CB1142" s="214"/>
      <c r="CC1142" s="214"/>
      <c r="CD1142" s="214"/>
      <c r="CE1142" s="214"/>
      <c r="CF1142" s="214"/>
      <c r="CG1142" s="214"/>
      <c r="CH1142" s="214"/>
      <c r="CI1142" s="214"/>
      <c r="CJ1142" s="214"/>
      <c r="CK1142" s="214"/>
      <c r="CL1142" s="214"/>
      <c r="CM1142" s="214"/>
      <c r="CN1142" s="214"/>
      <c r="CO1142" s="214"/>
      <c r="CP1142" s="214"/>
      <c r="CQ1142" s="214"/>
      <c r="CR1142" s="214"/>
      <c r="CS1142" s="214"/>
      <c r="CT1142" s="214"/>
      <c r="CU1142" s="214"/>
      <c r="CV1142" s="214"/>
      <c r="CW1142" s="214"/>
      <c r="CX1142" s="214"/>
      <c r="CY1142" s="214"/>
      <c r="CZ1142" s="214"/>
      <c r="DA1142" s="214"/>
      <c r="DB1142" s="214"/>
      <c r="DC1142" s="214"/>
      <c r="DD1142" s="214"/>
      <c r="DE1142" s="214"/>
      <c r="DF1142" s="214"/>
      <c r="DG1142" s="214"/>
      <c r="DH1142" s="214"/>
      <c r="DI1142" s="214"/>
      <c r="DJ1142" s="214"/>
      <c r="DK1142" s="214"/>
      <c r="DL1142" s="214"/>
      <c r="DM1142" s="214"/>
      <c r="DN1142" s="214"/>
      <c r="DO1142" s="214"/>
      <c r="DP1142" s="214"/>
      <c r="DQ1142" s="214"/>
      <c r="DR1142" s="214"/>
      <c r="DS1142" s="214"/>
      <c r="DT1142" s="214"/>
      <c r="DU1142" s="214"/>
      <c r="DV1142" s="214"/>
      <c r="DW1142" s="214"/>
      <c r="DX1142" s="214"/>
      <c r="DY1142" s="214"/>
      <c r="DZ1142" s="214"/>
      <c r="EA1142" s="214"/>
      <c r="EB1142" s="214"/>
      <c r="EC1142" s="214"/>
      <c r="ED1142" s="214"/>
      <c r="EE1142" s="214"/>
      <c r="EF1142" s="214"/>
      <c r="EG1142" s="214"/>
      <c r="EH1142" s="214"/>
      <c r="EI1142" s="214"/>
      <c r="EJ1142" s="214"/>
      <c r="EK1142" s="214"/>
      <c r="EL1142" s="214"/>
      <c r="EM1142" s="214"/>
      <c r="EN1142" s="214"/>
      <c r="EO1142" s="214"/>
      <c r="EP1142" s="214"/>
      <c r="EQ1142" s="214"/>
      <c r="ER1142" s="214"/>
      <c r="ES1142" s="214"/>
      <c r="ET1142" s="214"/>
      <c r="EU1142" s="214"/>
      <c r="EV1142" s="214"/>
      <c r="EW1142" s="214"/>
      <c r="EX1142" s="214"/>
      <c r="EY1142" s="214"/>
      <c r="EZ1142" s="214"/>
      <c r="FA1142" s="214"/>
      <c r="FB1142" s="214"/>
      <c r="FC1142" s="214"/>
      <c r="FD1142" s="214"/>
      <c r="FE1142" s="214"/>
      <c r="FF1142" s="214"/>
      <c r="FG1142" s="214"/>
      <c r="FH1142" s="214"/>
      <c r="FI1142" s="214"/>
      <c r="FJ1142" s="214"/>
      <c r="FK1142" s="214"/>
      <c r="FL1142" s="214"/>
      <c r="FM1142" s="214"/>
      <c r="FN1142" s="214"/>
      <c r="FO1142" s="214"/>
      <c r="FP1142" s="214"/>
      <c r="FQ1142" s="214"/>
      <c r="FR1142" s="214"/>
      <c r="FS1142" s="214"/>
      <c r="FT1142" s="214"/>
      <c r="FU1142" s="214"/>
      <c r="FV1142" s="214"/>
      <c r="FW1142" s="214"/>
      <c r="FX1142" s="214"/>
      <c r="FY1142" s="214"/>
      <c r="FZ1142" s="214"/>
      <c r="GA1142" s="214"/>
      <c r="GB1142" s="214"/>
      <c r="GC1142" s="214"/>
      <c r="GD1142" s="214"/>
      <c r="GE1142" s="214"/>
      <c r="GF1142" s="214"/>
      <c r="GG1142" s="214"/>
      <c r="GH1142" s="214"/>
      <c r="GI1142" s="214"/>
      <c r="GJ1142" s="214"/>
      <c r="GK1142" s="214"/>
      <c r="GL1142" s="214"/>
      <c r="GM1142" s="214"/>
      <c r="GN1142" s="214"/>
      <c r="GO1142" s="214"/>
      <c r="GP1142" s="214"/>
      <c r="GQ1142" s="214"/>
      <c r="GR1142" s="214"/>
      <c r="GS1142" s="214"/>
      <c r="GT1142" s="214"/>
      <c r="GU1142" s="214"/>
      <c r="GV1142" s="214"/>
      <c r="GW1142" s="214"/>
      <c r="GX1142" s="214"/>
      <c r="GY1142" s="214"/>
      <c r="GZ1142" s="214"/>
      <c r="HA1142" s="214"/>
      <c r="HB1142" s="214"/>
      <c r="HC1142" s="214"/>
      <c r="HD1142" s="214"/>
      <c r="HE1142" s="214"/>
      <c r="HF1142" s="214"/>
      <c r="HG1142" s="214"/>
      <c r="HH1142" s="214"/>
      <c r="HI1142" s="214"/>
      <c r="HJ1142" s="214"/>
      <c r="HK1142" s="214"/>
      <c r="HL1142" s="214"/>
      <c r="HM1142" s="214"/>
      <c r="HN1142" s="214"/>
      <c r="HO1142" s="214"/>
      <c r="HP1142" s="214"/>
      <c r="HQ1142" s="214"/>
      <c r="HR1142" s="214"/>
      <c r="HS1142" s="214"/>
      <c r="HT1142" s="214"/>
      <c r="HU1142" s="214"/>
      <c r="HV1142" s="214"/>
      <c r="HW1142" s="214"/>
      <c r="HX1142" s="214"/>
      <c r="HY1142" s="214"/>
      <c r="HZ1142" s="214"/>
      <c r="IA1142" s="214"/>
      <c r="IB1142" s="214"/>
      <c r="IC1142" s="214"/>
      <c r="ID1142" s="214"/>
      <c r="IE1142" s="214"/>
      <c r="IF1142" s="214"/>
      <c r="IG1142" s="214"/>
      <c r="IH1142" s="214"/>
      <c r="II1142" s="214"/>
      <c r="IJ1142" s="214"/>
      <c r="IK1142" s="214"/>
      <c r="IL1142" s="214"/>
      <c r="IM1142" s="214"/>
      <c r="IN1142" s="214"/>
      <c r="IO1142" s="214"/>
      <c r="IP1142" s="214"/>
      <c r="IQ1142" s="214"/>
      <c r="IR1142" s="214"/>
      <c r="IS1142" s="214"/>
      <c r="IT1142" s="214"/>
      <c r="IU1142" s="214"/>
      <c r="IV1142" s="214"/>
    </row>
    <row r="1143" spans="2:256" ht="75" x14ac:dyDescent="0.25">
      <c r="B1143" s="214">
        <v>1</v>
      </c>
      <c r="C1143" s="606" t="s">
        <v>637</v>
      </c>
      <c r="D1143" s="172"/>
      <c r="E1143" s="1986"/>
      <c r="F1143" s="1709">
        <f t="shared" si="944"/>
        <v>197</v>
      </c>
      <c r="G1143" s="1709">
        <f t="shared" si="944"/>
        <v>197</v>
      </c>
      <c r="H1143" s="1709">
        <f t="shared" si="944"/>
        <v>197</v>
      </c>
      <c r="I1143" s="1815">
        <f t="shared" si="934"/>
        <v>100</v>
      </c>
      <c r="J1143" s="2368"/>
      <c r="K1143" s="2368"/>
      <c r="L1143" s="1815"/>
      <c r="M1143" s="1815"/>
      <c r="N1143" s="1815"/>
      <c r="O1143" s="1815"/>
      <c r="P1143" s="1815"/>
      <c r="Q1143" s="1704"/>
      <c r="R1143" s="2369"/>
      <c r="S1143" s="2369"/>
      <c r="T1143" s="2369"/>
      <c r="U1143" s="2369"/>
      <c r="V1143" s="2369"/>
      <c r="W1143" s="2369"/>
      <c r="X1143" s="2369"/>
      <c r="Y1143" s="2369"/>
      <c r="Z1143" s="2369"/>
      <c r="AA1143" s="2369"/>
      <c r="AB1143" s="2370"/>
      <c r="AC1143" s="2369"/>
      <c r="AD1143" s="2369"/>
      <c r="AE1143" s="2369"/>
      <c r="AF1143" s="2369"/>
      <c r="AG1143" s="2369"/>
      <c r="AH1143" s="214"/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  <c r="BI1143" s="214"/>
      <c r="BJ1143" s="214"/>
      <c r="BK1143" s="214"/>
      <c r="BL1143" s="214"/>
      <c r="BM1143" s="214"/>
      <c r="BN1143" s="214"/>
      <c r="BO1143" s="214"/>
      <c r="BP1143" s="214"/>
      <c r="BQ1143" s="214"/>
      <c r="BR1143" s="214"/>
      <c r="BS1143" s="214"/>
      <c r="BT1143" s="214"/>
      <c r="BU1143" s="214"/>
      <c r="BV1143" s="214"/>
      <c r="BW1143" s="214"/>
      <c r="BX1143" s="214"/>
      <c r="BY1143" s="214"/>
      <c r="BZ1143" s="214"/>
      <c r="CA1143" s="214"/>
      <c r="CB1143" s="214"/>
      <c r="CC1143" s="214"/>
      <c r="CD1143" s="214"/>
      <c r="CE1143" s="214"/>
      <c r="CF1143" s="214"/>
      <c r="CG1143" s="214"/>
      <c r="CH1143" s="214"/>
      <c r="CI1143" s="214"/>
      <c r="CJ1143" s="214"/>
      <c r="CK1143" s="214"/>
      <c r="CL1143" s="214"/>
      <c r="CM1143" s="214"/>
      <c r="CN1143" s="214"/>
      <c r="CO1143" s="214"/>
      <c r="CP1143" s="214"/>
      <c r="CQ1143" s="214"/>
      <c r="CR1143" s="214"/>
      <c r="CS1143" s="214"/>
      <c r="CT1143" s="214"/>
      <c r="CU1143" s="214"/>
      <c r="CV1143" s="214"/>
      <c r="CW1143" s="214"/>
      <c r="CX1143" s="214"/>
      <c r="CY1143" s="214"/>
      <c r="CZ1143" s="214"/>
      <c r="DA1143" s="214"/>
      <c r="DB1143" s="214"/>
      <c r="DC1143" s="214"/>
      <c r="DD1143" s="214"/>
      <c r="DE1143" s="214"/>
      <c r="DF1143" s="214"/>
      <c r="DG1143" s="214"/>
      <c r="DH1143" s="214"/>
      <c r="DI1143" s="214"/>
      <c r="DJ1143" s="214"/>
      <c r="DK1143" s="214"/>
      <c r="DL1143" s="214"/>
      <c r="DM1143" s="214"/>
      <c r="DN1143" s="214"/>
      <c r="DO1143" s="214"/>
      <c r="DP1143" s="214"/>
      <c r="DQ1143" s="214"/>
      <c r="DR1143" s="214"/>
      <c r="DS1143" s="214"/>
      <c r="DT1143" s="214"/>
      <c r="DU1143" s="214"/>
      <c r="DV1143" s="214"/>
      <c r="DW1143" s="214"/>
      <c r="DX1143" s="214"/>
      <c r="DY1143" s="214"/>
      <c r="DZ1143" s="214"/>
      <c r="EA1143" s="214"/>
      <c r="EB1143" s="214"/>
      <c r="EC1143" s="214"/>
      <c r="ED1143" s="214"/>
      <c r="EE1143" s="214"/>
      <c r="EF1143" s="214"/>
      <c r="EG1143" s="214"/>
      <c r="EH1143" s="214"/>
      <c r="EI1143" s="214"/>
      <c r="EJ1143" s="214"/>
      <c r="EK1143" s="214"/>
      <c r="EL1143" s="214"/>
      <c r="EM1143" s="214"/>
      <c r="EN1143" s="214"/>
      <c r="EO1143" s="214"/>
      <c r="EP1143" s="214"/>
      <c r="EQ1143" s="214"/>
      <c r="ER1143" s="214"/>
      <c r="ES1143" s="214"/>
      <c r="ET1143" s="214"/>
      <c r="EU1143" s="214"/>
      <c r="EV1143" s="214"/>
      <c r="EW1143" s="214"/>
      <c r="EX1143" s="214"/>
      <c r="EY1143" s="214"/>
      <c r="EZ1143" s="214"/>
      <c r="FA1143" s="214"/>
      <c r="FB1143" s="214"/>
      <c r="FC1143" s="214"/>
      <c r="FD1143" s="214"/>
      <c r="FE1143" s="214"/>
      <c r="FF1143" s="214"/>
      <c r="FG1143" s="214"/>
      <c r="FH1143" s="214"/>
      <c r="FI1143" s="214"/>
      <c r="FJ1143" s="214"/>
      <c r="FK1143" s="214"/>
      <c r="FL1143" s="214"/>
      <c r="FM1143" s="214"/>
      <c r="FN1143" s="214"/>
      <c r="FO1143" s="214"/>
      <c r="FP1143" s="214"/>
      <c r="FQ1143" s="214"/>
      <c r="FR1143" s="214"/>
      <c r="FS1143" s="214"/>
      <c r="FT1143" s="214"/>
      <c r="FU1143" s="214"/>
      <c r="FV1143" s="214"/>
      <c r="FW1143" s="214"/>
      <c r="FX1143" s="214"/>
      <c r="FY1143" s="214"/>
      <c r="FZ1143" s="214"/>
      <c r="GA1143" s="214"/>
      <c r="GB1143" s="214"/>
      <c r="GC1143" s="214"/>
      <c r="GD1143" s="214"/>
      <c r="GE1143" s="214"/>
      <c r="GF1143" s="214"/>
      <c r="GG1143" s="214"/>
      <c r="GH1143" s="214"/>
      <c r="GI1143" s="214"/>
      <c r="GJ1143" s="214"/>
      <c r="GK1143" s="214"/>
      <c r="GL1143" s="214"/>
      <c r="GM1143" s="214"/>
      <c r="GN1143" s="214"/>
      <c r="GO1143" s="214"/>
      <c r="GP1143" s="214"/>
      <c r="GQ1143" s="214"/>
      <c r="GR1143" s="214"/>
      <c r="GS1143" s="214"/>
      <c r="GT1143" s="214"/>
      <c r="GU1143" s="214"/>
      <c r="GV1143" s="214"/>
      <c r="GW1143" s="214"/>
      <c r="GX1143" s="214"/>
      <c r="GY1143" s="214"/>
      <c r="GZ1143" s="214"/>
      <c r="HA1143" s="214"/>
      <c r="HB1143" s="214"/>
      <c r="HC1143" s="214"/>
      <c r="HD1143" s="214"/>
      <c r="HE1143" s="214"/>
      <c r="HF1143" s="214"/>
      <c r="HG1143" s="214"/>
      <c r="HH1143" s="214"/>
      <c r="HI1143" s="214"/>
      <c r="HJ1143" s="214"/>
      <c r="HK1143" s="214"/>
      <c r="HL1143" s="214"/>
      <c r="HM1143" s="214"/>
      <c r="HN1143" s="214"/>
      <c r="HO1143" s="214"/>
      <c r="HP1143" s="214"/>
      <c r="HQ1143" s="214"/>
      <c r="HR1143" s="214"/>
      <c r="HS1143" s="214"/>
      <c r="HT1143" s="214"/>
      <c r="HU1143" s="214"/>
      <c r="HV1143" s="214"/>
      <c r="HW1143" s="214"/>
      <c r="HX1143" s="214"/>
      <c r="HY1143" s="214"/>
      <c r="HZ1143" s="214"/>
      <c r="IA1143" s="214"/>
      <c r="IB1143" s="214"/>
      <c r="IC1143" s="214"/>
      <c r="ID1143" s="214"/>
      <c r="IE1143" s="214"/>
      <c r="IF1143" s="214"/>
      <c r="IG1143" s="214"/>
      <c r="IH1143" s="214"/>
      <c r="II1143" s="214"/>
      <c r="IJ1143" s="214"/>
      <c r="IK1143" s="214"/>
      <c r="IL1143" s="214"/>
      <c r="IM1143" s="214"/>
      <c r="IN1143" s="214"/>
      <c r="IO1143" s="214"/>
      <c r="IP1143" s="214"/>
      <c r="IQ1143" s="214"/>
      <c r="IR1143" s="214"/>
      <c r="IS1143" s="214"/>
      <c r="IT1143" s="214"/>
      <c r="IU1143" s="214"/>
      <c r="IV1143" s="214"/>
    </row>
    <row r="1144" spans="2:256" ht="31.5" x14ac:dyDescent="0.25">
      <c r="B1144" s="214">
        <v>1</v>
      </c>
      <c r="C1144" s="608" t="s">
        <v>194</v>
      </c>
      <c r="D1144" s="172"/>
      <c r="E1144" s="1986"/>
      <c r="F1144" s="1709"/>
      <c r="G1144" s="2372"/>
      <c r="H1144" s="2372"/>
      <c r="I1144" s="1815"/>
      <c r="J1144" s="2368"/>
      <c r="K1144" s="2368"/>
      <c r="L1144" s="1815"/>
      <c r="M1144" s="1815"/>
      <c r="N1144" s="1815"/>
      <c r="O1144" s="1815"/>
      <c r="P1144" s="1815"/>
      <c r="Q1144" s="1704"/>
      <c r="R1144" s="2369"/>
      <c r="S1144" s="2369"/>
      <c r="T1144" s="2369"/>
      <c r="U1144" s="2369"/>
      <c r="V1144" s="2369"/>
      <c r="W1144" s="2369"/>
      <c r="X1144" s="2369"/>
      <c r="Y1144" s="2369"/>
      <c r="Z1144" s="2369"/>
      <c r="AA1144" s="2369"/>
      <c r="AB1144" s="2370"/>
      <c r="AC1144" s="2369"/>
      <c r="AD1144" s="2369"/>
      <c r="AE1144" s="2369"/>
      <c r="AF1144" s="2369"/>
      <c r="AG1144" s="2369"/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  <c r="BI1144" s="214"/>
      <c r="BJ1144" s="214"/>
      <c r="BK1144" s="214"/>
      <c r="BL1144" s="214"/>
      <c r="BM1144" s="214"/>
      <c r="BN1144" s="214"/>
      <c r="BO1144" s="214"/>
      <c r="BP1144" s="214"/>
      <c r="BQ1144" s="214"/>
      <c r="BR1144" s="214"/>
      <c r="BS1144" s="214"/>
      <c r="BT1144" s="214"/>
      <c r="BU1144" s="214"/>
      <c r="BV1144" s="214"/>
      <c r="BW1144" s="214"/>
      <c r="BX1144" s="214"/>
      <c r="BY1144" s="214"/>
      <c r="BZ1144" s="214"/>
      <c r="CA1144" s="214"/>
      <c r="CB1144" s="214"/>
      <c r="CC1144" s="214"/>
      <c r="CD1144" s="214"/>
      <c r="CE1144" s="214"/>
      <c r="CF1144" s="214"/>
      <c r="CG1144" s="214"/>
      <c r="CH1144" s="214"/>
      <c r="CI1144" s="214"/>
      <c r="CJ1144" s="214"/>
      <c r="CK1144" s="214"/>
      <c r="CL1144" s="214"/>
      <c r="CM1144" s="214"/>
      <c r="CN1144" s="214"/>
      <c r="CO1144" s="214"/>
      <c r="CP1144" s="214"/>
      <c r="CQ1144" s="214"/>
      <c r="CR1144" s="214"/>
      <c r="CS1144" s="214"/>
      <c r="CT1144" s="214"/>
      <c r="CU1144" s="214"/>
      <c r="CV1144" s="214"/>
      <c r="CW1144" s="214"/>
      <c r="CX1144" s="214"/>
      <c r="CY1144" s="214"/>
      <c r="CZ1144" s="214"/>
      <c r="DA1144" s="214"/>
      <c r="DB1144" s="214"/>
      <c r="DC1144" s="214"/>
      <c r="DD1144" s="214"/>
      <c r="DE1144" s="214"/>
      <c r="DF1144" s="214"/>
      <c r="DG1144" s="214"/>
      <c r="DH1144" s="214"/>
      <c r="DI1144" s="214"/>
      <c r="DJ1144" s="214"/>
      <c r="DK1144" s="214"/>
      <c r="DL1144" s="214"/>
      <c r="DM1144" s="214"/>
      <c r="DN1144" s="214"/>
      <c r="DO1144" s="214"/>
      <c r="DP1144" s="214"/>
      <c r="DQ1144" s="214"/>
      <c r="DR1144" s="214"/>
      <c r="DS1144" s="214"/>
      <c r="DT1144" s="214"/>
      <c r="DU1144" s="214"/>
      <c r="DV1144" s="214"/>
      <c r="DW1144" s="214"/>
      <c r="DX1144" s="214"/>
      <c r="DY1144" s="214"/>
      <c r="DZ1144" s="214"/>
      <c r="EA1144" s="214"/>
      <c r="EB1144" s="214"/>
      <c r="EC1144" s="214"/>
      <c r="ED1144" s="214"/>
      <c r="EE1144" s="214"/>
      <c r="EF1144" s="214"/>
      <c r="EG1144" s="214"/>
      <c r="EH1144" s="214"/>
      <c r="EI1144" s="214"/>
      <c r="EJ1144" s="214"/>
      <c r="EK1144" s="214"/>
      <c r="EL1144" s="214"/>
      <c r="EM1144" s="214"/>
      <c r="EN1144" s="214"/>
      <c r="EO1144" s="214"/>
      <c r="EP1144" s="214"/>
      <c r="EQ1144" s="214"/>
      <c r="ER1144" s="214"/>
      <c r="ES1144" s="214"/>
      <c r="ET1144" s="214"/>
      <c r="EU1144" s="214"/>
      <c r="EV1144" s="214"/>
      <c r="EW1144" s="214"/>
      <c r="EX1144" s="214"/>
      <c r="EY1144" s="214"/>
      <c r="EZ1144" s="214"/>
      <c r="FA1144" s="214"/>
      <c r="FB1144" s="214"/>
      <c r="FC1144" s="214"/>
      <c r="FD1144" s="214"/>
      <c r="FE1144" s="214"/>
      <c r="FF1144" s="214"/>
      <c r="FG1144" s="214"/>
      <c r="FH1144" s="214"/>
      <c r="FI1144" s="214"/>
      <c r="FJ1144" s="214"/>
      <c r="FK1144" s="214"/>
      <c r="FL1144" s="214"/>
      <c r="FM1144" s="214"/>
      <c r="FN1144" s="214"/>
      <c r="FO1144" s="214"/>
      <c r="FP1144" s="214"/>
      <c r="FQ1144" s="214"/>
      <c r="FR1144" s="214"/>
      <c r="FS1144" s="214"/>
      <c r="FT1144" s="214"/>
      <c r="FU1144" s="214"/>
      <c r="FV1144" s="214"/>
      <c r="FW1144" s="214"/>
      <c r="FX1144" s="214"/>
      <c r="FY1144" s="214"/>
      <c r="FZ1144" s="214"/>
      <c r="GA1144" s="214"/>
      <c r="GB1144" s="214"/>
      <c r="GC1144" s="214"/>
      <c r="GD1144" s="214"/>
      <c r="GE1144" s="214"/>
      <c r="GF1144" s="214"/>
      <c r="GG1144" s="214"/>
      <c r="GH1144" s="214"/>
      <c r="GI1144" s="214"/>
      <c r="GJ1144" s="214"/>
      <c r="GK1144" s="214"/>
      <c r="GL1144" s="214"/>
      <c r="GM1144" s="214"/>
      <c r="GN1144" s="214"/>
      <c r="GO1144" s="214"/>
      <c r="GP1144" s="214"/>
      <c r="GQ1144" s="214"/>
      <c r="GR1144" s="214"/>
      <c r="GS1144" s="214"/>
      <c r="GT1144" s="214"/>
      <c r="GU1144" s="214"/>
      <c r="GV1144" s="214"/>
      <c r="GW1144" s="214"/>
      <c r="GX1144" s="214"/>
      <c r="GY1144" s="214"/>
      <c r="GZ1144" s="214"/>
      <c r="HA1144" s="214"/>
      <c r="HB1144" s="214"/>
      <c r="HC1144" s="214"/>
      <c r="HD1144" s="214"/>
      <c r="HE1144" s="214"/>
      <c r="HF1144" s="214"/>
      <c r="HG1144" s="214"/>
      <c r="HH1144" s="214"/>
      <c r="HI1144" s="214"/>
      <c r="HJ1144" s="214"/>
      <c r="HK1144" s="214"/>
      <c r="HL1144" s="214"/>
      <c r="HM1144" s="214"/>
      <c r="HN1144" s="214"/>
      <c r="HO1144" s="214"/>
      <c r="HP1144" s="214"/>
      <c r="HQ1144" s="214"/>
      <c r="HR1144" s="214"/>
      <c r="HS1144" s="214"/>
      <c r="HT1144" s="214"/>
      <c r="HU1144" s="214"/>
      <c r="HV1144" s="214"/>
      <c r="HW1144" s="214"/>
      <c r="HX1144" s="214"/>
      <c r="HY1144" s="214"/>
      <c r="HZ1144" s="214"/>
      <c r="IA1144" s="214"/>
      <c r="IB1144" s="214"/>
      <c r="IC1144" s="214"/>
      <c r="ID1144" s="214"/>
      <c r="IE1144" s="214"/>
      <c r="IF1144" s="214"/>
      <c r="IG1144" s="214"/>
      <c r="IH1144" s="214"/>
      <c r="II1144" s="214"/>
      <c r="IJ1144" s="214"/>
      <c r="IK1144" s="214"/>
      <c r="IL1144" s="214"/>
      <c r="IM1144" s="214"/>
      <c r="IN1144" s="214"/>
      <c r="IO1144" s="214"/>
      <c r="IP1144" s="214"/>
      <c r="IQ1144" s="214"/>
      <c r="IR1144" s="214"/>
      <c r="IS1144" s="214"/>
      <c r="IT1144" s="214"/>
      <c r="IU1144" s="214"/>
      <c r="IV1144" s="214"/>
    </row>
    <row r="1145" spans="2:256" ht="105" x14ac:dyDescent="0.25">
      <c r="B1145" s="214">
        <v>1</v>
      </c>
      <c r="C1145" s="612" t="s">
        <v>502</v>
      </c>
      <c r="D1145" s="172"/>
      <c r="E1145" s="1986"/>
      <c r="F1145" s="1709">
        <f t="shared" ref="F1145:H1151" si="945">F1066+F978</f>
        <v>7381</v>
      </c>
      <c r="G1145" s="1709">
        <f t="shared" si="945"/>
        <v>4920.666666666667</v>
      </c>
      <c r="H1145" s="1709">
        <f t="shared" si="945"/>
        <v>3540</v>
      </c>
      <c r="I1145" s="1815">
        <f t="shared" ref="I1145:I1152" si="946">H1145/G1145*100</f>
        <v>71.941471345346159</v>
      </c>
      <c r="J1145" s="2368"/>
      <c r="K1145" s="2368"/>
      <c r="L1145" s="1815"/>
      <c r="M1145" s="1815"/>
      <c r="N1145" s="1815"/>
      <c r="O1145" s="1815"/>
      <c r="P1145" s="1815"/>
      <c r="Q1145" s="1704"/>
      <c r="R1145" s="2369">
        <f t="shared" ref="R1145:AG1145" si="947">R1066+R978</f>
        <v>27674.186260000006</v>
      </c>
      <c r="S1145" s="2369">
        <f t="shared" si="947"/>
        <v>27674.186260000006</v>
      </c>
      <c r="T1145" s="2369">
        <f t="shared" si="947"/>
        <v>27674.186260000006</v>
      </c>
      <c r="U1145" s="2369">
        <f t="shared" si="947"/>
        <v>27674.186260000006</v>
      </c>
      <c r="V1145" s="2369">
        <f t="shared" ref="V1145:W1145" si="948">V1066+V978</f>
        <v>27674.186260000006</v>
      </c>
      <c r="W1145" s="2369">
        <f t="shared" si="948"/>
        <v>27674.186260000006</v>
      </c>
      <c r="X1145" s="2369">
        <f t="shared" ref="X1145:Y1145" si="949">X1066+X978</f>
        <v>27674.186260000006</v>
      </c>
      <c r="Y1145" s="2369">
        <f t="shared" si="949"/>
        <v>27674.186260000006</v>
      </c>
      <c r="Z1145" s="2369">
        <f t="shared" si="947"/>
        <v>18449.457506666669</v>
      </c>
      <c r="AA1145" s="2369">
        <f t="shared" si="947"/>
        <v>13253.43838</v>
      </c>
      <c r="AB1145" s="2370">
        <f t="shared" si="947"/>
        <v>0</v>
      </c>
      <c r="AC1145" s="2369">
        <f t="shared" si="947"/>
        <v>0</v>
      </c>
      <c r="AD1145" s="2369">
        <f t="shared" si="947"/>
        <v>-5196.0191266666707</v>
      </c>
      <c r="AE1145" s="2369">
        <f t="shared" si="947"/>
        <v>0</v>
      </c>
      <c r="AF1145" s="2369">
        <f t="shared" si="947"/>
        <v>-13.21386</v>
      </c>
      <c r="AG1145" s="2369">
        <f t="shared" si="947"/>
        <v>13240.22452</v>
      </c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  <c r="BI1145" s="214"/>
      <c r="BJ1145" s="214"/>
      <c r="BK1145" s="214"/>
      <c r="BL1145" s="214"/>
      <c r="BM1145" s="214"/>
      <c r="BN1145" s="214"/>
      <c r="BO1145" s="214"/>
      <c r="BP1145" s="214"/>
      <c r="BQ1145" s="214"/>
      <c r="BR1145" s="214"/>
      <c r="BS1145" s="214"/>
      <c r="BT1145" s="214"/>
      <c r="BU1145" s="214"/>
      <c r="BV1145" s="214"/>
      <c r="BW1145" s="214"/>
      <c r="BX1145" s="214"/>
      <c r="BY1145" s="214"/>
      <c r="BZ1145" s="214"/>
      <c r="CA1145" s="214"/>
      <c r="CB1145" s="214"/>
      <c r="CC1145" s="214"/>
      <c r="CD1145" s="214"/>
      <c r="CE1145" s="214"/>
      <c r="CF1145" s="214"/>
      <c r="CG1145" s="214"/>
      <c r="CH1145" s="214"/>
      <c r="CI1145" s="214"/>
      <c r="CJ1145" s="214"/>
      <c r="CK1145" s="214"/>
      <c r="CL1145" s="214"/>
      <c r="CM1145" s="214"/>
      <c r="CN1145" s="214"/>
      <c r="CO1145" s="214"/>
      <c r="CP1145" s="214"/>
      <c r="CQ1145" s="214"/>
      <c r="CR1145" s="214"/>
      <c r="CS1145" s="214"/>
      <c r="CT1145" s="214"/>
      <c r="CU1145" s="214"/>
      <c r="CV1145" s="214"/>
      <c r="CW1145" s="214"/>
      <c r="CX1145" s="214"/>
      <c r="CY1145" s="214"/>
      <c r="CZ1145" s="214"/>
      <c r="DA1145" s="214"/>
      <c r="DB1145" s="214"/>
      <c r="DC1145" s="214"/>
      <c r="DD1145" s="214"/>
      <c r="DE1145" s="214"/>
      <c r="DF1145" s="214"/>
      <c r="DG1145" s="214"/>
      <c r="DH1145" s="214"/>
      <c r="DI1145" s="214"/>
      <c r="DJ1145" s="214"/>
      <c r="DK1145" s="214"/>
      <c r="DL1145" s="214"/>
      <c r="DM1145" s="214"/>
      <c r="DN1145" s="214"/>
      <c r="DO1145" s="214"/>
      <c r="DP1145" s="214"/>
      <c r="DQ1145" s="214"/>
      <c r="DR1145" s="214"/>
      <c r="DS1145" s="214"/>
      <c r="DT1145" s="214"/>
      <c r="DU1145" s="214"/>
      <c r="DV1145" s="214"/>
      <c r="DW1145" s="214"/>
      <c r="DX1145" s="214"/>
      <c r="DY1145" s="214"/>
      <c r="DZ1145" s="214"/>
      <c r="EA1145" s="214"/>
      <c r="EB1145" s="214"/>
      <c r="EC1145" s="214"/>
      <c r="ED1145" s="214"/>
      <c r="EE1145" s="214"/>
      <c r="EF1145" s="214"/>
      <c r="EG1145" s="214"/>
      <c r="EH1145" s="214"/>
      <c r="EI1145" s="214"/>
      <c r="EJ1145" s="214"/>
      <c r="EK1145" s="214"/>
      <c r="EL1145" s="214"/>
      <c r="EM1145" s="214"/>
      <c r="EN1145" s="214"/>
      <c r="EO1145" s="214"/>
      <c r="EP1145" s="214"/>
      <c r="EQ1145" s="214"/>
      <c r="ER1145" s="214"/>
      <c r="ES1145" s="214"/>
      <c r="ET1145" s="214"/>
      <c r="EU1145" s="214"/>
      <c r="EV1145" s="214"/>
      <c r="EW1145" s="214"/>
      <c r="EX1145" s="214"/>
      <c r="EY1145" s="214"/>
      <c r="EZ1145" s="214"/>
      <c r="FA1145" s="214"/>
      <c r="FB1145" s="214"/>
      <c r="FC1145" s="214"/>
      <c r="FD1145" s="214"/>
      <c r="FE1145" s="214"/>
      <c r="FF1145" s="214"/>
      <c r="FG1145" s="214"/>
      <c r="FH1145" s="214"/>
      <c r="FI1145" s="214"/>
      <c r="FJ1145" s="214"/>
      <c r="FK1145" s="214"/>
      <c r="FL1145" s="214"/>
      <c r="FM1145" s="214"/>
      <c r="FN1145" s="214"/>
      <c r="FO1145" s="214"/>
      <c r="FP1145" s="214"/>
      <c r="FQ1145" s="214"/>
      <c r="FR1145" s="214"/>
      <c r="FS1145" s="214"/>
      <c r="FT1145" s="214"/>
      <c r="FU1145" s="214"/>
      <c r="FV1145" s="214"/>
      <c r="FW1145" s="214"/>
      <c r="FX1145" s="214"/>
      <c r="FY1145" s="214"/>
      <c r="FZ1145" s="214"/>
      <c r="GA1145" s="214"/>
      <c r="GB1145" s="214"/>
      <c r="GC1145" s="214"/>
      <c r="GD1145" s="214"/>
      <c r="GE1145" s="214"/>
      <c r="GF1145" s="214"/>
      <c r="GG1145" s="214"/>
      <c r="GH1145" s="214"/>
      <c r="GI1145" s="214"/>
      <c r="GJ1145" s="214"/>
      <c r="GK1145" s="214"/>
      <c r="GL1145" s="214"/>
      <c r="GM1145" s="214"/>
      <c r="GN1145" s="214"/>
      <c r="GO1145" s="214"/>
      <c r="GP1145" s="214"/>
      <c r="GQ1145" s="214"/>
      <c r="GR1145" s="214"/>
      <c r="GS1145" s="214"/>
      <c r="GT1145" s="214"/>
      <c r="GU1145" s="214"/>
      <c r="GV1145" s="214"/>
      <c r="GW1145" s="214"/>
      <c r="GX1145" s="214"/>
      <c r="GY1145" s="214"/>
      <c r="GZ1145" s="214"/>
      <c r="HA1145" s="214"/>
      <c r="HB1145" s="214"/>
      <c r="HC1145" s="214"/>
      <c r="HD1145" s="214"/>
      <c r="HE1145" s="214"/>
      <c r="HF1145" s="214"/>
      <c r="HG1145" s="214"/>
      <c r="HH1145" s="214"/>
      <c r="HI1145" s="214"/>
      <c r="HJ1145" s="214"/>
      <c r="HK1145" s="214"/>
      <c r="HL1145" s="214"/>
      <c r="HM1145" s="214"/>
      <c r="HN1145" s="214"/>
      <c r="HO1145" s="214"/>
      <c r="HP1145" s="214"/>
      <c r="HQ1145" s="214"/>
      <c r="HR1145" s="214"/>
      <c r="HS1145" s="214"/>
      <c r="HT1145" s="214"/>
      <c r="HU1145" s="214"/>
      <c r="HV1145" s="214"/>
      <c r="HW1145" s="214"/>
      <c r="HX1145" s="214"/>
      <c r="HY1145" s="214"/>
      <c r="HZ1145" s="214"/>
      <c r="IA1145" s="214"/>
      <c r="IB1145" s="214"/>
      <c r="IC1145" s="214"/>
      <c r="ID1145" s="214"/>
      <c r="IE1145" s="214"/>
      <c r="IF1145" s="214"/>
      <c r="IG1145" s="214"/>
      <c r="IH1145" s="214"/>
      <c r="II1145" s="214"/>
      <c r="IJ1145" s="214"/>
      <c r="IK1145" s="214"/>
      <c r="IL1145" s="214"/>
      <c r="IM1145" s="214"/>
      <c r="IN1145" s="214"/>
      <c r="IO1145" s="214"/>
      <c r="IP1145" s="214"/>
      <c r="IQ1145" s="214"/>
      <c r="IR1145" s="214"/>
      <c r="IS1145" s="214"/>
      <c r="IT1145" s="214"/>
      <c r="IU1145" s="214"/>
      <c r="IV1145" s="214"/>
    </row>
    <row r="1146" spans="2:256" x14ac:dyDescent="0.25">
      <c r="B1146" s="214">
        <v>1</v>
      </c>
      <c r="C1146" s="602" t="s">
        <v>623</v>
      </c>
      <c r="D1146" s="172"/>
      <c r="E1146" s="1986"/>
      <c r="F1146" s="1709">
        <f t="shared" si="945"/>
        <v>1273</v>
      </c>
      <c r="G1146" s="1709">
        <f t="shared" si="945"/>
        <v>848.66666666666663</v>
      </c>
      <c r="H1146" s="1709">
        <f t="shared" si="945"/>
        <v>618</v>
      </c>
      <c r="I1146" s="1815">
        <f t="shared" si="946"/>
        <v>72.820109976433628</v>
      </c>
      <c r="J1146" s="2368"/>
      <c r="K1146" s="2368"/>
      <c r="L1146" s="1815"/>
      <c r="M1146" s="1815"/>
      <c r="N1146" s="1815"/>
      <c r="O1146" s="1815"/>
      <c r="P1146" s="1815"/>
      <c r="Q1146" s="1704"/>
      <c r="R1146" s="2369"/>
      <c r="S1146" s="2369"/>
      <c r="T1146" s="2369"/>
      <c r="U1146" s="2369"/>
      <c r="V1146" s="2369"/>
      <c r="W1146" s="2369"/>
      <c r="X1146" s="2369"/>
      <c r="Y1146" s="2369"/>
      <c r="Z1146" s="2369"/>
      <c r="AA1146" s="2369"/>
      <c r="AB1146" s="2370"/>
      <c r="AC1146" s="2369"/>
      <c r="AD1146" s="2369"/>
      <c r="AE1146" s="2369"/>
      <c r="AF1146" s="2369"/>
      <c r="AG1146" s="2369"/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  <c r="BI1146" s="214"/>
      <c r="BJ1146" s="214"/>
      <c r="BK1146" s="214"/>
      <c r="BL1146" s="214"/>
      <c r="BM1146" s="214"/>
      <c r="BN1146" s="214"/>
      <c r="BO1146" s="214"/>
      <c r="BP1146" s="214"/>
      <c r="BQ1146" s="214"/>
      <c r="BR1146" s="214"/>
      <c r="BS1146" s="214"/>
      <c r="BT1146" s="214"/>
      <c r="BU1146" s="214"/>
      <c r="BV1146" s="214"/>
      <c r="BW1146" s="214"/>
      <c r="BX1146" s="214"/>
      <c r="BY1146" s="214"/>
      <c r="BZ1146" s="214"/>
      <c r="CA1146" s="214"/>
      <c r="CB1146" s="214"/>
      <c r="CC1146" s="214"/>
      <c r="CD1146" s="214"/>
      <c r="CE1146" s="214"/>
      <c r="CF1146" s="214"/>
      <c r="CG1146" s="214"/>
      <c r="CH1146" s="214"/>
      <c r="CI1146" s="214"/>
      <c r="CJ1146" s="214"/>
      <c r="CK1146" s="214"/>
      <c r="CL1146" s="214"/>
      <c r="CM1146" s="214"/>
      <c r="CN1146" s="214"/>
      <c r="CO1146" s="214"/>
      <c r="CP1146" s="214"/>
      <c r="CQ1146" s="214"/>
      <c r="CR1146" s="214"/>
      <c r="CS1146" s="214"/>
      <c r="CT1146" s="214"/>
      <c r="CU1146" s="214"/>
      <c r="CV1146" s="214"/>
      <c r="CW1146" s="214"/>
      <c r="CX1146" s="214"/>
      <c r="CY1146" s="214"/>
      <c r="CZ1146" s="214"/>
      <c r="DA1146" s="214"/>
      <c r="DB1146" s="214"/>
      <c r="DC1146" s="214"/>
      <c r="DD1146" s="214"/>
      <c r="DE1146" s="214"/>
      <c r="DF1146" s="214"/>
      <c r="DG1146" s="214"/>
      <c r="DH1146" s="214"/>
      <c r="DI1146" s="214"/>
      <c r="DJ1146" s="214"/>
      <c r="DK1146" s="214"/>
      <c r="DL1146" s="214"/>
      <c r="DM1146" s="214"/>
      <c r="DN1146" s="214"/>
      <c r="DO1146" s="214"/>
      <c r="DP1146" s="214"/>
      <c r="DQ1146" s="214"/>
      <c r="DR1146" s="214"/>
      <c r="DS1146" s="214"/>
      <c r="DT1146" s="214"/>
      <c r="DU1146" s="214"/>
      <c r="DV1146" s="214"/>
      <c r="DW1146" s="214"/>
      <c r="DX1146" s="214"/>
      <c r="DY1146" s="214"/>
      <c r="DZ1146" s="214"/>
      <c r="EA1146" s="214"/>
      <c r="EB1146" s="214"/>
      <c r="EC1146" s="214"/>
      <c r="ED1146" s="214"/>
      <c r="EE1146" s="214"/>
      <c r="EF1146" s="214"/>
      <c r="EG1146" s="214"/>
      <c r="EH1146" s="214"/>
      <c r="EI1146" s="214"/>
      <c r="EJ1146" s="214"/>
      <c r="EK1146" s="214"/>
      <c r="EL1146" s="214"/>
      <c r="EM1146" s="214"/>
      <c r="EN1146" s="214"/>
      <c r="EO1146" s="214"/>
      <c r="EP1146" s="214"/>
      <c r="EQ1146" s="214"/>
      <c r="ER1146" s="214"/>
      <c r="ES1146" s="214"/>
      <c r="ET1146" s="214"/>
      <c r="EU1146" s="214"/>
      <c r="EV1146" s="214"/>
      <c r="EW1146" s="214"/>
      <c r="EX1146" s="214"/>
      <c r="EY1146" s="214"/>
      <c r="EZ1146" s="214"/>
      <c r="FA1146" s="214"/>
      <c r="FB1146" s="214"/>
      <c r="FC1146" s="214"/>
      <c r="FD1146" s="214"/>
      <c r="FE1146" s="214"/>
      <c r="FF1146" s="214"/>
      <c r="FG1146" s="214"/>
      <c r="FH1146" s="214"/>
      <c r="FI1146" s="214"/>
      <c r="FJ1146" s="214"/>
      <c r="FK1146" s="214"/>
      <c r="FL1146" s="214"/>
      <c r="FM1146" s="214"/>
      <c r="FN1146" s="214"/>
      <c r="FO1146" s="214"/>
      <c r="FP1146" s="214"/>
      <c r="FQ1146" s="214"/>
      <c r="FR1146" s="214"/>
      <c r="FS1146" s="214"/>
      <c r="FT1146" s="214"/>
      <c r="FU1146" s="214"/>
      <c r="FV1146" s="214"/>
      <c r="FW1146" s="214"/>
      <c r="FX1146" s="214"/>
      <c r="FY1146" s="214"/>
      <c r="FZ1146" s="214"/>
      <c r="GA1146" s="214"/>
      <c r="GB1146" s="214"/>
      <c r="GC1146" s="214"/>
      <c r="GD1146" s="214"/>
      <c r="GE1146" s="214"/>
      <c r="GF1146" s="214"/>
      <c r="GG1146" s="214"/>
      <c r="GH1146" s="214"/>
      <c r="GI1146" s="214"/>
      <c r="GJ1146" s="214"/>
      <c r="GK1146" s="214"/>
      <c r="GL1146" s="214"/>
      <c r="GM1146" s="214"/>
      <c r="GN1146" s="214"/>
      <c r="GO1146" s="214"/>
      <c r="GP1146" s="214"/>
      <c r="GQ1146" s="214"/>
      <c r="GR1146" s="214"/>
      <c r="GS1146" s="214"/>
      <c r="GT1146" s="214"/>
      <c r="GU1146" s="214"/>
      <c r="GV1146" s="214"/>
      <c r="GW1146" s="214"/>
      <c r="GX1146" s="214"/>
      <c r="GY1146" s="214"/>
      <c r="GZ1146" s="214"/>
      <c r="HA1146" s="214"/>
      <c r="HB1146" s="214"/>
      <c r="HC1146" s="214"/>
      <c r="HD1146" s="214"/>
      <c r="HE1146" s="214"/>
      <c r="HF1146" s="214"/>
      <c r="HG1146" s="214"/>
      <c r="HH1146" s="214"/>
      <c r="HI1146" s="214"/>
      <c r="HJ1146" s="214"/>
      <c r="HK1146" s="214"/>
      <c r="HL1146" s="214"/>
      <c r="HM1146" s="214"/>
      <c r="HN1146" s="214"/>
      <c r="HO1146" s="214"/>
      <c r="HP1146" s="214"/>
      <c r="HQ1146" s="214"/>
      <c r="HR1146" s="214"/>
      <c r="HS1146" s="214"/>
      <c r="HT1146" s="214"/>
      <c r="HU1146" s="214"/>
      <c r="HV1146" s="214"/>
      <c r="HW1146" s="214"/>
      <c r="HX1146" s="214"/>
      <c r="HY1146" s="214"/>
      <c r="HZ1146" s="214"/>
      <c r="IA1146" s="214"/>
      <c r="IB1146" s="214"/>
      <c r="IC1146" s="214"/>
      <c r="ID1146" s="214"/>
      <c r="IE1146" s="214"/>
      <c r="IF1146" s="214"/>
      <c r="IG1146" s="214"/>
      <c r="IH1146" s="214"/>
      <c r="II1146" s="214"/>
      <c r="IJ1146" s="214"/>
      <c r="IK1146" s="214"/>
      <c r="IL1146" s="214"/>
      <c r="IM1146" s="214"/>
      <c r="IN1146" s="214"/>
      <c r="IO1146" s="214"/>
      <c r="IP1146" s="214"/>
      <c r="IQ1146" s="214"/>
      <c r="IR1146" s="214"/>
      <c r="IS1146" s="214"/>
      <c r="IT1146" s="214"/>
      <c r="IU1146" s="214"/>
      <c r="IV1146" s="214"/>
    </row>
    <row r="1147" spans="2:256" x14ac:dyDescent="0.25">
      <c r="B1147" s="214">
        <v>1</v>
      </c>
      <c r="C1147" s="602" t="s">
        <v>624</v>
      </c>
      <c r="D1147" s="172"/>
      <c r="E1147" s="1986"/>
      <c r="F1147" s="1709">
        <f t="shared" si="945"/>
        <v>1690</v>
      </c>
      <c r="G1147" s="1709">
        <f t="shared" si="945"/>
        <v>1126.6666666666665</v>
      </c>
      <c r="H1147" s="1709">
        <f t="shared" si="945"/>
        <v>836</v>
      </c>
      <c r="I1147" s="1815">
        <f t="shared" si="946"/>
        <v>74.201183431952671</v>
      </c>
      <c r="J1147" s="2368"/>
      <c r="K1147" s="2368"/>
      <c r="L1147" s="1815"/>
      <c r="M1147" s="1815"/>
      <c r="N1147" s="1815"/>
      <c r="O1147" s="1815"/>
      <c r="P1147" s="1815"/>
      <c r="Q1147" s="1704"/>
      <c r="R1147" s="2369"/>
      <c r="S1147" s="2369"/>
      <c r="T1147" s="2369"/>
      <c r="U1147" s="2369"/>
      <c r="V1147" s="2369"/>
      <c r="W1147" s="2369"/>
      <c r="X1147" s="2369"/>
      <c r="Y1147" s="2369"/>
      <c r="Z1147" s="2369"/>
      <c r="AA1147" s="2369"/>
      <c r="AB1147" s="2370"/>
      <c r="AC1147" s="2369"/>
      <c r="AD1147" s="2369"/>
      <c r="AE1147" s="2369"/>
      <c r="AF1147" s="2369"/>
      <c r="AG1147" s="2369"/>
      <c r="AH1147" s="214"/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  <c r="BI1147" s="214"/>
      <c r="BJ1147" s="214"/>
      <c r="BK1147" s="214"/>
      <c r="BL1147" s="214"/>
      <c r="BM1147" s="214"/>
      <c r="BN1147" s="214"/>
      <c r="BO1147" s="214"/>
      <c r="BP1147" s="214"/>
      <c r="BQ1147" s="214"/>
      <c r="BR1147" s="214"/>
      <c r="BS1147" s="214"/>
      <c r="BT1147" s="214"/>
      <c r="BU1147" s="214"/>
      <c r="BV1147" s="214"/>
      <c r="BW1147" s="214"/>
      <c r="BX1147" s="214"/>
      <c r="BY1147" s="214"/>
      <c r="BZ1147" s="214"/>
      <c r="CA1147" s="214"/>
      <c r="CB1147" s="214"/>
      <c r="CC1147" s="214"/>
      <c r="CD1147" s="214"/>
      <c r="CE1147" s="214"/>
      <c r="CF1147" s="214"/>
      <c r="CG1147" s="214"/>
      <c r="CH1147" s="214"/>
      <c r="CI1147" s="214"/>
      <c r="CJ1147" s="214"/>
      <c r="CK1147" s="214"/>
      <c r="CL1147" s="214"/>
      <c r="CM1147" s="214"/>
      <c r="CN1147" s="214"/>
      <c r="CO1147" s="214"/>
      <c r="CP1147" s="214"/>
      <c r="CQ1147" s="214"/>
      <c r="CR1147" s="214"/>
      <c r="CS1147" s="214"/>
      <c r="CT1147" s="214"/>
      <c r="CU1147" s="214"/>
      <c r="CV1147" s="214"/>
      <c r="CW1147" s="214"/>
      <c r="CX1147" s="214"/>
      <c r="CY1147" s="214"/>
      <c r="CZ1147" s="214"/>
      <c r="DA1147" s="214"/>
      <c r="DB1147" s="214"/>
      <c r="DC1147" s="214"/>
      <c r="DD1147" s="214"/>
      <c r="DE1147" s="214"/>
      <c r="DF1147" s="214"/>
      <c r="DG1147" s="214"/>
      <c r="DH1147" s="214"/>
      <c r="DI1147" s="214"/>
      <c r="DJ1147" s="214"/>
      <c r="DK1147" s="214"/>
      <c r="DL1147" s="214"/>
      <c r="DM1147" s="214"/>
      <c r="DN1147" s="214"/>
      <c r="DO1147" s="214"/>
      <c r="DP1147" s="214"/>
      <c r="DQ1147" s="214"/>
      <c r="DR1147" s="214"/>
      <c r="DS1147" s="214"/>
      <c r="DT1147" s="214"/>
      <c r="DU1147" s="214"/>
      <c r="DV1147" s="214"/>
      <c r="DW1147" s="214"/>
      <c r="DX1147" s="214"/>
      <c r="DY1147" s="214"/>
      <c r="DZ1147" s="214"/>
      <c r="EA1147" s="214"/>
      <c r="EB1147" s="214"/>
      <c r="EC1147" s="214"/>
      <c r="ED1147" s="214"/>
      <c r="EE1147" s="214"/>
      <c r="EF1147" s="214"/>
      <c r="EG1147" s="214"/>
      <c r="EH1147" s="214"/>
      <c r="EI1147" s="214"/>
      <c r="EJ1147" s="214"/>
      <c r="EK1147" s="214"/>
      <c r="EL1147" s="214"/>
      <c r="EM1147" s="214"/>
      <c r="EN1147" s="214"/>
      <c r="EO1147" s="214"/>
      <c r="EP1147" s="214"/>
      <c r="EQ1147" s="214"/>
      <c r="ER1147" s="214"/>
      <c r="ES1147" s="214"/>
      <c r="ET1147" s="214"/>
      <c r="EU1147" s="214"/>
      <c r="EV1147" s="214"/>
      <c r="EW1147" s="214"/>
      <c r="EX1147" s="214"/>
      <c r="EY1147" s="214"/>
      <c r="EZ1147" s="214"/>
      <c r="FA1147" s="214"/>
      <c r="FB1147" s="214"/>
      <c r="FC1147" s="214"/>
      <c r="FD1147" s="214"/>
      <c r="FE1147" s="214"/>
      <c r="FF1147" s="214"/>
      <c r="FG1147" s="214"/>
      <c r="FH1147" s="214"/>
      <c r="FI1147" s="214"/>
      <c r="FJ1147" s="214"/>
      <c r="FK1147" s="214"/>
      <c r="FL1147" s="214"/>
      <c r="FM1147" s="214"/>
      <c r="FN1147" s="214"/>
      <c r="FO1147" s="214"/>
      <c r="FP1147" s="214"/>
      <c r="FQ1147" s="214"/>
      <c r="FR1147" s="214"/>
      <c r="FS1147" s="214"/>
      <c r="FT1147" s="214"/>
      <c r="FU1147" s="214"/>
      <c r="FV1147" s="214"/>
      <c r="FW1147" s="214"/>
      <c r="FX1147" s="214"/>
      <c r="FY1147" s="214"/>
      <c r="FZ1147" s="214"/>
      <c r="GA1147" s="214"/>
      <c r="GB1147" s="214"/>
      <c r="GC1147" s="214"/>
      <c r="GD1147" s="214"/>
      <c r="GE1147" s="214"/>
      <c r="GF1147" s="214"/>
      <c r="GG1147" s="214"/>
      <c r="GH1147" s="214"/>
      <c r="GI1147" s="214"/>
      <c r="GJ1147" s="214"/>
      <c r="GK1147" s="214"/>
      <c r="GL1147" s="214"/>
      <c r="GM1147" s="214"/>
      <c r="GN1147" s="214"/>
      <c r="GO1147" s="214"/>
      <c r="GP1147" s="214"/>
      <c r="GQ1147" s="214"/>
      <c r="GR1147" s="214"/>
      <c r="GS1147" s="214"/>
      <c r="GT1147" s="214"/>
      <c r="GU1147" s="214"/>
      <c r="GV1147" s="214"/>
      <c r="GW1147" s="214"/>
      <c r="GX1147" s="214"/>
      <c r="GY1147" s="214"/>
      <c r="GZ1147" s="214"/>
      <c r="HA1147" s="214"/>
      <c r="HB1147" s="214"/>
      <c r="HC1147" s="214"/>
      <c r="HD1147" s="214"/>
      <c r="HE1147" s="214"/>
      <c r="HF1147" s="214"/>
      <c r="HG1147" s="214"/>
      <c r="HH1147" s="214"/>
      <c r="HI1147" s="214"/>
      <c r="HJ1147" s="214"/>
      <c r="HK1147" s="214"/>
      <c r="HL1147" s="214"/>
      <c r="HM1147" s="214"/>
      <c r="HN1147" s="214"/>
      <c r="HO1147" s="214"/>
      <c r="HP1147" s="214"/>
      <c r="HQ1147" s="214"/>
      <c r="HR1147" s="214"/>
      <c r="HS1147" s="214"/>
      <c r="HT1147" s="214"/>
      <c r="HU1147" s="214"/>
      <c r="HV1147" s="214"/>
      <c r="HW1147" s="214"/>
      <c r="HX1147" s="214"/>
      <c r="HY1147" s="214"/>
      <c r="HZ1147" s="214"/>
      <c r="IA1147" s="214"/>
      <c r="IB1147" s="214"/>
      <c r="IC1147" s="214"/>
      <c r="ID1147" s="214"/>
      <c r="IE1147" s="214"/>
      <c r="IF1147" s="214"/>
      <c r="IG1147" s="214"/>
      <c r="IH1147" s="214"/>
      <c r="II1147" s="214"/>
      <c r="IJ1147" s="214"/>
      <c r="IK1147" s="214"/>
      <c r="IL1147" s="214"/>
      <c r="IM1147" s="214"/>
      <c r="IN1147" s="214"/>
      <c r="IO1147" s="214"/>
      <c r="IP1147" s="214"/>
      <c r="IQ1147" s="214"/>
      <c r="IR1147" s="214"/>
      <c r="IS1147" s="214"/>
      <c r="IT1147" s="214"/>
      <c r="IU1147" s="214"/>
      <c r="IV1147" s="214"/>
    </row>
    <row r="1148" spans="2:256" ht="30" x14ac:dyDescent="0.25">
      <c r="B1148" s="214">
        <v>1</v>
      </c>
      <c r="C1148" s="602" t="s">
        <v>625</v>
      </c>
      <c r="D1148" s="172"/>
      <c r="E1148" s="1986"/>
      <c r="F1148" s="1709">
        <f t="shared" si="945"/>
        <v>3538</v>
      </c>
      <c r="G1148" s="1709">
        <f t="shared" si="945"/>
        <v>2358.6666666666665</v>
      </c>
      <c r="H1148" s="1709">
        <f t="shared" si="945"/>
        <v>1680</v>
      </c>
      <c r="I1148" s="1815">
        <f t="shared" si="946"/>
        <v>71.226681741096669</v>
      </c>
      <c r="J1148" s="2368"/>
      <c r="K1148" s="2368"/>
      <c r="L1148" s="1815"/>
      <c r="M1148" s="1815"/>
      <c r="N1148" s="1815"/>
      <c r="O1148" s="1815"/>
      <c r="P1148" s="1815"/>
      <c r="Q1148" s="1704"/>
      <c r="R1148" s="2369"/>
      <c r="S1148" s="2369"/>
      <c r="T1148" s="2369"/>
      <c r="U1148" s="2369"/>
      <c r="V1148" s="2369"/>
      <c r="W1148" s="2369"/>
      <c r="X1148" s="2369"/>
      <c r="Y1148" s="2369"/>
      <c r="Z1148" s="2369"/>
      <c r="AA1148" s="2369"/>
      <c r="AB1148" s="2370"/>
      <c r="AC1148" s="2369"/>
      <c r="AD1148" s="2369"/>
      <c r="AE1148" s="2369"/>
      <c r="AF1148" s="2369"/>
      <c r="AG1148" s="2369"/>
      <c r="AH1148" s="214"/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  <c r="BI1148" s="214"/>
      <c r="BJ1148" s="214"/>
      <c r="BK1148" s="214"/>
      <c r="BL1148" s="214"/>
      <c r="BM1148" s="214"/>
      <c r="BN1148" s="214"/>
      <c r="BO1148" s="214"/>
      <c r="BP1148" s="214"/>
      <c r="BQ1148" s="214"/>
      <c r="BR1148" s="214"/>
      <c r="BS1148" s="214"/>
      <c r="BT1148" s="214"/>
      <c r="BU1148" s="214"/>
      <c r="BV1148" s="214"/>
      <c r="BW1148" s="214"/>
      <c r="BX1148" s="214"/>
      <c r="BY1148" s="214"/>
      <c r="BZ1148" s="214"/>
      <c r="CA1148" s="214"/>
      <c r="CB1148" s="214"/>
      <c r="CC1148" s="214"/>
      <c r="CD1148" s="214"/>
      <c r="CE1148" s="214"/>
      <c r="CF1148" s="214"/>
      <c r="CG1148" s="214"/>
      <c r="CH1148" s="214"/>
      <c r="CI1148" s="214"/>
      <c r="CJ1148" s="214"/>
      <c r="CK1148" s="214"/>
      <c r="CL1148" s="214"/>
      <c r="CM1148" s="214"/>
      <c r="CN1148" s="214"/>
      <c r="CO1148" s="214"/>
      <c r="CP1148" s="214"/>
      <c r="CQ1148" s="214"/>
      <c r="CR1148" s="214"/>
      <c r="CS1148" s="214"/>
      <c r="CT1148" s="214"/>
      <c r="CU1148" s="214"/>
      <c r="CV1148" s="214"/>
      <c r="CW1148" s="214"/>
      <c r="CX1148" s="214"/>
      <c r="CY1148" s="214"/>
      <c r="CZ1148" s="214"/>
      <c r="DA1148" s="214"/>
      <c r="DB1148" s="214"/>
      <c r="DC1148" s="214"/>
      <c r="DD1148" s="214"/>
      <c r="DE1148" s="214"/>
      <c r="DF1148" s="214"/>
      <c r="DG1148" s="214"/>
      <c r="DH1148" s="214"/>
      <c r="DI1148" s="214"/>
      <c r="DJ1148" s="214"/>
      <c r="DK1148" s="214"/>
      <c r="DL1148" s="214"/>
      <c r="DM1148" s="214"/>
      <c r="DN1148" s="214"/>
      <c r="DO1148" s="214"/>
      <c r="DP1148" s="214"/>
      <c r="DQ1148" s="214"/>
      <c r="DR1148" s="214"/>
      <c r="DS1148" s="214"/>
      <c r="DT1148" s="214"/>
      <c r="DU1148" s="214"/>
      <c r="DV1148" s="214"/>
      <c r="DW1148" s="214"/>
      <c r="DX1148" s="214"/>
      <c r="DY1148" s="214"/>
      <c r="DZ1148" s="214"/>
      <c r="EA1148" s="214"/>
      <c r="EB1148" s="214"/>
      <c r="EC1148" s="214"/>
      <c r="ED1148" s="214"/>
      <c r="EE1148" s="214"/>
      <c r="EF1148" s="214"/>
      <c r="EG1148" s="214"/>
      <c r="EH1148" s="214"/>
      <c r="EI1148" s="214"/>
      <c r="EJ1148" s="214"/>
      <c r="EK1148" s="214"/>
      <c r="EL1148" s="214"/>
      <c r="EM1148" s="214"/>
      <c r="EN1148" s="214"/>
      <c r="EO1148" s="214"/>
      <c r="EP1148" s="214"/>
      <c r="EQ1148" s="214"/>
      <c r="ER1148" s="214"/>
      <c r="ES1148" s="214"/>
      <c r="ET1148" s="214"/>
      <c r="EU1148" s="214"/>
      <c r="EV1148" s="214"/>
      <c r="EW1148" s="214"/>
      <c r="EX1148" s="214"/>
      <c r="EY1148" s="214"/>
      <c r="EZ1148" s="214"/>
      <c r="FA1148" s="214"/>
      <c r="FB1148" s="214"/>
      <c r="FC1148" s="214"/>
      <c r="FD1148" s="214"/>
      <c r="FE1148" s="214"/>
      <c r="FF1148" s="214"/>
      <c r="FG1148" s="214"/>
      <c r="FH1148" s="214"/>
      <c r="FI1148" s="214"/>
      <c r="FJ1148" s="214"/>
      <c r="FK1148" s="214"/>
      <c r="FL1148" s="214"/>
      <c r="FM1148" s="214"/>
      <c r="FN1148" s="214"/>
      <c r="FO1148" s="214"/>
      <c r="FP1148" s="214"/>
      <c r="FQ1148" s="214"/>
      <c r="FR1148" s="214"/>
      <c r="FS1148" s="214"/>
      <c r="FT1148" s="214"/>
      <c r="FU1148" s="214"/>
      <c r="FV1148" s="214"/>
      <c r="FW1148" s="214"/>
      <c r="FX1148" s="214"/>
      <c r="FY1148" s="214"/>
      <c r="FZ1148" s="214"/>
      <c r="GA1148" s="214"/>
      <c r="GB1148" s="214"/>
      <c r="GC1148" s="214"/>
      <c r="GD1148" s="214"/>
      <c r="GE1148" s="214"/>
      <c r="GF1148" s="214"/>
      <c r="GG1148" s="214"/>
      <c r="GH1148" s="214"/>
      <c r="GI1148" s="214"/>
      <c r="GJ1148" s="214"/>
      <c r="GK1148" s="214"/>
      <c r="GL1148" s="214"/>
      <c r="GM1148" s="214"/>
      <c r="GN1148" s="214"/>
      <c r="GO1148" s="214"/>
      <c r="GP1148" s="214"/>
      <c r="GQ1148" s="214"/>
      <c r="GR1148" s="214"/>
      <c r="GS1148" s="214"/>
      <c r="GT1148" s="214"/>
      <c r="GU1148" s="214"/>
      <c r="GV1148" s="214"/>
      <c r="GW1148" s="214"/>
      <c r="GX1148" s="214"/>
      <c r="GY1148" s="214"/>
      <c r="GZ1148" s="214"/>
      <c r="HA1148" s="214"/>
      <c r="HB1148" s="214"/>
      <c r="HC1148" s="214"/>
      <c r="HD1148" s="214"/>
      <c r="HE1148" s="214"/>
      <c r="HF1148" s="214"/>
      <c r="HG1148" s="214"/>
      <c r="HH1148" s="214"/>
      <c r="HI1148" s="214"/>
      <c r="HJ1148" s="214"/>
      <c r="HK1148" s="214"/>
      <c r="HL1148" s="214"/>
      <c r="HM1148" s="214"/>
      <c r="HN1148" s="214"/>
      <c r="HO1148" s="214"/>
      <c r="HP1148" s="214"/>
      <c r="HQ1148" s="214"/>
      <c r="HR1148" s="214"/>
      <c r="HS1148" s="214"/>
      <c r="HT1148" s="214"/>
      <c r="HU1148" s="214"/>
      <c r="HV1148" s="214"/>
      <c r="HW1148" s="214"/>
      <c r="HX1148" s="214"/>
      <c r="HY1148" s="214"/>
      <c r="HZ1148" s="214"/>
      <c r="IA1148" s="214"/>
      <c r="IB1148" s="214"/>
      <c r="IC1148" s="214"/>
      <c r="ID1148" s="214"/>
      <c r="IE1148" s="214"/>
      <c r="IF1148" s="214"/>
      <c r="IG1148" s="214"/>
      <c r="IH1148" s="214"/>
      <c r="II1148" s="214"/>
      <c r="IJ1148" s="214"/>
      <c r="IK1148" s="214"/>
      <c r="IL1148" s="214"/>
      <c r="IM1148" s="214"/>
      <c r="IN1148" s="214"/>
      <c r="IO1148" s="214"/>
      <c r="IP1148" s="214"/>
      <c r="IQ1148" s="214"/>
      <c r="IR1148" s="214"/>
      <c r="IS1148" s="214"/>
      <c r="IT1148" s="214"/>
      <c r="IU1148" s="214"/>
      <c r="IV1148" s="214"/>
    </row>
    <row r="1149" spans="2:256" ht="57.75" x14ac:dyDescent="0.25">
      <c r="B1149" s="214">
        <v>1</v>
      </c>
      <c r="C1149" s="3023" t="s">
        <v>458</v>
      </c>
      <c r="D1149" s="2865"/>
      <c r="E1149" s="290"/>
      <c r="F1149" s="1702">
        <f t="shared" si="945"/>
        <v>22059</v>
      </c>
      <c r="G1149" s="1702">
        <f t="shared" si="945"/>
        <v>14706</v>
      </c>
      <c r="H1149" s="1702">
        <f t="shared" si="945"/>
        <v>14101</v>
      </c>
      <c r="I1149" s="1815">
        <f t="shared" si="946"/>
        <v>95.886032911736706</v>
      </c>
      <c r="J1149" s="369"/>
      <c r="K1149" s="2368"/>
      <c r="L1149" s="1815"/>
      <c r="M1149" s="1815"/>
      <c r="N1149" s="1815"/>
      <c r="O1149" s="1815"/>
      <c r="P1149" s="1815"/>
      <c r="Q1149" s="1704"/>
      <c r="R1149" s="2369">
        <f t="shared" ref="R1149:AG1149" si="950">R1070+R982</f>
        <v>79267.780169999998</v>
      </c>
      <c r="S1149" s="2369">
        <f t="shared" si="950"/>
        <v>79267.780169999998</v>
      </c>
      <c r="T1149" s="2369">
        <f t="shared" si="950"/>
        <v>79267.780169999998</v>
      </c>
      <c r="U1149" s="2369">
        <f t="shared" si="950"/>
        <v>79267.780169999998</v>
      </c>
      <c r="V1149" s="2369">
        <f t="shared" ref="V1149:W1149" si="951">V1070+V982</f>
        <v>79267.780169999998</v>
      </c>
      <c r="W1149" s="2369">
        <f t="shared" si="951"/>
        <v>79267.780169999998</v>
      </c>
      <c r="X1149" s="2369">
        <f t="shared" ref="X1149:Y1149" si="952">X1070+X982</f>
        <v>79267.780169999998</v>
      </c>
      <c r="Y1149" s="2369">
        <f t="shared" si="952"/>
        <v>79267.780169999998</v>
      </c>
      <c r="Z1149" s="2369">
        <f t="shared" si="950"/>
        <v>52845.186780000004</v>
      </c>
      <c r="AA1149" s="2369">
        <f t="shared" si="950"/>
        <v>53092.767330000002</v>
      </c>
      <c r="AB1149" s="2370">
        <f t="shared" si="950"/>
        <v>0</v>
      </c>
      <c r="AC1149" s="2369">
        <f t="shared" si="950"/>
        <v>0</v>
      </c>
      <c r="AD1149" s="2369">
        <f t="shared" si="950"/>
        <v>247.5805499999999</v>
      </c>
      <c r="AE1149" s="2369">
        <f t="shared" si="950"/>
        <v>0</v>
      </c>
      <c r="AF1149" s="2369">
        <f t="shared" si="950"/>
        <v>-568.52512999999999</v>
      </c>
      <c r="AG1149" s="2369">
        <f t="shared" si="950"/>
        <v>52524.242200000001</v>
      </c>
      <c r="AH1149" s="214"/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  <c r="BI1149" s="214"/>
      <c r="BJ1149" s="214"/>
      <c r="BK1149" s="214"/>
      <c r="BL1149" s="214"/>
      <c r="BM1149" s="214"/>
      <c r="BN1149" s="214"/>
      <c r="BO1149" s="214"/>
      <c r="BP1149" s="214"/>
      <c r="BQ1149" s="214"/>
      <c r="BR1149" s="214"/>
      <c r="BS1149" s="214"/>
      <c r="BT1149" s="214"/>
      <c r="BU1149" s="214"/>
      <c r="BV1149" s="214"/>
      <c r="BW1149" s="214"/>
      <c r="BX1149" s="214"/>
      <c r="BY1149" s="214"/>
      <c r="BZ1149" s="214"/>
      <c r="CA1149" s="214"/>
      <c r="CB1149" s="214"/>
      <c r="CC1149" s="214"/>
      <c r="CD1149" s="214"/>
      <c r="CE1149" s="214"/>
      <c r="CF1149" s="214"/>
      <c r="CG1149" s="214"/>
      <c r="CH1149" s="214"/>
      <c r="CI1149" s="214"/>
      <c r="CJ1149" s="214"/>
      <c r="CK1149" s="214"/>
      <c r="CL1149" s="214"/>
      <c r="CM1149" s="214"/>
      <c r="CN1149" s="214"/>
      <c r="CO1149" s="214"/>
      <c r="CP1149" s="214"/>
      <c r="CQ1149" s="214"/>
      <c r="CR1149" s="214"/>
      <c r="CS1149" s="214"/>
      <c r="CT1149" s="214"/>
      <c r="CU1149" s="214"/>
      <c r="CV1149" s="214"/>
      <c r="CW1149" s="214"/>
      <c r="CX1149" s="214"/>
      <c r="CY1149" s="214"/>
      <c r="CZ1149" s="214"/>
      <c r="DA1149" s="214"/>
      <c r="DB1149" s="214"/>
      <c r="DC1149" s="214"/>
      <c r="DD1149" s="214"/>
      <c r="DE1149" s="214"/>
      <c r="DF1149" s="214"/>
      <c r="DG1149" s="214"/>
      <c r="DH1149" s="214"/>
      <c r="DI1149" s="214"/>
      <c r="DJ1149" s="214"/>
      <c r="DK1149" s="214"/>
      <c r="DL1149" s="214"/>
      <c r="DM1149" s="214"/>
      <c r="DN1149" s="214"/>
      <c r="DO1149" s="214"/>
      <c r="DP1149" s="214"/>
      <c r="DQ1149" s="214"/>
      <c r="DR1149" s="214"/>
      <c r="DS1149" s="214"/>
      <c r="DT1149" s="214"/>
      <c r="DU1149" s="214"/>
      <c r="DV1149" s="214"/>
      <c r="DW1149" s="214"/>
      <c r="DX1149" s="214"/>
      <c r="DY1149" s="214"/>
      <c r="DZ1149" s="214"/>
      <c r="EA1149" s="214"/>
      <c r="EB1149" s="214"/>
      <c r="EC1149" s="214"/>
      <c r="ED1149" s="214"/>
      <c r="EE1149" s="214"/>
      <c r="EF1149" s="214"/>
      <c r="EG1149" s="214"/>
      <c r="EH1149" s="214"/>
      <c r="EI1149" s="214"/>
      <c r="EJ1149" s="214"/>
      <c r="EK1149" s="214"/>
      <c r="EL1149" s="214"/>
      <c r="EM1149" s="214"/>
      <c r="EN1149" s="214"/>
      <c r="EO1149" s="214"/>
      <c r="EP1149" s="214"/>
      <c r="EQ1149" s="214"/>
      <c r="ER1149" s="214"/>
      <c r="ES1149" s="214"/>
      <c r="ET1149" s="214"/>
      <c r="EU1149" s="214"/>
      <c r="EV1149" s="214"/>
      <c r="EW1149" s="214"/>
      <c r="EX1149" s="214"/>
      <c r="EY1149" s="214"/>
      <c r="EZ1149" s="214"/>
      <c r="FA1149" s="214"/>
      <c r="FB1149" s="214"/>
      <c r="FC1149" s="214"/>
      <c r="FD1149" s="214"/>
      <c r="FE1149" s="214"/>
      <c r="FF1149" s="214"/>
      <c r="FG1149" s="214"/>
      <c r="FH1149" s="214"/>
      <c r="FI1149" s="214"/>
      <c r="FJ1149" s="214"/>
      <c r="FK1149" s="214"/>
      <c r="FL1149" s="214"/>
      <c r="FM1149" s="214"/>
      <c r="FN1149" s="214"/>
      <c r="FO1149" s="214"/>
      <c r="FP1149" s="214"/>
      <c r="FQ1149" s="214"/>
      <c r="FR1149" s="214"/>
      <c r="FS1149" s="214"/>
      <c r="FT1149" s="214"/>
      <c r="FU1149" s="214"/>
      <c r="FV1149" s="214"/>
      <c r="FW1149" s="214"/>
      <c r="FX1149" s="214"/>
      <c r="FY1149" s="214"/>
      <c r="FZ1149" s="214"/>
      <c r="GA1149" s="214"/>
      <c r="GB1149" s="214"/>
      <c r="GC1149" s="214"/>
      <c r="GD1149" s="214"/>
      <c r="GE1149" s="214"/>
      <c r="GF1149" s="214"/>
      <c r="GG1149" s="214"/>
      <c r="GH1149" s="214"/>
      <c r="GI1149" s="214"/>
      <c r="GJ1149" s="214"/>
      <c r="GK1149" s="214"/>
      <c r="GL1149" s="214"/>
      <c r="GM1149" s="214"/>
      <c r="GN1149" s="214"/>
      <c r="GO1149" s="214"/>
      <c r="GP1149" s="214"/>
      <c r="GQ1149" s="214"/>
      <c r="GR1149" s="214"/>
      <c r="GS1149" s="214"/>
      <c r="GT1149" s="214"/>
      <c r="GU1149" s="214"/>
      <c r="GV1149" s="214"/>
      <c r="GW1149" s="214"/>
      <c r="GX1149" s="214"/>
      <c r="GY1149" s="214"/>
      <c r="GZ1149" s="214"/>
      <c r="HA1149" s="214"/>
      <c r="HB1149" s="214"/>
      <c r="HC1149" s="214"/>
      <c r="HD1149" s="214"/>
      <c r="HE1149" s="214"/>
      <c r="HF1149" s="214"/>
      <c r="HG1149" s="214"/>
      <c r="HH1149" s="214"/>
      <c r="HI1149" s="214"/>
      <c r="HJ1149" s="214"/>
      <c r="HK1149" s="214"/>
      <c r="HL1149" s="214"/>
      <c r="HM1149" s="214"/>
      <c r="HN1149" s="214"/>
      <c r="HO1149" s="214"/>
      <c r="HP1149" s="214"/>
      <c r="HQ1149" s="214"/>
      <c r="HR1149" s="214"/>
      <c r="HS1149" s="214"/>
      <c r="HT1149" s="214"/>
      <c r="HU1149" s="214"/>
      <c r="HV1149" s="214"/>
      <c r="HW1149" s="214"/>
      <c r="HX1149" s="214"/>
      <c r="HY1149" s="214"/>
      <c r="HZ1149" s="214"/>
      <c r="IA1149" s="214"/>
      <c r="IB1149" s="214"/>
      <c r="IC1149" s="214"/>
      <c r="ID1149" s="214"/>
      <c r="IE1149" s="214"/>
      <c r="IF1149" s="214"/>
      <c r="IG1149" s="214"/>
      <c r="IH1149" s="214"/>
      <c r="II1149" s="214"/>
      <c r="IJ1149" s="214"/>
      <c r="IK1149" s="214"/>
      <c r="IL1149" s="214"/>
      <c r="IM1149" s="214"/>
      <c r="IN1149" s="214"/>
      <c r="IO1149" s="214"/>
      <c r="IP1149" s="214"/>
      <c r="IQ1149" s="214"/>
      <c r="IR1149" s="214"/>
      <c r="IS1149" s="214"/>
      <c r="IT1149" s="214"/>
      <c r="IU1149" s="214"/>
      <c r="IV1149" s="214"/>
    </row>
    <row r="1150" spans="2:256" ht="30" x14ac:dyDescent="0.25">
      <c r="B1150" s="214">
        <v>1</v>
      </c>
      <c r="C1150" s="589" t="s">
        <v>271</v>
      </c>
      <c r="D1150" s="172"/>
      <c r="E1150" s="1986"/>
      <c r="F1150" s="1709">
        <f t="shared" si="945"/>
        <v>10942</v>
      </c>
      <c r="G1150" s="1709">
        <f t="shared" si="945"/>
        <v>7294.6666666666661</v>
      </c>
      <c r="H1150" s="1709">
        <f t="shared" si="945"/>
        <v>8137</v>
      </c>
      <c r="I1150" s="1815">
        <f t="shared" si="946"/>
        <v>111.5472491317858</v>
      </c>
      <c r="J1150" s="2368"/>
      <c r="K1150" s="2368"/>
      <c r="L1150" s="1815"/>
      <c r="M1150" s="1815"/>
      <c r="N1150" s="1815"/>
      <c r="O1150" s="1815"/>
      <c r="P1150" s="1815"/>
      <c r="Q1150" s="1704"/>
      <c r="R1150" s="2369">
        <f t="shared" ref="R1150:AG1150" si="953">R1071+R983</f>
        <v>45603.467260000005</v>
      </c>
      <c r="S1150" s="2369">
        <f t="shared" si="953"/>
        <v>45603.467260000005</v>
      </c>
      <c r="T1150" s="2369">
        <f t="shared" si="953"/>
        <v>45603.467260000005</v>
      </c>
      <c r="U1150" s="2369">
        <f t="shared" si="953"/>
        <v>45603.467260000005</v>
      </c>
      <c r="V1150" s="2369">
        <f t="shared" ref="V1150:W1150" si="954">V1071+V983</f>
        <v>45603.467260000005</v>
      </c>
      <c r="W1150" s="2369">
        <f t="shared" si="954"/>
        <v>45603.467260000005</v>
      </c>
      <c r="X1150" s="2369">
        <f t="shared" ref="X1150:Y1150" si="955">X1071+X983</f>
        <v>45603.467260000005</v>
      </c>
      <c r="Y1150" s="2369">
        <f t="shared" si="955"/>
        <v>45603.467260000005</v>
      </c>
      <c r="Z1150" s="2369">
        <f t="shared" si="953"/>
        <v>30402.311506666669</v>
      </c>
      <c r="AA1150" s="2369">
        <f t="shared" si="953"/>
        <v>36303.045720000002</v>
      </c>
      <c r="AB1150" s="2370">
        <f t="shared" si="953"/>
        <v>0</v>
      </c>
      <c r="AC1150" s="2369">
        <f t="shared" si="953"/>
        <v>0</v>
      </c>
      <c r="AD1150" s="2369">
        <f t="shared" si="953"/>
        <v>5900.7342133333341</v>
      </c>
      <c r="AE1150" s="2369">
        <f t="shared" si="953"/>
        <v>0</v>
      </c>
      <c r="AF1150" s="2369">
        <f t="shared" si="953"/>
        <v>-568.52512999999999</v>
      </c>
      <c r="AG1150" s="2369">
        <f t="shared" si="953"/>
        <v>35734.52059</v>
      </c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  <c r="BI1150" s="214"/>
      <c r="BJ1150" s="214"/>
      <c r="BK1150" s="214"/>
      <c r="BL1150" s="214"/>
      <c r="BM1150" s="214"/>
      <c r="BN1150" s="214"/>
      <c r="BO1150" s="214"/>
      <c r="BP1150" s="214"/>
      <c r="BQ1150" s="214"/>
      <c r="BR1150" s="214"/>
      <c r="BS1150" s="214"/>
      <c r="BT1150" s="214"/>
      <c r="BU1150" s="214"/>
      <c r="BV1150" s="214"/>
      <c r="BW1150" s="214"/>
      <c r="BX1150" s="214"/>
      <c r="BY1150" s="214"/>
      <c r="BZ1150" s="214"/>
      <c r="CA1150" s="214"/>
      <c r="CB1150" s="214"/>
      <c r="CC1150" s="214"/>
      <c r="CD1150" s="214"/>
      <c r="CE1150" s="214"/>
      <c r="CF1150" s="214"/>
      <c r="CG1150" s="214"/>
      <c r="CH1150" s="214"/>
      <c r="CI1150" s="214"/>
      <c r="CJ1150" s="214"/>
      <c r="CK1150" s="214"/>
      <c r="CL1150" s="214"/>
      <c r="CM1150" s="214"/>
      <c r="CN1150" s="214"/>
      <c r="CO1150" s="214"/>
      <c r="CP1150" s="214"/>
      <c r="CQ1150" s="214"/>
      <c r="CR1150" s="214"/>
      <c r="CS1150" s="214"/>
      <c r="CT1150" s="214"/>
      <c r="CU1150" s="214"/>
      <c r="CV1150" s="214"/>
      <c r="CW1150" s="214"/>
      <c r="CX1150" s="214"/>
      <c r="CY1150" s="214"/>
      <c r="CZ1150" s="214"/>
      <c r="DA1150" s="214"/>
      <c r="DB1150" s="214"/>
      <c r="DC1150" s="214"/>
      <c r="DD1150" s="214"/>
      <c r="DE1150" s="214"/>
      <c r="DF1150" s="214"/>
      <c r="DG1150" s="214"/>
      <c r="DH1150" s="214"/>
      <c r="DI1150" s="214"/>
      <c r="DJ1150" s="214"/>
      <c r="DK1150" s="214"/>
      <c r="DL1150" s="214"/>
      <c r="DM1150" s="214"/>
      <c r="DN1150" s="214"/>
      <c r="DO1150" s="214"/>
      <c r="DP1150" s="214"/>
      <c r="DQ1150" s="214"/>
      <c r="DR1150" s="214"/>
      <c r="DS1150" s="214"/>
      <c r="DT1150" s="214"/>
      <c r="DU1150" s="214"/>
      <c r="DV1150" s="214"/>
      <c r="DW1150" s="214"/>
      <c r="DX1150" s="214"/>
      <c r="DY1150" s="214"/>
      <c r="DZ1150" s="214"/>
      <c r="EA1150" s="214"/>
      <c r="EB1150" s="214"/>
      <c r="EC1150" s="214"/>
      <c r="ED1150" s="214"/>
      <c r="EE1150" s="214"/>
      <c r="EF1150" s="214"/>
      <c r="EG1150" s="214"/>
      <c r="EH1150" s="214"/>
      <c r="EI1150" s="214"/>
      <c r="EJ1150" s="214"/>
      <c r="EK1150" s="214"/>
      <c r="EL1150" s="214"/>
      <c r="EM1150" s="214"/>
      <c r="EN1150" s="214"/>
      <c r="EO1150" s="214"/>
      <c r="EP1150" s="214"/>
      <c r="EQ1150" s="214"/>
      <c r="ER1150" s="214"/>
      <c r="ES1150" s="214"/>
      <c r="ET1150" s="214"/>
      <c r="EU1150" s="214"/>
      <c r="EV1150" s="214"/>
      <c r="EW1150" s="214"/>
      <c r="EX1150" s="214"/>
      <c r="EY1150" s="214"/>
      <c r="EZ1150" s="214"/>
      <c r="FA1150" s="214"/>
      <c r="FB1150" s="214"/>
      <c r="FC1150" s="214"/>
      <c r="FD1150" s="214"/>
      <c r="FE1150" s="214"/>
      <c r="FF1150" s="214"/>
      <c r="FG1150" s="214"/>
      <c r="FH1150" s="214"/>
      <c r="FI1150" s="214"/>
      <c r="FJ1150" s="214"/>
      <c r="FK1150" s="214"/>
      <c r="FL1150" s="214"/>
      <c r="FM1150" s="214"/>
      <c r="FN1150" s="214"/>
      <c r="FO1150" s="214"/>
      <c r="FP1150" s="214"/>
      <c r="FQ1150" s="214"/>
      <c r="FR1150" s="214"/>
      <c r="FS1150" s="214"/>
      <c r="FT1150" s="214"/>
      <c r="FU1150" s="214"/>
      <c r="FV1150" s="214"/>
      <c r="FW1150" s="214"/>
      <c r="FX1150" s="214"/>
      <c r="FY1150" s="214"/>
      <c r="FZ1150" s="214"/>
      <c r="GA1150" s="214"/>
      <c r="GB1150" s="214"/>
      <c r="GC1150" s="214"/>
      <c r="GD1150" s="214"/>
      <c r="GE1150" s="214"/>
      <c r="GF1150" s="214"/>
      <c r="GG1150" s="214"/>
      <c r="GH1150" s="214"/>
      <c r="GI1150" s="214"/>
      <c r="GJ1150" s="214"/>
      <c r="GK1150" s="214"/>
      <c r="GL1150" s="214"/>
      <c r="GM1150" s="214"/>
      <c r="GN1150" s="214"/>
      <c r="GO1150" s="214"/>
      <c r="GP1150" s="214"/>
      <c r="GQ1150" s="214"/>
      <c r="GR1150" s="214"/>
      <c r="GS1150" s="214"/>
      <c r="GT1150" s="214"/>
      <c r="GU1150" s="214"/>
      <c r="GV1150" s="214"/>
      <c r="GW1150" s="214"/>
      <c r="GX1150" s="214"/>
      <c r="GY1150" s="214"/>
      <c r="GZ1150" s="214"/>
      <c r="HA1150" s="214"/>
      <c r="HB1150" s="214"/>
      <c r="HC1150" s="214"/>
      <c r="HD1150" s="214"/>
      <c r="HE1150" s="214"/>
      <c r="HF1150" s="214"/>
      <c r="HG1150" s="214"/>
      <c r="HH1150" s="214"/>
      <c r="HI1150" s="214"/>
      <c r="HJ1150" s="214"/>
      <c r="HK1150" s="214"/>
      <c r="HL1150" s="214"/>
      <c r="HM1150" s="214"/>
      <c r="HN1150" s="214"/>
      <c r="HO1150" s="214"/>
      <c r="HP1150" s="214"/>
      <c r="HQ1150" s="214"/>
      <c r="HR1150" s="214"/>
      <c r="HS1150" s="214"/>
      <c r="HT1150" s="214"/>
      <c r="HU1150" s="214"/>
      <c r="HV1150" s="214"/>
      <c r="HW1150" s="214"/>
      <c r="HX1150" s="214"/>
      <c r="HY1150" s="214"/>
      <c r="HZ1150" s="214"/>
      <c r="IA1150" s="214"/>
      <c r="IB1150" s="214"/>
      <c r="IC1150" s="214"/>
      <c r="ID1150" s="214"/>
      <c r="IE1150" s="214"/>
      <c r="IF1150" s="214"/>
      <c r="IG1150" s="214"/>
      <c r="IH1150" s="214"/>
      <c r="II1150" s="214"/>
      <c r="IJ1150" s="214"/>
      <c r="IK1150" s="214"/>
      <c r="IL1150" s="214"/>
      <c r="IM1150" s="214"/>
      <c r="IN1150" s="214"/>
      <c r="IO1150" s="214"/>
      <c r="IP1150" s="214"/>
      <c r="IQ1150" s="214"/>
      <c r="IR1150" s="214"/>
      <c r="IS1150" s="214"/>
      <c r="IT1150" s="214"/>
      <c r="IU1150" s="214"/>
      <c r="IV1150" s="214"/>
    </row>
    <row r="1151" spans="2:256" ht="30" x14ac:dyDescent="0.25">
      <c r="B1151" s="214">
        <v>1</v>
      </c>
      <c r="C1151" s="589" t="s">
        <v>459</v>
      </c>
      <c r="D1151" s="172"/>
      <c r="E1151" s="1986"/>
      <c r="F1151" s="1709">
        <f t="shared" si="945"/>
        <v>9385</v>
      </c>
      <c r="G1151" s="1709">
        <f t="shared" si="945"/>
        <v>6256.6666666666661</v>
      </c>
      <c r="H1151" s="1709">
        <f t="shared" si="945"/>
        <v>6948</v>
      </c>
      <c r="I1151" s="1815">
        <f t="shared" si="946"/>
        <v>111.04954714970698</v>
      </c>
      <c r="J1151" s="2368"/>
      <c r="K1151" s="2368"/>
      <c r="L1151" s="1815"/>
      <c r="M1151" s="1815"/>
      <c r="N1151" s="1815"/>
      <c r="O1151" s="1815"/>
      <c r="P1151" s="1815"/>
      <c r="Q1151" s="1704"/>
      <c r="R1151" s="2369">
        <f t="shared" ref="R1151:AG1151" si="956">R1072+R984</f>
        <v>41294</v>
      </c>
      <c r="S1151" s="2369">
        <f t="shared" si="956"/>
        <v>41294</v>
      </c>
      <c r="T1151" s="2369">
        <f t="shared" si="956"/>
        <v>41294</v>
      </c>
      <c r="U1151" s="2369">
        <f t="shared" si="956"/>
        <v>41294</v>
      </c>
      <c r="V1151" s="2369">
        <f t="shared" ref="V1151:W1151" si="957">V1072+V984</f>
        <v>41294</v>
      </c>
      <c r="W1151" s="2369">
        <f t="shared" si="957"/>
        <v>41294</v>
      </c>
      <c r="X1151" s="2369">
        <f t="shared" ref="X1151:Y1151" si="958">X1072+X984</f>
        <v>41294</v>
      </c>
      <c r="Y1151" s="2369">
        <f t="shared" si="958"/>
        <v>41294</v>
      </c>
      <c r="Z1151" s="2369">
        <f t="shared" si="956"/>
        <v>27529.333333333332</v>
      </c>
      <c r="AA1151" s="2369">
        <f t="shared" si="956"/>
        <v>32302.23387</v>
      </c>
      <c r="AB1151" s="2370">
        <f t="shared" si="956"/>
        <v>0</v>
      </c>
      <c r="AC1151" s="2369">
        <f t="shared" si="956"/>
        <v>0</v>
      </c>
      <c r="AD1151" s="2369">
        <f t="shared" si="956"/>
        <v>4772.9005366666679</v>
      </c>
      <c r="AE1151" s="2369">
        <f t="shared" si="956"/>
        <v>0</v>
      </c>
      <c r="AF1151" s="2369">
        <f t="shared" si="956"/>
        <v>-485.51477000000006</v>
      </c>
      <c r="AG1151" s="2369">
        <f t="shared" si="956"/>
        <v>31816.719100000002</v>
      </c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  <c r="BI1151" s="214"/>
      <c r="BJ1151" s="214"/>
      <c r="BK1151" s="214"/>
      <c r="BL1151" s="214"/>
      <c r="BM1151" s="214"/>
      <c r="BN1151" s="214"/>
      <c r="BO1151" s="214"/>
      <c r="BP1151" s="214"/>
      <c r="BQ1151" s="214"/>
      <c r="BR1151" s="214"/>
      <c r="BS1151" s="214"/>
      <c r="BT1151" s="214"/>
      <c r="BU1151" s="214"/>
      <c r="BV1151" s="214"/>
      <c r="BW1151" s="214"/>
      <c r="BX1151" s="214"/>
      <c r="BY1151" s="214"/>
      <c r="BZ1151" s="214"/>
      <c r="CA1151" s="214"/>
      <c r="CB1151" s="214"/>
      <c r="CC1151" s="214"/>
      <c r="CD1151" s="214"/>
      <c r="CE1151" s="214"/>
      <c r="CF1151" s="214"/>
      <c r="CG1151" s="214"/>
      <c r="CH1151" s="214"/>
      <c r="CI1151" s="214"/>
      <c r="CJ1151" s="214"/>
      <c r="CK1151" s="214"/>
      <c r="CL1151" s="214"/>
      <c r="CM1151" s="214"/>
      <c r="CN1151" s="214"/>
      <c r="CO1151" s="214"/>
      <c r="CP1151" s="214"/>
      <c r="CQ1151" s="214"/>
      <c r="CR1151" s="214"/>
      <c r="CS1151" s="214"/>
      <c r="CT1151" s="214"/>
      <c r="CU1151" s="214"/>
      <c r="CV1151" s="214"/>
      <c r="CW1151" s="214"/>
      <c r="CX1151" s="214"/>
      <c r="CY1151" s="214"/>
      <c r="CZ1151" s="214"/>
      <c r="DA1151" s="214"/>
      <c r="DB1151" s="214"/>
      <c r="DC1151" s="214"/>
      <c r="DD1151" s="214"/>
      <c r="DE1151" s="214"/>
      <c r="DF1151" s="214"/>
      <c r="DG1151" s="214"/>
      <c r="DH1151" s="214"/>
      <c r="DI1151" s="214"/>
      <c r="DJ1151" s="214"/>
      <c r="DK1151" s="214"/>
      <c r="DL1151" s="214"/>
      <c r="DM1151" s="214"/>
      <c r="DN1151" s="214"/>
      <c r="DO1151" s="214"/>
      <c r="DP1151" s="214"/>
      <c r="DQ1151" s="214"/>
      <c r="DR1151" s="214"/>
      <c r="DS1151" s="214"/>
      <c r="DT1151" s="214"/>
      <c r="DU1151" s="214"/>
      <c r="DV1151" s="214"/>
      <c r="DW1151" s="214"/>
      <c r="DX1151" s="214"/>
      <c r="DY1151" s="214"/>
      <c r="DZ1151" s="214"/>
      <c r="EA1151" s="214"/>
      <c r="EB1151" s="214"/>
      <c r="EC1151" s="214"/>
      <c r="ED1151" s="214"/>
      <c r="EE1151" s="214"/>
      <c r="EF1151" s="214"/>
      <c r="EG1151" s="214"/>
      <c r="EH1151" s="214"/>
      <c r="EI1151" s="214"/>
      <c r="EJ1151" s="214"/>
      <c r="EK1151" s="214"/>
      <c r="EL1151" s="214"/>
      <c r="EM1151" s="214"/>
      <c r="EN1151" s="214"/>
      <c r="EO1151" s="214"/>
      <c r="EP1151" s="214"/>
      <c r="EQ1151" s="214"/>
      <c r="ER1151" s="214"/>
      <c r="ES1151" s="214"/>
      <c r="ET1151" s="214"/>
      <c r="EU1151" s="214"/>
      <c r="EV1151" s="214"/>
      <c r="EW1151" s="214"/>
      <c r="EX1151" s="214"/>
      <c r="EY1151" s="214"/>
      <c r="EZ1151" s="214"/>
      <c r="FA1151" s="214"/>
      <c r="FB1151" s="214"/>
      <c r="FC1151" s="214"/>
      <c r="FD1151" s="214"/>
      <c r="FE1151" s="214"/>
      <c r="FF1151" s="214"/>
      <c r="FG1151" s="214"/>
      <c r="FH1151" s="214"/>
      <c r="FI1151" s="214"/>
      <c r="FJ1151" s="214"/>
      <c r="FK1151" s="214"/>
      <c r="FL1151" s="214"/>
      <c r="FM1151" s="214"/>
      <c r="FN1151" s="214"/>
      <c r="FO1151" s="214"/>
      <c r="FP1151" s="214"/>
      <c r="FQ1151" s="214"/>
      <c r="FR1151" s="214"/>
      <c r="FS1151" s="214"/>
      <c r="FT1151" s="214"/>
      <c r="FU1151" s="214"/>
      <c r="FV1151" s="214"/>
      <c r="FW1151" s="214"/>
      <c r="FX1151" s="214"/>
      <c r="FY1151" s="214"/>
      <c r="FZ1151" s="214"/>
      <c r="GA1151" s="214"/>
      <c r="GB1151" s="214"/>
      <c r="GC1151" s="214"/>
      <c r="GD1151" s="214"/>
      <c r="GE1151" s="214"/>
      <c r="GF1151" s="214"/>
      <c r="GG1151" s="214"/>
      <c r="GH1151" s="214"/>
      <c r="GI1151" s="214"/>
      <c r="GJ1151" s="214"/>
      <c r="GK1151" s="214"/>
      <c r="GL1151" s="214"/>
      <c r="GM1151" s="214"/>
      <c r="GN1151" s="214"/>
      <c r="GO1151" s="214"/>
      <c r="GP1151" s="214"/>
      <c r="GQ1151" s="214"/>
      <c r="GR1151" s="214"/>
      <c r="GS1151" s="214"/>
      <c r="GT1151" s="214"/>
      <c r="GU1151" s="214"/>
      <c r="GV1151" s="214"/>
      <c r="GW1151" s="214"/>
      <c r="GX1151" s="214"/>
      <c r="GY1151" s="214"/>
      <c r="GZ1151" s="214"/>
      <c r="HA1151" s="214"/>
      <c r="HB1151" s="214"/>
      <c r="HC1151" s="214"/>
      <c r="HD1151" s="214"/>
      <c r="HE1151" s="214"/>
      <c r="HF1151" s="214"/>
      <c r="HG1151" s="214"/>
      <c r="HH1151" s="214"/>
      <c r="HI1151" s="214"/>
      <c r="HJ1151" s="214"/>
      <c r="HK1151" s="214"/>
      <c r="HL1151" s="214"/>
      <c r="HM1151" s="214"/>
      <c r="HN1151" s="214"/>
      <c r="HO1151" s="214"/>
      <c r="HP1151" s="214"/>
      <c r="HQ1151" s="214"/>
      <c r="HR1151" s="214"/>
      <c r="HS1151" s="214"/>
      <c r="HT1151" s="214"/>
      <c r="HU1151" s="214"/>
      <c r="HV1151" s="214"/>
      <c r="HW1151" s="214"/>
      <c r="HX1151" s="214"/>
      <c r="HY1151" s="214"/>
      <c r="HZ1151" s="214"/>
      <c r="IA1151" s="214"/>
      <c r="IB1151" s="214"/>
      <c r="IC1151" s="214"/>
      <c r="ID1151" s="214"/>
      <c r="IE1151" s="214"/>
      <c r="IF1151" s="214"/>
      <c r="IG1151" s="214"/>
      <c r="IH1151" s="214"/>
      <c r="II1151" s="214"/>
      <c r="IJ1151" s="214"/>
      <c r="IK1151" s="214"/>
      <c r="IL1151" s="214"/>
      <c r="IM1151" s="214"/>
      <c r="IN1151" s="214"/>
      <c r="IO1151" s="214"/>
      <c r="IP1151" s="214"/>
      <c r="IQ1151" s="214"/>
      <c r="IR1151" s="214"/>
      <c r="IS1151" s="214"/>
      <c r="IT1151" s="214"/>
      <c r="IU1151" s="214"/>
      <c r="IV1151" s="214"/>
    </row>
    <row r="1152" spans="2:256" ht="60" x14ac:dyDescent="0.25">
      <c r="C1152" s="589" t="s">
        <v>761</v>
      </c>
      <c r="D1152" s="172"/>
      <c r="E1152" s="1986"/>
      <c r="F1152" s="1709">
        <f>F1074+F985</f>
        <v>1650</v>
      </c>
      <c r="G1152" s="1709">
        <f t="shared" ref="G1152:H1152" si="959">G1074+G985</f>
        <v>825</v>
      </c>
      <c r="H1152" s="1709">
        <f t="shared" si="959"/>
        <v>20</v>
      </c>
      <c r="I1152" s="1815">
        <f t="shared" si="946"/>
        <v>2.4242424242424243</v>
      </c>
      <c r="J1152" s="2368"/>
      <c r="K1152" s="2368"/>
      <c r="L1152" s="1815"/>
      <c r="M1152" s="1815"/>
      <c r="N1152" s="1815"/>
      <c r="O1152" s="1815"/>
      <c r="P1152" s="1815"/>
      <c r="Q1152" s="1704"/>
      <c r="R1152" s="2369">
        <f t="shared" ref="R1152:AG1152" si="960">R1074+R985</f>
        <v>0</v>
      </c>
      <c r="S1152" s="2369">
        <f t="shared" si="960"/>
        <v>0</v>
      </c>
      <c r="T1152" s="2369">
        <f t="shared" si="960"/>
        <v>0</v>
      </c>
      <c r="U1152" s="2369">
        <f t="shared" si="960"/>
        <v>0</v>
      </c>
      <c r="V1152" s="2369">
        <f t="shared" si="960"/>
        <v>0</v>
      </c>
      <c r="W1152" s="2369">
        <f t="shared" ref="W1152:X1152" si="961">W1074+W985</f>
        <v>0</v>
      </c>
      <c r="X1152" s="2369">
        <f t="shared" si="961"/>
        <v>0</v>
      </c>
      <c r="Y1152" s="2369">
        <f t="shared" ref="Y1152" si="962">Y1074+Y985</f>
        <v>0</v>
      </c>
      <c r="Z1152" s="2369">
        <f t="shared" si="960"/>
        <v>0</v>
      </c>
      <c r="AA1152" s="2369">
        <f t="shared" si="960"/>
        <v>47.651859999999999</v>
      </c>
      <c r="AB1152" s="2370">
        <f t="shared" si="960"/>
        <v>0</v>
      </c>
      <c r="AC1152" s="2369">
        <f t="shared" si="960"/>
        <v>0</v>
      </c>
      <c r="AD1152" s="2369">
        <f t="shared" si="960"/>
        <v>0</v>
      </c>
      <c r="AE1152" s="2369">
        <f t="shared" si="960"/>
        <v>0</v>
      </c>
      <c r="AF1152" s="2369">
        <f t="shared" si="960"/>
        <v>0</v>
      </c>
      <c r="AG1152" s="2369">
        <f t="shared" si="960"/>
        <v>47.651859999999999</v>
      </c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  <c r="BI1152" s="214"/>
      <c r="BJ1152" s="214"/>
      <c r="BK1152" s="214"/>
      <c r="BL1152" s="214"/>
      <c r="BM1152" s="214"/>
      <c r="BN1152" s="214"/>
      <c r="BO1152" s="214"/>
      <c r="BP1152" s="214"/>
      <c r="BQ1152" s="214"/>
      <c r="BR1152" s="214"/>
      <c r="BS1152" s="214"/>
      <c r="BT1152" s="214"/>
      <c r="BU1152" s="214"/>
      <c r="BV1152" s="214"/>
      <c r="BW1152" s="214"/>
      <c r="BX1152" s="214"/>
      <c r="BY1152" s="214"/>
      <c r="BZ1152" s="214"/>
      <c r="CA1152" s="214"/>
      <c r="CB1152" s="214"/>
      <c r="CC1152" s="214"/>
      <c r="CD1152" s="214"/>
      <c r="CE1152" s="214"/>
      <c r="CF1152" s="214"/>
      <c r="CG1152" s="214"/>
      <c r="CH1152" s="214"/>
      <c r="CI1152" s="214"/>
      <c r="CJ1152" s="214"/>
      <c r="CK1152" s="214"/>
      <c r="CL1152" s="214"/>
      <c r="CM1152" s="214"/>
      <c r="CN1152" s="214"/>
      <c r="CO1152" s="214"/>
      <c r="CP1152" s="214"/>
      <c r="CQ1152" s="214"/>
      <c r="CR1152" s="214"/>
      <c r="CS1152" s="214"/>
      <c r="CT1152" s="214"/>
      <c r="CU1152" s="214"/>
      <c r="CV1152" s="214"/>
      <c r="CW1152" s="214"/>
      <c r="CX1152" s="214"/>
      <c r="CY1152" s="214"/>
      <c r="CZ1152" s="214"/>
      <c r="DA1152" s="214"/>
      <c r="DB1152" s="214"/>
      <c r="DC1152" s="214"/>
      <c r="DD1152" s="214"/>
      <c r="DE1152" s="214"/>
      <c r="DF1152" s="214"/>
      <c r="DG1152" s="214"/>
      <c r="DH1152" s="214"/>
      <c r="DI1152" s="214"/>
      <c r="DJ1152" s="214"/>
      <c r="DK1152" s="214"/>
      <c r="DL1152" s="214"/>
      <c r="DM1152" s="214"/>
      <c r="DN1152" s="214"/>
      <c r="DO1152" s="214"/>
      <c r="DP1152" s="214"/>
      <c r="DQ1152" s="214"/>
      <c r="DR1152" s="214"/>
      <c r="DS1152" s="214"/>
      <c r="DT1152" s="214"/>
      <c r="DU1152" s="214"/>
      <c r="DV1152" s="214"/>
      <c r="DW1152" s="214"/>
      <c r="DX1152" s="214"/>
      <c r="DY1152" s="214"/>
      <c r="DZ1152" s="214"/>
      <c r="EA1152" s="214"/>
      <c r="EB1152" s="214"/>
      <c r="EC1152" s="214"/>
      <c r="ED1152" s="214"/>
      <c r="EE1152" s="214"/>
      <c r="EF1152" s="214"/>
      <c r="EG1152" s="214"/>
      <c r="EH1152" s="214"/>
      <c r="EI1152" s="214"/>
      <c r="EJ1152" s="214"/>
      <c r="EK1152" s="214"/>
      <c r="EL1152" s="214"/>
      <c r="EM1152" s="214"/>
      <c r="EN1152" s="214"/>
      <c r="EO1152" s="214"/>
      <c r="EP1152" s="214"/>
      <c r="EQ1152" s="214"/>
      <c r="ER1152" s="214"/>
      <c r="ES1152" s="214"/>
      <c r="ET1152" s="214"/>
      <c r="EU1152" s="214"/>
      <c r="EV1152" s="214"/>
      <c r="EW1152" s="214"/>
      <c r="EX1152" s="214"/>
      <c r="EY1152" s="214"/>
      <c r="EZ1152" s="214"/>
      <c r="FA1152" s="214"/>
      <c r="FB1152" s="214"/>
      <c r="FC1152" s="214"/>
      <c r="FD1152" s="214"/>
      <c r="FE1152" s="214"/>
      <c r="FF1152" s="214"/>
      <c r="FG1152" s="214"/>
      <c r="FH1152" s="214"/>
      <c r="FI1152" s="214"/>
      <c r="FJ1152" s="214"/>
      <c r="FK1152" s="214"/>
      <c r="FL1152" s="214"/>
      <c r="FM1152" s="214"/>
      <c r="FN1152" s="214"/>
      <c r="FO1152" s="214"/>
      <c r="FP1152" s="214"/>
      <c r="FQ1152" s="214"/>
      <c r="FR1152" s="214"/>
      <c r="FS1152" s="214"/>
      <c r="FT1152" s="214"/>
      <c r="FU1152" s="214"/>
      <c r="FV1152" s="214"/>
      <c r="FW1152" s="214"/>
      <c r="FX1152" s="214"/>
      <c r="FY1152" s="214"/>
      <c r="FZ1152" s="214"/>
      <c r="GA1152" s="214"/>
      <c r="GB1152" s="214"/>
      <c r="GC1152" s="214"/>
      <c r="GD1152" s="214"/>
      <c r="GE1152" s="214"/>
      <c r="GF1152" s="214"/>
      <c r="GG1152" s="214"/>
      <c r="GH1152" s="214"/>
      <c r="GI1152" s="214"/>
      <c r="GJ1152" s="214"/>
      <c r="GK1152" s="214"/>
      <c r="GL1152" s="214"/>
      <c r="GM1152" s="214"/>
      <c r="GN1152" s="214"/>
      <c r="GO1152" s="214"/>
      <c r="GP1152" s="214"/>
      <c r="GQ1152" s="214"/>
      <c r="GR1152" s="214"/>
      <c r="GS1152" s="214"/>
      <c r="GT1152" s="214"/>
      <c r="GU1152" s="214"/>
      <c r="GV1152" s="214"/>
      <c r="GW1152" s="214"/>
      <c r="GX1152" s="214"/>
      <c r="GY1152" s="214"/>
      <c r="GZ1152" s="214"/>
      <c r="HA1152" s="214"/>
      <c r="HB1152" s="214"/>
      <c r="HC1152" s="214"/>
      <c r="HD1152" s="214"/>
      <c r="HE1152" s="214"/>
      <c r="HF1152" s="214"/>
      <c r="HG1152" s="214"/>
      <c r="HH1152" s="214"/>
      <c r="HI1152" s="214"/>
      <c r="HJ1152" s="214"/>
      <c r="HK1152" s="214"/>
      <c r="HL1152" s="214"/>
      <c r="HM1152" s="214"/>
      <c r="HN1152" s="214"/>
      <c r="HO1152" s="214"/>
      <c r="HP1152" s="214"/>
      <c r="HQ1152" s="214"/>
      <c r="HR1152" s="214"/>
      <c r="HS1152" s="214"/>
      <c r="HT1152" s="214"/>
      <c r="HU1152" s="214"/>
      <c r="HV1152" s="214"/>
      <c r="HW1152" s="214"/>
      <c r="HX1152" s="214"/>
      <c r="HY1152" s="214"/>
      <c r="HZ1152" s="214"/>
      <c r="IA1152" s="214"/>
      <c r="IB1152" s="214"/>
      <c r="IC1152" s="214"/>
      <c r="ID1152" s="214"/>
      <c r="IE1152" s="214"/>
      <c r="IF1152" s="214"/>
      <c r="IG1152" s="214"/>
      <c r="IH1152" s="214"/>
      <c r="II1152" s="214"/>
      <c r="IJ1152" s="214"/>
      <c r="IK1152" s="214"/>
      <c r="IL1152" s="214"/>
      <c r="IM1152" s="214"/>
      <c r="IN1152" s="214"/>
      <c r="IO1152" s="214"/>
      <c r="IP1152" s="214"/>
      <c r="IQ1152" s="214"/>
      <c r="IR1152" s="214"/>
      <c r="IS1152" s="214"/>
      <c r="IT1152" s="214"/>
      <c r="IU1152" s="214"/>
      <c r="IV1152" s="214"/>
    </row>
    <row r="1153" spans="1:256" ht="60" x14ac:dyDescent="0.25">
      <c r="C1153" s="589" t="s">
        <v>762</v>
      </c>
      <c r="D1153" s="172"/>
      <c r="E1153" s="1986"/>
      <c r="F1153" s="1709"/>
      <c r="G1153" s="1709"/>
      <c r="H1153" s="1709"/>
      <c r="I1153" s="1815"/>
      <c r="J1153" s="2368"/>
      <c r="K1153" s="2368"/>
      <c r="L1153" s="1815"/>
      <c r="M1153" s="1815"/>
      <c r="N1153" s="1815"/>
      <c r="O1153" s="1815"/>
      <c r="P1153" s="1815"/>
      <c r="Q1153" s="1704"/>
      <c r="R1153" s="2369"/>
      <c r="S1153" s="2369"/>
      <c r="T1153" s="2369"/>
      <c r="U1153" s="2369"/>
      <c r="V1153" s="2369"/>
      <c r="W1153" s="2369"/>
      <c r="X1153" s="2369"/>
      <c r="Y1153" s="2369"/>
      <c r="Z1153" s="2369"/>
      <c r="AA1153" s="2369"/>
      <c r="AB1153" s="2370"/>
      <c r="AC1153" s="2369"/>
      <c r="AD1153" s="2369"/>
      <c r="AE1153" s="2369"/>
      <c r="AF1153" s="2369"/>
      <c r="AG1153" s="2369"/>
      <c r="AH1153" s="214"/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  <c r="BI1153" s="214"/>
      <c r="BJ1153" s="214"/>
      <c r="BK1153" s="214"/>
      <c r="BL1153" s="214"/>
      <c r="BM1153" s="214"/>
      <c r="BN1153" s="214"/>
      <c r="BO1153" s="214"/>
      <c r="BP1153" s="214"/>
      <c r="BQ1153" s="214"/>
      <c r="BR1153" s="214"/>
      <c r="BS1153" s="214"/>
      <c r="BT1153" s="214"/>
      <c r="BU1153" s="214"/>
      <c r="BV1153" s="214"/>
      <c r="BW1153" s="214"/>
      <c r="BX1153" s="214"/>
      <c r="BY1153" s="214"/>
      <c r="BZ1153" s="214"/>
      <c r="CA1153" s="214"/>
      <c r="CB1153" s="214"/>
      <c r="CC1153" s="214"/>
      <c r="CD1153" s="214"/>
      <c r="CE1153" s="214"/>
      <c r="CF1153" s="214"/>
      <c r="CG1153" s="214"/>
      <c r="CH1153" s="214"/>
      <c r="CI1153" s="214"/>
      <c r="CJ1153" s="214"/>
      <c r="CK1153" s="214"/>
      <c r="CL1153" s="214"/>
      <c r="CM1153" s="214"/>
      <c r="CN1153" s="214"/>
      <c r="CO1153" s="214"/>
      <c r="CP1153" s="214"/>
      <c r="CQ1153" s="214"/>
      <c r="CR1153" s="214"/>
      <c r="CS1153" s="214"/>
      <c r="CT1153" s="214"/>
      <c r="CU1153" s="214"/>
      <c r="CV1153" s="214"/>
      <c r="CW1153" s="214"/>
      <c r="CX1153" s="214"/>
      <c r="CY1153" s="214"/>
      <c r="CZ1153" s="214"/>
      <c r="DA1153" s="214"/>
      <c r="DB1153" s="214"/>
      <c r="DC1153" s="214"/>
      <c r="DD1153" s="214"/>
      <c r="DE1153" s="214"/>
      <c r="DF1153" s="214"/>
      <c r="DG1153" s="214"/>
      <c r="DH1153" s="214"/>
      <c r="DI1153" s="214"/>
      <c r="DJ1153" s="214"/>
      <c r="DK1153" s="214"/>
      <c r="DL1153" s="214"/>
      <c r="DM1153" s="214"/>
      <c r="DN1153" s="214"/>
      <c r="DO1153" s="214"/>
      <c r="DP1153" s="214"/>
      <c r="DQ1153" s="214"/>
      <c r="DR1153" s="214"/>
      <c r="DS1153" s="214"/>
      <c r="DT1153" s="214"/>
      <c r="DU1153" s="214"/>
      <c r="DV1153" s="214"/>
      <c r="DW1153" s="214"/>
      <c r="DX1153" s="214"/>
      <c r="DY1153" s="214"/>
      <c r="DZ1153" s="214"/>
      <c r="EA1153" s="214"/>
      <c r="EB1153" s="214"/>
      <c r="EC1153" s="214"/>
      <c r="ED1153" s="214"/>
      <c r="EE1153" s="214"/>
      <c r="EF1153" s="214"/>
      <c r="EG1153" s="214"/>
      <c r="EH1153" s="214"/>
      <c r="EI1153" s="214"/>
      <c r="EJ1153" s="214"/>
      <c r="EK1153" s="214"/>
      <c r="EL1153" s="214"/>
      <c r="EM1153" s="214"/>
      <c r="EN1153" s="214"/>
      <c r="EO1153" s="214"/>
      <c r="EP1153" s="214"/>
      <c r="EQ1153" s="214"/>
      <c r="ER1153" s="214"/>
      <c r="ES1153" s="214"/>
      <c r="ET1153" s="214"/>
      <c r="EU1153" s="214"/>
      <c r="EV1153" s="214"/>
      <c r="EW1153" s="214"/>
      <c r="EX1153" s="214"/>
      <c r="EY1153" s="214"/>
      <c r="EZ1153" s="214"/>
      <c r="FA1153" s="214"/>
      <c r="FB1153" s="214"/>
      <c r="FC1153" s="214"/>
      <c r="FD1153" s="214"/>
      <c r="FE1153" s="214"/>
      <c r="FF1153" s="214"/>
      <c r="FG1153" s="214"/>
      <c r="FH1153" s="214"/>
      <c r="FI1153" s="214"/>
      <c r="FJ1153" s="214"/>
      <c r="FK1153" s="214"/>
      <c r="FL1153" s="214"/>
      <c r="FM1153" s="214"/>
      <c r="FN1153" s="214"/>
      <c r="FO1153" s="214"/>
      <c r="FP1153" s="214"/>
      <c r="FQ1153" s="214"/>
      <c r="FR1153" s="214"/>
      <c r="FS1153" s="214"/>
      <c r="FT1153" s="214"/>
      <c r="FU1153" s="214"/>
      <c r="FV1153" s="214"/>
      <c r="FW1153" s="214"/>
      <c r="FX1153" s="214"/>
      <c r="FY1153" s="214"/>
      <c r="FZ1153" s="214"/>
      <c r="GA1153" s="214"/>
      <c r="GB1153" s="214"/>
      <c r="GC1153" s="214"/>
      <c r="GD1153" s="214"/>
      <c r="GE1153" s="214"/>
      <c r="GF1153" s="214"/>
      <c r="GG1153" s="214"/>
      <c r="GH1153" s="214"/>
      <c r="GI1153" s="214"/>
      <c r="GJ1153" s="214"/>
      <c r="GK1153" s="214"/>
      <c r="GL1153" s="214"/>
      <c r="GM1153" s="214"/>
      <c r="GN1153" s="214"/>
      <c r="GO1153" s="214"/>
      <c r="GP1153" s="214"/>
      <c r="GQ1153" s="214"/>
      <c r="GR1153" s="214"/>
      <c r="GS1153" s="214"/>
      <c r="GT1153" s="214"/>
      <c r="GU1153" s="214"/>
      <c r="GV1153" s="214"/>
      <c r="GW1153" s="214"/>
      <c r="GX1153" s="214"/>
      <c r="GY1153" s="214"/>
      <c r="GZ1153" s="214"/>
      <c r="HA1153" s="214"/>
      <c r="HB1153" s="214"/>
      <c r="HC1153" s="214"/>
      <c r="HD1153" s="214"/>
      <c r="HE1153" s="214"/>
      <c r="HF1153" s="214"/>
      <c r="HG1153" s="214"/>
      <c r="HH1153" s="214"/>
      <c r="HI1153" s="214"/>
      <c r="HJ1153" s="214"/>
      <c r="HK1153" s="214"/>
      <c r="HL1153" s="214"/>
      <c r="HM1153" s="214"/>
      <c r="HN1153" s="214"/>
      <c r="HO1153" s="214"/>
      <c r="HP1153" s="214"/>
      <c r="HQ1153" s="214"/>
      <c r="HR1153" s="214"/>
      <c r="HS1153" s="214"/>
      <c r="HT1153" s="214"/>
      <c r="HU1153" s="214"/>
      <c r="HV1153" s="214"/>
      <c r="HW1153" s="214"/>
      <c r="HX1153" s="214"/>
      <c r="HY1153" s="214"/>
      <c r="HZ1153" s="214"/>
      <c r="IA1153" s="214"/>
      <c r="IB1153" s="214"/>
      <c r="IC1153" s="214"/>
      <c r="ID1153" s="214"/>
      <c r="IE1153" s="214"/>
      <c r="IF1153" s="214"/>
      <c r="IG1153" s="214"/>
      <c r="IH1153" s="214"/>
      <c r="II1153" s="214"/>
      <c r="IJ1153" s="214"/>
      <c r="IK1153" s="214"/>
      <c r="IL1153" s="214"/>
      <c r="IM1153" s="214"/>
      <c r="IN1153" s="214"/>
      <c r="IO1153" s="214"/>
      <c r="IP1153" s="214"/>
      <c r="IQ1153" s="214"/>
      <c r="IR1153" s="214"/>
      <c r="IS1153" s="214"/>
      <c r="IT1153" s="214"/>
      <c r="IU1153" s="214"/>
      <c r="IV1153" s="214"/>
    </row>
    <row r="1154" spans="1:256" ht="45" x14ac:dyDescent="0.25">
      <c r="A1154" s="214">
        <v>1</v>
      </c>
      <c r="B1154" s="214">
        <v>1</v>
      </c>
      <c r="C1154" s="588" t="s">
        <v>460</v>
      </c>
      <c r="D1154" s="173"/>
      <c r="E1154" s="1986"/>
      <c r="F1154" s="1709">
        <f t="shared" ref="F1154:H1174" si="963">F1076+F987</f>
        <v>1420</v>
      </c>
      <c r="G1154" s="1709">
        <f t="shared" si="963"/>
        <v>946.66666666666663</v>
      </c>
      <c r="H1154" s="1709">
        <f t="shared" si="963"/>
        <v>1055</v>
      </c>
      <c r="I1154" s="1815">
        <f>H1154/G1154*100</f>
        <v>111.44366197183101</v>
      </c>
      <c r="J1154" s="2368"/>
      <c r="K1154" s="2368"/>
      <c r="L1154" s="1815"/>
      <c r="M1154" s="1815"/>
      <c r="N1154" s="1815"/>
      <c r="O1154" s="1815"/>
      <c r="P1154" s="1815"/>
      <c r="Q1154" s="1704"/>
      <c r="R1154" s="2369">
        <f t="shared" ref="R1154:AG1154" si="964">R1076+R987</f>
        <v>3017.0366600000002</v>
      </c>
      <c r="S1154" s="2369">
        <f t="shared" si="964"/>
        <v>3017.0366600000002</v>
      </c>
      <c r="T1154" s="2369">
        <f t="shared" si="964"/>
        <v>3017.0366600000002</v>
      </c>
      <c r="U1154" s="2369">
        <f t="shared" si="964"/>
        <v>3017.0366600000002</v>
      </c>
      <c r="V1154" s="2369">
        <f t="shared" ref="V1154:W1154" si="965">V1076+V987</f>
        <v>3017.0366600000002</v>
      </c>
      <c r="W1154" s="2369">
        <f t="shared" si="965"/>
        <v>3017.0366600000002</v>
      </c>
      <c r="X1154" s="2369">
        <f t="shared" ref="X1154:Y1154" si="966">X1076+X987</f>
        <v>3017.0366600000002</v>
      </c>
      <c r="Y1154" s="2369">
        <f t="shared" si="966"/>
        <v>3017.0366600000002</v>
      </c>
      <c r="Z1154" s="2369">
        <f t="shared" si="964"/>
        <v>2011.3577733333332</v>
      </c>
      <c r="AA1154" s="2369">
        <f t="shared" si="964"/>
        <v>2736.6826499999997</v>
      </c>
      <c r="AB1154" s="2370">
        <f t="shared" si="964"/>
        <v>0</v>
      </c>
      <c r="AC1154" s="2369">
        <f t="shared" si="964"/>
        <v>0</v>
      </c>
      <c r="AD1154" s="2369">
        <f t="shared" si="964"/>
        <v>725.32487666666634</v>
      </c>
      <c r="AE1154" s="2369">
        <f t="shared" si="964"/>
        <v>0</v>
      </c>
      <c r="AF1154" s="2369">
        <f t="shared" si="964"/>
        <v>0</v>
      </c>
      <c r="AG1154" s="2369">
        <f t="shared" si="964"/>
        <v>2736.6826499999997</v>
      </c>
      <c r="AH1154" s="214"/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  <c r="BI1154" s="214"/>
      <c r="BJ1154" s="214"/>
      <c r="BK1154" s="214"/>
      <c r="BL1154" s="214"/>
      <c r="BM1154" s="214"/>
      <c r="BN1154" s="214"/>
      <c r="BO1154" s="214"/>
      <c r="BP1154" s="214"/>
      <c r="BQ1154" s="214"/>
      <c r="BR1154" s="214"/>
      <c r="BS1154" s="214"/>
      <c r="BT1154" s="214"/>
      <c r="BU1154" s="214"/>
      <c r="BV1154" s="214"/>
      <c r="BW1154" s="214"/>
      <c r="BX1154" s="214"/>
      <c r="BY1154" s="214"/>
      <c r="BZ1154" s="214"/>
      <c r="CA1154" s="214"/>
      <c r="CB1154" s="214"/>
      <c r="CC1154" s="214"/>
      <c r="CD1154" s="214"/>
      <c r="CE1154" s="214"/>
      <c r="CF1154" s="214"/>
      <c r="CG1154" s="214"/>
      <c r="CH1154" s="214"/>
      <c r="CI1154" s="214"/>
      <c r="CJ1154" s="214"/>
      <c r="CK1154" s="214"/>
      <c r="CL1154" s="214"/>
      <c r="CM1154" s="214"/>
      <c r="CN1154" s="214"/>
      <c r="CO1154" s="214"/>
      <c r="CP1154" s="214"/>
      <c r="CQ1154" s="214"/>
      <c r="CR1154" s="214"/>
      <c r="CS1154" s="214"/>
      <c r="CT1154" s="214"/>
      <c r="CU1154" s="214"/>
      <c r="CV1154" s="214"/>
      <c r="CW1154" s="214"/>
      <c r="CX1154" s="214"/>
      <c r="CY1154" s="214"/>
      <c r="CZ1154" s="214"/>
      <c r="DA1154" s="214"/>
      <c r="DB1154" s="214"/>
      <c r="DC1154" s="214"/>
      <c r="DD1154" s="214"/>
      <c r="DE1154" s="214"/>
      <c r="DF1154" s="214"/>
      <c r="DG1154" s="214"/>
      <c r="DH1154" s="214"/>
      <c r="DI1154" s="214"/>
      <c r="DJ1154" s="214"/>
      <c r="DK1154" s="214"/>
      <c r="DL1154" s="214"/>
      <c r="DM1154" s="214"/>
      <c r="DN1154" s="214"/>
      <c r="DO1154" s="214"/>
      <c r="DP1154" s="214"/>
      <c r="DQ1154" s="214"/>
      <c r="DR1154" s="214"/>
      <c r="DS1154" s="214"/>
      <c r="DT1154" s="214"/>
      <c r="DU1154" s="214"/>
      <c r="DV1154" s="214"/>
      <c r="DW1154" s="214"/>
      <c r="DX1154" s="214"/>
      <c r="DY1154" s="214"/>
      <c r="DZ1154" s="214"/>
      <c r="EA1154" s="214"/>
      <c r="EB1154" s="214"/>
      <c r="EC1154" s="214"/>
      <c r="ED1154" s="214"/>
      <c r="EE1154" s="214"/>
      <c r="EF1154" s="214"/>
      <c r="EG1154" s="214"/>
      <c r="EH1154" s="214"/>
      <c r="EI1154" s="214"/>
      <c r="EJ1154" s="214"/>
      <c r="EK1154" s="214"/>
      <c r="EL1154" s="214"/>
      <c r="EM1154" s="214"/>
      <c r="EN1154" s="214"/>
      <c r="EO1154" s="214"/>
      <c r="EP1154" s="214"/>
      <c r="EQ1154" s="214"/>
      <c r="ER1154" s="214"/>
      <c r="ES1154" s="214"/>
      <c r="ET1154" s="214"/>
      <c r="EU1154" s="214"/>
      <c r="EV1154" s="214"/>
      <c r="EW1154" s="214"/>
      <c r="EX1154" s="214"/>
      <c r="EY1154" s="214"/>
      <c r="EZ1154" s="214"/>
      <c r="FA1154" s="214"/>
      <c r="FB1154" s="214"/>
      <c r="FC1154" s="214"/>
      <c r="FD1154" s="214"/>
      <c r="FE1154" s="214"/>
      <c r="FF1154" s="214"/>
      <c r="FG1154" s="214"/>
      <c r="FH1154" s="214"/>
      <c r="FI1154" s="214"/>
      <c r="FJ1154" s="214"/>
      <c r="FK1154" s="214"/>
      <c r="FL1154" s="214"/>
      <c r="FM1154" s="214"/>
      <c r="FN1154" s="214"/>
      <c r="FO1154" s="214"/>
      <c r="FP1154" s="214"/>
      <c r="FQ1154" s="214"/>
      <c r="FR1154" s="214"/>
      <c r="FS1154" s="214"/>
      <c r="FT1154" s="214"/>
      <c r="FU1154" s="214"/>
      <c r="FV1154" s="214"/>
      <c r="FW1154" s="214"/>
      <c r="FX1154" s="214"/>
      <c r="FY1154" s="214"/>
      <c r="FZ1154" s="214"/>
      <c r="GA1154" s="214"/>
      <c r="GB1154" s="214"/>
      <c r="GC1154" s="214"/>
      <c r="GD1154" s="214"/>
      <c r="GE1154" s="214"/>
      <c r="GF1154" s="214"/>
      <c r="GG1154" s="214"/>
      <c r="GH1154" s="214"/>
      <c r="GI1154" s="214"/>
      <c r="GJ1154" s="214"/>
      <c r="GK1154" s="214"/>
      <c r="GL1154" s="214"/>
      <c r="GM1154" s="214"/>
      <c r="GN1154" s="214"/>
      <c r="GO1154" s="214"/>
      <c r="GP1154" s="214"/>
      <c r="GQ1154" s="214"/>
      <c r="GR1154" s="214"/>
      <c r="GS1154" s="214"/>
      <c r="GT1154" s="214"/>
      <c r="GU1154" s="214"/>
      <c r="GV1154" s="214"/>
      <c r="GW1154" s="214"/>
      <c r="GX1154" s="214"/>
      <c r="GY1154" s="214"/>
      <c r="GZ1154" s="214"/>
      <c r="HA1154" s="214"/>
      <c r="HB1154" s="214"/>
      <c r="HC1154" s="214"/>
      <c r="HD1154" s="214"/>
      <c r="HE1154" s="214"/>
      <c r="HF1154" s="214"/>
      <c r="HG1154" s="214"/>
      <c r="HH1154" s="214"/>
      <c r="HI1154" s="214"/>
      <c r="HJ1154" s="214"/>
      <c r="HK1154" s="214"/>
      <c r="HL1154" s="214"/>
      <c r="HM1154" s="214"/>
      <c r="HN1154" s="214"/>
      <c r="HO1154" s="214"/>
      <c r="HP1154" s="214"/>
      <c r="HQ1154" s="214"/>
      <c r="HR1154" s="214"/>
      <c r="HS1154" s="214"/>
      <c r="HT1154" s="214"/>
      <c r="HU1154" s="214"/>
      <c r="HV1154" s="214"/>
      <c r="HW1154" s="214"/>
      <c r="HX1154" s="214"/>
      <c r="HY1154" s="214"/>
      <c r="HZ1154" s="214"/>
      <c r="IA1154" s="214"/>
      <c r="IB1154" s="214"/>
      <c r="IC1154" s="214"/>
      <c r="ID1154" s="214"/>
      <c r="IE1154" s="214"/>
      <c r="IF1154" s="214"/>
      <c r="IG1154" s="214"/>
      <c r="IH1154" s="214"/>
      <c r="II1154" s="214"/>
      <c r="IJ1154" s="214"/>
      <c r="IK1154" s="214"/>
      <c r="IL1154" s="214"/>
      <c r="IM1154" s="214"/>
      <c r="IN1154" s="214"/>
      <c r="IO1154" s="214"/>
      <c r="IP1154" s="214"/>
      <c r="IQ1154" s="214"/>
      <c r="IR1154" s="214"/>
      <c r="IS1154" s="214"/>
      <c r="IT1154" s="214"/>
      <c r="IU1154" s="214"/>
      <c r="IV1154" s="214"/>
    </row>
    <row r="1155" spans="1:256" ht="30" x14ac:dyDescent="0.25">
      <c r="B1155" s="214">
        <v>1</v>
      </c>
      <c r="C1155" s="589" t="s">
        <v>461</v>
      </c>
      <c r="D1155" s="173"/>
      <c r="E1155" s="1986"/>
      <c r="F1155" s="1709">
        <f t="shared" si="963"/>
        <v>0</v>
      </c>
      <c r="G1155" s="1709">
        <f t="shared" si="963"/>
        <v>0</v>
      </c>
      <c r="H1155" s="1709">
        <f t="shared" si="963"/>
        <v>0</v>
      </c>
      <c r="I1155" s="1815"/>
      <c r="J1155" s="2368"/>
      <c r="K1155" s="2368"/>
      <c r="L1155" s="1815"/>
      <c r="M1155" s="1815"/>
      <c r="N1155" s="1815"/>
      <c r="O1155" s="1815"/>
      <c r="P1155" s="1815"/>
      <c r="Q1155" s="1704"/>
      <c r="R1155" s="2369">
        <f t="shared" ref="R1155:AG1155" si="967">R1077+R988</f>
        <v>0</v>
      </c>
      <c r="S1155" s="2369">
        <f t="shared" si="967"/>
        <v>0</v>
      </c>
      <c r="T1155" s="2369">
        <f t="shared" si="967"/>
        <v>0</v>
      </c>
      <c r="U1155" s="2369">
        <f t="shared" si="967"/>
        <v>0</v>
      </c>
      <c r="V1155" s="2369">
        <f t="shared" ref="V1155:W1155" si="968">V1077+V988</f>
        <v>0</v>
      </c>
      <c r="W1155" s="2369">
        <f t="shared" si="968"/>
        <v>0</v>
      </c>
      <c r="X1155" s="2369">
        <f t="shared" ref="X1155:Y1155" si="969">X1077+X988</f>
        <v>0</v>
      </c>
      <c r="Y1155" s="2369">
        <f t="shared" si="969"/>
        <v>0</v>
      </c>
      <c r="Z1155" s="2369">
        <f t="shared" si="967"/>
        <v>0</v>
      </c>
      <c r="AA1155" s="2369">
        <f t="shared" si="967"/>
        <v>0</v>
      </c>
      <c r="AB1155" s="2370">
        <f t="shared" si="967"/>
        <v>0</v>
      </c>
      <c r="AC1155" s="2369">
        <f t="shared" si="967"/>
        <v>0</v>
      </c>
      <c r="AD1155" s="2369">
        <f t="shared" si="967"/>
        <v>0</v>
      </c>
      <c r="AE1155" s="2369">
        <f t="shared" si="967"/>
        <v>0</v>
      </c>
      <c r="AF1155" s="2369">
        <f t="shared" si="967"/>
        <v>0</v>
      </c>
      <c r="AG1155" s="2369">
        <f t="shared" si="967"/>
        <v>0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  <c r="BI1155" s="214"/>
      <c r="BJ1155" s="214"/>
      <c r="BK1155" s="214"/>
      <c r="BL1155" s="214"/>
      <c r="BM1155" s="214"/>
      <c r="BN1155" s="214"/>
      <c r="BO1155" s="214"/>
      <c r="BP1155" s="214"/>
      <c r="BQ1155" s="214"/>
      <c r="BR1155" s="214"/>
      <c r="BS1155" s="214"/>
      <c r="BT1155" s="214"/>
      <c r="BU1155" s="214"/>
      <c r="BV1155" s="214"/>
      <c r="BW1155" s="214"/>
      <c r="BX1155" s="214"/>
      <c r="BY1155" s="214"/>
      <c r="BZ1155" s="214"/>
      <c r="CA1155" s="214"/>
      <c r="CB1155" s="214"/>
      <c r="CC1155" s="214"/>
      <c r="CD1155" s="214"/>
      <c r="CE1155" s="214"/>
      <c r="CF1155" s="214"/>
      <c r="CG1155" s="214"/>
      <c r="CH1155" s="214"/>
      <c r="CI1155" s="214"/>
      <c r="CJ1155" s="214"/>
      <c r="CK1155" s="214"/>
      <c r="CL1155" s="214"/>
      <c r="CM1155" s="214"/>
      <c r="CN1155" s="214"/>
      <c r="CO1155" s="214"/>
      <c r="CP1155" s="214"/>
      <c r="CQ1155" s="214"/>
      <c r="CR1155" s="214"/>
      <c r="CS1155" s="214"/>
      <c r="CT1155" s="214"/>
      <c r="CU1155" s="214"/>
      <c r="CV1155" s="214"/>
      <c r="CW1155" s="214"/>
      <c r="CX1155" s="214"/>
      <c r="CY1155" s="214"/>
      <c r="CZ1155" s="214"/>
      <c r="DA1155" s="214"/>
      <c r="DB1155" s="214"/>
      <c r="DC1155" s="214"/>
      <c r="DD1155" s="214"/>
      <c r="DE1155" s="214"/>
      <c r="DF1155" s="214"/>
      <c r="DG1155" s="214"/>
      <c r="DH1155" s="214"/>
      <c r="DI1155" s="214"/>
      <c r="DJ1155" s="214"/>
      <c r="DK1155" s="214"/>
      <c r="DL1155" s="214"/>
      <c r="DM1155" s="214"/>
      <c r="DN1155" s="214"/>
      <c r="DO1155" s="214"/>
      <c r="DP1155" s="214"/>
      <c r="DQ1155" s="214"/>
      <c r="DR1155" s="214"/>
      <c r="DS1155" s="214"/>
      <c r="DT1155" s="214"/>
      <c r="DU1155" s="214"/>
      <c r="DV1155" s="214"/>
      <c r="DW1155" s="214"/>
      <c r="DX1155" s="214"/>
      <c r="DY1155" s="214"/>
      <c r="DZ1155" s="214"/>
      <c r="EA1155" s="214"/>
      <c r="EB1155" s="214"/>
      <c r="EC1155" s="214"/>
      <c r="ED1155" s="214"/>
      <c r="EE1155" s="214"/>
      <c r="EF1155" s="214"/>
      <c r="EG1155" s="214"/>
      <c r="EH1155" s="214"/>
      <c r="EI1155" s="214"/>
      <c r="EJ1155" s="214"/>
      <c r="EK1155" s="214"/>
      <c r="EL1155" s="214"/>
      <c r="EM1155" s="214"/>
      <c r="EN1155" s="214"/>
      <c r="EO1155" s="214"/>
      <c r="EP1155" s="214"/>
      <c r="EQ1155" s="214"/>
      <c r="ER1155" s="214"/>
      <c r="ES1155" s="214"/>
      <c r="ET1155" s="214"/>
      <c r="EU1155" s="214"/>
      <c r="EV1155" s="214"/>
      <c r="EW1155" s="214"/>
      <c r="EX1155" s="214"/>
      <c r="EY1155" s="214"/>
      <c r="EZ1155" s="214"/>
      <c r="FA1155" s="214"/>
      <c r="FB1155" s="214"/>
      <c r="FC1155" s="214"/>
      <c r="FD1155" s="214"/>
      <c r="FE1155" s="214"/>
      <c r="FF1155" s="214"/>
      <c r="FG1155" s="214"/>
      <c r="FH1155" s="214"/>
      <c r="FI1155" s="214"/>
      <c r="FJ1155" s="214"/>
      <c r="FK1155" s="214"/>
      <c r="FL1155" s="214"/>
      <c r="FM1155" s="214"/>
      <c r="FN1155" s="214"/>
      <c r="FO1155" s="214"/>
      <c r="FP1155" s="214"/>
      <c r="FQ1155" s="214"/>
      <c r="FR1155" s="214"/>
      <c r="FS1155" s="214"/>
      <c r="FT1155" s="214"/>
      <c r="FU1155" s="214"/>
      <c r="FV1155" s="214"/>
      <c r="FW1155" s="214"/>
      <c r="FX1155" s="214"/>
      <c r="FY1155" s="214"/>
      <c r="FZ1155" s="214"/>
      <c r="GA1155" s="214"/>
      <c r="GB1155" s="214"/>
      <c r="GC1155" s="214"/>
      <c r="GD1155" s="214"/>
      <c r="GE1155" s="214"/>
      <c r="GF1155" s="214"/>
      <c r="GG1155" s="214"/>
      <c r="GH1155" s="214"/>
      <c r="GI1155" s="214"/>
      <c r="GJ1155" s="214"/>
      <c r="GK1155" s="214"/>
      <c r="GL1155" s="214"/>
      <c r="GM1155" s="214"/>
      <c r="GN1155" s="214"/>
      <c r="GO1155" s="214"/>
      <c r="GP1155" s="214"/>
      <c r="GQ1155" s="214"/>
      <c r="GR1155" s="214"/>
      <c r="GS1155" s="214"/>
      <c r="GT1155" s="214"/>
      <c r="GU1155" s="214"/>
      <c r="GV1155" s="214"/>
      <c r="GW1155" s="214"/>
      <c r="GX1155" s="214"/>
      <c r="GY1155" s="214"/>
      <c r="GZ1155" s="214"/>
      <c r="HA1155" s="214"/>
      <c r="HB1155" s="214"/>
      <c r="HC1155" s="214"/>
      <c r="HD1155" s="214"/>
      <c r="HE1155" s="214"/>
      <c r="HF1155" s="214"/>
      <c r="HG1155" s="214"/>
      <c r="HH1155" s="214"/>
      <c r="HI1155" s="214"/>
      <c r="HJ1155" s="214"/>
      <c r="HK1155" s="214"/>
      <c r="HL1155" s="214"/>
      <c r="HM1155" s="214"/>
      <c r="HN1155" s="214"/>
      <c r="HO1155" s="214"/>
      <c r="HP1155" s="214"/>
      <c r="HQ1155" s="214"/>
      <c r="HR1155" s="214"/>
      <c r="HS1155" s="214"/>
      <c r="HT1155" s="214"/>
      <c r="HU1155" s="214"/>
      <c r="HV1155" s="214"/>
      <c r="HW1155" s="214"/>
      <c r="HX1155" s="214"/>
      <c r="HY1155" s="214"/>
      <c r="HZ1155" s="214"/>
      <c r="IA1155" s="214"/>
      <c r="IB1155" s="214"/>
      <c r="IC1155" s="214"/>
      <c r="ID1155" s="214"/>
      <c r="IE1155" s="214"/>
      <c r="IF1155" s="214"/>
      <c r="IG1155" s="214"/>
      <c r="IH1155" s="214"/>
      <c r="II1155" s="214"/>
      <c r="IJ1155" s="214"/>
      <c r="IK1155" s="214"/>
      <c r="IL1155" s="214"/>
      <c r="IM1155" s="214"/>
      <c r="IN1155" s="214"/>
      <c r="IO1155" s="214"/>
      <c r="IP1155" s="214"/>
      <c r="IQ1155" s="214"/>
      <c r="IR1155" s="214"/>
      <c r="IS1155" s="214"/>
      <c r="IT1155" s="214"/>
      <c r="IU1155" s="214"/>
      <c r="IV1155" s="214"/>
    </row>
    <row r="1156" spans="1:256" ht="45" x14ac:dyDescent="0.25">
      <c r="B1156" s="214">
        <v>1</v>
      </c>
      <c r="C1156" s="589" t="s">
        <v>462</v>
      </c>
      <c r="D1156" s="173"/>
      <c r="E1156" s="1986"/>
      <c r="F1156" s="1709">
        <f t="shared" si="963"/>
        <v>9</v>
      </c>
      <c r="G1156" s="1709">
        <f t="shared" si="963"/>
        <v>6</v>
      </c>
      <c r="H1156" s="1709">
        <f t="shared" si="963"/>
        <v>10</v>
      </c>
      <c r="I1156" s="1815">
        <f t="shared" ref="I1156:I1162" si="970">H1156/G1156*100</f>
        <v>166.66666666666669</v>
      </c>
      <c r="J1156" s="2368"/>
      <c r="K1156" s="2368"/>
      <c r="L1156" s="1815"/>
      <c r="M1156" s="1815"/>
      <c r="N1156" s="1815"/>
      <c r="O1156" s="1815"/>
      <c r="P1156" s="1815"/>
      <c r="Q1156" s="1704"/>
      <c r="R1156" s="2369">
        <f t="shared" ref="R1156:AG1156" si="971">R1078+R989</f>
        <v>84.904200000000003</v>
      </c>
      <c r="S1156" s="2369">
        <f t="shared" si="971"/>
        <v>84.904200000000003</v>
      </c>
      <c r="T1156" s="2369">
        <f t="shared" si="971"/>
        <v>84.904200000000003</v>
      </c>
      <c r="U1156" s="2369">
        <f t="shared" si="971"/>
        <v>84.904200000000003</v>
      </c>
      <c r="V1156" s="2369">
        <f t="shared" ref="V1156:W1156" si="972">V1078+V989</f>
        <v>84.904200000000003</v>
      </c>
      <c r="W1156" s="2369">
        <f t="shared" si="972"/>
        <v>84.904200000000003</v>
      </c>
      <c r="X1156" s="2369">
        <f t="shared" ref="X1156:Y1156" si="973">X1078+X989</f>
        <v>84.904200000000003</v>
      </c>
      <c r="Y1156" s="2369">
        <f t="shared" si="973"/>
        <v>84.904200000000003</v>
      </c>
      <c r="Z1156" s="2369">
        <f t="shared" si="971"/>
        <v>56.602800000000002</v>
      </c>
      <c r="AA1156" s="2369">
        <f t="shared" si="971"/>
        <v>94.337999999999994</v>
      </c>
      <c r="AB1156" s="2370">
        <f t="shared" si="971"/>
        <v>0</v>
      </c>
      <c r="AC1156" s="2369">
        <f t="shared" si="971"/>
        <v>0</v>
      </c>
      <c r="AD1156" s="2369">
        <f t="shared" si="971"/>
        <v>37.735199999999992</v>
      </c>
      <c r="AE1156" s="2369">
        <f t="shared" si="971"/>
        <v>0</v>
      </c>
      <c r="AF1156" s="2369">
        <f t="shared" si="971"/>
        <v>0</v>
      </c>
      <c r="AG1156" s="2369">
        <f t="shared" si="971"/>
        <v>94.337999999999994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  <c r="BI1156" s="214"/>
      <c r="BJ1156" s="214"/>
      <c r="BK1156" s="214"/>
      <c r="BL1156" s="214"/>
      <c r="BM1156" s="214"/>
      <c r="BN1156" s="214"/>
      <c r="BO1156" s="214"/>
      <c r="BP1156" s="214"/>
      <c r="BQ1156" s="214"/>
      <c r="BR1156" s="214"/>
      <c r="BS1156" s="214"/>
      <c r="BT1156" s="214"/>
      <c r="BU1156" s="214"/>
      <c r="BV1156" s="214"/>
      <c r="BW1156" s="214"/>
      <c r="BX1156" s="214"/>
      <c r="BY1156" s="214"/>
      <c r="BZ1156" s="214"/>
      <c r="CA1156" s="214"/>
      <c r="CB1156" s="214"/>
      <c r="CC1156" s="214"/>
      <c r="CD1156" s="214"/>
      <c r="CE1156" s="214"/>
      <c r="CF1156" s="214"/>
      <c r="CG1156" s="214"/>
      <c r="CH1156" s="214"/>
      <c r="CI1156" s="214"/>
      <c r="CJ1156" s="214"/>
      <c r="CK1156" s="214"/>
      <c r="CL1156" s="214"/>
      <c r="CM1156" s="214"/>
      <c r="CN1156" s="214"/>
      <c r="CO1156" s="214"/>
      <c r="CP1156" s="214"/>
      <c r="CQ1156" s="214"/>
      <c r="CR1156" s="214"/>
      <c r="CS1156" s="214"/>
      <c r="CT1156" s="214"/>
      <c r="CU1156" s="214"/>
      <c r="CV1156" s="214"/>
      <c r="CW1156" s="214"/>
      <c r="CX1156" s="214"/>
      <c r="CY1156" s="214"/>
      <c r="CZ1156" s="214"/>
      <c r="DA1156" s="214"/>
      <c r="DB1156" s="214"/>
      <c r="DC1156" s="214"/>
      <c r="DD1156" s="214"/>
      <c r="DE1156" s="214"/>
      <c r="DF1156" s="214"/>
      <c r="DG1156" s="214"/>
      <c r="DH1156" s="214"/>
      <c r="DI1156" s="214"/>
      <c r="DJ1156" s="214"/>
      <c r="DK1156" s="214"/>
      <c r="DL1156" s="214"/>
      <c r="DM1156" s="214"/>
      <c r="DN1156" s="214"/>
      <c r="DO1156" s="214"/>
      <c r="DP1156" s="214"/>
      <c r="DQ1156" s="214"/>
      <c r="DR1156" s="214"/>
      <c r="DS1156" s="214"/>
      <c r="DT1156" s="214"/>
      <c r="DU1156" s="214"/>
      <c r="DV1156" s="214"/>
      <c r="DW1156" s="214"/>
      <c r="DX1156" s="214"/>
      <c r="DY1156" s="214"/>
      <c r="DZ1156" s="214"/>
      <c r="EA1156" s="214"/>
      <c r="EB1156" s="214"/>
      <c r="EC1156" s="214"/>
      <c r="ED1156" s="214"/>
      <c r="EE1156" s="214"/>
      <c r="EF1156" s="214"/>
      <c r="EG1156" s="214"/>
      <c r="EH1156" s="214"/>
      <c r="EI1156" s="214"/>
      <c r="EJ1156" s="214"/>
      <c r="EK1156" s="214"/>
      <c r="EL1156" s="214"/>
      <c r="EM1156" s="214"/>
      <c r="EN1156" s="214"/>
      <c r="EO1156" s="214"/>
      <c r="EP1156" s="214"/>
      <c r="EQ1156" s="214"/>
      <c r="ER1156" s="214"/>
      <c r="ES1156" s="214"/>
      <c r="ET1156" s="214"/>
      <c r="EU1156" s="214"/>
      <c r="EV1156" s="214"/>
      <c r="EW1156" s="214"/>
      <c r="EX1156" s="214"/>
      <c r="EY1156" s="214"/>
      <c r="EZ1156" s="214"/>
      <c r="FA1156" s="214"/>
      <c r="FB1156" s="214"/>
      <c r="FC1156" s="214"/>
      <c r="FD1156" s="214"/>
      <c r="FE1156" s="214"/>
      <c r="FF1156" s="214"/>
      <c r="FG1156" s="214"/>
      <c r="FH1156" s="214"/>
      <c r="FI1156" s="214"/>
      <c r="FJ1156" s="214"/>
      <c r="FK1156" s="214"/>
      <c r="FL1156" s="214"/>
      <c r="FM1156" s="214"/>
      <c r="FN1156" s="214"/>
      <c r="FO1156" s="214"/>
      <c r="FP1156" s="214"/>
      <c r="FQ1156" s="214"/>
      <c r="FR1156" s="214"/>
      <c r="FS1156" s="214"/>
      <c r="FT1156" s="214"/>
      <c r="FU1156" s="214"/>
      <c r="FV1156" s="214"/>
      <c r="FW1156" s="214"/>
      <c r="FX1156" s="214"/>
      <c r="FY1156" s="214"/>
      <c r="FZ1156" s="214"/>
      <c r="GA1156" s="214"/>
      <c r="GB1156" s="214"/>
      <c r="GC1156" s="214"/>
      <c r="GD1156" s="214"/>
      <c r="GE1156" s="214"/>
      <c r="GF1156" s="214"/>
      <c r="GG1156" s="214"/>
      <c r="GH1156" s="214"/>
      <c r="GI1156" s="214"/>
      <c r="GJ1156" s="214"/>
      <c r="GK1156" s="214"/>
      <c r="GL1156" s="214"/>
      <c r="GM1156" s="214"/>
      <c r="GN1156" s="214"/>
      <c r="GO1156" s="214"/>
      <c r="GP1156" s="214"/>
      <c r="GQ1156" s="214"/>
      <c r="GR1156" s="214"/>
      <c r="GS1156" s="214"/>
      <c r="GT1156" s="214"/>
      <c r="GU1156" s="214"/>
      <c r="GV1156" s="214"/>
      <c r="GW1156" s="214"/>
      <c r="GX1156" s="214"/>
      <c r="GY1156" s="214"/>
      <c r="GZ1156" s="214"/>
      <c r="HA1156" s="214"/>
      <c r="HB1156" s="214"/>
      <c r="HC1156" s="214"/>
      <c r="HD1156" s="214"/>
      <c r="HE1156" s="214"/>
      <c r="HF1156" s="214"/>
      <c r="HG1156" s="214"/>
      <c r="HH1156" s="214"/>
      <c r="HI1156" s="214"/>
      <c r="HJ1156" s="214"/>
      <c r="HK1156" s="214"/>
      <c r="HL1156" s="214"/>
      <c r="HM1156" s="214"/>
      <c r="HN1156" s="214"/>
      <c r="HO1156" s="214"/>
      <c r="HP1156" s="214"/>
      <c r="HQ1156" s="214"/>
      <c r="HR1156" s="214"/>
      <c r="HS1156" s="214"/>
      <c r="HT1156" s="214"/>
      <c r="HU1156" s="214"/>
      <c r="HV1156" s="214"/>
      <c r="HW1156" s="214"/>
      <c r="HX1156" s="214"/>
      <c r="HY1156" s="214"/>
      <c r="HZ1156" s="214"/>
      <c r="IA1156" s="214"/>
      <c r="IB1156" s="214"/>
      <c r="IC1156" s="214"/>
      <c r="ID1156" s="214"/>
      <c r="IE1156" s="214"/>
      <c r="IF1156" s="214"/>
      <c r="IG1156" s="214"/>
      <c r="IH1156" s="214"/>
      <c r="II1156" s="214"/>
      <c r="IJ1156" s="214"/>
      <c r="IK1156" s="214"/>
      <c r="IL1156" s="214"/>
      <c r="IM1156" s="214"/>
      <c r="IN1156" s="214"/>
      <c r="IO1156" s="214"/>
      <c r="IP1156" s="214"/>
      <c r="IQ1156" s="214"/>
      <c r="IR1156" s="214"/>
      <c r="IS1156" s="214"/>
      <c r="IT1156" s="214"/>
      <c r="IU1156" s="214"/>
      <c r="IV1156" s="214"/>
    </row>
    <row r="1157" spans="1:256" ht="30" x14ac:dyDescent="0.25">
      <c r="A1157" s="214">
        <v>1</v>
      </c>
      <c r="B1157" s="214">
        <v>1</v>
      </c>
      <c r="C1157" s="589" t="s">
        <v>463</v>
      </c>
      <c r="D1157" s="173"/>
      <c r="E1157" s="1986"/>
      <c r="F1157" s="1709">
        <f t="shared" si="963"/>
        <v>128</v>
      </c>
      <c r="G1157" s="1709">
        <f t="shared" si="963"/>
        <v>85.333333333333329</v>
      </c>
      <c r="H1157" s="1709">
        <f t="shared" si="963"/>
        <v>124</v>
      </c>
      <c r="I1157" s="1815">
        <f t="shared" si="970"/>
        <v>145.3125</v>
      </c>
      <c r="J1157" s="2368"/>
      <c r="K1157" s="2368"/>
      <c r="L1157" s="1815"/>
      <c r="M1157" s="1815"/>
      <c r="N1157" s="1815"/>
      <c r="O1157" s="1815"/>
      <c r="P1157" s="1815"/>
      <c r="Q1157" s="1704"/>
      <c r="R1157" s="2369">
        <f t="shared" ref="R1157:AG1157" si="974">R1079+R990</f>
        <v>1207.5264</v>
      </c>
      <c r="S1157" s="2369">
        <f t="shared" si="974"/>
        <v>1207.5264</v>
      </c>
      <c r="T1157" s="2369">
        <f t="shared" si="974"/>
        <v>1207.5264</v>
      </c>
      <c r="U1157" s="2369">
        <f t="shared" si="974"/>
        <v>1207.5264</v>
      </c>
      <c r="V1157" s="2369">
        <f t="shared" ref="V1157:W1157" si="975">V1079+V990</f>
        <v>1207.5264</v>
      </c>
      <c r="W1157" s="2369">
        <f t="shared" si="975"/>
        <v>1207.5264</v>
      </c>
      <c r="X1157" s="2369">
        <f t="shared" ref="X1157:Y1157" si="976">X1079+X990</f>
        <v>1207.5264</v>
      </c>
      <c r="Y1157" s="2369">
        <f t="shared" si="976"/>
        <v>1207.5264</v>
      </c>
      <c r="Z1157" s="2369">
        <f t="shared" si="974"/>
        <v>805.01760000000002</v>
      </c>
      <c r="AA1157" s="2369">
        <f t="shared" si="974"/>
        <v>1169.7911999999999</v>
      </c>
      <c r="AB1157" s="2370">
        <f t="shared" si="974"/>
        <v>0</v>
      </c>
      <c r="AC1157" s="2369">
        <f t="shared" si="974"/>
        <v>0</v>
      </c>
      <c r="AD1157" s="2369">
        <f t="shared" si="974"/>
        <v>364.77359999999987</v>
      </c>
      <c r="AE1157" s="2369">
        <f t="shared" si="974"/>
        <v>0</v>
      </c>
      <c r="AF1157" s="2369">
        <f t="shared" si="974"/>
        <v>-83.010360000000006</v>
      </c>
      <c r="AG1157" s="2369">
        <f t="shared" si="974"/>
        <v>1086.7808399999999</v>
      </c>
      <c r="AH1157" s="214"/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  <c r="BI1157" s="214"/>
      <c r="BJ1157" s="214"/>
      <c r="BK1157" s="214"/>
      <c r="BL1157" s="214"/>
      <c r="BM1157" s="214"/>
      <c r="BN1157" s="214"/>
      <c r="BO1157" s="214"/>
      <c r="BP1157" s="214"/>
      <c r="BQ1157" s="214"/>
      <c r="BR1157" s="214"/>
      <c r="BS1157" s="214"/>
      <c r="BT1157" s="214"/>
      <c r="BU1157" s="214"/>
      <c r="BV1157" s="214"/>
      <c r="BW1157" s="214"/>
      <c r="BX1157" s="214"/>
      <c r="BY1157" s="214"/>
      <c r="BZ1157" s="214"/>
      <c r="CA1157" s="214"/>
      <c r="CB1157" s="214"/>
      <c r="CC1157" s="214"/>
      <c r="CD1157" s="214"/>
      <c r="CE1157" s="214"/>
      <c r="CF1157" s="214"/>
      <c r="CG1157" s="214"/>
      <c r="CH1157" s="214"/>
      <c r="CI1157" s="214"/>
      <c r="CJ1157" s="214"/>
      <c r="CK1157" s="214"/>
      <c r="CL1157" s="214"/>
      <c r="CM1157" s="214"/>
      <c r="CN1157" s="214"/>
      <c r="CO1157" s="214"/>
      <c r="CP1157" s="214"/>
      <c r="CQ1157" s="214"/>
      <c r="CR1157" s="214"/>
      <c r="CS1157" s="214"/>
      <c r="CT1157" s="214"/>
      <c r="CU1157" s="214"/>
      <c r="CV1157" s="214"/>
      <c r="CW1157" s="214"/>
      <c r="CX1157" s="214"/>
      <c r="CY1157" s="214"/>
      <c r="CZ1157" s="214"/>
      <c r="DA1157" s="214"/>
      <c r="DB1157" s="214"/>
      <c r="DC1157" s="214"/>
      <c r="DD1157" s="214"/>
      <c r="DE1157" s="214"/>
      <c r="DF1157" s="214"/>
      <c r="DG1157" s="214"/>
      <c r="DH1157" s="214"/>
      <c r="DI1157" s="214"/>
      <c r="DJ1157" s="214"/>
      <c r="DK1157" s="214"/>
      <c r="DL1157" s="214"/>
      <c r="DM1157" s="214"/>
      <c r="DN1157" s="214"/>
      <c r="DO1157" s="214"/>
      <c r="DP1157" s="214"/>
      <c r="DQ1157" s="214"/>
      <c r="DR1157" s="214"/>
      <c r="DS1157" s="214"/>
      <c r="DT1157" s="214"/>
      <c r="DU1157" s="214"/>
      <c r="DV1157" s="214"/>
      <c r="DW1157" s="214"/>
      <c r="DX1157" s="214"/>
      <c r="DY1157" s="214"/>
      <c r="DZ1157" s="214"/>
      <c r="EA1157" s="214"/>
      <c r="EB1157" s="214"/>
      <c r="EC1157" s="214"/>
      <c r="ED1157" s="214"/>
      <c r="EE1157" s="214"/>
      <c r="EF1157" s="214"/>
      <c r="EG1157" s="214"/>
      <c r="EH1157" s="214"/>
      <c r="EI1157" s="214"/>
      <c r="EJ1157" s="214"/>
      <c r="EK1157" s="214"/>
      <c r="EL1157" s="214"/>
      <c r="EM1157" s="214"/>
      <c r="EN1157" s="214"/>
      <c r="EO1157" s="214"/>
      <c r="EP1157" s="214"/>
      <c r="EQ1157" s="214"/>
      <c r="ER1157" s="214"/>
      <c r="ES1157" s="214"/>
      <c r="ET1157" s="214"/>
      <c r="EU1157" s="214"/>
      <c r="EV1157" s="214"/>
      <c r="EW1157" s="214"/>
      <c r="EX1157" s="214"/>
      <c r="EY1157" s="214"/>
      <c r="EZ1157" s="214"/>
      <c r="FA1157" s="214"/>
      <c r="FB1157" s="214"/>
      <c r="FC1157" s="214"/>
      <c r="FD1157" s="214"/>
      <c r="FE1157" s="214"/>
      <c r="FF1157" s="214"/>
      <c r="FG1157" s="214"/>
      <c r="FH1157" s="214"/>
      <c r="FI1157" s="214"/>
      <c r="FJ1157" s="214"/>
      <c r="FK1157" s="214"/>
      <c r="FL1157" s="214"/>
      <c r="FM1157" s="214"/>
      <c r="FN1157" s="214"/>
      <c r="FO1157" s="214"/>
      <c r="FP1157" s="214"/>
      <c r="FQ1157" s="214"/>
      <c r="FR1157" s="214"/>
      <c r="FS1157" s="214"/>
      <c r="FT1157" s="214"/>
      <c r="FU1157" s="214"/>
      <c r="FV1157" s="214"/>
      <c r="FW1157" s="214"/>
      <c r="FX1157" s="214"/>
      <c r="FY1157" s="214"/>
      <c r="FZ1157" s="214"/>
      <c r="GA1157" s="214"/>
      <c r="GB1157" s="214"/>
      <c r="GC1157" s="214"/>
      <c r="GD1157" s="214"/>
      <c r="GE1157" s="214"/>
      <c r="GF1157" s="214"/>
      <c r="GG1157" s="214"/>
      <c r="GH1157" s="214"/>
      <c r="GI1157" s="214"/>
      <c r="GJ1157" s="214"/>
      <c r="GK1157" s="214"/>
      <c r="GL1157" s="214"/>
      <c r="GM1157" s="214"/>
      <c r="GN1157" s="214"/>
      <c r="GO1157" s="214"/>
      <c r="GP1157" s="214"/>
      <c r="GQ1157" s="214"/>
      <c r="GR1157" s="214"/>
      <c r="GS1157" s="214"/>
      <c r="GT1157" s="214"/>
      <c r="GU1157" s="214"/>
      <c r="GV1157" s="214"/>
      <c r="GW1157" s="214"/>
      <c r="GX1157" s="214"/>
      <c r="GY1157" s="214"/>
      <c r="GZ1157" s="214"/>
      <c r="HA1157" s="214"/>
      <c r="HB1157" s="214"/>
      <c r="HC1157" s="214"/>
      <c r="HD1157" s="214"/>
      <c r="HE1157" s="214"/>
      <c r="HF1157" s="214"/>
      <c r="HG1157" s="214"/>
      <c r="HH1157" s="214"/>
      <c r="HI1157" s="214"/>
      <c r="HJ1157" s="214"/>
      <c r="HK1157" s="214"/>
      <c r="HL1157" s="214"/>
      <c r="HM1157" s="214"/>
      <c r="HN1157" s="214"/>
      <c r="HO1157" s="214"/>
      <c r="HP1157" s="214"/>
      <c r="HQ1157" s="214"/>
      <c r="HR1157" s="214"/>
      <c r="HS1157" s="214"/>
      <c r="HT1157" s="214"/>
      <c r="HU1157" s="214"/>
      <c r="HV1157" s="214"/>
      <c r="HW1157" s="214"/>
      <c r="HX1157" s="214"/>
      <c r="HY1157" s="214"/>
      <c r="HZ1157" s="214"/>
      <c r="IA1157" s="214"/>
      <c r="IB1157" s="214"/>
      <c r="IC1157" s="214"/>
      <c r="ID1157" s="214"/>
      <c r="IE1157" s="214"/>
      <c r="IF1157" s="214"/>
      <c r="IG1157" s="214"/>
      <c r="IH1157" s="214"/>
      <c r="II1157" s="214"/>
      <c r="IJ1157" s="214"/>
      <c r="IK1157" s="214"/>
      <c r="IL1157" s="214"/>
      <c r="IM1157" s="214"/>
      <c r="IN1157" s="214"/>
      <c r="IO1157" s="214"/>
      <c r="IP1157" s="214"/>
      <c r="IQ1157" s="214"/>
      <c r="IR1157" s="214"/>
      <c r="IS1157" s="214"/>
      <c r="IT1157" s="214"/>
      <c r="IU1157" s="214"/>
      <c r="IV1157" s="214"/>
    </row>
    <row r="1158" spans="1:256" ht="45" x14ac:dyDescent="0.25">
      <c r="A1158" s="214">
        <v>1</v>
      </c>
      <c r="B1158" s="214">
        <v>1</v>
      </c>
      <c r="C1158" s="589" t="s">
        <v>272</v>
      </c>
      <c r="D1158" s="173"/>
      <c r="E1158" s="1986"/>
      <c r="F1158" s="1709">
        <f t="shared" si="963"/>
        <v>11117</v>
      </c>
      <c r="G1158" s="1709">
        <f t="shared" si="963"/>
        <v>7411.333333333333</v>
      </c>
      <c r="H1158" s="1709">
        <f t="shared" si="963"/>
        <v>5964</v>
      </c>
      <c r="I1158" s="1815">
        <f t="shared" si="970"/>
        <v>80.471350184402269</v>
      </c>
      <c r="J1158" s="2368"/>
      <c r="K1158" s="2368"/>
      <c r="L1158" s="1815"/>
      <c r="M1158" s="1815"/>
      <c r="N1158" s="1815"/>
      <c r="O1158" s="1815"/>
      <c r="P1158" s="1815"/>
      <c r="Q1158" s="1704"/>
      <c r="R1158" s="2369">
        <f t="shared" ref="R1158:AG1158" si="977">R1080+R991</f>
        <v>33664.312910000001</v>
      </c>
      <c r="S1158" s="2369">
        <f t="shared" si="977"/>
        <v>33664.312910000001</v>
      </c>
      <c r="T1158" s="2369">
        <f t="shared" si="977"/>
        <v>33664.312910000001</v>
      </c>
      <c r="U1158" s="2369">
        <f t="shared" si="977"/>
        <v>33664.312910000001</v>
      </c>
      <c r="V1158" s="2369">
        <f t="shared" ref="V1158:W1158" si="978">V1080+V991</f>
        <v>33664.312910000001</v>
      </c>
      <c r="W1158" s="2369">
        <f t="shared" si="978"/>
        <v>33664.312910000001</v>
      </c>
      <c r="X1158" s="2369">
        <f t="shared" ref="X1158:Y1158" si="979">X1080+X991</f>
        <v>33664.312910000001</v>
      </c>
      <c r="Y1158" s="2369">
        <f t="shared" si="979"/>
        <v>33664.312910000001</v>
      </c>
      <c r="Z1158" s="2369">
        <f t="shared" si="977"/>
        <v>22442.875273333331</v>
      </c>
      <c r="AA1158" s="2369">
        <f t="shared" si="977"/>
        <v>16789.721610000001</v>
      </c>
      <c r="AB1158" s="2370">
        <f t="shared" si="977"/>
        <v>0</v>
      </c>
      <c r="AC1158" s="2369">
        <f t="shared" si="977"/>
        <v>0</v>
      </c>
      <c r="AD1158" s="2369">
        <f t="shared" si="977"/>
        <v>-5653.1536633333344</v>
      </c>
      <c r="AE1158" s="2369">
        <f t="shared" si="977"/>
        <v>0</v>
      </c>
      <c r="AF1158" s="2369">
        <f t="shared" si="977"/>
        <v>0</v>
      </c>
      <c r="AG1158" s="2369">
        <f t="shared" si="977"/>
        <v>16789.721610000001</v>
      </c>
      <c r="AH1158" s="214"/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  <c r="BI1158" s="214"/>
      <c r="BJ1158" s="214"/>
      <c r="BK1158" s="214"/>
      <c r="BL1158" s="214"/>
      <c r="BM1158" s="214"/>
      <c r="BN1158" s="214"/>
      <c r="BO1158" s="214"/>
      <c r="BP1158" s="214"/>
      <c r="BQ1158" s="214"/>
      <c r="BR1158" s="214"/>
      <c r="BS1158" s="214"/>
      <c r="BT1158" s="214"/>
      <c r="BU1158" s="214"/>
      <c r="BV1158" s="214"/>
      <c r="BW1158" s="214"/>
      <c r="BX1158" s="214"/>
      <c r="BY1158" s="214"/>
      <c r="BZ1158" s="214"/>
      <c r="CA1158" s="214"/>
      <c r="CB1158" s="214"/>
      <c r="CC1158" s="214"/>
      <c r="CD1158" s="214"/>
      <c r="CE1158" s="214"/>
      <c r="CF1158" s="214"/>
      <c r="CG1158" s="214"/>
      <c r="CH1158" s="214"/>
      <c r="CI1158" s="214"/>
      <c r="CJ1158" s="214"/>
      <c r="CK1158" s="214"/>
      <c r="CL1158" s="214"/>
      <c r="CM1158" s="214"/>
      <c r="CN1158" s="214"/>
      <c r="CO1158" s="214"/>
      <c r="CP1158" s="214"/>
      <c r="CQ1158" s="214"/>
      <c r="CR1158" s="214"/>
      <c r="CS1158" s="214"/>
      <c r="CT1158" s="214"/>
      <c r="CU1158" s="214"/>
      <c r="CV1158" s="214"/>
      <c r="CW1158" s="214"/>
      <c r="CX1158" s="214"/>
      <c r="CY1158" s="214"/>
      <c r="CZ1158" s="214"/>
      <c r="DA1158" s="214"/>
      <c r="DB1158" s="214"/>
      <c r="DC1158" s="214"/>
      <c r="DD1158" s="214"/>
      <c r="DE1158" s="214"/>
      <c r="DF1158" s="214"/>
      <c r="DG1158" s="214"/>
      <c r="DH1158" s="214"/>
      <c r="DI1158" s="214"/>
      <c r="DJ1158" s="214"/>
      <c r="DK1158" s="214"/>
      <c r="DL1158" s="214"/>
      <c r="DM1158" s="214"/>
      <c r="DN1158" s="214"/>
      <c r="DO1158" s="214"/>
      <c r="DP1158" s="214"/>
      <c r="DQ1158" s="214"/>
      <c r="DR1158" s="214"/>
      <c r="DS1158" s="214"/>
      <c r="DT1158" s="214"/>
      <c r="DU1158" s="214"/>
      <c r="DV1158" s="214"/>
      <c r="DW1158" s="214"/>
      <c r="DX1158" s="214"/>
      <c r="DY1158" s="214"/>
      <c r="DZ1158" s="214"/>
      <c r="EA1158" s="214"/>
      <c r="EB1158" s="214"/>
      <c r="EC1158" s="214"/>
      <c r="ED1158" s="214"/>
      <c r="EE1158" s="214"/>
      <c r="EF1158" s="214"/>
      <c r="EG1158" s="214"/>
      <c r="EH1158" s="214"/>
      <c r="EI1158" s="214"/>
      <c r="EJ1158" s="214"/>
      <c r="EK1158" s="214"/>
      <c r="EL1158" s="214"/>
      <c r="EM1158" s="214"/>
      <c r="EN1158" s="214"/>
      <c r="EO1158" s="214"/>
      <c r="EP1158" s="214"/>
      <c r="EQ1158" s="214"/>
      <c r="ER1158" s="214"/>
      <c r="ES1158" s="214"/>
      <c r="ET1158" s="214"/>
      <c r="EU1158" s="214"/>
      <c r="EV1158" s="214"/>
      <c r="EW1158" s="214"/>
      <c r="EX1158" s="214"/>
      <c r="EY1158" s="214"/>
      <c r="EZ1158" s="214"/>
      <c r="FA1158" s="214"/>
      <c r="FB1158" s="214"/>
      <c r="FC1158" s="214"/>
      <c r="FD1158" s="214"/>
      <c r="FE1158" s="214"/>
      <c r="FF1158" s="214"/>
      <c r="FG1158" s="214"/>
      <c r="FH1158" s="214"/>
      <c r="FI1158" s="214"/>
      <c r="FJ1158" s="214"/>
      <c r="FK1158" s="214"/>
      <c r="FL1158" s="214"/>
      <c r="FM1158" s="214"/>
      <c r="FN1158" s="214"/>
      <c r="FO1158" s="214"/>
      <c r="FP1158" s="214"/>
      <c r="FQ1158" s="214"/>
      <c r="FR1158" s="214"/>
      <c r="FS1158" s="214"/>
      <c r="FT1158" s="214"/>
      <c r="FU1158" s="214"/>
      <c r="FV1158" s="214"/>
      <c r="FW1158" s="214"/>
      <c r="FX1158" s="214"/>
      <c r="FY1158" s="214"/>
      <c r="FZ1158" s="214"/>
      <c r="GA1158" s="214"/>
      <c r="GB1158" s="214"/>
      <c r="GC1158" s="214"/>
      <c r="GD1158" s="214"/>
      <c r="GE1158" s="214"/>
      <c r="GF1158" s="214"/>
      <c r="GG1158" s="214"/>
      <c r="GH1158" s="214"/>
      <c r="GI1158" s="214"/>
      <c r="GJ1158" s="214"/>
      <c r="GK1158" s="214"/>
      <c r="GL1158" s="214"/>
      <c r="GM1158" s="214"/>
      <c r="GN1158" s="214"/>
      <c r="GO1158" s="214"/>
      <c r="GP1158" s="214"/>
      <c r="GQ1158" s="214"/>
      <c r="GR1158" s="214"/>
      <c r="GS1158" s="214"/>
      <c r="GT1158" s="214"/>
      <c r="GU1158" s="214"/>
      <c r="GV1158" s="214"/>
      <c r="GW1158" s="214"/>
      <c r="GX1158" s="214"/>
      <c r="GY1158" s="214"/>
      <c r="GZ1158" s="214"/>
      <c r="HA1158" s="214"/>
      <c r="HB1158" s="214"/>
      <c r="HC1158" s="214"/>
      <c r="HD1158" s="214"/>
      <c r="HE1158" s="214"/>
      <c r="HF1158" s="214"/>
      <c r="HG1158" s="214"/>
      <c r="HH1158" s="214"/>
      <c r="HI1158" s="214"/>
      <c r="HJ1158" s="214"/>
      <c r="HK1158" s="214"/>
      <c r="HL1158" s="214"/>
      <c r="HM1158" s="214"/>
      <c r="HN1158" s="214"/>
      <c r="HO1158" s="214"/>
      <c r="HP1158" s="214"/>
      <c r="HQ1158" s="214"/>
      <c r="HR1158" s="214"/>
      <c r="HS1158" s="214"/>
      <c r="HT1158" s="214"/>
      <c r="HU1158" s="214"/>
      <c r="HV1158" s="214"/>
      <c r="HW1158" s="214"/>
      <c r="HX1158" s="214"/>
      <c r="HY1158" s="214"/>
      <c r="HZ1158" s="214"/>
      <c r="IA1158" s="214"/>
      <c r="IB1158" s="214"/>
      <c r="IC1158" s="214"/>
      <c r="ID1158" s="214"/>
      <c r="IE1158" s="214"/>
      <c r="IF1158" s="214"/>
      <c r="IG1158" s="214"/>
      <c r="IH1158" s="214"/>
      <c r="II1158" s="214"/>
      <c r="IJ1158" s="214"/>
      <c r="IK1158" s="214"/>
      <c r="IL1158" s="214"/>
      <c r="IM1158" s="214"/>
      <c r="IN1158" s="214"/>
      <c r="IO1158" s="214"/>
      <c r="IP1158" s="214"/>
      <c r="IQ1158" s="214"/>
      <c r="IR1158" s="214"/>
      <c r="IS1158" s="214"/>
      <c r="IT1158" s="214"/>
      <c r="IU1158" s="214"/>
      <c r="IV1158" s="214"/>
    </row>
    <row r="1159" spans="1:256" ht="45" x14ac:dyDescent="0.25">
      <c r="B1159" s="214">
        <v>1</v>
      </c>
      <c r="C1159" s="589" t="s">
        <v>464</v>
      </c>
      <c r="D1159" s="173"/>
      <c r="E1159" s="1986"/>
      <c r="F1159" s="1709">
        <f t="shared" si="963"/>
        <v>3477</v>
      </c>
      <c r="G1159" s="1709">
        <f t="shared" si="963"/>
        <v>2318</v>
      </c>
      <c r="H1159" s="1709">
        <f t="shared" si="963"/>
        <v>2514</v>
      </c>
      <c r="I1159" s="1815">
        <f t="shared" si="970"/>
        <v>108.45556514236409</v>
      </c>
      <c r="J1159" s="2368"/>
      <c r="K1159" s="2368"/>
      <c r="L1159" s="1815"/>
      <c r="M1159" s="1815"/>
      <c r="N1159" s="1815"/>
      <c r="O1159" s="1815"/>
      <c r="P1159" s="1815"/>
      <c r="Q1159" s="1704"/>
      <c r="R1159" s="2369">
        <f t="shared" ref="R1159:AG1159" si="980">R1081+R992</f>
        <v>6331.517710000001</v>
      </c>
      <c r="S1159" s="2369">
        <f t="shared" si="980"/>
        <v>6331.517710000001</v>
      </c>
      <c r="T1159" s="2369">
        <f t="shared" si="980"/>
        <v>6331.517710000001</v>
      </c>
      <c r="U1159" s="2369">
        <f t="shared" si="980"/>
        <v>6331.517710000001</v>
      </c>
      <c r="V1159" s="2369">
        <f t="shared" ref="V1159:W1159" si="981">V1081+V992</f>
        <v>6331.517710000001</v>
      </c>
      <c r="W1159" s="2369">
        <f t="shared" si="981"/>
        <v>6331.517710000001</v>
      </c>
      <c r="X1159" s="2369">
        <f t="shared" ref="X1159:Y1159" si="982">X1081+X992</f>
        <v>6331.517710000001</v>
      </c>
      <c r="Y1159" s="2369">
        <f t="shared" si="982"/>
        <v>6331.517710000001</v>
      </c>
      <c r="Z1159" s="2369">
        <f t="shared" si="980"/>
        <v>4221.0118066666673</v>
      </c>
      <c r="AA1159" s="2369">
        <f t="shared" si="980"/>
        <v>4532.8151600000001</v>
      </c>
      <c r="AB1159" s="2370">
        <f t="shared" si="980"/>
        <v>0</v>
      </c>
      <c r="AC1159" s="2369">
        <f t="shared" si="980"/>
        <v>0</v>
      </c>
      <c r="AD1159" s="2369">
        <f t="shared" si="980"/>
        <v>311.80335333333301</v>
      </c>
      <c r="AE1159" s="2369">
        <f t="shared" si="980"/>
        <v>0</v>
      </c>
      <c r="AF1159" s="2369">
        <f t="shared" si="980"/>
        <v>0</v>
      </c>
      <c r="AG1159" s="2369">
        <f t="shared" si="980"/>
        <v>4532.8151600000001</v>
      </c>
      <c r="AH1159" s="214"/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  <c r="BI1159" s="214"/>
      <c r="BJ1159" s="214"/>
      <c r="BK1159" s="214"/>
      <c r="BL1159" s="214"/>
      <c r="BM1159" s="214"/>
      <c r="BN1159" s="214"/>
      <c r="BO1159" s="214"/>
      <c r="BP1159" s="214"/>
      <c r="BQ1159" s="214"/>
      <c r="BR1159" s="214"/>
      <c r="BS1159" s="214"/>
      <c r="BT1159" s="214"/>
      <c r="BU1159" s="214"/>
      <c r="BV1159" s="214"/>
      <c r="BW1159" s="214"/>
      <c r="BX1159" s="214"/>
      <c r="BY1159" s="214"/>
      <c r="BZ1159" s="214"/>
      <c r="CA1159" s="214"/>
      <c r="CB1159" s="214"/>
      <c r="CC1159" s="214"/>
      <c r="CD1159" s="214"/>
      <c r="CE1159" s="214"/>
      <c r="CF1159" s="214"/>
      <c r="CG1159" s="214"/>
      <c r="CH1159" s="214"/>
      <c r="CI1159" s="214"/>
      <c r="CJ1159" s="214"/>
      <c r="CK1159" s="214"/>
      <c r="CL1159" s="214"/>
      <c r="CM1159" s="214"/>
      <c r="CN1159" s="214"/>
      <c r="CO1159" s="214"/>
      <c r="CP1159" s="214"/>
      <c r="CQ1159" s="214"/>
      <c r="CR1159" s="214"/>
      <c r="CS1159" s="214"/>
      <c r="CT1159" s="214"/>
      <c r="CU1159" s="214"/>
      <c r="CV1159" s="214"/>
      <c r="CW1159" s="214"/>
      <c r="CX1159" s="214"/>
      <c r="CY1159" s="214"/>
      <c r="CZ1159" s="214"/>
      <c r="DA1159" s="214"/>
      <c r="DB1159" s="214"/>
      <c r="DC1159" s="214"/>
      <c r="DD1159" s="214"/>
      <c r="DE1159" s="214"/>
      <c r="DF1159" s="214"/>
      <c r="DG1159" s="214"/>
      <c r="DH1159" s="214"/>
      <c r="DI1159" s="214"/>
      <c r="DJ1159" s="214"/>
      <c r="DK1159" s="214"/>
      <c r="DL1159" s="214"/>
      <c r="DM1159" s="214"/>
      <c r="DN1159" s="214"/>
      <c r="DO1159" s="214"/>
      <c r="DP1159" s="214"/>
      <c r="DQ1159" s="214"/>
      <c r="DR1159" s="214"/>
      <c r="DS1159" s="214"/>
      <c r="DT1159" s="214"/>
      <c r="DU1159" s="214"/>
      <c r="DV1159" s="214"/>
      <c r="DW1159" s="214"/>
      <c r="DX1159" s="214"/>
      <c r="DY1159" s="214"/>
      <c r="DZ1159" s="214"/>
      <c r="EA1159" s="214"/>
      <c r="EB1159" s="214"/>
      <c r="EC1159" s="214"/>
      <c r="ED1159" s="214"/>
      <c r="EE1159" s="214"/>
      <c r="EF1159" s="214"/>
      <c r="EG1159" s="214"/>
      <c r="EH1159" s="214"/>
      <c r="EI1159" s="214"/>
      <c r="EJ1159" s="214"/>
      <c r="EK1159" s="214"/>
      <c r="EL1159" s="214"/>
      <c r="EM1159" s="214"/>
      <c r="EN1159" s="214"/>
      <c r="EO1159" s="214"/>
      <c r="EP1159" s="214"/>
      <c r="EQ1159" s="214"/>
      <c r="ER1159" s="214"/>
      <c r="ES1159" s="214"/>
      <c r="ET1159" s="214"/>
      <c r="EU1159" s="214"/>
      <c r="EV1159" s="214"/>
      <c r="EW1159" s="214"/>
      <c r="EX1159" s="214"/>
      <c r="EY1159" s="214"/>
      <c r="EZ1159" s="214"/>
      <c r="FA1159" s="214"/>
      <c r="FB1159" s="214"/>
      <c r="FC1159" s="214"/>
      <c r="FD1159" s="214"/>
      <c r="FE1159" s="214"/>
      <c r="FF1159" s="214"/>
      <c r="FG1159" s="214"/>
      <c r="FH1159" s="214"/>
      <c r="FI1159" s="214"/>
      <c r="FJ1159" s="214"/>
      <c r="FK1159" s="214"/>
      <c r="FL1159" s="214"/>
      <c r="FM1159" s="214"/>
      <c r="FN1159" s="214"/>
      <c r="FO1159" s="214"/>
      <c r="FP1159" s="214"/>
      <c r="FQ1159" s="214"/>
      <c r="FR1159" s="214"/>
      <c r="FS1159" s="214"/>
      <c r="FT1159" s="214"/>
      <c r="FU1159" s="214"/>
      <c r="FV1159" s="214"/>
      <c r="FW1159" s="214"/>
      <c r="FX1159" s="214"/>
      <c r="FY1159" s="214"/>
      <c r="FZ1159" s="214"/>
      <c r="GA1159" s="214"/>
      <c r="GB1159" s="214"/>
      <c r="GC1159" s="214"/>
      <c r="GD1159" s="214"/>
      <c r="GE1159" s="214"/>
      <c r="GF1159" s="214"/>
      <c r="GG1159" s="214"/>
      <c r="GH1159" s="214"/>
      <c r="GI1159" s="214"/>
      <c r="GJ1159" s="214"/>
      <c r="GK1159" s="214"/>
      <c r="GL1159" s="214"/>
      <c r="GM1159" s="214"/>
      <c r="GN1159" s="214"/>
      <c r="GO1159" s="214"/>
      <c r="GP1159" s="214"/>
      <c r="GQ1159" s="214"/>
      <c r="GR1159" s="214"/>
      <c r="GS1159" s="214"/>
      <c r="GT1159" s="214"/>
      <c r="GU1159" s="214"/>
      <c r="GV1159" s="214"/>
      <c r="GW1159" s="214"/>
      <c r="GX1159" s="214"/>
      <c r="GY1159" s="214"/>
      <c r="GZ1159" s="214"/>
      <c r="HA1159" s="214"/>
      <c r="HB1159" s="214"/>
      <c r="HC1159" s="214"/>
      <c r="HD1159" s="214"/>
      <c r="HE1159" s="214"/>
      <c r="HF1159" s="214"/>
      <c r="HG1159" s="214"/>
      <c r="HH1159" s="214"/>
      <c r="HI1159" s="214"/>
      <c r="HJ1159" s="214"/>
      <c r="HK1159" s="214"/>
      <c r="HL1159" s="214"/>
      <c r="HM1159" s="214"/>
      <c r="HN1159" s="214"/>
      <c r="HO1159" s="214"/>
      <c r="HP1159" s="214"/>
      <c r="HQ1159" s="214"/>
      <c r="HR1159" s="214"/>
      <c r="HS1159" s="214"/>
      <c r="HT1159" s="214"/>
      <c r="HU1159" s="214"/>
      <c r="HV1159" s="214"/>
      <c r="HW1159" s="214"/>
      <c r="HX1159" s="214"/>
      <c r="HY1159" s="214"/>
      <c r="HZ1159" s="214"/>
      <c r="IA1159" s="214"/>
      <c r="IB1159" s="214"/>
      <c r="IC1159" s="214"/>
      <c r="ID1159" s="214"/>
      <c r="IE1159" s="214"/>
      <c r="IF1159" s="214"/>
      <c r="IG1159" s="214"/>
      <c r="IH1159" s="214"/>
      <c r="II1159" s="214"/>
      <c r="IJ1159" s="214"/>
      <c r="IK1159" s="214"/>
      <c r="IL1159" s="214"/>
      <c r="IM1159" s="214"/>
      <c r="IN1159" s="214"/>
      <c r="IO1159" s="214"/>
      <c r="IP1159" s="214"/>
      <c r="IQ1159" s="214"/>
      <c r="IR1159" s="214"/>
      <c r="IS1159" s="214"/>
      <c r="IT1159" s="214"/>
      <c r="IU1159" s="214"/>
      <c r="IV1159" s="214"/>
    </row>
    <row r="1160" spans="1:256" ht="75" x14ac:dyDescent="0.25">
      <c r="B1160" s="214">
        <v>1</v>
      </c>
      <c r="C1160" s="589" t="s">
        <v>465</v>
      </c>
      <c r="D1160" s="173"/>
      <c r="E1160" s="1986"/>
      <c r="F1160" s="1709">
        <f t="shared" si="963"/>
        <v>5750</v>
      </c>
      <c r="G1160" s="1709">
        <f t="shared" si="963"/>
        <v>3833.3333333333335</v>
      </c>
      <c r="H1160" s="1709">
        <f t="shared" si="963"/>
        <v>2700</v>
      </c>
      <c r="I1160" s="1815">
        <f t="shared" si="970"/>
        <v>70.434782608695642</v>
      </c>
      <c r="J1160" s="2368"/>
      <c r="K1160" s="2368"/>
      <c r="L1160" s="1815"/>
      <c r="M1160" s="1815"/>
      <c r="N1160" s="1815"/>
      <c r="O1160" s="1815"/>
      <c r="P1160" s="1815"/>
      <c r="Q1160" s="1704"/>
      <c r="R1160" s="2369">
        <f t="shared" ref="R1160:AG1160" si="983">R1082+R993</f>
        <v>23467.877499999999</v>
      </c>
      <c r="S1160" s="2369">
        <f t="shared" si="983"/>
        <v>23467.877499999999</v>
      </c>
      <c r="T1160" s="2369">
        <f t="shared" si="983"/>
        <v>23467.877499999999</v>
      </c>
      <c r="U1160" s="2369">
        <f t="shared" si="983"/>
        <v>23467.877499999999</v>
      </c>
      <c r="V1160" s="2369">
        <f t="shared" ref="V1160:W1160" si="984">V1082+V993</f>
        <v>23467.877499999999</v>
      </c>
      <c r="W1160" s="2369">
        <f t="shared" si="984"/>
        <v>23467.877499999999</v>
      </c>
      <c r="X1160" s="2369">
        <f t="shared" ref="X1160:Y1160" si="985">X1082+X993</f>
        <v>23467.877499999999</v>
      </c>
      <c r="Y1160" s="2369">
        <f t="shared" si="985"/>
        <v>23467.877499999999</v>
      </c>
      <c r="Z1160" s="2369">
        <f t="shared" si="983"/>
        <v>15645.251666666665</v>
      </c>
      <c r="AA1160" s="2369">
        <f t="shared" si="983"/>
        <v>10926.620699999998</v>
      </c>
      <c r="AB1160" s="2370">
        <f t="shared" si="983"/>
        <v>0</v>
      </c>
      <c r="AC1160" s="2369">
        <f t="shared" si="983"/>
        <v>0</v>
      </c>
      <c r="AD1160" s="2369">
        <f t="shared" si="983"/>
        <v>-4718.6309666666675</v>
      </c>
      <c r="AE1160" s="2369">
        <f t="shared" si="983"/>
        <v>0</v>
      </c>
      <c r="AF1160" s="2369">
        <f t="shared" si="983"/>
        <v>0</v>
      </c>
      <c r="AG1160" s="2369">
        <f t="shared" si="983"/>
        <v>10926.620699999998</v>
      </c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  <c r="BI1160" s="214"/>
      <c r="BJ1160" s="214"/>
      <c r="BK1160" s="214"/>
      <c r="BL1160" s="214"/>
      <c r="BM1160" s="214"/>
      <c r="BN1160" s="214"/>
      <c r="BO1160" s="214"/>
      <c r="BP1160" s="214"/>
      <c r="BQ1160" s="214"/>
      <c r="BR1160" s="214"/>
      <c r="BS1160" s="214"/>
      <c r="BT1160" s="214"/>
      <c r="BU1160" s="214"/>
      <c r="BV1160" s="214"/>
      <c r="BW1160" s="214"/>
      <c r="BX1160" s="214"/>
      <c r="BY1160" s="214"/>
      <c r="BZ1160" s="214"/>
      <c r="CA1160" s="214"/>
      <c r="CB1160" s="214"/>
      <c r="CC1160" s="214"/>
      <c r="CD1160" s="214"/>
      <c r="CE1160" s="214"/>
      <c r="CF1160" s="214"/>
      <c r="CG1160" s="214"/>
      <c r="CH1160" s="214"/>
      <c r="CI1160" s="214"/>
      <c r="CJ1160" s="214"/>
      <c r="CK1160" s="214"/>
      <c r="CL1160" s="214"/>
      <c r="CM1160" s="214"/>
      <c r="CN1160" s="214"/>
      <c r="CO1160" s="214"/>
      <c r="CP1160" s="214"/>
      <c r="CQ1160" s="214"/>
      <c r="CR1160" s="214"/>
      <c r="CS1160" s="214"/>
      <c r="CT1160" s="214"/>
      <c r="CU1160" s="214"/>
      <c r="CV1160" s="214"/>
      <c r="CW1160" s="214"/>
      <c r="CX1160" s="214"/>
      <c r="CY1160" s="214"/>
      <c r="CZ1160" s="214"/>
      <c r="DA1160" s="214"/>
      <c r="DB1160" s="214"/>
      <c r="DC1160" s="214"/>
      <c r="DD1160" s="214"/>
      <c r="DE1160" s="214"/>
      <c r="DF1160" s="214"/>
      <c r="DG1160" s="214"/>
      <c r="DH1160" s="214"/>
      <c r="DI1160" s="214"/>
      <c r="DJ1160" s="214"/>
      <c r="DK1160" s="214"/>
      <c r="DL1160" s="214"/>
      <c r="DM1160" s="214"/>
      <c r="DN1160" s="214"/>
      <c r="DO1160" s="214"/>
      <c r="DP1160" s="214"/>
      <c r="DQ1160" s="214"/>
      <c r="DR1160" s="214"/>
      <c r="DS1160" s="214"/>
      <c r="DT1160" s="214"/>
      <c r="DU1160" s="214"/>
      <c r="DV1160" s="214"/>
      <c r="DW1160" s="214"/>
      <c r="DX1160" s="214"/>
      <c r="DY1160" s="214"/>
      <c r="DZ1160" s="214"/>
      <c r="EA1160" s="214"/>
      <c r="EB1160" s="214"/>
      <c r="EC1160" s="214"/>
      <c r="ED1160" s="214"/>
      <c r="EE1160" s="214"/>
      <c r="EF1160" s="214"/>
      <c r="EG1160" s="214"/>
      <c r="EH1160" s="214"/>
      <c r="EI1160" s="214"/>
      <c r="EJ1160" s="214"/>
      <c r="EK1160" s="214"/>
      <c r="EL1160" s="214"/>
      <c r="EM1160" s="214"/>
      <c r="EN1160" s="214"/>
      <c r="EO1160" s="214"/>
      <c r="EP1160" s="214"/>
      <c r="EQ1160" s="214"/>
      <c r="ER1160" s="214"/>
      <c r="ES1160" s="214"/>
      <c r="ET1160" s="214"/>
      <c r="EU1160" s="214"/>
      <c r="EV1160" s="214"/>
      <c r="EW1160" s="214"/>
      <c r="EX1160" s="214"/>
      <c r="EY1160" s="214"/>
      <c r="EZ1160" s="214"/>
      <c r="FA1160" s="214"/>
      <c r="FB1160" s="214"/>
      <c r="FC1160" s="214"/>
      <c r="FD1160" s="214"/>
      <c r="FE1160" s="214"/>
      <c r="FF1160" s="214"/>
      <c r="FG1160" s="214"/>
      <c r="FH1160" s="214"/>
      <c r="FI1160" s="214"/>
      <c r="FJ1160" s="214"/>
      <c r="FK1160" s="214"/>
      <c r="FL1160" s="214"/>
      <c r="FM1160" s="214"/>
      <c r="FN1160" s="214"/>
      <c r="FO1160" s="214"/>
      <c r="FP1160" s="214"/>
      <c r="FQ1160" s="214"/>
      <c r="FR1160" s="214"/>
      <c r="FS1160" s="214"/>
      <c r="FT1160" s="214"/>
      <c r="FU1160" s="214"/>
      <c r="FV1160" s="214"/>
      <c r="FW1160" s="214"/>
      <c r="FX1160" s="214"/>
      <c r="FY1160" s="214"/>
      <c r="FZ1160" s="214"/>
      <c r="GA1160" s="214"/>
      <c r="GB1160" s="214"/>
      <c r="GC1160" s="214"/>
      <c r="GD1160" s="214"/>
      <c r="GE1160" s="214"/>
      <c r="GF1160" s="214"/>
      <c r="GG1160" s="214"/>
      <c r="GH1160" s="214"/>
      <c r="GI1160" s="214"/>
      <c r="GJ1160" s="214"/>
      <c r="GK1160" s="214"/>
      <c r="GL1160" s="214"/>
      <c r="GM1160" s="214"/>
      <c r="GN1160" s="214"/>
      <c r="GO1160" s="214"/>
      <c r="GP1160" s="214"/>
      <c r="GQ1160" s="214"/>
      <c r="GR1160" s="214"/>
      <c r="GS1160" s="214"/>
      <c r="GT1160" s="214"/>
      <c r="GU1160" s="214"/>
      <c r="GV1160" s="214"/>
      <c r="GW1160" s="214"/>
      <c r="GX1160" s="214"/>
      <c r="GY1160" s="214"/>
      <c r="GZ1160" s="214"/>
      <c r="HA1160" s="214"/>
      <c r="HB1160" s="214"/>
      <c r="HC1160" s="214"/>
      <c r="HD1160" s="214"/>
      <c r="HE1160" s="214"/>
      <c r="HF1160" s="214"/>
      <c r="HG1160" s="214"/>
      <c r="HH1160" s="214"/>
      <c r="HI1160" s="214"/>
      <c r="HJ1160" s="214"/>
      <c r="HK1160" s="214"/>
      <c r="HL1160" s="214"/>
      <c r="HM1160" s="214"/>
      <c r="HN1160" s="214"/>
      <c r="HO1160" s="214"/>
      <c r="HP1160" s="214"/>
      <c r="HQ1160" s="214"/>
      <c r="HR1160" s="214"/>
      <c r="HS1160" s="214"/>
      <c r="HT1160" s="214"/>
      <c r="HU1160" s="214"/>
      <c r="HV1160" s="214"/>
      <c r="HW1160" s="214"/>
      <c r="HX1160" s="214"/>
      <c r="HY1160" s="214"/>
      <c r="HZ1160" s="214"/>
      <c r="IA1160" s="214"/>
      <c r="IB1160" s="214"/>
      <c r="IC1160" s="214"/>
      <c r="ID1160" s="214"/>
      <c r="IE1160" s="214"/>
      <c r="IF1160" s="214"/>
      <c r="IG1160" s="214"/>
      <c r="IH1160" s="214"/>
      <c r="II1160" s="214"/>
      <c r="IJ1160" s="214"/>
      <c r="IK1160" s="214"/>
      <c r="IL1160" s="214"/>
      <c r="IM1160" s="214"/>
      <c r="IN1160" s="214"/>
      <c r="IO1160" s="214"/>
      <c r="IP1160" s="214"/>
      <c r="IQ1160" s="214"/>
      <c r="IR1160" s="214"/>
      <c r="IS1160" s="214"/>
      <c r="IT1160" s="214"/>
      <c r="IU1160" s="214"/>
      <c r="IV1160" s="214"/>
    </row>
    <row r="1161" spans="1:256" ht="60" x14ac:dyDescent="0.25">
      <c r="A1161" s="214">
        <v>1</v>
      </c>
      <c r="B1161" s="214">
        <v>1</v>
      </c>
      <c r="C1161" s="589" t="s">
        <v>466</v>
      </c>
      <c r="D1161" s="173"/>
      <c r="E1161" s="1986"/>
      <c r="F1161" s="1709">
        <f t="shared" si="963"/>
        <v>1890</v>
      </c>
      <c r="G1161" s="1709">
        <f t="shared" si="963"/>
        <v>1260</v>
      </c>
      <c r="H1161" s="1709">
        <f t="shared" si="963"/>
        <v>750</v>
      </c>
      <c r="I1161" s="2373">
        <f t="shared" si="970"/>
        <v>59.523809523809526</v>
      </c>
      <c r="J1161" s="2368"/>
      <c r="K1161" s="2368"/>
      <c r="L1161" s="1815"/>
      <c r="M1161" s="1815"/>
      <c r="N1161" s="1815"/>
      <c r="O1161" s="1815"/>
      <c r="P1161" s="1815"/>
      <c r="Q1161" s="1704"/>
      <c r="R1161" s="2369">
        <f t="shared" ref="R1161:AG1161" si="986">R1083+R994</f>
        <v>3864.9177</v>
      </c>
      <c r="S1161" s="2369">
        <f t="shared" si="986"/>
        <v>3864.9177</v>
      </c>
      <c r="T1161" s="2369">
        <f t="shared" si="986"/>
        <v>3864.9177</v>
      </c>
      <c r="U1161" s="2369">
        <f t="shared" si="986"/>
        <v>3864.9177</v>
      </c>
      <c r="V1161" s="2369">
        <f t="shared" ref="V1161:W1161" si="987">V1083+V994</f>
        <v>3864.9177</v>
      </c>
      <c r="W1161" s="2369">
        <f t="shared" si="987"/>
        <v>3864.9177</v>
      </c>
      <c r="X1161" s="2369">
        <f t="shared" ref="X1161:Y1161" si="988">X1083+X994</f>
        <v>3864.9177</v>
      </c>
      <c r="Y1161" s="2369">
        <f t="shared" si="988"/>
        <v>3864.9177</v>
      </c>
      <c r="Z1161" s="2369">
        <f t="shared" si="986"/>
        <v>2576.6118000000001</v>
      </c>
      <c r="AA1161" s="2369">
        <f t="shared" si="986"/>
        <v>1330.28575</v>
      </c>
      <c r="AB1161" s="2370">
        <f t="shared" si="986"/>
        <v>0</v>
      </c>
      <c r="AC1161" s="2369">
        <f t="shared" si="986"/>
        <v>0</v>
      </c>
      <c r="AD1161" s="2369">
        <f t="shared" si="986"/>
        <v>-1246.3260500000001</v>
      </c>
      <c r="AE1161" s="2369">
        <f t="shared" si="986"/>
        <v>0</v>
      </c>
      <c r="AF1161" s="2369">
        <f t="shared" si="986"/>
        <v>0</v>
      </c>
      <c r="AG1161" s="2369">
        <f t="shared" si="986"/>
        <v>1330.28575</v>
      </c>
      <c r="AH1161" s="214"/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  <c r="BI1161" s="214"/>
      <c r="BJ1161" s="214"/>
      <c r="BK1161" s="214"/>
      <c r="BL1161" s="214"/>
      <c r="BM1161" s="214"/>
      <c r="BN1161" s="214"/>
      <c r="BO1161" s="214"/>
      <c r="BP1161" s="214"/>
      <c r="BQ1161" s="214"/>
      <c r="BR1161" s="214"/>
      <c r="BS1161" s="214"/>
      <c r="BT1161" s="214"/>
      <c r="BU1161" s="214"/>
      <c r="BV1161" s="214"/>
      <c r="BW1161" s="214"/>
      <c r="BX1161" s="214"/>
      <c r="BY1161" s="214"/>
      <c r="BZ1161" s="214"/>
      <c r="CA1161" s="214"/>
      <c r="CB1161" s="214"/>
      <c r="CC1161" s="214"/>
      <c r="CD1161" s="214"/>
      <c r="CE1161" s="214"/>
      <c r="CF1161" s="214"/>
      <c r="CG1161" s="214"/>
      <c r="CH1161" s="214"/>
      <c r="CI1161" s="214"/>
      <c r="CJ1161" s="214"/>
      <c r="CK1161" s="214"/>
      <c r="CL1161" s="214"/>
      <c r="CM1161" s="214"/>
      <c r="CN1161" s="214"/>
      <c r="CO1161" s="214"/>
      <c r="CP1161" s="214"/>
      <c r="CQ1161" s="214"/>
      <c r="CR1161" s="214"/>
      <c r="CS1161" s="214"/>
      <c r="CT1161" s="214"/>
      <c r="CU1161" s="214"/>
      <c r="CV1161" s="214"/>
      <c r="CW1161" s="214"/>
      <c r="CX1161" s="214"/>
      <c r="CY1161" s="214"/>
      <c r="CZ1161" s="214"/>
      <c r="DA1161" s="214"/>
      <c r="DB1161" s="214"/>
      <c r="DC1161" s="214"/>
      <c r="DD1161" s="214"/>
      <c r="DE1161" s="214"/>
      <c r="DF1161" s="214"/>
      <c r="DG1161" s="214"/>
      <c r="DH1161" s="214"/>
      <c r="DI1161" s="214"/>
      <c r="DJ1161" s="214"/>
      <c r="DK1161" s="214"/>
      <c r="DL1161" s="214"/>
      <c r="DM1161" s="214"/>
      <c r="DN1161" s="214"/>
      <c r="DO1161" s="214"/>
      <c r="DP1161" s="214"/>
      <c r="DQ1161" s="214"/>
      <c r="DR1161" s="214"/>
      <c r="DS1161" s="214"/>
      <c r="DT1161" s="214"/>
      <c r="DU1161" s="214"/>
      <c r="DV1161" s="214"/>
      <c r="DW1161" s="214"/>
      <c r="DX1161" s="214"/>
      <c r="DY1161" s="214"/>
      <c r="DZ1161" s="214"/>
      <c r="EA1161" s="214"/>
      <c r="EB1161" s="214"/>
      <c r="EC1161" s="214"/>
      <c r="ED1161" s="214"/>
      <c r="EE1161" s="214"/>
      <c r="EF1161" s="214"/>
      <c r="EG1161" s="214"/>
      <c r="EH1161" s="214"/>
      <c r="EI1161" s="214"/>
      <c r="EJ1161" s="214"/>
      <c r="EK1161" s="214"/>
      <c r="EL1161" s="214"/>
      <c r="EM1161" s="214"/>
      <c r="EN1161" s="214"/>
      <c r="EO1161" s="214"/>
      <c r="EP1161" s="214"/>
      <c r="EQ1161" s="214"/>
      <c r="ER1161" s="214"/>
      <c r="ES1161" s="214"/>
      <c r="ET1161" s="214"/>
      <c r="EU1161" s="214"/>
      <c r="EV1161" s="214"/>
      <c r="EW1161" s="214"/>
      <c r="EX1161" s="214"/>
      <c r="EY1161" s="214"/>
      <c r="EZ1161" s="214"/>
      <c r="FA1161" s="214"/>
      <c r="FB1161" s="214"/>
      <c r="FC1161" s="214"/>
      <c r="FD1161" s="214"/>
      <c r="FE1161" s="214"/>
      <c r="FF1161" s="214"/>
      <c r="FG1161" s="214"/>
      <c r="FH1161" s="214"/>
      <c r="FI1161" s="214"/>
      <c r="FJ1161" s="214"/>
      <c r="FK1161" s="214"/>
      <c r="FL1161" s="214"/>
      <c r="FM1161" s="214"/>
      <c r="FN1161" s="214"/>
      <c r="FO1161" s="214"/>
      <c r="FP1161" s="214"/>
      <c r="FQ1161" s="214"/>
      <c r="FR1161" s="214"/>
      <c r="FS1161" s="214"/>
      <c r="FT1161" s="214"/>
      <c r="FU1161" s="214"/>
      <c r="FV1161" s="214"/>
      <c r="FW1161" s="214"/>
      <c r="FX1161" s="214"/>
      <c r="FY1161" s="214"/>
      <c r="FZ1161" s="214"/>
      <c r="GA1161" s="214"/>
      <c r="GB1161" s="214"/>
      <c r="GC1161" s="214"/>
      <c r="GD1161" s="214"/>
      <c r="GE1161" s="214"/>
      <c r="GF1161" s="214"/>
      <c r="GG1161" s="214"/>
      <c r="GH1161" s="214"/>
      <c r="GI1161" s="214"/>
      <c r="GJ1161" s="214"/>
      <c r="GK1161" s="214"/>
      <c r="GL1161" s="214"/>
      <c r="GM1161" s="214"/>
      <c r="GN1161" s="214"/>
      <c r="GO1161" s="214"/>
      <c r="GP1161" s="214"/>
      <c r="GQ1161" s="214"/>
      <c r="GR1161" s="214"/>
      <c r="GS1161" s="214"/>
      <c r="GT1161" s="214"/>
      <c r="GU1161" s="214"/>
      <c r="GV1161" s="214"/>
      <c r="GW1161" s="214"/>
      <c r="GX1161" s="214"/>
      <c r="GY1161" s="214"/>
      <c r="GZ1161" s="214"/>
      <c r="HA1161" s="214"/>
      <c r="HB1161" s="214"/>
      <c r="HC1161" s="214"/>
      <c r="HD1161" s="214"/>
      <c r="HE1161" s="214"/>
      <c r="HF1161" s="214"/>
      <c r="HG1161" s="214"/>
      <c r="HH1161" s="214"/>
      <c r="HI1161" s="214"/>
      <c r="HJ1161" s="214"/>
      <c r="HK1161" s="214"/>
      <c r="HL1161" s="214"/>
      <c r="HM1161" s="214"/>
      <c r="HN1161" s="214"/>
      <c r="HO1161" s="214"/>
      <c r="HP1161" s="214"/>
      <c r="HQ1161" s="214"/>
      <c r="HR1161" s="214"/>
      <c r="HS1161" s="214"/>
      <c r="HT1161" s="214"/>
      <c r="HU1161" s="214"/>
      <c r="HV1161" s="214"/>
      <c r="HW1161" s="214"/>
      <c r="HX1161" s="214"/>
      <c r="HY1161" s="214"/>
      <c r="HZ1161" s="214"/>
      <c r="IA1161" s="214"/>
      <c r="IB1161" s="214"/>
      <c r="IC1161" s="214"/>
      <c r="ID1161" s="214"/>
      <c r="IE1161" s="214"/>
      <c r="IF1161" s="214"/>
      <c r="IG1161" s="214"/>
      <c r="IH1161" s="214"/>
      <c r="II1161" s="214"/>
      <c r="IJ1161" s="214"/>
      <c r="IK1161" s="214"/>
      <c r="IL1161" s="214"/>
      <c r="IM1161" s="214"/>
      <c r="IN1161" s="214"/>
      <c r="IO1161" s="214"/>
      <c r="IP1161" s="214"/>
      <c r="IQ1161" s="214"/>
      <c r="IR1161" s="214"/>
      <c r="IS1161" s="214"/>
      <c r="IT1161" s="214"/>
      <c r="IU1161" s="214"/>
      <c r="IV1161" s="214"/>
    </row>
    <row r="1162" spans="1:256" ht="29.25" x14ac:dyDescent="0.25">
      <c r="A1162" s="214">
        <v>1</v>
      </c>
      <c r="B1162" s="214">
        <v>1</v>
      </c>
      <c r="C1162" s="586" t="s">
        <v>310</v>
      </c>
      <c r="D1162" s="288"/>
      <c r="E1162" s="290"/>
      <c r="F1162" s="1702">
        <f t="shared" si="963"/>
        <v>2965.5</v>
      </c>
      <c r="G1162" s="1702">
        <f t="shared" si="963"/>
        <v>1977.0000000000002</v>
      </c>
      <c r="H1162" s="1702">
        <f t="shared" si="963"/>
        <v>3552.4625000000005</v>
      </c>
      <c r="I1162" s="1815">
        <f t="shared" si="970"/>
        <v>179.68955488113303</v>
      </c>
      <c r="J1162" s="2368"/>
      <c r="K1162" s="2368"/>
      <c r="L1162" s="1815"/>
      <c r="M1162" s="1815"/>
      <c r="N1162" s="1815"/>
      <c r="O1162" s="1815"/>
      <c r="P1162" s="1815"/>
      <c r="Q1162" s="1704"/>
      <c r="R1162" s="2369">
        <f t="shared" ref="R1162:AG1162" si="989">R1084+R995</f>
        <v>17508.542400000006</v>
      </c>
      <c r="S1162" s="2369">
        <f t="shared" si="989"/>
        <v>17508.542400000006</v>
      </c>
      <c r="T1162" s="2369">
        <f t="shared" si="989"/>
        <v>18694.733760000003</v>
      </c>
      <c r="U1162" s="2369">
        <f t="shared" si="989"/>
        <v>18694.733760000003</v>
      </c>
      <c r="V1162" s="2369">
        <f t="shared" ref="V1162:W1162" si="990">V1084+V995</f>
        <v>18694.733760000003</v>
      </c>
      <c r="W1162" s="2369">
        <f t="shared" si="990"/>
        <v>18694.733760000003</v>
      </c>
      <c r="X1162" s="2369">
        <f t="shared" ref="X1162:Y1162" si="991">X1084+X995</f>
        <v>18694.733760000003</v>
      </c>
      <c r="Y1162" s="2369">
        <f t="shared" si="991"/>
        <v>18694.733760000003</v>
      </c>
      <c r="Z1162" s="2369">
        <f t="shared" si="989"/>
        <v>12384.076416000004</v>
      </c>
      <c r="AA1162" s="2369">
        <f t="shared" si="989"/>
        <v>14123.237300000008</v>
      </c>
      <c r="AB1162" s="2370">
        <f t="shared" si="989"/>
        <v>0</v>
      </c>
      <c r="AC1162" s="2369">
        <f t="shared" si="989"/>
        <v>0</v>
      </c>
      <c r="AD1162" s="2369">
        <f t="shared" si="989"/>
        <v>1739.1608840000049</v>
      </c>
      <c r="AE1162" s="2369">
        <f t="shared" si="989"/>
        <v>-34.035970000000006</v>
      </c>
      <c r="AF1162" s="2369">
        <f t="shared" si="989"/>
        <v>-8.9754199999999997</v>
      </c>
      <c r="AG1162" s="2369">
        <f t="shared" si="989"/>
        <v>14114.261880000007</v>
      </c>
      <c r="AH1162" s="214"/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  <c r="BI1162" s="214"/>
      <c r="BJ1162" s="214"/>
      <c r="BK1162" s="214"/>
      <c r="BL1162" s="214"/>
      <c r="BM1162" s="214"/>
      <c r="BN1162" s="214"/>
      <c r="BO1162" s="214"/>
      <c r="BP1162" s="214"/>
      <c r="BQ1162" s="214"/>
      <c r="BR1162" s="214"/>
      <c r="BS1162" s="214"/>
      <c r="BT1162" s="214"/>
      <c r="BU1162" s="214"/>
      <c r="BV1162" s="214"/>
      <c r="BW1162" s="214"/>
      <c r="BX1162" s="214"/>
      <c r="BY1162" s="214"/>
      <c r="BZ1162" s="214"/>
      <c r="CA1162" s="214"/>
      <c r="CB1162" s="214"/>
      <c r="CC1162" s="214"/>
      <c r="CD1162" s="214"/>
      <c r="CE1162" s="214"/>
      <c r="CF1162" s="214"/>
      <c r="CG1162" s="214"/>
      <c r="CH1162" s="214"/>
      <c r="CI1162" s="214"/>
      <c r="CJ1162" s="214"/>
      <c r="CK1162" s="214"/>
      <c r="CL1162" s="214"/>
      <c r="CM1162" s="214"/>
      <c r="CN1162" s="214"/>
      <c r="CO1162" s="214"/>
      <c r="CP1162" s="214"/>
      <c r="CQ1162" s="214"/>
      <c r="CR1162" s="214"/>
      <c r="CS1162" s="214"/>
      <c r="CT1162" s="214"/>
      <c r="CU1162" s="214"/>
      <c r="CV1162" s="214"/>
      <c r="CW1162" s="214"/>
      <c r="CX1162" s="214"/>
      <c r="CY1162" s="214"/>
      <c r="CZ1162" s="214"/>
      <c r="DA1162" s="214"/>
      <c r="DB1162" s="214"/>
      <c r="DC1162" s="214"/>
      <c r="DD1162" s="214"/>
      <c r="DE1162" s="214"/>
      <c r="DF1162" s="214"/>
      <c r="DG1162" s="214"/>
      <c r="DH1162" s="214"/>
      <c r="DI1162" s="214"/>
      <c r="DJ1162" s="214"/>
      <c r="DK1162" s="214"/>
      <c r="DL1162" s="214"/>
      <c r="DM1162" s="214"/>
      <c r="DN1162" s="214"/>
      <c r="DO1162" s="214"/>
      <c r="DP1162" s="214"/>
      <c r="DQ1162" s="214"/>
      <c r="DR1162" s="214"/>
      <c r="DS1162" s="214"/>
      <c r="DT1162" s="214"/>
      <c r="DU1162" s="214"/>
      <c r="DV1162" s="214"/>
      <c r="DW1162" s="214"/>
      <c r="DX1162" s="214"/>
      <c r="DY1162" s="214"/>
      <c r="DZ1162" s="214"/>
      <c r="EA1162" s="214"/>
      <c r="EB1162" s="214"/>
      <c r="EC1162" s="214"/>
      <c r="ED1162" s="214"/>
      <c r="EE1162" s="214"/>
      <c r="EF1162" s="214"/>
      <c r="EG1162" s="214"/>
      <c r="EH1162" s="214"/>
      <c r="EI1162" s="214"/>
      <c r="EJ1162" s="214"/>
      <c r="EK1162" s="214"/>
      <c r="EL1162" s="214"/>
      <c r="EM1162" s="214"/>
      <c r="EN1162" s="214"/>
      <c r="EO1162" s="214"/>
      <c r="EP1162" s="214"/>
      <c r="EQ1162" s="214"/>
      <c r="ER1162" s="214"/>
      <c r="ES1162" s="214"/>
      <c r="ET1162" s="214"/>
      <c r="EU1162" s="214"/>
      <c r="EV1162" s="214"/>
      <c r="EW1162" s="214"/>
      <c r="EX1162" s="214"/>
      <c r="EY1162" s="214"/>
      <c r="EZ1162" s="214"/>
      <c r="FA1162" s="214"/>
      <c r="FB1162" s="214"/>
      <c r="FC1162" s="214"/>
      <c r="FD1162" s="214"/>
      <c r="FE1162" s="214"/>
      <c r="FF1162" s="214"/>
      <c r="FG1162" s="214"/>
      <c r="FH1162" s="214"/>
      <c r="FI1162" s="214"/>
      <c r="FJ1162" s="214"/>
      <c r="FK1162" s="214"/>
      <c r="FL1162" s="214"/>
      <c r="FM1162" s="214"/>
      <c r="FN1162" s="214"/>
      <c r="FO1162" s="214"/>
      <c r="FP1162" s="214"/>
      <c r="FQ1162" s="214"/>
      <c r="FR1162" s="214"/>
      <c r="FS1162" s="214"/>
      <c r="FT1162" s="214"/>
      <c r="FU1162" s="214"/>
      <c r="FV1162" s="214"/>
      <c r="FW1162" s="214"/>
      <c r="FX1162" s="214"/>
      <c r="FY1162" s="214"/>
      <c r="FZ1162" s="214"/>
      <c r="GA1162" s="214"/>
      <c r="GB1162" s="214"/>
      <c r="GC1162" s="214"/>
      <c r="GD1162" s="214"/>
      <c r="GE1162" s="214"/>
      <c r="GF1162" s="214"/>
      <c r="GG1162" s="214"/>
      <c r="GH1162" s="214"/>
      <c r="GI1162" s="214"/>
      <c r="GJ1162" s="214"/>
      <c r="GK1162" s="214"/>
      <c r="GL1162" s="214"/>
      <c r="GM1162" s="214"/>
      <c r="GN1162" s="214"/>
      <c r="GO1162" s="214"/>
      <c r="GP1162" s="214"/>
      <c r="GQ1162" s="214"/>
      <c r="GR1162" s="214"/>
      <c r="GS1162" s="214"/>
      <c r="GT1162" s="214"/>
      <c r="GU1162" s="214"/>
      <c r="GV1162" s="214"/>
      <c r="GW1162" s="214"/>
      <c r="GX1162" s="214"/>
      <c r="GY1162" s="214"/>
      <c r="GZ1162" s="214"/>
      <c r="HA1162" s="214"/>
      <c r="HB1162" s="214"/>
      <c r="HC1162" s="214"/>
      <c r="HD1162" s="214"/>
      <c r="HE1162" s="214"/>
      <c r="HF1162" s="214"/>
      <c r="HG1162" s="214"/>
      <c r="HH1162" s="214"/>
      <c r="HI1162" s="214"/>
      <c r="HJ1162" s="214"/>
      <c r="HK1162" s="214"/>
      <c r="HL1162" s="214"/>
      <c r="HM1162" s="214"/>
      <c r="HN1162" s="214"/>
      <c r="HO1162" s="214"/>
      <c r="HP1162" s="214"/>
      <c r="HQ1162" s="214"/>
      <c r="HR1162" s="214"/>
      <c r="HS1162" s="214"/>
      <c r="HT1162" s="214"/>
      <c r="HU1162" s="214"/>
      <c r="HV1162" s="214"/>
      <c r="HW1162" s="214"/>
      <c r="HX1162" s="214"/>
      <c r="HY1162" s="214"/>
      <c r="HZ1162" s="214"/>
      <c r="IA1162" s="214"/>
      <c r="IB1162" s="214"/>
      <c r="IC1162" s="214"/>
      <c r="ID1162" s="214"/>
      <c r="IE1162" s="214"/>
      <c r="IF1162" s="214"/>
      <c r="IG1162" s="214"/>
      <c r="IH1162" s="214"/>
      <c r="II1162" s="214"/>
      <c r="IJ1162" s="214"/>
      <c r="IK1162" s="214"/>
      <c r="IL1162" s="214"/>
      <c r="IM1162" s="214"/>
      <c r="IN1162" s="214"/>
      <c r="IO1162" s="214"/>
      <c r="IP1162" s="214"/>
      <c r="IQ1162" s="214"/>
      <c r="IR1162" s="214"/>
      <c r="IS1162" s="214"/>
      <c r="IT1162" s="214"/>
      <c r="IU1162" s="214"/>
      <c r="IV1162" s="214"/>
    </row>
    <row r="1163" spans="1:256" ht="30" x14ac:dyDescent="0.25">
      <c r="B1163" s="214">
        <v>1</v>
      </c>
      <c r="C1163" s="588" t="s">
        <v>303</v>
      </c>
      <c r="D1163" s="173"/>
      <c r="E1163" s="1986"/>
      <c r="F1163" s="1709">
        <f t="shared" si="963"/>
        <v>0</v>
      </c>
      <c r="G1163" s="1709">
        <f t="shared" si="963"/>
        <v>0</v>
      </c>
      <c r="H1163" s="1709">
        <f t="shared" si="963"/>
        <v>0</v>
      </c>
      <c r="I1163" s="1815"/>
      <c r="J1163" s="2368"/>
      <c r="K1163" s="2368"/>
      <c r="L1163" s="1815"/>
      <c r="M1163" s="1815"/>
      <c r="N1163" s="1815"/>
      <c r="O1163" s="1815"/>
      <c r="P1163" s="1815"/>
      <c r="Q1163" s="1704"/>
      <c r="R1163" s="2369">
        <f t="shared" ref="R1163:AG1163" si="992">R1085+R996</f>
        <v>0</v>
      </c>
      <c r="S1163" s="2369">
        <f t="shared" si="992"/>
        <v>0</v>
      </c>
      <c r="T1163" s="2369">
        <f t="shared" si="992"/>
        <v>0</v>
      </c>
      <c r="U1163" s="2369">
        <f t="shared" si="992"/>
        <v>0</v>
      </c>
      <c r="V1163" s="2369">
        <f t="shared" ref="V1163:W1163" si="993">V1085+V996</f>
        <v>0</v>
      </c>
      <c r="W1163" s="2369">
        <f t="shared" si="993"/>
        <v>0</v>
      </c>
      <c r="X1163" s="2369">
        <f t="shared" ref="X1163:Y1163" si="994">X1085+X996</f>
        <v>0</v>
      </c>
      <c r="Y1163" s="2369">
        <f t="shared" si="994"/>
        <v>0</v>
      </c>
      <c r="Z1163" s="2369">
        <f t="shared" si="992"/>
        <v>0</v>
      </c>
      <c r="AA1163" s="2369">
        <f t="shared" si="992"/>
        <v>0</v>
      </c>
      <c r="AB1163" s="2370">
        <f t="shared" si="992"/>
        <v>0</v>
      </c>
      <c r="AC1163" s="2369">
        <f t="shared" si="992"/>
        <v>0</v>
      </c>
      <c r="AD1163" s="2369">
        <f t="shared" si="992"/>
        <v>0</v>
      </c>
      <c r="AE1163" s="2369">
        <f t="shared" si="992"/>
        <v>0</v>
      </c>
      <c r="AF1163" s="2369">
        <f t="shared" si="992"/>
        <v>0</v>
      </c>
      <c r="AG1163" s="2369">
        <f t="shared" si="992"/>
        <v>0</v>
      </c>
      <c r="AH1163" s="214"/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  <c r="BI1163" s="214"/>
      <c r="BJ1163" s="214"/>
      <c r="BK1163" s="214"/>
      <c r="BL1163" s="214"/>
      <c r="BM1163" s="214"/>
      <c r="BN1163" s="214"/>
      <c r="BO1163" s="214"/>
      <c r="BP1163" s="214"/>
      <c r="BQ1163" s="214"/>
      <c r="BR1163" s="214"/>
      <c r="BS1163" s="214"/>
      <c r="BT1163" s="214"/>
      <c r="BU1163" s="214"/>
      <c r="BV1163" s="214"/>
      <c r="BW1163" s="214"/>
      <c r="BX1163" s="214"/>
      <c r="BY1163" s="214"/>
      <c r="BZ1163" s="214"/>
      <c r="CA1163" s="214"/>
      <c r="CB1163" s="214"/>
      <c r="CC1163" s="214"/>
      <c r="CD1163" s="214"/>
      <c r="CE1163" s="214"/>
      <c r="CF1163" s="214"/>
      <c r="CG1163" s="214"/>
      <c r="CH1163" s="214"/>
      <c r="CI1163" s="214"/>
      <c r="CJ1163" s="214"/>
      <c r="CK1163" s="214"/>
      <c r="CL1163" s="214"/>
      <c r="CM1163" s="214"/>
      <c r="CN1163" s="214"/>
      <c r="CO1163" s="214"/>
      <c r="CP1163" s="214"/>
      <c r="CQ1163" s="214"/>
      <c r="CR1163" s="214"/>
      <c r="CS1163" s="214"/>
      <c r="CT1163" s="214"/>
      <c r="CU1163" s="214"/>
      <c r="CV1163" s="214"/>
      <c r="CW1163" s="214"/>
      <c r="CX1163" s="214"/>
      <c r="CY1163" s="214"/>
      <c r="CZ1163" s="214"/>
      <c r="DA1163" s="214"/>
      <c r="DB1163" s="214"/>
      <c r="DC1163" s="214"/>
      <c r="DD1163" s="214"/>
      <c r="DE1163" s="214"/>
      <c r="DF1163" s="214"/>
      <c r="DG1163" s="214"/>
      <c r="DH1163" s="214"/>
      <c r="DI1163" s="214"/>
      <c r="DJ1163" s="214"/>
      <c r="DK1163" s="214"/>
      <c r="DL1163" s="214"/>
      <c r="DM1163" s="214"/>
      <c r="DN1163" s="214"/>
      <c r="DO1163" s="214"/>
      <c r="DP1163" s="214"/>
      <c r="DQ1163" s="214"/>
      <c r="DR1163" s="214"/>
      <c r="DS1163" s="214"/>
      <c r="DT1163" s="214"/>
      <c r="DU1163" s="214"/>
      <c r="DV1163" s="214"/>
      <c r="DW1163" s="214"/>
      <c r="DX1163" s="214"/>
      <c r="DY1163" s="214"/>
      <c r="DZ1163" s="214"/>
      <c r="EA1163" s="214"/>
      <c r="EB1163" s="214"/>
      <c r="EC1163" s="214"/>
      <c r="ED1163" s="214"/>
      <c r="EE1163" s="214"/>
      <c r="EF1163" s="214"/>
      <c r="EG1163" s="214"/>
      <c r="EH1163" s="214"/>
      <c r="EI1163" s="214"/>
      <c r="EJ1163" s="214"/>
      <c r="EK1163" s="214"/>
      <c r="EL1163" s="214"/>
      <c r="EM1163" s="214"/>
      <c r="EN1163" s="214"/>
      <c r="EO1163" s="214"/>
      <c r="EP1163" s="214"/>
      <c r="EQ1163" s="214"/>
      <c r="ER1163" s="214"/>
      <c r="ES1163" s="214"/>
      <c r="ET1163" s="214"/>
      <c r="EU1163" s="214"/>
      <c r="EV1163" s="214"/>
      <c r="EW1163" s="214"/>
      <c r="EX1163" s="214"/>
      <c r="EY1163" s="214"/>
      <c r="EZ1163" s="214"/>
      <c r="FA1163" s="214"/>
      <c r="FB1163" s="214"/>
      <c r="FC1163" s="214"/>
      <c r="FD1163" s="214"/>
      <c r="FE1163" s="214"/>
      <c r="FF1163" s="214"/>
      <c r="FG1163" s="214"/>
      <c r="FH1163" s="214"/>
      <c r="FI1163" s="214"/>
      <c r="FJ1163" s="214"/>
      <c r="FK1163" s="214"/>
      <c r="FL1163" s="214"/>
      <c r="FM1163" s="214"/>
      <c r="FN1163" s="214"/>
      <c r="FO1163" s="214"/>
      <c r="FP1163" s="214"/>
      <c r="FQ1163" s="214"/>
      <c r="FR1163" s="214"/>
      <c r="FS1163" s="214"/>
      <c r="FT1163" s="214"/>
      <c r="FU1163" s="214"/>
      <c r="FV1163" s="214"/>
      <c r="FW1163" s="214"/>
      <c r="FX1163" s="214"/>
      <c r="FY1163" s="214"/>
      <c r="FZ1163" s="214"/>
      <c r="GA1163" s="214"/>
      <c r="GB1163" s="214"/>
      <c r="GC1163" s="214"/>
      <c r="GD1163" s="214"/>
      <c r="GE1163" s="214"/>
      <c r="GF1163" s="214"/>
      <c r="GG1163" s="214"/>
      <c r="GH1163" s="214"/>
      <c r="GI1163" s="214"/>
      <c r="GJ1163" s="214"/>
      <c r="GK1163" s="214"/>
      <c r="GL1163" s="214"/>
      <c r="GM1163" s="214"/>
      <c r="GN1163" s="214"/>
      <c r="GO1163" s="214"/>
      <c r="GP1163" s="214"/>
      <c r="GQ1163" s="214"/>
      <c r="GR1163" s="214"/>
      <c r="GS1163" s="214"/>
      <c r="GT1163" s="214"/>
      <c r="GU1163" s="214"/>
      <c r="GV1163" s="214"/>
      <c r="GW1163" s="214"/>
      <c r="GX1163" s="214"/>
      <c r="GY1163" s="214"/>
      <c r="GZ1163" s="214"/>
      <c r="HA1163" s="214"/>
      <c r="HB1163" s="214"/>
      <c r="HC1163" s="214"/>
      <c r="HD1163" s="214"/>
      <c r="HE1163" s="214"/>
      <c r="HF1163" s="214"/>
      <c r="HG1163" s="214"/>
      <c r="HH1163" s="214"/>
      <c r="HI1163" s="214"/>
      <c r="HJ1163" s="214"/>
      <c r="HK1163" s="214"/>
      <c r="HL1163" s="214"/>
      <c r="HM1163" s="214"/>
      <c r="HN1163" s="214"/>
      <c r="HO1163" s="214"/>
      <c r="HP1163" s="214"/>
      <c r="HQ1163" s="214"/>
      <c r="HR1163" s="214"/>
      <c r="HS1163" s="214"/>
      <c r="HT1163" s="214"/>
      <c r="HU1163" s="214"/>
      <c r="HV1163" s="214"/>
      <c r="HW1163" s="214"/>
      <c r="HX1163" s="214"/>
      <c r="HY1163" s="214"/>
      <c r="HZ1163" s="214"/>
      <c r="IA1163" s="214"/>
      <c r="IB1163" s="214"/>
      <c r="IC1163" s="214"/>
      <c r="ID1163" s="214"/>
      <c r="IE1163" s="214"/>
      <c r="IF1163" s="214"/>
      <c r="IG1163" s="214"/>
      <c r="IH1163" s="214"/>
      <c r="II1163" s="214"/>
      <c r="IJ1163" s="214"/>
      <c r="IK1163" s="214"/>
      <c r="IL1163" s="214"/>
      <c r="IM1163" s="214"/>
      <c r="IN1163" s="214"/>
      <c r="IO1163" s="214"/>
      <c r="IP1163" s="214"/>
      <c r="IQ1163" s="214"/>
      <c r="IR1163" s="214"/>
      <c r="IS1163" s="214"/>
      <c r="IT1163" s="214"/>
      <c r="IU1163" s="214"/>
      <c r="IV1163" s="214"/>
    </row>
    <row r="1164" spans="1:256" ht="30" x14ac:dyDescent="0.25">
      <c r="A1164" s="214">
        <v>1</v>
      </c>
      <c r="B1164" s="214">
        <v>1</v>
      </c>
      <c r="C1164" s="589" t="s">
        <v>442</v>
      </c>
      <c r="D1164" s="173"/>
      <c r="E1164" s="1986"/>
      <c r="F1164" s="1709">
        <f t="shared" si="963"/>
        <v>100</v>
      </c>
      <c r="G1164" s="1709">
        <f t="shared" si="963"/>
        <v>66.666666666666671</v>
      </c>
      <c r="H1164" s="1709">
        <f t="shared" si="963"/>
        <v>1134.4625000000003</v>
      </c>
      <c r="I1164" s="1815">
        <f>H1164/G1164*100</f>
        <v>1701.6937500000004</v>
      </c>
      <c r="J1164" s="2368"/>
      <c r="K1164" s="2368"/>
      <c r="L1164" s="1815"/>
      <c r="M1164" s="1815"/>
      <c r="N1164" s="1815"/>
      <c r="O1164" s="1815"/>
      <c r="P1164" s="1815"/>
      <c r="Q1164" s="1704"/>
      <c r="R1164" s="2369">
        <f t="shared" ref="R1164:AG1164" si="995">R1086+R997</f>
        <v>0</v>
      </c>
      <c r="S1164" s="2369">
        <f t="shared" si="995"/>
        <v>0</v>
      </c>
      <c r="T1164" s="2369">
        <f t="shared" si="995"/>
        <v>0</v>
      </c>
      <c r="U1164" s="2369">
        <f t="shared" si="995"/>
        <v>0</v>
      </c>
      <c r="V1164" s="2369">
        <f t="shared" ref="V1164:W1164" si="996">V1086+V997</f>
        <v>0</v>
      </c>
      <c r="W1164" s="2369">
        <f t="shared" si="996"/>
        <v>0</v>
      </c>
      <c r="X1164" s="2369">
        <f t="shared" ref="X1164:Y1164" si="997">X1086+X997</f>
        <v>0</v>
      </c>
      <c r="Y1164" s="2369">
        <f t="shared" si="997"/>
        <v>0</v>
      </c>
      <c r="Z1164" s="2369">
        <f t="shared" si="995"/>
        <v>0</v>
      </c>
      <c r="AA1164" s="2369">
        <f t="shared" si="995"/>
        <v>0</v>
      </c>
      <c r="AB1164" s="2370">
        <f t="shared" si="995"/>
        <v>0</v>
      </c>
      <c r="AC1164" s="2369">
        <f t="shared" si="995"/>
        <v>0</v>
      </c>
      <c r="AD1164" s="2369">
        <f t="shared" si="995"/>
        <v>0</v>
      </c>
      <c r="AE1164" s="2369">
        <f t="shared" si="995"/>
        <v>0</v>
      </c>
      <c r="AF1164" s="2369">
        <f t="shared" si="995"/>
        <v>0</v>
      </c>
      <c r="AG1164" s="2369">
        <f t="shared" si="995"/>
        <v>0</v>
      </c>
      <c r="AH1164" s="214"/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  <c r="BI1164" s="214"/>
      <c r="BJ1164" s="214"/>
      <c r="BK1164" s="214"/>
      <c r="BL1164" s="214"/>
      <c r="BM1164" s="214"/>
      <c r="BN1164" s="214"/>
      <c r="BO1164" s="214"/>
      <c r="BP1164" s="214"/>
      <c r="BQ1164" s="214"/>
      <c r="BR1164" s="214"/>
      <c r="BS1164" s="214"/>
      <c r="BT1164" s="214"/>
      <c r="BU1164" s="214"/>
      <c r="BV1164" s="214"/>
      <c r="BW1164" s="214"/>
      <c r="BX1164" s="214"/>
      <c r="BY1164" s="214"/>
      <c r="BZ1164" s="214"/>
      <c r="CA1164" s="214"/>
      <c r="CB1164" s="214"/>
      <c r="CC1164" s="214"/>
      <c r="CD1164" s="214"/>
      <c r="CE1164" s="214"/>
      <c r="CF1164" s="214"/>
      <c r="CG1164" s="214"/>
      <c r="CH1164" s="214"/>
      <c r="CI1164" s="214"/>
      <c r="CJ1164" s="214"/>
      <c r="CK1164" s="214"/>
      <c r="CL1164" s="214"/>
      <c r="CM1164" s="214"/>
      <c r="CN1164" s="214"/>
      <c r="CO1164" s="214"/>
      <c r="CP1164" s="214"/>
      <c r="CQ1164" s="214"/>
      <c r="CR1164" s="214"/>
      <c r="CS1164" s="214"/>
      <c r="CT1164" s="214"/>
      <c r="CU1164" s="214"/>
      <c r="CV1164" s="214"/>
      <c r="CW1164" s="214"/>
      <c r="CX1164" s="214"/>
      <c r="CY1164" s="214"/>
      <c r="CZ1164" s="214"/>
      <c r="DA1164" s="214"/>
      <c r="DB1164" s="214"/>
      <c r="DC1164" s="214"/>
      <c r="DD1164" s="214"/>
      <c r="DE1164" s="214"/>
      <c r="DF1164" s="214"/>
      <c r="DG1164" s="214"/>
      <c r="DH1164" s="214"/>
      <c r="DI1164" s="214"/>
      <c r="DJ1164" s="214"/>
      <c r="DK1164" s="214"/>
      <c r="DL1164" s="214"/>
      <c r="DM1164" s="214"/>
      <c r="DN1164" s="214"/>
      <c r="DO1164" s="214"/>
      <c r="DP1164" s="214"/>
      <c r="DQ1164" s="214"/>
      <c r="DR1164" s="214"/>
      <c r="DS1164" s="214"/>
      <c r="DT1164" s="214"/>
      <c r="DU1164" s="214"/>
      <c r="DV1164" s="214"/>
      <c r="DW1164" s="214"/>
      <c r="DX1164" s="214"/>
      <c r="DY1164" s="214"/>
      <c r="DZ1164" s="214"/>
      <c r="EA1164" s="214"/>
      <c r="EB1164" s="214"/>
      <c r="EC1164" s="214"/>
      <c r="ED1164" s="214"/>
      <c r="EE1164" s="214"/>
      <c r="EF1164" s="214"/>
      <c r="EG1164" s="214"/>
      <c r="EH1164" s="214"/>
      <c r="EI1164" s="214"/>
      <c r="EJ1164" s="214"/>
      <c r="EK1164" s="214"/>
      <c r="EL1164" s="214"/>
      <c r="EM1164" s="214"/>
      <c r="EN1164" s="214"/>
      <c r="EO1164" s="214"/>
      <c r="EP1164" s="214"/>
      <c r="EQ1164" s="214"/>
      <c r="ER1164" s="214"/>
      <c r="ES1164" s="214"/>
      <c r="ET1164" s="214"/>
      <c r="EU1164" s="214"/>
      <c r="EV1164" s="214"/>
      <c r="EW1164" s="214"/>
      <c r="EX1164" s="214"/>
      <c r="EY1164" s="214"/>
      <c r="EZ1164" s="214"/>
      <c r="FA1164" s="214"/>
      <c r="FB1164" s="214"/>
      <c r="FC1164" s="214"/>
      <c r="FD1164" s="214"/>
      <c r="FE1164" s="214"/>
      <c r="FF1164" s="214"/>
      <c r="FG1164" s="214"/>
      <c r="FH1164" s="214"/>
      <c r="FI1164" s="214"/>
      <c r="FJ1164" s="214"/>
      <c r="FK1164" s="214"/>
      <c r="FL1164" s="214"/>
      <c r="FM1164" s="214"/>
      <c r="FN1164" s="214"/>
      <c r="FO1164" s="214"/>
      <c r="FP1164" s="214"/>
      <c r="FQ1164" s="214"/>
      <c r="FR1164" s="214"/>
      <c r="FS1164" s="214"/>
      <c r="FT1164" s="214"/>
      <c r="FU1164" s="214"/>
      <c r="FV1164" s="214"/>
      <c r="FW1164" s="214"/>
      <c r="FX1164" s="214"/>
      <c r="FY1164" s="214"/>
      <c r="FZ1164" s="214"/>
      <c r="GA1164" s="214"/>
      <c r="GB1164" s="214"/>
      <c r="GC1164" s="214"/>
      <c r="GD1164" s="214"/>
      <c r="GE1164" s="214"/>
      <c r="GF1164" s="214"/>
      <c r="GG1164" s="214"/>
      <c r="GH1164" s="214"/>
      <c r="GI1164" s="214"/>
      <c r="GJ1164" s="214"/>
      <c r="GK1164" s="214"/>
      <c r="GL1164" s="214"/>
      <c r="GM1164" s="214"/>
      <c r="GN1164" s="214"/>
      <c r="GO1164" s="214"/>
      <c r="GP1164" s="214"/>
      <c r="GQ1164" s="214"/>
      <c r="GR1164" s="214"/>
      <c r="GS1164" s="214"/>
      <c r="GT1164" s="214"/>
      <c r="GU1164" s="214"/>
      <c r="GV1164" s="214"/>
      <c r="GW1164" s="214"/>
      <c r="GX1164" s="214"/>
      <c r="GY1164" s="214"/>
      <c r="GZ1164" s="214"/>
      <c r="HA1164" s="214"/>
      <c r="HB1164" s="214"/>
      <c r="HC1164" s="214"/>
      <c r="HD1164" s="214"/>
      <c r="HE1164" s="214"/>
      <c r="HF1164" s="214"/>
      <c r="HG1164" s="214"/>
      <c r="HH1164" s="214"/>
      <c r="HI1164" s="214"/>
      <c r="HJ1164" s="214"/>
      <c r="HK1164" s="214"/>
      <c r="HL1164" s="214"/>
      <c r="HM1164" s="214"/>
      <c r="HN1164" s="214"/>
      <c r="HO1164" s="214"/>
      <c r="HP1164" s="214"/>
      <c r="HQ1164" s="214"/>
      <c r="HR1164" s="214"/>
      <c r="HS1164" s="214"/>
      <c r="HT1164" s="214"/>
      <c r="HU1164" s="214"/>
      <c r="HV1164" s="214"/>
      <c r="HW1164" s="214"/>
      <c r="HX1164" s="214"/>
      <c r="HY1164" s="214"/>
      <c r="HZ1164" s="214"/>
      <c r="IA1164" s="214"/>
      <c r="IB1164" s="214"/>
      <c r="IC1164" s="214"/>
      <c r="ID1164" s="214"/>
      <c r="IE1164" s="214"/>
      <c r="IF1164" s="214"/>
      <c r="IG1164" s="214"/>
      <c r="IH1164" s="214"/>
      <c r="II1164" s="214"/>
      <c r="IJ1164" s="214"/>
      <c r="IK1164" s="214"/>
      <c r="IL1164" s="214"/>
      <c r="IM1164" s="214"/>
      <c r="IN1164" s="214"/>
      <c r="IO1164" s="214"/>
      <c r="IP1164" s="214"/>
      <c r="IQ1164" s="214"/>
      <c r="IR1164" s="214"/>
      <c r="IS1164" s="214"/>
      <c r="IT1164" s="214"/>
      <c r="IU1164" s="214"/>
      <c r="IV1164" s="214"/>
    </row>
    <row r="1165" spans="1:256" x14ac:dyDescent="0.25">
      <c r="B1165" s="214">
        <v>1</v>
      </c>
      <c r="C1165" s="589" t="s">
        <v>443</v>
      </c>
      <c r="D1165" s="173"/>
      <c r="E1165" s="1986"/>
      <c r="F1165" s="1709">
        <f t="shared" si="963"/>
        <v>0</v>
      </c>
      <c r="G1165" s="1709">
        <f t="shared" si="963"/>
        <v>0</v>
      </c>
      <c r="H1165" s="1709">
        <f t="shared" si="963"/>
        <v>0</v>
      </c>
      <c r="I1165" s="1815" t="e">
        <f>H1165/G1165*100</f>
        <v>#DIV/0!</v>
      </c>
      <c r="J1165" s="2368"/>
      <c r="K1165" s="2368"/>
      <c r="L1165" s="1815"/>
      <c r="M1165" s="1815"/>
      <c r="N1165" s="1815"/>
      <c r="O1165" s="1815"/>
      <c r="P1165" s="1815"/>
      <c r="Q1165" s="1704"/>
      <c r="R1165" s="2369">
        <f t="shared" ref="R1165:AG1165" si="998">R1087+R998</f>
        <v>0</v>
      </c>
      <c r="S1165" s="2369">
        <f t="shared" si="998"/>
        <v>0</v>
      </c>
      <c r="T1165" s="2369">
        <f t="shared" si="998"/>
        <v>0</v>
      </c>
      <c r="U1165" s="2369">
        <f t="shared" si="998"/>
        <v>0</v>
      </c>
      <c r="V1165" s="2369">
        <f t="shared" ref="V1165:W1165" si="999">V1087+V998</f>
        <v>0</v>
      </c>
      <c r="W1165" s="2369">
        <f t="shared" si="999"/>
        <v>0</v>
      </c>
      <c r="X1165" s="2369">
        <f t="shared" ref="X1165:Y1165" si="1000">X1087+X998</f>
        <v>0</v>
      </c>
      <c r="Y1165" s="2369">
        <f t="shared" si="1000"/>
        <v>0</v>
      </c>
      <c r="Z1165" s="2369">
        <f t="shared" si="998"/>
        <v>0</v>
      </c>
      <c r="AA1165" s="2369">
        <f t="shared" si="998"/>
        <v>0</v>
      </c>
      <c r="AB1165" s="2370">
        <f t="shared" si="998"/>
        <v>0</v>
      </c>
      <c r="AC1165" s="2369">
        <f t="shared" si="998"/>
        <v>0</v>
      </c>
      <c r="AD1165" s="2369">
        <f t="shared" si="998"/>
        <v>0</v>
      </c>
      <c r="AE1165" s="2369">
        <f t="shared" si="998"/>
        <v>0</v>
      </c>
      <c r="AF1165" s="2369">
        <f t="shared" si="998"/>
        <v>0</v>
      </c>
      <c r="AG1165" s="2369">
        <f t="shared" si="998"/>
        <v>0</v>
      </c>
      <c r="AH1165" s="214"/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  <c r="BI1165" s="214"/>
      <c r="BJ1165" s="214"/>
      <c r="BK1165" s="214"/>
      <c r="BL1165" s="214"/>
      <c r="BM1165" s="214"/>
      <c r="BN1165" s="214"/>
      <c r="BO1165" s="214"/>
      <c r="BP1165" s="214"/>
      <c r="BQ1165" s="214"/>
      <c r="BR1165" s="214"/>
      <c r="BS1165" s="214"/>
      <c r="BT1165" s="214"/>
      <c r="BU1165" s="214"/>
      <c r="BV1165" s="214"/>
      <c r="BW1165" s="214"/>
      <c r="BX1165" s="214"/>
      <c r="BY1165" s="214"/>
      <c r="BZ1165" s="214"/>
      <c r="CA1165" s="214"/>
      <c r="CB1165" s="214"/>
      <c r="CC1165" s="214"/>
      <c r="CD1165" s="214"/>
      <c r="CE1165" s="214"/>
      <c r="CF1165" s="214"/>
      <c r="CG1165" s="214"/>
      <c r="CH1165" s="214"/>
      <c r="CI1165" s="214"/>
      <c r="CJ1165" s="214"/>
      <c r="CK1165" s="214"/>
      <c r="CL1165" s="214"/>
      <c r="CM1165" s="214"/>
      <c r="CN1165" s="214"/>
      <c r="CO1165" s="214"/>
      <c r="CP1165" s="214"/>
      <c r="CQ1165" s="214"/>
      <c r="CR1165" s="214"/>
      <c r="CS1165" s="214"/>
      <c r="CT1165" s="214"/>
      <c r="CU1165" s="214"/>
      <c r="CV1165" s="214"/>
      <c r="CW1165" s="214"/>
      <c r="CX1165" s="214"/>
      <c r="CY1165" s="214"/>
      <c r="CZ1165" s="214"/>
      <c r="DA1165" s="214"/>
      <c r="DB1165" s="214"/>
      <c r="DC1165" s="214"/>
      <c r="DD1165" s="214"/>
      <c r="DE1165" s="214"/>
      <c r="DF1165" s="214"/>
      <c r="DG1165" s="214"/>
      <c r="DH1165" s="214"/>
      <c r="DI1165" s="214"/>
      <c r="DJ1165" s="214"/>
      <c r="DK1165" s="214"/>
      <c r="DL1165" s="214"/>
      <c r="DM1165" s="214"/>
      <c r="DN1165" s="214"/>
      <c r="DO1165" s="214"/>
      <c r="DP1165" s="214"/>
      <c r="DQ1165" s="214"/>
      <c r="DR1165" s="214"/>
      <c r="DS1165" s="214"/>
      <c r="DT1165" s="214"/>
      <c r="DU1165" s="214"/>
      <c r="DV1165" s="214"/>
      <c r="DW1165" s="214"/>
      <c r="DX1165" s="214"/>
      <c r="DY1165" s="214"/>
      <c r="DZ1165" s="214"/>
      <c r="EA1165" s="214"/>
      <c r="EB1165" s="214"/>
      <c r="EC1165" s="214"/>
      <c r="ED1165" s="214"/>
      <c r="EE1165" s="214"/>
      <c r="EF1165" s="214"/>
      <c r="EG1165" s="214"/>
      <c r="EH1165" s="214"/>
      <c r="EI1165" s="214"/>
      <c r="EJ1165" s="214"/>
      <c r="EK1165" s="214"/>
      <c r="EL1165" s="214"/>
      <c r="EM1165" s="214"/>
      <c r="EN1165" s="214"/>
      <c r="EO1165" s="214"/>
      <c r="EP1165" s="214"/>
      <c r="EQ1165" s="214"/>
      <c r="ER1165" s="214"/>
      <c r="ES1165" s="214"/>
      <c r="ET1165" s="214"/>
      <c r="EU1165" s="214"/>
      <c r="EV1165" s="214"/>
      <c r="EW1165" s="214"/>
      <c r="EX1165" s="214"/>
      <c r="EY1165" s="214"/>
      <c r="EZ1165" s="214"/>
      <c r="FA1165" s="214"/>
      <c r="FB1165" s="214"/>
      <c r="FC1165" s="214"/>
      <c r="FD1165" s="214"/>
      <c r="FE1165" s="214"/>
      <c r="FF1165" s="214"/>
      <c r="FG1165" s="214"/>
      <c r="FH1165" s="214"/>
      <c r="FI1165" s="214"/>
      <c r="FJ1165" s="214"/>
      <c r="FK1165" s="214"/>
      <c r="FL1165" s="214"/>
      <c r="FM1165" s="214"/>
      <c r="FN1165" s="214"/>
      <c r="FO1165" s="214"/>
      <c r="FP1165" s="214"/>
      <c r="FQ1165" s="214"/>
      <c r="FR1165" s="214"/>
      <c r="FS1165" s="214"/>
      <c r="FT1165" s="214"/>
      <c r="FU1165" s="214"/>
      <c r="FV1165" s="214"/>
      <c r="FW1165" s="214"/>
      <c r="FX1165" s="214"/>
      <c r="FY1165" s="214"/>
      <c r="FZ1165" s="214"/>
      <c r="GA1165" s="214"/>
      <c r="GB1165" s="214"/>
      <c r="GC1165" s="214"/>
      <c r="GD1165" s="214"/>
      <c r="GE1165" s="214"/>
      <c r="GF1165" s="214"/>
      <c r="GG1165" s="214"/>
      <c r="GH1165" s="214"/>
      <c r="GI1165" s="214"/>
      <c r="GJ1165" s="214"/>
      <c r="GK1165" s="214"/>
      <c r="GL1165" s="214"/>
      <c r="GM1165" s="214"/>
      <c r="GN1165" s="214"/>
      <c r="GO1165" s="214"/>
      <c r="GP1165" s="214"/>
      <c r="GQ1165" s="214"/>
      <c r="GR1165" s="214"/>
      <c r="GS1165" s="214"/>
      <c r="GT1165" s="214"/>
      <c r="GU1165" s="214"/>
      <c r="GV1165" s="214"/>
      <c r="GW1165" s="214"/>
      <c r="GX1165" s="214"/>
      <c r="GY1165" s="214"/>
      <c r="GZ1165" s="214"/>
      <c r="HA1165" s="214"/>
      <c r="HB1165" s="214"/>
      <c r="HC1165" s="214"/>
      <c r="HD1165" s="214"/>
      <c r="HE1165" s="214"/>
      <c r="HF1165" s="214"/>
      <c r="HG1165" s="214"/>
      <c r="HH1165" s="214"/>
      <c r="HI1165" s="214"/>
      <c r="HJ1165" s="214"/>
      <c r="HK1165" s="214"/>
      <c r="HL1165" s="214"/>
      <c r="HM1165" s="214"/>
      <c r="HN1165" s="214"/>
      <c r="HO1165" s="214"/>
      <c r="HP1165" s="214"/>
      <c r="HQ1165" s="214"/>
      <c r="HR1165" s="214"/>
      <c r="HS1165" s="214"/>
      <c r="HT1165" s="214"/>
      <c r="HU1165" s="214"/>
      <c r="HV1165" s="214"/>
      <c r="HW1165" s="214"/>
      <c r="HX1165" s="214"/>
      <c r="HY1165" s="214"/>
      <c r="HZ1165" s="214"/>
      <c r="IA1165" s="214"/>
      <c r="IB1165" s="214"/>
      <c r="IC1165" s="214"/>
      <c r="ID1165" s="214"/>
      <c r="IE1165" s="214"/>
      <c r="IF1165" s="214"/>
      <c r="IG1165" s="214"/>
      <c r="IH1165" s="214"/>
      <c r="II1165" s="214"/>
      <c r="IJ1165" s="214"/>
      <c r="IK1165" s="214"/>
      <c r="IL1165" s="214"/>
      <c r="IM1165" s="214"/>
      <c r="IN1165" s="214"/>
      <c r="IO1165" s="214"/>
      <c r="IP1165" s="214"/>
      <c r="IQ1165" s="214"/>
      <c r="IR1165" s="214"/>
      <c r="IS1165" s="214"/>
      <c r="IT1165" s="214"/>
      <c r="IU1165" s="214"/>
      <c r="IV1165" s="214"/>
    </row>
    <row r="1166" spans="1:256" ht="30" x14ac:dyDescent="0.25">
      <c r="A1166" s="214">
        <v>1</v>
      </c>
      <c r="B1166" s="214">
        <v>1</v>
      </c>
      <c r="C1166" s="589" t="s">
        <v>444</v>
      </c>
      <c r="D1166" s="1891"/>
      <c r="E1166" s="1986"/>
      <c r="F1166" s="1709">
        <f t="shared" si="963"/>
        <v>400</v>
      </c>
      <c r="G1166" s="1709">
        <f t="shared" si="963"/>
        <v>266.66666666666669</v>
      </c>
      <c r="H1166" s="1709">
        <f t="shared" si="963"/>
        <v>4537.8500000000013</v>
      </c>
      <c r="I1166" s="1815">
        <f>H1166/G1166*100</f>
        <v>1701.6937500000004</v>
      </c>
      <c r="J1166" s="2368"/>
      <c r="K1166" s="2368"/>
      <c r="L1166" s="1815"/>
      <c r="M1166" s="1815"/>
      <c r="N1166" s="1815"/>
      <c r="O1166" s="1815"/>
      <c r="P1166" s="1815"/>
      <c r="Q1166" s="1704"/>
      <c r="R1166" s="2369">
        <f t="shared" ref="R1166:AG1166" si="1001">R1088+R999</f>
        <v>0</v>
      </c>
      <c r="S1166" s="2369">
        <f t="shared" si="1001"/>
        <v>0</v>
      </c>
      <c r="T1166" s="2369">
        <f t="shared" si="1001"/>
        <v>0</v>
      </c>
      <c r="U1166" s="2369">
        <f t="shared" si="1001"/>
        <v>0</v>
      </c>
      <c r="V1166" s="2369">
        <f t="shared" ref="V1166:W1166" si="1002">V1088+V999</f>
        <v>0</v>
      </c>
      <c r="W1166" s="2369">
        <f t="shared" si="1002"/>
        <v>0</v>
      </c>
      <c r="X1166" s="2369">
        <f t="shared" ref="X1166:Y1166" si="1003">X1088+X999</f>
        <v>0</v>
      </c>
      <c r="Y1166" s="2369">
        <f t="shared" si="1003"/>
        <v>0</v>
      </c>
      <c r="Z1166" s="2369">
        <f t="shared" si="1001"/>
        <v>0</v>
      </c>
      <c r="AA1166" s="2369">
        <f t="shared" si="1001"/>
        <v>0</v>
      </c>
      <c r="AB1166" s="2370">
        <f t="shared" si="1001"/>
        <v>0</v>
      </c>
      <c r="AC1166" s="2369">
        <f t="shared" si="1001"/>
        <v>0</v>
      </c>
      <c r="AD1166" s="2369">
        <f t="shared" si="1001"/>
        <v>0</v>
      </c>
      <c r="AE1166" s="2369">
        <f t="shared" si="1001"/>
        <v>0</v>
      </c>
      <c r="AF1166" s="2369">
        <f t="shared" si="1001"/>
        <v>0</v>
      </c>
      <c r="AG1166" s="2369">
        <f t="shared" si="1001"/>
        <v>0</v>
      </c>
      <c r="AH1166" s="214"/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  <c r="BI1166" s="214"/>
      <c r="BJ1166" s="214"/>
      <c r="BK1166" s="214"/>
      <c r="BL1166" s="214"/>
      <c r="BM1166" s="214"/>
      <c r="BN1166" s="214"/>
      <c r="BO1166" s="214"/>
      <c r="BP1166" s="214"/>
      <c r="BQ1166" s="214"/>
      <c r="BR1166" s="214"/>
      <c r="BS1166" s="214"/>
      <c r="BT1166" s="214"/>
      <c r="BU1166" s="214"/>
      <c r="BV1166" s="214"/>
      <c r="BW1166" s="214"/>
      <c r="BX1166" s="214"/>
      <c r="BY1166" s="214"/>
      <c r="BZ1166" s="214"/>
      <c r="CA1166" s="214"/>
      <c r="CB1166" s="214"/>
      <c r="CC1166" s="214"/>
      <c r="CD1166" s="214"/>
      <c r="CE1166" s="214"/>
      <c r="CF1166" s="214"/>
      <c r="CG1166" s="214"/>
      <c r="CH1166" s="214"/>
      <c r="CI1166" s="214"/>
      <c r="CJ1166" s="214"/>
      <c r="CK1166" s="214"/>
      <c r="CL1166" s="214"/>
      <c r="CM1166" s="214"/>
      <c r="CN1166" s="214"/>
      <c r="CO1166" s="214"/>
      <c r="CP1166" s="214"/>
      <c r="CQ1166" s="214"/>
      <c r="CR1166" s="214"/>
      <c r="CS1166" s="214"/>
      <c r="CT1166" s="214"/>
      <c r="CU1166" s="214"/>
      <c r="CV1166" s="214"/>
      <c r="CW1166" s="214"/>
      <c r="CX1166" s="214"/>
      <c r="CY1166" s="214"/>
      <c r="CZ1166" s="214"/>
      <c r="DA1166" s="214"/>
      <c r="DB1166" s="214"/>
      <c r="DC1166" s="214"/>
      <c r="DD1166" s="214"/>
      <c r="DE1166" s="214"/>
      <c r="DF1166" s="214"/>
      <c r="DG1166" s="214"/>
      <c r="DH1166" s="214"/>
      <c r="DI1166" s="214"/>
      <c r="DJ1166" s="214"/>
      <c r="DK1166" s="214"/>
      <c r="DL1166" s="214"/>
      <c r="DM1166" s="214"/>
      <c r="DN1166" s="214"/>
      <c r="DO1166" s="214"/>
      <c r="DP1166" s="214"/>
      <c r="DQ1166" s="214"/>
      <c r="DR1166" s="214"/>
      <c r="DS1166" s="214"/>
      <c r="DT1166" s="214"/>
      <c r="DU1166" s="214"/>
      <c r="DV1166" s="214"/>
      <c r="DW1166" s="214"/>
      <c r="DX1166" s="214"/>
      <c r="DY1166" s="214"/>
      <c r="DZ1166" s="214"/>
      <c r="EA1166" s="214"/>
      <c r="EB1166" s="214"/>
      <c r="EC1166" s="214"/>
      <c r="ED1166" s="214"/>
      <c r="EE1166" s="214"/>
      <c r="EF1166" s="214"/>
      <c r="EG1166" s="214"/>
      <c r="EH1166" s="214"/>
      <c r="EI1166" s="214"/>
      <c r="EJ1166" s="214"/>
      <c r="EK1166" s="214"/>
      <c r="EL1166" s="214"/>
      <c r="EM1166" s="214"/>
      <c r="EN1166" s="214"/>
      <c r="EO1166" s="214"/>
      <c r="EP1166" s="214"/>
      <c r="EQ1166" s="214"/>
      <c r="ER1166" s="214"/>
      <c r="ES1166" s="214"/>
      <c r="ET1166" s="214"/>
      <c r="EU1166" s="214"/>
      <c r="EV1166" s="214"/>
      <c r="EW1166" s="214"/>
      <c r="EX1166" s="214"/>
      <c r="EY1166" s="214"/>
      <c r="EZ1166" s="214"/>
      <c r="FA1166" s="214"/>
      <c r="FB1166" s="214"/>
      <c r="FC1166" s="214"/>
      <c r="FD1166" s="214"/>
      <c r="FE1166" s="214"/>
      <c r="FF1166" s="214"/>
      <c r="FG1166" s="214"/>
      <c r="FH1166" s="214"/>
      <c r="FI1166" s="214"/>
      <c r="FJ1166" s="214"/>
      <c r="FK1166" s="214"/>
      <c r="FL1166" s="214"/>
      <c r="FM1166" s="214"/>
      <c r="FN1166" s="214"/>
      <c r="FO1166" s="214"/>
      <c r="FP1166" s="214"/>
      <c r="FQ1166" s="214"/>
      <c r="FR1166" s="214"/>
      <c r="FS1166" s="214"/>
      <c r="FT1166" s="214"/>
      <c r="FU1166" s="214"/>
      <c r="FV1166" s="214"/>
      <c r="FW1166" s="214"/>
      <c r="FX1166" s="214"/>
      <c r="FY1166" s="214"/>
      <c r="FZ1166" s="214"/>
      <c r="GA1166" s="214"/>
      <c r="GB1166" s="214"/>
      <c r="GC1166" s="214"/>
      <c r="GD1166" s="214"/>
      <c r="GE1166" s="214"/>
      <c r="GF1166" s="214"/>
      <c r="GG1166" s="214"/>
      <c r="GH1166" s="214"/>
      <c r="GI1166" s="214"/>
      <c r="GJ1166" s="214"/>
      <c r="GK1166" s="214"/>
      <c r="GL1166" s="214"/>
      <c r="GM1166" s="214"/>
      <c r="GN1166" s="214"/>
      <c r="GO1166" s="214"/>
      <c r="GP1166" s="214"/>
      <c r="GQ1166" s="214"/>
      <c r="GR1166" s="214"/>
      <c r="GS1166" s="214"/>
      <c r="GT1166" s="214"/>
      <c r="GU1166" s="214"/>
      <c r="GV1166" s="214"/>
      <c r="GW1166" s="214"/>
      <c r="GX1166" s="214"/>
      <c r="GY1166" s="214"/>
      <c r="GZ1166" s="214"/>
      <c r="HA1166" s="214"/>
      <c r="HB1166" s="214"/>
      <c r="HC1166" s="214"/>
      <c r="HD1166" s="214"/>
      <c r="HE1166" s="214"/>
      <c r="HF1166" s="214"/>
      <c r="HG1166" s="214"/>
      <c r="HH1166" s="214"/>
      <c r="HI1166" s="214"/>
      <c r="HJ1166" s="214"/>
      <c r="HK1166" s="214"/>
      <c r="HL1166" s="214"/>
      <c r="HM1166" s="214"/>
      <c r="HN1166" s="214"/>
      <c r="HO1166" s="214"/>
      <c r="HP1166" s="214"/>
      <c r="HQ1166" s="214"/>
      <c r="HR1166" s="214"/>
      <c r="HS1166" s="214"/>
      <c r="HT1166" s="214"/>
      <c r="HU1166" s="214"/>
      <c r="HV1166" s="214"/>
      <c r="HW1166" s="214"/>
      <c r="HX1166" s="214"/>
      <c r="HY1166" s="214"/>
      <c r="HZ1166" s="214"/>
      <c r="IA1166" s="214"/>
      <c r="IB1166" s="214"/>
      <c r="IC1166" s="214"/>
      <c r="ID1166" s="214"/>
      <c r="IE1166" s="214"/>
      <c r="IF1166" s="214"/>
      <c r="IG1166" s="214"/>
      <c r="IH1166" s="214"/>
      <c r="II1166" s="214"/>
      <c r="IJ1166" s="214"/>
      <c r="IK1166" s="214"/>
      <c r="IL1166" s="214"/>
      <c r="IM1166" s="214"/>
      <c r="IN1166" s="214"/>
      <c r="IO1166" s="214"/>
      <c r="IP1166" s="214"/>
      <c r="IQ1166" s="214"/>
      <c r="IR1166" s="214"/>
      <c r="IS1166" s="214"/>
      <c r="IT1166" s="214"/>
      <c r="IU1166" s="214"/>
      <c r="IV1166" s="214"/>
    </row>
    <row r="1167" spans="1:256" ht="60" x14ac:dyDescent="0.25">
      <c r="A1167" s="214">
        <v>1</v>
      </c>
      <c r="B1167" s="214">
        <v>1</v>
      </c>
      <c r="C1167" s="589" t="s">
        <v>446</v>
      </c>
      <c r="D1167" s="172"/>
      <c r="E1167" s="1986"/>
      <c r="F1167" s="1709">
        <f t="shared" si="963"/>
        <v>0</v>
      </c>
      <c r="G1167" s="1709">
        <f t="shared" si="963"/>
        <v>0</v>
      </c>
      <c r="H1167" s="1709">
        <f t="shared" si="963"/>
        <v>0</v>
      </c>
      <c r="I1167" s="1815"/>
      <c r="J1167" s="2368"/>
      <c r="K1167" s="2368"/>
      <c r="L1167" s="1815"/>
      <c r="M1167" s="1815"/>
      <c r="N1167" s="1815"/>
      <c r="O1167" s="1815"/>
      <c r="P1167" s="1815"/>
      <c r="Q1167" s="1704"/>
      <c r="R1167" s="2369">
        <f t="shared" ref="R1167:AG1167" si="1004">R1089+R1000</f>
        <v>0</v>
      </c>
      <c r="S1167" s="2369">
        <f t="shared" si="1004"/>
        <v>0</v>
      </c>
      <c r="T1167" s="2369">
        <f t="shared" si="1004"/>
        <v>0</v>
      </c>
      <c r="U1167" s="2369">
        <f t="shared" si="1004"/>
        <v>0</v>
      </c>
      <c r="V1167" s="2369">
        <f t="shared" ref="V1167:W1167" si="1005">V1089+V1000</f>
        <v>0</v>
      </c>
      <c r="W1167" s="2369">
        <f t="shared" si="1005"/>
        <v>0</v>
      </c>
      <c r="X1167" s="2369">
        <f t="shared" ref="X1167:Y1167" si="1006">X1089+X1000</f>
        <v>0</v>
      </c>
      <c r="Y1167" s="2369">
        <f t="shared" si="1006"/>
        <v>0</v>
      </c>
      <c r="Z1167" s="2369">
        <f t="shared" si="1004"/>
        <v>0</v>
      </c>
      <c r="AA1167" s="2369">
        <f t="shared" si="1004"/>
        <v>0</v>
      </c>
      <c r="AB1167" s="2370">
        <f t="shared" si="1004"/>
        <v>0</v>
      </c>
      <c r="AC1167" s="2369">
        <f t="shared" si="1004"/>
        <v>0</v>
      </c>
      <c r="AD1167" s="2369">
        <f t="shared" si="1004"/>
        <v>0</v>
      </c>
      <c r="AE1167" s="2369">
        <f t="shared" si="1004"/>
        <v>0</v>
      </c>
      <c r="AF1167" s="2369">
        <f t="shared" si="1004"/>
        <v>0</v>
      </c>
      <c r="AG1167" s="2369">
        <f t="shared" si="1004"/>
        <v>0</v>
      </c>
      <c r="AH1167" s="214"/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  <c r="BI1167" s="214"/>
      <c r="BJ1167" s="214"/>
      <c r="BK1167" s="214"/>
      <c r="BL1167" s="214"/>
      <c r="BM1167" s="214"/>
      <c r="BN1167" s="214"/>
      <c r="BO1167" s="214"/>
      <c r="BP1167" s="214"/>
      <c r="BQ1167" s="214"/>
      <c r="BR1167" s="214"/>
      <c r="BS1167" s="214"/>
      <c r="BT1167" s="214"/>
      <c r="BU1167" s="214"/>
      <c r="BV1167" s="214"/>
      <c r="BW1167" s="214"/>
      <c r="BX1167" s="214"/>
      <c r="BY1167" s="214"/>
      <c r="BZ1167" s="214"/>
      <c r="CA1167" s="214"/>
      <c r="CB1167" s="214"/>
      <c r="CC1167" s="214"/>
      <c r="CD1167" s="214"/>
      <c r="CE1167" s="214"/>
      <c r="CF1167" s="214"/>
      <c r="CG1167" s="214"/>
      <c r="CH1167" s="214"/>
      <c r="CI1167" s="214"/>
      <c r="CJ1167" s="214"/>
      <c r="CK1167" s="214"/>
      <c r="CL1167" s="214"/>
      <c r="CM1167" s="214"/>
      <c r="CN1167" s="214"/>
      <c r="CO1167" s="214"/>
      <c r="CP1167" s="214"/>
      <c r="CQ1167" s="214"/>
      <c r="CR1167" s="214"/>
      <c r="CS1167" s="214"/>
      <c r="CT1167" s="214"/>
      <c r="CU1167" s="214"/>
      <c r="CV1167" s="214"/>
      <c r="CW1167" s="214"/>
      <c r="CX1167" s="214"/>
      <c r="CY1167" s="214"/>
      <c r="CZ1167" s="214"/>
      <c r="DA1167" s="214"/>
      <c r="DB1167" s="214"/>
      <c r="DC1167" s="214"/>
      <c r="DD1167" s="214"/>
      <c r="DE1167" s="214"/>
      <c r="DF1167" s="214"/>
      <c r="DG1167" s="214"/>
      <c r="DH1167" s="214"/>
      <c r="DI1167" s="214"/>
      <c r="DJ1167" s="214"/>
      <c r="DK1167" s="214"/>
      <c r="DL1167" s="214"/>
      <c r="DM1167" s="214"/>
      <c r="DN1167" s="214"/>
      <c r="DO1167" s="214"/>
      <c r="DP1167" s="214"/>
      <c r="DQ1167" s="214"/>
      <c r="DR1167" s="214"/>
      <c r="DS1167" s="214"/>
      <c r="DT1167" s="214"/>
      <c r="DU1167" s="214"/>
      <c r="DV1167" s="214"/>
      <c r="DW1167" s="214"/>
      <c r="DX1167" s="214"/>
      <c r="DY1167" s="214"/>
      <c r="DZ1167" s="214"/>
      <c r="EA1167" s="214"/>
      <c r="EB1167" s="214"/>
      <c r="EC1167" s="214"/>
      <c r="ED1167" s="214"/>
      <c r="EE1167" s="214"/>
      <c r="EF1167" s="214"/>
      <c r="EG1167" s="214"/>
      <c r="EH1167" s="214"/>
      <c r="EI1167" s="214"/>
      <c r="EJ1167" s="214"/>
      <c r="EK1167" s="214"/>
      <c r="EL1167" s="214"/>
      <c r="EM1167" s="214"/>
      <c r="EN1167" s="214"/>
      <c r="EO1167" s="214"/>
      <c r="EP1167" s="214"/>
      <c r="EQ1167" s="214"/>
      <c r="ER1167" s="214"/>
      <c r="ES1167" s="214"/>
      <c r="ET1167" s="214"/>
      <c r="EU1167" s="214"/>
      <c r="EV1167" s="214"/>
      <c r="EW1167" s="214"/>
      <c r="EX1167" s="214"/>
      <c r="EY1167" s="214"/>
      <c r="EZ1167" s="214"/>
      <c r="FA1167" s="214"/>
      <c r="FB1167" s="214"/>
      <c r="FC1167" s="214"/>
      <c r="FD1167" s="214"/>
      <c r="FE1167" s="214"/>
      <c r="FF1167" s="214"/>
      <c r="FG1167" s="214"/>
      <c r="FH1167" s="214"/>
      <c r="FI1167" s="214"/>
      <c r="FJ1167" s="214"/>
      <c r="FK1167" s="214"/>
      <c r="FL1167" s="214"/>
      <c r="FM1167" s="214"/>
      <c r="FN1167" s="214"/>
      <c r="FO1167" s="214"/>
      <c r="FP1167" s="214"/>
      <c r="FQ1167" s="214"/>
      <c r="FR1167" s="214"/>
      <c r="FS1167" s="214"/>
      <c r="FT1167" s="214"/>
      <c r="FU1167" s="214"/>
      <c r="FV1167" s="214"/>
      <c r="FW1167" s="214"/>
      <c r="FX1167" s="214"/>
      <c r="FY1167" s="214"/>
      <c r="FZ1167" s="214"/>
      <c r="GA1167" s="214"/>
      <c r="GB1167" s="214"/>
      <c r="GC1167" s="214"/>
      <c r="GD1167" s="214"/>
      <c r="GE1167" s="214"/>
      <c r="GF1167" s="214"/>
      <c r="GG1167" s="214"/>
      <c r="GH1167" s="214"/>
      <c r="GI1167" s="214"/>
      <c r="GJ1167" s="214"/>
      <c r="GK1167" s="214"/>
      <c r="GL1167" s="214"/>
      <c r="GM1167" s="214"/>
      <c r="GN1167" s="214"/>
      <c r="GO1167" s="214"/>
      <c r="GP1167" s="214"/>
      <c r="GQ1167" s="214"/>
      <c r="GR1167" s="214"/>
      <c r="GS1167" s="214"/>
      <c r="GT1167" s="214"/>
      <c r="GU1167" s="214"/>
      <c r="GV1167" s="214"/>
      <c r="GW1167" s="214"/>
      <c r="GX1167" s="214"/>
      <c r="GY1167" s="214"/>
      <c r="GZ1167" s="214"/>
      <c r="HA1167" s="214"/>
      <c r="HB1167" s="214"/>
      <c r="HC1167" s="214"/>
      <c r="HD1167" s="214"/>
      <c r="HE1167" s="214"/>
      <c r="HF1167" s="214"/>
      <c r="HG1167" s="214"/>
      <c r="HH1167" s="214"/>
      <c r="HI1167" s="214"/>
      <c r="HJ1167" s="214"/>
      <c r="HK1167" s="214"/>
      <c r="HL1167" s="214"/>
      <c r="HM1167" s="214"/>
      <c r="HN1167" s="214"/>
      <c r="HO1167" s="214"/>
      <c r="HP1167" s="214"/>
      <c r="HQ1167" s="214"/>
      <c r="HR1167" s="214"/>
      <c r="HS1167" s="214"/>
      <c r="HT1167" s="214"/>
      <c r="HU1167" s="214"/>
      <c r="HV1167" s="214"/>
      <c r="HW1167" s="214"/>
      <c r="HX1167" s="214"/>
      <c r="HY1167" s="214"/>
      <c r="HZ1167" s="214"/>
      <c r="IA1167" s="214"/>
      <c r="IB1167" s="214"/>
      <c r="IC1167" s="214"/>
      <c r="ID1167" s="214"/>
      <c r="IE1167" s="214"/>
      <c r="IF1167" s="214"/>
      <c r="IG1167" s="214"/>
      <c r="IH1167" s="214"/>
      <c r="II1167" s="214"/>
      <c r="IJ1167" s="214"/>
      <c r="IK1167" s="214"/>
      <c r="IL1167" s="214"/>
      <c r="IM1167" s="214"/>
      <c r="IN1167" s="214"/>
      <c r="IO1167" s="214"/>
      <c r="IP1167" s="214"/>
      <c r="IQ1167" s="214"/>
      <c r="IR1167" s="214"/>
      <c r="IS1167" s="214"/>
      <c r="IT1167" s="214"/>
      <c r="IU1167" s="214"/>
      <c r="IV1167" s="214"/>
    </row>
    <row r="1168" spans="1:256" ht="45" x14ac:dyDescent="0.25">
      <c r="B1168" s="214">
        <v>1</v>
      </c>
      <c r="C1168" s="589" t="s">
        <v>447</v>
      </c>
      <c r="D1168" s="172"/>
      <c r="E1168" s="1986"/>
      <c r="F1168" s="1709">
        <f t="shared" si="963"/>
        <v>0</v>
      </c>
      <c r="G1168" s="1709">
        <f t="shared" si="963"/>
        <v>0</v>
      </c>
      <c r="H1168" s="1709">
        <f t="shared" si="963"/>
        <v>0</v>
      </c>
      <c r="I1168" s="1815"/>
      <c r="J1168" s="2368"/>
      <c r="K1168" s="2368"/>
      <c r="L1168" s="1815"/>
      <c r="M1168" s="1815"/>
      <c r="N1168" s="1815"/>
      <c r="O1168" s="1815"/>
      <c r="P1168" s="1815"/>
      <c r="Q1168" s="1704"/>
      <c r="R1168" s="2369">
        <f t="shared" ref="R1168:AG1168" si="1007">R1090+R1001</f>
        <v>0</v>
      </c>
      <c r="S1168" s="2369">
        <f t="shared" si="1007"/>
        <v>0</v>
      </c>
      <c r="T1168" s="2369">
        <f t="shared" si="1007"/>
        <v>0</v>
      </c>
      <c r="U1168" s="2369">
        <f t="shared" si="1007"/>
        <v>0</v>
      </c>
      <c r="V1168" s="2369">
        <f t="shared" ref="V1168:W1168" si="1008">V1090+V1001</f>
        <v>0</v>
      </c>
      <c r="W1168" s="2369">
        <f t="shared" si="1008"/>
        <v>0</v>
      </c>
      <c r="X1168" s="2369">
        <f t="shared" ref="X1168:Y1168" si="1009">X1090+X1001</f>
        <v>0</v>
      </c>
      <c r="Y1168" s="2369">
        <f t="shared" si="1009"/>
        <v>0</v>
      </c>
      <c r="Z1168" s="2369">
        <f t="shared" si="1007"/>
        <v>0</v>
      </c>
      <c r="AA1168" s="2369">
        <f t="shared" si="1007"/>
        <v>0</v>
      </c>
      <c r="AB1168" s="2370">
        <f t="shared" si="1007"/>
        <v>0</v>
      </c>
      <c r="AC1168" s="2369">
        <f t="shared" si="1007"/>
        <v>0</v>
      </c>
      <c r="AD1168" s="2369">
        <f t="shared" si="1007"/>
        <v>0</v>
      </c>
      <c r="AE1168" s="2369">
        <f t="shared" si="1007"/>
        <v>0</v>
      </c>
      <c r="AF1168" s="2369">
        <f t="shared" si="1007"/>
        <v>0</v>
      </c>
      <c r="AG1168" s="2369">
        <f t="shared" si="1007"/>
        <v>0</v>
      </c>
      <c r="AH1168" s="214"/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  <c r="BI1168" s="214"/>
      <c r="BJ1168" s="214"/>
      <c r="BK1168" s="214"/>
      <c r="BL1168" s="214"/>
      <c r="BM1168" s="214"/>
      <c r="BN1168" s="214"/>
      <c r="BO1168" s="214"/>
      <c r="BP1168" s="214"/>
      <c r="BQ1168" s="214"/>
      <c r="BR1168" s="214"/>
      <c r="BS1168" s="214"/>
      <c r="BT1168" s="214"/>
      <c r="BU1168" s="214"/>
      <c r="BV1168" s="214"/>
      <c r="BW1168" s="214"/>
      <c r="BX1168" s="214"/>
      <c r="BY1168" s="214"/>
      <c r="BZ1168" s="214"/>
      <c r="CA1168" s="214"/>
      <c r="CB1168" s="214"/>
      <c r="CC1168" s="214"/>
      <c r="CD1168" s="214"/>
      <c r="CE1168" s="214"/>
      <c r="CF1168" s="214"/>
      <c r="CG1168" s="214"/>
      <c r="CH1168" s="214"/>
      <c r="CI1168" s="214"/>
      <c r="CJ1168" s="214"/>
      <c r="CK1168" s="214"/>
      <c r="CL1168" s="214"/>
      <c r="CM1168" s="214"/>
      <c r="CN1168" s="214"/>
      <c r="CO1168" s="214"/>
      <c r="CP1168" s="214"/>
      <c r="CQ1168" s="214"/>
      <c r="CR1168" s="214"/>
      <c r="CS1168" s="214"/>
      <c r="CT1168" s="214"/>
      <c r="CU1168" s="214"/>
      <c r="CV1168" s="214"/>
      <c r="CW1168" s="214"/>
      <c r="CX1168" s="214"/>
      <c r="CY1168" s="214"/>
      <c r="CZ1168" s="214"/>
      <c r="DA1168" s="214"/>
      <c r="DB1168" s="214"/>
      <c r="DC1168" s="214"/>
      <c r="DD1168" s="214"/>
      <c r="DE1168" s="214"/>
      <c r="DF1168" s="214"/>
      <c r="DG1168" s="214"/>
      <c r="DH1168" s="214"/>
      <c r="DI1168" s="214"/>
      <c r="DJ1168" s="214"/>
      <c r="DK1168" s="214"/>
      <c r="DL1168" s="214"/>
      <c r="DM1168" s="214"/>
      <c r="DN1168" s="214"/>
      <c r="DO1168" s="214"/>
      <c r="DP1168" s="214"/>
      <c r="DQ1168" s="214"/>
      <c r="DR1168" s="214"/>
      <c r="DS1168" s="214"/>
      <c r="DT1168" s="214"/>
      <c r="DU1168" s="214"/>
      <c r="DV1168" s="214"/>
      <c r="DW1168" s="214"/>
      <c r="DX1168" s="214"/>
      <c r="DY1168" s="214"/>
      <c r="DZ1168" s="214"/>
      <c r="EA1168" s="214"/>
      <c r="EB1168" s="214"/>
      <c r="EC1168" s="214"/>
      <c r="ED1168" s="214"/>
      <c r="EE1168" s="214"/>
      <c r="EF1168" s="214"/>
      <c r="EG1168" s="214"/>
      <c r="EH1168" s="214"/>
      <c r="EI1168" s="214"/>
      <c r="EJ1168" s="214"/>
      <c r="EK1168" s="214"/>
      <c r="EL1168" s="214"/>
      <c r="EM1168" s="214"/>
      <c r="EN1168" s="214"/>
      <c r="EO1168" s="214"/>
      <c r="EP1168" s="214"/>
      <c r="EQ1168" s="214"/>
      <c r="ER1168" s="214"/>
      <c r="ES1168" s="214"/>
      <c r="ET1168" s="214"/>
      <c r="EU1168" s="214"/>
      <c r="EV1168" s="214"/>
      <c r="EW1168" s="214"/>
      <c r="EX1168" s="214"/>
      <c r="EY1168" s="214"/>
      <c r="EZ1168" s="214"/>
      <c r="FA1168" s="214"/>
      <c r="FB1168" s="214"/>
      <c r="FC1168" s="214"/>
      <c r="FD1168" s="214"/>
      <c r="FE1168" s="214"/>
      <c r="FF1168" s="214"/>
      <c r="FG1168" s="214"/>
      <c r="FH1168" s="214"/>
      <c r="FI1168" s="214"/>
      <c r="FJ1168" s="214"/>
      <c r="FK1168" s="214"/>
      <c r="FL1168" s="214"/>
      <c r="FM1168" s="214"/>
      <c r="FN1168" s="214"/>
      <c r="FO1168" s="214"/>
      <c r="FP1168" s="214"/>
      <c r="FQ1168" s="214"/>
      <c r="FR1168" s="214"/>
      <c r="FS1168" s="214"/>
      <c r="FT1168" s="214"/>
      <c r="FU1168" s="214"/>
      <c r="FV1168" s="214"/>
      <c r="FW1168" s="214"/>
      <c r="FX1168" s="214"/>
      <c r="FY1168" s="214"/>
      <c r="FZ1168" s="214"/>
      <c r="GA1168" s="214"/>
      <c r="GB1168" s="214"/>
      <c r="GC1168" s="214"/>
      <c r="GD1168" s="214"/>
      <c r="GE1168" s="214"/>
      <c r="GF1168" s="214"/>
      <c r="GG1168" s="214"/>
      <c r="GH1168" s="214"/>
      <c r="GI1168" s="214"/>
      <c r="GJ1168" s="214"/>
      <c r="GK1168" s="214"/>
      <c r="GL1168" s="214"/>
      <c r="GM1168" s="214"/>
      <c r="GN1168" s="214"/>
      <c r="GO1168" s="214"/>
      <c r="GP1168" s="214"/>
      <c r="GQ1168" s="214"/>
      <c r="GR1168" s="214"/>
      <c r="GS1168" s="214"/>
      <c r="GT1168" s="214"/>
      <c r="GU1168" s="214"/>
      <c r="GV1168" s="214"/>
      <c r="GW1168" s="214"/>
      <c r="GX1168" s="214"/>
      <c r="GY1168" s="214"/>
      <c r="GZ1168" s="214"/>
      <c r="HA1168" s="214"/>
      <c r="HB1168" s="214"/>
      <c r="HC1168" s="214"/>
      <c r="HD1168" s="214"/>
      <c r="HE1168" s="214"/>
      <c r="HF1168" s="214"/>
      <c r="HG1168" s="214"/>
      <c r="HH1168" s="214"/>
      <c r="HI1168" s="214"/>
      <c r="HJ1168" s="214"/>
      <c r="HK1168" s="214"/>
      <c r="HL1168" s="214"/>
      <c r="HM1168" s="214"/>
      <c r="HN1168" s="214"/>
      <c r="HO1168" s="214"/>
      <c r="HP1168" s="214"/>
      <c r="HQ1168" s="214"/>
      <c r="HR1168" s="214"/>
      <c r="HS1168" s="214"/>
      <c r="HT1168" s="214"/>
      <c r="HU1168" s="214"/>
      <c r="HV1168" s="214"/>
      <c r="HW1168" s="214"/>
      <c r="HX1168" s="214"/>
      <c r="HY1168" s="214"/>
      <c r="HZ1168" s="214"/>
      <c r="IA1168" s="214"/>
      <c r="IB1168" s="214"/>
      <c r="IC1168" s="214"/>
      <c r="ID1168" s="214"/>
      <c r="IE1168" s="214"/>
      <c r="IF1168" s="214"/>
      <c r="IG1168" s="214"/>
      <c r="IH1168" s="214"/>
      <c r="II1168" s="214"/>
      <c r="IJ1168" s="214"/>
      <c r="IK1168" s="214"/>
      <c r="IL1168" s="214"/>
      <c r="IM1168" s="214"/>
      <c r="IN1168" s="214"/>
      <c r="IO1168" s="214"/>
      <c r="IP1168" s="214"/>
      <c r="IQ1168" s="214"/>
      <c r="IR1168" s="214"/>
      <c r="IS1168" s="214"/>
      <c r="IT1168" s="214"/>
      <c r="IU1168" s="214"/>
      <c r="IV1168" s="214"/>
    </row>
    <row r="1169" spans="1:256" ht="114.75" x14ac:dyDescent="0.25">
      <c r="B1169" s="214">
        <v>1</v>
      </c>
      <c r="C1169" s="586" t="s">
        <v>448</v>
      </c>
      <c r="D1169" s="172"/>
      <c r="E1169" s="1986"/>
      <c r="F1169" s="1709">
        <f t="shared" si="963"/>
        <v>50</v>
      </c>
      <c r="G1169" s="1709">
        <f t="shared" si="963"/>
        <v>33.333333333333336</v>
      </c>
      <c r="H1169" s="1709">
        <f t="shared" si="963"/>
        <v>0</v>
      </c>
      <c r="I1169" s="1815">
        <f t="shared" ref="I1169:I1174" si="1010">H1169/G1169*100</f>
        <v>0</v>
      </c>
      <c r="J1169" s="2368"/>
      <c r="K1169" s="2368"/>
      <c r="L1169" s="1815"/>
      <c r="M1169" s="1815"/>
      <c r="N1169" s="1815"/>
      <c r="O1169" s="1815"/>
      <c r="P1169" s="1815"/>
      <c r="Q1169" s="1704"/>
      <c r="R1169" s="2372">
        <f t="shared" ref="R1169:AG1169" si="1011">R1091+R1002</f>
        <v>0</v>
      </c>
      <c r="S1169" s="2372">
        <f t="shared" si="1011"/>
        <v>0</v>
      </c>
      <c r="T1169" s="2372">
        <f t="shared" si="1011"/>
        <v>0</v>
      </c>
      <c r="U1169" s="2372">
        <f t="shared" si="1011"/>
        <v>0</v>
      </c>
      <c r="V1169" s="2372">
        <f t="shared" ref="V1169:W1169" si="1012">V1091+V1002</f>
        <v>0</v>
      </c>
      <c r="W1169" s="2372">
        <f t="shared" si="1012"/>
        <v>0</v>
      </c>
      <c r="X1169" s="2372">
        <f t="shared" ref="X1169:Y1169" si="1013">X1091+X1002</f>
        <v>0</v>
      </c>
      <c r="Y1169" s="2372">
        <f t="shared" si="1013"/>
        <v>0</v>
      </c>
      <c r="Z1169" s="2372">
        <f t="shared" si="1011"/>
        <v>0</v>
      </c>
      <c r="AA1169" s="2375">
        <f t="shared" si="1011"/>
        <v>0</v>
      </c>
      <c r="AB1169" s="2375">
        <f t="shared" si="1011"/>
        <v>0</v>
      </c>
      <c r="AC1169" s="2375">
        <f t="shared" si="1011"/>
        <v>0</v>
      </c>
      <c r="AD1169" s="2375">
        <f t="shared" si="1011"/>
        <v>0</v>
      </c>
      <c r="AE1169" s="2375">
        <f t="shared" si="1011"/>
        <v>0</v>
      </c>
      <c r="AF1169" s="2375">
        <f t="shared" si="1011"/>
        <v>0</v>
      </c>
      <c r="AG1169" s="2375">
        <f t="shared" si="1011"/>
        <v>0</v>
      </c>
      <c r="AH1169" s="214"/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  <c r="BI1169" s="214"/>
      <c r="BJ1169" s="214"/>
      <c r="BK1169" s="214"/>
      <c r="BL1169" s="214"/>
      <c r="BM1169" s="214"/>
      <c r="BN1169" s="214"/>
      <c r="BO1169" s="214"/>
      <c r="BP1169" s="214"/>
      <c r="BQ1169" s="214"/>
      <c r="BR1169" s="214"/>
      <c r="BS1169" s="214"/>
      <c r="BT1169" s="214"/>
      <c r="BU1169" s="214"/>
      <c r="BV1169" s="214"/>
      <c r="BW1169" s="214"/>
      <c r="BX1169" s="214"/>
      <c r="BY1169" s="214"/>
      <c r="BZ1169" s="214"/>
      <c r="CA1169" s="214"/>
      <c r="CB1169" s="214"/>
      <c r="CC1169" s="214"/>
      <c r="CD1169" s="214"/>
      <c r="CE1169" s="214"/>
      <c r="CF1169" s="214"/>
      <c r="CG1169" s="214"/>
      <c r="CH1169" s="214"/>
      <c r="CI1169" s="214"/>
      <c r="CJ1169" s="214"/>
      <c r="CK1169" s="214"/>
      <c r="CL1169" s="214"/>
      <c r="CM1169" s="214"/>
      <c r="CN1169" s="214"/>
      <c r="CO1169" s="214"/>
      <c r="CP1169" s="214"/>
      <c r="CQ1169" s="214"/>
      <c r="CR1169" s="214"/>
      <c r="CS1169" s="214"/>
      <c r="CT1169" s="214"/>
      <c r="CU1169" s="214"/>
      <c r="CV1169" s="214"/>
      <c r="CW1169" s="214"/>
      <c r="CX1169" s="214"/>
      <c r="CY1169" s="214"/>
      <c r="CZ1169" s="214"/>
      <c r="DA1169" s="214"/>
      <c r="DB1169" s="214"/>
      <c r="DC1169" s="214"/>
      <c r="DD1169" s="214"/>
      <c r="DE1169" s="214"/>
      <c r="DF1169" s="214"/>
      <c r="DG1169" s="214"/>
      <c r="DH1169" s="214"/>
      <c r="DI1169" s="214"/>
      <c r="DJ1169" s="214"/>
      <c r="DK1169" s="214"/>
      <c r="DL1169" s="214"/>
      <c r="DM1169" s="214"/>
      <c r="DN1169" s="214"/>
      <c r="DO1169" s="214"/>
      <c r="DP1169" s="214"/>
      <c r="DQ1169" s="214"/>
      <c r="DR1169" s="214"/>
      <c r="DS1169" s="214"/>
      <c r="DT1169" s="214"/>
      <c r="DU1169" s="214"/>
      <c r="DV1169" s="214"/>
      <c r="DW1169" s="214"/>
      <c r="DX1169" s="214"/>
      <c r="DY1169" s="214"/>
      <c r="DZ1169" s="214"/>
      <c r="EA1169" s="214"/>
      <c r="EB1169" s="214"/>
      <c r="EC1169" s="214"/>
      <c r="ED1169" s="214"/>
      <c r="EE1169" s="214"/>
      <c r="EF1169" s="214"/>
      <c r="EG1169" s="214"/>
      <c r="EH1169" s="214"/>
      <c r="EI1169" s="214"/>
      <c r="EJ1169" s="214"/>
      <c r="EK1169" s="214"/>
      <c r="EL1169" s="214"/>
      <c r="EM1169" s="214"/>
      <c r="EN1169" s="214"/>
      <c r="EO1169" s="214"/>
      <c r="EP1169" s="214"/>
      <c r="EQ1169" s="214"/>
      <c r="ER1169" s="214"/>
      <c r="ES1169" s="214"/>
      <c r="ET1169" s="214"/>
      <c r="EU1169" s="214"/>
      <c r="EV1169" s="214"/>
      <c r="EW1169" s="214"/>
      <c r="EX1169" s="214"/>
      <c r="EY1169" s="214"/>
      <c r="EZ1169" s="214"/>
      <c r="FA1169" s="214"/>
      <c r="FB1169" s="214"/>
      <c r="FC1169" s="214"/>
      <c r="FD1169" s="214"/>
      <c r="FE1169" s="214"/>
      <c r="FF1169" s="214"/>
      <c r="FG1169" s="214"/>
      <c r="FH1169" s="214"/>
      <c r="FI1169" s="214"/>
      <c r="FJ1169" s="214"/>
      <c r="FK1169" s="214"/>
      <c r="FL1169" s="214"/>
      <c r="FM1169" s="214"/>
      <c r="FN1169" s="214"/>
      <c r="FO1169" s="214"/>
      <c r="FP1169" s="214"/>
      <c r="FQ1169" s="214"/>
      <c r="FR1169" s="214"/>
      <c r="FS1169" s="214"/>
      <c r="FT1169" s="214"/>
      <c r="FU1169" s="214"/>
      <c r="FV1169" s="214"/>
      <c r="FW1169" s="214"/>
      <c r="FX1169" s="214"/>
      <c r="FY1169" s="214"/>
      <c r="FZ1169" s="214"/>
      <c r="GA1169" s="214"/>
      <c r="GB1169" s="214"/>
      <c r="GC1169" s="214"/>
      <c r="GD1169" s="214"/>
      <c r="GE1169" s="214"/>
      <c r="GF1169" s="214"/>
      <c r="GG1169" s="214"/>
      <c r="GH1169" s="214"/>
      <c r="GI1169" s="214"/>
      <c r="GJ1169" s="214"/>
      <c r="GK1169" s="214"/>
      <c r="GL1169" s="214"/>
      <c r="GM1169" s="214"/>
      <c r="GN1169" s="214"/>
      <c r="GO1169" s="214"/>
      <c r="GP1169" s="214"/>
      <c r="GQ1169" s="214"/>
      <c r="GR1169" s="214"/>
      <c r="GS1169" s="214"/>
      <c r="GT1169" s="214"/>
      <c r="GU1169" s="214"/>
      <c r="GV1169" s="214"/>
      <c r="GW1169" s="214"/>
      <c r="GX1169" s="214"/>
      <c r="GY1169" s="214"/>
      <c r="GZ1169" s="214"/>
      <c r="HA1169" s="214"/>
      <c r="HB1169" s="214"/>
      <c r="HC1169" s="214"/>
      <c r="HD1169" s="214"/>
      <c r="HE1169" s="214"/>
      <c r="HF1169" s="214"/>
      <c r="HG1169" s="214"/>
      <c r="HH1169" s="214"/>
      <c r="HI1169" s="214"/>
      <c r="HJ1169" s="214"/>
      <c r="HK1169" s="214"/>
      <c r="HL1169" s="214"/>
      <c r="HM1169" s="214"/>
      <c r="HN1169" s="214"/>
      <c r="HO1169" s="214"/>
      <c r="HP1169" s="214"/>
      <c r="HQ1169" s="214"/>
      <c r="HR1169" s="214"/>
      <c r="HS1169" s="214"/>
      <c r="HT1169" s="214"/>
      <c r="HU1169" s="214"/>
      <c r="HV1169" s="214"/>
      <c r="HW1169" s="214"/>
      <c r="HX1169" s="214"/>
      <c r="HY1169" s="214"/>
      <c r="HZ1169" s="214"/>
      <c r="IA1169" s="214"/>
      <c r="IB1169" s="214"/>
      <c r="IC1169" s="214"/>
      <c r="ID1169" s="214"/>
      <c r="IE1169" s="214"/>
      <c r="IF1169" s="214"/>
      <c r="IG1169" s="214"/>
      <c r="IH1169" s="214"/>
      <c r="II1169" s="214"/>
      <c r="IJ1169" s="214"/>
      <c r="IK1169" s="214"/>
      <c r="IL1169" s="214"/>
      <c r="IM1169" s="214"/>
      <c r="IN1169" s="214"/>
      <c r="IO1169" s="214"/>
      <c r="IP1169" s="214"/>
      <c r="IQ1169" s="214"/>
      <c r="IR1169" s="214"/>
      <c r="IS1169" s="214"/>
      <c r="IT1169" s="214"/>
      <c r="IU1169" s="214"/>
      <c r="IV1169" s="214"/>
    </row>
    <row r="1170" spans="1:256" ht="30" x14ac:dyDescent="0.25">
      <c r="B1170" s="214">
        <v>1</v>
      </c>
      <c r="C1170" s="589" t="s">
        <v>467</v>
      </c>
      <c r="D1170" s="172"/>
      <c r="E1170" s="1986"/>
      <c r="F1170" s="1709">
        <f t="shared" si="963"/>
        <v>2815.5</v>
      </c>
      <c r="G1170" s="1709">
        <f t="shared" si="963"/>
        <v>1877.0000000000002</v>
      </c>
      <c r="H1170" s="1709">
        <f t="shared" si="963"/>
        <v>2418</v>
      </c>
      <c r="I1170" s="1815">
        <f t="shared" si="1010"/>
        <v>128.82258923814595</v>
      </c>
      <c r="J1170" s="2368"/>
      <c r="K1170" s="2368"/>
      <c r="L1170" s="1815"/>
      <c r="M1170" s="1815"/>
      <c r="N1170" s="1815"/>
      <c r="O1170" s="1815"/>
      <c r="P1170" s="1815"/>
      <c r="Q1170" s="1704"/>
      <c r="R1170" s="2369">
        <f t="shared" ref="R1170:AG1170" si="1014">R1092+R1003</f>
        <v>7319</v>
      </c>
      <c r="S1170" s="2369">
        <f t="shared" si="1014"/>
        <v>7319</v>
      </c>
      <c r="T1170" s="2369">
        <f t="shared" si="1014"/>
        <v>7319</v>
      </c>
      <c r="U1170" s="2369">
        <f t="shared" si="1014"/>
        <v>7319</v>
      </c>
      <c r="V1170" s="2369">
        <f t="shared" ref="V1170:W1170" si="1015">V1092+V1003</f>
        <v>7319</v>
      </c>
      <c r="W1170" s="2369">
        <f t="shared" si="1015"/>
        <v>7319</v>
      </c>
      <c r="X1170" s="2369">
        <f t="shared" ref="X1170:Y1170" si="1016">X1092+X1003</f>
        <v>7319</v>
      </c>
      <c r="Y1170" s="2369">
        <f t="shared" si="1016"/>
        <v>7319</v>
      </c>
      <c r="Z1170" s="2369">
        <f t="shared" si="1014"/>
        <v>4879.3333333333339</v>
      </c>
      <c r="AA1170" s="2369">
        <f t="shared" si="1014"/>
        <v>6282.4858299999996</v>
      </c>
      <c r="AB1170" s="2370">
        <f t="shared" si="1014"/>
        <v>0</v>
      </c>
      <c r="AC1170" s="2369">
        <f t="shared" si="1014"/>
        <v>0</v>
      </c>
      <c r="AD1170" s="2369">
        <f t="shared" si="1014"/>
        <v>1403.1524966666661</v>
      </c>
      <c r="AE1170" s="2369">
        <f t="shared" si="1014"/>
        <v>0</v>
      </c>
      <c r="AF1170" s="2369">
        <f t="shared" si="1014"/>
        <v>0</v>
      </c>
      <c r="AG1170" s="2369">
        <f t="shared" si="1014"/>
        <v>6282.4858299999996</v>
      </c>
      <c r="AH1170" s="214"/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  <c r="BI1170" s="214"/>
      <c r="BJ1170" s="214"/>
      <c r="BK1170" s="214"/>
      <c r="BL1170" s="214"/>
      <c r="BM1170" s="214"/>
      <c r="BN1170" s="214"/>
      <c r="BO1170" s="214"/>
      <c r="BP1170" s="214"/>
      <c r="BQ1170" s="214"/>
      <c r="BR1170" s="214"/>
      <c r="BS1170" s="214"/>
      <c r="BT1170" s="214"/>
      <c r="BU1170" s="214"/>
      <c r="BV1170" s="214"/>
      <c r="BW1170" s="214"/>
      <c r="BX1170" s="214"/>
      <c r="BY1170" s="214"/>
      <c r="BZ1170" s="214"/>
      <c r="CA1170" s="214"/>
      <c r="CB1170" s="214"/>
      <c r="CC1170" s="214"/>
      <c r="CD1170" s="214"/>
      <c r="CE1170" s="214"/>
      <c r="CF1170" s="214"/>
      <c r="CG1170" s="214"/>
      <c r="CH1170" s="214"/>
      <c r="CI1170" s="214"/>
      <c r="CJ1170" s="214"/>
      <c r="CK1170" s="214"/>
      <c r="CL1170" s="214"/>
      <c r="CM1170" s="214"/>
      <c r="CN1170" s="214"/>
      <c r="CO1170" s="214"/>
      <c r="CP1170" s="214"/>
      <c r="CQ1170" s="214"/>
      <c r="CR1170" s="214"/>
      <c r="CS1170" s="214"/>
      <c r="CT1170" s="214"/>
      <c r="CU1170" s="214"/>
      <c r="CV1170" s="214"/>
      <c r="CW1170" s="214"/>
      <c r="CX1170" s="214"/>
      <c r="CY1170" s="214"/>
      <c r="CZ1170" s="214"/>
      <c r="DA1170" s="214"/>
      <c r="DB1170" s="214"/>
      <c r="DC1170" s="214"/>
      <c r="DD1170" s="214"/>
      <c r="DE1170" s="214"/>
      <c r="DF1170" s="214"/>
      <c r="DG1170" s="214"/>
      <c r="DH1170" s="214"/>
      <c r="DI1170" s="214"/>
      <c r="DJ1170" s="214"/>
      <c r="DK1170" s="214"/>
      <c r="DL1170" s="214"/>
      <c r="DM1170" s="214"/>
      <c r="DN1170" s="214"/>
      <c r="DO1170" s="214"/>
      <c r="DP1170" s="214"/>
      <c r="DQ1170" s="214"/>
      <c r="DR1170" s="214"/>
      <c r="DS1170" s="214"/>
      <c r="DT1170" s="214"/>
      <c r="DU1170" s="214"/>
      <c r="DV1170" s="214"/>
      <c r="DW1170" s="214"/>
      <c r="DX1170" s="214"/>
      <c r="DY1170" s="214"/>
      <c r="DZ1170" s="214"/>
      <c r="EA1170" s="214"/>
      <c r="EB1170" s="214"/>
      <c r="EC1170" s="214"/>
      <c r="ED1170" s="214"/>
      <c r="EE1170" s="214"/>
      <c r="EF1170" s="214"/>
      <c r="EG1170" s="214"/>
      <c r="EH1170" s="214"/>
      <c r="EI1170" s="214"/>
      <c r="EJ1170" s="214"/>
      <c r="EK1170" s="214"/>
      <c r="EL1170" s="214"/>
      <c r="EM1170" s="214"/>
      <c r="EN1170" s="214"/>
      <c r="EO1170" s="214"/>
      <c r="EP1170" s="214"/>
      <c r="EQ1170" s="214"/>
      <c r="ER1170" s="214"/>
      <c r="ES1170" s="214"/>
      <c r="ET1170" s="214"/>
      <c r="EU1170" s="214"/>
      <c r="EV1170" s="214"/>
      <c r="EW1170" s="214"/>
      <c r="EX1170" s="214"/>
      <c r="EY1170" s="214"/>
      <c r="EZ1170" s="214"/>
      <c r="FA1170" s="214"/>
      <c r="FB1170" s="214"/>
      <c r="FC1170" s="214"/>
      <c r="FD1170" s="214"/>
      <c r="FE1170" s="214"/>
      <c r="FF1170" s="214"/>
      <c r="FG1170" s="214"/>
      <c r="FH1170" s="214"/>
      <c r="FI1170" s="214"/>
      <c r="FJ1170" s="214"/>
      <c r="FK1170" s="214"/>
      <c r="FL1170" s="214"/>
      <c r="FM1170" s="214"/>
      <c r="FN1170" s="214"/>
      <c r="FO1170" s="214"/>
      <c r="FP1170" s="214"/>
      <c r="FQ1170" s="214"/>
      <c r="FR1170" s="214"/>
      <c r="FS1170" s="214"/>
      <c r="FT1170" s="214"/>
      <c r="FU1170" s="214"/>
      <c r="FV1170" s="214"/>
      <c r="FW1170" s="214"/>
      <c r="FX1170" s="214"/>
      <c r="FY1170" s="214"/>
      <c r="FZ1170" s="214"/>
      <c r="GA1170" s="214"/>
      <c r="GB1170" s="214"/>
      <c r="GC1170" s="214"/>
      <c r="GD1170" s="214"/>
      <c r="GE1170" s="214"/>
      <c r="GF1170" s="214"/>
      <c r="GG1170" s="214"/>
      <c r="GH1170" s="214"/>
      <c r="GI1170" s="214"/>
      <c r="GJ1170" s="214"/>
      <c r="GK1170" s="214"/>
      <c r="GL1170" s="214"/>
      <c r="GM1170" s="214"/>
      <c r="GN1170" s="214"/>
      <c r="GO1170" s="214"/>
      <c r="GP1170" s="214"/>
      <c r="GQ1170" s="214"/>
      <c r="GR1170" s="214"/>
      <c r="GS1170" s="214"/>
      <c r="GT1170" s="214"/>
      <c r="GU1170" s="214"/>
      <c r="GV1170" s="214"/>
      <c r="GW1170" s="214"/>
      <c r="GX1170" s="214"/>
      <c r="GY1170" s="214"/>
      <c r="GZ1170" s="214"/>
      <c r="HA1170" s="214"/>
      <c r="HB1170" s="214"/>
      <c r="HC1170" s="214"/>
      <c r="HD1170" s="214"/>
      <c r="HE1170" s="214"/>
      <c r="HF1170" s="214"/>
      <c r="HG1170" s="214"/>
      <c r="HH1170" s="214"/>
      <c r="HI1170" s="214"/>
      <c r="HJ1170" s="214"/>
      <c r="HK1170" s="214"/>
      <c r="HL1170" s="214"/>
      <c r="HM1170" s="214"/>
      <c r="HN1170" s="214"/>
      <c r="HO1170" s="214"/>
      <c r="HP1170" s="214"/>
      <c r="HQ1170" s="214"/>
      <c r="HR1170" s="214"/>
      <c r="HS1170" s="214"/>
      <c r="HT1170" s="214"/>
      <c r="HU1170" s="214"/>
      <c r="HV1170" s="214"/>
      <c r="HW1170" s="214"/>
      <c r="HX1170" s="214"/>
      <c r="HY1170" s="214"/>
      <c r="HZ1170" s="214"/>
      <c r="IA1170" s="214"/>
      <c r="IB1170" s="214"/>
      <c r="IC1170" s="214"/>
      <c r="ID1170" s="214"/>
      <c r="IE1170" s="214"/>
      <c r="IF1170" s="214"/>
      <c r="IG1170" s="214"/>
      <c r="IH1170" s="214"/>
      <c r="II1170" s="214"/>
      <c r="IJ1170" s="214"/>
      <c r="IK1170" s="214"/>
      <c r="IL1170" s="214"/>
      <c r="IM1170" s="214"/>
      <c r="IN1170" s="214"/>
      <c r="IO1170" s="214"/>
      <c r="IP1170" s="214"/>
      <c r="IQ1170" s="214"/>
      <c r="IR1170" s="214"/>
      <c r="IS1170" s="214"/>
      <c r="IT1170" s="214"/>
      <c r="IU1170" s="214"/>
      <c r="IV1170" s="214"/>
    </row>
    <row r="1171" spans="1:256" ht="28.5" x14ac:dyDescent="0.25">
      <c r="A1171" s="214">
        <v>1</v>
      </c>
      <c r="B1171" s="214">
        <v>1</v>
      </c>
      <c r="C1171" s="3024" t="s">
        <v>311</v>
      </c>
      <c r="D1171" s="288"/>
      <c r="E1171" s="290"/>
      <c r="F1171" s="1702">
        <f t="shared" si="963"/>
        <v>5601.2765957446809</v>
      </c>
      <c r="G1171" s="1815">
        <f t="shared" si="963"/>
        <v>3734.1843971631201</v>
      </c>
      <c r="H1171" s="1815">
        <f t="shared" si="963"/>
        <v>3584.2946808510642</v>
      </c>
      <c r="I1171" s="1815">
        <f t="shared" si="1010"/>
        <v>95.986011927372203</v>
      </c>
      <c r="J1171" s="2368"/>
      <c r="K1171" s="2368"/>
      <c r="L1171" s="1815"/>
      <c r="M1171" s="1815"/>
      <c r="N1171" s="1815"/>
      <c r="O1171" s="1815"/>
      <c r="P1171" s="1815"/>
      <c r="Q1171" s="1704"/>
      <c r="R1171" s="2369">
        <f t="shared" ref="R1171:AG1171" si="1017">R1093+R1004</f>
        <v>0</v>
      </c>
      <c r="S1171" s="2369">
        <f t="shared" si="1017"/>
        <v>0</v>
      </c>
      <c r="T1171" s="2369">
        <f t="shared" si="1017"/>
        <v>0</v>
      </c>
      <c r="U1171" s="2369">
        <f t="shared" si="1017"/>
        <v>0</v>
      </c>
      <c r="V1171" s="2369">
        <f t="shared" ref="V1171:W1171" si="1018">V1093+V1004</f>
        <v>0</v>
      </c>
      <c r="W1171" s="2369">
        <f t="shared" si="1018"/>
        <v>0</v>
      </c>
      <c r="X1171" s="2369">
        <f t="shared" ref="X1171:Y1171" si="1019">X1093+X1004</f>
        <v>0</v>
      </c>
      <c r="Y1171" s="2369">
        <f t="shared" si="1019"/>
        <v>0</v>
      </c>
      <c r="Z1171" s="2369">
        <f t="shared" si="1017"/>
        <v>0</v>
      </c>
      <c r="AA1171" s="2369">
        <f t="shared" si="1017"/>
        <v>0</v>
      </c>
      <c r="AB1171" s="2370">
        <f t="shared" si="1017"/>
        <v>0</v>
      </c>
      <c r="AC1171" s="2369">
        <f t="shared" si="1017"/>
        <v>0</v>
      </c>
      <c r="AD1171" s="2369">
        <f t="shared" si="1017"/>
        <v>0</v>
      </c>
      <c r="AE1171" s="2369">
        <f t="shared" si="1017"/>
        <v>0</v>
      </c>
      <c r="AF1171" s="2369">
        <f t="shared" si="1017"/>
        <v>0</v>
      </c>
      <c r="AG1171" s="2369">
        <f t="shared" si="1017"/>
        <v>0</v>
      </c>
      <c r="AH1171" s="214"/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  <c r="BI1171" s="214"/>
      <c r="BJ1171" s="214"/>
      <c r="BK1171" s="214"/>
      <c r="BL1171" s="214"/>
      <c r="BM1171" s="214"/>
      <c r="BN1171" s="214"/>
      <c r="BO1171" s="214"/>
      <c r="BP1171" s="214"/>
      <c r="BQ1171" s="214"/>
      <c r="BR1171" s="214"/>
      <c r="BS1171" s="214"/>
      <c r="BT1171" s="214"/>
      <c r="BU1171" s="214"/>
      <c r="BV1171" s="214"/>
      <c r="BW1171" s="214"/>
      <c r="BX1171" s="214"/>
      <c r="BY1171" s="214"/>
      <c r="BZ1171" s="214"/>
      <c r="CA1171" s="214"/>
      <c r="CB1171" s="214"/>
      <c r="CC1171" s="214"/>
      <c r="CD1171" s="214"/>
      <c r="CE1171" s="214"/>
      <c r="CF1171" s="214"/>
      <c r="CG1171" s="214"/>
      <c r="CH1171" s="214"/>
      <c r="CI1171" s="214"/>
      <c r="CJ1171" s="214"/>
      <c r="CK1171" s="214"/>
      <c r="CL1171" s="214"/>
      <c r="CM1171" s="214"/>
      <c r="CN1171" s="214"/>
      <c r="CO1171" s="214"/>
      <c r="CP1171" s="214"/>
      <c r="CQ1171" s="214"/>
      <c r="CR1171" s="214"/>
      <c r="CS1171" s="214"/>
      <c r="CT1171" s="214"/>
      <c r="CU1171" s="214"/>
      <c r="CV1171" s="214"/>
      <c r="CW1171" s="214"/>
      <c r="CX1171" s="214"/>
      <c r="CY1171" s="214"/>
      <c r="CZ1171" s="214"/>
      <c r="DA1171" s="214"/>
      <c r="DB1171" s="214"/>
      <c r="DC1171" s="214"/>
      <c r="DD1171" s="214"/>
      <c r="DE1171" s="214"/>
      <c r="DF1171" s="214"/>
      <c r="DG1171" s="214"/>
      <c r="DH1171" s="214"/>
      <c r="DI1171" s="214"/>
      <c r="DJ1171" s="214"/>
      <c r="DK1171" s="214"/>
      <c r="DL1171" s="214"/>
      <c r="DM1171" s="214"/>
      <c r="DN1171" s="214"/>
      <c r="DO1171" s="214"/>
      <c r="DP1171" s="214"/>
      <c r="DQ1171" s="214"/>
      <c r="DR1171" s="214"/>
      <c r="DS1171" s="214"/>
      <c r="DT1171" s="214"/>
      <c r="DU1171" s="214"/>
      <c r="DV1171" s="214"/>
      <c r="DW1171" s="214"/>
      <c r="DX1171" s="214"/>
      <c r="DY1171" s="214"/>
      <c r="DZ1171" s="214"/>
      <c r="EA1171" s="214"/>
      <c r="EB1171" s="214"/>
      <c r="EC1171" s="214"/>
      <c r="ED1171" s="214"/>
      <c r="EE1171" s="214"/>
      <c r="EF1171" s="214"/>
      <c r="EG1171" s="214"/>
      <c r="EH1171" s="214"/>
      <c r="EI1171" s="214"/>
      <c r="EJ1171" s="214"/>
      <c r="EK1171" s="214"/>
      <c r="EL1171" s="214"/>
      <c r="EM1171" s="214"/>
      <c r="EN1171" s="214"/>
      <c r="EO1171" s="214"/>
      <c r="EP1171" s="214"/>
      <c r="EQ1171" s="214"/>
      <c r="ER1171" s="214"/>
      <c r="ES1171" s="214"/>
      <c r="ET1171" s="214"/>
      <c r="EU1171" s="214"/>
      <c r="EV1171" s="214"/>
      <c r="EW1171" s="214"/>
      <c r="EX1171" s="214"/>
      <c r="EY1171" s="214"/>
      <c r="EZ1171" s="214"/>
      <c r="FA1171" s="214"/>
      <c r="FB1171" s="214"/>
      <c r="FC1171" s="214"/>
      <c r="FD1171" s="214"/>
      <c r="FE1171" s="214"/>
      <c r="FF1171" s="214"/>
      <c r="FG1171" s="214"/>
      <c r="FH1171" s="214"/>
      <c r="FI1171" s="214"/>
      <c r="FJ1171" s="214"/>
      <c r="FK1171" s="214"/>
      <c r="FL1171" s="214"/>
      <c r="FM1171" s="214"/>
      <c r="FN1171" s="214"/>
      <c r="FO1171" s="214"/>
      <c r="FP1171" s="214"/>
      <c r="FQ1171" s="214"/>
      <c r="FR1171" s="214"/>
      <c r="FS1171" s="214"/>
      <c r="FT1171" s="214"/>
      <c r="FU1171" s="214"/>
      <c r="FV1171" s="214"/>
      <c r="FW1171" s="214"/>
      <c r="FX1171" s="214"/>
      <c r="FY1171" s="214"/>
      <c r="FZ1171" s="214"/>
      <c r="GA1171" s="214"/>
      <c r="GB1171" s="214"/>
      <c r="GC1171" s="214"/>
      <c r="GD1171" s="214"/>
      <c r="GE1171" s="214"/>
      <c r="GF1171" s="214"/>
      <c r="GG1171" s="214"/>
      <c r="GH1171" s="214"/>
      <c r="GI1171" s="214"/>
      <c r="GJ1171" s="214"/>
      <c r="GK1171" s="214"/>
      <c r="GL1171" s="214"/>
      <c r="GM1171" s="214"/>
      <c r="GN1171" s="214"/>
      <c r="GO1171" s="214"/>
      <c r="GP1171" s="214"/>
      <c r="GQ1171" s="214"/>
      <c r="GR1171" s="214"/>
      <c r="GS1171" s="214"/>
      <c r="GT1171" s="214"/>
      <c r="GU1171" s="214"/>
      <c r="GV1171" s="214"/>
      <c r="GW1171" s="214"/>
      <c r="GX1171" s="214"/>
      <c r="GY1171" s="214"/>
      <c r="GZ1171" s="214"/>
      <c r="HA1171" s="214"/>
      <c r="HB1171" s="214"/>
      <c r="HC1171" s="214"/>
      <c r="HD1171" s="214"/>
      <c r="HE1171" s="214"/>
      <c r="HF1171" s="214"/>
      <c r="HG1171" s="214"/>
      <c r="HH1171" s="214"/>
      <c r="HI1171" s="214"/>
      <c r="HJ1171" s="214"/>
      <c r="HK1171" s="214"/>
      <c r="HL1171" s="214"/>
      <c r="HM1171" s="214"/>
      <c r="HN1171" s="214"/>
      <c r="HO1171" s="214"/>
      <c r="HP1171" s="214"/>
      <c r="HQ1171" s="214"/>
      <c r="HR1171" s="214"/>
      <c r="HS1171" s="214"/>
      <c r="HT1171" s="214"/>
      <c r="HU1171" s="214"/>
      <c r="HV1171" s="214"/>
      <c r="HW1171" s="214"/>
      <c r="HX1171" s="214"/>
      <c r="HY1171" s="214"/>
      <c r="HZ1171" s="214"/>
      <c r="IA1171" s="214"/>
      <c r="IB1171" s="214"/>
      <c r="IC1171" s="214"/>
      <c r="ID1171" s="214"/>
      <c r="IE1171" s="214"/>
      <c r="IF1171" s="214"/>
      <c r="IG1171" s="214"/>
      <c r="IH1171" s="214"/>
      <c r="II1171" s="214"/>
      <c r="IJ1171" s="214"/>
      <c r="IK1171" s="214"/>
      <c r="IL1171" s="214"/>
      <c r="IM1171" s="214"/>
      <c r="IN1171" s="214"/>
      <c r="IO1171" s="214"/>
      <c r="IP1171" s="214"/>
      <c r="IQ1171" s="214"/>
      <c r="IR1171" s="214"/>
      <c r="IS1171" s="214"/>
      <c r="IT1171" s="214"/>
      <c r="IU1171" s="214"/>
      <c r="IV1171" s="214"/>
    </row>
    <row r="1172" spans="1:256" x14ac:dyDescent="0.25">
      <c r="A1172" s="214">
        <v>1</v>
      </c>
      <c r="B1172" s="214">
        <v>1</v>
      </c>
      <c r="C1172" s="589" t="s">
        <v>319</v>
      </c>
      <c r="D1172" s="173"/>
      <c r="E1172" s="3025"/>
      <c r="F1172" s="1709">
        <f t="shared" si="963"/>
        <v>30</v>
      </c>
      <c r="G1172" s="2372">
        <f t="shared" si="963"/>
        <v>20</v>
      </c>
      <c r="H1172" s="2372">
        <f t="shared" si="963"/>
        <v>0</v>
      </c>
      <c r="I1172" s="2372">
        <f t="shared" si="1010"/>
        <v>0</v>
      </c>
      <c r="J1172" s="2368"/>
      <c r="K1172" s="2368"/>
      <c r="L1172" s="1815"/>
      <c r="M1172" s="1815"/>
      <c r="N1172" s="1815"/>
      <c r="O1172" s="1815"/>
      <c r="P1172" s="1815"/>
      <c r="Q1172" s="1704"/>
      <c r="R1172" s="2369">
        <f t="shared" ref="R1172:AG1172" si="1020">R1094+R1005</f>
        <v>0</v>
      </c>
      <c r="S1172" s="2369">
        <f t="shared" si="1020"/>
        <v>0</v>
      </c>
      <c r="T1172" s="2369">
        <f t="shared" si="1020"/>
        <v>0</v>
      </c>
      <c r="U1172" s="2369">
        <f t="shared" si="1020"/>
        <v>0</v>
      </c>
      <c r="V1172" s="2369">
        <f t="shared" ref="V1172:W1172" si="1021">V1094+V1005</f>
        <v>0</v>
      </c>
      <c r="W1172" s="2369">
        <f t="shared" si="1021"/>
        <v>0</v>
      </c>
      <c r="X1172" s="2369">
        <f t="shared" ref="X1172:Y1172" si="1022">X1094+X1005</f>
        <v>0</v>
      </c>
      <c r="Y1172" s="2369">
        <f t="shared" si="1022"/>
        <v>0</v>
      </c>
      <c r="Z1172" s="2369">
        <f t="shared" si="1020"/>
        <v>0</v>
      </c>
      <c r="AA1172" s="2369">
        <f t="shared" si="1020"/>
        <v>0</v>
      </c>
      <c r="AB1172" s="2370">
        <f t="shared" si="1020"/>
        <v>0</v>
      </c>
      <c r="AC1172" s="2369">
        <f t="shared" si="1020"/>
        <v>0</v>
      </c>
      <c r="AD1172" s="2369">
        <f t="shared" si="1020"/>
        <v>0</v>
      </c>
      <c r="AE1172" s="2369">
        <f t="shared" si="1020"/>
        <v>0</v>
      </c>
      <c r="AF1172" s="2369">
        <f t="shared" si="1020"/>
        <v>0</v>
      </c>
      <c r="AG1172" s="2369">
        <f t="shared" si="1020"/>
        <v>0</v>
      </c>
      <c r="AH1172" s="214"/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  <c r="BI1172" s="214"/>
      <c r="BJ1172" s="214"/>
      <c r="BK1172" s="214"/>
      <c r="BL1172" s="214"/>
      <c r="BM1172" s="214"/>
      <c r="BN1172" s="214"/>
      <c r="BO1172" s="214"/>
      <c r="BP1172" s="214"/>
      <c r="BQ1172" s="214"/>
      <c r="BR1172" s="214"/>
      <c r="BS1172" s="214"/>
      <c r="BT1172" s="214"/>
      <c r="BU1172" s="214"/>
      <c r="BV1172" s="214"/>
      <c r="BW1172" s="214"/>
      <c r="BX1172" s="214"/>
      <c r="BY1172" s="214"/>
      <c r="BZ1172" s="214"/>
      <c r="CA1172" s="214"/>
      <c r="CB1172" s="214"/>
      <c r="CC1172" s="214"/>
      <c r="CD1172" s="214"/>
      <c r="CE1172" s="214"/>
      <c r="CF1172" s="214"/>
      <c r="CG1172" s="214"/>
      <c r="CH1172" s="214"/>
      <c r="CI1172" s="214"/>
      <c r="CJ1172" s="214"/>
      <c r="CK1172" s="214"/>
      <c r="CL1172" s="214"/>
      <c r="CM1172" s="214"/>
      <c r="CN1172" s="214"/>
      <c r="CO1172" s="214"/>
      <c r="CP1172" s="214"/>
      <c r="CQ1172" s="214"/>
      <c r="CR1172" s="214"/>
      <c r="CS1172" s="214"/>
      <c r="CT1172" s="214"/>
      <c r="CU1172" s="214"/>
      <c r="CV1172" s="214"/>
      <c r="CW1172" s="214"/>
      <c r="CX1172" s="214"/>
      <c r="CY1172" s="214"/>
      <c r="CZ1172" s="214"/>
      <c r="DA1172" s="214"/>
      <c r="DB1172" s="214"/>
      <c r="DC1172" s="214"/>
      <c r="DD1172" s="214"/>
      <c r="DE1172" s="214"/>
      <c r="DF1172" s="214"/>
      <c r="DG1172" s="214"/>
      <c r="DH1172" s="214"/>
      <c r="DI1172" s="214"/>
      <c r="DJ1172" s="214"/>
      <c r="DK1172" s="214"/>
      <c r="DL1172" s="214"/>
      <c r="DM1172" s="214"/>
      <c r="DN1172" s="214"/>
      <c r="DO1172" s="214"/>
      <c r="DP1172" s="214"/>
      <c r="DQ1172" s="214"/>
      <c r="DR1172" s="214"/>
      <c r="DS1172" s="214"/>
      <c r="DT1172" s="214"/>
      <c r="DU1172" s="214"/>
      <c r="DV1172" s="214"/>
      <c r="DW1172" s="214"/>
      <c r="DX1172" s="214"/>
      <c r="DY1172" s="214"/>
      <c r="DZ1172" s="214"/>
      <c r="EA1172" s="214"/>
      <c r="EB1172" s="214"/>
      <c r="EC1172" s="214"/>
      <c r="ED1172" s="214"/>
      <c r="EE1172" s="214"/>
      <c r="EF1172" s="214"/>
      <c r="EG1172" s="214"/>
      <c r="EH1172" s="214"/>
      <c r="EI1172" s="214"/>
      <c r="EJ1172" s="214"/>
      <c r="EK1172" s="214"/>
      <c r="EL1172" s="214"/>
      <c r="EM1172" s="214"/>
      <c r="EN1172" s="214"/>
      <c r="EO1172" s="214"/>
      <c r="EP1172" s="214"/>
      <c r="EQ1172" s="214"/>
      <c r="ER1172" s="214"/>
      <c r="ES1172" s="214"/>
      <c r="ET1172" s="214"/>
      <c r="EU1172" s="214"/>
      <c r="EV1172" s="214"/>
      <c r="EW1172" s="214"/>
      <c r="EX1172" s="214"/>
      <c r="EY1172" s="214"/>
      <c r="EZ1172" s="214"/>
      <c r="FA1172" s="214"/>
      <c r="FB1172" s="214"/>
      <c r="FC1172" s="214"/>
      <c r="FD1172" s="214"/>
      <c r="FE1172" s="214"/>
      <c r="FF1172" s="214"/>
      <c r="FG1172" s="214"/>
      <c r="FH1172" s="214"/>
      <c r="FI1172" s="214"/>
      <c r="FJ1172" s="214"/>
      <c r="FK1172" s="214"/>
      <c r="FL1172" s="214"/>
      <c r="FM1172" s="214"/>
      <c r="FN1172" s="214"/>
      <c r="FO1172" s="214"/>
      <c r="FP1172" s="214"/>
      <c r="FQ1172" s="214"/>
      <c r="FR1172" s="214"/>
      <c r="FS1172" s="214"/>
      <c r="FT1172" s="214"/>
      <c r="FU1172" s="214"/>
      <c r="FV1172" s="214"/>
      <c r="FW1172" s="214"/>
      <c r="FX1172" s="214"/>
      <c r="FY1172" s="214"/>
      <c r="FZ1172" s="214"/>
      <c r="GA1172" s="214"/>
      <c r="GB1172" s="214"/>
      <c r="GC1172" s="214"/>
      <c r="GD1172" s="214"/>
      <c r="GE1172" s="214"/>
      <c r="GF1172" s="214"/>
      <c r="GG1172" s="214"/>
      <c r="GH1172" s="214"/>
      <c r="GI1172" s="214"/>
      <c r="GJ1172" s="214"/>
      <c r="GK1172" s="214"/>
      <c r="GL1172" s="214"/>
      <c r="GM1172" s="214"/>
      <c r="GN1172" s="214"/>
      <c r="GO1172" s="214"/>
      <c r="GP1172" s="214"/>
      <c r="GQ1172" s="214"/>
      <c r="GR1172" s="214"/>
      <c r="GS1172" s="214"/>
      <c r="GT1172" s="214"/>
      <c r="GU1172" s="214"/>
      <c r="GV1172" s="214"/>
      <c r="GW1172" s="214"/>
      <c r="GX1172" s="214"/>
      <c r="GY1172" s="214"/>
      <c r="GZ1172" s="214"/>
      <c r="HA1172" s="214"/>
      <c r="HB1172" s="214"/>
      <c r="HC1172" s="214"/>
      <c r="HD1172" s="214"/>
      <c r="HE1172" s="214"/>
      <c r="HF1172" s="214"/>
      <c r="HG1172" s="214"/>
      <c r="HH1172" s="214"/>
      <c r="HI1172" s="214"/>
      <c r="HJ1172" s="214"/>
      <c r="HK1172" s="214"/>
      <c r="HL1172" s="214"/>
      <c r="HM1172" s="214"/>
      <c r="HN1172" s="214"/>
      <c r="HO1172" s="214"/>
      <c r="HP1172" s="214"/>
      <c r="HQ1172" s="214"/>
      <c r="HR1172" s="214"/>
      <c r="HS1172" s="214"/>
      <c r="HT1172" s="214"/>
      <c r="HU1172" s="214"/>
      <c r="HV1172" s="214"/>
      <c r="HW1172" s="214"/>
      <c r="HX1172" s="214"/>
      <c r="HY1172" s="214"/>
      <c r="HZ1172" s="214"/>
      <c r="IA1172" s="214"/>
      <c r="IB1172" s="214"/>
      <c r="IC1172" s="214"/>
      <c r="ID1172" s="214"/>
      <c r="IE1172" s="214"/>
      <c r="IF1172" s="214"/>
      <c r="IG1172" s="214"/>
      <c r="IH1172" s="214"/>
      <c r="II1172" s="214"/>
      <c r="IJ1172" s="214"/>
      <c r="IK1172" s="214"/>
      <c r="IL1172" s="214"/>
      <c r="IM1172" s="214"/>
      <c r="IN1172" s="214"/>
      <c r="IO1172" s="214"/>
      <c r="IP1172" s="214"/>
      <c r="IQ1172" s="214"/>
      <c r="IR1172" s="214"/>
      <c r="IS1172" s="214"/>
      <c r="IT1172" s="214"/>
      <c r="IU1172" s="214"/>
      <c r="IV1172" s="214"/>
    </row>
    <row r="1173" spans="1:256" x14ac:dyDescent="0.25">
      <c r="B1173" s="214">
        <v>1</v>
      </c>
      <c r="C1173" s="589" t="s">
        <v>320</v>
      </c>
      <c r="D1173" s="173"/>
      <c r="E1173" s="3025"/>
      <c r="F1173" s="1709">
        <f t="shared" si="963"/>
        <v>5521.2765957446809</v>
      </c>
      <c r="G1173" s="2372">
        <f t="shared" si="963"/>
        <v>3680.8510638297867</v>
      </c>
      <c r="H1173" s="2372">
        <f t="shared" si="963"/>
        <v>3543.2946808510642</v>
      </c>
      <c r="I1173" s="2372">
        <f t="shared" si="1010"/>
        <v>96.262919075144538</v>
      </c>
      <c r="J1173" s="2368"/>
      <c r="K1173" s="2368"/>
      <c r="L1173" s="1815"/>
      <c r="M1173" s="1815"/>
      <c r="N1173" s="1815"/>
      <c r="O1173" s="1815"/>
      <c r="P1173" s="1815"/>
      <c r="Q1173" s="1704"/>
      <c r="R1173" s="2369">
        <f t="shared" ref="R1173:AG1173" si="1023">R1095+R1006</f>
        <v>0</v>
      </c>
      <c r="S1173" s="2369">
        <f t="shared" si="1023"/>
        <v>0</v>
      </c>
      <c r="T1173" s="2369">
        <f t="shared" si="1023"/>
        <v>0</v>
      </c>
      <c r="U1173" s="2369">
        <f t="shared" si="1023"/>
        <v>0</v>
      </c>
      <c r="V1173" s="2369">
        <f t="shared" ref="V1173:W1173" si="1024">V1095+V1006</f>
        <v>0</v>
      </c>
      <c r="W1173" s="2369">
        <f t="shared" si="1024"/>
        <v>0</v>
      </c>
      <c r="X1173" s="2369">
        <f t="shared" ref="X1173:Y1173" si="1025">X1095+X1006</f>
        <v>0</v>
      </c>
      <c r="Y1173" s="2369">
        <f t="shared" si="1025"/>
        <v>0</v>
      </c>
      <c r="Z1173" s="2369">
        <f t="shared" si="1023"/>
        <v>0</v>
      </c>
      <c r="AA1173" s="2369">
        <f t="shared" si="1023"/>
        <v>0</v>
      </c>
      <c r="AB1173" s="2370">
        <f t="shared" si="1023"/>
        <v>0</v>
      </c>
      <c r="AC1173" s="2369">
        <f t="shared" si="1023"/>
        <v>0</v>
      </c>
      <c r="AD1173" s="2369">
        <f t="shared" si="1023"/>
        <v>0</v>
      </c>
      <c r="AE1173" s="2369">
        <f t="shared" si="1023"/>
        <v>0</v>
      </c>
      <c r="AF1173" s="2369">
        <f t="shared" si="1023"/>
        <v>0</v>
      </c>
      <c r="AG1173" s="2369">
        <f t="shared" si="1023"/>
        <v>0</v>
      </c>
      <c r="AH1173" s="214"/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  <c r="BI1173" s="214"/>
      <c r="BJ1173" s="214"/>
      <c r="BK1173" s="214"/>
      <c r="BL1173" s="214"/>
      <c r="BM1173" s="214"/>
      <c r="BN1173" s="214"/>
      <c r="BO1173" s="214"/>
      <c r="BP1173" s="214"/>
      <c r="BQ1173" s="214"/>
      <c r="BR1173" s="214"/>
      <c r="BS1173" s="214"/>
      <c r="BT1173" s="214"/>
      <c r="BU1173" s="214"/>
      <c r="BV1173" s="214"/>
      <c r="BW1173" s="214"/>
      <c r="BX1173" s="214"/>
      <c r="BY1173" s="214"/>
      <c r="BZ1173" s="214"/>
      <c r="CA1173" s="214"/>
      <c r="CB1173" s="214"/>
      <c r="CC1173" s="214"/>
      <c r="CD1173" s="214"/>
      <c r="CE1173" s="214"/>
      <c r="CF1173" s="214"/>
      <c r="CG1173" s="214"/>
      <c r="CH1173" s="214"/>
      <c r="CI1173" s="214"/>
      <c r="CJ1173" s="214"/>
      <c r="CK1173" s="214"/>
      <c r="CL1173" s="214"/>
      <c r="CM1173" s="214"/>
      <c r="CN1173" s="214"/>
      <c r="CO1173" s="214"/>
      <c r="CP1173" s="214"/>
      <c r="CQ1173" s="214"/>
      <c r="CR1173" s="214"/>
      <c r="CS1173" s="214"/>
      <c r="CT1173" s="214"/>
      <c r="CU1173" s="214"/>
      <c r="CV1173" s="214"/>
      <c r="CW1173" s="214"/>
      <c r="CX1173" s="214"/>
      <c r="CY1173" s="214"/>
      <c r="CZ1173" s="214"/>
      <c r="DA1173" s="214"/>
      <c r="DB1173" s="214"/>
      <c r="DC1173" s="214"/>
      <c r="DD1173" s="214"/>
      <c r="DE1173" s="214"/>
      <c r="DF1173" s="214"/>
      <c r="DG1173" s="214"/>
      <c r="DH1173" s="214"/>
      <c r="DI1173" s="214"/>
      <c r="DJ1173" s="214"/>
      <c r="DK1173" s="214"/>
      <c r="DL1173" s="214"/>
      <c r="DM1173" s="214"/>
      <c r="DN1173" s="214"/>
      <c r="DO1173" s="214"/>
      <c r="DP1173" s="214"/>
      <c r="DQ1173" s="214"/>
      <c r="DR1173" s="214"/>
      <c r="DS1173" s="214"/>
      <c r="DT1173" s="214"/>
      <c r="DU1173" s="214"/>
      <c r="DV1173" s="214"/>
      <c r="DW1173" s="214"/>
      <c r="DX1173" s="214"/>
      <c r="DY1173" s="214"/>
      <c r="DZ1173" s="214"/>
      <c r="EA1173" s="214"/>
      <c r="EB1173" s="214"/>
      <c r="EC1173" s="214"/>
      <c r="ED1173" s="214"/>
      <c r="EE1173" s="214"/>
      <c r="EF1173" s="214"/>
      <c r="EG1173" s="214"/>
      <c r="EH1173" s="214"/>
      <c r="EI1173" s="214"/>
      <c r="EJ1173" s="214"/>
      <c r="EK1173" s="214"/>
      <c r="EL1173" s="214"/>
      <c r="EM1173" s="214"/>
      <c r="EN1173" s="214"/>
      <c r="EO1173" s="214"/>
      <c r="EP1173" s="214"/>
      <c r="EQ1173" s="214"/>
      <c r="ER1173" s="214"/>
      <c r="ES1173" s="214"/>
      <c r="ET1173" s="214"/>
      <c r="EU1173" s="214"/>
      <c r="EV1173" s="214"/>
      <c r="EW1173" s="214"/>
      <c r="EX1173" s="214"/>
      <c r="EY1173" s="214"/>
      <c r="EZ1173" s="214"/>
      <c r="FA1173" s="214"/>
      <c r="FB1173" s="214"/>
      <c r="FC1173" s="214"/>
      <c r="FD1173" s="214"/>
      <c r="FE1173" s="214"/>
      <c r="FF1173" s="214"/>
      <c r="FG1173" s="214"/>
      <c r="FH1173" s="214"/>
      <c r="FI1173" s="214"/>
      <c r="FJ1173" s="214"/>
      <c r="FK1173" s="214"/>
      <c r="FL1173" s="214"/>
      <c r="FM1173" s="214"/>
      <c r="FN1173" s="214"/>
      <c r="FO1173" s="214"/>
      <c r="FP1173" s="214"/>
      <c r="FQ1173" s="214"/>
      <c r="FR1173" s="214"/>
      <c r="FS1173" s="214"/>
      <c r="FT1173" s="214"/>
      <c r="FU1173" s="214"/>
      <c r="FV1173" s="214"/>
      <c r="FW1173" s="214"/>
      <c r="FX1173" s="214"/>
      <c r="FY1173" s="214"/>
      <c r="FZ1173" s="214"/>
      <c r="GA1173" s="214"/>
      <c r="GB1173" s="214"/>
      <c r="GC1173" s="214"/>
      <c r="GD1173" s="214"/>
      <c r="GE1173" s="214"/>
      <c r="GF1173" s="214"/>
      <c r="GG1173" s="214"/>
      <c r="GH1173" s="214"/>
      <c r="GI1173" s="214"/>
      <c r="GJ1173" s="214"/>
      <c r="GK1173" s="214"/>
      <c r="GL1173" s="214"/>
      <c r="GM1173" s="214"/>
      <c r="GN1173" s="214"/>
      <c r="GO1173" s="214"/>
      <c r="GP1173" s="214"/>
      <c r="GQ1173" s="214"/>
      <c r="GR1173" s="214"/>
      <c r="GS1173" s="214"/>
      <c r="GT1173" s="214"/>
      <c r="GU1173" s="214"/>
      <c r="GV1173" s="214"/>
      <c r="GW1173" s="214"/>
      <c r="GX1173" s="214"/>
      <c r="GY1173" s="214"/>
      <c r="GZ1173" s="214"/>
      <c r="HA1173" s="214"/>
      <c r="HB1173" s="214"/>
      <c r="HC1173" s="214"/>
      <c r="HD1173" s="214"/>
      <c r="HE1173" s="214"/>
      <c r="HF1173" s="214"/>
      <c r="HG1173" s="214"/>
      <c r="HH1173" s="214"/>
      <c r="HI1173" s="214"/>
      <c r="HJ1173" s="214"/>
      <c r="HK1173" s="214"/>
      <c r="HL1173" s="214"/>
      <c r="HM1173" s="214"/>
      <c r="HN1173" s="214"/>
      <c r="HO1173" s="214"/>
      <c r="HP1173" s="214"/>
      <c r="HQ1173" s="214"/>
      <c r="HR1173" s="214"/>
      <c r="HS1173" s="214"/>
      <c r="HT1173" s="214"/>
      <c r="HU1173" s="214"/>
      <c r="HV1173" s="214"/>
      <c r="HW1173" s="214"/>
      <c r="HX1173" s="214"/>
      <c r="HY1173" s="214"/>
      <c r="HZ1173" s="214"/>
      <c r="IA1173" s="214"/>
      <c r="IB1173" s="214"/>
      <c r="IC1173" s="214"/>
      <c r="ID1173" s="214"/>
      <c r="IE1173" s="214"/>
      <c r="IF1173" s="214"/>
      <c r="IG1173" s="214"/>
      <c r="IH1173" s="214"/>
      <c r="II1173" s="214"/>
      <c r="IJ1173" s="214"/>
      <c r="IK1173" s="214"/>
      <c r="IL1173" s="214"/>
      <c r="IM1173" s="214"/>
      <c r="IN1173" s="214"/>
      <c r="IO1173" s="214"/>
      <c r="IP1173" s="214"/>
      <c r="IQ1173" s="214"/>
      <c r="IR1173" s="214"/>
      <c r="IS1173" s="214"/>
      <c r="IT1173" s="214"/>
      <c r="IU1173" s="214"/>
      <c r="IV1173" s="214"/>
    </row>
    <row r="1174" spans="1:256" x14ac:dyDescent="0.25">
      <c r="B1174" s="214">
        <v>1</v>
      </c>
      <c r="C1174" s="589" t="s">
        <v>321</v>
      </c>
      <c r="D1174" s="173"/>
      <c r="E1174" s="3025"/>
      <c r="F1174" s="1709">
        <f t="shared" si="963"/>
        <v>51900</v>
      </c>
      <c r="G1174" s="2372">
        <f t="shared" si="963"/>
        <v>34600</v>
      </c>
      <c r="H1174" s="2372">
        <f t="shared" si="963"/>
        <v>33306.97</v>
      </c>
      <c r="I1174" s="2372">
        <f t="shared" si="1010"/>
        <v>96.262919075144509</v>
      </c>
      <c r="J1174" s="2368"/>
      <c r="K1174" s="2368"/>
      <c r="L1174" s="1815"/>
      <c r="M1174" s="1815"/>
      <c r="N1174" s="1815"/>
      <c r="O1174" s="1815"/>
      <c r="P1174" s="1815"/>
      <c r="Q1174" s="1704"/>
      <c r="R1174" s="2369">
        <f t="shared" ref="R1174:AG1174" si="1026">R1096+R1007</f>
        <v>0</v>
      </c>
      <c r="S1174" s="2369">
        <f t="shared" si="1026"/>
        <v>0</v>
      </c>
      <c r="T1174" s="2369">
        <f t="shared" si="1026"/>
        <v>0</v>
      </c>
      <c r="U1174" s="2369">
        <f t="shared" si="1026"/>
        <v>0</v>
      </c>
      <c r="V1174" s="2369">
        <f t="shared" ref="V1174:W1174" si="1027">V1096+V1007</f>
        <v>0</v>
      </c>
      <c r="W1174" s="2369">
        <f t="shared" si="1027"/>
        <v>0</v>
      </c>
      <c r="X1174" s="2369">
        <f t="shared" ref="X1174:Y1174" si="1028">X1096+X1007</f>
        <v>0</v>
      </c>
      <c r="Y1174" s="2369">
        <f t="shared" si="1028"/>
        <v>0</v>
      </c>
      <c r="Z1174" s="2369">
        <f t="shared" si="1026"/>
        <v>0</v>
      </c>
      <c r="AA1174" s="2369">
        <f t="shared" si="1026"/>
        <v>0</v>
      </c>
      <c r="AB1174" s="2370">
        <f t="shared" si="1026"/>
        <v>0</v>
      </c>
      <c r="AC1174" s="2369">
        <f t="shared" si="1026"/>
        <v>0</v>
      </c>
      <c r="AD1174" s="2369">
        <f t="shared" si="1026"/>
        <v>0</v>
      </c>
      <c r="AE1174" s="2369">
        <f t="shared" si="1026"/>
        <v>0</v>
      </c>
      <c r="AF1174" s="2369">
        <f t="shared" si="1026"/>
        <v>0</v>
      </c>
      <c r="AG1174" s="2369">
        <f t="shared" si="1026"/>
        <v>0</v>
      </c>
      <c r="AH1174" s="214"/>
      <c r="AI1174" s="214"/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  <c r="BI1174" s="214"/>
      <c r="BJ1174" s="214"/>
      <c r="BK1174" s="214"/>
      <c r="BL1174" s="214"/>
      <c r="BM1174" s="214"/>
      <c r="BN1174" s="214"/>
      <c r="BO1174" s="214"/>
      <c r="BP1174" s="214"/>
      <c r="BQ1174" s="214"/>
      <c r="BR1174" s="214"/>
      <c r="BS1174" s="214"/>
      <c r="BT1174" s="214"/>
      <c r="BU1174" s="214"/>
      <c r="BV1174" s="214"/>
      <c r="BW1174" s="214"/>
      <c r="BX1174" s="214"/>
      <c r="BY1174" s="214"/>
      <c r="BZ1174" s="214"/>
      <c r="CA1174" s="214"/>
      <c r="CB1174" s="214"/>
      <c r="CC1174" s="214"/>
      <c r="CD1174" s="214"/>
      <c r="CE1174" s="214"/>
      <c r="CF1174" s="214"/>
      <c r="CG1174" s="214"/>
      <c r="CH1174" s="214"/>
      <c r="CI1174" s="214"/>
      <c r="CJ1174" s="214"/>
      <c r="CK1174" s="214"/>
      <c r="CL1174" s="214"/>
      <c r="CM1174" s="214"/>
      <c r="CN1174" s="214"/>
      <c r="CO1174" s="214"/>
      <c r="CP1174" s="214"/>
      <c r="CQ1174" s="214"/>
      <c r="CR1174" s="214"/>
      <c r="CS1174" s="214"/>
      <c r="CT1174" s="214"/>
      <c r="CU1174" s="214"/>
      <c r="CV1174" s="214"/>
      <c r="CW1174" s="214"/>
      <c r="CX1174" s="214"/>
      <c r="CY1174" s="214"/>
      <c r="CZ1174" s="214"/>
      <c r="DA1174" s="214"/>
      <c r="DB1174" s="214"/>
      <c r="DC1174" s="214"/>
      <c r="DD1174" s="214"/>
      <c r="DE1174" s="214"/>
      <c r="DF1174" s="214"/>
      <c r="DG1174" s="214"/>
      <c r="DH1174" s="214"/>
      <c r="DI1174" s="214"/>
      <c r="DJ1174" s="214"/>
      <c r="DK1174" s="214"/>
      <c r="DL1174" s="214"/>
      <c r="DM1174" s="214"/>
      <c r="DN1174" s="214"/>
      <c r="DO1174" s="214"/>
      <c r="DP1174" s="214"/>
      <c r="DQ1174" s="214"/>
      <c r="DR1174" s="214"/>
      <c r="DS1174" s="214"/>
      <c r="DT1174" s="214"/>
      <c r="DU1174" s="214"/>
      <c r="DV1174" s="214"/>
      <c r="DW1174" s="214"/>
      <c r="DX1174" s="214"/>
      <c r="DY1174" s="214"/>
      <c r="DZ1174" s="214"/>
      <c r="EA1174" s="214"/>
      <c r="EB1174" s="214"/>
      <c r="EC1174" s="214"/>
      <c r="ED1174" s="214"/>
      <c r="EE1174" s="214"/>
      <c r="EF1174" s="214"/>
      <c r="EG1174" s="214"/>
      <c r="EH1174" s="214"/>
      <c r="EI1174" s="214"/>
      <c r="EJ1174" s="214"/>
      <c r="EK1174" s="214"/>
      <c r="EL1174" s="214"/>
      <c r="EM1174" s="214"/>
      <c r="EN1174" s="214"/>
      <c r="EO1174" s="214"/>
      <c r="EP1174" s="214"/>
      <c r="EQ1174" s="214"/>
      <c r="ER1174" s="214"/>
      <c r="ES1174" s="214"/>
      <c r="ET1174" s="214"/>
      <c r="EU1174" s="214"/>
      <c r="EV1174" s="214"/>
      <c r="EW1174" s="214"/>
      <c r="EX1174" s="214"/>
      <c r="EY1174" s="214"/>
      <c r="EZ1174" s="214"/>
      <c r="FA1174" s="214"/>
      <c r="FB1174" s="214"/>
      <c r="FC1174" s="214"/>
      <c r="FD1174" s="214"/>
      <c r="FE1174" s="214"/>
      <c r="FF1174" s="214"/>
      <c r="FG1174" s="214"/>
      <c r="FH1174" s="214"/>
      <c r="FI1174" s="214"/>
      <c r="FJ1174" s="214"/>
      <c r="FK1174" s="214"/>
      <c r="FL1174" s="214"/>
      <c r="FM1174" s="214"/>
      <c r="FN1174" s="214"/>
      <c r="FO1174" s="214"/>
      <c r="FP1174" s="214"/>
      <c r="FQ1174" s="214"/>
      <c r="FR1174" s="214"/>
      <c r="FS1174" s="214"/>
      <c r="FT1174" s="214"/>
      <c r="FU1174" s="214"/>
      <c r="FV1174" s="214"/>
      <c r="FW1174" s="214"/>
      <c r="FX1174" s="214"/>
      <c r="FY1174" s="214"/>
      <c r="FZ1174" s="214"/>
      <c r="GA1174" s="214"/>
      <c r="GB1174" s="214"/>
      <c r="GC1174" s="214"/>
      <c r="GD1174" s="214"/>
      <c r="GE1174" s="214"/>
      <c r="GF1174" s="214"/>
      <c r="GG1174" s="214"/>
      <c r="GH1174" s="214"/>
      <c r="GI1174" s="214"/>
      <c r="GJ1174" s="214"/>
      <c r="GK1174" s="214"/>
      <c r="GL1174" s="214"/>
      <c r="GM1174" s="214"/>
      <c r="GN1174" s="214"/>
      <c r="GO1174" s="214"/>
      <c r="GP1174" s="214"/>
      <c r="GQ1174" s="214"/>
      <c r="GR1174" s="214"/>
      <c r="GS1174" s="214"/>
      <c r="GT1174" s="214"/>
      <c r="GU1174" s="214"/>
      <c r="GV1174" s="214"/>
      <c r="GW1174" s="214"/>
      <c r="GX1174" s="214"/>
      <c r="GY1174" s="214"/>
      <c r="GZ1174" s="214"/>
      <c r="HA1174" s="214"/>
      <c r="HB1174" s="214"/>
      <c r="HC1174" s="214"/>
      <c r="HD1174" s="214"/>
      <c r="HE1174" s="214"/>
      <c r="HF1174" s="214"/>
      <c r="HG1174" s="214"/>
      <c r="HH1174" s="214"/>
      <c r="HI1174" s="214"/>
      <c r="HJ1174" s="214"/>
      <c r="HK1174" s="214"/>
      <c r="HL1174" s="214"/>
      <c r="HM1174" s="214"/>
      <c r="HN1174" s="214"/>
      <c r="HO1174" s="214"/>
      <c r="HP1174" s="214"/>
      <c r="HQ1174" s="214"/>
      <c r="HR1174" s="214"/>
      <c r="HS1174" s="214"/>
      <c r="HT1174" s="214"/>
      <c r="HU1174" s="214"/>
      <c r="HV1174" s="214"/>
      <c r="HW1174" s="214"/>
      <c r="HX1174" s="214"/>
      <c r="HY1174" s="214"/>
      <c r="HZ1174" s="214"/>
      <c r="IA1174" s="214"/>
      <c r="IB1174" s="214"/>
      <c r="IC1174" s="214"/>
      <c r="ID1174" s="214"/>
      <c r="IE1174" s="214"/>
      <c r="IF1174" s="214"/>
      <c r="IG1174" s="214"/>
      <c r="IH1174" s="214"/>
      <c r="II1174" s="214"/>
      <c r="IJ1174" s="214"/>
      <c r="IK1174" s="214"/>
      <c r="IL1174" s="214"/>
      <c r="IM1174" s="214"/>
      <c r="IN1174" s="214"/>
      <c r="IO1174" s="214"/>
      <c r="IP1174" s="214"/>
      <c r="IQ1174" s="214"/>
      <c r="IR1174" s="214"/>
      <c r="IS1174" s="214"/>
      <c r="IT1174" s="214"/>
      <c r="IU1174" s="214"/>
      <c r="IV1174" s="214"/>
    </row>
    <row r="1175" spans="1:256" x14ac:dyDescent="0.25">
      <c r="B1175" s="214">
        <v>1</v>
      </c>
      <c r="C1175" s="589" t="s">
        <v>494</v>
      </c>
      <c r="D1175" s="173"/>
      <c r="E1175" s="3025"/>
      <c r="F1175" s="1709">
        <f>F1097</f>
        <v>50</v>
      </c>
      <c r="G1175" s="2372">
        <f>G1097</f>
        <v>33.333333333333329</v>
      </c>
      <c r="H1175" s="2372">
        <f>H1097</f>
        <v>41</v>
      </c>
      <c r="I1175" s="2372">
        <f>I1097</f>
        <v>123.00000000000001</v>
      </c>
      <c r="J1175" s="2368"/>
      <c r="K1175" s="2368"/>
      <c r="L1175" s="1815"/>
      <c r="M1175" s="1815"/>
      <c r="N1175" s="1815"/>
      <c r="O1175" s="1815"/>
      <c r="P1175" s="1815"/>
      <c r="Q1175" s="1704"/>
      <c r="R1175" s="2369">
        <f t="shared" ref="R1175:AG1175" si="1029">R1097</f>
        <v>1904.2251999999996</v>
      </c>
      <c r="S1175" s="2369">
        <f t="shared" si="1029"/>
        <v>1904.2251999999996</v>
      </c>
      <c r="T1175" s="2369">
        <f t="shared" si="1029"/>
        <v>1904.2251999999996</v>
      </c>
      <c r="U1175" s="2369">
        <f t="shared" si="1029"/>
        <v>1904.2251999999996</v>
      </c>
      <c r="V1175" s="2369">
        <f t="shared" ref="V1175:W1175" si="1030">V1097</f>
        <v>1904.2251999999996</v>
      </c>
      <c r="W1175" s="2369">
        <f t="shared" si="1030"/>
        <v>1904.2251999999996</v>
      </c>
      <c r="X1175" s="2369">
        <f t="shared" ref="X1175:Y1175" si="1031">X1097</f>
        <v>1904.2251999999996</v>
      </c>
      <c r="Y1175" s="2369">
        <f t="shared" si="1031"/>
        <v>1904.2251999999996</v>
      </c>
      <c r="Z1175" s="2369">
        <f t="shared" si="1029"/>
        <v>1269.4834666666663</v>
      </c>
      <c r="AA1175" s="2369">
        <f t="shared" si="1029"/>
        <v>1144.6190200000001</v>
      </c>
      <c r="AB1175" s="2370">
        <f t="shared" si="1029"/>
        <v>0</v>
      </c>
      <c r="AC1175" s="2369">
        <f t="shared" si="1029"/>
        <v>0</v>
      </c>
      <c r="AD1175" s="2369">
        <f t="shared" si="1029"/>
        <v>-124.86444666666625</v>
      </c>
      <c r="AE1175" s="2369">
        <f t="shared" si="1029"/>
        <v>0</v>
      </c>
      <c r="AF1175" s="2369">
        <f t="shared" si="1029"/>
        <v>0</v>
      </c>
      <c r="AG1175" s="2369">
        <f t="shared" si="1029"/>
        <v>1144.6190200000001</v>
      </c>
      <c r="AH1175" s="214"/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  <c r="BI1175" s="214"/>
      <c r="BJ1175" s="214"/>
      <c r="BK1175" s="214"/>
      <c r="BL1175" s="214"/>
      <c r="BM1175" s="214"/>
      <c r="BN1175" s="214"/>
      <c r="BO1175" s="214"/>
      <c r="BP1175" s="214"/>
      <c r="BQ1175" s="214"/>
      <c r="BR1175" s="214"/>
      <c r="BS1175" s="214"/>
      <c r="BT1175" s="214"/>
      <c r="BU1175" s="214"/>
      <c r="BV1175" s="214"/>
      <c r="BW1175" s="214"/>
      <c r="BX1175" s="214"/>
      <c r="BY1175" s="214"/>
      <c r="BZ1175" s="214"/>
      <c r="CA1175" s="214"/>
      <c r="CB1175" s="214"/>
      <c r="CC1175" s="214"/>
      <c r="CD1175" s="214"/>
      <c r="CE1175" s="214"/>
      <c r="CF1175" s="214"/>
      <c r="CG1175" s="214"/>
      <c r="CH1175" s="214"/>
      <c r="CI1175" s="214"/>
      <c r="CJ1175" s="214"/>
      <c r="CK1175" s="214"/>
      <c r="CL1175" s="214"/>
      <c r="CM1175" s="214"/>
      <c r="CN1175" s="214"/>
      <c r="CO1175" s="214"/>
      <c r="CP1175" s="214"/>
      <c r="CQ1175" s="214"/>
      <c r="CR1175" s="214"/>
      <c r="CS1175" s="214"/>
      <c r="CT1175" s="214"/>
      <c r="CU1175" s="214"/>
      <c r="CV1175" s="214"/>
      <c r="CW1175" s="214"/>
      <c r="CX1175" s="214"/>
      <c r="CY1175" s="214"/>
      <c r="CZ1175" s="214"/>
      <c r="DA1175" s="214"/>
      <c r="DB1175" s="214"/>
      <c r="DC1175" s="214"/>
      <c r="DD1175" s="214"/>
      <c r="DE1175" s="214"/>
      <c r="DF1175" s="214"/>
      <c r="DG1175" s="214"/>
      <c r="DH1175" s="214"/>
      <c r="DI1175" s="214"/>
      <c r="DJ1175" s="214"/>
      <c r="DK1175" s="214"/>
      <c r="DL1175" s="214"/>
      <c r="DM1175" s="214"/>
      <c r="DN1175" s="214"/>
      <c r="DO1175" s="214"/>
      <c r="DP1175" s="214"/>
      <c r="DQ1175" s="214"/>
      <c r="DR1175" s="214"/>
      <c r="DS1175" s="214"/>
      <c r="DT1175" s="214"/>
      <c r="DU1175" s="214"/>
      <c r="DV1175" s="214"/>
      <c r="DW1175" s="214"/>
      <c r="DX1175" s="214"/>
      <c r="DY1175" s="214"/>
      <c r="DZ1175" s="214"/>
      <c r="EA1175" s="214"/>
      <c r="EB1175" s="214"/>
      <c r="EC1175" s="214"/>
      <c r="ED1175" s="214"/>
      <c r="EE1175" s="214"/>
      <c r="EF1175" s="214"/>
      <c r="EG1175" s="214"/>
      <c r="EH1175" s="214"/>
      <c r="EI1175" s="214"/>
      <c r="EJ1175" s="214"/>
      <c r="EK1175" s="214"/>
      <c r="EL1175" s="214"/>
      <c r="EM1175" s="214"/>
      <c r="EN1175" s="214"/>
      <c r="EO1175" s="214"/>
      <c r="EP1175" s="214"/>
      <c r="EQ1175" s="214"/>
      <c r="ER1175" s="214"/>
      <c r="ES1175" s="214"/>
      <c r="ET1175" s="214"/>
      <c r="EU1175" s="214"/>
      <c r="EV1175" s="214"/>
      <c r="EW1175" s="214"/>
      <c r="EX1175" s="214"/>
      <c r="EY1175" s="214"/>
      <c r="EZ1175" s="214"/>
      <c r="FA1175" s="214"/>
      <c r="FB1175" s="214"/>
      <c r="FC1175" s="214"/>
      <c r="FD1175" s="214"/>
      <c r="FE1175" s="214"/>
      <c r="FF1175" s="214"/>
      <c r="FG1175" s="214"/>
      <c r="FH1175" s="214"/>
      <c r="FI1175" s="214"/>
      <c r="FJ1175" s="214"/>
      <c r="FK1175" s="214"/>
      <c r="FL1175" s="214"/>
      <c r="FM1175" s="214"/>
      <c r="FN1175" s="214"/>
      <c r="FO1175" s="214"/>
      <c r="FP1175" s="214"/>
      <c r="FQ1175" s="214"/>
      <c r="FR1175" s="214"/>
      <c r="FS1175" s="214"/>
      <c r="FT1175" s="214"/>
      <c r="FU1175" s="214"/>
      <c r="FV1175" s="214"/>
      <c r="FW1175" s="214"/>
      <c r="FX1175" s="214"/>
      <c r="FY1175" s="214"/>
      <c r="FZ1175" s="214"/>
      <c r="GA1175" s="214"/>
      <c r="GB1175" s="214"/>
      <c r="GC1175" s="214"/>
      <c r="GD1175" s="214"/>
      <c r="GE1175" s="214"/>
      <c r="GF1175" s="214"/>
      <c r="GG1175" s="214"/>
      <c r="GH1175" s="214"/>
      <c r="GI1175" s="214"/>
      <c r="GJ1175" s="214"/>
      <c r="GK1175" s="214"/>
      <c r="GL1175" s="214"/>
      <c r="GM1175" s="214"/>
      <c r="GN1175" s="214"/>
      <c r="GO1175" s="214"/>
      <c r="GP1175" s="214"/>
      <c r="GQ1175" s="214"/>
      <c r="GR1175" s="214"/>
      <c r="GS1175" s="214"/>
      <c r="GT1175" s="214"/>
      <c r="GU1175" s="214"/>
      <c r="GV1175" s="214"/>
      <c r="GW1175" s="214"/>
      <c r="GX1175" s="214"/>
      <c r="GY1175" s="214"/>
      <c r="GZ1175" s="214"/>
      <c r="HA1175" s="214"/>
      <c r="HB1175" s="214"/>
      <c r="HC1175" s="214"/>
      <c r="HD1175" s="214"/>
      <c r="HE1175" s="214"/>
      <c r="HF1175" s="214"/>
      <c r="HG1175" s="214"/>
      <c r="HH1175" s="214"/>
      <c r="HI1175" s="214"/>
      <c r="HJ1175" s="214"/>
      <c r="HK1175" s="214"/>
      <c r="HL1175" s="214"/>
      <c r="HM1175" s="214"/>
      <c r="HN1175" s="214"/>
      <c r="HO1175" s="214"/>
      <c r="HP1175" s="214"/>
      <c r="HQ1175" s="214"/>
      <c r="HR1175" s="214"/>
      <c r="HS1175" s="214"/>
      <c r="HT1175" s="214"/>
      <c r="HU1175" s="214"/>
      <c r="HV1175" s="214"/>
      <c r="HW1175" s="214"/>
      <c r="HX1175" s="214"/>
      <c r="HY1175" s="214"/>
      <c r="HZ1175" s="214"/>
      <c r="IA1175" s="214"/>
      <c r="IB1175" s="214"/>
      <c r="IC1175" s="214"/>
      <c r="ID1175" s="214"/>
      <c r="IE1175" s="214"/>
      <c r="IF1175" s="214"/>
      <c r="IG1175" s="214"/>
      <c r="IH1175" s="214"/>
      <c r="II1175" s="214"/>
      <c r="IJ1175" s="214"/>
      <c r="IK1175" s="214"/>
      <c r="IL1175" s="214"/>
      <c r="IM1175" s="214"/>
      <c r="IN1175" s="214"/>
      <c r="IO1175" s="214"/>
      <c r="IP1175" s="214"/>
      <c r="IQ1175" s="214"/>
      <c r="IR1175" s="214"/>
      <c r="IS1175" s="214"/>
      <c r="IT1175" s="214"/>
      <c r="IU1175" s="214"/>
      <c r="IV1175" s="214"/>
    </row>
    <row r="1176" spans="1:256" ht="30" x14ac:dyDescent="0.25">
      <c r="B1176" s="214">
        <v>1</v>
      </c>
      <c r="C1176" s="592" t="s">
        <v>304</v>
      </c>
      <c r="D1176" s="173"/>
      <c r="E1176" s="1986"/>
      <c r="F1176" s="1702">
        <f t="shared" ref="F1176:H1177" si="1032">F1008</f>
        <v>541</v>
      </c>
      <c r="G1176" s="1702">
        <f t="shared" si="1032"/>
        <v>360.66666666666669</v>
      </c>
      <c r="H1176" s="1702">
        <f t="shared" si="1032"/>
        <v>707</v>
      </c>
      <c r="I1176" s="1815">
        <f>I1098</f>
        <v>89.999999999999986</v>
      </c>
      <c r="J1176" s="2368"/>
      <c r="K1176" s="2368"/>
      <c r="L1176" s="1815"/>
      <c r="M1176" s="1815"/>
      <c r="N1176" s="1815"/>
      <c r="O1176" s="1815"/>
      <c r="P1176" s="1815"/>
      <c r="Q1176" s="1704"/>
      <c r="R1176" s="2369"/>
      <c r="S1176" s="2369"/>
      <c r="T1176" s="2369"/>
      <c r="U1176" s="2369"/>
      <c r="V1176" s="2369"/>
      <c r="W1176" s="2369"/>
      <c r="X1176" s="2369"/>
      <c r="Y1176" s="2369"/>
      <c r="Z1176" s="2369"/>
      <c r="AA1176" s="2369"/>
      <c r="AB1176" s="2370"/>
      <c r="AC1176" s="2369"/>
      <c r="AD1176" s="2369"/>
      <c r="AE1176" s="2369"/>
      <c r="AF1176" s="2369"/>
      <c r="AG1176" s="2369"/>
      <c r="AH1176" s="214"/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  <c r="BI1176" s="214"/>
      <c r="BJ1176" s="214"/>
      <c r="BK1176" s="214"/>
      <c r="BL1176" s="214"/>
      <c r="BM1176" s="214"/>
      <c r="BN1176" s="214"/>
      <c r="BO1176" s="214"/>
      <c r="BP1176" s="214"/>
      <c r="BQ1176" s="214"/>
      <c r="BR1176" s="214"/>
      <c r="BS1176" s="214"/>
      <c r="BT1176" s="214"/>
      <c r="BU1176" s="214"/>
      <c r="BV1176" s="214"/>
      <c r="BW1176" s="214"/>
      <c r="BX1176" s="214"/>
      <c r="BY1176" s="214"/>
      <c r="BZ1176" s="214"/>
      <c r="CA1176" s="214"/>
      <c r="CB1176" s="214"/>
      <c r="CC1176" s="214"/>
      <c r="CD1176" s="214"/>
      <c r="CE1176" s="214"/>
      <c r="CF1176" s="214"/>
      <c r="CG1176" s="214"/>
      <c r="CH1176" s="214"/>
      <c r="CI1176" s="214"/>
      <c r="CJ1176" s="214"/>
      <c r="CK1176" s="214"/>
      <c r="CL1176" s="214"/>
      <c r="CM1176" s="214"/>
      <c r="CN1176" s="214"/>
      <c r="CO1176" s="214"/>
      <c r="CP1176" s="214"/>
      <c r="CQ1176" s="214"/>
      <c r="CR1176" s="214"/>
      <c r="CS1176" s="214"/>
      <c r="CT1176" s="214"/>
      <c r="CU1176" s="214"/>
      <c r="CV1176" s="214"/>
      <c r="CW1176" s="214"/>
      <c r="CX1176" s="214"/>
      <c r="CY1176" s="214"/>
      <c r="CZ1176" s="214"/>
      <c r="DA1176" s="214"/>
      <c r="DB1176" s="214"/>
      <c r="DC1176" s="214"/>
      <c r="DD1176" s="214"/>
      <c r="DE1176" s="214"/>
      <c r="DF1176" s="214"/>
      <c r="DG1176" s="214"/>
      <c r="DH1176" s="214"/>
      <c r="DI1176" s="214"/>
      <c r="DJ1176" s="214"/>
      <c r="DK1176" s="214"/>
      <c r="DL1176" s="214"/>
      <c r="DM1176" s="214"/>
      <c r="DN1176" s="214"/>
      <c r="DO1176" s="214"/>
      <c r="DP1176" s="214"/>
      <c r="DQ1176" s="214"/>
      <c r="DR1176" s="214"/>
      <c r="DS1176" s="214"/>
      <c r="DT1176" s="214"/>
      <c r="DU1176" s="214"/>
      <c r="DV1176" s="214"/>
      <c r="DW1176" s="214"/>
      <c r="DX1176" s="214"/>
      <c r="DY1176" s="214"/>
      <c r="DZ1176" s="214"/>
      <c r="EA1176" s="214"/>
      <c r="EB1176" s="214"/>
      <c r="EC1176" s="214"/>
      <c r="ED1176" s="214"/>
      <c r="EE1176" s="214"/>
      <c r="EF1176" s="214"/>
      <c r="EG1176" s="214"/>
      <c r="EH1176" s="214"/>
      <c r="EI1176" s="214"/>
      <c r="EJ1176" s="214"/>
      <c r="EK1176" s="214"/>
      <c r="EL1176" s="214"/>
      <c r="EM1176" s="214"/>
      <c r="EN1176" s="214"/>
      <c r="EO1176" s="214"/>
      <c r="EP1176" s="214"/>
      <c r="EQ1176" s="214"/>
      <c r="ER1176" s="214"/>
      <c r="ES1176" s="214"/>
      <c r="ET1176" s="214"/>
      <c r="EU1176" s="214"/>
      <c r="EV1176" s="214"/>
      <c r="EW1176" s="214"/>
      <c r="EX1176" s="214"/>
      <c r="EY1176" s="214"/>
      <c r="EZ1176" s="214"/>
      <c r="FA1176" s="214"/>
      <c r="FB1176" s="214"/>
      <c r="FC1176" s="214"/>
      <c r="FD1176" s="214"/>
      <c r="FE1176" s="214"/>
      <c r="FF1176" s="214"/>
      <c r="FG1176" s="214"/>
      <c r="FH1176" s="214"/>
      <c r="FI1176" s="214"/>
      <c r="FJ1176" s="214"/>
      <c r="FK1176" s="214"/>
      <c r="FL1176" s="214"/>
      <c r="FM1176" s="214"/>
      <c r="FN1176" s="214"/>
      <c r="FO1176" s="214"/>
      <c r="FP1176" s="214"/>
      <c r="FQ1176" s="214"/>
      <c r="FR1176" s="214"/>
      <c r="FS1176" s="214"/>
      <c r="FT1176" s="214"/>
      <c r="FU1176" s="214"/>
      <c r="FV1176" s="214"/>
      <c r="FW1176" s="214"/>
      <c r="FX1176" s="214"/>
      <c r="FY1176" s="214"/>
      <c r="FZ1176" s="214"/>
      <c r="GA1176" s="214"/>
      <c r="GB1176" s="214"/>
      <c r="GC1176" s="214"/>
      <c r="GD1176" s="214"/>
      <c r="GE1176" s="214"/>
      <c r="GF1176" s="214"/>
      <c r="GG1176" s="214"/>
      <c r="GH1176" s="214"/>
      <c r="GI1176" s="214"/>
      <c r="GJ1176" s="214"/>
      <c r="GK1176" s="214"/>
      <c r="GL1176" s="214"/>
      <c r="GM1176" s="214"/>
      <c r="GN1176" s="214"/>
      <c r="GO1176" s="214"/>
      <c r="GP1176" s="214"/>
      <c r="GQ1176" s="214"/>
      <c r="GR1176" s="214"/>
      <c r="GS1176" s="214"/>
      <c r="GT1176" s="214"/>
      <c r="GU1176" s="214"/>
      <c r="GV1176" s="214"/>
      <c r="GW1176" s="214"/>
      <c r="GX1176" s="214"/>
      <c r="GY1176" s="214"/>
      <c r="GZ1176" s="214"/>
      <c r="HA1176" s="214"/>
      <c r="HB1176" s="214"/>
      <c r="HC1176" s="214"/>
      <c r="HD1176" s="214"/>
      <c r="HE1176" s="214"/>
      <c r="HF1176" s="214"/>
      <c r="HG1176" s="214"/>
      <c r="HH1176" s="214"/>
      <c r="HI1176" s="214"/>
      <c r="HJ1176" s="214"/>
      <c r="HK1176" s="214"/>
      <c r="HL1176" s="214"/>
      <c r="HM1176" s="214"/>
      <c r="HN1176" s="214"/>
      <c r="HO1176" s="214"/>
      <c r="HP1176" s="214"/>
      <c r="HQ1176" s="214"/>
      <c r="HR1176" s="214"/>
      <c r="HS1176" s="214"/>
      <c r="HT1176" s="214"/>
      <c r="HU1176" s="214"/>
      <c r="HV1176" s="214"/>
      <c r="HW1176" s="214"/>
      <c r="HX1176" s="214"/>
      <c r="HY1176" s="214"/>
      <c r="HZ1176" s="214"/>
      <c r="IA1176" s="214"/>
      <c r="IB1176" s="214"/>
      <c r="IC1176" s="214"/>
      <c r="ID1176" s="214"/>
      <c r="IE1176" s="214"/>
      <c r="IF1176" s="214"/>
      <c r="IG1176" s="214"/>
      <c r="IH1176" s="214"/>
      <c r="II1176" s="214"/>
      <c r="IJ1176" s="214"/>
      <c r="IK1176" s="214"/>
      <c r="IL1176" s="214"/>
      <c r="IM1176" s="214"/>
      <c r="IN1176" s="214"/>
      <c r="IO1176" s="214"/>
      <c r="IP1176" s="214"/>
      <c r="IQ1176" s="214"/>
      <c r="IR1176" s="214"/>
      <c r="IS1176" s="214"/>
      <c r="IT1176" s="214"/>
      <c r="IU1176" s="214"/>
      <c r="IV1176" s="214"/>
    </row>
    <row r="1177" spans="1:256" ht="29.25" x14ac:dyDescent="0.25">
      <c r="B1177" s="214">
        <v>1</v>
      </c>
      <c r="C1177" s="586" t="s">
        <v>191</v>
      </c>
      <c r="D1177" s="173"/>
      <c r="E1177" s="1986"/>
      <c r="F1177" s="1702">
        <f t="shared" si="1032"/>
        <v>541</v>
      </c>
      <c r="G1177" s="1702">
        <f t="shared" si="1032"/>
        <v>360.66666666666669</v>
      </c>
      <c r="H1177" s="1702">
        <f t="shared" si="1032"/>
        <v>707</v>
      </c>
      <c r="I1177" s="1815">
        <f>I1099</f>
        <v>0</v>
      </c>
      <c r="J1177" s="2368"/>
      <c r="K1177" s="2368"/>
      <c r="L1177" s="1815"/>
      <c r="M1177" s="1815"/>
      <c r="N1177" s="1815"/>
      <c r="O1177" s="1815"/>
      <c r="P1177" s="1815"/>
      <c r="Q1177" s="1704"/>
      <c r="R1177" s="2369"/>
      <c r="S1177" s="2369"/>
      <c r="T1177" s="2369"/>
      <c r="U1177" s="2369"/>
      <c r="V1177" s="2369"/>
      <c r="W1177" s="2369"/>
      <c r="X1177" s="2369"/>
      <c r="Y1177" s="2369"/>
      <c r="Z1177" s="2369"/>
      <c r="AA1177" s="2369"/>
      <c r="AB1177" s="2370"/>
      <c r="AC1177" s="2369"/>
      <c r="AD1177" s="2369"/>
      <c r="AE1177" s="2369"/>
      <c r="AF1177" s="2369"/>
      <c r="AG1177" s="2369"/>
      <c r="AH1177" s="214"/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  <c r="BI1177" s="214"/>
      <c r="BJ1177" s="214"/>
      <c r="BK1177" s="214"/>
      <c r="BL1177" s="214"/>
      <c r="BM1177" s="214"/>
      <c r="BN1177" s="214"/>
      <c r="BO1177" s="214"/>
      <c r="BP1177" s="214"/>
      <c r="BQ1177" s="214"/>
      <c r="BR1177" s="214"/>
      <c r="BS1177" s="214"/>
      <c r="BT1177" s="214"/>
      <c r="BU1177" s="214"/>
      <c r="BV1177" s="214"/>
      <c r="BW1177" s="214"/>
      <c r="BX1177" s="214"/>
      <c r="BY1177" s="214"/>
      <c r="BZ1177" s="214"/>
      <c r="CA1177" s="214"/>
      <c r="CB1177" s="214"/>
      <c r="CC1177" s="214"/>
      <c r="CD1177" s="214"/>
      <c r="CE1177" s="214"/>
      <c r="CF1177" s="214"/>
      <c r="CG1177" s="214"/>
      <c r="CH1177" s="214"/>
      <c r="CI1177" s="214"/>
      <c r="CJ1177" s="214"/>
      <c r="CK1177" s="214"/>
      <c r="CL1177" s="214"/>
      <c r="CM1177" s="214"/>
      <c r="CN1177" s="214"/>
      <c r="CO1177" s="214"/>
      <c r="CP1177" s="214"/>
      <c r="CQ1177" s="214"/>
      <c r="CR1177" s="214"/>
      <c r="CS1177" s="214"/>
      <c r="CT1177" s="214"/>
      <c r="CU1177" s="214"/>
      <c r="CV1177" s="214"/>
      <c r="CW1177" s="214"/>
      <c r="CX1177" s="214"/>
      <c r="CY1177" s="214"/>
      <c r="CZ1177" s="214"/>
      <c r="DA1177" s="214"/>
      <c r="DB1177" s="214"/>
      <c r="DC1177" s="214"/>
      <c r="DD1177" s="214"/>
      <c r="DE1177" s="214"/>
      <c r="DF1177" s="214"/>
      <c r="DG1177" s="214"/>
      <c r="DH1177" s="214"/>
      <c r="DI1177" s="214"/>
      <c r="DJ1177" s="214"/>
      <c r="DK1177" s="214"/>
      <c r="DL1177" s="214"/>
      <c r="DM1177" s="214"/>
      <c r="DN1177" s="214"/>
      <c r="DO1177" s="214"/>
      <c r="DP1177" s="214"/>
      <c r="DQ1177" s="214"/>
      <c r="DR1177" s="214"/>
      <c r="DS1177" s="214"/>
      <c r="DT1177" s="214"/>
      <c r="DU1177" s="214"/>
      <c r="DV1177" s="214"/>
      <c r="DW1177" s="214"/>
      <c r="DX1177" s="214"/>
      <c r="DY1177" s="214"/>
      <c r="DZ1177" s="214"/>
      <c r="EA1177" s="214"/>
      <c r="EB1177" s="214"/>
      <c r="EC1177" s="214"/>
      <c r="ED1177" s="214"/>
      <c r="EE1177" s="214"/>
      <c r="EF1177" s="214"/>
      <c r="EG1177" s="214"/>
      <c r="EH1177" s="214"/>
      <c r="EI1177" s="214"/>
      <c r="EJ1177" s="214"/>
      <c r="EK1177" s="214"/>
      <c r="EL1177" s="214"/>
      <c r="EM1177" s="214"/>
      <c r="EN1177" s="214"/>
      <c r="EO1177" s="214"/>
      <c r="EP1177" s="214"/>
      <c r="EQ1177" s="214"/>
      <c r="ER1177" s="214"/>
      <c r="ES1177" s="214"/>
      <c r="ET1177" s="214"/>
      <c r="EU1177" s="214"/>
      <c r="EV1177" s="214"/>
      <c r="EW1177" s="214"/>
      <c r="EX1177" s="214"/>
      <c r="EY1177" s="214"/>
      <c r="EZ1177" s="214"/>
      <c r="FA1177" s="214"/>
      <c r="FB1177" s="214"/>
      <c r="FC1177" s="214"/>
      <c r="FD1177" s="214"/>
      <c r="FE1177" s="214"/>
      <c r="FF1177" s="214"/>
      <c r="FG1177" s="214"/>
      <c r="FH1177" s="214"/>
      <c r="FI1177" s="214"/>
      <c r="FJ1177" s="214"/>
      <c r="FK1177" s="214"/>
      <c r="FL1177" s="214"/>
      <c r="FM1177" s="214"/>
      <c r="FN1177" s="214"/>
      <c r="FO1177" s="214"/>
      <c r="FP1177" s="214"/>
      <c r="FQ1177" s="214"/>
      <c r="FR1177" s="214"/>
      <c r="FS1177" s="214"/>
      <c r="FT1177" s="214"/>
      <c r="FU1177" s="214"/>
      <c r="FV1177" s="214"/>
      <c r="FW1177" s="214"/>
      <c r="FX1177" s="214"/>
      <c r="FY1177" s="214"/>
      <c r="FZ1177" s="214"/>
      <c r="GA1177" s="214"/>
      <c r="GB1177" s="214"/>
      <c r="GC1177" s="214"/>
      <c r="GD1177" s="214"/>
      <c r="GE1177" s="214"/>
      <c r="GF1177" s="214"/>
      <c r="GG1177" s="214"/>
      <c r="GH1177" s="214"/>
      <c r="GI1177" s="214"/>
      <c r="GJ1177" s="214"/>
      <c r="GK1177" s="214"/>
      <c r="GL1177" s="214"/>
      <c r="GM1177" s="214"/>
      <c r="GN1177" s="214"/>
      <c r="GO1177" s="214"/>
      <c r="GP1177" s="214"/>
      <c r="GQ1177" s="214"/>
      <c r="GR1177" s="214"/>
      <c r="GS1177" s="214"/>
      <c r="GT1177" s="214"/>
      <c r="GU1177" s="214"/>
      <c r="GV1177" s="214"/>
      <c r="GW1177" s="214"/>
      <c r="GX1177" s="214"/>
      <c r="GY1177" s="214"/>
      <c r="GZ1177" s="214"/>
      <c r="HA1177" s="214"/>
      <c r="HB1177" s="214"/>
      <c r="HC1177" s="214"/>
      <c r="HD1177" s="214"/>
      <c r="HE1177" s="214"/>
      <c r="HF1177" s="214"/>
      <c r="HG1177" s="214"/>
      <c r="HH1177" s="214"/>
      <c r="HI1177" s="214"/>
      <c r="HJ1177" s="214"/>
      <c r="HK1177" s="214"/>
      <c r="HL1177" s="214"/>
      <c r="HM1177" s="214"/>
      <c r="HN1177" s="214"/>
      <c r="HO1177" s="214"/>
      <c r="HP1177" s="214"/>
      <c r="HQ1177" s="214"/>
      <c r="HR1177" s="214"/>
      <c r="HS1177" s="214"/>
      <c r="HT1177" s="214"/>
      <c r="HU1177" s="214"/>
      <c r="HV1177" s="214"/>
      <c r="HW1177" s="214"/>
      <c r="HX1177" s="214"/>
      <c r="HY1177" s="214"/>
      <c r="HZ1177" s="214"/>
      <c r="IA1177" s="214"/>
      <c r="IB1177" s="214"/>
      <c r="IC1177" s="214"/>
      <c r="ID1177" s="214"/>
      <c r="IE1177" s="214"/>
      <c r="IF1177" s="214"/>
      <c r="IG1177" s="214"/>
      <c r="IH1177" s="214"/>
      <c r="II1177" s="214"/>
      <c r="IJ1177" s="214"/>
      <c r="IK1177" s="214"/>
      <c r="IL1177" s="214"/>
      <c r="IM1177" s="214"/>
      <c r="IN1177" s="214"/>
      <c r="IO1177" s="214"/>
      <c r="IP1177" s="214"/>
      <c r="IQ1177" s="214"/>
      <c r="IR1177" s="214"/>
      <c r="IS1177" s="214"/>
      <c r="IT1177" s="214"/>
      <c r="IU1177" s="214"/>
      <c r="IV1177" s="214"/>
    </row>
    <row r="1178" spans="1:256" ht="72" x14ac:dyDescent="0.25">
      <c r="A1178" s="214">
        <v>1</v>
      </c>
      <c r="B1178" s="214">
        <v>1</v>
      </c>
      <c r="C1178" s="586" t="s">
        <v>312</v>
      </c>
      <c r="D1178" s="173"/>
      <c r="E1178" s="1986"/>
      <c r="F1178" s="1702">
        <f t="shared" ref="F1178:H1179" si="1033">F1101+F1010</f>
        <v>603</v>
      </c>
      <c r="G1178" s="1702">
        <f t="shared" si="1033"/>
        <v>402</v>
      </c>
      <c r="H1178" s="1702">
        <f t="shared" si="1033"/>
        <v>596</v>
      </c>
      <c r="I1178" s="1815">
        <f t="shared" ref="I1178:I1193" si="1034">H1178/G1178*100</f>
        <v>148.25870646766168</v>
      </c>
      <c r="J1178" s="2368"/>
      <c r="K1178" s="2368"/>
      <c r="L1178" s="1815"/>
      <c r="M1178" s="1815"/>
      <c r="N1178" s="1815"/>
      <c r="O1178" s="1815"/>
      <c r="P1178" s="1815"/>
      <c r="Q1178" s="1704"/>
      <c r="R1178" s="2369"/>
      <c r="S1178" s="2369"/>
      <c r="T1178" s="2369"/>
      <c r="U1178" s="2369"/>
      <c r="V1178" s="2369"/>
      <c r="W1178" s="2369"/>
      <c r="X1178" s="2369"/>
      <c r="Y1178" s="2369"/>
      <c r="Z1178" s="2369"/>
      <c r="AA1178" s="2369"/>
      <c r="AB1178" s="2370"/>
      <c r="AC1178" s="2369"/>
      <c r="AD1178" s="2369"/>
      <c r="AE1178" s="2369"/>
      <c r="AF1178" s="2369"/>
      <c r="AG1178" s="2369"/>
      <c r="AH1178" s="214"/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  <c r="BI1178" s="214"/>
      <c r="BJ1178" s="214"/>
      <c r="BK1178" s="214"/>
      <c r="BL1178" s="214"/>
      <c r="BM1178" s="214"/>
      <c r="BN1178" s="214"/>
      <c r="BO1178" s="214"/>
      <c r="BP1178" s="214"/>
      <c r="BQ1178" s="214"/>
      <c r="BR1178" s="214"/>
      <c r="BS1178" s="214"/>
      <c r="BT1178" s="214"/>
      <c r="BU1178" s="214"/>
      <c r="BV1178" s="214"/>
      <c r="BW1178" s="214"/>
      <c r="BX1178" s="214"/>
      <c r="BY1178" s="214"/>
      <c r="BZ1178" s="214"/>
      <c r="CA1178" s="214"/>
      <c r="CB1178" s="214"/>
      <c r="CC1178" s="214"/>
      <c r="CD1178" s="214"/>
      <c r="CE1178" s="214"/>
      <c r="CF1178" s="214"/>
      <c r="CG1178" s="214"/>
      <c r="CH1178" s="214"/>
      <c r="CI1178" s="214"/>
      <c r="CJ1178" s="214"/>
      <c r="CK1178" s="214"/>
      <c r="CL1178" s="214"/>
      <c r="CM1178" s="214"/>
      <c r="CN1178" s="214"/>
      <c r="CO1178" s="214"/>
      <c r="CP1178" s="214"/>
      <c r="CQ1178" s="214"/>
      <c r="CR1178" s="214"/>
      <c r="CS1178" s="214"/>
      <c r="CT1178" s="214"/>
      <c r="CU1178" s="214"/>
      <c r="CV1178" s="214"/>
      <c r="CW1178" s="214"/>
      <c r="CX1178" s="214"/>
      <c r="CY1178" s="214"/>
      <c r="CZ1178" s="214"/>
      <c r="DA1178" s="214"/>
      <c r="DB1178" s="214"/>
      <c r="DC1178" s="214"/>
      <c r="DD1178" s="214"/>
      <c r="DE1178" s="214"/>
      <c r="DF1178" s="214"/>
      <c r="DG1178" s="214"/>
      <c r="DH1178" s="214"/>
      <c r="DI1178" s="214"/>
      <c r="DJ1178" s="214"/>
      <c r="DK1178" s="214"/>
      <c r="DL1178" s="214"/>
      <c r="DM1178" s="214"/>
      <c r="DN1178" s="214"/>
      <c r="DO1178" s="214"/>
      <c r="DP1178" s="214"/>
      <c r="DQ1178" s="214"/>
      <c r="DR1178" s="214"/>
      <c r="DS1178" s="214"/>
      <c r="DT1178" s="214"/>
      <c r="DU1178" s="214"/>
      <c r="DV1178" s="214"/>
      <c r="DW1178" s="214"/>
      <c r="DX1178" s="214"/>
      <c r="DY1178" s="214"/>
      <c r="DZ1178" s="214"/>
      <c r="EA1178" s="214"/>
      <c r="EB1178" s="214"/>
      <c r="EC1178" s="214"/>
      <c r="ED1178" s="214"/>
      <c r="EE1178" s="214"/>
      <c r="EF1178" s="214"/>
      <c r="EG1178" s="214"/>
      <c r="EH1178" s="214"/>
      <c r="EI1178" s="214"/>
      <c r="EJ1178" s="214"/>
      <c r="EK1178" s="214"/>
      <c r="EL1178" s="214"/>
      <c r="EM1178" s="214"/>
      <c r="EN1178" s="214"/>
      <c r="EO1178" s="214"/>
      <c r="EP1178" s="214"/>
      <c r="EQ1178" s="214"/>
      <c r="ER1178" s="214"/>
      <c r="ES1178" s="214"/>
      <c r="ET1178" s="214"/>
      <c r="EU1178" s="214"/>
      <c r="EV1178" s="214"/>
      <c r="EW1178" s="214"/>
      <c r="EX1178" s="214"/>
      <c r="EY1178" s="214"/>
      <c r="EZ1178" s="214"/>
      <c r="FA1178" s="214"/>
      <c r="FB1178" s="214"/>
      <c r="FC1178" s="214"/>
      <c r="FD1178" s="214"/>
      <c r="FE1178" s="214"/>
      <c r="FF1178" s="214"/>
      <c r="FG1178" s="214"/>
      <c r="FH1178" s="214"/>
      <c r="FI1178" s="214"/>
      <c r="FJ1178" s="214"/>
      <c r="FK1178" s="214"/>
      <c r="FL1178" s="214"/>
      <c r="FM1178" s="214"/>
      <c r="FN1178" s="214"/>
      <c r="FO1178" s="214"/>
      <c r="FP1178" s="214"/>
      <c r="FQ1178" s="214"/>
      <c r="FR1178" s="214"/>
      <c r="FS1178" s="214"/>
      <c r="FT1178" s="214"/>
      <c r="FU1178" s="214"/>
      <c r="FV1178" s="214"/>
      <c r="FW1178" s="214"/>
      <c r="FX1178" s="214"/>
      <c r="FY1178" s="214"/>
      <c r="FZ1178" s="214"/>
      <c r="GA1178" s="214"/>
      <c r="GB1178" s="214"/>
      <c r="GC1178" s="214"/>
      <c r="GD1178" s="214"/>
      <c r="GE1178" s="214"/>
      <c r="GF1178" s="214"/>
      <c r="GG1178" s="214"/>
      <c r="GH1178" s="214"/>
      <c r="GI1178" s="214"/>
      <c r="GJ1178" s="214"/>
      <c r="GK1178" s="214"/>
      <c r="GL1178" s="214"/>
      <c r="GM1178" s="214"/>
      <c r="GN1178" s="214"/>
      <c r="GO1178" s="214"/>
      <c r="GP1178" s="214"/>
      <c r="GQ1178" s="214"/>
      <c r="GR1178" s="214"/>
      <c r="GS1178" s="214"/>
      <c r="GT1178" s="214"/>
      <c r="GU1178" s="214"/>
      <c r="GV1178" s="214"/>
      <c r="GW1178" s="214"/>
      <c r="GX1178" s="214"/>
      <c r="GY1178" s="214"/>
      <c r="GZ1178" s="214"/>
      <c r="HA1178" s="214"/>
      <c r="HB1178" s="214"/>
      <c r="HC1178" s="214"/>
      <c r="HD1178" s="214"/>
      <c r="HE1178" s="214"/>
      <c r="HF1178" s="214"/>
      <c r="HG1178" s="214"/>
      <c r="HH1178" s="214"/>
      <c r="HI1178" s="214"/>
      <c r="HJ1178" s="214"/>
      <c r="HK1178" s="214"/>
      <c r="HL1178" s="214"/>
      <c r="HM1178" s="214"/>
      <c r="HN1178" s="214"/>
      <c r="HO1178" s="214"/>
      <c r="HP1178" s="214"/>
      <c r="HQ1178" s="214"/>
      <c r="HR1178" s="214"/>
      <c r="HS1178" s="214"/>
      <c r="HT1178" s="214"/>
      <c r="HU1178" s="214"/>
      <c r="HV1178" s="214"/>
      <c r="HW1178" s="214"/>
      <c r="HX1178" s="214"/>
      <c r="HY1178" s="214"/>
      <c r="HZ1178" s="214"/>
      <c r="IA1178" s="214"/>
      <c r="IB1178" s="214"/>
      <c r="IC1178" s="214"/>
      <c r="ID1178" s="214"/>
      <c r="IE1178" s="214"/>
      <c r="IF1178" s="214"/>
      <c r="IG1178" s="214"/>
      <c r="IH1178" s="214"/>
      <c r="II1178" s="214"/>
      <c r="IJ1178" s="214"/>
      <c r="IK1178" s="214"/>
      <c r="IL1178" s="214"/>
      <c r="IM1178" s="214"/>
      <c r="IN1178" s="214"/>
      <c r="IO1178" s="214"/>
      <c r="IP1178" s="214"/>
      <c r="IQ1178" s="214"/>
      <c r="IR1178" s="214"/>
      <c r="IS1178" s="214"/>
      <c r="IT1178" s="214"/>
      <c r="IU1178" s="214"/>
      <c r="IV1178" s="214"/>
    </row>
    <row r="1179" spans="1:256" x14ac:dyDescent="0.25">
      <c r="A1179" s="214">
        <v>1</v>
      </c>
      <c r="B1179" s="214">
        <v>1</v>
      </c>
      <c r="C1179" s="586" t="s">
        <v>217</v>
      </c>
      <c r="D1179" s="173"/>
      <c r="E1179" s="1986"/>
      <c r="F1179" s="1702">
        <f t="shared" si="1033"/>
        <v>5380</v>
      </c>
      <c r="G1179" s="1815">
        <f t="shared" si="1033"/>
        <v>3586.6666666666665</v>
      </c>
      <c r="H1179" s="1815">
        <f t="shared" si="1033"/>
        <v>3632</v>
      </c>
      <c r="I1179" s="1815">
        <f t="shared" si="1034"/>
        <v>101.2639405204461</v>
      </c>
      <c r="J1179" s="2368"/>
      <c r="K1179" s="2368"/>
      <c r="L1179" s="1815"/>
      <c r="M1179" s="1815"/>
      <c r="N1179" s="1815"/>
      <c r="O1179" s="1815"/>
      <c r="P1179" s="1815"/>
      <c r="Q1179" s="1704"/>
      <c r="R1179" s="2369">
        <f t="shared" ref="R1179:AG1179" si="1035">R1102+R1011</f>
        <v>14433.334800000001</v>
      </c>
      <c r="S1179" s="2369">
        <f t="shared" si="1035"/>
        <v>14433.334800000001</v>
      </c>
      <c r="T1179" s="2369">
        <f t="shared" si="1035"/>
        <v>14433.334800000001</v>
      </c>
      <c r="U1179" s="2369">
        <f t="shared" si="1035"/>
        <v>14433.334800000001</v>
      </c>
      <c r="V1179" s="2369">
        <f t="shared" ref="V1179:W1179" si="1036">V1102+V1011</f>
        <v>14433.334800000001</v>
      </c>
      <c r="W1179" s="2369">
        <f t="shared" si="1036"/>
        <v>14433.334800000001</v>
      </c>
      <c r="X1179" s="2369">
        <f t="shared" ref="X1179:Y1179" si="1037">X1102+X1011</f>
        <v>14433.334800000001</v>
      </c>
      <c r="Y1179" s="2369">
        <f t="shared" si="1037"/>
        <v>14433.334800000001</v>
      </c>
      <c r="Z1179" s="2369">
        <f t="shared" si="1035"/>
        <v>9622.2232000000004</v>
      </c>
      <c r="AA1179" s="2369">
        <f t="shared" si="1035"/>
        <v>6498.3258999999998</v>
      </c>
      <c r="AB1179" s="2370">
        <f t="shared" si="1035"/>
        <v>0</v>
      </c>
      <c r="AC1179" s="2369">
        <f t="shared" si="1035"/>
        <v>725.26995000000011</v>
      </c>
      <c r="AD1179" s="2369">
        <f t="shared" si="1035"/>
        <v>-3123.8973000000005</v>
      </c>
      <c r="AE1179" s="2369">
        <f t="shared" si="1035"/>
        <v>0</v>
      </c>
      <c r="AF1179" s="2369">
        <f t="shared" si="1035"/>
        <v>0</v>
      </c>
      <c r="AG1179" s="2369">
        <f t="shared" si="1035"/>
        <v>7223.5958499999997</v>
      </c>
      <c r="AH1179" s="214"/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  <c r="BI1179" s="214"/>
      <c r="BJ1179" s="214"/>
      <c r="BK1179" s="214"/>
      <c r="BL1179" s="214"/>
      <c r="BM1179" s="214"/>
      <c r="BN1179" s="214"/>
      <c r="BO1179" s="214"/>
      <c r="BP1179" s="214"/>
      <c r="BQ1179" s="214"/>
      <c r="BR1179" s="214"/>
      <c r="BS1179" s="214"/>
      <c r="BT1179" s="214"/>
      <c r="BU1179" s="214"/>
      <c r="BV1179" s="214"/>
      <c r="BW1179" s="214"/>
      <c r="BX1179" s="214"/>
      <c r="BY1179" s="214"/>
      <c r="BZ1179" s="214"/>
      <c r="CA1179" s="214"/>
      <c r="CB1179" s="214"/>
      <c r="CC1179" s="214"/>
      <c r="CD1179" s="214"/>
      <c r="CE1179" s="214"/>
      <c r="CF1179" s="214"/>
      <c r="CG1179" s="214"/>
      <c r="CH1179" s="214"/>
      <c r="CI1179" s="214"/>
      <c r="CJ1179" s="214"/>
      <c r="CK1179" s="214"/>
      <c r="CL1179" s="214"/>
      <c r="CM1179" s="214"/>
      <c r="CN1179" s="214"/>
      <c r="CO1179" s="214"/>
      <c r="CP1179" s="214"/>
      <c r="CQ1179" s="214"/>
      <c r="CR1179" s="214"/>
      <c r="CS1179" s="214"/>
      <c r="CT1179" s="214"/>
      <c r="CU1179" s="214"/>
      <c r="CV1179" s="214"/>
      <c r="CW1179" s="214"/>
      <c r="CX1179" s="214"/>
      <c r="CY1179" s="214"/>
      <c r="CZ1179" s="214"/>
      <c r="DA1179" s="214"/>
      <c r="DB1179" s="214"/>
      <c r="DC1179" s="214"/>
      <c r="DD1179" s="214"/>
      <c r="DE1179" s="214"/>
      <c r="DF1179" s="214"/>
      <c r="DG1179" s="214"/>
      <c r="DH1179" s="214"/>
      <c r="DI1179" s="214"/>
      <c r="DJ1179" s="214"/>
      <c r="DK1179" s="214"/>
      <c r="DL1179" s="214"/>
      <c r="DM1179" s="214"/>
      <c r="DN1179" s="214"/>
      <c r="DO1179" s="214"/>
      <c r="DP1179" s="214"/>
      <c r="DQ1179" s="214"/>
      <c r="DR1179" s="214"/>
      <c r="DS1179" s="214"/>
      <c r="DT1179" s="214"/>
      <c r="DU1179" s="214"/>
      <c r="DV1179" s="214"/>
      <c r="DW1179" s="214"/>
      <c r="DX1179" s="214"/>
      <c r="DY1179" s="214"/>
      <c r="DZ1179" s="214"/>
      <c r="EA1179" s="214"/>
      <c r="EB1179" s="214"/>
      <c r="EC1179" s="214"/>
      <c r="ED1179" s="214"/>
      <c r="EE1179" s="214"/>
      <c r="EF1179" s="214"/>
      <c r="EG1179" s="214"/>
      <c r="EH1179" s="214"/>
      <c r="EI1179" s="214"/>
      <c r="EJ1179" s="214"/>
      <c r="EK1179" s="214"/>
      <c r="EL1179" s="214"/>
      <c r="EM1179" s="214"/>
      <c r="EN1179" s="214"/>
      <c r="EO1179" s="214"/>
      <c r="EP1179" s="214"/>
      <c r="EQ1179" s="214"/>
      <c r="ER1179" s="214"/>
      <c r="ES1179" s="214"/>
      <c r="ET1179" s="214"/>
      <c r="EU1179" s="214"/>
      <c r="EV1179" s="214"/>
      <c r="EW1179" s="214"/>
      <c r="EX1179" s="214"/>
      <c r="EY1179" s="214"/>
      <c r="EZ1179" s="214"/>
      <c r="FA1179" s="214"/>
      <c r="FB1179" s="214"/>
      <c r="FC1179" s="214"/>
      <c r="FD1179" s="214"/>
      <c r="FE1179" s="214"/>
      <c r="FF1179" s="214"/>
      <c r="FG1179" s="214"/>
      <c r="FH1179" s="214"/>
      <c r="FI1179" s="214"/>
      <c r="FJ1179" s="214"/>
      <c r="FK1179" s="214"/>
      <c r="FL1179" s="214"/>
      <c r="FM1179" s="214"/>
      <c r="FN1179" s="214"/>
      <c r="FO1179" s="214"/>
      <c r="FP1179" s="214"/>
      <c r="FQ1179" s="214"/>
      <c r="FR1179" s="214"/>
      <c r="FS1179" s="214"/>
      <c r="FT1179" s="214"/>
      <c r="FU1179" s="214"/>
      <c r="FV1179" s="214"/>
      <c r="FW1179" s="214"/>
      <c r="FX1179" s="214"/>
      <c r="FY1179" s="214"/>
      <c r="FZ1179" s="214"/>
      <c r="GA1179" s="214"/>
      <c r="GB1179" s="214"/>
      <c r="GC1179" s="214"/>
      <c r="GD1179" s="214"/>
      <c r="GE1179" s="214"/>
      <c r="GF1179" s="214"/>
      <c r="GG1179" s="214"/>
      <c r="GH1179" s="214"/>
      <c r="GI1179" s="214"/>
      <c r="GJ1179" s="214"/>
      <c r="GK1179" s="214"/>
      <c r="GL1179" s="214"/>
      <c r="GM1179" s="214"/>
      <c r="GN1179" s="214"/>
      <c r="GO1179" s="214"/>
      <c r="GP1179" s="214"/>
      <c r="GQ1179" s="214"/>
      <c r="GR1179" s="214"/>
      <c r="GS1179" s="214"/>
      <c r="GT1179" s="214"/>
      <c r="GU1179" s="214"/>
      <c r="GV1179" s="214"/>
      <c r="GW1179" s="214"/>
      <c r="GX1179" s="214"/>
      <c r="GY1179" s="214"/>
      <c r="GZ1179" s="214"/>
      <c r="HA1179" s="214"/>
      <c r="HB1179" s="214"/>
      <c r="HC1179" s="214"/>
      <c r="HD1179" s="214"/>
      <c r="HE1179" s="214"/>
      <c r="HF1179" s="214"/>
      <c r="HG1179" s="214"/>
      <c r="HH1179" s="214"/>
      <c r="HI1179" s="214"/>
      <c r="HJ1179" s="214"/>
      <c r="HK1179" s="214"/>
      <c r="HL1179" s="214"/>
      <c r="HM1179" s="214"/>
      <c r="HN1179" s="214"/>
      <c r="HO1179" s="214"/>
      <c r="HP1179" s="214"/>
      <c r="HQ1179" s="214"/>
      <c r="HR1179" s="214"/>
      <c r="HS1179" s="214"/>
      <c r="HT1179" s="214"/>
      <c r="HU1179" s="214"/>
      <c r="HV1179" s="214"/>
      <c r="HW1179" s="214"/>
      <c r="HX1179" s="214"/>
      <c r="HY1179" s="214"/>
      <c r="HZ1179" s="214"/>
      <c r="IA1179" s="214"/>
      <c r="IB1179" s="214"/>
      <c r="IC1179" s="214"/>
      <c r="ID1179" s="214"/>
      <c r="IE1179" s="214"/>
      <c r="IF1179" s="214"/>
      <c r="IG1179" s="214"/>
      <c r="IH1179" s="214"/>
      <c r="II1179" s="214"/>
      <c r="IJ1179" s="214"/>
      <c r="IK1179" s="214"/>
      <c r="IL1179" s="214"/>
      <c r="IM1179" s="214"/>
      <c r="IN1179" s="214"/>
      <c r="IO1179" s="214"/>
      <c r="IP1179" s="214"/>
      <c r="IQ1179" s="214"/>
      <c r="IR1179" s="214"/>
      <c r="IS1179" s="214"/>
      <c r="IT1179" s="214"/>
      <c r="IU1179" s="214"/>
      <c r="IV1179" s="214"/>
    </row>
    <row r="1180" spans="1:256" ht="86.25" x14ac:dyDescent="0.25">
      <c r="B1180" s="214">
        <v>1</v>
      </c>
      <c r="C1180" s="586" t="s">
        <v>506</v>
      </c>
      <c r="D1180" s="173"/>
      <c r="E1180" s="1986"/>
      <c r="F1180" s="1702">
        <f t="shared" ref="F1180:H1185" si="1038">F1109+F1022</f>
        <v>7381</v>
      </c>
      <c r="G1180" s="1815">
        <f t="shared" si="1038"/>
        <v>4920.666666666667</v>
      </c>
      <c r="H1180" s="1815">
        <f t="shared" si="1038"/>
        <v>3540</v>
      </c>
      <c r="I1180" s="1815">
        <f t="shared" si="1034"/>
        <v>71.941471345346159</v>
      </c>
      <c r="J1180" s="2368"/>
      <c r="K1180" s="2368"/>
      <c r="L1180" s="1815"/>
      <c r="M1180" s="1815"/>
      <c r="N1180" s="1815"/>
      <c r="O1180" s="1815"/>
      <c r="P1180" s="1815"/>
      <c r="Q1180" s="1704"/>
      <c r="R1180" s="2369">
        <f t="shared" ref="R1180:AG1180" si="1039">R1109+R1022</f>
        <v>27674.186260000006</v>
      </c>
      <c r="S1180" s="2369">
        <f t="shared" si="1039"/>
        <v>27674.186260000006</v>
      </c>
      <c r="T1180" s="2369">
        <f t="shared" si="1039"/>
        <v>27674.186260000006</v>
      </c>
      <c r="U1180" s="2369">
        <f t="shared" si="1039"/>
        <v>27674.186260000006</v>
      </c>
      <c r="V1180" s="2369">
        <f t="shared" ref="V1180:W1180" si="1040">V1109+V1022</f>
        <v>27674.186260000006</v>
      </c>
      <c r="W1180" s="2369">
        <f t="shared" si="1040"/>
        <v>27674.186260000006</v>
      </c>
      <c r="X1180" s="2369">
        <f t="shared" ref="X1180:Y1180" si="1041">X1109+X1022</f>
        <v>27674.186260000006</v>
      </c>
      <c r="Y1180" s="2369">
        <f t="shared" si="1041"/>
        <v>27674.186260000006</v>
      </c>
      <c r="Z1180" s="2369">
        <f t="shared" si="1039"/>
        <v>18449.457506666669</v>
      </c>
      <c r="AA1180" s="2369">
        <f t="shared" si="1039"/>
        <v>13253.43838</v>
      </c>
      <c r="AB1180" s="2370">
        <f t="shared" si="1039"/>
        <v>0</v>
      </c>
      <c r="AC1180" s="2369">
        <f t="shared" si="1039"/>
        <v>0</v>
      </c>
      <c r="AD1180" s="2369">
        <f t="shared" si="1039"/>
        <v>-5196.0191266666707</v>
      </c>
      <c r="AE1180" s="2369">
        <f t="shared" si="1039"/>
        <v>0</v>
      </c>
      <c r="AF1180" s="2369">
        <f t="shared" si="1039"/>
        <v>-13.21386</v>
      </c>
      <c r="AG1180" s="2369">
        <f t="shared" si="1039"/>
        <v>13240.22452</v>
      </c>
      <c r="AH1180" s="214"/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  <c r="BI1180" s="214"/>
      <c r="BJ1180" s="214"/>
      <c r="BK1180" s="214"/>
      <c r="BL1180" s="214"/>
      <c r="BM1180" s="214"/>
      <c r="BN1180" s="214"/>
      <c r="BO1180" s="214"/>
      <c r="BP1180" s="214"/>
      <c r="BQ1180" s="214"/>
      <c r="BR1180" s="214"/>
      <c r="BS1180" s="214"/>
      <c r="BT1180" s="214"/>
      <c r="BU1180" s="214"/>
      <c r="BV1180" s="214"/>
      <c r="BW1180" s="214"/>
      <c r="BX1180" s="214"/>
      <c r="BY1180" s="214"/>
      <c r="BZ1180" s="214"/>
      <c r="CA1180" s="214"/>
      <c r="CB1180" s="214"/>
      <c r="CC1180" s="214"/>
      <c r="CD1180" s="214"/>
      <c r="CE1180" s="214"/>
      <c r="CF1180" s="214"/>
      <c r="CG1180" s="214"/>
      <c r="CH1180" s="214"/>
      <c r="CI1180" s="214"/>
      <c r="CJ1180" s="214"/>
      <c r="CK1180" s="214"/>
      <c r="CL1180" s="214"/>
      <c r="CM1180" s="214"/>
      <c r="CN1180" s="214"/>
      <c r="CO1180" s="214"/>
      <c r="CP1180" s="214"/>
      <c r="CQ1180" s="214"/>
      <c r="CR1180" s="214"/>
      <c r="CS1180" s="214"/>
      <c r="CT1180" s="214"/>
      <c r="CU1180" s="214"/>
      <c r="CV1180" s="214"/>
      <c r="CW1180" s="214"/>
      <c r="CX1180" s="214"/>
      <c r="CY1180" s="214"/>
      <c r="CZ1180" s="214"/>
      <c r="DA1180" s="214"/>
      <c r="DB1180" s="214"/>
      <c r="DC1180" s="214"/>
      <c r="DD1180" s="214"/>
      <c r="DE1180" s="214"/>
      <c r="DF1180" s="214"/>
      <c r="DG1180" s="214"/>
      <c r="DH1180" s="214"/>
      <c r="DI1180" s="214"/>
      <c r="DJ1180" s="214"/>
      <c r="DK1180" s="214"/>
      <c r="DL1180" s="214"/>
      <c r="DM1180" s="214"/>
      <c r="DN1180" s="214"/>
      <c r="DO1180" s="214"/>
      <c r="DP1180" s="214"/>
      <c r="DQ1180" s="214"/>
      <c r="DR1180" s="214"/>
      <c r="DS1180" s="214"/>
      <c r="DT1180" s="214"/>
      <c r="DU1180" s="214"/>
      <c r="DV1180" s="214"/>
      <c r="DW1180" s="214"/>
      <c r="DX1180" s="214"/>
      <c r="DY1180" s="214"/>
      <c r="DZ1180" s="214"/>
      <c r="EA1180" s="214"/>
      <c r="EB1180" s="214"/>
      <c r="EC1180" s="214"/>
      <c r="ED1180" s="214"/>
      <c r="EE1180" s="214"/>
      <c r="EF1180" s="214"/>
      <c r="EG1180" s="214"/>
      <c r="EH1180" s="214"/>
      <c r="EI1180" s="214"/>
      <c r="EJ1180" s="214"/>
      <c r="EK1180" s="214"/>
      <c r="EL1180" s="214"/>
      <c r="EM1180" s="214"/>
      <c r="EN1180" s="214"/>
      <c r="EO1180" s="214"/>
      <c r="EP1180" s="214"/>
      <c r="EQ1180" s="214"/>
      <c r="ER1180" s="214"/>
      <c r="ES1180" s="214"/>
      <c r="ET1180" s="214"/>
      <c r="EU1180" s="214"/>
      <c r="EV1180" s="214"/>
      <c r="EW1180" s="214"/>
      <c r="EX1180" s="214"/>
      <c r="EY1180" s="214"/>
      <c r="EZ1180" s="214"/>
      <c r="FA1180" s="214"/>
      <c r="FB1180" s="214"/>
      <c r="FC1180" s="214"/>
      <c r="FD1180" s="214"/>
      <c r="FE1180" s="214"/>
      <c r="FF1180" s="214"/>
      <c r="FG1180" s="214"/>
      <c r="FH1180" s="214"/>
      <c r="FI1180" s="214"/>
      <c r="FJ1180" s="214"/>
      <c r="FK1180" s="214"/>
      <c r="FL1180" s="214"/>
      <c r="FM1180" s="214"/>
      <c r="FN1180" s="214"/>
      <c r="FO1180" s="214"/>
      <c r="FP1180" s="214"/>
      <c r="FQ1180" s="214"/>
      <c r="FR1180" s="214"/>
      <c r="FS1180" s="214"/>
      <c r="FT1180" s="214"/>
      <c r="FU1180" s="214"/>
      <c r="FV1180" s="214"/>
      <c r="FW1180" s="214"/>
      <c r="FX1180" s="214"/>
      <c r="FY1180" s="214"/>
      <c r="FZ1180" s="214"/>
      <c r="GA1180" s="214"/>
      <c r="GB1180" s="214"/>
      <c r="GC1180" s="214"/>
      <c r="GD1180" s="214"/>
      <c r="GE1180" s="214"/>
      <c r="GF1180" s="214"/>
      <c r="GG1180" s="214"/>
      <c r="GH1180" s="214"/>
      <c r="GI1180" s="214"/>
      <c r="GJ1180" s="214"/>
      <c r="GK1180" s="214"/>
      <c r="GL1180" s="214"/>
      <c r="GM1180" s="214"/>
      <c r="GN1180" s="214"/>
      <c r="GO1180" s="214"/>
      <c r="GP1180" s="214"/>
      <c r="GQ1180" s="214"/>
      <c r="GR1180" s="214"/>
      <c r="GS1180" s="214"/>
      <c r="GT1180" s="214"/>
      <c r="GU1180" s="214"/>
      <c r="GV1180" s="214"/>
      <c r="GW1180" s="214"/>
      <c r="GX1180" s="214"/>
      <c r="GY1180" s="214"/>
      <c r="GZ1180" s="214"/>
      <c r="HA1180" s="214"/>
      <c r="HB1180" s="214"/>
      <c r="HC1180" s="214"/>
      <c r="HD1180" s="214"/>
      <c r="HE1180" s="214"/>
      <c r="HF1180" s="214"/>
      <c r="HG1180" s="214"/>
      <c r="HH1180" s="214"/>
      <c r="HI1180" s="214"/>
      <c r="HJ1180" s="214"/>
      <c r="HK1180" s="214"/>
      <c r="HL1180" s="214"/>
      <c r="HM1180" s="214"/>
      <c r="HN1180" s="214"/>
      <c r="HO1180" s="214"/>
      <c r="HP1180" s="214"/>
      <c r="HQ1180" s="214"/>
      <c r="HR1180" s="214"/>
      <c r="HS1180" s="214"/>
      <c r="HT1180" s="214"/>
      <c r="HU1180" s="214"/>
      <c r="HV1180" s="214"/>
      <c r="HW1180" s="214"/>
      <c r="HX1180" s="214"/>
      <c r="HY1180" s="214"/>
      <c r="HZ1180" s="214"/>
      <c r="IA1180" s="214"/>
      <c r="IB1180" s="214"/>
      <c r="IC1180" s="214"/>
      <c r="ID1180" s="214"/>
      <c r="IE1180" s="214"/>
      <c r="IF1180" s="214"/>
      <c r="IG1180" s="214"/>
      <c r="IH1180" s="214"/>
      <c r="II1180" s="214"/>
      <c r="IJ1180" s="214"/>
      <c r="IK1180" s="214"/>
      <c r="IL1180" s="214"/>
      <c r="IM1180" s="214"/>
      <c r="IN1180" s="214"/>
      <c r="IO1180" s="214"/>
      <c r="IP1180" s="214"/>
      <c r="IQ1180" s="214"/>
      <c r="IR1180" s="214"/>
      <c r="IS1180" s="214"/>
      <c r="IT1180" s="214"/>
      <c r="IU1180" s="214"/>
      <c r="IV1180" s="214"/>
    </row>
    <row r="1181" spans="1:256" ht="29.25" x14ac:dyDescent="0.25">
      <c r="A1181" s="214">
        <v>1</v>
      </c>
      <c r="B1181" s="214">
        <v>1</v>
      </c>
      <c r="C1181" s="594" t="s">
        <v>260</v>
      </c>
      <c r="D1181" s="173"/>
      <c r="E1181" s="1986"/>
      <c r="F1181" s="1702">
        <f t="shared" si="1038"/>
        <v>54065.5</v>
      </c>
      <c r="G1181" s="1815">
        <f t="shared" si="1038"/>
        <v>36043.666666666664</v>
      </c>
      <c r="H1181" s="1815">
        <f t="shared" si="1038"/>
        <v>38069.462500000001</v>
      </c>
      <c r="I1181" s="1815">
        <f t="shared" si="1034"/>
        <v>105.62039331921467</v>
      </c>
      <c r="J1181" s="2368"/>
      <c r="K1181" s="2368"/>
      <c r="L1181" s="1815"/>
      <c r="M1181" s="1815"/>
      <c r="N1181" s="1815"/>
      <c r="O1181" s="1815"/>
      <c r="P1181" s="1815"/>
      <c r="Q1181" s="1704"/>
      <c r="R1181" s="2369">
        <f t="shared" ref="R1181:AG1181" si="1042">R1110+R1023</f>
        <v>0</v>
      </c>
      <c r="S1181" s="2369">
        <f t="shared" si="1042"/>
        <v>0</v>
      </c>
      <c r="T1181" s="2369">
        <f t="shared" si="1042"/>
        <v>0</v>
      </c>
      <c r="U1181" s="2369">
        <f t="shared" si="1042"/>
        <v>0</v>
      </c>
      <c r="V1181" s="2369">
        <f t="shared" ref="V1181:W1181" si="1043">V1110+V1023</f>
        <v>0</v>
      </c>
      <c r="W1181" s="2369">
        <f t="shared" si="1043"/>
        <v>0</v>
      </c>
      <c r="X1181" s="2369">
        <f t="shared" ref="X1181:Y1181" si="1044">X1110+X1023</f>
        <v>0</v>
      </c>
      <c r="Y1181" s="2369">
        <f t="shared" si="1044"/>
        <v>0</v>
      </c>
      <c r="Z1181" s="2369">
        <f t="shared" si="1042"/>
        <v>0</v>
      </c>
      <c r="AA1181" s="2369">
        <f t="shared" si="1042"/>
        <v>0</v>
      </c>
      <c r="AB1181" s="2370">
        <f t="shared" si="1042"/>
        <v>0</v>
      </c>
      <c r="AC1181" s="2369">
        <f t="shared" si="1042"/>
        <v>0</v>
      </c>
      <c r="AD1181" s="2369">
        <f t="shared" si="1042"/>
        <v>0</v>
      </c>
      <c r="AE1181" s="2369">
        <f t="shared" si="1042"/>
        <v>0</v>
      </c>
      <c r="AF1181" s="2369">
        <f t="shared" si="1042"/>
        <v>0</v>
      </c>
      <c r="AG1181" s="2369">
        <f t="shared" si="1042"/>
        <v>0</v>
      </c>
      <c r="AH1181" s="214"/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  <c r="BI1181" s="214"/>
      <c r="BJ1181" s="214"/>
      <c r="BK1181" s="214"/>
      <c r="BL1181" s="214"/>
      <c r="BM1181" s="214"/>
      <c r="BN1181" s="214"/>
      <c r="BO1181" s="214"/>
      <c r="BP1181" s="214"/>
      <c r="BQ1181" s="214"/>
      <c r="BR1181" s="214"/>
      <c r="BS1181" s="214"/>
      <c r="BT1181" s="214"/>
      <c r="BU1181" s="214"/>
      <c r="BV1181" s="214"/>
      <c r="BW1181" s="214"/>
      <c r="BX1181" s="214"/>
      <c r="BY1181" s="214"/>
      <c r="BZ1181" s="214"/>
      <c r="CA1181" s="214"/>
      <c r="CB1181" s="214"/>
      <c r="CC1181" s="214"/>
      <c r="CD1181" s="214"/>
      <c r="CE1181" s="214"/>
      <c r="CF1181" s="214"/>
      <c r="CG1181" s="214"/>
      <c r="CH1181" s="214"/>
      <c r="CI1181" s="214"/>
      <c r="CJ1181" s="214"/>
      <c r="CK1181" s="214"/>
      <c r="CL1181" s="214"/>
      <c r="CM1181" s="214"/>
      <c r="CN1181" s="214"/>
      <c r="CO1181" s="214"/>
      <c r="CP1181" s="214"/>
      <c r="CQ1181" s="214"/>
      <c r="CR1181" s="214"/>
      <c r="CS1181" s="214"/>
      <c r="CT1181" s="214"/>
      <c r="CU1181" s="214"/>
      <c r="CV1181" s="214"/>
      <c r="CW1181" s="214"/>
      <c r="CX1181" s="214"/>
      <c r="CY1181" s="214"/>
      <c r="CZ1181" s="214"/>
      <c r="DA1181" s="214"/>
      <c r="DB1181" s="214"/>
      <c r="DC1181" s="214"/>
      <c r="DD1181" s="214"/>
      <c r="DE1181" s="214"/>
      <c r="DF1181" s="214"/>
      <c r="DG1181" s="214"/>
      <c r="DH1181" s="214"/>
      <c r="DI1181" s="214"/>
      <c r="DJ1181" s="214"/>
      <c r="DK1181" s="214"/>
      <c r="DL1181" s="214"/>
      <c r="DM1181" s="214"/>
      <c r="DN1181" s="214"/>
      <c r="DO1181" s="214"/>
      <c r="DP1181" s="214"/>
      <c r="DQ1181" s="214"/>
      <c r="DR1181" s="214"/>
      <c r="DS1181" s="214"/>
      <c r="DT1181" s="214"/>
      <c r="DU1181" s="214"/>
      <c r="DV1181" s="214"/>
      <c r="DW1181" s="214"/>
      <c r="DX1181" s="214"/>
      <c r="DY1181" s="214"/>
      <c r="DZ1181" s="214"/>
      <c r="EA1181" s="214"/>
      <c r="EB1181" s="214"/>
      <c r="EC1181" s="214"/>
      <c r="ED1181" s="214"/>
      <c r="EE1181" s="214"/>
      <c r="EF1181" s="214"/>
      <c r="EG1181" s="214"/>
      <c r="EH1181" s="214"/>
      <c r="EI1181" s="214"/>
      <c r="EJ1181" s="214"/>
      <c r="EK1181" s="214"/>
      <c r="EL1181" s="214"/>
      <c r="EM1181" s="214"/>
      <c r="EN1181" s="214"/>
      <c r="EO1181" s="214"/>
      <c r="EP1181" s="214"/>
      <c r="EQ1181" s="214"/>
      <c r="ER1181" s="214"/>
      <c r="ES1181" s="214"/>
      <c r="ET1181" s="214"/>
      <c r="EU1181" s="214"/>
      <c r="EV1181" s="214"/>
      <c r="EW1181" s="214"/>
      <c r="EX1181" s="214"/>
      <c r="EY1181" s="214"/>
      <c r="EZ1181" s="214"/>
      <c r="FA1181" s="214"/>
      <c r="FB1181" s="214"/>
      <c r="FC1181" s="214"/>
      <c r="FD1181" s="214"/>
      <c r="FE1181" s="214"/>
      <c r="FF1181" s="214"/>
      <c r="FG1181" s="214"/>
      <c r="FH1181" s="214"/>
      <c r="FI1181" s="214"/>
      <c r="FJ1181" s="214"/>
      <c r="FK1181" s="214"/>
      <c r="FL1181" s="214"/>
      <c r="FM1181" s="214"/>
      <c r="FN1181" s="214"/>
      <c r="FO1181" s="214"/>
      <c r="FP1181" s="214"/>
      <c r="FQ1181" s="214"/>
      <c r="FR1181" s="214"/>
      <c r="FS1181" s="214"/>
      <c r="FT1181" s="214"/>
      <c r="FU1181" s="214"/>
      <c r="FV1181" s="214"/>
      <c r="FW1181" s="214"/>
      <c r="FX1181" s="214"/>
      <c r="FY1181" s="214"/>
      <c r="FZ1181" s="214"/>
      <c r="GA1181" s="214"/>
      <c r="GB1181" s="214"/>
      <c r="GC1181" s="214"/>
      <c r="GD1181" s="214"/>
      <c r="GE1181" s="214"/>
      <c r="GF1181" s="214"/>
      <c r="GG1181" s="214"/>
      <c r="GH1181" s="214"/>
      <c r="GI1181" s="214"/>
      <c r="GJ1181" s="214"/>
      <c r="GK1181" s="214"/>
      <c r="GL1181" s="214"/>
      <c r="GM1181" s="214"/>
      <c r="GN1181" s="214"/>
      <c r="GO1181" s="214"/>
      <c r="GP1181" s="214"/>
      <c r="GQ1181" s="214"/>
      <c r="GR1181" s="214"/>
      <c r="GS1181" s="214"/>
      <c r="GT1181" s="214"/>
      <c r="GU1181" s="214"/>
      <c r="GV1181" s="214"/>
      <c r="GW1181" s="214"/>
      <c r="GX1181" s="214"/>
      <c r="GY1181" s="214"/>
      <c r="GZ1181" s="214"/>
      <c r="HA1181" s="214"/>
      <c r="HB1181" s="214"/>
      <c r="HC1181" s="214"/>
      <c r="HD1181" s="214"/>
      <c r="HE1181" s="214"/>
      <c r="HF1181" s="214"/>
      <c r="HG1181" s="214"/>
      <c r="HH1181" s="214"/>
      <c r="HI1181" s="214"/>
      <c r="HJ1181" s="214"/>
      <c r="HK1181" s="214"/>
      <c r="HL1181" s="214"/>
      <c r="HM1181" s="214"/>
      <c r="HN1181" s="214"/>
      <c r="HO1181" s="214"/>
      <c r="HP1181" s="214"/>
      <c r="HQ1181" s="214"/>
      <c r="HR1181" s="214"/>
      <c r="HS1181" s="214"/>
      <c r="HT1181" s="214"/>
      <c r="HU1181" s="214"/>
      <c r="HV1181" s="214"/>
      <c r="HW1181" s="214"/>
      <c r="HX1181" s="214"/>
      <c r="HY1181" s="214"/>
      <c r="HZ1181" s="214"/>
      <c r="IA1181" s="214"/>
      <c r="IB1181" s="214"/>
      <c r="IC1181" s="214"/>
      <c r="ID1181" s="214"/>
      <c r="IE1181" s="214"/>
      <c r="IF1181" s="214"/>
      <c r="IG1181" s="214"/>
      <c r="IH1181" s="214"/>
      <c r="II1181" s="214"/>
      <c r="IJ1181" s="214"/>
      <c r="IK1181" s="214"/>
      <c r="IL1181" s="214"/>
      <c r="IM1181" s="214"/>
      <c r="IN1181" s="214"/>
      <c r="IO1181" s="214"/>
      <c r="IP1181" s="214"/>
      <c r="IQ1181" s="214"/>
      <c r="IR1181" s="214"/>
      <c r="IS1181" s="214"/>
      <c r="IT1181" s="214"/>
      <c r="IU1181" s="214"/>
      <c r="IV1181" s="214"/>
    </row>
    <row r="1182" spans="1:256" ht="43.5" x14ac:dyDescent="0.25">
      <c r="A1182" s="214">
        <v>1</v>
      </c>
      <c r="B1182" s="214">
        <v>1</v>
      </c>
      <c r="C1182" s="594" t="s">
        <v>273</v>
      </c>
      <c r="D1182" s="173"/>
      <c r="E1182" s="1986"/>
      <c r="F1182" s="1702">
        <f t="shared" si="1038"/>
        <v>22059</v>
      </c>
      <c r="G1182" s="1815">
        <f t="shared" si="1038"/>
        <v>14706</v>
      </c>
      <c r="H1182" s="1815">
        <f t="shared" si="1038"/>
        <v>14101</v>
      </c>
      <c r="I1182" s="1815">
        <f t="shared" si="1034"/>
        <v>95.886032911736706</v>
      </c>
      <c r="J1182" s="2368"/>
      <c r="K1182" s="2368"/>
      <c r="L1182" s="1815"/>
      <c r="M1182" s="1815"/>
      <c r="N1182" s="1815"/>
      <c r="O1182" s="1815"/>
      <c r="P1182" s="1815"/>
      <c r="Q1182" s="1704"/>
      <c r="R1182" s="2369">
        <f t="shared" ref="R1182:AG1182" si="1045">R1111+R1024</f>
        <v>0</v>
      </c>
      <c r="S1182" s="2369">
        <f t="shared" si="1045"/>
        <v>0</v>
      </c>
      <c r="T1182" s="2369">
        <f t="shared" si="1045"/>
        <v>0</v>
      </c>
      <c r="U1182" s="2369">
        <f t="shared" si="1045"/>
        <v>0</v>
      </c>
      <c r="V1182" s="2369">
        <f t="shared" ref="V1182:W1182" si="1046">V1111+V1024</f>
        <v>0</v>
      </c>
      <c r="W1182" s="2369">
        <f t="shared" si="1046"/>
        <v>0</v>
      </c>
      <c r="X1182" s="2369">
        <f t="shared" ref="X1182:Y1182" si="1047">X1111+X1024</f>
        <v>0</v>
      </c>
      <c r="Y1182" s="2369">
        <f t="shared" si="1047"/>
        <v>0</v>
      </c>
      <c r="Z1182" s="2369">
        <f t="shared" si="1045"/>
        <v>0</v>
      </c>
      <c r="AA1182" s="2369">
        <f t="shared" si="1045"/>
        <v>0</v>
      </c>
      <c r="AB1182" s="2370">
        <f t="shared" si="1045"/>
        <v>0</v>
      </c>
      <c r="AC1182" s="2369">
        <f t="shared" si="1045"/>
        <v>0</v>
      </c>
      <c r="AD1182" s="2369">
        <f t="shared" si="1045"/>
        <v>0</v>
      </c>
      <c r="AE1182" s="2369">
        <f t="shared" si="1045"/>
        <v>0</v>
      </c>
      <c r="AF1182" s="2369">
        <f t="shared" si="1045"/>
        <v>0</v>
      </c>
      <c r="AG1182" s="2369">
        <f t="shared" si="1045"/>
        <v>0</v>
      </c>
      <c r="AH1182" s="214"/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  <c r="BI1182" s="214"/>
      <c r="BJ1182" s="214"/>
      <c r="BK1182" s="214"/>
      <c r="BL1182" s="214"/>
      <c r="BM1182" s="214"/>
      <c r="BN1182" s="214"/>
      <c r="BO1182" s="214"/>
      <c r="BP1182" s="214"/>
      <c r="BQ1182" s="214"/>
      <c r="BR1182" s="214"/>
      <c r="BS1182" s="214"/>
      <c r="BT1182" s="214"/>
      <c r="BU1182" s="214"/>
      <c r="BV1182" s="214"/>
      <c r="BW1182" s="214"/>
      <c r="BX1182" s="214"/>
      <c r="BY1182" s="214"/>
      <c r="BZ1182" s="214"/>
      <c r="CA1182" s="214"/>
      <c r="CB1182" s="214"/>
      <c r="CC1182" s="214"/>
      <c r="CD1182" s="214"/>
      <c r="CE1182" s="214"/>
      <c r="CF1182" s="214"/>
      <c r="CG1182" s="214"/>
      <c r="CH1182" s="214"/>
      <c r="CI1182" s="214"/>
      <c r="CJ1182" s="214"/>
      <c r="CK1182" s="214"/>
      <c r="CL1182" s="214"/>
      <c r="CM1182" s="214"/>
      <c r="CN1182" s="214"/>
      <c r="CO1182" s="214"/>
      <c r="CP1182" s="214"/>
      <c r="CQ1182" s="214"/>
      <c r="CR1182" s="214"/>
      <c r="CS1182" s="214"/>
      <c r="CT1182" s="214"/>
      <c r="CU1182" s="214"/>
      <c r="CV1182" s="214"/>
      <c r="CW1182" s="214"/>
      <c r="CX1182" s="214"/>
      <c r="CY1182" s="214"/>
      <c r="CZ1182" s="214"/>
      <c r="DA1182" s="214"/>
      <c r="DB1182" s="214"/>
      <c r="DC1182" s="214"/>
      <c r="DD1182" s="214"/>
      <c r="DE1182" s="214"/>
      <c r="DF1182" s="214"/>
      <c r="DG1182" s="214"/>
      <c r="DH1182" s="214"/>
      <c r="DI1182" s="214"/>
      <c r="DJ1182" s="214"/>
      <c r="DK1182" s="214"/>
      <c r="DL1182" s="214"/>
      <c r="DM1182" s="214"/>
      <c r="DN1182" s="214"/>
      <c r="DO1182" s="214"/>
      <c r="DP1182" s="214"/>
      <c r="DQ1182" s="214"/>
      <c r="DR1182" s="214"/>
      <c r="DS1182" s="214"/>
      <c r="DT1182" s="214"/>
      <c r="DU1182" s="214"/>
      <c r="DV1182" s="214"/>
      <c r="DW1182" s="214"/>
      <c r="DX1182" s="214"/>
      <c r="DY1182" s="214"/>
      <c r="DZ1182" s="214"/>
      <c r="EA1182" s="214"/>
      <c r="EB1182" s="214"/>
      <c r="EC1182" s="214"/>
      <c r="ED1182" s="214"/>
      <c r="EE1182" s="214"/>
      <c r="EF1182" s="214"/>
      <c r="EG1182" s="214"/>
      <c r="EH1182" s="214"/>
      <c r="EI1182" s="214"/>
      <c r="EJ1182" s="214"/>
      <c r="EK1182" s="214"/>
      <c r="EL1182" s="214"/>
      <c r="EM1182" s="214"/>
      <c r="EN1182" s="214"/>
      <c r="EO1182" s="214"/>
      <c r="EP1182" s="214"/>
      <c r="EQ1182" s="214"/>
      <c r="ER1182" s="214"/>
      <c r="ES1182" s="214"/>
      <c r="ET1182" s="214"/>
      <c r="EU1182" s="214"/>
      <c r="EV1182" s="214"/>
      <c r="EW1182" s="214"/>
      <c r="EX1182" s="214"/>
      <c r="EY1182" s="214"/>
      <c r="EZ1182" s="214"/>
      <c r="FA1182" s="214"/>
      <c r="FB1182" s="214"/>
      <c r="FC1182" s="214"/>
      <c r="FD1182" s="214"/>
      <c r="FE1182" s="214"/>
      <c r="FF1182" s="214"/>
      <c r="FG1182" s="214"/>
      <c r="FH1182" s="214"/>
      <c r="FI1182" s="214"/>
      <c r="FJ1182" s="214"/>
      <c r="FK1182" s="214"/>
      <c r="FL1182" s="214"/>
      <c r="FM1182" s="214"/>
      <c r="FN1182" s="214"/>
      <c r="FO1182" s="214"/>
      <c r="FP1182" s="214"/>
      <c r="FQ1182" s="214"/>
      <c r="FR1182" s="214"/>
      <c r="FS1182" s="214"/>
      <c r="FT1182" s="214"/>
      <c r="FU1182" s="214"/>
      <c r="FV1182" s="214"/>
      <c r="FW1182" s="214"/>
      <c r="FX1182" s="214"/>
      <c r="FY1182" s="214"/>
      <c r="FZ1182" s="214"/>
      <c r="GA1182" s="214"/>
      <c r="GB1182" s="214"/>
      <c r="GC1182" s="214"/>
      <c r="GD1182" s="214"/>
      <c r="GE1182" s="214"/>
      <c r="GF1182" s="214"/>
      <c r="GG1182" s="214"/>
      <c r="GH1182" s="214"/>
      <c r="GI1182" s="214"/>
      <c r="GJ1182" s="214"/>
      <c r="GK1182" s="214"/>
      <c r="GL1182" s="214"/>
      <c r="GM1182" s="214"/>
      <c r="GN1182" s="214"/>
      <c r="GO1182" s="214"/>
      <c r="GP1182" s="214"/>
      <c r="GQ1182" s="214"/>
      <c r="GR1182" s="214"/>
      <c r="GS1182" s="214"/>
      <c r="GT1182" s="214"/>
      <c r="GU1182" s="214"/>
      <c r="GV1182" s="214"/>
      <c r="GW1182" s="214"/>
      <c r="GX1182" s="214"/>
      <c r="GY1182" s="214"/>
      <c r="GZ1182" s="214"/>
      <c r="HA1182" s="214"/>
      <c r="HB1182" s="214"/>
      <c r="HC1182" s="214"/>
      <c r="HD1182" s="214"/>
      <c r="HE1182" s="214"/>
      <c r="HF1182" s="214"/>
      <c r="HG1182" s="214"/>
      <c r="HH1182" s="214"/>
      <c r="HI1182" s="214"/>
      <c r="HJ1182" s="214"/>
      <c r="HK1182" s="214"/>
      <c r="HL1182" s="214"/>
      <c r="HM1182" s="214"/>
      <c r="HN1182" s="214"/>
      <c r="HO1182" s="214"/>
      <c r="HP1182" s="214"/>
      <c r="HQ1182" s="214"/>
      <c r="HR1182" s="214"/>
      <c r="HS1182" s="214"/>
      <c r="HT1182" s="214"/>
      <c r="HU1182" s="214"/>
      <c r="HV1182" s="214"/>
      <c r="HW1182" s="214"/>
      <c r="HX1182" s="214"/>
      <c r="HY1182" s="214"/>
      <c r="HZ1182" s="214"/>
      <c r="IA1182" s="214"/>
      <c r="IB1182" s="214"/>
      <c r="IC1182" s="214"/>
      <c r="ID1182" s="214"/>
      <c r="IE1182" s="214"/>
      <c r="IF1182" s="214"/>
      <c r="IG1182" s="214"/>
      <c r="IH1182" s="214"/>
      <c r="II1182" s="214"/>
      <c r="IJ1182" s="214"/>
      <c r="IK1182" s="214"/>
      <c r="IL1182" s="214"/>
      <c r="IM1182" s="214"/>
      <c r="IN1182" s="214"/>
      <c r="IO1182" s="214"/>
      <c r="IP1182" s="214"/>
      <c r="IQ1182" s="214"/>
      <c r="IR1182" s="214"/>
      <c r="IS1182" s="214"/>
      <c r="IT1182" s="214"/>
      <c r="IU1182" s="214"/>
      <c r="IV1182" s="214"/>
    </row>
    <row r="1183" spans="1:256" ht="29.25" x14ac:dyDescent="0.25">
      <c r="A1183" s="214">
        <v>1</v>
      </c>
      <c r="B1183" s="214">
        <v>1</v>
      </c>
      <c r="C1183" s="594" t="s">
        <v>261</v>
      </c>
      <c r="D1183" s="173"/>
      <c r="E1183" s="1986"/>
      <c r="F1183" s="1702">
        <f t="shared" si="1038"/>
        <v>49731.276595744683</v>
      </c>
      <c r="G1183" s="1815">
        <f t="shared" si="1038"/>
        <v>33154.184397163117</v>
      </c>
      <c r="H1183" s="1815">
        <f t="shared" si="1038"/>
        <v>23848.294680851064</v>
      </c>
      <c r="I1183" s="1815">
        <f t="shared" si="1034"/>
        <v>71.931477472543932</v>
      </c>
      <c r="J1183" s="2368"/>
      <c r="K1183" s="2368"/>
      <c r="L1183" s="1815"/>
      <c r="M1183" s="1815"/>
      <c r="N1183" s="1815"/>
      <c r="O1183" s="1815"/>
      <c r="P1183" s="1815"/>
      <c r="Q1183" s="1704"/>
      <c r="R1183" s="2369">
        <f t="shared" ref="R1183:AG1183" si="1048">R1112+R1025</f>
        <v>0</v>
      </c>
      <c r="S1183" s="2369">
        <f t="shared" si="1048"/>
        <v>0</v>
      </c>
      <c r="T1183" s="2369">
        <f t="shared" si="1048"/>
        <v>0</v>
      </c>
      <c r="U1183" s="2369">
        <f t="shared" si="1048"/>
        <v>0</v>
      </c>
      <c r="V1183" s="2369">
        <f t="shared" ref="V1183:W1183" si="1049">V1112+V1025</f>
        <v>0</v>
      </c>
      <c r="W1183" s="2369">
        <f t="shared" si="1049"/>
        <v>0</v>
      </c>
      <c r="X1183" s="2369">
        <f t="shared" ref="X1183:Y1183" si="1050">X1112+X1025</f>
        <v>0</v>
      </c>
      <c r="Y1183" s="2369">
        <f t="shared" si="1050"/>
        <v>0</v>
      </c>
      <c r="Z1183" s="2369">
        <f t="shared" si="1048"/>
        <v>0</v>
      </c>
      <c r="AA1183" s="2369">
        <f t="shared" si="1048"/>
        <v>0</v>
      </c>
      <c r="AB1183" s="2370">
        <f t="shared" si="1048"/>
        <v>0</v>
      </c>
      <c r="AC1183" s="2369">
        <f t="shared" si="1048"/>
        <v>0</v>
      </c>
      <c r="AD1183" s="2369">
        <f t="shared" si="1048"/>
        <v>0</v>
      </c>
      <c r="AE1183" s="2369">
        <f t="shared" si="1048"/>
        <v>0</v>
      </c>
      <c r="AF1183" s="2369">
        <f t="shared" si="1048"/>
        <v>0</v>
      </c>
      <c r="AG1183" s="2369">
        <f t="shared" si="1048"/>
        <v>0</v>
      </c>
      <c r="AH1183" s="214"/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  <c r="BI1183" s="214"/>
      <c r="BJ1183" s="214"/>
      <c r="BK1183" s="214"/>
      <c r="BL1183" s="214"/>
      <c r="BM1183" s="214"/>
      <c r="BN1183" s="214"/>
      <c r="BO1183" s="214"/>
      <c r="BP1183" s="214"/>
      <c r="BQ1183" s="214"/>
      <c r="BR1183" s="214"/>
      <c r="BS1183" s="214"/>
      <c r="BT1183" s="214"/>
      <c r="BU1183" s="214"/>
      <c r="BV1183" s="214"/>
      <c r="BW1183" s="214"/>
      <c r="BX1183" s="214"/>
      <c r="BY1183" s="214"/>
      <c r="BZ1183" s="214"/>
      <c r="CA1183" s="214"/>
      <c r="CB1183" s="214"/>
      <c r="CC1183" s="214"/>
      <c r="CD1183" s="214"/>
      <c r="CE1183" s="214"/>
      <c r="CF1183" s="214"/>
      <c r="CG1183" s="214"/>
      <c r="CH1183" s="214"/>
      <c r="CI1183" s="214"/>
      <c r="CJ1183" s="214"/>
      <c r="CK1183" s="214"/>
      <c r="CL1183" s="214"/>
      <c r="CM1183" s="214"/>
      <c r="CN1183" s="214"/>
      <c r="CO1183" s="214"/>
      <c r="CP1183" s="214"/>
      <c r="CQ1183" s="214"/>
      <c r="CR1183" s="214"/>
      <c r="CS1183" s="214"/>
      <c r="CT1183" s="214"/>
      <c r="CU1183" s="214"/>
      <c r="CV1183" s="214"/>
      <c r="CW1183" s="214"/>
      <c r="CX1183" s="214"/>
      <c r="CY1183" s="214"/>
      <c r="CZ1183" s="214"/>
      <c r="DA1183" s="214"/>
      <c r="DB1183" s="214"/>
      <c r="DC1183" s="214"/>
      <c r="DD1183" s="214"/>
      <c r="DE1183" s="214"/>
      <c r="DF1183" s="214"/>
      <c r="DG1183" s="214"/>
      <c r="DH1183" s="214"/>
      <c r="DI1183" s="214"/>
      <c r="DJ1183" s="214"/>
      <c r="DK1183" s="214"/>
      <c r="DL1183" s="214"/>
      <c r="DM1183" s="214"/>
      <c r="DN1183" s="214"/>
      <c r="DO1183" s="214"/>
      <c r="DP1183" s="214"/>
      <c r="DQ1183" s="214"/>
      <c r="DR1183" s="214"/>
      <c r="DS1183" s="214"/>
      <c r="DT1183" s="214"/>
      <c r="DU1183" s="214"/>
      <c r="DV1183" s="214"/>
      <c r="DW1183" s="214"/>
      <c r="DX1183" s="214"/>
      <c r="DY1183" s="214"/>
      <c r="DZ1183" s="214"/>
      <c r="EA1183" s="214"/>
      <c r="EB1183" s="214"/>
      <c r="EC1183" s="214"/>
      <c r="ED1183" s="214"/>
      <c r="EE1183" s="214"/>
      <c r="EF1183" s="214"/>
      <c r="EG1183" s="214"/>
      <c r="EH1183" s="214"/>
      <c r="EI1183" s="214"/>
      <c r="EJ1183" s="214"/>
      <c r="EK1183" s="214"/>
      <c r="EL1183" s="214"/>
      <c r="EM1183" s="214"/>
      <c r="EN1183" s="214"/>
      <c r="EO1183" s="214"/>
      <c r="EP1183" s="214"/>
      <c r="EQ1183" s="214"/>
      <c r="ER1183" s="214"/>
      <c r="ES1183" s="214"/>
      <c r="ET1183" s="214"/>
      <c r="EU1183" s="214"/>
      <c r="EV1183" s="214"/>
      <c r="EW1183" s="214"/>
      <c r="EX1183" s="214"/>
      <c r="EY1183" s="214"/>
      <c r="EZ1183" s="214"/>
      <c r="FA1183" s="214"/>
      <c r="FB1183" s="214"/>
      <c r="FC1183" s="214"/>
      <c r="FD1183" s="214"/>
      <c r="FE1183" s="214"/>
      <c r="FF1183" s="214"/>
      <c r="FG1183" s="214"/>
      <c r="FH1183" s="214"/>
      <c r="FI1183" s="214"/>
      <c r="FJ1183" s="214"/>
      <c r="FK1183" s="214"/>
      <c r="FL1183" s="214"/>
      <c r="FM1183" s="214"/>
      <c r="FN1183" s="214"/>
      <c r="FO1183" s="214"/>
      <c r="FP1183" s="214"/>
      <c r="FQ1183" s="214"/>
      <c r="FR1183" s="214"/>
      <c r="FS1183" s="214"/>
      <c r="FT1183" s="214"/>
      <c r="FU1183" s="214"/>
      <c r="FV1183" s="214"/>
      <c r="FW1183" s="214"/>
      <c r="FX1183" s="214"/>
      <c r="FY1183" s="214"/>
      <c r="FZ1183" s="214"/>
      <c r="GA1183" s="214"/>
      <c r="GB1183" s="214"/>
      <c r="GC1183" s="214"/>
      <c r="GD1183" s="214"/>
      <c r="GE1183" s="214"/>
      <c r="GF1183" s="214"/>
      <c r="GG1183" s="214"/>
      <c r="GH1183" s="214"/>
      <c r="GI1183" s="214"/>
      <c r="GJ1183" s="214"/>
      <c r="GK1183" s="214"/>
      <c r="GL1183" s="214"/>
      <c r="GM1183" s="214"/>
      <c r="GN1183" s="214"/>
      <c r="GO1183" s="214"/>
      <c r="GP1183" s="214"/>
      <c r="GQ1183" s="214"/>
      <c r="GR1183" s="214"/>
      <c r="GS1183" s="214"/>
      <c r="GT1183" s="214"/>
      <c r="GU1183" s="214"/>
      <c r="GV1183" s="214"/>
      <c r="GW1183" s="214"/>
      <c r="GX1183" s="214"/>
      <c r="GY1183" s="214"/>
      <c r="GZ1183" s="214"/>
      <c r="HA1183" s="214"/>
      <c r="HB1183" s="214"/>
      <c r="HC1183" s="214"/>
      <c r="HD1183" s="214"/>
      <c r="HE1183" s="214"/>
      <c r="HF1183" s="214"/>
      <c r="HG1183" s="214"/>
      <c r="HH1183" s="214"/>
      <c r="HI1183" s="214"/>
      <c r="HJ1183" s="214"/>
      <c r="HK1183" s="214"/>
      <c r="HL1183" s="214"/>
      <c r="HM1183" s="214"/>
      <c r="HN1183" s="214"/>
      <c r="HO1183" s="214"/>
      <c r="HP1183" s="214"/>
      <c r="HQ1183" s="214"/>
      <c r="HR1183" s="214"/>
      <c r="HS1183" s="214"/>
      <c r="HT1183" s="214"/>
      <c r="HU1183" s="214"/>
      <c r="HV1183" s="214"/>
      <c r="HW1183" s="214"/>
      <c r="HX1183" s="214"/>
      <c r="HY1183" s="214"/>
      <c r="HZ1183" s="214"/>
      <c r="IA1183" s="214"/>
      <c r="IB1183" s="214"/>
      <c r="IC1183" s="214"/>
      <c r="ID1183" s="214"/>
      <c r="IE1183" s="214"/>
      <c r="IF1183" s="214"/>
      <c r="IG1183" s="214"/>
      <c r="IH1183" s="214"/>
      <c r="II1183" s="214"/>
      <c r="IJ1183" s="214"/>
      <c r="IK1183" s="214"/>
      <c r="IL1183" s="214"/>
      <c r="IM1183" s="214"/>
      <c r="IN1183" s="214"/>
      <c r="IO1183" s="214"/>
      <c r="IP1183" s="214"/>
      <c r="IQ1183" s="214"/>
      <c r="IR1183" s="214"/>
      <c r="IS1183" s="214"/>
      <c r="IT1183" s="214"/>
      <c r="IU1183" s="214"/>
      <c r="IV1183" s="214"/>
    </row>
    <row r="1184" spans="1:256" ht="29.25" x14ac:dyDescent="0.25">
      <c r="A1184" s="214">
        <v>1</v>
      </c>
      <c r="B1184" s="214">
        <v>1</v>
      </c>
      <c r="C1184" s="594" t="s">
        <v>262</v>
      </c>
      <c r="D1184" s="173"/>
      <c r="E1184" s="1986"/>
      <c r="F1184" s="1702">
        <f t="shared" si="1038"/>
        <v>5040</v>
      </c>
      <c r="G1184" s="1815">
        <f t="shared" si="1038"/>
        <v>4525.333333333333</v>
      </c>
      <c r="H1184" s="1815">
        <f t="shared" si="1038"/>
        <v>5162</v>
      </c>
      <c r="I1184" s="1815">
        <f t="shared" si="1034"/>
        <v>114.0689451974072</v>
      </c>
      <c r="J1184" s="2368"/>
      <c r="K1184" s="2368"/>
      <c r="L1184" s="1815"/>
      <c r="M1184" s="1815"/>
      <c r="N1184" s="1815"/>
      <c r="O1184" s="1815"/>
      <c r="P1184" s="1815"/>
      <c r="Q1184" s="1704"/>
      <c r="R1184" s="2369">
        <f t="shared" ref="R1184:AG1184" si="1051">R1113+R1026</f>
        <v>0</v>
      </c>
      <c r="S1184" s="2369">
        <f t="shared" si="1051"/>
        <v>0</v>
      </c>
      <c r="T1184" s="2369">
        <f t="shared" si="1051"/>
        <v>0</v>
      </c>
      <c r="U1184" s="2369">
        <f t="shared" si="1051"/>
        <v>0</v>
      </c>
      <c r="V1184" s="2369">
        <f t="shared" ref="V1184:W1184" si="1052">V1113+V1026</f>
        <v>0</v>
      </c>
      <c r="W1184" s="2369">
        <f t="shared" si="1052"/>
        <v>0</v>
      </c>
      <c r="X1184" s="2369">
        <f t="shared" ref="X1184:Y1184" si="1053">X1113+X1026</f>
        <v>0</v>
      </c>
      <c r="Y1184" s="2369">
        <f t="shared" si="1053"/>
        <v>0</v>
      </c>
      <c r="Z1184" s="2369">
        <f t="shared" si="1051"/>
        <v>0</v>
      </c>
      <c r="AA1184" s="2369">
        <f t="shared" si="1051"/>
        <v>0</v>
      </c>
      <c r="AB1184" s="2370">
        <f t="shared" si="1051"/>
        <v>0</v>
      </c>
      <c r="AC1184" s="2369">
        <f t="shared" si="1051"/>
        <v>0</v>
      </c>
      <c r="AD1184" s="2369">
        <f t="shared" si="1051"/>
        <v>0</v>
      </c>
      <c r="AE1184" s="2369">
        <f t="shared" si="1051"/>
        <v>0</v>
      </c>
      <c r="AF1184" s="2369">
        <f t="shared" si="1051"/>
        <v>0</v>
      </c>
      <c r="AG1184" s="2369">
        <f t="shared" si="1051"/>
        <v>0</v>
      </c>
      <c r="AH1184" s="214"/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  <c r="BI1184" s="214"/>
      <c r="BJ1184" s="214"/>
      <c r="BK1184" s="214"/>
      <c r="BL1184" s="214"/>
      <c r="BM1184" s="214"/>
      <c r="BN1184" s="214"/>
      <c r="BO1184" s="214"/>
      <c r="BP1184" s="214"/>
      <c r="BQ1184" s="214"/>
      <c r="BR1184" s="214"/>
      <c r="BS1184" s="214"/>
      <c r="BT1184" s="214"/>
      <c r="BU1184" s="214"/>
      <c r="BV1184" s="214"/>
      <c r="BW1184" s="214"/>
      <c r="BX1184" s="214"/>
      <c r="BY1184" s="214"/>
      <c r="BZ1184" s="214"/>
      <c r="CA1184" s="214"/>
      <c r="CB1184" s="214"/>
      <c r="CC1184" s="214"/>
      <c r="CD1184" s="214"/>
      <c r="CE1184" s="214"/>
      <c r="CF1184" s="214"/>
      <c r="CG1184" s="214"/>
      <c r="CH1184" s="214"/>
      <c r="CI1184" s="214"/>
      <c r="CJ1184" s="214"/>
      <c r="CK1184" s="214"/>
      <c r="CL1184" s="214"/>
      <c r="CM1184" s="214"/>
      <c r="CN1184" s="214"/>
      <c r="CO1184" s="214"/>
      <c r="CP1184" s="214"/>
      <c r="CQ1184" s="214"/>
      <c r="CR1184" s="214"/>
      <c r="CS1184" s="214"/>
      <c r="CT1184" s="214"/>
      <c r="CU1184" s="214"/>
      <c r="CV1184" s="214"/>
      <c r="CW1184" s="214"/>
      <c r="CX1184" s="214"/>
      <c r="CY1184" s="214"/>
      <c r="CZ1184" s="214"/>
      <c r="DA1184" s="214"/>
      <c r="DB1184" s="214"/>
      <c r="DC1184" s="214"/>
      <c r="DD1184" s="214"/>
      <c r="DE1184" s="214"/>
      <c r="DF1184" s="214"/>
      <c r="DG1184" s="214"/>
      <c r="DH1184" s="214"/>
      <c r="DI1184" s="214"/>
      <c r="DJ1184" s="214"/>
      <c r="DK1184" s="214"/>
      <c r="DL1184" s="214"/>
      <c r="DM1184" s="214"/>
      <c r="DN1184" s="214"/>
      <c r="DO1184" s="214"/>
      <c r="DP1184" s="214"/>
      <c r="DQ1184" s="214"/>
      <c r="DR1184" s="214"/>
      <c r="DS1184" s="214"/>
      <c r="DT1184" s="214"/>
      <c r="DU1184" s="214"/>
      <c r="DV1184" s="214"/>
      <c r="DW1184" s="214"/>
      <c r="DX1184" s="214"/>
      <c r="DY1184" s="214"/>
      <c r="DZ1184" s="214"/>
      <c r="EA1184" s="214"/>
      <c r="EB1184" s="214"/>
      <c r="EC1184" s="214"/>
      <c r="ED1184" s="214"/>
      <c r="EE1184" s="214"/>
      <c r="EF1184" s="214"/>
      <c r="EG1184" s="214"/>
      <c r="EH1184" s="214"/>
      <c r="EI1184" s="214"/>
      <c r="EJ1184" s="214"/>
      <c r="EK1184" s="214"/>
      <c r="EL1184" s="214"/>
      <c r="EM1184" s="214"/>
      <c r="EN1184" s="214"/>
      <c r="EO1184" s="214"/>
      <c r="EP1184" s="214"/>
      <c r="EQ1184" s="214"/>
      <c r="ER1184" s="214"/>
      <c r="ES1184" s="214"/>
      <c r="ET1184" s="214"/>
      <c r="EU1184" s="214"/>
      <c r="EV1184" s="214"/>
      <c r="EW1184" s="214"/>
      <c r="EX1184" s="214"/>
      <c r="EY1184" s="214"/>
      <c r="EZ1184" s="214"/>
      <c r="FA1184" s="214"/>
      <c r="FB1184" s="214"/>
      <c r="FC1184" s="214"/>
      <c r="FD1184" s="214"/>
      <c r="FE1184" s="214"/>
      <c r="FF1184" s="214"/>
      <c r="FG1184" s="214"/>
      <c r="FH1184" s="214"/>
      <c r="FI1184" s="214"/>
      <c r="FJ1184" s="214"/>
      <c r="FK1184" s="214"/>
      <c r="FL1184" s="214"/>
      <c r="FM1184" s="214"/>
      <c r="FN1184" s="214"/>
      <c r="FO1184" s="214"/>
      <c r="FP1184" s="214"/>
      <c r="FQ1184" s="214"/>
      <c r="FR1184" s="214"/>
      <c r="FS1184" s="214"/>
      <c r="FT1184" s="214"/>
      <c r="FU1184" s="214"/>
      <c r="FV1184" s="214"/>
      <c r="FW1184" s="214"/>
      <c r="FX1184" s="214"/>
      <c r="FY1184" s="214"/>
      <c r="FZ1184" s="214"/>
      <c r="GA1184" s="214"/>
      <c r="GB1184" s="214"/>
      <c r="GC1184" s="214"/>
      <c r="GD1184" s="214"/>
      <c r="GE1184" s="214"/>
      <c r="GF1184" s="214"/>
      <c r="GG1184" s="214"/>
      <c r="GH1184" s="214"/>
      <c r="GI1184" s="214"/>
      <c r="GJ1184" s="214"/>
      <c r="GK1184" s="214"/>
      <c r="GL1184" s="214"/>
      <c r="GM1184" s="214"/>
      <c r="GN1184" s="214"/>
      <c r="GO1184" s="214"/>
      <c r="GP1184" s="214"/>
      <c r="GQ1184" s="214"/>
      <c r="GR1184" s="214"/>
      <c r="GS1184" s="214"/>
      <c r="GT1184" s="214"/>
      <c r="GU1184" s="214"/>
      <c r="GV1184" s="214"/>
      <c r="GW1184" s="214"/>
      <c r="GX1184" s="214"/>
      <c r="GY1184" s="214"/>
      <c r="GZ1184" s="214"/>
      <c r="HA1184" s="214"/>
      <c r="HB1184" s="214"/>
      <c r="HC1184" s="214"/>
      <c r="HD1184" s="214"/>
      <c r="HE1184" s="214"/>
      <c r="HF1184" s="214"/>
      <c r="HG1184" s="214"/>
      <c r="HH1184" s="214"/>
      <c r="HI1184" s="214"/>
      <c r="HJ1184" s="214"/>
      <c r="HK1184" s="214"/>
      <c r="HL1184" s="214"/>
      <c r="HM1184" s="214"/>
      <c r="HN1184" s="214"/>
      <c r="HO1184" s="214"/>
      <c r="HP1184" s="214"/>
      <c r="HQ1184" s="214"/>
      <c r="HR1184" s="214"/>
      <c r="HS1184" s="214"/>
      <c r="HT1184" s="214"/>
      <c r="HU1184" s="214"/>
      <c r="HV1184" s="214"/>
      <c r="HW1184" s="214"/>
      <c r="HX1184" s="214"/>
      <c r="HY1184" s="214"/>
      <c r="HZ1184" s="214"/>
      <c r="IA1184" s="214"/>
      <c r="IB1184" s="214"/>
      <c r="IC1184" s="214"/>
      <c r="ID1184" s="214"/>
      <c r="IE1184" s="214"/>
      <c r="IF1184" s="214"/>
      <c r="IG1184" s="214"/>
      <c r="IH1184" s="214"/>
      <c r="II1184" s="214"/>
      <c r="IJ1184" s="214"/>
      <c r="IK1184" s="214"/>
      <c r="IL1184" s="214"/>
      <c r="IM1184" s="214"/>
      <c r="IN1184" s="214"/>
      <c r="IO1184" s="214"/>
      <c r="IP1184" s="214"/>
      <c r="IQ1184" s="214"/>
      <c r="IR1184" s="214"/>
      <c r="IS1184" s="214"/>
      <c r="IT1184" s="214"/>
      <c r="IU1184" s="214"/>
      <c r="IV1184" s="214"/>
    </row>
    <row r="1185" spans="1:256" x14ac:dyDescent="0.25">
      <c r="A1185" s="214">
        <v>1</v>
      </c>
      <c r="B1185" s="214">
        <v>1</v>
      </c>
      <c r="C1185" s="595" t="s">
        <v>134</v>
      </c>
      <c r="D1185" s="173"/>
      <c r="E1185" s="1986"/>
      <c r="F1185" s="1702">
        <f t="shared" si="1038"/>
        <v>228028.24285714285</v>
      </c>
      <c r="G1185" s="1815">
        <f t="shared" si="1038"/>
        <v>153184.16190476189</v>
      </c>
      <c r="H1185" s="1815">
        <f t="shared" si="1038"/>
        <v>127563.09345238096</v>
      </c>
      <c r="I1185" s="1815">
        <f t="shared" si="1034"/>
        <v>83.274335849217792</v>
      </c>
      <c r="J1185" s="2368"/>
      <c r="K1185" s="2368"/>
      <c r="L1185" s="1815"/>
      <c r="M1185" s="1815"/>
      <c r="N1185" s="1815"/>
      <c r="O1185" s="1815"/>
      <c r="P1185" s="1815"/>
      <c r="Q1185" s="1704"/>
      <c r="R1185" s="2369">
        <f t="shared" ref="R1185:AG1185" si="1054">R1114+R1027</f>
        <v>318940.95419000008</v>
      </c>
      <c r="S1185" s="2369">
        <f t="shared" si="1054"/>
        <v>318940.95419000008</v>
      </c>
      <c r="T1185" s="2369">
        <f t="shared" si="1054"/>
        <v>293527.34165000002</v>
      </c>
      <c r="U1185" s="2369">
        <f t="shared" si="1054"/>
        <v>293527.34165000002</v>
      </c>
      <c r="V1185" s="2369">
        <f t="shared" ref="V1185:W1185" si="1055">V1114+V1027</f>
        <v>293527.34165000002</v>
      </c>
      <c r="W1185" s="2369">
        <f t="shared" si="1055"/>
        <v>293527.34165000002</v>
      </c>
      <c r="X1185" s="2369">
        <f t="shared" ref="X1185:Y1185" si="1056">X1114+X1027</f>
        <v>293527.34165000002</v>
      </c>
      <c r="Y1185" s="2369">
        <f t="shared" si="1056"/>
        <v>293527.34165000002</v>
      </c>
      <c r="Z1185" s="2369">
        <f t="shared" si="1054"/>
        <v>197379.13526933332</v>
      </c>
      <c r="AA1185" s="2369">
        <f t="shared" si="1054"/>
        <v>187547.00529000006</v>
      </c>
      <c r="AB1185" s="2370">
        <f t="shared" si="1054"/>
        <v>0</v>
      </c>
      <c r="AC1185" s="2369">
        <f t="shared" si="1054"/>
        <v>662.47944000000007</v>
      </c>
      <c r="AD1185" s="2369">
        <f t="shared" si="1054"/>
        <v>-9832.1299793333164</v>
      </c>
      <c r="AE1185" s="2369">
        <f t="shared" si="1054"/>
        <v>-34.035970000000006</v>
      </c>
      <c r="AF1185" s="2369">
        <f t="shared" si="1054"/>
        <v>-609.64720000000011</v>
      </c>
      <c r="AG1185" s="2369">
        <f t="shared" si="1054"/>
        <v>187599.83753000002</v>
      </c>
      <c r="AH1185" s="214"/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  <c r="BI1185" s="214"/>
      <c r="BJ1185" s="214"/>
      <c r="BK1185" s="214"/>
      <c r="BL1185" s="214"/>
      <c r="BM1185" s="214"/>
      <c r="BN1185" s="214"/>
      <c r="BO1185" s="214"/>
      <c r="BP1185" s="214"/>
      <c r="BQ1185" s="214"/>
      <c r="BR1185" s="214"/>
      <c r="BS1185" s="214"/>
      <c r="BT1185" s="214"/>
      <c r="BU1185" s="214"/>
      <c r="BV1185" s="214"/>
      <c r="BW1185" s="214"/>
      <c r="BX1185" s="214"/>
      <c r="BY1185" s="214"/>
      <c r="BZ1185" s="214"/>
      <c r="CA1185" s="214"/>
      <c r="CB1185" s="214"/>
      <c r="CC1185" s="214"/>
      <c r="CD1185" s="214"/>
      <c r="CE1185" s="214"/>
      <c r="CF1185" s="214"/>
      <c r="CG1185" s="214"/>
      <c r="CH1185" s="214"/>
      <c r="CI1185" s="214"/>
      <c r="CJ1185" s="214"/>
      <c r="CK1185" s="214"/>
      <c r="CL1185" s="214"/>
      <c r="CM1185" s="214"/>
      <c r="CN1185" s="214"/>
      <c r="CO1185" s="214"/>
      <c r="CP1185" s="214"/>
      <c r="CQ1185" s="214"/>
      <c r="CR1185" s="214"/>
      <c r="CS1185" s="214"/>
      <c r="CT1185" s="214"/>
      <c r="CU1185" s="214"/>
      <c r="CV1185" s="214"/>
      <c r="CW1185" s="214"/>
      <c r="CX1185" s="214"/>
      <c r="CY1185" s="214"/>
      <c r="CZ1185" s="214"/>
      <c r="DA1185" s="214"/>
      <c r="DB1185" s="214"/>
      <c r="DC1185" s="214"/>
      <c r="DD1185" s="214"/>
      <c r="DE1185" s="214"/>
      <c r="DF1185" s="214"/>
      <c r="DG1185" s="214"/>
      <c r="DH1185" s="214"/>
      <c r="DI1185" s="214"/>
      <c r="DJ1185" s="214"/>
      <c r="DK1185" s="214"/>
      <c r="DL1185" s="214"/>
      <c r="DM1185" s="214"/>
      <c r="DN1185" s="214"/>
      <c r="DO1185" s="214"/>
      <c r="DP1185" s="214"/>
      <c r="DQ1185" s="214"/>
      <c r="DR1185" s="214"/>
      <c r="DS1185" s="214"/>
      <c r="DT1185" s="214"/>
      <c r="DU1185" s="214"/>
      <c r="DV1185" s="214"/>
      <c r="DW1185" s="214"/>
      <c r="DX1185" s="214"/>
      <c r="DY1185" s="214"/>
      <c r="DZ1185" s="214"/>
      <c r="EA1185" s="214"/>
      <c r="EB1185" s="214"/>
      <c r="EC1185" s="214"/>
      <c r="ED1185" s="214"/>
      <c r="EE1185" s="214"/>
      <c r="EF1185" s="214"/>
      <c r="EG1185" s="214"/>
      <c r="EH1185" s="214"/>
      <c r="EI1185" s="214"/>
      <c r="EJ1185" s="214"/>
      <c r="EK1185" s="214"/>
      <c r="EL1185" s="214"/>
      <c r="EM1185" s="214"/>
      <c r="EN1185" s="214"/>
      <c r="EO1185" s="214"/>
      <c r="EP1185" s="214"/>
      <c r="EQ1185" s="214"/>
      <c r="ER1185" s="214"/>
      <c r="ES1185" s="214"/>
      <c r="ET1185" s="214"/>
      <c r="EU1185" s="214"/>
      <c r="EV1185" s="214"/>
      <c r="EW1185" s="214"/>
      <c r="EX1185" s="214"/>
      <c r="EY1185" s="214"/>
      <c r="EZ1185" s="214"/>
      <c r="FA1185" s="214"/>
      <c r="FB1185" s="214"/>
      <c r="FC1185" s="214"/>
      <c r="FD1185" s="214"/>
      <c r="FE1185" s="214"/>
      <c r="FF1185" s="214"/>
      <c r="FG1185" s="214"/>
      <c r="FH1185" s="214"/>
      <c r="FI1185" s="214"/>
      <c r="FJ1185" s="214"/>
      <c r="FK1185" s="214"/>
      <c r="FL1185" s="214"/>
      <c r="FM1185" s="214"/>
      <c r="FN1185" s="214"/>
      <c r="FO1185" s="214"/>
      <c r="FP1185" s="214"/>
      <c r="FQ1185" s="214"/>
      <c r="FR1185" s="214"/>
      <c r="FS1185" s="214"/>
      <c r="FT1185" s="214"/>
      <c r="FU1185" s="214"/>
      <c r="FV1185" s="214"/>
      <c r="FW1185" s="214"/>
      <c r="FX1185" s="214"/>
      <c r="FY1185" s="214"/>
      <c r="FZ1185" s="214"/>
      <c r="GA1185" s="214"/>
      <c r="GB1185" s="214"/>
      <c r="GC1185" s="214"/>
      <c r="GD1185" s="214"/>
      <c r="GE1185" s="214"/>
      <c r="GF1185" s="214"/>
      <c r="GG1185" s="214"/>
      <c r="GH1185" s="214"/>
      <c r="GI1185" s="214"/>
      <c r="GJ1185" s="214"/>
      <c r="GK1185" s="214"/>
      <c r="GL1185" s="214"/>
      <c r="GM1185" s="214"/>
      <c r="GN1185" s="214"/>
      <c r="GO1185" s="214"/>
      <c r="GP1185" s="214"/>
      <c r="GQ1185" s="214"/>
      <c r="GR1185" s="214"/>
      <c r="GS1185" s="214"/>
      <c r="GT1185" s="214"/>
      <c r="GU1185" s="214"/>
      <c r="GV1185" s="214"/>
      <c r="GW1185" s="214"/>
      <c r="GX1185" s="214"/>
      <c r="GY1185" s="214"/>
      <c r="GZ1185" s="214"/>
      <c r="HA1185" s="214"/>
      <c r="HB1185" s="214"/>
      <c r="HC1185" s="214"/>
      <c r="HD1185" s="214"/>
      <c r="HE1185" s="214"/>
      <c r="HF1185" s="214"/>
      <c r="HG1185" s="214"/>
      <c r="HH1185" s="214"/>
      <c r="HI1185" s="214"/>
      <c r="HJ1185" s="214"/>
      <c r="HK1185" s="214"/>
      <c r="HL1185" s="214"/>
      <c r="HM1185" s="214"/>
      <c r="HN1185" s="214"/>
      <c r="HO1185" s="214"/>
      <c r="HP1185" s="214"/>
      <c r="HQ1185" s="214"/>
      <c r="HR1185" s="214"/>
      <c r="HS1185" s="214"/>
      <c r="HT1185" s="214"/>
      <c r="HU1185" s="214"/>
      <c r="HV1185" s="214"/>
      <c r="HW1185" s="214"/>
      <c r="HX1185" s="214"/>
      <c r="HY1185" s="214"/>
      <c r="HZ1185" s="214"/>
      <c r="IA1185" s="214"/>
      <c r="IB1185" s="214"/>
      <c r="IC1185" s="214"/>
      <c r="ID1185" s="214"/>
      <c r="IE1185" s="214"/>
      <c r="IF1185" s="214"/>
      <c r="IG1185" s="214"/>
      <c r="IH1185" s="214"/>
      <c r="II1185" s="214"/>
      <c r="IJ1185" s="214"/>
      <c r="IK1185" s="214"/>
      <c r="IL1185" s="214"/>
      <c r="IM1185" s="214"/>
      <c r="IN1185" s="214"/>
      <c r="IO1185" s="214"/>
      <c r="IP1185" s="214"/>
      <c r="IQ1185" s="214"/>
      <c r="IR1185" s="214"/>
      <c r="IS1185" s="214"/>
      <c r="IT1185" s="214"/>
      <c r="IU1185" s="214"/>
      <c r="IV1185" s="214"/>
    </row>
    <row r="1186" spans="1:256" x14ac:dyDescent="0.25">
      <c r="A1186" s="214">
        <v>1</v>
      </c>
      <c r="B1186" s="214">
        <v>1</v>
      </c>
      <c r="C1186" s="286" t="s">
        <v>76</v>
      </c>
      <c r="D1186" s="286"/>
      <c r="E1186" s="286"/>
      <c r="F1186" s="1702">
        <f>SUM(F1033)</f>
        <v>600</v>
      </c>
      <c r="G1186" s="1815">
        <f>SUM(G1033)</f>
        <v>401</v>
      </c>
      <c r="H1186" s="1815">
        <f>SUM(H1033)</f>
        <v>360</v>
      </c>
      <c r="I1186" s="1815">
        <f t="shared" si="1034"/>
        <v>89.775561097256855</v>
      </c>
      <c r="J1186" s="2368">
        <f>L1186/F1186</f>
        <v>7.4483333333333333</v>
      </c>
      <c r="K1186" s="2368">
        <f>N1186/H1186</f>
        <v>7.6888888888888891</v>
      </c>
      <c r="L1186" s="1815">
        <f>SUM(L1033)</f>
        <v>4469</v>
      </c>
      <c r="M1186" s="1815">
        <f>SUM(M1033)</f>
        <v>2980</v>
      </c>
      <c r="N1186" s="1815">
        <f>SUM(N1033)</f>
        <v>2768</v>
      </c>
      <c r="O1186" s="1815">
        <f>N1186/M1186*100</f>
        <v>92.885906040268452</v>
      </c>
      <c r="P1186" s="1815">
        <f>SUM(P1033)</f>
        <v>15</v>
      </c>
      <c r="Q1186" s="1704">
        <f>N1186/$C$3*12/P1186</f>
        <v>276.8</v>
      </c>
      <c r="R1186" s="2369">
        <f t="shared" ref="R1186:AG1186" si="1057">SUM(R1033)</f>
        <v>0</v>
      </c>
      <c r="S1186" s="2369">
        <f t="shared" si="1057"/>
        <v>0</v>
      </c>
      <c r="T1186" s="2369">
        <f t="shared" si="1057"/>
        <v>0</v>
      </c>
      <c r="U1186" s="2369">
        <f t="shared" si="1057"/>
        <v>0</v>
      </c>
      <c r="V1186" s="2369">
        <f t="shared" ref="V1186:W1186" si="1058">SUM(V1033)</f>
        <v>0</v>
      </c>
      <c r="W1186" s="2369">
        <f t="shared" si="1058"/>
        <v>0</v>
      </c>
      <c r="X1186" s="2369">
        <f t="shared" ref="X1186:Y1186" si="1059">SUM(X1033)</f>
        <v>0</v>
      </c>
      <c r="Y1186" s="2369">
        <f t="shared" si="1059"/>
        <v>0</v>
      </c>
      <c r="Z1186" s="2369">
        <f t="shared" si="1057"/>
        <v>0</v>
      </c>
      <c r="AA1186" s="2369">
        <f t="shared" si="1057"/>
        <v>0</v>
      </c>
      <c r="AB1186" s="2370">
        <f t="shared" si="1057"/>
        <v>0</v>
      </c>
      <c r="AC1186" s="2369">
        <f t="shared" si="1057"/>
        <v>0</v>
      </c>
      <c r="AD1186" s="2369">
        <f t="shared" si="1057"/>
        <v>0</v>
      </c>
      <c r="AE1186" s="2369">
        <f t="shared" si="1057"/>
        <v>0</v>
      </c>
      <c r="AF1186" s="2369">
        <f t="shared" si="1057"/>
        <v>0</v>
      </c>
      <c r="AG1186" s="2369">
        <f t="shared" si="1057"/>
        <v>0</v>
      </c>
      <c r="AH1186" s="214"/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  <c r="BI1186" s="214"/>
      <c r="BJ1186" s="214"/>
      <c r="BK1186" s="214"/>
      <c r="BL1186" s="214"/>
      <c r="BM1186" s="214"/>
      <c r="BN1186" s="214"/>
      <c r="BO1186" s="214"/>
      <c r="BP1186" s="214"/>
      <c r="BQ1186" s="214"/>
      <c r="BR1186" s="214"/>
      <c r="BS1186" s="214"/>
      <c r="BT1186" s="214"/>
      <c r="BU1186" s="214"/>
      <c r="BV1186" s="214"/>
      <c r="BW1186" s="214"/>
      <c r="BX1186" s="214"/>
      <c r="BY1186" s="214"/>
      <c r="BZ1186" s="214"/>
      <c r="CA1186" s="214"/>
      <c r="CB1186" s="214"/>
      <c r="CC1186" s="214"/>
      <c r="CD1186" s="214"/>
      <c r="CE1186" s="214"/>
      <c r="CF1186" s="214"/>
      <c r="CG1186" s="214"/>
      <c r="CH1186" s="214"/>
      <c r="CI1186" s="214"/>
      <c r="CJ1186" s="214"/>
      <c r="CK1186" s="214"/>
      <c r="CL1186" s="214"/>
      <c r="CM1186" s="214"/>
      <c r="CN1186" s="214"/>
      <c r="CO1186" s="214"/>
      <c r="CP1186" s="214"/>
      <c r="CQ1186" s="214"/>
      <c r="CR1186" s="214"/>
      <c r="CS1186" s="214"/>
      <c r="CT1186" s="214"/>
      <c r="CU1186" s="214"/>
      <c r="CV1186" s="214"/>
      <c r="CW1186" s="214"/>
      <c r="CX1186" s="214"/>
      <c r="CY1186" s="214"/>
      <c r="CZ1186" s="214"/>
      <c r="DA1186" s="214"/>
      <c r="DB1186" s="214"/>
      <c r="DC1186" s="214"/>
      <c r="DD1186" s="214"/>
      <c r="DE1186" s="214"/>
      <c r="DF1186" s="214"/>
      <c r="DG1186" s="214"/>
      <c r="DH1186" s="214"/>
      <c r="DI1186" s="214"/>
      <c r="DJ1186" s="214"/>
      <c r="DK1186" s="214"/>
      <c r="DL1186" s="214"/>
      <c r="DM1186" s="214"/>
      <c r="DN1186" s="214"/>
      <c r="DO1186" s="214"/>
      <c r="DP1186" s="214"/>
      <c r="DQ1186" s="214"/>
      <c r="DR1186" s="214"/>
      <c r="DS1186" s="214"/>
      <c r="DT1186" s="214"/>
      <c r="DU1186" s="214"/>
      <c r="DV1186" s="214"/>
      <c r="DW1186" s="214"/>
      <c r="DX1186" s="214"/>
      <c r="DY1186" s="214"/>
      <c r="DZ1186" s="214"/>
      <c r="EA1186" s="214"/>
      <c r="EB1186" s="214"/>
      <c r="EC1186" s="214"/>
      <c r="ED1186" s="214"/>
      <c r="EE1186" s="214"/>
      <c r="EF1186" s="214"/>
      <c r="EG1186" s="214"/>
      <c r="EH1186" s="214"/>
      <c r="EI1186" s="214"/>
      <c r="EJ1186" s="214"/>
      <c r="EK1186" s="214"/>
      <c r="EL1186" s="214"/>
      <c r="EM1186" s="214"/>
      <c r="EN1186" s="214"/>
      <c r="EO1186" s="214"/>
      <c r="EP1186" s="214"/>
      <c r="EQ1186" s="214"/>
      <c r="ER1186" s="214"/>
      <c r="ES1186" s="214"/>
      <c r="ET1186" s="214"/>
      <c r="EU1186" s="214"/>
      <c r="EV1186" s="214"/>
      <c r="EW1186" s="214"/>
      <c r="EX1186" s="214"/>
      <c r="EY1186" s="214"/>
      <c r="EZ1186" s="214"/>
      <c r="FA1186" s="214"/>
      <c r="FB1186" s="214"/>
      <c r="FC1186" s="214"/>
      <c r="FD1186" s="214"/>
      <c r="FE1186" s="214"/>
      <c r="FF1186" s="214"/>
      <c r="FG1186" s="214"/>
      <c r="FH1186" s="214"/>
      <c r="FI1186" s="214"/>
      <c r="FJ1186" s="214"/>
      <c r="FK1186" s="214"/>
      <c r="FL1186" s="214"/>
      <c r="FM1186" s="214"/>
      <c r="FN1186" s="214"/>
      <c r="FO1186" s="214"/>
      <c r="FP1186" s="214"/>
      <c r="FQ1186" s="214"/>
      <c r="FR1186" s="214"/>
      <c r="FS1186" s="214"/>
      <c r="FT1186" s="214"/>
      <c r="FU1186" s="214"/>
      <c r="FV1186" s="214"/>
      <c r="FW1186" s="214"/>
      <c r="FX1186" s="214"/>
      <c r="FY1186" s="214"/>
      <c r="FZ1186" s="214"/>
      <c r="GA1186" s="214"/>
      <c r="GB1186" s="214"/>
      <c r="GC1186" s="214"/>
      <c r="GD1186" s="214"/>
      <c r="GE1186" s="214"/>
      <c r="GF1186" s="214"/>
      <c r="GG1186" s="214"/>
      <c r="GH1186" s="214"/>
      <c r="GI1186" s="214"/>
      <c r="GJ1186" s="214"/>
      <c r="GK1186" s="214"/>
      <c r="GL1186" s="214"/>
      <c r="GM1186" s="214"/>
      <c r="GN1186" s="214"/>
      <c r="GO1186" s="214"/>
      <c r="GP1186" s="214"/>
      <c r="GQ1186" s="214"/>
      <c r="GR1186" s="214"/>
      <c r="GS1186" s="214"/>
      <c r="GT1186" s="214"/>
      <c r="GU1186" s="214"/>
      <c r="GV1186" s="214"/>
      <c r="GW1186" s="214"/>
      <c r="GX1186" s="214"/>
      <c r="GY1186" s="214"/>
      <c r="GZ1186" s="214"/>
      <c r="HA1186" s="214"/>
      <c r="HB1186" s="214"/>
      <c r="HC1186" s="214"/>
      <c r="HD1186" s="214"/>
      <c r="HE1186" s="214"/>
      <c r="HF1186" s="214"/>
      <c r="HG1186" s="214"/>
      <c r="HH1186" s="214"/>
      <c r="HI1186" s="214"/>
      <c r="HJ1186" s="214"/>
      <c r="HK1186" s="214"/>
      <c r="HL1186" s="214"/>
      <c r="HM1186" s="214"/>
      <c r="HN1186" s="214"/>
      <c r="HO1186" s="214"/>
      <c r="HP1186" s="214"/>
      <c r="HQ1186" s="214"/>
      <c r="HR1186" s="214"/>
      <c r="HS1186" s="214"/>
      <c r="HT1186" s="214"/>
      <c r="HU1186" s="214"/>
      <c r="HV1186" s="214"/>
      <c r="HW1186" s="214"/>
      <c r="HX1186" s="214"/>
      <c r="HY1186" s="214"/>
      <c r="HZ1186" s="214"/>
      <c r="IA1186" s="214"/>
      <c r="IB1186" s="214"/>
      <c r="IC1186" s="214"/>
      <c r="ID1186" s="214"/>
      <c r="IE1186" s="214"/>
      <c r="IF1186" s="214"/>
      <c r="IG1186" s="214"/>
      <c r="IH1186" s="214"/>
      <c r="II1186" s="214"/>
      <c r="IJ1186" s="214"/>
      <c r="IK1186" s="214"/>
      <c r="IL1186" s="214"/>
      <c r="IM1186" s="214"/>
      <c r="IN1186" s="214"/>
      <c r="IO1186" s="214"/>
      <c r="IP1186" s="214"/>
      <c r="IQ1186" s="214"/>
      <c r="IR1186" s="214"/>
      <c r="IS1186" s="214"/>
      <c r="IT1186" s="214"/>
      <c r="IU1186" s="214"/>
      <c r="IV1186" s="214"/>
    </row>
    <row r="1187" spans="1:256" x14ac:dyDescent="0.25">
      <c r="A1187" s="214">
        <v>1</v>
      </c>
      <c r="B1187" s="214">
        <v>1</v>
      </c>
      <c r="C1187" s="2374" t="s">
        <v>16</v>
      </c>
      <c r="D1187" s="2374"/>
      <c r="E1187" s="2374"/>
      <c r="F1187" s="1709">
        <f>SUM(F1120,F1037)</f>
        <v>1070</v>
      </c>
      <c r="G1187" s="2372">
        <f>SUM(G1120,G1037)</f>
        <v>715</v>
      </c>
      <c r="H1187" s="2372">
        <f>SUM(H1120,H1037)</f>
        <v>813</v>
      </c>
      <c r="I1187" s="1815">
        <f t="shared" si="1034"/>
        <v>113.70629370629371</v>
      </c>
      <c r="J1187" s="2368">
        <f>L1187/F1187</f>
        <v>8</v>
      </c>
      <c r="K1187" s="2368">
        <f>N1187/H1187</f>
        <v>8.1881918819188186</v>
      </c>
      <c r="L1187" s="2372">
        <f>SUM(L1120,L1037)</f>
        <v>8560</v>
      </c>
      <c r="M1187" s="2372">
        <f>SUM(M1120,M1037)</f>
        <v>5705</v>
      </c>
      <c r="N1187" s="2372">
        <f>SUM(N1120,N1037)</f>
        <v>6657</v>
      </c>
      <c r="O1187" s="2372">
        <f>N1187/M1187*100</f>
        <v>116.68711656441717</v>
      </c>
      <c r="P1187" s="2372">
        <f>SUM(P1120,P1037)</f>
        <v>35</v>
      </c>
      <c r="Q1187" s="1704">
        <f>N1187/$C$3*12/P1187</f>
        <v>285.3</v>
      </c>
      <c r="R1187" s="2375">
        <f t="shared" ref="R1187:AG1187" si="1060">SUM(R1120,R1037)</f>
        <v>0</v>
      </c>
      <c r="S1187" s="2375">
        <f t="shared" si="1060"/>
        <v>0</v>
      </c>
      <c r="T1187" s="2375">
        <f t="shared" si="1060"/>
        <v>0</v>
      </c>
      <c r="U1187" s="2375">
        <f t="shared" si="1060"/>
        <v>0</v>
      </c>
      <c r="V1187" s="2375">
        <f t="shared" ref="V1187:W1187" si="1061">SUM(V1120,V1037)</f>
        <v>0</v>
      </c>
      <c r="W1187" s="2375">
        <f t="shared" si="1061"/>
        <v>0</v>
      </c>
      <c r="X1187" s="2375">
        <f t="shared" ref="X1187:Y1187" si="1062">SUM(X1120,X1037)</f>
        <v>0</v>
      </c>
      <c r="Y1187" s="2375">
        <f t="shared" si="1062"/>
        <v>0</v>
      </c>
      <c r="Z1187" s="2369">
        <f t="shared" si="1060"/>
        <v>0</v>
      </c>
      <c r="AA1187" s="2375">
        <f t="shared" si="1060"/>
        <v>0</v>
      </c>
      <c r="AB1187" s="2376">
        <f t="shared" si="1060"/>
        <v>0</v>
      </c>
      <c r="AC1187" s="2375">
        <f t="shared" si="1060"/>
        <v>0</v>
      </c>
      <c r="AD1187" s="2375">
        <f t="shared" si="1060"/>
        <v>0</v>
      </c>
      <c r="AE1187" s="2375">
        <f t="shared" si="1060"/>
        <v>0</v>
      </c>
      <c r="AF1187" s="2375">
        <f t="shared" si="1060"/>
        <v>0</v>
      </c>
      <c r="AG1187" s="2375">
        <f t="shared" si="1060"/>
        <v>0</v>
      </c>
      <c r="AH1187" s="214"/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  <c r="BI1187" s="214"/>
      <c r="BJ1187" s="214"/>
      <c r="BK1187" s="214"/>
      <c r="BL1187" s="214"/>
      <c r="BM1187" s="214"/>
      <c r="BN1187" s="214"/>
      <c r="BO1187" s="214"/>
      <c r="BP1187" s="214"/>
      <c r="BQ1187" s="214"/>
      <c r="BR1187" s="214"/>
      <c r="BS1187" s="214"/>
      <c r="BT1187" s="214"/>
      <c r="BU1187" s="214"/>
      <c r="BV1187" s="214"/>
      <c r="BW1187" s="214"/>
      <c r="BX1187" s="214"/>
      <c r="BY1187" s="214"/>
      <c r="BZ1187" s="214"/>
      <c r="CA1187" s="214"/>
      <c r="CB1187" s="214"/>
      <c r="CC1187" s="214"/>
      <c r="CD1187" s="214"/>
      <c r="CE1187" s="214"/>
      <c r="CF1187" s="214"/>
      <c r="CG1187" s="214"/>
      <c r="CH1187" s="214"/>
      <c r="CI1187" s="214"/>
      <c r="CJ1187" s="214"/>
      <c r="CK1187" s="214"/>
      <c r="CL1187" s="214"/>
      <c r="CM1187" s="214"/>
      <c r="CN1187" s="214"/>
      <c r="CO1187" s="214"/>
      <c r="CP1187" s="214"/>
      <c r="CQ1187" s="214"/>
      <c r="CR1187" s="214"/>
      <c r="CS1187" s="214"/>
      <c r="CT1187" s="214"/>
      <c r="CU1187" s="214"/>
      <c r="CV1187" s="214"/>
      <c r="CW1187" s="214"/>
      <c r="CX1187" s="214"/>
      <c r="CY1187" s="214"/>
      <c r="CZ1187" s="214"/>
      <c r="DA1187" s="214"/>
      <c r="DB1187" s="214"/>
      <c r="DC1187" s="214"/>
      <c r="DD1187" s="214"/>
      <c r="DE1187" s="214"/>
      <c r="DF1187" s="214"/>
      <c r="DG1187" s="214"/>
      <c r="DH1187" s="214"/>
      <c r="DI1187" s="214"/>
      <c r="DJ1187" s="214"/>
      <c r="DK1187" s="214"/>
      <c r="DL1187" s="214"/>
      <c r="DM1187" s="214"/>
      <c r="DN1187" s="214"/>
      <c r="DO1187" s="214"/>
      <c r="DP1187" s="214"/>
      <c r="DQ1187" s="214"/>
      <c r="DR1187" s="214"/>
      <c r="DS1187" s="214"/>
      <c r="DT1187" s="214"/>
      <c r="DU1187" s="214"/>
      <c r="DV1187" s="214"/>
      <c r="DW1187" s="214"/>
      <c r="DX1187" s="214"/>
      <c r="DY1187" s="214"/>
      <c r="DZ1187" s="214"/>
      <c r="EA1187" s="214"/>
      <c r="EB1187" s="214"/>
      <c r="EC1187" s="214"/>
      <c r="ED1187" s="214"/>
      <c r="EE1187" s="214"/>
      <c r="EF1187" s="214"/>
      <c r="EG1187" s="214"/>
      <c r="EH1187" s="214"/>
      <c r="EI1187" s="214"/>
      <c r="EJ1187" s="214"/>
      <c r="EK1187" s="214"/>
      <c r="EL1187" s="214"/>
      <c r="EM1187" s="214"/>
      <c r="EN1187" s="214"/>
      <c r="EO1187" s="214"/>
      <c r="EP1187" s="214"/>
      <c r="EQ1187" s="214"/>
      <c r="ER1187" s="214"/>
      <c r="ES1187" s="214"/>
      <c r="ET1187" s="214"/>
      <c r="EU1187" s="214"/>
      <c r="EV1187" s="214"/>
      <c r="EW1187" s="214"/>
      <c r="EX1187" s="214"/>
      <c r="EY1187" s="214"/>
      <c r="EZ1187" s="214"/>
      <c r="FA1187" s="214"/>
      <c r="FB1187" s="214"/>
      <c r="FC1187" s="214"/>
      <c r="FD1187" s="214"/>
      <c r="FE1187" s="214"/>
      <c r="FF1187" s="214"/>
      <c r="FG1187" s="214"/>
      <c r="FH1187" s="214"/>
      <c r="FI1187" s="214"/>
      <c r="FJ1187" s="214"/>
      <c r="FK1187" s="214"/>
      <c r="FL1187" s="214"/>
      <c r="FM1187" s="214"/>
      <c r="FN1187" s="214"/>
      <c r="FO1187" s="214"/>
      <c r="FP1187" s="214"/>
      <c r="FQ1187" s="214"/>
      <c r="FR1187" s="214"/>
      <c r="FS1187" s="214"/>
      <c r="FT1187" s="214"/>
      <c r="FU1187" s="214"/>
      <c r="FV1187" s="214"/>
      <c r="FW1187" s="214"/>
      <c r="FX1187" s="214"/>
      <c r="FY1187" s="214"/>
      <c r="FZ1187" s="214"/>
      <c r="GA1187" s="214"/>
      <c r="GB1187" s="214"/>
      <c r="GC1187" s="214"/>
      <c r="GD1187" s="214"/>
      <c r="GE1187" s="214"/>
      <c r="GF1187" s="214"/>
      <c r="GG1187" s="214"/>
      <c r="GH1187" s="214"/>
      <c r="GI1187" s="214"/>
      <c r="GJ1187" s="214"/>
      <c r="GK1187" s="214"/>
      <c r="GL1187" s="214"/>
      <c r="GM1187" s="214"/>
      <c r="GN1187" s="214"/>
      <c r="GO1187" s="214"/>
      <c r="GP1187" s="214"/>
      <c r="GQ1187" s="214"/>
      <c r="GR1187" s="214"/>
      <c r="GS1187" s="214"/>
      <c r="GT1187" s="214"/>
      <c r="GU1187" s="214"/>
      <c r="GV1187" s="214"/>
      <c r="GW1187" s="214"/>
      <c r="GX1187" s="214"/>
      <c r="GY1187" s="214"/>
      <c r="GZ1187" s="214"/>
      <c r="HA1187" s="214"/>
      <c r="HB1187" s="214"/>
      <c r="HC1187" s="214"/>
      <c r="HD1187" s="214"/>
      <c r="HE1187" s="214"/>
      <c r="HF1187" s="214"/>
      <c r="HG1187" s="214"/>
      <c r="HH1187" s="214"/>
      <c r="HI1187" s="214"/>
      <c r="HJ1187" s="214"/>
      <c r="HK1187" s="214"/>
      <c r="HL1187" s="214"/>
      <c r="HM1187" s="214"/>
      <c r="HN1187" s="214"/>
      <c r="HO1187" s="214"/>
      <c r="HP1187" s="214"/>
      <c r="HQ1187" s="214"/>
      <c r="HR1187" s="214"/>
      <c r="HS1187" s="214"/>
      <c r="HT1187" s="214"/>
      <c r="HU1187" s="214"/>
      <c r="HV1187" s="214"/>
      <c r="HW1187" s="214"/>
      <c r="HX1187" s="214"/>
      <c r="HY1187" s="214"/>
      <c r="HZ1187" s="214"/>
      <c r="IA1187" s="214"/>
      <c r="IB1187" s="214"/>
      <c r="IC1187" s="214"/>
      <c r="ID1187" s="214"/>
      <c r="IE1187" s="214"/>
      <c r="IF1187" s="214"/>
      <c r="IG1187" s="214"/>
      <c r="IH1187" s="214"/>
      <c r="II1187" s="214"/>
      <c r="IJ1187" s="214"/>
      <c r="IK1187" s="214"/>
      <c r="IL1187" s="214"/>
      <c r="IM1187" s="214"/>
      <c r="IN1187" s="214"/>
      <c r="IO1187" s="214"/>
      <c r="IP1187" s="214"/>
      <c r="IQ1187" s="214"/>
      <c r="IR1187" s="214"/>
      <c r="IS1187" s="214"/>
      <c r="IT1187" s="214"/>
      <c r="IU1187" s="214"/>
      <c r="IV1187" s="214"/>
    </row>
    <row r="1188" spans="1:256" ht="29.25" x14ac:dyDescent="0.25">
      <c r="A1188" s="214">
        <v>1</v>
      </c>
      <c r="B1188" s="214">
        <v>1</v>
      </c>
      <c r="C1188" s="715" t="s">
        <v>136</v>
      </c>
      <c r="D1188" s="715"/>
      <c r="E1188" s="715"/>
      <c r="F1188" s="1702">
        <f>F1121+F1038</f>
        <v>1670</v>
      </c>
      <c r="G1188" s="1815">
        <f>G1121+G1038</f>
        <v>1116</v>
      </c>
      <c r="H1188" s="1815">
        <f>H1121+H1038</f>
        <v>1173</v>
      </c>
      <c r="I1188" s="1815">
        <f t="shared" si="1034"/>
        <v>105.10752688172043</v>
      </c>
      <c r="J1188" s="2368">
        <f>L1188/F1188</f>
        <v>7.8017964071856287</v>
      </c>
      <c r="K1188" s="2368">
        <f>N1188/H1188</f>
        <v>8.0349531116794548</v>
      </c>
      <c r="L1188" s="1815">
        <f>L1121+L1038</f>
        <v>13029</v>
      </c>
      <c r="M1188" s="1815">
        <f>M1121+M1038</f>
        <v>8685</v>
      </c>
      <c r="N1188" s="1815">
        <f>N1121+N1038</f>
        <v>9425</v>
      </c>
      <c r="O1188" s="1815">
        <f>N1188/M1188*100</f>
        <v>108.52043753598157</v>
      </c>
      <c r="P1188" s="1815">
        <f>SUM(P1121,P1038)</f>
        <v>50</v>
      </c>
      <c r="Q1188" s="1704">
        <f>N1188/$C$3*12/P1188</f>
        <v>282.75</v>
      </c>
      <c r="R1188" s="2369">
        <f t="shared" ref="R1188:AG1188" si="1063">R1121+R1038</f>
        <v>28168.982184</v>
      </c>
      <c r="S1188" s="2369">
        <f t="shared" si="1063"/>
        <v>28168.982184</v>
      </c>
      <c r="T1188" s="2369">
        <f t="shared" si="1063"/>
        <v>40760.463344083197</v>
      </c>
      <c r="U1188" s="2369">
        <f t="shared" si="1063"/>
        <v>40760.463344083197</v>
      </c>
      <c r="V1188" s="2369">
        <f t="shared" ref="V1188:W1188" si="1064">V1121+V1038</f>
        <v>40760.463344083197</v>
      </c>
      <c r="W1188" s="2369">
        <f t="shared" si="1064"/>
        <v>40760.463344083197</v>
      </c>
      <c r="X1188" s="2369">
        <f t="shared" ref="X1188:Y1188" si="1065">X1121+X1038</f>
        <v>40760.463344083197</v>
      </c>
      <c r="Y1188" s="2369">
        <f t="shared" si="1065"/>
        <v>40760.463344083197</v>
      </c>
      <c r="Z1188" s="2369">
        <f t="shared" si="1063"/>
        <v>26334.21015204992</v>
      </c>
      <c r="AA1188" s="2369">
        <f t="shared" si="1063"/>
        <v>26948.842489999995</v>
      </c>
      <c r="AB1188" s="2370">
        <f t="shared" si="1063"/>
        <v>0</v>
      </c>
      <c r="AC1188" s="2369">
        <f t="shared" si="1063"/>
        <v>0</v>
      </c>
      <c r="AD1188" s="2369">
        <f t="shared" si="1063"/>
        <v>614.63233795007636</v>
      </c>
      <c r="AE1188" s="2369">
        <f t="shared" si="1063"/>
        <v>0</v>
      </c>
      <c r="AF1188" s="2369">
        <f t="shared" si="1063"/>
        <v>-317.23723999999999</v>
      </c>
      <c r="AG1188" s="2369">
        <f t="shared" si="1063"/>
        <v>26631.605249999993</v>
      </c>
      <c r="AH1188" s="214"/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  <c r="BI1188" s="214"/>
      <c r="BJ1188" s="214"/>
      <c r="BK1188" s="214"/>
      <c r="BL1188" s="214"/>
      <c r="BM1188" s="214"/>
      <c r="BN1188" s="214"/>
      <c r="BO1188" s="214"/>
      <c r="BP1188" s="214"/>
      <c r="BQ1188" s="214"/>
      <c r="BR1188" s="214"/>
      <c r="BS1188" s="214"/>
      <c r="BT1188" s="214"/>
      <c r="BU1188" s="214"/>
      <c r="BV1188" s="214"/>
      <c r="BW1188" s="214"/>
      <c r="BX1188" s="214"/>
      <c r="BY1188" s="214"/>
      <c r="BZ1188" s="214"/>
      <c r="CA1188" s="214"/>
      <c r="CB1188" s="214"/>
      <c r="CC1188" s="214"/>
      <c r="CD1188" s="214"/>
      <c r="CE1188" s="214"/>
      <c r="CF1188" s="214"/>
      <c r="CG1188" s="214"/>
      <c r="CH1188" s="214"/>
      <c r="CI1188" s="214"/>
      <c r="CJ1188" s="214"/>
      <c r="CK1188" s="214"/>
      <c r="CL1188" s="214"/>
      <c r="CM1188" s="214"/>
      <c r="CN1188" s="214"/>
      <c r="CO1188" s="214"/>
      <c r="CP1188" s="214"/>
      <c r="CQ1188" s="214"/>
      <c r="CR1188" s="214"/>
      <c r="CS1188" s="214"/>
      <c r="CT1188" s="214"/>
      <c r="CU1188" s="214"/>
      <c r="CV1188" s="214"/>
      <c r="CW1188" s="214"/>
      <c r="CX1188" s="214"/>
      <c r="CY1188" s="214"/>
      <c r="CZ1188" s="214"/>
      <c r="DA1188" s="214"/>
      <c r="DB1188" s="214"/>
      <c r="DC1188" s="214"/>
      <c r="DD1188" s="214"/>
      <c r="DE1188" s="214"/>
      <c r="DF1188" s="214"/>
      <c r="DG1188" s="214"/>
      <c r="DH1188" s="214"/>
      <c r="DI1188" s="214"/>
      <c r="DJ1188" s="214"/>
      <c r="DK1188" s="214"/>
      <c r="DL1188" s="214"/>
      <c r="DM1188" s="214"/>
      <c r="DN1188" s="214"/>
      <c r="DO1188" s="214"/>
      <c r="DP1188" s="214"/>
      <c r="DQ1188" s="214"/>
      <c r="DR1188" s="214"/>
      <c r="DS1188" s="214"/>
      <c r="DT1188" s="214"/>
      <c r="DU1188" s="214"/>
      <c r="DV1188" s="214"/>
      <c r="DW1188" s="214"/>
      <c r="DX1188" s="214"/>
      <c r="DY1188" s="214"/>
      <c r="DZ1188" s="214"/>
      <c r="EA1188" s="214"/>
      <c r="EB1188" s="214"/>
      <c r="EC1188" s="214"/>
      <c r="ED1188" s="214"/>
      <c r="EE1188" s="214"/>
      <c r="EF1188" s="214"/>
      <c r="EG1188" s="214"/>
      <c r="EH1188" s="214"/>
      <c r="EI1188" s="214"/>
      <c r="EJ1188" s="214"/>
      <c r="EK1188" s="214"/>
      <c r="EL1188" s="214"/>
      <c r="EM1188" s="214"/>
      <c r="EN1188" s="214"/>
      <c r="EO1188" s="214"/>
      <c r="EP1188" s="214"/>
      <c r="EQ1188" s="214"/>
      <c r="ER1188" s="214"/>
      <c r="ES1188" s="214"/>
      <c r="ET1188" s="214"/>
      <c r="EU1188" s="214"/>
      <c r="EV1188" s="214"/>
      <c r="EW1188" s="214"/>
      <c r="EX1188" s="214"/>
      <c r="EY1188" s="214"/>
      <c r="EZ1188" s="214"/>
      <c r="FA1188" s="214"/>
      <c r="FB1188" s="214"/>
      <c r="FC1188" s="214"/>
      <c r="FD1188" s="214"/>
      <c r="FE1188" s="214"/>
      <c r="FF1188" s="214"/>
      <c r="FG1188" s="214"/>
      <c r="FH1188" s="214"/>
      <c r="FI1188" s="214"/>
      <c r="FJ1188" s="214"/>
      <c r="FK1188" s="214"/>
      <c r="FL1188" s="214"/>
      <c r="FM1188" s="214"/>
      <c r="FN1188" s="214"/>
      <c r="FO1188" s="214"/>
      <c r="FP1188" s="214"/>
      <c r="FQ1188" s="214"/>
      <c r="FR1188" s="214"/>
      <c r="FS1188" s="214"/>
      <c r="FT1188" s="214"/>
      <c r="FU1188" s="214"/>
      <c r="FV1188" s="214"/>
      <c r="FW1188" s="214"/>
      <c r="FX1188" s="214"/>
      <c r="FY1188" s="214"/>
      <c r="FZ1188" s="214"/>
      <c r="GA1188" s="214"/>
      <c r="GB1188" s="214"/>
      <c r="GC1188" s="214"/>
      <c r="GD1188" s="214"/>
      <c r="GE1188" s="214"/>
      <c r="GF1188" s="214"/>
      <c r="GG1188" s="214"/>
      <c r="GH1188" s="214"/>
      <c r="GI1188" s="214"/>
      <c r="GJ1188" s="214"/>
      <c r="GK1188" s="214"/>
      <c r="GL1188" s="214"/>
      <c r="GM1188" s="214"/>
      <c r="GN1188" s="214"/>
      <c r="GO1188" s="214"/>
      <c r="GP1188" s="214"/>
      <c r="GQ1188" s="214"/>
      <c r="GR1188" s="214"/>
      <c r="GS1188" s="214"/>
      <c r="GT1188" s="214"/>
      <c r="GU1188" s="214"/>
      <c r="GV1188" s="214"/>
      <c r="GW1188" s="214"/>
      <c r="GX1188" s="214"/>
      <c r="GY1188" s="214"/>
      <c r="GZ1188" s="214"/>
      <c r="HA1188" s="214"/>
      <c r="HB1188" s="214"/>
      <c r="HC1188" s="214"/>
      <c r="HD1188" s="214"/>
      <c r="HE1188" s="214"/>
      <c r="HF1188" s="214"/>
      <c r="HG1188" s="214"/>
      <c r="HH1188" s="214"/>
      <c r="HI1188" s="214"/>
      <c r="HJ1188" s="214"/>
      <c r="HK1188" s="214"/>
      <c r="HL1188" s="214"/>
      <c r="HM1188" s="214"/>
      <c r="HN1188" s="214"/>
      <c r="HO1188" s="214"/>
      <c r="HP1188" s="214"/>
      <c r="HQ1188" s="214"/>
      <c r="HR1188" s="214"/>
      <c r="HS1188" s="214"/>
      <c r="HT1188" s="214"/>
      <c r="HU1188" s="214"/>
      <c r="HV1188" s="214"/>
      <c r="HW1188" s="214"/>
      <c r="HX1188" s="214"/>
      <c r="HY1188" s="214"/>
      <c r="HZ1188" s="214"/>
      <c r="IA1188" s="214"/>
      <c r="IB1188" s="214"/>
      <c r="IC1188" s="214"/>
      <c r="ID1188" s="214"/>
      <c r="IE1188" s="214"/>
      <c r="IF1188" s="214"/>
      <c r="IG1188" s="214"/>
      <c r="IH1188" s="214"/>
      <c r="II1188" s="214"/>
      <c r="IJ1188" s="214"/>
      <c r="IK1188" s="214"/>
      <c r="IL1188" s="214"/>
      <c r="IM1188" s="214"/>
      <c r="IN1188" s="214"/>
      <c r="IO1188" s="214"/>
      <c r="IP1188" s="214"/>
      <c r="IQ1188" s="214"/>
      <c r="IR1188" s="214"/>
      <c r="IS1188" s="214"/>
      <c r="IT1188" s="214"/>
      <c r="IU1188" s="214"/>
      <c r="IV1188" s="214"/>
    </row>
    <row r="1189" spans="1:256" ht="29.25" x14ac:dyDescent="0.25">
      <c r="B1189" s="214">
        <v>1</v>
      </c>
      <c r="C1189" s="2377" t="s">
        <v>237</v>
      </c>
      <c r="D1189" s="2378"/>
      <c r="E1189" s="720"/>
      <c r="F1189" s="1702">
        <f>F1117</f>
        <v>40</v>
      </c>
      <c r="G1189" s="1815">
        <f>G1117</f>
        <v>27</v>
      </c>
      <c r="H1189" s="1815">
        <f>H1117</f>
        <v>19</v>
      </c>
      <c r="I1189" s="1812">
        <f t="shared" si="1034"/>
        <v>70.370370370370367</v>
      </c>
      <c r="J1189" s="2379">
        <f>L1189/F1189</f>
        <v>8</v>
      </c>
      <c r="K1189" s="2379">
        <f>N1189/H1189</f>
        <v>11.578947368421053</v>
      </c>
      <c r="L1189" s="2380">
        <f>L1117</f>
        <v>320</v>
      </c>
      <c r="M1189" s="2380">
        <f>M1117</f>
        <v>213</v>
      </c>
      <c r="N1189" s="1815">
        <f>N1117</f>
        <v>220</v>
      </c>
      <c r="O1189" s="1815">
        <f>N1189/M1189*100</f>
        <v>103.28638497652582</v>
      </c>
      <c r="P1189" s="2380">
        <f>P1117</f>
        <v>1.3333333333333333</v>
      </c>
      <c r="Q1189" s="1704">
        <f>N1189/$C$3*12/P1189</f>
        <v>247.5</v>
      </c>
      <c r="R1189" s="2369">
        <f t="shared" ref="R1189:AG1189" si="1066">R1117</f>
        <v>1584.4590000000001</v>
      </c>
      <c r="S1189" s="2369">
        <f t="shared" si="1066"/>
        <v>1584.4590000000001</v>
      </c>
      <c r="T1189" s="2369">
        <f t="shared" si="1066"/>
        <v>1650.5350000000001</v>
      </c>
      <c r="U1189" s="2369">
        <f t="shared" si="1066"/>
        <v>1650.5350000000001</v>
      </c>
      <c r="V1189" s="2369">
        <f t="shared" ref="V1189:W1189" si="1067">V1117</f>
        <v>1650.5350000000001</v>
      </c>
      <c r="W1189" s="2369">
        <f t="shared" si="1067"/>
        <v>1650.5350000000001</v>
      </c>
      <c r="X1189" s="2369">
        <f t="shared" ref="X1189:Y1189" si="1068">X1117</f>
        <v>1650.5350000000001</v>
      </c>
      <c r="Y1189" s="2369">
        <f t="shared" si="1068"/>
        <v>1650.5350000000001</v>
      </c>
      <c r="Z1189" s="2369">
        <f t="shared" si="1066"/>
        <v>1095.9516000000001</v>
      </c>
      <c r="AA1189" s="2369">
        <f t="shared" si="1066"/>
        <v>1040.50056</v>
      </c>
      <c r="AB1189" s="2370">
        <f t="shared" si="1066"/>
        <v>0</v>
      </c>
      <c r="AC1189" s="2369">
        <f t="shared" si="1066"/>
        <v>0</v>
      </c>
      <c r="AD1189" s="2369">
        <f t="shared" si="1066"/>
        <v>-55.451040000000148</v>
      </c>
      <c r="AE1189" s="2369">
        <f t="shared" si="1066"/>
        <v>0</v>
      </c>
      <c r="AF1189" s="2369">
        <f t="shared" si="1066"/>
        <v>0</v>
      </c>
      <c r="AG1189" s="2369">
        <f t="shared" si="1066"/>
        <v>1040.50056</v>
      </c>
      <c r="AH1189" s="214"/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  <c r="BI1189" s="214"/>
      <c r="BJ1189" s="214"/>
      <c r="BK1189" s="214"/>
      <c r="BL1189" s="214"/>
      <c r="BM1189" s="214"/>
      <c r="BN1189" s="214"/>
      <c r="BO1189" s="214"/>
      <c r="BP1189" s="214"/>
      <c r="BQ1189" s="214"/>
      <c r="BR1189" s="214"/>
      <c r="BS1189" s="214"/>
      <c r="BT1189" s="214"/>
      <c r="BU1189" s="214"/>
      <c r="BV1189" s="214"/>
      <c r="BW1189" s="214"/>
      <c r="BX1189" s="214"/>
      <c r="BY1189" s="214"/>
      <c r="BZ1189" s="214"/>
      <c r="CA1189" s="214"/>
      <c r="CB1189" s="214"/>
      <c r="CC1189" s="214"/>
      <c r="CD1189" s="214"/>
      <c r="CE1189" s="214"/>
      <c r="CF1189" s="214"/>
      <c r="CG1189" s="214"/>
      <c r="CH1189" s="214"/>
      <c r="CI1189" s="214"/>
      <c r="CJ1189" s="214"/>
      <c r="CK1189" s="214"/>
      <c r="CL1189" s="214"/>
      <c r="CM1189" s="214"/>
      <c r="CN1189" s="214"/>
      <c r="CO1189" s="214"/>
      <c r="CP1189" s="214"/>
      <c r="CQ1189" s="214"/>
      <c r="CR1189" s="214"/>
      <c r="CS1189" s="214"/>
      <c r="CT1189" s="214"/>
      <c r="CU1189" s="214"/>
      <c r="CV1189" s="214"/>
      <c r="CW1189" s="214"/>
      <c r="CX1189" s="214"/>
      <c r="CY1189" s="214"/>
      <c r="CZ1189" s="214"/>
      <c r="DA1189" s="214"/>
      <c r="DB1189" s="214"/>
      <c r="DC1189" s="214"/>
      <c r="DD1189" s="214"/>
      <c r="DE1189" s="214"/>
      <c r="DF1189" s="214"/>
      <c r="DG1189" s="214"/>
      <c r="DH1189" s="214"/>
      <c r="DI1189" s="214"/>
      <c r="DJ1189" s="214"/>
      <c r="DK1189" s="214"/>
      <c r="DL1189" s="214"/>
      <c r="DM1189" s="214"/>
      <c r="DN1189" s="214"/>
      <c r="DO1189" s="214"/>
      <c r="DP1189" s="214"/>
      <c r="DQ1189" s="214"/>
      <c r="DR1189" s="214"/>
      <c r="DS1189" s="214"/>
      <c r="DT1189" s="214"/>
      <c r="DU1189" s="214"/>
      <c r="DV1189" s="214"/>
      <c r="DW1189" s="214"/>
      <c r="DX1189" s="214"/>
      <c r="DY1189" s="214"/>
      <c r="DZ1189" s="214"/>
      <c r="EA1189" s="214"/>
      <c r="EB1189" s="214"/>
      <c r="EC1189" s="214"/>
      <c r="ED1189" s="214"/>
      <c r="EE1189" s="214"/>
      <c r="EF1189" s="214"/>
      <c r="EG1189" s="214"/>
      <c r="EH1189" s="214"/>
      <c r="EI1189" s="214"/>
      <c r="EJ1189" s="214"/>
      <c r="EK1189" s="214"/>
      <c r="EL1189" s="214"/>
      <c r="EM1189" s="214"/>
      <c r="EN1189" s="214"/>
      <c r="EO1189" s="214"/>
      <c r="EP1189" s="214"/>
      <c r="EQ1189" s="214"/>
      <c r="ER1189" s="214"/>
      <c r="ES1189" s="214"/>
      <c r="ET1189" s="214"/>
      <c r="EU1189" s="214"/>
      <c r="EV1189" s="214"/>
      <c r="EW1189" s="214"/>
      <c r="EX1189" s="214"/>
      <c r="EY1189" s="214"/>
      <c r="EZ1189" s="214"/>
      <c r="FA1189" s="214"/>
      <c r="FB1189" s="214"/>
      <c r="FC1189" s="214"/>
      <c r="FD1189" s="214"/>
      <c r="FE1189" s="214"/>
      <c r="FF1189" s="214"/>
      <c r="FG1189" s="214"/>
      <c r="FH1189" s="214"/>
      <c r="FI1189" s="214"/>
      <c r="FJ1189" s="214"/>
      <c r="FK1189" s="214"/>
      <c r="FL1189" s="214"/>
      <c r="FM1189" s="214"/>
      <c r="FN1189" s="214"/>
      <c r="FO1189" s="214"/>
      <c r="FP1189" s="214"/>
      <c r="FQ1189" s="214"/>
      <c r="FR1189" s="214"/>
      <c r="FS1189" s="214"/>
      <c r="FT1189" s="214"/>
      <c r="FU1189" s="214"/>
      <c r="FV1189" s="214"/>
      <c r="FW1189" s="214"/>
      <c r="FX1189" s="214"/>
      <c r="FY1189" s="214"/>
      <c r="FZ1189" s="214"/>
      <c r="GA1189" s="214"/>
      <c r="GB1189" s="214"/>
      <c r="GC1189" s="214"/>
      <c r="GD1189" s="214"/>
      <c r="GE1189" s="214"/>
      <c r="GF1189" s="214"/>
      <c r="GG1189" s="214"/>
      <c r="GH1189" s="214"/>
      <c r="GI1189" s="214"/>
      <c r="GJ1189" s="214"/>
      <c r="GK1189" s="214"/>
      <c r="GL1189" s="214"/>
      <c r="GM1189" s="214"/>
      <c r="GN1189" s="214"/>
      <c r="GO1189" s="214"/>
      <c r="GP1189" s="214"/>
      <c r="GQ1189" s="214"/>
      <c r="GR1189" s="214"/>
      <c r="GS1189" s="214"/>
      <c r="GT1189" s="214"/>
      <c r="GU1189" s="214"/>
      <c r="GV1189" s="214"/>
      <c r="GW1189" s="214"/>
      <c r="GX1189" s="214"/>
      <c r="GY1189" s="214"/>
      <c r="GZ1189" s="214"/>
      <c r="HA1189" s="214"/>
      <c r="HB1189" s="214"/>
      <c r="HC1189" s="214"/>
      <c r="HD1189" s="214"/>
      <c r="HE1189" s="214"/>
      <c r="HF1189" s="214"/>
      <c r="HG1189" s="214"/>
      <c r="HH1189" s="214"/>
      <c r="HI1189" s="214"/>
      <c r="HJ1189" s="214"/>
      <c r="HK1189" s="214"/>
      <c r="HL1189" s="214"/>
      <c r="HM1189" s="214"/>
      <c r="HN1189" s="214"/>
      <c r="HO1189" s="214"/>
      <c r="HP1189" s="214"/>
      <c r="HQ1189" s="214"/>
      <c r="HR1189" s="214"/>
      <c r="HS1189" s="214"/>
      <c r="HT1189" s="214"/>
      <c r="HU1189" s="214"/>
      <c r="HV1189" s="214"/>
      <c r="HW1189" s="214"/>
      <c r="HX1189" s="214"/>
      <c r="HY1189" s="214"/>
      <c r="HZ1189" s="214"/>
      <c r="IA1189" s="214"/>
      <c r="IB1189" s="214"/>
      <c r="IC1189" s="214"/>
      <c r="ID1189" s="214"/>
      <c r="IE1189" s="214"/>
      <c r="IF1189" s="214"/>
      <c r="IG1189" s="214"/>
      <c r="IH1189" s="214"/>
      <c r="II1189" s="214"/>
      <c r="IJ1189" s="214"/>
      <c r="IK1189" s="214"/>
      <c r="IL1189" s="214"/>
      <c r="IM1189" s="214"/>
      <c r="IN1189" s="214"/>
      <c r="IO1189" s="214"/>
      <c r="IP1189" s="214"/>
      <c r="IQ1189" s="214"/>
      <c r="IR1189" s="214"/>
      <c r="IS1189" s="214"/>
      <c r="IT1189" s="214"/>
      <c r="IU1189" s="214"/>
      <c r="IV1189" s="214"/>
    </row>
    <row r="1190" spans="1:256" x14ac:dyDescent="0.25">
      <c r="A1190" s="214">
        <v>1</v>
      </c>
      <c r="B1190" s="214">
        <v>1</v>
      </c>
      <c r="C1190" s="715" t="s">
        <v>197</v>
      </c>
      <c r="D1190" s="720"/>
      <c r="E1190" s="715"/>
      <c r="F1190" s="1893">
        <f t="shared" ref="F1190:H1193" si="1069">F1039</f>
        <v>4900</v>
      </c>
      <c r="G1190" s="2380">
        <f t="shared" si="1069"/>
        <v>3267</v>
      </c>
      <c r="H1190" s="2380">
        <f t="shared" si="1069"/>
        <v>2879</v>
      </c>
      <c r="I1190" s="1812">
        <f t="shared" si="1034"/>
        <v>88.123660850933589</v>
      </c>
      <c r="J1190" s="2381"/>
      <c r="K1190" s="2381"/>
      <c r="L1190" s="1815"/>
      <c r="M1190" s="1815"/>
      <c r="N1190" s="2380"/>
      <c r="O1190" s="2380"/>
      <c r="P1190" s="1815"/>
      <c r="Q1190" s="1914"/>
      <c r="R1190" s="2369">
        <f t="shared" ref="R1190:AG1190" si="1070">R1039</f>
        <v>0</v>
      </c>
      <c r="S1190" s="2369">
        <f t="shared" si="1070"/>
        <v>0</v>
      </c>
      <c r="T1190" s="2369">
        <f t="shared" si="1070"/>
        <v>0</v>
      </c>
      <c r="U1190" s="2369">
        <f t="shared" si="1070"/>
        <v>0</v>
      </c>
      <c r="V1190" s="2369">
        <f t="shared" ref="V1190:W1190" si="1071">V1039</f>
        <v>0</v>
      </c>
      <c r="W1190" s="2369">
        <f t="shared" si="1071"/>
        <v>0</v>
      </c>
      <c r="X1190" s="2369">
        <f t="shared" ref="X1190:Y1190" si="1072">X1039</f>
        <v>0</v>
      </c>
      <c r="Y1190" s="2369">
        <f t="shared" si="1072"/>
        <v>0</v>
      </c>
      <c r="Z1190" s="2369">
        <f t="shared" si="1070"/>
        <v>0</v>
      </c>
      <c r="AA1190" s="2382">
        <f t="shared" si="1070"/>
        <v>0</v>
      </c>
      <c r="AB1190" s="2383">
        <f t="shared" si="1070"/>
        <v>0</v>
      </c>
      <c r="AC1190" s="2382">
        <f t="shared" si="1070"/>
        <v>0</v>
      </c>
      <c r="AD1190" s="2369">
        <f t="shared" si="1070"/>
        <v>0</v>
      </c>
      <c r="AE1190" s="2382">
        <f t="shared" si="1070"/>
        <v>0</v>
      </c>
      <c r="AF1190" s="2382">
        <f t="shared" si="1070"/>
        <v>0</v>
      </c>
      <c r="AG1190" s="2382">
        <f t="shared" si="1070"/>
        <v>0</v>
      </c>
      <c r="AH1190" s="214"/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  <c r="BI1190" s="214"/>
      <c r="BJ1190" s="214"/>
      <c r="BK1190" s="214"/>
      <c r="BL1190" s="214"/>
      <c r="BM1190" s="214"/>
      <c r="BN1190" s="214"/>
      <c r="BO1190" s="214"/>
      <c r="BP1190" s="214"/>
      <c r="BQ1190" s="214"/>
      <c r="BR1190" s="214"/>
      <c r="BS1190" s="214"/>
      <c r="BT1190" s="214"/>
      <c r="BU1190" s="214"/>
      <c r="BV1190" s="214"/>
      <c r="BW1190" s="214"/>
      <c r="BX1190" s="214"/>
      <c r="BY1190" s="214"/>
      <c r="BZ1190" s="214"/>
      <c r="CA1190" s="214"/>
      <c r="CB1190" s="214"/>
      <c r="CC1190" s="214"/>
      <c r="CD1190" s="214"/>
      <c r="CE1190" s="214"/>
      <c r="CF1190" s="214"/>
      <c r="CG1190" s="214"/>
      <c r="CH1190" s="214"/>
      <c r="CI1190" s="214"/>
      <c r="CJ1190" s="214"/>
      <c r="CK1190" s="214"/>
      <c r="CL1190" s="214"/>
      <c r="CM1190" s="214"/>
      <c r="CN1190" s="214"/>
      <c r="CO1190" s="214"/>
      <c r="CP1190" s="214"/>
      <c r="CQ1190" s="214"/>
      <c r="CR1190" s="214"/>
      <c r="CS1190" s="214"/>
      <c r="CT1190" s="214"/>
      <c r="CU1190" s="214"/>
      <c r="CV1190" s="214"/>
      <c r="CW1190" s="214"/>
      <c r="CX1190" s="214"/>
      <c r="CY1190" s="214"/>
      <c r="CZ1190" s="214"/>
      <c r="DA1190" s="214"/>
      <c r="DB1190" s="214"/>
      <c r="DC1190" s="214"/>
      <c r="DD1190" s="214"/>
      <c r="DE1190" s="214"/>
      <c r="DF1190" s="214"/>
      <c r="DG1190" s="214"/>
      <c r="DH1190" s="214"/>
      <c r="DI1190" s="214"/>
      <c r="DJ1190" s="214"/>
      <c r="DK1190" s="214"/>
      <c r="DL1190" s="214"/>
      <c r="DM1190" s="214"/>
      <c r="DN1190" s="214"/>
      <c r="DO1190" s="214"/>
      <c r="DP1190" s="214"/>
      <c r="DQ1190" s="214"/>
      <c r="DR1190" s="214"/>
      <c r="DS1190" s="214"/>
      <c r="DT1190" s="214"/>
      <c r="DU1190" s="214"/>
      <c r="DV1190" s="214"/>
      <c r="DW1190" s="214"/>
      <c r="DX1190" s="214"/>
      <c r="DY1190" s="214"/>
      <c r="DZ1190" s="214"/>
      <c r="EA1190" s="214"/>
      <c r="EB1190" s="214"/>
      <c r="EC1190" s="214"/>
      <c r="ED1190" s="214"/>
      <c r="EE1190" s="214"/>
      <c r="EF1190" s="214"/>
      <c r="EG1190" s="214"/>
      <c r="EH1190" s="214"/>
      <c r="EI1190" s="214"/>
      <c r="EJ1190" s="214"/>
      <c r="EK1190" s="214"/>
      <c r="EL1190" s="214"/>
      <c r="EM1190" s="214"/>
      <c r="EN1190" s="214"/>
      <c r="EO1190" s="214"/>
      <c r="EP1190" s="214"/>
      <c r="EQ1190" s="214"/>
      <c r="ER1190" s="214"/>
      <c r="ES1190" s="214"/>
      <c r="ET1190" s="214"/>
      <c r="EU1190" s="214"/>
      <c r="EV1190" s="214"/>
      <c r="EW1190" s="214"/>
      <c r="EX1190" s="214"/>
      <c r="EY1190" s="214"/>
      <c r="EZ1190" s="214"/>
      <c r="FA1190" s="214"/>
      <c r="FB1190" s="214"/>
      <c r="FC1190" s="214"/>
      <c r="FD1190" s="214"/>
      <c r="FE1190" s="214"/>
      <c r="FF1190" s="214"/>
      <c r="FG1190" s="214"/>
      <c r="FH1190" s="214"/>
      <c r="FI1190" s="214"/>
      <c r="FJ1190" s="214"/>
      <c r="FK1190" s="214"/>
      <c r="FL1190" s="214"/>
      <c r="FM1190" s="214"/>
      <c r="FN1190" s="214"/>
      <c r="FO1190" s="214"/>
      <c r="FP1190" s="214"/>
      <c r="FQ1190" s="214"/>
      <c r="FR1190" s="214"/>
      <c r="FS1190" s="214"/>
      <c r="FT1190" s="214"/>
      <c r="FU1190" s="214"/>
      <c r="FV1190" s="214"/>
      <c r="FW1190" s="214"/>
      <c r="FX1190" s="214"/>
      <c r="FY1190" s="214"/>
      <c r="FZ1190" s="214"/>
      <c r="GA1190" s="214"/>
      <c r="GB1190" s="214"/>
      <c r="GC1190" s="214"/>
      <c r="GD1190" s="214"/>
      <c r="GE1190" s="214"/>
      <c r="GF1190" s="214"/>
      <c r="GG1190" s="214"/>
      <c r="GH1190" s="214"/>
      <c r="GI1190" s="214"/>
      <c r="GJ1190" s="214"/>
      <c r="GK1190" s="214"/>
      <c r="GL1190" s="214"/>
      <c r="GM1190" s="214"/>
      <c r="GN1190" s="214"/>
      <c r="GO1190" s="214"/>
      <c r="GP1190" s="214"/>
      <c r="GQ1190" s="214"/>
      <c r="GR1190" s="214"/>
      <c r="GS1190" s="214"/>
      <c r="GT1190" s="214"/>
      <c r="GU1190" s="214"/>
      <c r="GV1190" s="214"/>
      <c r="GW1190" s="214"/>
      <c r="GX1190" s="214"/>
      <c r="GY1190" s="214"/>
      <c r="GZ1190" s="214"/>
      <c r="HA1190" s="214"/>
      <c r="HB1190" s="214"/>
      <c r="HC1190" s="214"/>
      <c r="HD1190" s="214"/>
      <c r="HE1190" s="214"/>
      <c r="HF1190" s="214"/>
      <c r="HG1190" s="214"/>
      <c r="HH1190" s="214"/>
      <c r="HI1190" s="214"/>
      <c r="HJ1190" s="214"/>
      <c r="HK1190" s="214"/>
      <c r="HL1190" s="214"/>
      <c r="HM1190" s="214"/>
      <c r="HN1190" s="214"/>
      <c r="HO1190" s="214"/>
      <c r="HP1190" s="214"/>
      <c r="HQ1190" s="214"/>
      <c r="HR1190" s="214"/>
      <c r="HS1190" s="214"/>
      <c r="HT1190" s="214"/>
      <c r="HU1190" s="214"/>
      <c r="HV1190" s="214"/>
      <c r="HW1190" s="214"/>
      <c r="HX1190" s="214"/>
      <c r="HY1190" s="214"/>
      <c r="HZ1190" s="214"/>
      <c r="IA1190" s="214"/>
      <c r="IB1190" s="214"/>
      <c r="IC1190" s="214"/>
      <c r="ID1190" s="214"/>
      <c r="IE1190" s="214"/>
      <c r="IF1190" s="214"/>
      <c r="IG1190" s="214"/>
      <c r="IH1190" s="214"/>
      <c r="II1190" s="214"/>
      <c r="IJ1190" s="214"/>
      <c r="IK1190" s="214"/>
      <c r="IL1190" s="214"/>
      <c r="IM1190" s="214"/>
      <c r="IN1190" s="214"/>
      <c r="IO1190" s="214"/>
      <c r="IP1190" s="214"/>
      <c r="IQ1190" s="214"/>
      <c r="IR1190" s="214"/>
      <c r="IS1190" s="214"/>
      <c r="IT1190" s="214"/>
      <c r="IU1190" s="214"/>
      <c r="IV1190" s="214"/>
    </row>
    <row r="1191" spans="1:256" x14ac:dyDescent="0.25">
      <c r="A1191" s="214">
        <v>1</v>
      </c>
      <c r="B1191" s="214">
        <v>1</v>
      </c>
      <c r="C1191" s="717" t="s">
        <v>198</v>
      </c>
      <c r="D1191" s="717"/>
      <c r="E1191" s="717"/>
      <c r="F1191" s="1821">
        <f t="shared" si="1069"/>
        <v>4894</v>
      </c>
      <c r="G1191" s="2384">
        <f t="shared" si="1069"/>
        <v>3263</v>
      </c>
      <c r="H1191" s="2384">
        <f t="shared" si="1069"/>
        <v>2872</v>
      </c>
      <c r="I1191" s="2372">
        <f t="shared" si="1034"/>
        <v>88.017162120747784</v>
      </c>
      <c r="J1191" s="2385"/>
      <c r="K1191" s="2385"/>
      <c r="L1191" s="2384"/>
      <c r="M1191" s="2384"/>
      <c r="N1191" s="2384"/>
      <c r="O1191" s="2384"/>
      <c r="P1191" s="2384"/>
      <c r="Q1191" s="1732"/>
      <c r="R1191" s="2386">
        <f t="shared" ref="R1191:AG1191" si="1073">R1040</f>
        <v>0</v>
      </c>
      <c r="S1191" s="2386">
        <f t="shared" si="1073"/>
        <v>0</v>
      </c>
      <c r="T1191" s="2386">
        <f t="shared" si="1073"/>
        <v>0</v>
      </c>
      <c r="U1191" s="2386">
        <f t="shared" si="1073"/>
        <v>0</v>
      </c>
      <c r="V1191" s="2386">
        <f t="shared" ref="V1191:W1191" si="1074">V1040</f>
        <v>0</v>
      </c>
      <c r="W1191" s="2386">
        <f t="shared" si="1074"/>
        <v>0</v>
      </c>
      <c r="X1191" s="2386">
        <f t="shared" ref="X1191:Y1191" si="1075">X1040</f>
        <v>0</v>
      </c>
      <c r="Y1191" s="2386">
        <f t="shared" si="1075"/>
        <v>0</v>
      </c>
      <c r="Z1191" s="2369">
        <f t="shared" si="1073"/>
        <v>0</v>
      </c>
      <c r="AA1191" s="2386">
        <f t="shared" si="1073"/>
        <v>0</v>
      </c>
      <c r="AB1191" s="2387">
        <f t="shared" si="1073"/>
        <v>0</v>
      </c>
      <c r="AC1191" s="2386">
        <f t="shared" si="1073"/>
        <v>0</v>
      </c>
      <c r="AD1191" s="2386">
        <f t="shared" si="1073"/>
        <v>0</v>
      </c>
      <c r="AE1191" s="2386">
        <f t="shared" si="1073"/>
        <v>0</v>
      </c>
      <c r="AF1191" s="2386">
        <f t="shared" si="1073"/>
        <v>0</v>
      </c>
      <c r="AG1191" s="2386">
        <f t="shared" si="1073"/>
        <v>0</v>
      </c>
      <c r="AH1191" s="214"/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  <c r="BI1191" s="214"/>
      <c r="BJ1191" s="214"/>
      <c r="BK1191" s="214"/>
      <c r="BL1191" s="214"/>
      <c r="BM1191" s="214"/>
      <c r="BN1191" s="214"/>
      <c r="BO1191" s="214"/>
      <c r="BP1191" s="214"/>
      <c r="BQ1191" s="214"/>
      <c r="BR1191" s="214"/>
      <c r="BS1191" s="214"/>
      <c r="BT1191" s="214"/>
      <c r="BU1191" s="214"/>
      <c r="BV1191" s="214"/>
      <c r="BW1191" s="214"/>
      <c r="BX1191" s="214"/>
      <c r="BY1191" s="214"/>
      <c r="BZ1191" s="214"/>
      <c r="CA1191" s="214"/>
      <c r="CB1191" s="214"/>
      <c r="CC1191" s="214"/>
      <c r="CD1191" s="214"/>
      <c r="CE1191" s="214"/>
      <c r="CF1191" s="214"/>
      <c r="CG1191" s="214"/>
      <c r="CH1191" s="214"/>
      <c r="CI1191" s="214"/>
      <c r="CJ1191" s="214"/>
      <c r="CK1191" s="214"/>
      <c r="CL1191" s="214"/>
      <c r="CM1191" s="214"/>
      <c r="CN1191" s="214"/>
      <c r="CO1191" s="214"/>
      <c r="CP1191" s="214"/>
      <c r="CQ1191" s="214"/>
      <c r="CR1191" s="214"/>
      <c r="CS1191" s="214"/>
      <c r="CT1191" s="214"/>
      <c r="CU1191" s="214"/>
      <c r="CV1191" s="214"/>
      <c r="CW1191" s="214"/>
      <c r="CX1191" s="214"/>
      <c r="CY1191" s="214"/>
      <c r="CZ1191" s="214"/>
      <c r="DA1191" s="214"/>
      <c r="DB1191" s="214"/>
      <c r="DC1191" s="214"/>
      <c r="DD1191" s="214"/>
      <c r="DE1191" s="214"/>
      <c r="DF1191" s="214"/>
      <c r="DG1191" s="214"/>
      <c r="DH1191" s="214"/>
      <c r="DI1191" s="214"/>
      <c r="DJ1191" s="214"/>
      <c r="DK1191" s="214"/>
      <c r="DL1191" s="214"/>
      <c r="DM1191" s="214"/>
      <c r="DN1191" s="214"/>
      <c r="DO1191" s="214"/>
      <c r="DP1191" s="214"/>
      <c r="DQ1191" s="214"/>
      <c r="DR1191" s="214"/>
      <c r="DS1191" s="214"/>
      <c r="DT1191" s="214"/>
      <c r="DU1191" s="214"/>
      <c r="DV1191" s="214"/>
      <c r="DW1191" s="214"/>
      <c r="DX1191" s="214"/>
      <c r="DY1191" s="214"/>
      <c r="DZ1191" s="214"/>
      <c r="EA1191" s="214"/>
      <c r="EB1191" s="214"/>
      <c r="EC1191" s="214"/>
      <c r="ED1191" s="214"/>
      <c r="EE1191" s="214"/>
      <c r="EF1191" s="214"/>
      <c r="EG1191" s="214"/>
      <c r="EH1191" s="214"/>
      <c r="EI1191" s="214"/>
      <c r="EJ1191" s="214"/>
      <c r="EK1191" s="214"/>
      <c r="EL1191" s="214"/>
      <c r="EM1191" s="214"/>
      <c r="EN1191" s="214"/>
      <c r="EO1191" s="214"/>
      <c r="EP1191" s="214"/>
      <c r="EQ1191" s="214"/>
      <c r="ER1191" s="214"/>
      <c r="ES1191" s="214"/>
      <c r="ET1191" s="214"/>
      <c r="EU1191" s="214"/>
      <c r="EV1191" s="214"/>
      <c r="EW1191" s="214"/>
      <c r="EX1191" s="214"/>
      <c r="EY1191" s="214"/>
      <c r="EZ1191" s="214"/>
      <c r="FA1191" s="214"/>
      <c r="FB1191" s="214"/>
      <c r="FC1191" s="214"/>
      <c r="FD1191" s="214"/>
      <c r="FE1191" s="214"/>
      <c r="FF1191" s="214"/>
      <c r="FG1191" s="214"/>
      <c r="FH1191" s="214"/>
      <c r="FI1191" s="214"/>
      <c r="FJ1191" s="214"/>
      <c r="FK1191" s="214"/>
      <c r="FL1191" s="214"/>
      <c r="FM1191" s="214"/>
      <c r="FN1191" s="214"/>
      <c r="FO1191" s="214"/>
      <c r="FP1191" s="214"/>
      <c r="FQ1191" s="214"/>
      <c r="FR1191" s="214"/>
      <c r="FS1191" s="214"/>
      <c r="FT1191" s="214"/>
      <c r="FU1191" s="214"/>
      <c r="FV1191" s="214"/>
      <c r="FW1191" s="214"/>
      <c r="FX1191" s="214"/>
      <c r="FY1191" s="214"/>
      <c r="FZ1191" s="214"/>
      <c r="GA1191" s="214"/>
      <c r="GB1191" s="214"/>
      <c r="GC1191" s="214"/>
      <c r="GD1191" s="214"/>
      <c r="GE1191" s="214"/>
      <c r="GF1191" s="214"/>
      <c r="GG1191" s="214"/>
      <c r="GH1191" s="214"/>
      <c r="GI1191" s="214"/>
      <c r="GJ1191" s="214"/>
      <c r="GK1191" s="214"/>
      <c r="GL1191" s="214"/>
      <c r="GM1191" s="214"/>
      <c r="GN1191" s="214"/>
      <c r="GO1191" s="214"/>
      <c r="GP1191" s="214"/>
      <c r="GQ1191" s="214"/>
      <c r="GR1191" s="214"/>
      <c r="GS1191" s="214"/>
      <c r="GT1191" s="214"/>
      <c r="GU1191" s="214"/>
      <c r="GV1191" s="214"/>
      <c r="GW1191" s="214"/>
      <c r="GX1191" s="214"/>
      <c r="GY1191" s="214"/>
      <c r="GZ1191" s="214"/>
      <c r="HA1191" s="214"/>
      <c r="HB1191" s="214"/>
      <c r="HC1191" s="214"/>
      <c r="HD1191" s="214"/>
      <c r="HE1191" s="214"/>
      <c r="HF1191" s="214"/>
      <c r="HG1191" s="214"/>
      <c r="HH1191" s="214"/>
      <c r="HI1191" s="214"/>
      <c r="HJ1191" s="214"/>
      <c r="HK1191" s="214"/>
      <c r="HL1191" s="214"/>
      <c r="HM1191" s="214"/>
      <c r="HN1191" s="214"/>
      <c r="HO1191" s="214"/>
      <c r="HP1191" s="214"/>
      <c r="HQ1191" s="214"/>
      <c r="HR1191" s="214"/>
      <c r="HS1191" s="214"/>
      <c r="HT1191" s="214"/>
      <c r="HU1191" s="214"/>
      <c r="HV1191" s="214"/>
      <c r="HW1191" s="214"/>
      <c r="HX1191" s="214"/>
      <c r="HY1191" s="214"/>
      <c r="HZ1191" s="214"/>
      <c r="IA1191" s="214"/>
      <c r="IB1191" s="214"/>
      <c r="IC1191" s="214"/>
      <c r="ID1191" s="214"/>
      <c r="IE1191" s="214"/>
      <c r="IF1191" s="214"/>
      <c r="IG1191" s="214"/>
      <c r="IH1191" s="214"/>
      <c r="II1191" s="214"/>
      <c r="IJ1191" s="214"/>
      <c r="IK1191" s="214"/>
      <c r="IL1191" s="214"/>
      <c r="IM1191" s="214"/>
      <c r="IN1191" s="214"/>
      <c r="IO1191" s="214"/>
      <c r="IP1191" s="214"/>
      <c r="IQ1191" s="214"/>
      <c r="IR1191" s="214"/>
      <c r="IS1191" s="214"/>
      <c r="IT1191" s="214"/>
      <c r="IU1191" s="214"/>
      <c r="IV1191" s="214"/>
    </row>
    <row r="1192" spans="1:256" ht="30" x14ac:dyDescent="0.25">
      <c r="A1192" s="214">
        <v>1</v>
      </c>
      <c r="B1192" s="214">
        <v>1</v>
      </c>
      <c r="C1192" s="717" t="s">
        <v>199</v>
      </c>
      <c r="D1192" s="717"/>
      <c r="E1192" s="717"/>
      <c r="F1192" s="1821">
        <f t="shared" si="1069"/>
        <v>6</v>
      </c>
      <c r="G1192" s="2372">
        <f t="shared" si="1069"/>
        <v>4</v>
      </c>
      <c r="H1192" s="2372">
        <f t="shared" si="1069"/>
        <v>7</v>
      </c>
      <c r="I1192" s="2372">
        <f t="shared" si="1034"/>
        <v>175</v>
      </c>
      <c r="J1192" s="2385"/>
      <c r="K1192" s="2381"/>
      <c r="L1192" s="2384"/>
      <c r="M1192" s="2372"/>
      <c r="N1192" s="2384"/>
      <c r="O1192" s="2372"/>
      <c r="P1192" s="2372"/>
      <c r="Q1192" s="1704"/>
      <c r="R1192" s="2375">
        <f t="shared" ref="R1192:AG1192" si="1076">R1041</f>
        <v>0</v>
      </c>
      <c r="S1192" s="2375">
        <f t="shared" si="1076"/>
        <v>0</v>
      </c>
      <c r="T1192" s="2375">
        <f t="shared" si="1076"/>
        <v>0</v>
      </c>
      <c r="U1192" s="2375">
        <f t="shared" si="1076"/>
        <v>0</v>
      </c>
      <c r="V1192" s="2375">
        <f t="shared" ref="V1192:W1192" si="1077">V1041</f>
        <v>0</v>
      </c>
      <c r="W1192" s="2375">
        <f t="shared" si="1077"/>
        <v>0</v>
      </c>
      <c r="X1192" s="2375">
        <f t="shared" ref="X1192:Y1192" si="1078">X1041</f>
        <v>0</v>
      </c>
      <c r="Y1192" s="2375">
        <f t="shared" si="1078"/>
        <v>0</v>
      </c>
      <c r="Z1192" s="2369">
        <f t="shared" si="1076"/>
        <v>0</v>
      </c>
      <c r="AA1192" s="2375">
        <f t="shared" si="1076"/>
        <v>0</v>
      </c>
      <c r="AB1192" s="2376">
        <f t="shared" si="1076"/>
        <v>0</v>
      </c>
      <c r="AC1192" s="2375">
        <f t="shared" si="1076"/>
        <v>0</v>
      </c>
      <c r="AD1192" s="2386">
        <f t="shared" si="1076"/>
        <v>0</v>
      </c>
      <c r="AE1192" s="2386">
        <f t="shared" si="1076"/>
        <v>0</v>
      </c>
      <c r="AF1192" s="2375">
        <f t="shared" si="1076"/>
        <v>0</v>
      </c>
      <c r="AG1192" s="2375">
        <f t="shared" si="1076"/>
        <v>0</v>
      </c>
      <c r="AH1192" s="214"/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  <c r="BI1192" s="214"/>
      <c r="BJ1192" s="214"/>
      <c r="BK1192" s="214"/>
      <c r="BL1192" s="214"/>
      <c r="BM1192" s="214"/>
      <c r="BN1192" s="214"/>
      <c r="BO1192" s="214"/>
      <c r="BP1192" s="214"/>
      <c r="BQ1192" s="214"/>
      <c r="BR1192" s="214"/>
      <c r="BS1192" s="214"/>
      <c r="BT1192" s="214"/>
      <c r="BU1192" s="214"/>
      <c r="BV1192" s="214"/>
      <c r="BW1192" s="214"/>
      <c r="BX1192" s="214"/>
      <c r="BY1192" s="214"/>
      <c r="BZ1192" s="214"/>
      <c r="CA1192" s="214"/>
      <c r="CB1192" s="214"/>
      <c r="CC1192" s="214"/>
      <c r="CD1192" s="214"/>
      <c r="CE1192" s="214"/>
      <c r="CF1192" s="214"/>
      <c r="CG1192" s="214"/>
      <c r="CH1192" s="214"/>
      <c r="CI1192" s="214"/>
      <c r="CJ1192" s="214"/>
      <c r="CK1192" s="214"/>
      <c r="CL1192" s="214"/>
      <c r="CM1192" s="214"/>
      <c r="CN1192" s="214"/>
      <c r="CO1192" s="214"/>
      <c r="CP1192" s="214"/>
      <c r="CQ1192" s="214"/>
      <c r="CR1192" s="214"/>
      <c r="CS1192" s="214"/>
      <c r="CT1192" s="214"/>
      <c r="CU1192" s="214"/>
      <c r="CV1192" s="214"/>
      <c r="CW1192" s="214"/>
      <c r="CX1192" s="214"/>
      <c r="CY1192" s="214"/>
      <c r="CZ1192" s="214"/>
      <c r="DA1192" s="214"/>
      <c r="DB1192" s="214"/>
      <c r="DC1192" s="214"/>
      <c r="DD1192" s="214"/>
      <c r="DE1192" s="214"/>
      <c r="DF1192" s="214"/>
      <c r="DG1192" s="214"/>
      <c r="DH1192" s="214"/>
      <c r="DI1192" s="214"/>
      <c r="DJ1192" s="214"/>
      <c r="DK1192" s="214"/>
      <c r="DL1192" s="214"/>
      <c r="DM1192" s="214"/>
      <c r="DN1192" s="214"/>
      <c r="DO1192" s="214"/>
      <c r="DP1192" s="214"/>
      <c r="DQ1192" s="214"/>
      <c r="DR1192" s="214"/>
      <c r="DS1192" s="214"/>
      <c r="DT1192" s="214"/>
      <c r="DU1192" s="214"/>
      <c r="DV1192" s="214"/>
      <c r="DW1192" s="214"/>
      <c r="DX1192" s="214"/>
      <c r="DY1192" s="214"/>
      <c r="DZ1192" s="214"/>
      <c r="EA1192" s="214"/>
      <c r="EB1192" s="214"/>
      <c r="EC1192" s="214"/>
      <c r="ED1192" s="214"/>
      <c r="EE1192" s="214"/>
      <c r="EF1192" s="214"/>
      <c r="EG1192" s="214"/>
      <c r="EH1192" s="214"/>
      <c r="EI1192" s="214"/>
      <c r="EJ1192" s="214"/>
      <c r="EK1192" s="214"/>
      <c r="EL1192" s="214"/>
      <c r="EM1192" s="214"/>
      <c r="EN1192" s="214"/>
      <c r="EO1192" s="214"/>
      <c r="EP1192" s="214"/>
      <c r="EQ1192" s="214"/>
      <c r="ER1192" s="214"/>
      <c r="ES1192" s="214"/>
      <c r="ET1192" s="214"/>
      <c r="EU1192" s="214"/>
      <c r="EV1192" s="214"/>
      <c r="EW1192" s="214"/>
      <c r="EX1192" s="214"/>
      <c r="EY1192" s="214"/>
      <c r="EZ1192" s="214"/>
      <c r="FA1192" s="214"/>
      <c r="FB1192" s="214"/>
      <c r="FC1192" s="214"/>
      <c r="FD1192" s="214"/>
      <c r="FE1192" s="214"/>
      <c r="FF1192" s="214"/>
      <c r="FG1192" s="214"/>
      <c r="FH1192" s="214"/>
      <c r="FI1192" s="214"/>
      <c r="FJ1192" s="214"/>
      <c r="FK1192" s="214"/>
      <c r="FL1192" s="214"/>
      <c r="FM1192" s="214"/>
      <c r="FN1192" s="214"/>
      <c r="FO1192" s="214"/>
      <c r="FP1192" s="214"/>
      <c r="FQ1192" s="214"/>
      <c r="FR1192" s="214"/>
      <c r="FS1192" s="214"/>
      <c r="FT1192" s="214"/>
      <c r="FU1192" s="214"/>
      <c r="FV1192" s="214"/>
      <c r="FW1192" s="214"/>
      <c r="FX1192" s="214"/>
      <c r="FY1192" s="214"/>
      <c r="FZ1192" s="214"/>
      <c r="GA1192" s="214"/>
      <c r="GB1192" s="214"/>
      <c r="GC1192" s="214"/>
      <c r="GD1192" s="214"/>
      <c r="GE1192" s="214"/>
      <c r="GF1192" s="214"/>
      <c r="GG1192" s="214"/>
      <c r="GH1192" s="214"/>
      <c r="GI1192" s="214"/>
      <c r="GJ1192" s="214"/>
      <c r="GK1192" s="214"/>
      <c r="GL1192" s="214"/>
      <c r="GM1192" s="214"/>
      <c r="GN1192" s="214"/>
      <c r="GO1192" s="214"/>
      <c r="GP1192" s="214"/>
      <c r="GQ1192" s="214"/>
      <c r="GR1192" s="214"/>
      <c r="GS1192" s="214"/>
      <c r="GT1192" s="214"/>
      <c r="GU1192" s="214"/>
      <c r="GV1192" s="214"/>
      <c r="GW1192" s="214"/>
      <c r="GX1192" s="214"/>
      <c r="GY1192" s="214"/>
      <c r="GZ1192" s="214"/>
      <c r="HA1192" s="214"/>
      <c r="HB1192" s="214"/>
      <c r="HC1192" s="214"/>
      <c r="HD1192" s="214"/>
      <c r="HE1192" s="214"/>
      <c r="HF1192" s="214"/>
      <c r="HG1192" s="214"/>
      <c r="HH1192" s="214"/>
      <c r="HI1192" s="214"/>
      <c r="HJ1192" s="214"/>
      <c r="HK1192" s="214"/>
      <c r="HL1192" s="214"/>
      <c r="HM1192" s="214"/>
      <c r="HN1192" s="214"/>
      <c r="HO1192" s="214"/>
      <c r="HP1192" s="214"/>
      <c r="HQ1192" s="214"/>
      <c r="HR1192" s="214"/>
      <c r="HS1192" s="214"/>
      <c r="HT1192" s="214"/>
      <c r="HU1192" s="214"/>
      <c r="HV1192" s="214"/>
      <c r="HW1192" s="214"/>
      <c r="HX1192" s="214"/>
      <c r="HY1192" s="214"/>
      <c r="HZ1192" s="214"/>
      <c r="IA1192" s="214"/>
      <c r="IB1192" s="214"/>
      <c r="IC1192" s="214"/>
      <c r="ID1192" s="214"/>
      <c r="IE1192" s="214"/>
      <c r="IF1192" s="214"/>
      <c r="IG1192" s="214"/>
      <c r="IH1192" s="214"/>
      <c r="II1192" s="214"/>
      <c r="IJ1192" s="214"/>
      <c r="IK1192" s="214"/>
      <c r="IL1192" s="214"/>
      <c r="IM1192" s="214"/>
      <c r="IN1192" s="214"/>
      <c r="IO1192" s="214"/>
      <c r="IP1192" s="214"/>
      <c r="IQ1192" s="214"/>
      <c r="IR1192" s="214"/>
      <c r="IS1192" s="214"/>
      <c r="IT1192" s="214"/>
      <c r="IU1192" s="214"/>
      <c r="IV1192" s="214"/>
    </row>
    <row r="1193" spans="1:256" ht="30" thickBot="1" x14ac:dyDescent="0.3">
      <c r="B1193" s="214">
        <v>1</v>
      </c>
      <c r="C1193" s="714" t="s">
        <v>204</v>
      </c>
      <c r="D1193" s="714"/>
      <c r="E1193" s="714"/>
      <c r="F1193" s="1827">
        <f t="shared" si="1069"/>
        <v>4900</v>
      </c>
      <c r="G1193" s="2388">
        <f t="shared" si="1069"/>
        <v>3267</v>
      </c>
      <c r="H1193" s="2388">
        <f t="shared" si="1069"/>
        <v>2879</v>
      </c>
      <c r="I1193" s="2388">
        <f t="shared" si="1034"/>
        <v>88.123660850933589</v>
      </c>
      <c r="J1193" s="2389"/>
      <c r="K1193" s="2389"/>
      <c r="L1193" s="2390"/>
      <c r="M1193" s="2390"/>
      <c r="N1193" s="2390"/>
      <c r="O1193" s="2390"/>
      <c r="P1193" s="2390"/>
      <c r="Q1193" s="1747"/>
      <c r="R1193" s="2391">
        <f t="shared" ref="R1193:AG1193" si="1079">R1042</f>
        <v>54979.315320000009</v>
      </c>
      <c r="S1193" s="2391">
        <f t="shared" si="1079"/>
        <v>54979.315320000009</v>
      </c>
      <c r="T1193" s="2391">
        <f t="shared" si="1079"/>
        <v>54979.315320000009</v>
      </c>
      <c r="U1193" s="2391">
        <f t="shared" si="1079"/>
        <v>54979.315320000009</v>
      </c>
      <c r="V1193" s="2391">
        <f t="shared" ref="V1193:W1193" si="1080">V1042</f>
        <v>54979.315320000009</v>
      </c>
      <c r="W1193" s="2391">
        <f t="shared" si="1080"/>
        <v>54979.315320000009</v>
      </c>
      <c r="X1193" s="2391">
        <f t="shared" ref="X1193:Y1193" si="1081">X1042</f>
        <v>54979.315320000009</v>
      </c>
      <c r="Y1193" s="2391">
        <f t="shared" si="1081"/>
        <v>54979.315320000009</v>
      </c>
      <c r="Z1193" s="2392">
        <f t="shared" si="1079"/>
        <v>36652.876880000003</v>
      </c>
      <c r="AA1193" s="2391">
        <f t="shared" si="1079"/>
        <v>36590.132839999998</v>
      </c>
      <c r="AB1193" s="2393">
        <f t="shared" si="1079"/>
        <v>0</v>
      </c>
      <c r="AC1193" s="2391">
        <f t="shared" si="1079"/>
        <v>0</v>
      </c>
      <c r="AD1193" s="2391">
        <f t="shared" si="1079"/>
        <v>-62.744040000005043</v>
      </c>
      <c r="AE1193" s="2394">
        <f t="shared" si="1079"/>
        <v>0</v>
      </c>
      <c r="AF1193" s="2394">
        <f t="shared" si="1079"/>
        <v>-31.341810000000002</v>
      </c>
      <c r="AG1193" s="2391">
        <f t="shared" si="1079"/>
        <v>36558.79103</v>
      </c>
      <c r="AH1193" s="214"/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  <c r="BI1193" s="214"/>
      <c r="BJ1193" s="214"/>
      <c r="BK1193" s="214"/>
      <c r="BL1193" s="214"/>
      <c r="BM1193" s="214"/>
      <c r="BN1193" s="214"/>
      <c r="BO1193" s="214"/>
      <c r="BP1193" s="214"/>
      <c r="BQ1193" s="214"/>
      <c r="BR1193" s="214"/>
      <c r="BS1193" s="214"/>
      <c r="BT1193" s="214"/>
      <c r="BU1193" s="214"/>
      <c r="BV1193" s="214"/>
      <c r="BW1193" s="214"/>
      <c r="BX1193" s="214"/>
      <c r="BY1193" s="214"/>
      <c r="BZ1193" s="214"/>
      <c r="CA1193" s="214"/>
      <c r="CB1193" s="214"/>
      <c r="CC1193" s="214"/>
      <c r="CD1193" s="214"/>
      <c r="CE1193" s="214"/>
      <c r="CF1193" s="214"/>
      <c r="CG1193" s="214"/>
      <c r="CH1193" s="214"/>
      <c r="CI1193" s="214"/>
      <c r="CJ1193" s="214"/>
      <c r="CK1193" s="214"/>
      <c r="CL1193" s="214"/>
      <c r="CM1193" s="214"/>
      <c r="CN1193" s="214"/>
      <c r="CO1193" s="214"/>
      <c r="CP1193" s="214"/>
      <c r="CQ1193" s="214"/>
      <c r="CR1193" s="214"/>
      <c r="CS1193" s="214"/>
      <c r="CT1193" s="214"/>
      <c r="CU1193" s="214"/>
      <c r="CV1193" s="214"/>
      <c r="CW1193" s="214"/>
      <c r="CX1193" s="214"/>
      <c r="CY1193" s="214"/>
      <c r="CZ1193" s="214"/>
      <c r="DA1193" s="214"/>
      <c r="DB1193" s="214"/>
      <c r="DC1193" s="214"/>
      <c r="DD1193" s="214"/>
      <c r="DE1193" s="214"/>
      <c r="DF1193" s="214"/>
      <c r="DG1193" s="214"/>
      <c r="DH1193" s="214"/>
      <c r="DI1193" s="214"/>
      <c r="DJ1193" s="214"/>
      <c r="DK1193" s="214"/>
      <c r="DL1193" s="214"/>
      <c r="DM1193" s="214"/>
      <c r="DN1193" s="214"/>
      <c r="DO1193" s="214"/>
      <c r="DP1193" s="214"/>
      <c r="DQ1193" s="214"/>
      <c r="DR1193" s="214"/>
      <c r="DS1193" s="214"/>
      <c r="DT1193" s="214"/>
      <c r="DU1193" s="214"/>
      <c r="DV1193" s="214"/>
      <c r="DW1193" s="214"/>
      <c r="DX1193" s="214"/>
      <c r="DY1193" s="214"/>
      <c r="DZ1193" s="214"/>
      <c r="EA1193" s="214"/>
      <c r="EB1193" s="214"/>
      <c r="EC1193" s="214"/>
      <c r="ED1193" s="214"/>
      <c r="EE1193" s="214"/>
      <c r="EF1193" s="214"/>
      <c r="EG1193" s="214"/>
      <c r="EH1193" s="214"/>
      <c r="EI1193" s="214"/>
      <c r="EJ1193" s="214"/>
      <c r="EK1193" s="214"/>
      <c r="EL1193" s="214"/>
      <c r="EM1193" s="214"/>
      <c r="EN1193" s="214"/>
      <c r="EO1193" s="214"/>
      <c r="EP1193" s="214"/>
      <c r="EQ1193" s="214"/>
      <c r="ER1193" s="214"/>
      <c r="ES1193" s="214"/>
      <c r="ET1193" s="214"/>
      <c r="EU1193" s="214"/>
      <c r="EV1193" s="214"/>
      <c r="EW1193" s="214"/>
      <c r="EX1193" s="214"/>
      <c r="EY1193" s="214"/>
      <c r="EZ1193" s="214"/>
      <c r="FA1193" s="214"/>
      <c r="FB1193" s="214"/>
      <c r="FC1193" s="214"/>
      <c r="FD1193" s="214"/>
      <c r="FE1193" s="214"/>
      <c r="FF1193" s="214"/>
      <c r="FG1193" s="214"/>
      <c r="FH1193" s="214"/>
      <c r="FI1193" s="214"/>
      <c r="FJ1193" s="214"/>
      <c r="FK1193" s="214"/>
      <c r="FL1193" s="214"/>
      <c r="FM1193" s="214"/>
      <c r="FN1193" s="214"/>
      <c r="FO1193" s="214"/>
      <c r="FP1193" s="214"/>
      <c r="FQ1193" s="214"/>
      <c r="FR1193" s="214"/>
      <c r="FS1193" s="214"/>
      <c r="FT1193" s="214"/>
      <c r="FU1193" s="214"/>
      <c r="FV1193" s="214"/>
      <c r="FW1193" s="214"/>
      <c r="FX1193" s="214"/>
      <c r="FY1193" s="214"/>
      <c r="FZ1193" s="214"/>
      <c r="GA1193" s="214"/>
      <c r="GB1193" s="214"/>
      <c r="GC1193" s="214"/>
      <c r="GD1193" s="214"/>
      <c r="GE1193" s="214"/>
      <c r="GF1193" s="214"/>
      <c r="GG1193" s="214"/>
      <c r="GH1193" s="214"/>
      <c r="GI1193" s="214"/>
      <c r="GJ1193" s="214"/>
      <c r="GK1193" s="214"/>
      <c r="GL1193" s="214"/>
      <c r="GM1193" s="214"/>
      <c r="GN1193" s="214"/>
      <c r="GO1193" s="214"/>
      <c r="GP1193" s="214"/>
      <c r="GQ1193" s="214"/>
      <c r="GR1193" s="214"/>
      <c r="GS1193" s="214"/>
      <c r="GT1193" s="214"/>
      <c r="GU1193" s="214"/>
      <c r="GV1193" s="214"/>
      <c r="GW1193" s="214"/>
      <c r="GX1193" s="214"/>
      <c r="GY1193" s="214"/>
      <c r="GZ1193" s="214"/>
      <c r="HA1193" s="214"/>
      <c r="HB1193" s="214"/>
      <c r="HC1193" s="214"/>
      <c r="HD1193" s="214"/>
      <c r="HE1193" s="214"/>
      <c r="HF1193" s="214"/>
      <c r="HG1193" s="214"/>
      <c r="HH1193" s="214"/>
      <c r="HI1193" s="214"/>
      <c r="HJ1193" s="214"/>
      <c r="HK1193" s="214"/>
      <c r="HL1193" s="214"/>
      <c r="HM1193" s="214"/>
      <c r="HN1193" s="214"/>
      <c r="HO1193" s="214"/>
      <c r="HP1193" s="214"/>
      <c r="HQ1193" s="214"/>
      <c r="HR1193" s="214"/>
      <c r="HS1193" s="214"/>
      <c r="HT1193" s="214"/>
      <c r="HU1193" s="214"/>
      <c r="HV1193" s="214"/>
      <c r="HW1193" s="214"/>
      <c r="HX1193" s="214"/>
      <c r="HY1193" s="214"/>
      <c r="HZ1193" s="214"/>
      <c r="IA1193" s="214"/>
      <c r="IB1193" s="214"/>
      <c r="IC1193" s="214"/>
      <c r="ID1193" s="214"/>
      <c r="IE1193" s="214"/>
      <c r="IF1193" s="214"/>
      <c r="IG1193" s="214"/>
      <c r="IH1193" s="214"/>
      <c r="II1193" s="214"/>
      <c r="IJ1193" s="214"/>
      <c r="IK1193" s="214"/>
      <c r="IL1193" s="214"/>
      <c r="IM1193" s="214"/>
      <c r="IN1193" s="214"/>
      <c r="IO1193" s="214"/>
      <c r="IP1193" s="214"/>
      <c r="IQ1193" s="214"/>
      <c r="IR1193" s="214"/>
      <c r="IS1193" s="214"/>
      <c r="IT1193" s="214"/>
      <c r="IU1193" s="214"/>
      <c r="IV1193" s="214"/>
    </row>
    <row r="1194" spans="1:256" x14ac:dyDescent="0.25">
      <c r="A1194" s="214">
        <v>1</v>
      </c>
      <c r="B1194" s="214">
        <v>1</v>
      </c>
      <c r="C1194" s="2395" t="s">
        <v>55</v>
      </c>
      <c r="D1194" s="2303"/>
      <c r="E1194" s="2303"/>
      <c r="F1194" s="294"/>
      <c r="G1194" s="2263"/>
      <c r="H1194" s="2263"/>
      <c r="I1194" s="2263"/>
      <c r="J1194" s="1129"/>
      <c r="K1194" s="1129"/>
      <c r="L1194" s="1129"/>
      <c r="M1194" s="1129"/>
      <c r="N1194" s="1129"/>
      <c r="O1194" s="1129"/>
      <c r="P1194" s="1129"/>
      <c r="Q1194" s="1129"/>
      <c r="R1194" s="2396"/>
      <c r="S1194" s="2396"/>
      <c r="T1194" s="2396"/>
      <c r="U1194" s="2396"/>
      <c r="V1194" s="2396"/>
      <c r="W1194" s="2396"/>
      <c r="X1194" s="2396"/>
      <c r="Y1194" s="2396"/>
      <c r="Z1194" s="2397"/>
      <c r="AA1194" s="2396"/>
      <c r="AB1194" s="2795"/>
      <c r="AC1194" s="2396"/>
      <c r="AD1194" s="2396"/>
      <c r="AE1194" s="2796"/>
      <c r="AF1194" s="2796"/>
      <c r="AG1194" s="2396"/>
      <c r="AH1194" s="214"/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  <c r="BI1194" s="214"/>
      <c r="BJ1194" s="214"/>
      <c r="BK1194" s="214"/>
      <c r="BL1194" s="214"/>
      <c r="BM1194" s="214"/>
      <c r="BN1194" s="214"/>
      <c r="BO1194" s="214"/>
      <c r="BP1194" s="214"/>
      <c r="BQ1194" s="214"/>
      <c r="BR1194" s="214"/>
      <c r="BS1194" s="214"/>
      <c r="BT1194" s="214"/>
      <c r="BU1194" s="214"/>
      <c r="BV1194" s="214"/>
      <c r="BW1194" s="214"/>
      <c r="BX1194" s="214"/>
      <c r="BY1194" s="214"/>
      <c r="BZ1194" s="214"/>
      <c r="CA1194" s="214"/>
      <c r="CB1194" s="214"/>
      <c r="CC1194" s="214"/>
      <c r="CD1194" s="214"/>
      <c r="CE1194" s="214"/>
      <c r="CF1194" s="214"/>
      <c r="CG1194" s="214"/>
      <c r="CH1194" s="214"/>
      <c r="CI1194" s="214"/>
      <c r="CJ1194" s="214"/>
      <c r="CK1194" s="214"/>
      <c r="CL1194" s="214"/>
      <c r="CM1194" s="214"/>
      <c r="CN1194" s="214"/>
      <c r="CO1194" s="214"/>
      <c r="CP1194" s="214"/>
      <c r="CQ1194" s="214"/>
      <c r="CR1194" s="214"/>
      <c r="CS1194" s="214"/>
      <c r="CT1194" s="214"/>
      <c r="CU1194" s="214"/>
      <c r="CV1194" s="214"/>
      <c r="CW1194" s="214"/>
      <c r="CX1194" s="214"/>
      <c r="CY1194" s="214"/>
      <c r="CZ1194" s="214"/>
      <c r="DA1194" s="214"/>
      <c r="DB1194" s="214"/>
      <c r="DC1194" s="214"/>
      <c r="DD1194" s="214"/>
      <c r="DE1194" s="214"/>
      <c r="DF1194" s="214"/>
      <c r="DG1194" s="214"/>
      <c r="DH1194" s="214"/>
      <c r="DI1194" s="214"/>
      <c r="DJ1194" s="214"/>
      <c r="DK1194" s="214"/>
      <c r="DL1194" s="214"/>
      <c r="DM1194" s="214"/>
      <c r="DN1194" s="214"/>
      <c r="DO1194" s="214"/>
      <c r="DP1194" s="214"/>
      <c r="DQ1194" s="214"/>
      <c r="DR1194" s="214"/>
      <c r="DS1194" s="214"/>
      <c r="DT1194" s="214"/>
      <c r="DU1194" s="214"/>
      <c r="DV1194" s="214"/>
      <c r="DW1194" s="214"/>
      <c r="DX1194" s="214"/>
      <c r="DY1194" s="214"/>
      <c r="DZ1194" s="214"/>
      <c r="EA1194" s="214"/>
      <c r="EB1194" s="214"/>
      <c r="EC1194" s="214"/>
      <c r="ED1194" s="214"/>
      <c r="EE1194" s="214"/>
      <c r="EF1194" s="214"/>
      <c r="EG1194" s="214"/>
      <c r="EH1194" s="214"/>
      <c r="EI1194" s="214"/>
      <c r="EJ1194" s="214"/>
      <c r="EK1194" s="214"/>
      <c r="EL1194" s="214"/>
      <c r="EM1194" s="214"/>
      <c r="EN1194" s="214"/>
      <c r="EO1194" s="214"/>
      <c r="EP1194" s="214"/>
      <c r="EQ1194" s="214"/>
      <c r="ER1194" s="214"/>
      <c r="ES1194" s="214"/>
      <c r="ET1194" s="214"/>
      <c r="EU1194" s="214"/>
      <c r="EV1194" s="214"/>
      <c r="EW1194" s="214"/>
      <c r="EX1194" s="214"/>
      <c r="EY1194" s="214"/>
      <c r="EZ1194" s="214"/>
      <c r="FA1194" s="214"/>
      <c r="FB1194" s="214"/>
      <c r="FC1194" s="214"/>
      <c r="FD1194" s="214"/>
      <c r="FE1194" s="214"/>
      <c r="FF1194" s="214"/>
      <c r="FG1194" s="214"/>
      <c r="FH1194" s="214"/>
      <c r="FI1194" s="214"/>
      <c r="FJ1194" s="214"/>
      <c r="FK1194" s="214"/>
      <c r="FL1194" s="214"/>
      <c r="FM1194" s="214"/>
      <c r="FN1194" s="214"/>
      <c r="FO1194" s="214"/>
      <c r="FP1194" s="214"/>
      <c r="FQ1194" s="214"/>
      <c r="FR1194" s="214"/>
      <c r="FS1194" s="214"/>
      <c r="FT1194" s="214"/>
      <c r="FU1194" s="214"/>
      <c r="FV1194" s="214"/>
      <c r="FW1194" s="214"/>
      <c r="FX1194" s="214"/>
      <c r="FY1194" s="214"/>
      <c r="FZ1194" s="214"/>
      <c r="GA1194" s="214"/>
      <c r="GB1194" s="214"/>
      <c r="GC1194" s="214"/>
      <c r="GD1194" s="214"/>
      <c r="GE1194" s="214"/>
      <c r="GF1194" s="214"/>
      <c r="GG1194" s="214"/>
      <c r="GH1194" s="214"/>
      <c r="GI1194" s="214"/>
      <c r="GJ1194" s="214"/>
      <c r="GK1194" s="214"/>
      <c r="GL1194" s="214"/>
      <c r="GM1194" s="214"/>
      <c r="GN1194" s="214"/>
      <c r="GO1194" s="214"/>
      <c r="GP1194" s="214"/>
      <c r="GQ1194" s="214"/>
      <c r="GR1194" s="214"/>
      <c r="GS1194" s="214"/>
      <c r="GT1194" s="214"/>
      <c r="GU1194" s="214"/>
      <c r="GV1194" s="214"/>
      <c r="GW1194" s="214"/>
      <c r="GX1194" s="214"/>
      <c r="GY1194" s="214"/>
      <c r="GZ1194" s="214"/>
      <c r="HA1194" s="214"/>
      <c r="HB1194" s="214"/>
      <c r="HC1194" s="214"/>
      <c r="HD1194" s="214"/>
      <c r="HE1194" s="214"/>
      <c r="HF1194" s="214"/>
      <c r="HG1194" s="214"/>
      <c r="HH1194" s="214"/>
      <c r="HI1194" s="214"/>
      <c r="HJ1194" s="214"/>
      <c r="HK1194" s="214"/>
      <c r="HL1194" s="214"/>
      <c r="HM1194" s="214"/>
      <c r="HN1194" s="214"/>
      <c r="HO1194" s="214"/>
      <c r="HP1194" s="214"/>
      <c r="HQ1194" s="214"/>
      <c r="HR1194" s="214"/>
      <c r="HS1194" s="214"/>
      <c r="HT1194" s="214"/>
      <c r="HU1194" s="214"/>
      <c r="HV1194" s="214"/>
      <c r="HW1194" s="214"/>
      <c r="HX1194" s="214"/>
      <c r="HY1194" s="214"/>
      <c r="HZ1194" s="214"/>
      <c r="IA1194" s="214"/>
      <c r="IB1194" s="214"/>
      <c r="IC1194" s="214"/>
      <c r="ID1194" s="214"/>
      <c r="IE1194" s="214"/>
      <c r="IF1194" s="214"/>
      <c r="IG1194" s="214"/>
      <c r="IH1194" s="214"/>
      <c r="II1194" s="214"/>
      <c r="IJ1194" s="214"/>
      <c r="IK1194" s="214"/>
      <c r="IL1194" s="214"/>
      <c r="IM1194" s="214"/>
      <c r="IN1194" s="214"/>
      <c r="IO1194" s="214"/>
      <c r="IP1194" s="214"/>
      <c r="IQ1194" s="214"/>
      <c r="IR1194" s="214"/>
      <c r="IS1194" s="214"/>
      <c r="IT1194" s="214"/>
      <c r="IU1194" s="214"/>
      <c r="IV1194" s="214"/>
    </row>
    <row r="1195" spans="1:256" ht="47.25" x14ac:dyDescent="0.25">
      <c r="A1195" s="214">
        <v>1</v>
      </c>
      <c r="B1195" s="214">
        <v>1</v>
      </c>
      <c r="C1195" s="1658" t="s">
        <v>394</v>
      </c>
      <c r="D1195" s="2398"/>
      <c r="E1195" s="2398"/>
      <c r="F1195" s="259"/>
      <c r="G1195" s="700"/>
      <c r="H1195" s="700"/>
      <c r="I1195" s="700"/>
      <c r="J1195" s="700"/>
      <c r="K1195" s="700"/>
      <c r="L1195" s="1832"/>
      <c r="M1195" s="1832"/>
      <c r="N1195" s="1832"/>
      <c r="O1195" s="1832"/>
      <c r="P1195" s="1832"/>
      <c r="Q1195" s="1832"/>
      <c r="R1195" s="365"/>
      <c r="S1195" s="365"/>
      <c r="T1195" s="365"/>
      <c r="U1195" s="365"/>
      <c r="V1195" s="365"/>
      <c r="W1195" s="365"/>
      <c r="X1195" s="365"/>
      <c r="Y1195" s="365"/>
      <c r="Z1195" s="2140"/>
      <c r="AA1195" s="365"/>
      <c r="AB1195" s="1000"/>
      <c r="AC1195" s="365"/>
      <c r="AD1195" s="365"/>
      <c r="AE1195" s="2749"/>
      <c r="AF1195" s="2749"/>
      <c r="AG1195" s="365"/>
      <c r="AH1195" s="214"/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  <c r="BI1195" s="214"/>
      <c r="BJ1195" s="214"/>
      <c r="BK1195" s="214"/>
      <c r="BL1195" s="214"/>
      <c r="BM1195" s="214"/>
      <c r="BN1195" s="214"/>
      <c r="BO1195" s="214"/>
      <c r="BP1195" s="214"/>
      <c r="BQ1195" s="214"/>
      <c r="BR1195" s="214"/>
      <c r="BS1195" s="214"/>
      <c r="BT1195" s="214"/>
      <c r="BU1195" s="214"/>
      <c r="BV1195" s="214"/>
      <c r="BW1195" s="214"/>
      <c r="BX1195" s="214"/>
      <c r="BY1195" s="214"/>
      <c r="BZ1195" s="214"/>
      <c r="CA1195" s="214"/>
      <c r="CB1195" s="214"/>
      <c r="CC1195" s="214"/>
      <c r="CD1195" s="214"/>
      <c r="CE1195" s="214"/>
      <c r="CF1195" s="214"/>
      <c r="CG1195" s="214"/>
      <c r="CH1195" s="214"/>
      <c r="CI1195" s="214"/>
      <c r="CJ1195" s="214"/>
      <c r="CK1195" s="214"/>
      <c r="CL1195" s="214"/>
      <c r="CM1195" s="214"/>
      <c r="CN1195" s="214"/>
      <c r="CO1195" s="214"/>
      <c r="CP1195" s="214"/>
      <c r="CQ1195" s="214"/>
      <c r="CR1195" s="214"/>
      <c r="CS1195" s="214"/>
      <c r="CT1195" s="214"/>
      <c r="CU1195" s="214"/>
      <c r="CV1195" s="214"/>
      <c r="CW1195" s="214"/>
      <c r="CX1195" s="214"/>
      <c r="CY1195" s="214"/>
      <c r="CZ1195" s="214"/>
      <c r="DA1195" s="214"/>
      <c r="DB1195" s="214"/>
      <c r="DC1195" s="214"/>
      <c r="DD1195" s="214"/>
      <c r="DE1195" s="214"/>
      <c r="DF1195" s="214"/>
      <c r="DG1195" s="214"/>
      <c r="DH1195" s="214"/>
      <c r="DI1195" s="214"/>
      <c r="DJ1195" s="214"/>
      <c r="DK1195" s="214"/>
      <c r="DL1195" s="214"/>
      <c r="DM1195" s="214"/>
      <c r="DN1195" s="214"/>
      <c r="DO1195" s="214"/>
      <c r="DP1195" s="214"/>
      <c r="DQ1195" s="214"/>
      <c r="DR1195" s="214"/>
      <c r="DS1195" s="214"/>
      <c r="DT1195" s="214"/>
      <c r="DU1195" s="214"/>
      <c r="DV1195" s="214"/>
      <c r="DW1195" s="214"/>
      <c r="DX1195" s="214"/>
      <c r="DY1195" s="214"/>
      <c r="DZ1195" s="214"/>
      <c r="EA1195" s="214"/>
      <c r="EB1195" s="214"/>
      <c r="EC1195" s="214"/>
      <c r="ED1195" s="214"/>
      <c r="EE1195" s="214"/>
      <c r="EF1195" s="214"/>
      <c r="EG1195" s="214"/>
      <c r="EH1195" s="214"/>
      <c r="EI1195" s="214"/>
      <c r="EJ1195" s="214"/>
      <c r="EK1195" s="214"/>
      <c r="EL1195" s="214"/>
      <c r="EM1195" s="214"/>
      <c r="EN1195" s="214"/>
      <c r="EO1195" s="214"/>
      <c r="EP1195" s="214"/>
      <c r="EQ1195" s="214"/>
      <c r="ER1195" s="214"/>
      <c r="ES1195" s="214"/>
      <c r="ET1195" s="214"/>
      <c r="EU1195" s="214"/>
      <c r="EV1195" s="214"/>
      <c r="EW1195" s="214"/>
      <c r="EX1195" s="214"/>
      <c r="EY1195" s="214"/>
      <c r="EZ1195" s="214"/>
      <c r="FA1195" s="214"/>
      <c r="FB1195" s="214"/>
      <c r="FC1195" s="214"/>
      <c r="FD1195" s="214"/>
      <c r="FE1195" s="214"/>
      <c r="FF1195" s="214"/>
      <c r="FG1195" s="214"/>
      <c r="FH1195" s="214"/>
      <c r="FI1195" s="214"/>
      <c r="FJ1195" s="214"/>
      <c r="FK1195" s="214"/>
      <c r="FL1195" s="214"/>
      <c r="FM1195" s="214"/>
      <c r="FN1195" s="214"/>
      <c r="FO1195" s="214"/>
      <c r="FP1195" s="214"/>
      <c r="FQ1195" s="214"/>
      <c r="FR1195" s="214"/>
      <c r="FS1195" s="214"/>
      <c r="FT1195" s="214"/>
      <c r="FU1195" s="214"/>
      <c r="FV1195" s="214"/>
      <c r="FW1195" s="214"/>
      <c r="FX1195" s="214"/>
      <c r="FY1195" s="214"/>
      <c r="FZ1195" s="214"/>
      <c r="GA1195" s="214"/>
      <c r="GB1195" s="214"/>
      <c r="GC1195" s="214"/>
      <c r="GD1195" s="214"/>
      <c r="GE1195" s="214"/>
      <c r="GF1195" s="214"/>
      <c r="GG1195" s="214"/>
      <c r="GH1195" s="214"/>
      <c r="GI1195" s="214"/>
      <c r="GJ1195" s="214"/>
      <c r="GK1195" s="214"/>
      <c r="GL1195" s="214"/>
      <c r="GM1195" s="214"/>
      <c r="GN1195" s="214"/>
      <c r="GO1195" s="214"/>
      <c r="GP1195" s="214"/>
      <c r="GQ1195" s="214"/>
      <c r="GR1195" s="214"/>
      <c r="GS1195" s="214"/>
      <c r="GT1195" s="214"/>
      <c r="GU1195" s="214"/>
      <c r="GV1195" s="214"/>
      <c r="GW1195" s="214"/>
      <c r="GX1195" s="214"/>
      <c r="GY1195" s="214"/>
      <c r="GZ1195" s="214"/>
      <c r="HA1195" s="214"/>
      <c r="HB1195" s="214"/>
      <c r="HC1195" s="214"/>
      <c r="HD1195" s="214"/>
      <c r="HE1195" s="214"/>
      <c r="HF1195" s="214"/>
      <c r="HG1195" s="214"/>
      <c r="HH1195" s="214"/>
      <c r="HI1195" s="214"/>
      <c r="HJ1195" s="214"/>
      <c r="HK1195" s="214"/>
      <c r="HL1195" s="214"/>
      <c r="HM1195" s="214"/>
      <c r="HN1195" s="214"/>
      <c r="HO1195" s="214"/>
      <c r="HP1195" s="214"/>
      <c r="HQ1195" s="214"/>
      <c r="HR1195" s="214"/>
      <c r="HS1195" s="214"/>
      <c r="HT1195" s="214"/>
      <c r="HU1195" s="214"/>
      <c r="HV1195" s="214"/>
      <c r="HW1195" s="214"/>
      <c r="HX1195" s="214"/>
      <c r="HY1195" s="214"/>
      <c r="HZ1195" s="214"/>
      <c r="IA1195" s="214"/>
      <c r="IB1195" s="214"/>
      <c r="IC1195" s="214"/>
      <c r="ID1195" s="214"/>
      <c r="IE1195" s="214"/>
      <c r="IF1195" s="214"/>
      <c r="IG1195" s="214"/>
      <c r="IH1195" s="214"/>
      <c r="II1195" s="214"/>
      <c r="IJ1195" s="214"/>
      <c r="IK1195" s="214"/>
      <c r="IL1195" s="214"/>
      <c r="IM1195" s="214"/>
      <c r="IN1195" s="214"/>
      <c r="IO1195" s="214"/>
      <c r="IP1195" s="214"/>
      <c r="IQ1195" s="214"/>
      <c r="IR1195" s="214"/>
      <c r="IS1195" s="214"/>
      <c r="IT1195" s="214"/>
      <c r="IU1195" s="214"/>
      <c r="IV1195" s="214"/>
    </row>
    <row r="1196" spans="1:256" s="2022" customFormat="1" x14ac:dyDescent="0.25">
      <c r="A1196" s="214">
        <v>1</v>
      </c>
      <c r="B1196" s="214">
        <v>1</v>
      </c>
      <c r="C1196" s="1755" t="s">
        <v>5</v>
      </c>
      <c r="D1196" s="1755"/>
      <c r="E1196" s="1755"/>
      <c r="F1196" s="252"/>
      <c r="G1196" s="1128"/>
      <c r="H1196" s="1128"/>
      <c r="I1196" s="1128"/>
      <c r="J1196" s="1128"/>
      <c r="K1196" s="1128"/>
      <c r="L1196" s="1757"/>
      <c r="M1196" s="1757"/>
      <c r="N1196" s="1757"/>
      <c r="O1196" s="1757"/>
      <c r="P1196" s="1757"/>
      <c r="Q1196" s="1757"/>
      <c r="R1196" s="2144"/>
      <c r="S1196" s="2144"/>
      <c r="T1196" s="2144"/>
      <c r="U1196" s="2144"/>
      <c r="V1196" s="2144"/>
      <c r="W1196" s="2144"/>
      <c r="X1196" s="2144"/>
      <c r="Y1196" s="2144"/>
      <c r="Z1196" s="2308"/>
      <c r="AA1196" s="2144"/>
      <c r="AB1196" s="2415"/>
      <c r="AC1196" s="2144"/>
      <c r="AD1196" s="2144"/>
      <c r="AE1196" s="2144"/>
      <c r="AF1196" s="2144"/>
      <c r="AG1196" s="2144"/>
    </row>
    <row r="1197" spans="1:256" s="2022" customFormat="1" x14ac:dyDescent="0.25">
      <c r="A1197" s="214">
        <v>1</v>
      </c>
      <c r="B1197" s="214">
        <v>1</v>
      </c>
      <c r="C1197" s="3" t="s">
        <v>23</v>
      </c>
      <c r="D1197" s="962" t="s">
        <v>229</v>
      </c>
      <c r="E1197" s="1757">
        <v>340</v>
      </c>
      <c r="F1197" s="51">
        <v>381</v>
      </c>
      <c r="G1197" s="123">
        <f t="shared" ref="G1197:G1204" si="1082">ROUND(F1197/12*$C$3,0)</f>
        <v>254</v>
      </c>
      <c r="H1197" s="123">
        <v>285</v>
      </c>
      <c r="I1197" s="123">
        <f t="shared" ref="I1197:I1205" si="1083">H1197/G1197*100</f>
        <v>112.20472440944881</v>
      </c>
      <c r="J1197" s="1761">
        <v>6.1</v>
      </c>
      <c r="K1197" s="152">
        <f t="shared" ref="K1197:K1205" si="1084">N1197/H1197</f>
        <v>6.0526315789473681</v>
      </c>
      <c r="L1197" s="153">
        <f t="shared" ref="L1197:L1204" si="1085">ROUND(F1197*J1197,0)</f>
        <v>2324</v>
      </c>
      <c r="M1197" s="153">
        <f t="shared" ref="M1197:M1204" si="1086">ROUND(L1197/12*$C$3,0)</f>
        <v>1549</v>
      </c>
      <c r="N1197" s="153">
        <v>1725</v>
      </c>
      <c r="O1197" s="153">
        <f t="shared" ref="O1197:O1205" si="1087">N1197/M1197*100</f>
        <v>111.36216914138153</v>
      </c>
      <c r="P1197" s="153">
        <f t="shared" ref="P1197:P1204" si="1088">ROUND(L1197/E1197,0)</f>
        <v>7</v>
      </c>
      <c r="Q1197" s="153">
        <f t="shared" ref="Q1197:Q1205" si="1089">N1197/$C$3*12/P1197</f>
        <v>369.64285714285717</v>
      </c>
      <c r="R1197" s="322"/>
      <c r="S1197" s="322"/>
      <c r="T1197" s="322"/>
      <c r="U1197" s="322"/>
      <c r="V1197" s="322"/>
      <c r="W1197" s="322"/>
      <c r="X1197" s="322"/>
      <c r="Y1197" s="322"/>
      <c r="Z1197" s="2139"/>
      <c r="AA1197" s="322"/>
      <c r="AB1197" s="779"/>
      <c r="AC1197" s="322"/>
      <c r="AD1197" s="322"/>
      <c r="AE1197" s="322"/>
      <c r="AF1197" s="322"/>
      <c r="AG1197" s="322"/>
    </row>
    <row r="1198" spans="1:256" s="2022" customFormat="1" x14ac:dyDescent="0.25">
      <c r="A1198" s="214">
        <v>1</v>
      </c>
      <c r="B1198" s="214">
        <v>1</v>
      </c>
      <c r="C1198" s="3" t="s">
        <v>24</v>
      </c>
      <c r="D1198" s="962" t="s">
        <v>229</v>
      </c>
      <c r="E1198" s="1757">
        <v>300</v>
      </c>
      <c r="F1198" s="51">
        <v>94</v>
      </c>
      <c r="G1198" s="123">
        <f t="shared" si="1082"/>
        <v>63</v>
      </c>
      <c r="H1198" s="123">
        <v>58</v>
      </c>
      <c r="I1198" s="123">
        <f t="shared" si="1083"/>
        <v>92.063492063492063</v>
      </c>
      <c r="J1198" s="1761">
        <v>5.2</v>
      </c>
      <c r="K1198" s="152">
        <f t="shared" si="1084"/>
        <v>5.0344827586206895</v>
      </c>
      <c r="L1198" s="153">
        <f t="shared" si="1085"/>
        <v>489</v>
      </c>
      <c r="M1198" s="153">
        <f t="shared" si="1086"/>
        <v>326</v>
      </c>
      <c r="N1198" s="153">
        <v>292</v>
      </c>
      <c r="O1198" s="153">
        <f t="shared" si="1087"/>
        <v>89.570552147239269</v>
      </c>
      <c r="P1198" s="153">
        <f t="shared" si="1088"/>
        <v>2</v>
      </c>
      <c r="Q1198" s="153">
        <f t="shared" si="1089"/>
        <v>219</v>
      </c>
      <c r="R1198" s="322"/>
      <c r="S1198" s="322"/>
      <c r="T1198" s="322"/>
      <c r="U1198" s="322"/>
      <c r="V1198" s="322"/>
      <c r="W1198" s="322"/>
      <c r="X1198" s="322"/>
      <c r="Y1198" s="322"/>
      <c r="Z1198" s="2139"/>
      <c r="AA1198" s="322"/>
      <c r="AB1198" s="779"/>
      <c r="AC1198" s="322"/>
      <c r="AD1198" s="322"/>
      <c r="AE1198" s="322"/>
      <c r="AF1198" s="322"/>
      <c r="AG1198" s="322"/>
    </row>
    <row r="1199" spans="1:256" s="2022" customFormat="1" x14ac:dyDescent="0.25">
      <c r="A1199" s="214">
        <v>1</v>
      </c>
      <c r="B1199" s="214">
        <v>1</v>
      </c>
      <c r="C1199" s="3" t="s">
        <v>22</v>
      </c>
      <c r="D1199" s="962" t="s">
        <v>229</v>
      </c>
      <c r="E1199" s="1757">
        <v>270</v>
      </c>
      <c r="F1199" s="51">
        <v>552</v>
      </c>
      <c r="G1199" s="123">
        <f t="shared" si="1082"/>
        <v>368</v>
      </c>
      <c r="H1199" s="123">
        <v>305</v>
      </c>
      <c r="I1199" s="123">
        <f t="shared" si="1083"/>
        <v>82.880434782608688</v>
      </c>
      <c r="J1199" s="1761">
        <v>8.1999999999999993</v>
      </c>
      <c r="K1199" s="152">
        <f t="shared" si="1084"/>
        <v>8.0163934426229506</v>
      </c>
      <c r="L1199" s="153">
        <f t="shared" si="1085"/>
        <v>4526</v>
      </c>
      <c r="M1199" s="153">
        <f t="shared" si="1086"/>
        <v>3017</v>
      </c>
      <c r="N1199" s="153">
        <v>2445</v>
      </c>
      <c r="O1199" s="153">
        <f t="shared" si="1087"/>
        <v>81.040768975803772</v>
      </c>
      <c r="P1199" s="153">
        <f t="shared" si="1088"/>
        <v>17</v>
      </c>
      <c r="Q1199" s="153">
        <f t="shared" si="1089"/>
        <v>215.73529411764707</v>
      </c>
      <c r="R1199" s="322"/>
      <c r="S1199" s="322"/>
      <c r="T1199" s="322"/>
      <c r="U1199" s="322"/>
      <c r="V1199" s="322"/>
      <c r="W1199" s="322"/>
      <c r="X1199" s="322"/>
      <c r="Y1199" s="322"/>
      <c r="Z1199" s="2139"/>
      <c r="AA1199" s="322"/>
      <c r="AB1199" s="779"/>
      <c r="AC1199" s="322"/>
      <c r="AD1199" s="322"/>
      <c r="AE1199" s="322"/>
      <c r="AF1199" s="322"/>
      <c r="AG1199" s="322"/>
    </row>
    <row r="1200" spans="1:256" s="2022" customFormat="1" x14ac:dyDescent="0.25">
      <c r="A1200" s="214">
        <v>1</v>
      </c>
      <c r="B1200" s="214">
        <v>1</v>
      </c>
      <c r="C1200" s="3" t="s">
        <v>212</v>
      </c>
      <c r="D1200" s="962" t="s">
        <v>229</v>
      </c>
      <c r="E1200" s="1757">
        <v>330</v>
      </c>
      <c r="F1200" s="51">
        <v>25</v>
      </c>
      <c r="G1200" s="123">
        <f t="shared" si="1082"/>
        <v>17</v>
      </c>
      <c r="H1200" s="123">
        <v>18</v>
      </c>
      <c r="I1200" s="123">
        <f t="shared" si="1083"/>
        <v>105.88235294117648</v>
      </c>
      <c r="J1200" s="1761">
        <v>10</v>
      </c>
      <c r="K1200" s="152">
        <f t="shared" si="1084"/>
        <v>9.4444444444444446</v>
      </c>
      <c r="L1200" s="153">
        <f t="shared" si="1085"/>
        <v>250</v>
      </c>
      <c r="M1200" s="153">
        <f t="shared" si="1086"/>
        <v>167</v>
      </c>
      <c r="N1200" s="153">
        <v>170</v>
      </c>
      <c r="O1200" s="153">
        <f t="shared" si="1087"/>
        <v>101.79640718562875</v>
      </c>
      <c r="P1200" s="153">
        <f t="shared" si="1088"/>
        <v>1</v>
      </c>
      <c r="Q1200" s="153">
        <f t="shared" si="1089"/>
        <v>255</v>
      </c>
      <c r="R1200" s="322"/>
      <c r="S1200" s="322"/>
      <c r="T1200" s="322"/>
      <c r="U1200" s="322"/>
      <c r="V1200" s="322"/>
      <c r="W1200" s="322"/>
      <c r="X1200" s="322"/>
      <c r="Y1200" s="322"/>
      <c r="Z1200" s="2139"/>
      <c r="AA1200" s="322"/>
      <c r="AB1200" s="779"/>
      <c r="AC1200" s="322"/>
      <c r="AD1200" s="322"/>
      <c r="AE1200" s="322"/>
      <c r="AF1200" s="322"/>
      <c r="AG1200" s="322"/>
    </row>
    <row r="1201" spans="1:33" s="2022" customFormat="1" x14ac:dyDescent="0.25">
      <c r="A1201" s="214">
        <v>1</v>
      </c>
      <c r="B1201" s="214">
        <v>1</v>
      </c>
      <c r="C1201" s="3" t="s">
        <v>49</v>
      </c>
      <c r="D1201" s="962" t="s">
        <v>229</v>
      </c>
      <c r="E1201" s="1757">
        <v>340</v>
      </c>
      <c r="F1201" s="222">
        <v>180</v>
      </c>
      <c r="G1201" s="123">
        <f t="shared" si="1082"/>
        <v>120</v>
      </c>
      <c r="H1201" s="123">
        <v>121</v>
      </c>
      <c r="I1201" s="123">
        <f t="shared" si="1083"/>
        <v>100.83333333333333</v>
      </c>
      <c r="J1201" s="365">
        <v>7.7</v>
      </c>
      <c r="K1201" s="152">
        <f t="shared" si="1084"/>
        <v>7.4132231404958677</v>
      </c>
      <c r="L1201" s="153">
        <f t="shared" si="1085"/>
        <v>1386</v>
      </c>
      <c r="M1201" s="153">
        <f t="shared" si="1086"/>
        <v>924</v>
      </c>
      <c r="N1201" s="153">
        <v>897</v>
      </c>
      <c r="O1201" s="153">
        <f t="shared" si="1087"/>
        <v>97.077922077922068</v>
      </c>
      <c r="P1201" s="153">
        <f t="shared" si="1088"/>
        <v>4</v>
      </c>
      <c r="Q1201" s="153">
        <f t="shared" si="1089"/>
        <v>336.375</v>
      </c>
      <c r="R1201" s="322"/>
      <c r="S1201" s="322"/>
      <c r="T1201" s="322"/>
      <c r="U1201" s="322"/>
      <c r="V1201" s="322"/>
      <c r="W1201" s="322"/>
      <c r="X1201" s="322"/>
      <c r="Y1201" s="322"/>
      <c r="Z1201" s="2139"/>
      <c r="AA1201" s="322"/>
      <c r="AB1201" s="779"/>
      <c r="AC1201" s="322"/>
      <c r="AD1201" s="322"/>
      <c r="AE1201" s="322"/>
      <c r="AF1201" s="322"/>
      <c r="AG1201" s="322"/>
    </row>
    <row r="1202" spans="1:33" s="2022" customFormat="1" x14ac:dyDescent="0.25">
      <c r="A1202" s="214">
        <v>1</v>
      </c>
      <c r="B1202" s="214">
        <v>1</v>
      </c>
      <c r="C1202" s="3" t="s">
        <v>64</v>
      </c>
      <c r="D1202" s="962" t="s">
        <v>229</v>
      </c>
      <c r="E1202" s="1757">
        <v>320</v>
      </c>
      <c r="F1202" s="51">
        <v>253</v>
      </c>
      <c r="G1202" s="123">
        <f t="shared" si="1082"/>
        <v>169</v>
      </c>
      <c r="H1202" s="123">
        <v>197</v>
      </c>
      <c r="I1202" s="123">
        <f t="shared" si="1083"/>
        <v>116.5680473372781</v>
      </c>
      <c r="J1202" s="1761">
        <v>9</v>
      </c>
      <c r="K1202" s="152">
        <f t="shared" si="1084"/>
        <v>8.7106598984771573</v>
      </c>
      <c r="L1202" s="153">
        <f t="shared" si="1085"/>
        <v>2277</v>
      </c>
      <c r="M1202" s="153">
        <f t="shared" si="1086"/>
        <v>1518</v>
      </c>
      <c r="N1202" s="153">
        <v>1716</v>
      </c>
      <c r="O1202" s="153">
        <f t="shared" si="1087"/>
        <v>113.04347826086956</v>
      </c>
      <c r="P1202" s="153">
        <f t="shared" si="1088"/>
        <v>7</v>
      </c>
      <c r="Q1202" s="153">
        <f t="shared" si="1089"/>
        <v>367.71428571428572</v>
      </c>
      <c r="R1202" s="322"/>
      <c r="S1202" s="322"/>
      <c r="T1202" s="322"/>
      <c r="U1202" s="322"/>
      <c r="V1202" s="322"/>
      <c r="W1202" s="322"/>
      <c r="X1202" s="322"/>
      <c r="Y1202" s="322"/>
      <c r="Z1202" s="2139"/>
      <c r="AA1202" s="322"/>
      <c r="AB1202" s="779"/>
      <c r="AC1202" s="322"/>
      <c r="AD1202" s="322"/>
      <c r="AE1202" s="322"/>
      <c r="AF1202" s="322"/>
      <c r="AG1202" s="322"/>
    </row>
    <row r="1203" spans="1:33" s="2022" customFormat="1" x14ac:dyDescent="0.25">
      <c r="A1203" s="214"/>
      <c r="B1203" s="214">
        <v>1</v>
      </c>
      <c r="C1203" s="3" t="s">
        <v>10</v>
      </c>
      <c r="D1203" s="962" t="s">
        <v>229</v>
      </c>
      <c r="E1203" s="1573">
        <v>340</v>
      </c>
      <c r="F1203" s="51">
        <v>649</v>
      </c>
      <c r="G1203" s="123">
        <f t="shared" si="1082"/>
        <v>433</v>
      </c>
      <c r="H1203" s="123">
        <v>457</v>
      </c>
      <c r="I1203" s="123">
        <f t="shared" si="1083"/>
        <v>105.54272517321017</v>
      </c>
      <c r="J1203" s="1761">
        <v>11</v>
      </c>
      <c r="K1203" s="152">
        <f t="shared" si="1084"/>
        <v>10.317286652078774</v>
      </c>
      <c r="L1203" s="153">
        <f t="shared" si="1085"/>
        <v>7139</v>
      </c>
      <c r="M1203" s="153">
        <f t="shared" si="1086"/>
        <v>4759</v>
      </c>
      <c r="N1203" s="153">
        <v>4715</v>
      </c>
      <c r="O1203" s="153">
        <f t="shared" si="1087"/>
        <v>99.075436015969743</v>
      </c>
      <c r="P1203" s="153">
        <f t="shared" si="1088"/>
        <v>21</v>
      </c>
      <c r="Q1203" s="153">
        <f t="shared" si="1089"/>
        <v>336.78571428571428</v>
      </c>
      <c r="R1203" s="322"/>
      <c r="S1203" s="322"/>
      <c r="T1203" s="322"/>
      <c r="U1203" s="322"/>
      <c r="V1203" s="322"/>
      <c r="W1203" s="322"/>
      <c r="X1203" s="322"/>
      <c r="Y1203" s="322"/>
      <c r="Z1203" s="2139"/>
      <c r="AA1203" s="322"/>
      <c r="AB1203" s="779"/>
      <c r="AC1203" s="322"/>
      <c r="AD1203" s="322"/>
      <c r="AE1203" s="322"/>
      <c r="AF1203" s="322"/>
      <c r="AG1203" s="322"/>
    </row>
    <row r="1204" spans="1:33" s="2022" customFormat="1" x14ac:dyDescent="0.25">
      <c r="A1204" s="214">
        <v>1</v>
      </c>
      <c r="B1204" s="214">
        <v>1</v>
      </c>
      <c r="C1204" s="3" t="s">
        <v>6</v>
      </c>
      <c r="D1204" s="962" t="s">
        <v>229</v>
      </c>
      <c r="E1204" s="1573">
        <v>340</v>
      </c>
      <c r="F1204" s="51">
        <v>786</v>
      </c>
      <c r="G1204" s="123">
        <f t="shared" si="1082"/>
        <v>524</v>
      </c>
      <c r="H1204" s="123">
        <v>499</v>
      </c>
      <c r="I1204" s="123">
        <f t="shared" si="1083"/>
        <v>95.229007633587784</v>
      </c>
      <c r="J1204" s="1761">
        <v>9</v>
      </c>
      <c r="K1204" s="152">
        <f t="shared" si="1084"/>
        <v>10.058116232464929</v>
      </c>
      <c r="L1204" s="153">
        <f t="shared" si="1085"/>
        <v>7074</v>
      </c>
      <c r="M1204" s="153">
        <f t="shared" si="1086"/>
        <v>4716</v>
      </c>
      <c r="N1204" s="153">
        <v>5019</v>
      </c>
      <c r="O1204" s="153">
        <f t="shared" si="1087"/>
        <v>106.42493638676844</v>
      </c>
      <c r="P1204" s="153">
        <f t="shared" si="1088"/>
        <v>21</v>
      </c>
      <c r="Q1204" s="153">
        <f t="shared" si="1089"/>
        <v>358.5</v>
      </c>
      <c r="R1204" s="322"/>
      <c r="S1204" s="322"/>
      <c r="T1204" s="322"/>
      <c r="U1204" s="322"/>
      <c r="V1204" s="322"/>
      <c r="W1204" s="322"/>
      <c r="X1204" s="322"/>
      <c r="Y1204" s="322"/>
      <c r="Z1204" s="2139"/>
      <c r="AA1204" s="322"/>
      <c r="AB1204" s="779"/>
      <c r="AC1204" s="322"/>
      <c r="AD1204" s="322"/>
      <c r="AE1204" s="322"/>
      <c r="AF1204" s="322"/>
      <c r="AG1204" s="322"/>
    </row>
    <row r="1205" spans="1:33" s="2022" customFormat="1" ht="29.25" x14ac:dyDescent="0.25">
      <c r="A1205" s="214">
        <v>1</v>
      </c>
      <c r="B1205" s="214">
        <v>1</v>
      </c>
      <c r="C1205" s="1206" t="s">
        <v>7</v>
      </c>
      <c r="D1205" s="2668"/>
      <c r="E1205" s="1206"/>
      <c r="F1205" s="82">
        <f>SUM(F1197:F1204)</f>
        <v>2920</v>
      </c>
      <c r="G1205" s="2247">
        <f>SUM(G1197:G1204)</f>
        <v>1948</v>
      </c>
      <c r="H1205" s="2247">
        <f>SUM(H1197:H1204)</f>
        <v>1940</v>
      </c>
      <c r="I1205" s="2247">
        <f t="shared" si="1083"/>
        <v>99.589322381930188</v>
      </c>
      <c r="J1205" s="1778">
        <f>IF(F1205=0,0,L1205/F1205)</f>
        <v>8.7208904109589049</v>
      </c>
      <c r="K1205" s="196">
        <f t="shared" si="1084"/>
        <v>8.7520618556701031</v>
      </c>
      <c r="L1205" s="2247">
        <f>SUM(L1197:L1204)</f>
        <v>25465</v>
      </c>
      <c r="M1205" s="2247">
        <f>SUM(M1197:M1204)</f>
        <v>16976</v>
      </c>
      <c r="N1205" s="2247">
        <f>SUM(N1197:N1204)</f>
        <v>16979</v>
      </c>
      <c r="O1205" s="153">
        <f t="shared" si="1087"/>
        <v>100.01767200754006</v>
      </c>
      <c r="P1205" s="2247">
        <f>SUM(P1197:P1204)</f>
        <v>80</v>
      </c>
      <c r="Q1205" s="153">
        <f t="shared" si="1089"/>
        <v>318.35624999999999</v>
      </c>
      <c r="R1205" s="2248">
        <v>88088.110719999997</v>
      </c>
      <c r="S1205" s="2248">
        <v>88088.110719999997</v>
      </c>
      <c r="T1205" s="2248">
        <v>114535.595996836</v>
      </c>
      <c r="U1205" s="2248">
        <v>114535.595996836</v>
      </c>
      <c r="V1205" s="2248">
        <v>114535.595996836</v>
      </c>
      <c r="W1205" s="2248">
        <v>114535.595996836</v>
      </c>
      <c r="X1205" s="2248">
        <v>114535.595996836</v>
      </c>
      <c r="Y1205" s="2248">
        <v>114535.595996836</v>
      </c>
      <c r="Z1205" s="874">
        <f>R1205/12*$C$3+(S1205-R1205)/11*7+(T1205-S1205)/10*6+(U1205-T1205)/9*5+(V1205-U1205)/8*4+(W1205-V1205)/7*3+(X1205-W1205)/6*2+(Y1205-X1205)/5*1</f>
        <v>74593.898312768259</v>
      </c>
      <c r="AA1205" s="2248">
        <f t="shared" ref="AA1205:AA1208" si="1090">AG1205-AF1205-AC1205-AB1205</f>
        <v>73532.915299999993</v>
      </c>
      <c r="AB1205" s="2438"/>
      <c r="AC1205" s="2248">
        <v>-41.4133</v>
      </c>
      <c r="AD1205" s="2248">
        <f>AA1205-Z1205</f>
        <v>-1060.9830127682653</v>
      </c>
      <c r="AE1205" s="2248">
        <v>-42.928959999999996</v>
      </c>
      <c r="AF1205" s="2248">
        <v>-2406.51323</v>
      </c>
      <c r="AG1205" s="2248">
        <v>71084.988769999996</v>
      </c>
    </row>
    <row r="1206" spans="1:33" s="2022" customFormat="1" x14ac:dyDescent="0.25">
      <c r="A1206" s="214">
        <v>1</v>
      </c>
      <c r="B1206" s="214">
        <v>1</v>
      </c>
      <c r="C1206" s="1668" t="s">
        <v>14</v>
      </c>
      <c r="D1206" s="1668"/>
      <c r="E1206" s="2250"/>
      <c r="F1206" s="82"/>
      <c r="G1206" s="2247"/>
      <c r="H1206" s="2247"/>
      <c r="I1206" s="2247"/>
      <c r="J1206" s="2251"/>
      <c r="K1206" s="2251"/>
      <c r="L1206" s="2247"/>
      <c r="M1206" s="2247"/>
      <c r="N1206" s="2247"/>
      <c r="O1206" s="2247"/>
      <c r="P1206" s="2247"/>
      <c r="Q1206" s="2247"/>
      <c r="R1206" s="2144"/>
      <c r="S1206" s="2144"/>
      <c r="T1206" s="2144"/>
      <c r="U1206" s="2144"/>
      <c r="V1206" s="2144"/>
      <c r="W1206" s="2144"/>
      <c r="X1206" s="2144"/>
      <c r="Y1206" s="2144"/>
      <c r="Z1206" s="2134">
        <f t="shared" ref="Z1206" si="1091">R1206/12*$C$3+(S1206-R1206)/11*6+(T1206-S1206)/10*5+(U1206-T1206)/9*4+(V1206-U1206)/8*3+(W1206-V1206)/7*2+(X1206-W1206)/6*1</f>
        <v>0</v>
      </c>
      <c r="AA1206" s="2144">
        <f t="shared" si="1090"/>
        <v>0</v>
      </c>
      <c r="AB1206" s="2415"/>
      <c r="AC1206" s="2144"/>
      <c r="AD1206" s="2144">
        <f>AA1206-Z1206</f>
        <v>0</v>
      </c>
      <c r="AE1206" s="2144"/>
      <c r="AF1206" s="2144"/>
      <c r="AG1206" s="2144"/>
    </row>
    <row r="1207" spans="1:33" s="2022" customFormat="1" x14ac:dyDescent="0.25">
      <c r="A1207" s="214">
        <v>1</v>
      </c>
      <c r="B1207" s="214">
        <v>1</v>
      </c>
      <c r="C1207" s="486" t="s">
        <v>324</v>
      </c>
      <c r="D1207" s="530"/>
      <c r="E1207" s="1481"/>
      <c r="F1207" s="256"/>
      <c r="G1207" s="522"/>
      <c r="H1207" s="522"/>
      <c r="I1207" s="522"/>
      <c r="J1207" s="824"/>
      <c r="K1207" s="824"/>
      <c r="L1207" s="1319"/>
      <c r="M1207" s="1319"/>
      <c r="N1207" s="1319"/>
      <c r="O1207" s="1319"/>
      <c r="P1207" s="1319"/>
      <c r="Q1207" s="1319"/>
      <c r="R1207" s="365">
        <v>104429.01941000001</v>
      </c>
      <c r="S1207" s="365">
        <v>104429.01941000001</v>
      </c>
      <c r="T1207" s="365">
        <v>78354.331489999997</v>
      </c>
      <c r="U1207" s="365">
        <v>78354.331489999997</v>
      </c>
      <c r="V1207" s="365">
        <v>78354.331489999997</v>
      </c>
      <c r="W1207" s="365">
        <v>78354.331489999997</v>
      </c>
      <c r="X1207" s="365">
        <v>78354.331489999997</v>
      </c>
      <c r="Y1207" s="365">
        <v>78354.331489999997</v>
      </c>
      <c r="Z1207" s="2062">
        <f t="shared" ref="Z1207:Z1208" si="1092">R1207/12*$C$3+(S1207-R1207)/11*7+(T1207-S1207)/10*6+(U1207-T1207)/9*5+(V1207-U1207)/8*4+(W1207-V1207)/7*3+(X1207-W1207)/6*2+(Y1207-X1207)/5*1</f>
        <v>53974.533521333338</v>
      </c>
      <c r="AA1207" s="365">
        <f t="shared" si="1090"/>
        <v>51241.205849999998</v>
      </c>
      <c r="AB1207" s="1000"/>
      <c r="AC1207" s="365">
        <v>-29.45</v>
      </c>
      <c r="AD1207" s="365">
        <f>AA1207-Z1207</f>
        <v>-2733.3276713333398</v>
      </c>
      <c r="AE1207" s="365"/>
      <c r="AF1207" s="365">
        <v>-105.69583</v>
      </c>
      <c r="AG1207" s="365">
        <v>51106.060020000004</v>
      </c>
    </row>
    <row r="1208" spans="1:33" s="2022" customFormat="1" x14ac:dyDescent="0.25">
      <c r="A1208" s="214"/>
      <c r="B1208" s="214">
        <v>1</v>
      </c>
      <c r="C1208" s="465" t="s">
        <v>288</v>
      </c>
      <c r="D1208" s="530"/>
      <c r="E1208" s="1481"/>
      <c r="F1208" s="256"/>
      <c r="G1208" s="522"/>
      <c r="H1208" s="522"/>
      <c r="I1208" s="522"/>
      <c r="J1208" s="824"/>
      <c r="K1208" s="824"/>
      <c r="L1208" s="1319"/>
      <c r="M1208" s="1319"/>
      <c r="N1208" s="1319"/>
      <c r="O1208" s="1319"/>
      <c r="P1208" s="1319"/>
      <c r="Q1208" s="1319"/>
      <c r="R1208" s="365">
        <v>18332.904491999998</v>
      </c>
      <c r="S1208" s="365">
        <v>18332.904491999998</v>
      </c>
      <c r="T1208" s="365">
        <v>18332.904491999998</v>
      </c>
      <c r="U1208" s="365">
        <v>18332.904491999998</v>
      </c>
      <c r="V1208" s="365">
        <v>18332.904491999998</v>
      </c>
      <c r="W1208" s="365">
        <v>18332.904491999998</v>
      </c>
      <c r="X1208" s="365">
        <v>18332.904491999998</v>
      </c>
      <c r="Y1208" s="365">
        <v>18332.904491999998</v>
      </c>
      <c r="Z1208" s="2062">
        <f t="shared" si="1092"/>
        <v>12221.936327999998</v>
      </c>
      <c r="AA1208" s="365">
        <f t="shared" si="1090"/>
        <v>12221.936320000001</v>
      </c>
      <c r="AB1208" s="1000"/>
      <c r="AC1208" s="365"/>
      <c r="AD1208" s="365">
        <f>AA1208-Z1208</f>
        <v>-7.9999972513178363E-6</v>
      </c>
      <c r="AE1208" s="365"/>
      <c r="AF1208" s="365">
        <v>0</v>
      </c>
      <c r="AG1208" s="365">
        <v>12221.936320000001</v>
      </c>
    </row>
    <row r="1209" spans="1:33" s="2022" customFormat="1" ht="29.25" x14ac:dyDescent="0.25">
      <c r="A1209" s="214">
        <v>1</v>
      </c>
      <c r="B1209" s="214">
        <v>1</v>
      </c>
      <c r="C1209" s="519" t="s">
        <v>270</v>
      </c>
      <c r="D1209" s="4"/>
      <c r="E1209" s="4"/>
      <c r="F1209" s="596">
        <f>F1211+F1212+F1213+F1214</f>
        <v>28920</v>
      </c>
      <c r="G1209" s="596">
        <f t="shared" ref="G1209:H1209" si="1093">G1211+G1212+G1213+G1214</f>
        <v>19281</v>
      </c>
      <c r="H1209" s="596">
        <f t="shared" si="1093"/>
        <v>11505</v>
      </c>
      <c r="I1209" s="743">
        <f>H1209/G1209*100</f>
        <v>59.67014159016648</v>
      </c>
      <c r="J1209" s="1350"/>
      <c r="K1209" s="1350"/>
      <c r="L1209" s="122"/>
      <c r="M1209" s="122"/>
      <c r="N1209" s="122"/>
      <c r="O1209" s="122"/>
      <c r="P1209" s="122"/>
      <c r="Q1209" s="122"/>
      <c r="R1209" s="322"/>
      <c r="S1209" s="322"/>
      <c r="T1209" s="322"/>
      <c r="U1209" s="322"/>
      <c r="V1209" s="322"/>
      <c r="W1209" s="322"/>
      <c r="X1209" s="322"/>
      <c r="Y1209" s="322"/>
      <c r="Z1209" s="2139"/>
      <c r="AA1209" s="322"/>
      <c r="AB1209" s="779"/>
      <c r="AC1209" s="322"/>
      <c r="AD1209" s="322"/>
      <c r="AE1209" s="322"/>
      <c r="AF1209" s="322"/>
      <c r="AG1209" s="322"/>
    </row>
    <row r="1210" spans="1:33" s="2022" customFormat="1" ht="30" x14ac:dyDescent="0.25">
      <c r="A1210" s="214"/>
      <c r="B1210" s="214">
        <v>1</v>
      </c>
      <c r="C1210" s="532" t="s">
        <v>193</v>
      </c>
      <c r="D1210" s="4"/>
      <c r="E1210" s="4"/>
      <c r="F1210" s="596"/>
      <c r="G1210" s="183"/>
      <c r="H1210" s="183"/>
      <c r="I1210" s="183"/>
      <c r="J1210" s="1350"/>
      <c r="K1210" s="1350"/>
      <c r="L1210" s="122"/>
      <c r="M1210" s="122"/>
      <c r="N1210" s="122"/>
      <c r="O1210" s="122"/>
      <c r="P1210" s="122"/>
      <c r="Q1210" s="122"/>
      <c r="R1210" s="322"/>
      <c r="S1210" s="322"/>
      <c r="T1210" s="322"/>
      <c r="U1210" s="322"/>
      <c r="V1210" s="322"/>
      <c r="W1210" s="322"/>
      <c r="X1210" s="322"/>
      <c r="Y1210" s="322"/>
      <c r="Z1210" s="2139"/>
      <c r="AA1210" s="322"/>
      <c r="AB1210" s="779"/>
      <c r="AC1210" s="322"/>
      <c r="AD1210" s="322"/>
      <c r="AE1210" s="322"/>
      <c r="AF1210" s="322"/>
      <c r="AG1210" s="322"/>
    </row>
    <row r="1211" spans="1:33" s="2022" customFormat="1" ht="30" x14ac:dyDescent="0.25">
      <c r="A1211" s="214"/>
      <c r="B1211" s="214">
        <v>1</v>
      </c>
      <c r="C1211" s="531" t="s">
        <v>453</v>
      </c>
      <c r="D1211" s="4"/>
      <c r="E1211" s="4"/>
      <c r="F1211" s="313">
        <v>22000</v>
      </c>
      <c r="G1211" s="123">
        <f t="shared" ref="G1211:G1214" si="1094">ROUND(F1211/12*$C$3,0)</f>
        <v>14667</v>
      </c>
      <c r="H1211" s="183">
        <v>8854</v>
      </c>
      <c r="I1211" s="183">
        <f t="shared" ref="I1211:I1220" si="1095">H1211/G1211*100</f>
        <v>60.366809845230797</v>
      </c>
      <c r="J1211" s="1350"/>
      <c r="K1211" s="1350"/>
      <c r="L1211" s="122"/>
      <c r="M1211" s="122"/>
      <c r="N1211" s="122"/>
      <c r="O1211" s="122"/>
      <c r="P1211" s="122"/>
      <c r="Q1211" s="122"/>
      <c r="R1211" s="322"/>
      <c r="S1211" s="322"/>
      <c r="T1211" s="322"/>
      <c r="U1211" s="322"/>
      <c r="V1211" s="322"/>
      <c r="W1211" s="322"/>
      <c r="X1211" s="322"/>
      <c r="Y1211" s="322"/>
      <c r="Z1211" s="2139"/>
      <c r="AA1211" s="322"/>
      <c r="AB1211" s="779"/>
      <c r="AC1211" s="322"/>
      <c r="AD1211" s="322"/>
      <c r="AE1211" s="322"/>
      <c r="AF1211" s="322"/>
      <c r="AG1211" s="322"/>
    </row>
    <row r="1212" spans="1:33" s="2022" customFormat="1" ht="60" x14ac:dyDescent="0.25">
      <c r="A1212" s="214"/>
      <c r="B1212" s="214">
        <v>1</v>
      </c>
      <c r="C1212" s="4" t="s">
        <v>454</v>
      </c>
      <c r="D1212" s="4"/>
      <c r="E1212" s="4"/>
      <c r="F1212" s="313">
        <v>1300</v>
      </c>
      <c r="G1212" s="123">
        <f t="shared" si="1094"/>
        <v>867</v>
      </c>
      <c r="H1212" s="183">
        <v>1031</v>
      </c>
      <c r="I1212" s="183">
        <f t="shared" si="1095"/>
        <v>118.91580161476357</v>
      </c>
      <c r="J1212" s="1350"/>
      <c r="K1212" s="1350"/>
      <c r="L1212" s="122"/>
      <c r="M1212" s="122"/>
      <c r="N1212" s="122"/>
      <c r="O1212" s="122"/>
      <c r="P1212" s="122"/>
      <c r="Q1212" s="122"/>
      <c r="R1212" s="322"/>
      <c r="S1212" s="322"/>
      <c r="T1212" s="322"/>
      <c r="U1212" s="322"/>
      <c r="V1212" s="322"/>
      <c r="W1212" s="322"/>
      <c r="X1212" s="322"/>
      <c r="Y1212" s="322"/>
      <c r="Z1212" s="2139"/>
      <c r="AA1212" s="322"/>
      <c r="AB1212" s="779"/>
      <c r="AC1212" s="322"/>
      <c r="AD1212" s="322"/>
      <c r="AE1212" s="322"/>
      <c r="AF1212" s="322"/>
      <c r="AG1212" s="322"/>
    </row>
    <row r="1213" spans="1:33" s="2022" customFormat="1" ht="45" x14ac:dyDescent="0.25">
      <c r="A1213" s="214"/>
      <c r="B1213" s="214">
        <v>1</v>
      </c>
      <c r="C1213" s="4" t="s">
        <v>455</v>
      </c>
      <c r="D1213" s="4"/>
      <c r="E1213" s="4"/>
      <c r="F1213" s="313">
        <v>3520</v>
      </c>
      <c r="G1213" s="123">
        <f t="shared" si="1094"/>
        <v>2347</v>
      </c>
      <c r="H1213" s="183">
        <v>1620</v>
      </c>
      <c r="I1213" s="183">
        <f t="shared" si="1095"/>
        <v>69.024286322965494</v>
      </c>
      <c r="J1213" s="1350"/>
      <c r="K1213" s="1350"/>
      <c r="L1213" s="122"/>
      <c r="M1213" s="122"/>
      <c r="N1213" s="122"/>
      <c r="O1213" s="122"/>
      <c r="P1213" s="122"/>
      <c r="Q1213" s="122"/>
      <c r="R1213" s="322"/>
      <c r="S1213" s="322"/>
      <c r="T1213" s="322"/>
      <c r="U1213" s="322"/>
      <c r="V1213" s="322"/>
      <c r="W1213" s="322"/>
      <c r="X1213" s="322"/>
      <c r="Y1213" s="322"/>
      <c r="Z1213" s="2139"/>
      <c r="AA1213" s="322"/>
      <c r="AB1213" s="779"/>
      <c r="AC1213" s="322"/>
      <c r="AD1213" s="322"/>
      <c r="AE1213" s="322"/>
      <c r="AF1213" s="322"/>
      <c r="AG1213" s="322"/>
    </row>
    <row r="1214" spans="1:33" s="2022" customFormat="1" ht="105" x14ac:dyDescent="0.25">
      <c r="A1214" s="214"/>
      <c r="B1214" s="214">
        <v>1</v>
      </c>
      <c r="C1214" s="4" t="s">
        <v>456</v>
      </c>
      <c r="D1214" s="4"/>
      <c r="E1214" s="4"/>
      <c r="F1214" s="313">
        <v>2100</v>
      </c>
      <c r="G1214" s="123">
        <f t="shared" si="1094"/>
        <v>1400</v>
      </c>
      <c r="H1214" s="183">
        <v>0</v>
      </c>
      <c r="I1214" s="183">
        <f t="shared" si="1095"/>
        <v>0</v>
      </c>
      <c r="J1214" s="1350"/>
      <c r="K1214" s="1350"/>
      <c r="L1214" s="122"/>
      <c r="M1214" s="122"/>
      <c r="N1214" s="122"/>
      <c r="O1214" s="122"/>
      <c r="P1214" s="122"/>
      <c r="Q1214" s="122"/>
      <c r="R1214" s="322"/>
      <c r="S1214" s="322"/>
      <c r="T1214" s="322"/>
      <c r="U1214" s="322"/>
      <c r="V1214" s="322"/>
      <c r="W1214" s="322"/>
      <c r="X1214" s="322"/>
      <c r="Y1214" s="322"/>
      <c r="Z1214" s="2139"/>
      <c r="AA1214" s="322"/>
      <c r="AB1214" s="779"/>
      <c r="AC1214" s="322"/>
      <c r="AD1214" s="322"/>
      <c r="AE1214" s="322"/>
      <c r="AF1214" s="322"/>
      <c r="AG1214" s="322"/>
    </row>
    <row r="1215" spans="1:33" s="2022" customFormat="1" ht="29.25" x14ac:dyDescent="0.25">
      <c r="A1215" s="214"/>
      <c r="B1215" s="214">
        <v>1</v>
      </c>
      <c r="C1215" s="584" t="s">
        <v>131</v>
      </c>
      <c r="D1215" s="4"/>
      <c r="E1215" s="4"/>
      <c r="F1215" s="596">
        <f>F1216+F1217+F1218</f>
        <v>32057</v>
      </c>
      <c r="G1215" s="596">
        <f t="shared" ref="G1215:H1215" si="1096">G1216+G1217+G1218</f>
        <v>21371</v>
      </c>
      <c r="H1215" s="596">
        <f t="shared" si="1096"/>
        <v>9201</v>
      </c>
      <c r="I1215" s="183">
        <f t="shared" si="1095"/>
        <v>43.053670862383605</v>
      </c>
      <c r="J1215" s="1350"/>
      <c r="K1215" s="1350"/>
      <c r="L1215" s="122"/>
      <c r="M1215" s="122"/>
      <c r="N1215" s="122"/>
      <c r="O1215" s="122"/>
      <c r="P1215" s="122"/>
      <c r="Q1215" s="122"/>
      <c r="R1215" s="322"/>
      <c r="S1215" s="322"/>
      <c r="T1215" s="322"/>
      <c r="U1215" s="322"/>
      <c r="V1215" s="322"/>
      <c r="W1215" s="322"/>
      <c r="X1215" s="322"/>
      <c r="Y1215" s="322"/>
      <c r="Z1215" s="2139"/>
      <c r="AA1215" s="322"/>
      <c r="AB1215" s="779"/>
      <c r="AC1215" s="322"/>
      <c r="AD1215" s="322"/>
      <c r="AE1215" s="322"/>
      <c r="AF1215" s="322"/>
      <c r="AG1215" s="322"/>
    </row>
    <row r="1216" spans="1:33" s="2022" customFormat="1" x14ac:dyDescent="0.25">
      <c r="A1216" s="214"/>
      <c r="B1216" s="214">
        <v>1</v>
      </c>
      <c r="C1216" s="4" t="s">
        <v>222</v>
      </c>
      <c r="D1216" s="4"/>
      <c r="E1216" s="4"/>
      <c r="F1216" s="313">
        <v>30452</v>
      </c>
      <c r="G1216" s="123">
        <f t="shared" ref="G1216:G1219" si="1097">ROUND(F1216/12*$C$3,0)</f>
        <v>20301</v>
      </c>
      <c r="H1216" s="183">
        <v>8326</v>
      </c>
      <c r="I1216" s="183">
        <f t="shared" si="1095"/>
        <v>41.012757992217132</v>
      </c>
      <c r="J1216" s="1350"/>
      <c r="K1216" s="1350"/>
      <c r="L1216" s="122"/>
      <c r="M1216" s="122"/>
      <c r="N1216" s="122"/>
      <c r="O1216" s="122"/>
      <c r="P1216" s="122"/>
      <c r="Q1216" s="122"/>
      <c r="R1216" s="322"/>
      <c r="S1216" s="322"/>
      <c r="T1216" s="322"/>
      <c r="U1216" s="322"/>
      <c r="V1216" s="322"/>
      <c r="W1216" s="322"/>
      <c r="X1216" s="322"/>
      <c r="Y1216" s="322"/>
      <c r="Z1216" s="2139"/>
      <c r="AA1216" s="322"/>
      <c r="AB1216" s="779"/>
      <c r="AC1216" s="322"/>
      <c r="AD1216" s="322"/>
      <c r="AE1216" s="322"/>
      <c r="AF1216" s="322"/>
      <c r="AG1216" s="322"/>
    </row>
    <row r="1217" spans="1:33" s="2022" customFormat="1" ht="45" x14ac:dyDescent="0.25">
      <c r="A1217" s="214"/>
      <c r="B1217" s="214">
        <v>1</v>
      </c>
      <c r="C1217" s="4" t="s">
        <v>457</v>
      </c>
      <c r="D1217" s="4"/>
      <c r="E1217" s="4"/>
      <c r="F1217" s="2857">
        <v>957</v>
      </c>
      <c r="G1217" s="123">
        <f t="shared" si="1097"/>
        <v>638</v>
      </c>
      <c r="H1217" s="183">
        <v>734</v>
      </c>
      <c r="I1217" s="183">
        <f t="shared" si="1095"/>
        <v>115.04702194357365</v>
      </c>
      <c r="J1217" s="1350"/>
      <c r="K1217" s="1350"/>
      <c r="L1217" s="122"/>
      <c r="M1217" s="122"/>
      <c r="N1217" s="122"/>
      <c r="O1217" s="122"/>
      <c r="P1217" s="122"/>
      <c r="Q1217" s="122"/>
      <c r="R1217" s="322"/>
      <c r="S1217" s="322"/>
      <c r="T1217" s="322"/>
      <c r="U1217" s="322"/>
      <c r="V1217" s="322"/>
      <c r="W1217" s="322"/>
      <c r="X1217" s="322"/>
      <c r="Y1217" s="322"/>
      <c r="Z1217" s="2139"/>
      <c r="AA1217" s="322"/>
      <c r="AB1217" s="779"/>
      <c r="AC1217" s="322"/>
      <c r="AD1217" s="322"/>
      <c r="AE1217" s="322"/>
      <c r="AF1217" s="322"/>
      <c r="AG1217" s="322"/>
    </row>
    <row r="1218" spans="1:33" s="2022" customFormat="1" ht="75" x14ac:dyDescent="0.25">
      <c r="A1218" s="214"/>
      <c r="B1218" s="214">
        <v>1</v>
      </c>
      <c r="C1218" s="4" t="s">
        <v>504</v>
      </c>
      <c r="D1218" s="4"/>
      <c r="E1218" s="4"/>
      <c r="F1218" s="2857">
        <v>648</v>
      </c>
      <c r="G1218" s="123">
        <f t="shared" si="1097"/>
        <v>432</v>
      </c>
      <c r="H1218" s="183">
        <v>141</v>
      </c>
      <c r="I1218" s="183">
        <f t="shared" si="1095"/>
        <v>32.638888888888893</v>
      </c>
      <c r="J1218" s="1350"/>
      <c r="K1218" s="1350"/>
      <c r="L1218" s="122"/>
      <c r="M1218" s="122"/>
      <c r="N1218" s="122"/>
      <c r="O1218" s="122"/>
      <c r="P1218" s="122"/>
      <c r="Q1218" s="122"/>
      <c r="R1218" s="322"/>
      <c r="S1218" s="322"/>
      <c r="T1218" s="322"/>
      <c r="U1218" s="322"/>
      <c r="V1218" s="322"/>
      <c r="W1218" s="322"/>
      <c r="X1218" s="322"/>
      <c r="Y1218" s="322"/>
      <c r="Z1218" s="2139"/>
      <c r="AA1218" s="322"/>
      <c r="AB1218" s="779"/>
      <c r="AC1218" s="322"/>
      <c r="AD1218" s="322"/>
      <c r="AE1218" s="322"/>
      <c r="AF1218" s="322"/>
      <c r="AG1218" s="322"/>
    </row>
    <row r="1219" spans="1:33" s="2022" customFormat="1" ht="29.25" x14ac:dyDescent="0.25">
      <c r="A1219" s="214"/>
      <c r="B1219" s="214">
        <v>1</v>
      </c>
      <c r="C1219" s="519" t="s">
        <v>626</v>
      </c>
      <c r="D1219" s="4"/>
      <c r="E1219" s="4"/>
      <c r="F1219" s="2857">
        <v>2000</v>
      </c>
      <c r="G1219" s="123">
        <f t="shared" si="1097"/>
        <v>1333</v>
      </c>
      <c r="H1219" s="183">
        <v>1629</v>
      </c>
      <c r="I1219" s="183">
        <f t="shared" si="1095"/>
        <v>122.20555138784697</v>
      </c>
      <c r="J1219" s="1350"/>
      <c r="K1219" s="1350"/>
      <c r="L1219" s="122"/>
      <c r="M1219" s="122"/>
      <c r="N1219" s="122"/>
      <c r="O1219" s="122"/>
      <c r="P1219" s="122"/>
      <c r="Q1219" s="122"/>
      <c r="R1219" s="322"/>
      <c r="S1219" s="322"/>
      <c r="T1219" s="322"/>
      <c r="U1219" s="322"/>
      <c r="V1219" s="322"/>
      <c r="W1219" s="322"/>
      <c r="X1219" s="322"/>
      <c r="Y1219" s="322"/>
      <c r="Z1219" s="2139"/>
      <c r="AA1219" s="322"/>
      <c r="AB1219" s="779"/>
      <c r="AC1219" s="322"/>
      <c r="AD1219" s="322"/>
      <c r="AE1219" s="322"/>
      <c r="AF1219" s="322"/>
      <c r="AG1219" s="322"/>
    </row>
    <row r="1220" spans="1:33" s="2022" customFormat="1" ht="72" x14ac:dyDescent="0.25">
      <c r="A1220" s="214"/>
      <c r="B1220" s="214">
        <v>1</v>
      </c>
      <c r="C1220" s="519" t="s">
        <v>637</v>
      </c>
      <c r="D1220" s="4"/>
      <c r="E1220" s="4"/>
      <c r="F1220" s="2857">
        <v>239</v>
      </c>
      <c r="G1220" s="123">
        <f>F1220</f>
        <v>239</v>
      </c>
      <c r="H1220" s="183">
        <v>239</v>
      </c>
      <c r="I1220" s="183">
        <f t="shared" si="1095"/>
        <v>100</v>
      </c>
      <c r="J1220" s="1350"/>
      <c r="K1220" s="1350"/>
      <c r="L1220" s="122"/>
      <c r="M1220" s="122"/>
      <c r="N1220" s="122"/>
      <c r="O1220" s="122"/>
      <c r="P1220" s="122"/>
      <c r="Q1220" s="122"/>
      <c r="R1220" s="322"/>
      <c r="S1220" s="322"/>
      <c r="T1220" s="322"/>
      <c r="U1220" s="322"/>
      <c r="V1220" s="322"/>
      <c r="W1220" s="322"/>
      <c r="X1220" s="322"/>
      <c r="Y1220" s="322"/>
      <c r="Z1220" s="2139"/>
      <c r="AA1220" s="322"/>
      <c r="AB1220" s="779"/>
      <c r="AC1220" s="322"/>
      <c r="AD1220" s="322"/>
      <c r="AE1220" s="322"/>
      <c r="AF1220" s="322"/>
      <c r="AG1220" s="322"/>
    </row>
    <row r="1221" spans="1:33" s="2022" customFormat="1" x14ac:dyDescent="0.25">
      <c r="A1221" s="214"/>
      <c r="B1221" s="214">
        <v>1</v>
      </c>
      <c r="C1221" s="2691" t="s">
        <v>194</v>
      </c>
      <c r="D1221" s="4"/>
      <c r="E1221" s="4"/>
      <c r="F1221" s="313"/>
      <c r="G1221" s="183"/>
      <c r="H1221" s="183"/>
      <c r="I1221" s="183"/>
      <c r="J1221" s="1350"/>
      <c r="K1221" s="1350"/>
      <c r="L1221" s="122"/>
      <c r="M1221" s="122"/>
      <c r="N1221" s="122"/>
      <c r="O1221" s="122"/>
      <c r="P1221" s="122"/>
      <c r="Q1221" s="122"/>
      <c r="R1221" s="322"/>
      <c r="S1221" s="322"/>
      <c r="T1221" s="322"/>
      <c r="U1221" s="322"/>
      <c r="V1221" s="322"/>
      <c r="W1221" s="322"/>
      <c r="X1221" s="322"/>
      <c r="Y1221" s="322"/>
      <c r="Z1221" s="2139"/>
      <c r="AA1221" s="322"/>
      <c r="AB1221" s="779"/>
      <c r="AC1221" s="322"/>
      <c r="AD1221" s="322"/>
      <c r="AE1221" s="322"/>
      <c r="AF1221" s="322"/>
      <c r="AG1221" s="322"/>
    </row>
    <row r="1222" spans="1:33" s="2022" customFormat="1" ht="104.25" x14ac:dyDescent="0.25">
      <c r="A1222" s="214"/>
      <c r="B1222" s="214">
        <v>1</v>
      </c>
      <c r="C1222" s="307" t="s">
        <v>503</v>
      </c>
      <c r="D1222" s="4"/>
      <c r="E1222" s="4"/>
      <c r="F1222" s="313">
        <v>4494</v>
      </c>
      <c r="G1222" s="123">
        <f t="shared" ref="G1222:G1225" si="1098">ROUND(F1222/12*$C$3,0)</f>
        <v>2996</v>
      </c>
      <c r="H1222" s="183">
        <v>1521</v>
      </c>
      <c r="I1222" s="183">
        <f t="shared" ref="I1222:I1230" si="1099">H1222/G1222*100</f>
        <v>50.76769025367156</v>
      </c>
      <c r="J1222" s="1350"/>
      <c r="K1222" s="1350"/>
      <c r="L1222" s="122"/>
      <c r="M1222" s="122"/>
      <c r="N1222" s="122"/>
      <c r="O1222" s="122"/>
      <c r="P1222" s="122"/>
      <c r="Q1222" s="122"/>
      <c r="R1222" s="322">
        <v>16849.131990000002</v>
      </c>
      <c r="S1222" s="322">
        <v>16849.131990000002</v>
      </c>
      <c r="T1222" s="322">
        <v>16849.131990000002</v>
      </c>
      <c r="U1222" s="322">
        <v>16849.131990000002</v>
      </c>
      <c r="V1222" s="322">
        <v>16849.131990000002</v>
      </c>
      <c r="W1222" s="322">
        <v>16849.131990000002</v>
      </c>
      <c r="X1222" s="322">
        <v>16849.131990000002</v>
      </c>
      <c r="Y1222" s="322">
        <v>16849.131990000002</v>
      </c>
      <c r="Z1222" s="2062">
        <f>R1222/12*$C$3+(S1222-R1222)/11*7+(T1222-S1222)/10*6+(U1222-T1222)/9*5+(V1222-U1222)/8*4+(W1222-V1222)/7*3+(X1222-W1222)/6*2+(Y1222-X1222)/5*1</f>
        <v>11232.754660000001</v>
      </c>
      <c r="AA1222" s="322">
        <f t="shared" ref="AA1222" si="1100">AG1222-AF1222-AC1222-AB1222</f>
        <v>4890.4566699999996</v>
      </c>
      <c r="AB1222" s="779"/>
      <c r="AC1222" s="322"/>
      <c r="AD1222" s="322">
        <f>AA1222-Z1222</f>
        <v>-6342.2979900000009</v>
      </c>
      <c r="AE1222" s="322"/>
      <c r="AF1222" s="322">
        <v>-0.88639999999999997</v>
      </c>
      <c r="AG1222" s="322">
        <v>4889.5702699999993</v>
      </c>
    </row>
    <row r="1223" spans="1:33" s="2022" customFormat="1" x14ac:dyDescent="0.25">
      <c r="A1223" s="214"/>
      <c r="B1223" s="214">
        <v>1</v>
      </c>
      <c r="C1223" s="307" t="s">
        <v>623</v>
      </c>
      <c r="D1223" s="4"/>
      <c r="E1223" s="4"/>
      <c r="F1223" s="313">
        <v>775</v>
      </c>
      <c r="G1223" s="123">
        <f t="shared" si="1098"/>
        <v>517</v>
      </c>
      <c r="H1223" s="183">
        <v>150</v>
      </c>
      <c r="I1223" s="183">
        <f t="shared" si="1099"/>
        <v>29.013539651837522</v>
      </c>
      <c r="J1223" s="1350"/>
      <c r="K1223" s="1350"/>
      <c r="L1223" s="122"/>
      <c r="M1223" s="122"/>
      <c r="N1223" s="122"/>
      <c r="O1223" s="122"/>
      <c r="P1223" s="122"/>
      <c r="Q1223" s="122"/>
      <c r="R1223" s="322"/>
      <c r="S1223" s="322"/>
      <c r="T1223" s="322"/>
      <c r="U1223" s="322"/>
      <c r="V1223" s="322"/>
      <c r="W1223" s="322"/>
      <c r="X1223" s="322"/>
      <c r="Y1223" s="322"/>
      <c r="Z1223" s="2062"/>
      <c r="AA1223" s="322"/>
      <c r="AB1223" s="779"/>
      <c r="AC1223" s="322"/>
      <c r="AD1223" s="322"/>
      <c r="AE1223" s="322"/>
      <c r="AF1223" s="322"/>
      <c r="AG1223" s="322"/>
    </row>
    <row r="1224" spans="1:33" s="2022" customFormat="1" x14ac:dyDescent="0.25">
      <c r="A1224" s="214"/>
      <c r="B1224" s="214">
        <v>1</v>
      </c>
      <c r="C1224" s="307" t="s">
        <v>624</v>
      </c>
      <c r="D1224" s="4"/>
      <c r="E1224" s="4"/>
      <c r="F1224" s="313">
        <v>1029</v>
      </c>
      <c r="G1224" s="123">
        <f t="shared" si="1098"/>
        <v>686</v>
      </c>
      <c r="H1224" s="183">
        <v>572</v>
      </c>
      <c r="I1224" s="183">
        <f t="shared" si="1099"/>
        <v>83.381924198250729</v>
      </c>
      <c r="J1224" s="1350"/>
      <c r="K1224" s="1350"/>
      <c r="L1224" s="122"/>
      <c r="M1224" s="122"/>
      <c r="N1224" s="122"/>
      <c r="O1224" s="122"/>
      <c r="P1224" s="122"/>
      <c r="Q1224" s="122"/>
      <c r="R1224" s="322"/>
      <c r="S1224" s="322"/>
      <c r="T1224" s="322"/>
      <c r="U1224" s="322"/>
      <c r="V1224" s="322"/>
      <c r="W1224" s="322"/>
      <c r="X1224" s="322"/>
      <c r="Y1224" s="322"/>
      <c r="Z1224" s="2062"/>
      <c r="AA1224" s="322"/>
      <c r="AB1224" s="779"/>
      <c r="AC1224" s="322"/>
      <c r="AD1224" s="322"/>
      <c r="AE1224" s="322"/>
      <c r="AF1224" s="322"/>
      <c r="AG1224" s="322"/>
    </row>
    <row r="1225" spans="1:33" s="2022" customFormat="1" ht="30" x14ac:dyDescent="0.25">
      <c r="A1225" s="214"/>
      <c r="B1225" s="214">
        <v>1</v>
      </c>
      <c r="C1225" s="307" t="s">
        <v>625</v>
      </c>
      <c r="D1225" s="4"/>
      <c r="E1225" s="4"/>
      <c r="F1225" s="313">
        <v>2154</v>
      </c>
      <c r="G1225" s="123">
        <f t="shared" si="1098"/>
        <v>1436</v>
      </c>
      <c r="H1225" s="183">
        <v>542</v>
      </c>
      <c r="I1225" s="183">
        <f t="shared" si="1099"/>
        <v>37.743732590529248</v>
      </c>
      <c r="J1225" s="1350"/>
      <c r="K1225" s="1350"/>
      <c r="L1225" s="122"/>
      <c r="M1225" s="122"/>
      <c r="N1225" s="122"/>
      <c r="O1225" s="122"/>
      <c r="P1225" s="122"/>
      <c r="Q1225" s="122"/>
      <c r="R1225" s="322"/>
      <c r="S1225" s="322"/>
      <c r="T1225" s="322"/>
      <c r="U1225" s="322"/>
      <c r="V1225" s="322"/>
      <c r="W1225" s="322"/>
      <c r="X1225" s="322"/>
      <c r="Y1225" s="322"/>
      <c r="Z1225" s="2062"/>
      <c r="AA1225" s="322"/>
      <c r="AB1225" s="779"/>
      <c r="AC1225" s="322"/>
      <c r="AD1225" s="322"/>
      <c r="AE1225" s="322"/>
      <c r="AF1225" s="322"/>
      <c r="AG1225" s="322"/>
    </row>
    <row r="1226" spans="1:33" s="2022" customFormat="1" ht="57.75" x14ac:dyDescent="0.25">
      <c r="A1226" s="214"/>
      <c r="B1226" s="214">
        <v>1</v>
      </c>
      <c r="C1226" s="2017" t="s">
        <v>458</v>
      </c>
      <c r="D1226" s="4"/>
      <c r="E1226" s="4"/>
      <c r="F1226" s="596">
        <f>F1227+F1236</f>
        <v>13120</v>
      </c>
      <c r="G1226" s="596">
        <f t="shared" ref="G1226:H1226" si="1101">G1227+G1236</f>
        <v>8747</v>
      </c>
      <c r="H1226" s="596">
        <f t="shared" si="1101"/>
        <v>7655</v>
      </c>
      <c r="I1226" s="183">
        <f t="shared" si="1099"/>
        <v>87.515719675317243</v>
      </c>
      <c r="J1226" s="1350"/>
      <c r="K1226" s="1350"/>
      <c r="L1226" s="122"/>
      <c r="M1226" s="122"/>
      <c r="N1226" s="122"/>
      <c r="O1226" s="122"/>
      <c r="P1226" s="122"/>
      <c r="Q1226" s="122"/>
      <c r="R1226" s="322">
        <f t="shared" ref="R1226:AG1226" si="1102">R1227+R1236</f>
        <v>45840.033060000002</v>
      </c>
      <c r="S1226" s="322">
        <f t="shared" ref="S1226:T1226" si="1103">S1227+S1236</f>
        <v>45840.033060000002</v>
      </c>
      <c r="T1226" s="322">
        <f t="shared" si="1103"/>
        <v>45840.033060000002</v>
      </c>
      <c r="U1226" s="322">
        <f t="shared" ref="U1226:V1226" si="1104">U1227+U1236</f>
        <v>45840.033060000002</v>
      </c>
      <c r="V1226" s="322">
        <f t="shared" si="1104"/>
        <v>45840.033060000002</v>
      </c>
      <c r="W1226" s="322">
        <f t="shared" ref="W1226:X1226" si="1105">W1227+W1236</f>
        <v>45840.033060000002</v>
      </c>
      <c r="X1226" s="322">
        <f t="shared" si="1105"/>
        <v>45840.033060000002</v>
      </c>
      <c r="Y1226" s="322">
        <f t="shared" ref="Y1226" si="1106">Y1227+Y1236</f>
        <v>45840.033060000002</v>
      </c>
      <c r="Z1226" s="2139">
        <f t="shared" si="1102"/>
        <v>30560.022040000003</v>
      </c>
      <c r="AA1226" s="322">
        <f t="shared" si="1102"/>
        <v>28907.162880000003</v>
      </c>
      <c r="AB1226" s="779">
        <f t="shared" si="1102"/>
        <v>0</v>
      </c>
      <c r="AC1226" s="322">
        <f t="shared" si="1102"/>
        <v>0</v>
      </c>
      <c r="AD1226" s="322">
        <f t="shared" si="1102"/>
        <v>-1652.8591599999979</v>
      </c>
      <c r="AE1226" s="322">
        <f t="shared" si="1102"/>
        <v>0</v>
      </c>
      <c r="AF1226" s="322">
        <f t="shared" si="1102"/>
        <v>-211.80729999999997</v>
      </c>
      <c r="AG1226" s="322">
        <f t="shared" si="1102"/>
        <v>28695.355580000003</v>
      </c>
    </row>
    <row r="1227" spans="1:33" s="2022" customFormat="1" ht="30" x14ac:dyDescent="0.25">
      <c r="A1227" s="214"/>
      <c r="B1227" s="214">
        <v>1</v>
      </c>
      <c r="C1227" s="467" t="s">
        <v>271</v>
      </c>
      <c r="D1227" s="4"/>
      <c r="E1227" s="4"/>
      <c r="F1227" s="837">
        <f>F1228+F1232+F1234+F1235</f>
        <v>6713</v>
      </c>
      <c r="G1227" s="837">
        <f t="shared" ref="G1227:H1227" si="1107">G1228+G1232+G1234+G1235</f>
        <v>4476</v>
      </c>
      <c r="H1227" s="837">
        <f t="shared" si="1107"/>
        <v>4052</v>
      </c>
      <c r="I1227" s="183">
        <f t="shared" si="1099"/>
        <v>90.527256478999107</v>
      </c>
      <c r="J1227" s="1350"/>
      <c r="K1227" s="1350"/>
      <c r="L1227" s="122"/>
      <c r="M1227" s="122"/>
      <c r="N1227" s="122"/>
      <c r="O1227" s="122"/>
      <c r="P1227" s="122"/>
      <c r="Q1227" s="122"/>
      <c r="R1227" s="322">
        <f t="shared" ref="R1227:W1227" si="1108">R1228+R1232+R1234+R1235</f>
        <v>28688.118549999999</v>
      </c>
      <c r="S1227" s="322">
        <f t="shared" si="1108"/>
        <v>28688.118549999999</v>
      </c>
      <c r="T1227" s="322">
        <f t="shared" si="1108"/>
        <v>28688.118549999999</v>
      </c>
      <c r="U1227" s="322">
        <f t="shared" si="1108"/>
        <v>28688.118549999999</v>
      </c>
      <c r="V1227" s="322">
        <f t="shared" si="1108"/>
        <v>28688.118549999999</v>
      </c>
      <c r="W1227" s="322">
        <f t="shared" si="1108"/>
        <v>28688.118549999999</v>
      </c>
      <c r="X1227" s="322">
        <f t="shared" ref="X1227:Y1227" si="1109">X1228+X1232+X1234+X1235</f>
        <v>28688.118549999999</v>
      </c>
      <c r="Y1227" s="322">
        <f t="shared" si="1109"/>
        <v>28688.118549999999</v>
      </c>
      <c r="Z1227" s="2139">
        <f t="shared" ref="Z1227:AG1227" si="1110">Z1228+Z1232+Z1234+Z1235</f>
        <v>19125.412366666667</v>
      </c>
      <c r="AA1227" s="322">
        <f t="shared" si="1110"/>
        <v>16631.902400000003</v>
      </c>
      <c r="AB1227" s="779">
        <f t="shared" si="1110"/>
        <v>0</v>
      </c>
      <c r="AC1227" s="322">
        <f t="shared" si="1110"/>
        <v>0</v>
      </c>
      <c r="AD1227" s="322">
        <f t="shared" si="1110"/>
        <v>-2493.5099666666638</v>
      </c>
      <c r="AE1227" s="322">
        <f t="shared" si="1110"/>
        <v>0</v>
      </c>
      <c r="AF1227" s="322">
        <f t="shared" si="1110"/>
        <v>-209.63509999999997</v>
      </c>
      <c r="AG1227" s="322">
        <f t="shared" si="1110"/>
        <v>16422.267300000003</v>
      </c>
    </row>
    <row r="1228" spans="1:33" s="2022" customFormat="1" ht="30" x14ac:dyDescent="0.25">
      <c r="A1228" s="214"/>
      <c r="B1228" s="214">
        <v>1</v>
      </c>
      <c r="C1228" s="307" t="s">
        <v>459</v>
      </c>
      <c r="D1228" s="4"/>
      <c r="E1228" s="4"/>
      <c r="F1228" s="2014">
        <v>5715</v>
      </c>
      <c r="G1228" s="123">
        <f t="shared" ref="G1228:G1229" si="1111">ROUND(F1228/12*$C$3,0)</f>
        <v>3810</v>
      </c>
      <c r="H1228" s="183">
        <v>3169</v>
      </c>
      <c r="I1228" s="183">
        <f t="shared" si="1099"/>
        <v>83.175853018372706</v>
      </c>
      <c r="J1228" s="1350"/>
      <c r="K1228" s="1350"/>
      <c r="L1228" s="122"/>
      <c r="M1228" s="122"/>
      <c r="N1228" s="122"/>
      <c r="O1228" s="122"/>
      <c r="P1228" s="122"/>
      <c r="Q1228" s="122"/>
      <c r="R1228" s="322">
        <v>25596</v>
      </c>
      <c r="S1228" s="322">
        <v>25596</v>
      </c>
      <c r="T1228" s="322">
        <v>25596</v>
      </c>
      <c r="U1228" s="322">
        <v>25596</v>
      </c>
      <c r="V1228" s="322">
        <v>25596</v>
      </c>
      <c r="W1228" s="322">
        <v>25596</v>
      </c>
      <c r="X1228" s="322">
        <v>25596</v>
      </c>
      <c r="Y1228" s="322">
        <v>25596</v>
      </c>
      <c r="Z1228" s="2139">
        <f t="shared" ref="Z1228:Z1229" si="1112">R1228/12*$C$3+(S1228-R1228)/11*7+(T1228-S1228)/10*6+(U1228-T1228)/9*5+(V1228-U1228)/8*4+(W1228-V1228)/7*3+(X1228-W1228)/6*2+(Y1228-X1228)/5*1</f>
        <v>17064</v>
      </c>
      <c r="AA1228" s="322">
        <f t="shared" ref="AA1228" si="1113">AG1228-AF1228-AC1228-AB1228</f>
        <v>13524.089310000003</v>
      </c>
      <c r="AB1228" s="779"/>
      <c r="AC1228" s="322"/>
      <c r="AD1228" s="322">
        <f t="shared" ref="AD1228:AD1235" si="1114">AA1228-Z1228</f>
        <v>-3539.910689999997</v>
      </c>
      <c r="AE1228" s="322"/>
      <c r="AF1228" s="322">
        <v>-36.696709999999996</v>
      </c>
      <c r="AG1228" s="322">
        <v>13487.392600000003</v>
      </c>
    </row>
    <row r="1229" spans="1:33" s="2022" customFormat="1" ht="60" x14ac:dyDescent="0.25">
      <c r="A1229" s="214"/>
      <c r="B1229" s="214">
        <v>1</v>
      </c>
      <c r="C1229" s="307" t="s">
        <v>479</v>
      </c>
      <c r="D1229" s="4"/>
      <c r="E1229" s="4"/>
      <c r="F1229" s="836">
        <v>500</v>
      </c>
      <c r="G1229" s="183">
        <f t="shared" si="1111"/>
        <v>333</v>
      </c>
      <c r="H1229" s="183">
        <v>477</v>
      </c>
      <c r="I1229" s="183">
        <f t="shared" si="1099"/>
        <v>143.24324324324326</v>
      </c>
      <c r="J1229" s="1350"/>
      <c r="K1229" s="1350"/>
      <c r="L1229" s="122"/>
      <c r="M1229" s="122"/>
      <c r="N1229" s="122"/>
      <c r="O1229" s="122"/>
      <c r="P1229" s="122"/>
      <c r="Q1229" s="122"/>
      <c r="R1229" s="322">
        <v>2650</v>
      </c>
      <c r="S1229" s="322">
        <v>2650</v>
      </c>
      <c r="T1229" s="322">
        <v>2650</v>
      </c>
      <c r="U1229" s="322">
        <v>2650</v>
      </c>
      <c r="V1229" s="322">
        <v>2650</v>
      </c>
      <c r="W1229" s="322">
        <v>2650</v>
      </c>
      <c r="X1229" s="322">
        <v>2650</v>
      </c>
      <c r="Y1229" s="322">
        <v>2650</v>
      </c>
      <c r="Z1229" s="2139">
        <f t="shared" si="1112"/>
        <v>1766.6666666666667</v>
      </c>
      <c r="AA1229" s="322">
        <f t="shared" ref="AA1229" si="1115">AG1229-AF1229-AC1229-AB1229</f>
        <v>2763.7889500000001</v>
      </c>
      <c r="AB1229" s="779"/>
      <c r="AC1229" s="322"/>
      <c r="AD1229" s="322">
        <f t="shared" si="1114"/>
        <v>997.12228333333337</v>
      </c>
      <c r="AE1229" s="322"/>
      <c r="AF1229" s="322">
        <v>-2.08081</v>
      </c>
      <c r="AG1229" s="322">
        <v>2761.7081400000002</v>
      </c>
    </row>
    <row r="1230" spans="1:33" s="2022" customFormat="1" ht="60" x14ac:dyDescent="0.25">
      <c r="A1230" s="214"/>
      <c r="B1230" s="214"/>
      <c r="C1230" s="307" t="s">
        <v>761</v>
      </c>
      <c r="D1230" s="4"/>
      <c r="E1230" s="4"/>
      <c r="F1230" s="836">
        <v>1019</v>
      </c>
      <c r="G1230" s="3093">
        <f>F1230/8*4</f>
        <v>509.5</v>
      </c>
      <c r="H1230" s="183">
        <v>538</v>
      </c>
      <c r="I1230" s="183">
        <f t="shared" si="1099"/>
        <v>105.59371933267909</v>
      </c>
      <c r="J1230" s="1350"/>
      <c r="K1230" s="1350"/>
      <c r="L1230" s="122"/>
      <c r="M1230" s="122"/>
      <c r="N1230" s="122"/>
      <c r="O1230" s="122"/>
      <c r="P1230" s="122"/>
      <c r="Q1230" s="122"/>
      <c r="R1230" s="322"/>
      <c r="S1230" s="322"/>
      <c r="T1230" s="322"/>
      <c r="U1230" s="322"/>
      <c r="V1230" s="322"/>
      <c r="W1230" s="322"/>
      <c r="X1230" s="322"/>
      <c r="Y1230" s="322"/>
      <c r="Z1230" s="2139"/>
      <c r="AA1230" s="322">
        <f>AG1230</f>
        <v>513.56811999999991</v>
      </c>
      <c r="AB1230" s="779"/>
      <c r="AC1230" s="322"/>
      <c r="AD1230" s="322"/>
      <c r="AE1230" s="322"/>
      <c r="AF1230" s="322">
        <v>0</v>
      </c>
      <c r="AG1230" s="322">
        <v>513.56811999999991</v>
      </c>
    </row>
    <row r="1231" spans="1:33" s="2022" customFormat="1" ht="60" x14ac:dyDescent="0.25">
      <c r="A1231" s="214"/>
      <c r="B1231" s="214"/>
      <c r="C1231" s="307" t="s">
        <v>762</v>
      </c>
      <c r="D1231" s="4"/>
      <c r="E1231" s="4"/>
      <c r="F1231" s="836"/>
      <c r="G1231" s="183"/>
      <c r="H1231" s="183"/>
      <c r="I1231" s="183"/>
      <c r="J1231" s="1350"/>
      <c r="K1231" s="1350"/>
      <c r="L1231" s="122"/>
      <c r="M1231" s="122"/>
      <c r="N1231" s="122"/>
      <c r="O1231" s="122"/>
      <c r="P1231" s="122"/>
      <c r="Q1231" s="122"/>
      <c r="R1231" s="322"/>
      <c r="S1231" s="322"/>
      <c r="T1231" s="322"/>
      <c r="U1231" s="322"/>
      <c r="V1231" s="322"/>
      <c r="W1231" s="322"/>
      <c r="X1231" s="322"/>
      <c r="Y1231" s="322"/>
      <c r="Z1231" s="2139"/>
      <c r="AA1231" s="322"/>
      <c r="AB1231" s="779"/>
      <c r="AC1231" s="322"/>
      <c r="AD1231" s="322"/>
      <c r="AE1231" s="322"/>
      <c r="AF1231" s="322"/>
      <c r="AG1231" s="322"/>
    </row>
    <row r="1232" spans="1:33" s="2022" customFormat="1" ht="30" x14ac:dyDescent="0.25">
      <c r="A1232" s="214"/>
      <c r="B1232" s="214">
        <v>1</v>
      </c>
      <c r="C1232" s="307" t="s">
        <v>460</v>
      </c>
      <c r="D1232" s="4"/>
      <c r="E1232" s="4"/>
      <c r="F1232" s="836">
        <v>865</v>
      </c>
      <c r="G1232" s="123">
        <f t="shared" ref="G1232" si="1116">ROUND(F1232/12*$C$3,0)</f>
        <v>577</v>
      </c>
      <c r="H1232" s="183">
        <v>799</v>
      </c>
      <c r="I1232" s="183">
        <f>H1232/G1232*100</f>
        <v>138.47487001733103</v>
      </c>
      <c r="J1232" s="1350"/>
      <c r="K1232" s="1350"/>
      <c r="L1232" s="122"/>
      <c r="M1232" s="122"/>
      <c r="N1232" s="122"/>
      <c r="O1232" s="122"/>
      <c r="P1232" s="122"/>
      <c r="Q1232" s="122"/>
      <c r="R1232" s="322">
        <v>1837.4231499999999</v>
      </c>
      <c r="S1232" s="322">
        <v>1837.4231499999999</v>
      </c>
      <c r="T1232" s="322">
        <v>1837.4231499999999</v>
      </c>
      <c r="U1232" s="322">
        <v>1837.4231499999999</v>
      </c>
      <c r="V1232" s="322">
        <v>1837.4231499999999</v>
      </c>
      <c r="W1232" s="322">
        <v>1837.4231499999999</v>
      </c>
      <c r="X1232" s="322">
        <v>1837.4231499999999</v>
      </c>
      <c r="Y1232" s="322">
        <v>1837.4231499999999</v>
      </c>
      <c r="Z1232" s="2139">
        <f>R1232/12*$C$3+(S1232-R1232)/11*7+(T1232-S1232)/10*6+(U1232-T1232)/9*5+(V1232-U1232)/8*4+(W1232-V1232)/7*3+(X1232-W1232)/6*2+(Y1232-X1232)/5*1</f>
        <v>1224.9487666666666</v>
      </c>
      <c r="AA1232" s="322">
        <f t="shared" ref="AA1232" si="1117">AG1232-AF1232-AC1232-AB1232</f>
        <v>2314.8468200000002</v>
      </c>
      <c r="AB1232" s="779"/>
      <c r="AC1232" s="322"/>
      <c r="AD1232" s="322">
        <f t="shared" si="1114"/>
        <v>1089.8980533333336</v>
      </c>
      <c r="AE1232" s="322"/>
      <c r="AF1232" s="322">
        <v>0</v>
      </c>
      <c r="AG1232" s="322">
        <v>2314.8468200000002</v>
      </c>
    </row>
    <row r="1233" spans="1:33" s="2022" customFormat="1" ht="30" x14ac:dyDescent="0.25">
      <c r="A1233" s="214"/>
      <c r="B1233" s="214">
        <v>1</v>
      </c>
      <c r="C1233" s="307" t="s">
        <v>461</v>
      </c>
      <c r="D1233" s="4"/>
      <c r="E1233" s="4"/>
      <c r="F1233" s="836"/>
      <c r="G1233" s="183"/>
      <c r="H1233" s="183"/>
      <c r="I1233" s="183"/>
      <c r="J1233" s="1350"/>
      <c r="K1233" s="1350"/>
      <c r="L1233" s="122"/>
      <c r="M1233" s="122"/>
      <c r="N1233" s="122"/>
      <c r="O1233" s="122"/>
      <c r="P1233" s="122"/>
      <c r="Q1233" s="122"/>
      <c r="R1233" s="322"/>
      <c r="S1233" s="322"/>
      <c r="T1233" s="322"/>
      <c r="U1233" s="322"/>
      <c r="V1233" s="322"/>
      <c r="W1233" s="322"/>
      <c r="X1233" s="322"/>
      <c r="Y1233" s="322"/>
      <c r="Z1233" s="2139">
        <f t="shared" ref="Z1233" si="1118">R1233/12*$C$3+(S1233-R1233)/11*5+(T1233-S1233)/10*4+(U1233-T1233)/9*3+(V1233-U1233)/8*2+(W1233-V1233)/7*1</f>
        <v>0</v>
      </c>
      <c r="AA1233" s="322">
        <f t="shared" ref="AA1233" si="1119">AG1233-AF1233-AC1233-AB1233</f>
        <v>0</v>
      </c>
      <c r="AB1233" s="779"/>
      <c r="AC1233" s="322"/>
      <c r="AD1233" s="322">
        <f t="shared" si="1114"/>
        <v>0</v>
      </c>
      <c r="AE1233" s="322"/>
      <c r="AF1233" s="322">
        <v>0</v>
      </c>
      <c r="AG1233" s="322">
        <v>0</v>
      </c>
    </row>
    <row r="1234" spans="1:33" s="2022" customFormat="1" ht="45" x14ac:dyDescent="0.25">
      <c r="A1234" s="214"/>
      <c r="B1234" s="214">
        <v>1</v>
      </c>
      <c r="C1234" s="307" t="s">
        <v>462</v>
      </c>
      <c r="D1234" s="4"/>
      <c r="E1234" s="4"/>
      <c r="F1234" s="836">
        <v>12</v>
      </c>
      <c r="G1234" s="123">
        <f t="shared" ref="G1234:G1235" si="1120">ROUND(F1234/12*$C$3,0)</f>
        <v>8</v>
      </c>
      <c r="H1234" s="183">
        <v>18</v>
      </c>
      <c r="I1234" s="183">
        <f>H1234/G1234*100</f>
        <v>225</v>
      </c>
      <c r="J1234" s="1350"/>
      <c r="K1234" s="1350"/>
      <c r="L1234" s="122"/>
      <c r="M1234" s="122"/>
      <c r="N1234" s="122"/>
      <c r="O1234" s="122"/>
      <c r="P1234" s="122"/>
      <c r="Q1234" s="122"/>
      <c r="R1234" s="322">
        <v>113.20559999999999</v>
      </c>
      <c r="S1234" s="322">
        <v>113.20559999999999</v>
      </c>
      <c r="T1234" s="322">
        <v>113.20559999999999</v>
      </c>
      <c r="U1234" s="322">
        <v>113.20559999999999</v>
      </c>
      <c r="V1234" s="322">
        <v>113.20559999999999</v>
      </c>
      <c r="W1234" s="322">
        <v>113.20559999999999</v>
      </c>
      <c r="X1234" s="322">
        <v>113.20559999999999</v>
      </c>
      <c r="Y1234" s="322">
        <v>113.20559999999999</v>
      </c>
      <c r="Z1234" s="2139">
        <f t="shared" ref="Z1234:Z1235" si="1121">R1234/12*$C$3+(S1234-R1234)/11*7+(T1234-S1234)/10*6+(U1234-T1234)/9*5+(V1234-U1234)/8*4+(W1234-V1234)/7*3+(X1234-W1234)/6*2+(Y1234-X1234)/5*1</f>
        <v>75.470399999999998</v>
      </c>
      <c r="AA1234" s="322">
        <f t="shared" ref="AA1234:AA1235" si="1122">AG1234-AF1234-AC1234-AB1234</f>
        <v>170.33546999999996</v>
      </c>
      <c r="AB1234" s="779"/>
      <c r="AC1234" s="322"/>
      <c r="AD1234" s="322">
        <f t="shared" si="1114"/>
        <v>94.86506999999996</v>
      </c>
      <c r="AE1234" s="322"/>
      <c r="AF1234" s="322">
        <v>-0.86469000000000007</v>
      </c>
      <c r="AG1234" s="322">
        <v>169.47077999999996</v>
      </c>
    </row>
    <row r="1235" spans="1:33" s="2022" customFormat="1" ht="30" x14ac:dyDescent="0.25">
      <c r="A1235" s="214"/>
      <c r="B1235" s="214">
        <v>1</v>
      </c>
      <c r="C1235" s="307" t="s">
        <v>463</v>
      </c>
      <c r="D1235" s="4"/>
      <c r="E1235" s="4"/>
      <c r="F1235" s="836">
        <v>121</v>
      </c>
      <c r="G1235" s="123">
        <f t="shared" si="1120"/>
        <v>81</v>
      </c>
      <c r="H1235" s="183">
        <v>66</v>
      </c>
      <c r="I1235" s="183">
        <f>H1235/G1235*100</f>
        <v>81.481481481481481</v>
      </c>
      <c r="J1235" s="1350"/>
      <c r="K1235" s="1350"/>
      <c r="L1235" s="122"/>
      <c r="M1235" s="122"/>
      <c r="N1235" s="122"/>
      <c r="O1235" s="122"/>
      <c r="P1235" s="122"/>
      <c r="Q1235" s="122"/>
      <c r="R1235" s="322">
        <v>1141.4897999999998</v>
      </c>
      <c r="S1235" s="322">
        <v>1141.4897999999998</v>
      </c>
      <c r="T1235" s="322">
        <v>1141.4897999999998</v>
      </c>
      <c r="U1235" s="322">
        <v>1141.4897999999998</v>
      </c>
      <c r="V1235" s="322">
        <v>1141.4897999999998</v>
      </c>
      <c r="W1235" s="322">
        <v>1141.4897999999998</v>
      </c>
      <c r="X1235" s="322">
        <v>1141.4897999999998</v>
      </c>
      <c r="Y1235" s="322">
        <v>1141.4897999999998</v>
      </c>
      <c r="Z1235" s="2139">
        <f t="shared" si="1121"/>
        <v>760.99319999999989</v>
      </c>
      <c r="AA1235" s="322">
        <f t="shared" si="1122"/>
        <v>622.63080000000002</v>
      </c>
      <c r="AB1235" s="779"/>
      <c r="AC1235" s="322"/>
      <c r="AD1235" s="322">
        <f t="shared" si="1114"/>
        <v>-138.36239999999987</v>
      </c>
      <c r="AE1235" s="322"/>
      <c r="AF1235" s="322">
        <v>-172.07369999999997</v>
      </c>
      <c r="AG1235" s="322">
        <v>450.55710000000005</v>
      </c>
    </row>
    <row r="1236" spans="1:33" s="2022" customFormat="1" ht="45" x14ac:dyDescent="0.25">
      <c r="A1236" s="214"/>
      <c r="B1236" s="214">
        <v>1</v>
      </c>
      <c r="C1236" s="467" t="s">
        <v>272</v>
      </c>
      <c r="D1236" s="4"/>
      <c r="E1236" s="4"/>
      <c r="F1236" s="837">
        <f>F1237+F1239+F1240</f>
        <v>6407</v>
      </c>
      <c r="G1236" s="837">
        <f t="shared" ref="G1236:H1236" si="1123">G1237+G1239+G1240</f>
        <v>4271</v>
      </c>
      <c r="H1236" s="837">
        <f t="shared" si="1123"/>
        <v>3603</v>
      </c>
      <c r="I1236" s="183">
        <f>H1236/G1236*100</f>
        <v>84.359634745961131</v>
      </c>
      <c r="J1236" s="1350"/>
      <c r="K1236" s="1350"/>
      <c r="L1236" s="122"/>
      <c r="M1236" s="122"/>
      <c r="N1236" s="122"/>
      <c r="O1236" s="122"/>
      <c r="P1236" s="122"/>
      <c r="Q1236" s="122"/>
      <c r="R1236" s="322">
        <f t="shared" ref="R1236:AF1236" si="1124">R1237+R1239+R1240</f>
        <v>17151.914510000002</v>
      </c>
      <c r="S1236" s="322">
        <f t="shared" si="1124"/>
        <v>17151.914510000002</v>
      </c>
      <c r="T1236" s="322">
        <f t="shared" ref="T1236:U1236" si="1125">T1237+T1239+T1240</f>
        <v>17151.914510000002</v>
      </c>
      <c r="U1236" s="322">
        <f t="shared" si="1125"/>
        <v>17151.914510000002</v>
      </c>
      <c r="V1236" s="322">
        <f t="shared" ref="V1236:W1236" si="1126">V1237+V1239+V1240</f>
        <v>17151.914510000002</v>
      </c>
      <c r="W1236" s="322">
        <f t="shared" si="1126"/>
        <v>17151.914510000002</v>
      </c>
      <c r="X1236" s="322">
        <f t="shared" ref="X1236:Y1236" si="1127">X1237+X1239+X1240</f>
        <v>17151.914510000002</v>
      </c>
      <c r="Y1236" s="322">
        <f t="shared" si="1127"/>
        <v>17151.914510000002</v>
      </c>
      <c r="Z1236" s="2139">
        <f t="shared" si="1124"/>
        <v>11434.609673333334</v>
      </c>
      <c r="AA1236" s="322">
        <f t="shared" si="1124"/>
        <v>12275.260480000001</v>
      </c>
      <c r="AB1236" s="779">
        <f t="shared" si="1124"/>
        <v>0</v>
      </c>
      <c r="AC1236" s="322">
        <f t="shared" si="1124"/>
        <v>0</v>
      </c>
      <c r="AD1236" s="322">
        <f t="shared" si="1124"/>
        <v>840.65080666666586</v>
      </c>
      <c r="AE1236" s="322">
        <f t="shared" si="1124"/>
        <v>0</v>
      </c>
      <c r="AF1236" s="322">
        <f t="shared" si="1124"/>
        <v>-2.1721999999999997</v>
      </c>
      <c r="AG1236" s="322">
        <f>AG1237+AG1239+AG1240</f>
        <v>12273.08828</v>
      </c>
    </row>
    <row r="1237" spans="1:33" s="2022" customFormat="1" ht="45" x14ac:dyDescent="0.25">
      <c r="A1237" s="214"/>
      <c r="B1237" s="214">
        <v>1</v>
      </c>
      <c r="C1237" s="307" t="s">
        <v>464</v>
      </c>
      <c r="D1237" s="4"/>
      <c r="E1237" s="4"/>
      <c r="F1237" s="842">
        <v>2118</v>
      </c>
      <c r="G1237" s="123">
        <f t="shared" ref="G1237:G1240" si="1128">ROUND(F1237/12*$C$3,0)</f>
        <v>1412</v>
      </c>
      <c r="H1237" s="183">
        <v>643</v>
      </c>
      <c r="I1237" s="183">
        <f>H1237/G1237*100</f>
        <v>45.538243626062325</v>
      </c>
      <c r="J1237" s="1350"/>
      <c r="K1237" s="1350"/>
      <c r="L1237" s="122"/>
      <c r="M1237" s="122"/>
      <c r="N1237" s="122"/>
      <c r="O1237" s="122"/>
      <c r="P1237" s="122"/>
      <c r="Q1237" s="122"/>
      <c r="R1237" s="322">
        <v>3743.3743800000002</v>
      </c>
      <c r="S1237" s="322">
        <v>3743.3743800000002</v>
      </c>
      <c r="T1237" s="322">
        <v>3743.3743800000002</v>
      </c>
      <c r="U1237" s="322">
        <v>3743.3743800000002</v>
      </c>
      <c r="V1237" s="322">
        <v>3743.3743800000002</v>
      </c>
      <c r="W1237" s="322">
        <v>3743.3743800000002</v>
      </c>
      <c r="X1237" s="322">
        <v>3743.3743800000002</v>
      </c>
      <c r="Y1237" s="322">
        <v>3743.3743800000002</v>
      </c>
      <c r="Z1237" s="2139">
        <f>R1237/12*$C$3+(S1237-R1237)/11*7+(T1237-S1237)/10*6+(U1237-T1237)/9*5+(V1237-U1237)/8*4+(W1237-V1237)/7*3+(X1237-W1237)/6*2+(Y1237-X1237)/5*1</f>
        <v>2495.5829200000003</v>
      </c>
      <c r="AA1237" s="322">
        <f t="shared" ref="AA1237:AA1242" si="1129">AG1237-AF1237-AC1237-AB1237</f>
        <v>1163.3131999999998</v>
      </c>
      <c r="AB1237" s="779"/>
      <c r="AC1237" s="322"/>
      <c r="AD1237" s="322">
        <f>AA1237-Z1237</f>
        <v>-1332.2697200000005</v>
      </c>
      <c r="AE1237" s="322"/>
      <c r="AF1237" s="322">
        <v>0</v>
      </c>
      <c r="AG1237" s="322">
        <v>1163.3131999999998</v>
      </c>
    </row>
    <row r="1238" spans="1:33" s="2022" customFormat="1" ht="60" x14ac:dyDescent="0.25">
      <c r="A1238" s="214"/>
      <c r="B1238" s="214">
        <v>1</v>
      </c>
      <c r="C1238" s="307" t="s">
        <v>482</v>
      </c>
      <c r="D1238" s="4"/>
      <c r="E1238" s="4"/>
      <c r="F1238" s="842">
        <v>100</v>
      </c>
      <c r="G1238" s="123">
        <f t="shared" si="1128"/>
        <v>67</v>
      </c>
      <c r="H1238" s="183">
        <v>3</v>
      </c>
      <c r="I1238" s="183"/>
      <c r="J1238" s="1350"/>
      <c r="K1238" s="1350"/>
      <c r="L1238" s="122"/>
      <c r="M1238" s="122"/>
      <c r="N1238" s="122"/>
      <c r="O1238" s="122"/>
      <c r="P1238" s="122"/>
      <c r="Q1238" s="122"/>
      <c r="R1238" s="322"/>
      <c r="S1238" s="322"/>
      <c r="T1238" s="322"/>
      <c r="U1238" s="322"/>
      <c r="V1238" s="322"/>
      <c r="W1238" s="322"/>
      <c r="X1238" s="322"/>
      <c r="Y1238" s="322"/>
      <c r="Z1238" s="2139">
        <f t="shared" ref="Z1238:Z1243" si="1130">R1238/12*$C$3</f>
        <v>0</v>
      </c>
      <c r="AA1238" s="322"/>
      <c r="AB1238" s="779"/>
      <c r="AC1238" s="322"/>
      <c r="AD1238" s="322"/>
      <c r="AE1238" s="322"/>
      <c r="AF1238" s="322">
        <v>0</v>
      </c>
      <c r="AG1238" s="322">
        <v>7.5680100000000001</v>
      </c>
    </row>
    <row r="1239" spans="1:33" s="2022" customFormat="1" ht="75" x14ac:dyDescent="0.25">
      <c r="A1239" s="214"/>
      <c r="B1239" s="214">
        <v>1</v>
      </c>
      <c r="C1239" s="307" t="s">
        <v>465</v>
      </c>
      <c r="D1239" s="4"/>
      <c r="E1239" s="4"/>
      <c r="F1239" s="2014">
        <v>3533</v>
      </c>
      <c r="G1239" s="123">
        <f t="shared" si="1128"/>
        <v>2355</v>
      </c>
      <c r="H1239" s="183">
        <v>2722</v>
      </c>
      <c r="I1239" s="183">
        <f>H1239/G1239*100</f>
        <v>115.58386411889596</v>
      </c>
      <c r="J1239" s="1350"/>
      <c r="K1239" s="1350"/>
      <c r="L1239" s="122"/>
      <c r="M1239" s="122"/>
      <c r="N1239" s="122"/>
      <c r="O1239" s="122"/>
      <c r="P1239" s="122"/>
      <c r="Q1239" s="122"/>
      <c r="R1239" s="322">
        <v>12242.304290000002</v>
      </c>
      <c r="S1239" s="322">
        <v>12242.304290000002</v>
      </c>
      <c r="T1239" s="322">
        <v>12242.304290000002</v>
      </c>
      <c r="U1239" s="322">
        <v>12242.304290000002</v>
      </c>
      <c r="V1239" s="322">
        <v>12242.304290000002</v>
      </c>
      <c r="W1239" s="322">
        <v>12242.304290000002</v>
      </c>
      <c r="X1239" s="322">
        <v>12242.304290000002</v>
      </c>
      <c r="Y1239" s="322">
        <v>12242.304290000002</v>
      </c>
      <c r="Z1239" s="2139">
        <f t="shared" ref="Z1239:Z1242" si="1131">R1239/12*$C$3+(S1239-R1239)/11*7+(T1239-S1239)/10*6+(U1239-T1239)/9*5+(V1239-U1239)/8*4+(W1239-V1239)/7*3+(X1239-W1239)/6*2+(Y1239-X1239)/5*1</f>
        <v>8161.5361933333343</v>
      </c>
      <c r="AA1239" s="322">
        <f t="shared" si="1129"/>
        <v>10758.576370000001</v>
      </c>
      <c r="AB1239" s="779"/>
      <c r="AC1239" s="322"/>
      <c r="AD1239" s="322">
        <f>AA1239-Z1239</f>
        <v>2597.0401766666664</v>
      </c>
      <c r="AE1239" s="322"/>
      <c r="AF1239" s="322">
        <v>-2.1721999999999997</v>
      </c>
      <c r="AG1239" s="322">
        <v>10756.40417</v>
      </c>
    </row>
    <row r="1240" spans="1:33" s="2022" customFormat="1" ht="60" x14ac:dyDescent="0.25">
      <c r="A1240" s="214"/>
      <c r="B1240" s="214">
        <v>1</v>
      </c>
      <c r="C1240" s="307" t="s">
        <v>466</v>
      </c>
      <c r="D1240" s="4"/>
      <c r="E1240" s="4"/>
      <c r="F1240" s="2014">
        <v>756</v>
      </c>
      <c r="G1240" s="123">
        <f t="shared" si="1128"/>
        <v>504</v>
      </c>
      <c r="H1240" s="183">
        <v>238</v>
      </c>
      <c r="I1240" s="183">
        <f>H1240/G1240*100</f>
        <v>47.222222222222221</v>
      </c>
      <c r="J1240" s="1350"/>
      <c r="K1240" s="1350"/>
      <c r="L1240" s="122"/>
      <c r="M1240" s="122"/>
      <c r="N1240" s="122"/>
      <c r="O1240" s="122"/>
      <c r="P1240" s="122"/>
      <c r="Q1240" s="122"/>
      <c r="R1240" s="322">
        <v>1166.2358400000001</v>
      </c>
      <c r="S1240" s="322">
        <v>1166.2358400000001</v>
      </c>
      <c r="T1240" s="322">
        <v>1166.2358400000001</v>
      </c>
      <c r="U1240" s="322">
        <v>1166.2358400000001</v>
      </c>
      <c r="V1240" s="322">
        <v>1166.2358400000001</v>
      </c>
      <c r="W1240" s="322">
        <v>1166.2358400000001</v>
      </c>
      <c r="X1240" s="322">
        <v>1166.2358400000001</v>
      </c>
      <c r="Y1240" s="322">
        <v>1166.2358400000001</v>
      </c>
      <c r="Z1240" s="2139">
        <f t="shared" si="1131"/>
        <v>777.49056000000007</v>
      </c>
      <c r="AA1240" s="322">
        <f t="shared" si="1129"/>
        <v>353.37091000000004</v>
      </c>
      <c r="AB1240" s="779"/>
      <c r="AC1240" s="322"/>
      <c r="AD1240" s="322">
        <f>AA1240-Z1240</f>
        <v>-424.11965000000004</v>
      </c>
      <c r="AE1240" s="322"/>
      <c r="AF1240" s="322">
        <v>0</v>
      </c>
      <c r="AG1240" s="322">
        <v>353.37091000000004</v>
      </c>
    </row>
    <row r="1241" spans="1:33" s="2022" customFormat="1" ht="30" x14ac:dyDescent="0.25">
      <c r="A1241" s="214"/>
      <c r="B1241" s="214">
        <v>1</v>
      </c>
      <c r="C1241" s="531" t="s">
        <v>194</v>
      </c>
      <c r="D1241" s="4"/>
      <c r="E1241" s="4"/>
      <c r="F1241" s="2014"/>
      <c r="G1241" s="183"/>
      <c r="H1241" s="183"/>
      <c r="I1241" s="183"/>
      <c r="J1241" s="1350"/>
      <c r="K1241" s="1350"/>
      <c r="L1241" s="122"/>
      <c r="M1241" s="122"/>
      <c r="N1241" s="122"/>
      <c r="O1241" s="122"/>
      <c r="P1241" s="122"/>
      <c r="Q1241" s="122"/>
      <c r="R1241" s="322"/>
      <c r="S1241" s="322"/>
      <c r="T1241" s="322"/>
      <c r="U1241" s="322"/>
      <c r="V1241" s="322"/>
      <c r="W1241" s="322"/>
      <c r="X1241" s="322"/>
      <c r="Y1241" s="322"/>
      <c r="Z1241" s="2139">
        <f t="shared" si="1131"/>
        <v>0</v>
      </c>
      <c r="AA1241" s="322">
        <f t="shared" si="1129"/>
        <v>0</v>
      </c>
      <c r="AB1241" s="779"/>
      <c r="AC1241" s="322"/>
      <c r="AD1241" s="322">
        <f>AA1241-Z1241</f>
        <v>0</v>
      </c>
      <c r="AE1241" s="322"/>
      <c r="AF1241" s="322"/>
      <c r="AG1241" s="322"/>
    </row>
    <row r="1242" spans="1:33" s="2022" customFormat="1" ht="29.25" x14ac:dyDescent="0.25">
      <c r="A1242" s="214"/>
      <c r="B1242" s="214">
        <v>1</v>
      </c>
      <c r="C1242" s="519" t="s">
        <v>310</v>
      </c>
      <c r="D1242" s="4"/>
      <c r="E1242" s="4"/>
      <c r="F1242" s="687">
        <f>SUM(F1243,F1247,F1249,F1244,F1250)</f>
        <v>2714.5</v>
      </c>
      <c r="G1242" s="687">
        <f t="shared" ref="G1242:H1242" si="1132">SUM(G1243,G1247,G1249,G1244,G1250)</f>
        <v>1809.75</v>
      </c>
      <c r="H1242" s="687">
        <f t="shared" si="1132"/>
        <v>1565.7525000000001</v>
      </c>
      <c r="I1242" s="183">
        <f>H1242/G1242*100</f>
        <v>86.517612929962709</v>
      </c>
      <c r="J1242" s="1350"/>
      <c r="K1242" s="1350"/>
      <c r="L1242" s="122"/>
      <c r="M1242" s="122"/>
      <c r="N1242" s="122"/>
      <c r="O1242" s="122"/>
      <c r="P1242" s="122"/>
      <c r="Q1242" s="122"/>
      <c r="R1242" s="322">
        <v>15259.96</v>
      </c>
      <c r="S1242" s="322">
        <v>15259.96</v>
      </c>
      <c r="T1242" s="322">
        <v>16329.49984</v>
      </c>
      <c r="U1242" s="322">
        <v>16329.49984</v>
      </c>
      <c r="V1242" s="322">
        <v>16329.49984</v>
      </c>
      <c r="W1242" s="322">
        <v>16329.49984</v>
      </c>
      <c r="X1242" s="322">
        <v>16329.49984</v>
      </c>
      <c r="Y1242" s="322">
        <v>16978.859840000001</v>
      </c>
      <c r="Z1242" s="2139">
        <f t="shared" si="1131"/>
        <v>10944.902570666665</v>
      </c>
      <c r="AA1242" s="322">
        <f t="shared" si="1129"/>
        <v>10988.3449</v>
      </c>
      <c r="AB1242" s="779"/>
      <c r="AC1242" s="322"/>
      <c r="AD1242" s="322">
        <f>AA1242-Z1242</f>
        <v>43.442329333334783</v>
      </c>
      <c r="AE1242" s="322">
        <v>-0.9309400000000001</v>
      </c>
      <c r="AF1242" s="322">
        <v>-1.8873791418627661E-15</v>
      </c>
      <c r="AG1242" s="322">
        <v>10988.3449</v>
      </c>
    </row>
    <row r="1243" spans="1:33" s="2022" customFormat="1" x14ac:dyDescent="0.25">
      <c r="A1243" s="214">
        <v>1</v>
      </c>
      <c r="B1243" s="214">
        <v>1</v>
      </c>
      <c r="C1243" s="4" t="s">
        <v>303</v>
      </c>
      <c r="D1243" s="4"/>
      <c r="E1243" s="4"/>
      <c r="F1243" s="836"/>
      <c r="G1243" s="836"/>
      <c r="H1243" s="836"/>
      <c r="I1243" s="183"/>
      <c r="J1243" s="1350"/>
      <c r="K1243" s="1350"/>
      <c r="L1243" s="122"/>
      <c r="M1243" s="122"/>
      <c r="N1243" s="122"/>
      <c r="O1243" s="122"/>
      <c r="P1243" s="122"/>
      <c r="Q1243" s="122"/>
      <c r="R1243" s="322"/>
      <c r="S1243" s="322"/>
      <c r="T1243" s="322"/>
      <c r="U1243" s="322"/>
      <c r="V1243" s="322"/>
      <c r="W1243" s="322"/>
      <c r="X1243" s="322"/>
      <c r="Y1243" s="322"/>
      <c r="Z1243" s="2139">
        <f t="shared" si="1130"/>
        <v>0</v>
      </c>
      <c r="AA1243" s="322"/>
      <c r="AB1243" s="779"/>
      <c r="AC1243" s="322"/>
      <c r="AD1243" s="322"/>
      <c r="AE1243" s="322"/>
      <c r="AF1243" s="322"/>
      <c r="AG1243" s="322"/>
    </row>
    <row r="1244" spans="1:33" s="2022" customFormat="1" ht="30" x14ac:dyDescent="0.25">
      <c r="A1244" s="214">
        <v>1</v>
      </c>
      <c r="B1244" s="214">
        <v>1</v>
      </c>
      <c r="C1244" s="531" t="s">
        <v>442</v>
      </c>
      <c r="D1244" s="4"/>
      <c r="E1244" s="4"/>
      <c r="F1244" s="317">
        <f>F1245+F1246/4</f>
        <v>1000</v>
      </c>
      <c r="G1244" s="317">
        <f t="shared" ref="G1244:H1244" si="1133">G1245+G1246/4</f>
        <v>666.75</v>
      </c>
      <c r="H1244" s="317">
        <f t="shared" si="1133"/>
        <v>839.75249999999994</v>
      </c>
      <c r="I1244" s="183">
        <f>H1244/G1244*100</f>
        <v>125.94713160854891</v>
      </c>
      <c r="J1244" s="1350"/>
      <c r="K1244" s="1350"/>
      <c r="L1244" s="122"/>
      <c r="M1244" s="122"/>
      <c r="N1244" s="122"/>
      <c r="O1244" s="122"/>
      <c r="P1244" s="122"/>
      <c r="Q1244" s="122"/>
      <c r="R1244" s="322"/>
      <c r="S1244" s="322"/>
      <c r="T1244" s="322"/>
      <c r="U1244" s="322"/>
      <c r="V1244" s="322"/>
      <c r="W1244" s="322"/>
      <c r="X1244" s="322"/>
      <c r="Y1244" s="322"/>
      <c r="Z1244" s="2139"/>
      <c r="AA1244" s="322"/>
      <c r="AB1244" s="779"/>
      <c r="AC1244" s="322"/>
      <c r="AD1244" s="322"/>
      <c r="AE1244" s="322"/>
      <c r="AF1244" s="322"/>
      <c r="AG1244" s="322"/>
    </row>
    <row r="1245" spans="1:33" s="2022" customFormat="1" x14ac:dyDescent="0.25">
      <c r="A1245" s="214">
        <v>1</v>
      </c>
      <c r="B1245" s="214">
        <v>1</v>
      </c>
      <c r="C1245" s="4" t="s">
        <v>443</v>
      </c>
      <c r="D1245" s="4"/>
      <c r="E1245" s="4"/>
      <c r="F1245" s="832"/>
      <c r="G1245" s="123"/>
      <c r="H1245" s="183"/>
      <c r="I1245" s="183"/>
      <c r="J1245" s="1350"/>
      <c r="K1245" s="1350"/>
      <c r="L1245" s="122"/>
      <c r="M1245" s="122"/>
      <c r="N1245" s="122"/>
      <c r="O1245" s="122"/>
      <c r="P1245" s="122"/>
      <c r="Q1245" s="122"/>
      <c r="R1245" s="322"/>
      <c r="S1245" s="322"/>
      <c r="T1245" s="322"/>
      <c r="U1245" s="322"/>
      <c r="V1245" s="322"/>
      <c r="W1245" s="322"/>
      <c r="X1245" s="322"/>
      <c r="Y1245" s="322"/>
      <c r="Z1245" s="2139"/>
      <c r="AA1245" s="322"/>
      <c r="AB1245" s="779"/>
      <c r="AC1245" s="322"/>
      <c r="AD1245" s="322"/>
      <c r="AE1245" s="322"/>
      <c r="AF1245" s="322"/>
      <c r="AG1245" s="322"/>
    </row>
    <row r="1246" spans="1:33" s="2022" customFormat="1" ht="30" x14ac:dyDescent="0.25">
      <c r="A1246" s="214"/>
      <c r="B1246" s="214">
        <v>1</v>
      </c>
      <c r="C1246" s="4" t="s">
        <v>444</v>
      </c>
      <c r="D1246" s="4"/>
      <c r="E1246" s="4"/>
      <c r="F1246" s="836">
        <v>4000</v>
      </c>
      <c r="G1246" s="123">
        <f t="shared" ref="G1246" si="1134">ROUND(F1246/12*$C$3,0)</f>
        <v>2667</v>
      </c>
      <c r="H1246" s="183">
        <v>3359.0099999999998</v>
      </c>
      <c r="I1246" s="183">
        <f>H1246/G1246*100</f>
        <v>125.94713160854891</v>
      </c>
      <c r="J1246" s="1350"/>
      <c r="K1246" s="1350"/>
      <c r="L1246" s="122"/>
      <c r="M1246" s="122"/>
      <c r="N1246" s="122"/>
      <c r="O1246" s="122"/>
      <c r="P1246" s="122"/>
      <c r="Q1246" s="122"/>
      <c r="R1246" s="322"/>
      <c r="S1246" s="322"/>
      <c r="T1246" s="322"/>
      <c r="U1246" s="322"/>
      <c r="V1246" s="322"/>
      <c r="W1246" s="322"/>
      <c r="X1246" s="322"/>
      <c r="Y1246" s="322"/>
      <c r="Z1246" s="2139"/>
      <c r="AA1246" s="322"/>
      <c r="AB1246" s="779"/>
      <c r="AC1246" s="322"/>
      <c r="AD1246" s="322"/>
      <c r="AE1246" s="322"/>
      <c r="AF1246" s="322"/>
      <c r="AG1246" s="322"/>
    </row>
    <row r="1247" spans="1:33" s="2022" customFormat="1" ht="60" x14ac:dyDescent="0.25">
      <c r="A1247" s="214">
        <v>1</v>
      </c>
      <c r="B1247" s="214">
        <v>1</v>
      </c>
      <c r="C1247" s="4" t="s">
        <v>446</v>
      </c>
      <c r="D1247" s="4"/>
      <c r="E1247" s="4"/>
      <c r="F1247" s="2627"/>
      <c r="G1247" s="123"/>
      <c r="H1247" s="123"/>
      <c r="I1247" s="183"/>
      <c r="J1247" s="1350"/>
      <c r="K1247" s="1350"/>
      <c r="L1247" s="122"/>
      <c r="M1247" s="122"/>
      <c r="N1247" s="122"/>
      <c r="O1247" s="122"/>
      <c r="P1247" s="122"/>
      <c r="Q1247" s="122"/>
      <c r="R1247" s="322"/>
      <c r="S1247" s="322"/>
      <c r="T1247" s="322"/>
      <c r="U1247" s="322"/>
      <c r="V1247" s="322"/>
      <c r="W1247" s="322"/>
      <c r="X1247" s="322"/>
      <c r="Y1247" s="322"/>
      <c r="Z1247" s="2139"/>
      <c r="AA1247" s="322"/>
      <c r="AB1247" s="779"/>
      <c r="AC1247" s="322"/>
      <c r="AD1247" s="322"/>
      <c r="AE1247" s="322"/>
      <c r="AF1247" s="322"/>
      <c r="AG1247" s="322"/>
    </row>
    <row r="1248" spans="1:33" s="2022" customFormat="1" ht="45" x14ac:dyDescent="0.25">
      <c r="A1248" s="214"/>
      <c r="B1248" s="214">
        <v>1</v>
      </c>
      <c r="C1248" s="532" t="s">
        <v>447</v>
      </c>
      <c r="D1248" s="4"/>
      <c r="E1248" s="4"/>
      <c r="F1248" s="2627"/>
      <c r="G1248" s="123"/>
      <c r="H1248" s="123"/>
      <c r="I1248" s="183"/>
      <c r="J1248" s="1350"/>
      <c r="K1248" s="1350"/>
      <c r="L1248" s="122"/>
      <c r="M1248" s="122"/>
      <c r="N1248" s="122"/>
      <c r="O1248" s="122"/>
      <c r="P1248" s="122"/>
      <c r="Q1248" s="122"/>
      <c r="R1248" s="322"/>
      <c r="S1248" s="322"/>
      <c r="T1248" s="322"/>
      <c r="U1248" s="322"/>
      <c r="V1248" s="322"/>
      <c r="W1248" s="322"/>
      <c r="X1248" s="322"/>
      <c r="Y1248" s="322"/>
      <c r="Z1248" s="2139"/>
      <c r="AA1248" s="322"/>
      <c r="AB1248" s="779"/>
      <c r="AC1248" s="322"/>
      <c r="AD1248" s="322"/>
      <c r="AE1248" s="322"/>
      <c r="AF1248" s="322"/>
      <c r="AG1248" s="322"/>
    </row>
    <row r="1249" spans="1:33" s="2022" customFormat="1" ht="105" x14ac:dyDescent="0.25">
      <c r="A1249" s="214"/>
      <c r="B1249" s="214">
        <v>1</v>
      </c>
      <c r="C1249" s="532" t="s">
        <v>448</v>
      </c>
      <c r="D1249" s="1111"/>
      <c r="E1249" s="519"/>
      <c r="F1249" s="2627"/>
      <c r="G1249" s="123">
        <f t="shared" ref="G1249:G1250" si="1135">ROUND(F1249/12*$C$3,0)</f>
        <v>0</v>
      </c>
      <c r="H1249" s="494"/>
      <c r="I1249" s="743"/>
      <c r="J1249" s="1350"/>
      <c r="K1249" s="1350"/>
      <c r="L1249" s="122"/>
      <c r="M1249" s="122"/>
      <c r="N1249" s="122"/>
      <c r="O1249" s="122"/>
      <c r="P1249" s="122"/>
      <c r="Q1249" s="122"/>
      <c r="R1249" s="2069"/>
      <c r="S1249" s="2069"/>
      <c r="T1249" s="2069"/>
      <c r="U1249" s="2069"/>
      <c r="V1249" s="2069"/>
      <c r="W1249" s="2069"/>
      <c r="X1249" s="2069"/>
      <c r="Y1249" s="2069"/>
      <c r="Z1249" s="874">
        <f>R1249/12*$C$3</f>
        <v>0</v>
      </c>
      <c r="AA1249" s="322">
        <f t="shared" ref="AA1249:AA1250" si="1136">AG1249-AF1249-AC1249-AB1249</f>
        <v>0</v>
      </c>
      <c r="AB1249" s="779"/>
      <c r="AC1249" s="322"/>
      <c r="AD1249" s="322">
        <f>AA1249-Z1249</f>
        <v>0</v>
      </c>
      <c r="AE1249" s="322"/>
      <c r="AF1249" s="322"/>
      <c r="AG1249" s="322"/>
    </row>
    <row r="1250" spans="1:33" s="2022" customFormat="1" ht="30" x14ac:dyDescent="0.25">
      <c r="A1250" s="214"/>
      <c r="B1250" s="214">
        <v>1</v>
      </c>
      <c r="C1250" s="532" t="s">
        <v>467</v>
      </c>
      <c r="D1250" s="1111"/>
      <c r="E1250" s="519"/>
      <c r="F1250" s="2627">
        <v>1714.5</v>
      </c>
      <c r="G1250" s="123">
        <f t="shared" si="1135"/>
        <v>1143</v>
      </c>
      <c r="H1250" s="743">
        <v>726</v>
      </c>
      <c r="I1250" s="743">
        <f>H1250/ROUND(G1250,0)*100</f>
        <v>63.517060367454071</v>
      </c>
      <c r="J1250" s="1350"/>
      <c r="K1250" s="1350"/>
      <c r="L1250" s="122"/>
      <c r="M1250" s="122"/>
      <c r="N1250" s="122"/>
      <c r="O1250" s="122"/>
      <c r="P1250" s="122"/>
      <c r="Q1250" s="122"/>
      <c r="R1250" s="2069">
        <v>4459</v>
      </c>
      <c r="S1250" s="2069">
        <v>4459</v>
      </c>
      <c r="T1250" s="2069">
        <v>4459</v>
      </c>
      <c r="U1250" s="2069">
        <v>4459</v>
      </c>
      <c r="V1250" s="2069">
        <v>4459</v>
      </c>
      <c r="W1250" s="2069">
        <v>4459</v>
      </c>
      <c r="X1250" s="2069">
        <v>4459</v>
      </c>
      <c r="Y1250" s="2069">
        <v>4459</v>
      </c>
      <c r="Z1250" s="2140">
        <f>R1250/12*$C$3+(S1250-R1250)/11*7+(T1250-S1250)/10*6+(U1250-T1250)/9*5+(V1250-U1250)/8*4+(W1250-V1250)/7*3+(X1250-W1250)/6*2+(Y1250-X1250)/5*1</f>
        <v>2972.6666666666665</v>
      </c>
      <c r="AA1250" s="2069">
        <f t="shared" si="1136"/>
        <v>1859.4896099999999</v>
      </c>
      <c r="AB1250" s="2330"/>
      <c r="AC1250" s="2069"/>
      <c r="AD1250" s="2069">
        <f>AA1250-Z1250</f>
        <v>-1113.1770566666667</v>
      </c>
      <c r="AE1250" s="2069"/>
      <c r="AF1250" s="2069">
        <v>0</v>
      </c>
      <c r="AG1250" s="2069">
        <v>1859.4896099999999</v>
      </c>
    </row>
    <row r="1251" spans="1:33" s="2022" customFormat="1" ht="29.25" x14ac:dyDescent="0.25">
      <c r="A1251" s="214"/>
      <c r="B1251" s="214">
        <v>1</v>
      </c>
      <c r="C1251" s="519" t="s">
        <v>311</v>
      </c>
      <c r="D1251" s="165"/>
      <c r="E1251" s="4"/>
      <c r="F1251" s="218">
        <f>F1252+F1253</f>
        <v>4787.2340425531911</v>
      </c>
      <c r="G1251" s="123">
        <f>G1252+G1253</f>
        <v>3191.4893617021276</v>
      </c>
      <c r="H1251" s="123">
        <f>H1252+H1253</f>
        <v>2901.8361702127659</v>
      </c>
      <c r="I1251" s="183">
        <f>H1251/G1251*100</f>
        <v>90.924199999999999</v>
      </c>
      <c r="J1251" s="1350"/>
      <c r="K1251" s="1350"/>
      <c r="L1251" s="122"/>
      <c r="M1251" s="122"/>
      <c r="N1251" s="122"/>
      <c r="O1251" s="122"/>
      <c r="P1251" s="122"/>
      <c r="Q1251" s="122"/>
      <c r="R1251" s="322"/>
      <c r="S1251" s="322"/>
      <c r="T1251" s="322"/>
      <c r="U1251" s="322"/>
      <c r="V1251" s="322"/>
      <c r="W1251" s="322"/>
      <c r="X1251" s="322"/>
      <c r="Y1251" s="322"/>
      <c r="Z1251" s="2139"/>
      <c r="AA1251" s="322"/>
      <c r="AB1251" s="779"/>
      <c r="AC1251" s="322"/>
      <c r="AD1251" s="322"/>
      <c r="AE1251" s="322"/>
      <c r="AF1251" s="322"/>
      <c r="AG1251" s="322"/>
    </row>
    <row r="1252" spans="1:33" s="2022" customFormat="1" x14ac:dyDescent="0.25">
      <c r="A1252" s="214">
        <v>1</v>
      </c>
      <c r="B1252" s="214">
        <v>1</v>
      </c>
      <c r="C1252" s="519" t="s">
        <v>319</v>
      </c>
      <c r="D1252" s="4"/>
      <c r="E1252" s="4"/>
      <c r="F1252" s="218"/>
      <c r="G1252" s="123"/>
      <c r="H1252" s="123"/>
      <c r="I1252" s="183"/>
      <c r="J1252" s="1350"/>
      <c r="K1252" s="1350"/>
      <c r="L1252" s="122"/>
      <c r="M1252" s="122"/>
      <c r="N1252" s="122"/>
      <c r="O1252" s="122"/>
      <c r="P1252" s="122"/>
      <c r="Q1252" s="122"/>
      <c r="R1252" s="322"/>
      <c r="S1252" s="322"/>
      <c r="T1252" s="322"/>
      <c r="U1252" s="322"/>
      <c r="V1252" s="322"/>
      <c r="W1252" s="322"/>
      <c r="X1252" s="322"/>
      <c r="Y1252" s="322"/>
      <c r="Z1252" s="2139"/>
      <c r="AA1252" s="322"/>
      <c r="AB1252" s="779"/>
      <c r="AC1252" s="322"/>
      <c r="AD1252" s="322"/>
      <c r="AE1252" s="322"/>
      <c r="AF1252" s="322"/>
      <c r="AG1252" s="322"/>
    </row>
    <row r="1253" spans="1:33" s="2022" customFormat="1" x14ac:dyDescent="0.25">
      <c r="A1253" s="214">
        <v>1</v>
      </c>
      <c r="B1253" s="214">
        <v>1</v>
      </c>
      <c r="C1253" s="4" t="s">
        <v>320</v>
      </c>
      <c r="D1253" s="1111"/>
      <c r="E1253" s="519"/>
      <c r="F1253" s="242">
        <f>F1254/9.4</f>
        <v>4787.2340425531911</v>
      </c>
      <c r="G1253" s="743">
        <f>G1254/9.4</f>
        <v>3191.4893617021276</v>
      </c>
      <c r="H1253" s="743">
        <f>H1254/9.4</f>
        <v>2901.8361702127659</v>
      </c>
      <c r="I1253" s="183">
        <f t="shared" ref="I1253:I1264" si="1137">H1253/G1253*100</f>
        <v>90.924199999999999</v>
      </c>
      <c r="J1253" s="1350"/>
      <c r="K1253" s="1350"/>
      <c r="L1253" s="122"/>
      <c r="M1253" s="122"/>
      <c r="N1253" s="122"/>
      <c r="O1253" s="122"/>
      <c r="P1253" s="122"/>
      <c r="Q1253" s="122"/>
      <c r="R1253" s="2069"/>
      <c r="S1253" s="2069"/>
      <c r="T1253" s="2069"/>
      <c r="U1253" s="2069"/>
      <c r="V1253" s="2069"/>
      <c r="W1253" s="2069"/>
      <c r="X1253" s="2069"/>
      <c r="Y1253" s="2069"/>
      <c r="Z1253" s="2140">
        <f>R1253/12*$C$3</f>
        <v>0</v>
      </c>
      <c r="AA1253" s="2069">
        <f>AG1253-AF1253</f>
        <v>0</v>
      </c>
      <c r="AB1253" s="2330"/>
      <c r="AC1253" s="2069"/>
      <c r="AD1253" s="2069">
        <f>AA1253-Z1253</f>
        <v>0</v>
      </c>
      <c r="AE1253" s="2069"/>
      <c r="AF1253" s="2069"/>
      <c r="AG1253" s="2069"/>
    </row>
    <row r="1254" spans="1:33" s="2022" customFormat="1" x14ac:dyDescent="0.25">
      <c r="A1254" s="214">
        <v>1</v>
      </c>
      <c r="B1254" s="214">
        <v>1</v>
      </c>
      <c r="C1254" s="533" t="s">
        <v>321</v>
      </c>
      <c r="D1254" s="530"/>
      <c r="E1254" s="4"/>
      <c r="F1254" s="218">
        <v>45000</v>
      </c>
      <c r="G1254" s="183">
        <f>(F1254/12*$C$3)</f>
        <v>30000</v>
      </c>
      <c r="H1254" s="183">
        <v>27277.26</v>
      </c>
      <c r="I1254" s="183">
        <f t="shared" si="1137"/>
        <v>90.924199999999999</v>
      </c>
      <c r="J1254" s="1350"/>
      <c r="K1254" s="1350"/>
      <c r="L1254" s="122"/>
      <c r="M1254" s="122"/>
      <c r="N1254" s="122"/>
      <c r="O1254" s="122"/>
      <c r="P1254" s="122"/>
      <c r="Q1254" s="122"/>
      <c r="R1254" s="322"/>
      <c r="S1254" s="322"/>
      <c r="T1254" s="322"/>
      <c r="U1254" s="322"/>
      <c r="V1254" s="322"/>
      <c r="W1254" s="322"/>
      <c r="X1254" s="322"/>
      <c r="Y1254" s="322"/>
      <c r="Z1254" s="2139"/>
      <c r="AA1254" s="322"/>
      <c r="AB1254" s="779"/>
      <c r="AC1254" s="322"/>
      <c r="AD1254" s="322"/>
      <c r="AE1254" s="322"/>
      <c r="AF1254" s="322"/>
      <c r="AG1254" s="322"/>
    </row>
    <row r="1255" spans="1:33" s="2022" customFormat="1" ht="72" x14ac:dyDescent="0.25">
      <c r="A1255" s="214"/>
      <c r="B1255" s="214">
        <v>1</v>
      </c>
      <c r="C1255" s="519" t="s">
        <v>305</v>
      </c>
      <c r="D1255" s="530"/>
      <c r="E1255" s="4"/>
      <c r="F1255" s="218">
        <v>761</v>
      </c>
      <c r="G1255" s="183">
        <f>(F1255/12*$C$3)</f>
        <v>507.33333333333331</v>
      </c>
      <c r="H1255" s="183">
        <v>741</v>
      </c>
      <c r="I1255" s="183">
        <f t="shared" si="1137"/>
        <v>146.05781865965835</v>
      </c>
      <c r="J1255" s="1350"/>
      <c r="K1255" s="1350"/>
      <c r="L1255" s="122"/>
      <c r="M1255" s="122"/>
      <c r="N1255" s="122"/>
      <c r="O1255" s="122"/>
      <c r="P1255" s="122"/>
      <c r="Q1255" s="122"/>
      <c r="R1255" s="322"/>
      <c r="S1255" s="322"/>
      <c r="T1255" s="322"/>
      <c r="U1255" s="322"/>
      <c r="V1255" s="322"/>
      <c r="W1255" s="322"/>
      <c r="X1255" s="322"/>
      <c r="Y1255" s="322"/>
      <c r="Z1255" s="2139"/>
      <c r="AA1255" s="322"/>
      <c r="AB1255" s="779"/>
      <c r="AC1255" s="322"/>
      <c r="AD1255" s="322"/>
      <c r="AE1255" s="322"/>
      <c r="AF1255" s="322"/>
      <c r="AG1255" s="322"/>
    </row>
    <row r="1256" spans="1:33" s="2022" customFormat="1" x14ac:dyDescent="0.25">
      <c r="A1256" s="214">
        <v>1</v>
      </c>
      <c r="B1256" s="214">
        <v>1</v>
      </c>
      <c r="C1256" s="507" t="s">
        <v>217</v>
      </c>
      <c r="D1256" s="4"/>
      <c r="E1256" s="4"/>
      <c r="F1256" s="218">
        <f>F1257+F1258</f>
        <v>400</v>
      </c>
      <c r="G1256" s="123">
        <f>G1257+G1258</f>
        <v>266.66666666666669</v>
      </c>
      <c r="H1256" s="183">
        <f>H1257+H1258</f>
        <v>255</v>
      </c>
      <c r="I1256" s="183">
        <f t="shared" si="1137"/>
        <v>95.625</v>
      </c>
      <c r="J1256" s="1350"/>
      <c r="K1256" s="1350"/>
      <c r="L1256" s="122"/>
      <c r="M1256" s="122"/>
      <c r="N1256" s="122"/>
      <c r="O1256" s="122"/>
      <c r="P1256" s="122"/>
      <c r="Q1256" s="122"/>
      <c r="R1256" s="322">
        <v>1727.9760000000001</v>
      </c>
      <c r="S1256" s="322">
        <v>1727.9760000000001</v>
      </c>
      <c r="T1256" s="322">
        <v>1727.9760000000001</v>
      </c>
      <c r="U1256" s="322">
        <v>1727.9760000000001</v>
      </c>
      <c r="V1256" s="322">
        <v>1727.9760000000001</v>
      </c>
      <c r="W1256" s="322">
        <v>1727.9760000000001</v>
      </c>
      <c r="X1256" s="322">
        <v>1727.9760000000001</v>
      </c>
      <c r="Y1256" s="322">
        <v>1727.9760000000001</v>
      </c>
      <c r="Z1256" s="2139">
        <f>R1256/12*$C$3+(S1256-R1256)/11*7+(T1256-S1256)/10*6+(U1256-T1256)/9*5+(V1256-U1256)/8*4+(W1256-V1256)/7*3+(X1256-W1256)/6*2+(Y1256-X1256)/5*1</f>
        <v>1151.9840000000002</v>
      </c>
      <c r="AA1256" s="322">
        <f t="shared" ref="AA1256" si="1138">AG1256-AF1256-AC1256-AB1256</f>
        <v>1244.6212800000001</v>
      </c>
      <c r="AB1256" s="779"/>
      <c r="AC1256" s="322"/>
      <c r="AD1256" s="322">
        <f>AA1256-Z1256</f>
        <v>92.637279999999919</v>
      </c>
      <c r="AE1256" s="322"/>
      <c r="AF1256" s="322">
        <v>0</v>
      </c>
      <c r="AG1256" s="322">
        <v>1244.6212800000001</v>
      </c>
    </row>
    <row r="1257" spans="1:33" s="2022" customFormat="1" x14ac:dyDescent="0.25">
      <c r="A1257" s="214"/>
      <c r="B1257" s="214">
        <v>1</v>
      </c>
      <c r="C1257" s="165" t="s">
        <v>65</v>
      </c>
      <c r="D1257" s="4"/>
      <c r="E1257" s="4"/>
      <c r="F1257" s="218">
        <v>300</v>
      </c>
      <c r="G1257" s="123">
        <f t="shared" ref="G1257:G1258" si="1139">F1257/12*$C$3</f>
        <v>200</v>
      </c>
      <c r="H1257" s="183">
        <v>129</v>
      </c>
      <c r="I1257" s="183">
        <f t="shared" si="1137"/>
        <v>64.5</v>
      </c>
      <c r="J1257" s="1350"/>
      <c r="K1257" s="1350"/>
      <c r="L1257" s="122"/>
      <c r="M1257" s="122"/>
      <c r="N1257" s="122"/>
      <c r="O1257" s="122"/>
      <c r="P1257" s="122"/>
      <c r="Q1257" s="122"/>
      <c r="R1257" s="322"/>
      <c r="S1257" s="322"/>
      <c r="T1257" s="322"/>
      <c r="U1257" s="322"/>
      <c r="V1257" s="322"/>
      <c r="W1257" s="322"/>
      <c r="X1257" s="322"/>
      <c r="Y1257" s="322"/>
      <c r="Z1257" s="2139"/>
      <c r="AA1257" s="322"/>
      <c r="AB1257" s="779"/>
      <c r="AC1257" s="322"/>
      <c r="AD1257" s="322"/>
      <c r="AE1257" s="322"/>
      <c r="AF1257" s="322"/>
      <c r="AG1257" s="322"/>
    </row>
    <row r="1258" spans="1:33" s="2022" customFormat="1" ht="30" x14ac:dyDescent="0.25">
      <c r="A1258" s="214"/>
      <c r="B1258" s="214">
        <v>1</v>
      </c>
      <c r="C1258" s="165" t="s">
        <v>419</v>
      </c>
      <c r="D1258" s="4"/>
      <c r="E1258" s="4"/>
      <c r="F1258" s="218">
        <v>100</v>
      </c>
      <c r="G1258" s="123">
        <f t="shared" si="1139"/>
        <v>66.666666666666671</v>
      </c>
      <c r="H1258" s="183">
        <v>126</v>
      </c>
      <c r="I1258" s="183">
        <f t="shared" si="1137"/>
        <v>189</v>
      </c>
      <c r="J1258" s="1350"/>
      <c r="K1258" s="1350"/>
      <c r="L1258" s="122"/>
      <c r="M1258" s="122"/>
      <c r="N1258" s="122"/>
      <c r="O1258" s="122"/>
      <c r="P1258" s="122"/>
      <c r="Q1258" s="122"/>
      <c r="R1258" s="322"/>
      <c r="S1258" s="322"/>
      <c r="T1258" s="322"/>
      <c r="U1258" s="322"/>
      <c r="V1258" s="322"/>
      <c r="W1258" s="322"/>
      <c r="X1258" s="322"/>
      <c r="Y1258" s="322"/>
      <c r="Z1258" s="2139"/>
      <c r="AA1258" s="322"/>
      <c r="AB1258" s="779"/>
      <c r="AC1258" s="322"/>
      <c r="AD1258" s="322"/>
      <c r="AE1258" s="322"/>
      <c r="AF1258" s="322"/>
      <c r="AG1258" s="322"/>
    </row>
    <row r="1259" spans="1:33" s="2022" customFormat="1" ht="86.25" x14ac:dyDescent="0.25">
      <c r="A1259" s="214"/>
      <c r="B1259" s="214">
        <v>1</v>
      </c>
      <c r="C1259" s="469" t="s">
        <v>506</v>
      </c>
      <c r="D1259" s="4"/>
      <c r="E1259" s="4"/>
      <c r="F1259" s="2860">
        <f>F1222</f>
        <v>4494</v>
      </c>
      <c r="G1259" s="2860">
        <f>G1222</f>
        <v>2996</v>
      </c>
      <c r="H1259" s="2860">
        <f>H1222</f>
        <v>1521</v>
      </c>
      <c r="I1259" s="183">
        <f t="shared" si="1137"/>
        <v>50.76769025367156</v>
      </c>
      <c r="J1259" s="1350"/>
      <c r="K1259" s="1350"/>
      <c r="L1259" s="122"/>
      <c r="M1259" s="122"/>
      <c r="N1259" s="122"/>
      <c r="O1259" s="122"/>
      <c r="P1259" s="122"/>
      <c r="Q1259" s="122"/>
      <c r="R1259" s="322">
        <f t="shared" ref="R1259:W1259" si="1140">R1222</f>
        <v>16849.131990000002</v>
      </c>
      <c r="S1259" s="322">
        <f t="shared" si="1140"/>
        <v>16849.131990000002</v>
      </c>
      <c r="T1259" s="322">
        <f t="shared" si="1140"/>
        <v>16849.131990000002</v>
      </c>
      <c r="U1259" s="322">
        <f t="shared" si="1140"/>
        <v>16849.131990000002</v>
      </c>
      <c r="V1259" s="322">
        <f t="shared" si="1140"/>
        <v>16849.131990000002</v>
      </c>
      <c r="W1259" s="322">
        <f t="shared" si="1140"/>
        <v>16849.131990000002</v>
      </c>
      <c r="X1259" s="322">
        <f t="shared" ref="X1259:Y1259" si="1141">X1222</f>
        <v>16849.131990000002</v>
      </c>
      <c r="Y1259" s="322">
        <f t="shared" si="1141"/>
        <v>16849.131990000002</v>
      </c>
      <c r="Z1259" s="2139">
        <f t="shared" ref="Z1259:AG1259" si="1142">Z1222</f>
        <v>11232.754660000001</v>
      </c>
      <c r="AA1259" s="322">
        <f t="shared" si="1142"/>
        <v>4890.4566699999996</v>
      </c>
      <c r="AB1259" s="779">
        <f t="shared" si="1142"/>
        <v>0</v>
      </c>
      <c r="AC1259" s="322">
        <f t="shared" si="1142"/>
        <v>0</v>
      </c>
      <c r="AD1259" s="322">
        <f t="shared" si="1142"/>
        <v>-6342.2979900000009</v>
      </c>
      <c r="AE1259" s="322">
        <f t="shared" si="1142"/>
        <v>0</v>
      </c>
      <c r="AF1259" s="322">
        <f t="shared" si="1142"/>
        <v>-0.88639999999999997</v>
      </c>
      <c r="AG1259" s="322">
        <f t="shared" si="1142"/>
        <v>4889.5702699999993</v>
      </c>
    </row>
    <row r="1260" spans="1:33" s="2022" customFormat="1" ht="29.25" x14ac:dyDescent="0.25">
      <c r="A1260" s="214">
        <v>1</v>
      </c>
      <c r="B1260" s="214">
        <v>1</v>
      </c>
      <c r="C1260" s="469" t="s">
        <v>260</v>
      </c>
      <c r="D1260" s="4"/>
      <c r="E1260" s="4"/>
      <c r="F1260" s="2860">
        <f>F1242+F1209</f>
        <v>31634.5</v>
      </c>
      <c r="G1260" s="2860">
        <f>G1242+G1209</f>
        <v>21090.75</v>
      </c>
      <c r="H1260" s="2860">
        <f>H1242+H1209</f>
        <v>13070.752500000001</v>
      </c>
      <c r="I1260" s="743">
        <f t="shared" si="1137"/>
        <v>61.973862949397251</v>
      </c>
      <c r="J1260" s="1350"/>
      <c r="K1260" s="1350"/>
      <c r="L1260" s="122"/>
      <c r="M1260" s="122"/>
      <c r="N1260" s="122"/>
      <c r="O1260" s="122"/>
      <c r="P1260" s="122"/>
      <c r="Q1260" s="122"/>
      <c r="R1260" s="322"/>
      <c r="S1260" s="322"/>
      <c r="T1260" s="322"/>
      <c r="U1260" s="322"/>
      <c r="V1260" s="322"/>
      <c r="W1260" s="322"/>
      <c r="X1260" s="322"/>
      <c r="Y1260" s="322"/>
      <c r="Z1260" s="2139"/>
      <c r="AA1260" s="322"/>
      <c r="AB1260" s="779"/>
      <c r="AC1260" s="322"/>
      <c r="AD1260" s="322"/>
      <c r="AE1260" s="322"/>
      <c r="AF1260" s="322"/>
      <c r="AG1260" s="322"/>
    </row>
    <row r="1261" spans="1:33" s="2022" customFormat="1" ht="43.5" x14ac:dyDescent="0.25">
      <c r="A1261" s="214">
        <v>1</v>
      </c>
      <c r="B1261" s="214">
        <v>1</v>
      </c>
      <c r="C1261" s="469" t="s">
        <v>273</v>
      </c>
      <c r="D1261" s="4"/>
      <c r="E1261" s="4"/>
      <c r="F1261" s="2860">
        <f>F1226</f>
        <v>13120</v>
      </c>
      <c r="G1261" s="2860">
        <f>G1226</f>
        <v>8747</v>
      </c>
      <c r="H1261" s="2860">
        <f>H1226</f>
        <v>7655</v>
      </c>
      <c r="I1261" s="743">
        <f t="shared" si="1137"/>
        <v>87.515719675317243</v>
      </c>
      <c r="J1261" s="1350"/>
      <c r="K1261" s="1350"/>
      <c r="L1261" s="122"/>
      <c r="M1261" s="122"/>
      <c r="N1261" s="122"/>
      <c r="O1261" s="122"/>
      <c r="P1261" s="122"/>
      <c r="Q1261" s="122"/>
      <c r="R1261" s="322"/>
      <c r="S1261" s="322"/>
      <c r="T1261" s="322"/>
      <c r="U1261" s="322"/>
      <c r="V1261" s="322"/>
      <c r="W1261" s="322"/>
      <c r="X1261" s="322"/>
      <c r="Y1261" s="322"/>
      <c r="Z1261" s="2139"/>
      <c r="AA1261" s="322"/>
      <c r="AB1261" s="779"/>
      <c r="AC1261" s="322"/>
      <c r="AD1261" s="322"/>
      <c r="AE1261" s="322"/>
      <c r="AF1261" s="322"/>
      <c r="AG1261" s="322"/>
    </row>
    <row r="1262" spans="1:33" s="2022" customFormat="1" ht="29.25" x14ac:dyDescent="0.25">
      <c r="A1262" s="214">
        <v>1</v>
      </c>
      <c r="B1262" s="214">
        <v>1</v>
      </c>
      <c r="C1262" s="469" t="s">
        <v>261</v>
      </c>
      <c r="D1262" s="4"/>
      <c r="E1262" s="4"/>
      <c r="F1262" s="2860">
        <f>F1251+F1215</f>
        <v>36844.234042553187</v>
      </c>
      <c r="G1262" s="2860">
        <f>G1251+G1215</f>
        <v>24562.489361702126</v>
      </c>
      <c r="H1262" s="2860">
        <f>H1251+H1215</f>
        <v>12102.836170212766</v>
      </c>
      <c r="I1262" s="743">
        <f t="shared" si="1137"/>
        <v>49.273654603932485</v>
      </c>
      <c r="J1262" s="1350"/>
      <c r="K1262" s="1350"/>
      <c r="L1262" s="122"/>
      <c r="M1262" s="122"/>
      <c r="N1262" s="122"/>
      <c r="O1262" s="122"/>
      <c r="P1262" s="122"/>
      <c r="Q1262" s="122"/>
      <c r="R1262" s="322"/>
      <c r="S1262" s="322"/>
      <c r="T1262" s="322"/>
      <c r="U1262" s="322"/>
      <c r="V1262" s="322"/>
      <c r="W1262" s="322"/>
      <c r="X1262" s="322"/>
      <c r="Y1262" s="322"/>
      <c r="Z1262" s="2139"/>
      <c r="AA1262" s="322"/>
      <c r="AB1262" s="779"/>
      <c r="AC1262" s="322"/>
      <c r="AD1262" s="322"/>
      <c r="AE1262" s="322"/>
      <c r="AF1262" s="322"/>
      <c r="AG1262" s="322"/>
    </row>
    <row r="1263" spans="1:33" s="2022" customFormat="1" ht="29.25" x14ac:dyDescent="0.25">
      <c r="A1263" s="214">
        <v>1</v>
      </c>
      <c r="B1263" s="214">
        <v>1</v>
      </c>
      <c r="C1263" s="469" t="s">
        <v>262</v>
      </c>
      <c r="D1263" s="4"/>
      <c r="E1263" s="4"/>
      <c r="F1263" s="2860">
        <f>F1219+F1220+F1255</f>
        <v>3000</v>
      </c>
      <c r="G1263" s="2860">
        <f t="shared" ref="G1263:H1263" si="1143">G1219+G1220+G1255</f>
        <v>2079.3333333333335</v>
      </c>
      <c r="H1263" s="2860">
        <f t="shared" si="1143"/>
        <v>2609</v>
      </c>
      <c r="I1263" s="743">
        <f t="shared" si="1137"/>
        <v>125.47290798332797</v>
      </c>
      <c r="J1263" s="1350"/>
      <c r="K1263" s="1350"/>
      <c r="L1263" s="122"/>
      <c r="M1263" s="122"/>
      <c r="N1263" s="122"/>
      <c r="O1263" s="122"/>
      <c r="P1263" s="122"/>
      <c r="Q1263" s="122"/>
      <c r="R1263" s="322"/>
      <c r="S1263" s="322"/>
      <c r="T1263" s="322"/>
      <c r="U1263" s="322"/>
      <c r="V1263" s="322"/>
      <c r="W1263" s="322"/>
      <c r="X1263" s="322"/>
      <c r="Y1263" s="322"/>
      <c r="Z1263" s="2062"/>
      <c r="AA1263" s="322"/>
      <c r="AB1263" s="779"/>
      <c r="AC1263" s="322"/>
      <c r="AD1263" s="322"/>
      <c r="AE1263" s="322"/>
      <c r="AF1263" s="322"/>
      <c r="AG1263" s="322"/>
    </row>
    <row r="1264" spans="1:33" s="2022" customFormat="1" x14ac:dyDescent="0.25">
      <c r="A1264" s="214">
        <v>1</v>
      </c>
      <c r="B1264" s="214">
        <v>1</v>
      </c>
      <c r="C1264" s="470" t="s">
        <v>134</v>
      </c>
      <c r="D1264" s="4"/>
      <c r="E1264" s="4"/>
      <c r="F1264" s="2860">
        <f>F1260+F1261+F1263+F1215*2.6+F1254/4.2+F1259*2.6</f>
        <v>153501.38571428572</v>
      </c>
      <c r="G1264" s="2860">
        <f>G1260+G1261+G1263+G1215*2.6+G1254/4.2+G1259*2.6</f>
        <v>102414.14047619049</v>
      </c>
      <c r="H1264" s="2860">
        <f>H1260+H1261+H1263+H1215*2.6+H1254/4.2+H1259*2.6</f>
        <v>57706.53821428572</v>
      </c>
      <c r="I1264" s="743">
        <f t="shared" si="1137"/>
        <v>56.346260336678299</v>
      </c>
      <c r="J1264" s="1350"/>
      <c r="K1264" s="1350"/>
      <c r="L1264" s="122"/>
      <c r="M1264" s="122"/>
      <c r="N1264" s="122"/>
      <c r="O1264" s="122"/>
      <c r="P1264" s="122"/>
      <c r="Q1264" s="122"/>
      <c r="R1264" s="322">
        <f t="shared" ref="R1264:W1264" si="1144">SUM(R1263,R1256,R1250,R1242,R1226,R1222,R1208,R1207)</f>
        <v>206898.02495200001</v>
      </c>
      <c r="S1264" s="322">
        <f t="shared" si="1144"/>
        <v>206898.02495200001</v>
      </c>
      <c r="T1264" s="322">
        <f t="shared" si="1144"/>
        <v>181892.87687199999</v>
      </c>
      <c r="U1264" s="322">
        <f t="shared" si="1144"/>
        <v>181892.87687199999</v>
      </c>
      <c r="V1264" s="322">
        <f t="shared" si="1144"/>
        <v>181892.87687199999</v>
      </c>
      <c r="W1264" s="322">
        <f t="shared" si="1144"/>
        <v>181892.87687199999</v>
      </c>
      <c r="X1264" s="322">
        <f t="shared" ref="X1264:Y1264" si="1145">SUM(X1263,X1256,X1250,X1242,X1226,X1222,X1208,X1207)</f>
        <v>181892.87687199999</v>
      </c>
      <c r="Y1264" s="322">
        <f t="shared" si="1145"/>
        <v>182542.23687199998</v>
      </c>
      <c r="Z1264" s="2139">
        <f t="shared" ref="Z1264:AG1264" si="1146">SUM(Z1263,Z1256,Z1250,Z1242,Z1226,Z1222,Z1208,Z1207)</f>
        <v>123058.79978666667</v>
      </c>
      <c r="AA1264" s="322">
        <f t="shared" si="1146"/>
        <v>111353.21751</v>
      </c>
      <c r="AB1264" s="779">
        <f t="shared" si="1146"/>
        <v>0</v>
      </c>
      <c r="AC1264" s="322">
        <f t="shared" si="1146"/>
        <v>-29.45</v>
      </c>
      <c r="AD1264" s="322">
        <f t="shared" si="1146"/>
        <v>-11705.582276666668</v>
      </c>
      <c r="AE1264" s="322">
        <f t="shared" si="1146"/>
        <v>-0.9309400000000001</v>
      </c>
      <c r="AF1264" s="322">
        <f t="shared" si="1146"/>
        <v>-318.38952999999998</v>
      </c>
      <c r="AG1264" s="322">
        <f t="shared" si="1146"/>
        <v>111005.37798</v>
      </c>
    </row>
    <row r="1265" spans="1:33" s="2022" customFormat="1" x14ac:dyDescent="0.25">
      <c r="A1265" s="214">
        <v>1</v>
      </c>
      <c r="B1265" s="214">
        <v>1</v>
      </c>
      <c r="C1265" s="2" t="s">
        <v>28</v>
      </c>
      <c r="D1265" s="2"/>
      <c r="E1265" s="2"/>
      <c r="F1265" s="51"/>
      <c r="G1265" s="2253"/>
      <c r="H1265" s="2253"/>
      <c r="I1265" s="2253"/>
      <c r="J1265" s="2251"/>
      <c r="K1265" s="2251"/>
      <c r="L1265" s="2247"/>
      <c r="M1265" s="2247"/>
      <c r="N1265" s="2247"/>
      <c r="O1265" s="2247"/>
      <c r="P1265" s="2247"/>
      <c r="Q1265" s="2247"/>
      <c r="R1265" s="365"/>
      <c r="S1265" s="365"/>
      <c r="T1265" s="365"/>
      <c r="U1265" s="365"/>
      <c r="V1265" s="365"/>
      <c r="W1265" s="365"/>
      <c r="X1265" s="365"/>
      <c r="Y1265" s="365"/>
      <c r="Z1265" s="2140"/>
      <c r="AA1265" s="365"/>
      <c r="AB1265" s="1000"/>
      <c r="AC1265" s="365"/>
      <c r="AD1265" s="365"/>
      <c r="AE1265" s="365"/>
      <c r="AF1265" s="365"/>
      <c r="AG1265" s="365"/>
    </row>
    <row r="1266" spans="1:33" s="2022" customFormat="1" x14ac:dyDescent="0.25">
      <c r="A1266" s="214">
        <v>1</v>
      </c>
      <c r="B1266" s="214">
        <v>1</v>
      </c>
      <c r="C1266" s="3" t="s">
        <v>23</v>
      </c>
      <c r="D1266" s="3"/>
      <c r="E1266" s="2254">
        <v>300</v>
      </c>
      <c r="F1266" s="252">
        <v>135</v>
      </c>
      <c r="G1266" s="123">
        <f>ROUND(F1266/12*$C$3,0)</f>
        <v>90</v>
      </c>
      <c r="H1266" s="123">
        <v>82</v>
      </c>
      <c r="I1266" s="123">
        <f>H1266/G1266*100</f>
        <v>91.111111111111114</v>
      </c>
      <c r="J1266" s="824">
        <v>6</v>
      </c>
      <c r="K1266" s="152">
        <f>N1266/H1266</f>
        <v>8.1341463414634152</v>
      </c>
      <c r="L1266" s="153">
        <f>ROUND(F1266*J1266,0)</f>
        <v>810</v>
      </c>
      <c r="M1266" s="153">
        <f>ROUND(L1266/12*$C$3,0)</f>
        <v>540</v>
      </c>
      <c r="N1266" s="153">
        <v>667</v>
      </c>
      <c r="O1266" s="153">
        <f>N1266/M1266*100</f>
        <v>123.51851851851852</v>
      </c>
      <c r="P1266" s="153">
        <f>ROUND(L1266/E1266,0)</f>
        <v>3</v>
      </c>
      <c r="Q1266" s="153">
        <f>N1266/$C$3*12/P1266</f>
        <v>333.5</v>
      </c>
      <c r="R1266" s="322"/>
      <c r="S1266" s="322"/>
      <c r="T1266" s="322"/>
      <c r="U1266" s="322"/>
      <c r="V1266" s="322"/>
      <c r="W1266" s="322"/>
      <c r="X1266" s="322"/>
      <c r="Y1266" s="322"/>
      <c r="Z1266" s="2139"/>
      <c r="AA1266" s="322"/>
      <c r="AB1266" s="779"/>
      <c r="AC1266" s="322"/>
      <c r="AD1266" s="322"/>
      <c r="AE1266" s="322"/>
      <c r="AF1266" s="322"/>
      <c r="AG1266" s="322"/>
    </row>
    <row r="1267" spans="1:33" s="2022" customFormat="1" x14ac:dyDescent="0.25">
      <c r="A1267" s="214">
        <v>1</v>
      </c>
      <c r="B1267" s="214">
        <v>1</v>
      </c>
      <c r="C1267" s="3" t="s">
        <v>64</v>
      </c>
      <c r="D1267" s="3"/>
      <c r="E1267" s="2254">
        <v>300</v>
      </c>
      <c r="F1267" s="252">
        <v>90</v>
      </c>
      <c r="G1267" s="123">
        <f>ROUND(F1267/12*$C$3,0)</f>
        <v>60</v>
      </c>
      <c r="H1267" s="123">
        <v>58</v>
      </c>
      <c r="I1267" s="123">
        <f>H1267/G1267*100</f>
        <v>96.666666666666671</v>
      </c>
      <c r="J1267" s="824">
        <v>9.6</v>
      </c>
      <c r="K1267" s="152">
        <f>N1267/H1267</f>
        <v>10.603448275862069</v>
      </c>
      <c r="L1267" s="153">
        <f>ROUND(F1267*J1267,0)</f>
        <v>864</v>
      </c>
      <c r="M1267" s="153">
        <f>ROUND(L1267/12*$C$3,0)</f>
        <v>576</v>
      </c>
      <c r="N1267" s="153">
        <v>615</v>
      </c>
      <c r="O1267" s="153">
        <f>N1267/M1267*100</f>
        <v>106.77083333333333</v>
      </c>
      <c r="P1267" s="153">
        <f>ROUND(L1267/E1267,0)</f>
        <v>3</v>
      </c>
      <c r="Q1267" s="153">
        <f>N1267/$C$3*12/P1267</f>
        <v>307.5</v>
      </c>
      <c r="R1267" s="322"/>
      <c r="S1267" s="322"/>
      <c r="T1267" s="322"/>
      <c r="U1267" s="322"/>
      <c r="V1267" s="322"/>
      <c r="W1267" s="322"/>
      <c r="X1267" s="322"/>
      <c r="Y1267" s="322"/>
      <c r="Z1267" s="2139"/>
      <c r="AA1267" s="322"/>
      <c r="AB1267" s="779"/>
      <c r="AC1267" s="322"/>
      <c r="AD1267" s="322"/>
      <c r="AE1267" s="322"/>
      <c r="AF1267" s="322"/>
      <c r="AG1267" s="322"/>
    </row>
    <row r="1268" spans="1:33" s="2022" customFormat="1" x14ac:dyDescent="0.25">
      <c r="A1268" s="214">
        <v>1</v>
      </c>
      <c r="B1268" s="214">
        <v>1</v>
      </c>
      <c r="C1268" s="3" t="s">
        <v>10</v>
      </c>
      <c r="D1268" s="3"/>
      <c r="E1268" s="2254">
        <v>300</v>
      </c>
      <c r="F1268" s="252">
        <v>159</v>
      </c>
      <c r="G1268" s="123">
        <f>ROUND(F1268/12*$C$3,0)</f>
        <v>106</v>
      </c>
      <c r="H1268" s="123">
        <v>114</v>
      </c>
      <c r="I1268" s="123">
        <f>H1268/G1268*100</f>
        <v>107.54716981132076</v>
      </c>
      <c r="J1268" s="824">
        <v>11</v>
      </c>
      <c r="K1268" s="152">
        <f>N1268/H1268</f>
        <v>10.87719298245614</v>
      </c>
      <c r="L1268" s="153">
        <f>ROUND(F1268*J1268,0)</f>
        <v>1749</v>
      </c>
      <c r="M1268" s="153">
        <f>ROUND(L1268/12*$C$3,0)</f>
        <v>1166</v>
      </c>
      <c r="N1268" s="153">
        <v>1240</v>
      </c>
      <c r="O1268" s="153">
        <f>N1268/M1268*100</f>
        <v>106.34648370497428</v>
      </c>
      <c r="P1268" s="153">
        <f>ROUND(L1268/E1268,0)</f>
        <v>6</v>
      </c>
      <c r="Q1268" s="153">
        <f>N1268/$C$3*12/P1268</f>
        <v>310</v>
      </c>
      <c r="R1268" s="322"/>
      <c r="S1268" s="322"/>
      <c r="T1268" s="322"/>
      <c r="U1268" s="322"/>
      <c r="V1268" s="322"/>
      <c r="W1268" s="322"/>
      <c r="X1268" s="322"/>
      <c r="Y1268" s="322"/>
      <c r="Z1268" s="2139"/>
      <c r="AA1268" s="322"/>
      <c r="AB1268" s="779"/>
      <c r="AC1268" s="322"/>
      <c r="AD1268" s="322"/>
      <c r="AE1268" s="322"/>
      <c r="AF1268" s="322"/>
      <c r="AG1268" s="322"/>
    </row>
    <row r="1269" spans="1:33" s="2022" customFormat="1" x14ac:dyDescent="0.25">
      <c r="A1269" s="214">
        <v>1</v>
      </c>
      <c r="B1269" s="214">
        <v>1</v>
      </c>
      <c r="C1269" s="3" t="s">
        <v>6</v>
      </c>
      <c r="D1269" s="3"/>
      <c r="E1269" s="2254">
        <v>300</v>
      </c>
      <c r="F1269" s="252">
        <v>376</v>
      </c>
      <c r="G1269" s="123">
        <f>ROUND(F1269/12*$C$3,0)</f>
        <v>251</v>
      </c>
      <c r="H1269" s="123">
        <v>229</v>
      </c>
      <c r="I1269" s="123">
        <f>H1269/G1269*100</f>
        <v>91.235059760956176</v>
      </c>
      <c r="J1269" s="824">
        <v>9</v>
      </c>
      <c r="K1269" s="152">
        <f>N1269/H1269</f>
        <v>9.8122270742358086</v>
      </c>
      <c r="L1269" s="153">
        <f>ROUND(F1269*J1269,0)</f>
        <v>3384</v>
      </c>
      <c r="M1269" s="153">
        <f>ROUND(L1269/12*$C$3,0)</f>
        <v>2256</v>
      </c>
      <c r="N1269" s="153">
        <v>2247</v>
      </c>
      <c r="O1269" s="153">
        <f>N1269/M1269*100</f>
        <v>99.601063829787222</v>
      </c>
      <c r="P1269" s="153">
        <f>ROUND(L1269/E1269,0)</f>
        <v>11</v>
      </c>
      <c r="Q1269" s="153">
        <f>N1269/$C$3*12/P1269</f>
        <v>306.40909090909093</v>
      </c>
      <c r="R1269" s="322"/>
      <c r="S1269" s="322"/>
      <c r="T1269" s="322"/>
      <c r="U1269" s="322"/>
      <c r="V1269" s="322"/>
      <c r="W1269" s="322"/>
      <c r="X1269" s="322"/>
      <c r="Y1269" s="322"/>
      <c r="Z1269" s="2139"/>
      <c r="AA1269" s="322"/>
      <c r="AB1269" s="779"/>
      <c r="AC1269" s="322"/>
      <c r="AD1269" s="322"/>
      <c r="AE1269" s="322"/>
      <c r="AF1269" s="322"/>
      <c r="AG1269" s="322"/>
    </row>
    <row r="1270" spans="1:33" s="2022" customFormat="1" x14ac:dyDescent="0.25">
      <c r="A1270" s="214">
        <v>1</v>
      </c>
      <c r="B1270" s="214">
        <v>1</v>
      </c>
      <c r="C1270" s="519" t="s">
        <v>13</v>
      </c>
      <c r="D1270" s="519"/>
      <c r="E1270" s="519"/>
      <c r="F1270" s="1777">
        <f>SUM(F1266:F1269)</f>
        <v>760</v>
      </c>
      <c r="G1270" s="1332">
        <f>SUM(G1266:G1269)</f>
        <v>507</v>
      </c>
      <c r="H1270" s="1332">
        <f>SUM(H1266:H1269)</f>
        <v>483</v>
      </c>
      <c r="I1270" s="1332">
        <f>H1270/G1270*100</f>
        <v>95.26627218934911</v>
      </c>
      <c r="J1270" s="1778">
        <f>IF(F1270=0,0,L1270/F1270)</f>
        <v>8.9565789473684205</v>
      </c>
      <c r="K1270" s="196">
        <f>N1270/H1270</f>
        <v>9.8737060041407876</v>
      </c>
      <c r="L1270" s="1332">
        <f>SUM(L1266:L1269)</f>
        <v>6807</v>
      </c>
      <c r="M1270" s="1332">
        <f>SUM(M1266:M1269)</f>
        <v>4538</v>
      </c>
      <c r="N1270" s="1332">
        <f>SUM(N1266:N1269)</f>
        <v>4769</v>
      </c>
      <c r="O1270" s="153">
        <f>N1270/M1270*100</f>
        <v>105.09034817100044</v>
      </c>
      <c r="P1270" s="1124">
        <f>SUM(P1266:P1269)</f>
        <v>23</v>
      </c>
      <c r="Q1270" s="153">
        <f>N1270/$C$3*12/P1270</f>
        <v>311.02173913043481</v>
      </c>
      <c r="R1270" s="2255"/>
      <c r="S1270" s="2255"/>
      <c r="T1270" s="2255"/>
      <c r="U1270" s="2255"/>
      <c r="V1270" s="2255"/>
      <c r="W1270" s="2255"/>
      <c r="X1270" s="2255"/>
      <c r="Y1270" s="2255"/>
      <c r="Z1270" s="2256"/>
      <c r="AA1270" s="2255"/>
      <c r="AB1270" s="2335"/>
      <c r="AC1270" s="2255"/>
      <c r="AD1270" s="2255"/>
      <c r="AE1270" s="2255"/>
      <c r="AF1270" s="2255"/>
      <c r="AG1270" s="2255"/>
    </row>
    <row r="1271" spans="1:33" s="2022" customFormat="1" ht="30" x14ac:dyDescent="0.25">
      <c r="A1271" s="214">
        <v>1</v>
      </c>
      <c r="B1271" s="214">
        <v>1</v>
      </c>
      <c r="C1271" s="2" t="s">
        <v>123</v>
      </c>
      <c r="D1271" s="2"/>
      <c r="E1271" s="519"/>
      <c r="F1271" s="1777"/>
      <c r="G1271" s="1332"/>
      <c r="H1271" s="1332"/>
      <c r="I1271" s="1332"/>
      <c r="J1271" s="1778"/>
      <c r="K1271" s="196"/>
      <c r="L1271" s="1332"/>
      <c r="M1271" s="1332"/>
      <c r="N1271" s="1332"/>
      <c r="O1271" s="153"/>
      <c r="P1271" s="153"/>
      <c r="Q1271" s="153"/>
      <c r="R1271" s="2255"/>
      <c r="S1271" s="2255"/>
      <c r="T1271" s="2255"/>
      <c r="U1271" s="2255"/>
      <c r="V1271" s="2255"/>
      <c r="W1271" s="2255"/>
      <c r="X1271" s="2255"/>
      <c r="Y1271" s="2255"/>
      <c r="Z1271" s="2256"/>
      <c r="AA1271" s="2255"/>
      <c r="AB1271" s="2335"/>
      <c r="AC1271" s="2255"/>
      <c r="AD1271" s="2255"/>
      <c r="AE1271" s="2255"/>
      <c r="AF1271" s="2255"/>
      <c r="AG1271" s="2255"/>
    </row>
    <row r="1272" spans="1:33" s="2022" customFormat="1" ht="30" x14ac:dyDescent="0.25">
      <c r="A1272" s="214">
        <v>1</v>
      </c>
      <c r="B1272" s="214">
        <v>1</v>
      </c>
      <c r="C1272" s="2020" t="s">
        <v>155</v>
      </c>
      <c r="D1272" s="2020"/>
      <c r="E1272" s="2254">
        <v>240</v>
      </c>
      <c r="F1272" s="252">
        <v>60</v>
      </c>
      <c r="G1272" s="123">
        <f>ROUND(F1272/12*$C$3,0)</f>
        <v>40</v>
      </c>
      <c r="H1272" s="123">
        <v>40</v>
      </c>
      <c r="I1272" s="123">
        <f t="shared" ref="I1272:I1280" si="1147">H1272/G1272*100</f>
        <v>100</v>
      </c>
      <c r="J1272" s="1461">
        <v>3</v>
      </c>
      <c r="K1272" s="152">
        <f>N1272/H1272</f>
        <v>2.2000000000000002</v>
      </c>
      <c r="L1272" s="153">
        <f>ROUND(F1272*J1272,0)</f>
        <v>180</v>
      </c>
      <c r="M1272" s="153">
        <f>ROUND(L1272/12*$C$3,0)</f>
        <v>120</v>
      </c>
      <c r="N1272" s="153">
        <v>88</v>
      </c>
      <c r="O1272" s="153">
        <f>N1272/M1272*100</f>
        <v>73.333333333333329</v>
      </c>
      <c r="P1272" s="153">
        <f>ROUND(L1272/E1272,0)</f>
        <v>1</v>
      </c>
      <c r="Q1272" s="153">
        <f>N1272/$C$3*12/P1272</f>
        <v>132</v>
      </c>
      <c r="R1272" s="322"/>
      <c r="S1272" s="322"/>
      <c r="T1272" s="322"/>
      <c r="U1272" s="322"/>
      <c r="V1272" s="322"/>
      <c r="W1272" s="322"/>
      <c r="X1272" s="322"/>
      <c r="Y1272" s="322"/>
      <c r="Z1272" s="2256"/>
      <c r="AA1272" s="2255"/>
      <c r="AB1272" s="2335"/>
      <c r="AC1272" s="2255"/>
      <c r="AD1272" s="2255"/>
      <c r="AE1272" s="2255"/>
      <c r="AF1272" s="322"/>
      <c r="AG1272" s="322"/>
    </row>
    <row r="1273" spans="1:33" s="2022" customFormat="1" x14ac:dyDescent="0.25">
      <c r="A1273" s="214">
        <v>1</v>
      </c>
      <c r="B1273" s="214">
        <v>1</v>
      </c>
      <c r="C1273" s="2020" t="s">
        <v>44</v>
      </c>
      <c r="D1273" s="2020"/>
      <c r="E1273" s="2254">
        <v>240</v>
      </c>
      <c r="F1273" s="252">
        <v>489</v>
      </c>
      <c r="G1273" s="123">
        <f>ROUND(F1273/12*$C$3,0)</f>
        <v>326</v>
      </c>
      <c r="H1273" s="123">
        <v>410</v>
      </c>
      <c r="I1273" s="123">
        <f t="shared" si="1147"/>
        <v>125.76687116564418</v>
      </c>
      <c r="J1273" s="1461">
        <v>8</v>
      </c>
      <c r="K1273" s="152">
        <f>N1273/H1273</f>
        <v>8.8024390243902442</v>
      </c>
      <c r="L1273" s="153">
        <f>ROUND(F1273*J1273,0)</f>
        <v>3912</v>
      </c>
      <c r="M1273" s="153">
        <f>ROUND(L1273/12*$C$3,0)</f>
        <v>2608</v>
      </c>
      <c r="N1273" s="153">
        <v>3609</v>
      </c>
      <c r="O1273" s="153">
        <f>N1273/M1273*100</f>
        <v>138.3819018404908</v>
      </c>
      <c r="P1273" s="153">
        <f>ROUND(L1273/E1273,0)</f>
        <v>16</v>
      </c>
      <c r="Q1273" s="153">
        <f>N1273/$C$3*12/P1273</f>
        <v>338.34375</v>
      </c>
      <c r="R1273" s="322"/>
      <c r="S1273" s="322"/>
      <c r="T1273" s="322"/>
      <c r="U1273" s="322"/>
      <c r="V1273" s="322"/>
      <c r="W1273" s="322"/>
      <c r="X1273" s="322"/>
      <c r="Y1273" s="322"/>
      <c r="Z1273" s="2256"/>
      <c r="AA1273" s="2255"/>
      <c r="AB1273" s="2335"/>
      <c r="AC1273" s="2255"/>
      <c r="AD1273" s="2255"/>
      <c r="AE1273" s="2255"/>
      <c r="AF1273" s="322"/>
      <c r="AG1273" s="322"/>
    </row>
    <row r="1274" spans="1:33" s="2022" customFormat="1" x14ac:dyDescent="0.25">
      <c r="A1274" s="214"/>
      <c r="B1274" s="214">
        <v>1</v>
      </c>
      <c r="C1274" s="2020" t="s">
        <v>6</v>
      </c>
      <c r="D1274" s="2020"/>
      <c r="E1274" s="2337">
        <v>240</v>
      </c>
      <c r="F1274" s="252">
        <v>80</v>
      </c>
      <c r="G1274" s="123">
        <f>ROUND(F1274/12*$C$3,0)</f>
        <v>53</v>
      </c>
      <c r="H1274" s="123">
        <v>50</v>
      </c>
      <c r="I1274" s="123">
        <f t="shared" si="1147"/>
        <v>94.339622641509436</v>
      </c>
      <c r="J1274" s="1461">
        <v>3</v>
      </c>
      <c r="K1274" s="152">
        <f>N1274/H1274</f>
        <v>2.66</v>
      </c>
      <c r="L1274" s="153">
        <f>ROUND(F1274*J1274,0)</f>
        <v>240</v>
      </c>
      <c r="M1274" s="153">
        <f>ROUND(L1274/12*$C$3,0)</f>
        <v>160</v>
      </c>
      <c r="N1274" s="153">
        <v>133</v>
      </c>
      <c r="O1274" s="153">
        <f>N1274/M1274*100</f>
        <v>83.125</v>
      </c>
      <c r="P1274" s="153">
        <f>ROUND(L1274/E1274,0)</f>
        <v>1</v>
      </c>
      <c r="Q1274" s="153">
        <f>N1274/$C$3*12/P1274</f>
        <v>199.5</v>
      </c>
      <c r="R1274" s="322"/>
      <c r="S1274" s="322"/>
      <c r="T1274" s="322"/>
      <c r="U1274" s="322"/>
      <c r="V1274" s="322"/>
      <c r="W1274" s="322"/>
      <c r="X1274" s="322"/>
      <c r="Y1274" s="322"/>
      <c r="Z1274" s="2256"/>
      <c r="AA1274" s="2255"/>
      <c r="AB1274" s="2335"/>
      <c r="AC1274" s="2255"/>
      <c r="AD1274" s="2255"/>
      <c r="AE1274" s="2255"/>
      <c r="AF1274" s="322"/>
      <c r="AG1274" s="322"/>
    </row>
    <row r="1275" spans="1:33" s="147" customFormat="1" x14ac:dyDescent="0.25">
      <c r="A1275" s="214">
        <v>1</v>
      </c>
      <c r="B1275" s="214">
        <v>1</v>
      </c>
      <c r="C1275" s="1206" t="s">
        <v>150</v>
      </c>
      <c r="D1275" s="2179"/>
      <c r="E1275" s="1780"/>
      <c r="F1275" s="1777">
        <f>SUM(F1272:F1274)</f>
        <v>629</v>
      </c>
      <c r="G1275" s="1332">
        <f>SUM(G1272:G1274)</f>
        <v>419</v>
      </c>
      <c r="H1275" s="1332">
        <f>SUM(H1272:H1274)</f>
        <v>500</v>
      </c>
      <c r="I1275" s="522">
        <f t="shared" si="1147"/>
        <v>119.33174224343675</v>
      </c>
      <c r="J1275" s="2141">
        <f>L1275/F1275</f>
        <v>6.8871224165341811</v>
      </c>
      <c r="K1275" s="152">
        <f>N1275/H1275</f>
        <v>7.66</v>
      </c>
      <c r="L1275" s="1332">
        <f>SUM(L1272:L1274)</f>
        <v>4332</v>
      </c>
      <c r="M1275" s="1332">
        <f>SUM(M1272:M1274)</f>
        <v>2888</v>
      </c>
      <c r="N1275" s="1332">
        <f>SUM(N1272:N1274)</f>
        <v>3830</v>
      </c>
      <c r="O1275" s="991">
        <f>N1275/M1275*100</f>
        <v>132.61772853185596</v>
      </c>
      <c r="P1275" s="1332">
        <f>SUM(P1272:P1274)</f>
        <v>18</v>
      </c>
      <c r="Q1275" s="153">
        <f>N1275/$C$3*12/P1275</f>
        <v>319.16666666666669</v>
      </c>
      <c r="R1275" s="2068"/>
      <c r="S1275" s="2068"/>
      <c r="T1275" s="2068"/>
      <c r="U1275" s="2068"/>
      <c r="V1275" s="2068"/>
      <c r="W1275" s="2068"/>
      <c r="X1275" s="2068"/>
      <c r="Y1275" s="2068"/>
      <c r="Z1275" s="2256"/>
      <c r="AA1275" s="2255"/>
      <c r="AB1275" s="2335"/>
      <c r="AC1275" s="2255"/>
      <c r="AD1275" s="2255"/>
      <c r="AE1275" s="2255"/>
      <c r="AF1275" s="2148"/>
      <c r="AG1275" s="2148"/>
    </row>
    <row r="1276" spans="1:33" s="2022" customFormat="1" ht="29.25" x14ac:dyDescent="0.25">
      <c r="A1276" s="214">
        <v>1</v>
      </c>
      <c r="B1276" s="214">
        <v>1</v>
      </c>
      <c r="C1276" s="702" t="s">
        <v>135</v>
      </c>
      <c r="D1276" s="702"/>
      <c r="E1276" s="702"/>
      <c r="F1276" s="1777">
        <f>SUM(F1275,F1270)</f>
        <v>1389</v>
      </c>
      <c r="G1276" s="2258">
        <f>SUM(G1275,G1270)</f>
        <v>926</v>
      </c>
      <c r="H1276" s="2258">
        <f>SUM(H1275,H1270)</f>
        <v>983</v>
      </c>
      <c r="I1276" s="2258">
        <f t="shared" si="1147"/>
        <v>106.15550755939525</v>
      </c>
      <c r="J1276" s="2258">
        <f>L1276/F1276</f>
        <v>8.0194384449244058</v>
      </c>
      <c r="K1276" s="2258">
        <f>SUM(K1275,K1270)</f>
        <v>17.53370600414079</v>
      </c>
      <c r="L1276" s="2258">
        <f>SUM(L1275,L1270)</f>
        <v>11139</v>
      </c>
      <c r="M1276" s="2258">
        <f>SUM(M1275,M1270)</f>
        <v>7426</v>
      </c>
      <c r="N1276" s="2258">
        <f>SUM(N1275,N1270)</f>
        <v>8599</v>
      </c>
      <c r="O1276" s="153">
        <f>N1276/M1276*100</f>
        <v>115.79585241044977</v>
      </c>
      <c r="P1276" s="2258">
        <f>SUM(P1275,P1270)</f>
        <v>41</v>
      </c>
      <c r="Q1276" s="153">
        <f>N1276/$C$3*12/P1276</f>
        <v>314.59756097560978</v>
      </c>
      <c r="R1276" s="2069">
        <v>23501.22336</v>
      </c>
      <c r="S1276" s="2069">
        <v>23501.22336</v>
      </c>
      <c r="T1276" s="2069">
        <v>36278.73971181333</v>
      </c>
      <c r="U1276" s="2069">
        <v>36278.73971181333</v>
      </c>
      <c r="V1276" s="2069">
        <v>36278.73971181333</v>
      </c>
      <c r="W1276" s="2069">
        <v>36278.73971181333</v>
      </c>
      <c r="X1276" s="2069">
        <v>36278.73971181333</v>
      </c>
      <c r="Y1276" s="2069">
        <v>36738.427984736001</v>
      </c>
      <c r="Z1276" s="874">
        <f>R1276/12*$C$3+(S1276-R1276)/11*7+(T1276-S1276)/10*6+(U1276-T1276)/9*5+(V1276-U1276)/8*4+(W1276-V1276)/7*3+(X1276-W1276)/6*2+(Y1276-X1276)/5*1</f>
        <v>23425.92970567253</v>
      </c>
      <c r="AA1276" s="2255">
        <f t="shared" ref="AA1276" si="1148">AG1276-AF1276-AC1276-AB1276</f>
        <v>21657.53875</v>
      </c>
      <c r="AB1276" s="2335"/>
      <c r="AC1276" s="2255"/>
      <c r="AD1276" s="2255">
        <f>AA1276-Z1276</f>
        <v>-1768.3909556725303</v>
      </c>
      <c r="AE1276" s="2255"/>
      <c r="AF1276" s="2069">
        <v>-213.47838999999999</v>
      </c>
      <c r="AG1276" s="2069">
        <v>21444.060359999999</v>
      </c>
    </row>
    <row r="1277" spans="1:33" s="2022" customFormat="1" x14ac:dyDescent="0.25">
      <c r="A1277" s="214">
        <v>1</v>
      </c>
      <c r="B1277" s="214">
        <v>1</v>
      </c>
      <c r="C1277" s="702" t="s">
        <v>197</v>
      </c>
      <c r="D1277" s="702"/>
      <c r="E1277" s="702"/>
      <c r="F1277" s="276">
        <f>F1280</f>
        <v>7300</v>
      </c>
      <c r="G1277" s="2258">
        <f t="shared" ref="G1277:G1280" si="1149">ROUND(F1277/12*$C$3,0)</f>
        <v>4867</v>
      </c>
      <c r="H1277" s="2258">
        <f>H1280</f>
        <v>4439</v>
      </c>
      <c r="I1277" s="2258">
        <f t="shared" si="1147"/>
        <v>91.206081775220866</v>
      </c>
      <c r="J1277" s="1782"/>
      <c r="K1277" s="1108"/>
      <c r="L1277" s="2260"/>
      <c r="M1277" s="2260"/>
      <c r="N1277" s="2260"/>
      <c r="O1277" s="278"/>
      <c r="P1277" s="2260"/>
      <c r="Q1277" s="278"/>
      <c r="R1277" s="2164"/>
      <c r="S1277" s="2164"/>
      <c r="T1277" s="2164"/>
      <c r="U1277" s="2164"/>
      <c r="V1277" s="2164"/>
      <c r="W1277" s="2164"/>
      <c r="X1277" s="2164"/>
      <c r="Y1277" s="2164"/>
      <c r="Z1277" s="2140"/>
      <c r="AA1277" s="2443"/>
      <c r="AB1277" s="2444"/>
      <c r="AC1277" s="2443"/>
      <c r="AD1277" s="2443"/>
      <c r="AE1277" s="2443"/>
      <c r="AF1277" s="2164"/>
      <c r="AG1277" s="2164"/>
    </row>
    <row r="1278" spans="1:33" s="2022" customFormat="1" x14ac:dyDescent="0.25">
      <c r="A1278" s="214">
        <v>1</v>
      </c>
      <c r="B1278" s="214">
        <v>1</v>
      </c>
      <c r="C1278" s="696" t="s">
        <v>198</v>
      </c>
      <c r="D1278" s="696"/>
      <c r="E1278" s="696"/>
      <c r="F1278" s="220">
        <f>F1280-F1279</f>
        <v>7295</v>
      </c>
      <c r="G1278" s="2259">
        <f t="shared" si="1149"/>
        <v>4863</v>
      </c>
      <c r="H1278" s="2259">
        <f>H1280-H1279</f>
        <v>4439</v>
      </c>
      <c r="I1278" s="2259">
        <f t="shared" si="1147"/>
        <v>91.28110220028789</v>
      </c>
      <c r="J1278" s="1558"/>
      <c r="K1278" s="1108"/>
      <c r="L1278" s="2311"/>
      <c r="M1278" s="2311"/>
      <c r="N1278" s="2311"/>
      <c r="O1278" s="278"/>
      <c r="P1278" s="2311"/>
      <c r="Q1278" s="278"/>
      <c r="R1278" s="2312"/>
      <c r="S1278" s="2312"/>
      <c r="T1278" s="2312"/>
      <c r="U1278" s="2312"/>
      <c r="V1278" s="2312"/>
      <c r="W1278" s="2312"/>
      <c r="X1278" s="2312"/>
      <c r="Y1278" s="2312"/>
      <c r="Z1278" s="2140"/>
      <c r="AA1278" s="2446"/>
      <c r="AB1278" s="2447"/>
      <c r="AC1278" s="2446"/>
      <c r="AD1278" s="2446"/>
      <c r="AE1278" s="2446"/>
      <c r="AF1278" s="2312"/>
      <c r="AG1278" s="2312"/>
    </row>
    <row r="1279" spans="1:33" s="2022" customFormat="1" ht="30" x14ac:dyDescent="0.25">
      <c r="A1279" s="214">
        <v>1</v>
      </c>
      <c r="B1279" s="214">
        <v>1</v>
      </c>
      <c r="C1279" s="696" t="s">
        <v>199</v>
      </c>
      <c r="D1279" s="696"/>
      <c r="E1279" s="696"/>
      <c r="F1279" s="1936">
        <v>5</v>
      </c>
      <c r="G1279" s="2259">
        <f t="shared" si="1149"/>
        <v>3</v>
      </c>
      <c r="H1279" s="2259"/>
      <c r="I1279" s="2259">
        <f t="shared" si="1147"/>
        <v>0</v>
      </c>
      <c r="J1279" s="1558"/>
      <c r="K1279" s="1108"/>
      <c r="L1279" s="2311"/>
      <c r="M1279" s="2311"/>
      <c r="N1279" s="2311"/>
      <c r="O1279" s="278"/>
      <c r="P1279" s="2311"/>
      <c r="Q1279" s="278"/>
      <c r="R1279" s="2312"/>
      <c r="S1279" s="2312"/>
      <c r="T1279" s="2312"/>
      <c r="U1279" s="2312"/>
      <c r="V1279" s="2312"/>
      <c r="W1279" s="2312"/>
      <c r="X1279" s="2312"/>
      <c r="Y1279" s="2312"/>
      <c r="Z1279" s="2140"/>
      <c r="AA1279" s="2446"/>
      <c r="AB1279" s="2447"/>
      <c r="AC1279" s="2446"/>
      <c r="AD1279" s="2446"/>
      <c r="AE1279" s="2446"/>
      <c r="AF1279" s="2312"/>
      <c r="AG1279" s="2312"/>
    </row>
    <row r="1280" spans="1:33" s="2022" customFormat="1" ht="29.25" x14ac:dyDescent="0.25">
      <c r="A1280" s="214"/>
      <c r="B1280" s="214">
        <v>1</v>
      </c>
      <c r="C1280" s="702" t="s">
        <v>204</v>
      </c>
      <c r="D1280" s="702"/>
      <c r="E1280" s="702"/>
      <c r="F1280" s="1936">
        <v>7300</v>
      </c>
      <c r="G1280" s="2260">
        <f t="shared" si="1149"/>
        <v>4867</v>
      </c>
      <c r="H1280" s="2258">
        <v>4439</v>
      </c>
      <c r="I1280" s="2258">
        <f t="shared" si="1147"/>
        <v>91.206081775220866</v>
      </c>
      <c r="J1280" s="1558"/>
      <c r="K1280" s="1108"/>
      <c r="L1280" s="2311"/>
      <c r="M1280" s="2311"/>
      <c r="N1280" s="2311"/>
      <c r="O1280" s="278"/>
      <c r="P1280" s="2311"/>
      <c r="Q1280" s="278"/>
      <c r="R1280" s="2312">
        <v>43651.798200000005</v>
      </c>
      <c r="S1280" s="2312">
        <v>43651.798200000005</v>
      </c>
      <c r="T1280" s="2312">
        <v>43651.798200000005</v>
      </c>
      <c r="U1280" s="2312">
        <v>43651.798200000005</v>
      </c>
      <c r="V1280" s="2312">
        <v>43651.798200000005</v>
      </c>
      <c r="W1280" s="2312">
        <v>43651.798200000005</v>
      </c>
      <c r="X1280" s="2312">
        <v>43651.798200000005</v>
      </c>
      <c r="Y1280" s="2312">
        <v>43651.798200000005</v>
      </c>
      <c r="Z1280" s="874">
        <f>R1280/12*$C$3+(S1280-R1280)/11*7+(T1280-S1280)/10*6+(U1280-T1280)/9*5+(V1280-U1280)/8*4+(W1280-V1280)/7*3+(X1280-W1280)/6*2+(Y1280-X1280)/5*1</f>
        <v>29101.198800000002</v>
      </c>
      <c r="AA1280" s="2446">
        <f t="shared" ref="AA1280" si="1150">AG1280-AF1280-AC1280-AB1280</f>
        <v>28898.013999999999</v>
      </c>
      <c r="AB1280" s="2447"/>
      <c r="AC1280" s="2446"/>
      <c r="AD1280" s="2446">
        <f>AA1280-Z1280</f>
        <v>-203.18480000000272</v>
      </c>
      <c r="AE1280" s="2446"/>
      <c r="AF1280" s="2312">
        <v>-291.66519</v>
      </c>
      <c r="AG1280" s="2312">
        <v>28606.34881</v>
      </c>
    </row>
    <row r="1281" spans="1:256" s="851" customFormat="1" ht="15.75" thickBot="1" x14ac:dyDescent="0.3">
      <c r="A1281" s="214">
        <v>1</v>
      </c>
      <c r="B1281" s="214">
        <v>1</v>
      </c>
      <c r="C1281" s="1373" t="s">
        <v>277</v>
      </c>
      <c r="D1281" s="1373"/>
      <c r="E1281" s="1967"/>
      <c r="F1281" s="2399"/>
      <c r="G1281" s="2400"/>
      <c r="H1281" s="2400"/>
      <c r="I1281" s="691"/>
      <c r="J1281" s="409"/>
      <c r="K1281" s="409"/>
      <c r="L1281" s="1967"/>
      <c r="M1281" s="1967"/>
      <c r="N1281" s="2401">
        <f>SUM(N1276,N1205)</f>
        <v>25578</v>
      </c>
      <c r="O1281" s="1967"/>
      <c r="P1281" s="1967"/>
      <c r="Q1281" s="1967"/>
      <c r="R1281" s="2402">
        <f t="shared" ref="R1281:AG1281" si="1151">R1280+R1276+R1264+R1205</f>
        <v>362139.15723200003</v>
      </c>
      <c r="S1281" s="2402">
        <f t="shared" ref="S1281:T1281" si="1152">S1280+S1276+S1264+S1205</f>
        <v>362139.15723200003</v>
      </c>
      <c r="T1281" s="2402">
        <f t="shared" si="1152"/>
        <v>376359.01078064932</v>
      </c>
      <c r="U1281" s="2402">
        <f t="shared" ref="U1281:V1281" si="1153">U1280+U1276+U1264+U1205</f>
        <v>376359.01078064932</v>
      </c>
      <c r="V1281" s="2402">
        <f t="shared" si="1153"/>
        <v>376359.01078064932</v>
      </c>
      <c r="W1281" s="2402">
        <f t="shared" ref="W1281:X1281" si="1154">W1280+W1276+W1264+W1205</f>
        <v>376359.01078064932</v>
      </c>
      <c r="X1281" s="2402">
        <f t="shared" si="1154"/>
        <v>376359.01078064932</v>
      </c>
      <c r="Y1281" s="2402">
        <f t="shared" ref="Y1281" si="1155">Y1280+Y1276+Y1264+Y1205</f>
        <v>377468.05905357201</v>
      </c>
      <c r="Z1281" s="2403">
        <f t="shared" si="1151"/>
        <v>250179.82660510746</v>
      </c>
      <c r="AA1281" s="2402">
        <f t="shared" si="1151"/>
        <v>235441.68556000001</v>
      </c>
      <c r="AB1281" s="2427">
        <f t="shared" si="1151"/>
        <v>0</v>
      </c>
      <c r="AC1281" s="2402">
        <f t="shared" si="1151"/>
        <v>-70.863299999999995</v>
      </c>
      <c r="AD1281" s="2402">
        <f t="shared" si="1151"/>
        <v>-14738.141045107466</v>
      </c>
      <c r="AE1281" s="2402">
        <f t="shared" si="1151"/>
        <v>-43.859899999999996</v>
      </c>
      <c r="AF1281" s="2402">
        <f t="shared" si="1151"/>
        <v>-3230.0463399999999</v>
      </c>
      <c r="AG1281" s="2402">
        <f t="shared" si="1151"/>
        <v>232140.77591999999</v>
      </c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  <c r="BI1281" s="151"/>
      <c r="BJ1281" s="151"/>
      <c r="BK1281" s="151"/>
      <c r="BL1281" s="151"/>
      <c r="BM1281" s="151"/>
      <c r="BN1281" s="151"/>
      <c r="BO1281" s="151"/>
      <c r="BP1281" s="151"/>
      <c r="BQ1281" s="151"/>
      <c r="BR1281" s="151"/>
      <c r="BS1281" s="151"/>
      <c r="BT1281" s="151"/>
      <c r="BU1281" s="151"/>
      <c r="BV1281" s="151"/>
      <c r="BW1281" s="151"/>
      <c r="BX1281" s="151"/>
      <c r="BY1281" s="151"/>
      <c r="BZ1281" s="151"/>
      <c r="CA1281" s="151"/>
      <c r="CB1281" s="151"/>
      <c r="CC1281" s="151"/>
      <c r="CD1281" s="151"/>
      <c r="CE1281" s="151"/>
      <c r="CF1281" s="151"/>
      <c r="CG1281" s="151"/>
      <c r="CH1281" s="151"/>
      <c r="CI1281" s="151"/>
      <c r="CJ1281" s="151"/>
      <c r="CK1281" s="151"/>
      <c r="CL1281" s="151"/>
      <c r="CM1281" s="151"/>
      <c r="CN1281" s="151"/>
      <c r="CO1281" s="151"/>
      <c r="CP1281" s="151"/>
      <c r="CQ1281" s="151"/>
      <c r="CR1281" s="151"/>
      <c r="CS1281" s="151"/>
      <c r="CT1281" s="151"/>
      <c r="CU1281" s="151"/>
      <c r="CV1281" s="151"/>
      <c r="CW1281" s="151"/>
      <c r="CX1281" s="151"/>
      <c r="CY1281" s="151"/>
      <c r="CZ1281" s="151"/>
      <c r="DA1281" s="151"/>
      <c r="DB1281" s="151"/>
      <c r="DC1281" s="151"/>
      <c r="DD1281" s="151"/>
      <c r="DE1281" s="151"/>
      <c r="DF1281" s="151"/>
      <c r="DG1281" s="151"/>
      <c r="DH1281" s="151"/>
      <c r="DI1281" s="151"/>
      <c r="DJ1281" s="151"/>
      <c r="DK1281" s="151"/>
      <c r="DL1281" s="151"/>
      <c r="DM1281" s="151"/>
      <c r="DN1281" s="151"/>
      <c r="DO1281" s="151"/>
      <c r="DP1281" s="151"/>
      <c r="DQ1281" s="151"/>
      <c r="DR1281" s="151"/>
      <c r="DS1281" s="151"/>
      <c r="DT1281" s="151"/>
      <c r="DU1281" s="151"/>
      <c r="DV1281" s="151"/>
      <c r="DW1281" s="151"/>
      <c r="DX1281" s="151"/>
      <c r="DY1281" s="151"/>
      <c r="DZ1281" s="151"/>
      <c r="EA1281" s="151"/>
      <c r="EB1281" s="151"/>
      <c r="EC1281" s="151"/>
      <c r="ED1281" s="151"/>
      <c r="EE1281" s="151"/>
      <c r="EF1281" s="151"/>
      <c r="EG1281" s="151"/>
      <c r="EH1281" s="151"/>
      <c r="EI1281" s="151"/>
      <c r="EJ1281" s="151"/>
      <c r="EK1281" s="151"/>
      <c r="EL1281" s="151"/>
      <c r="EM1281" s="151"/>
      <c r="EN1281" s="151"/>
      <c r="EO1281" s="151"/>
      <c r="EP1281" s="151"/>
      <c r="EQ1281" s="151"/>
      <c r="ER1281" s="151"/>
      <c r="ES1281" s="151"/>
      <c r="ET1281" s="151"/>
      <c r="EU1281" s="151"/>
      <c r="EV1281" s="151"/>
      <c r="EW1281" s="151"/>
      <c r="EX1281" s="151"/>
      <c r="EY1281" s="151"/>
      <c r="EZ1281" s="151"/>
      <c r="FA1281" s="151"/>
      <c r="FB1281" s="151"/>
      <c r="FC1281" s="151"/>
      <c r="FD1281" s="151"/>
      <c r="FE1281" s="151"/>
      <c r="FF1281" s="151"/>
      <c r="FG1281" s="151"/>
      <c r="FH1281" s="151"/>
      <c r="FI1281" s="151"/>
      <c r="FJ1281" s="151"/>
      <c r="FK1281" s="151"/>
      <c r="FL1281" s="151"/>
      <c r="FM1281" s="151"/>
      <c r="FN1281" s="151"/>
      <c r="FO1281" s="151"/>
      <c r="FP1281" s="151"/>
      <c r="FQ1281" s="151"/>
      <c r="FR1281" s="151"/>
      <c r="FS1281" s="151"/>
      <c r="FT1281" s="151"/>
      <c r="FU1281" s="151"/>
      <c r="FV1281" s="151"/>
      <c r="FW1281" s="151"/>
      <c r="FX1281" s="151"/>
      <c r="FY1281" s="151"/>
      <c r="FZ1281" s="151"/>
      <c r="GA1281" s="151"/>
      <c r="GB1281" s="151"/>
      <c r="GC1281" s="151"/>
      <c r="GD1281" s="151"/>
      <c r="GE1281" s="151"/>
      <c r="GF1281" s="151"/>
      <c r="GG1281" s="151"/>
      <c r="GH1281" s="151"/>
      <c r="GI1281" s="151"/>
      <c r="GJ1281" s="151"/>
      <c r="GK1281" s="151"/>
      <c r="GL1281" s="151"/>
      <c r="GM1281" s="151"/>
      <c r="GN1281" s="151"/>
      <c r="GO1281" s="151"/>
      <c r="GP1281" s="151"/>
      <c r="GQ1281" s="151"/>
      <c r="GR1281" s="151"/>
      <c r="GS1281" s="151"/>
      <c r="GT1281" s="151"/>
      <c r="GU1281" s="151"/>
      <c r="GV1281" s="151"/>
      <c r="GW1281" s="151"/>
      <c r="GX1281" s="151"/>
      <c r="GY1281" s="151"/>
      <c r="GZ1281" s="151"/>
      <c r="HA1281" s="151"/>
      <c r="HB1281" s="151"/>
      <c r="HC1281" s="151"/>
      <c r="HD1281" s="151"/>
      <c r="HE1281" s="151"/>
      <c r="HF1281" s="151"/>
      <c r="HG1281" s="151"/>
      <c r="HH1281" s="151"/>
      <c r="HI1281" s="151"/>
      <c r="HJ1281" s="151"/>
      <c r="HK1281" s="151"/>
      <c r="HL1281" s="151"/>
      <c r="HM1281" s="151"/>
      <c r="HN1281" s="151"/>
      <c r="HO1281" s="151"/>
      <c r="HP1281" s="151"/>
      <c r="HQ1281" s="151"/>
      <c r="HR1281" s="151"/>
      <c r="HS1281" s="151"/>
      <c r="HT1281" s="151"/>
      <c r="HU1281" s="151"/>
      <c r="HV1281" s="151"/>
      <c r="HW1281" s="151"/>
      <c r="HX1281" s="151"/>
      <c r="HY1281" s="151"/>
      <c r="HZ1281" s="151"/>
      <c r="IA1281" s="151"/>
      <c r="IB1281" s="151"/>
      <c r="IC1281" s="151"/>
      <c r="ID1281" s="151"/>
      <c r="IE1281" s="151"/>
      <c r="IF1281" s="151"/>
      <c r="IG1281" s="151"/>
      <c r="IH1281" s="151"/>
      <c r="II1281" s="151"/>
      <c r="IJ1281" s="151"/>
      <c r="IK1281" s="151"/>
      <c r="IL1281" s="151"/>
      <c r="IM1281" s="151"/>
      <c r="IN1281" s="151"/>
      <c r="IO1281" s="151"/>
      <c r="IP1281" s="151"/>
      <c r="IQ1281" s="151"/>
      <c r="IR1281" s="151"/>
      <c r="IS1281" s="151"/>
      <c r="IT1281" s="151"/>
      <c r="IU1281" s="151"/>
      <c r="IV1281" s="151"/>
    </row>
    <row r="1282" spans="1:256" x14ac:dyDescent="0.25">
      <c r="A1282" s="214">
        <v>1</v>
      </c>
      <c r="B1282" s="214">
        <v>1</v>
      </c>
      <c r="C1282" s="2404" t="s">
        <v>207</v>
      </c>
      <c r="D1282" s="2404"/>
      <c r="E1282" s="2404"/>
      <c r="F1282" s="2274"/>
      <c r="G1282" s="2275"/>
      <c r="H1282" s="2275"/>
      <c r="I1282" s="2275"/>
      <c r="J1282" s="2276"/>
      <c r="K1282" s="2276"/>
      <c r="L1282" s="2405"/>
      <c r="M1282" s="2405"/>
      <c r="N1282" s="2406"/>
      <c r="O1282" s="2405"/>
      <c r="P1282" s="2405"/>
      <c r="Q1282" s="2405"/>
      <c r="R1282" s="2276">
        <f t="shared" ref="R1282:AG1282" si="1156">R1281</f>
        <v>362139.15723200003</v>
      </c>
      <c r="S1282" s="2276">
        <f t="shared" ref="S1282:T1282" si="1157">S1281</f>
        <v>362139.15723200003</v>
      </c>
      <c r="T1282" s="2276">
        <f t="shared" si="1157"/>
        <v>376359.01078064932</v>
      </c>
      <c r="U1282" s="2276">
        <f t="shared" ref="U1282:V1282" si="1158">U1281</f>
        <v>376359.01078064932</v>
      </c>
      <c r="V1282" s="2276">
        <f t="shared" si="1158"/>
        <v>376359.01078064932</v>
      </c>
      <c r="W1282" s="2276">
        <f t="shared" ref="W1282:X1282" si="1159">W1281</f>
        <v>376359.01078064932</v>
      </c>
      <c r="X1282" s="2276">
        <f t="shared" si="1159"/>
        <v>376359.01078064932</v>
      </c>
      <c r="Y1282" s="2276">
        <f t="shared" ref="Y1282" si="1160">Y1281</f>
        <v>377468.05905357201</v>
      </c>
      <c r="Z1282" s="369">
        <f>Z1281</f>
        <v>250179.82660510746</v>
      </c>
      <c r="AA1282" s="2276">
        <f t="shared" si="1156"/>
        <v>235441.68556000001</v>
      </c>
      <c r="AB1282" s="1161">
        <f t="shared" si="1156"/>
        <v>0</v>
      </c>
      <c r="AC1282" s="2276">
        <f>AC1281</f>
        <v>-70.863299999999995</v>
      </c>
      <c r="AD1282" s="2276">
        <f t="shared" si="1156"/>
        <v>-14738.141045107466</v>
      </c>
      <c r="AE1282" s="2276">
        <f>AE1281</f>
        <v>-43.859899999999996</v>
      </c>
      <c r="AF1282" s="2276">
        <f t="shared" si="1156"/>
        <v>-3230.0463399999999</v>
      </c>
      <c r="AG1282" s="2276">
        <f t="shared" si="1156"/>
        <v>232140.77591999999</v>
      </c>
    </row>
    <row r="1283" spans="1:256" s="851" customFormat="1" ht="29.25" x14ac:dyDescent="0.25">
      <c r="A1283" s="214">
        <v>1</v>
      </c>
      <c r="B1283" s="214">
        <v>1</v>
      </c>
      <c r="C1283" s="175" t="s">
        <v>77</v>
      </c>
      <c r="D1283" s="175"/>
      <c r="E1283" s="175"/>
      <c r="F1283" s="1715">
        <f>SUM(F1205)</f>
        <v>2920</v>
      </c>
      <c r="G1283" s="1724">
        <f>SUM(G1205)</f>
        <v>1948</v>
      </c>
      <c r="H1283" s="1724">
        <f>SUM(H1205)</f>
        <v>1940</v>
      </c>
      <c r="I1283" s="1724">
        <f>H1283/G1283*100</f>
        <v>99.589322381930188</v>
      </c>
      <c r="J1283" s="369">
        <f>L1283/F1283</f>
        <v>8.7208904109589049</v>
      </c>
      <c r="K1283" s="369">
        <f>N1283/H1283</f>
        <v>8.7520618556701031</v>
      </c>
      <c r="L1283" s="1724">
        <f>SUM(L1205)</f>
        <v>25465</v>
      </c>
      <c r="M1283" s="1724">
        <f>SUM(M1205)</f>
        <v>16976</v>
      </c>
      <c r="N1283" s="1724">
        <f>SUM(N1205)</f>
        <v>16979</v>
      </c>
      <c r="O1283" s="1724">
        <f>N1283/M1283*100</f>
        <v>100.01767200754006</v>
      </c>
      <c r="P1283" s="1724">
        <f>SUM(P1205)</f>
        <v>80</v>
      </c>
      <c r="Q1283" s="1705">
        <f>N1283/$C$3*12/P1283</f>
        <v>318.35624999999999</v>
      </c>
      <c r="R1283" s="369">
        <f t="shared" ref="R1283:AG1283" si="1161">SUM(R1205)</f>
        <v>88088.110719999997</v>
      </c>
      <c r="S1283" s="369">
        <f t="shared" ref="S1283:T1283" si="1162">SUM(S1205)</f>
        <v>88088.110719999997</v>
      </c>
      <c r="T1283" s="369">
        <f t="shared" si="1162"/>
        <v>114535.595996836</v>
      </c>
      <c r="U1283" s="369">
        <f t="shared" ref="U1283:V1283" si="1163">SUM(U1205)</f>
        <v>114535.595996836</v>
      </c>
      <c r="V1283" s="369">
        <f t="shared" si="1163"/>
        <v>114535.595996836</v>
      </c>
      <c r="W1283" s="369">
        <f t="shared" ref="W1283:X1283" si="1164">SUM(W1205)</f>
        <v>114535.595996836</v>
      </c>
      <c r="X1283" s="369">
        <f t="shared" si="1164"/>
        <v>114535.595996836</v>
      </c>
      <c r="Y1283" s="369">
        <f t="shared" ref="Y1283" si="1165">SUM(Y1205)</f>
        <v>114535.595996836</v>
      </c>
      <c r="Z1283" s="369">
        <f t="shared" si="1161"/>
        <v>74593.898312768259</v>
      </c>
      <c r="AA1283" s="369">
        <f t="shared" si="1161"/>
        <v>73532.915299999993</v>
      </c>
      <c r="AB1283" s="770">
        <f t="shared" si="1161"/>
        <v>0</v>
      </c>
      <c r="AC1283" s="369">
        <f t="shared" si="1161"/>
        <v>-41.4133</v>
      </c>
      <c r="AD1283" s="369">
        <f t="shared" si="1161"/>
        <v>-1060.9830127682653</v>
      </c>
      <c r="AE1283" s="369">
        <f t="shared" si="1161"/>
        <v>-42.928959999999996</v>
      </c>
      <c r="AF1283" s="369">
        <f t="shared" si="1161"/>
        <v>-2406.51323</v>
      </c>
      <c r="AG1283" s="369">
        <f t="shared" si="1161"/>
        <v>71084.988769999996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  <c r="BI1283" s="151"/>
      <c r="BJ1283" s="151"/>
      <c r="BK1283" s="151"/>
      <c r="BL1283" s="151"/>
      <c r="BM1283" s="151"/>
      <c r="BN1283" s="151"/>
      <c r="BO1283" s="151"/>
      <c r="BP1283" s="151"/>
      <c r="BQ1283" s="151"/>
      <c r="BR1283" s="151"/>
      <c r="BS1283" s="151"/>
      <c r="BT1283" s="151"/>
      <c r="BU1283" s="151"/>
      <c r="BV1283" s="151"/>
      <c r="BW1283" s="151"/>
      <c r="BX1283" s="151"/>
      <c r="BY1283" s="151"/>
      <c r="BZ1283" s="151"/>
      <c r="CA1283" s="151"/>
      <c r="CB1283" s="151"/>
      <c r="CC1283" s="151"/>
      <c r="CD1283" s="151"/>
      <c r="CE1283" s="151"/>
      <c r="CF1283" s="151"/>
      <c r="CG1283" s="151"/>
      <c r="CH1283" s="151"/>
      <c r="CI1283" s="151"/>
      <c r="CJ1283" s="151"/>
      <c r="CK1283" s="151"/>
      <c r="CL1283" s="151"/>
      <c r="CM1283" s="151"/>
      <c r="CN1283" s="151"/>
      <c r="CO1283" s="151"/>
      <c r="CP1283" s="151"/>
      <c r="CQ1283" s="151"/>
      <c r="CR1283" s="151"/>
      <c r="CS1283" s="151"/>
      <c r="CT1283" s="151"/>
      <c r="CU1283" s="151"/>
      <c r="CV1283" s="151"/>
      <c r="CW1283" s="151"/>
      <c r="CX1283" s="151"/>
      <c r="CY1283" s="151"/>
      <c r="CZ1283" s="151"/>
      <c r="DA1283" s="151"/>
      <c r="DB1283" s="151"/>
      <c r="DC1283" s="151"/>
      <c r="DD1283" s="151"/>
      <c r="DE1283" s="151"/>
      <c r="DF1283" s="151"/>
      <c r="DG1283" s="151"/>
      <c r="DH1283" s="151"/>
      <c r="DI1283" s="151"/>
      <c r="DJ1283" s="151"/>
      <c r="DK1283" s="151"/>
      <c r="DL1283" s="151"/>
      <c r="DM1283" s="151"/>
      <c r="DN1283" s="151"/>
      <c r="DO1283" s="151"/>
      <c r="DP1283" s="151"/>
      <c r="DQ1283" s="151"/>
      <c r="DR1283" s="151"/>
      <c r="DS1283" s="151"/>
      <c r="DT1283" s="151"/>
      <c r="DU1283" s="151"/>
      <c r="DV1283" s="151"/>
      <c r="DW1283" s="151"/>
      <c r="DX1283" s="151"/>
      <c r="DY1283" s="151"/>
      <c r="DZ1283" s="151"/>
      <c r="EA1283" s="151"/>
      <c r="EB1283" s="151"/>
      <c r="EC1283" s="151"/>
      <c r="ED1283" s="151"/>
      <c r="EE1283" s="151"/>
      <c r="EF1283" s="151"/>
      <c r="EG1283" s="151"/>
      <c r="EH1283" s="151"/>
      <c r="EI1283" s="151"/>
      <c r="EJ1283" s="151"/>
      <c r="EK1283" s="151"/>
      <c r="EL1283" s="151"/>
      <c r="EM1283" s="151"/>
      <c r="EN1283" s="151"/>
      <c r="EO1283" s="151"/>
      <c r="EP1283" s="151"/>
      <c r="EQ1283" s="151"/>
      <c r="ER1283" s="151"/>
      <c r="ES1283" s="151"/>
      <c r="ET1283" s="151"/>
      <c r="EU1283" s="151"/>
      <c r="EV1283" s="151"/>
      <c r="EW1283" s="151"/>
      <c r="EX1283" s="151"/>
      <c r="EY1283" s="151"/>
      <c r="EZ1283" s="151"/>
      <c r="FA1283" s="151"/>
      <c r="FB1283" s="151"/>
      <c r="FC1283" s="151"/>
      <c r="FD1283" s="151"/>
      <c r="FE1283" s="151"/>
      <c r="FF1283" s="151"/>
      <c r="FG1283" s="151"/>
      <c r="FH1283" s="151"/>
      <c r="FI1283" s="151"/>
      <c r="FJ1283" s="151"/>
      <c r="FK1283" s="151"/>
      <c r="FL1283" s="151"/>
      <c r="FM1283" s="151"/>
      <c r="FN1283" s="151"/>
      <c r="FO1283" s="151"/>
      <c r="FP1283" s="151"/>
      <c r="FQ1283" s="151"/>
      <c r="FR1283" s="151"/>
      <c r="FS1283" s="151"/>
      <c r="FT1283" s="151"/>
      <c r="FU1283" s="151"/>
      <c r="FV1283" s="151"/>
      <c r="FW1283" s="151"/>
      <c r="FX1283" s="151"/>
      <c r="FY1283" s="151"/>
      <c r="FZ1283" s="151"/>
      <c r="GA1283" s="151"/>
      <c r="GB1283" s="151"/>
      <c r="GC1283" s="151"/>
      <c r="GD1283" s="151"/>
      <c r="GE1283" s="151"/>
      <c r="GF1283" s="151"/>
      <c r="GG1283" s="151"/>
      <c r="GH1283" s="151"/>
      <c r="GI1283" s="151"/>
      <c r="GJ1283" s="151"/>
      <c r="GK1283" s="151"/>
      <c r="GL1283" s="151"/>
      <c r="GM1283" s="151"/>
      <c r="GN1283" s="151"/>
      <c r="GO1283" s="151"/>
      <c r="GP1283" s="151"/>
      <c r="GQ1283" s="151"/>
      <c r="GR1283" s="151"/>
      <c r="GS1283" s="151"/>
      <c r="GT1283" s="151"/>
      <c r="GU1283" s="151"/>
      <c r="GV1283" s="151"/>
      <c r="GW1283" s="151"/>
      <c r="GX1283" s="151"/>
      <c r="GY1283" s="151"/>
      <c r="GZ1283" s="151"/>
      <c r="HA1283" s="151"/>
      <c r="HB1283" s="151"/>
      <c r="HC1283" s="151"/>
      <c r="HD1283" s="151"/>
      <c r="HE1283" s="151"/>
      <c r="HF1283" s="151"/>
      <c r="HG1283" s="151"/>
      <c r="HH1283" s="151"/>
      <c r="HI1283" s="151"/>
      <c r="HJ1283" s="151"/>
      <c r="HK1283" s="151"/>
      <c r="HL1283" s="151"/>
      <c r="HM1283" s="151"/>
      <c r="HN1283" s="151"/>
      <c r="HO1283" s="151"/>
      <c r="HP1283" s="151"/>
      <c r="HQ1283" s="151"/>
      <c r="HR1283" s="151"/>
      <c r="HS1283" s="151"/>
      <c r="HT1283" s="151"/>
      <c r="HU1283" s="151"/>
      <c r="HV1283" s="151"/>
      <c r="HW1283" s="151"/>
      <c r="HX1283" s="151"/>
      <c r="HY1283" s="151"/>
      <c r="HZ1283" s="151"/>
      <c r="IA1283" s="151"/>
      <c r="IB1283" s="151"/>
      <c r="IC1283" s="151"/>
      <c r="ID1283" s="151"/>
      <c r="IE1283" s="151"/>
      <c r="IF1283" s="151"/>
      <c r="IG1283" s="151"/>
      <c r="IH1283" s="151"/>
      <c r="II1283" s="151"/>
      <c r="IJ1283" s="151"/>
      <c r="IK1283" s="151"/>
      <c r="IL1283" s="151"/>
      <c r="IM1283" s="151"/>
      <c r="IN1283" s="151"/>
      <c r="IO1283" s="151"/>
      <c r="IP1283" s="151"/>
      <c r="IQ1283" s="151"/>
      <c r="IR1283" s="151"/>
      <c r="IS1283" s="151"/>
      <c r="IT1283" s="151"/>
      <c r="IU1283" s="151"/>
      <c r="IV1283" s="151"/>
    </row>
    <row r="1284" spans="1:256" s="851" customFormat="1" x14ac:dyDescent="0.25">
      <c r="A1284" s="214">
        <v>1</v>
      </c>
      <c r="B1284" s="214">
        <v>1</v>
      </c>
      <c r="C1284" s="291" t="s">
        <v>195</v>
      </c>
      <c r="D1284" s="291"/>
      <c r="E1284" s="173"/>
      <c r="F1284" s="1712"/>
      <c r="G1284" s="745"/>
      <c r="H1284" s="745"/>
      <c r="I1284" s="745"/>
      <c r="J1284" s="2283"/>
      <c r="K1284" s="2283"/>
      <c r="L1284" s="2284"/>
      <c r="M1284" s="2284"/>
      <c r="N1284" s="2284"/>
      <c r="O1284" s="2284"/>
      <c r="P1284" s="2284"/>
      <c r="Q1284" s="2284"/>
      <c r="R1284" s="2281"/>
      <c r="S1284" s="2281"/>
      <c r="T1284" s="2281"/>
      <c r="U1284" s="2281"/>
      <c r="V1284" s="2281"/>
      <c r="W1284" s="2281"/>
      <c r="X1284" s="2281"/>
      <c r="Y1284" s="2281"/>
      <c r="Z1284" s="369"/>
      <c r="AA1284" s="2281"/>
      <c r="AB1284" s="1000"/>
      <c r="AC1284" s="2281"/>
      <c r="AD1284" s="2281"/>
      <c r="AE1284" s="2407"/>
      <c r="AF1284" s="2407"/>
      <c r="AG1284" s="228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  <c r="IP1284" s="151"/>
      <c r="IQ1284" s="151"/>
      <c r="IR1284" s="151"/>
      <c r="IS1284" s="151"/>
      <c r="IT1284" s="151"/>
      <c r="IU1284" s="151"/>
      <c r="IV1284" s="151"/>
    </row>
    <row r="1285" spans="1:256" s="851" customFormat="1" x14ac:dyDescent="0.25">
      <c r="A1285" s="214">
        <v>1</v>
      </c>
      <c r="B1285" s="214">
        <v>1</v>
      </c>
      <c r="C1285" s="172" t="s">
        <v>324</v>
      </c>
      <c r="D1285" s="172"/>
      <c r="E1285" s="173"/>
      <c r="F1285" s="1712"/>
      <c r="G1285" s="745"/>
      <c r="H1285" s="745"/>
      <c r="I1285" s="1724"/>
      <c r="J1285" s="2283"/>
      <c r="K1285" s="2283"/>
      <c r="L1285" s="2284"/>
      <c r="M1285" s="2284"/>
      <c r="N1285" s="2284"/>
      <c r="O1285" s="2284"/>
      <c r="P1285" s="2284"/>
      <c r="Q1285" s="2284"/>
      <c r="R1285" s="2281">
        <f t="shared" ref="R1285:AG1285" si="1166">R1207</f>
        <v>104429.01941000001</v>
      </c>
      <c r="S1285" s="2281">
        <f t="shared" ref="S1285:T1285" si="1167">S1207</f>
        <v>104429.01941000001</v>
      </c>
      <c r="T1285" s="2281">
        <f t="shared" si="1167"/>
        <v>78354.331489999997</v>
      </c>
      <c r="U1285" s="2281">
        <f t="shared" ref="U1285:V1285" si="1168">U1207</f>
        <v>78354.331489999997</v>
      </c>
      <c r="V1285" s="2281">
        <f t="shared" si="1168"/>
        <v>78354.331489999997</v>
      </c>
      <c r="W1285" s="2281">
        <f t="shared" ref="W1285:X1285" si="1169">W1207</f>
        <v>78354.331489999997</v>
      </c>
      <c r="X1285" s="2281">
        <f t="shared" si="1169"/>
        <v>78354.331489999997</v>
      </c>
      <c r="Y1285" s="2281">
        <f t="shared" ref="Y1285" si="1170">Y1207</f>
        <v>78354.331489999997</v>
      </c>
      <c r="Z1285" s="369">
        <f t="shared" si="1166"/>
        <v>53974.533521333338</v>
      </c>
      <c r="AA1285" s="2281">
        <f t="shared" si="1166"/>
        <v>51241.205849999998</v>
      </c>
      <c r="AB1285" s="1000">
        <f t="shared" si="1166"/>
        <v>0</v>
      </c>
      <c r="AC1285" s="2281">
        <f t="shared" si="1166"/>
        <v>-29.45</v>
      </c>
      <c r="AD1285" s="2281">
        <f t="shared" si="1166"/>
        <v>-2733.3276713333398</v>
      </c>
      <c r="AE1285" s="2407">
        <f t="shared" si="1166"/>
        <v>0</v>
      </c>
      <c r="AF1285" s="2407">
        <f t="shared" si="1166"/>
        <v>-105.69583</v>
      </c>
      <c r="AG1285" s="2281">
        <f t="shared" si="1166"/>
        <v>51106.060020000004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  <c r="BI1285" s="151"/>
      <c r="BJ1285" s="151"/>
      <c r="BK1285" s="151"/>
      <c r="BL1285" s="151"/>
      <c r="BM1285" s="151"/>
      <c r="BN1285" s="151"/>
      <c r="BO1285" s="151"/>
      <c r="BP1285" s="151"/>
      <c r="BQ1285" s="151"/>
      <c r="BR1285" s="151"/>
      <c r="BS1285" s="151"/>
      <c r="BT1285" s="151"/>
      <c r="BU1285" s="151"/>
      <c r="BV1285" s="151"/>
      <c r="BW1285" s="151"/>
      <c r="BX1285" s="151"/>
      <c r="BY1285" s="151"/>
      <c r="BZ1285" s="151"/>
      <c r="CA1285" s="151"/>
      <c r="CB1285" s="151"/>
      <c r="CC1285" s="151"/>
      <c r="CD1285" s="151"/>
      <c r="CE1285" s="151"/>
      <c r="CF1285" s="151"/>
      <c r="CG1285" s="151"/>
      <c r="CH1285" s="151"/>
      <c r="CI1285" s="151"/>
      <c r="CJ1285" s="151"/>
      <c r="CK1285" s="151"/>
      <c r="CL1285" s="151"/>
      <c r="CM1285" s="151"/>
      <c r="CN1285" s="151"/>
      <c r="CO1285" s="151"/>
      <c r="CP1285" s="151"/>
      <c r="CQ1285" s="151"/>
      <c r="CR1285" s="151"/>
      <c r="CS1285" s="151"/>
      <c r="CT1285" s="151"/>
      <c r="CU1285" s="151"/>
      <c r="CV1285" s="151"/>
      <c r="CW1285" s="151"/>
      <c r="CX1285" s="151"/>
      <c r="CY1285" s="151"/>
      <c r="CZ1285" s="151"/>
      <c r="DA1285" s="151"/>
      <c r="DB1285" s="151"/>
      <c r="DC1285" s="151"/>
      <c r="DD1285" s="151"/>
      <c r="DE1285" s="151"/>
      <c r="DF1285" s="151"/>
      <c r="DG1285" s="151"/>
      <c r="DH1285" s="151"/>
      <c r="DI1285" s="151"/>
      <c r="DJ1285" s="151"/>
      <c r="DK1285" s="151"/>
      <c r="DL1285" s="151"/>
      <c r="DM1285" s="151"/>
      <c r="DN1285" s="151"/>
      <c r="DO1285" s="151"/>
      <c r="DP1285" s="151"/>
      <c r="DQ1285" s="151"/>
      <c r="DR1285" s="151"/>
      <c r="DS1285" s="151"/>
      <c r="DT1285" s="151"/>
      <c r="DU1285" s="151"/>
      <c r="DV1285" s="151"/>
      <c r="DW1285" s="151"/>
      <c r="DX1285" s="151"/>
      <c r="DY1285" s="151"/>
      <c r="DZ1285" s="151"/>
      <c r="EA1285" s="151"/>
      <c r="EB1285" s="151"/>
      <c r="EC1285" s="151"/>
      <c r="ED1285" s="151"/>
      <c r="EE1285" s="151"/>
      <c r="EF1285" s="151"/>
      <c r="EG1285" s="151"/>
      <c r="EH1285" s="151"/>
      <c r="EI1285" s="151"/>
      <c r="EJ1285" s="151"/>
      <c r="EK1285" s="151"/>
      <c r="EL1285" s="151"/>
      <c r="EM1285" s="151"/>
      <c r="EN1285" s="151"/>
      <c r="EO1285" s="151"/>
      <c r="EP1285" s="151"/>
      <c r="EQ1285" s="151"/>
      <c r="ER1285" s="151"/>
      <c r="ES1285" s="151"/>
      <c r="ET1285" s="151"/>
      <c r="EU1285" s="151"/>
      <c r="EV1285" s="151"/>
      <c r="EW1285" s="151"/>
      <c r="EX1285" s="151"/>
      <c r="EY1285" s="151"/>
      <c r="EZ1285" s="151"/>
      <c r="FA1285" s="151"/>
      <c r="FB1285" s="151"/>
      <c r="FC1285" s="151"/>
      <c r="FD1285" s="151"/>
      <c r="FE1285" s="151"/>
      <c r="FF1285" s="151"/>
      <c r="FG1285" s="151"/>
      <c r="FH1285" s="151"/>
      <c r="FI1285" s="151"/>
      <c r="FJ1285" s="151"/>
      <c r="FK1285" s="151"/>
      <c r="FL1285" s="151"/>
      <c r="FM1285" s="151"/>
      <c r="FN1285" s="151"/>
      <c r="FO1285" s="151"/>
      <c r="FP1285" s="151"/>
      <c r="FQ1285" s="151"/>
      <c r="FR1285" s="151"/>
      <c r="FS1285" s="151"/>
      <c r="FT1285" s="151"/>
      <c r="FU1285" s="151"/>
      <c r="FV1285" s="151"/>
      <c r="FW1285" s="151"/>
      <c r="FX1285" s="151"/>
      <c r="FY1285" s="151"/>
      <c r="FZ1285" s="151"/>
      <c r="GA1285" s="151"/>
      <c r="GB1285" s="151"/>
      <c r="GC1285" s="151"/>
      <c r="GD1285" s="151"/>
      <c r="GE1285" s="151"/>
      <c r="GF1285" s="151"/>
      <c r="GG1285" s="151"/>
      <c r="GH1285" s="151"/>
      <c r="GI1285" s="151"/>
      <c r="GJ1285" s="151"/>
      <c r="GK1285" s="151"/>
      <c r="GL1285" s="151"/>
      <c r="GM1285" s="151"/>
      <c r="GN1285" s="151"/>
      <c r="GO1285" s="151"/>
      <c r="GP1285" s="151"/>
      <c r="GQ1285" s="151"/>
      <c r="GR1285" s="151"/>
      <c r="GS1285" s="151"/>
      <c r="GT1285" s="151"/>
      <c r="GU1285" s="151"/>
      <c r="GV1285" s="151"/>
      <c r="GW1285" s="151"/>
      <c r="GX1285" s="151"/>
      <c r="GY1285" s="151"/>
      <c r="GZ1285" s="151"/>
      <c r="HA1285" s="151"/>
      <c r="HB1285" s="151"/>
      <c r="HC1285" s="151"/>
      <c r="HD1285" s="151"/>
      <c r="HE1285" s="151"/>
      <c r="HF1285" s="151"/>
      <c r="HG1285" s="151"/>
      <c r="HH1285" s="151"/>
      <c r="HI1285" s="151"/>
      <c r="HJ1285" s="151"/>
      <c r="HK1285" s="151"/>
      <c r="HL1285" s="151"/>
      <c r="HM1285" s="151"/>
      <c r="HN1285" s="151"/>
      <c r="HO1285" s="151"/>
      <c r="HP1285" s="151"/>
      <c r="HQ1285" s="151"/>
      <c r="HR1285" s="151"/>
      <c r="HS1285" s="151"/>
      <c r="HT1285" s="151"/>
      <c r="HU1285" s="151"/>
      <c r="HV1285" s="151"/>
      <c r="HW1285" s="151"/>
      <c r="HX1285" s="151"/>
      <c r="HY1285" s="151"/>
      <c r="HZ1285" s="151"/>
      <c r="IA1285" s="151"/>
      <c r="IB1285" s="151"/>
      <c r="IC1285" s="151"/>
      <c r="ID1285" s="151"/>
      <c r="IE1285" s="151"/>
      <c r="IF1285" s="151"/>
      <c r="IG1285" s="151"/>
      <c r="IH1285" s="151"/>
      <c r="II1285" s="151"/>
      <c r="IJ1285" s="151"/>
      <c r="IK1285" s="151"/>
      <c r="IL1285" s="151"/>
      <c r="IM1285" s="151"/>
      <c r="IN1285" s="151"/>
      <c r="IO1285" s="151"/>
      <c r="IP1285" s="151"/>
      <c r="IQ1285" s="151"/>
      <c r="IR1285" s="151"/>
      <c r="IS1285" s="151"/>
      <c r="IT1285" s="151"/>
      <c r="IU1285" s="151"/>
      <c r="IV1285" s="151"/>
    </row>
    <row r="1286" spans="1:256" s="851" customFormat="1" x14ac:dyDescent="0.25">
      <c r="A1286" s="214"/>
      <c r="B1286" s="214">
        <v>1</v>
      </c>
      <c r="C1286" s="667" t="s">
        <v>288</v>
      </c>
      <c r="D1286" s="172"/>
      <c r="E1286" s="173"/>
      <c r="F1286" s="1712"/>
      <c r="G1286" s="745"/>
      <c r="H1286" s="745"/>
      <c r="I1286" s="1724"/>
      <c r="J1286" s="2283"/>
      <c r="K1286" s="2283"/>
      <c r="L1286" s="2284"/>
      <c r="M1286" s="2284"/>
      <c r="N1286" s="2284"/>
      <c r="O1286" s="2284"/>
      <c r="P1286" s="2284"/>
      <c r="Q1286" s="2284"/>
      <c r="R1286" s="2281">
        <f t="shared" ref="R1286:AG1286" si="1171">R1208</f>
        <v>18332.904491999998</v>
      </c>
      <c r="S1286" s="2281">
        <f t="shared" ref="S1286:T1286" si="1172">S1208</f>
        <v>18332.904491999998</v>
      </c>
      <c r="T1286" s="2281">
        <f t="shared" si="1172"/>
        <v>18332.904491999998</v>
      </c>
      <c r="U1286" s="2281">
        <f t="shared" ref="U1286:V1286" si="1173">U1208</f>
        <v>18332.904491999998</v>
      </c>
      <c r="V1286" s="2281">
        <f t="shared" si="1173"/>
        <v>18332.904491999998</v>
      </c>
      <c r="W1286" s="2281">
        <f t="shared" ref="W1286:X1286" si="1174">W1208</f>
        <v>18332.904491999998</v>
      </c>
      <c r="X1286" s="2281">
        <f t="shared" si="1174"/>
        <v>18332.904491999998</v>
      </c>
      <c r="Y1286" s="2281">
        <f t="shared" ref="Y1286" si="1175">Y1208</f>
        <v>18332.904491999998</v>
      </c>
      <c r="Z1286" s="369">
        <f t="shared" si="1171"/>
        <v>12221.936327999998</v>
      </c>
      <c r="AA1286" s="2281">
        <f t="shared" si="1171"/>
        <v>12221.936320000001</v>
      </c>
      <c r="AB1286" s="1000">
        <f t="shared" si="1171"/>
        <v>0</v>
      </c>
      <c r="AC1286" s="2281">
        <f t="shared" si="1171"/>
        <v>0</v>
      </c>
      <c r="AD1286" s="2281">
        <f t="shared" si="1171"/>
        <v>-7.9999972513178363E-6</v>
      </c>
      <c r="AE1286" s="2407">
        <f t="shared" si="1171"/>
        <v>0</v>
      </c>
      <c r="AF1286" s="2407">
        <f t="shared" si="1171"/>
        <v>0</v>
      </c>
      <c r="AG1286" s="2281">
        <f t="shared" si="1171"/>
        <v>12221.936320000001</v>
      </c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  <c r="IP1286" s="151"/>
      <c r="IQ1286" s="151"/>
      <c r="IR1286" s="151"/>
      <c r="IS1286" s="151"/>
      <c r="IT1286" s="151"/>
      <c r="IU1286" s="151"/>
      <c r="IV1286" s="151"/>
    </row>
    <row r="1287" spans="1:256" s="851" customFormat="1" ht="29.25" x14ac:dyDescent="0.25">
      <c r="A1287" s="214"/>
      <c r="B1287" s="214">
        <v>1</v>
      </c>
      <c r="C1287" s="597" t="s">
        <v>270</v>
      </c>
      <c r="D1287" s="172"/>
      <c r="E1287" s="173"/>
      <c r="F1287" s="1712">
        <f t="shared" ref="F1287:I1296" si="1176">F1209</f>
        <v>28920</v>
      </c>
      <c r="G1287" s="745">
        <f t="shared" si="1176"/>
        <v>19281</v>
      </c>
      <c r="H1287" s="745">
        <f t="shared" si="1176"/>
        <v>11505</v>
      </c>
      <c r="I1287" s="1724">
        <f t="shared" si="1176"/>
        <v>59.67014159016648</v>
      </c>
      <c r="J1287" s="2283"/>
      <c r="K1287" s="2283"/>
      <c r="L1287" s="2284"/>
      <c r="M1287" s="2284"/>
      <c r="N1287" s="2284"/>
      <c r="O1287" s="2284"/>
      <c r="P1287" s="2284"/>
      <c r="Q1287" s="2284"/>
      <c r="R1287" s="2281">
        <f t="shared" ref="R1287:AG1287" si="1177">R1209</f>
        <v>0</v>
      </c>
      <c r="S1287" s="2281">
        <f t="shared" ref="S1287:T1287" si="1178">S1209</f>
        <v>0</v>
      </c>
      <c r="T1287" s="2281">
        <f t="shared" si="1178"/>
        <v>0</v>
      </c>
      <c r="U1287" s="2281">
        <f t="shared" ref="U1287:V1287" si="1179">U1209</f>
        <v>0</v>
      </c>
      <c r="V1287" s="2281">
        <f t="shared" si="1179"/>
        <v>0</v>
      </c>
      <c r="W1287" s="2281">
        <f t="shared" ref="W1287:X1287" si="1180">W1209</f>
        <v>0</v>
      </c>
      <c r="X1287" s="2281">
        <f t="shared" si="1180"/>
        <v>0</v>
      </c>
      <c r="Y1287" s="2281">
        <f t="shared" ref="Y1287" si="1181">Y1209</f>
        <v>0</v>
      </c>
      <c r="Z1287" s="369">
        <f t="shared" si="1177"/>
        <v>0</v>
      </c>
      <c r="AA1287" s="2281">
        <f t="shared" si="1177"/>
        <v>0</v>
      </c>
      <c r="AB1287" s="1000">
        <f t="shared" si="1177"/>
        <v>0</v>
      </c>
      <c r="AC1287" s="2281">
        <f t="shared" si="1177"/>
        <v>0</v>
      </c>
      <c r="AD1287" s="2281">
        <f t="shared" si="1177"/>
        <v>0</v>
      </c>
      <c r="AE1287" s="2407">
        <f t="shared" si="1177"/>
        <v>0</v>
      </c>
      <c r="AF1287" s="2407">
        <f t="shared" si="1177"/>
        <v>0</v>
      </c>
      <c r="AG1287" s="2281">
        <f t="shared" si="1177"/>
        <v>0</v>
      </c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  <c r="IP1287" s="151"/>
      <c r="IQ1287" s="151"/>
      <c r="IR1287" s="151"/>
      <c r="IS1287" s="151"/>
      <c r="IT1287" s="151"/>
      <c r="IU1287" s="151"/>
      <c r="IV1287" s="151"/>
    </row>
    <row r="1288" spans="1:256" s="851" customFormat="1" ht="30" x14ac:dyDescent="0.25">
      <c r="A1288" s="214"/>
      <c r="B1288" s="214">
        <v>1</v>
      </c>
      <c r="C1288" s="598" t="s">
        <v>193</v>
      </c>
      <c r="D1288" s="172"/>
      <c r="E1288" s="173"/>
      <c r="F1288" s="1712">
        <f t="shared" si="1176"/>
        <v>0</v>
      </c>
      <c r="G1288" s="745">
        <f t="shared" si="1176"/>
        <v>0</v>
      </c>
      <c r="H1288" s="745">
        <f t="shared" si="1176"/>
        <v>0</v>
      </c>
      <c r="I1288" s="1724">
        <f t="shared" si="1176"/>
        <v>0</v>
      </c>
      <c r="J1288" s="2283"/>
      <c r="K1288" s="2283"/>
      <c r="L1288" s="2284"/>
      <c r="M1288" s="2284"/>
      <c r="N1288" s="2284"/>
      <c r="O1288" s="2284"/>
      <c r="P1288" s="2284"/>
      <c r="Q1288" s="2284"/>
      <c r="R1288" s="2281">
        <f t="shared" ref="R1288:AG1288" si="1182">R1210</f>
        <v>0</v>
      </c>
      <c r="S1288" s="2281">
        <f t="shared" ref="S1288:T1288" si="1183">S1210</f>
        <v>0</v>
      </c>
      <c r="T1288" s="2281">
        <f t="shared" si="1183"/>
        <v>0</v>
      </c>
      <c r="U1288" s="2281">
        <f t="shared" ref="U1288:V1288" si="1184">U1210</f>
        <v>0</v>
      </c>
      <c r="V1288" s="2281">
        <f t="shared" si="1184"/>
        <v>0</v>
      </c>
      <c r="W1288" s="2281">
        <f t="shared" ref="W1288:X1288" si="1185">W1210</f>
        <v>0</v>
      </c>
      <c r="X1288" s="2281">
        <f t="shared" si="1185"/>
        <v>0</v>
      </c>
      <c r="Y1288" s="2281">
        <f t="shared" ref="Y1288" si="1186">Y1210</f>
        <v>0</v>
      </c>
      <c r="Z1288" s="369">
        <f t="shared" si="1182"/>
        <v>0</v>
      </c>
      <c r="AA1288" s="2281">
        <f t="shared" si="1182"/>
        <v>0</v>
      </c>
      <c r="AB1288" s="1000">
        <f t="shared" si="1182"/>
        <v>0</v>
      </c>
      <c r="AC1288" s="2281">
        <f t="shared" si="1182"/>
        <v>0</v>
      </c>
      <c r="AD1288" s="2281">
        <f t="shared" si="1182"/>
        <v>0</v>
      </c>
      <c r="AE1288" s="2407">
        <f t="shared" si="1182"/>
        <v>0</v>
      </c>
      <c r="AF1288" s="2407">
        <f t="shared" si="1182"/>
        <v>0</v>
      </c>
      <c r="AG1288" s="2281">
        <f t="shared" si="1182"/>
        <v>0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  <c r="IP1288" s="151"/>
      <c r="IQ1288" s="151"/>
      <c r="IR1288" s="151"/>
      <c r="IS1288" s="151"/>
      <c r="IT1288" s="151"/>
      <c r="IU1288" s="151"/>
      <c r="IV1288" s="151"/>
    </row>
    <row r="1289" spans="1:256" s="851" customFormat="1" ht="30" x14ac:dyDescent="0.25">
      <c r="A1289" s="214"/>
      <c r="B1289" s="214">
        <v>1</v>
      </c>
      <c r="C1289" s="600" t="s">
        <v>453</v>
      </c>
      <c r="D1289" s="172"/>
      <c r="E1289" s="173"/>
      <c r="F1289" s="1712">
        <f t="shared" si="1176"/>
        <v>22000</v>
      </c>
      <c r="G1289" s="745">
        <f t="shared" si="1176"/>
        <v>14667</v>
      </c>
      <c r="H1289" s="745">
        <f t="shared" si="1176"/>
        <v>8854</v>
      </c>
      <c r="I1289" s="1724">
        <f t="shared" si="1176"/>
        <v>60.366809845230797</v>
      </c>
      <c r="J1289" s="2283"/>
      <c r="K1289" s="2283"/>
      <c r="L1289" s="2284"/>
      <c r="M1289" s="2284"/>
      <c r="N1289" s="2284"/>
      <c r="O1289" s="2284"/>
      <c r="P1289" s="2284"/>
      <c r="Q1289" s="2284"/>
      <c r="R1289" s="2281">
        <f t="shared" ref="R1289:AG1289" si="1187">R1211</f>
        <v>0</v>
      </c>
      <c r="S1289" s="2281">
        <f t="shared" ref="S1289:T1289" si="1188">S1211</f>
        <v>0</v>
      </c>
      <c r="T1289" s="2281">
        <f t="shared" si="1188"/>
        <v>0</v>
      </c>
      <c r="U1289" s="2281">
        <f t="shared" ref="U1289:V1289" si="1189">U1211</f>
        <v>0</v>
      </c>
      <c r="V1289" s="2281">
        <f t="shared" si="1189"/>
        <v>0</v>
      </c>
      <c r="W1289" s="2281">
        <f t="shared" ref="W1289:X1289" si="1190">W1211</f>
        <v>0</v>
      </c>
      <c r="X1289" s="2281">
        <f t="shared" si="1190"/>
        <v>0</v>
      </c>
      <c r="Y1289" s="2281">
        <f t="shared" ref="Y1289" si="1191">Y1211</f>
        <v>0</v>
      </c>
      <c r="Z1289" s="369">
        <f t="shared" si="1187"/>
        <v>0</v>
      </c>
      <c r="AA1289" s="2281">
        <f t="shared" si="1187"/>
        <v>0</v>
      </c>
      <c r="AB1289" s="1000">
        <f t="shared" si="1187"/>
        <v>0</v>
      </c>
      <c r="AC1289" s="2281">
        <f t="shared" si="1187"/>
        <v>0</v>
      </c>
      <c r="AD1289" s="2281">
        <f t="shared" si="1187"/>
        <v>0</v>
      </c>
      <c r="AE1289" s="2407">
        <f t="shared" si="1187"/>
        <v>0</v>
      </c>
      <c r="AF1289" s="2407">
        <f t="shared" si="1187"/>
        <v>0</v>
      </c>
      <c r="AG1289" s="2281">
        <f t="shared" si="1187"/>
        <v>0</v>
      </c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  <c r="IP1289" s="151"/>
      <c r="IQ1289" s="151"/>
      <c r="IR1289" s="151"/>
      <c r="IS1289" s="151"/>
      <c r="IT1289" s="151"/>
      <c r="IU1289" s="151"/>
      <c r="IV1289" s="151"/>
    </row>
    <row r="1290" spans="1:256" s="851" customFormat="1" ht="75" x14ac:dyDescent="0.25">
      <c r="A1290" s="214"/>
      <c r="B1290" s="214">
        <v>1</v>
      </c>
      <c r="C1290" s="601" t="s">
        <v>454</v>
      </c>
      <c r="D1290" s="172"/>
      <c r="E1290" s="173"/>
      <c r="F1290" s="1712">
        <f t="shared" si="1176"/>
        <v>1300</v>
      </c>
      <c r="G1290" s="745">
        <f t="shared" si="1176"/>
        <v>867</v>
      </c>
      <c r="H1290" s="745">
        <f t="shared" si="1176"/>
        <v>1031</v>
      </c>
      <c r="I1290" s="1724">
        <f t="shared" si="1176"/>
        <v>118.91580161476357</v>
      </c>
      <c r="J1290" s="2283"/>
      <c r="K1290" s="2283"/>
      <c r="L1290" s="2284"/>
      <c r="M1290" s="2284"/>
      <c r="N1290" s="2284"/>
      <c r="O1290" s="2284"/>
      <c r="P1290" s="2284"/>
      <c r="Q1290" s="2284"/>
      <c r="R1290" s="2281">
        <f t="shared" ref="R1290:AG1290" si="1192">R1212</f>
        <v>0</v>
      </c>
      <c r="S1290" s="2281">
        <f t="shared" ref="S1290:T1290" si="1193">S1212</f>
        <v>0</v>
      </c>
      <c r="T1290" s="2281">
        <f t="shared" si="1193"/>
        <v>0</v>
      </c>
      <c r="U1290" s="2281">
        <f t="shared" ref="U1290:V1290" si="1194">U1212</f>
        <v>0</v>
      </c>
      <c r="V1290" s="2281">
        <f t="shared" si="1194"/>
        <v>0</v>
      </c>
      <c r="W1290" s="2281">
        <f t="shared" ref="W1290:X1290" si="1195">W1212</f>
        <v>0</v>
      </c>
      <c r="X1290" s="2281">
        <f t="shared" si="1195"/>
        <v>0</v>
      </c>
      <c r="Y1290" s="2281">
        <f t="shared" ref="Y1290" si="1196">Y1212</f>
        <v>0</v>
      </c>
      <c r="Z1290" s="369">
        <f t="shared" si="1192"/>
        <v>0</v>
      </c>
      <c r="AA1290" s="2281">
        <f t="shared" si="1192"/>
        <v>0</v>
      </c>
      <c r="AB1290" s="1000">
        <f t="shared" si="1192"/>
        <v>0</v>
      </c>
      <c r="AC1290" s="2281">
        <f t="shared" si="1192"/>
        <v>0</v>
      </c>
      <c r="AD1290" s="2281">
        <f t="shared" si="1192"/>
        <v>0</v>
      </c>
      <c r="AE1290" s="2407">
        <f t="shared" si="1192"/>
        <v>0</v>
      </c>
      <c r="AF1290" s="2407">
        <f t="shared" si="1192"/>
        <v>0</v>
      </c>
      <c r="AG1290" s="2281">
        <f t="shared" si="1192"/>
        <v>0</v>
      </c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  <c r="IP1290" s="151"/>
      <c r="IQ1290" s="151"/>
      <c r="IR1290" s="151"/>
      <c r="IS1290" s="151"/>
      <c r="IT1290" s="151"/>
      <c r="IU1290" s="151"/>
      <c r="IV1290" s="151"/>
    </row>
    <row r="1291" spans="1:256" s="851" customFormat="1" ht="45" x14ac:dyDescent="0.25">
      <c r="A1291" s="214"/>
      <c r="B1291" s="214">
        <v>1</v>
      </c>
      <c r="C1291" s="604" t="s">
        <v>455</v>
      </c>
      <c r="D1291" s="172"/>
      <c r="E1291" s="173"/>
      <c r="F1291" s="1712">
        <f t="shared" si="1176"/>
        <v>3520</v>
      </c>
      <c r="G1291" s="745">
        <f t="shared" si="1176"/>
        <v>2347</v>
      </c>
      <c r="H1291" s="745">
        <f t="shared" si="1176"/>
        <v>1620</v>
      </c>
      <c r="I1291" s="1724">
        <f t="shared" si="1176"/>
        <v>69.024286322965494</v>
      </c>
      <c r="J1291" s="2283"/>
      <c r="K1291" s="2283"/>
      <c r="L1291" s="2284"/>
      <c r="M1291" s="2284"/>
      <c r="N1291" s="2284"/>
      <c r="O1291" s="2284"/>
      <c r="P1291" s="2284"/>
      <c r="Q1291" s="2284"/>
      <c r="R1291" s="2281">
        <f t="shared" ref="R1291:AG1291" si="1197">R1213</f>
        <v>0</v>
      </c>
      <c r="S1291" s="2281">
        <f t="shared" ref="S1291:T1291" si="1198">S1213</f>
        <v>0</v>
      </c>
      <c r="T1291" s="2281">
        <f t="shared" si="1198"/>
        <v>0</v>
      </c>
      <c r="U1291" s="2281">
        <f t="shared" ref="U1291:V1291" si="1199">U1213</f>
        <v>0</v>
      </c>
      <c r="V1291" s="2281">
        <f t="shared" si="1199"/>
        <v>0</v>
      </c>
      <c r="W1291" s="2281">
        <f t="shared" ref="W1291:X1291" si="1200">W1213</f>
        <v>0</v>
      </c>
      <c r="X1291" s="2281">
        <f t="shared" si="1200"/>
        <v>0</v>
      </c>
      <c r="Y1291" s="2281">
        <f t="shared" ref="Y1291" si="1201">Y1213</f>
        <v>0</v>
      </c>
      <c r="Z1291" s="369">
        <f t="shared" si="1197"/>
        <v>0</v>
      </c>
      <c r="AA1291" s="2281">
        <f t="shared" si="1197"/>
        <v>0</v>
      </c>
      <c r="AB1291" s="1000">
        <f t="shared" si="1197"/>
        <v>0</v>
      </c>
      <c r="AC1291" s="2281">
        <f t="shared" si="1197"/>
        <v>0</v>
      </c>
      <c r="AD1291" s="2281">
        <f t="shared" si="1197"/>
        <v>0</v>
      </c>
      <c r="AE1291" s="2407">
        <f t="shared" si="1197"/>
        <v>0</v>
      </c>
      <c r="AF1291" s="2407">
        <f t="shared" si="1197"/>
        <v>0</v>
      </c>
      <c r="AG1291" s="2281">
        <f t="shared" si="1197"/>
        <v>0</v>
      </c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  <c r="IP1291" s="151"/>
      <c r="IQ1291" s="151"/>
      <c r="IR1291" s="151"/>
      <c r="IS1291" s="151"/>
      <c r="IT1291" s="151"/>
      <c r="IU1291" s="151"/>
      <c r="IV1291" s="151"/>
    </row>
    <row r="1292" spans="1:256" s="851" customFormat="1" ht="105" x14ac:dyDescent="0.25">
      <c r="A1292" s="214"/>
      <c r="B1292" s="214">
        <v>1</v>
      </c>
      <c r="C1292" s="605" t="s">
        <v>456</v>
      </c>
      <c r="D1292" s="172"/>
      <c r="E1292" s="173"/>
      <c r="F1292" s="1712">
        <f t="shared" si="1176"/>
        <v>2100</v>
      </c>
      <c r="G1292" s="745">
        <f t="shared" si="1176"/>
        <v>1400</v>
      </c>
      <c r="H1292" s="745">
        <f t="shared" si="1176"/>
        <v>0</v>
      </c>
      <c r="I1292" s="1724">
        <f t="shared" si="1176"/>
        <v>0</v>
      </c>
      <c r="J1292" s="2283"/>
      <c r="K1292" s="2283"/>
      <c r="L1292" s="2284"/>
      <c r="M1292" s="2284"/>
      <c r="N1292" s="2284"/>
      <c r="O1292" s="2284"/>
      <c r="P1292" s="2284"/>
      <c r="Q1292" s="2284"/>
      <c r="R1292" s="2281">
        <f t="shared" ref="R1292:AG1292" si="1202">R1214</f>
        <v>0</v>
      </c>
      <c r="S1292" s="2281">
        <f t="shared" ref="S1292:T1292" si="1203">S1214</f>
        <v>0</v>
      </c>
      <c r="T1292" s="2281">
        <f t="shared" si="1203"/>
        <v>0</v>
      </c>
      <c r="U1292" s="2281">
        <f t="shared" ref="U1292:V1292" si="1204">U1214</f>
        <v>0</v>
      </c>
      <c r="V1292" s="2281">
        <f t="shared" si="1204"/>
        <v>0</v>
      </c>
      <c r="W1292" s="2281">
        <f t="shared" ref="W1292:X1292" si="1205">W1214</f>
        <v>0</v>
      </c>
      <c r="X1292" s="2281">
        <f t="shared" si="1205"/>
        <v>0</v>
      </c>
      <c r="Y1292" s="2281">
        <f t="shared" ref="Y1292" si="1206">Y1214</f>
        <v>0</v>
      </c>
      <c r="Z1292" s="369">
        <f t="shared" si="1202"/>
        <v>0</v>
      </c>
      <c r="AA1292" s="2281">
        <f t="shared" si="1202"/>
        <v>0</v>
      </c>
      <c r="AB1292" s="1000">
        <f t="shared" si="1202"/>
        <v>0</v>
      </c>
      <c r="AC1292" s="2281">
        <f t="shared" si="1202"/>
        <v>0</v>
      </c>
      <c r="AD1292" s="2281">
        <f t="shared" si="1202"/>
        <v>0</v>
      </c>
      <c r="AE1292" s="2407">
        <f t="shared" si="1202"/>
        <v>0</v>
      </c>
      <c r="AF1292" s="2407">
        <f t="shared" si="1202"/>
        <v>0</v>
      </c>
      <c r="AG1292" s="2281">
        <f t="shared" si="1202"/>
        <v>0</v>
      </c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  <c r="IP1292" s="151"/>
      <c r="IQ1292" s="151"/>
      <c r="IR1292" s="151"/>
      <c r="IS1292" s="151"/>
      <c r="IT1292" s="151"/>
      <c r="IU1292" s="151"/>
      <c r="IV1292" s="151"/>
    </row>
    <row r="1293" spans="1:256" s="851" customFormat="1" ht="30" x14ac:dyDescent="0.25">
      <c r="A1293" s="214"/>
      <c r="B1293" s="214">
        <v>1</v>
      </c>
      <c r="C1293" s="602" t="s">
        <v>131</v>
      </c>
      <c r="D1293" s="172"/>
      <c r="E1293" s="173"/>
      <c r="F1293" s="1712">
        <f t="shared" si="1176"/>
        <v>32057</v>
      </c>
      <c r="G1293" s="745">
        <f t="shared" si="1176"/>
        <v>21371</v>
      </c>
      <c r="H1293" s="745">
        <f t="shared" si="1176"/>
        <v>9201</v>
      </c>
      <c r="I1293" s="1724">
        <f t="shared" si="1176"/>
        <v>43.053670862383605</v>
      </c>
      <c r="J1293" s="2283"/>
      <c r="K1293" s="2283"/>
      <c r="L1293" s="2284"/>
      <c r="M1293" s="2284"/>
      <c r="N1293" s="2284"/>
      <c r="O1293" s="2284"/>
      <c r="P1293" s="2284"/>
      <c r="Q1293" s="2284"/>
      <c r="R1293" s="2281">
        <f t="shared" ref="R1293:AG1293" si="1207">R1215</f>
        <v>0</v>
      </c>
      <c r="S1293" s="2281">
        <f t="shared" ref="S1293:T1293" si="1208">S1215</f>
        <v>0</v>
      </c>
      <c r="T1293" s="2281">
        <f t="shared" si="1208"/>
        <v>0</v>
      </c>
      <c r="U1293" s="2281">
        <f t="shared" ref="U1293:V1293" si="1209">U1215</f>
        <v>0</v>
      </c>
      <c r="V1293" s="2281">
        <f t="shared" si="1209"/>
        <v>0</v>
      </c>
      <c r="W1293" s="2281">
        <f t="shared" ref="W1293:X1293" si="1210">W1215</f>
        <v>0</v>
      </c>
      <c r="X1293" s="2281">
        <f t="shared" si="1210"/>
        <v>0</v>
      </c>
      <c r="Y1293" s="2281">
        <f t="shared" ref="Y1293" si="1211">Y1215</f>
        <v>0</v>
      </c>
      <c r="Z1293" s="369">
        <f t="shared" si="1207"/>
        <v>0</v>
      </c>
      <c r="AA1293" s="2281">
        <f t="shared" si="1207"/>
        <v>0</v>
      </c>
      <c r="AB1293" s="1000">
        <f t="shared" si="1207"/>
        <v>0</v>
      </c>
      <c r="AC1293" s="2281">
        <f t="shared" si="1207"/>
        <v>0</v>
      </c>
      <c r="AD1293" s="2281">
        <f t="shared" si="1207"/>
        <v>0</v>
      </c>
      <c r="AE1293" s="2407">
        <f t="shared" si="1207"/>
        <v>0</v>
      </c>
      <c r="AF1293" s="2407">
        <f t="shared" si="1207"/>
        <v>0</v>
      </c>
      <c r="AG1293" s="2281">
        <f t="shared" si="1207"/>
        <v>0</v>
      </c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  <c r="IP1293" s="151"/>
      <c r="IQ1293" s="151"/>
      <c r="IR1293" s="151"/>
      <c r="IS1293" s="151"/>
      <c r="IT1293" s="151"/>
      <c r="IU1293" s="151"/>
      <c r="IV1293" s="151"/>
    </row>
    <row r="1294" spans="1:256" s="851" customFormat="1" x14ac:dyDescent="0.25">
      <c r="A1294" s="214"/>
      <c r="B1294" s="214">
        <v>1</v>
      </c>
      <c r="C1294" s="602" t="s">
        <v>222</v>
      </c>
      <c r="D1294" s="172"/>
      <c r="E1294" s="173"/>
      <c r="F1294" s="1712">
        <f t="shared" si="1176"/>
        <v>30452</v>
      </c>
      <c r="G1294" s="745">
        <f t="shared" si="1176"/>
        <v>20301</v>
      </c>
      <c r="H1294" s="745">
        <f t="shared" si="1176"/>
        <v>8326</v>
      </c>
      <c r="I1294" s="1724">
        <f t="shared" si="1176"/>
        <v>41.012757992217132</v>
      </c>
      <c r="J1294" s="2283"/>
      <c r="K1294" s="2283"/>
      <c r="L1294" s="2284"/>
      <c r="M1294" s="2284"/>
      <c r="N1294" s="2284"/>
      <c r="O1294" s="2284"/>
      <c r="P1294" s="2284"/>
      <c r="Q1294" s="2284"/>
      <c r="R1294" s="2281">
        <f t="shared" ref="R1294:AG1294" si="1212">R1216</f>
        <v>0</v>
      </c>
      <c r="S1294" s="2281">
        <f t="shared" ref="S1294:T1294" si="1213">S1216</f>
        <v>0</v>
      </c>
      <c r="T1294" s="2281">
        <f t="shared" si="1213"/>
        <v>0</v>
      </c>
      <c r="U1294" s="2281">
        <f t="shared" ref="U1294:V1294" si="1214">U1216</f>
        <v>0</v>
      </c>
      <c r="V1294" s="2281">
        <f t="shared" si="1214"/>
        <v>0</v>
      </c>
      <c r="W1294" s="2281">
        <f t="shared" ref="W1294:X1294" si="1215">W1216</f>
        <v>0</v>
      </c>
      <c r="X1294" s="2281">
        <f t="shared" si="1215"/>
        <v>0</v>
      </c>
      <c r="Y1294" s="2281">
        <f t="shared" ref="Y1294" si="1216">Y1216</f>
        <v>0</v>
      </c>
      <c r="Z1294" s="369">
        <f t="shared" si="1212"/>
        <v>0</v>
      </c>
      <c r="AA1294" s="2281">
        <f t="shared" si="1212"/>
        <v>0</v>
      </c>
      <c r="AB1294" s="1000">
        <f t="shared" si="1212"/>
        <v>0</v>
      </c>
      <c r="AC1294" s="2281">
        <f t="shared" si="1212"/>
        <v>0</v>
      </c>
      <c r="AD1294" s="2281">
        <f t="shared" si="1212"/>
        <v>0</v>
      </c>
      <c r="AE1294" s="2407">
        <f t="shared" si="1212"/>
        <v>0</v>
      </c>
      <c r="AF1294" s="2407">
        <f t="shared" si="1212"/>
        <v>0</v>
      </c>
      <c r="AG1294" s="2281">
        <f t="shared" si="1212"/>
        <v>0</v>
      </c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  <c r="IP1294" s="151"/>
      <c r="IQ1294" s="151"/>
      <c r="IR1294" s="151"/>
      <c r="IS1294" s="151"/>
      <c r="IT1294" s="151"/>
      <c r="IU1294" s="151"/>
      <c r="IV1294" s="151"/>
    </row>
    <row r="1295" spans="1:256" s="851" customFormat="1" ht="45" x14ac:dyDescent="0.25">
      <c r="A1295" s="214"/>
      <c r="B1295" s="214">
        <v>1</v>
      </c>
      <c r="C1295" s="602" t="s">
        <v>457</v>
      </c>
      <c r="D1295" s="172"/>
      <c r="E1295" s="173"/>
      <c r="F1295" s="1712">
        <f t="shared" si="1176"/>
        <v>957</v>
      </c>
      <c r="G1295" s="745">
        <f t="shared" si="1176"/>
        <v>638</v>
      </c>
      <c r="H1295" s="745">
        <f t="shared" si="1176"/>
        <v>734</v>
      </c>
      <c r="I1295" s="1724">
        <f t="shared" si="1176"/>
        <v>115.04702194357365</v>
      </c>
      <c r="J1295" s="2283"/>
      <c r="K1295" s="2283"/>
      <c r="L1295" s="2284"/>
      <c r="M1295" s="2284"/>
      <c r="N1295" s="2284"/>
      <c r="O1295" s="2284"/>
      <c r="P1295" s="2284"/>
      <c r="Q1295" s="2284"/>
      <c r="R1295" s="2281">
        <f t="shared" ref="R1295:AG1295" si="1217">R1217</f>
        <v>0</v>
      </c>
      <c r="S1295" s="2281">
        <f t="shared" ref="S1295:T1295" si="1218">S1217</f>
        <v>0</v>
      </c>
      <c r="T1295" s="2281">
        <f t="shared" si="1218"/>
        <v>0</v>
      </c>
      <c r="U1295" s="2281">
        <f t="shared" ref="U1295:V1295" si="1219">U1217</f>
        <v>0</v>
      </c>
      <c r="V1295" s="2281">
        <f t="shared" si="1219"/>
        <v>0</v>
      </c>
      <c r="W1295" s="2281">
        <f t="shared" ref="W1295:X1295" si="1220">W1217</f>
        <v>0</v>
      </c>
      <c r="X1295" s="2281">
        <f t="shared" si="1220"/>
        <v>0</v>
      </c>
      <c r="Y1295" s="2281">
        <f t="shared" ref="Y1295" si="1221">Y1217</f>
        <v>0</v>
      </c>
      <c r="Z1295" s="369">
        <f t="shared" si="1217"/>
        <v>0</v>
      </c>
      <c r="AA1295" s="2281">
        <f t="shared" si="1217"/>
        <v>0</v>
      </c>
      <c r="AB1295" s="1000">
        <f t="shared" si="1217"/>
        <v>0</v>
      </c>
      <c r="AC1295" s="2281">
        <f t="shared" si="1217"/>
        <v>0</v>
      </c>
      <c r="AD1295" s="2281">
        <f t="shared" si="1217"/>
        <v>0</v>
      </c>
      <c r="AE1295" s="2407">
        <f t="shared" si="1217"/>
        <v>0</v>
      </c>
      <c r="AF1295" s="2407">
        <f t="shared" si="1217"/>
        <v>0</v>
      </c>
      <c r="AG1295" s="2281">
        <f t="shared" si="1217"/>
        <v>0</v>
      </c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  <c r="IP1295" s="151"/>
      <c r="IQ1295" s="151"/>
      <c r="IR1295" s="151"/>
      <c r="IS1295" s="151"/>
      <c r="IT1295" s="151"/>
      <c r="IU1295" s="151"/>
      <c r="IV1295" s="151"/>
    </row>
    <row r="1296" spans="1:256" s="851" customFormat="1" ht="75" x14ac:dyDescent="0.25">
      <c r="A1296" s="214"/>
      <c r="B1296" s="214">
        <v>1</v>
      </c>
      <c r="C1296" s="604" t="s">
        <v>501</v>
      </c>
      <c r="D1296" s="172"/>
      <c r="E1296" s="173"/>
      <c r="F1296" s="1712">
        <f t="shared" si="1176"/>
        <v>648</v>
      </c>
      <c r="G1296" s="745">
        <f t="shared" si="1176"/>
        <v>432</v>
      </c>
      <c r="H1296" s="745">
        <f t="shared" si="1176"/>
        <v>141</v>
      </c>
      <c r="I1296" s="1724">
        <f t="shared" si="1176"/>
        <v>32.638888888888893</v>
      </c>
      <c r="J1296" s="2283"/>
      <c r="K1296" s="2283"/>
      <c r="L1296" s="2284"/>
      <c r="M1296" s="2284"/>
      <c r="N1296" s="2284"/>
      <c r="O1296" s="2284"/>
      <c r="P1296" s="2284"/>
      <c r="Q1296" s="2284"/>
      <c r="R1296" s="2281"/>
      <c r="S1296" s="2281"/>
      <c r="T1296" s="2281"/>
      <c r="U1296" s="2281"/>
      <c r="V1296" s="2281"/>
      <c r="W1296" s="2281"/>
      <c r="X1296" s="2281"/>
      <c r="Y1296" s="2281"/>
      <c r="Z1296" s="369"/>
      <c r="AA1296" s="2281"/>
      <c r="AB1296" s="1000"/>
      <c r="AC1296" s="2281"/>
      <c r="AD1296" s="2281"/>
      <c r="AE1296" s="2407"/>
      <c r="AF1296" s="2407"/>
      <c r="AG1296" s="228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  <c r="IP1296" s="151"/>
      <c r="IQ1296" s="151"/>
      <c r="IR1296" s="151"/>
      <c r="IS1296" s="151"/>
      <c r="IT1296" s="151"/>
      <c r="IU1296" s="151"/>
      <c r="IV1296" s="151"/>
    </row>
    <row r="1297" spans="1:256" s="851" customFormat="1" ht="29.25" x14ac:dyDescent="0.25">
      <c r="A1297" s="214"/>
      <c r="B1297" s="214">
        <v>1</v>
      </c>
      <c r="C1297" s="3026" t="s">
        <v>626</v>
      </c>
      <c r="D1297" s="172"/>
      <c r="E1297" s="173"/>
      <c r="F1297" s="1715">
        <f t="shared" ref="F1297:I1297" si="1222">F1219</f>
        <v>2000</v>
      </c>
      <c r="G1297" s="1714">
        <f t="shared" si="1222"/>
        <v>1333</v>
      </c>
      <c r="H1297" s="1714">
        <f t="shared" si="1222"/>
        <v>1629</v>
      </c>
      <c r="I1297" s="1724">
        <f t="shared" si="1222"/>
        <v>122.20555138784697</v>
      </c>
      <c r="J1297" s="2283"/>
      <c r="K1297" s="2283"/>
      <c r="L1297" s="2284"/>
      <c r="M1297" s="2284"/>
      <c r="N1297" s="2284"/>
      <c r="O1297" s="2284"/>
      <c r="P1297" s="2284"/>
      <c r="Q1297" s="2284"/>
      <c r="R1297" s="2281"/>
      <c r="S1297" s="2281"/>
      <c r="T1297" s="2281"/>
      <c r="U1297" s="2281"/>
      <c r="V1297" s="2281"/>
      <c r="W1297" s="2281"/>
      <c r="X1297" s="2281"/>
      <c r="Y1297" s="2281"/>
      <c r="Z1297" s="369"/>
      <c r="AA1297" s="2281"/>
      <c r="AB1297" s="1000"/>
      <c r="AC1297" s="2281"/>
      <c r="AD1297" s="2281"/>
      <c r="AE1297" s="2407"/>
      <c r="AF1297" s="2407"/>
      <c r="AG1297" s="228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  <c r="IP1297" s="151"/>
      <c r="IQ1297" s="151"/>
      <c r="IR1297" s="151"/>
      <c r="IS1297" s="151"/>
      <c r="IT1297" s="151"/>
      <c r="IU1297" s="151"/>
      <c r="IV1297" s="151"/>
    </row>
    <row r="1298" spans="1:256" s="851" customFormat="1" ht="72" x14ac:dyDescent="0.25">
      <c r="A1298" s="214"/>
      <c r="B1298" s="214">
        <v>1</v>
      </c>
      <c r="C1298" s="3026" t="s">
        <v>637</v>
      </c>
      <c r="D1298" s="172"/>
      <c r="E1298" s="173"/>
      <c r="F1298" s="1715">
        <f t="shared" ref="F1298:I1298" si="1223">F1220</f>
        <v>239</v>
      </c>
      <c r="G1298" s="1714">
        <f t="shared" si="1223"/>
        <v>239</v>
      </c>
      <c r="H1298" s="1714">
        <f t="shared" si="1223"/>
        <v>239</v>
      </c>
      <c r="I1298" s="1724">
        <f t="shared" si="1223"/>
        <v>100</v>
      </c>
      <c r="J1298" s="2283"/>
      <c r="K1298" s="2283"/>
      <c r="L1298" s="2284"/>
      <c r="M1298" s="2284"/>
      <c r="N1298" s="2284"/>
      <c r="O1298" s="2284"/>
      <c r="P1298" s="2284"/>
      <c r="Q1298" s="2284"/>
      <c r="R1298" s="2281"/>
      <c r="S1298" s="2281"/>
      <c r="T1298" s="2281"/>
      <c r="U1298" s="2281"/>
      <c r="V1298" s="2281"/>
      <c r="W1298" s="2281"/>
      <c r="X1298" s="2281"/>
      <c r="Y1298" s="2281"/>
      <c r="Z1298" s="369"/>
      <c r="AA1298" s="2281"/>
      <c r="AB1298" s="1000"/>
      <c r="AC1298" s="2281"/>
      <c r="AD1298" s="2281"/>
      <c r="AE1298" s="2407"/>
      <c r="AF1298" s="2407"/>
      <c r="AG1298" s="228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  <c r="IP1298" s="151"/>
      <c r="IQ1298" s="151"/>
      <c r="IR1298" s="151"/>
      <c r="IS1298" s="151"/>
      <c r="IT1298" s="151"/>
      <c r="IU1298" s="151"/>
      <c r="IV1298" s="151"/>
    </row>
    <row r="1299" spans="1:256" s="851" customFormat="1" ht="30" x14ac:dyDescent="0.25">
      <c r="A1299" s="214"/>
      <c r="B1299" s="214">
        <v>1</v>
      </c>
      <c r="C1299" s="606" t="s">
        <v>194</v>
      </c>
      <c r="D1299" s="172"/>
      <c r="E1299" s="173"/>
      <c r="F1299" s="1712">
        <f t="shared" ref="F1299:I1300" si="1224">F1221</f>
        <v>0</v>
      </c>
      <c r="G1299" s="745">
        <f t="shared" si="1224"/>
        <v>0</v>
      </c>
      <c r="H1299" s="745">
        <f t="shared" si="1224"/>
        <v>0</v>
      </c>
      <c r="I1299" s="1724">
        <f t="shared" si="1224"/>
        <v>0</v>
      </c>
      <c r="J1299" s="2283"/>
      <c r="K1299" s="2283"/>
      <c r="L1299" s="2284"/>
      <c r="M1299" s="2284"/>
      <c r="N1299" s="2284"/>
      <c r="O1299" s="2284"/>
      <c r="P1299" s="2284"/>
      <c r="Q1299" s="2284"/>
      <c r="R1299" s="2281">
        <f t="shared" ref="R1299:AG1299" si="1225">R1221</f>
        <v>0</v>
      </c>
      <c r="S1299" s="2281">
        <f t="shared" ref="S1299:T1299" si="1226">S1221</f>
        <v>0</v>
      </c>
      <c r="T1299" s="2281">
        <f t="shared" si="1226"/>
        <v>0</v>
      </c>
      <c r="U1299" s="2281">
        <f t="shared" ref="U1299:V1299" si="1227">U1221</f>
        <v>0</v>
      </c>
      <c r="V1299" s="2281">
        <f t="shared" si="1227"/>
        <v>0</v>
      </c>
      <c r="W1299" s="2281">
        <f t="shared" ref="W1299:X1299" si="1228">W1221</f>
        <v>0</v>
      </c>
      <c r="X1299" s="2281">
        <f t="shared" si="1228"/>
        <v>0</v>
      </c>
      <c r="Y1299" s="2281">
        <f t="shared" ref="Y1299" si="1229">Y1221</f>
        <v>0</v>
      </c>
      <c r="Z1299" s="369">
        <f t="shared" si="1225"/>
        <v>0</v>
      </c>
      <c r="AA1299" s="2281">
        <f t="shared" si="1225"/>
        <v>0</v>
      </c>
      <c r="AB1299" s="1000">
        <f t="shared" si="1225"/>
        <v>0</v>
      </c>
      <c r="AC1299" s="2281">
        <f t="shared" si="1225"/>
        <v>0</v>
      </c>
      <c r="AD1299" s="2281">
        <f t="shared" si="1225"/>
        <v>0</v>
      </c>
      <c r="AE1299" s="2407">
        <f t="shared" si="1225"/>
        <v>0</v>
      </c>
      <c r="AF1299" s="2407">
        <f t="shared" si="1225"/>
        <v>0</v>
      </c>
      <c r="AG1299" s="2281">
        <f t="shared" si="1225"/>
        <v>0</v>
      </c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  <c r="IP1299" s="151"/>
      <c r="IQ1299" s="151"/>
      <c r="IR1299" s="151"/>
      <c r="IS1299" s="151"/>
      <c r="IT1299" s="151"/>
      <c r="IU1299" s="151"/>
      <c r="IV1299" s="151"/>
    </row>
    <row r="1300" spans="1:256" s="851" customFormat="1" ht="110.25" x14ac:dyDescent="0.25">
      <c r="A1300" s="214"/>
      <c r="B1300" s="214">
        <v>1</v>
      </c>
      <c r="C1300" s="608" t="s">
        <v>502</v>
      </c>
      <c r="D1300" s="172"/>
      <c r="E1300" s="173"/>
      <c r="F1300" s="1712">
        <f t="shared" si="1224"/>
        <v>4494</v>
      </c>
      <c r="G1300" s="745">
        <f t="shared" si="1224"/>
        <v>2996</v>
      </c>
      <c r="H1300" s="745">
        <f t="shared" si="1224"/>
        <v>1521</v>
      </c>
      <c r="I1300" s="1724">
        <f t="shared" si="1224"/>
        <v>50.76769025367156</v>
      </c>
      <c r="J1300" s="2283"/>
      <c r="K1300" s="2283"/>
      <c r="L1300" s="2284"/>
      <c r="M1300" s="2284"/>
      <c r="N1300" s="2284"/>
      <c r="O1300" s="2284"/>
      <c r="P1300" s="2284"/>
      <c r="Q1300" s="2284"/>
      <c r="R1300" s="2281">
        <f t="shared" ref="R1300:AG1300" si="1230">R1222</f>
        <v>16849.131990000002</v>
      </c>
      <c r="S1300" s="2281">
        <f t="shared" ref="S1300:T1300" si="1231">S1222</f>
        <v>16849.131990000002</v>
      </c>
      <c r="T1300" s="2281">
        <f t="shared" si="1231"/>
        <v>16849.131990000002</v>
      </c>
      <c r="U1300" s="2281">
        <f t="shared" ref="U1300:V1300" si="1232">U1222</f>
        <v>16849.131990000002</v>
      </c>
      <c r="V1300" s="2281">
        <f t="shared" si="1232"/>
        <v>16849.131990000002</v>
      </c>
      <c r="W1300" s="2281">
        <f t="shared" ref="W1300:X1300" si="1233">W1222</f>
        <v>16849.131990000002</v>
      </c>
      <c r="X1300" s="2281">
        <f t="shared" si="1233"/>
        <v>16849.131990000002</v>
      </c>
      <c r="Y1300" s="2281">
        <f t="shared" ref="Y1300" si="1234">Y1222</f>
        <v>16849.131990000002</v>
      </c>
      <c r="Z1300" s="369">
        <f t="shared" si="1230"/>
        <v>11232.754660000001</v>
      </c>
      <c r="AA1300" s="2281">
        <f t="shared" si="1230"/>
        <v>4890.4566699999996</v>
      </c>
      <c r="AB1300" s="1000">
        <f t="shared" si="1230"/>
        <v>0</v>
      </c>
      <c r="AC1300" s="2281">
        <f t="shared" si="1230"/>
        <v>0</v>
      </c>
      <c r="AD1300" s="2281">
        <f t="shared" si="1230"/>
        <v>-6342.2979900000009</v>
      </c>
      <c r="AE1300" s="2407">
        <f t="shared" si="1230"/>
        <v>0</v>
      </c>
      <c r="AF1300" s="2407">
        <f t="shared" si="1230"/>
        <v>-0.88639999999999997</v>
      </c>
      <c r="AG1300" s="2281">
        <f t="shared" si="1230"/>
        <v>4889.5702699999993</v>
      </c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  <c r="IP1300" s="151"/>
      <c r="IQ1300" s="151"/>
      <c r="IR1300" s="151"/>
      <c r="IS1300" s="151"/>
      <c r="IT1300" s="151"/>
      <c r="IU1300" s="151"/>
      <c r="IV1300" s="151"/>
    </row>
    <row r="1301" spans="1:256" s="851" customFormat="1" ht="15.75" x14ac:dyDescent="0.25">
      <c r="A1301" s="214"/>
      <c r="B1301" s="214">
        <v>1</v>
      </c>
      <c r="C1301" s="3027" t="s">
        <v>623</v>
      </c>
      <c r="D1301" s="172"/>
      <c r="E1301" s="173"/>
      <c r="F1301" s="1712">
        <f t="shared" ref="F1301:I1301" si="1235">F1223</f>
        <v>775</v>
      </c>
      <c r="G1301" s="745">
        <f t="shared" si="1235"/>
        <v>517</v>
      </c>
      <c r="H1301" s="745">
        <f t="shared" si="1235"/>
        <v>150</v>
      </c>
      <c r="I1301" s="1724">
        <f t="shared" si="1235"/>
        <v>29.013539651837522</v>
      </c>
      <c r="J1301" s="2283"/>
      <c r="K1301" s="2283"/>
      <c r="L1301" s="2284"/>
      <c r="M1301" s="2284"/>
      <c r="N1301" s="2284"/>
      <c r="O1301" s="2284"/>
      <c r="P1301" s="2284"/>
      <c r="Q1301" s="2284"/>
      <c r="R1301" s="2281"/>
      <c r="S1301" s="2281"/>
      <c r="T1301" s="2281"/>
      <c r="U1301" s="2281"/>
      <c r="V1301" s="2281"/>
      <c r="W1301" s="2281"/>
      <c r="X1301" s="2281"/>
      <c r="Y1301" s="2281"/>
      <c r="Z1301" s="369"/>
      <c r="AA1301" s="2281"/>
      <c r="AB1301" s="1000"/>
      <c r="AC1301" s="2281"/>
      <c r="AD1301" s="2281"/>
      <c r="AE1301" s="2407"/>
      <c r="AF1301" s="2407"/>
      <c r="AG1301" s="228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  <c r="IP1301" s="151"/>
      <c r="IQ1301" s="151"/>
      <c r="IR1301" s="151"/>
      <c r="IS1301" s="151"/>
      <c r="IT1301" s="151"/>
      <c r="IU1301" s="151"/>
      <c r="IV1301" s="151"/>
    </row>
    <row r="1302" spans="1:256" s="851" customFormat="1" ht="15.75" x14ac:dyDescent="0.25">
      <c r="A1302" s="214"/>
      <c r="B1302" s="214">
        <v>1</v>
      </c>
      <c r="C1302" s="3027" t="s">
        <v>624</v>
      </c>
      <c r="D1302" s="172"/>
      <c r="E1302" s="173"/>
      <c r="F1302" s="1712">
        <f t="shared" ref="F1302:I1302" si="1236">F1224</f>
        <v>1029</v>
      </c>
      <c r="G1302" s="745">
        <f t="shared" si="1236"/>
        <v>686</v>
      </c>
      <c r="H1302" s="745">
        <f t="shared" si="1236"/>
        <v>572</v>
      </c>
      <c r="I1302" s="1724">
        <f t="shared" si="1236"/>
        <v>83.381924198250729</v>
      </c>
      <c r="J1302" s="2283"/>
      <c r="K1302" s="2283"/>
      <c r="L1302" s="2284"/>
      <c r="M1302" s="2284"/>
      <c r="N1302" s="2284"/>
      <c r="O1302" s="2284"/>
      <c r="P1302" s="2284"/>
      <c r="Q1302" s="2284"/>
      <c r="R1302" s="2281"/>
      <c r="S1302" s="2281"/>
      <c r="T1302" s="2281"/>
      <c r="U1302" s="2281"/>
      <c r="V1302" s="2281"/>
      <c r="W1302" s="2281"/>
      <c r="X1302" s="2281"/>
      <c r="Y1302" s="2281"/>
      <c r="Z1302" s="369"/>
      <c r="AA1302" s="2281"/>
      <c r="AB1302" s="1000"/>
      <c r="AC1302" s="2281"/>
      <c r="AD1302" s="2281"/>
      <c r="AE1302" s="2407"/>
      <c r="AF1302" s="2407"/>
      <c r="AG1302" s="228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  <c r="IP1302" s="151"/>
      <c r="IQ1302" s="151"/>
      <c r="IR1302" s="151"/>
      <c r="IS1302" s="151"/>
      <c r="IT1302" s="151"/>
      <c r="IU1302" s="151"/>
      <c r="IV1302" s="151"/>
    </row>
    <row r="1303" spans="1:256" s="851" customFormat="1" ht="31.5" x14ac:dyDescent="0.25">
      <c r="A1303" s="214"/>
      <c r="B1303" s="214">
        <v>1</v>
      </c>
      <c r="C1303" s="3027" t="s">
        <v>625</v>
      </c>
      <c r="D1303" s="172"/>
      <c r="E1303" s="173"/>
      <c r="F1303" s="1712">
        <f t="shared" ref="F1303:I1303" si="1237">F1225</f>
        <v>2154</v>
      </c>
      <c r="G1303" s="745">
        <f t="shared" si="1237"/>
        <v>1436</v>
      </c>
      <c r="H1303" s="745">
        <f t="shared" si="1237"/>
        <v>542</v>
      </c>
      <c r="I1303" s="1724">
        <f t="shared" si="1237"/>
        <v>37.743732590529248</v>
      </c>
      <c r="J1303" s="2283"/>
      <c r="K1303" s="2283"/>
      <c r="L1303" s="2284"/>
      <c r="M1303" s="2284"/>
      <c r="N1303" s="2284"/>
      <c r="O1303" s="2284"/>
      <c r="P1303" s="2284"/>
      <c r="Q1303" s="2284"/>
      <c r="R1303" s="2281"/>
      <c r="S1303" s="2281"/>
      <c r="T1303" s="2281"/>
      <c r="U1303" s="2281"/>
      <c r="V1303" s="2281"/>
      <c r="W1303" s="2281"/>
      <c r="X1303" s="2281"/>
      <c r="Y1303" s="2281"/>
      <c r="Z1303" s="369"/>
      <c r="AA1303" s="2281"/>
      <c r="AB1303" s="1000"/>
      <c r="AC1303" s="2281"/>
      <c r="AD1303" s="2281"/>
      <c r="AE1303" s="2407"/>
      <c r="AF1303" s="2407"/>
      <c r="AG1303" s="2281"/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  <c r="IP1303" s="151"/>
      <c r="IQ1303" s="151"/>
      <c r="IR1303" s="151"/>
      <c r="IS1303" s="151"/>
      <c r="IT1303" s="151"/>
      <c r="IU1303" s="151"/>
      <c r="IV1303" s="151"/>
    </row>
    <row r="1304" spans="1:256" s="851" customFormat="1" ht="45" x14ac:dyDescent="0.25">
      <c r="A1304" s="214"/>
      <c r="B1304" s="214">
        <v>1</v>
      </c>
      <c r="C1304" s="601" t="s">
        <v>458</v>
      </c>
      <c r="D1304" s="172"/>
      <c r="E1304" s="173"/>
      <c r="F1304" s="1712">
        <f t="shared" ref="F1304:I1308" si="1238">F1226</f>
        <v>13120</v>
      </c>
      <c r="G1304" s="745">
        <f t="shared" si="1238"/>
        <v>8747</v>
      </c>
      <c r="H1304" s="745">
        <f t="shared" si="1238"/>
        <v>7655</v>
      </c>
      <c r="I1304" s="1724">
        <f t="shared" si="1238"/>
        <v>87.515719675317243</v>
      </c>
      <c r="J1304" s="2283"/>
      <c r="K1304" s="2283"/>
      <c r="L1304" s="2284"/>
      <c r="M1304" s="2284"/>
      <c r="N1304" s="2284"/>
      <c r="O1304" s="2284"/>
      <c r="P1304" s="2284"/>
      <c r="Q1304" s="2284"/>
      <c r="R1304" s="2281">
        <f t="shared" ref="R1304:AG1304" si="1239">R1226</f>
        <v>45840.033060000002</v>
      </c>
      <c r="S1304" s="2281">
        <f t="shared" ref="S1304:T1304" si="1240">S1226</f>
        <v>45840.033060000002</v>
      </c>
      <c r="T1304" s="2281">
        <f t="shared" si="1240"/>
        <v>45840.033060000002</v>
      </c>
      <c r="U1304" s="2281">
        <f t="shared" ref="U1304:V1304" si="1241">U1226</f>
        <v>45840.033060000002</v>
      </c>
      <c r="V1304" s="2281">
        <f t="shared" si="1241"/>
        <v>45840.033060000002</v>
      </c>
      <c r="W1304" s="2281">
        <f t="shared" ref="W1304:X1304" si="1242">W1226</f>
        <v>45840.033060000002</v>
      </c>
      <c r="X1304" s="2281">
        <f t="shared" si="1242"/>
        <v>45840.033060000002</v>
      </c>
      <c r="Y1304" s="2281">
        <f t="shared" ref="Y1304" si="1243">Y1226</f>
        <v>45840.033060000002</v>
      </c>
      <c r="Z1304" s="369">
        <f t="shared" si="1239"/>
        <v>30560.022040000003</v>
      </c>
      <c r="AA1304" s="2281">
        <f t="shared" si="1239"/>
        <v>28907.162880000003</v>
      </c>
      <c r="AB1304" s="1000">
        <f t="shared" si="1239"/>
        <v>0</v>
      </c>
      <c r="AC1304" s="2281">
        <f t="shared" si="1239"/>
        <v>0</v>
      </c>
      <c r="AD1304" s="2281">
        <f t="shared" si="1239"/>
        <v>-1652.8591599999979</v>
      </c>
      <c r="AE1304" s="2407">
        <f t="shared" si="1239"/>
        <v>0</v>
      </c>
      <c r="AF1304" s="2407">
        <f t="shared" si="1239"/>
        <v>-211.80729999999997</v>
      </c>
      <c r="AG1304" s="2281">
        <f t="shared" si="1239"/>
        <v>28695.355580000003</v>
      </c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  <c r="IP1304" s="151"/>
      <c r="IQ1304" s="151"/>
      <c r="IR1304" s="151"/>
      <c r="IS1304" s="151"/>
      <c r="IT1304" s="151"/>
      <c r="IU1304" s="151"/>
      <c r="IV1304" s="151"/>
    </row>
    <row r="1305" spans="1:256" s="851" customFormat="1" ht="30" x14ac:dyDescent="0.25">
      <c r="A1305" s="214"/>
      <c r="B1305" s="214">
        <v>1</v>
      </c>
      <c r="C1305" s="603" t="s">
        <v>271</v>
      </c>
      <c r="D1305" s="172"/>
      <c r="E1305" s="173"/>
      <c r="F1305" s="1712">
        <f t="shared" si="1238"/>
        <v>6713</v>
      </c>
      <c r="G1305" s="745">
        <f t="shared" si="1238"/>
        <v>4476</v>
      </c>
      <c r="H1305" s="745">
        <f t="shared" si="1238"/>
        <v>4052</v>
      </c>
      <c r="I1305" s="1724">
        <f t="shared" si="1238"/>
        <v>90.527256478999107</v>
      </c>
      <c r="J1305" s="2283"/>
      <c r="K1305" s="2283"/>
      <c r="L1305" s="2284"/>
      <c r="M1305" s="2284"/>
      <c r="N1305" s="2284"/>
      <c r="O1305" s="2284"/>
      <c r="P1305" s="2284"/>
      <c r="Q1305" s="2284"/>
      <c r="R1305" s="2281">
        <f t="shared" ref="R1305:AG1305" si="1244">R1227</f>
        <v>28688.118549999999</v>
      </c>
      <c r="S1305" s="2281">
        <f t="shared" ref="S1305:T1305" si="1245">S1227</f>
        <v>28688.118549999999</v>
      </c>
      <c r="T1305" s="2281">
        <f t="shared" si="1245"/>
        <v>28688.118549999999</v>
      </c>
      <c r="U1305" s="2281">
        <f t="shared" ref="U1305:V1305" si="1246">U1227</f>
        <v>28688.118549999999</v>
      </c>
      <c r="V1305" s="2281">
        <f t="shared" si="1246"/>
        <v>28688.118549999999</v>
      </c>
      <c r="W1305" s="2281">
        <f t="shared" ref="W1305:X1305" si="1247">W1227</f>
        <v>28688.118549999999</v>
      </c>
      <c r="X1305" s="2281">
        <f t="shared" si="1247"/>
        <v>28688.118549999999</v>
      </c>
      <c r="Y1305" s="2281">
        <f t="shared" ref="Y1305" si="1248">Y1227</f>
        <v>28688.118549999999</v>
      </c>
      <c r="Z1305" s="369">
        <f t="shared" si="1244"/>
        <v>19125.412366666667</v>
      </c>
      <c r="AA1305" s="2281">
        <f t="shared" si="1244"/>
        <v>16631.902400000003</v>
      </c>
      <c r="AB1305" s="1000">
        <f t="shared" si="1244"/>
        <v>0</v>
      </c>
      <c r="AC1305" s="2281">
        <f t="shared" si="1244"/>
        <v>0</v>
      </c>
      <c r="AD1305" s="2281">
        <f t="shared" si="1244"/>
        <v>-2493.5099666666638</v>
      </c>
      <c r="AE1305" s="2407">
        <f t="shared" si="1244"/>
        <v>0</v>
      </c>
      <c r="AF1305" s="2407">
        <f t="shared" si="1244"/>
        <v>-209.63509999999997</v>
      </c>
      <c r="AG1305" s="2281">
        <f t="shared" si="1244"/>
        <v>16422.267300000003</v>
      </c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  <c r="IP1305" s="151"/>
      <c r="IQ1305" s="151"/>
      <c r="IR1305" s="151"/>
      <c r="IS1305" s="151"/>
      <c r="IT1305" s="151"/>
      <c r="IU1305" s="151"/>
      <c r="IV1305" s="151"/>
    </row>
    <row r="1306" spans="1:256" s="851" customFormat="1" ht="30" x14ac:dyDescent="0.25">
      <c r="A1306" s="214"/>
      <c r="B1306" s="214">
        <v>1</v>
      </c>
      <c r="C1306" s="609" t="s">
        <v>459</v>
      </c>
      <c r="D1306" s="172"/>
      <c r="E1306" s="173"/>
      <c r="F1306" s="1712">
        <f t="shared" si="1238"/>
        <v>5715</v>
      </c>
      <c r="G1306" s="745">
        <f t="shared" si="1238"/>
        <v>3810</v>
      </c>
      <c r="H1306" s="745">
        <f t="shared" si="1238"/>
        <v>3169</v>
      </c>
      <c r="I1306" s="1724">
        <f t="shared" si="1238"/>
        <v>83.175853018372706</v>
      </c>
      <c r="J1306" s="2283"/>
      <c r="K1306" s="2283"/>
      <c r="L1306" s="2284"/>
      <c r="M1306" s="2284"/>
      <c r="N1306" s="2284"/>
      <c r="O1306" s="2284"/>
      <c r="P1306" s="2284"/>
      <c r="Q1306" s="2284"/>
      <c r="R1306" s="2281">
        <f t="shared" ref="R1306:AG1306" si="1249">R1228</f>
        <v>25596</v>
      </c>
      <c r="S1306" s="2281">
        <f t="shared" ref="S1306:T1306" si="1250">S1228</f>
        <v>25596</v>
      </c>
      <c r="T1306" s="2281">
        <f t="shared" si="1250"/>
        <v>25596</v>
      </c>
      <c r="U1306" s="2281">
        <f t="shared" ref="U1306:V1306" si="1251">U1228</f>
        <v>25596</v>
      </c>
      <c r="V1306" s="2281">
        <f t="shared" si="1251"/>
        <v>25596</v>
      </c>
      <c r="W1306" s="2281">
        <f t="shared" ref="W1306:X1306" si="1252">W1228</f>
        <v>25596</v>
      </c>
      <c r="X1306" s="2281">
        <f t="shared" si="1252"/>
        <v>25596</v>
      </c>
      <c r="Y1306" s="2281">
        <f t="shared" ref="Y1306" si="1253">Y1228</f>
        <v>25596</v>
      </c>
      <c r="Z1306" s="369">
        <f t="shared" si="1249"/>
        <v>17064</v>
      </c>
      <c r="AA1306" s="2281">
        <f t="shared" si="1249"/>
        <v>13524.089310000003</v>
      </c>
      <c r="AB1306" s="1000">
        <f t="shared" si="1249"/>
        <v>0</v>
      </c>
      <c r="AC1306" s="2281">
        <f t="shared" si="1249"/>
        <v>0</v>
      </c>
      <c r="AD1306" s="2281">
        <f t="shared" si="1249"/>
        <v>-3539.910689999997</v>
      </c>
      <c r="AE1306" s="2407">
        <f t="shared" si="1249"/>
        <v>0</v>
      </c>
      <c r="AF1306" s="2407">
        <f t="shared" si="1249"/>
        <v>-36.696709999999996</v>
      </c>
      <c r="AG1306" s="2281">
        <f t="shared" si="1249"/>
        <v>13487.392600000003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  <c r="IP1306" s="151"/>
      <c r="IQ1306" s="151"/>
      <c r="IR1306" s="151"/>
      <c r="IS1306" s="151"/>
      <c r="IT1306" s="151"/>
      <c r="IU1306" s="151"/>
      <c r="IV1306" s="151"/>
    </row>
    <row r="1307" spans="1:256" s="851" customFormat="1" ht="60" x14ac:dyDescent="0.25">
      <c r="A1307" s="214"/>
      <c r="B1307" s="214">
        <v>1</v>
      </c>
      <c r="C1307" s="604" t="s">
        <v>479</v>
      </c>
      <c r="D1307" s="172"/>
      <c r="E1307" s="173"/>
      <c r="F1307" s="1712">
        <f t="shared" si="1238"/>
        <v>500</v>
      </c>
      <c r="G1307" s="745">
        <f t="shared" si="1238"/>
        <v>333</v>
      </c>
      <c r="H1307" s="745">
        <f t="shared" si="1238"/>
        <v>477</v>
      </c>
      <c r="I1307" s="1724">
        <f t="shared" si="1238"/>
        <v>143.24324324324326</v>
      </c>
      <c r="J1307" s="2283"/>
      <c r="K1307" s="2283"/>
      <c r="L1307" s="2284"/>
      <c r="M1307" s="2284"/>
      <c r="N1307" s="2284"/>
      <c r="O1307" s="2284"/>
      <c r="P1307" s="2284"/>
      <c r="Q1307" s="2284"/>
      <c r="R1307" s="2281">
        <f t="shared" ref="R1307:AG1308" si="1254">R1229</f>
        <v>2650</v>
      </c>
      <c r="S1307" s="2281">
        <f t="shared" ref="S1307:T1308" si="1255">S1229</f>
        <v>2650</v>
      </c>
      <c r="T1307" s="2281">
        <f t="shared" si="1255"/>
        <v>2650</v>
      </c>
      <c r="U1307" s="2281">
        <f t="shared" ref="U1307:V1308" si="1256">U1229</f>
        <v>2650</v>
      </c>
      <c r="V1307" s="2281">
        <f t="shared" si="1256"/>
        <v>2650</v>
      </c>
      <c r="W1307" s="2281">
        <f t="shared" ref="W1307:X1307" si="1257">W1229</f>
        <v>2650</v>
      </c>
      <c r="X1307" s="2281">
        <f t="shared" si="1257"/>
        <v>2650</v>
      </c>
      <c r="Y1307" s="2281">
        <f t="shared" ref="Y1307" si="1258">Y1229</f>
        <v>2650</v>
      </c>
      <c r="Z1307" s="369">
        <f t="shared" si="1254"/>
        <v>1766.6666666666667</v>
      </c>
      <c r="AA1307" s="2281">
        <f t="shared" si="1254"/>
        <v>2763.7889500000001</v>
      </c>
      <c r="AB1307" s="1000">
        <f t="shared" si="1254"/>
        <v>0</v>
      </c>
      <c r="AC1307" s="2281">
        <f t="shared" si="1254"/>
        <v>0</v>
      </c>
      <c r="AD1307" s="2281">
        <f t="shared" si="1254"/>
        <v>997.12228333333337</v>
      </c>
      <c r="AE1307" s="2407">
        <f t="shared" si="1254"/>
        <v>0</v>
      </c>
      <c r="AF1307" s="2407">
        <f t="shared" si="1254"/>
        <v>-2.08081</v>
      </c>
      <c r="AG1307" s="2281">
        <f t="shared" si="1254"/>
        <v>2761.7081400000002</v>
      </c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  <c r="IP1307" s="151"/>
      <c r="IQ1307" s="151"/>
      <c r="IR1307" s="151"/>
      <c r="IS1307" s="151"/>
      <c r="IT1307" s="151"/>
      <c r="IU1307" s="151"/>
      <c r="IV1307" s="151"/>
    </row>
    <row r="1308" spans="1:256" s="851" customFormat="1" ht="60" x14ac:dyDescent="0.25">
      <c r="A1308" s="214"/>
      <c r="B1308" s="214"/>
      <c r="C1308" s="604" t="s">
        <v>761</v>
      </c>
      <c r="D1308" s="172"/>
      <c r="E1308" s="173"/>
      <c r="F1308" s="1712">
        <f t="shared" si="1238"/>
        <v>1019</v>
      </c>
      <c r="G1308" s="745">
        <f t="shared" si="1238"/>
        <v>509.5</v>
      </c>
      <c r="H1308" s="745">
        <f t="shared" si="1238"/>
        <v>538</v>
      </c>
      <c r="I1308" s="1724">
        <f t="shared" si="1238"/>
        <v>105.59371933267909</v>
      </c>
      <c r="J1308" s="2283"/>
      <c r="K1308" s="2283"/>
      <c r="L1308" s="2284"/>
      <c r="M1308" s="2284"/>
      <c r="N1308" s="2284"/>
      <c r="O1308" s="2284"/>
      <c r="P1308" s="2284"/>
      <c r="Q1308" s="2284"/>
      <c r="R1308" s="2281">
        <f t="shared" si="1254"/>
        <v>0</v>
      </c>
      <c r="S1308" s="2281">
        <f t="shared" si="1255"/>
        <v>0</v>
      </c>
      <c r="T1308" s="2281">
        <f t="shared" si="1255"/>
        <v>0</v>
      </c>
      <c r="U1308" s="2281">
        <f t="shared" si="1256"/>
        <v>0</v>
      </c>
      <c r="V1308" s="2281">
        <f t="shared" si="1256"/>
        <v>0</v>
      </c>
      <c r="W1308" s="2281">
        <f t="shared" ref="W1308:X1308" si="1259">W1230</f>
        <v>0</v>
      </c>
      <c r="X1308" s="2281">
        <f t="shared" si="1259"/>
        <v>0</v>
      </c>
      <c r="Y1308" s="2281">
        <f t="shared" ref="Y1308" si="1260">Y1230</f>
        <v>0</v>
      </c>
      <c r="Z1308" s="369">
        <f t="shared" si="1254"/>
        <v>0</v>
      </c>
      <c r="AA1308" s="2281">
        <f t="shared" si="1254"/>
        <v>513.56811999999991</v>
      </c>
      <c r="AB1308" s="1000">
        <f t="shared" si="1254"/>
        <v>0</v>
      </c>
      <c r="AC1308" s="2281">
        <f t="shared" si="1254"/>
        <v>0</v>
      </c>
      <c r="AD1308" s="2281">
        <f t="shared" si="1254"/>
        <v>0</v>
      </c>
      <c r="AE1308" s="2407">
        <f t="shared" si="1254"/>
        <v>0</v>
      </c>
      <c r="AF1308" s="2407">
        <f t="shared" si="1254"/>
        <v>0</v>
      </c>
      <c r="AG1308" s="2281">
        <f t="shared" si="1254"/>
        <v>513.56811999999991</v>
      </c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  <c r="IO1308" s="151"/>
      <c r="IP1308" s="151"/>
      <c r="IQ1308" s="151"/>
      <c r="IR1308" s="151"/>
      <c r="IS1308" s="151"/>
      <c r="IT1308" s="151"/>
      <c r="IU1308" s="151"/>
      <c r="IV1308" s="151"/>
    </row>
    <row r="1309" spans="1:256" s="851" customFormat="1" ht="60" x14ac:dyDescent="0.25">
      <c r="A1309" s="214"/>
      <c r="B1309" s="214"/>
      <c r="C1309" s="604" t="s">
        <v>762</v>
      </c>
      <c r="D1309" s="172"/>
      <c r="E1309" s="173"/>
      <c r="F1309" s="1712"/>
      <c r="G1309" s="745"/>
      <c r="H1309" s="745"/>
      <c r="I1309" s="1724"/>
      <c r="J1309" s="2283"/>
      <c r="K1309" s="2283"/>
      <c r="L1309" s="2284"/>
      <c r="M1309" s="2284"/>
      <c r="N1309" s="2284"/>
      <c r="O1309" s="2284"/>
      <c r="P1309" s="2284"/>
      <c r="Q1309" s="2284"/>
      <c r="R1309" s="2281"/>
      <c r="S1309" s="2281"/>
      <c r="T1309" s="2281"/>
      <c r="U1309" s="2281"/>
      <c r="V1309" s="2281"/>
      <c r="W1309" s="2281"/>
      <c r="X1309" s="2281"/>
      <c r="Y1309" s="2281"/>
      <c r="Z1309" s="369"/>
      <c r="AA1309" s="2281"/>
      <c r="AB1309" s="1000"/>
      <c r="AC1309" s="2281"/>
      <c r="AD1309" s="2281"/>
      <c r="AE1309" s="2407"/>
      <c r="AF1309" s="2407"/>
      <c r="AG1309" s="2281"/>
      <c r="AH1309" s="151"/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  <c r="BI1309" s="151"/>
      <c r="BJ1309" s="151"/>
      <c r="BK1309" s="151"/>
      <c r="BL1309" s="151"/>
      <c r="BM1309" s="151"/>
      <c r="BN1309" s="151"/>
      <c r="BO1309" s="151"/>
      <c r="BP1309" s="151"/>
      <c r="BQ1309" s="151"/>
      <c r="BR1309" s="151"/>
      <c r="BS1309" s="151"/>
      <c r="BT1309" s="151"/>
      <c r="BU1309" s="151"/>
      <c r="BV1309" s="151"/>
      <c r="BW1309" s="151"/>
      <c r="BX1309" s="151"/>
      <c r="BY1309" s="151"/>
      <c r="BZ1309" s="151"/>
      <c r="CA1309" s="151"/>
      <c r="CB1309" s="151"/>
      <c r="CC1309" s="151"/>
      <c r="CD1309" s="151"/>
      <c r="CE1309" s="151"/>
      <c r="CF1309" s="151"/>
      <c r="CG1309" s="151"/>
      <c r="CH1309" s="151"/>
      <c r="CI1309" s="151"/>
      <c r="CJ1309" s="151"/>
      <c r="CK1309" s="151"/>
      <c r="CL1309" s="151"/>
      <c r="CM1309" s="151"/>
      <c r="CN1309" s="151"/>
      <c r="CO1309" s="151"/>
      <c r="CP1309" s="151"/>
      <c r="CQ1309" s="151"/>
      <c r="CR1309" s="151"/>
      <c r="CS1309" s="151"/>
      <c r="CT1309" s="151"/>
      <c r="CU1309" s="151"/>
      <c r="CV1309" s="151"/>
      <c r="CW1309" s="151"/>
      <c r="CX1309" s="151"/>
      <c r="CY1309" s="151"/>
      <c r="CZ1309" s="151"/>
      <c r="DA1309" s="151"/>
      <c r="DB1309" s="151"/>
      <c r="DC1309" s="151"/>
      <c r="DD1309" s="151"/>
      <c r="DE1309" s="151"/>
      <c r="DF1309" s="151"/>
      <c r="DG1309" s="151"/>
      <c r="DH1309" s="151"/>
      <c r="DI1309" s="151"/>
      <c r="DJ1309" s="151"/>
      <c r="DK1309" s="151"/>
      <c r="DL1309" s="151"/>
      <c r="DM1309" s="151"/>
      <c r="DN1309" s="151"/>
      <c r="DO1309" s="151"/>
      <c r="DP1309" s="151"/>
      <c r="DQ1309" s="151"/>
      <c r="DR1309" s="151"/>
      <c r="DS1309" s="151"/>
      <c r="DT1309" s="151"/>
      <c r="DU1309" s="151"/>
      <c r="DV1309" s="151"/>
      <c r="DW1309" s="151"/>
      <c r="DX1309" s="151"/>
      <c r="DY1309" s="151"/>
      <c r="DZ1309" s="151"/>
      <c r="EA1309" s="151"/>
      <c r="EB1309" s="151"/>
      <c r="EC1309" s="151"/>
      <c r="ED1309" s="151"/>
      <c r="EE1309" s="151"/>
      <c r="EF1309" s="151"/>
      <c r="EG1309" s="151"/>
      <c r="EH1309" s="151"/>
      <c r="EI1309" s="151"/>
      <c r="EJ1309" s="151"/>
      <c r="EK1309" s="151"/>
      <c r="EL1309" s="151"/>
      <c r="EM1309" s="151"/>
      <c r="EN1309" s="151"/>
      <c r="EO1309" s="151"/>
      <c r="EP1309" s="151"/>
      <c r="EQ1309" s="151"/>
      <c r="ER1309" s="151"/>
      <c r="ES1309" s="151"/>
      <c r="ET1309" s="151"/>
      <c r="EU1309" s="151"/>
      <c r="EV1309" s="151"/>
      <c r="EW1309" s="151"/>
      <c r="EX1309" s="151"/>
      <c r="EY1309" s="151"/>
      <c r="EZ1309" s="151"/>
      <c r="FA1309" s="151"/>
      <c r="FB1309" s="151"/>
      <c r="FC1309" s="151"/>
      <c r="FD1309" s="151"/>
      <c r="FE1309" s="151"/>
      <c r="FF1309" s="151"/>
      <c r="FG1309" s="151"/>
      <c r="FH1309" s="151"/>
      <c r="FI1309" s="151"/>
      <c r="FJ1309" s="151"/>
      <c r="FK1309" s="151"/>
      <c r="FL1309" s="151"/>
      <c r="FM1309" s="151"/>
      <c r="FN1309" s="151"/>
      <c r="FO1309" s="151"/>
      <c r="FP1309" s="151"/>
      <c r="FQ1309" s="151"/>
      <c r="FR1309" s="151"/>
      <c r="FS1309" s="151"/>
      <c r="FT1309" s="151"/>
      <c r="FU1309" s="151"/>
      <c r="FV1309" s="151"/>
      <c r="FW1309" s="151"/>
      <c r="FX1309" s="151"/>
      <c r="FY1309" s="151"/>
      <c r="FZ1309" s="151"/>
      <c r="GA1309" s="151"/>
      <c r="GB1309" s="151"/>
      <c r="GC1309" s="151"/>
      <c r="GD1309" s="151"/>
      <c r="GE1309" s="151"/>
      <c r="GF1309" s="151"/>
      <c r="GG1309" s="151"/>
      <c r="GH1309" s="151"/>
      <c r="GI1309" s="151"/>
      <c r="GJ1309" s="151"/>
      <c r="GK1309" s="151"/>
      <c r="GL1309" s="151"/>
      <c r="GM1309" s="151"/>
      <c r="GN1309" s="151"/>
      <c r="GO1309" s="151"/>
      <c r="GP1309" s="151"/>
      <c r="GQ1309" s="151"/>
      <c r="GR1309" s="151"/>
      <c r="GS1309" s="151"/>
      <c r="GT1309" s="151"/>
      <c r="GU1309" s="151"/>
      <c r="GV1309" s="151"/>
      <c r="GW1309" s="151"/>
      <c r="GX1309" s="151"/>
      <c r="GY1309" s="151"/>
      <c r="GZ1309" s="151"/>
      <c r="HA1309" s="151"/>
      <c r="HB1309" s="151"/>
      <c r="HC1309" s="151"/>
      <c r="HD1309" s="151"/>
      <c r="HE1309" s="151"/>
      <c r="HF1309" s="151"/>
      <c r="HG1309" s="151"/>
      <c r="HH1309" s="151"/>
      <c r="HI1309" s="151"/>
      <c r="HJ1309" s="151"/>
      <c r="HK1309" s="151"/>
      <c r="HL1309" s="151"/>
      <c r="HM1309" s="151"/>
      <c r="HN1309" s="151"/>
      <c r="HO1309" s="151"/>
      <c r="HP1309" s="151"/>
      <c r="HQ1309" s="151"/>
      <c r="HR1309" s="151"/>
      <c r="HS1309" s="151"/>
      <c r="HT1309" s="151"/>
      <c r="HU1309" s="151"/>
      <c r="HV1309" s="151"/>
      <c r="HW1309" s="151"/>
      <c r="HX1309" s="151"/>
      <c r="HY1309" s="151"/>
      <c r="HZ1309" s="151"/>
      <c r="IA1309" s="151"/>
      <c r="IB1309" s="151"/>
      <c r="IC1309" s="151"/>
      <c r="ID1309" s="151"/>
      <c r="IE1309" s="151"/>
      <c r="IF1309" s="151"/>
      <c r="IG1309" s="151"/>
      <c r="IH1309" s="151"/>
      <c r="II1309" s="151"/>
      <c r="IJ1309" s="151"/>
      <c r="IK1309" s="151"/>
      <c r="IL1309" s="151"/>
      <c r="IM1309" s="151"/>
      <c r="IN1309" s="151"/>
      <c r="IO1309" s="151"/>
      <c r="IP1309" s="151"/>
      <c r="IQ1309" s="151"/>
      <c r="IR1309" s="151"/>
      <c r="IS1309" s="151"/>
      <c r="IT1309" s="151"/>
      <c r="IU1309" s="151"/>
      <c r="IV1309" s="151"/>
    </row>
    <row r="1310" spans="1:256" s="851" customFormat="1" ht="30" x14ac:dyDescent="0.25">
      <c r="A1310" s="214"/>
      <c r="B1310" s="214">
        <v>1</v>
      </c>
      <c r="C1310" s="604" t="s">
        <v>460</v>
      </c>
      <c r="D1310" s="172"/>
      <c r="E1310" s="173"/>
      <c r="F1310" s="1712">
        <f t="shared" ref="F1310:I1312" si="1261">F1232</f>
        <v>865</v>
      </c>
      <c r="G1310" s="745">
        <f t="shared" si="1261"/>
        <v>577</v>
      </c>
      <c r="H1310" s="745">
        <f t="shared" si="1261"/>
        <v>799</v>
      </c>
      <c r="I1310" s="1724">
        <f t="shared" si="1261"/>
        <v>138.47487001733103</v>
      </c>
      <c r="J1310" s="2283"/>
      <c r="K1310" s="2283"/>
      <c r="L1310" s="2284"/>
      <c r="M1310" s="2284"/>
      <c r="N1310" s="2284"/>
      <c r="O1310" s="2284"/>
      <c r="P1310" s="2284"/>
      <c r="Q1310" s="2284"/>
      <c r="R1310" s="2281">
        <f t="shared" ref="R1310:AG1310" si="1262">R1232</f>
        <v>1837.4231499999999</v>
      </c>
      <c r="S1310" s="2281">
        <f t="shared" ref="S1310:T1310" si="1263">S1232</f>
        <v>1837.4231499999999</v>
      </c>
      <c r="T1310" s="2281">
        <f t="shared" si="1263"/>
        <v>1837.4231499999999</v>
      </c>
      <c r="U1310" s="2281">
        <f t="shared" ref="U1310:V1310" si="1264">U1232</f>
        <v>1837.4231499999999</v>
      </c>
      <c r="V1310" s="2281">
        <f t="shared" si="1264"/>
        <v>1837.4231499999999</v>
      </c>
      <c r="W1310" s="2281">
        <f t="shared" ref="W1310:X1310" si="1265">W1232</f>
        <v>1837.4231499999999</v>
      </c>
      <c r="X1310" s="2281">
        <f t="shared" si="1265"/>
        <v>1837.4231499999999</v>
      </c>
      <c r="Y1310" s="2281">
        <f t="shared" ref="Y1310" si="1266">Y1232</f>
        <v>1837.4231499999999</v>
      </c>
      <c r="Z1310" s="369">
        <f t="shared" si="1262"/>
        <v>1224.9487666666666</v>
      </c>
      <c r="AA1310" s="2281">
        <f t="shared" si="1262"/>
        <v>2314.8468200000002</v>
      </c>
      <c r="AB1310" s="1000">
        <f t="shared" si="1262"/>
        <v>0</v>
      </c>
      <c r="AC1310" s="2281">
        <f t="shared" si="1262"/>
        <v>0</v>
      </c>
      <c r="AD1310" s="2281">
        <f t="shared" si="1262"/>
        <v>1089.8980533333336</v>
      </c>
      <c r="AE1310" s="2407">
        <f t="shared" si="1262"/>
        <v>0</v>
      </c>
      <c r="AF1310" s="2407">
        <f t="shared" si="1262"/>
        <v>0</v>
      </c>
      <c r="AG1310" s="2281">
        <f t="shared" si="1262"/>
        <v>2314.8468200000002</v>
      </c>
      <c r="AH1310" s="151"/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  <c r="BI1310" s="151"/>
      <c r="BJ1310" s="151"/>
      <c r="BK1310" s="151"/>
      <c r="BL1310" s="151"/>
      <c r="BM1310" s="151"/>
      <c r="BN1310" s="151"/>
      <c r="BO1310" s="151"/>
      <c r="BP1310" s="151"/>
      <c r="BQ1310" s="151"/>
      <c r="BR1310" s="151"/>
      <c r="BS1310" s="151"/>
      <c r="BT1310" s="151"/>
      <c r="BU1310" s="151"/>
      <c r="BV1310" s="151"/>
      <c r="BW1310" s="151"/>
      <c r="BX1310" s="151"/>
      <c r="BY1310" s="151"/>
      <c r="BZ1310" s="151"/>
      <c r="CA1310" s="151"/>
      <c r="CB1310" s="151"/>
      <c r="CC1310" s="151"/>
      <c r="CD1310" s="151"/>
      <c r="CE1310" s="151"/>
      <c r="CF1310" s="151"/>
      <c r="CG1310" s="151"/>
      <c r="CH1310" s="151"/>
      <c r="CI1310" s="151"/>
      <c r="CJ1310" s="151"/>
      <c r="CK1310" s="151"/>
      <c r="CL1310" s="151"/>
      <c r="CM1310" s="151"/>
      <c r="CN1310" s="151"/>
      <c r="CO1310" s="151"/>
      <c r="CP1310" s="151"/>
      <c r="CQ1310" s="151"/>
      <c r="CR1310" s="151"/>
      <c r="CS1310" s="151"/>
      <c r="CT1310" s="151"/>
      <c r="CU1310" s="151"/>
      <c r="CV1310" s="151"/>
      <c r="CW1310" s="151"/>
      <c r="CX1310" s="151"/>
      <c r="CY1310" s="151"/>
      <c r="CZ1310" s="151"/>
      <c r="DA1310" s="151"/>
      <c r="DB1310" s="151"/>
      <c r="DC1310" s="151"/>
      <c r="DD1310" s="151"/>
      <c r="DE1310" s="151"/>
      <c r="DF1310" s="151"/>
      <c r="DG1310" s="151"/>
      <c r="DH1310" s="151"/>
      <c r="DI1310" s="151"/>
      <c r="DJ1310" s="151"/>
      <c r="DK1310" s="151"/>
      <c r="DL1310" s="151"/>
      <c r="DM1310" s="151"/>
      <c r="DN1310" s="151"/>
      <c r="DO1310" s="151"/>
      <c r="DP1310" s="151"/>
      <c r="DQ1310" s="151"/>
      <c r="DR1310" s="151"/>
      <c r="DS1310" s="151"/>
      <c r="DT1310" s="151"/>
      <c r="DU1310" s="151"/>
      <c r="DV1310" s="151"/>
      <c r="DW1310" s="151"/>
      <c r="DX1310" s="151"/>
      <c r="DY1310" s="151"/>
      <c r="DZ1310" s="151"/>
      <c r="EA1310" s="151"/>
      <c r="EB1310" s="151"/>
      <c r="EC1310" s="151"/>
      <c r="ED1310" s="151"/>
      <c r="EE1310" s="151"/>
      <c r="EF1310" s="151"/>
      <c r="EG1310" s="151"/>
      <c r="EH1310" s="151"/>
      <c r="EI1310" s="151"/>
      <c r="EJ1310" s="151"/>
      <c r="EK1310" s="151"/>
      <c r="EL1310" s="151"/>
      <c r="EM1310" s="151"/>
      <c r="EN1310" s="151"/>
      <c r="EO1310" s="151"/>
      <c r="EP1310" s="151"/>
      <c r="EQ1310" s="151"/>
      <c r="ER1310" s="151"/>
      <c r="ES1310" s="151"/>
      <c r="ET1310" s="151"/>
      <c r="EU1310" s="151"/>
      <c r="EV1310" s="151"/>
      <c r="EW1310" s="151"/>
      <c r="EX1310" s="151"/>
      <c r="EY1310" s="151"/>
      <c r="EZ1310" s="151"/>
      <c r="FA1310" s="151"/>
      <c r="FB1310" s="151"/>
      <c r="FC1310" s="151"/>
      <c r="FD1310" s="151"/>
      <c r="FE1310" s="151"/>
      <c r="FF1310" s="151"/>
      <c r="FG1310" s="151"/>
      <c r="FH1310" s="151"/>
      <c r="FI1310" s="151"/>
      <c r="FJ1310" s="151"/>
      <c r="FK1310" s="151"/>
      <c r="FL1310" s="151"/>
      <c r="FM1310" s="151"/>
      <c r="FN1310" s="151"/>
      <c r="FO1310" s="151"/>
      <c r="FP1310" s="151"/>
      <c r="FQ1310" s="151"/>
      <c r="FR1310" s="151"/>
      <c r="FS1310" s="151"/>
      <c r="FT1310" s="151"/>
      <c r="FU1310" s="151"/>
      <c r="FV1310" s="151"/>
      <c r="FW1310" s="151"/>
      <c r="FX1310" s="151"/>
      <c r="FY1310" s="151"/>
      <c r="FZ1310" s="151"/>
      <c r="GA1310" s="151"/>
      <c r="GB1310" s="151"/>
      <c r="GC1310" s="151"/>
      <c r="GD1310" s="151"/>
      <c r="GE1310" s="151"/>
      <c r="GF1310" s="151"/>
      <c r="GG1310" s="151"/>
      <c r="GH1310" s="151"/>
      <c r="GI1310" s="151"/>
      <c r="GJ1310" s="151"/>
      <c r="GK1310" s="151"/>
      <c r="GL1310" s="151"/>
      <c r="GM1310" s="151"/>
      <c r="GN1310" s="151"/>
      <c r="GO1310" s="151"/>
      <c r="GP1310" s="151"/>
      <c r="GQ1310" s="151"/>
      <c r="GR1310" s="151"/>
      <c r="GS1310" s="151"/>
      <c r="GT1310" s="151"/>
      <c r="GU1310" s="151"/>
      <c r="GV1310" s="151"/>
      <c r="GW1310" s="151"/>
      <c r="GX1310" s="151"/>
      <c r="GY1310" s="151"/>
      <c r="GZ1310" s="151"/>
      <c r="HA1310" s="151"/>
      <c r="HB1310" s="151"/>
      <c r="HC1310" s="151"/>
      <c r="HD1310" s="151"/>
      <c r="HE1310" s="151"/>
      <c r="HF1310" s="151"/>
      <c r="HG1310" s="151"/>
      <c r="HH1310" s="151"/>
      <c r="HI1310" s="151"/>
      <c r="HJ1310" s="151"/>
      <c r="HK1310" s="151"/>
      <c r="HL1310" s="151"/>
      <c r="HM1310" s="151"/>
      <c r="HN1310" s="151"/>
      <c r="HO1310" s="151"/>
      <c r="HP1310" s="151"/>
      <c r="HQ1310" s="151"/>
      <c r="HR1310" s="151"/>
      <c r="HS1310" s="151"/>
      <c r="HT1310" s="151"/>
      <c r="HU1310" s="151"/>
      <c r="HV1310" s="151"/>
      <c r="HW1310" s="151"/>
      <c r="HX1310" s="151"/>
      <c r="HY1310" s="151"/>
      <c r="HZ1310" s="151"/>
      <c r="IA1310" s="151"/>
      <c r="IB1310" s="151"/>
      <c r="IC1310" s="151"/>
      <c r="ID1310" s="151"/>
      <c r="IE1310" s="151"/>
      <c r="IF1310" s="151"/>
      <c r="IG1310" s="151"/>
      <c r="IH1310" s="151"/>
      <c r="II1310" s="151"/>
      <c r="IJ1310" s="151"/>
      <c r="IK1310" s="151"/>
      <c r="IL1310" s="151"/>
      <c r="IM1310" s="151"/>
      <c r="IN1310" s="151"/>
      <c r="IO1310" s="151"/>
      <c r="IP1310" s="151"/>
      <c r="IQ1310" s="151"/>
      <c r="IR1310" s="151"/>
      <c r="IS1310" s="151"/>
      <c r="IT1310" s="151"/>
      <c r="IU1310" s="151"/>
      <c r="IV1310" s="151"/>
    </row>
    <row r="1311" spans="1:256" s="851" customFormat="1" ht="45" x14ac:dyDescent="0.25">
      <c r="A1311" s="214"/>
      <c r="B1311" s="214">
        <v>1</v>
      </c>
      <c r="C1311" s="610" t="s">
        <v>461</v>
      </c>
      <c r="D1311" s="172"/>
      <c r="E1311" s="173"/>
      <c r="F1311" s="1712">
        <f t="shared" si="1261"/>
        <v>0</v>
      </c>
      <c r="G1311" s="745">
        <f t="shared" si="1261"/>
        <v>0</v>
      </c>
      <c r="H1311" s="745">
        <f t="shared" si="1261"/>
        <v>0</v>
      </c>
      <c r="I1311" s="1724">
        <f t="shared" si="1261"/>
        <v>0</v>
      </c>
      <c r="J1311" s="2283"/>
      <c r="K1311" s="2283"/>
      <c r="L1311" s="2284"/>
      <c r="M1311" s="2284"/>
      <c r="N1311" s="2284"/>
      <c r="O1311" s="2284"/>
      <c r="P1311" s="2284"/>
      <c r="Q1311" s="2284"/>
      <c r="R1311" s="2281">
        <f t="shared" ref="R1311:AG1311" si="1267">R1233</f>
        <v>0</v>
      </c>
      <c r="S1311" s="2281">
        <f t="shared" ref="S1311:T1311" si="1268">S1233</f>
        <v>0</v>
      </c>
      <c r="T1311" s="2281">
        <f t="shared" si="1268"/>
        <v>0</v>
      </c>
      <c r="U1311" s="2281">
        <f t="shared" ref="U1311:V1311" si="1269">U1233</f>
        <v>0</v>
      </c>
      <c r="V1311" s="2281">
        <f t="shared" si="1269"/>
        <v>0</v>
      </c>
      <c r="W1311" s="2281">
        <f t="shared" ref="W1311:X1311" si="1270">W1233</f>
        <v>0</v>
      </c>
      <c r="X1311" s="2281">
        <f t="shared" si="1270"/>
        <v>0</v>
      </c>
      <c r="Y1311" s="2281">
        <f t="shared" ref="Y1311" si="1271">Y1233</f>
        <v>0</v>
      </c>
      <c r="Z1311" s="369">
        <f t="shared" si="1267"/>
        <v>0</v>
      </c>
      <c r="AA1311" s="2281">
        <f t="shared" si="1267"/>
        <v>0</v>
      </c>
      <c r="AB1311" s="1000">
        <f t="shared" si="1267"/>
        <v>0</v>
      </c>
      <c r="AC1311" s="2281">
        <f t="shared" si="1267"/>
        <v>0</v>
      </c>
      <c r="AD1311" s="2281">
        <f t="shared" si="1267"/>
        <v>0</v>
      </c>
      <c r="AE1311" s="2407">
        <f t="shared" si="1267"/>
        <v>0</v>
      </c>
      <c r="AF1311" s="2407">
        <f t="shared" si="1267"/>
        <v>0</v>
      </c>
      <c r="AG1311" s="2281">
        <f t="shared" si="1267"/>
        <v>0</v>
      </c>
      <c r="AH1311" s="151"/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  <c r="BI1311" s="151"/>
      <c r="BJ1311" s="151"/>
      <c r="BK1311" s="151"/>
      <c r="BL1311" s="151"/>
      <c r="BM1311" s="151"/>
      <c r="BN1311" s="151"/>
      <c r="BO1311" s="151"/>
      <c r="BP1311" s="151"/>
      <c r="BQ1311" s="151"/>
      <c r="BR1311" s="151"/>
      <c r="BS1311" s="151"/>
      <c r="BT1311" s="151"/>
      <c r="BU1311" s="151"/>
      <c r="BV1311" s="151"/>
      <c r="BW1311" s="151"/>
      <c r="BX1311" s="151"/>
      <c r="BY1311" s="151"/>
      <c r="BZ1311" s="151"/>
      <c r="CA1311" s="151"/>
      <c r="CB1311" s="151"/>
      <c r="CC1311" s="151"/>
      <c r="CD1311" s="151"/>
      <c r="CE1311" s="151"/>
      <c r="CF1311" s="151"/>
      <c r="CG1311" s="151"/>
      <c r="CH1311" s="151"/>
      <c r="CI1311" s="151"/>
      <c r="CJ1311" s="151"/>
      <c r="CK1311" s="151"/>
      <c r="CL1311" s="151"/>
      <c r="CM1311" s="151"/>
      <c r="CN1311" s="151"/>
      <c r="CO1311" s="151"/>
      <c r="CP1311" s="151"/>
      <c r="CQ1311" s="151"/>
      <c r="CR1311" s="151"/>
      <c r="CS1311" s="151"/>
      <c r="CT1311" s="151"/>
      <c r="CU1311" s="151"/>
      <c r="CV1311" s="151"/>
      <c r="CW1311" s="151"/>
      <c r="CX1311" s="151"/>
      <c r="CY1311" s="151"/>
      <c r="CZ1311" s="151"/>
      <c r="DA1311" s="151"/>
      <c r="DB1311" s="151"/>
      <c r="DC1311" s="151"/>
      <c r="DD1311" s="151"/>
      <c r="DE1311" s="151"/>
      <c r="DF1311" s="151"/>
      <c r="DG1311" s="151"/>
      <c r="DH1311" s="151"/>
      <c r="DI1311" s="151"/>
      <c r="DJ1311" s="151"/>
      <c r="DK1311" s="151"/>
      <c r="DL1311" s="151"/>
      <c r="DM1311" s="151"/>
      <c r="DN1311" s="151"/>
      <c r="DO1311" s="151"/>
      <c r="DP1311" s="151"/>
      <c r="DQ1311" s="151"/>
      <c r="DR1311" s="151"/>
      <c r="DS1311" s="151"/>
      <c r="DT1311" s="151"/>
      <c r="DU1311" s="151"/>
      <c r="DV1311" s="151"/>
      <c r="DW1311" s="151"/>
      <c r="DX1311" s="151"/>
      <c r="DY1311" s="151"/>
      <c r="DZ1311" s="151"/>
      <c r="EA1311" s="151"/>
      <c r="EB1311" s="151"/>
      <c r="EC1311" s="151"/>
      <c r="ED1311" s="151"/>
      <c r="EE1311" s="151"/>
      <c r="EF1311" s="151"/>
      <c r="EG1311" s="151"/>
      <c r="EH1311" s="151"/>
      <c r="EI1311" s="151"/>
      <c r="EJ1311" s="151"/>
      <c r="EK1311" s="151"/>
      <c r="EL1311" s="151"/>
      <c r="EM1311" s="151"/>
      <c r="EN1311" s="151"/>
      <c r="EO1311" s="151"/>
      <c r="EP1311" s="151"/>
      <c r="EQ1311" s="151"/>
      <c r="ER1311" s="151"/>
      <c r="ES1311" s="151"/>
      <c r="ET1311" s="151"/>
      <c r="EU1311" s="151"/>
      <c r="EV1311" s="151"/>
      <c r="EW1311" s="151"/>
      <c r="EX1311" s="151"/>
      <c r="EY1311" s="151"/>
      <c r="EZ1311" s="151"/>
      <c r="FA1311" s="151"/>
      <c r="FB1311" s="151"/>
      <c r="FC1311" s="151"/>
      <c r="FD1311" s="151"/>
      <c r="FE1311" s="151"/>
      <c r="FF1311" s="151"/>
      <c r="FG1311" s="151"/>
      <c r="FH1311" s="151"/>
      <c r="FI1311" s="151"/>
      <c r="FJ1311" s="151"/>
      <c r="FK1311" s="151"/>
      <c r="FL1311" s="151"/>
      <c r="FM1311" s="151"/>
      <c r="FN1311" s="151"/>
      <c r="FO1311" s="151"/>
      <c r="FP1311" s="151"/>
      <c r="FQ1311" s="151"/>
      <c r="FR1311" s="151"/>
      <c r="FS1311" s="151"/>
      <c r="FT1311" s="151"/>
      <c r="FU1311" s="151"/>
      <c r="FV1311" s="151"/>
      <c r="FW1311" s="151"/>
      <c r="FX1311" s="151"/>
      <c r="FY1311" s="151"/>
      <c r="FZ1311" s="151"/>
      <c r="GA1311" s="151"/>
      <c r="GB1311" s="151"/>
      <c r="GC1311" s="151"/>
      <c r="GD1311" s="151"/>
      <c r="GE1311" s="151"/>
      <c r="GF1311" s="151"/>
      <c r="GG1311" s="151"/>
      <c r="GH1311" s="151"/>
      <c r="GI1311" s="151"/>
      <c r="GJ1311" s="151"/>
      <c r="GK1311" s="151"/>
      <c r="GL1311" s="151"/>
      <c r="GM1311" s="151"/>
      <c r="GN1311" s="151"/>
      <c r="GO1311" s="151"/>
      <c r="GP1311" s="151"/>
      <c r="GQ1311" s="151"/>
      <c r="GR1311" s="151"/>
      <c r="GS1311" s="151"/>
      <c r="GT1311" s="151"/>
      <c r="GU1311" s="151"/>
      <c r="GV1311" s="151"/>
      <c r="GW1311" s="151"/>
      <c r="GX1311" s="151"/>
      <c r="GY1311" s="151"/>
      <c r="GZ1311" s="151"/>
      <c r="HA1311" s="151"/>
      <c r="HB1311" s="151"/>
      <c r="HC1311" s="151"/>
      <c r="HD1311" s="151"/>
      <c r="HE1311" s="151"/>
      <c r="HF1311" s="151"/>
      <c r="HG1311" s="151"/>
      <c r="HH1311" s="151"/>
      <c r="HI1311" s="151"/>
      <c r="HJ1311" s="151"/>
      <c r="HK1311" s="151"/>
      <c r="HL1311" s="151"/>
      <c r="HM1311" s="151"/>
      <c r="HN1311" s="151"/>
      <c r="HO1311" s="151"/>
      <c r="HP1311" s="151"/>
      <c r="HQ1311" s="151"/>
      <c r="HR1311" s="151"/>
      <c r="HS1311" s="151"/>
      <c r="HT1311" s="151"/>
      <c r="HU1311" s="151"/>
      <c r="HV1311" s="151"/>
      <c r="HW1311" s="151"/>
      <c r="HX1311" s="151"/>
      <c r="HY1311" s="151"/>
      <c r="HZ1311" s="151"/>
      <c r="IA1311" s="151"/>
      <c r="IB1311" s="151"/>
      <c r="IC1311" s="151"/>
      <c r="ID1311" s="151"/>
      <c r="IE1311" s="151"/>
      <c r="IF1311" s="151"/>
      <c r="IG1311" s="151"/>
      <c r="IH1311" s="151"/>
      <c r="II1311" s="151"/>
      <c r="IJ1311" s="151"/>
      <c r="IK1311" s="151"/>
      <c r="IL1311" s="151"/>
      <c r="IM1311" s="151"/>
      <c r="IN1311" s="151"/>
      <c r="IO1311" s="151"/>
      <c r="IP1311" s="151"/>
      <c r="IQ1311" s="151"/>
      <c r="IR1311" s="151"/>
      <c r="IS1311" s="151"/>
      <c r="IT1311" s="151"/>
      <c r="IU1311" s="151"/>
      <c r="IV1311" s="151"/>
    </row>
    <row r="1312" spans="1:256" s="851" customFormat="1" ht="45" x14ac:dyDescent="0.25">
      <c r="A1312" s="214"/>
      <c r="B1312" s="214">
        <v>1</v>
      </c>
      <c r="C1312" s="599" t="s">
        <v>462</v>
      </c>
      <c r="D1312" s="172"/>
      <c r="E1312" s="173"/>
      <c r="F1312" s="1712">
        <f t="shared" si="1261"/>
        <v>12</v>
      </c>
      <c r="G1312" s="745">
        <f t="shared" si="1261"/>
        <v>8</v>
      </c>
      <c r="H1312" s="745">
        <f t="shared" si="1261"/>
        <v>18</v>
      </c>
      <c r="I1312" s="1724">
        <f t="shared" si="1261"/>
        <v>225</v>
      </c>
      <c r="J1312" s="2283"/>
      <c r="K1312" s="2283"/>
      <c r="L1312" s="2284"/>
      <c r="M1312" s="2284"/>
      <c r="N1312" s="2284"/>
      <c r="O1312" s="2284"/>
      <c r="P1312" s="2284"/>
      <c r="Q1312" s="2284"/>
      <c r="R1312" s="2281">
        <f t="shared" ref="R1312:AG1312" si="1272">R1234</f>
        <v>113.20559999999999</v>
      </c>
      <c r="S1312" s="2281">
        <f t="shared" ref="S1312:T1312" si="1273">S1234</f>
        <v>113.20559999999999</v>
      </c>
      <c r="T1312" s="2281">
        <f t="shared" si="1273"/>
        <v>113.20559999999999</v>
      </c>
      <c r="U1312" s="2281">
        <f t="shared" ref="U1312:V1312" si="1274">U1234</f>
        <v>113.20559999999999</v>
      </c>
      <c r="V1312" s="2281">
        <f t="shared" si="1274"/>
        <v>113.20559999999999</v>
      </c>
      <c r="W1312" s="2281">
        <f t="shared" ref="W1312:X1312" si="1275">W1234</f>
        <v>113.20559999999999</v>
      </c>
      <c r="X1312" s="2281">
        <f t="shared" si="1275"/>
        <v>113.20559999999999</v>
      </c>
      <c r="Y1312" s="2281">
        <f t="shared" ref="Y1312" si="1276">Y1234</f>
        <v>113.20559999999999</v>
      </c>
      <c r="Z1312" s="369">
        <f t="shared" si="1272"/>
        <v>75.470399999999998</v>
      </c>
      <c r="AA1312" s="2281">
        <f t="shared" si="1272"/>
        <v>170.33546999999996</v>
      </c>
      <c r="AB1312" s="1000">
        <f t="shared" si="1272"/>
        <v>0</v>
      </c>
      <c r="AC1312" s="2281">
        <f t="shared" si="1272"/>
        <v>0</v>
      </c>
      <c r="AD1312" s="2281">
        <f t="shared" si="1272"/>
        <v>94.86506999999996</v>
      </c>
      <c r="AE1312" s="2407">
        <f t="shared" si="1272"/>
        <v>0</v>
      </c>
      <c r="AF1312" s="2407">
        <f t="shared" si="1272"/>
        <v>-0.86469000000000007</v>
      </c>
      <c r="AG1312" s="2281">
        <f t="shared" si="1272"/>
        <v>169.47077999999996</v>
      </c>
      <c r="AH1312" s="151"/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  <c r="BI1312" s="151"/>
      <c r="BJ1312" s="151"/>
      <c r="BK1312" s="151"/>
      <c r="BL1312" s="151"/>
      <c r="BM1312" s="151"/>
      <c r="BN1312" s="151"/>
      <c r="BO1312" s="151"/>
      <c r="BP1312" s="151"/>
      <c r="BQ1312" s="151"/>
      <c r="BR1312" s="151"/>
      <c r="BS1312" s="151"/>
      <c r="BT1312" s="151"/>
      <c r="BU1312" s="151"/>
      <c r="BV1312" s="151"/>
      <c r="BW1312" s="151"/>
      <c r="BX1312" s="151"/>
      <c r="BY1312" s="151"/>
      <c r="BZ1312" s="151"/>
      <c r="CA1312" s="151"/>
      <c r="CB1312" s="151"/>
      <c r="CC1312" s="151"/>
      <c r="CD1312" s="151"/>
      <c r="CE1312" s="151"/>
      <c r="CF1312" s="151"/>
      <c r="CG1312" s="151"/>
      <c r="CH1312" s="151"/>
      <c r="CI1312" s="151"/>
      <c r="CJ1312" s="151"/>
      <c r="CK1312" s="151"/>
      <c r="CL1312" s="151"/>
      <c r="CM1312" s="151"/>
      <c r="CN1312" s="151"/>
      <c r="CO1312" s="151"/>
      <c r="CP1312" s="151"/>
      <c r="CQ1312" s="151"/>
      <c r="CR1312" s="151"/>
      <c r="CS1312" s="151"/>
      <c r="CT1312" s="151"/>
      <c r="CU1312" s="151"/>
      <c r="CV1312" s="151"/>
      <c r="CW1312" s="151"/>
      <c r="CX1312" s="151"/>
      <c r="CY1312" s="151"/>
      <c r="CZ1312" s="151"/>
      <c r="DA1312" s="151"/>
      <c r="DB1312" s="151"/>
      <c r="DC1312" s="151"/>
      <c r="DD1312" s="151"/>
      <c r="DE1312" s="151"/>
      <c r="DF1312" s="151"/>
      <c r="DG1312" s="151"/>
      <c r="DH1312" s="151"/>
      <c r="DI1312" s="151"/>
      <c r="DJ1312" s="151"/>
      <c r="DK1312" s="151"/>
      <c r="DL1312" s="151"/>
      <c r="DM1312" s="151"/>
      <c r="DN1312" s="151"/>
      <c r="DO1312" s="151"/>
      <c r="DP1312" s="151"/>
      <c r="DQ1312" s="151"/>
      <c r="DR1312" s="151"/>
      <c r="DS1312" s="151"/>
      <c r="DT1312" s="151"/>
      <c r="DU1312" s="151"/>
      <c r="DV1312" s="151"/>
      <c r="DW1312" s="151"/>
      <c r="DX1312" s="151"/>
      <c r="DY1312" s="151"/>
      <c r="DZ1312" s="151"/>
      <c r="EA1312" s="151"/>
      <c r="EB1312" s="151"/>
      <c r="EC1312" s="151"/>
      <c r="ED1312" s="151"/>
      <c r="EE1312" s="151"/>
      <c r="EF1312" s="151"/>
      <c r="EG1312" s="151"/>
      <c r="EH1312" s="151"/>
      <c r="EI1312" s="151"/>
      <c r="EJ1312" s="151"/>
      <c r="EK1312" s="151"/>
      <c r="EL1312" s="151"/>
      <c r="EM1312" s="151"/>
      <c r="EN1312" s="151"/>
      <c r="EO1312" s="151"/>
      <c r="EP1312" s="151"/>
      <c r="EQ1312" s="151"/>
      <c r="ER1312" s="151"/>
      <c r="ES1312" s="151"/>
      <c r="ET1312" s="151"/>
      <c r="EU1312" s="151"/>
      <c r="EV1312" s="151"/>
      <c r="EW1312" s="151"/>
      <c r="EX1312" s="151"/>
      <c r="EY1312" s="151"/>
      <c r="EZ1312" s="151"/>
      <c r="FA1312" s="151"/>
      <c r="FB1312" s="151"/>
      <c r="FC1312" s="151"/>
      <c r="FD1312" s="151"/>
      <c r="FE1312" s="151"/>
      <c r="FF1312" s="151"/>
      <c r="FG1312" s="151"/>
      <c r="FH1312" s="151"/>
      <c r="FI1312" s="151"/>
      <c r="FJ1312" s="151"/>
      <c r="FK1312" s="151"/>
      <c r="FL1312" s="151"/>
      <c r="FM1312" s="151"/>
      <c r="FN1312" s="151"/>
      <c r="FO1312" s="151"/>
      <c r="FP1312" s="151"/>
      <c r="FQ1312" s="151"/>
      <c r="FR1312" s="151"/>
      <c r="FS1312" s="151"/>
      <c r="FT1312" s="151"/>
      <c r="FU1312" s="151"/>
      <c r="FV1312" s="151"/>
      <c r="FW1312" s="151"/>
      <c r="FX1312" s="151"/>
      <c r="FY1312" s="151"/>
      <c r="FZ1312" s="151"/>
      <c r="GA1312" s="151"/>
      <c r="GB1312" s="151"/>
      <c r="GC1312" s="151"/>
      <c r="GD1312" s="151"/>
      <c r="GE1312" s="151"/>
      <c r="GF1312" s="151"/>
      <c r="GG1312" s="151"/>
      <c r="GH1312" s="151"/>
      <c r="GI1312" s="151"/>
      <c r="GJ1312" s="151"/>
      <c r="GK1312" s="151"/>
      <c r="GL1312" s="151"/>
      <c r="GM1312" s="151"/>
      <c r="GN1312" s="151"/>
      <c r="GO1312" s="151"/>
      <c r="GP1312" s="151"/>
      <c r="GQ1312" s="151"/>
      <c r="GR1312" s="151"/>
      <c r="GS1312" s="151"/>
      <c r="GT1312" s="151"/>
      <c r="GU1312" s="151"/>
      <c r="GV1312" s="151"/>
      <c r="GW1312" s="151"/>
      <c r="GX1312" s="151"/>
      <c r="GY1312" s="151"/>
      <c r="GZ1312" s="151"/>
      <c r="HA1312" s="151"/>
      <c r="HB1312" s="151"/>
      <c r="HC1312" s="151"/>
      <c r="HD1312" s="151"/>
      <c r="HE1312" s="151"/>
      <c r="HF1312" s="151"/>
      <c r="HG1312" s="151"/>
      <c r="HH1312" s="151"/>
      <c r="HI1312" s="151"/>
      <c r="HJ1312" s="151"/>
      <c r="HK1312" s="151"/>
      <c r="HL1312" s="151"/>
      <c r="HM1312" s="151"/>
      <c r="HN1312" s="151"/>
      <c r="HO1312" s="151"/>
      <c r="HP1312" s="151"/>
      <c r="HQ1312" s="151"/>
      <c r="HR1312" s="151"/>
      <c r="HS1312" s="151"/>
      <c r="HT1312" s="151"/>
      <c r="HU1312" s="151"/>
      <c r="HV1312" s="151"/>
      <c r="HW1312" s="151"/>
      <c r="HX1312" s="151"/>
      <c r="HY1312" s="151"/>
      <c r="HZ1312" s="151"/>
      <c r="IA1312" s="151"/>
      <c r="IB1312" s="151"/>
      <c r="IC1312" s="151"/>
      <c r="ID1312" s="151"/>
      <c r="IE1312" s="151"/>
      <c r="IF1312" s="151"/>
      <c r="IG1312" s="151"/>
      <c r="IH1312" s="151"/>
      <c r="II1312" s="151"/>
      <c r="IJ1312" s="151"/>
      <c r="IK1312" s="151"/>
      <c r="IL1312" s="151"/>
      <c r="IM1312" s="151"/>
      <c r="IN1312" s="151"/>
      <c r="IO1312" s="151"/>
      <c r="IP1312" s="151"/>
      <c r="IQ1312" s="151"/>
      <c r="IR1312" s="151"/>
      <c r="IS1312" s="151"/>
      <c r="IT1312" s="151"/>
      <c r="IU1312" s="151"/>
      <c r="IV1312" s="151"/>
    </row>
    <row r="1313" spans="1:256" s="851" customFormat="1" ht="30" x14ac:dyDescent="0.25">
      <c r="A1313" s="214"/>
      <c r="B1313" s="214">
        <v>1</v>
      </c>
      <c r="C1313" s="675" t="s">
        <v>463</v>
      </c>
      <c r="D1313" s="172"/>
      <c r="E1313" s="173"/>
      <c r="F1313" s="1712">
        <f t="shared" ref="F1313:H1318" si="1277">F1235</f>
        <v>121</v>
      </c>
      <c r="G1313" s="745">
        <f t="shared" si="1277"/>
        <v>81</v>
      </c>
      <c r="H1313" s="745">
        <f t="shared" si="1277"/>
        <v>66</v>
      </c>
      <c r="I1313" s="1724">
        <f>H1313/G1313*100</f>
        <v>81.481481481481481</v>
      </c>
      <c r="J1313" s="2283"/>
      <c r="K1313" s="2283"/>
      <c r="L1313" s="2284"/>
      <c r="M1313" s="2284"/>
      <c r="N1313" s="2284"/>
      <c r="O1313" s="2284"/>
      <c r="P1313" s="2284"/>
      <c r="Q1313" s="2284"/>
      <c r="R1313" s="2281">
        <f t="shared" ref="R1313:AG1313" si="1278">R1235</f>
        <v>1141.4897999999998</v>
      </c>
      <c r="S1313" s="2281">
        <f t="shared" ref="S1313:T1313" si="1279">S1235</f>
        <v>1141.4897999999998</v>
      </c>
      <c r="T1313" s="2281">
        <f t="shared" si="1279"/>
        <v>1141.4897999999998</v>
      </c>
      <c r="U1313" s="2281">
        <f t="shared" ref="U1313:V1313" si="1280">U1235</f>
        <v>1141.4897999999998</v>
      </c>
      <c r="V1313" s="2281">
        <f t="shared" si="1280"/>
        <v>1141.4897999999998</v>
      </c>
      <c r="W1313" s="2281">
        <f t="shared" ref="W1313:X1313" si="1281">W1235</f>
        <v>1141.4897999999998</v>
      </c>
      <c r="X1313" s="2281">
        <f t="shared" si="1281"/>
        <v>1141.4897999999998</v>
      </c>
      <c r="Y1313" s="2281">
        <f t="shared" ref="Y1313" si="1282">Y1235</f>
        <v>1141.4897999999998</v>
      </c>
      <c r="Z1313" s="369">
        <f t="shared" si="1278"/>
        <v>760.99319999999989</v>
      </c>
      <c r="AA1313" s="2281">
        <f t="shared" si="1278"/>
        <v>622.63080000000002</v>
      </c>
      <c r="AB1313" s="1000">
        <f t="shared" si="1278"/>
        <v>0</v>
      </c>
      <c r="AC1313" s="2281">
        <f t="shared" si="1278"/>
        <v>0</v>
      </c>
      <c r="AD1313" s="2281">
        <f t="shared" si="1278"/>
        <v>-138.36239999999987</v>
      </c>
      <c r="AE1313" s="2407">
        <f t="shared" si="1278"/>
        <v>0</v>
      </c>
      <c r="AF1313" s="2407">
        <f t="shared" si="1278"/>
        <v>-172.07369999999997</v>
      </c>
      <c r="AG1313" s="2281">
        <f t="shared" si="1278"/>
        <v>450.55710000000005</v>
      </c>
      <c r="AH1313" s="151"/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  <c r="BI1313" s="151"/>
      <c r="BJ1313" s="151"/>
      <c r="BK1313" s="151"/>
      <c r="BL1313" s="151"/>
      <c r="BM1313" s="151"/>
      <c r="BN1313" s="151"/>
      <c r="BO1313" s="151"/>
      <c r="BP1313" s="151"/>
      <c r="BQ1313" s="151"/>
      <c r="BR1313" s="151"/>
      <c r="BS1313" s="151"/>
      <c r="BT1313" s="151"/>
      <c r="BU1313" s="151"/>
      <c r="BV1313" s="151"/>
      <c r="BW1313" s="151"/>
      <c r="BX1313" s="151"/>
      <c r="BY1313" s="151"/>
      <c r="BZ1313" s="151"/>
      <c r="CA1313" s="151"/>
      <c r="CB1313" s="151"/>
      <c r="CC1313" s="151"/>
      <c r="CD1313" s="151"/>
      <c r="CE1313" s="151"/>
      <c r="CF1313" s="151"/>
      <c r="CG1313" s="151"/>
      <c r="CH1313" s="151"/>
      <c r="CI1313" s="151"/>
      <c r="CJ1313" s="151"/>
      <c r="CK1313" s="151"/>
      <c r="CL1313" s="151"/>
      <c r="CM1313" s="151"/>
      <c r="CN1313" s="151"/>
      <c r="CO1313" s="151"/>
      <c r="CP1313" s="151"/>
      <c r="CQ1313" s="151"/>
      <c r="CR1313" s="151"/>
      <c r="CS1313" s="151"/>
      <c r="CT1313" s="151"/>
      <c r="CU1313" s="151"/>
      <c r="CV1313" s="151"/>
      <c r="CW1313" s="151"/>
      <c r="CX1313" s="151"/>
      <c r="CY1313" s="151"/>
      <c r="CZ1313" s="151"/>
      <c r="DA1313" s="151"/>
      <c r="DB1313" s="151"/>
      <c r="DC1313" s="151"/>
      <c r="DD1313" s="151"/>
      <c r="DE1313" s="151"/>
      <c r="DF1313" s="151"/>
      <c r="DG1313" s="151"/>
      <c r="DH1313" s="151"/>
      <c r="DI1313" s="151"/>
      <c r="DJ1313" s="151"/>
      <c r="DK1313" s="151"/>
      <c r="DL1313" s="151"/>
      <c r="DM1313" s="151"/>
      <c r="DN1313" s="151"/>
      <c r="DO1313" s="151"/>
      <c r="DP1313" s="151"/>
      <c r="DQ1313" s="151"/>
      <c r="DR1313" s="151"/>
      <c r="DS1313" s="151"/>
      <c r="DT1313" s="151"/>
      <c r="DU1313" s="151"/>
      <c r="DV1313" s="151"/>
      <c r="DW1313" s="151"/>
      <c r="DX1313" s="151"/>
      <c r="DY1313" s="151"/>
      <c r="DZ1313" s="151"/>
      <c r="EA1313" s="151"/>
      <c r="EB1313" s="151"/>
      <c r="EC1313" s="151"/>
      <c r="ED1313" s="151"/>
      <c r="EE1313" s="151"/>
      <c r="EF1313" s="151"/>
      <c r="EG1313" s="151"/>
      <c r="EH1313" s="151"/>
      <c r="EI1313" s="151"/>
      <c r="EJ1313" s="151"/>
      <c r="EK1313" s="151"/>
      <c r="EL1313" s="151"/>
      <c r="EM1313" s="151"/>
      <c r="EN1313" s="151"/>
      <c r="EO1313" s="151"/>
      <c r="EP1313" s="151"/>
      <c r="EQ1313" s="151"/>
      <c r="ER1313" s="151"/>
      <c r="ES1313" s="151"/>
      <c r="ET1313" s="151"/>
      <c r="EU1313" s="151"/>
      <c r="EV1313" s="151"/>
      <c r="EW1313" s="151"/>
      <c r="EX1313" s="151"/>
      <c r="EY1313" s="151"/>
      <c r="EZ1313" s="151"/>
      <c r="FA1313" s="151"/>
      <c r="FB1313" s="151"/>
      <c r="FC1313" s="151"/>
      <c r="FD1313" s="151"/>
      <c r="FE1313" s="151"/>
      <c r="FF1313" s="151"/>
      <c r="FG1313" s="151"/>
      <c r="FH1313" s="151"/>
      <c r="FI1313" s="151"/>
      <c r="FJ1313" s="151"/>
      <c r="FK1313" s="151"/>
      <c r="FL1313" s="151"/>
      <c r="FM1313" s="151"/>
      <c r="FN1313" s="151"/>
      <c r="FO1313" s="151"/>
      <c r="FP1313" s="151"/>
      <c r="FQ1313" s="151"/>
      <c r="FR1313" s="151"/>
      <c r="FS1313" s="151"/>
      <c r="FT1313" s="151"/>
      <c r="FU1313" s="151"/>
      <c r="FV1313" s="151"/>
      <c r="FW1313" s="151"/>
      <c r="FX1313" s="151"/>
      <c r="FY1313" s="151"/>
      <c r="FZ1313" s="151"/>
      <c r="GA1313" s="151"/>
      <c r="GB1313" s="151"/>
      <c r="GC1313" s="151"/>
      <c r="GD1313" s="151"/>
      <c r="GE1313" s="151"/>
      <c r="GF1313" s="151"/>
      <c r="GG1313" s="151"/>
      <c r="GH1313" s="151"/>
      <c r="GI1313" s="151"/>
      <c r="GJ1313" s="151"/>
      <c r="GK1313" s="151"/>
      <c r="GL1313" s="151"/>
      <c r="GM1313" s="151"/>
      <c r="GN1313" s="151"/>
      <c r="GO1313" s="151"/>
      <c r="GP1313" s="151"/>
      <c r="GQ1313" s="151"/>
      <c r="GR1313" s="151"/>
      <c r="GS1313" s="151"/>
      <c r="GT1313" s="151"/>
      <c r="GU1313" s="151"/>
      <c r="GV1313" s="151"/>
      <c r="GW1313" s="151"/>
      <c r="GX1313" s="151"/>
      <c r="GY1313" s="151"/>
      <c r="GZ1313" s="151"/>
      <c r="HA1313" s="151"/>
      <c r="HB1313" s="151"/>
      <c r="HC1313" s="151"/>
      <c r="HD1313" s="151"/>
      <c r="HE1313" s="151"/>
      <c r="HF1313" s="151"/>
      <c r="HG1313" s="151"/>
      <c r="HH1313" s="151"/>
      <c r="HI1313" s="151"/>
      <c r="HJ1313" s="151"/>
      <c r="HK1313" s="151"/>
      <c r="HL1313" s="151"/>
      <c r="HM1313" s="151"/>
      <c r="HN1313" s="151"/>
      <c r="HO1313" s="151"/>
      <c r="HP1313" s="151"/>
      <c r="HQ1313" s="151"/>
      <c r="HR1313" s="151"/>
      <c r="HS1313" s="151"/>
      <c r="HT1313" s="151"/>
      <c r="HU1313" s="151"/>
      <c r="HV1313" s="151"/>
      <c r="HW1313" s="151"/>
      <c r="HX1313" s="151"/>
      <c r="HY1313" s="151"/>
      <c r="HZ1313" s="151"/>
      <c r="IA1313" s="151"/>
      <c r="IB1313" s="151"/>
      <c r="IC1313" s="151"/>
      <c r="ID1313" s="151"/>
      <c r="IE1313" s="151"/>
      <c r="IF1313" s="151"/>
      <c r="IG1313" s="151"/>
      <c r="IH1313" s="151"/>
      <c r="II1313" s="151"/>
      <c r="IJ1313" s="151"/>
      <c r="IK1313" s="151"/>
      <c r="IL1313" s="151"/>
      <c r="IM1313" s="151"/>
      <c r="IN1313" s="151"/>
      <c r="IO1313" s="151"/>
      <c r="IP1313" s="151"/>
      <c r="IQ1313" s="151"/>
      <c r="IR1313" s="151"/>
      <c r="IS1313" s="151"/>
      <c r="IT1313" s="151"/>
      <c r="IU1313" s="151"/>
      <c r="IV1313" s="151"/>
    </row>
    <row r="1314" spans="1:256" s="851" customFormat="1" ht="57.75" x14ac:dyDescent="0.25">
      <c r="A1314" s="214"/>
      <c r="B1314" s="214">
        <v>1</v>
      </c>
      <c r="C1314" s="2997" t="s">
        <v>272</v>
      </c>
      <c r="D1314" s="172"/>
      <c r="E1314" s="173"/>
      <c r="F1314" s="1712">
        <f t="shared" si="1277"/>
        <v>6407</v>
      </c>
      <c r="G1314" s="745">
        <f t="shared" si="1277"/>
        <v>4271</v>
      </c>
      <c r="H1314" s="745">
        <f t="shared" si="1277"/>
        <v>3603</v>
      </c>
      <c r="I1314" s="1724">
        <f t="shared" ref="I1314:I1319" si="1283">I1236</f>
        <v>84.359634745961131</v>
      </c>
      <c r="J1314" s="2283"/>
      <c r="K1314" s="2283"/>
      <c r="L1314" s="2284"/>
      <c r="M1314" s="2284"/>
      <c r="N1314" s="2284"/>
      <c r="O1314" s="2284"/>
      <c r="P1314" s="2284"/>
      <c r="Q1314" s="2284"/>
      <c r="R1314" s="2281">
        <f t="shared" ref="R1314:AG1314" si="1284">R1236</f>
        <v>17151.914510000002</v>
      </c>
      <c r="S1314" s="2281">
        <f t="shared" ref="S1314:T1314" si="1285">S1236</f>
        <v>17151.914510000002</v>
      </c>
      <c r="T1314" s="2281">
        <f t="shared" si="1285"/>
        <v>17151.914510000002</v>
      </c>
      <c r="U1314" s="2281">
        <f t="shared" ref="U1314:V1314" si="1286">U1236</f>
        <v>17151.914510000002</v>
      </c>
      <c r="V1314" s="2281">
        <f t="shared" si="1286"/>
        <v>17151.914510000002</v>
      </c>
      <c r="W1314" s="2281">
        <f t="shared" ref="W1314:X1314" si="1287">W1236</f>
        <v>17151.914510000002</v>
      </c>
      <c r="X1314" s="2281">
        <f t="shared" si="1287"/>
        <v>17151.914510000002</v>
      </c>
      <c r="Y1314" s="2281">
        <f t="shared" ref="Y1314" si="1288">Y1236</f>
        <v>17151.914510000002</v>
      </c>
      <c r="Z1314" s="369">
        <f t="shared" si="1284"/>
        <v>11434.609673333334</v>
      </c>
      <c r="AA1314" s="2281">
        <f t="shared" si="1284"/>
        <v>12275.260480000001</v>
      </c>
      <c r="AB1314" s="1000">
        <f t="shared" si="1284"/>
        <v>0</v>
      </c>
      <c r="AC1314" s="2281">
        <f t="shared" si="1284"/>
        <v>0</v>
      </c>
      <c r="AD1314" s="2281">
        <f t="shared" si="1284"/>
        <v>840.65080666666586</v>
      </c>
      <c r="AE1314" s="2407">
        <f t="shared" si="1284"/>
        <v>0</v>
      </c>
      <c r="AF1314" s="2407">
        <f t="shared" si="1284"/>
        <v>-2.1721999999999997</v>
      </c>
      <c r="AG1314" s="2281">
        <f t="shared" si="1284"/>
        <v>12273.08828</v>
      </c>
      <c r="AH1314" s="151"/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  <c r="BI1314" s="151"/>
      <c r="BJ1314" s="151"/>
      <c r="BK1314" s="151"/>
      <c r="BL1314" s="151"/>
      <c r="BM1314" s="151"/>
      <c r="BN1314" s="151"/>
      <c r="BO1314" s="151"/>
      <c r="BP1314" s="151"/>
      <c r="BQ1314" s="151"/>
      <c r="BR1314" s="151"/>
      <c r="BS1314" s="151"/>
      <c r="BT1314" s="151"/>
      <c r="BU1314" s="151"/>
      <c r="BV1314" s="151"/>
      <c r="BW1314" s="151"/>
      <c r="BX1314" s="151"/>
      <c r="BY1314" s="151"/>
      <c r="BZ1314" s="151"/>
      <c r="CA1314" s="151"/>
      <c r="CB1314" s="151"/>
      <c r="CC1314" s="151"/>
      <c r="CD1314" s="151"/>
      <c r="CE1314" s="151"/>
      <c r="CF1314" s="151"/>
      <c r="CG1314" s="151"/>
      <c r="CH1314" s="151"/>
      <c r="CI1314" s="151"/>
      <c r="CJ1314" s="151"/>
      <c r="CK1314" s="151"/>
      <c r="CL1314" s="151"/>
      <c r="CM1314" s="151"/>
      <c r="CN1314" s="151"/>
      <c r="CO1314" s="151"/>
      <c r="CP1314" s="151"/>
      <c r="CQ1314" s="151"/>
      <c r="CR1314" s="151"/>
      <c r="CS1314" s="151"/>
      <c r="CT1314" s="151"/>
      <c r="CU1314" s="151"/>
      <c r="CV1314" s="151"/>
      <c r="CW1314" s="151"/>
      <c r="CX1314" s="151"/>
      <c r="CY1314" s="151"/>
      <c r="CZ1314" s="151"/>
      <c r="DA1314" s="151"/>
      <c r="DB1314" s="151"/>
      <c r="DC1314" s="151"/>
      <c r="DD1314" s="151"/>
      <c r="DE1314" s="151"/>
      <c r="DF1314" s="151"/>
      <c r="DG1314" s="151"/>
      <c r="DH1314" s="151"/>
      <c r="DI1314" s="151"/>
      <c r="DJ1314" s="151"/>
      <c r="DK1314" s="151"/>
      <c r="DL1314" s="151"/>
      <c r="DM1314" s="151"/>
      <c r="DN1314" s="151"/>
      <c r="DO1314" s="151"/>
      <c r="DP1314" s="151"/>
      <c r="DQ1314" s="151"/>
      <c r="DR1314" s="151"/>
      <c r="DS1314" s="151"/>
      <c r="DT1314" s="151"/>
      <c r="DU1314" s="151"/>
      <c r="DV1314" s="151"/>
      <c r="DW1314" s="151"/>
      <c r="DX1314" s="151"/>
      <c r="DY1314" s="151"/>
      <c r="DZ1314" s="151"/>
      <c r="EA1314" s="151"/>
      <c r="EB1314" s="151"/>
      <c r="EC1314" s="151"/>
      <c r="ED1314" s="151"/>
      <c r="EE1314" s="151"/>
      <c r="EF1314" s="151"/>
      <c r="EG1314" s="151"/>
      <c r="EH1314" s="151"/>
      <c r="EI1314" s="151"/>
      <c r="EJ1314" s="151"/>
      <c r="EK1314" s="151"/>
      <c r="EL1314" s="151"/>
      <c r="EM1314" s="151"/>
      <c r="EN1314" s="151"/>
      <c r="EO1314" s="151"/>
      <c r="EP1314" s="151"/>
      <c r="EQ1314" s="151"/>
      <c r="ER1314" s="151"/>
      <c r="ES1314" s="151"/>
      <c r="ET1314" s="151"/>
      <c r="EU1314" s="151"/>
      <c r="EV1314" s="151"/>
      <c r="EW1314" s="151"/>
      <c r="EX1314" s="151"/>
      <c r="EY1314" s="151"/>
      <c r="EZ1314" s="151"/>
      <c r="FA1314" s="151"/>
      <c r="FB1314" s="151"/>
      <c r="FC1314" s="151"/>
      <c r="FD1314" s="151"/>
      <c r="FE1314" s="151"/>
      <c r="FF1314" s="151"/>
      <c r="FG1314" s="151"/>
      <c r="FH1314" s="151"/>
      <c r="FI1314" s="151"/>
      <c r="FJ1314" s="151"/>
      <c r="FK1314" s="151"/>
      <c r="FL1314" s="151"/>
      <c r="FM1314" s="151"/>
      <c r="FN1314" s="151"/>
      <c r="FO1314" s="151"/>
      <c r="FP1314" s="151"/>
      <c r="FQ1314" s="151"/>
      <c r="FR1314" s="151"/>
      <c r="FS1314" s="151"/>
      <c r="FT1314" s="151"/>
      <c r="FU1314" s="151"/>
      <c r="FV1314" s="151"/>
      <c r="FW1314" s="151"/>
      <c r="FX1314" s="151"/>
      <c r="FY1314" s="151"/>
      <c r="FZ1314" s="151"/>
      <c r="GA1314" s="151"/>
      <c r="GB1314" s="151"/>
      <c r="GC1314" s="151"/>
      <c r="GD1314" s="151"/>
      <c r="GE1314" s="151"/>
      <c r="GF1314" s="151"/>
      <c r="GG1314" s="151"/>
      <c r="GH1314" s="151"/>
      <c r="GI1314" s="151"/>
      <c r="GJ1314" s="151"/>
      <c r="GK1314" s="151"/>
      <c r="GL1314" s="151"/>
      <c r="GM1314" s="151"/>
      <c r="GN1314" s="151"/>
      <c r="GO1314" s="151"/>
      <c r="GP1314" s="151"/>
      <c r="GQ1314" s="151"/>
      <c r="GR1314" s="151"/>
      <c r="GS1314" s="151"/>
      <c r="GT1314" s="151"/>
      <c r="GU1314" s="151"/>
      <c r="GV1314" s="151"/>
      <c r="GW1314" s="151"/>
      <c r="GX1314" s="151"/>
      <c r="GY1314" s="151"/>
      <c r="GZ1314" s="151"/>
      <c r="HA1314" s="151"/>
      <c r="HB1314" s="151"/>
      <c r="HC1314" s="151"/>
      <c r="HD1314" s="151"/>
      <c r="HE1314" s="151"/>
      <c r="HF1314" s="151"/>
      <c r="HG1314" s="151"/>
      <c r="HH1314" s="151"/>
      <c r="HI1314" s="151"/>
      <c r="HJ1314" s="151"/>
      <c r="HK1314" s="151"/>
      <c r="HL1314" s="151"/>
      <c r="HM1314" s="151"/>
      <c r="HN1314" s="151"/>
      <c r="HO1314" s="151"/>
      <c r="HP1314" s="151"/>
      <c r="HQ1314" s="151"/>
      <c r="HR1314" s="151"/>
      <c r="HS1314" s="151"/>
      <c r="HT1314" s="151"/>
      <c r="HU1314" s="151"/>
      <c r="HV1314" s="151"/>
      <c r="HW1314" s="151"/>
      <c r="HX1314" s="151"/>
      <c r="HY1314" s="151"/>
      <c r="HZ1314" s="151"/>
      <c r="IA1314" s="151"/>
      <c r="IB1314" s="151"/>
      <c r="IC1314" s="151"/>
      <c r="ID1314" s="151"/>
      <c r="IE1314" s="151"/>
      <c r="IF1314" s="151"/>
      <c r="IG1314" s="151"/>
      <c r="IH1314" s="151"/>
      <c r="II1314" s="151"/>
      <c r="IJ1314" s="151"/>
      <c r="IK1314" s="151"/>
      <c r="IL1314" s="151"/>
      <c r="IM1314" s="151"/>
      <c r="IN1314" s="151"/>
      <c r="IO1314" s="151"/>
      <c r="IP1314" s="151"/>
      <c r="IQ1314" s="151"/>
      <c r="IR1314" s="151"/>
      <c r="IS1314" s="151"/>
      <c r="IT1314" s="151"/>
      <c r="IU1314" s="151"/>
      <c r="IV1314" s="151"/>
    </row>
    <row r="1315" spans="1:256" s="851" customFormat="1" ht="45" x14ac:dyDescent="0.25">
      <c r="A1315" s="214"/>
      <c r="B1315" s="214">
        <v>1</v>
      </c>
      <c r="C1315" s="602" t="s">
        <v>464</v>
      </c>
      <c r="D1315" s="172"/>
      <c r="E1315" s="173"/>
      <c r="F1315" s="1712">
        <f t="shared" si="1277"/>
        <v>2118</v>
      </c>
      <c r="G1315" s="745">
        <f t="shared" si="1277"/>
        <v>1412</v>
      </c>
      <c r="H1315" s="745">
        <f t="shared" si="1277"/>
        <v>643</v>
      </c>
      <c r="I1315" s="1724">
        <f t="shared" si="1283"/>
        <v>45.538243626062325</v>
      </c>
      <c r="J1315" s="2283"/>
      <c r="K1315" s="2283"/>
      <c r="L1315" s="2284"/>
      <c r="M1315" s="2284"/>
      <c r="N1315" s="2284"/>
      <c r="O1315" s="2284"/>
      <c r="P1315" s="2284"/>
      <c r="Q1315" s="2284"/>
      <c r="R1315" s="2281">
        <f t="shared" ref="R1315:AG1315" si="1289">R1237</f>
        <v>3743.3743800000002</v>
      </c>
      <c r="S1315" s="2281">
        <f t="shared" ref="S1315:T1315" si="1290">S1237</f>
        <v>3743.3743800000002</v>
      </c>
      <c r="T1315" s="2281">
        <f t="shared" si="1290"/>
        <v>3743.3743800000002</v>
      </c>
      <c r="U1315" s="2281">
        <f t="shared" ref="U1315:V1315" si="1291">U1237</f>
        <v>3743.3743800000002</v>
      </c>
      <c r="V1315" s="2281">
        <f t="shared" si="1291"/>
        <v>3743.3743800000002</v>
      </c>
      <c r="W1315" s="2281">
        <f t="shared" ref="W1315:X1315" si="1292">W1237</f>
        <v>3743.3743800000002</v>
      </c>
      <c r="X1315" s="2281">
        <f t="shared" si="1292"/>
        <v>3743.3743800000002</v>
      </c>
      <c r="Y1315" s="2281">
        <f t="shared" ref="Y1315" si="1293">Y1237</f>
        <v>3743.3743800000002</v>
      </c>
      <c r="Z1315" s="369">
        <f t="shared" si="1289"/>
        <v>2495.5829200000003</v>
      </c>
      <c r="AA1315" s="2281">
        <f t="shared" si="1289"/>
        <v>1163.3131999999998</v>
      </c>
      <c r="AB1315" s="1000">
        <f t="shared" si="1289"/>
        <v>0</v>
      </c>
      <c r="AC1315" s="2281">
        <f t="shared" si="1289"/>
        <v>0</v>
      </c>
      <c r="AD1315" s="2281">
        <f t="shared" si="1289"/>
        <v>-1332.2697200000005</v>
      </c>
      <c r="AE1315" s="2407">
        <f t="shared" si="1289"/>
        <v>0</v>
      </c>
      <c r="AF1315" s="2407">
        <f t="shared" si="1289"/>
        <v>0</v>
      </c>
      <c r="AG1315" s="2281">
        <f t="shared" si="1289"/>
        <v>1163.3131999999998</v>
      </c>
      <c r="AH1315" s="151"/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  <c r="BI1315" s="151"/>
      <c r="BJ1315" s="151"/>
      <c r="BK1315" s="151"/>
      <c r="BL1315" s="151"/>
      <c r="BM1315" s="151"/>
      <c r="BN1315" s="151"/>
      <c r="BO1315" s="151"/>
      <c r="BP1315" s="151"/>
      <c r="BQ1315" s="151"/>
      <c r="BR1315" s="151"/>
      <c r="BS1315" s="151"/>
      <c r="BT1315" s="151"/>
      <c r="BU1315" s="151"/>
      <c r="BV1315" s="151"/>
      <c r="BW1315" s="151"/>
      <c r="BX1315" s="151"/>
      <c r="BY1315" s="151"/>
      <c r="BZ1315" s="151"/>
      <c r="CA1315" s="151"/>
      <c r="CB1315" s="151"/>
      <c r="CC1315" s="151"/>
      <c r="CD1315" s="151"/>
      <c r="CE1315" s="151"/>
      <c r="CF1315" s="151"/>
      <c r="CG1315" s="151"/>
      <c r="CH1315" s="151"/>
      <c r="CI1315" s="151"/>
      <c r="CJ1315" s="151"/>
      <c r="CK1315" s="151"/>
      <c r="CL1315" s="151"/>
      <c r="CM1315" s="151"/>
      <c r="CN1315" s="151"/>
      <c r="CO1315" s="151"/>
      <c r="CP1315" s="151"/>
      <c r="CQ1315" s="151"/>
      <c r="CR1315" s="151"/>
      <c r="CS1315" s="151"/>
      <c r="CT1315" s="151"/>
      <c r="CU1315" s="151"/>
      <c r="CV1315" s="151"/>
      <c r="CW1315" s="151"/>
      <c r="CX1315" s="151"/>
      <c r="CY1315" s="151"/>
      <c r="CZ1315" s="151"/>
      <c r="DA1315" s="151"/>
      <c r="DB1315" s="151"/>
      <c r="DC1315" s="151"/>
      <c r="DD1315" s="151"/>
      <c r="DE1315" s="151"/>
      <c r="DF1315" s="151"/>
      <c r="DG1315" s="151"/>
      <c r="DH1315" s="151"/>
      <c r="DI1315" s="151"/>
      <c r="DJ1315" s="151"/>
      <c r="DK1315" s="151"/>
      <c r="DL1315" s="151"/>
      <c r="DM1315" s="151"/>
      <c r="DN1315" s="151"/>
      <c r="DO1315" s="151"/>
      <c r="DP1315" s="151"/>
      <c r="DQ1315" s="151"/>
      <c r="DR1315" s="151"/>
      <c r="DS1315" s="151"/>
      <c r="DT1315" s="151"/>
      <c r="DU1315" s="151"/>
      <c r="DV1315" s="151"/>
      <c r="DW1315" s="151"/>
      <c r="DX1315" s="151"/>
      <c r="DY1315" s="151"/>
      <c r="DZ1315" s="151"/>
      <c r="EA1315" s="151"/>
      <c r="EB1315" s="151"/>
      <c r="EC1315" s="151"/>
      <c r="ED1315" s="151"/>
      <c r="EE1315" s="151"/>
      <c r="EF1315" s="151"/>
      <c r="EG1315" s="151"/>
      <c r="EH1315" s="151"/>
      <c r="EI1315" s="151"/>
      <c r="EJ1315" s="151"/>
      <c r="EK1315" s="151"/>
      <c r="EL1315" s="151"/>
      <c r="EM1315" s="151"/>
      <c r="EN1315" s="151"/>
      <c r="EO1315" s="151"/>
      <c r="EP1315" s="151"/>
      <c r="EQ1315" s="151"/>
      <c r="ER1315" s="151"/>
      <c r="ES1315" s="151"/>
      <c r="ET1315" s="151"/>
      <c r="EU1315" s="151"/>
      <c r="EV1315" s="151"/>
      <c r="EW1315" s="151"/>
      <c r="EX1315" s="151"/>
      <c r="EY1315" s="151"/>
      <c r="EZ1315" s="151"/>
      <c r="FA1315" s="151"/>
      <c r="FB1315" s="151"/>
      <c r="FC1315" s="151"/>
      <c r="FD1315" s="151"/>
      <c r="FE1315" s="151"/>
      <c r="FF1315" s="151"/>
      <c r="FG1315" s="151"/>
      <c r="FH1315" s="151"/>
      <c r="FI1315" s="151"/>
      <c r="FJ1315" s="151"/>
      <c r="FK1315" s="151"/>
      <c r="FL1315" s="151"/>
      <c r="FM1315" s="151"/>
      <c r="FN1315" s="151"/>
      <c r="FO1315" s="151"/>
      <c r="FP1315" s="151"/>
      <c r="FQ1315" s="151"/>
      <c r="FR1315" s="151"/>
      <c r="FS1315" s="151"/>
      <c r="FT1315" s="151"/>
      <c r="FU1315" s="151"/>
      <c r="FV1315" s="151"/>
      <c r="FW1315" s="151"/>
      <c r="FX1315" s="151"/>
      <c r="FY1315" s="151"/>
      <c r="FZ1315" s="151"/>
      <c r="GA1315" s="151"/>
      <c r="GB1315" s="151"/>
      <c r="GC1315" s="151"/>
      <c r="GD1315" s="151"/>
      <c r="GE1315" s="151"/>
      <c r="GF1315" s="151"/>
      <c r="GG1315" s="151"/>
      <c r="GH1315" s="151"/>
      <c r="GI1315" s="151"/>
      <c r="GJ1315" s="151"/>
      <c r="GK1315" s="151"/>
      <c r="GL1315" s="151"/>
      <c r="GM1315" s="151"/>
      <c r="GN1315" s="151"/>
      <c r="GO1315" s="151"/>
      <c r="GP1315" s="151"/>
      <c r="GQ1315" s="151"/>
      <c r="GR1315" s="151"/>
      <c r="GS1315" s="151"/>
      <c r="GT1315" s="151"/>
      <c r="GU1315" s="151"/>
      <c r="GV1315" s="151"/>
      <c r="GW1315" s="151"/>
      <c r="GX1315" s="151"/>
      <c r="GY1315" s="151"/>
      <c r="GZ1315" s="151"/>
      <c r="HA1315" s="151"/>
      <c r="HB1315" s="151"/>
      <c r="HC1315" s="151"/>
      <c r="HD1315" s="151"/>
      <c r="HE1315" s="151"/>
      <c r="HF1315" s="151"/>
      <c r="HG1315" s="151"/>
      <c r="HH1315" s="151"/>
      <c r="HI1315" s="151"/>
      <c r="HJ1315" s="151"/>
      <c r="HK1315" s="151"/>
      <c r="HL1315" s="151"/>
      <c r="HM1315" s="151"/>
      <c r="HN1315" s="151"/>
      <c r="HO1315" s="151"/>
      <c r="HP1315" s="151"/>
      <c r="HQ1315" s="151"/>
      <c r="HR1315" s="151"/>
      <c r="HS1315" s="151"/>
      <c r="HT1315" s="151"/>
      <c r="HU1315" s="151"/>
      <c r="HV1315" s="151"/>
      <c r="HW1315" s="151"/>
      <c r="HX1315" s="151"/>
      <c r="HY1315" s="151"/>
      <c r="HZ1315" s="151"/>
      <c r="IA1315" s="151"/>
      <c r="IB1315" s="151"/>
      <c r="IC1315" s="151"/>
      <c r="ID1315" s="151"/>
      <c r="IE1315" s="151"/>
      <c r="IF1315" s="151"/>
      <c r="IG1315" s="151"/>
      <c r="IH1315" s="151"/>
      <c r="II1315" s="151"/>
      <c r="IJ1315" s="151"/>
      <c r="IK1315" s="151"/>
      <c r="IL1315" s="151"/>
      <c r="IM1315" s="151"/>
      <c r="IN1315" s="151"/>
      <c r="IO1315" s="151"/>
      <c r="IP1315" s="151"/>
      <c r="IQ1315" s="151"/>
      <c r="IR1315" s="151"/>
      <c r="IS1315" s="151"/>
      <c r="IT1315" s="151"/>
      <c r="IU1315" s="151"/>
      <c r="IV1315" s="151"/>
    </row>
    <row r="1316" spans="1:256" s="851" customFormat="1" ht="60" x14ac:dyDescent="0.25">
      <c r="A1316" s="214"/>
      <c r="B1316" s="214">
        <v>1</v>
      </c>
      <c r="C1316" s="602" t="s">
        <v>482</v>
      </c>
      <c r="D1316" s="172"/>
      <c r="E1316" s="173"/>
      <c r="F1316" s="1712">
        <f t="shared" si="1277"/>
        <v>100</v>
      </c>
      <c r="G1316" s="745">
        <f t="shared" si="1277"/>
        <v>67</v>
      </c>
      <c r="H1316" s="745">
        <f t="shared" si="1277"/>
        <v>3</v>
      </c>
      <c r="I1316" s="1724">
        <f t="shared" si="1283"/>
        <v>0</v>
      </c>
      <c r="J1316" s="2283"/>
      <c r="K1316" s="2283"/>
      <c r="L1316" s="2284"/>
      <c r="M1316" s="2284"/>
      <c r="N1316" s="2284"/>
      <c r="O1316" s="2284"/>
      <c r="P1316" s="2284"/>
      <c r="Q1316" s="2284"/>
      <c r="R1316" s="2281"/>
      <c r="S1316" s="2281"/>
      <c r="T1316" s="2281"/>
      <c r="U1316" s="2281"/>
      <c r="V1316" s="2281"/>
      <c r="W1316" s="2281"/>
      <c r="X1316" s="2281"/>
      <c r="Y1316" s="2281"/>
      <c r="Z1316" s="369"/>
      <c r="AA1316" s="2281"/>
      <c r="AB1316" s="1000"/>
      <c r="AC1316" s="2281"/>
      <c r="AD1316" s="2281"/>
      <c r="AE1316" s="2407"/>
      <c r="AF1316" s="2407"/>
      <c r="AG1316" s="2281"/>
      <c r="AH1316" s="151"/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  <c r="BI1316" s="151"/>
      <c r="BJ1316" s="151"/>
      <c r="BK1316" s="151"/>
      <c r="BL1316" s="151"/>
      <c r="BM1316" s="151"/>
      <c r="BN1316" s="151"/>
      <c r="BO1316" s="151"/>
      <c r="BP1316" s="151"/>
      <c r="BQ1316" s="151"/>
      <c r="BR1316" s="151"/>
      <c r="BS1316" s="151"/>
      <c r="BT1316" s="151"/>
      <c r="BU1316" s="151"/>
      <c r="BV1316" s="151"/>
      <c r="BW1316" s="151"/>
      <c r="BX1316" s="151"/>
      <c r="BY1316" s="151"/>
      <c r="BZ1316" s="151"/>
      <c r="CA1316" s="151"/>
      <c r="CB1316" s="151"/>
      <c r="CC1316" s="151"/>
      <c r="CD1316" s="151"/>
      <c r="CE1316" s="151"/>
      <c r="CF1316" s="151"/>
      <c r="CG1316" s="151"/>
      <c r="CH1316" s="151"/>
      <c r="CI1316" s="151"/>
      <c r="CJ1316" s="151"/>
      <c r="CK1316" s="151"/>
      <c r="CL1316" s="151"/>
      <c r="CM1316" s="151"/>
      <c r="CN1316" s="151"/>
      <c r="CO1316" s="151"/>
      <c r="CP1316" s="151"/>
      <c r="CQ1316" s="151"/>
      <c r="CR1316" s="151"/>
      <c r="CS1316" s="151"/>
      <c r="CT1316" s="151"/>
      <c r="CU1316" s="151"/>
      <c r="CV1316" s="151"/>
      <c r="CW1316" s="151"/>
      <c r="CX1316" s="151"/>
      <c r="CY1316" s="151"/>
      <c r="CZ1316" s="151"/>
      <c r="DA1316" s="151"/>
      <c r="DB1316" s="151"/>
      <c r="DC1316" s="151"/>
      <c r="DD1316" s="151"/>
      <c r="DE1316" s="151"/>
      <c r="DF1316" s="151"/>
      <c r="DG1316" s="151"/>
      <c r="DH1316" s="151"/>
      <c r="DI1316" s="151"/>
      <c r="DJ1316" s="151"/>
      <c r="DK1316" s="151"/>
      <c r="DL1316" s="151"/>
      <c r="DM1316" s="151"/>
      <c r="DN1316" s="151"/>
      <c r="DO1316" s="151"/>
      <c r="DP1316" s="151"/>
      <c r="DQ1316" s="151"/>
      <c r="DR1316" s="151"/>
      <c r="DS1316" s="151"/>
      <c r="DT1316" s="151"/>
      <c r="DU1316" s="151"/>
      <c r="DV1316" s="151"/>
      <c r="DW1316" s="151"/>
      <c r="DX1316" s="151"/>
      <c r="DY1316" s="151"/>
      <c r="DZ1316" s="151"/>
      <c r="EA1316" s="151"/>
      <c r="EB1316" s="151"/>
      <c r="EC1316" s="151"/>
      <c r="ED1316" s="151"/>
      <c r="EE1316" s="151"/>
      <c r="EF1316" s="151"/>
      <c r="EG1316" s="151"/>
      <c r="EH1316" s="151"/>
      <c r="EI1316" s="151"/>
      <c r="EJ1316" s="151"/>
      <c r="EK1316" s="151"/>
      <c r="EL1316" s="151"/>
      <c r="EM1316" s="151"/>
      <c r="EN1316" s="151"/>
      <c r="EO1316" s="151"/>
      <c r="EP1316" s="151"/>
      <c r="EQ1316" s="151"/>
      <c r="ER1316" s="151"/>
      <c r="ES1316" s="151"/>
      <c r="ET1316" s="151"/>
      <c r="EU1316" s="151"/>
      <c r="EV1316" s="151"/>
      <c r="EW1316" s="151"/>
      <c r="EX1316" s="151"/>
      <c r="EY1316" s="151"/>
      <c r="EZ1316" s="151"/>
      <c r="FA1316" s="151"/>
      <c r="FB1316" s="151"/>
      <c r="FC1316" s="151"/>
      <c r="FD1316" s="151"/>
      <c r="FE1316" s="151"/>
      <c r="FF1316" s="151"/>
      <c r="FG1316" s="151"/>
      <c r="FH1316" s="151"/>
      <c r="FI1316" s="151"/>
      <c r="FJ1316" s="151"/>
      <c r="FK1316" s="151"/>
      <c r="FL1316" s="151"/>
      <c r="FM1316" s="151"/>
      <c r="FN1316" s="151"/>
      <c r="FO1316" s="151"/>
      <c r="FP1316" s="151"/>
      <c r="FQ1316" s="151"/>
      <c r="FR1316" s="151"/>
      <c r="FS1316" s="151"/>
      <c r="FT1316" s="151"/>
      <c r="FU1316" s="151"/>
      <c r="FV1316" s="151"/>
      <c r="FW1316" s="151"/>
      <c r="FX1316" s="151"/>
      <c r="FY1316" s="151"/>
      <c r="FZ1316" s="151"/>
      <c r="GA1316" s="151"/>
      <c r="GB1316" s="151"/>
      <c r="GC1316" s="151"/>
      <c r="GD1316" s="151"/>
      <c r="GE1316" s="151"/>
      <c r="GF1316" s="151"/>
      <c r="GG1316" s="151"/>
      <c r="GH1316" s="151"/>
      <c r="GI1316" s="151"/>
      <c r="GJ1316" s="151"/>
      <c r="GK1316" s="151"/>
      <c r="GL1316" s="151"/>
      <c r="GM1316" s="151"/>
      <c r="GN1316" s="151"/>
      <c r="GO1316" s="151"/>
      <c r="GP1316" s="151"/>
      <c r="GQ1316" s="151"/>
      <c r="GR1316" s="151"/>
      <c r="GS1316" s="151"/>
      <c r="GT1316" s="151"/>
      <c r="GU1316" s="151"/>
      <c r="GV1316" s="151"/>
      <c r="GW1316" s="151"/>
      <c r="GX1316" s="151"/>
      <c r="GY1316" s="151"/>
      <c r="GZ1316" s="151"/>
      <c r="HA1316" s="151"/>
      <c r="HB1316" s="151"/>
      <c r="HC1316" s="151"/>
      <c r="HD1316" s="151"/>
      <c r="HE1316" s="151"/>
      <c r="HF1316" s="151"/>
      <c r="HG1316" s="151"/>
      <c r="HH1316" s="151"/>
      <c r="HI1316" s="151"/>
      <c r="HJ1316" s="151"/>
      <c r="HK1316" s="151"/>
      <c r="HL1316" s="151"/>
      <c r="HM1316" s="151"/>
      <c r="HN1316" s="151"/>
      <c r="HO1316" s="151"/>
      <c r="HP1316" s="151"/>
      <c r="HQ1316" s="151"/>
      <c r="HR1316" s="151"/>
      <c r="HS1316" s="151"/>
      <c r="HT1316" s="151"/>
      <c r="HU1316" s="151"/>
      <c r="HV1316" s="151"/>
      <c r="HW1316" s="151"/>
      <c r="HX1316" s="151"/>
      <c r="HY1316" s="151"/>
      <c r="HZ1316" s="151"/>
      <c r="IA1316" s="151"/>
      <c r="IB1316" s="151"/>
      <c r="IC1316" s="151"/>
      <c r="ID1316" s="151"/>
      <c r="IE1316" s="151"/>
      <c r="IF1316" s="151"/>
      <c r="IG1316" s="151"/>
      <c r="IH1316" s="151"/>
      <c r="II1316" s="151"/>
      <c r="IJ1316" s="151"/>
      <c r="IK1316" s="151"/>
      <c r="IL1316" s="151"/>
      <c r="IM1316" s="151"/>
      <c r="IN1316" s="151"/>
      <c r="IO1316" s="151"/>
      <c r="IP1316" s="151"/>
      <c r="IQ1316" s="151"/>
      <c r="IR1316" s="151"/>
      <c r="IS1316" s="151"/>
      <c r="IT1316" s="151"/>
      <c r="IU1316" s="151"/>
      <c r="IV1316" s="151"/>
    </row>
    <row r="1317" spans="1:256" s="851" customFormat="1" ht="75" x14ac:dyDescent="0.25">
      <c r="A1317" s="214"/>
      <c r="B1317" s="214">
        <v>1</v>
      </c>
      <c r="C1317" s="602" t="s">
        <v>465</v>
      </c>
      <c r="D1317" s="172"/>
      <c r="E1317" s="173"/>
      <c r="F1317" s="1712">
        <f t="shared" si="1277"/>
        <v>3533</v>
      </c>
      <c r="G1317" s="1712">
        <f t="shared" si="1277"/>
        <v>2355</v>
      </c>
      <c r="H1317" s="1712">
        <f t="shared" si="1277"/>
        <v>2722</v>
      </c>
      <c r="I1317" s="1724">
        <f t="shared" si="1283"/>
        <v>115.58386411889596</v>
      </c>
      <c r="J1317" s="2283"/>
      <c r="K1317" s="2283"/>
      <c r="L1317" s="2284"/>
      <c r="M1317" s="2284"/>
      <c r="N1317" s="2284"/>
      <c r="O1317" s="2284"/>
      <c r="P1317" s="2284"/>
      <c r="Q1317" s="2284"/>
      <c r="R1317" s="2281">
        <f t="shared" ref="R1317:AG1317" si="1294">R1239</f>
        <v>12242.304290000002</v>
      </c>
      <c r="S1317" s="2281">
        <f t="shared" ref="S1317:T1317" si="1295">S1239</f>
        <v>12242.304290000002</v>
      </c>
      <c r="T1317" s="2281">
        <f t="shared" si="1295"/>
        <v>12242.304290000002</v>
      </c>
      <c r="U1317" s="2281">
        <f t="shared" ref="U1317:V1317" si="1296">U1239</f>
        <v>12242.304290000002</v>
      </c>
      <c r="V1317" s="2281">
        <f t="shared" si="1296"/>
        <v>12242.304290000002</v>
      </c>
      <c r="W1317" s="2281">
        <f t="shared" ref="W1317:X1317" si="1297">W1239</f>
        <v>12242.304290000002</v>
      </c>
      <c r="X1317" s="2281">
        <f t="shared" si="1297"/>
        <v>12242.304290000002</v>
      </c>
      <c r="Y1317" s="2281">
        <f t="shared" ref="Y1317" si="1298">Y1239</f>
        <v>12242.304290000002</v>
      </c>
      <c r="Z1317" s="369">
        <f t="shared" si="1294"/>
        <v>8161.5361933333343</v>
      </c>
      <c r="AA1317" s="2281">
        <f t="shared" si="1294"/>
        <v>10758.576370000001</v>
      </c>
      <c r="AB1317" s="1000">
        <f t="shared" si="1294"/>
        <v>0</v>
      </c>
      <c r="AC1317" s="2281">
        <f t="shared" si="1294"/>
        <v>0</v>
      </c>
      <c r="AD1317" s="2281">
        <f t="shared" si="1294"/>
        <v>2597.0401766666664</v>
      </c>
      <c r="AE1317" s="2407">
        <f t="shared" si="1294"/>
        <v>0</v>
      </c>
      <c r="AF1317" s="2407">
        <f t="shared" si="1294"/>
        <v>-2.1721999999999997</v>
      </c>
      <c r="AG1317" s="2281">
        <f t="shared" si="1294"/>
        <v>10756.40417</v>
      </c>
      <c r="AH1317" s="151"/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  <c r="BI1317" s="151"/>
      <c r="BJ1317" s="151"/>
      <c r="BK1317" s="151"/>
      <c r="BL1317" s="151"/>
      <c r="BM1317" s="151"/>
      <c r="BN1317" s="151"/>
      <c r="BO1317" s="151"/>
      <c r="BP1317" s="151"/>
      <c r="BQ1317" s="151"/>
      <c r="BR1317" s="151"/>
      <c r="BS1317" s="151"/>
      <c r="BT1317" s="151"/>
      <c r="BU1317" s="151"/>
      <c r="BV1317" s="151"/>
      <c r="BW1317" s="151"/>
      <c r="BX1317" s="151"/>
      <c r="BY1317" s="151"/>
      <c r="BZ1317" s="151"/>
      <c r="CA1317" s="151"/>
      <c r="CB1317" s="151"/>
      <c r="CC1317" s="151"/>
      <c r="CD1317" s="151"/>
      <c r="CE1317" s="151"/>
      <c r="CF1317" s="151"/>
      <c r="CG1317" s="151"/>
      <c r="CH1317" s="151"/>
      <c r="CI1317" s="151"/>
      <c r="CJ1317" s="151"/>
      <c r="CK1317" s="151"/>
      <c r="CL1317" s="151"/>
      <c r="CM1317" s="151"/>
      <c r="CN1317" s="151"/>
      <c r="CO1317" s="151"/>
      <c r="CP1317" s="151"/>
      <c r="CQ1317" s="151"/>
      <c r="CR1317" s="151"/>
      <c r="CS1317" s="151"/>
      <c r="CT1317" s="151"/>
      <c r="CU1317" s="151"/>
      <c r="CV1317" s="151"/>
      <c r="CW1317" s="151"/>
      <c r="CX1317" s="151"/>
      <c r="CY1317" s="151"/>
      <c r="CZ1317" s="151"/>
      <c r="DA1317" s="151"/>
      <c r="DB1317" s="151"/>
      <c r="DC1317" s="151"/>
      <c r="DD1317" s="151"/>
      <c r="DE1317" s="151"/>
      <c r="DF1317" s="151"/>
      <c r="DG1317" s="151"/>
      <c r="DH1317" s="151"/>
      <c r="DI1317" s="151"/>
      <c r="DJ1317" s="151"/>
      <c r="DK1317" s="151"/>
      <c r="DL1317" s="151"/>
      <c r="DM1317" s="151"/>
      <c r="DN1317" s="151"/>
      <c r="DO1317" s="151"/>
      <c r="DP1317" s="151"/>
      <c r="DQ1317" s="151"/>
      <c r="DR1317" s="151"/>
      <c r="DS1317" s="151"/>
      <c r="DT1317" s="151"/>
      <c r="DU1317" s="151"/>
      <c r="DV1317" s="151"/>
      <c r="DW1317" s="151"/>
      <c r="DX1317" s="151"/>
      <c r="DY1317" s="151"/>
      <c r="DZ1317" s="151"/>
      <c r="EA1317" s="151"/>
      <c r="EB1317" s="151"/>
      <c r="EC1317" s="151"/>
      <c r="ED1317" s="151"/>
      <c r="EE1317" s="151"/>
      <c r="EF1317" s="151"/>
      <c r="EG1317" s="151"/>
      <c r="EH1317" s="151"/>
      <c r="EI1317" s="151"/>
      <c r="EJ1317" s="151"/>
      <c r="EK1317" s="151"/>
      <c r="EL1317" s="151"/>
      <c r="EM1317" s="151"/>
      <c r="EN1317" s="151"/>
      <c r="EO1317" s="151"/>
      <c r="EP1317" s="151"/>
      <c r="EQ1317" s="151"/>
      <c r="ER1317" s="151"/>
      <c r="ES1317" s="151"/>
      <c r="ET1317" s="151"/>
      <c r="EU1317" s="151"/>
      <c r="EV1317" s="151"/>
      <c r="EW1317" s="151"/>
      <c r="EX1317" s="151"/>
      <c r="EY1317" s="151"/>
      <c r="EZ1317" s="151"/>
      <c r="FA1317" s="151"/>
      <c r="FB1317" s="151"/>
      <c r="FC1317" s="151"/>
      <c r="FD1317" s="151"/>
      <c r="FE1317" s="151"/>
      <c r="FF1317" s="151"/>
      <c r="FG1317" s="151"/>
      <c r="FH1317" s="151"/>
      <c r="FI1317" s="151"/>
      <c r="FJ1317" s="151"/>
      <c r="FK1317" s="151"/>
      <c r="FL1317" s="151"/>
      <c r="FM1317" s="151"/>
      <c r="FN1317" s="151"/>
      <c r="FO1317" s="151"/>
      <c r="FP1317" s="151"/>
      <c r="FQ1317" s="151"/>
      <c r="FR1317" s="151"/>
      <c r="FS1317" s="151"/>
      <c r="FT1317" s="151"/>
      <c r="FU1317" s="151"/>
      <c r="FV1317" s="151"/>
      <c r="FW1317" s="151"/>
      <c r="FX1317" s="151"/>
      <c r="FY1317" s="151"/>
      <c r="FZ1317" s="151"/>
      <c r="GA1317" s="151"/>
      <c r="GB1317" s="151"/>
      <c r="GC1317" s="151"/>
      <c r="GD1317" s="151"/>
      <c r="GE1317" s="151"/>
      <c r="GF1317" s="151"/>
      <c r="GG1317" s="151"/>
      <c r="GH1317" s="151"/>
      <c r="GI1317" s="151"/>
      <c r="GJ1317" s="151"/>
      <c r="GK1317" s="151"/>
      <c r="GL1317" s="151"/>
      <c r="GM1317" s="151"/>
      <c r="GN1317" s="151"/>
      <c r="GO1317" s="151"/>
      <c r="GP1317" s="151"/>
      <c r="GQ1317" s="151"/>
      <c r="GR1317" s="151"/>
      <c r="GS1317" s="151"/>
      <c r="GT1317" s="151"/>
      <c r="GU1317" s="151"/>
      <c r="GV1317" s="151"/>
      <c r="GW1317" s="151"/>
      <c r="GX1317" s="151"/>
      <c r="GY1317" s="151"/>
      <c r="GZ1317" s="151"/>
      <c r="HA1317" s="151"/>
      <c r="HB1317" s="151"/>
      <c r="HC1317" s="151"/>
      <c r="HD1317" s="151"/>
      <c r="HE1317" s="151"/>
      <c r="HF1317" s="151"/>
      <c r="HG1317" s="151"/>
      <c r="HH1317" s="151"/>
      <c r="HI1317" s="151"/>
      <c r="HJ1317" s="151"/>
      <c r="HK1317" s="151"/>
      <c r="HL1317" s="151"/>
      <c r="HM1317" s="151"/>
      <c r="HN1317" s="151"/>
      <c r="HO1317" s="151"/>
      <c r="HP1317" s="151"/>
      <c r="HQ1317" s="151"/>
      <c r="HR1317" s="151"/>
      <c r="HS1317" s="151"/>
      <c r="HT1317" s="151"/>
      <c r="HU1317" s="151"/>
      <c r="HV1317" s="151"/>
      <c r="HW1317" s="151"/>
      <c r="HX1317" s="151"/>
      <c r="HY1317" s="151"/>
      <c r="HZ1317" s="151"/>
      <c r="IA1317" s="151"/>
      <c r="IB1317" s="151"/>
      <c r="IC1317" s="151"/>
      <c r="ID1317" s="151"/>
      <c r="IE1317" s="151"/>
      <c r="IF1317" s="151"/>
      <c r="IG1317" s="151"/>
      <c r="IH1317" s="151"/>
      <c r="II1317" s="151"/>
      <c r="IJ1317" s="151"/>
      <c r="IK1317" s="151"/>
      <c r="IL1317" s="151"/>
      <c r="IM1317" s="151"/>
      <c r="IN1317" s="151"/>
      <c r="IO1317" s="151"/>
      <c r="IP1317" s="151"/>
      <c r="IQ1317" s="151"/>
      <c r="IR1317" s="151"/>
      <c r="IS1317" s="151"/>
      <c r="IT1317" s="151"/>
      <c r="IU1317" s="151"/>
      <c r="IV1317" s="151"/>
    </row>
    <row r="1318" spans="1:256" s="851" customFormat="1" ht="60" x14ac:dyDescent="0.25">
      <c r="A1318" s="214"/>
      <c r="B1318" s="214">
        <v>1</v>
      </c>
      <c r="C1318" s="612" t="s">
        <v>466</v>
      </c>
      <c r="D1318" s="172"/>
      <c r="E1318" s="173"/>
      <c r="F1318" s="1712">
        <f t="shared" si="1277"/>
        <v>756</v>
      </c>
      <c r="G1318" s="1712">
        <f t="shared" si="1277"/>
        <v>504</v>
      </c>
      <c r="H1318" s="1712">
        <f t="shared" si="1277"/>
        <v>238</v>
      </c>
      <c r="I1318" s="1724">
        <f t="shared" si="1283"/>
        <v>47.222222222222221</v>
      </c>
      <c r="J1318" s="2283"/>
      <c r="K1318" s="2283"/>
      <c r="L1318" s="2284"/>
      <c r="M1318" s="2284"/>
      <c r="N1318" s="2284"/>
      <c r="O1318" s="2284"/>
      <c r="P1318" s="2284"/>
      <c r="Q1318" s="2284"/>
      <c r="R1318" s="369">
        <f t="shared" ref="R1318:AG1318" si="1299">R1240</f>
        <v>1166.2358400000001</v>
      </c>
      <c r="S1318" s="369">
        <f t="shared" ref="S1318:T1318" si="1300">S1240</f>
        <v>1166.2358400000001</v>
      </c>
      <c r="T1318" s="369">
        <f t="shared" si="1300"/>
        <v>1166.2358400000001</v>
      </c>
      <c r="U1318" s="369">
        <f t="shared" ref="U1318:V1318" si="1301">U1240</f>
        <v>1166.2358400000001</v>
      </c>
      <c r="V1318" s="369">
        <f t="shared" si="1301"/>
        <v>1166.2358400000001</v>
      </c>
      <c r="W1318" s="369">
        <f t="shared" ref="W1318:X1318" si="1302">W1240</f>
        <v>1166.2358400000001</v>
      </c>
      <c r="X1318" s="369">
        <f t="shared" si="1302"/>
        <v>1166.2358400000001</v>
      </c>
      <c r="Y1318" s="369">
        <f t="shared" ref="Y1318" si="1303">Y1240</f>
        <v>1166.2358400000001</v>
      </c>
      <c r="Z1318" s="369">
        <f t="shared" si="1299"/>
        <v>777.49056000000007</v>
      </c>
      <c r="AA1318" s="2281">
        <f t="shared" si="1299"/>
        <v>353.37091000000004</v>
      </c>
      <c r="AB1318" s="1000">
        <f t="shared" si="1299"/>
        <v>0</v>
      </c>
      <c r="AC1318" s="2281">
        <f t="shared" si="1299"/>
        <v>0</v>
      </c>
      <c r="AD1318" s="2281">
        <f t="shared" si="1299"/>
        <v>-424.11965000000004</v>
      </c>
      <c r="AE1318" s="2407">
        <f t="shared" si="1299"/>
        <v>0</v>
      </c>
      <c r="AF1318" s="2407">
        <f t="shared" si="1299"/>
        <v>0</v>
      </c>
      <c r="AG1318" s="2281">
        <f t="shared" si="1299"/>
        <v>353.37091000000004</v>
      </c>
      <c r="AH1318" s="151"/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  <c r="BI1318" s="151"/>
      <c r="BJ1318" s="151"/>
      <c r="BK1318" s="151"/>
      <c r="BL1318" s="151"/>
      <c r="BM1318" s="151"/>
      <c r="BN1318" s="151"/>
      <c r="BO1318" s="151"/>
      <c r="BP1318" s="151"/>
      <c r="BQ1318" s="151"/>
      <c r="BR1318" s="151"/>
      <c r="BS1318" s="151"/>
      <c r="BT1318" s="151"/>
      <c r="BU1318" s="151"/>
      <c r="BV1318" s="151"/>
      <c r="BW1318" s="151"/>
      <c r="BX1318" s="151"/>
      <c r="BY1318" s="151"/>
      <c r="BZ1318" s="151"/>
      <c r="CA1318" s="151"/>
      <c r="CB1318" s="151"/>
      <c r="CC1318" s="151"/>
      <c r="CD1318" s="151"/>
      <c r="CE1318" s="151"/>
      <c r="CF1318" s="151"/>
      <c r="CG1318" s="151"/>
      <c r="CH1318" s="151"/>
      <c r="CI1318" s="151"/>
      <c r="CJ1318" s="151"/>
      <c r="CK1318" s="151"/>
      <c r="CL1318" s="151"/>
      <c r="CM1318" s="151"/>
      <c r="CN1318" s="151"/>
      <c r="CO1318" s="151"/>
      <c r="CP1318" s="151"/>
      <c r="CQ1318" s="151"/>
      <c r="CR1318" s="151"/>
      <c r="CS1318" s="151"/>
      <c r="CT1318" s="151"/>
      <c r="CU1318" s="151"/>
      <c r="CV1318" s="151"/>
      <c r="CW1318" s="151"/>
      <c r="CX1318" s="151"/>
      <c r="CY1318" s="151"/>
      <c r="CZ1318" s="151"/>
      <c r="DA1318" s="151"/>
      <c r="DB1318" s="151"/>
      <c r="DC1318" s="151"/>
      <c r="DD1318" s="151"/>
      <c r="DE1318" s="151"/>
      <c r="DF1318" s="151"/>
      <c r="DG1318" s="151"/>
      <c r="DH1318" s="151"/>
      <c r="DI1318" s="151"/>
      <c r="DJ1318" s="151"/>
      <c r="DK1318" s="151"/>
      <c r="DL1318" s="151"/>
      <c r="DM1318" s="151"/>
      <c r="DN1318" s="151"/>
      <c r="DO1318" s="151"/>
      <c r="DP1318" s="151"/>
      <c r="DQ1318" s="151"/>
      <c r="DR1318" s="151"/>
      <c r="DS1318" s="151"/>
      <c r="DT1318" s="151"/>
      <c r="DU1318" s="151"/>
      <c r="DV1318" s="151"/>
      <c r="DW1318" s="151"/>
      <c r="DX1318" s="151"/>
      <c r="DY1318" s="151"/>
      <c r="DZ1318" s="151"/>
      <c r="EA1318" s="151"/>
      <c r="EB1318" s="151"/>
      <c r="EC1318" s="151"/>
      <c r="ED1318" s="151"/>
      <c r="EE1318" s="151"/>
      <c r="EF1318" s="151"/>
      <c r="EG1318" s="151"/>
      <c r="EH1318" s="151"/>
      <c r="EI1318" s="151"/>
      <c r="EJ1318" s="151"/>
      <c r="EK1318" s="151"/>
      <c r="EL1318" s="151"/>
      <c r="EM1318" s="151"/>
      <c r="EN1318" s="151"/>
      <c r="EO1318" s="151"/>
      <c r="EP1318" s="151"/>
      <c r="EQ1318" s="151"/>
      <c r="ER1318" s="151"/>
      <c r="ES1318" s="151"/>
      <c r="ET1318" s="151"/>
      <c r="EU1318" s="151"/>
      <c r="EV1318" s="151"/>
      <c r="EW1318" s="151"/>
      <c r="EX1318" s="151"/>
      <c r="EY1318" s="151"/>
      <c r="EZ1318" s="151"/>
      <c r="FA1318" s="151"/>
      <c r="FB1318" s="151"/>
      <c r="FC1318" s="151"/>
      <c r="FD1318" s="151"/>
      <c r="FE1318" s="151"/>
      <c r="FF1318" s="151"/>
      <c r="FG1318" s="151"/>
      <c r="FH1318" s="151"/>
      <c r="FI1318" s="151"/>
      <c r="FJ1318" s="151"/>
      <c r="FK1318" s="151"/>
      <c r="FL1318" s="151"/>
      <c r="FM1318" s="151"/>
      <c r="FN1318" s="151"/>
      <c r="FO1318" s="151"/>
      <c r="FP1318" s="151"/>
      <c r="FQ1318" s="151"/>
      <c r="FR1318" s="151"/>
      <c r="FS1318" s="151"/>
      <c r="FT1318" s="151"/>
      <c r="FU1318" s="151"/>
      <c r="FV1318" s="151"/>
      <c r="FW1318" s="151"/>
      <c r="FX1318" s="151"/>
      <c r="FY1318" s="151"/>
      <c r="FZ1318" s="151"/>
      <c r="GA1318" s="151"/>
      <c r="GB1318" s="151"/>
      <c r="GC1318" s="151"/>
      <c r="GD1318" s="151"/>
      <c r="GE1318" s="151"/>
      <c r="GF1318" s="151"/>
      <c r="GG1318" s="151"/>
      <c r="GH1318" s="151"/>
      <c r="GI1318" s="151"/>
      <c r="GJ1318" s="151"/>
      <c r="GK1318" s="151"/>
      <c r="GL1318" s="151"/>
      <c r="GM1318" s="151"/>
      <c r="GN1318" s="151"/>
      <c r="GO1318" s="151"/>
      <c r="GP1318" s="151"/>
      <c r="GQ1318" s="151"/>
      <c r="GR1318" s="151"/>
      <c r="GS1318" s="151"/>
      <c r="GT1318" s="151"/>
      <c r="GU1318" s="151"/>
      <c r="GV1318" s="151"/>
      <c r="GW1318" s="151"/>
      <c r="GX1318" s="151"/>
      <c r="GY1318" s="151"/>
      <c r="GZ1318" s="151"/>
      <c r="HA1318" s="151"/>
      <c r="HB1318" s="151"/>
      <c r="HC1318" s="151"/>
      <c r="HD1318" s="151"/>
      <c r="HE1318" s="151"/>
      <c r="HF1318" s="151"/>
      <c r="HG1318" s="151"/>
      <c r="HH1318" s="151"/>
      <c r="HI1318" s="151"/>
      <c r="HJ1318" s="151"/>
      <c r="HK1318" s="151"/>
      <c r="HL1318" s="151"/>
      <c r="HM1318" s="151"/>
      <c r="HN1318" s="151"/>
      <c r="HO1318" s="151"/>
      <c r="HP1318" s="151"/>
      <c r="HQ1318" s="151"/>
      <c r="HR1318" s="151"/>
      <c r="HS1318" s="151"/>
      <c r="HT1318" s="151"/>
      <c r="HU1318" s="151"/>
      <c r="HV1318" s="151"/>
      <c r="HW1318" s="151"/>
      <c r="HX1318" s="151"/>
      <c r="HY1318" s="151"/>
      <c r="HZ1318" s="151"/>
      <c r="IA1318" s="151"/>
      <c r="IB1318" s="151"/>
      <c r="IC1318" s="151"/>
      <c r="ID1318" s="151"/>
      <c r="IE1318" s="151"/>
      <c r="IF1318" s="151"/>
      <c r="IG1318" s="151"/>
      <c r="IH1318" s="151"/>
      <c r="II1318" s="151"/>
      <c r="IJ1318" s="151"/>
      <c r="IK1318" s="151"/>
      <c r="IL1318" s="151"/>
      <c r="IM1318" s="151"/>
      <c r="IN1318" s="151"/>
      <c r="IO1318" s="151"/>
      <c r="IP1318" s="151"/>
      <c r="IQ1318" s="151"/>
      <c r="IR1318" s="151"/>
      <c r="IS1318" s="151"/>
      <c r="IT1318" s="151"/>
      <c r="IU1318" s="151"/>
      <c r="IV1318" s="151"/>
    </row>
    <row r="1319" spans="1:256" s="851" customFormat="1" ht="30" x14ac:dyDescent="0.25">
      <c r="A1319" s="214"/>
      <c r="B1319" s="214">
        <v>1</v>
      </c>
      <c r="C1319" s="848" t="s">
        <v>310</v>
      </c>
      <c r="D1319" s="172"/>
      <c r="E1319" s="173"/>
      <c r="F1319" s="1712">
        <f>F1242</f>
        <v>2714.5</v>
      </c>
      <c r="G1319" s="1712">
        <f>G1242</f>
        <v>1809.75</v>
      </c>
      <c r="H1319" s="1712">
        <f>H1242</f>
        <v>1565.7525000000001</v>
      </c>
      <c r="I1319" s="1724">
        <f t="shared" si="1283"/>
        <v>0</v>
      </c>
      <c r="J1319" s="2283"/>
      <c r="K1319" s="2283"/>
      <c r="L1319" s="2284"/>
      <c r="M1319" s="2284"/>
      <c r="N1319" s="2284"/>
      <c r="O1319" s="2284"/>
      <c r="P1319" s="2284"/>
      <c r="Q1319" s="2284"/>
      <c r="R1319" s="2281">
        <f t="shared" ref="R1319:AG1319" si="1304">R1242</f>
        <v>15259.96</v>
      </c>
      <c r="S1319" s="2281">
        <f t="shared" ref="S1319:T1319" si="1305">S1242</f>
        <v>15259.96</v>
      </c>
      <c r="T1319" s="2281">
        <f t="shared" si="1305"/>
        <v>16329.49984</v>
      </c>
      <c r="U1319" s="2281">
        <f t="shared" ref="U1319:V1319" si="1306">U1242</f>
        <v>16329.49984</v>
      </c>
      <c r="V1319" s="2281">
        <f t="shared" si="1306"/>
        <v>16329.49984</v>
      </c>
      <c r="W1319" s="2281">
        <f t="shared" ref="W1319:X1319" si="1307">W1242</f>
        <v>16329.49984</v>
      </c>
      <c r="X1319" s="2281">
        <f t="shared" si="1307"/>
        <v>16329.49984</v>
      </c>
      <c r="Y1319" s="2281">
        <f t="shared" ref="Y1319" si="1308">Y1242</f>
        <v>16978.859840000001</v>
      </c>
      <c r="Z1319" s="369">
        <f t="shared" si="1304"/>
        <v>10944.902570666665</v>
      </c>
      <c r="AA1319" s="2281">
        <f t="shared" si="1304"/>
        <v>10988.3449</v>
      </c>
      <c r="AB1319" s="1000">
        <f t="shared" si="1304"/>
        <v>0</v>
      </c>
      <c r="AC1319" s="2281">
        <f t="shared" si="1304"/>
        <v>0</v>
      </c>
      <c r="AD1319" s="2281">
        <f t="shared" si="1304"/>
        <v>43.442329333334783</v>
      </c>
      <c r="AE1319" s="2407">
        <f t="shared" si="1304"/>
        <v>-0.9309400000000001</v>
      </c>
      <c r="AF1319" s="2407">
        <f t="shared" si="1304"/>
        <v>-1.8873791418627661E-15</v>
      </c>
      <c r="AG1319" s="2281">
        <f t="shared" si="1304"/>
        <v>10988.3449</v>
      </c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  <c r="BI1319" s="151"/>
      <c r="BJ1319" s="151"/>
      <c r="BK1319" s="151"/>
      <c r="BL1319" s="151"/>
      <c r="BM1319" s="151"/>
      <c r="BN1319" s="151"/>
      <c r="BO1319" s="151"/>
      <c r="BP1319" s="151"/>
      <c r="BQ1319" s="151"/>
      <c r="BR1319" s="151"/>
      <c r="BS1319" s="151"/>
      <c r="BT1319" s="151"/>
      <c r="BU1319" s="151"/>
      <c r="BV1319" s="151"/>
      <c r="BW1319" s="151"/>
      <c r="BX1319" s="151"/>
      <c r="BY1319" s="151"/>
      <c r="BZ1319" s="151"/>
      <c r="CA1319" s="151"/>
      <c r="CB1319" s="151"/>
      <c r="CC1319" s="151"/>
      <c r="CD1319" s="151"/>
      <c r="CE1319" s="151"/>
      <c r="CF1319" s="151"/>
      <c r="CG1319" s="151"/>
      <c r="CH1319" s="151"/>
      <c r="CI1319" s="151"/>
      <c r="CJ1319" s="151"/>
      <c r="CK1319" s="151"/>
      <c r="CL1319" s="151"/>
      <c r="CM1319" s="151"/>
      <c r="CN1319" s="151"/>
      <c r="CO1319" s="151"/>
      <c r="CP1319" s="151"/>
      <c r="CQ1319" s="151"/>
      <c r="CR1319" s="151"/>
      <c r="CS1319" s="151"/>
      <c r="CT1319" s="151"/>
      <c r="CU1319" s="151"/>
      <c r="CV1319" s="151"/>
      <c r="CW1319" s="151"/>
      <c r="CX1319" s="151"/>
      <c r="CY1319" s="151"/>
      <c r="CZ1319" s="151"/>
      <c r="DA1319" s="151"/>
      <c r="DB1319" s="151"/>
      <c r="DC1319" s="151"/>
      <c r="DD1319" s="151"/>
      <c r="DE1319" s="151"/>
      <c r="DF1319" s="151"/>
      <c r="DG1319" s="151"/>
      <c r="DH1319" s="151"/>
      <c r="DI1319" s="151"/>
      <c r="DJ1319" s="151"/>
      <c r="DK1319" s="151"/>
      <c r="DL1319" s="151"/>
      <c r="DM1319" s="151"/>
      <c r="DN1319" s="151"/>
      <c r="DO1319" s="151"/>
      <c r="DP1319" s="151"/>
      <c r="DQ1319" s="151"/>
      <c r="DR1319" s="151"/>
      <c r="DS1319" s="151"/>
      <c r="DT1319" s="151"/>
      <c r="DU1319" s="151"/>
      <c r="DV1319" s="151"/>
      <c r="DW1319" s="151"/>
      <c r="DX1319" s="151"/>
      <c r="DY1319" s="151"/>
      <c r="DZ1319" s="151"/>
      <c r="EA1319" s="151"/>
      <c r="EB1319" s="151"/>
      <c r="EC1319" s="151"/>
      <c r="ED1319" s="151"/>
      <c r="EE1319" s="151"/>
      <c r="EF1319" s="151"/>
      <c r="EG1319" s="151"/>
      <c r="EH1319" s="151"/>
      <c r="EI1319" s="151"/>
      <c r="EJ1319" s="151"/>
      <c r="EK1319" s="151"/>
      <c r="EL1319" s="151"/>
      <c r="EM1319" s="151"/>
      <c r="EN1319" s="151"/>
      <c r="EO1319" s="151"/>
      <c r="EP1319" s="151"/>
      <c r="EQ1319" s="151"/>
      <c r="ER1319" s="151"/>
      <c r="ES1319" s="151"/>
      <c r="ET1319" s="151"/>
      <c r="EU1319" s="151"/>
      <c r="EV1319" s="151"/>
      <c r="EW1319" s="151"/>
      <c r="EX1319" s="151"/>
      <c r="EY1319" s="151"/>
      <c r="EZ1319" s="151"/>
      <c r="FA1319" s="151"/>
      <c r="FB1319" s="151"/>
      <c r="FC1319" s="151"/>
      <c r="FD1319" s="151"/>
      <c r="FE1319" s="151"/>
      <c r="FF1319" s="151"/>
      <c r="FG1319" s="151"/>
      <c r="FH1319" s="151"/>
      <c r="FI1319" s="151"/>
      <c r="FJ1319" s="151"/>
      <c r="FK1319" s="151"/>
      <c r="FL1319" s="151"/>
      <c r="FM1319" s="151"/>
      <c r="FN1319" s="151"/>
      <c r="FO1319" s="151"/>
      <c r="FP1319" s="151"/>
      <c r="FQ1319" s="151"/>
      <c r="FR1319" s="151"/>
      <c r="FS1319" s="151"/>
      <c r="FT1319" s="151"/>
      <c r="FU1319" s="151"/>
      <c r="FV1319" s="151"/>
      <c r="FW1319" s="151"/>
      <c r="FX1319" s="151"/>
      <c r="FY1319" s="151"/>
      <c r="FZ1319" s="151"/>
      <c r="GA1319" s="151"/>
      <c r="GB1319" s="151"/>
      <c r="GC1319" s="151"/>
      <c r="GD1319" s="151"/>
      <c r="GE1319" s="151"/>
      <c r="GF1319" s="151"/>
      <c r="GG1319" s="151"/>
      <c r="GH1319" s="151"/>
      <c r="GI1319" s="151"/>
      <c r="GJ1319" s="151"/>
      <c r="GK1319" s="151"/>
      <c r="GL1319" s="151"/>
      <c r="GM1319" s="151"/>
      <c r="GN1319" s="151"/>
      <c r="GO1319" s="151"/>
      <c r="GP1319" s="151"/>
      <c r="GQ1319" s="151"/>
      <c r="GR1319" s="151"/>
      <c r="GS1319" s="151"/>
      <c r="GT1319" s="151"/>
      <c r="GU1319" s="151"/>
      <c r="GV1319" s="151"/>
      <c r="GW1319" s="151"/>
      <c r="GX1319" s="151"/>
      <c r="GY1319" s="151"/>
      <c r="GZ1319" s="151"/>
      <c r="HA1319" s="151"/>
      <c r="HB1319" s="151"/>
      <c r="HC1319" s="151"/>
      <c r="HD1319" s="151"/>
      <c r="HE1319" s="151"/>
      <c r="HF1319" s="151"/>
      <c r="HG1319" s="151"/>
      <c r="HH1319" s="151"/>
      <c r="HI1319" s="151"/>
      <c r="HJ1319" s="151"/>
      <c r="HK1319" s="151"/>
      <c r="HL1319" s="151"/>
      <c r="HM1319" s="151"/>
      <c r="HN1319" s="151"/>
      <c r="HO1319" s="151"/>
      <c r="HP1319" s="151"/>
      <c r="HQ1319" s="151"/>
      <c r="HR1319" s="151"/>
      <c r="HS1319" s="151"/>
      <c r="HT1319" s="151"/>
      <c r="HU1319" s="151"/>
      <c r="HV1319" s="151"/>
      <c r="HW1319" s="151"/>
      <c r="HX1319" s="151"/>
      <c r="HY1319" s="151"/>
      <c r="HZ1319" s="151"/>
      <c r="IA1319" s="151"/>
      <c r="IB1319" s="151"/>
      <c r="IC1319" s="151"/>
      <c r="ID1319" s="151"/>
      <c r="IE1319" s="151"/>
      <c r="IF1319" s="151"/>
      <c r="IG1319" s="151"/>
      <c r="IH1319" s="151"/>
      <c r="II1319" s="151"/>
      <c r="IJ1319" s="151"/>
      <c r="IK1319" s="151"/>
      <c r="IL1319" s="151"/>
      <c r="IM1319" s="151"/>
      <c r="IN1319" s="151"/>
      <c r="IO1319" s="151"/>
      <c r="IP1319" s="151"/>
      <c r="IQ1319" s="151"/>
      <c r="IR1319" s="151"/>
      <c r="IS1319" s="151"/>
      <c r="IT1319" s="151"/>
      <c r="IU1319" s="151"/>
      <c r="IV1319" s="151"/>
    </row>
    <row r="1320" spans="1:256" s="851" customFormat="1" x14ac:dyDescent="0.25">
      <c r="A1320" s="214"/>
      <c r="B1320" s="214">
        <v>1</v>
      </c>
      <c r="C1320" s="602" t="s">
        <v>303</v>
      </c>
      <c r="D1320" s="172"/>
      <c r="E1320" s="173"/>
      <c r="F1320" s="1712"/>
      <c r="G1320" s="745"/>
      <c r="H1320" s="745"/>
      <c r="I1320" s="1724"/>
      <c r="J1320" s="2283"/>
      <c r="K1320" s="2283"/>
      <c r="L1320" s="2284"/>
      <c r="M1320" s="2284"/>
      <c r="N1320" s="2284"/>
      <c r="O1320" s="2284"/>
      <c r="P1320" s="2284"/>
      <c r="Q1320" s="2284"/>
      <c r="R1320" s="2281"/>
      <c r="S1320" s="2281"/>
      <c r="T1320" s="2281"/>
      <c r="U1320" s="2281"/>
      <c r="V1320" s="2281"/>
      <c r="W1320" s="2281"/>
      <c r="X1320" s="2281"/>
      <c r="Y1320" s="2281"/>
      <c r="Z1320" s="369"/>
      <c r="AA1320" s="2281"/>
      <c r="AB1320" s="1000"/>
      <c r="AC1320" s="2281"/>
      <c r="AD1320" s="2281"/>
      <c r="AE1320" s="2407"/>
      <c r="AF1320" s="2407"/>
      <c r="AG1320" s="2281"/>
      <c r="AH1320" s="151"/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  <c r="BI1320" s="151"/>
      <c r="BJ1320" s="151"/>
      <c r="BK1320" s="151"/>
      <c r="BL1320" s="151"/>
      <c r="BM1320" s="151"/>
      <c r="BN1320" s="151"/>
      <c r="BO1320" s="151"/>
      <c r="BP1320" s="151"/>
      <c r="BQ1320" s="151"/>
      <c r="BR1320" s="151"/>
      <c r="BS1320" s="151"/>
      <c r="BT1320" s="151"/>
      <c r="BU1320" s="151"/>
      <c r="BV1320" s="151"/>
      <c r="BW1320" s="151"/>
      <c r="BX1320" s="151"/>
      <c r="BY1320" s="151"/>
      <c r="BZ1320" s="151"/>
      <c r="CA1320" s="151"/>
      <c r="CB1320" s="151"/>
      <c r="CC1320" s="151"/>
      <c r="CD1320" s="151"/>
      <c r="CE1320" s="151"/>
      <c r="CF1320" s="151"/>
      <c r="CG1320" s="151"/>
      <c r="CH1320" s="151"/>
      <c r="CI1320" s="151"/>
      <c r="CJ1320" s="151"/>
      <c r="CK1320" s="151"/>
      <c r="CL1320" s="151"/>
      <c r="CM1320" s="151"/>
      <c r="CN1320" s="151"/>
      <c r="CO1320" s="151"/>
      <c r="CP1320" s="151"/>
      <c r="CQ1320" s="151"/>
      <c r="CR1320" s="151"/>
      <c r="CS1320" s="151"/>
      <c r="CT1320" s="151"/>
      <c r="CU1320" s="151"/>
      <c r="CV1320" s="151"/>
      <c r="CW1320" s="151"/>
      <c r="CX1320" s="151"/>
      <c r="CY1320" s="151"/>
      <c r="CZ1320" s="151"/>
      <c r="DA1320" s="151"/>
      <c r="DB1320" s="151"/>
      <c r="DC1320" s="151"/>
      <c r="DD1320" s="151"/>
      <c r="DE1320" s="151"/>
      <c r="DF1320" s="151"/>
      <c r="DG1320" s="151"/>
      <c r="DH1320" s="151"/>
      <c r="DI1320" s="151"/>
      <c r="DJ1320" s="151"/>
      <c r="DK1320" s="151"/>
      <c r="DL1320" s="151"/>
      <c r="DM1320" s="151"/>
      <c r="DN1320" s="151"/>
      <c r="DO1320" s="151"/>
      <c r="DP1320" s="151"/>
      <c r="DQ1320" s="151"/>
      <c r="DR1320" s="151"/>
      <c r="DS1320" s="151"/>
      <c r="DT1320" s="151"/>
      <c r="DU1320" s="151"/>
      <c r="DV1320" s="151"/>
      <c r="DW1320" s="151"/>
      <c r="DX1320" s="151"/>
      <c r="DY1320" s="151"/>
      <c r="DZ1320" s="151"/>
      <c r="EA1320" s="151"/>
      <c r="EB1320" s="151"/>
      <c r="EC1320" s="151"/>
      <c r="ED1320" s="151"/>
      <c r="EE1320" s="151"/>
      <c r="EF1320" s="151"/>
      <c r="EG1320" s="151"/>
      <c r="EH1320" s="151"/>
      <c r="EI1320" s="151"/>
      <c r="EJ1320" s="151"/>
      <c r="EK1320" s="151"/>
      <c r="EL1320" s="151"/>
      <c r="EM1320" s="151"/>
      <c r="EN1320" s="151"/>
      <c r="EO1320" s="151"/>
      <c r="EP1320" s="151"/>
      <c r="EQ1320" s="151"/>
      <c r="ER1320" s="151"/>
      <c r="ES1320" s="151"/>
      <c r="ET1320" s="151"/>
      <c r="EU1320" s="151"/>
      <c r="EV1320" s="151"/>
      <c r="EW1320" s="151"/>
      <c r="EX1320" s="151"/>
      <c r="EY1320" s="151"/>
      <c r="EZ1320" s="151"/>
      <c r="FA1320" s="151"/>
      <c r="FB1320" s="151"/>
      <c r="FC1320" s="151"/>
      <c r="FD1320" s="151"/>
      <c r="FE1320" s="151"/>
      <c r="FF1320" s="151"/>
      <c r="FG1320" s="151"/>
      <c r="FH1320" s="151"/>
      <c r="FI1320" s="151"/>
      <c r="FJ1320" s="151"/>
      <c r="FK1320" s="151"/>
      <c r="FL1320" s="151"/>
      <c r="FM1320" s="151"/>
      <c r="FN1320" s="151"/>
      <c r="FO1320" s="151"/>
      <c r="FP1320" s="151"/>
      <c r="FQ1320" s="151"/>
      <c r="FR1320" s="151"/>
      <c r="FS1320" s="151"/>
      <c r="FT1320" s="151"/>
      <c r="FU1320" s="151"/>
      <c r="FV1320" s="151"/>
      <c r="FW1320" s="151"/>
      <c r="FX1320" s="151"/>
      <c r="FY1320" s="151"/>
      <c r="FZ1320" s="151"/>
      <c r="GA1320" s="151"/>
      <c r="GB1320" s="151"/>
      <c r="GC1320" s="151"/>
      <c r="GD1320" s="151"/>
      <c r="GE1320" s="151"/>
      <c r="GF1320" s="151"/>
      <c r="GG1320" s="151"/>
      <c r="GH1320" s="151"/>
      <c r="GI1320" s="151"/>
      <c r="GJ1320" s="151"/>
      <c r="GK1320" s="151"/>
      <c r="GL1320" s="151"/>
      <c r="GM1320" s="151"/>
      <c r="GN1320" s="151"/>
      <c r="GO1320" s="151"/>
      <c r="GP1320" s="151"/>
      <c r="GQ1320" s="151"/>
      <c r="GR1320" s="151"/>
      <c r="GS1320" s="151"/>
      <c r="GT1320" s="151"/>
      <c r="GU1320" s="151"/>
      <c r="GV1320" s="151"/>
      <c r="GW1320" s="151"/>
      <c r="GX1320" s="151"/>
      <c r="GY1320" s="151"/>
      <c r="GZ1320" s="151"/>
      <c r="HA1320" s="151"/>
      <c r="HB1320" s="151"/>
      <c r="HC1320" s="151"/>
      <c r="HD1320" s="151"/>
      <c r="HE1320" s="151"/>
      <c r="HF1320" s="151"/>
      <c r="HG1320" s="151"/>
      <c r="HH1320" s="151"/>
      <c r="HI1320" s="151"/>
      <c r="HJ1320" s="151"/>
      <c r="HK1320" s="151"/>
      <c r="HL1320" s="151"/>
      <c r="HM1320" s="151"/>
      <c r="HN1320" s="151"/>
      <c r="HO1320" s="151"/>
      <c r="HP1320" s="151"/>
      <c r="HQ1320" s="151"/>
      <c r="HR1320" s="151"/>
      <c r="HS1320" s="151"/>
      <c r="HT1320" s="151"/>
      <c r="HU1320" s="151"/>
      <c r="HV1320" s="151"/>
      <c r="HW1320" s="151"/>
      <c r="HX1320" s="151"/>
      <c r="HY1320" s="151"/>
      <c r="HZ1320" s="151"/>
      <c r="IA1320" s="151"/>
      <c r="IB1320" s="151"/>
      <c r="IC1320" s="151"/>
      <c r="ID1320" s="151"/>
      <c r="IE1320" s="151"/>
      <c r="IF1320" s="151"/>
      <c r="IG1320" s="151"/>
      <c r="IH1320" s="151"/>
      <c r="II1320" s="151"/>
      <c r="IJ1320" s="151"/>
      <c r="IK1320" s="151"/>
      <c r="IL1320" s="151"/>
      <c r="IM1320" s="151"/>
      <c r="IN1320" s="151"/>
      <c r="IO1320" s="151"/>
      <c r="IP1320" s="151"/>
      <c r="IQ1320" s="151"/>
      <c r="IR1320" s="151"/>
      <c r="IS1320" s="151"/>
      <c r="IT1320" s="151"/>
      <c r="IU1320" s="151"/>
      <c r="IV1320" s="151"/>
    </row>
    <row r="1321" spans="1:256" s="851" customFormat="1" ht="29.25" x14ac:dyDescent="0.25">
      <c r="A1321" s="214"/>
      <c r="B1321" s="214">
        <v>1</v>
      </c>
      <c r="C1321" s="611" t="s">
        <v>442</v>
      </c>
      <c r="D1321" s="172"/>
      <c r="E1321" s="173"/>
      <c r="F1321" s="1712">
        <f t="shared" ref="F1321:H1332" si="1309">F1244</f>
        <v>1000</v>
      </c>
      <c r="G1321" s="1712">
        <f t="shared" si="1309"/>
        <v>666.75</v>
      </c>
      <c r="H1321" s="1712">
        <f t="shared" si="1309"/>
        <v>839.75249999999994</v>
      </c>
      <c r="I1321" s="1712">
        <f>H1321/G1321*100</f>
        <v>125.94713160854891</v>
      </c>
      <c r="J1321" s="2283"/>
      <c r="K1321" s="2283"/>
      <c r="L1321" s="2284"/>
      <c r="M1321" s="2284"/>
      <c r="N1321" s="2284"/>
      <c r="O1321" s="2284"/>
      <c r="P1321" s="2284"/>
      <c r="Q1321" s="2284"/>
      <c r="R1321" s="2281">
        <f t="shared" ref="R1321:AG1321" si="1310">R1244</f>
        <v>0</v>
      </c>
      <c r="S1321" s="2281">
        <f t="shared" ref="S1321:T1321" si="1311">S1244</f>
        <v>0</v>
      </c>
      <c r="T1321" s="2281">
        <f t="shared" si="1311"/>
        <v>0</v>
      </c>
      <c r="U1321" s="2281">
        <f t="shared" ref="U1321:V1321" si="1312">U1244</f>
        <v>0</v>
      </c>
      <c r="V1321" s="2281">
        <f t="shared" si="1312"/>
        <v>0</v>
      </c>
      <c r="W1321" s="2281">
        <f t="shared" ref="W1321:X1321" si="1313">W1244</f>
        <v>0</v>
      </c>
      <c r="X1321" s="2281">
        <f t="shared" si="1313"/>
        <v>0</v>
      </c>
      <c r="Y1321" s="2281">
        <f t="shared" ref="Y1321" si="1314">Y1244</f>
        <v>0</v>
      </c>
      <c r="Z1321" s="369">
        <f t="shared" si="1310"/>
        <v>0</v>
      </c>
      <c r="AA1321" s="2281">
        <f t="shared" si="1310"/>
        <v>0</v>
      </c>
      <c r="AB1321" s="1000">
        <f t="shared" si="1310"/>
        <v>0</v>
      </c>
      <c r="AC1321" s="2281">
        <f t="shared" si="1310"/>
        <v>0</v>
      </c>
      <c r="AD1321" s="2281">
        <f t="shared" si="1310"/>
        <v>0</v>
      </c>
      <c r="AE1321" s="2407">
        <f t="shared" si="1310"/>
        <v>0</v>
      </c>
      <c r="AF1321" s="2407">
        <f t="shared" si="1310"/>
        <v>0</v>
      </c>
      <c r="AG1321" s="2281">
        <f t="shared" si="1310"/>
        <v>0</v>
      </c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  <c r="BI1321" s="151"/>
      <c r="BJ1321" s="151"/>
      <c r="BK1321" s="151"/>
      <c r="BL1321" s="151"/>
      <c r="BM1321" s="151"/>
      <c r="BN1321" s="151"/>
      <c r="BO1321" s="151"/>
      <c r="BP1321" s="151"/>
      <c r="BQ1321" s="151"/>
      <c r="BR1321" s="151"/>
      <c r="BS1321" s="151"/>
      <c r="BT1321" s="151"/>
      <c r="BU1321" s="151"/>
      <c r="BV1321" s="151"/>
      <c r="BW1321" s="151"/>
      <c r="BX1321" s="151"/>
      <c r="BY1321" s="151"/>
      <c r="BZ1321" s="151"/>
      <c r="CA1321" s="151"/>
      <c r="CB1321" s="151"/>
      <c r="CC1321" s="151"/>
      <c r="CD1321" s="151"/>
      <c r="CE1321" s="151"/>
      <c r="CF1321" s="151"/>
      <c r="CG1321" s="151"/>
      <c r="CH1321" s="151"/>
      <c r="CI1321" s="151"/>
      <c r="CJ1321" s="151"/>
      <c r="CK1321" s="151"/>
      <c r="CL1321" s="151"/>
      <c r="CM1321" s="151"/>
      <c r="CN1321" s="151"/>
      <c r="CO1321" s="151"/>
      <c r="CP1321" s="151"/>
      <c r="CQ1321" s="151"/>
      <c r="CR1321" s="151"/>
      <c r="CS1321" s="151"/>
      <c r="CT1321" s="151"/>
      <c r="CU1321" s="151"/>
      <c r="CV1321" s="151"/>
      <c r="CW1321" s="151"/>
      <c r="CX1321" s="151"/>
      <c r="CY1321" s="151"/>
      <c r="CZ1321" s="151"/>
      <c r="DA1321" s="151"/>
      <c r="DB1321" s="151"/>
      <c r="DC1321" s="151"/>
      <c r="DD1321" s="151"/>
      <c r="DE1321" s="151"/>
      <c r="DF1321" s="151"/>
      <c r="DG1321" s="151"/>
      <c r="DH1321" s="151"/>
      <c r="DI1321" s="151"/>
      <c r="DJ1321" s="151"/>
      <c r="DK1321" s="151"/>
      <c r="DL1321" s="151"/>
      <c r="DM1321" s="151"/>
      <c r="DN1321" s="151"/>
      <c r="DO1321" s="151"/>
      <c r="DP1321" s="151"/>
      <c r="DQ1321" s="151"/>
      <c r="DR1321" s="151"/>
      <c r="DS1321" s="151"/>
      <c r="DT1321" s="151"/>
      <c r="DU1321" s="151"/>
      <c r="DV1321" s="151"/>
      <c r="DW1321" s="151"/>
      <c r="DX1321" s="151"/>
      <c r="DY1321" s="151"/>
      <c r="DZ1321" s="151"/>
      <c r="EA1321" s="151"/>
      <c r="EB1321" s="151"/>
      <c r="EC1321" s="151"/>
      <c r="ED1321" s="151"/>
      <c r="EE1321" s="151"/>
      <c r="EF1321" s="151"/>
      <c r="EG1321" s="151"/>
      <c r="EH1321" s="151"/>
      <c r="EI1321" s="151"/>
      <c r="EJ1321" s="151"/>
      <c r="EK1321" s="151"/>
      <c r="EL1321" s="151"/>
      <c r="EM1321" s="151"/>
      <c r="EN1321" s="151"/>
      <c r="EO1321" s="151"/>
      <c r="EP1321" s="151"/>
      <c r="EQ1321" s="151"/>
      <c r="ER1321" s="151"/>
      <c r="ES1321" s="151"/>
      <c r="ET1321" s="151"/>
      <c r="EU1321" s="151"/>
      <c r="EV1321" s="151"/>
      <c r="EW1321" s="151"/>
      <c r="EX1321" s="151"/>
      <c r="EY1321" s="151"/>
      <c r="EZ1321" s="151"/>
      <c r="FA1321" s="151"/>
      <c r="FB1321" s="151"/>
      <c r="FC1321" s="151"/>
      <c r="FD1321" s="151"/>
      <c r="FE1321" s="151"/>
      <c r="FF1321" s="151"/>
      <c r="FG1321" s="151"/>
      <c r="FH1321" s="151"/>
      <c r="FI1321" s="151"/>
      <c r="FJ1321" s="151"/>
      <c r="FK1321" s="151"/>
      <c r="FL1321" s="151"/>
      <c r="FM1321" s="151"/>
      <c r="FN1321" s="151"/>
      <c r="FO1321" s="151"/>
      <c r="FP1321" s="151"/>
      <c r="FQ1321" s="151"/>
      <c r="FR1321" s="151"/>
      <c r="FS1321" s="151"/>
      <c r="FT1321" s="151"/>
      <c r="FU1321" s="151"/>
      <c r="FV1321" s="151"/>
      <c r="FW1321" s="151"/>
      <c r="FX1321" s="151"/>
      <c r="FY1321" s="151"/>
      <c r="FZ1321" s="151"/>
      <c r="GA1321" s="151"/>
      <c r="GB1321" s="151"/>
      <c r="GC1321" s="151"/>
      <c r="GD1321" s="151"/>
      <c r="GE1321" s="151"/>
      <c r="GF1321" s="151"/>
      <c r="GG1321" s="151"/>
      <c r="GH1321" s="151"/>
      <c r="GI1321" s="151"/>
      <c r="GJ1321" s="151"/>
      <c r="GK1321" s="151"/>
      <c r="GL1321" s="151"/>
      <c r="GM1321" s="151"/>
      <c r="GN1321" s="151"/>
      <c r="GO1321" s="151"/>
      <c r="GP1321" s="151"/>
      <c r="GQ1321" s="151"/>
      <c r="GR1321" s="151"/>
      <c r="GS1321" s="151"/>
      <c r="GT1321" s="151"/>
      <c r="GU1321" s="151"/>
      <c r="GV1321" s="151"/>
      <c r="GW1321" s="151"/>
      <c r="GX1321" s="151"/>
      <c r="GY1321" s="151"/>
      <c r="GZ1321" s="151"/>
      <c r="HA1321" s="151"/>
      <c r="HB1321" s="151"/>
      <c r="HC1321" s="151"/>
      <c r="HD1321" s="151"/>
      <c r="HE1321" s="151"/>
      <c r="HF1321" s="151"/>
      <c r="HG1321" s="151"/>
      <c r="HH1321" s="151"/>
      <c r="HI1321" s="151"/>
      <c r="HJ1321" s="151"/>
      <c r="HK1321" s="151"/>
      <c r="HL1321" s="151"/>
      <c r="HM1321" s="151"/>
      <c r="HN1321" s="151"/>
      <c r="HO1321" s="151"/>
      <c r="HP1321" s="151"/>
      <c r="HQ1321" s="151"/>
      <c r="HR1321" s="151"/>
      <c r="HS1321" s="151"/>
      <c r="HT1321" s="151"/>
      <c r="HU1321" s="151"/>
      <c r="HV1321" s="151"/>
      <c r="HW1321" s="151"/>
      <c r="HX1321" s="151"/>
      <c r="HY1321" s="151"/>
      <c r="HZ1321" s="151"/>
      <c r="IA1321" s="151"/>
      <c r="IB1321" s="151"/>
      <c r="IC1321" s="151"/>
      <c r="ID1321" s="151"/>
      <c r="IE1321" s="151"/>
      <c r="IF1321" s="151"/>
      <c r="IG1321" s="151"/>
      <c r="IH1321" s="151"/>
      <c r="II1321" s="151"/>
      <c r="IJ1321" s="151"/>
      <c r="IK1321" s="151"/>
      <c r="IL1321" s="151"/>
      <c r="IM1321" s="151"/>
      <c r="IN1321" s="151"/>
      <c r="IO1321" s="151"/>
      <c r="IP1321" s="151"/>
      <c r="IQ1321" s="151"/>
      <c r="IR1321" s="151"/>
      <c r="IS1321" s="151"/>
      <c r="IT1321" s="151"/>
      <c r="IU1321" s="151"/>
      <c r="IV1321" s="151"/>
    </row>
    <row r="1322" spans="1:256" s="851" customFormat="1" x14ac:dyDescent="0.25">
      <c r="A1322" s="214"/>
      <c r="B1322" s="214">
        <v>1</v>
      </c>
      <c r="C1322" s="602" t="s">
        <v>443</v>
      </c>
      <c r="D1322" s="172"/>
      <c r="E1322" s="173"/>
      <c r="F1322" s="1712">
        <f t="shared" si="1309"/>
        <v>0</v>
      </c>
      <c r="G1322" s="1712">
        <f t="shared" si="1309"/>
        <v>0</v>
      </c>
      <c r="H1322" s="1712">
        <f t="shared" si="1309"/>
        <v>0</v>
      </c>
      <c r="I1322" s="1712">
        <f>I1245</f>
        <v>0</v>
      </c>
      <c r="J1322" s="2283"/>
      <c r="K1322" s="2283"/>
      <c r="L1322" s="2284"/>
      <c r="M1322" s="2284"/>
      <c r="N1322" s="2284"/>
      <c r="O1322" s="2284"/>
      <c r="P1322" s="2284"/>
      <c r="Q1322" s="2284"/>
      <c r="R1322" s="2281">
        <f t="shared" ref="R1322:AG1322" si="1315">R1245</f>
        <v>0</v>
      </c>
      <c r="S1322" s="2281">
        <f t="shared" ref="S1322:T1322" si="1316">S1245</f>
        <v>0</v>
      </c>
      <c r="T1322" s="2281">
        <f t="shared" si="1316"/>
        <v>0</v>
      </c>
      <c r="U1322" s="2281">
        <f t="shared" ref="U1322:V1322" si="1317">U1245</f>
        <v>0</v>
      </c>
      <c r="V1322" s="2281">
        <f t="shared" si="1317"/>
        <v>0</v>
      </c>
      <c r="W1322" s="2281">
        <f t="shared" ref="W1322:X1322" si="1318">W1245</f>
        <v>0</v>
      </c>
      <c r="X1322" s="2281">
        <f t="shared" si="1318"/>
        <v>0</v>
      </c>
      <c r="Y1322" s="2281">
        <f t="shared" ref="Y1322" si="1319">Y1245</f>
        <v>0</v>
      </c>
      <c r="Z1322" s="369">
        <f t="shared" si="1315"/>
        <v>0</v>
      </c>
      <c r="AA1322" s="2281">
        <f t="shared" si="1315"/>
        <v>0</v>
      </c>
      <c r="AB1322" s="1000">
        <f t="shared" si="1315"/>
        <v>0</v>
      </c>
      <c r="AC1322" s="2281">
        <f t="shared" si="1315"/>
        <v>0</v>
      </c>
      <c r="AD1322" s="2281">
        <f t="shared" si="1315"/>
        <v>0</v>
      </c>
      <c r="AE1322" s="2407">
        <f t="shared" si="1315"/>
        <v>0</v>
      </c>
      <c r="AF1322" s="2407">
        <f t="shared" si="1315"/>
        <v>0</v>
      </c>
      <c r="AG1322" s="2281">
        <f t="shared" si="1315"/>
        <v>0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  <c r="BI1322" s="151"/>
      <c r="BJ1322" s="151"/>
      <c r="BK1322" s="151"/>
      <c r="BL1322" s="151"/>
      <c r="BM1322" s="151"/>
      <c r="BN1322" s="151"/>
      <c r="BO1322" s="151"/>
      <c r="BP1322" s="151"/>
      <c r="BQ1322" s="151"/>
      <c r="BR1322" s="151"/>
      <c r="BS1322" s="151"/>
      <c r="BT1322" s="151"/>
      <c r="BU1322" s="151"/>
      <c r="BV1322" s="151"/>
      <c r="BW1322" s="151"/>
      <c r="BX1322" s="151"/>
      <c r="BY1322" s="151"/>
      <c r="BZ1322" s="151"/>
      <c r="CA1322" s="151"/>
      <c r="CB1322" s="151"/>
      <c r="CC1322" s="151"/>
      <c r="CD1322" s="151"/>
      <c r="CE1322" s="151"/>
      <c r="CF1322" s="151"/>
      <c r="CG1322" s="151"/>
      <c r="CH1322" s="151"/>
      <c r="CI1322" s="151"/>
      <c r="CJ1322" s="151"/>
      <c r="CK1322" s="151"/>
      <c r="CL1322" s="151"/>
      <c r="CM1322" s="151"/>
      <c r="CN1322" s="151"/>
      <c r="CO1322" s="151"/>
      <c r="CP1322" s="151"/>
      <c r="CQ1322" s="151"/>
      <c r="CR1322" s="151"/>
      <c r="CS1322" s="151"/>
      <c r="CT1322" s="151"/>
      <c r="CU1322" s="151"/>
      <c r="CV1322" s="151"/>
      <c r="CW1322" s="151"/>
      <c r="CX1322" s="151"/>
      <c r="CY1322" s="151"/>
      <c r="CZ1322" s="151"/>
      <c r="DA1322" s="151"/>
      <c r="DB1322" s="151"/>
      <c r="DC1322" s="151"/>
      <c r="DD1322" s="151"/>
      <c r="DE1322" s="151"/>
      <c r="DF1322" s="151"/>
      <c r="DG1322" s="151"/>
      <c r="DH1322" s="151"/>
      <c r="DI1322" s="151"/>
      <c r="DJ1322" s="151"/>
      <c r="DK1322" s="151"/>
      <c r="DL1322" s="151"/>
      <c r="DM1322" s="151"/>
      <c r="DN1322" s="151"/>
      <c r="DO1322" s="151"/>
      <c r="DP1322" s="151"/>
      <c r="DQ1322" s="151"/>
      <c r="DR1322" s="151"/>
      <c r="DS1322" s="151"/>
      <c r="DT1322" s="151"/>
      <c r="DU1322" s="151"/>
      <c r="DV1322" s="151"/>
      <c r="DW1322" s="151"/>
      <c r="DX1322" s="151"/>
      <c r="DY1322" s="151"/>
      <c r="DZ1322" s="151"/>
      <c r="EA1322" s="151"/>
      <c r="EB1322" s="151"/>
      <c r="EC1322" s="151"/>
      <c r="ED1322" s="151"/>
      <c r="EE1322" s="151"/>
      <c r="EF1322" s="151"/>
      <c r="EG1322" s="151"/>
      <c r="EH1322" s="151"/>
      <c r="EI1322" s="151"/>
      <c r="EJ1322" s="151"/>
      <c r="EK1322" s="151"/>
      <c r="EL1322" s="151"/>
      <c r="EM1322" s="151"/>
      <c r="EN1322" s="151"/>
      <c r="EO1322" s="151"/>
      <c r="EP1322" s="151"/>
      <c r="EQ1322" s="151"/>
      <c r="ER1322" s="151"/>
      <c r="ES1322" s="151"/>
      <c r="ET1322" s="151"/>
      <c r="EU1322" s="151"/>
      <c r="EV1322" s="151"/>
      <c r="EW1322" s="151"/>
      <c r="EX1322" s="151"/>
      <c r="EY1322" s="151"/>
      <c r="EZ1322" s="151"/>
      <c r="FA1322" s="151"/>
      <c r="FB1322" s="151"/>
      <c r="FC1322" s="151"/>
      <c r="FD1322" s="151"/>
      <c r="FE1322" s="151"/>
      <c r="FF1322" s="151"/>
      <c r="FG1322" s="151"/>
      <c r="FH1322" s="151"/>
      <c r="FI1322" s="151"/>
      <c r="FJ1322" s="151"/>
      <c r="FK1322" s="151"/>
      <c r="FL1322" s="151"/>
      <c r="FM1322" s="151"/>
      <c r="FN1322" s="151"/>
      <c r="FO1322" s="151"/>
      <c r="FP1322" s="151"/>
      <c r="FQ1322" s="151"/>
      <c r="FR1322" s="151"/>
      <c r="FS1322" s="151"/>
      <c r="FT1322" s="151"/>
      <c r="FU1322" s="151"/>
      <c r="FV1322" s="151"/>
      <c r="FW1322" s="151"/>
      <c r="FX1322" s="151"/>
      <c r="FY1322" s="151"/>
      <c r="FZ1322" s="151"/>
      <c r="GA1322" s="151"/>
      <c r="GB1322" s="151"/>
      <c r="GC1322" s="151"/>
      <c r="GD1322" s="151"/>
      <c r="GE1322" s="151"/>
      <c r="GF1322" s="151"/>
      <c r="GG1322" s="151"/>
      <c r="GH1322" s="151"/>
      <c r="GI1322" s="151"/>
      <c r="GJ1322" s="151"/>
      <c r="GK1322" s="151"/>
      <c r="GL1322" s="151"/>
      <c r="GM1322" s="151"/>
      <c r="GN1322" s="151"/>
      <c r="GO1322" s="151"/>
      <c r="GP1322" s="151"/>
      <c r="GQ1322" s="151"/>
      <c r="GR1322" s="151"/>
      <c r="GS1322" s="151"/>
      <c r="GT1322" s="151"/>
      <c r="GU1322" s="151"/>
      <c r="GV1322" s="151"/>
      <c r="GW1322" s="151"/>
      <c r="GX1322" s="151"/>
      <c r="GY1322" s="151"/>
      <c r="GZ1322" s="151"/>
      <c r="HA1322" s="151"/>
      <c r="HB1322" s="151"/>
      <c r="HC1322" s="151"/>
      <c r="HD1322" s="151"/>
      <c r="HE1322" s="151"/>
      <c r="HF1322" s="151"/>
      <c r="HG1322" s="151"/>
      <c r="HH1322" s="151"/>
      <c r="HI1322" s="151"/>
      <c r="HJ1322" s="151"/>
      <c r="HK1322" s="151"/>
      <c r="HL1322" s="151"/>
      <c r="HM1322" s="151"/>
      <c r="HN1322" s="151"/>
      <c r="HO1322" s="151"/>
      <c r="HP1322" s="151"/>
      <c r="HQ1322" s="151"/>
      <c r="HR1322" s="151"/>
      <c r="HS1322" s="151"/>
      <c r="HT1322" s="151"/>
      <c r="HU1322" s="151"/>
      <c r="HV1322" s="151"/>
      <c r="HW1322" s="151"/>
      <c r="HX1322" s="151"/>
      <c r="HY1322" s="151"/>
      <c r="HZ1322" s="151"/>
      <c r="IA1322" s="151"/>
      <c r="IB1322" s="151"/>
      <c r="IC1322" s="151"/>
      <c r="ID1322" s="151"/>
      <c r="IE1322" s="151"/>
      <c r="IF1322" s="151"/>
      <c r="IG1322" s="151"/>
      <c r="IH1322" s="151"/>
      <c r="II1322" s="151"/>
      <c r="IJ1322" s="151"/>
      <c r="IK1322" s="151"/>
      <c r="IL1322" s="151"/>
      <c r="IM1322" s="151"/>
      <c r="IN1322" s="151"/>
      <c r="IO1322" s="151"/>
      <c r="IP1322" s="151"/>
      <c r="IQ1322" s="151"/>
      <c r="IR1322" s="151"/>
      <c r="IS1322" s="151"/>
      <c r="IT1322" s="151"/>
      <c r="IU1322" s="151"/>
      <c r="IV1322" s="151"/>
    </row>
    <row r="1323" spans="1:256" s="851" customFormat="1" ht="30" x14ac:dyDescent="0.25">
      <c r="A1323" s="214"/>
      <c r="B1323" s="214">
        <v>1</v>
      </c>
      <c r="C1323" s="612" t="s">
        <v>444</v>
      </c>
      <c r="D1323" s="172"/>
      <c r="E1323" s="173"/>
      <c r="F1323" s="1712">
        <f t="shared" si="1309"/>
        <v>4000</v>
      </c>
      <c r="G1323" s="1712">
        <f t="shared" si="1309"/>
        <v>2667</v>
      </c>
      <c r="H1323" s="1712">
        <f t="shared" si="1309"/>
        <v>3359.0099999999998</v>
      </c>
      <c r="I1323" s="1712">
        <f>H1323/G1323*100</f>
        <v>125.94713160854891</v>
      </c>
      <c r="J1323" s="2283"/>
      <c r="K1323" s="2283"/>
      <c r="L1323" s="2284"/>
      <c r="M1323" s="2284"/>
      <c r="N1323" s="2284"/>
      <c r="O1323" s="2284"/>
      <c r="P1323" s="2284"/>
      <c r="Q1323" s="2284"/>
      <c r="R1323" s="2281">
        <f t="shared" ref="R1323:AG1323" si="1320">R1246</f>
        <v>0</v>
      </c>
      <c r="S1323" s="2281">
        <f t="shared" ref="S1323:T1323" si="1321">S1246</f>
        <v>0</v>
      </c>
      <c r="T1323" s="2281">
        <f t="shared" si="1321"/>
        <v>0</v>
      </c>
      <c r="U1323" s="2281">
        <f t="shared" ref="U1323:V1323" si="1322">U1246</f>
        <v>0</v>
      </c>
      <c r="V1323" s="2281">
        <f t="shared" si="1322"/>
        <v>0</v>
      </c>
      <c r="W1323" s="2281">
        <f t="shared" ref="W1323:X1323" si="1323">W1246</f>
        <v>0</v>
      </c>
      <c r="X1323" s="2281">
        <f t="shared" si="1323"/>
        <v>0</v>
      </c>
      <c r="Y1323" s="2281">
        <f t="shared" ref="Y1323" si="1324">Y1246</f>
        <v>0</v>
      </c>
      <c r="Z1323" s="369">
        <f t="shared" si="1320"/>
        <v>0</v>
      </c>
      <c r="AA1323" s="2281">
        <f t="shared" si="1320"/>
        <v>0</v>
      </c>
      <c r="AB1323" s="1000">
        <f t="shared" si="1320"/>
        <v>0</v>
      </c>
      <c r="AC1323" s="2281">
        <f t="shared" si="1320"/>
        <v>0</v>
      </c>
      <c r="AD1323" s="2281">
        <f t="shared" si="1320"/>
        <v>0</v>
      </c>
      <c r="AE1323" s="2407">
        <f t="shared" si="1320"/>
        <v>0</v>
      </c>
      <c r="AF1323" s="2407">
        <f t="shared" si="1320"/>
        <v>0</v>
      </c>
      <c r="AG1323" s="2281">
        <f t="shared" si="1320"/>
        <v>0</v>
      </c>
      <c r="AH1323" s="151"/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  <c r="BI1323" s="151"/>
      <c r="BJ1323" s="151"/>
      <c r="BK1323" s="151"/>
      <c r="BL1323" s="151"/>
      <c r="BM1323" s="151"/>
      <c r="BN1323" s="151"/>
      <c r="BO1323" s="151"/>
      <c r="BP1323" s="151"/>
      <c r="BQ1323" s="151"/>
      <c r="BR1323" s="151"/>
      <c r="BS1323" s="151"/>
      <c r="BT1323" s="151"/>
      <c r="BU1323" s="151"/>
      <c r="BV1323" s="151"/>
      <c r="BW1323" s="151"/>
      <c r="BX1323" s="151"/>
      <c r="BY1323" s="151"/>
      <c r="BZ1323" s="151"/>
      <c r="CA1323" s="151"/>
      <c r="CB1323" s="151"/>
      <c r="CC1323" s="151"/>
      <c r="CD1323" s="151"/>
      <c r="CE1323" s="151"/>
      <c r="CF1323" s="151"/>
      <c r="CG1323" s="151"/>
      <c r="CH1323" s="151"/>
      <c r="CI1323" s="151"/>
      <c r="CJ1323" s="151"/>
      <c r="CK1323" s="151"/>
      <c r="CL1323" s="151"/>
      <c r="CM1323" s="151"/>
      <c r="CN1323" s="151"/>
      <c r="CO1323" s="151"/>
      <c r="CP1323" s="151"/>
      <c r="CQ1323" s="151"/>
      <c r="CR1323" s="151"/>
      <c r="CS1323" s="151"/>
      <c r="CT1323" s="151"/>
      <c r="CU1323" s="151"/>
      <c r="CV1323" s="151"/>
      <c r="CW1323" s="151"/>
      <c r="CX1323" s="151"/>
      <c r="CY1323" s="151"/>
      <c r="CZ1323" s="151"/>
      <c r="DA1323" s="151"/>
      <c r="DB1323" s="151"/>
      <c r="DC1323" s="151"/>
      <c r="DD1323" s="151"/>
      <c r="DE1323" s="151"/>
      <c r="DF1323" s="151"/>
      <c r="DG1323" s="151"/>
      <c r="DH1323" s="151"/>
      <c r="DI1323" s="151"/>
      <c r="DJ1323" s="151"/>
      <c r="DK1323" s="151"/>
      <c r="DL1323" s="151"/>
      <c r="DM1323" s="151"/>
      <c r="DN1323" s="151"/>
      <c r="DO1323" s="151"/>
      <c r="DP1323" s="151"/>
      <c r="DQ1323" s="151"/>
      <c r="DR1323" s="151"/>
      <c r="DS1323" s="151"/>
      <c r="DT1323" s="151"/>
      <c r="DU1323" s="151"/>
      <c r="DV1323" s="151"/>
      <c r="DW1323" s="151"/>
      <c r="DX1323" s="151"/>
      <c r="DY1323" s="151"/>
      <c r="DZ1323" s="151"/>
      <c r="EA1323" s="151"/>
      <c r="EB1323" s="151"/>
      <c r="EC1323" s="151"/>
      <c r="ED1323" s="151"/>
      <c r="EE1323" s="151"/>
      <c r="EF1323" s="151"/>
      <c r="EG1323" s="151"/>
      <c r="EH1323" s="151"/>
      <c r="EI1323" s="151"/>
      <c r="EJ1323" s="151"/>
      <c r="EK1323" s="151"/>
      <c r="EL1323" s="151"/>
      <c r="EM1323" s="151"/>
      <c r="EN1323" s="151"/>
      <c r="EO1323" s="151"/>
      <c r="EP1323" s="151"/>
      <c r="EQ1323" s="151"/>
      <c r="ER1323" s="151"/>
      <c r="ES1323" s="151"/>
      <c r="ET1323" s="151"/>
      <c r="EU1323" s="151"/>
      <c r="EV1323" s="151"/>
      <c r="EW1323" s="151"/>
      <c r="EX1323" s="151"/>
      <c r="EY1323" s="151"/>
      <c r="EZ1323" s="151"/>
      <c r="FA1323" s="151"/>
      <c r="FB1323" s="151"/>
      <c r="FC1323" s="151"/>
      <c r="FD1323" s="151"/>
      <c r="FE1323" s="151"/>
      <c r="FF1323" s="151"/>
      <c r="FG1323" s="151"/>
      <c r="FH1323" s="151"/>
      <c r="FI1323" s="151"/>
      <c r="FJ1323" s="151"/>
      <c r="FK1323" s="151"/>
      <c r="FL1323" s="151"/>
      <c r="FM1323" s="151"/>
      <c r="FN1323" s="151"/>
      <c r="FO1323" s="151"/>
      <c r="FP1323" s="151"/>
      <c r="FQ1323" s="151"/>
      <c r="FR1323" s="151"/>
      <c r="FS1323" s="151"/>
      <c r="FT1323" s="151"/>
      <c r="FU1323" s="151"/>
      <c r="FV1323" s="151"/>
      <c r="FW1323" s="151"/>
      <c r="FX1323" s="151"/>
      <c r="FY1323" s="151"/>
      <c r="FZ1323" s="151"/>
      <c r="GA1323" s="151"/>
      <c r="GB1323" s="151"/>
      <c r="GC1323" s="151"/>
      <c r="GD1323" s="151"/>
      <c r="GE1323" s="151"/>
      <c r="GF1323" s="151"/>
      <c r="GG1323" s="151"/>
      <c r="GH1323" s="151"/>
      <c r="GI1323" s="151"/>
      <c r="GJ1323" s="151"/>
      <c r="GK1323" s="151"/>
      <c r="GL1323" s="151"/>
      <c r="GM1323" s="151"/>
      <c r="GN1323" s="151"/>
      <c r="GO1323" s="151"/>
      <c r="GP1323" s="151"/>
      <c r="GQ1323" s="151"/>
      <c r="GR1323" s="151"/>
      <c r="GS1323" s="151"/>
      <c r="GT1323" s="151"/>
      <c r="GU1323" s="151"/>
      <c r="GV1323" s="151"/>
      <c r="GW1323" s="151"/>
      <c r="GX1323" s="151"/>
      <c r="GY1323" s="151"/>
      <c r="GZ1323" s="151"/>
      <c r="HA1323" s="151"/>
      <c r="HB1323" s="151"/>
      <c r="HC1323" s="151"/>
      <c r="HD1323" s="151"/>
      <c r="HE1323" s="151"/>
      <c r="HF1323" s="151"/>
      <c r="HG1323" s="151"/>
      <c r="HH1323" s="151"/>
      <c r="HI1323" s="151"/>
      <c r="HJ1323" s="151"/>
      <c r="HK1323" s="151"/>
      <c r="HL1323" s="151"/>
      <c r="HM1323" s="151"/>
      <c r="HN1323" s="151"/>
      <c r="HO1323" s="151"/>
      <c r="HP1323" s="151"/>
      <c r="HQ1323" s="151"/>
      <c r="HR1323" s="151"/>
      <c r="HS1323" s="151"/>
      <c r="HT1323" s="151"/>
      <c r="HU1323" s="151"/>
      <c r="HV1323" s="151"/>
      <c r="HW1323" s="151"/>
      <c r="HX1323" s="151"/>
      <c r="HY1323" s="151"/>
      <c r="HZ1323" s="151"/>
      <c r="IA1323" s="151"/>
      <c r="IB1323" s="151"/>
      <c r="IC1323" s="151"/>
      <c r="ID1323" s="151"/>
      <c r="IE1323" s="151"/>
      <c r="IF1323" s="151"/>
      <c r="IG1323" s="151"/>
      <c r="IH1323" s="151"/>
      <c r="II1323" s="151"/>
      <c r="IJ1323" s="151"/>
      <c r="IK1323" s="151"/>
      <c r="IL1323" s="151"/>
      <c r="IM1323" s="151"/>
      <c r="IN1323" s="151"/>
      <c r="IO1323" s="151"/>
      <c r="IP1323" s="151"/>
      <c r="IQ1323" s="151"/>
      <c r="IR1323" s="151"/>
      <c r="IS1323" s="151"/>
      <c r="IT1323" s="151"/>
      <c r="IU1323" s="151"/>
      <c r="IV1323" s="151"/>
    </row>
    <row r="1324" spans="1:256" s="851" customFormat="1" ht="60" x14ac:dyDescent="0.25">
      <c r="A1324" s="214"/>
      <c r="B1324" s="214">
        <v>1</v>
      </c>
      <c r="C1324" s="602" t="s">
        <v>446</v>
      </c>
      <c r="D1324" s="172"/>
      <c r="E1324" s="173"/>
      <c r="F1324" s="1712">
        <f t="shared" si="1309"/>
        <v>0</v>
      </c>
      <c r="G1324" s="1712">
        <f t="shared" si="1309"/>
        <v>0</v>
      </c>
      <c r="H1324" s="1712">
        <f t="shared" si="1309"/>
        <v>0</v>
      </c>
      <c r="I1324" s="1712">
        <f>I1247</f>
        <v>0</v>
      </c>
      <c r="J1324" s="2283"/>
      <c r="K1324" s="2283"/>
      <c r="L1324" s="2284"/>
      <c r="M1324" s="2284"/>
      <c r="N1324" s="2284"/>
      <c r="O1324" s="2284"/>
      <c r="P1324" s="2284"/>
      <c r="Q1324" s="2284"/>
      <c r="R1324" s="2281">
        <f t="shared" ref="R1324:AG1324" si="1325">R1247</f>
        <v>0</v>
      </c>
      <c r="S1324" s="2281">
        <f t="shared" ref="S1324:T1324" si="1326">S1247</f>
        <v>0</v>
      </c>
      <c r="T1324" s="2281">
        <f t="shared" si="1326"/>
        <v>0</v>
      </c>
      <c r="U1324" s="2281">
        <f t="shared" ref="U1324:V1324" si="1327">U1247</f>
        <v>0</v>
      </c>
      <c r="V1324" s="2281">
        <f t="shared" si="1327"/>
        <v>0</v>
      </c>
      <c r="W1324" s="2281">
        <f t="shared" ref="W1324:X1324" si="1328">W1247</f>
        <v>0</v>
      </c>
      <c r="X1324" s="2281">
        <f t="shared" si="1328"/>
        <v>0</v>
      </c>
      <c r="Y1324" s="2281">
        <f t="shared" ref="Y1324" si="1329">Y1247</f>
        <v>0</v>
      </c>
      <c r="Z1324" s="369">
        <f t="shared" si="1325"/>
        <v>0</v>
      </c>
      <c r="AA1324" s="2281">
        <f t="shared" si="1325"/>
        <v>0</v>
      </c>
      <c r="AB1324" s="1000">
        <f t="shared" si="1325"/>
        <v>0</v>
      </c>
      <c r="AC1324" s="2281">
        <f t="shared" si="1325"/>
        <v>0</v>
      </c>
      <c r="AD1324" s="2281">
        <f t="shared" si="1325"/>
        <v>0</v>
      </c>
      <c r="AE1324" s="2407">
        <f t="shared" si="1325"/>
        <v>0</v>
      </c>
      <c r="AF1324" s="2407">
        <f t="shared" si="1325"/>
        <v>0</v>
      </c>
      <c r="AG1324" s="2281">
        <f t="shared" si="1325"/>
        <v>0</v>
      </c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  <c r="BI1324" s="151"/>
      <c r="BJ1324" s="151"/>
      <c r="BK1324" s="151"/>
      <c r="BL1324" s="151"/>
      <c r="BM1324" s="151"/>
      <c r="BN1324" s="151"/>
      <c r="BO1324" s="151"/>
      <c r="BP1324" s="151"/>
      <c r="BQ1324" s="151"/>
      <c r="BR1324" s="151"/>
      <c r="BS1324" s="151"/>
      <c r="BT1324" s="151"/>
      <c r="BU1324" s="151"/>
      <c r="BV1324" s="151"/>
      <c r="BW1324" s="151"/>
      <c r="BX1324" s="151"/>
      <c r="BY1324" s="151"/>
      <c r="BZ1324" s="151"/>
      <c r="CA1324" s="151"/>
      <c r="CB1324" s="151"/>
      <c r="CC1324" s="151"/>
      <c r="CD1324" s="151"/>
      <c r="CE1324" s="151"/>
      <c r="CF1324" s="151"/>
      <c r="CG1324" s="151"/>
      <c r="CH1324" s="151"/>
      <c r="CI1324" s="151"/>
      <c r="CJ1324" s="151"/>
      <c r="CK1324" s="151"/>
      <c r="CL1324" s="151"/>
      <c r="CM1324" s="151"/>
      <c r="CN1324" s="151"/>
      <c r="CO1324" s="151"/>
      <c r="CP1324" s="151"/>
      <c r="CQ1324" s="151"/>
      <c r="CR1324" s="151"/>
      <c r="CS1324" s="151"/>
      <c r="CT1324" s="151"/>
      <c r="CU1324" s="151"/>
      <c r="CV1324" s="151"/>
      <c r="CW1324" s="151"/>
      <c r="CX1324" s="151"/>
      <c r="CY1324" s="151"/>
      <c r="CZ1324" s="151"/>
      <c r="DA1324" s="151"/>
      <c r="DB1324" s="151"/>
      <c r="DC1324" s="151"/>
      <c r="DD1324" s="151"/>
      <c r="DE1324" s="151"/>
      <c r="DF1324" s="151"/>
      <c r="DG1324" s="151"/>
      <c r="DH1324" s="151"/>
      <c r="DI1324" s="151"/>
      <c r="DJ1324" s="151"/>
      <c r="DK1324" s="151"/>
      <c r="DL1324" s="151"/>
      <c r="DM1324" s="151"/>
      <c r="DN1324" s="151"/>
      <c r="DO1324" s="151"/>
      <c r="DP1324" s="151"/>
      <c r="DQ1324" s="151"/>
      <c r="DR1324" s="151"/>
      <c r="DS1324" s="151"/>
      <c r="DT1324" s="151"/>
      <c r="DU1324" s="151"/>
      <c r="DV1324" s="151"/>
      <c r="DW1324" s="151"/>
      <c r="DX1324" s="151"/>
      <c r="DY1324" s="151"/>
      <c r="DZ1324" s="151"/>
      <c r="EA1324" s="151"/>
      <c r="EB1324" s="151"/>
      <c r="EC1324" s="151"/>
      <c r="ED1324" s="151"/>
      <c r="EE1324" s="151"/>
      <c r="EF1324" s="151"/>
      <c r="EG1324" s="151"/>
      <c r="EH1324" s="151"/>
      <c r="EI1324" s="151"/>
      <c r="EJ1324" s="151"/>
      <c r="EK1324" s="151"/>
      <c r="EL1324" s="151"/>
      <c r="EM1324" s="151"/>
      <c r="EN1324" s="151"/>
      <c r="EO1324" s="151"/>
      <c r="EP1324" s="151"/>
      <c r="EQ1324" s="151"/>
      <c r="ER1324" s="151"/>
      <c r="ES1324" s="151"/>
      <c r="ET1324" s="151"/>
      <c r="EU1324" s="151"/>
      <c r="EV1324" s="151"/>
      <c r="EW1324" s="151"/>
      <c r="EX1324" s="151"/>
      <c r="EY1324" s="151"/>
      <c r="EZ1324" s="151"/>
      <c r="FA1324" s="151"/>
      <c r="FB1324" s="151"/>
      <c r="FC1324" s="151"/>
      <c r="FD1324" s="151"/>
      <c r="FE1324" s="151"/>
      <c r="FF1324" s="151"/>
      <c r="FG1324" s="151"/>
      <c r="FH1324" s="151"/>
      <c r="FI1324" s="151"/>
      <c r="FJ1324" s="151"/>
      <c r="FK1324" s="151"/>
      <c r="FL1324" s="151"/>
      <c r="FM1324" s="151"/>
      <c r="FN1324" s="151"/>
      <c r="FO1324" s="151"/>
      <c r="FP1324" s="151"/>
      <c r="FQ1324" s="151"/>
      <c r="FR1324" s="151"/>
      <c r="FS1324" s="151"/>
      <c r="FT1324" s="151"/>
      <c r="FU1324" s="151"/>
      <c r="FV1324" s="151"/>
      <c r="FW1324" s="151"/>
      <c r="FX1324" s="151"/>
      <c r="FY1324" s="151"/>
      <c r="FZ1324" s="151"/>
      <c r="GA1324" s="151"/>
      <c r="GB1324" s="151"/>
      <c r="GC1324" s="151"/>
      <c r="GD1324" s="151"/>
      <c r="GE1324" s="151"/>
      <c r="GF1324" s="151"/>
      <c r="GG1324" s="151"/>
      <c r="GH1324" s="151"/>
      <c r="GI1324" s="151"/>
      <c r="GJ1324" s="151"/>
      <c r="GK1324" s="151"/>
      <c r="GL1324" s="151"/>
      <c r="GM1324" s="151"/>
      <c r="GN1324" s="151"/>
      <c r="GO1324" s="151"/>
      <c r="GP1324" s="151"/>
      <c r="GQ1324" s="151"/>
      <c r="GR1324" s="151"/>
      <c r="GS1324" s="151"/>
      <c r="GT1324" s="151"/>
      <c r="GU1324" s="151"/>
      <c r="GV1324" s="151"/>
      <c r="GW1324" s="151"/>
      <c r="GX1324" s="151"/>
      <c r="GY1324" s="151"/>
      <c r="GZ1324" s="151"/>
      <c r="HA1324" s="151"/>
      <c r="HB1324" s="151"/>
      <c r="HC1324" s="151"/>
      <c r="HD1324" s="151"/>
      <c r="HE1324" s="151"/>
      <c r="HF1324" s="151"/>
      <c r="HG1324" s="151"/>
      <c r="HH1324" s="151"/>
      <c r="HI1324" s="151"/>
      <c r="HJ1324" s="151"/>
      <c r="HK1324" s="151"/>
      <c r="HL1324" s="151"/>
      <c r="HM1324" s="151"/>
      <c r="HN1324" s="151"/>
      <c r="HO1324" s="151"/>
      <c r="HP1324" s="151"/>
      <c r="HQ1324" s="151"/>
      <c r="HR1324" s="151"/>
      <c r="HS1324" s="151"/>
      <c r="HT1324" s="151"/>
      <c r="HU1324" s="151"/>
      <c r="HV1324" s="151"/>
      <c r="HW1324" s="151"/>
      <c r="HX1324" s="151"/>
      <c r="HY1324" s="151"/>
      <c r="HZ1324" s="151"/>
      <c r="IA1324" s="151"/>
      <c r="IB1324" s="151"/>
      <c r="IC1324" s="151"/>
      <c r="ID1324" s="151"/>
      <c r="IE1324" s="151"/>
      <c r="IF1324" s="151"/>
      <c r="IG1324" s="151"/>
      <c r="IH1324" s="151"/>
      <c r="II1324" s="151"/>
      <c r="IJ1324" s="151"/>
      <c r="IK1324" s="151"/>
      <c r="IL1324" s="151"/>
      <c r="IM1324" s="151"/>
      <c r="IN1324" s="151"/>
      <c r="IO1324" s="151"/>
      <c r="IP1324" s="151"/>
      <c r="IQ1324" s="151"/>
      <c r="IR1324" s="151"/>
      <c r="IS1324" s="151"/>
      <c r="IT1324" s="151"/>
      <c r="IU1324" s="151"/>
      <c r="IV1324" s="151"/>
    </row>
    <row r="1325" spans="1:256" s="851" customFormat="1" ht="45" x14ac:dyDescent="0.25">
      <c r="A1325" s="214"/>
      <c r="B1325" s="214">
        <v>1</v>
      </c>
      <c r="C1325" s="604" t="s">
        <v>447</v>
      </c>
      <c r="D1325" s="173"/>
      <c r="E1325" s="173"/>
      <c r="F1325" s="1712">
        <f t="shared" si="1309"/>
        <v>0</v>
      </c>
      <c r="G1325" s="1712">
        <f t="shared" si="1309"/>
        <v>0</v>
      </c>
      <c r="H1325" s="1712">
        <f t="shared" si="1309"/>
        <v>0</v>
      </c>
      <c r="I1325" s="1712">
        <f>I1248</f>
        <v>0</v>
      </c>
      <c r="J1325" s="2283"/>
      <c r="K1325" s="2283"/>
      <c r="L1325" s="2284"/>
      <c r="M1325" s="2284"/>
      <c r="N1325" s="2284"/>
      <c r="O1325" s="2284"/>
      <c r="P1325" s="2284"/>
      <c r="Q1325" s="2284"/>
      <c r="R1325" s="2281">
        <f t="shared" ref="R1325:AG1325" si="1330">R1248</f>
        <v>0</v>
      </c>
      <c r="S1325" s="2281">
        <f t="shared" ref="S1325:T1325" si="1331">S1248</f>
        <v>0</v>
      </c>
      <c r="T1325" s="2281">
        <f t="shared" si="1331"/>
        <v>0</v>
      </c>
      <c r="U1325" s="2281">
        <f t="shared" ref="U1325:V1325" si="1332">U1248</f>
        <v>0</v>
      </c>
      <c r="V1325" s="2281">
        <f t="shared" si="1332"/>
        <v>0</v>
      </c>
      <c r="W1325" s="2281">
        <f t="shared" ref="W1325:X1325" si="1333">W1248</f>
        <v>0</v>
      </c>
      <c r="X1325" s="2281">
        <f t="shared" si="1333"/>
        <v>0</v>
      </c>
      <c r="Y1325" s="2281">
        <f t="shared" ref="Y1325" si="1334">Y1248</f>
        <v>0</v>
      </c>
      <c r="Z1325" s="369">
        <f t="shared" si="1330"/>
        <v>0</v>
      </c>
      <c r="AA1325" s="2281">
        <f t="shared" si="1330"/>
        <v>0</v>
      </c>
      <c r="AB1325" s="1000">
        <f t="shared" si="1330"/>
        <v>0</v>
      </c>
      <c r="AC1325" s="2281">
        <f t="shared" si="1330"/>
        <v>0</v>
      </c>
      <c r="AD1325" s="2281">
        <f t="shared" si="1330"/>
        <v>0</v>
      </c>
      <c r="AE1325" s="2407">
        <f t="shared" si="1330"/>
        <v>0</v>
      </c>
      <c r="AF1325" s="2407">
        <f t="shared" si="1330"/>
        <v>0</v>
      </c>
      <c r="AG1325" s="2281">
        <f t="shared" si="1330"/>
        <v>0</v>
      </c>
      <c r="AH1325" s="151"/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  <c r="BI1325" s="151"/>
      <c r="BJ1325" s="151"/>
      <c r="BK1325" s="151"/>
      <c r="BL1325" s="151"/>
      <c r="BM1325" s="151"/>
      <c r="BN1325" s="151"/>
      <c r="BO1325" s="151"/>
      <c r="BP1325" s="151"/>
      <c r="BQ1325" s="151"/>
      <c r="BR1325" s="151"/>
      <c r="BS1325" s="151"/>
      <c r="BT1325" s="151"/>
      <c r="BU1325" s="151"/>
      <c r="BV1325" s="151"/>
      <c r="BW1325" s="151"/>
      <c r="BX1325" s="151"/>
      <c r="BY1325" s="151"/>
      <c r="BZ1325" s="151"/>
      <c r="CA1325" s="151"/>
      <c r="CB1325" s="151"/>
      <c r="CC1325" s="151"/>
      <c r="CD1325" s="151"/>
      <c r="CE1325" s="151"/>
      <c r="CF1325" s="151"/>
      <c r="CG1325" s="151"/>
      <c r="CH1325" s="151"/>
      <c r="CI1325" s="151"/>
      <c r="CJ1325" s="151"/>
      <c r="CK1325" s="151"/>
      <c r="CL1325" s="151"/>
      <c r="CM1325" s="151"/>
      <c r="CN1325" s="151"/>
      <c r="CO1325" s="151"/>
      <c r="CP1325" s="151"/>
      <c r="CQ1325" s="151"/>
      <c r="CR1325" s="151"/>
      <c r="CS1325" s="151"/>
      <c r="CT1325" s="151"/>
      <c r="CU1325" s="151"/>
      <c r="CV1325" s="151"/>
      <c r="CW1325" s="151"/>
      <c r="CX1325" s="151"/>
      <c r="CY1325" s="151"/>
      <c r="CZ1325" s="151"/>
      <c r="DA1325" s="151"/>
      <c r="DB1325" s="151"/>
      <c r="DC1325" s="151"/>
      <c r="DD1325" s="151"/>
      <c r="DE1325" s="151"/>
      <c r="DF1325" s="151"/>
      <c r="DG1325" s="151"/>
      <c r="DH1325" s="151"/>
      <c r="DI1325" s="151"/>
      <c r="DJ1325" s="151"/>
      <c r="DK1325" s="151"/>
      <c r="DL1325" s="151"/>
      <c r="DM1325" s="151"/>
      <c r="DN1325" s="151"/>
      <c r="DO1325" s="151"/>
      <c r="DP1325" s="151"/>
      <c r="DQ1325" s="151"/>
      <c r="DR1325" s="151"/>
      <c r="DS1325" s="151"/>
      <c r="DT1325" s="151"/>
      <c r="DU1325" s="151"/>
      <c r="DV1325" s="151"/>
      <c r="DW1325" s="151"/>
      <c r="DX1325" s="151"/>
      <c r="DY1325" s="151"/>
      <c r="DZ1325" s="151"/>
      <c r="EA1325" s="151"/>
      <c r="EB1325" s="151"/>
      <c r="EC1325" s="151"/>
      <c r="ED1325" s="151"/>
      <c r="EE1325" s="151"/>
      <c r="EF1325" s="151"/>
      <c r="EG1325" s="151"/>
      <c r="EH1325" s="151"/>
      <c r="EI1325" s="151"/>
      <c r="EJ1325" s="151"/>
      <c r="EK1325" s="151"/>
      <c r="EL1325" s="151"/>
      <c r="EM1325" s="151"/>
      <c r="EN1325" s="151"/>
      <c r="EO1325" s="151"/>
      <c r="EP1325" s="151"/>
      <c r="EQ1325" s="151"/>
      <c r="ER1325" s="151"/>
      <c r="ES1325" s="151"/>
      <c r="ET1325" s="151"/>
      <c r="EU1325" s="151"/>
      <c r="EV1325" s="151"/>
      <c r="EW1325" s="151"/>
      <c r="EX1325" s="151"/>
      <c r="EY1325" s="151"/>
      <c r="EZ1325" s="151"/>
      <c r="FA1325" s="151"/>
      <c r="FB1325" s="151"/>
      <c r="FC1325" s="151"/>
      <c r="FD1325" s="151"/>
      <c r="FE1325" s="151"/>
      <c r="FF1325" s="151"/>
      <c r="FG1325" s="151"/>
      <c r="FH1325" s="151"/>
      <c r="FI1325" s="151"/>
      <c r="FJ1325" s="151"/>
      <c r="FK1325" s="151"/>
      <c r="FL1325" s="151"/>
      <c r="FM1325" s="151"/>
      <c r="FN1325" s="151"/>
      <c r="FO1325" s="151"/>
      <c r="FP1325" s="151"/>
      <c r="FQ1325" s="151"/>
      <c r="FR1325" s="151"/>
      <c r="FS1325" s="151"/>
      <c r="FT1325" s="151"/>
      <c r="FU1325" s="151"/>
      <c r="FV1325" s="151"/>
      <c r="FW1325" s="151"/>
      <c r="FX1325" s="151"/>
      <c r="FY1325" s="151"/>
      <c r="FZ1325" s="151"/>
      <c r="GA1325" s="151"/>
      <c r="GB1325" s="151"/>
      <c r="GC1325" s="151"/>
      <c r="GD1325" s="151"/>
      <c r="GE1325" s="151"/>
      <c r="GF1325" s="151"/>
      <c r="GG1325" s="151"/>
      <c r="GH1325" s="151"/>
      <c r="GI1325" s="151"/>
      <c r="GJ1325" s="151"/>
      <c r="GK1325" s="151"/>
      <c r="GL1325" s="151"/>
      <c r="GM1325" s="151"/>
      <c r="GN1325" s="151"/>
      <c r="GO1325" s="151"/>
      <c r="GP1325" s="151"/>
      <c r="GQ1325" s="151"/>
      <c r="GR1325" s="151"/>
      <c r="GS1325" s="151"/>
      <c r="GT1325" s="151"/>
      <c r="GU1325" s="151"/>
      <c r="GV1325" s="151"/>
      <c r="GW1325" s="151"/>
      <c r="GX1325" s="151"/>
      <c r="GY1325" s="151"/>
      <c r="GZ1325" s="151"/>
      <c r="HA1325" s="151"/>
      <c r="HB1325" s="151"/>
      <c r="HC1325" s="151"/>
      <c r="HD1325" s="151"/>
      <c r="HE1325" s="151"/>
      <c r="HF1325" s="151"/>
      <c r="HG1325" s="151"/>
      <c r="HH1325" s="151"/>
      <c r="HI1325" s="151"/>
      <c r="HJ1325" s="151"/>
      <c r="HK1325" s="151"/>
      <c r="HL1325" s="151"/>
      <c r="HM1325" s="151"/>
      <c r="HN1325" s="151"/>
      <c r="HO1325" s="151"/>
      <c r="HP1325" s="151"/>
      <c r="HQ1325" s="151"/>
      <c r="HR1325" s="151"/>
      <c r="HS1325" s="151"/>
      <c r="HT1325" s="151"/>
      <c r="HU1325" s="151"/>
      <c r="HV1325" s="151"/>
      <c r="HW1325" s="151"/>
      <c r="HX1325" s="151"/>
      <c r="HY1325" s="151"/>
      <c r="HZ1325" s="151"/>
      <c r="IA1325" s="151"/>
      <c r="IB1325" s="151"/>
      <c r="IC1325" s="151"/>
      <c r="ID1325" s="151"/>
      <c r="IE1325" s="151"/>
      <c r="IF1325" s="151"/>
      <c r="IG1325" s="151"/>
      <c r="IH1325" s="151"/>
      <c r="II1325" s="151"/>
      <c r="IJ1325" s="151"/>
      <c r="IK1325" s="151"/>
      <c r="IL1325" s="151"/>
      <c r="IM1325" s="151"/>
      <c r="IN1325" s="151"/>
      <c r="IO1325" s="151"/>
      <c r="IP1325" s="151"/>
      <c r="IQ1325" s="151"/>
      <c r="IR1325" s="151"/>
      <c r="IS1325" s="151"/>
      <c r="IT1325" s="151"/>
      <c r="IU1325" s="151"/>
      <c r="IV1325" s="151"/>
    </row>
    <row r="1326" spans="1:256" s="851" customFormat="1" ht="105" x14ac:dyDescent="0.25">
      <c r="A1326" s="214"/>
      <c r="B1326" s="214">
        <v>1</v>
      </c>
      <c r="C1326" s="602" t="s">
        <v>448</v>
      </c>
      <c r="D1326" s="173"/>
      <c r="E1326" s="173"/>
      <c r="F1326" s="1712">
        <f t="shared" si="1309"/>
        <v>0</v>
      </c>
      <c r="G1326" s="1712">
        <f t="shared" si="1309"/>
        <v>0</v>
      </c>
      <c r="H1326" s="1712">
        <f t="shared" si="1309"/>
        <v>0</v>
      </c>
      <c r="I1326" s="1712"/>
      <c r="J1326" s="2283"/>
      <c r="K1326" s="2283"/>
      <c r="L1326" s="2284"/>
      <c r="M1326" s="2284"/>
      <c r="N1326" s="2284"/>
      <c r="O1326" s="2284"/>
      <c r="P1326" s="2284"/>
      <c r="Q1326" s="2284"/>
      <c r="R1326" s="2281">
        <f t="shared" ref="R1326:AG1326" si="1335">R1249</f>
        <v>0</v>
      </c>
      <c r="S1326" s="2281">
        <f t="shared" ref="S1326:T1326" si="1336">S1249</f>
        <v>0</v>
      </c>
      <c r="T1326" s="2281">
        <f t="shared" si="1336"/>
        <v>0</v>
      </c>
      <c r="U1326" s="2281">
        <f t="shared" ref="U1326:V1326" si="1337">U1249</f>
        <v>0</v>
      </c>
      <c r="V1326" s="2281">
        <f t="shared" si="1337"/>
        <v>0</v>
      </c>
      <c r="W1326" s="2281">
        <f t="shared" ref="W1326:X1326" si="1338">W1249</f>
        <v>0</v>
      </c>
      <c r="X1326" s="2281">
        <f t="shared" si="1338"/>
        <v>0</v>
      </c>
      <c r="Y1326" s="2281">
        <f t="shared" ref="Y1326" si="1339">Y1249</f>
        <v>0</v>
      </c>
      <c r="Z1326" s="369">
        <f t="shared" si="1335"/>
        <v>0</v>
      </c>
      <c r="AA1326" s="2281">
        <f t="shared" si="1335"/>
        <v>0</v>
      </c>
      <c r="AB1326" s="1000">
        <f t="shared" si="1335"/>
        <v>0</v>
      </c>
      <c r="AC1326" s="2281">
        <f t="shared" si="1335"/>
        <v>0</v>
      </c>
      <c r="AD1326" s="2281">
        <f t="shared" si="1335"/>
        <v>0</v>
      </c>
      <c r="AE1326" s="2407">
        <f t="shared" si="1335"/>
        <v>0</v>
      </c>
      <c r="AF1326" s="2407">
        <f t="shared" si="1335"/>
        <v>0</v>
      </c>
      <c r="AG1326" s="2281">
        <f t="shared" si="1335"/>
        <v>0</v>
      </c>
      <c r="AH1326" s="151"/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  <c r="BI1326" s="151"/>
      <c r="BJ1326" s="151"/>
      <c r="BK1326" s="151"/>
      <c r="BL1326" s="151"/>
      <c r="BM1326" s="151"/>
      <c r="BN1326" s="151"/>
      <c r="BO1326" s="151"/>
      <c r="BP1326" s="151"/>
      <c r="BQ1326" s="151"/>
      <c r="BR1326" s="151"/>
      <c r="BS1326" s="151"/>
      <c r="BT1326" s="151"/>
      <c r="BU1326" s="151"/>
      <c r="BV1326" s="151"/>
      <c r="BW1326" s="151"/>
      <c r="BX1326" s="151"/>
      <c r="BY1326" s="151"/>
      <c r="BZ1326" s="151"/>
      <c r="CA1326" s="151"/>
      <c r="CB1326" s="151"/>
      <c r="CC1326" s="151"/>
      <c r="CD1326" s="151"/>
      <c r="CE1326" s="151"/>
      <c r="CF1326" s="151"/>
      <c r="CG1326" s="151"/>
      <c r="CH1326" s="151"/>
      <c r="CI1326" s="151"/>
      <c r="CJ1326" s="151"/>
      <c r="CK1326" s="151"/>
      <c r="CL1326" s="151"/>
      <c r="CM1326" s="151"/>
      <c r="CN1326" s="151"/>
      <c r="CO1326" s="151"/>
      <c r="CP1326" s="151"/>
      <c r="CQ1326" s="151"/>
      <c r="CR1326" s="151"/>
      <c r="CS1326" s="151"/>
      <c r="CT1326" s="151"/>
      <c r="CU1326" s="151"/>
      <c r="CV1326" s="151"/>
      <c r="CW1326" s="151"/>
      <c r="CX1326" s="151"/>
      <c r="CY1326" s="151"/>
      <c r="CZ1326" s="151"/>
      <c r="DA1326" s="151"/>
      <c r="DB1326" s="151"/>
      <c r="DC1326" s="151"/>
      <c r="DD1326" s="151"/>
      <c r="DE1326" s="151"/>
      <c r="DF1326" s="151"/>
      <c r="DG1326" s="151"/>
      <c r="DH1326" s="151"/>
      <c r="DI1326" s="151"/>
      <c r="DJ1326" s="151"/>
      <c r="DK1326" s="151"/>
      <c r="DL1326" s="151"/>
      <c r="DM1326" s="151"/>
      <c r="DN1326" s="151"/>
      <c r="DO1326" s="151"/>
      <c r="DP1326" s="151"/>
      <c r="DQ1326" s="151"/>
      <c r="DR1326" s="151"/>
      <c r="DS1326" s="151"/>
      <c r="DT1326" s="151"/>
      <c r="DU1326" s="151"/>
      <c r="DV1326" s="151"/>
      <c r="DW1326" s="151"/>
      <c r="DX1326" s="151"/>
      <c r="DY1326" s="151"/>
      <c r="DZ1326" s="151"/>
      <c r="EA1326" s="151"/>
      <c r="EB1326" s="151"/>
      <c r="EC1326" s="151"/>
      <c r="ED1326" s="151"/>
      <c r="EE1326" s="151"/>
      <c r="EF1326" s="151"/>
      <c r="EG1326" s="151"/>
      <c r="EH1326" s="151"/>
      <c r="EI1326" s="151"/>
      <c r="EJ1326" s="151"/>
      <c r="EK1326" s="151"/>
      <c r="EL1326" s="151"/>
      <c r="EM1326" s="151"/>
      <c r="EN1326" s="151"/>
      <c r="EO1326" s="151"/>
      <c r="EP1326" s="151"/>
      <c r="EQ1326" s="151"/>
      <c r="ER1326" s="151"/>
      <c r="ES1326" s="151"/>
      <c r="ET1326" s="151"/>
      <c r="EU1326" s="151"/>
      <c r="EV1326" s="151"/>
      <c r="EW1326" s="151"/>
      <c r="EX1326" s="151"/>
      <c r="EY1326" s="151"/>
      <c r="EZ1326" s="151"/>
      <c r="FA1326" s="151"/>
      <c r="FB1326" s="151"/>
      <c r="FC1326" s="151"/>
      <c r="FD1326" s="151"/>
      <c r="FE1326" s="151"/>
      <c r="FF1326" s="151"/>
      <c r="FG1326" s="151"/>
      <c r="FH1326" s="151"/>
      <c r="FI1326" s="151"/>
      <c r="FJ1326" s="151"/>
      <c r="FK1326" s="151"/>
      <c r="FL1326" s="151"/>
      <c r="FM1326" s="151"/>
      <c r="FN1326" s="151"/>
      <c r="FO1326" s="151"/>
      <c r="FP1326" s="151"/>
      <c r="FQ1326" s="151"/>
      <c r="FR1326" s="151"/>
      <c r="FS1326" s="151"/>
      <c r="FT1326" s="151"/>
      <c r="FU1326" s="151"/>
      <c r="FV1326" s="151"/>
      <c r="FW1326" s="151"/>
      <c r="FX1326" s="151"/>
      <c r="FY1326" s="151"/>
      <c r="FZ1326" s="151"/>
      <c r="GA1326" s="151"/>
      <c r="GB1326" s="151"/>
      <c r="GC1326" s="151"/>
      <c r="GD1326" s="151"/>
      <c r="GE1326" s="151"/>
      <c r="GF1326" s="151"/>
      <c r="GG1326" s="151"/>
      <c r="GH1326" s="151"/>
      <c r="GI1326" s="151"/>
      <c r="GJ1326" s="151"/>
      <c r="GK1326" s="151"/>
      <c r="GL1326" s="151"/>
      <c r="GM1326" s="151"/>
      <c r="GN1326" s="151"/>
      <c r="GO1326" s="151"/>
      <c r="GP1326" s="151"/>
      <c r="GQ1326" s="151"/>
      <c r="GR1326" s="151"/>
      <c r="GS1326" s="151"/>
      <c r="GT1326" s="151"/>
      <c r="GU1326" s="151"/>
      <c r="GV1326" s="151"/>
      <c r="GW1326" s="151"/>
      <c r="GX1326" s="151"/>
      <c r="GY1326" s="151"/>
      <c r="GZ1326" s="151"/>
      <c r="HA1326" s="151"/>
      <c r="HB1326" s="151"/>
      <c r="HC1326" s="151"/>
      <c r="HD1326" s="151"/>
      <c r="HE1326" s="151"/>
      <c r="HF1326" s="151"/>
      <c r="HG1326" s="151"/>
      <c r="HH1326" s="151"/>
      <c r="HI1326" s="151"/>
      <c r="HJ1326" s="151"/>
      <c r="HK1326" s="151"/>
      <c r="HL1326" s="151"/>
      <c r="HM1326" s="151"/>
      <c r="HN1326" s="151"/>
      <c r="HO1326" s="151"/>
      <c r="HP1326" s="151"/>
      <c r="HQ1326" s="151"/>
      <c r="HR1326" s="151"/>
      <c r="HS1326" s="151"/>
      <c r="HT1326" s="151"/>
      <c r="HU1326" s="151"/>
      <c r="HV1326" s="151"/>
      <c r="HW1326" s="151"/>
      <c r="HX1326" s="151"/>
      <c r="HY1326" s="151"/>
      <c r="HZ1326" s="151"/>
      <c r="IA1326" s="151"/>
      <c r="IB1326" s="151"/>
      <c r="IC1326" s="151"/>
      <c r="ID1326" s="151"/>
      <c r="IE1326" s="151"/>
      <c r="IF1326" s="151"/>
      <c r="IG1326" s="151"/>
      <c r="IH1326" s="151"/>
      <c r="II1326" s="151"/>
      <c r="IJ1326" s="151"/>
      <c r="IK1326" s="151"/>
      <c r="IL1326" s="151"/>
      <c r="IM1326" s="151"/>
      <c r="IN1326" s="151"/>
      <c r="IO1326" s="151"/>
      <c r="IP1326" s="151"/>
      <c r="IQ1326" s="151"/>
      <c r="IR1326" s="151"/>
      <c r="IS1326" s="151"/>
      <c r="IT1326" s="151"/>
      <c r="IU1326" s="151"/>
      <c r="IV1326" s="151"/>
    </row>
    <row r="1327" spans="1:256" s="851" customFormat="1" ht="28.5" x14ac:dyDescent="0.25">
      <c r="A1327" s="214"/>
      <c r="B1327" s="214">
        <v>1</v>
      </c>
      <c r="C1327" s="918" t="s">
        <v>467</v>
      </c>
      <c r="D1327" s="173"/>
      <c r="E1327" s="173"/>
      <c r="F1327" s="1712">
        <f t="shared" si="1309"/>
        <v>1714.5</v>
      </c>
      <c r="G1327" s="1712">
        <f t="shared" si="1309"/>
        <v>1143</v>
      </c>
      <c r="H1327" s="1712">
        <f t="shared" si="1309"/>
        <v>726</v>
      </c>
      <c r="I1327" s="1712">
        <f t="shared" ref="I1327:I1332" si="1340">I1250</f>
        <v>63.517060367454071</v>
      </c>
      <c r="J1327" s="2283"/>
      <c r="K1327" s="2283"/>
      <c r="L1327" s="2284"/>
      <c r="M1327" s="2284"/>
      <c r="N1327" s="2284"/>
      <c r="O1327" s="2284"/>
      <c r="P1327" s="2284"/>
      <c r="Q1327" s="2284"/>
      <c r="R1327" s="2281">
        <f t="shared" ref="R1327:AG1327" si="1341">R1250</f>
        <v>4459</v>
      </c>
      <c r="S1327" s="2281">
        <f t="shared" ref="S1327:T1327" si="1342">S1250</f>
        <v>4459</v>
      </c>
      <c r="T1327" s="2281">
        <f t="shared" si="1342"/>
        <v>4459</v>
      </c>
      <c r="U1327" s="2281">
        <f t="shared" ref="U1327:V1327" si="1343">U1250</f>
        <v>4459</v>
      </c>
      <c r="V1327" s="2281">
        <f t="shared" si="1343"/>
        <v>4459</v>
      </c>
      <c r="W1327" s="2281">
        <f t="shared" ref="W1327:X1327" si="1344">W1250</f>
        <v>4459</v>
      </c>
      <c r="X1327" s="2281">
        <f t="shared" si="1344"/>
        <v>4459</v>
      </c>
      <c r="Y1327" s="2281">
        <f t="shared" ref="Y1327" si="1345">Y1250</f>
        <v>4459</v>
      </c>
      <c r="Z1327" s="745">
        <f t="shared" si="1341"/>
        <v>2972.6666666666665</v>
      </c>
      <c r="AA1327" s="2281">
        <f t="shared" si="1341"/>
        <v>1859.4896099999999</v>
      </c>
      <c r="AB1327" s="2281">
        <f t="shared" si="1341"/>
        <v>0</v>
      </c>
      <c r="AC1327" s="2281">
        <f t="shared" si="1341"/>
        <v>0</v>
      </c>
      <c r="AD1327" s="2281">
        <f t="shared" si="1341"/>
        <v>-1113.1770566666667</v>
      </c>
      <c r="AE1327" s="2281">
        <f t="shared" si="1341"/>
        <v>0</v>
      </c>
      <c r="AF1327" s="2281">
        <f t="shared" si="1341"/>
        <v>0</v>
      </c>
      <c r="AG1327" s="2281">
        <f t="shared" si="1341"/>
        <v>1859.4896099999999</v>
      </c>
      <c r="AH1327" s="151"/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  <c r="BI1327" s="151"/>
      <c r="BJ1327" s="151"/>
      <c r="BK1327" s="151"/>
      <c r="BL1327" s="151"/>
      <c r="BM1327" s="151"/>
      <c r="BN1327" s="151"/>
      <c r="BO1327" s="151"/>
      <c r="BP1327" s="151"/>
      <c r="BQ1327" s="151"/>
      <c r="BR1327" s="151"/>
      <c r="BS1327" s="151"/>
      <c r="BT1327" s="151"/>
      <c r="BU1327" s="151"/>
      <c r="BV1327" s="151"/>
      <c r="BW1327" s="151"/>
      <c r="BX1327" s="151"/>
      <c r="BY1327" s="151"/>
      <c r="BZ1327" s="151"/>
      <c r="CA1327" s="151"/>
      <c r="CB1327" s="151"/>
      <c r="CC1327" s="151"/>
      <c r="CD1327" s="151"/>
      <c r="CE1327" s="151"/>
      <c r="CF1327" s="151"/>
      <c r="CG1327" s="151"/>
      <c r="CH1327" s="151"/>
      <c r="CI1327" s="151"/>
      <c r="CJ1327" s="151"/>
      <c r="CK1327" s="151"/>
      <c r="CL1327" s="151"/>
      <c r="CM1327" s="151"/>
      <c r="CN1327" s="151"/>
      <c r="CO1327" s="151"/>
      <c r="CP1327" s="151"/>
      <c r="CQ1327" s="151"/>
      <c r="CR1327" s="151"/>
      <c r="CS1327" s="151"/>
      <c r="CT1327" s="151"/>
      <c r="CU1327" s="151"/>
      <c r="CV1327" s="151"/>
      <c r="CW1327" s="151"/>
      <c r="CX1327" s="151"/>
      <c r="CY1327" s="151"/>
      <c r="CZ1327" s="151"/>
      <c r="DA1327" s="151"/>
      <c r="DB1327" s="151"/>
      <c r="DC1327" s="151"/>
      <c r="DD1327" s="151"/>
      <c r="DE1327" s="151"/>
      <c r="DF1327" s="151"/>
      <c r="DG1327" s="151"/>
      <c r="DH1327" s="151"/>
      <c r="DI1327" s="151"/>
      <c r="DJ1327" s="151"/>
      <c r="DK1327" s="151"/>
      <c r="DL1327" s="151"/>
      <c r="DM1327" s="151"/>
      <c r="DN1327" s="151"/>
      <c r="DO1327" s="151"/>
      <c r="DP1327" s="151"/>
      <c r="DQ1327" s="151"/>
      <c r="DR1327" s="151"/>
      <c r="DS1327" s="151"/>
      <c r="DT1327" s="151"/>
      <c r="DU1327" s="151"/>
      <c r="DV1327" s="151"/>
      <c r="DW1327" s="151"/>
      <c r="DX1327" s="151"/>
      <c r="DY1327" s="151"/>
      <c r="DZ1327" s="151"/>
      <c r="EA1327" s="151"/>
      <c r="EB1327" s="151"/>
      <c r="EC1327" s="151"/>
      <c r="ED1327" s="151"/>
      <c r="EE1327" s="151"/>
      <c r="EF1327" s="151"/>
      <c r="EG1327" s="151"/>
      <c r="EH1327" s="151"/>
      <c r="EI1327" s="151"/>
      <c r="EJ1327" s="151"/>
      <c r="EK1327" s="151"/>
      <c r="EL1327" s="151"/>
      <c r="EM1327" s="151"/>
      <c r="EN1327" s="151"/>
      <c r="EO1327" s="151"/>
      <c r="EP1327" s="151"/>
      <c r="EQ1327" s="151"/>
      <c r="ER1327" s="151"/>
      <c r="ES1327" s="151"/>
      <c r="ET1327" s="151"/>
      <c r="EU1327" s="151"/>
      <c r="EV1327" s="151"/>
      <c r="EW1327" s="151"/>
      <c r="EX1327" s="151"/>
      <c r="EY1327" s="151"/>
      <c r="EZ1327" s="151"/>
      <c r="FA1327" s="151"/>
      <c r="FB1327" s="151"/>
      <c r="FC1327" s="151"/>
      <c r="FD1327" s="151"/>
      <c r="FE1327" s="151"/>
      <c r="FF1327" s="151"/>
      <c r="FG1327" s="151"/>
      <c r="FH1327" s="151"/>
      <c r="FI1327" s="151"/>
      <c r="FJ1327" s="151"/>
      <c r="FK1327" s="151"/>
      <c r="FL1327" s="151"/>
      <c r="FM1327" s="151"/>
      <c r="FN1327" s="151"/>
      <c r="FO1327" s="151"/>
      <c r="FP1327" s="151"/>
      <c r="FQ1327" s="151"/>
      <c r="FR1327" s="151"/>
      <c r="FS1327" s="151"/>
      <c r="FT1327" s="151"/>
      <c r="FU1327" s="151"/>
      <c r="FV1327" s="151"/>
      <c r="FW1327" s="151"/>
      <c r="FX1327" s="151"/>
      <c r="FY1327" s="151"/>
      <c r="FZ1327" s="151"/>
      <c r="GA1327" s="151"/>
      <c r="GB1327" s="151"/>
      <c r="GC1327" s="151"/>
      <c r="GD1327" s="151"/>
      <c r="GE1327" s="151"/>
      <c r="GF1327" s="151"/>
      <c r="GG1327" s="151"/>
      <c r="GH1327" s="151"/>
      <c r="GI1327" s="151"/>
      <c r="GJ1327" s="151"/>
      <c r="GK1327" s="151"/>
      <c r="GL1327" s="151"/>
      <c r="GM1327" s="151"/>
      <c r="GN1327" s="151"/>
      <c r="GO1327" s="151"/>
      <c r="GP1327" s="151"/>
      <c r="GQ1327" s="151"/>
      <c r="GR1327" s="151"/>
      <c r="GS1327" s="151"/>
      <c r="GT1327" s="151"/>
      <c r="GU1327" s="151"/>
      <c r="GV1327" s="151"/>
      <c r="GW1327" s="151"/>
      <c r="GX1327" s="151"/>
      <c r="GY1327" s="151"/>
      <c r="GZ1327" s="151"/>
      <c r="HA1327" s="151"/>
      <c r="HB1327" s="151"/>
      <c r="HC1327" s="151"/>
      <c r="HD1327" s="151"/>
      <c r="HE1327" s="151"/>
      <c r="HF1327" s="151"/>
      <c r="HG1327" s="151"/>
      <c r="HH1327" s="151"/>
      <c r="HI1327" s="151"/>
      <c r="HJ1327" s="151"/>
      <c r="HK1327" s="151"/>
      <c r="HL1327" s="151"/>
      <c r="HM1327" s="151"/>
      <c r="HN1327" s="151"/>
      <c r="HO1327" s="151"/>
      <c r="HP1327" s="151"/>
      <c r="HQ1327" s="151"/>
      <c r="HR1327" s="151"/>
      <c r="HS1327" s="151"/>
      <c r="HT1327" s="151"/>
      <c r="HU1327" s="151"/>
      <c r="HV1327" s="151"/>
      <c r="HW1327" s="151"/>
      <c r="HX1327" s="151"/>
      <c r="HY1327" s="151"/>
      <c r="HZ1327" s="151"/>
      <c r="IA1327" s="151"/>
      <c r="IB1327" s="151"/>
      <c r="IC1327" s="151"/>
      <c r="ID1327" s="151"/>
      <c r="IE1327" s="151"/>
      <c r="IF1327" s="151"/>
      <c r="IG1327" s="151"/>
      <c r="IH1327" s="151"/>
      <c r="II1327" s="151"/>
      <c r="IJ1327" s="151"/>
      <c r="IK1327" s="151"/>
      <c r="IL1327" s="151"/>
      <c r="IM1327" s="151"/>
      <c r="IN1327" s="151"/>
      <c r="IO1327" s="151"/>
      <c r="IP1327" s="151"/>
      <c r="IQ1327" s="151"/>
      <c r="IR1327" s="151"/>
      <c r="IS1327" s="151"/>
      <c r="IT1327" s="151"/>
      <c r="IU1327" s="151"/>
      <c r="IV1327" s="151"/>
    </row>
    <row r="1328" spans="1:256" s="851" customFormat="1" ht="30" x14ac:dyDescent="0.25">
      <c r="A1328" s="214">
        <v>1</v>
      </c>
      <c r="B1328" s="214">
        <v>1</v>
      </c>
      <c r="C1328" s="602" t="s">
        <v>311</v>
      </c>
      <c r="D1328" s="173"/>
      <c r="E1328" s="173"/>
      <c r="F1328" s="1712">
        <f t="shared" si="1309"/>
        <v>4787.2340425531911</v>
      </c>
      <c r="G1328" s="745">
        <f t="shared" si="1309"/>
        <v>3191.4893617021276</v>
      </c>
      <c r="H1328" s="745">
        <f t="shared" si="1309"/>
        <v>2901.8361702127659</v>
      </c>
      <c r="I1328" s="745">
        <f t="shared" si="1340"/>
        <v>90.924199999999999</v>
      </c>
      <c r="J1328" s="2283"/>
      <c r="K1328" s="2283"/>
      <c r="L1328" s="2284"/>
      <c r="M1328" s="2284"/>
      <c r="N1328" s="2284"/>
      <c r="O1328" s="2284"/>
      <c r="P1328" s="2284"/>
      <c r="Q1328" s="2284"/>
      <c r="R1328" s="2281">
        <f t="shared" ref="R1328:AG1328" si="1346">R1251</f>
        <v>0</v>
      </c>
      <c r="S1328" s="2281">
        <f t="shared" ref="S1328:T1328" si="1347">S1251</f>
        <v>0</v>
      </c>
      <c r="T1328" s="2281">
        <f t="shared" si="1347"/>
        <v>0</v>
      </c>
      <c r="U1328" s="2281">
        <f t="shared" ref="U1328:V1328" si="1348">U1251</f>
        <v>0</v>
      </c>
      <c r="V1328" s="2281">
        <f t="shared" si="1348"/>
        <v>0</v>
      </c>
      <c r="W1328" s="2281">
        <f t="shared" ref="W1328:X1328" si="1349">W1251</f>
        <v>0</v>
      </c>
      <c r="X1328" s="2281">
        <f t="shared" si="1349"/>
        <v>0</v>
      </c>
      <c r="Y1328" s="2281">
        <f t="shared" ref="Y1328" si="1350">Y1251</f>
        <v>0</v>
      </c>
      <c r="Z1328" s="369">
        <f t="shared" si="1346"/>
        <v>0</v>
      </c>
      <c r="AA1328" s="2281">
        <f t="shared" si="1346"/>
        <v>0</v>
      </c>
      <c r="AB1328" s="1000">
        <f t="shared" si="1346"/>
        <v>0</v>
      </c>
      <c r="AC1328" s="2281">
        <f t="shared" si="1346"/>
        <v>0</v>
      </c>
      <c r="AD1328" s="2281">
        <f t="shared" si="1346"/>
        <v>0</v>
      </c>
      <c r="AE1328" s="2407">
        <f t="shared" si="1346"/>
        <v>0</v>
      </c>
      <c r="AF1328" s="2407">
        <f t="shared" si="1346"/>
        <v>0</v>
      </c>
      <c r="AG1328" s="2281">
        <f t="shared" si="1346"/>
        <v>0</v>
      </c>
      <c r="AH1328" s="151"/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  <c r="BI1328" s="151"/>
      <c r="BJ1328" s="151"/>
      <c r="BK1328" s="151"/>
      <c r="BL1328" s="151"/>
      <c r="BM1328" s="151"/>
      <c r="BN1328" s="151"/>
      <c r="BO1328" s="151"/>
      <c r="BP1328" s="151"/>
      <c r="BQ1328" s="151"/>
      <c r="BR1328" s="151"/>
      <c r="BS1328" s="151"/>
      <c r="BT1328" s="151"/>
      <c r="BU1328" s="151"/>
      <c r="BV1328" s="151"/>
      <c r="BW1328" s="151"/>
      <c r="BX1328" s="151"/>
      <c r="BY1328" s="151"/>
      <c r="BZ1328" s="151"/>
      <c r="CA1328" s="151"/>
      <c r="CB1328" s="151"/>
      <c r="CC1328" s="151"/>
      <c r="CD1328" s="151"/>
      <c r="CE1328" s="151"/>
      <c r="CF1328" s="151"/>
      <c r="CG1328" s="151"/>
      <c r="CH1328" s="151"/>
      <c r="CI1328" s="151"/>
      <c r="CJ1328" s="151"/>
      <c r="CK1328" s="151"/>
      <c r="CL1328" s="151"/>
      <c r="CM1328" s="151"/>
      <c r="CN1328" s="151"/>
      <c r="CO1328" s="151"/>
      <c r="CP1328" s="151"/>
      <c r="CQ1328" s="151"/>
      <c r="CR1328" s="151"/>
      <c r="CS1328" s="151"/>
      <c r="CT1328" s="151"/>
      <c r="CU1328" s="151"/>
      <c r="CV1328" s="151"/>
      <c r="CW1328" s="151"/>
      <c r="CX1328" s="151"/>
      <c r="CY1328" s="151"/>
      <c r="CZ1328" s="151"/>
      <c r="DA1328" s="151"/>
      <c r="DB1328" s="151"/>
      <c r="DC1328" s="151"/>
      <c r="DD1328" s="151"/>
      <c r="DE1328" s="151"/>
      <c r="DF1328" s="151"/>
      <c r="DG1328" s="151"/>
      <c r="DH1328" s="151"/>
      <c r="DI1328" s="151"/>
      <c r="DJ1328" s="151"/>
      <c r="DK1328" s="151"/>
      <c r="DL1328" s="151"/>
      <c r="DM1328" s="151"/>
      <c r="DN1328" s="151"/>
      <c r="DO1328" s="151"/>
      <c r="DP1328" s="151"/>
      <c r="DQ1328" s="151"/>
      <c r="DR1328" s="151"/>
      <c r="DS1328" s="151"/>
      <c r="DT1328" s="151"/>
      <c r="DU1328" s="151"/>
      <c r="DV1328" s="151"/>
      <c r="DW1328" s="151"/>
      <c r="DX1328" s="151"/>
      <c r="DY1328" s="151"/>
      <c r="DZ1328" s="151"/>
      <c r="EA1328" s="151"/>
      <c r="EB1328" s="151"/>
      <c r="EC1328" s="151"/>
      <c r="ED1328" s="151"/>
      <c r="EE1328" s="151"/>
      <c r="EF1328" s="151"/>
      <c r="EG1328" s="151"/>
      <c r="EH1328" s="151"/>
      <c r="EI1328" s="151"/>
      <c r="EJ1328" s="151"/>
      <c r="EK1328" s="151"/>
      <c r="EL1328" s="151"/>
      <c r="EM1328" s="151"/>
      <c r="EN1328" s="151"/>
      <c r="EO1328" s="151"/>
      <c r="EP1328" s="151"/>
      <c r="EQ1328" s="151"/>
      <c r="ER1328" s="151"/>
      <c r="ES1328" s="151"/>
      <c r="ET1328" s="151"/>
      <c r="EU1328" s="151"/>
      <c r="EV1328" s="151"/>
      <c r="EW1328" s="151"/>
      <c r="EX1328" s="151"/>
      <c r="EY1328" s="151"/>
      <c r="EZ1328" s="151"/>
      <c r="FA1328" s="151"/>
      <c r="FB1328" s="151"/>
      <c r="FC1328" s="151"/>
      <c r="FD1328" s="151"/>
      <c r="FE1328" s="151"/>
      <c r="FF1328" s="151"/>
      <c r="FG1328" s="151"/>
      <c r="FH1328" s="151"/>
      <c r="FI1328" s="151"/>
      <c r="FJ1328" s="151"/>
      <c r="FK1328" s="151"/>
      <c r="FL1328" s="151"/>
      <c r="FM1328" s="151"/>
      <c r="FN1328" s="151"/>
      <c r="FO1328" s="151"/>
      <c r="FP1328" s="151"/>
      <c r="FQ1328" s="151"/>
      <c r="FR1328" s="151"/>
      <c r="FS1328" s="151"/>
      <c r="FT1328" s="151"/>
      <c r="FU1328" s="151"/>
      <c r="FV1328" s="151"/>
      <c r="FW1328" s="151"/>
      <c r="FX1328" s="151"/>
      <c r="FY1328" s="151"/>
      <c r="FZ1328" s="151"/>
      <c r="GA1328" s="151"/>
      <c r="GB1328" s="151"/>
      <c r="GC1328" s="151"/>
      <c r="GD1328" s="151"/>
      <c r="GE1328" s="151"/>
      <c r="GF1328" s="151"/>
      <c r="GG1328" s="151"/>
      <c r="GH1328" s="151"/>
      <c r="GI1328" s="151"/>
      <c r="GJ1328" s="151"/>
      <c r="GK1328" s="151"/>
      <c r="GL1328" s="151"/>
      <c r="GM1328" s="151"/>
      <c r="GN1328" s="151"/>
      <c r="GO1328" s="151"/>
      <c r="GP1328" s="151"/>
      <c r="GQ1328" s="151"/>
      <c r="GR1328" s="151"/>
      <c r="GS1328" s="151"/>
      <c r="GT1328" s="151"/>
      <c r="GU1328" s="151"/>
      <c r="GV1328" s="151"/>
      <c r="GW1328" s="151"/>
      <c r="GX1328" s="151"/>
      <c r="GY1328" s="151"/>
      <c r="GZ1328" s="151"/>
      <c r="HA1328" s="151"/>
      <c r="HB1328" s="151"/>
      <c r="HC1328" s="151"/>
      <c r="HD1328" s="151"/>
      <c r="HE1328" s="151"/>
      <c r="HF1328" s="151"/>
      <c r="HG1328" s="151"/>
      <c r="HH1328" s="151"/>
      <c r="HI1328" s="151"/>
      <c r="HJ1328" s="151"/>
      <c r="HK1328" s="151"/>
      <c r="HL1328" s="151"/>
      <c r="HM1328" s="151"/>
      <c r="HN1328" s="151"/>
      <c r="HO1328" s="151"/>
      <c r="HP1328" s="151"/>
      <c r="HQ1328" s="151"/>
      <c r="HR1328" s="151"/>
      <c r="HS1328" s="151"/>
      <c r="HT1328" s="151"/>
      <c r="HU1328" s="151"/>
      <c r="HV1328" s="151"/>
      <c r="HW1328" s="151"/>
      <c r="HX1328" s="151"/>
      <c r="HY1328" s="151"/>
      <c r="HZ1328" s="151"/>
      <c r="IA1328" s="151"/>
      <c r="IB1328" s="151"/>
      <c r="IC1328" s="151"/>
      <c r="ID1328" s="151"/>
      <c r="IE1328" s="151"/>
      <c r="IF1328" s="151"/>
      <c r="IG1328" s="151"/>
      <c r="IH1328" s="151"/>
      <c r="II1328" s="151"/>
      <c r="IJ1328" s="151"/>
      <c r="IK1328" s="151"/>
      <c r="IL1328" s="151"/>
      <c r="IM1328" s="151"/>
      <c r="IN1328" s="151"/>
      <c r="IO1328" s="151"/>
      <c r="IP1328" s="151"/>
      <c r="IQ1328" s="151"/>
      <c r="IR1328" s="151"/>
      <c r="IS1328" s="151"/>
      <c r="IT1328" s="151"/>
      <c r="IU1328" s="151"/>
      <c r="IV1328" s="151"/>
    </row>
    <row r="1329" spans="1:256" s="851" customFormat="1" x14ac:dyDescent="0.25">
      <c r="A1329" s="214">
        <v>1</v>
      </c>
      <c r="B1329" s="214">
        <v>1</v>
      </c>
      <c r="C1329" s="600" t="s">
        <v>319</v>
      </c>
      <c r="D1329" s="173"/>
      <c r="E1329" s="173"/>
      <c r="F1329" s="1712">
        <f t="shared" si="1309"/>
        <v>0</v>
      </c>
      <c r="G1329" s="745">
        <f t="shared" si="1309"/>
        <v>0</v>
      </c>
      <c r="H1329" s="745">
        <f t="shared" si="1309"/>
        <v>0</v>
      </c>
      <c r="I1329" s="745">
        <f t="shared" si="1340"/>
        <v>0</v>
      </c>
      <c r="J1329" s="2283"/>
      <c r="K1329" s="2283"/>
      <c r="L1329" s="2284"/>
      <c r="M1329" s="2284"/>
      <c r="N1329" s="2284"/>
      <c r="O1329" s="2284"/>
      <c r="P1329" s="2284"/>
      <c r="Q1329" s="2284"/>
      <c r="R1329" s="2281">
        <f t="shared" ref="R1329:AG1329" si="1351">R1252</f>
        <v>0</v>
      </c>
      <c r="S1329" s="2281">
        <f t="shared" ref="S1329:T1329" si="1352">S1252</f>
        <v>0</v>
      </c>
      <c r="T1329" s="2281">
        <f t="shared" si="1352"/>
        <v>0</v>
      </c>
      <c r="U1329" s="2281">
        <f t="shared" ref="U1329:V1329" si="1353">U1252</f>
        <v>0</v>
      </c>
      <c r="V1329" s="2281">
        <f t="shared" si="1353"/>
        <v>0</v>
      </c>
      <c r="W1329" s="2281">
        <f t="shared" ref="W1329:X1329" si="1354">W1252</f>
        <v>0</v>
      </c>
      <c r="X1329" s="2281">
        <f t="shared" si="1354"/>
        <v>0</v>
      </c>
      <c r="Y1329" s="2281">
        <f t="shared" ref="Y1329" si="1355">Y1252</f>
        <v>0</v>
      </c>
      <c r="Z1329" s="369">
        <f t="shared" si="1351"/>
        <v>0</v>
      </c>
      <c r="AA1329" s="2281">
        <f t="shared" si="1351"/>
        <v>0</v>
      </c>
      <c r="AB1329" s="1000">
        <f t="shared" si="1351"/>
        <v>0</v>
      </c>
      <c r="AC1329" s="2281">
        <f t="shared" si="1351"/>
        <v>0</v>
      </c>
      <c r="AD1329" s="2281">
        <f t="shared" si="1351"/>
        <v>0</v>
      </c>
      <c r="AE1329" s="2407">
        <f t="shared" si="1351"/>
        <v>0</v>
      </c>
      <c r="AF1329" s="2407">
        <f t="shared" si="1351"/>
        <v>0</v>
      </c>
      <c r="AG1329" s="2281">
        <f t="shared" si="1351"/>
        <v>0</v>
      </c>
      <c r="AH1329" s="151"/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  <c r="BI1329" s="151"/>
      <c r="BJ1329" s="151"/>
      <c r="BK1329" s="151"/>
      <c r="BL1329" s="151"/>
      <c r="BM1329" s="151"/>
      <c r="BN1329" s="151"/>
      <c r="BO1329" s="151"/>
      <c r="BP1329" s="151"/>
      <c r="BQ1329" s="151"/>
      <c r="BR1329" s="151"/>
      <c r="BS1329" s="151"/>
      <c r="BT1329" s="151"/>
      <c r="BU1329" s="151"/>
      <c r="BV1329" s="151"/>
      <c r="BW1329" s="151"/>
      <c r="BX1329" s="151"/>
      <c r="BY1329" s="151"/>
      <c r="BZ1329" s="151"/>
      <c r="CA1329" s="151"/>
      <c r="CB1329" s="151"/>
      <c r="CC1329" s="151"/>
      <c r="CD1329" s="151"/>
      <c r="CE1329" s="151"/>
      <c r="CF1329" s="151"/>
      <c r="CG1329" s="151"/>
      <c r="CH1329" s="151"/>
      <c r="CI1329" s="151"/>
      <c r="CJ1329" s="151"/>
      <c r="CK1329" s="151"/>
      <c r="CL1329" s="151"/>
      <c r="CM1329" s="151"/>
      <c r="CN1329" s="151"/>
      <c r="CO1329" s="151"/>
      <c r="CP1329" s="151"/>
      <c r="CQ1329" s="151"/>
      <c r="CR1329" s="151"/>
      <c r="CS1329" s="151"/>
      <c r="CT1329" s="151"/>
      <c r="CU1329" s="151"/>
      <c r="CV1329" s="151"/>
      <c r="CW1329" s="151"/>
      <c r="CX1329" s="151"/>
      <c r="CY1329" s="151"/>
      <c r="CZ1329" s="151"/>
      <c r="DA1329" s="151"/>
      <c r="DB1329" s="151"/>
      <c r="DC1329" s="151"/>
      <c r="DD1329" s="151"/>
      <c r="DE1329" s="151"/>
      <c r="DF1329" s="151"/>
      <c r="DG1329" s="151"/>
      <c r="DH1329" s="151"/>
      <c r="DI1329" s="151"/>
      <c r="DJ1329" s="151"/>
      <c r="DK1329" s="151"/>
      <c r="DL1329" s="151"/>
      <c r="DM1329" s="151"/>
      <c r="DN1329" s="151"/>
      <c r="DO1329" s="151"/>
      <c r="DP1329" s="151"/>
      <c r="DQ1329" s="151"/>
      <c r="DR1329" s="151"/>
      <c r="DS1329" s="151"/>
      <c r="DT1329" s="151"/>
      <c r="DU1329" s="151"/>
      <c r="DV1329" s="151"/>
      <c r="DW1329" s="151"/>
      <c r="DX1329" s="151"/>
      <c r="DY1329" s="151"/>
      <c r="DZ1329" s="151"/>
      <c r="EA1329" s="151"/>
      <c r="EB1329" s="151"/>
      <c r="EC1329" s="151"/>
      <c r="ED1329" s="151"/>
      <c r="EE1329" s="151"/>
      <c r="EF1329" s="151"/>
      <c r="EG1329" s="151"/>
      <c r="EH1329" s="151"/>
      <c r="EI1329" s="151"/>
      <c r="EJ1329" s="151"/>
      <c r="EK1329" s="151"/>
      <c r="EL1329" s="151"/>
      <c r="EM1329" s="151"/>
      <c r="EN1329" s="151"/>
      <c r="EO1329" s="151"/>
      <c r="EP1329" s="151"/>
      <c r="EQ1329" s="151"/>
      <c r="ER1329" s="151"/>
      <c r="ES1329" s="151"/>
      <c r="ET1329" s="151"/>
      <c r="EU1329" s="151"/>
      <c r="EV1329" s="151"/>
      <c r="EW1329" s="151"/>
      <c r="EX1329" s="151"/>
      <c r="EY1329" s="151"/>
      <c r="EZ1329" s="151"/>
      <c r="FA1329" s="151"/>
      <c r="FB1329" s="151"/>
      <c r="FC1329" s="151"/>
      <c r="FD1329" s="151"/>
      <c r="FE1329" s="151"/>
      <c r="FF1329" s="151"/>
      <c r="FG1329" s="151"/>
      <c r="FH1329" s="151"/>
      <c r="FI1329" s="151"/>
      <c r="FJ1329" s="151"/>
      <c r="FK1329" s="151"/>
      <c r="FL1329" s="151"/>
      <c r="FM1329" s="151"/>
      <c r="FN1329" s="151"/>
      <c r="FO1329" s="151"/>
      <c r="FP1329" s="151"/>
      <c r="FQ1329" s="151"/>
      <c r="FR1329" s="151"/>
      <c r="FS1329" s="151"/>
      <c r="FT1329" s="151"/>
      <c r="FU1329" s="151"/>
      <c r="FV1329" s="151"/>
      <c r="FW1329" s="151"/>
      <c r="FX1329" s="151"/>
      <c r="FY1329" s="151"/>
      <c r="FZ1329" s="151"/>
      <c r="GA1329" s="151"/>
      <c r="GB1329" s="151"/>
      <c r="GC1329" s="151"/>
      <c r="GD1329" s="151"/>
      <c r="GE1329" s="151"/>
      <c r="GF1329" s="151"/>
      <c r="GG1329" s="151"/>
      <c r="GH1329" s="151"/>
      <c r="GI1329" s="151"/>
      <c r="GJ1329" s="151"/>
      <c r="GK1329" s="151"/>
      <c r="GL1329" s="151"/>
      <c r="GM1329" s="151"/>
      <c r="GN1329" s="151"/>
      <c r="GO1329" s="151"/>
      <c r="GP1329" s="151"/>
      <c r="GQ1329" s="151"/>
      <c r="GR1329" s="151"/>
      <c r="GS1329" s="151"/>
      <c r="GT1329" s="151"/>
      <c r="GU1329" s="151"/>
      <c r="GV1329" s="151"/>
      <c r="GW1329" s="151"/>
      <c r="GX1329" s="151"/>
      <c r="GY1329" s="151"/>
      <c r="GZ1329" s="151"/>
      <c r="HA1329" s="151"/>
      <c r="HB1329" s="151"/>
      <c r="HC1329" s="151"/>
      <c r="HD1329" s="151"/>
      <c r="HE1329" s="151"/>
      <c r="HF1329" s="151"/>
      <c r="HG1329" s="151"/>
      <c r="HH1329" s="151"/>
      <c r="HI1329" s="151"/>
      <c r="HJ1329" s="151"/>
      <c r="HK1329" s="151"/>
      <c r="HL1329" s="151"/>
      <c r="HM1329" s="151"/>
      <c r="HN1329" s="151"/>
      <c r="HO1329" s="151"/>
      <c r="HP1329" s="151"/>
      <c r="HQ1329" s="151"/>
      <c r="HR1329" s="151"/>
      <c r="HS1329" s="151"/>
      <c r="HT1329" s="151"/>
      <c r="HU1329" s="151"/>
      <c r="HV1329" s="151"/>
      <c r="HW1329" s="151"/>
      <c r="HX1329" s="151"/>
      <c r="HY1329" s="151"/>
      <c r="HZ1329" s="151"/>
      <c r="IA1329" s="151"/>
      <c r="IB1329" s="151"/>
      <c r="IC1329" s="151"/>
      <c r="ID1329" s="151"/>
      <c r="IE1329" s="151"/>
      <c r="IF1329" s="151"/>
      <c r="IG1329" s="151"/>
      <c r="IH1329" s="151"/>
      <c r="II1329" s="151"/>
      <c r="IJ1329" s="151"/>
      <c r="IK1329" s="151"/>
      <c r="IL1329" s="151"/>
      <c r="IM1329" s="151"/>
      <c r="IN1329" s="151"/>
      <c r="IO1329" s="151"/>
      <c r="IP1329" s="151"/>
      <c r="IQ1329" s="151"/>
      <c r="IR1329" s="151"/>
      <c r="IS1329" s="151"/>
      <c r="IT1329" s="151"/>
      <c r="IU1329" s="151"/>
      <c r="IV1329" s="151"/>
    </row>
    <row r="1330" spans="1:256" s="851" customFormat="1" ht="29.25" x14ac:dyDescent="0.25">
      <c r="A1330" s="214">
        <v>1</v>
      </c>
      <c r="B1330" s="214">
        <v>1</v>
      </c>
      <c r="C1330" s="611" t="s">
        <v>320</v>
      </c>
      <c r="D1330" s="173"/>
      <c r="E1330" s="173"/>
      <c r="F1330" s="1712">
        <f t="shared" si="1309"/>
        <v>4787.2340425531911</v>
      </c>
      <c r="G1330" s="745">
        <f t="shared" si="1309"/>
        <v>3191.4893617021276</v>
      </c>
      <c r="H1330" s="745">
        <f t="shared" si="1309"/>
        <v>2901.8361702127659</v>
      </c>
      <c r="I1330" s="745">
        <f t="shared" si="1340"/>
        <v>90.924199999999999</v>
      </c>
      <c r="J1330" s="2283"/>
      <c r="K1330" s="2283"/>
      <c r="L1330" s="2284"/>
      <c r="M1330" s="2284"/>
      <c r="N1330" s="2284"/>
      <c r="O1330" s="2284"/>
      <c r="P1330" s="2284"/>
      <c r="Q1330" s="2284"/>
      <c r="R1330" s="2281">
        <f t="shared" ref="R1330:AG1330" si="1356">R1253</f>
        <v>0</v>
      </c>
      <c r="S1330" s="2281">
        <f t="shared" ref="S1330:T1330" si="1357">S1253</f>
        <v>0</v>
      </c>
      <c r="T1330" s="2281">
        <f t="shared" si="1357"/>
        <v>0</v>
      </c>
      <c r="U1330" s="2281">
        <f t="shared" ref="U1330:V1330" si="1358">U1253</f>
        <v>0</v>
      </c>
      <c r="V1330" s="2281">
        <f t="shared" si="1358"/>
        <v>0</v>
      </c>
      <c r="W1330" s="2281">
        <f t="shared" ref="W1330:X1330" si="1359">W1253</f>
        <v>0</v>
      </c>
      <c r="X1330" s="2281">
        <f t="shared" si="1359"/>
        <v>0</v>
      </c>
      <c r="Y1330" s="2281">
        <f t="shared" ref="Y1330" si="1360">Y1253</f>
        <v>0</v>
      </c>
      <c r="Z1330" s="369">
        <f t="shared" si="1356"/>
        <v>0</v>
      </c>
      <c r="AA1330" s="2281">
        <f t="shared" si="1356"/>
        <v>0</v>
      </c>
      <c r="AB1330" s="1000">
        <f t="shared" si="1356"/>
        <v>0</v>
      </c>
      <c r="AC1330" s="2281">
        <f t="shared" si="1356"/>
        <v>0</v>
      </c>
      <c r="AD1330" s="2281">
        <f t="shared" si="1356"/>
        <v>0</v>
      </c>
      <c r="AE1330" s="2407">
        <f t="shared" si="1356"/>
        <v>0</v>
      </c>
      <c r="AF1330" s="2407">
        <f t="shared" si="1356"/>
        <v>0</v>
      </c>
      <c r="AG1330" s="2281">
        <f t="shared" si="1356"/>
        <v>0</v>
      </c>
      <c r="AH1330" s="151"/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  <c r="BI1330" s="151"/>
      <c r="BJ1330" s="151"/>
      <c r="BK1330" s="151"/>
      <c r="BL1330" s="151"/>
      <c r="BM1330" s="151"/>
      <c r="BN1330" s="151"/>
      <c r="BO1330" s="151"/>
      <c r="BP1330" s="151"/>
      <c r="BQ1330" s="151"/>
      <c r="BR1330" s="151"/>
      <c r="BS1330" s="151"/>
      <c r="BT1330" s="151"/>
      <c r="BU1330" s="151"/>
      <c r="BV1330" s="151"/>
      <c r="BW1330" s="151"/>
      <c r="BX1330" s="151"/>
      <c r="BY1330" s="151"/>
      <c r="BZ1330" s="151"/>
      <c r="CA1330" s="151"/>
      <c r="CB1330" s="151"/>
      <c r="CC1330" s="151"/>
      <c r="CD1330" s="151"/>
      <c r="CE1330" s="151"/>
      <c r="CF1330" s="151"/>
      <c r="CG1330" s="151"/>
      <c r="CH1330" s="151"/>
      <c r="CI1330" s="151"/>
      <c r="CJ1330" s="151"/>
      <c r="CK1330" s="151"/>
      <c r="CL1330" s="151"/>
      <c r="CM1330" s="151"/>
      <c r="CN1330" s="151"/>
      <c r="CO1330" s="151"/>
      <c r="CP1330" s="151"/>
      <c r="CQ1330" s="151"/>
      <c r="CR1330" s="151"/>
      <c r="CS1330" s="151"/>
      <c r="CT1330" s="151"/>
      <c r="CU1330" s="151"/>
      <c r="CV1330" s="151"/>
      <c r="CW1330" s="151"/>
      <c r="CX1330" s="151"/>
      <c r="CY1330" s="151"/>
      <c r="CZ1330" s="151"/>
      <c r="DA1330" s="151"/>
      <c r="DB1330" s="151"/>
      <c r="DC1330" s="151"/>
      <c r="DD1330" s="151"/>
      <c r="DE1330" s="151"/>
      <c r="DF1330" s="151"/>
      <c r="DG1330" s="151"/>
      <c r="DH1330" s="151"/>
      <c r="DI1330" s="151"/>
      <c r="DJ1330" s="151"/>
      <c r="DK1330" s="151"/>
      <c r="DL1330" s="151"/>
      <c r="DM1330" s="151"/>
      <c r="DN1330" s="151"/>
      <c r="DO1330" s="151"/>
      <c r="DP1330" s="151"/>
      <c r="DQ1330" s="151"/>
      <c r="DR1330" s="151"/>
      <c r="DS1330" s="151"/>
      <c r="DT1330" s="151"/>
      <c r="DU1330" s="151"/>
      <c r="DV1330" s="151"/>
      <c r="DW1330" s="151"/>
      <c r="DX1330" s="151"/>
      <c r="DY1330" s="151"/>
      <c r="DZ1330" s="151"/>
      <c r="EA1330" s="151"/>
      <c r="EB1330" s="151"/>
      <c r="EC1330" s="151"/>
      <c r="ED1330" s="151"/>
      <c r="EE1330" s="151"/>
      <c r="EF1330" s="151"/>
      <c r="EG1330" s="151"/>
      <c r="EH1330" s="151"/>
      <c r="EI1330" s="151"/>
      <c r="EJ1330" s="151"/>
      <c r="EK1330" s="151"/>
      <c r="EL1330" s="151"/>
      <c r="EM1330" s="151"/>
      <c r="EN1330" s="151"/>
      <c r="EO1330" s="151"/>
      <c r="EP1330" s="151"/>
      <c r="EQ1330" s="151"/>
      <c r="ER1330" s="151"/>
      <c r="ES1330" s="151"/>
      <c r="ET1330" s="151"/>
      <c r="EU1330" s="151"/>
      <c r="EV1330" s="151"/>
      <c r="EW1330" s="151"/>
      <c r="EX1330" s="151"/>
      <c r="EY1330" s="151"/>
      <c r="EZ1330" s="151"/>
      <c r="FA1330" s="151"/>
      <c r="FB1330" s="151"/>
      <c r="FC1330" s="151"/>
      <c r="FD1330" s="151"/>
      <c r="FE1330" s="151"/>
      <c r="FF1330" s="151"/>
      <c r="FG1330" s="151"/>
      <c r="FH1330" s="151"/>
      <c r="FI1330" s="151"/>
      <c r="FJ1330" s="151"/>
      <c r="FK1330" s="151"/>
      <c r="FL1330" s="151"/>
      <c r="FM1330" s="151"/>
      <c r="FN1330" s="151"/>
      <c r="FO1330" s="151"/>
      <c r="FP1330" s="151"/>
      <c r="FQ1330" s="151"/>
      <c r="FR1330" s="151"/>
      <c r="FS1330" s="151"/>
      <c r="FT1330" s="151"/>
      <c r="FU1330" s="151"/>
      <c r="FV1330" s="151"/>
      <c r="FW1330" s="151"/>
      <c r="FX1330" s="151"/>
      <c r="FY1330" s="151"/>
      <c r="FZ1330" s="151"/>
      <c r="GA1330" s="151"/>
      <c r="GB1330" s="151"/>
      <c r="GC1330" s="151"/>
      <c r="GD1330" s="151"/>
      <c r="GE1330" s="151"/>
      <c r="GF1330" s="151"/>
      <c r="GG1330" s="151"/>
      <c r="GH1330" s="151"/>
      <c r="GI1330" s="151"/>
      <c r="GJ1330" s="151"/>
      <c r="GK1330" s="151"/>
      <c r="GL1330" s="151"/>
      <c r="GM1330" s="151"/>
      <c r="GN1330" s="151"/>
      <c r="GO1330" s="151"/>
      <c r="GP1330" s="151"/>
      <c r="GQ1330" s="151"/>
      <c r="GR1330" s="151"/>
      <c r="GS1330" s="151"/>
      <c r="GT1330" s="151"/>
      <c r="GU1330" s="151"/>
      <c r="GV1330" s="151"/>
      <c r="GW1330" s="151"/>
      <c r="GX1330" s="151"/>
      <c r="GY1330" s="151"/>
      <c r="GZ1330" s="151"/>
      <c r="HA1330" s="151"/>
      <c r="HB1330" s="151"/>
      <c r="HC1330" s="151"/>
      <c r="HD1330" s="151"/>
      <c r="HE1330" s="151"/>
      <c r="HF1330" s="151"/>
      <c r="HG1330" s="151"/>
      <c r="HH1330" s="151"/>
      <c r="HI1330" s="151"/>
      <c r="HJ1330" s="151"/>
      <c r="HK1330" s="151"/>
      <c r="HL1330" s="151"/>
      <c r="HM1330" s="151"/>
      <c r="HN1330" s="151"/>
      <c r="HO1330" s="151"/>
      <c r="HP1330" s="151"/>
      <c r="HQ1330" s="151"/>
      <c r="HR1330" s="151"/>
      <c r="HS1330" s="151"/>
      <c r="HT1330" s="151"/>
      <c r="HU1330" s="151"/>
      <c r="HV1330" s="151"/>
      <c r="HW1330" s="151"/>
      <c r="HX1330" s="151"/>
      <c r="HY1330" s="151"/>
      <c r="HZ1330" s="151"/>
      <c r="IA1330" s="151"/>
      <c r="IB1330" s="151"/>
      <c r="IC1330" s="151"/>
      <c r="ID1330" s="151"/>
      <c r="IE1330" s="151"/>
      <c r="IF1330" s="151"/>
      <c r="IG1330" s="151"/>
      <c r="IH1330" s="151"/>
      <c r="II1330" s="151"/>
      <c r="IJ1330" s="151"/>
      <c r="IK1330" s="151"/>
      <c r="IL1330" s="151"/>
      <c r="IM1330" s="151"/>
      <c r="IN1330" s="151"/>
      <c r="IO1330" s="151"/>
      <c r="IP1330" s="151"/>
      <c r="IQ1330" s="151"/>
      <c r="IR1330" s="151"/>
      <c r="IS1330" s="151"/>
      <c r="IT1330" s="151"/>
      <c r="IU1330" s="151"/>
      <c r="IV1330" s="151"/>
    </row>
    <row r="1331" spans="1:256" s="851" customFormat="1" x14ac:dyDescent="0.25">
      <c r="A1331" s="214">
        <v>1</v>
      </c>
      <c r="B1331" s="214">
        <v>1</v>
      </c>
      <c r="C1331" s="611" t="s">
        <v>321</v>
      </c>
      <c r="D1331" s="173"/>
      <c r="E1331" s="173"/>
      <c r="F1331" s="1712">
        <f t="shared" si="1309"/>
        <v>45000</v>
      </c>
      <c r="G1331" s="745">
        <f t="shared" si="1309"/>
        <v>30000</v>
      </c>
      <c r="H1331" s="745">
        <f t="shared" si="1309"/>
        <v>27277.26</v>
      </c>
      <c r="I1331" s="745">
        <f t="shared" si="1340"/>
        <v>90.924199999999999</v>
      </c>
      <c r="J1331" s="2283"/>
      <c r="K1331" s="2283"/>
      <c r="L1331" s="2284"/>
      <c r="M1331" s="2284"/>
      <c r="N1331" s="2284"/>
      <c r="O1331" s="2284"/>
      <c r="P1331" s="2284"/>
      <c r="Q1331" s="2284"/>
      <c r="R1331" s="2281">
        <f t="shared" ref="R1331:AG1331" si="1361">R1254</f>
        <v>0</v>
      </c>
      <c r="S1331" s="2281">
        <f t="shared" ref="S1331:T1331" si="1362">S1254</f>
        <v>0</v>
      </c>
      <c r="T1331" s="2281">
        <f t="shared" si="1362"/>
        <v>0</v>
      </c>
      <c r="U1331" s="2281">
        <f t="shared" ref="U1331:V1331" si="1363">U1254</f>
        <v>0</v>
      </c>
      <c r="V1331" s="2281">
        <f t="shared" si="1363"/>
        <v>0</v>
      </c>
      <c r="W1331" s="2281">
        <f t="shared" ref="W1331:X1331" si="1364">W1254</f>
        <v>0</v>
      </c>
      <c r="X1331" s="2281">
        <f t="shared" si="1364"/>
        <v>0</v>
      </c>
      <c r="Y1331" s="2281">
        <f t="shared" ref="Y1331" si="1365">Y1254</f>
        <v>0</v>
      </c>
      <c r="Z1331" s="369">
        <f t="shared" si="1361"/>
        <v>0</v>
      </c>
      <c r="AA1331" s="2281">
        <f t="shared" si="1361"/>
        <v>0</v>
      </c>
      <c r="AB1331" s="1000">
        <f t="shared" si="1361"/>
        <v>0</v>
      </c>
      <c r="AC1331" s="2281">
        <f t="shared" si="1361"/>
        <v>0</v>
      </c>
      <c r="AD1331" s="2281">
        <f t="shared" si="1361"/>
        <v>0</v>
      </c>
      <c r="AE1331" s="2407">
        <f t="shared" si="1361"/>
        <v>0</v>
      </c>
      <c r="AF1331" s="2407">
        <f t="shared" si="1361"/>
        <v>0</v>
      </c>
      <c r="AG1331" s="2281">
        <f t="shared" si="1361"/>
        <v>0</v>
      </c>
      <c r="AH1331" s="151"/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  <c r="BI1331" s="151"/>
      <c r="BJ1331" s="151"/>
      <c r="BK1331" s="151"/>
      <c r="BL1331" s="151"/>
      <c r="BM1331" s="151"/>
      <c r="BN1331" s="151"/>
      <c r="BO1331" s="151"/>
      <c r="BP1331" s="151"/>
      <c r="BQ1331" s="151"/>
      <c r="BR1331" s="151"/>
      <c r="BS1331" s="151"/>
      <c r="BT1331" s="151"/>
      <c r="BU1331" s="151"/>
      <c r="BV1331" s="151"/>
      <c r="BW1331" s="151"/>
      <c r="BX1331" s="151"/>
      <c r="BY1331" s="151"/>
      <c r="BZ1331" s="151"/>
      <c r="CA1331" s="151"/>
      <c r="CB1331" s="151"/>
      <c r="CC1331" s="151"/>
      <c r="CD1331" s="151"/>
      <c r="CE1331" s="151"/>
      <c r="CF1331" s="151"/>
      <c r="CG1331" s="151"/>
      <c r="CH1331" s="151"/>
      <c r="CI1331" s="151"/>
      <c r="CJ1331" s="151"/>
      <c r="CK1331" s="151"/>
      <c r="CL1331" s="151"/>
      <c r="CM1331" s="151"/>
      <c r="CN1331" s="151"/>
      <c r="CO1331" s="151"/>
      <c r="CP1331" s="151"/>
      <c r="CQ1331" s="151"/>
      <c r="CR1331" s="151"/>
      <c r="CS1331" s="151"/>
      <c r="CT1331" s="151"/>
      <c r="CU1331" s="151"/>
      <c r="CV1331" s="151"/>
      <c r="CW1331" s="151"/>
      <c r="CX1331" s="151"/>
      <c r="CY1331" s="151"/>
      <c r="CZ1331" s="151"/>
      <c r="DA1331" s="151"/>
      <c r="DB1331" s="151"/>
      <c r="DC1331" s="151"/>
      <c r="DD1331" s="151"/>
      <c r="DE1331" s="151"/>
      <c r="DF1331" s="151"/>
      <c r="DG1331" s="151"/>
      <c r="DH1331" s="151"/>
      <c r="DI1331" s="151"/>
      <c r="DJ1331" s="151"/>
      <c r="DK1331" s="151"/>
      <c r="DL1331" s="151"/>
      <c r="DM1331" s="151"/>
      <c r="DN1331" s="151"/>
      <c r="DO1331" s="151"/>
      <c r="DP1331" s="151"/>
      <c r="DQ1331" s="151"/>
      <c r="DR1331" s="151"/>
      <c r="DS1331" s="151"/>
      <c r="DT1331" s="151"/>
      <c r="DU1331" s="151"/>
      <c r="DV1331" s="151"/>
      <c r="DW1331" s="151"/>
      <c r="DX1331" s="151"/>
      <c r="DY1331" s="151"/>
      <c r="DZ1331" s="151"/>
      <c r="EA1331" s="151"/>
      <c r="EB1331" s="151"/>
      <c r="EC1331" s="151"/>
      <c r="ED1331" s="151"/>
      <c r="EE1331" s="151"/>
      <c r="EF1331" s="151"/>
      <c r="EG1331" s="151"/>
      <c r="EH1331" s="151"/>
      <c r="EI1331" s="151"/>
      <c r="EJ1331" s="151"/>
      <c r="EK1331" s="151"/>
      <c r="EL1331" s="151"/>
      <c r="EM1331" s="151"/>
      <c r="EN1331" s="151"/>
      <c r="EO1331" s="151"/>
      <c r="EP1331" s="151"/>
      <c r="EQ1331" s="151"/>
      <c r="ER1331" s="151"/>
      <c r="ES1331" s="151"/>
      <c r="ET1331" s="151"/>
      <c r="EU1331" s="151"/>
      <c r="EV1331" s="151"/>
      <c r="EW1331" s="151"/>
      <c r="EX1331" s="151"/>
      <c r="EY1331" s="151"/>
      <c r="EZ1331" s="151"/>
      <c r="FA1331" s="151"/>
      <c r="FB1331" s="151"/>
      <c r="FC1331" s="151"/>
      <c r="FD1331" s="151"/>
      <c r="FE1331" s="151"/>
      <c r="FF1331" s="151"/>
      <c r="FG1331" s="151"/>
      <c r="FH1331" s="151"/>
      <c r="FI1331" s="151"/>
      <c r="FJ1331" s="151"/>
      <c r="FK1331" s="151"/>
      <c r="FL1331" s="151"/>
      <c r="FM1331" s="151"/>
      <c r="FN1331" s="151"/>
      <c r="FO1331" s="151"/>
      <c r="FP1331" s="151"/>
      <c r="FQ1331" s="151"/>
      <c r="FR1331" s="151"/>
      <c r="FS1331" s="151"/>
      <c r="FT1331" s="151"/>
      <c r="FU1331" s="151"/>
      <c r="FV1331" s="151"/>
      <c r="FW1331" s="151"/>
      <c r="FX1331" s="151"/>
      <c r="FY1331" s="151"/>
      <c r="FZ1331" s="151"/>
      <c r="GA1331" s="151"/>
      <c r="GB1331" s="151"/>
      <c r="GC1331" s="151"/>
      <c r="GD1331" s="151"/>
      <c r="GE1331" s="151"/>
      <c r="GF1331" s="151"/>
      <c r="GG1331" s="151"/>
      <c r="GH1331" s="151"/>
      <c r="GI1331" s="151"/>
      <c r="GJ1331" s="151"/>
      <c r="GK1331" s="151"/>
      <c r="GL1331" s="151"/>
      <c r="GM1331" s="151"/>
      <c r="GN1331" s="151"/>
      <c r="GO1331" s="151"/>
      <c r="GP1331" s="151"/>
      <c r="GQ1331" s="151"/>
      <c r="GR1331" s="151"/>
      <c r="GS1331" s="151"/>
      <c r="GT1331" s="151"/>
      <c r="GU1331" s="151"/>
      <c r="GV1331" s="151"/>
      <c r="GW1331" s="151"/>
      <c r="GX1331" s="151"/>
      <c r="GY1331" s="151"/>
      <c r="GZ1331" s="151"/>
      <c r="HA1331" s="151"/>
      <c r="HB1331" s="151"/>
      <c r="HC1331" s="151"/>
      <c r="HD1331" s="151"/>
      <c r="HE1331" s="151"/>
      <c r="HF1331" s="151"/>
      <c r="HG1331" s="151"/>
      <c r="HH1331" s="151"/>
      <c r="HI1331" s="151"/>
      <c r="HJ1331" s="151"/>
      <c r="HK1331" s="151"/>
      <c r="HL1331" s="151"/>
      <c r="HM1331" s="151"/>
      <c r="HN1331" s="151"/>
      <c r="HO1331" s="151"/>
      <c r="HP1331" s="151"/>
      <c r="HQ1331" s="151"/>
      <c r="HR1331" s="151"/>
      <c r="HS1331" s="151"/>
      <c r="HT1331" s="151"/>
      <c r="HU1331" s="151"/>
      <c r="HV1331" s="151"/>
      <c r="HW1331" s="151"/>
      <c r="HX1331" s="151"/>
      <c r="HY1331" s="151"/>
      <c r="HZ1331" s="151"/>
      <c r="IA1331" s="151"/>
      <c r="IB1331" s="151"/>
      <c r="IC1331" s="151"/>
      <c r="ID1331" s="151"/>
      <c r="IE1331" s="151"/>
      <c r="IF1331" s="151"/>
      <c r="IG1331" s="151"/>
      <c r="IH1331" s="151"/>
      <c r="II1331" s="151"/>
      <c r="IJ1331" s="151"/>
      <c r="IK1331" s="151"/>
      <c r="IL1331" s="151"/>
      <c r="IM1331" s="151"/>
      <c r="IN1331" s="151"/>
      <c r="IO1331" s="151"/>
      <c r="IP1331" s="151"/>
      <c r="IQ1331" s="151"/>
      <c r="IR1331" s="151"/>
      <c r="IS1331" s="151"/>
      <c r="IT1331" s="151"/>
      <c r="IU1331" s="151"/>
      <c r="IV1331" s="151"/>
    </row>
    <row r="1332" spans="1:256" s="851" customFormat="1" ht="72" x14ac:dyDescent="0.25">
      <c r="A1332" s="214"/>
      <c r="B1332" s="214">
        <v>1</v>
      </c>
      <c r="C1332" s="3026" t="s">
        <v>305</v>
      </c>
      <c r="D1332" s="173"/>
      <c r="E1332" s="173"/>
      <c r="F1332" s="1712">
        <f t="shared" si="1309"/>
        <v>761</v>
      </c>
      <c r="G1332" s="745">
        <f t="shared" si="1309"/>
        <v>507.33333333333331</v>
      </c>
      <c r="H1332" s="745">
        <f t="shared" si="1309"/>
        <v>741</v>
      </c>
      <c r="I1332" s="745">
        <f t="shared" si="1340"/>
        <v>146.05781865965835</v>
      </c>
      <c r="J1332" s="2283"/>
      <c r="K1332" s="2283"/>
      <c r="L1332" s="2284"/>
      <c r="M1332" s="2284"/>
      <c r="N1332" s="2284"/>
      <c r="O1332" s="2284"/>
      <c r="P1332" s="2284"/>
      <c r="Q1332" s="2284"/>
      <c r="R1332" s="2281"/>
      <c r="S1332" s="2281"/>
      <c r="T1332" s="2281"/>
      <c r="U1332" s="2281"/>
      <c r="V1332" s="2281"/>
      <c r="W1332" s="2281"/>
      <c r="X1332" s="2281"/>
      <c r="Y1332" s="2281"/>
      <c r="Z1332" s="369"/>
      <c r="AA1332" s="2281"/>
      <c r="AB1332" s="1000"/>
      <c r="AC1332" s="2281"/>
      <c r="AD1332" s="2281"/>
      <c r="AE1332" s="2407"/>
      <c r="AF1332" s="2407"/>
      <c r="AG1332" s="2281"/>
      <c r="AH1332" s="151"/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  <c r="BI1332" s="151"/>
      <c r="BJ1332" s="151"/>
      <c r="BK1332" s="151"/>
      <c r="BL1332" s="151"/>
      <c r="BM1332" s="151"/>
      <c r="BN1332" s="151"/>
      <c r="BO1332" s="151"/>
      <c r="BP1332" s="151"/>
      <c r="BQ1332" s="151"/>
      <c r="BR1332" s="151"/>
      <c r="BS1332" s="151"/>
      <c r="BT1332" s="151"/>
      <c r="BU1332" s="151"/>
      <c r="BV1332" s="151"/>
      <c r="BW1332" s="151"/>
      <c r="BX1332" s="151"/>
      <c r="BY1332" s="151"/>
      <c r="BZ1332" s="151"/>
      <c r="CA1332" s="151"/>
      <c r="CB1332" s="151"/>
      <c r="CC1332" s="151"/>
      <c r="CD1332" s="151"/>
      <c r="CE1332" s="151"/>
      <c r="CF1332" s="151"/>
      <c r="CG1332" s="151"/>
      <c r="CH1332" s="151"/>
      <c r="CI1332" s="151"/>
      <c r="CJ1332" s="151"/>
      <c r="CK1332" s="151"/>
      <c r="CL1332" s="151"/>
      <c r="CM1332" s="151"/>
      <c r="CN1332" s="151"/>
      <c r="CO1332" s="151"/>
      <c r="CP1332" s="151"/>
      <c r="CQ1332" s="151"/>
      <c r="CR1332" s="151"/>
      <c r="CS1332" s="151"/>
      <c r="CT1332" s="151"/>
      <c r="CU1332" s="151"/>
      <c r="CV1332" s="151"/>
      <c r="CW1332" s="151"/>
      <c r="CX1332" s="151"/>
      <c r="CY1332" s="151"/>
      <c r="CZ1332" s="151"/>
      <c r="DA1332" s="151"/>
      <c r="DB1332" s="151"/>
      <c r="DC1332" s="151"/>
      <c r="DD1332" s="151"/>
      <c r="DE1332" s="151"/>
      <c r="DF1332" s="151"/>
      <c r="DG1332" s="151"/>
      <c r="DH1332" s="151"/>
      <c r="DI1332" s="151"/>
      <c r="DJ1332" s="151"/>
      <c r="DK1332" s="151"/>
      <c r="DL1332" s="151"/>
      <c r="DM1332" s="151"/>
      <c r="DN1332" s="151"/>
      <c r="DO1332" s="151"/>
      <c r="DP1332" s="151"/>
      <c r="DQ1332" s="151"/>
      <c r="DR1332" s="151"/>
      <c r="DS1332" s="151"/>
      <c r="DT1332" s="151"/>
      <c r="DU1332" s="151"/>
      <c r="DV1332" s="151"/>
      <c r="DW1332" s="151"/>
      <c r="DX1332" s="151"/>
      <c r="DY1332" s="151"/>
      <c r="DZ1332" s="151"/>
      <c r="EA1332" s="151"/>
      <c r="EB1332" s="151"/>
      <c r="EC1332" s="151"/>
      <c r="ED1332" s="151"/>
      <c r="EE1332" s="151"/>
      <c r="EF1332" s="151"/>
      <c r="EG1332" s="151"/>
      <c r="EH1332" s="151"/>
      <c r="EI1332" s="151"/>
      <c r="EJ1332" s="151"/>
      <c r="EK1332" s="151"/>
      <c r="EL1332" s="151"/>
      <c r="EM1332" s="151"/>
      <c r="EN1332" s="151"/>
      <c r="EO1332" s="151"/>
      <c r="EP1332" s="151"/>
      <c r="EQ1332" s="151"/>
      <c r="ER1332" s="151"/>
      <c r="ES1332" s="151"/>
      <c r="ET1332" s="151"/>
      <c r="EU1332" s="151"/>
      <c r="EV1332" s="151"/>
      <c r="EW1332" s="151"/>
      <c r="EX1332" s="151"/>
      <c r="EY1332" s="151"/>
      <c r="EZ1332" s="151"/>
      <c r="FA1332" s="151"/>
      <c r="FB1332" s="151"/>
      <c r="FC1332" s="151"/>
      <c r="FD1332" s="151"/>
      <c r="FE1332" s="151"/>
      <c r="FF1332" s="151"/>
      <c r="FG1332" s="151"/>
      <c r="FH1332" s="151"/>
      <c r="FI1332" s="151"/>
      <c r="FJ1332" s="151"/>
      <c r="FK1332" s="151"/>
      <c r="FL1332" s="151"/>
      <c r="FM1332" s="151"/>
      <c r="FN1332" s="151"/>
      <c r="FO1332" s="151"/>
      <c r="FP1332" s="151"/>
      <c r="FQ1332" s="151"/>
      <c r="FR1332" s="151"/>
      <c r="FS1332" s="151"/>
      <c r="FT1332" s="151"/>
      <c r="FU1332" s="151"/>
      <c r="FV1332" s="151"/>
      <c r="FW1332" s="151"/>
      <c r="FX1332" s="151"/>
      <c r="FY1332" s="151"/>
      <c r="FZ1332" s="151"/>
      <c r="GA1332" s="151"/>
      <c r="GB1332" s="151"/>
      <c r="GC1332" s="151"/>
      <c r="GD1332" s="151"/>
      <c r="GE1332" s="151"/>
      <c r="GF1332" s="151"/>
      <c r="GG1332" s="151"/>
      <c r="GH1332" s="151"/>
      <c r="GI1332" s="151"/>
      <c r="GJ1332" s="151"/>
      <c r="GK1332" s="151"/>
      <c r="GL1332" s="151"/>
      <c r="GM1332" s="151"/>
      <c r="GN1332" s="151"/>
      <c r="GO1332" s="151"/>
      <c r="GP1332" s="151"/>
      <c r="GQ1332" s="151"/>
      <c r="GR1332" s="151"/>
      <c r="GS1332" s="151"/>
      <c r="GT1332" s="151"/>
      <c r="GU1332" s="151"/>
      <c r="GV1332" s="151"/>
      <c r="GW1332" s="151"/>
      <c r="GX1332" s="151"/>
      <c r="GY1332" s="151"/>
      <c r="GZ1332" s="151"/>
      <c r="HA1332" s="151"/>
      <c r="HB1332" s="151"/>
      <c r="HC1332" s="151"/>
      <c r="HD1332" s="151"/>
      <c r="HE1332" s="151"/>
      <c r="HF1332" s="151"/>
      <c r="HG1332" s="151"/>
      <c r="HH1332" s="151"/>
      <c r="HI1332" s="151"/>
      <c r="HJ1332" s="151"/>
      <c r="HK1332" s="151"/>
      <c r="HL1332" s="151"/>
      <c r="HM1332" s="151"/>
      <c r="HN1332" s="151"/>
      <c r="HO1332" s="151"/>
      <c r="HP1332" s="151"/>
      <c r="HQ1332" s="151"/>
      <c r="HR1332" s="151"/>
      <c r="HS1332" s="151"/>
      <c r="HT1332" s="151"/>
      <c r="HU1332" s="151"/>
      <c r="HV1332" s="151"/>
      <c r="HW1332" s="151"/>
      <c r="HX1332" s="151"/>
      <c r="HY1332" s="151"/>
      <c r="HZ1332" s="151"/>
      <c r="IA1332" s="151"/>
      <c r="IB1332" s="151"/>
      <c r="IC1332" s="151"/>
      <c r="ID1332" s="151"/>
      <c r="IE1332" s="151"/>
      <c r="IF1332" s="151"/>
      <c r="IG1332" s="151"/>
      <c r="IH1332" s="151"/>
      <c r="II1332" s="151"/>
      <c r="IJ1332" s="151"/>
      <c r="IK1332" s="151"/>
      <c r="IL1332" s="151"/>
      <c r="IM1332" s="151"/>
      <c r="IN1332" s="151"/>
      <c r="IO1332" s="151"/>
      <c r="IP1332" s="151"/>
      <c r="IQ1332" s="151"/>
      <c r="IR1332" s="151"/>
      <c r="IS1332" s="151"/>
      <c r="IT1332" s="151"/>
      <c r="IU1332" s="151"/>
      <c r="IV1332" s="151"/>
    </row>
    <row r="1333" spans="1:256" s="851" customFormat="1" x14ac:dyDescent="0.25">
      <c r="A1333" s="214"/>
      <c r="B1333" s="214">
        <v>1</v>
      </c>
      <c r="C1333" s="932" t="s">
        <v>217</v>
      </c>
      <c r="D1333" s="173"/>
      <c r="E1333" s="173"/>
      <c r="F1333" s="1712">
        <f t="shared" ref="F1333:H1333" si="1366">F1256</f>
        <v>400</v>
      </c>
      <c r="G1333" s="745">
        <f t="shared" si="1366"/>
        <v>266.66666666666669</v>
      </c>
      <c r="H1333" s="745">
        <f t="shared" si="1366"/>
        <v>255</v>
      </c>
      <c r="I1333" s="745">
        <f t="shared" ref="I1333" si="1367">I1256</f>
        <v>95.625</v>
      </c>
      <c r="J1333" s="2283">
        <f t="shared" ref="J1333:Q1333" si="1368">J1256</f>
        <v>0</v>
      </c>
      <c r="K1333" s="2283">
        <f t="shared" si="1368"/>
        <v>0</v>
      </c>
      <c r="L1333" s="2284">
        <f t="shared" si="1368"/>
        <v>0</v>
      </c>
      <c r="M1333" s="2284">
        <f t="shared" si="1368"/>
        <v>0</v>
      </c>
      <c r="N1333" s="2284">
        <f t="shared" si="1368"/>
        <v>0</v>
      </c>
      <c r="O1333" s="2284">
        <f t="shared" si="1368"/>
        <v>0</v>
      </c>
      <c r="P1333" s="2284">
        <f t="shared" si="1368"/>
        <v>0</v>
      </c>
      <c r="Q1333" s="2284">
        <f t="shared" si="1368"/>
        <v>0</v>
      </c>
      <c r="R1333" s="2281">
        <f t="shared" ref="R1333:AG1333" si="1369">R1256</f>
        <v>1727.9760000000001</v>
      </c>
      <c r="S1333" s="2281">
        <f t="shared" ref="S1333:T1333" si="1370">S1256</f>
        <v>1727.9760000000001</v>
      </c>
      <c r="T1333" s="2281">
        <f t="shared" si="1370"/>
        <v>1727.9760000000001</v>
      </c>
      <c r="U1333" s="2281">
        <f t="shared" ref="U1333:V1333" si="1371">U1256</f>
        <v>1727.9760000000001</v>
      </c>
      <c r="V1333" s="2281">
        <f t="shared" si="1371"/>
        <v>1727.9760000000001</v>
      </c>
      <c r="W1333" s="2281">
        <f t="shared" ref="W1333:X1333" si="1372">W1256</f>
        <v>1727.9760000000001</v>
      </c>
      <c r="X1333" s="2281">
        <f t="shared" si="1372"/>
        <v>1727.9760000000001</v>
      </c>
      <c r="Y1333" s="2281">
        <f t="shared" ref="Y1333" si="1373">Y1256</f>
        <v>1727.9760000000001</v>
      </c>
      <c r="Z1333" s="369">
        <f t="shared" si="1369"/>
        <v>1151.9840000000002</v>
      </c>
      <c r="AA1333" s="2281">
        <f t="shared" si="1369"/>
        <v>1244.6212800000001</v>
      </c>
      <c r="AB1333" s="1000">
        <f t="shared" si="1369"/>
        <v>0</v>
      </c>
      <c r="AC1333" s="2281">
        <f t="shared" si="1369"/>
        <v>0</v>
      </c>
      <c r="AD1333" s="2281">
        <f t="shared" si="1369"/>
        <v>92.637279999999919</v>
      </c>
      <c r="AE1333" s="2407">
        <f t="shared" si="1369"/>
        <v>0</v>
      </c>
      <c r="AF1333" s="2407">
        <f t="shared" si="1369"/>
        <v>0</v>
      </c>
      <c r="AG1333" s="2281">
        <f t="shared" si="1369"/>
        <v>1244.6212800000001</v>
      </c>
      <c r="AH1333" s="151"/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  <c r="BI1333" s="151"/>
      <c r="BJ1333" s="151"/>
      <c r="BK1333" s="151"/>
      <c r="BL1333" s="151"/>
      <c r="BM1333" s="151"/>
      <c r="BN1333" s="151"/>
      <c r="BO1333" s="151"/>
      <c r="BP1333" s="151"/>
      <c r="BQ1333" s="151"/>
      <c r="BR1333" s="151"/>
      <c r="BS1333" s="151"/>
      <c r="BT1333" s="151"/>
      <c r="BU1333" s="151"/>
      <c r="BV1333" s="151"/>
      <c r="BW1333" s="151"/>
      <c r="BX1333" s="151"/>
      <c r="BY1333" s="151"/>
      <c r="BZ1333" s="151"/>
      <c r="CA1333" s="151"/>
      <c r="CB1333" s="151"/>
      <c r="CC1333" s="151"/>
      <c r="CD1333" s="151"/>
      <c r="CE1333" s="151"/>
      <c r="CF1333" s="151"/>
      <c r="CG1333" s="151"/>
      <c r="CH1333" s="151"/>
      <c r="CI1333" s="151"/>
      <c r="CJ1333" s="151"/>
      <c r="CK1333" s="151"/>
      <c r="CL1333" s="151"/>
      <c r="CM1333" s="151"/>
      <c r="CN1333" s="151"/>
      <c r="CO1333" s="151"/>
      <c r="CP1333" s="151"/>
      <c r="CQ1333" s="151"/>
      <c r="CR1333" s="151"/>
      <c r="CS1333" s="151"/>
      <c r="CT1333" s="151"/>
      <c r="CU1333" s="151"/>
      <c r="CV1333" s="151"/>
      <c r="CW1333" s="151"/>
      <c r="CX1333" s="151"/>
      <c r="CY1333" s="151"/>
      <c r="CZ1333" s="151"/>
      <c r="DA1333" s="151"/>
      <c r="DB1333" s="151"/>
      <c r="DC1333" s="151"/>
      <c r="DD1333" s="151"/>
      <c r="DE1333" s="151"/>
      <c r="DF1333" s="151"/>
      <c r="DG1333" s="151"/>
      <c r="DH1333" s="151"/>
      <c r="DI1333" s="151"/>
      <c r="DJ1333" s="151"/>
      <c r="DK1333" s="151"/>
      <c r="DL1333" s="151"/>
      <c r="DM1333" s="151"/>
      <c r="DN1333" s="151"/>
      <c r="DO1333" s="151"/>
      <c r="DP1333" s="151"/>
      <c r="DQ1333" s="151"/>
      <c r="DR1333" s="151"/>
      <c r="DS1333" s="151"/>
      <c r="DT1333" s="151"/>
      <c r="DU1333" s="151"/>
      <c r="DV1333" s="151"/>
      <c r="DW1333" s="151"/>
      <c r="DX1333" s="151"/>
      <c r="DY1333" s="151"/>
      <c r="DZ1333" s="151"/>
      <c r="EA1333" s="151"/>
      <c r="EB1333" s="151"/>
      <c r="EC1333" s="151"/>
      <c r="ED1333" s="151"/>
      <c r="EE1333" s="151"/>
      <c r="EF1333" s="151"/>
      <c r="EG1333" s="151"/>
      <c r="EH1333" s="151"/>
      <c r="EI1333" s="151"/>
      <c r="EJ1333" s="151"/>
      <c r="EK1333" s="151"/>
      <c r="EL1333" s="151"/>
      <c r="EM1333" s="151"/>
      <c r="EN1333" s="151"/>
      <c r="EO1333" s="151"/>
      <c r="EP1333" s="151"/>
      <c r="EQ1333" s="151"/>
      <c r="ER1333" s="151"/>
      <c r="ES1333" s="151"/>
      <c r="ET1333" s="151"/>
      <c r="EU1333" s="151"/>
      <c r="EV1333" s="151"/>
      <c r="EW1333" s="151"/>
      <c r="EX1333" s="151"/>
      <c r="EY1333" s="151"/>
      <c r="EZ1333" s="151"/>
      <c r="FA1333" s="151"/>
      <c r="FB1333" s="151"/>
      <c r="FC1333" s="151"/>
      <c r="FD1333" s="151"/>
      <c r="FE1333" s="151"/>
      <c r="FF1333" s="151"/>
      <c r="FG1333" s="151"/>
      <c r="FH1333" s="151"/>
      <c r="FI1333" s="151"/>
      <c r="FJ1333" s="151"/>
      <c r="FK1333" s="151"/>
      <c r="FL1333" s="151"/>
      <c r="FM1333" s="151"/>
      <c r="FN1333" s="151"/>
      <c r="FO1333" s="151"/>
      <c r="FP1333" s="151"/>
      <c r="FQ1333" s="151"/>
      <c r="FR1333" s="151"/>
      <c r="FS1333" s="151"/>
      <c r="FT1333" s="151"/>
      <c r="FU1333" s="151"/>
      <c r="FV1333" s="151"/>
      <c r="FW1333" s="151"/>
      <c r="FX1333" s="151"/>
      <c r="FY1333" s="151"/>
      <c r="FZ1333" s="151"/>
      <c r="GA1333" s="151"/>
      <c r="GB1333" s="151"/>
      <c r="GC1333" s="151"/>
      <c r="GD1333" s="151"/>
      <c r="GE1333" s="151"/>
      <c r="GF1333" s="151"/>
      <c r="GG1333" s="151"/>
      <c r="GH1333" s="151"/>
      <c r="GI1333" s="151"/>
      <c r="GJ1333" s="151"/>
      <c r="GK1333" s="151"/>
      <c r="GL1333" s="151"/>
      <c r="GM1333" s="151"/>
      <c r="GN1333" s="151"/>
      <c r="GO1333" s="151"/>
      <c r="GP1333" s="151"/>
      <c r="GQ1333" s="151"/>
      <c r="GR1333" s="151"/>
      <c r="GS1333" s="151"/>
      <c r="GT1333" s="151"/>
      <c r="GU1333" s="151"/>
      <c r="GV1333" s="151"/>
      <c r="GW1333" s="151"/>
      <c r="GX1333" s="151"/>
      <c r="GY1333" s="151"/>
      <c r="GZ1333" s="151"/>
      <c r="HA1333" s="151"/>
      <c r="HB1333" s="151"/>
      <c r="HC1333" s="151"/>
      <c r="HD1333" s="151"/>
      <c r="HE1333" s="151"/>
      <c r="HF1333" s="151"/>
      <c r="HG1333" s="151"/>
      <c r="HH1333" s="151"/>
      <c r="HI1333" s="151"/>
      <c r="HJ1333" s="151"/>
      <c r="HK1333" s="151"/>
      <c r="HL1333" s="151"/>
      <c r="HM1333" s="151"/>
      <c r="HN1333" s="151"/>
      <c r="HO1333" s="151"/>
      <c r="HP1333" s="151"/>
      <c r="HQ1333" s="151"/>
      <c r="HR1333" s="151"/>
      <c r="HS1333" s="151"/>
      <c r="HT1333" s="151"/>
      <c r="HU1333" s="151"/>
      <c r="HV1333" s="151"/>
      <c r="HW1333" s="151"/>
      <c r="HX1333" s="151"/>
      <c r="HY1333" s="151"/>
      <c r="HZ1333" s="151"/>
      <c r="IA1333" s="151"/>
      <c r="IB1333" s="151"/>
      <c r="IC1333" s="151"/>
      <c r="ID1333" s="151"/>
      <c r="IE1333" s="151"/>
      <c r="IF1333" s="151"/>
      <c r="IG1333" s="151"/>
      <c r="IH1333" s="151"/>
      <c r="II1333" s="151"/>
      <c r="IJ1333" s="151"/>
      <c r="IK1333" s="151"/>
      <c r="IL1333" s="151"/>
      <c r="IM1333" s="151"/>
      <c r="IN1333" s="151"/>
      <c r="IO1333" s="151"/>
      <c r="IP1333" s="151"/>
      <c r="IQ1333" s="151"/>
      <c r="IR1333" s="151"/>
      <c r="IS1333" s="151"/>
      <c r="IT1333" s="151"/>
      <c r="IU1333" s="151"/>
      <c r="IV1333" s="151"/>
    </row>
    <row r="1334" spans="1:256" s="851" customFormat="1" ht="86.25" x14ac:dyDescent="0.25">
      <c r="A1334" s="214"/>
      <c r="B1334" s="214">
        <v>1</v>
      </c>
      <c r="C1334" s="613" t="s">
        <v>506</v>
      </c>
      <c r="D1334" s="173"/>
      <c r="E1334" s="173"/>
      <c r="F1334" s="1712">
        <f t="shared" ref="F1334:I1339" si="1374">F1259</f>
        <v>4494</v>
      </c>
      <c r="G1334" s="745">
        <f t="shared" si="1374"/>
        <v>2996</v>
      </c>
      <c r="H1334" s="745">
        <f t="shared" si="1374"/>
        <v>1521</v>
      </c>
      <c r="I1334" s="745">
        <f t="shared" si="1374"/>
        <v>50.76769025367156</v>
      </c>
      <c r="J1334" s="2283"/>
      <c r="K1334" s="2283"/>
      <c r="L1334" s="2284"/>
      <c r="M1334" s="2284"/>
      <c r="N1334" s="2284"/>
      <c r="O1334" s="2284"/>
      <c r="P1334" s="2284"/>
      <c r="Q1334" s="2284"/>
      <c r="R1334" s="2281">
        <f t="shared" ref="R1334:AG1334" si="1375">R1259</f>
        <v>16849.131990000002</v>
      </c>
      <c r="S1334" s="2281">
        <f t="shared" ref="S1334:T1334" si="1376">S1259</f>
        <v>16849.131990000002</v>
      </c>
      <c r="T1334" s="2281">
        <f t="shared" si="1376"/>
        <v>16849.131990000002</v>
      </c>
      <c r="U1334" s="2281">
        <f t="shared" ref="U1334:V1334" si="1377">U1259</f>
        <v>16849.131990000002</v>
      </c>
      <c r="V1334" s="2281">
        <f t="shared" si="1377"/>
        <v>16849.131990000002</v>
      </c>
      <c r="W1334" s="2281">
        <f t="shared" ref="W1334:X1334" si="1378">W1259</f>
        <v>16849.131990000002</v>
      </c>
      <c r="X1334" s="2281">
        <f t="shared" si="1378"/>
        <v>16849.131990000002</v>
      </c>
      <c r="Y1334" s="2281">
        <f t="shared" ref="Y1334" si="1379">Y1259</f>
        <v>16849.131990000002</v>
      </c>
      <c r="Z1334" s="369">
        <f t="shared" si="1375"/>
        <v>11232.754660000001</v>
      </c>
      <c r="AA1334" s="2281">
        <f t="shared" si="1375"/>
        <v>4890.4566699999996</v>
      </c>
      <c r="AB1334" s="1000">
        <f t="shared" si="1375"/>
        <v>0</v>
      </c>
      <c r="AC1334" s="2281">
        <f t="shared" si="1375"/>
        <v>0</v>
      </c>
      <c r="AD1334" s="2281">
        <f t="shared" si="1375"/>
        <v>-6342.2979900000009</v>
      </c>
      <c r="AE1334" s="2407">
        <f t="shared" si="1375"/>
        <v>0</v>
      </c>
      <c r="AF1334" s="2407">
        <f t="shared" si="1375"/>
        <v>-0.88639999999999997</v>
      </c>
      <c r="AG1334" s="2281">
        <f t="shared" si="1375"/>
        <v>4889.5702699999993</v>
      </c>
      <c r="AH1334" s="151"/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  <c r="BI1334" s="151"/>
      <c r="BJ1334" s="151"/>
      <c r="BK1334" s="151"/>
      <c r="BL1334" s="151"/>
      <c r="BM1334" s="151"/>
      <c r="BN1334" s="151"/>
      <c r="BO1334" s="151"/>
      <c r="BP1334" s="151"/>
      <c r="BQ1334" s="151"/>
      <c r="BR1334" s="151"/>
      <c r="BS1334" s="151"/>
      <c r="BT1334" s="151"/>
      <c r="BU1334" s="151"/>
      <c r="BV1334" s="151"/>
      <c r="BW1334" s="151"/>
      <c r="BX1334" s="151"/>
      <c r="BY1334" s="151"/>
      <c r="BZ1334" s="151"/>
      <c r="CA1334" s="151"/>
      <c r="CB1334" s="151"/>
      <c r="CC1334" s="151"/>
      <c r="CD1334" s="151"/>
      <c r="CE1334" s="151"/>
      <c r="CF1334" s="151"/>
      <c r="CG1334" s="151"/>
      <c r="CH1334" s="151"/>
      <c r="CI1334" s="151"/>
      <c r="CJ1334" s="151"/>
      <c r="CK1334" s="151"/>
      <c r="CL1334" s="151"/>
      <c r="CM1334" s="151"/>
      <c r="CN1334" s="151"/>
      <c r="CO1334" s="151"/>
      <c r="CP1334" s="151"/>
      <c r="CQ1334" s="151"/>
      <c r="CR1334" s="151"/>
      <c r="CS1334" s="151"/>
      <c r="CT1334" s="151"/>
      <c r="CU1334" s="151"/>
      <c r="CV1334" s="151"/>
      <c r="CW1334" s="151"/>
      <c r="CX1334" s="151"/>
      <c r="CY1334" s="151"/>
      <c r="CZ1334" s="151"/>
      <c r="DA1334" s="151"/>
      <c r="DB1334" s="151"/>
      <c r="DC1334" s="151"/>
      <c r="DD1334" s="151"/>
      <c r="DE1334" s="151"/>
      <c r="DF1334" s="151"/>
      <c r="DG1334" s="151"/>
      <c r="DH1334" s="151"/>
      <c r="DI1334" s="151"/>
      <c r="DJ1334" s="151"/>
      <c r="DK1334" s="151"/>
      <c r="DL1334" s="151"/>
      <c r="DM1334" s="151"/>
      <c r="DN1334" s="151"/>
      <c r="DO1334" s="151"/>
      <c r="DP1334" s="151"/>
      <c r="DQ1334" s="151"/>
      <c r="DR1334" s="151"/>
      <c r="DS1334" s="151"/>
      <c r="DT1334" s="151"/>
      <c r="DU1334" s="151"/>
      <c r="DV1334" s="151"/>
      <c r="DW1334" s="151"/>
      <c r="DX1334" s="151"/>
      <c r="DY1334" s="151"/>
      <c r="DZ1334" s="151"/>
      <c r="EA1334" s="151"/>
      <c r="EB1334" s="151"/>
      <c r="EC1334" s="151"/>
      <c r="ED1334" s="151"/>
      <c r="EE1334" s="151"/>
      <c r="EF1334" s="151"/>
      <c r="EG1334" s="151"/>
      <c r="EH1334" s="151"/>
      <c r="EI1334" s="151"/>
      <c r="EJ1334" s="151"/>
      <c r="EK1334" s="151"/>
      <c r="EL1334" s="151"/>
      <c r="EM1334" s="151"/>
      <c r="EN1334" s="151"/>
      <c r="EO1334" s="151"/>
      <c r="EP1334" s="151"/>
      <c r="EQ1334" s="151"/>
      <c r="ER1334" s="151"/>
      <c r="ES1334" s="151"/>
      <c r="ET1334" s="151"/>
      <c r="EU1334" s="151"/>
      <c r="EV1334" s="151"/>
      <c r="EW1334" s="151"/>
      <c r="EX1334" s="151"/>
      <c r="EY1334" s="151"/>
      <c r="EZ1334" s="151"/>
      <c r="FA1334" s="151"/>
      <c r="FB1334" s="151"/>
      <c r="FC1334" s="151"/>
      <c r="FD1334" s="151"/>
      <c r="FE1334" s="151"/>
      <c r="FF1334" s="151"/>
      <c r="FG1334" s="151"/>
      <c r="FH1334" s="151"/>
      <c r="FI1334" s="151"/>
      <c r="FJ1334" s="151"/>
      <c r="FK1334" s="151"/>
      <c r="FL1334" s="151"/>
      <c r="FM1334" s="151"/>
      <c r="FN1334" s="151"/>
      <c r="FO1334" s="151"/>
      <c r="FP1334" s="151"/>
      <c r="FQ1334" s="151"/>
      <c r="FR1334" s="151"/>
      <c r="FS1334" s="151"/>
      <c r="FT1334" s="151"/>
      <c r="FU1334" s="151"/>
      <c r="FV1334" s="151"/>
      <c r="FW1334" s="151"/>
      <c r="FX1334" s="151"/>
      <c r="FY1334" s="151"/>
      <c r="FZ1334" s="151"/>
      <c r="GA1334" s="151"/>
      <c r="GB1334" s="151"/>
      <c r="GC1334" s="151"/>
      <c r="GD1334" s="151"/>
      <c r="GE1334" s="151"/>
      <c r="GF1334" s="151"/>
      <c r="GG1334" s="151"/>
      <c r="GH1334" s="151"/>
      <c r="GI1334" s="151"/>
      <c r="GJ1334" s="151"/>
      <c r="GK1334" s="151"/>
      <c r="GL1334" s="151"/>
      <c r="GM1334" s="151"/>
      <c r="GN1334" s="151"/>
      <c r="GO1334" s="151"/>
      <c r="GP1334" s="151"/>
      <c r="GQ1334" s="151"/>
      <c r="GR1334" s="151"/>
      <c r="GS1334" s="151"/>
      <c r="GT1334" s="151"/>
      <c r="GU1334" s="151"/>
      <c r="GV1334" s="151"/>
      <c r="GW1334" s="151"/>
      <c r="GX1334" s="151"/>
      <c r="GY1334" s="151"/>
      <c r="GZ1334" s="151"/>
      <c r="HA1334" s="151"/>
      <c r="HB1334" s="151"/>
      <c r="HC1334" s="151"/>
      <c r="HD1334" s="151"/>
      <c r="HE1334" s="151"/>
      <c r="HF1334" s="151"/>
      <c r="HG1334" s="151"/>
      <c r="HH1334" s="151"/>
      <c r="HI1334" s="151"/>
      <c r="HJ1334" s="151"/>
      <c r="HK1334" s="151"/>
      <c r="HL1334" s="151"/>
      <c r="HM1334" s="151"/>
      <c r="HN1334" s="151"/>
      <c r="HO1334" s="151"/>
      <c r="HP1334" s="151"/>
      <c r="HQ1334" s="151"/>
      <c r="HR1334" s="151"/>
      <c r="HS1334" s="151"/>
      <c r="HT1334" s="151"/>
      <c r="HU1334" s="151"/>
      <c r="HV1334" s="151"/>
      <c r="HW1334" s="151"/>
      <c r="HX1334" s="151"/>
      <c r="HY1334" s="151"/>
      <c r="HZ1334" s="151"/>
      <c r="IA1334" s="151"/>
      <c r="IB1334" s="151"/>
      <c r="IC1334" s="151"/>
      <c r="ID1334" s="151"/>
      <c r="IE1334" s="151"/>
      <c r="IF1334" s="151"/>
      <c r="IG1334" s="151"/>
      <c r="IH1334" s="151"/>
      <c r="II1334" s="151"/>
      <c r="IJ1334" s="151"/>
      <c r="IK1334" s="151"/>
      <c r="IL1334" s="151"/>
      <c r="IM1334" s="151"/>
      <c r="IN1334" s="151"/>
      <c r="IO1334" s="151"/>
      <c r="IP1334" s="151"/>
      <c r="IQ1334" s="151"/>
      <c r="IR1334" s="151"/>
      <c r="IS1334" s="151"/>
      <c r="IT1334" s="151"/>
      <c r="IU1334" s="151"/>
      <c r="IV1334" s="151"/>
    </row>
    <row r="1335" spans="1:256" s="851" customFormat="1" ht="29.25" x14ac:dyDescent="0.25">
      <c r="A1335" s="214"/>
      <c r="B1335" s="214">
        <v>1</v>
      </c>
      <c r="C1335" s="613" t="s">
        <v>260</v>
      </c>
      <c r="D1335" s="172"/>
      <c r="E1335" s="173"/>
      <c r="F1335" s="1712">
        <f t="shared" si="1374"/>
        <v>31634.5</v>
      </c>
      <c r="G1335" s="745">
        <f t="shared" si="1374"/>
        <v>21090.75</v>
      </c>
      <c r="H1335" s="745">
        <f t="shared" si="1374"/>
        <v>13070.752500000001</v>
      </c>
      <c r="I1335" s="745">
        <f t="shared" si="1374"/>
        <v>61.973862949397251</v>
      </c>
      <c r="J1335" s="2283"/>
      <c r="K1335" s="2283"/>
      <c r="L1335" s="2284"/>
      <c r="M1335" s="2284"/>
      <c r="N1335" s="2284"/>
      <c r="O1335" s="2284"/>
      <c r="P1335" s="2284"/>
      <c r="Q1335" s="2284"/>
      <c r="R1335" s="2281">
        <f t="shared" ref="R1335:AG1335" si="1380">R1260</f>
        <v>0</v>
      </c>
      <c r="S1335" s="2281">
        <f t="shared" ref="S1335:T1335" si="1381">S1260</f>
        <v>0</v>
      </c>
      <c r="T1335" s="2281">
        <f t="shared" si="1381"/>
        <v>0</v>
      </c>
      <c r="U1335" s="2281">
        <f t="shared" ref="U1335:V1335" si="1382">U1260</f>
        <v>0</v>
      </c>
      <c r="V1335" s="2281">
        <f t="shared" si="1382"/>
        <v>0</v>
      </c>
      <c r="W1335" s="2281">
        <f t="shared" ref="W1335:X1335" si="1383">W1260</f>
        <v>0</v>
      </c>
      <c r="X1335" s="2281">
        <f t="shared" si="1383"/>
        <v>0</v>
      </c>
      <c r="Y1335" s="2281">
        <f t="shared" ref="Y1335" si="1384">Y1260</f>
        <v>0</v>
      </c>
      <c r="Z1335" s="369">
        <f t="shared" si="1380"/>
        <v>0</v>
      </c>
      <c r="AA1335" s="2281">
        <f t="shared" si="1380"/>
        <v>0</v>
      </c>
      <c r="AB1335" s="1000">
        <f t="shared" si="1380"/>
        <v>0</v>
      </c>
      <c r="AC1335" s="2281">
        <f t="shared" si="1380"/>
        <v>0</v>
      </c>
      <c r="AD1335" s="2281">
        <f t="shared" si="1380"/>
        <v>0</v>
      </c>
      <c r="AE1335" s="2407">
        <f t="shared" si="1380"/>
        <v>0</v>
      </c>
      <c r="AF1335" s="2407">
        <f t="shared" si="1380"/>
        <v>0</v>
      </c>
      <c r="AG1335" s="2281">
        <f t="shared" si="1380"/>
        <v>0</v>
      </c>
      <c r="AH1335" s="151"/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  <c r="BI1335" s="151"/>
      <c r="BJ1335" s="151"/>
      <c r="BK1335" s="151"/>
      <c r="BL1335" s="151"/>
      <c r="BM1335" s="151"/>
      <c r="BN1335" s="151"/>
      <c r="BO1335" s="151"/>
      <c r="BP1335" s="151"/>
      <c r="BQ1335" s="151"/>
      <c r="BR1335" s="151"/>
      <c r="BS1335" s="151"/>
      <c r="BT1335" s="151"/>
      <c r="BU1335" s="151"/>
      <c r="BV1335" s="151"/>
      <c r="BW1335" s="151"/>
      <c r="BX1335" s="151"/>
      <c r="BY1335" s="151"/>
      <c r="BZ1335" s="151"/>
      <c r="CA1335" s="151"/>
      <c r="CB1335" s="151"/>
      <c r="CC1335" s="151"/>
      <c r="CD1335" s="151"/>
      <c r="CE1335" s="151"/>
      <c r="CF1335" s="151"/>
      <c r="CG1335" s="151"/>
      <c r="CH1335" s="151"/>
      <c r="CI1335" s="151"/>
      <c r="CJ1335" s="151"/>
      <c r="CK1335" s="151"/>
      <c r="CL1335" s="151"/>
      <c r="CM1335" s="151"/>
      <c r="CN1335" s="151"/>
      <c r="CO1335" s="151"/>
      <c r="CP1335" s="151"/>
      <c r="CQ1335" s="151"/>
      <c r="CR1335" s="151"/>
      <c r="CS1335" s="151"/>
      <c r="CT1335" s="151"/>
      <c r="CU1335" s="151"/>
      <c r="CV1335" s="151"/>
      <c r="CW1335" s="151"/>
      <c r="CX1335" s="151"/>
      <c r="CY1335" s="151"/>
      <c r="CZ1335" s="151"/>
      <c r="DA1335" s="151"/>
      <c r="DB1335" s="151"/>
      <c r="DC1335" s="151"/>
      <c r="DD1335" s="151"/>
      <c r="DE1335" s="151"/>
      <c r="DF1335" s="151"/>
      <c r="DG1335" s="151"/>
      <c r="DH1335" s="151"/>
      <c r="DI1335" s="151"/>
      <c r="DJ1335" s="151"/>
      <c r="DK1335" s="151"/>
      <c r="DL1335" s="151"/>
      <c r="DM1335" s="151"/>
      <c r="DN1335" s="151"/>
      <c r="DO1335" s="151"/>
      <c r="DP1335" s="151"/>
      <c r="DQ1335" s="151"/>
      <c r="DR1335" s="151"/>
      <c r="DS1335" s="151"/>
      <c r="DT1335" s="151"/>
      <c r="DU1335" s="151"/>
      <c r="DV1335" s="151"/>
      <c r="DW1335" s="151"/>
      <c r="DX1335" s="151"/>
      <c r="DY1335" s="151"/>
      <c r="DZ1335" s="151"/>
      <c r="EA1335" s="151"/>
      <c r="EB1335" s="151"/>
      <c r="EC1335" s="151"/>
      <c r="ED1335" s="151"/>
      <c r="EE1335" s="151"/>
      <c r="EF1335" s="151"/>
      <c r="EG1335" s="151"/>
      <c r="EH1335" s="151"/>
      <c r="EI1335" s="151"/>
      <c r="EJ1335" s="151"/>
      <c r="EK1335" s="151"/>
      <c r="EL1335" s="151"/>
      <c r="EM1335" s="151"/>
      <c r="EN1335" s="151"/>
      <c r="EO1335" s="151"/>
      <c r="EP1335" s="151"/>
      <c r="EQ1335" s="151"/>
      <c r="ER1335" s="151"/>
      <c r="ES1335" s="151"/>
      <c r="ET1335" s="151"/>
      <c r="EU1335" s="151"/>
      <c r="EV1335" s="151"/>
      <c r="EW1335" s="151"/>
      <c r="EX1335" s="151"/>
      <c r="EY1335" s="151"/>
      <c r="EZ1335" s="151"/>
      <c r="FA1335" s="151"/>
      <c r="FB1335" s="151"/>
      <c r="FC1335" s="151"/>
      <c r="FD1335" s="151"/>
      <c r="FE1335" s="151"/>
      <c r="FF1335" s="151"/>
      <c r="FG1335" s="151"/>
      <c r="FH1335" s="151"/>
      <c r="FI1335" s="151"/>
      <c r="FJ1335" s="151"/>
      <c r="FK1335" s="151"/>
      <c r="FL1335" s="151"/>
      <c r="FM1335" s="151"/>
      <c r="FN1335" s="151"/>
      <c r="FO1335" s="151"/>
      <c r="FP1335" s="151"/>
      <c r="FQ1335" s="151"/>
      <c r="FR1335" s="151"/>
      <c r="FS1335" s="151"/>
      <c r="FT1335" s="151"/>
      <c r="FU1335" s="151"/>
      <c r="FV1335" s="151"/>
      <c r="FW1335" s="151"/>
      <c r="FX1335" s="151"/>
      <c r="FY1335" s="151"/>
      <c r="FZ1335" s="151"/>
      <c r="GA1335" s="151"/>
      <c r="GB1335" s="151"/>
      <c r="GC1335" s="151"/>
      <c r="GD1335" s="151"/>
      <c r="GE1335" s="151"/>
      <c r="GF1335" s="151"/>
      <c r="GG1335" s="151"/>
      <c r="GH1335" s="151"/>
      <c r="GI1335" s="151"/>
      <c r="GJ1335" s="151"/>
      <c r="GK1335" s="151"/>
      <c r="GL1335" s="151"/>
      <c r="GM1335" s="151"/>
      <c r="GN1335" s="151"/>
      <c r="GO1335" s="151"/>
      <c r="GP1335" s="151"/>
      <c r="GQ1335" s="151"/>
      <c r="GR1335" s="151"/>
      <c r="GS1335" s="151"/>
      <c r="GT1335" s="151"/>
      <c r="GU1335" s="151"/>
      <c r="GV1335" s="151"/>
      <c r="GW1335" s="151"/>
      <c r="GX1335" s="151"/>
      <c r="GY1335" s="151"/>
      <c r="GZ1335" s="151"/>
      <c r="HA1335" s="151"/>
      <c r="HB1335" s="151"/>
      <c r="HC1335" s="151"/>
      <c r="HD1335" s="151"/>
      <c r="HE1335" s="151"/>
      <c r="HF1335" s="151"/>
      <c r="HG1335" s="151"/>
      <c r="HH1335" s="151"/>
      <c r="HI1335" s="151"/>
      <c r="HJ1335" s="151"/>
      <c r="HK1335" s="151"/>
      <c r="HL1335" s="151"/>
      <c r="HM1335" s="151"/>
      <c r="HN1335" s="151"/>
      <c r="HO1335" s="151"/>
      <c r="HP1335" s="151"/>
      <c r="HQ1335" s="151"/>
      <c r="HR1335" s="151"/>
      <c r="HS1335" s="151"/>
      <c r="HT1335" s="151"/>
      <c r="HU1335" s="151"/>
      <c r="HV1335" s="151"/>
      <c r="HW1335" s="151"/>
      <c r="HX1335" s="151"/>
      <c r="HY1335" s="151"/>
      <c r="HZ1335" s="151"/>
      <c r="IA1335" s="151"/>
      <c r="IB1335" s="151"/>
      <c r="IC1335" s="151"/>
      <c r="ID1335" s="151"/>
      <c r="IE1335" s="151"/>
      <c r="IF1335" s="151"/>
      <c r="IG1335" s="151"/>
      <c r="IH1335" s="151"/>
      <c r="II1335" s="151"/>
      <c r="IJ1335" s="151"/>
      <c r="IK1335" s="151"/>
      <c r="IL1335" s="151"/>
      <c r="IM1335" s="151"/>
      <c r="IN1335" s="151"/>
      <c r="IO1335" s="151"/>
      <c r="IP1335" s="151"/>
      <c r="IQ1335" s="151"/>
      <c r="IR1335" s="151"/>
      <c r="IS1335" s="151"/>
      <c r="IT1335" s="151"/>
      <c r="IU1335" s="151"/>
      <c r="IV1335" s="151"/>
    </row>
    <row r="1336" spans="1:256" s="851" customFormat="1" ht="43.5" x14ac:dyDescent="0.25">
      <c r="A1336" s="214"/>
      <c r="B1336" s="214">
        <v>1</v>
      </c>
      <c r="C1336" s="613" t="s">
        <v>273</v>
      </c>
      <c r="D1336" s="173"/>
      <c r="E1336" s="173"/>
      <c r="F1336" s="1712">
        <f t="shared" si="1374"/>
        <v>13120</v>
      </c>
      <c r="G1336" s="745">
        <f t="shared" si="1374"/>
        <v>8747</v>
      </c>
      <c r="H1336" s="745">
        <f t="shared" si="1374"/>
        <v>7655</v>
      </c>
      <c r="I1336" s="745">
        <f t="shared" si="1374"/>
        <v>87.515719675317243</v>
      </c>
      <c r="J1336" s="2283"/>
      <c r="K1336" s="2283"/>
      <c r="L1336" s="2284"/>
      <c r="M1336" s="2284"/>
      <c r="N1336" s="2284"/>
      <c r="O1336" s="2284"/>
      <c r="P1336" s="2284"/>
      <c r="Q1336" s="2284"/>
      <c r="R1336" s="2281">
        <f t="shared" ref="R1336:AG1336" si="1385">R1261</f>
        <v>0</v>
      </c>
      <c r="S1336" s="2281">
        <f t="shared" ref="S1336:T1336" si="1386">S1261</f>
        <v>0</v>
      </c>
      <c r="T1336" s="2281">
        <f t="shared" si="1386"/>
        <v>0</v>
      </c>
      <c r="U1336" s="2281">
        <f t="shared" ref="U1336:V1336" si="1387">U1261</f>
        <v>0</v>
      </c>
      <c r="V1336" s="2281">
        <f t="shared" si="1387"/>
        <v>0</v>
      </c>
      <c r="W1336" s="2281">
        <f t="shared" ref="W1336:X1336" si="1388">W1261</f>
        <v>0</v>
      </c>
      <c r="X1336" s="2281">
        <f t="shared" si="1388"/>
        <v>0</v>
      </c>
      <c r="Y1336" s="2281">
        <f t="shared" ref="Y1336" si="1389">Y1261</f>
        <v>0</v>
      </c>
      <c r="Z1336" s="369">
        <f t="shared" si="1385"/>
        <v>0</v>
      </c>
      <c r="AA1336" s="2281">
        <f t="shared" si="1385"/>
        <v>0</v>
      </c>
      <c r="AB1336" s="1000">
        <f t="shared" si="1385"/>
        <v>0</v>
      </c>
      <c r="AC1336" s="2281">
        <f t="shared" si="1385"/>
        <v>0</v>
      </c>
      <c r="AD1336" s="2281">
        <f t="shared" si="1385"/>
        <v>0</v>
      </c>
      <c r="AE1336" s="2407">
        <f t="shared" si="1385"/>
        <v>0</v>
      </c>
      <c r="AF1336" s="2407">
        <f t="shared" si="1385"/>
        <v>0</v>
      </c>
      <c r="AG1336" s="2281">
        <f t="shared" si="1385"/>
        <v>0</v>
      </c>
      <c r="AH1336" s="151"/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  <c r="BI1336" s="151"/>
      <c r="BJ1336" s="151"/>
      <c r="BK1336" s="151"/>
      <c r="BL1336" s="151"/>
      <c r="BM1336" s="151"/>
      <c r="BN1336" s="151"/>
      <c r="BO1336" s="151"/>
      <c r="BP1336" s="151"/>
      <c r="BQ1336" s="151"/>
      <c r="BR1336" s="151"/>
      <c r="BS1336" s="151"/>
      <c r="BT1336" s="151"/>
      <c r="BU1336" s="151"/>
      <c r="BV1336" s="151"/>
      <c r="BW1336" s="151"/>
      <c r="BX1336" s="151"/>
      <c r="BY1336" s="151"/>
      <c r="BZ1336" s="151"/>
      <c r="CA1336" s="151"/>
      <c r="CB1336" s="151"/>
      <c r="CC1336" s="151"/>
      <c r="CD1336" s="151"/>
      <c r="CE1336" s="151"/>
      <c r="CF1336" s="151"/>
      <c r="CG1336" s="151"/>
      <c r="CH1336" s="151"/>
      <c r="CI1336" s="151"/>
      <c r="CJ1336" s="151"/>
      <c r="CK1336" s="151"/>
      <c r="CL1336" s="151"/>
      <c r="CM1336" s="151"/>
      <c r="CN1336" s="151"/>
      <c r="CO1336" s="151"/>
      <c r="CP1336" s="151"/>
      <c r="CQ1336" s="151"/>
      <c r="CR1336" s="151"/>
      <c r="CS1336" s="151"/>
      <c r="CT1336" s="151"/>
      <c r="CU1336" s="151"/>
      <c r="CV1336" s="151"/>
      <c r="CW1336" s="151"/>
      <c r="CX1336" s="151"/>
      <c r="CY1336" s="151"/>
      <c r="CZ1336" s="151"/>
      <c r="DA1336" s="151"/>
      <c r="DB1336" s="151"/>
      <c r="DC1336" s="151"/>
      <c r="DD1336" s="151"/>
      <c r="DE1336" s="151"/>
      <c r="DF1336" s="151"/>
      <c r="DG1336" s="151"/>
      <c r="DH1336" s="151"/>
      <c r="DI1336" s="151"/>
      <c r="DJ1336" s="151"/>
      <c r="DK1336" s="151"/>
      <c r="DL1336" s="151"/>
      <c r="DM1336" s="151"/>
      <c r="DN1336" s="151"/>
      <c r="DO1336" s="151"/>
      <c r="DP1336" s="151"/>
      <c r="DQ1336" s="151"/>
      <c r="DR1336" s="151"/>
      <c r="DS1336" s="151"/>
      <c r="DT1336" s="151"/>
      <c r="DU1336" s="151"/>
      <c r="DV1336" s="151"/>
      <c r="DW1336" s="151"/>
      <c r="DX1336" s="151"/>
      <c r="DY1336" s="151"/>
      <c r="DZ1336" s="151"/>
      <c r="EA1336" s="151"/>
      <c r="EB1336" s="151"/>
      <c r="EC1336" s="151"/>
      <c r="ED1336" s="151"/>
      <c r="EE1336" s="151"/>
      <c r="EF1336" s="151"/>
      <c r="EG1336" s="151"/>
      <c r="EH1336" s="151"/>
      <c r="EI1336" s="151"/>
      <c r="EJ1336" s="151"/>
      <c r="EK1336" s="151"/>
      <c r="EL1336" s="151"/>
      <c r="EM1336" s="151"/>
      <c r="EN1336" s="151"/>
      <c r="EO1336" s="151"/>
      <c r="EP1336" s="151"/>
      <c r="EQ1336" s="151"/>
      <c r="ER1336" s="151"/>
      <c r="ES1336" s="151"/>
      <c r="ET1336" s="151"/>
      <c r="EU1336" s="151"/>
      <c r="EV1336" s="151"/>
      <c r="EW1336" s="151"/>
      <c r="EX1336" s="151"/>
      <c r="EY1336" s="151"/>
      <c r="EZ1336" s="151"/>
      <c r="FA1336" s="151"/>
      <c r="FB1336" s="151"/>
      <c r="FC1336" s="151"/>
      <c r="FD1336" s="151"/>
      <c r="FE1336" s="151"/>
      <c r="FF1336" s="151"/>
      <c r="FG1336" s="151"/>
      <c r="FH1336" s="151"/>
      <c r="FI1336" s="151"/>
      <c r="FJ1336" s="151"/>
      <c r="FK1336" s="151"/>
      <c r="FL1336" s="151"/>
      <c r="FM1336" s="151"/>
      <c r="FN1336" s="151"/>
      <c r="FO1336" s="151"/>
      <c r="FP1336" s="151"/>
      <c r="FQ1336" s="151"/>
      <c r="FR1336" s="151"/>
      <c r="FS1336" s="151"/>
      <c r="FT1336" s="151"/>
      <c r="FU1336" s="151"/>
      <c r="FV1336" s="151"/>
      <c r="FW1336" s="151"/>
      <c r="FX1336" s="151"/>
      <c r="FY1336" s="151"/>
      <c r="FZ1336" s="151"/>
      <c r="GA1336" s="151"/>
      <c r="GB1336" s="151"/>
      <c r="GC1336" s="151"/>
      <c r="GD1336" s="151"/>
      <c r="GE1336" s="151"/>
      <c r="GF1336" s="151"/>
      <c r="GG1336" s="151"/>
      <c r="GH1336" s="151"/>
      <c r="GI1336" s="151"/>
      <c r="GJ1336" s="151"/>
      <c r="GK1336" s="151"/>
      <c r="GL1336" s="151"/>
      <c r="GM1336" s="151"/>
      <c r="GN1336" s="151"/>
      <c r="GO1336" s="151"/>
      <c r="GP1336" s="151"/>
      <c r="GQ1336" s="151"/>
      <c r="GR1336" s="151"/>
      <c r="GS1336" s="151"/>
      <c r="GT1336" s="151"/>
      <c r="GU1336" s="151"/>
      <c r="GV1336" s="151"/>
      <c r="GW1336" s="151"/>
      <c r="GX1336" s="151"/>
      <c r="GY1336" s="151"/>
      <c r="GZ1336" s="151"/>
      <c r="HA1336" s="151"/>
      <c r="HB1336" s="151"/>
      <c r="HC1336" s="151"/>
      <c r="HD1336" s="151"/>
      <c r="HE1336" s="151"/>
      <c r="HF1336" s="151"/>
      <c r="HG1336" s="151"/>
      <c r="HH1336" s="151"/>
      <c r="HI1336" s="151"/>
      <c r="HJ1336" s="151"/>
      <c r="HK1336" s="151"/>
      <c r="HL1336" s="151"/>
      <c r="HM1336" s="151"/>
      <c r="HN1336" s="151"/>
      <c r="HO1336" s="151"/>
      <c r="HP1336" s="151"/>
      <c r="HQ1336" s="151"/>
      <c r="HR1336" s="151"/>
      <c r="HS1336" s="151"/>
      <c r="HT1336" s="151"/>
      <c r="HU1336" s="151"/>
      <c r="HV1336" s="151"/>
      <c r="HW1336" s="151"/>
      <c r="HX1336" s="151"/>
      <c r="HY1336" s="151"/>
      <c r="HZ1336" s="151"/>
      <c r="IA1336" s="151"/>
      <c r="IB1336" s="151"/>
      <c r="IC1336" s="151"/>
      <c r="ID1336" s="151"/>
      <c r="IE1336" s="151"/>
      <c r="IF1336" s="151"/>
      <c r="IG1336" s="151"/>
      <c r="IH1336" s="151"/>
      <c r="II1336" s="151"/>
      <c r="IJ1336" s="151"/>
      <c r="IK1336" s="151"/>
      <c r="IL1336" s="151"/>
      <c r="IM1336" s="151"/>
      <c r="IN1336" s="151"/>
      <c r="IO1336" s="151"/>
      <c r="IP1336" s="151"/>
      <c r="IQ1336" s="151"/>
      <c r="IR1336" s="151"/>
      <c r="IS1336" s="151"/>
      <c r="IT1336" s="151"/>
      <c r="IU1336" s="151"/>
      <c r="IV1336" s="151"/>
    </row>
    <row r="1337" spans="1:256" s="851" customFormat="1" ht="29.25" x14ac:dyDescent="0.25">
      <c r="A1337" s="214"/>
      <c r="B1337" s="214">
        <v>1</v>
      </c>
      <c r="C1337" s="614" t="s">
        <v>261</v>
      </c>
      <c r="D1337" s="173"/>
      <c r="E1337" s="173"/>
      <c r="F1337" s="1712">
        <f t="shared" si="1374"/>
        <v>36844.234042553187</v>
      </c>
      <c r="G1337" s="745">
        <f t="shared" si="1374"/>
        <v>24562.489361702126</v>
      </c>
      <c r="H1337" s="745">
        <f t="shared" si="1374"/>
        <v>12102.836170212766</v>
      </c>
      <c r="I1337" s="745">
        <f t="shared" si="1374"/>
        <v>49.273654603932485</v>
      </c>
      <c r="J1337" s="2283"/>
      <c r="K1337" s="2283"/>
      <c r="L1337" s="2284"/>
      <c r="M1337" s="2284"/>
      <c r="N1337" s="2284"/>
      <c r="O1337" s="2284"/>
      <c r="P1337" s="2284"/>
      <c r="Q1337" s="2284"/>
      <c r="R1337" s="2281">
        <f t="shared" ref="R1337:AG1337" si="1390">R1262</f>
        <v>0</v>
      </c>
      <c r="S1337" s="2281">
        <f t="shared" ref="S1337:T1337" si="1391">S1262</f>
        <v>0</v>
      </c>
      <c r="T1337" s="2281">
        <f t="shared" si="1391"/>
        <v>0</v>
      </c>
      <c r="U1337" s="2281">
        <f t="shared" ref="U1337:V1337" si="1392">U1262</f>
        <v>0</v>
      </c>
      <c r="V1337" s="2281">
        <f t="shared" si="1392"/>
        <v>0</v>
      </c>
      <c r="W1337" s="2281">
        <f t="shared" ref="W1337:X1337" si="1393">W1262</f>
        <v>0</v>
      </c>
      <c r="X1337" s="2281">
        <f t="shared" si="1393"/>
        <v>0</v>
      </c>
      <c r="Y1337" s="2281">
        <f t="shared" ref="Y1337" si="1394">Y1262</f>
        <v>0</v>
      </c>
      <c r="Z1337" s="369">
        <f t="shared" si="1390"/>
        <v>0</v>
      </c>
      <c r="AA1337" s="2281">
        <f t="shared" si="1390"/>
        <v>0</v>
      </c>
      <c r="AB1337" s="1000">
        <f t="shared" si="1390"/>
        <v>0</v>
      </c>
      <c r="AC1337" s="2281">
        <f t="shared" si="1390"/>
        <v>0</v>
      </c>
      <c r="AD1337" s="2281">
        <f t="shared" si="1390"/>
        <v>0</v>
      </c>
      <c r="AE1337" s="2407">
        <f t="shared" si="1390"/>
        <v>0</v>
      </c>
      <c r="AF1337" s="2407">
        <f t="shared" si="1390"/>
        <v>0</v>
      </c>
      <c r="AG1337" s="2281">
        <f t="shared" si="1390"/>
        <v>0</v>
      </c>
      <c r="AH1337" s="151"/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  <c r="BI1337" s="151"/>
      <c r="BJ1337" s="151"/>
      <c r="BK1337" s="151"/>
      <c r="BL1337" s="151"/>
      <c r="BM1337" s="151"/>
      <c r="BN1337" s="151"/>
      <c r="BO1337" s="151"/>
      <c r="BP1337" s="151"/>
      <c r="BQ1337" s="151"/>
      <c r="BR1337" s="151"/>
      <c r="BS1337" s="151"/>
      <c r="BT1337" s="151"/>
      <c r="BU1337" s="151"/>
      <c r="BV1337" s="151"/>
      <c r="BW1337" s="151"/>
      <c r="BX1337" s="151"/>
      <c r="BY1337" s="151"/>
      <c r="BZ1337" s="151"/>
      <c r="CA1337" s="151"/>
      <c r="CB1337" s="151"/>
      <c r="CC1337" s="151"/>
      <c r="CD1337" s="151"/>
      <c r="CE1337" s="151"/>
      <c r="CF1337" s="151"/>
      <c r="CG1337" s="151"/>
      <c r="CH1337" s="151"/>
      <c r="CI1337" s="151"/>
      <c r="CJ1337" s="151"/>
      <c r="CK1337" s="151"/>
      <c r="CL1337" s="151"/>
      <c r="CM1337" s="151"/>
      <c r="CN1337" s="151"/>
      <c r="CO1337" s="151"/>
      <c r="CP1337" s="151"/>
      <c r="CQ1337" s="151"/>
      <c r="CR1337" s="151"/>
      <c r="CS1337" s="151"/>
      <c r="CT1337" s="151"/>
      <c r="CU1337" s="151"/>
      <c r="CV1337" s="151"/>
      <c r="CW1337" s="151"/>
      <c r="CX1337" s="151"/>
      <c r="CY1337" s="151"/>
      <c r="CZ1337" s="151"/>
      <c r="DA1337" s="151"/>
      <c r="DB1337" s="151"/>
      <c r="DC1337" s="151"/>
      <c r="DD1337" s="151"/>
      <c r="DE1337" s="151"/>
      <c r="DF1337" s="151"/>
      <c r="DG1337" s="151"/>
      <c r="DH1337" s="151"/>
      <c r="DI1337" s="151"/>
      <c r="DJ1337" s="151"/>
      <c r="DK1337" s="151"/>
      <c r="DL1337" s="151"/>
      <c r="DM1337" s="151"/>
      <c r="DN1337" s="151"/>
      <c r="DO1337" s="151"/>
      <c r="DP1337" s="151"/>
      <c r="DQ1337" s="151"/>
      <c r="DR1337" s="151"/>
      <c r="DS1337" s="151"/>
      <c r="DT1337" s="151"/>
      <c r="DU1337" s="151"/>
      <c r="DV1337" s="151"/>
      <c r="DW1337" s="151"/>
      <c r="DX1337" s="151"/>
      <c r="DY1337" s="151"/>
      <c r="DZ1337" s="151"/>
      <c r="EA1337" s="151"/>
      <c r="EB1337" s="151"/>
      <c r="EC1337" s="151"/>
      <c r="ED1337" s="151"/>
      <c r="EE1337" s="151"/>
      <c r="EF1337" s="151"/>
      <c r="EG1337" s="151"/>
      <c r="EH1337" s="151"/>
      <c r="EI1337" s="151"/>
      <c r="EJ1337" s="151"/>
      <c r="EK1337" s="151"/>
      <c r="EL1337" s="151"/>
      <c r="EM1337" s="151"/>
      <c r="EN1337" s="151"/>
      <c r="EO1337" s="151"/>
      <c r="EP1337" s="151"/>
      <c r="EQ1337" s="151"/>
      <c r="ER1337" s="151"/>
      <c r="ES1337" s="151"/>
      <c r="ET1337" s="151"/>
      <c r="EU1337" s="151"/>
      <c r="EV1337" s="151"/>
      <c r="EW1337" s="151"/>
      <c r="EX1337" s="151"/>
      <c r="EY1337" s="151"/>
      <c r="EZ1337" s="151"/>
      <c r="FA1337" s="151"/>
      <c r="FB1337" s="151"/>
      <c r="FC1337" s="151"/>
      <c r="FD1337" s="151"/>
      <c r="FE1337" s="151"/>
      <c r="FF1337" s="151"/>
      <c r="FG1337" s="151"/>
      <c r="FH1337" s="151"/>
      <c r="FI1337" s="151"/>
      <c r="FJ1337" s="151"/>
      <c r="FK1337" s="151"/>
      <c r="FL1337" s="151"/>
      <c r="FM1337" s="151"/>
      <c r="FN1337" s="151"/>
      <c r="FO1337" s="151"/>
      <c r="FP1337" s="151"/>
      <c r="FQ1337" s="151"/>
      <c r="FR1337" s="151"/>
      <c r="FS1337" s="151"/>
      <c r="FT1337" s="151"/>
      <c r="FU1337" s="151"/>
      <c r="FV1337" s="151"/>
      <c r="FW1337" s="151"/>
      <c r="FX1337" s="151"/>
      <c r="FY1337" s="151"/>
      <c r="FZ1337" s="151"/>
      <c r="GA1337" s="151"/>
      <c r="GB1337" s="151"/>
      <c r="GC1337" s="151"/>
      <c r="GD1337" s="151"/>
      <c r="GE1337" s="151"/>
      <c r="GF1337" s="151"/>
      <c r="GG1337" s="151"/>
      <c r="GH1337" s="151"/>
      <c r="GI1337" s="151"/>
      <c r="GJ1337" s="151"/>
      <c r="GK1337" s="151"/>
      <c r="GL1337" s="151"/>
      <c r="GM1337" s="151"/>
      <c r="GN1337" s="151"/>
      <c r="GO1337" s="151"/>
      <c r="GP1337" s="151"/>
      <c r="GQ1337" s="151"/>
      <c r="GR1337" s="151"/>
      <c r="GS1337" s="151"/>
      <c r="GT1337" s="151"/>
      <c r="GU1337" s="151"/>
      <c r="GV1337" s="151"/>
      <c r="GW1337" s="151"/>
      <c r="GX1337" s="151"/>
      <c r="GY1337" s="151"/>
      <c r="GZ1337" s="151"/>
      <c r="HA1337" s="151"/>
      <c r="HB1337" s="151"/>
      <c r="HC1337" s="151"/>
      <c r="HD1337" s="151"/>
      <c r="HE1337" s="151"/>
      <c r="HF1337" s="151"/>
      <c r="HG1337" s="151"/>
      <c r="HH1337" s="151"/>
      <c r="HI1337" s="151"/>
      <c r="HJ1337" s="151"/>
      <c r="HK1337" s="151"/>
      <c r="HL1337" s="151"/>
      <c r="HM1337" s="151"/>
      <c r="HN1337" s="151"/>
      <c r="HO1337" s="151"/>
      <c r="HP1337" s="151"/>
      <c r="HQ1337" s="151"/>
      <c r="HR1337" s="151"/>
      <c r="HS1337" s="151"/>
      <c r="HT1337" s="151"/>
      <c r="HU1337" s="151"/>
      <c r="HV1337" s="151"/>
      <c r="HW1337" s="151"/>
      <c r="HX1337" s="151"/>
      <c r="HY1337" s="151"/>
      <c r="HZ1337" s="151"/>
      <c r="IA1337" s="151"/>
      <c r="IB1337" s="151"/>
      <c r="IC1337" s="151"/>
      <c r="ID1337" s="151"/>
      <c r="IE1337" s="151"/>
      <c r="IF1337" s="151"/>
      <c r="IG1337" s="151"/>
      <c r="IH1337" s="151"/>
      <c r="II1337" s="151"/>
      <c r="IJ1337" s="151"/>
      <c r="IK1337" s="151"/>
      <c r="IL1337" s="151"/>
      <c r="IM1337" s="151"/>
      <c r="IN1337" s="151"/>
      <c r="IO1337" s="151"/>
      <c r="IP1337" s="151"/>
      <c r="IQ1337" s="151"/>
      <c r="IR1337" s="151"/>
      <c r="IS1337" s="151"/>
      <c r="IT1337" s="151"/>
      <c r="IU1337" s="151"/>
      <c r="IV1337" s="151"/>
    </row>
    <row r="1338" spans="1:256" s="851" customFormat="1" ht="29.25" x14ac:dyDescent="0.25">
      <c r="A1338" s="214"/>
      <c r="B1338" s="214">
        <v>1</v>
      </c>
      <c r="C1338" s="615" t="s">
        <v>262</v>
      </c>
      <c r="D1338" s="173"/>
      <c r="E1338" s="173"/>
      <c r="F1338" s="1712">
        <f t="shared" si="1374"/>
        <v>3000</v>
      </c>
      <c r="G1338" s="745">
        <f t="shared" si="1374"/>
        <v>2079.3333333333335</v>
      </c>
      <c r="H1338" s="745">
        <f t="shared" si="1374"/>
        <v>2609</v>
      </c>
      <c r="I1338" s="745">
        <f t="shared" si="1374"/>
        <v>125.47290798332797</v>
      </c>
      <c r="J1338" s="2283"/>
      <c r="K1338" s="2283"/>
      <c r="L1338" s="2284"/>
      <c r="M1338" s="2284"/>
      <c r="N1338" s="2284"/>
      <c r="O1338" s="2284"/>
      <c r="P1338" s="2284"/>
      <c r="Q1338" s="2284"/>
      <c r="R1338" s="2281">
        <f t="shared" ref="R1338:AG1338" si="1395">R1263</f>
        <v>0</v>
      </c>
      <c r="S1338" s="2281">
        <f t="shared" ref="S1338:T1338" si="1396">S1263</f>
        <v>0</v>
      </c>
      <c r="T1338" s="2281">
        <f t="shared" si="1396"/>
        <v>0</v>
      </c>
      <c r="U1338" s="2281">
        <f t="shared" ref="U1338:V1338" si="1397">U1263</f>
        <v>0</v>
      </c>
      <c r="V1338" s="2281">
        <f t="shared" si="1397"/>
        <v>0</v>
      </c>
      <c r="W1338" s="2281">
        <f t="shared" ref="W1338:X1338" si="1398">W1263</f>
        <v>0</v>
      </c>
      <c r="X1338" s="2281">
        <f t="shared" si="1398"/>
        <v>0</v>
      </c>
      <c r="Y1338" s="2281">
        <f t="shared" ref="Y1338" si="1399">Y1263</f>
        <v>0</v>
      </c>
      <c r="Z1338" s="369">
        <f t="shared" si="1395"/>
        <v>0</v>
      </c>
      <c r="AA1338" s="2281">
        <f t="shared" si="1395"/>
        <v>0</v>
      </c>
      <c r="AB1338" s="1000">
        <f t="shared" si="1395"/>
        <v>0</v>
      </c>
      <c r="AC1338" s="2281">
        <f t="shared" si="1395"/>
        <v>0</v>
      </c>
      <c r="AD1338" s="2281">
        <f t="shared" si="1395"/>
        <v>0</v>
      </c>
      <c r="AE1338" s="2407">
        <f t="shared" si="1395"/>
        <v>0</v>
      </c>
      <c r="AF1338" s="2407">
        <f t="shared" si="1395"/>
        <v>0</v>
      </c>
      <c r="AG1338" s="2281">
        <f t="shared" si="1395"/>
        <v>0</v>
      </c>
      <c r="AH1338" s="151"/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  <c r="BI1338" s="151"/>
      <c r="BJ1338" s="151"/>
      <c r="BK1338" s="151"/>
      <c r="BL1338" s="151"/>
      <c r="BM1338" s="151"/>
      <c r="BN1338" s="151"/>
      <c r="BO1338" s="151"/>
      <c r="BP1338" s="151"/>
      <c r="BQ1338" s="151"/>
      <c r="BR1338" s="151"/>
      <c r="BS1338" s="151"/>
      <c r="BT1338" s="151"/>
      <c r="BU1338" s="151"/>
      <c r="BV1338" s="151"/>
      <c r="BW1338" s="151"/>
      <c r="BX1338" s="151"/>
      <c r="BY1338" s="151"/>
      <c r="BZ1338" s="151"/>
      <c r="CA1338" s="151"/>
      <c r="CB1338" s="151"/>
      <c r="CC1338" s="151"/>
      <c r="CD1338" s="151"/>
      <c r="CE1338" s="151"/>
      <c r="CF1338" s="151"/>
      <c r="CG1338" s="151"/>
      <c r="CH1338" s="151"/>
      <c r="CI1338" s="151"/>
      <c r="CJ1338" s="151"/>
      <c r="CK1338" s="151"/>
      <c r="CL1338" s="151"/>
      <c r="CM1338" s="151"/>
      <c r="CN1338" s="151"/>
      <c r="CO1338" s="151"/>
      <c r="CP1338" s="151"/>
      <c r="CQ1338" s="151"/>
      <c r="CR1338" s="151"/>
      <c r="CS1338" s="151"/>
      <c r="CT1338" s="151"/>
      <c r="CU1338" s="151"/>
      <c r="CV1338" s="151"/>
      <c r="CW1338" s="151"/>
      <c r="CX1338" s="151"/>
      <c r="CY1338" s="151"/>
      <c r="CZ1338" s="151"/>
      <c r="DA1338" s="151"/>
      <c r="DB1338" s="151"/>
      <c r="DC1338" s="151"/>
      <c r="DD1338" s="151"/>
      <c r="DE1338" s="151"/>
      <c r="DF1338" s="151"/>
      <c r="DG1338" s="151"/>
      <c r="DH1338" s="151"/>
      <c r="DI1338" s="151"/>
      <c r="DJ1338" s="151"/>
      <c r="DK1338" s="151"/>
      <c r="DL1338" s="151"/>
      <c r="DM1338" s="151"/>
      <c r="DN1338" s="151"/>
      <c r="DO1338" s="151"/>
      <c r="DP1338" s="151"/>
      <c r="DQ1338" s="151"/>
      <c r="DR1338" s="151"/>
      <c r="DS1338" s="151"/>
      <c r="DT1338" s="151"/>
      <c r="DU1338" s="151"/>
      <c r="DV1338" s="151"/>
      <c r="DW1338" s="151"/>
      <c r="DX1338" s="151"/>
      <c r="DY1338" s="151"/>
      <c r="DZ1338" s="151"/>
      <c r="EA1338" s="151"/>
      <c r="EB1338" s="151"/>
      <c r="EC1338" s="151"/>
      <c r="ED1338" s="151"/>
      <c r="EE1338" s="151"/>
      <c r="EF1338" s="151"/>
      <c r="EG1338" s="151"/>
      <c r="EH1338" s="151"/>
      <c r="EI1338" s="151"/>
      <c r="EJ1338" s="151"/>
      <c r="EK1338" s="151"/>
      <c r="EL1338" s="151"/>
      <c r="EM1338" s="151"/>
      <c r="EN1338" s="151"/>
      <c r="EO1338" s="151"/>
      <c r="EP1338" s="151"/>
      <c r="EQ1338" s="151"/>
      <c r="ER1338" s="151"/>
      <c r="ES1338" s="151"/>
      <c r="ET1338" s="151"/>
      <c r="EU1338" s="151"/>
      <c r="EV1338" s="151"/>
      <c r="EW1338" s="151"/>
      <c r="EX1338" s="151"/>
      <c r="EY1338" s="151"/>
      <c r="EZ1338" s="151"/>
      <c r="FA1338" s="151"/>
      <c r="FB1338" s="151"/>
      <c r="FC1338" s="151"/>
      <c r="FD1338" s="151"/>
      <c r="FE1338" s="151"/>
      <c r="FF1338" s="151"/>
      <c r="FG1338" s="151"/>
      <c r="FH1338" s="151"/>
      <c r="FI1338" s="151"/>
      <c r="FJ1338" s="151"/>
      <c r="FK1338" s="151"/>
      <c r="FL1338" s="151"/>
      <c r="FM1338" s="151"/>
      <c r="FN1338" s="151"/>
      <c r="FO1338" s="151"/>
      <c r="FP1338" s="151"/>
      <c r="FQ1338" s="151"/>
      <c r="FR1338" s="151"/>
      <c r="FS1338" s="151"/>
      <c r="FT1338" s="151"/>
      <c r="FU1338" s="151"/>
      <c r="FV1338" s="151"/>
      <c r="FW1338" s="151"/>
      <c r="FX1338" s="151"/>
      <c r="FY1338" s="151"/>
      <c r="FZ1338" s="151"/>
      <c r="GA1338" s="151"/>
      <c r="GB1338" s="151"/>
      <c r="GC1338" s="151"/>
      <c r="GD1338" s="151"/>
      <c r="GE1338" s="151"/>
      <c r="GF1338" s="151"/>
      <c r="GG1338" s="151"/>
      <c r="GH1338" s="151"/>
      <c r="GI1338" s="151"/>
      <c r="GJ1338" s="151"/>
      <c r="GK1338" s="151"/>
      <c r="GL1338" s="151"/>
      <c r="GM1338" s="151"/>
      <c r="GN1338" s="151"/>
      <c r="GO1338" s="151"/>
      <c r="GP1338" s="151"/>
      <c r="GQ1338" s="151"/>
      <c r="GR1338" s="151"/>
      <c r="GS1338" s="151"/>
      <c r="GT1338" s="151"/>
      <c r="GU1338" s="151"/>
      <c r="GV1338" s="151"/>
      <c r="GW1338" s="151"/>
      <c r="GX1338" s="151"/>
      <c r="GY1338" s="151"/>
      <c r="GZ1338" s="151"/>
      <c r="HA1338" s="151"/>
      <c r="HB1338" s="151"/>
      <c r="HC1338" s="151"/>
      <c r="HD1338" s="151"/>
      <c r="HE1338" s="151"/>
      <c r="HF1338" s="151"/>
      <c r="HG1338" s="151"/>
      <c r="HH1338" s="151"/>
      <c r="HI1338" s="151"/>
      <c r="HJ1338" s="151"/>
      <c r="HK1338" s="151"/>
      <c r="HL1338" s="151"/>
      <c r="HM1338" s="151"/>
      <c r="HN1338" s="151"/>
      <c r="HO1338" s="151"/>
      <c r="HP1338" s="151"/>
      <c r="HQ1338" s="151"/>
      <c r="HR1338" s="151"/>
      <c r="HS1338" s="151"/>
      <c r="HT1338" s="151"/>
      <c r="HU1338" s="151"/>
      <c r="HV1338" s="151"/>
      <c r="HW1338" s="151"/>
      <c r="HX1338" s="151"/>
      <c r="HY1338" s="151"/>
      <c r="HZ1338" s="151"/>
      <c r="IA1338" s="151"/>
      <c r="IB1338" s="151"/>
      <c r="IC1338" s="151"/>
      <c r="ID1338" s="151"/>
      <c r="IE1338" s="151"/>
      <c r="IF1338" s="151"/>
      <c r="IG1338" s="151"/>
      <c r="IH1338" s="151"/>
      <c r="II1338" s="151"/>
      <c r="IJ1338" s="151"/>
      <c r="IK1338" s="151"/>
      <c r="IL1338" s="151"/>
      <c r="IM1338" s="151"/>
      <c r="IN1338" s="151"/>
      <c r="IO1338" s="151"/>
      <c r="IP1338" s="151"/>
      <c r="IQ1338" s="151"/>
      <c r="IR1338" s="151"/>
      <c r="IS1338" s="151"/>
      <c r="IT1338" s="151"/>
      <c r="IU1338" s="151"/>
      <c r="IV1338" s="151"/>
    </row>
    <row r="1339" spans="1:256" s="851" customFormat="1" ht="29.25" x14ac:dyDescent="0.25">
      <c r="A1339" s="214"/>
      <c r="B1339" s="214">
        <v>1</v>
      </c>
      <c r="C1339" s="615" t="s">
        <v>134</v>
      </c>
      <c r="D1339" s="173"/>
      <c r="E1339" s="173"/>
      <c r="F1339" s="1712">
        <f t="shared" si="1374"/>
        <v>153501.38571428572</v>
      </c>
      <c r="G1339" s="745">
        <f t="shared" si="1374"/>
        <v>102414.14047619049</v>
      </c>
      <c r="H1339" s="745">
        <f t="shared" si="1374"/>
        <v>57706.53821428572</v>
      </c>
      <c r="I1339" s="745">
        <f t="shared" si="1374"/>
        <v>56.346260336678299</v>
      </c>
      <c r="J1339" s="2283"/>
      <c r="K1339" s="2283"/>
      <c r="L1339" s="2284"/>
      <c r="M1339" s="2284"/>
      <c r="N1339" s="2284"/>
      <c r="O1339" s="2284"/>
      <c r="P1339" s="2284"/>
      <c r="Q1339" s="2284"/>
      <c r="R1339" s="2281">
        <f t="shared" ref="R1339:AG1339" si="1400">R1264</f>
        <v>206898.02495200001</v>
      </c>
      <c r="S1339" s="2281">
        <f t="shared" ref="S1339:T1339" si="1401">S1264</f>
        <v>206898.02495200001</v>
      </c>
      <c r="T1339" s="2281">
        <f t="shared" si="1401"/>
        <v>181892.87687199999</v>
      </c>
      <c r="U1339" s="2281">
        <f t="shared" ref="U1339:V1339" si="1402">U1264</f>
        <v>181892.87687199999</v>
      </c>
      <c r="V1339" s="2281">
        <f t="shared" si="1402"/>
        <v>181892.87687199999</v>
      </c>
      <c r="W1339" s="2281">
        <f t="shared" ref="W1339:X1339" si="1403">W1264</f>
        <v>181892.87687199999</v>
      </c>
      <c r="X1339" s="2281">
        <f t="shared" si="1403"/>
        <v>181892.87687199999</v>
      </c>
      <c r="Y1339" s="2281">
        <f t="shared" ref="Y1339" si="1404">Y1264</f>
        <v>182542.23687199998</v>
      </c>
      <c r="Z1339" s="369">
        <f t="shared" si="1400"/>
        <v>123058.79978666667</v>
      </c>
      <c r="AA1339" s="2281">
        <f t="shared" si="1400"/>
        <v>111353.21751</v>
      </c>
      <c r="AB1339" s="1000">
        <f t="shared" si="1400"/>
        <v>0</v>
      </c>
      <c r="AC1339" s="2281">
        <f t="shared" si="1400"/>
        <v>-29.45</v>
      </c>
      <c r="AD1339" s="2281">
        <f t="shared" si="1400"/>
        <v>-11705.582276666668</v>
      </c>
      <c r="AE1339" s="2407">
        <f t="shared" si="1400"/>
        <v>-0.9309400000000001</v>
      </c>
      <c r="AF1339" s="2407">
        <f t="shared" si="1400"/>
        <v>-318.38952999999998</v>
      </c>
      <c r="AG1339" s="2281">
        <f t="shared" si="1400"/>
        <v>111005.37798</v>
      </c>
      <c r="AH1339" s="151"/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  <c r="BI1339" s="151"/>
      <c r="BJ1339" s="151"/>
      <c r="BK1339" s="151"/>
      <c r="BL1339" s="151"/>
      <c r="BM1339" s="151"/>
      <c r="BN1339" s="151"/>
      <c r="BO1339" s="151"/>
      <c r="BP1339" s="151"/>
      <c r="BQ1339" s="151"/>
      <c r="BR1339" s="151"/>
      <c r="BS1339" s="151"/>
      <c r="BT1339" s="151"/>
      <c r="BU1339" s="151"/>
      <c r="BV1339" s="151"/>
      <c r="BW1339" s="151"/>
      <c r="BX1339" s="151"/>
      <c r="BY1339" s="151"/>
      <c r="BZ1339" s="151"/>
      <c r="CA1339" s="151"/>
      <c r="CB1339" s="151"/>
      <c r="CC1339" s="151"/>
      <c r="CD1339" s="151"/>
      <c r="CE1339" s="151"/>
      <c r="CF1339" s="151"/>
      <c r="CG1339" s="151"/>
      <c r="CH1339" s="151"/>
      <c r="CI1339" s="151"/>
      <c r="CJ1339" s="151"/>
      <c r="CK1339" s="151"/>
      <c r="CL1339" s="151"/>
      <c r="CM1339" s="151"/>
      <c r="CN1339" s="151"/>
      <c r="CO1339" s="151"/>
      <c r="CP1339" s="151"/>
      <c r="CQ1339" s="151"/>
      <c r="CR1339" s="151"/>
      <c r="CS1339" s="151"/>
      <c r="CT1339" s="151"/>
      <c r="CU1339" s="151"/>
      <c r="CV1339" s="151"/>
      <c r="CW1339" s="151"/>
      <c r="CX1339" s="151"/>
      <c r="CY1339" s="151"/>
      <c r="CZ1339" s="151"/>
      <c r="DA1339" s="151"/>
      <c r="DB1339" s="151"/>
      <c r="DC1339" s="151"/>
      <c r="DD1339" s="151"/>
      <c r="DE1339" s="151"/>
      <c r="DF1339" s="151"/>
      <c r="DG1339" s="151"/>
      <c r="DH1339" s="151"/>
      <c r="DI1339" s="151"/>
      <c r="DJ1339" s="151"/>
      <c r="DK1339" s="151"/>
      <c r="DL1339" s="151"/>
      <c r="DM1339" s="151"/>
      <c r="DN1339" s="151"/>
      <c r="DO1339" s="151"/>
      <c r="DP1339" s="151"/>
      <c r="DQ1339" s="151"/>
      <c r="DR1339" s="151"/>
      <c r="DS1339" s="151"/>
      <c r="DT1339" s="151"/>
      <c r="DU1339" s="151"/>
      <c r="DV1339" s="151"/>
      <c r="DW1339" s="151"/>
      <c r="DX1339" s="151"/>
      <c r="DY1339" s="151"/>
      <c r="DZ1339" s="151"/>
      <c r="EA1339" s="151"/>
      <c r="EB1339" s="151"/>
      <c r="EC1339" s="151"/>
      <c r="ED1339" s="151"/>
      <c r="EE1339" s="151"/>
      <c r="EF1339" s="151"/>
      <c r="EG1339" s="151"/>
      <c r="EH1339" s="151"/>
      <c r="EI1339" s="151"/>
      <c r="EJ1339" s="151"/>
      <c r="EK1339" s="151"/>
      <c r="EL1339" s="151"/>
      <c r="EM1339" s="151"/>
      <c r="EN1339" s="151"/>
      <c r="EO1339" s="151"/>
      <c r="EP1339" s="151"/>
      <c r="EQ1339" s="151"/>
      <c r="ER1339" s="151"/>
      <c r="ES1339" s="151"/>
      <c r="ET1339" s="151"/>
      <c r="EU1339" s="151"/>
      <c r="EV1339" s="151"/>
      <c r="EW1339" s="151"/>
      <c r="EX1339" s="151"/>
      <c r="EY1339" s="151"/>
      <c r="EZ1339" s="151"/>
      <c r="FA1339" s="151"/>
      <c r="FB1339" s="151"/>
      <c r="FC1339" s="151"/>
      <c r="FD1339" s="151"/>
      <c r="FE1339" s="151"/>
      <c r="FF1339" s="151"/>
      <c r="FG1339" s="151"/>
      <c r="FH1339" s="151"/>
      <c r="FI1339" s="151"/>
      <c r="FJ1339" s="151"/>
      <c r="FK1339" s="151"/>
      <c r="FL1339" s="151"/>
      <c r="FM1339" s="151"/>
      <c r="FN1339" s="151"/>
      <c r="FO1339" s="151"/>
      <c r="FP1339" s="151"/>
      <c r="FQ1339" s="151"/>
      <c r="FR1339" s="151"/>
      <c r="FS1339" s="151"/>
      <c r="FT1339" s="151"/>
      <c r="FU1339" s="151"/>
      <c r="FV1339" s="151"/>
      <c r="FW1339" s="151"/>
      <c r="FX1339" s="151"/>
      <c r="FY1339" s="151"/>
      <c r="FZ1339" s="151"/>
      <c r="GA1339" s="151"/>
      <c r="GB1339" s="151"/>
      <c r="GC1339" s="151"/>
      <c r="GD1339" s="151"/>
      <c r="GE1339" s="151"/>
      <c r="GF1339" s="151"/>
      <c r="GG1339" s="151"/>
      <c r="GH1339" s="151"/>
      <c r="GI1339" s="151"/>
      <c r="GJ1339" s="151"/>
      <c r="GK1339" s="151"/>
      <c r="GL1339" s="151"/>
      <c r="GM1339" s="151"/>
      <c r="GN1339" s="151"/>
      <c r="GO1339" s="151"/>
      <c r="GP1339" s="151"/>
      <c r="GQ1339" s="151"/>
      <c r="GR1339" s="151"/>
      <c r="GS1339" s="151"/>
      <c r="GT1339" s="151"/>
      <c r="GU1339" s="151"/>
      <c r="GV1339" s="151"/>
      <c r="GW1339" s="151"/>
      <c r="GX1339" s="151"/>
      <c r="GY1339" s="151"/>
      <c r="GZ1339" s="151"/>
      <c r="HA1339" s="151"/>
      <c r="HB1339" s="151"/>
      <c r="HC1339" s="151"/>
      <c r="HD1339" s="151"/>
      <c r="HE1339" s="151"/>
      <c r="HF1339" s="151"/>
      <c r="HG1339" s="151"/>
      <c r="HH1339" s="151"/>
      <c r="HI1339" s="151"/>
      <c r="HJ1339" s="151"/>
      <c r="HK1339" s="151"/>
      <c r="HL1339" s="151"/>
      <c r="HM1339" s="151"/>
      <c r="HN1339" s="151"/>
      <c r="HO1339" s="151"/>
      <c r="HP1339" s="151"/>
      <c r="HQ1339" s="151"/>
      <c r="HR1339" s="151"/>
      <c r="HS1339" s="151"/>
      <c r="HT1339" s="151"/>
      <c r="HU1339" s="151"/>
      <c r="HV1339" s="151"/>
      <c r="HW1339" s="151"/>
      <c r="HX1339" s="151"/>
      <c r="HY1339" s="151"/>
      <c r="HZ1339" s="151"/>
      <c r="IA1339" s="151"/>
      <c r="IB1339" s="151"/>
      <c r="IC1339" s="151"/>
      <c r="ID1339" s="151"/>
      <c r="IE1339" s="151"/>
      <c r="IF1339" s="151"/>
      <c r="IG1339" s="151"/>
      <c r="IH1339" s="151"/>
      <c r="II1339" s="151"/>
      <c r="IJ1339" s="151"/>
      <c r="IK1339" s="151"/>
      <c r="IL1339" s="151"/>
      <c r="IM1339" s="151"/>
      <c r="IN1339" s="151"/>
      <c r="IO1339" s="151"/>
      <c r="IP1339" s="151"/>
      <c r="IQ1339" s="151"/>
      <c r="IR1339" s="151"/>
      <c r="IS1339" s="151"/>
      <c r="IT1339" s="151"/>
      <c r="IU1339" s="151"/>
      <c r="IV1339" s="151"/>
    </row>
    <row r="1340" spans="1:256" x14ac:dyDescent="0.25">
      <c r="A1340" s="214">
        <v>1</v>
      </c>
      <c r="B1340" s="214">
        <v>1</v>
      </c>
      <c r="C1340" s="718" t="s">
        <v>0</v>
      </c>
      <c r="D1340" s="2408"/>
      <c r="E1340" s="2408"/>
      <c r="F1340" s="2409">
        <f>SUM(F1270)</f>
        <v>760</v>
      </c>
      <c r="G1340" s="2410">
        <f>SUM(G1270)</f>
        <v>507</v>
      </c>
      <c r="H1340" s="2410">
        <f>SUM(H1270)</f>
        <v>483</v>
      </c>
      <c r="I1340" s="2410">
        <f t="shared" ref="I1340:I1346" si="1405">H1340/G1340*100</f>
        <v>95.26627218934911</v>
      </c>
      <c r="J1340" s="2281">
        <f>L1340/F1340</f>
        <v>8.9565789473684205</v>
      </c>
      <c r="K1340" s="2281">
        <f>N1340/H1340</f>
        <v>9.8737060041407876</v>
      </c>
      <c r="L1340" s="2410">
        <f>SUM(L1270)</f>
        <v>6807</v>
      </c>
      <c r="M1340" s="2410">
        <f>SUM(M1270)</f>
        <v>4538</v>
      </c>
      <c r="N1340" s="2410">
        <f>SUM(N1270)</f>
        <v>4769</v>
      </c>
      <c r="O1340" s="2410">
        <f>N1340/M1340*100</f>
        <v>105.09034817100044</v>
      </c>
      <c r="P1340" s="2410">
        <f>SUM(P1270)</f>
        <v>23</v>
      </c>
      <c r="Q1340" s="1704">
        <f>N1340/$C$3*12/P1340</f>
        <v>311.02173913043481</v>
      </c>
      <c r="R1340" s="2411">
        <f t="shared" ref="R1340:AG1340" si="1406">SUM(R1270)</f>
        <v>0</v>
      </c>
      <c r="S1340" s="2411">
        <f t="shared" ref="S1340:T1340" si="1407">SUM(S1270)</f>
        <v>0</v>
      </c>
      <c r="T1340" s="2411">
        <f t="shared" si="1407"/>
        <v>0</v>
      </c>
      <c r="U1340" s="2411">
        <f t="shared" ref="U1340:V1340" si="1408">SUM(U1270)</f>
        <v>0</v>
      </c>
      <c r="V1340" s="2411">
        <f t="shared" si="1408"/>
        <v>0</v>
      </c>
      <c r="W1340" s="2411">
        <f t="shared" ref="W1340:X1340" si="1409">SUM(W1270)</f>
        <v>0</v>
      </c>
      <c r="X1340" s="2411">
        <f t="shared" si="1409"/>
        <v>0</v>
      </c>
      <c r="Y1340" s="2411">
        <f t="shared" ref="Y1340" si="1410">SUM(Y1270)</f>
        <v>0</v>
      </c>
      <c r="Z1340" s="369">
        <f t="shared" si="1406"/>
        <v>0</v>
      </c>
      <c r="AA1340" s="2411">
        <f t="shared" si="1406"/>
        <v>0</v>
      </c>
      <c r="AB1340" s="2412">
        <f t="shared" si="1406"/>
        <v>0</v>
      </c>
      <c r="AC1340" s="2411">
        <f t="shared" si="1406"/>
        <v>0</v>
      </c>
      <c r="AD1340" s="2411">
        <f t="shared" si="1406"/>
        <v>0</v>
      </c>
      <c r="AE1340" s="2411">
        <f t="shared" si="1406"/>
        <v>0</v>
      </c>
      <c r="AF1340" s="2411">
        <f t="shared" si="1406"/>
        <v>0</v>
      </c>
      <c r="AG1340" s="2411">
        <f t="shared" si="1406"/>
        <v>0</v>
      </c>
    </row>
    <row r="1341" spans="1:256" x14ac:dyDescent="0.25">
      <c r="A1341" s="214">
        <v>1</v>
      </c>
      <c r="B1341" s="214">
        <v>1</v>
      </c>
      <c r="C1341" s="719" t="s">
        <v>16</v>
      </c>
      <c r="D1341" s="719"/>
      <c r="E1341" s="719"/>
      <c r="F1341" s="1877">
        <f t="shared" ref="F1341:H1342" si="1411">SUM(F1275)</f>
        <v>629</v>
      </c>
      <c r="G1341" s="2413">
        <f t="shared" si="1411"/>
        <v>419</v>
      </c>
      <c r="H1341" s="2413">
        <f t="shared" si="1411"/>
        <v>500</v>
      </c>
      <c r="I1341" s="2413">
        <f t="shared" si="1405"/>
        <v>119.33174224343675</v>
      </c>
      <c r="J1341" s="369">
        <f>L1341/F1341</f>
        <v>6.8871224165341811</v>
      </c>
      <c r="K1341" s="369">
        <f>N1341/H1341</f>
        <v>7.66</v>
      </c>
      <c r="L1341" s="2413">
        <f t="shared" ref="L1341:N1342" si="1412">SUM(L1275)</f>
        <v>4332</v>
      </c>
      <c r="M1341" s="2413">
        <f t="shared" si="1412"/>
        <v>2888</v>
      </c>
      <c r="N1341" s="2413">
        <f t="shared" si="1412"/>
        <v>3830</v>
      </c>
      <c r="O1341" s="2413">
        <f>N1341/M1341*100</f>
        <v>132.61772853185596</v>
      </c>
      <c r="P1341" s="2413">
        <f>SUM(P1275)</f>
        <v>18</v>
      </c>
      <c r="Q1341" s="1704">
        <f>N1341/$C$3*12/P1341</f>
        <v>319.16666666666669</v>
      </c>
      <c r="R1341" s="2414">
        <f t="shared" ref="R1341:AG1341" si="1413">SUM(R1275)</f>
        <v>0</v>
      </c>
      <c r="S1341" s="2414">
        <f t="shared" ref="S1341:T1341" si="1414">SUM(S1275)</f>
        <v>0</v>
      </c>
      <c r="T1341" s="2414">
        <f t="shared" si="1414"/>
        <v>0</v>
      </c>
      <c r="U1341" s="2414">
        <f t="shared" ref="U1341:V1341" si="1415">SUM(U1275)</f>
        <v>0</v>
      </c>
      <c r="V1341" s="2414">
        <f t="shared" si="1415"/>
        <v>0</v>
      </c>
      <c r="W1341" s="2414">
        <f t="shared" ref="W1341:X1341" si="1416">SUM(W1275)</f>
        <v>0</v>
      </c>
      <c r="X1341" s="2414">
        <f t="shared" si="1416"/>
        <v>0</v>
      </c>
      <c r="Y1341" s="2414">
        <f t="shared" ref="Y1341" si="1417">SUM(Y1275)</f>
        <v>0</v>
      </c>
      <c r="Z1341" s="369">
        <f t="shared" si="1413"/>
        <v>0</v>
      </c>
      <c r="AA1341" s="2414">
        <f t="shared" si="1413"/>
        <v>0</v>
      </c>
      <c r="AB1341" s="2415">
        <f t="shared" si="1413"/>
        <v>0</v>
      </c>
      <c r="AC1341" s="2414">
        <f t="shared" si="1413"/>
        <v>0</v>
      </c>
      <c r="AD1341" s="2414">
        <f t="shared" si="1413"/>
        <v>0</v>
      </c>
      <c r="AE1341" s="2414">
        <f t="shared" si="1413"/>
        <v>0</v>
      </c>
      <c r="AF1341" s="2414">
        <f t="shared" si="1413"/>
        <v>0</v>
      </c>
      <c r="AG1341" s="2414">
        <f t="shared" si="1413"/>
        <v>0</v>
      </c>
    </row>
    <row r="1342" spans="1:256" ht="29.25" x14ac:dyDescent="0.25">
      <c r="A1342" s="214">
        <v>1</v>
      </c>
      <c r="B1342" s="214">
        <v>1</v>
      </c>
      <c r="C1342" s="715" t="s">
        <v>136</v>
      </c>
      <c r="D1342" s="715"/>
      <c r="E1342" s="715"/>
      <c r="F1342" s="1718">
        <f t="shared" si="1411"/>
        <v>1389</v>
      </c>
      <c r="G1342" s="1725">
        <f t="shared" si="1411"/>
        <v>926</v>
      </c>
      <c r="H1342" s="1725">
        <f t="shared" si="1411"/>
        <v>983</v>
      </c>
      <c r="I1342" s="1725">
        <f t="shared" si="1405"/>
        <v>106.15550755939525</v>
      </c>
      <c r="J1342" s="369">
        <f>L1342/F1342</f>
        <v>8.0194384449244058</v>
      </c>
      <c r="K1342" s="369">
        <f>N1342/H1342</f>
        <v>8.7477110885045786</v>
      </c>
      <c r="L1342" s="1725">
        <f t="shared" si="1412"/>
        <v>11139</v>
      </c>
      <c r="M1342" s="1725">
        <f t="shared" si="1412"/>
        <v>7426</v>
      </c>
      <c r="N1342" s="1725">
        <f t="shared" si="1412"/>
        <v>8599</v>
      </c>
      <c r="O1342" s="1725">
        <f>N1342/M1342*100</f>
        <v>115.79585241044977</v>
      </c>
      <c r="P1342" s="1725">
        <f>SUM(P1276)</f>
        <v>41</v>
      </c>
      <c r="Q1342" s="1704">
        <f>N1342/$C$3*12/P1342</f>
        <v>314.59756097560978</v>
      </c>
      <c r="R1342" s="2280">
        <f t="shared" ref="R1342:AG1342" si="1418">SUM(R1276)</f>
        <v>23501.22336</v>
      </c>
      <c r="S1342" s="2280">
        <f t="shared" ref="S1342:T1342" si="1419">SUM(S1276)</f>
        <v>23501.22336</v>
      </c>
      <c r="T1342" s="2280">
        <f t="shared" si="1419"/>
        <v>36278.73971181333</v>
      </c>
      <c r="U1342" s="2280">
        <f t="shared" ref="U1342:V1342" si="1420">SUM(U1276)</f>
        <v>36278.73971181333</v>
      </c>
      <c r="V1342" s="2280">
        <f t="shared" si="1420"/>
        <v>36278.73971181333</v>
      </c>
      <c r="W1342" s="2280">
        <f t="shared" ref="W1342:X1342" si="1421">SUM(W1276)</f>
        <v>36278.73971181333</v>
      </c>
      <c r="X1342" s="2280">
        <f t="shared" si="1421"/>
        <v>36278.73971181333</v>
      </c>
      <c r="Y1342" s="2280">
        <f t="shared" ref="Y1342" si="1422">SUM(Y1276)</f>
        <v>36738.427984736001</v>
      </c>
      <c r="Z1342" s="369">
        <f t="shared" si="1418"/>
        <v>23425.92970567253</v>
      </c>
      <c r="AA1342" s="2280">
        <f t="shared" si="1418"/>
        <v>21657.53875</v>
      </c>
      <c r="AB1342" s="2330">
        <f t="shared" si="1418"/>
        <v>0</v>
      </c>
      <c r="AC1342" s="2280">
        <f t="shared" si="1418"/>
        <v>0</v>
      </c>
      <c r="AD1342" s="2280">
        <f t="shared" si="1418"/>
        <v>-1768.3909556725303</v>
      </c>
      <c r="AE1342" s="2280">
        <f t="shared" si="1418"/>
        <v>0</v>
      </c>
      <c r="AF1342" s="2280">
        <f t="shared" si="1418"/>
        <v>-213.47838999999999</v>
      </c>
      <c r="AG1342" s="2280">
        <f t="shared" si="1418"/>
        <v>21444.060359999999</v>
      </c>
    </row>
    <row r="1343" spans="1:256" x14ac:dyDescent="0.25">
      <c r="A1343" s="214">
        <v>1</v>
      </c>
      <c r="B1343" s="214">
        <v>1</v>
      </c>
      <c r="C1343" s="720" t="s">
        <v>197</v>
      </c>
      <c r="D1343" s="720"/>
      <c r="E1343" s="720"/>
      <c r="F1343" s="1911">
        <f t="shared" ref="F1343:H1346" si="1423">F1277</f>
        <v>7300</v>
      </c>
      <c r="G1343" s="2417">
        <f t="shared" si="1423"/>
        <v>4867</v>
      </c>
      <c r="H1343" s="2417">
        <f t="shared" si="1423"/>
        <v>4439</v>
      </c>
      <c r="I1343" s="2417">
        <f t="shared" si="1405"/>
        <v>91.206081775220866</v>
      </c>
      <c r="J1343" s="366"/>
      <c r="K1343" s="366"/>
      <c r="L1343" s="2417"/>
      <c r="M1343" s="2417"/>
      <c r="N1343" s="2417"/>
      <c r="O1343" s="2417"/>
      <c r="P1343" s="2417"/>
      <c r="Q1343" s="1914"/>
      <c r="R1343" s="2418">
        <f t="shared" ref="R1343:AG1343" si="1424">R1277</f>
        <v>0</v>
      </c>
      <c r="S1343" s="2418">
        <f t="shared" ref="S1343:T1343" si="1425">S1277</f>
        <v>0</v>
      </c>
      <c r="T1343" s="2418">
        <f t="shared" si="1425"/>
        <v>0</v>
      </c>
      <c r="U1343" s="2418">
        <f t="shared" ref="U1343:V1343" si="1426">U1277</f>
        <v>0</v>
      </c>
      <c r="V1343" s="2418">
        <f t="shared" si="1426"/>
        <v>0</v>
      </c>
      <c r="W1343" s="2418">
        <f t="shared" ref="W1343:X1343" si="1427">W1277</f>
        <v>0</v>
      </c>
      <c r="X1343" s="2418">
        <f t="shared" si="1427"/>
        <v>0</v>
      </c>
      <c r="Y1343" s="2418">
        <f t="shared" ref="Y1343" si="1428">Y1277</f>
        <v>0</v>
      </c>
      <c r="Z1343" s="369">
        <f t="shared" si="1424"/>
        <v>0</v>
      </c>
      <c r="AA1343" s="2418">
        <f t="shared" si="1424"/>
        <v>0</v>
      </c>
      <c r="AB1343" s="2419">
        <f t="shared" si="1424"/>
        <v>0</v>
      </c>
      <c r="AC1343" s="2418">
        <f t="shared" si="1424"/>
        <v>0</v>
      </c>
      <c r="AD1343" s="2418">
        <f t="shared" si="1424"/>
        <v>0</v>
      </c>
      <c r="AE1343" s="2418">
        <f t="shared" si="1424"/>
        <v>0</v>
      </c>
      <c r="AF1343" s="2418">
        <f t="shared" si="1424"/>
        <v>0</v>
      </c>
      <c r="AG1343" s="2418">
        <f t="shared" si="1424"/>
        <v>0</v>
      </c>
    </row>
    <row r="1344" spans="1:256" x14ac:dyDescent="0.25">
      <c r="A1344" s="214">
        <v>1</v>
      </c>
      <c r="B1344" s="214">
        <v>1</v>
      </c>
      <c r="C1344" s="717" t="s">
        <v>198</v>
      </c>
      <c r="D1344" s="717"/>
      <c r="E1344" s="717"/>
      <c r="F1344" s="1915">
        <f t="shared" si="1423"/>
        <v>7295</v>
      </c>
      <c r="G1344" s="2420">
        <f t="shared" si="1423"/>
        <v>4863</v>
      </c>
      <c r="H1344" s="2420">
        <f t="shared" si="1423"/>
        <v>4439</v>
      </c>
      <c r="I1344" s="2420">
        <f t="shared" si="1405"/>
        <v>91.28110220028789</v>
      </c>
      <c r="J1344" s="2293"/>
      <c r="K1344" s="2293"/>
      <c r="L1344" s="2420"/>
      <c r="M1344" s="2420"/>
      <c r="N1344" s="2420"/>
      <c r="O1344" s="2420"/>
      <c r="P1344" s="2420"/>
      <c r="Q1344" s="1732"/>
      <c r="R1344" s="2421">
        <f t="shared" ref="R1344:AG1344" si="1429">R1278</f>
        <v>0</v>
      </c>
      <c r="S1344" s="2421">
        <f t="shared" ref="S1344:T1344" si="1430">S1278</f>
        <v>0</v>
      </c>
      <c r="T1344" s="2421">
        <f t="shared" si="1430"/>
        <v>0</v>
      </c>
      <c r="U1344" s="2421">
        <f t="shared" ref="U1344:V1344" si="1431">U1278</f>
        <v>0</v>
      </c>
      <c r="V1344" s="2421">
        <f t="shared" si="1431"/>
        <v>0</v>
      </c>
      <c r="W1344" s="2421">
        <f t="shared" ref="W1344:X1344" si="1432">W1278</f>
        <v>0</v>
      </c>
      <c r="X1344" s="2421">
        <f t="shared" si="1432"/>
        <v>0</v>
      </c>
      <c r="Y1344" s="2421">
        <f t="shared" ref="Y1344" si="1433">Y1278</f>
        <v>0</v>
      </c>
      <c r="Z1344" s="369">
        <f t="shared" si="1429"/>
        <v>0</v>
      </c>
      <c r="AA1344" s="2421">
        <f t="shared" si="1429"/>
        <v>0</v>
      </c>
      <c r="AB1344" s="2422">
        <f t="shared" si="1429"/>
        <v>0</v>
      </c>
      <c r="AC1344" s="2421">
        <f t="shared" si="1429"/>
        <v>0</v>
      </c>
      <c r="AD1344" s="2421">
        <f t="shared" si="1429"/>
        <v>0</v>
      </c>
      <c r="AE1344" s="2421">
        <f t="shared" si="1429"/>
        <v>0</v>
      </c>
      <c r="AF1344" s="2421">
        <f t="shared" si="1429"/>
        <v>0</v>
      </c>
      <c r="AG1344" s="2421">
        <f t="shared" si="1429"/>
        <v>0</v>
      </c>
    </row>
    <row r="1345" spans="1:256" ht="30" x14ac:dyDescent="0.25">
      <c r="A1345" s="214">
        <v>1</v>
      </c>
      <c r="B1345" s="214">
        <v>1</v>
      </c>
      <c r="C1345" s="721" t="s">
        <v>199</v>
      </c>
      <c r="D1345" s="2424"/>
      <c r="E1345" s="2424"/>
      <c r="F1345" s="1915">
        <f t="shared" si="1423"/>
        <v>5</v>
      </c>
      <c r="G1345" s="2413">
        <f t="shared" si="1423"/>
        <v>3</v>
      </c>
      <c r="H1345" s="2413">
        <f t="shared" si="1423"/>
        <v>0</v>
      </c>
      <c r="I1345" s="2413">
        <f t="shared" si="1405"/>
        <v>0</v>
      </c>
      <c r="J1345" s="2293"/>
      <c r="K1345" s="2281"/>
      <c r="L1345" s="2413"/>
      <c r="M1345" s="2413"/>
      <c r="N1345" s="2413"/>
      <c r="O1345" s="2413"/>
      <c r="P1345" s="2420"/>
      <c r="Q1345" s="1704"/>
      <c r="R1345" s="2421">
        <f t="shared" ref="R1345:AG1345" si="1434">R1279</f>
        <v>0</v>
      </c>
      <c r="S1345" s="2421">
        <f t="shared" ref="S1345:T1345" si="1435">S1279</f>
        <v>0</v>
      </c>
      <c r="T1345" s="2421">
        <f t="shared" si="1435"/>
        <v>0</v>
      </c>
      <c r="U1345" s="2421">
        <f t="shared" ref="U1345:V1345" si="1436">U1279</f>
        <v>0</v>
      </c>
      <c r="V1345" s="2421">
        <f t="shared" si="1436"/>
        <v>0</v>
      </c>
      <c r="W1345" s="2421">
        <f t="shared" ref="W1345:X1345" si="1437">W1279</f>
        <v>0</v>
      </c>
      <c r="X1345" s="2421">
        <f t="shared" si="1437"/>
        <v>0</v>
      </c>
      <c r="Y1345" s="2421">
        <f t="shared" ref="Y1345" si="1438">Y1279</f>
        <v>0</v>
      </c>
      <c r="Z1345" s="369">
        <f t="shared" si="1434"/>
        <v>0</v>
      </c>
      <c r="AA1345" s="2414">
        <f t="shared" si="1434"/>
        <v>0</v>
      </c>
      <c r="AB1345" s="2415">
        <f t="shared" si="1434"/>
        <v>0</v>
      </c>
      <c r="AC1345" s="2414">
        <f t="shared" si="1434"/>
        <v>0</v>
      </c>
      <c r="AD1345" s="2421">
        <f t="shared" si="1434"/>
        <v>0</v>
      </c>
      <c r="AE1345" s="2421">
        <f t="shared" si="1434"/>
        <v>0</v>
      </c>
      <c r="AF1345" s="2421">
        <f t="shared" si="1434"/>
        <v>0</v>
      </c>
      <c r="AG1345" s="2421">
        <f t="shared" si="1434"/>
        <v>0</v>
      </c>
      <c r="AH1345" s="214"/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  <c r="BI1345" s="214"/>
      <c r="BJ1345" s="214"/>
      <c r="BK1345" s="214"/>
      <c r="BL1345" s="214"/>
      <c r="BM1345" s="214"/>
      <c r="BN1345" s="214"/>
      <c r="BO1345" s="214"/>
      <c r="BP1345" s="214"/>
      <c r="BQ1345" s="214"/>
      <c r="BR1345" s="214"/>
      <c r="BS1345" s="214"/>
      <c r="BT1345" s="214"/>
      <c r="BU1345" s="214"/>
      <c r="BV1345" s="214"/>
      <c r="BW1345" s="214"/>
      <c r="BX1345" s="214"/>
      <c r="BY1345" s="214"/>
      <c r="BZ1345" s="214"/>
      <c r="CA1345" s="214"/>
      <c r="CB1345" s="214"/>
      <c r="CC1345" s="214"/>
      <c r="CD1345" s="214"/>
      <c r="CE1345" s="214"/>
      <c r="CF1345" s="214"/>
      <c r="CG1345" s="214"/>
      <c r="CH1345" s="214"/>
      <c r="CI1345" s="214"/>
      <c r="CJ1345" s="214"/>
      <c r="CK1345" s="214"/>
      <c r="CL1345" s="214"/>
      <c r="CM1345" s="214"/>
      <c r="CN1345" s="214"/>
      <c r="CO1345" s="214"/>
      <c r="CP1345" s="214"/>
      <c r="CQ1345" s="214"/>
      <c r="CR1345" s="214"/>
      <c r="CS1345" s="214"/>
      <c r="CT1345" s="214"/>
      <c r="CU1345" s="214"/>
      <c r="CV1345" s="214"/>
      <c r="CW1345" s="214"/>
      <c r="CX1345" s="214"/>
      <c r="CY1345" s="214"/>
      <c r="CZ1345" s="214"/>
      <c r="DA1345" s="214"/>
      <c r="DB1345" s="214"/>
      <c r="DC1345" s="214"/>
      <c r="DD1345" s="214"/>
      <c r="DE1345" s="214"/>
      <c r="DF1345" s="214"/>
      <c r="DG1345" s="214"/>
      <c r="DH1345" s="214"/>
      <c r="DI1345" s="214"/>
      <c r="DJ1345" s="214"/>
      <c r="DK1345" s="214"/>
      <c r="DL1345" s="214"/>
      <c r="DM1345" s="214"/>
      <c r="DN1345" s="214"/>
      <c r="DO1345" s="214"/>
      <c r="DP1345" s="214"/>
      <c r="DQ1345" s="214"/>
      <c r="DR1345" s="214"/>
      <c r="DS1345" s="214"/>
      <c r="DT1345" s="214"/>
      <c r="DU1345" s="214"/>
      <c r="DV1345" s="214"/>
      <c r="DW1345" s="214"/>
      <c r="DX1345" s="214"/>
      <c r="DY1345" s="214"/>
      <c r="DZ1345" s="214"/>
      <c r="EA1345" s="214"/>
      <c r="EB1345" s="214"/>
      <c r="EC1345" s="214"/>
      <c r="ED1345" s="214"/>
      <c r="EE1345" s="214"/>
      <c r="EF1345" s="214"/>
      <c r="EG1345" s="214"/>
      <c r="EH1345" s="214"/>
      <c r="EI1345" s="214"/>
      <c r="EJ1345" s="214"/>
      <c r="EK1345" s="214"/>
      <c r="EL1345" s="214"/>
      <c r="EM1345" s="214"/>
      <c r="EN1345" s="214"/>
      <c r="EO1345" s="214"/>
      <c r="EP1345" s="214"/>
      <c r="EQ1345" s="214"/>
      <c r="ER1345" s="214"/>
      <c r="ES1345" s="214"/>
      <c r="ET1345" s="214"/>
      <c r="EU1345" s="214"/>
      <c r="EV1345" s="214"/>
      <c r="EW1345" s="214"/>
      <c r="EX1345" s="214"/>
      <c r="EY1345" s="214"/>
      <c r="EZ1345" s="214"/>
      <c r="FA1345" s="214"/>
      <c r="FB1345" s="214"/>
      <c r="FC1345" s="214"/>
      <c r="FD1345" s="214"/>
      <c r="FE1345" s="214"/>
      <c r="FF1345" s="214"/>
      <c r="FG1345" s="214"/>
      <c r="FH1345" s="214"/>
      <c r="FI1345" s="214"/>
      <c r="FJ1345" s="214"/>
      <c r="FK1345" s="214"/>
      <c r="FL1345" s="214"/>
      <c r="FM1345" s="214"/>
      <c r="FN1345" s="214"/>
      <c r="FO1345" s="214"/>
      <c r="FP1345" s="214"/>
      <c r="FQ1345" s="214"/>
      <c r="FR1345" s="214"/>
      <c r="FS1345" s="214"/>
      <c r="FT1345" s="214"/>
      <c r="FU1345" s="214"/>
      <c r="FV1345" s="214"/>
      <c r="FW1345" s="214"/>
      <c r="FX1345" s="214"/>
      <c r="FY1345" s="214"/>
      <c r="FZ1345" s="214"/>
      <c r="GA1345" s="214"/>
      <c r="GB1345" s="214"/>
      <c r="GC1345" s="214"/>
      <c r="GD1345" s="214"/>
      <c r="GE1345" s="214"/>
      <c r="GF1345" s="214"/>
      <c r="GG1345" s="214"/>
      <c r="GH1345" s="214"/>
      <c r="GI1345" s="214"/>
      <c r="GJ1345" s="214"/>
      <c r="GK1345" s="214"/>
      <c r="GL1345" s="214"/>
      <c r="GM1345" s="214"/>
      <c r="GN1345" s="214"/>
      <c r="GO1345" s="214"/>
      <c r="GP1345" s="214"/>
      <c r="GQ1345" s="214"/>
      <c r="GR1345" s="214"/>
      <c r="GS1345" s="214"/>
      <c r="GT1345" s="214"/>
      <c r="GU1345" s="214"/>
      <c r="GV1345" s="214"/>
      <c r="GW1345" s="214"/>
      <c r="GX1345" s="214"/>
      <c r="GY1345" s="214"/>
      <c r="GZ1345" s="214"/>
      <c r="HA1345" s="214"/>
      <c r="HB1345" s="214"/>
      <c r="HC1345" s="214"/>
      <c r="HD1345" s="214"/>
      <c r="HE1345" s="214"/>
      <c r="HF1345" s="214"/>
      <c r="HG1345" s="214"/>
      <c r="HH1345" s="214"/>
      <c r="HI1345" s="214"/>
      <c r="HJ1345" s="214"/>
      <c r="HK1345" s="214"/>
      <c r="HL1345" s="214"/>
      <c r="HM1345" s="214"/>
      <c r="HN1345" s="214"/>
      <c r="HO1345" s="214"/>
      <c r="HP1345" s="214"/>
      <c r="HQ1345" s="214"/>
      <c r="HR1345" s="214"/>
      <c r="HS1345" s="214"/>
      <c r="HT1345" s="214"/>
      <c r="HU1345" s="214"/>
      <c r="HV1345" s="214"/>
      <c r="HW1345" s="214"/>
      <c r="HX1345" s="214"/>
      <c r="HY1345" s="214"/>
      <c r="HZ1345" s="214"/>
      <c r="IA1345" s="214"/>
      <c r="IB1345" s="214"/>
      <c r="IC1345" s="214"/>
      <c r="ID1345" s="214"/>
      <c r="IE1345" s="214"/>
      <c r="IF1345" s="214"/>
      <c r="IG1345" s="214"/>
      <c r="IH1345" s="214"/>
      <c r="II1345" s="214"/>
      <c r="IJ1345" s="214"/>
      <c r="IK1345" s="214"/>
      <c r="IL1345" s="214"/>
      <c r="IM1345" s="214"/>
      <c r="IN1345" s="214"/>
      <c r="IO1345" s="214"/>
      <c r="IP1345" s="214"/>
      <c r="IQ1345" s="214"/>
      <c r="IR1345" s="214"/>
      <c r="IS1345" s="214"/>
      <c r="IT1345" s="214"/>
      <c r="IU1345" s="214"/>
      <c r="IV1345" s="214"/>
    </row>
    <row r="1346" spans="1:256" ht="30" thickBot="1" x14ac:dyDescent="0.3">
      <c r="B1346" s="214">
        <v>1</v>
      </c>
      <c r="C1346" s="714" t="s">
        <v>204</v>
      </c>
      <c r="D1346" s="714"/>
      <c r="E1346" s="714"/>
      <c r="F1346" s="1741">
        <f t="shared" si="1423"/>
        <v>7300</v>
      </c>
      <c r="G1346" s="1740">
        <f t="shared" si="1423"/>
        <v>4867</v>
      </c>
      <c r="H1346" s="1740">
        <f t="shared" si="1423"/>
        <v>4439</v>
      </c>
      <c r="I1346" s="1740">
        <f t="shared" si="1405"/>
        <v>91.206081775220866</v>
      </c>
      <c r="J1346" s="2300"/>
      <c r="K1346" s="2300"/>
      <c r="L1346" s="2425"/>
      <c r="M1346" s="2425"/>
      <c r="N1346" s="2425"/>
      <c r="O1346" s="2425"/>
      <c r="P1346" s="2425"/>
      <c r="Q1346" s="1747"/>
      <c r="R1346" s="2426">
        <f t="shared" ref="R1346:AG1346" si="1439">R1280</f>
        <v>43651.798200000005</v>
      </c>
      <c r="S1346" s="2426">
        <f t="shared" ref="S1346:T1346" si="1440">S1280</f>
        <v>43651.798200000005</v>
      </c>
      <c r="T1346" s="2426">
        <f t="shared" si="1440"/>
        <v>43651.798200000005</v>
      </c>
      <c r="U1346" s="2426">
        <f t="shared" ref="U1346:V1346" si="1441">U1280</f>
        <v>43651.798200000005</v>
      </c>
      <c r="V1346" s="2426">
        <f t="shared" si="1441"/>
        <v>43651.798200000005</v>
      </c>
      <c r="W1346" s="2426">
        <f t="shared" ref="W1346:X1346" si="1442">W1280</f>
        <v>43651.798200000005</v>
      </c>
      <c r="X1346" s="2426">
        <f t="shared" si="1442"/>
        <v>43651.798200000005</v>
      </c>
      <c r="Y1346" s="2426">
        <f t="shared" ref="Y1346" si="1443">Y1280</f>
        <v>43651.798200000005</v>
      </c>
      <c r="Z1346" s="370">
        <f t="shared" si="1439"/>
        <v>29101.198800000002</v>
      </c>
      <c r="AA1346" s="2426">
        <f t="shared" si="1439"/>
        <v>28898.013999999999</v>
      </c>
      <c r="AB1346" s="2427">
        <f t="shared" si="1439"/>
        <v>0</v>
      </c>
      <c r="AC1346" s="2426">
        <f t="shared" si="1439"/>
        <v>0</v>
      </c>
      <c r="AD1346" s="2426">
        <f t="shared" si="1439"/>
        <v>-203.18480000000272</v>
      </c>
      <c r="AE1346" s="2426">
        <f t="shared" si="1439"/>
        <v>0</v>
      </c>
      <c r="AF1346" s="2426">
        <f t="shared" si="1439"/>
        <v>-291.66519</v>
      </c>
      <c r="AG1346" s="2426">
        <f t="shared" si="1439"/>
        <v>28606.34881</v>
      </c>
      <c r="AH1346" s="214"/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  <c r="BI1346" s="214"/>
      <c r="BJ1346" s="214"/>
      <c r="BK1346" s="214"/>
      <c r="BL1346" s="214"/>
      <c r="BM1346" s="214"/>
      <c r="BN1346" s="214"/>
      <c r="BO1346" s="214"/>
      <c r="BP1346" s="214"/>
      <c r="BQ1346" s="214"/>
      <c r="BR1346" s="214"/>
      <c r="BS1346" s="214"/>
      <c r="BT1346" s="214"/>
      <c r="BU1346" s="214"/>
      <c r="BV1346" s="214"/>
      <c r="BW1346" s="214"/>
      <c r="BX1346" s="214"/>
      <c r="BY1346" s="214"/>
      <c r="BZ1346" s="214"/>
      <c r="CA1346" s="214"/>
      <c r="CB1346" s="214"/>
      <c r="CC1346" s="214"/>
      <c r="CD1346" s="214"/>
      <c r="CE1346" s="214"/>
      <c r="CF1346" s="214"/>
      <c r="CG1346" s="214"/>
      <c r="CH1346" s="214"/>
      <c r="CI1346" s="214"/>
      <c r="CJ1346" s="214"/>
      <c r="CK1346" s="214"/>
      <c r="CL1346" s="214"/>
      <c r="CM1346" s="214"/>
      <c r="CN1346" s="214"/>
      <c r="CO1346" s="214"/>
      <c r="CP1346" s="214"/>
      <c r="CQ1346" s="214"/>
      <c r="CR1346" s="214"/>
      <c r="CS1346" s="214"/>
      <c r="CT1346" s="214"/>
      <c r="CU1346" s="214"/>
      <c r="CV1346" s="214"/>
      <c r="CW1346" s="214"/>
      <c r="CX1346" s="214"/>
      <c r="CY1346" s="214"/>
      <c r="CZ1346" s="214"/>
      <c r="DA1346" s="214"/>
      <c r="DB1346" s="214"/>
      <c r="DC1346" s="214"/>
      <c r="DD1346" s="214"/>
      <c r="DE1346" s="214"/>
      <c r="DF1346" s="214"/>
      <c r="DG1346" s="214"/>
      <c r="DH1346" s="214"/>
      <c r="DI1346" s="214"/>
      <c r="DJ1346" s="214"/>
      <c r="DK1346" s="214"/>
      <c r="DL1346" s="214"/>
      <c r="DM1346" s="214"/>
      <c r="DN1346" s="214"/>
      <c r="DO1346" s="214"/>
      <c r="DP1346" s="214"/>
      <c r="DQ1346" s="214"/>
      <c r="DR1346" s="214"/>
      <c r="DS1346" s="214"/>
      <c r="DT1346" s="214"/>
      <c r="DU1346" s="214"/>
      <c r="DV1346" s="214"/>
      <c r="DW1346" s="214"/>
      <c r="DX1346" s="214"/>
      <c r="DY1346" s="214"/>
      <c r="DZ1346" s="214"/>
      <c r="EA1346" s="214"/>
      <c r="EB1346" s="214"/>
      <c r="EC1346" s="214"/>
      <c r="ED1346" s="214"/>
      <c r="EE1346" s="214"/>
      <c r="EF1346" s="214"/>
      <c r="EG1346" s="214"/>
      <c r="EH1346" s="214"/>
      <c r="EI1346" s="214"/>
      <c r="EJ1346" s="214"/>
      <c r="EK1346" s="214"/>
      <c r="EL1346" s="214"/>
      <c r="EM1346" s="214"/>
      <c r="EN1346" s="214"/>
      <c r="EO1346" s="214"/>
      <c r="EP1346" s="214"/>
      <c r="EQ1346" s="214"/>
      <c r="ER1346" s="214"/>
      <c r="ES1346" s="214"/>
      <c r="ET1346" s="214"/>
      <c r="EU1346" s="214"/>
      <c r="EV1346" s="214"/>
      <c r="EW1346" s="214"/>
      <c r="EX1346" s="214"/>
      <c r="EY1346" s="214"/>
      <c r="EZ1346" s="214"/>
      <c r="FA1346" s="214"/>
      <c r="FB1346" s="214"/>
      <c r="FC1346" s="214"/>
      <c r="FD1346" s="214"/>
      <c r="FE1346" s="214"/>
      <c r="FF1346" s="214"/>
      <c r="FG1346" s="214"/>
      <c r="FH1346" s="214"/>
      <c r="FI1346" s="214"/>
      <c r="FJ1346" s="214"/>
      <c r="FK1346" s="214"/>
      <c r="FL1346" s="214"/>
      <c r="FM1346" s="214"/>
      <c r="FN1346" s="214"/>
      <c r="FO1346" s="214"/>
      <c r="FP1346" s="214"/>
      <c r="FQ1346" s="214"/>
      <c r="FR1346" s="214"/>
      <c r="FS1346" s="214"/>
      <c r="FT1346" s="214"/>
      <c r="FU1346" s="214"/>
      <c r="FV1346" s="214"/>
      <c r="FW1346" s="214"/>
      <c r="FX1346" s="214"/>
      <c r="FY1346" s="214"/>
      <c r="FZ1346" s="214"/>
      <c r="GA1346" s="214"/>
      <c r="GB1346" s="214"/>
      <c r="GC1346" s="214"/>
      <c r="GD1346" s="214"/>
      <c r="GE1346" s="214"/>
      <c r="GF1346" s="214"/>
      <c r="GG1346" s="214"/>
      <c r="GH1346" s="214"/>
      <c r="GI1346" s="214"/>
      <c r="GJ1346" s="214"/>
      <c r="GK1346" s="214"/>
      <c r="GL1346" s="214"/>
      <c r="GM1346" s="214"/>
      <c r="GN1346" s="214"/>
      <c r="GO1346" s="214"/>
      <c r="GP1346" s="214"/>
      <c r="GQ1346" s="214"/>
      <c r="GR1346" s="214"/>
      <c r="GS1346" s="214"/>
      <c r="GT1346" s="214"/>
      <c r="GU1346" s="214"/>
      <c r="GV1346" s="214"/>
      <c r="GW1346" s="214"/>
      <c r="GX1346" s="214"/>
      <c r="GY1346" s="214"/>
      <c r="GZ1346" s="214"/>
      <c r="HA1346" s="214"/>
      <c r="HB1346" s="214"/>
      <c r="HC1346" s="214"/>
      <c r="HD1346" s="214"/>
      <c r="HE1346" s="214"/>
      <c r="HF1346" s="214"/>
      <c r="HG1346" s="214"/>
      <c r="HH1346" s="214"/>
      <c r="HI1346" s="214"/>
      <c r="HJ1346" s="214"/>
      <c r="HK1346" s="214"/>
      <c r="HL1346" s="214"/>
      <c r="HM1346" s="214"/>
      <c r="HN1346" s="214"/>
      <c r="HO1346" s="214"/>
      <c r="HP1346" s="214"/>
      <c r="HQ1346" s="214"/>
      <c r="HR1346" s="214"/>
      <c r="HS1346" s="214"/>
      <c r="HT1346" s="214"/>
      <c r="HU1346" s="214"/>
      <c r="HV1346" s="214"/>
      <c r="HW1346" s="214"/>
      <c r="HX1346" s="214"/>
      <c r="HY1346" s="214"/>
      <c r="HZ1346" s="214"/>
      <c r="IA1346" s="214"/>
      <c r="IB1346" s="214"/>
      <c r="IC1346" s="214"/>
      <c r="ID1346" s="214"/>
      <c r="IE1346" s="214"/>
      <c r="IF1346" s="214"/>
      <c r="IG1346" s="214"/>
      <c r="IH1346" s="214"/>
      <c r="II1346" s="214"/>
      <c r="IJ1346" s="214"/>
      <c r="IK1346" s="214"/>
      <c r="IL1346" s="214"/>
      <c r="IM1346" s="214"/>
      <c r="IN1346" s="214"/>
      <c r="IO1346" s="214"/>
      <c r="IP1346" s="214"/>
      <c r="IQ1346" s="214"/>
      <c r="IR1346" s="214"/>
      <c r="IS1346" s="214"/>
      <c r="IT1346" s="214"/>
      <c r="IU1346" s="214"/>
      <c r="IV1346" s="214"/>
    </row>
    <row r="1347" spans="1:256" x14ac:dyDescent="0.25">
      <c r="A1347" s="214">
        <v>1</v>
      </c>
      <c r="B1347" s="214">
        <v>1</v>
      </c>
      <c r="C1347" s="2429" t="s">
        <v>56</v>
      </c>
      <c r="D1347" s="2303"/>
      <c r="E1347" s="2303"/>
      <c r="F1347" s="276"/>
      <c r="G1347" s="2430"/>
      <c r="H1347" s="2430"/>
      <c r="I1347" s="2430"/>
      <c r="J1347" s="1629"/>
      <c r="K1347" s="1629"/>
      <c r="L1347" s="1629"/>
      <c r="M1347" s="1629"/>
      <c r="N1347" s="1629"/>
      <c r="O1347" s="1629"/>
      <c r="P1347" s="1629"/>
      <c r="Q1347" s="1629"/>
      <c r="R1347" s="1677"/>
      <c r="S1347" s="1677"/>
      <c r="T1347" s="1677"/>
      <c r="U1347" s="1677"/>
      <c r="V1347" s="1677"/>
      <c r="W1347" s="1677"/>
      <c r="X1347" s="1677"/>
      <c r="Y1347" s="1677"/>
      <c r="Z1347" s="2431"/>
      <c r="AA1347" s="1677"/>
      <c r="AB1347" s="1678"/>
      <c r="AC1347" s="1677"/>
      <c r="AD1347" s="1677"/>
      <c r="AE1347" s="2797"/>
      <c r="AF1347" s="2797"/>
      <c r="AG1347" s="1677"/>
      <c r="AH1347" s="214"/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  <c r="BI1347" s="214"/>
      <c r="BJ1347" s="214"/>
      <c r="BK1347" s="214"/>
      <c r="BL1347" s="214"/>
      <c r="BM1347" s="214"/>
      <c r="BN1347" s="214"/>
      <c r="BO1347" s="214"/>
      <c r="BP1347" s="214"/>
      <c r="BQ1347" s="214"/>
      <c r="BR1347" s="214"/>
      <c r="BS1347" s="214"/>
      <c r="BT1347" s="214"/>
      <c r="BU1347" s="214"/>
      <c r="BV1347" s="214"/>
      <c r="BW1347" s="214"/>
      <c r="BX1347" s="214"/>
      <c r="BY1347" s="214"/>
      <c r="BZ1347" s="214"/>
      <c r="CA1347" s="214"/>
      <c r="CB1347" s="214"/>
      <c r="CC1347" s="214"/>
      <c r="CD1347" s="214"/>
      <c r="CE1347" s="214"/>
      <c r="CF1347" s="214"/>
      <c r="CG1347" s="214"/>
      <c r="CH1347" s="214"/>
      <c r="CI1347" s="214"/>
      <c r="CJ1347" s="214"/>
      <c r="CK1347" s="214"/>
      <c r="CL1347" s="214"/>
      <c r="CM1347" s="214"/>
      <c r="CN1347" s="214"/>
      <c r="CO1347" s="214"/>
      <c r="CP1347" s="214"/>
      <c r="CQ1347" s="214"/>
      <c r="CR1347" s="214"/>
      <c r="CS1347" s="214"/>
      <c r="CT1347" s="214"/>
      <c r="CU1347" s="214"/>
      <c r="CV1347" s="214"/>
      <c r="CW1347" s="214"/>
      <c r="CX1347" s="214"/>
      <c r="CY1347" s="214"/>
      <c r="CZ1347" s="214"/>
      <c r="DA1347" s="214"/>
      <c r="DB1347" s="214"/>
      <c r="DC1347" s="214"/>
      <c r="DD1347" s="214"/>
      <c r="DE1347" s="214"/>
      <c r="DF1347" s="214"/>
      <c r="DG1347" s="214"/>
      <c r="DH1347" s="214"/>
      <c r="DI1347" s="214"/>
      <c r="DJ1347" s="214"/>
      <c r="DK1347" s="214"/>
      <c r="DL1347" s="214"/>
      <c r="DM1347" s="214"/>
      <c r="DN1347" s="214"/>
      <c r="DO1347" s="214"/>
      <c r="DP1347" s="214"/>
      <c r="DQ1347" s="214"/>
      <c r="DR1347" s="214"/>
      <c r="DS1347" s="214"/>
      <c r="DT1347" s="214"/>
      <c r="DU1347" s="214"/>
      <c r="DV1347" s="214"/>
      <c r="DW1347" s="214"/>
      <c r="DX1347" s="214"/>
      <c r="DY1347" s="214"/>
      <c r="DZ1347" s="214"/>
      <c r="EA1347" s="214"/>
      <c r="EB1347" s="214"/>
      <c r="EC1347" s="214"/>
      <c r="ED1347" s="214"/>
      <c r="EE1347" s="214"/>
      <c r="EF1347" s="214"/>
      <c r="EG1347" s="214"/>
      <c r="EH1347" s="214"/>
      <c r="EI1347" s="214"/>
      <c r="EJ1347" s="214"/>
      <c r="EK1347" s="214"/>
      <c r="EL1347" s="214"/>
      <c r="EM1347" s="214"/>
      <c r="EN1347" s="214"/>
      <c r="EO1347" s="214"/>
      <c r="EP1347" s="214"/>
      <c r="EQ1347" s="214"/>
      <c r="ER1347" s="214"/>
      <c r="ES1347" s="214"/>
      <c r="ET1347" s="214"/>
      <c r="EU1347" s="214"/>
      <c r="EV1347" s="214"/>
      <c r="EW1347" s="214"/>
      <c r="EX1347" s="214"/>
      <c r="EY1347" s="214"/>
      <c r="EZ1347" s="214"/>
      <c r="FA1347" s="214"/>
      <c r="FB1347" s="214"/>
      <c r="FC1347" s="214"/>
      <c r="FD1347" s="214"/>
      <c r="FE1347" s="214"/>
      <c r="FF1347" s="214"/>
      <c r="FG1347" s="214"/>
      <c r="FH1347" s="214"/>
      <c r="FI1347" s="214"/>
      <c r="FJ1347" s="214"/>
      <c r="FK1347" s="214"/>
      <c r="FL1347" s="214"/>
      <c r="FM1347" s="214"/>
      <c r="FN1347" s="214"/>
      <c r="FO1347" s="214"/>
      <c r="FP1347" s="214"/>
      <c r="FQ1347" s="214"/>
      <c r="FR1347" s="214"/>
      <c r="FS1347" s="214"/>
      <c r="FT1347" s="214"/>
      <c r="FU1347" s="214"/>
      <c r="FV1347" s="214"/>
      <c r="FW1347" s="214"/>
      <c r="FX1347" s="214"/>
      <c r="FY1347" s="214"/>
      <c r="FZ1347" s="214"/>
      <c r="GA1347" s="214"/>
      <c r="GB1347" s="214"/>
      <c r="GC1347" s="214"/>
      <c r="GD1347" s="214"/>
      <c r="GE1347" s="214"/>
      <c r="GF1347" s="214"/>
      <c r="GG1347" s="214"/>
      <c r="GH1347" s="214"/>
      <c r="GI1347" s="214"/>
      <c r="GJ1347" s="214"/>
      <c r="GK1347" s="214"/>
      <c r="GL1347" s="214"/>
      <c r="GM1347" s="214"/>
      <c r="GN1347" s="214"/>
      <c r="GO1347" s="214"/>
      <c r="GP1347" s="214"/>
      <c r="GQ1347" s="214"/>
      <c r="GR1347" s="214"/>
      <c r="GS1347" s="214"/>
      <c r="GT1347" s="214"/>
      <c r="GU1347" s="214"/>
      <c r="GV1347" s="214"/>
      <c r="GW1347" s="214"/>
      <c r="GX1347" s="214"/>
      <c r="GY1347" s="214"/>
      <c r="GZ1347" s="214"/>
      <c r="HA1347" s="214"/>
      <c r="HB1347" s="214"/>
      <c r="HC1347" s="214"/>
      <c r="HD1347" s="214"/>
      <c r="HE1347" s="214"/>
      <c r="HF1347" s="214"/>
      <c r="HG1347" s="214"/>
      <c r="HH1347" s="214"/>
      <c r="HI1347" s="214"/>
      <c r="HJ1347" s="214"/>
      <c r="HK1347" s="214"/>
      <c r="HL1347" s="214"/>
      <c r="HM1347" s="214"/>
      <c r="HN1347" s="214"/>
      <c r="HO1347" s="214"/>
      <c r="HP1347" s="214"/>
      <c r="HQ1347" s="214"/>
      <c r="HR1347" s="214"/>
      <c r="HS1347" s="214"/>
      <c r="HT1347" s="214"/>
      <c r="HU1347" s="214"/>
      <c r="HV1347" s="214"/>
      <c r="HW1347" s="214"/>
      <c r="HX1347" s="214"/>
      <c r="HY1347" s="214"/>
      <c r="HZ1347" s="214"/>
      <c r="IA1347" s="214"/>
      <c r="IB1347" s="214"/>
      <c r="IC1347" s="214"/>
      <c r="ID1347" s="214"/>
      <c r="IE1347" s="214"/>
      <c r="IF1347" s="214"/>
      <c r="IG1347" s="214"/>
      <c r="IH1347" s="214"/>
      <c r="II1347" s="214"/>
      <c r="IJ1347" s="214"/>
      <c r="IK1347" s="214"/>
      <c r="IL1347" s="214"/>
      <c r="IM1347" s="214"/>
      <c r="IN1347" s="214"/>
      <c r="IO1347" s="214"/>
      <c r="IP1347" s="214"/>
      <c r="IQ1347" s="214"/>
      <c r="IR1347" s="214"/>
      <c r="IS1347" s="214"/>
      <c r="IT1347" s="214"/>
      <c r="IU1347" s="214"/>
      <c r="IV1347" s="214"/>
    </row>
    <row r="1348" spans="1:256" ht="47.25" x14ac:dyDescent="0.25">
      <c r="A1348" s="214">
        <v>1</v>
      </c>
      <c r="B1348" s="214">
        <v>1</v>
      </c>
      <c r="C1348" s="1658" t="s">
        <v>395</v>
      </c>
      <c r="D1348" s="1790"/>
      <c r="E1348" s="2435"/>
      <c r="F1348" s="222"/>
      <c r="G1348" s="1832"/>
      <c r="H1348" s="1832"/>
      <c r="I1348" s="1832"/>
      <c r="J1348" s="1833"/>
      <c r="K1348" s="1833"/>
      <c r="L1348" s="1832"/>
      <c r="M1348" s="1832"/>
      <c r="N1348" s="1832"/>
      <c r="O1348" s="1832"/>
      <c r="P1348" s="1832"/>
      <c r="Q1348" s="1832"/>
      <c r="R1348" s="365"/>
      <c r="S1348" s="365"/>
      <c r="T1348" s="365"/>
      <c r="U1348" s="365"/>
      <c r="V1348" s="365"/>
      <c r="W1348" s="365"/>
      <c r="X1348" s="365"/>
      <c r="Y1348" s="365"/>
      <c r="Z1348" s="2031"/>
      <c r="AA1348" s="365"/>
      <c r="AB1348" s="1000"/>
      <c r="AC1348" s="365"/>
      <c r="AD1348" s="365"/>
      <c r="AE1348" s="2749"/>
      <c r="AF1348" s="2749"/>
      <c r="AG1348" s="365"/>
      <c r="AH1348" s="214"/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  <c r="BI1348" s="214"/>
      <c r="BJ1348" s="214"/>
      <c r="BK1348" s="214"/>
      <c r="BL1348" s="214"/>
      <c r="BM1348" s="214"/>
      <c r="BN1348" s="214"/>
      <c r="BO1348" s="214"/>
      <c r="BP1348" s="214"/>
      <c r="BQ1348" s="214"/>
      <c r="BR1348" s="214"/>
      <c r="BS1348" s="214"/>
      <c r="BT1348" s="214"/>
      <c r="BU1348" s="214"/>
      <c r="BV1348" s="214"/>
      <c r="BW1348" s="214"/>
      <c r="BX1348" s="214"/>
      <c r="BY1348" s="214"/>
      <c r="BZ1348" s="214"/>
      <c r="CA1348" s="214"/>
      <c r="CB1348" s="214"/>
      <c r="CC1348" s="214"/>
      <c r="CD1348" s="214"/>
      <c r="CE1348" s="214"/>
      <c r="CF1348" s="214"/>
      <c r="CG1348" s="214"/>
      <c r="CH1348" s="214"/>
      <c r="CI1348" s="214"/>
      <c r="CJ1348" s="214"/>
      <c r="CK1348" s="214"/>
      <c r="CL1348" s="214"/>
      <c r="CM1348" s="214"/>
      <c r="CN1348" s="214"/>
      <c r="CO1348" s="214"/>
      <c r="CP1348" s="214"/>
      <c r="CQ1348" s="214"/>
      <c r="CR1348" s="214"/>
      <c r="CS1348" s="214"/>
      <c r="CT1348" s="214"/>
      <c r="CU1348" s="214"/>
      <c r="CV1348" s="214"/>
      <c r="CW1348" s="214"/>
      <c r="CX1348" s="214"/>
      <c r="CY1348" s="214"/>
      <c r="CZ1348" s="214"/>
      <c r="DA1348" s="214"/>
      <c r="DB1348" s="214"/>
      <c r="DC1348" s="214"/>
      <c r="DD1348" s="214"/>
      <c r="DE1348" s="214"/>
      <c r="DF1348" s="214"/>
      <c r="DG1348" s="214"/>
      <c r="DH1348" s="214"/>
      <c r="DI1348" s="214"/>
      <c r="DJ1348" s="214"/>
      <c r="DK1348" s="214"/>
      <c r="DL1348" s="214"/>
      <c r="DM1348" s="214"/>
      <c r="DN1348" s="214"/>
      <c r="DO1348" s="214"/>
      <c r="DP1348" s="214"/>
      <c r="DQ1348" s="214"/>
      <c r="DR1348" s="214"/>
      <c r="DS1348" s="214"/>
      <c r="DT1348" s="214"/>
      <c r="DU1348" s="214"/>
      <c r="DV1348" s="214"/>
      <c r="DW1348" s="214"/>
      <c r="DX1348" s="214"/>
      <c r="DY1348" s="214"/>
      <c r="DZ1348" s="214"/>
      <c r="EA1348" s="214"/>
      <c r="EB1348" s="214"/>
      <c r="EC1348" s="214"/>
      <c r="ED1348" s="214"/>
      <c r="EE1348" s="214"/>
      <c r="EF1348" s="214"/>
      <c r="EG1348" s="214"/>
      <c r="EH1348" s="214"/>
      <c r="EI1348" s="214"/>
      <c r="EJ1348" s="214"/>
      <c r="EK1348" s="214"/>
      <c r="EL1348" s="214"/>
      <c r="EM1348" s="214"/>
      <c r="EN1348" s="214"/>
      <c r="EO1348" s="214"/>
      <c r="EP1348" s="214"/>
      <c r="EQ1348" s="214"/>
      <c r="ER1348" s="214"/>
      <c r="ES1348" s="214"/>
      <c r="ET1348" s="214"/>
      <c r="EU1348" s="214"/>
      <c r="EV1348" s="214"/>
      <c r="EW1348" s="214"/>
      <c r="EX1348" s="214"/>
      <c r="EY1348" s="214"/>
      <c r="EZ1348" s="214"/>
      <c r="FA1348" s="214"/>
      <c r="FB1348" s="214"/>
      <c r="FC1348" s="214"/>
      <c r="FD1348" s="214"/>
      <c r="FE1348" s="214"/>
      <c r="FF1348" s="214"/>
      <c r="FG1348" s="214"/>
      <c r="FH1348" s="214"/>
      <c r="FI1348" s="214"/>
      <c r="FJ1348" s="214"/>
      <c r="FK1348" s="214"/>
      <c r="FL1348" s="214"/>
      <c r="FM1348" s="214"/>
      <c r="FN1348" s="214"/>
      <c r="FO1348" s="214"/>
      <c r="FP1348" s="214"/>
      <c r="FQ1348" s="214"/>
      <c r="FR1348" s="214"/>
      <c r="FS1348" s="214"/>
      <c r="FT1348" s="214"/>
      <c r="FU1348" s="214"/>
      <c r="FV1348" s="214"/>
      <c r="FW1348" s="214"/>
      <c r="FX1348" s="214"/>
      <c r="FY1348" s="214"/>
      <c r="FZ1348" s="214"/>
      <c r="GA1348" s="214"/>
      <c r="GB1348" s="214"/>
      <c r="GC1348" s="214"/>
      <c r="GD1348" s="214"/>
      <c r="GE1348" s="214"/>
      <c r="GF1348" s="214"/>
      <c r="GG1348" s="214"/>
      <c r="GH1348" s="214"/>
      <c r="GI1348" s="214"/>
      <c r="GJ1348" s="214"/>
      <c r="GK1348" s="214"/>
      <c r="GL1348" s="214"/>
      <c r="GM1348" s="214"/>
      <c r="GN1348" s="214"/>
      <c r="GO1348" s="214"/>
      <c r="GP1348" s="214"/>
      <c r="GQ1348" s="214"/>
      <c r="GR1348" s="214"/>
      <c r="GS1348" s="214"/>
      <c r="GT1348" s="214"/>
      <c r="GU1348" s="214"/>
      <c r="GV1348" s="214"/>
      <c r="GW1348" s="214"/>
      <c r="GX1348" s="214"/>
      <c r="GY1348" s="214"/>
      <c r="GZ1348" s="214"/>
      <c r="HA1348" s="214"/>
      <c r="HB1348" s="214"/>
      <c r="HC1348" s="214"/>
      <c r="HD1348" s="214"/>
      <c r="HE1348" s="214"/>
      <c r="HF1348" s="214"/>
      <c r="HG1348" s="214"/>
      <c r="HH1348" s="214"/>
      <c r="HI1348" s="214"/>
      <c r="HJ1348" s="214"/>
      <c r="HK1348" s="214"/>
      <c r="HL1348" s="214"/>
      <c r="HM1348" s="214"/>
      <c r="HN1348" s="214"/>
      <c r="HO1348" s="214"/>
      <c r="HP1348" s="214"/>
      <c r="HQ1348" s="214"/>
      <c r="HR1348" s="214"/>
      <c r="HS1348" s="214"/>
      <c r="HT1348" s="214"/>
      <c r="HU1348" s="214"/>
      <c r="HV1348" s="214"/>
      <c r="HW1348" s="214"/>
      <c r="HX1348" s="214"/>
      <c r="HY1348" s="214"/>
      <c r="HZ1348" s="214"/>
      <c r="IA1348" s="214"/>
      <c r="IB1348" s="214"/>
      <c r="IC1348" s="214"/>
      <c r="ID1348" s="214"/>
      <c r="IE1348" s="214"/>
      <c r="IF1348" s="214"/>
      <c r="IG1348" s="214"/>
      <c r="IH1348" s="214"/>
      <c r="II1348" s="214"/>
      <c r="IJ1348" s="214"/>
      <c r="IK1348" s="214"/>
      <c r="IL1348" s="214"/>
      <c r="IM1348" s="214"/>
      <c r="IN1348" s="214"/>
      <c r="IO1348" s="214"/>
      <c r="IP1348" s="214"/>
      <c r="IQ1348" s="214"/>
      <c r="IR1348" s="214"/>
      <c r="IS1348" s="214"/>
      <c r="IT1348" s="214"/>
      <c r="IU1348" s="214"/>
      <c r="IV1348" s="214"/>
    </row>
    <row r="1349" spans="1:256" s="2022" customFormat="1" x14ac:dyDescent="0.25">
      <c r="A1349" s="214">
        <v>1</v>
      </c>
      <c r="B1349" s="214">
        <v>1</v>
      </c>
      <c r="C1349" s="1755" t="s">
        <v>5</v>
      </c>
      <c r="D1349" s="1755"/>
      <c r="E1349" s="1755"/>
      <c r="F1349" s="252"/>
      <c r="G1349" s="1128"/>
      <c r="H1349" s="1128"/>
      <c r="I1349" s="1128"/>
      <c r="J1349" s="1128"/>
      <c r="K1349" s="1128"/>
      <c r="L1349" s="1757"/>
      <c r="M1349" s="1757"/>
      <c r="N1349" s="1757"/>
      <c r="O1349" s="1757"/>
      <c r="P1349" s="1757"/>
      <c r="Q1349" s="1757"/>
      <c r="R1349" s="2144"/>
      <c r="S1349" s="2144"/>
      <c r="T1349" s="2144"/>
      <c r="U1349" s="2144"/>
      <c r="V1349" s="2144"/>
      <c r="W1349" s="2144"/>
      <c r="X1349" s="2144"/>
      <c r="Y1349" s="2144"/>
      <c r="Z1349" s="2244"/>
      <c r="AA1349" s="2144"/>
      <c r="AB1349" s="2415"/>
      <c r="AC1349" s="2144"/>
      <c r="AD1349" s="2144"/>
      <c r="AE1349" s="2144"/>
      <c r="AF1349" s="2144"/>
      <c r="AG1349" s="2144"/>
    </row>
    <row r="1350" spans="1:256" s="2022" customFormat="1" x14ac:dyDescent="0.25">
      <c r="A1350" s="214">
        <v>1</v>
      </c>
      <c r="B1350" s="214">
        <v>1</v>
      </c>
      <c r="C1350" s="3" t="s">
        <v>23</v>
      </c>
      <c r="D1350" s="962" t="s">
        <v>229</v>
      </c>
      <c r="E1350" s="2436">
        <v>340</v>
      </c>
      <c r="F1350" s="218">
        <v>60</v>
      </c>
      <c r="G1350" s="123">
        <f>F1350/12*$C$3</f>
        <v>40</v>
      </c>
      <c r="H1350" s="123">
        <v>15</v>
      </c>
      <c r="I1350" s="123">
        <f>H1350/G1350*100</f>
        <v>37.5</v>
      </c>
      <c r="J1350" s="1761">
        <v>6.5</v>
      </c>
      <c r="K1350" s="152">
        <f>N1350/H1350</f>
        <v>7</v>
      </c>
      <c r="L1350" s="153">
        <f>ROUND(F1350*J1350,0)</f>
        <v>390</v>
      </c>
      <c r="M1350" s="153">
        <f>ROUND(L1350/12*$C$3,0)</f>
        <v>260</v>
      </c>
      <c r="N1350" s="153">
        <v>105</v>
      </c>
      <c r="O1350" s="153">
        <f>N1350/M1350*100</f>
        <v>40.384615384615387</v>
      </c>
      <c r="P1350" s="153">
        <f>ROUND(L1350/E1350,0)</f>
        <v>1</v>
      </c>
      <c r="Q1350" s="153">
        <f>N1350/$C$3*12/P1350</f>
        <v>157.5</v>
      </c>
      <c r="R1350" s="322"/>
      <c r="S1350" s="322"/>
      <c r="T1350" s="322"/>
      <c r="U1350" s="322"/>
      <c r="V1350" s="322"/>
      <c r="W1350" s="322"/>
      <c r="X1350" s="322"/>
      <c r="Y1350" s="322"/>
      <c r="Z1350" s="754"/>
      <c r="AA1350" s="322"/>
      <c r="AB1350" s="779"/>
      <c r="AC1350" s="322"/>
      <c r="AD1350" s="322"/>
      <c r="AE1350" s="322"/>
      <c r="AF1350" s="322"/>
      <c r="AG1350" s="322"/>
    </row>
    <row r="1351" spans="1:256" s="2022" customFormat="1" x14ac:dyDescent="0.25">
      <c r="A1351" s="214"/>
      <c r="B1351" s="214">
        <v>1</v>
      </c>
      <c r="C1351" s="3" t="s">
        <v>64</v>
      </c>
      <c r="D1351" s="962" t="s">
        <v>229</v>
      </c>
      <c r="E1351" s="2436">
        <v>320</v>
      </c>
      <c r="F1351" s="218">
        <v>346</v>
      </c>
      <c r="G1351" s="123">
        <f>F1351/12*$C$3</f>
        <v>230.66666666666666</v>
      </c>
      <c r="H1351" s="123">
        <v>177</v>
      </c>
      <c r="I1351" s="123">
        <f>H1351/G1351*100</f>
        <v>76.734104046242777</v>
      </c>
      <c r="J1351" s="1761">
        <v>9</v>
      </c>
      <c r="K1351" s="152">
        <f>N1351/H1351</f>
        <v>7.7796610169491522</v>
      </c>
      <c r="L1351" s="153">
        <f>ROUND(F1351*J1351,0)</f>
        <v>3114</v>
      </c>
      <c r="M1351" s="153">
        <f>ROUND(L1351/12*$C$3,0)</f>
        <v>2076</v>
      </c>
      <c r="N1351" s="153">
        <v>1377</v>
      </c>
      <c r="O1351" s="153">
        <f>N1351/M1351*100</f>
        <v>66.329479768786129</v>
      </c>
      <c r="P1351" s="153">
        <f>L1351/E1351</f>
        <v>9.7312499999999993</v>
      </c>
      <c r="Q1351" s="153">
        <f>N1351/$C$3*12/P1351</f>
        <v>212.25433526011562</v>
      </c>
      <c r="R1351" s="322"/>
      <c r="S1351" s="322"/>
      <c r="T1351" s="322"/>
      <c r="U1351" s="322"/>
      <c r="V1351" s="322"/>
      <c r="W1351" s="322"/>
      <c r="X1351" s="322"/>
      <c r="Y1351" s="322"/>
      <c r="Z1351" s="754"/>
      <c r="AA1351" s="322"/>
      <c r="AB1351" s="779"/>
      <c r="AC1351" s="322"/>
      <c r="AD1351" s="322"/>
      <c r="AE1351" s="322"/>
      <c r="AF1351" s="322"/>
      <c r="AG1351" s="322"/>
    </row>
    <row r="1352" spans="1:256" s="2022" customFormat="1" x14ac:dyDescent="0.25">
      <c r="A1352" s="214"/>
      <c r="B1352" s="214">
        <v>1</v>
      </c>
      <c r="C1352" s="3" t="s">
        <v>10</v>
      </c>
      <c r="D1352" s="962" t="s">
        <v>229</v>
      </c>
      <c r="E1352" s="2436">
        <v>340</v>
      </c>
      <c r="F1352" s="218">
        <v>2084</v>
      </c>
      <c r="G1352" s="123">
        <f>F1352/12*$C$3</f>
        <v>1389.3333333333333</v>
      </c>
      <c r="H1352" s="123">
        <v>1285</v>
      </c>
      <c r="I1352" s="123">
        <f>H1352/G1352*100</f>
        <v>92.490403071017283</v>
      </c>
      <c r="J1352" s="1761">
        <v>10.5</v>
      </c>
      <c r="K1352" s="152">
        <f>N1352/H1352</f>
        <v>9.7828793774319074</v>
      </c>
      <c r="L1352" s="153">
        <f>ROUND(F1352*J1352,0)</f>
        <v>21882</v>
      </c>
      <c r="M1352" s="153">
        <f>ROUND(L1352/12*$C$3,0)</f>
        <v>14588</v>
      </c>
      <c r="N1352" s="153">
        <v>12571</v>
      </c>
      <c r="O1352" s="153">
        <f>N1352/M1352*100</f>
        <v>86.173567315601858</v>
      </c>
      <c r="P1352" s="153">
        <f>L1352/E1352</f>
        <v>64.358823529411765</v>
      </c>
      <c r="Q1352" s="153">
        <f>N1352/$C$3*12/P1352</f>
        <v>292.99012887304633</v>
      </c>
      <c r="R1352" s="322"/>
      <c r="S1352" s="322"/>
      <c r="T1352" s="322"/>
      <c r="U1352" s="322"/>
      <c r="V1352" s="322"/>
      <c r="W1352" s="322"/>
      <c r="X1352" s="322"/>
      <c r="Y1352" s="322"/>
      <c r="Z1352" s="754"/>
      <c r="AA1352" s="322"/>
      <c r="AB1352" s="779"/>
      <c r="AC1352" s="322"/>
      <c r="AD1352" s="322"/>
      <c r="AE1352" s="322"/>
      <c r="AF1352" s="322"/>
      <c r="AG1352" s="322"/>
    </row>
    <row r="1353" spans="1:256" s="2022" customFormat="1" x14ac:dyDescent="0.25">
      <c r="A1353" s="214">
        <v>1</v>
      </c>
      <c r="B1353" s="214">
        <v>1</v>
      </c>
      <c r="C1353" s="3" t="s">
        <v>6</v>
      </c>
      <c r="D1353" s="962" t="s">
        <v>229</v>
      </c>
      <c r="E1353" s="2436">
        <v>340</v>
      </c>
      <c r="F1353" s="218">
        <v>137</v>
      </c>
      <c r="G1353" s="123">
        <f>F1353/12*$C$3</f>
        <v>91.333333333333329</v>
      </c>
      <c r="H1353" s="123">
        <v>0</v>
      </c>
      <c r="I1353" s="123">
        <f>H1353/G1353*100</f>
        <v>0</v>
      </c>
      <c r="J1353" s="1761">
        <v>7</v>
      </c>
      <c r="K1353" s="152" t="e">
        <f>N1353/H1353</f>
        <v>#DIV/0!</v>
      </c>
      <c r="L1353" s="153">
        <f>ROUND(F1353*J1353,0)</f>
        <v>959</v>
      </c>
      <c r="M1353" s="153">
        <f>ROUND(L1353/12*$C$3,0)</f>
        <v>639</v>
      </c>
      <c r="N1353" s="153"/>
      <c r="O1353" s="153">
        <f>N1353/M1353*100</f>
        <v>0</v>
      </c>
      <c r="P1353" s="153">
        <f>L1353/E1353</f>
        <v>2.8205882352941178</v>
      </c>
      <c r="Q1353" s="153">
        <f>N1353/$C$3*12/P1353</f>
        <v>0</v>
      </c>
      <c r="R1353" s="322"/>
      <c r="S1353" s="322"/>
      <c r="T1353" s="322"/>
      <c r="U1353" s="322"/>
      <c r="V1353" s="322"/>
      <c r="W1353" s="322"/>
      <c r="X1353" s="322"/>
      <c r="Y1353" s="322"/>
      <c r="Z1353" s="2437"/>
      <c r="AA1353" s="322"/>
      <c r="AB1353" s="779"/>
      <c r="AC1353" s="322"/>
      <c r="AD1353" s="322"/>
      <c r="AE1353" s="322"/>
      <c r="AF1353" s="322"/>
      <c r="AG1353" s="322"/>
    </row>
    <row r="1354" spans="1:256" s="2022" customFormat="1" ht="29.25" x14ac:dyDescent="0.25">
      <c r="A1354" s="214">
        <v>1</v>
      </c>
      <c r="B1354" s="214">
        <v>1</v>
      </c>
      <c r="C1354" s="1206" t="s">
        <v>7</v>
      </c>
      <c r="D1354" s="2668"/>
      <c r="E1354" s="1206"/>
      <c r="F1354" s="82">
        <f>SUM(F1350:F1353)</f>
        <v>2627</v>
      </c>
      <c r="G1354" s="2247">
        <f>SUM(G1350:G1353)</f>
        <v>1751.3333333333333</v>
      </c>
      <c r="H1354" s="2247">
        <f>SUM(H1350:H1353)</f>
        <v>1477</v>
      </c>
      <c r="I1354" s="2247">
        <f>H1354/G1354*100</f>
        <v>84.335744194899135</v>
      </c>
      <c r="J1354" s="1778">
        <f>IF(F1354=0,0,L1354/F1354)</f>
        <v>10.028549676437001</v>
      </c>
      <c r="K1354" s="196">
        <f>N1354/H1354</f>
        <v>9.5145565335138791</v>
      </c>
      <c r="L1354" s="2247">
        <f>SUM(L1350:L1353)</f>
        <v>26345</v>
      </c>
      <c r="M1354" s="2247">
        <f>SUM(M1350:M1353)</f>
        <v>17563</v>
      </c>
      <c r="N1354" s="2247">
        <f>SUM(N1350:N1353)</f>
        <v>14053</v>
      </c>
      <c r="O1354" s="1124">
        <f>N1354/M1354*100</f>
        <v>80.014803849000742</v>
      </c>
      <c r="P1354" s="2247">
        <f>SUM(P1350:P1353)</f>
        <v>77.910661764705893</v>
      </c>
      <c r="Q1354" s="1124">
        <f>N1354/$C$3*12/P1354</f>
        <v>270.55988901315135</v>
      </c>
      <c r="R1354" s="2248">
        <v>84895.117024370673</v>
      </c>
      <c r="S1354" s="2248">
        <v>84895.117024370673</v>
      </c>
      <c r="T1354" s="2248">
        <v>85517.853796197625</v>
      </c>
      <c r="U1354" s="2248">
        <v>85517.853796197625</v>
      </c>
      <c r="V1354" s="2248">
        <v>85517.853796197625</v>
      </c>
      <c r="W1354" s="2248">
        <v>85517.853796197625</v>
      </c>
      <c r="X1354" s="2248">
        <v>85517.853796197625</v>
      </c>
      <c r="Y1354" s="2248">
        <v>85517.853796197625</v>
      </c>
      <c r="Z1354" s="874">
        <f>R1354/12*$C$3+(S1354-R1354)/11*7+(T1354-S1354)/10*6+(U1354-T1354)/9*5+(V1354-U1354)/8*4+(W1354-V1354)/7*3+(X1354-W1354)/6*2+(Y1354-X1354)/5*1</f>
        <v>56970.386746009957</v>
      </c>
      <c r="AA1354" s="2248">
        <f t="shared" ref="AA1354:AA1358" si="1444">AG1354-AF1354-AC1354-AB1354</f>
        <v>47082.301660000012</v>
      </c>
      <c r="AB1354" s="2438"/>
      <c r="AC1354" s="2248">
        <v>-439.81541000000004</v>
      </c>
      <c r="AD1354" s="2248">
        <f>AA1354-Z1354</f>
        <v>-9888.0850860099454</v>
      </c>
      <c r="AE1354" s="2248">
        <v>-83.985619999999997</v>
      </c>
      <c r="AF1354" s="2248">
        <v>-621.55764999999997</v>
      </c>
      <c r="AG1354" s="2248">
        <v>46020.928600000007</v>
      </c>
    </row>
    <row r="1355" spans="1:256" s="2022" customFormat="1" x14ac:dyDescent="0.25">
      <c r="A1355" s="214">
        <v>1</v>
      </c>
      <c r="B1355" s="214">
        <v>1</v>
      </c>
      <c r="C1355" s="1668" t="s">
        <v>14</v>
      </c>
      <c r="D1355" s="1668"/>
      <c r="E1355" s="2250"/>
      <c r="F1355" s="82"/>
      <c r="G1355" s="2247"/>
      <c r="H1355" s="2247"/>
      <c r="I1355" s="2247"/>
      <c r="J1355" s="2251"/>
      <c r="K1355" s="2251"/>
      <c r="L1355" s="2247"/>
      <c r="M1355" s="2247"/>
      <c r="N1355" s="2247"/>
      <c r="O1355" s="2247"/>
      <c r="P1355" s="2247"/>
      <c r="Q1355" s="2247"/>
      <c r="R1355" s="2144"/>
      <c r="S1355" s="2144"/>
      <c r="T1355" s="2144"/>
      <c r="U1355" s="2144"/>
      <c r="V1355" s="2144"/>
      <c r="W1355" s="2144"/>
      <c r="X1355" s="2144"/>
      <c r="Y1355" s="2144"/>
      <c r="Z1355" s="2908">
        <f t="shared" ref="Z1355" si="1445">R1355/12*$C$3+(S1355-R1355)/11*6+(T1355-S1355)/10*5+(U1355-T1355)/9*4+(V1355-U1355)/8*3+(W1355-V1355)/7*2+(X1355-W1355)/6*1</f>
        <v>0</v>
      </c>
      <c r="AA1355" s="2144">
        <f t="shared" si="1444"/>
        <v>0</v>
      </c>
      <c r="AB1355" s="2415"/>
      <c r="AC1355" s="2144"/>
      <c r="AD1355" s="2144">
        <f>AA1355-Z1355</f>
        <v>0</v>
      </c>
      <c r="AE1355" s="2144"/>
      <c r="AF1355" s="2144"/>
      <c r="AG1355" s="2144"/>
    </row>
    <row r="1356" spans="1:256" s="2022" customFormat="1" x14ac:dyDescent="0.25">
      <c r="A1356" s="214">
        <v>1</v>
      </c>
      <c r="B1356" s="214">
        <v>1</v>
      </c>
      <c r="C1356" s="530" t="s">
        <v>324</v>
      </c>
      <c r="D1356" s="530"/>
      <c r="E1356" s="1481"/>
      <c r="F1356" s="256"/>
      <c r="G1356" s="522"/>
      <c r="H1356" s="522"/>
      <c r="I1356" s="522"/>
      <c r="J1356" s="824"/>
      <c r="K1356" s="824"/>
      <c r="L1356" s="1319"/>
      <c r="M1356" s="1319"/>
      <c r="N1356" s="1319"/>
      <c r="O1356" s="1319"/>
      <c r="P1356" s="1319"/>
      <c r="Q1356" s="1319"/>
      <c r="R1356" s="365">
        <v>139572.21716999999</v>
      </c>
      <c r="S1356" s="365">
        <v>139572.21716999999</v>
      </c>
      <c r="T1356" s="365">
        <v>136751.42434</v>
      </c>
      <c r="U1356" s="365">
        <v>136751.42434</v>
      </c>
      <c r="V1356" s="365">
        <v>136751.42434</v>
      </c>
      <c r="W1356" s="365">
        <v>136751.42434</v>
      </c>
      <c r="X1356" s="365">
        <v>136751.42434</v>
      </c>
      <c r="Y1356" s="365">
        <v>136751.42434</v>
      </c>
      <c r="Z1356" s="2062">
        <f t="shared" ref="Z1356:Z1357" si="1446">R1356/12*$C$3+(S1356-R1356)/11*7+(T1356-S1356)/10*6+(U1356-T1356)/9*5+(V1356-U1356)/8*4+(W1356-V1356)/7*3+(X1356-W1356)/6*2+(Y1356-X1356)/5*1</f>
        <v>91355.669081999993</v>
      </c>
      <c r="AA1356" s="365">
        <f t="shared" si="1444"/>
        <v>86643.35162999999</v>
      </c>
      <c r="AB1356" s="1000"/>
      <c r="AC1356" s="365">
        <v>-12.99114</v>
      </c>
      <c r="AD1356" s="365">
        <f>AA1356-Z1356</f>
        <v>-4712.317452000003</v>
      </c>
      <c r="AE1356" s="365"/>
      <c r="AF1356" s="365">
        <v>-19.349049999999998</v>
      </c>
      <c r="AG1356" s="365">
        <v>86611.011439999987</v>
      </c>
    </row>
    <row r="1357" spans="1:256" s="2022" customFormat="1" x14ac:dyDescent="0.25">
      <c r="A1357" s="214"/>
      <c r="B1357" s="214">
        <v>1</v>
      </c>
      <c r="C1357" s="465" t="s">
        <v>288</v>
      </c>
      <c r="D1357" s="530"/>
      <c r="E1357" s="1481"/>
      <c r="F1357" s="256"/>
      <c r="G1357" s="522"/>
      <c r="H1357" s="522"/>
      <c r="I1357" s="522"/>
      <c r="J1357" s="824"/>
      <c r="K1357" s="824"/>
      <c r="L1357" s="1319"/>
      <c r="M1357" s="1319"/>
      <c r="N1357" s="1319"/>
      <c r="O1357" s="1319"/>
      <c r="P1357" s="1319"/>
      <c r="Q1357" s="1319"/>
      <c r="R1357" s="365">
        <v>40559.518272000001</v>
      </c>
      <c r="S1357" s="365">
        <v>40559.518272000001</v>
      </c>
      <c r="T1357" s="365">
        <v>40559.518272000001</v>
      </c>
      <c r="U1357" s="365">
        <v>40559.518272000001</v>
      </c>
      <c r="V1357" s="365">
        <v>40559.518272000001</v>
      </c>
      <c r="W1357" s="365">
        <v>40559.518272000001</v>
      </c>
      <c r="X1357" s="365">
        <v>40559.518272000001</v>
      </c>
      <c r="Y1357" s="365">
        <v>40559.518272000001</v>
      </c>
      <c r="Z1357" s="2062">
        <f t="shared" si="1446"/>
        <v>27039.678848</v>
      </c>
      <c r="AA1357" s="365">
        <f t="shared" si="1444"/>
        <v>27039.678879999999</v>
      </c>
      <c r="AB1357" s="1000"/>
      <c r="AC1357" s="365"/>
      <c r="AD1357" s="365">
        <f>AA1357-Z1357</f>
        <v>3.1999999919207767E-5</v>
      </c>
      <c r="AE1357" s="365"/>
      <c r="AF1357" s="365">
        <v>0</v>
      </c>
      <c r="AG1357" s="365">
        <v>27039.678879999999</v>
      </c>
    </row>
    <row r="1358" spans="1:256" s="2022" customFormat="1" ht="29.25" x14ac:dyDescent="0.25">
      <c r="A1358" s="214">
        <v>1</v>
      </c>
      <c r="B1358" s="214">
        <v>1</v>
      </c>
      <c r="C1358" s="2017" t="s">
        <v>270</v>
      </c>
      <c r="D1358" s="4"/>
      <c r="E1358" s="4"/>
      <c r="F1358" s="561">
        <f>F1360+F1361+F1362+F1363+F1364*5</f>
        <v>22700</v>
      </c>
      <c r="G1358" s="561">
        <f t="shared" ref="G1358:H1358" si="1447">G1360+G1361+G1362+G1363+G1364*5</f>
        <v>15133.333333333332</v>
      </c>
      <c r="H1358" s="561">
        <f t="shared" si="1447"/>
        <v>12738</v>
      </c>
      <c r="I1358" s="183">
        <f>H1358/G1358*100</f>
        <v>84.171806167400888</v>
      </c>
      <c r="J1358" s="1350"/>
      <c r="K1358" s="1350"/>
      <c r="L1358" s="122"/>
      <c r="M1358" s="122"/>
      <c r="N1358" s="122"/>
      <c r="O1358" s="122"/>
      <c r="P1358" s="122"/>
      <c r="Q1358" s="122"/>
      <c r="R1358" s="322"/>
      <c r="S1358" s="322"/>
      <c r="T1358" s="322"/>
      <c r="U1358" s="322"/>
      <c r="V1358" s="322"/>
      <c r="W1358" s="322"/>
      <c r="X1358" s="322"/>
      <c r="Y1358" s="322"/>
      <c r="Z1358" s="2437">
        <f>R1358/12*$C$3</f>
        <v>0</v>
      </c>
      <c r="AA1358" s="322">
        <f t="shared" si="1444"/>
        <v>0</v>
      </c>
      <c r="AB1358" s="779"/>
      <c r="AC1358" s="322"/>
      <c r="AD1358" s="322">
        <f>AA1358-Z1358</f>
        <v>0</v>
      </c>
      <c r="AE1358" s="322"/>
      <c r="AF1358" s="322"/>
      <c r="AG1358" s="322"/>
    </row>
    <row r="1359" spans="1:256" s="2022" customFormat="1" ht="30" x14ac:dyDescent="0.25">
      <c r="A1359" s="214"/>
      <c r="B1359" s="214">
        <v>1</v>
      </c>
      <c r="C1359" s="306" t="s">
        <v>193</v>
      </c>
      <c r="D1359" s="4"/>
      <c r="E1359" s="4"/>
      <c r="F1359" s="561"/>
      <c r="G1359" s="183"/>
      <c r="H1359" s="183"/>
      <c r="I1359" s="183"/>
      <c r="J1359" s="1350"/>
      <c r="K1359" s="1350"/>
      <c r="L1359" s="122"/>
      <c r="M1359" s="122"/>
      <c r="N1359" s="122"/>
      <c r="O1359" s="122"/>
      <c r="P1359" s="122"/>
      <c r="Q1359" s="122"/>
      <c r="R1359" s="322"/>
      <c r="S1359" s="322"/>
      <c r="T1359" s="322"/>
      <c r="U1359" s="322"/>
      <c r="V1359" s="322"/>
      <c r="W1359" s="322"/>
      <c r="X1359" s="322"/>
      <c r="Y1359" s="322"/>
      <c r="Z1359" s="2437"/>
      <c r="AA1359" s="322"/>
      <c r="AB1359" s="779"/>
      <c r="AC1359" s="322"/>
      <c r="AD1359" s="322"/>
      <c r="AE1359" s="322"/>
      <c r="AF1359" s="322"/>
      <c r="AG1359" s="322"/>
    </row>
    <row r="1360" spans="1:256" s="2022" customFormat="1" ht="30" x14ac:dyDescent="0.25">
      <c r="A1360" s="214"/>
      <c r="B1360" s="214">
        <v>1</v>
      </c>
      <c r="C1360" s="467" t="s">
        <v>453</v>
      </c>
      <c r="D1360" s="4"/>
      <c r="E1360" s="4"/>
      <c r="F1360" s="561">
        <v>10000</v>
      </c>
      <c r="G1360" s="123">
        <f t="shared" ref="G1360:G1365" si="1448">F1360/12*$C$3</f>
        <v>6666.666666666667</v>
      </c>
      <c r="H1360" s="183">
        <v>4496</v>
      </c>
      <c r="I1360" s="183">
        <f t="shared" ref="I1360:I1370" si="1449">H1360/G1360*100</f>
        <v>67.44</v>
      </c>
      <c r="J1360" s="1350"/>
      <c r="K1360" s="1350"/>
      <c r="L1360" s="122"/>
      <c r="M1360" s="122"/>
      <c r="N1360" s="122"/>
      <c r="O1360" s="122"/>
      <c r="P1360" s="122"/>
      <c r="Q1360" s="122"/>
      <c r="R1360" s="322"/>
      <c r="S1360" s="322"/>
      <c r="T1360" s="322"/>
      <c r="U1360" s="322"/>
      <c r="V1360" s="322"/>
      <c r="W1360" s="322"/>
      <c r="X1360" s="322"/>
      <c r="Y1360" s="322"/>
      <c r="Z1360" s="2437"/>
      <c r="AA1360" s="322"/>
      <c r="AB1360" s="779"/>
      <c r="AC1360" s="322"/>
      <c r="AD1360" s="322"/>
      <c r="AE1360" s="322"/>
      <c r="AF1360" s="322"/>
      <c r="AG1360" s="322"/>
    </row>
    <row r="1361" spans="1:33" s="2022" customFormat="1" ht="60" x14ac:dyDescent="0.25">
      <c r="A1361" s="214"/>
      <c r="B1361" s="214">
        <v>1</v>
      </c>
      <c r="C1361" s="307" t="s">
        <v>454</v>
      </c>
      <c r="D1361" s="4"/>
      <c r="E1361" s="4"/>
      <c r="F1361" s="562">
        <v>7100</v>
      </c>
      <c r="G1361" s="123">
        <f t="shared" si="1448"/>
        <v>4733.333333333333</v>
      </c>
      <c r="H1361" s="183">
        <v>3715</v>
      </c>
      <c r="I1361" s="183">
        <f t="shared" si="1449"/>
        <v>78.485915492957744</v>
      </c>
      <c r="J1361" s="1350"/>
      <c r="K1361" s="1350"/>
      <c r="L1361" s="122"/>
      <c r="M1361" s="122"/>
      <c r="N1361" s="122"/>
      <c r="O1361" s="122"/>
      <c r="P1361" s="122"/>
      <c r="Q1361" s="122"/>
      <c r="R1361" s="322"/>
      <c r="S1361" s="322"/>
      <c r="T1361" s="322"/>
      <c r="U1361" s="322"/>
      <c r="V1361" s="322"/>
      <c r="W1361" s="322"/>
      <c r="X1361" s="322"/>
      <c r="Y1361" s="322"/>
      <c r="Z1361" s="2437"/>
      <c r="AA1361" s="322"/>
      <c r="AB1361" s="779"/>
      <c r="AC1361" s="322"/>
      <c r="AD1361" s="322"/>
      <c r="AE1361" s="322"/>
      <c r="AF1361" s="322"/>
      <c r="AG1361" s="322"/>
    </row>
    <row r="1362" spans="1:33" s="2022" customFormat="1" ht="45" x14ac:dyDescent="0.25">
      <c r="A1362" s="214"/>
      <c r="B1362" s="214">
        <v>1</v>
      </c>
      <c r="C1362" s="307" t="s">
        <v>455</v>
      </c>
      <c r="D1362" s="4"/>
      <c r="E1362" s="4"/>
      <c r="F1362" s="562">
        <v>5400</v>
      </c>
      <c r="G1362" s="123">
        <f t="shared" si="1448"/>
        <v>3600</v>
      </c>
      <c r="H1362" s="183">
        <v>4397</v>
      </c>
      <c r="I1362" s="183">
        <f t="shared" si="1449"/>
        <v>122.13888888888889</v>
      </c>
      <c r="J1362" s="1350"/>
      <c r="K1362" s="1350"/>
      <c r="L1362" s="122"/>
      <c r="M1362" s="122"/>
      <c r="N1362" s="122"/>
      <c r="O1362" s="122"/>
      <c r="P1362" s="122"/>
      <c r="Q1362" s="122"/>
      <c r="R1362" s="322"/>
      <c r="S1362" s="322"/>
      <c r="T1362" s="322"/>
      <c r="U1362" s="322"/>
      <c r="V1362" s="322"/>
      <c r="W1362" s="322"/>
      <c r="X1362" s="322"/>
      <c r="Y1362" s="322"/>
      <c r="Z1362" s="2437"/>
      <c r="AA1362" s="322"/>
      <c r="AB1362" s="779"/>
      <c r="AC1362" s="322"/>
      <c r="AD1362" s="322"/>
      <c r="AE1362" s="322"/>
      <c r="AF1362" s="322"/>
      <c r="AG1362" s="322"/>
    </row>
    <row r="1363" spans="1:33" s="2022" customFormat="1" ht="105" x14ac:dyDescent="0.25">
      <c r="A1363" s="214"/>
      <c r="B1363" s="214">
        <v>1</v>
      </c>
      <c r="C1363" s="307" t="s">
        <v>456</v>
      </c>
      <c r="D1363" s="4"/>
      <c r="E1363" s="4"/>
      <c r="F1363" s="562">
        <v>100</v>
      </c>
      <c r="G1363" s="123">
        <f t="shared" si="1448"/>
        <v>66.666666666666671</v>
      </c>
      <c r="H1363" s="183">
        <v>0</v>
      </c>
      <c r="I1363" s="183">
        <f t="shared" si="1449"/>
        <v>0</v>
      </c>
      <c r="J1363" s="1350"/>
      <c r="K1363" s="1350"/>
      <c r="L1363" s="122"/>
      <c r="M1363" s="122"/>
      <c r="N1363" s="122"/>
      <c r="O1363" s="122"/>
      <c r="P1363" s="122"/>
      <c r="Q1363" s="122"/>
      <c r="R1363" s="322"/>
      <c r="S1363" s="322"/>
      <c r="T1363" s="322"/>
      <c r="U1363" s="322"/>
      <c r="V1363" s="322"/>
      <c r="W1363" s="322"/>
      <c r="X1363" s="322"/>
      <c r="Y1363" s="322"/>
      <c r="Z1363" s="2437"/>
      <c r="AA1363" s="322"/>
      <c r="AB1363" s="779"/>
      <c r="AC1363" s="322"/>
      <c r="AD1363" s="322"/>
      <c r="AE1363" s="322"/>
      <c r="AF1363" s="322"/>
      <c r="AG1363" s="322"/>
    </row>
    <row r="1364" spans="1:33" s="2022" customFormat="1" ht="43.5" x14ac:dyDescent="0.25">
      <c r="A1364" s="214"/>
      <c r="B1364" s="214">
        <v>1</v>
      </c>
      <c r="C1364" s="519" t="s">
        <v>619</v>
      </c>
      <c r="D1364" s="4"/>
      <c r="E1364" s="4"/>
      <c r="F1364" s="596">
        <f>F1365</f>
        <v>20</v>
      </c>
      <c r="G1364" s="522">
        <f t="shared" ref="G1364:H1364" si="1450">G1365</f>
        <v>13.333333333333334</v>
      </c>
      <c r="H1364" s="743">
        <f t="shared" si="1450"/>
        <v>26</v>
      </c>
      <c r="I1364" s="743">
        <f t="shared" si="1449"/>
        <v>195</v>
      </c>
      <c r="J1364" s="1350"/>
      <c r="K1364" s="1350"/>
      <c r="L1364" s="122"/>
      <c r="M1364" s="122"/>
      <c r="N1364" s="122"/>
      <c r="O1364" s="122"/>
      <c r="P1364" s="122"/>
      <c r="Q1364" s="122"/>
      <c r="R1364" s="322"/>
      <c r="S1364" s="322"/>
      <c r="T1364" s="322"/>
      <c r="U1364" s="322"/>
      <c r="V1364" s="322"/>
      <c r="W1364" s="322"/>
      <c r="X1364" s="322"/>
      <c r="Y1364" s="322"/>
      <c r="Z1364" s="2437"/>
      <c r="AA1364" s="322"/>
      <c r="AB1364" s="779"/>
      <c r="AC1364" s="322"/>
      <c r="AD1364" s="322"/>
      <c r="AE1364" s="322"/>
      <c r="AF1364" s="322"/>
      <c r="AG1364" s="322"/>
    </row>
    <row r="1365" spans="1:33" s="2022" customFormat="1" ht="30" x14ac:dyDescent="0.25">
      <c r="A1365" s="214"/>
      <c r="B1365" s="214">
        <v>1</v>
      </c>
      <c r="C1365" s="4" t="s">
        <v>621</v>
      </c>
      <c r="D1365" s="4"/>
      <c r="E1365" s="4"/>
      <c r="F1365" s="313">
        <v>20</v>
      </c>
      <c r="G1365" s="123">
        <f t="shared" si="1448"/>
        <v>13.333333333333334</v>
      </c>
      <c r="H1365" s="183">
        <v>26</v>
      </c>
      <c r="I1365" s="183">
        <f t="shared" si="1449"/>
        <v>195</v>
      </c>
      <c r="J1365" s="1350"/>
      <c r="K1365" s="1350"/>
      <c r="L1365" s="122"/>
      <c r="M1365" s="122"/>
      <c r="N1365" s="122"/>
      <c r="O1365" s="122"/>
      <c r="P1365" s="122"/>
      <c r="Q1365" s="122"/>
      <c r="R1365" s="322"/>
      <c r="S1365" s="322"/>
      <c r="T1365" s="322"/>
      <c r="U1365" s="322"/>
      <c r="V1365" s="322"/>
      <c r="W1365" s="322"/>
      <c r="X1365" s="322"/>
      <c r="Y1365" s="322"/>
      <c r="Z1365" s="2437"/>
      <c r="AA1365" s="322"/>
      <c r="AB1365" s="779"/>
      <c r="AC1365" s="322"/>
      <c r="AD1365" s="322"/>
      <c r="AE1365" s="322"/>
      <c r="AF1365" s="322"/>
      <c r="AG1365" s="322"/>
    </row>
    <row r="1366" spans="1:33" s="2022" customFormat="1" ht="29.25" x14ac:dyDescent="0.25">
      <c r="A1366" s="214"/>
      <c r="B1366" s="214">
        <v>1</v>
      </c>
      <c r="C1366" s="281" t="s">
        <v>131</v>
      </c>
      <c r="D1366" s="4"/>
      <c r="E1366" s="4"/>
      <c r="F1366" s="561">
        <f>F1367+F1368+F1369</f>
        <v>35650</v>
      </c>
      <c r="G1366" s="561">
        <f t="shared" ref="G1366:H1366" si="1451">G1367+G1368+G1369</f>
        <v>23766.666666666668</v>
      </c>
      <c r="H1366" s="561">
        <f t="shared" si="1451"/>
        <v>21869</v>
      </c>
      <c r="I1366" s="183">
        <f t="shared" si="1449"/>
        <v>92.015427769985962</v>
      </c>
      <c r="J1366" s="1350"/>
      <c r="K1366" s="1350"/>
      <c r="L1366" s="122"/>
      <c r="M1366" s="122"/>
      <c r="N1366" s="122"/>
      <c r="O1366" s="122"/>
      <c r="P1366" s="122"/>
      <c r="Q1366" s="122"/>
      <c r="R1366" s="322"/>
      <c r="S1366" s="322"/>
      <c r="T1366" s="322"/>
      <c r="U1366" s="322"/>
      <c r="V1366" s="322"/>
      <c r="W1366" s="322"/>
      <c r="X1366" s="322"/>
      <c r="Y1366" s="322"/>
      <c r="Z1366" s="2437"/>
      <c r="AA1366" s="322"/>
      <c r="AB1366" s="779"/>
      <c r="AC1366" s="322"/>
      <c r="AD1366" s="322"/>
      <c r="AE1366" s="322"/>
      <c r="AF1366" s="322"/>
      <c r="AG1366" s="322"/>
    </row>
    <row r="1367" spans="1:33" s="2022" customFormat="1" x14ac:dyDescent="0.25">
      <c r="A1367" s="214"/>
      <c r="B1367" s="214">
        <v>1</v>
      </c>
      <c r="C1367" s="307" t="s">
        <v>222</v>
      </c>
      <c r="D1367" s="4"/>
      <c r="E1367" s="4"/>
      <c r="F1367" s="562">
        <v>33250</v>
      </c>
      <c r="G1367" s="123">
        <f t="shared" ref="G1367:G1370" si="1452">F1367/12*$C$3</f>
        <v>22166.666666666668</v>
      </c>
      <c r="H1367" s="183">
        <v>21649</v>
      </c>
      <c r="I1367" s="183">
        <f t="shared" si="1449"/>
        <v>97.66466165413533</v>
      </c>
      <c r="J1367" s="1350"/>
      <c r="K1367" s="1350"/>
      <c r="L1367" s="122"/>
      <c r="M1367" s="122"/>
      <c r="N1367" s="122"/>
      <c r="O1367" s="122"/>
      <c r="P1367" s="122"/>
      <c r="Q1367" s="122"/>
      <c r="R1367" s="322"/>
      <c r="S1367" s="322"/>
      <c r="T1367" s="322"/>
      <c r="U1367" s="322"/>
      <c r="V1367" s="322"/>
      <c r="W1367" s="322"/>
      <c r="X1367" s="322"/>
      <c r="Y1367" s="322"/>
      <c r="Z1367" s="2437"/>
      <c r="AA1367" s="322"/>
      <c r="AB1367" s="779"/>
      <c r="AC1367" s="322"/>
      <c r="AD1367" s="322"/>
      <c r="AE1367" s="322"/>
      <c r="AF1367" s="322"/>
      <c r="AG1367" s="322"/>
    </row>
    <row r="1368" spans="1:33" s="2022" customFormat="1" ht="45" x14ac:dyDescent="0.25">
      <c r="A1368" s="214"/>
      <c r="B1368" s="214">
        <v>1</v>
      </c>
      <c r="C1368" s="307" t="s">
        <v>457</v>
      </c>
      <c r="D1368" s="4"/>
      <c r="E1368" s="4"/>
      <c r="F1368" s="2854">
        <v>1272</v>
      </c>
      <c r="G1368" s="123">
        <f t="shared" si="1452"/>
        <v>848</v>
      </c>
      <c r="H1368" s="183">
        <v>140</v>
      </c>
      <c r="I1368" s="183">
        <f t="shared" si="1449"/>
        <v>16.509433962264151</v>
      </c>
      <c r="J1368" s="1350"/>
      <c r="K1368" s="1350"/>
      <c r="L1368" s="122"/>
      <c r="M1368" s="122"/>
      <c r="N1368" s="122"/>
      <c r="O1368" s="122"/>
      <c r="P1368" s="122"/>
      <c r="Q1368" s="122"/>
      <c r="R1368" s="322"/>
      <c r="S1368" s="322"/>
      <c r="T1368" s="322"/>
      <c r="U1368" s="322"/>
      <c r="V1368" s="322"/>
      <c r="W1368" s="322"/>
      <c r="X1368" s="322"/>
      <c r="Y1368" s="322"/>
      <c r="Z1368" s="2437"/>
      <c r="AA1368" s="322"/>
      <c r="AB1368" s="779"/>
      <c r="AC1368" s="322"/>
      <c r="AD1368" s="322"/>
      <c r="AE1368" s="322"/>
      <c r="AF1368" s="322"/>
      <c r="AG1368" s="322"/>
    </row>
    <row r="1369" spans="1:33" s="2022" customFormat="1" ht="75" x14ac:dyDescent="0.25">
      <c r="A1369" s="214"/>
      <c r="B1369" s="214">
        <v>1</v>
      </c>
      <c r="C1369" s="307" t="s">
        <v>504</v>
      </c>
      <c r="D1369" s="4"/>
      <c r="E1369" s="4"/>
      <c r="F1369" s="2854">
        <v>1128</v>
      </c>
      <c r="G1369" s="123">
        <f t="shared" si="1452"/>
        <v>752</v>
      </c>
      <c r="H1369" s="183">
        <v>80</v>
      </c>
      <c r="I1369" s="183">
        <f t="shared" si="1449"/>
        <v>10.638297872340425</v>
      </c>
      <c r="J1369" s="1350"/>
      <c r="K1369" s="1350"/>
      <c r="L1369" s="122"/>
      <c r="M1369" s="122"/>
      <c r="N1369" s="122"/>
      <c r="O1369" s="122"/>
      <c r="P1369" s="122"/>
      <c r="Q1369" s="122"/>
      <c r="R1369" s="322"/>
      <c r="S1369" s="322"/>
      <c r="T1369" s="322"/>
      <c r="U1369" s="322"/>
      <c r="V1369" s="322"/>
      <c r="W1369" s="322"/>
      <c r="X1369" s="322"/>
      <c r="Y1369" s="322"/>
      <c r="Z1369" s="2437"/>
      <c r="AA1369" s="322"/>
      <c r="AB1369" s="779"/>
      <c r="AC1369" s="322"/>
      <c r="AD1369" s="322"/>
      <c r="AE1369" s="322"/>
      <c r="AF1369" s="322"/>
      <c r="AG1369" s="322"/>
    </row>
    <row r="1370" spans="1:33" s="2022" customFormat="1" ht="29.25" x14ac:dyDescent="0.25">
      <c r="A1370" s="214"/>
      <c r="B1370" s="214">
        <v>1</v>
      </c>
      <c r="C1370" s="519" t="s">
        <v>343</v>
      </c>
      <c r="D1370" s="4"/>
      <c r="E1370" s="4"/>
      <c r="F1370" s="2854">
        <v>7100</v>
      </c>
      <c r="G1370" s="123">
        <f t="shared" si="1452"/>
        <v>4733.333333333333</v>
      </c>
      <c r="H1370" s="183">
        <v>5518</v>
      </c>
      <c r="I1370" s="183">
        <f t="shared" si="1449"/>
        <v>116.57746478873241</v>
      </c>
      <c r="J1370" s="1350"/>
      <c r="K1370" s="1350"/>
      <c r="L1370" s="122"/>
      <c r="M1370" s="122"/>
      <c r="N1370" s="122"/>
      <c r="O1370" s="122"/>
      <c r="P1370" s="122"/>
      <c r="Q1370" s="122"/>
      <c r="R1370" s="322"/>
      <c r="S1370" s="322"/>
      <c r="T1370" s="322"/>
      <c r="U1370" s="322"/>
      <c r="V1370" s="322"/>
      <c r="W1370" s="322"/>
      <c r="X1370" s="322"/>
      <c r="Y1370" s="322"/>
      <c r="Z1370" s="2437"/>
      <c r="AA1370" s="322"/>
      <c r="AB1370" s="779"/>
      <c r="AC1370" s="322"/>
      <c r="AD1370" s="322"/>
      <c r="AE1370" s="322"/>
      <c r="AF1370" s="322"/>
      <c r="AG1370" s="322"/>
    </row>
    <row r="1371" spans="1:33" s="2022" customFormat="1" x14ac:dyDescent="0.25">
      <c r="A1371" s="214"/>
      <c r="B1371" s="214">
        <v>1</v>
      </c>
      <c r="C1371" s="2691" t="s">
        <v>194</v>
      </c>
      <c r="D1371" s="4"/>
      <c r="E1371" s="4"/>
      <c r="F1371" s="562"/>
      <c r="G1371" s="183"/>
      <c r="H1371" s="183"/>
      <c r="I1371" s="183"/>
      <c r="J1371" s="1350"/>
      <c r="K1371" s="1350"/>
      <c r="L1371" s="122"/>
      <c r="M1371" s="122"/>
      <c r="N1371" s="122"/>
      <c r="O1371" s="122"/>
      <c r="P1371" s="122"/>
      <c r="Q1371" s="122"/>
      <c r="R1371" s="322"/>
      <c r="S1371" s="322"/>
      <c r="T1371" s="322"/>
      <c r="U1371" s="322"/>
      <c r="V1371" s="322"/>
      <c r="W1371" s="322"/>
      <c r="X1371" s="322"/>
      <c r="Y1371" s="322"/>
      <c r="Z1371" s="2437"/>
      <c r="AA1371" s="322"/>
      <c r="AB1371" s="779"/>
      <c r="AC1371" s="322"/>
      <c r="AD1371" s="322"/>
      <c r="AE1371" s="322"/>
      <c r="AF1371" s="322"/>
      <c r="AG1371" s="322"/>
    </row>
    <row r="1372" spans="1:33" s="2022" customFormat="1" ht="100.5" x14ac:dyDescent="0.25">
      <c r="A1372" s="214"/>
      <c r="B1372" s="214">
        <v>1</v>
      </c>
      <c r="C1372" s="2017" t="s">
        <v>502</v>
      </c>
      <c r="D1372" s="4"/>
      <c r="E1372" s="4"/>
      <c r="F1372" s="562">
        <v>6334</v>
      </c>
      <c r="G1372" s="123">
        <f>F1372/12*$C$3</f>
        <v>4222.666666666667</v>
      </c>
      <c r="H1372" s="183">
        <v>3475</v>
      </c>
      <c r="I1372" s="183">
        <f t="shared" ref="I1372:I1378" si="1453">H1372/G1372*100</f>
        <v>82.293969055888851</v>
      </c>
      <c r="J1372" s="1350"/>
      <c r="K1372" s="1350"/>
      <c r="L1372" s="122"/>
      <c r="M1372" s="122"/>
      <c r="N1372" s="122"/>
      <c r="O1372" s="122"/>
      <c r="P1372" s="122"/>
      <c r="Q1372" s="122"/>
      <c r="R1372" s="322">
        <v>23747.009980000003</v>
      </c>
      <c r="S1372" s="322">
        <v>23747.009980000003</v>
      </c>
      <c r="T1372" s="322">
        <v>23747.009980000003</v>
      </c>
      <c r="U1372" s="322">
        <v>23747.009980000003</v>
      </c>
      <c r="V1372" s="322">
        <v>23747.009980000003</v>
      </c>
      <c r="W1372" s="322">
        <v>23747.009980000003</v>
      </c>
      <c r="X1372" s="322">
        <v>23747.009980000003</v>
      </c>
      <c r="Y1372" s="322">
        <v>23747.009980000003</v>
      </c>
      <c r="Z1372" s="2062">
        <f>R1372/12*$C$3+(S1372-R1372)/11*7+(T1372-S1372)/10*6+(U1372-T1372)/9*5+(V1372-U1372)/8*4+(W1372-V1372)/7*3+(X1372-W1372)/6*2+(Y1372-X1372)/5*1</f>
        <v>15831.339986666668</v>
      </c>
      <c r="AA1372" s="322">
        <f t="shared" ref="AA1372" si="1454">AG1372-AF1372-AC1372-AB1372</f>
        <v>12661.231540000001</v>
      </c>
      <c r="AB1372" s="779"/>
      <c r="AC1372" s="322"/>
      <c r="AD1372" s="322">
        <f>AA1372-Z1372</f>
        <v>-3170.1084466666671</v>
      </c>
      <c r="AE1372" s="322"/>
      <c r="AF1372" s="322">
        <v>-31.686340000000005</v>
      </c>
      <c r="AG1372" s="322">
        <v>12629.5452</v>
      </c>
    </row>
    <row r="1373" spans="1:33" s="2022" customFormat="1" x14ac:dyDescent="0.25">
      <c r="A1373" s="214"/>
      <c r="B1373" s="214">
        <v>1</v>
      </c>
      <c r="C1373" s="2017" t="s">
        <v>623</v>
      </c>
      <c r="D1373" s="4"/>
      <c r="E1373" s="4"/>
      <c r="F1373" s="562">
        <v>1092</v>
      </c>
      <c r="G1373" s="123">
        <f t="shared" ref="G1373:G1375" si="1455">F1373/12*$C$3</f>
        <v>728</v>
      </c>
      <c r="H1373" s="183">
        <v>412</v>
      </c>
      <c r="I1373" s="183">
        <f t="shared" si="1453"/>
        <v>56.593406593406591</v>
      </c>
      <c r="J1373" s="1350"/>
      <c r="K1373" s="1350"/>
      <c r="L1373" s="122"/>
      <c r="M1373" s="122"/>
      <c r="N1373" s="122"/>
      <c r="O1373" s="122"/>
      <c r="P1373" s="122"/>
      <c r="Q1373" s="122"/>
      <c r="R1373" s="322"/>
      <c r="S1373" s="322"/>
      <c r="T1373" s="322"/>
      <c r="U1373" s="322"/>
      <c r="V1373" s="322"/>
      <c r="W1373" s="322"/>
      <c r="X1373" s="322"/>
      <c r="Y1373" s="322"/>
      <c r="Z1373" s="2062"/>
      <c r="AA1373" s="322"/>
      <c r="AB1373" s="779"/>
      <c r="AC1373" s="322"/>
      <c r="AD1373" s="322"/>
      <c r="AE1373" s="322"/>
      <c r="AF1373" s="322"/>
      <c r="AG1373" s="322"/>
    </row>
    <row r="1374" spans="1:33" s="2022" customFormat="1" x14ac:dyDescent="0.25">
      <c r="A1374" s="214"/>
      <c r="B1374" s="214">
        <v>1</v>
      </c>
      <c r="C1374" s="2017" t="s">
        <v>624</v>
      </c>
      <c r="D1374" s="4"/>
      <c r="E1374" s="4"/>
      <c r="F1374" s="562">
        <v>1450</v>
      </c>
      <c r="G1374" s="123">
        <f t="shared" si="1455"/>
        <v>966.66666666666663</v>
      </c>
      <c r="H1374" s="183">
        <v>512</v>
      </c>
      <c r="I1374" s="183">
        <f t="shared" si="1453"/>
        <v>52.96551724137931</v>
      </c>
      <c r="J1374" s="1350"/>
      <c r="K1374" s="1350"/>
      <c r="L1374" s="122"/>
      <c r="M1374" s="122"/>
      <c r="N1374" s="122"/>
      <c r="O1374" s="122"/>
      <c r="P1374" s="122"/>
      <c r="Q1374" s="122"/>
      <c r="R1374" s="322"/>
      <c r="S1374" s="322"/>
      <c r="T1374" s="322"/>
      <c r="U1374" s="322"/>
      <c r="V1374" s="322"/>
      <c r="W1374" s="322"/>
      <c r="X1374" s="322"/>
      <c r="Y1374" s="322"/>
      <c r="Z1374" s="2062"/>
      <c r="AA1374" s="322"/>
      <c r="AB1374" s="779"/>
      <c r="AC1374" s="322"/>
      <c r="AD1374" s="322"/>
      <c r="AE1374" s="322"/>
      <c r="AF1374" s="322"/>
      <c r="AG1374" s="322"/>
    </row>
    <row r="1375" spans="1:33" s="2022" customFormat="1" ht="29.25" x14ac:dyDescent="0.25">
      <c r="A1375" s="214"/>
      <c r="B1375" s="214">
        <v>1</v>
      </c>
      <c r="C1375" s="2017" t="s">
        <v>625</v>
      </c>
      <c r="D1375" s="4"/>
      <c r="E1375" s="4"/>
      <c r="F1375" s="562">
        <v>3036</v>
      </c>
      <c r="G1375" s="123">
        <f t="shared" si="1455"/>
        <v>2024</v>
      </c>
      <c r="H1375" s="183">
        <v>1736</v>
      </c>
      <c r="I1375" s="183">
        <f t="shared" si="1453"/>
        <v>85.770750988142296</v>
      </c>
      <c r="J1375" s="1350"/>
      <c r="K1375" s="1350"/>
      <c r="L1375" s="122"/>
      <c r="M1375" s="122"/>
      <c r="N1375" s="122"/>
      <c r="O1375" s="122"/>
      <c r="P1375" s="122"/>
      <c r="Q1375" s="122"/>
      <c r="R1375" s="322"/>
      <c r="S1375" s="322"/>
      <c r="T1375" s="322"/>
      <c r="U1375" s="322"/>
      <c r="V1375" s="322"/>
      <c r="W1375" s="322"/>
      <c r="X1375" s="322"/>
      <c r="Y1375" s="322"/>
      <c r="Z1375" s="2062"/>
      <c r="AA1375" s="322"/>
      <c r="AB1375" s="779"/>
      <c r="AC1375" s="322"/>
      <c r="AD1375" s="322"/>
      <c r="AE1375" s="322"/>
      <c r="AF1375" s="322"/>
      <c r="AG1375" s="322"/>
    </row>
    <row r="1376" spans="1:33" s="2022" customFormat="1" ht="57.75" x14ac:dyDescent="0.25">
      <c r="A1376" s="214"/>
      <c r="B1376" s="214">
        <v>1</v>
      </c>
      <c r="C1376" s="2017" t="s">
        <v>458</v>
      </c>
      <c r="D1376" s="4"/>
      <c r="E1376" s="4"/>
      <c r="F1376" s="561">
        <f>F1377+F1386</f>
        <v>16957</v>
      </c>
      <c r="G1376" s="561">
        <f t="shared" ref="G1376:H1376" si="1456">G1377+G1386</f>
        <v>11304.666666666664</v>
      </c>
      <c r="H1376" s="561">
        <f t="shared" si="1456"/>
        <v>12482</v>
      </c>
      <c r="I1376" s="183">
        <f t="shared" si="1453"/>
        <v>110.41457805036271</v>
      </c>
      <c r="J1376" s="1350"/>
      <c r="K1376" s="1350"/>
      <c r="L1376" s="122"/>
      <c r="M1376" s="122"/>
      <c r="N1376" s="122"/>
      <c r="O1376" s="122"/>
      <c r="P1376" s="122"/>
      <c r="Q1376" s="122"/>
      <c r="R1376" s="322">
        <f t="shared" ref="R1376:AG1376" si="1457">R1377+R1386</f>
        <v>62021.750079999998</v>
      </c>
      <c r="S1376" s="322">
        <f t="shared" ref="S1376:T1376" si="1458">S1377+S1386</f>
        <v>62021.750079999998</v>
      </c>
      <c r="T1376" s="322">
        <f t="shared" si="1458"/>
        <v>62021.750079999998</v>
      </c>
      <c r="U1376" s="322">
        <f t="shared" ref="U1376:V1376" si="1459">U1377+U1386</f>
        <v>62021.750079999998</v>
      </c>
      <c r="V1376" s="322">
        <f t="shared" si="1459"/>
        <v>62021.750079999998</v>
      </c>
      <c r="W1376" s="322">
        <f t="shared" ref="W1376:X1376" si="1460">W1377+W1386</f>
        <v>62021.750079999998</v>
      </c>
      <c r="X1376" s="322">
        <f t="shared" si="1460"/>
        <v>62021.750079999998</v>
      </c>
      <c r="Y1376" s="322">
        <f t="shared" ref="Y1376" si="1461">Y1377+Y1386</f>
        <v>62021.750079999998</v>
      </c>
      <c r="Z1376" s="2437">
        <f t="shared" si="1457"/>
        <v>41347.833386666665</v>
      </c>
      <c r="AA1376" s="322">
        <f t="shared" si="1457"/>
        <v>46201.697539999994</v>
      </c>
      <c r="AB1376" s="779">
        <f t="shared" si="1457"/>
        <v>0</v>
      </c>
      <c r="AC1376" s="322">
        <f t="shared" si="1457"/>
        <v>0</v>
      </c>
      <c r="AD1376" s="322">
        <f t="shared" si="1457"/>
        <v>4853.8641533333303</v>
      </c>
      <c r="AE1376" s="322">
        <f t="shared" si="1457"/>
        <v>0</v>
      </c>
      <c r="AF1376" s="322">
        <f t="shared" si="1457"/>
        <v>-248.94558000000004</v>
      </c>
      <c r="AG1376" s="322">
        <f t="shared" si="1457"/>
        <v>45952.751959999994</v>
      </c>
    </row>
    <row r="1377" spans="1:33" s="2022" customFormat="1" ht="30" x14ac:dyDescent="0.25">
      <c r="A1377" s="214"/>
      <c r="B1377" s="214">
        <v>1</v>
      </c>
      <c r="C1377" s="467" t="s">
        <v>271</v>
      </c>
      <c r="D1377" s="4"/>
      <c r="E1377" s="4"/>
      <c r="F1377" s="912">
        <f>F1378+F1382+F1384+F1385</f>
        <v>9474</v>
      </c>
      <c r="G1377" s="912">
        <f t="shared" ref="G1377:H1377" si="1462">G1378+G1382+G1384+G1385</f>
        <v>6315.9999999999991</v>
      </c>
      <c r="H1377" s="912">
        <f t="shared" si="1462"/>
        <v>6650</v>
      </c>
      <c r="I1377" s="183">
        <f t="shared" si="1453"/>
        <v>105.28815706143131</v>
      </c>
      <c r="J1377" s="1350"/>
      <c r="K1377" s="1350"/>
      <c r="L1377" s="122"/>
      <c r="M1377" s="122"/>
      <c r="N1377" s="122"/>
      <c r="O1377" s="122"/>
      <c r="P1377" s="122"/>
      <c r="Q1377" s="122"/>
      <c r="R1377" s="322">
        <f t="shared" ref="R1377:Z1377" si="1463">SUM(R1378:R1385)</f>
        <v>39870.738119999995</v>
      </c>
      <c r="S1377" s="322">
        <f t="shared" ref="S1377:T1377" si="1464">SUM(S1378:S1385)</f>
        <v>39870.738119999995</v>
      </c>
      <c r="T1377" s="322">
        <f t="shared" si="1464"/>
        <v>39870.738119999995</v>
      </c>
      <c r="U1377" s="322">
        <f t="shared" ref="U1377:V1377" si="1465">SUM(U1378:U1385)</f>
        <v>39870.738119999995</v>
      </c>
      <c r="V1377" s="322">
        <f t="shared" si="1465"/>
        <v>39870.738119999995</v>
      </c>
      <c r="W1377" s="322">
        <f t="shared" ref="W1377:X1377" si="1466">SUM(W1378:W1385)</f>
        <v>39870.738119999995</v>
      </c>
      <c r="X1377" s="322">
        <f t="shared" si="1466"/>
        <v>39870.738119999995</v>
      </c>
      <c r="Y1377" s="322">
        <f t="shared" ref="Y1377" si="1467">SUM(Y1378:Y1385)</f>
        <v>39870.738119999995</v>
      </c>
      <c r="Z1377" s="2437">
        <f t="shared" si="1463"/>
        <v>26580.492079999996</v>
      </c>
      <c r="AA1377" s="322">
        <f t="shared" ref="AA1377:AF1377" si="1468">SUM(AA1378:AA1385)-AA1380</f>
        <v>29286.627919999995</v>
      </c>
      <c r="AB1377" s="779">
        <f t="shared" si="1468"/>
        <v>0</v>
      </c>
      <c r="AC1377" s="322">
        <f t="shared" si="1468"/>
        <v>0</v>
      </c>
      <c r="AD1377" s="322">
        <f t="shared" si="1468"/>
        <v>2706.1358400000008</v>
      </c>
      <c r="AE1377" s="322">
        <f t="shared" si="1468"/>
        <v>0</v>
      </c>
      <c r="AF1377" s="322">
        <f t="shared" si="1468"/>
        <v>-248.94558000000004</v>
      </c>
      <c r="AG1377" s="322">
        <f>SUM(AG1378:AG1385)-AG1380</f>
        <v>29037.682339999996</v>
      </c>
    </row>
    <row r="1378" spans="1:33" s="2022" customFormat="1" ht="30" x14ac:dyDescent="0.25">
      <c r="A1378" s="214"/>
      <c r="B1378" s="214">
        <v>1</v>
      </c>
      <c r="C1378" s="307" t="s">
        <v>459</v>
      </c>
      <c r="D1378" s="4"/>
      <c r="E1378" s="4"/>
      <c r="F1378" s="171">
        <v>8063</v>
      </c>
      <c r="G1378" s="123">
        <f>F1378/12*$C$3</f>
        <v>5375.333333333333</v>
      </c>
      <c r="H1378" s="183">
        <v>5488</v>
      </c>
      <c r="I1378" s="183">
        <f t="shared" si="1453"/>
        <v>102.0959940468808</v>
      </c>
      <c r="J1378" s="1350"/>
      <c r="K1378" s="1350"/>
      <c r="L1378" s="122"/>
      <c r="M1378" s="122"/>
      <c r="N1378" s="122"/>
      <c r="O1378" s="122"/>
      <c r="P1378" s="122"/>
      <c r="Q1378" s="122"/>
      <c r="R1378" s="322">
        <v>35477.199999999997</v>
      </c>
      <c r="S1378" s="322">
        <v>35477.199999999997</v>
      </c>
      <c r="T1378" s="322">
        <v>35477.199999999997</v>
      </c>
      <c r="U1378" s="322">
        <v>35477.199999999997</v>
      </c>
      <c r="V1378" s="322">
        <v>35477.199999999997</v>
      </c>
      <c r="W1378" s="322">
        <v>35477.199999999997</v>
      </c>
      <c r="X1378" s="322">
        <v>35477.199999999997</v>
      </c>
      <c r="Y1378" s="322">
        <v>35477.199999999997</v>
      </c>
      <c r="Z1378" s="2437">
        <f>R1378/12*$C$3+(S1378-R1378)/11*7+(T1378-S1378)/10*6+(U1378-T1378)/9*5+(V1378-U1378)/8*4+(W1378-V1378)/7*3+(X1378-W1378)/6*2+(Y1378-X1378)/5*1</f>
        <v>23651.466666666664</v>
      </c>
      <c r="AA1378" s="322">
        <f t="shared" ref="AA1378" si="1469">AG1378-AF1378-AC1378-AB1378</f>
        <v>24773.635319999998</v>
      </c>
      <c r="AB1378" s="779"/>
      <c r="AC1378" s="322"/>
      <c r="AD1378" s="322">
        <f>AA1378-Z1378</f>
        <v>1122.1686533333341</v>
      </c>
      <c r="AE1378" s="322"/>
      <c r="AF1378" s="322">
        <v>-157.43772000000004</v>
      </c>
      <c r="AG1378" s="322">
        <v>24616.197599999996</v>
      </c>
    </row>
    <row r="1379" spans="1:33" s="2022" customFormat="1" ht="60" x14ac:dyDescent="0.25">
      <c r="A1379" s="214"/>
      <c r="B1379" s="214">
        <v>1</v>
      </c>
      <c r="C1379" s="307" t="s">
        <v>479</v>
      </c>
      <c r="D1379" s="4"/>
      <c r="E1379" s="4"/>
      <c r="F1379" s="563"/>
      <c r="G1379" s="183"/>
      <c r="H1379" s="183"/>
      <c r="I1379" s="183"/>
      <c r="J1379" s="1350"/>
      <c r="K1379" s="1350"/>
      <c r="L1379" s="122"/>
      <c r="M1379" s="122"/>
      <c r="N1379" s="122"/>
      <c r="O1379" s="122"/>
      <c r="P1379" s="122"/>
      <c r="Q1379" s="122"/>
      <c r="R1379" s="322"/>
      <c r="S1379" s="322"/>
      <c r="T1379" s="322"/>
      <c r="U1379" s="322"/>
      <c r="V1379" s="322"/>
      <c r="W1379" s="322"/>
      <c r="X1379" s="322"/>
      <c r="Y1379" s="322"/>
      <c r="Z1379" s="2437"/>
      <c r="AA1379" s="322"/>
      <c r="AB1379" s="779"/>
      <c r="AC1379" s="322"/>
      <c r="AD1379" s="322"/>
      <c r="AE1379" s="322"/>
      <c r="AF1379" s="322"/>
      <c r="AG1379" s="322"/>
    </row>
    <row r="1380" spans="1:33" s="2022" customFormat="1" ht="60" x14ac:dyDescent="0.25">
      <c r="A1380" s="214"/>
      <c r="B1380" s="214"/>
      <c r="C1380" s="307" t="s">
        <v>761</v>
      </c>
      <c r="D1380" s="4"/>
      <c r="E1380" s="4"/>
      <c r="F1380" s="525">
        <v>1421</v>
      </c>
      <c r="G1380" s="3093">
        <f>F1380/8*4</f>
        <v>710.5</v>
      </c>
      <c r="H1380" s="183">
        <v>55</v>
      </c>
      <c r="I1380" s="183"/>
      <c r="J1380" s="1350"/>
      <c r="K1380" s="1350"/>
      <c r="L1380" s="122"/>
      <c r="M1380" s="122"/>
      <c r="N1380" s="122"/>
      <c r="O1380" s="122"/>
      <c r="P1380" s="122"/>
      <c r="Q1380" s="122"/>
      <c r="R1380" s="322"/>
      <c r="S1380" s="322"/>
      <c r="T1380" s="322"/>
      <c r="U1380" s="322"/>
      <c r="V1380" s="322"/>
      <c r="W1380" s="322"/>
      <c r="X1380" s="322"/>
      <c r="Y1380" s="322"/>
      <c r="Z1380" s="2437"/>
      <c r="AA1380" s="322">
        <f>AG1380</f>
        <v>104.37448000000001</v>
      </c>
      <c r="AB1380" s="779"/>
      <c r="AC1380" s="322"/>
      <c r="AD1380" s="322"/>
      <c r="AE1380" s="322"/>
      <c r="AF1380" s="322">
        <v>0</v>
      </c>
      <c r="AG1380" s="322">
        <v>104.37448000000001</v>
      </c>
    </row>
    <row r="1381" spans="1:33" s="2022" customFormat="1" ht="60" x14ac:dyDescent="0.25">
      <c r="A1381" s="214"/>
      <c r="B1381" s="214"/>
      <c r="C1381" s="307" t="s">
        <v>762</v>
      </c>
      <c r="D1381" s="4"/>
      <c r="E1381" s="4"/>
      <c r="F1381" s="525"/>
      <c r="G1381" s="183"/>
      <c r="H1381" s="183"/>
      <c r="I1381" s="183"/>
      <c r="J1381" s="1350"/>
      <c r="K1381" s="1350"/>
      <c r="L1381" s="122"/>
      <c r="M1381" s="122"/>
      <c r="N1381" s="122"/>
      <c r="O1381" s="122"/>
      <c r="P1381" s="122"/>
      <c r="Q1381" s="122"/>
      <c r="R1381" s="322"/>
      <c r="S1381" s="322"/>
      <c r="T1381" s="322"/>
      <c r="U1381" s="322"/>
      <c r="V1381" s="322"/>
      <c r="W1381" s="322"/>
      <c r="X1381" s="322"/>
      <c r="Y1381" s="322"/>
      <c r="Z1381" s="2437"/>
      <c r="AA1381" s="322"/>
      <c r="AB1381" s="779"/>
      <c r="AC1381" s="322"/>
      <c r="AD1381" s="322"/>
      <c r="AE1381" s="322"/>
      <c r="AF1381" s="322"/>
      <c r="AG1381" s="322"/>
    </row>
    <row r="1382" spans="1:33" s="2022" customFormat="1" ht="30" x14ac:dyDescent="0.25">
      <c r="A1382" s="214"/>
      <c r="B1382" s="214">
        <v>1</v>
      </c>
      <c r="C1382" s="307" t="s">
        <v>460</v>
      </c>
      <c r="D1382" s="4"/>
      <c r="E1382" s="4"/>
      <c r="F1382" s="492">
        <v>1220</v>
      </c>
      <c r="G1382" s="123">
        <f>F1382/12*$C$3</f>
        <v>813.33333333333337</v>
      </c>
      <c r="H1382" s="183">
        <v>990</v>
      </c>
      <c r="I1382" s="183">
        <f>H1382/G1382*100</f>
        <v>121.72131147540983</v>
      </c>
      <c r="J1382" s="1350"/>
      <c r="K1382" s="1350"/>
      <c r="L1382" s="122"/>
      <c r="M1382" s="122"/>
      <c r="N1382" s="122"/>
      <c r="O1382" s="122"/>
      <c r="P1382" s="122"/>
      <c r="Q1382" s="122"/>
      <c r="R1382" s="322">
        <v>2591.6823199999999</v>
      </c>
      <c r="S1382" s="322">
        <v>2591.6823199999999</v>
      </c>
      <c r="T1382" s="322">
        <v>2591.6823199999999</v>
      </c>
      <c r="U1382" s="322">
        <v>2591.6823199999999</v>
      </c>
      <c r="V1382" s="322">
        <v>2591.6823199999999</v>
      </c>
      <c r="W1382" s="322">
        <v>2591.6823199999999</v>
      </c>
      <c r="X1382" s="322">
        <v>2591.6823199999999</v>
      </c>
      <c r="Y1382" s="322">
        <v>2591.6823199999999</v>
      </c>
      <c r="Z1382" s="2437">
        <f>R1382/12*$C$3+(S1382-R1382)/11*7+(T1382-S1382)/10*6+(U1382-T1382)/9*5+(V1382-U1382)/8*4+(W1382-V1382)/7*3+(X1382-W1382)/6*2+(Y1382-X1382)/5*1</f>
        <v>1727.7882133333333</v>
      </c>
      <c r="AA1382" s="322">
        <f t="shared" ref="AA1382" si="1470">AG1382-AF1382-AC1382-AB1382</f>
        <v>2859.9599299999995</v>
      </c>
      <c r="AB1382" s="779"/>
      <c r="AC1382" s="322"/>
      <c r="AD1382" s="322">
        <f>AA1382-Z1382</f>
        <v>1132.1717166666663</v>
      </c>
      <c r="AE1382" s="322"/>
      <c r="AF1382" s="322">
        <v>0</v>
      </c>
      <c r="AG1382" s="322">
        <v>2859.9599299999995</v>
      </c>
    </row>
    <row r="1383" spans="1:33" s="2022" customFormat="1" ht="30" x14ac:dyDescent="0.25">
      <c r="A1383" s="214"/>
      <c r="B1383" s="214">
        <v>1</v>
      </c>
      <c r="C1383" s="307" t="s">
        <v>461</v>
      </c>
      <c r="D1383" s="4"/>
      <c r="E1383" s="4"/>
      <c r="F1383" s="563"/>
      <c r="G1383" s="183"/>
      <c r="H1383" s="183"/>
      <c r="I1383" s="183"/>
      <c r="J1383" s="1350"/>
      <c r="K1383" s="1350"/>
      <c r="L1383" s="122"/>
      <c r="M1383" s="122"/>
      <c r="N1383" s="122"/>
      <c r="O1383" s="122"/>
      <c r="P1383" s="122"/>
      <c r="Q1383" s="122"/>
      <c r="R1383" s="322"/>
      <c r="S1383" s="322"/>
      <c r="T1383" s="322"/>
      <c r="U1383" s="322"/>
      <c r="V1383" s="322"/>
      <c r="W1383" s="322"/>
      <c r="X1383" s="322"/>
      <c r="Y1383" s="322"/>
      <c r="Z1383" s="2437"/>
      <c r="AA1383" s="322">
        <f>AG1383-AF1383-AC1383</f>
        <v>11.55147</v>
      </c>
      <c r="AB1383" s="779"/>
      <c r="AC1383" s="322"/>
      <c r="AD1383" s="322">
        <f>AA1383-Z1383</f>
        <v>11.55147</v>
      </c>
      <c r="AE1383" s="322"/>
      <c r="AF1383" s="322">
        <v>0</v>
      </c>
      <c r="AG1383" s="322">
        <v>11.55147</v>
      </c>
    </row>
    <row r="1384" spans="1:33" s="2022" customFormat="1" ht="45" x14ac:dyDescent="0.25">
      <c r="A1384" s="214"/>
      <c r="B1384" s="214">
        <v>1</v>
      </c>
      <c r="C1384" s="307" t="s">
        <v>462</v>
      </c>
      <c r="D1384" s="4"/>
      <c r="E1384" s="4"/>
      <c r="F1384" s="563">
        <v>51</v>
      </c>
      <c r="G1384" s="123">
        <f t="shared" ref="G1384:G1389" si="1471">F1384/12*$C$3</f>
        <v>34</v>
      </c>
      <c r="H1384" s="183">
        <v>49</v>
      </c>
      <c r="I1384" s="183">
        <f t="shared" ref="I1384:I1389" si="1472">H1384/G1384*100</f>
        <v>144.11764705882354</v>
      </c>
      <c r="J1384" s="1350"/>
      <c r="K1384" s="1350"/>
      <c r="L1384" s="122"/>
      <c r="M1384" s="122"/>
      <c r="N1384" s="122"/>
      <c r="O1384" s="122"/>
      <c r="P1384" s="122"/>
      <c r="Q1384" s="122"/>
      <c r="R1384" s="322">
        <v>481.12379999999996</v>
      </c>
      <c r="S1384" s="322">
        <v>481.12379999999996</v>
      </c>
      <c r="T1384" s="322">
        <v>481.12379999999996</v>
      </c>
      <c r="U1384" s="322">
        <v>481.12379999999996</v>
      </c>
      <c r="V1384" s="322">
        <v>481.12379999999996</v>
      </c>
      <c r="W1384" s="322">
        <v>481.12379999999996</v>
      </c>
      <c r="X1384" s="322">
        <v>481.12379999999996</v>
      </c>
      <c r="Y1384" s="322">
        <v>481.12379999999996</v>
      </c>
      <c r="Z1384" s="2437">
        <f t="shared" ref="Z1384:Z1385" si="1473">R1384/12*$C$3+(S1384-R1384)/11*7+(T1384-S1384)/10*6+(U1384-T1384)/9*5+(V1384-U1384)/8*4+(W1384-V1384)/7*3+(X1384-W1384)/6*2+(Y1384-X1384)/5*1</f>
        <v>320.74919999999997</v>
      </c>
      <c r="AA1384" s="322">
        <f t="shared" ref="AA1384:AA1385" si="1474">AG1384-AF1384-AC1384-AB1384</f>
        <v>471.69000000000005</v>
      </c>
      <c r="AB1384" s="779"/>
      <c r="AC1384" s="322"/>
      <c r="AD1384" s="322">
        <f>AA1384-Z1384</f>
        <v>150.94080000000008</v>
      </c>
      <c r="AE1384" s="322"/>
      <c r="AF1384" s="322">
        <v>-46.225619999999999</v>
      </c>
      <c r="AG1384" s="322">
        <v>425.46438000000006</v>
      </c>
    </row>
    <row r="1385" spans="1:33" s="2022" customFormat="1" ht="30" x14ac:dyDescent="0.25">
      <c r="A1385" s="214"/>
      <c r="B1385" s="214">
        <v>1</v>
      </c>
      <c r="C1385" s="307" t="s">
        <v>463</v>
      </c>
      <c r="D1385" s="4"/>
      <c r="E1385" s="4"/>
      <c r="F1385" s="563">
        <v>140</v>
      </c>
      <c r="G1385" s="123">
        <f t="shared" si="1471"/>
        <v>93.333333333333329</v>
      </c>
      <c r="H1385" s="183">
        <v>123</v>
      </c>
      <c r="I1385" s="183">
        <f t="shared" si="1472"/>
        <v>131.78571428571428</v>
      </c>
      <c r="J1385" s="1350"/>
      <c r="K1385" s="1350"/>
      <c r="L1385" s="122"/>
      <c r="M1385" s="122"/>
      <c r="N1385" s="122"/>
      <c r="O1385" s="122"/>
      <c r="P1385" s="122"/>
      <c r="Q1385" s="122"/>
      <c r="R1385" s="322">
        <v>1320.732</v>
      </c>
      <c r="S1385" s="322">
        <v>1320.732</v>
      </c>
      <c r="T1385" s="322">
        <v>1320.732</v>
      </c>
      <c r="U1385" s="322">
        <v>1320.732</v>
      </c>
      <c r="V1385" s="322">
        <v>1320.732</v>
      </c>
      <c r="W1385" s="322">
        <v>1320.732</v>
      </c>
      <c r="X1385" s="322">
        <v>1320.732</v>
      </c>
      <c r="Y1385" s="322">
        <v>1320.732</v>
      </c>
      <c r="Z1385" s="2437">
        <f t="shared" si="1473"/>
        <v>880.48799999999994</v>
      </c>
      <c r="AA1385" s="322">
        <f t="shared" si="1474"/>
        <v>1169.7912000000001</v>
      </c>
      <c r="AB1385" s="779"/>
      <c r="AC1385" s="322"/>
      <c r="AD1385" s="322">
        <f>AA1385-Z1385</f>
        <v>289.30320000000017</v>
      </c>
      <c r="AE1385" s="322"/>
      <c r="AF1385" s="322">
        <v>-45.282239999999994</v>
      </c>
      <c r="AG1385" s="322">
        <v>1124.5089600000001</v>
      </c>
    </row>
    <row r="1386" spans="1:33" s="2022" customFormat="1" ht="45" x14ac:dyDescent="0.25">
      <c r="A1386" s="214">
        <v>1</v>
      </c>
      <c r="B1386" s="214">
        <v>1</v>
      </c>
      <c r="C1386" s="467" t="s">
        <v>272</v>
      </c>
      <c r="D1386" s="4"/>
      <c r="E1386" s="4"/>
      <c r="F1386" s="912">
        <f>SUM(F1387:F1389)</f>
        <v>7483</v>
      </c>
      <c r="G1386" s="912">
        <f t="shared" ref="G1386:H1386" si="1475">SUM(G1387:G1389)</f>
        <v>4988.6666666666661</v>
      </c>
      <c r="H1386" s="912">
        <f t="shared" si="1475"/>
        <v>5832</v>
      </c>
      <c r="I1386" s="183">
        <f t="shared" si="1472"/>
        <v>116.90498463183216</v>
      </c>
      <c r="J1386" s="1350"/>
      <c r="K1386" s="1350"/>
      <c r="L1386" s="122"/>
      <c r="M1386" s="122"/>
      <c r="N1386" s="122"/>
      <c r="O1386" s="122"/>
      <c r="P1386" s="122"/>
      <c r="Q1386" s="122"/>
      <c r="R1386" s="322">
        <f t="shared" ref="R1386:AG1386" si="1476">SUM(R1387:R1389)</f>
        <v>22151.01196</v>
      </c>
      <c r="S1386" s="322">
        <f t="shared" ref="S1386:T1386" si="1477">SUM(S1387:S1389)</f>
        <v>22151.01196</v>
      </c>
      <c r="T1386" s="322">
        <f t="shared" si="1477"/>
        <v>22151.01196</v>
      </c>
      <c r="U1386" s="322">
        <f t="shared" ref="U1386:V1386" si="1478">SUM(U1387:U1389)</f>
        <v>22151.01196</v>
      </c>
      <c r="V1386" s="322">
        <f t="shared" si="1478"/>
        <v>22151.01196</v>
      </c>
      <c r="W1386" s="322">
        <f t="shared" ref="W1386:X1386" si="1479">SUM(W1387:W1389)</f>
        <v>22151.01196</v>
      </c>
      <c r="X1386" s="322">
        <f t="shared" si="1479"/>
        <v>22151.01196</v>
      </c>
      <c r="Y1386" s="322">
        <f t="shared" ref="Y1386" si="1480">SUM(Y1387:Y1389)</f>
        <v>22151.01196</v>
      </c>
      <c r="Z1386" s="2437">
        <f t="shared" si="1476"/>
        <v>14767.341306666667</v>
      </c>
      <c r="AA1386" s="322">
        <f t="shared" si="1476"/>
        <v>16915.069619999998</v>
      </c>
      <c r="AB1386" s="779">
        <f t="shared" si="1476"/>
        <v>0</v>
      </c>
      <c r="AC1386" s="322">
        <f t="shared" si="1476"/>
        <v>0</v>
      </c>
      <c r="AD1386" s="322">
        <f t="shared" si="1476"/>
        <v>2147.7283133333294</v>
      </c>
      <c r="AE1386" s="322">
        <f t="shared" si="1476"/>
        <v>0</v>
      </c>
      <c r="AF1386" s="322">
        <f t="shared" si="1476"/>
        <v>0</v>
      </c>
      <c r="AG1386" s="322">
        <f t="shared" si="1476"/>
        <v>16915.069619999998</v>
      </c>
    </row>
    <row r="1387" spans="1:33" s="2022" customFormat="1" ht="45.75" customHeight="1" x14ac:dyDescent="0.25">
      <c r="A1387" s="214">
        <v>1</v>
      </c>
      <c r="B1387" s="214">
        <v>1</v>
      </c>
      <c r="C1387" s="307" t="s">
        <v>464</v>
      </c>
      <c r="D1387" s="4"/>
      <c r="E1387" s="4"/>
      <c r="F1387" s="565">
        <v>2987</v>
      </c>
      <c r="G1387" s="123">
        <f t="shared" si="1471"/>
        <v>1991.3333333333333</v>
      </c>
      <c r="H1387" s="183">
        <v>2219</v>
      </c>
      <c r="I1387" s="183">
        <f t="shared" si="1472"/>
        <v>111.43287579511217</v>
      </c>
      <c r="J1387" s="1350"/>
      <c r="K1387" s="1350"/>
      <c r="L1387" s="122"/>
      <c r="M1387" s="122"/>
      <c r="N1387" s="122"/>
      <c r="O1387" s="122"/>
      <c r="P1387" s="122"/>
      <c r="Q1387" s="122"/>
      <c r="R1387" s="322">
        <v>5563.5861999999997</v>
      </c>
      <c r="S1387" s="322">
        <v>5563.5861999999997</v>
      </c>
      <c r="T1387" s="322">
        <v>5563.5861999999997</v>
      </c>
      <c r="U1387" s="322">
        <v>5563.5861999999997</v>
      </c>
      <c r="V1387" s="322">
        <v>5563.5861999999997</v>
      </c>
      <c r="W1387" s="322">
        <v>5563.5861999999997</v>
      </c>
      <c r="X1387" s="322">
        <v>5563.5861999999997</v>
      </c>
      <c r="Y1387" s="322">
        <v>5563.5861999999997</v>
      </c>
      <c r="Z1387" s="2437">
        <f t="shared" ref="Z1387:Z1389" si="1481">R1387/12*$C$3+(S1387-R1387)/11*7+(T1387-S1387)/10*6+(U1387-T1387)/9*5+(V1387-U1387)/8*4+(W1387-V1387)/7*3+(X1387-W1387)/6*2+(Y1387-X1387)/5*1</f>
        <v>3709.0574666666666</v>
      </c>
      <c r="AA1387" s="322">
        <f t="shared" ref="AA1387:AA1389" si="1482">AG1387-AF1387-AC1387-AB1387</f>
        <v>4086.9694699999995</v>
      </c>
      <c r="AB1387" s="779"/>
      <c r="AC1387" s="322"/>
      <c r="AD1387" s="322">
        <f>AA1387-Z1387</f>
        <v>377.9120033333329</v>
      </c>
      <c r="AE1387" s="322"/>
      <c r="AF1387" s="322">
        <v>0</v>
      </c>
      <c r="AG1387" s="322">
        <v>4086.9694699999995</v>
      </c>
    </row>
    <row r="1388" spans="1:33" s="2022" customFormat="1" ht="67.5" customHeight="1" x14ac:dyDescent="0.25">
      <c r="A1388" s="214"/>
      <c r="B1388" s="214">
        <v>1</v>
      </c>
      <c r="C1388" s="307" t="s">
        <v>465</v>
      </c>
      <c r="D1388" s="4"/>
      <c r="E1388" s="4"/>
      <c r="F1388" s="565">
        <v>3600</v>
      </c>
      <c r="G1388" s="123">
        <f t="shared" si="1471"/>
        <v>2400</v>
      </c>
      <c r="H1388" s="183">
        <v>2885</v>
      </c>
      <c r="I1388" s="183">
        <f t="shared" si="1472"/>
        <v>120.20833333333334</v>
      </c>
      <c r="J1388" s="1350"/>
      <c r="K1388" s="1350"/>
      <c r="L1388" s="122"/>
      <c r="M1388" s="122"/>
      <c r="N1388" s="122"/>
      <c r="O1388" s="122"/>
      <c r="P1388" s="122"/>
      <c r="Q1388" s="122"/>
      <c r="R1388" s="322">
        <v>14920.812</v>
      </c>
      <c r="S1388" s="322">
        <v>14920.812</v>
      </c>
      <c r="T1388" s="322">
        <v>14920.812</v>
      </c>
      <c r="U1388" s="322">
        <v>14920.812</v>
      </c>
      <c r="V1388" s="322">
        <v>14920.812</v>
      </c>
      <c r="W1388" s="322">
        <v>14920.812</v>
      </c>
      <c r="X1388" s="322">
        <v>14920.812</v>
      </c>
      <c r="Y1388" s="322">
        <v>14920.812</v>
      </c>
      <c r="Z1388" s="2437">
        <f t="shared" si="1481"/>
        <v>9947.2080000000005</v>
      </c>
      <c r="AA1388" s="322">
        <f t="shared" si="1482"/>
        <v>11406.429769999997</v>
      </c>
      <c r="AB1388" s="779"/>
      <c r="AC1388" s="322"/>
      <c r="AD1388" s="322">
        <f>AA1388-Z1388</f>
        <v>1459.2217699999965</v>
      </c>
      <c r="AE1388" s="322"/>
      <c r="AF1388" s="322">
        <v>0</v>
      </c>
      <c r="AG1388" s="322">
        <v>11406.429769999997</v>
      </c>
    </row>
    <row r="1389" spans="1:33" s="2022" customFormat="1" ht="60" x14ac:dyDescent="0.25">
      <c r="A1389" s="214"/>
      <c r="B1389" s="214">
        <v>1</v>
      </c>
      <c r="C1389" s="307" t="s">
        <v>466</v>
      </c>
      <c r="D1389" s="4"/>
      <c r="E1389" s="4"/>
      <c r="F1389" s="563">
        <v>896</v>
      </c>
      <c r="G1389" s="123">
        <f t="shared" si="1471"/>
        <v>597.33333333333337</v>
      </c>
      <c r="H1389" s="183">
        <v>728</v>
      </c>
      <c r="I1389" s="183">
        <f t="shared" si="1472"/>
        <v>121.875</v>
      </c>
      <c r="J1389" s="1350"/>
      <c r="K1389" s="1350"/>
      <c r="L1389" s="122"/>
      <c r="M1389" s="122"/>
      <c r="N1389" s="122"/>
      <c r="O1389" s="122"/>
      <c r="P1389" s="122"/>
      <c r="Q1389" s="122"/>
      <c r="R1389" s="322">
        <v>1666.61376</v>
      </c>
      <c r="S1389" s="322">
        <v>1666.61376</v>
      </c>
      <c r="T1389" s="322">
        <v>1666.61376</v>
      </c>
      <c r="U1389" s="322">
        <v>1666.61376</v>
      </c>
      <c r="V1389" s="322">
        <v>1666.61376</v>
      </c>
      <c r="W1389" s="322">
        <v>1666.61376</v>
      </c>
      <c r="X1389" s="322">
        <v>1666.61376</v>
      </c>
      <c r="Y1389" s="322">
        <v>1666.61376</v>
      </c>
      <c r="Z1389" s="2437">
        <f t="shared" si="1481"/>
        <v>1111.07584</v>
      </c>
      <c r="AA1389" s="322">
        <f t="shared" si="1482"/>
        <v>1421.6703799999998</v>
      </c>
      <c r="AB1389" s="779"/>
      <c r="AC1389" s="322"/>
      <c r="AD1389" s="322">
        <f>AA1389-Z1389</f>
        <v>310.59453999999982</v>
      </c>
      <c r="AE1389" s="322"/>
      <c r="AF1389" s="322">
        <v>0</v>
      </c>
      <c r="AG1389" s="322">
        <v>1421.6703799999998</v>
      </c>
    </row>
    <row r="1390" spans="1:33" s="2022" customFormat="1" x14ac:dyDescent="0.25">
      <c r="A1390" s="214">
        <v>1</v>
      </c>
      <c r="B1390" s="214">
        <v>1</v>
      </c>
      <c r="C1390" s="465" t="s">
        <v>194</v>
      </c>
      <c r="D1390" s="4"/>
      <c r="E1390" s="4"/>
      <c r="F1390" s="542"/>
      <c r="G1390" s="218"/>
      <c r="H1390" s="218"/>
      <c r="I1390" s="183"/>
      <c r="J1390" s="1350"/>
      <c r="K1390" s="1350"/>
      <c r="L1390" s="122"/>
      <c r="M1390" s="122"/>
      <c r="N1390" s="122"/>
      <c r="O1390" s="122"/>
      <c r="P1390" s="122"/>
      <c r="Q1390" s="122"/>
      <c r="R1390" s="322"/>
      <c r="S1390" s="322"/>
      <c r="T1390" s="322"/>
      <c r="U1390" s="322"/>
      <c r="V1390" s="322"/>
      <c r="W1390" s="322"/>
      <c r="X1390" s="322"/>
      <c r="Y1390" s="322"/>
      <c r="Z1390" s="2437">
        <f t="shared" ref="Z1390" si="1483">R1390/12*$C$3+(S1390-R1390)/11*6+(T1390-S1390)/10*5+(U1390-T1390)/9*4+(V1390-U1390)/8*3+(W1390-V1390)/7*2+(X1390-W1390)/6*1</f>
        <v>0</v>
      </c>
      <c r="AA1390" s="322"/>
      <c r="AB1390" s="779"/>
      <c r="AC1390" s="322"/>
      <c r="AD1390" s="322"/>
      <c r="AE1390" s="322"/>
      <c r="AF1390" s="322"/>
      <c r="AG1390" s="322"/>
    </row>
    <row r="1391" spans="1:33" s="2022" customFormat="1" ht="29.25" x14ac:dyDescent="0.25">
      <c r="A1391" s="214">
        <v>1</v>
      </c>
      <c r="B1391" s="214">
        <v>1</v>
      </c>
      <c r="C1391" s="2017" t="s">
        <v>310</v>
      </c>
      <c r="D1391" s="4"/>
      <c r="E1391" s="4"/>
      <c r="F1391" s="564">
        <f>SUM(F1392,F1393,F1396,F1397,F1398,F1399)</f>
        <v>2443.9</v>
      </c>
      <c r="G1391" s="564">
        <f t="shared" ref="G1391:H1391" si="1484">SUM(G1392,G1393,G1396,G1397,G1398,G1399)</f>
        <v>1629.2666666666669</v>
      </c>
      <c r="H1391" s="564">
        <f t="shared" si="1484"/>
        <v>2063</v>
      </c>
      <c r="I1391" s="183">
        <f>H1391/G1391*100</f>
        <v>126.62138385367649</v>
      </c>
      <c r="J1391" s="1350"/>
      <c r="K1391" s="1350"/>
      <c r="L1391" s="122"/>
      <c r="M1391" s="122"/>
      <c r="N1391" s="122"/>
      <c r="O1391" s="122"/>
      <c r="P1391" s="122"/>
      <c r="Q1391" s="122"/>
      <c r="R1391" s="322">
        <v>13003.602999999999</v>
      </c>
      <c r="S1391" s="322">
        <v>13003.602999999999</v>
      </c>
      <c r="T1391" s="322">
        <v>13003.602999999999</v>
      </c>
      <c r="U1391" s="322">
        <v>13003.602999999999</v>
      </c>
      <c r="V1391" s="322">
        <v>13003.602999999999</v>
      </c>
      <c r="W1391" s="322">
        <v>13003.602999999999</v>
      </c>
      <c r="X1391" s="322">
        <v>13003.602999999999</v>
      </c>
      <c r="Y1391" s="322">
        <v>13003.602999999999</v>
      </c>
      <c r="Z1391" s="2437">
        <f>R1391/12*$C$3+(S1391-R1391)/11*7+(T1391-S1391)/10*6+(U1391-T1391)/9*5+(V1391-U1391)/8*4+(W1391-V1391)/7*3+(X1391-W1391)/6*2+(Y1391-X1391)/5*1</f>
        <v>8669.0686666666661</v>
      </c>
      <c r="AA1391" s="322">
        <f t="shared" ref="AA1391" si="1485">AG1391-AF1391-AC1391-AB1391</f>
        <v>9238.6742200000044</v>
      </c>
      <c r="AB1391" s="779"/>
      <c r="AC1391" s="322"/>
      <c r="AD1391" s="322">
        <f>AA1391-Z1391</f>
        <v>569.60555333333832</v>
      </c>
      <c r="AE1391" s="322">
        <v>-584.89560000000006</v>
      </c>
      <c r="AF1391" s="322">
        <v>0</v>
      </c>
      <c r="AG1391" s="322">
        <v>9238.6742200000044</v>
      </c>
    </row>
    <row r="1392" spans="1:33" s="2022" customFormat="1" x14ac:dyDescent="0.25">
      <c r="A1392" s="214"/>
      <c r="B1392" s="214">
        <v>1</v>
      </c>
      <c r="C1392" s="307" t="s">
        <v>303</v>
      </c>
      <c r="D1392" s="4"/>
      <c r="E1392" s="4"/>
      <c r="F1392" s="563"/>
      <c r="G1392" s="563"/>
      <c r="H1392" s="563"/>
      <c r="I1392" s="183"/>
      <c r="J1392" s="1350"/>
      <c r="K1392" s="1350"/>
      <c r="L1392" s="122"/>
      <c r="M1392" s="122"/>
      <c r="N1392" s="122"/>
      <c r="O1392" s="122"/>
      <c r="P1392" s="122"/>
      <c r="Q1392" s="122"/>
      <c r="R1392" s="322"/>
      <c r="S1392" s="322"/>
      <c r="T1392" s="322"/>
      <c r="U1392" s="322"/>
      <c r="V1392" s="322"/>
      <c r="W1392" s="322"/>
      <c r="X1392" s="322"/>
      <c r="Y1392" s="322"/>
      <c r="Z1392" s="2437"/>
      <c r="AA1392" s="322"/>
      <c r="AB1392" s="779"/>
      <c r="AC1392" s="322"/>
      <c r="AD1392" s="322"/>
      <c r="AE1392" s="322"/>
      <c r="AF1392" s="322"/>
      <c r="AG1392" s="322"/>
    </row>
    <row r="1393" spans="1:33" s="2022" customFormat="1" ht="30" x14ac:dyDescent="0.25">
      <c r="A1393" s="214">
        <v>1</v>
      </c>
      <c r="B1393" s="214">
        <v>1</v>
      </c>
      <c r="C1393" s="467" t="s">
        <v>442</v>
      </c>
      <c r="D1393" s="4"/>
      <c r="E1393" s="4"/>
      <c r="F1393" s="540">
        <f>F1394+F1395/4</f>
        <v>5</v>
      </c>
      <c r="G1393" s="540">
        <f t="shared" ref="G1393:H1393" si="1486">G1394+G1395/4</f>
        <v>3.3333333333333335</v>
      </c>
      <c r="H1393" s="540">
        <f t="shared" si="1486"/>
        <v>0</v>
      </c>
      <c r="I1393" s="183">
        <f>H1393/G1393*100</f>
        <v>0</v>
      </c>
      <c r="J1393" s="1350"/>
      <c r="K1393" s="1350"/>
      <c r="L1393" s="122"/>
      <c r="M1393" s="122"/>
      <c r="N1393" s="122"/>
      <c r="O1393" s="122"/>
      <c r="P1393" s="122"/>
      <c r="Q1393" s="122"/>
      <c r="R1393" s="322"/>
      <c r="S1393" s="322"/>
      <c r="T1393" s="322"/>
      <c r="U1393" s="322"/>
      <c r="V1393" s="322"/>
      <c r="W1393" s="322"/>
      <c r="X1393" s="322"/>
      <c r="Y1393" s="322"/>
      <c r="Z1393" s="2437"/>
      <c r="AA1393" s="322"/>
      <c r="AB1393" s="779"/>
      <c r="AC1393" s="322"/>
      <c r="AD1393" s="322"/>
      <c r="AE1393" s="322"/>
      <c r="AF1393" s="322"/>
      <c r="AG1393" s="322"/>
    </row>
    <row r="1394" spans="1:33" s="2022" customFormat="1" x14ac:dyDescent="0.25">
      <c r="A1394" s="214"/>
      <c r="B1394" s="214">
        <v>1</v>
      </c>
      <c r="C1394" s="307" t="s">
        <v>443</v>
      </c>
      <c r="D1394" s="4"/>
      <c r="E1394" s="4"/>
      <c r="F1394" s="542"/>
      <c r="G1394" s="123"/>
      <c r="H1394" s="123"/>
      <c r="I1394" s="183"/>
      <c r="J1394" s="1350"/>
      <c r="K1394" s="1350"/>
      <c r="L1394" s="122"/>
      <c r="M1394" s="122"/>
      <c r="N1394" s="122"/>
      <c r="O1394" s="122"/>
      <c r="P1394" s="122"/>
      <c r="Q1394" s="122"/>
      <c r="R1394" s="322"/>
      <c r="S1394" s="322"/>
      <c r="T1394" s="322"/>
      <c r="U1394" s="322"/>
      <c r="V1394" s="322"/>
      <c r="W1394" s="322"/>
      <c r="X1394" s="322"/>
      <c r="Y1394" s="322"/>
      <c r="Z1394" s="2437"/>
      <c r="AA1394" s="322"/>
      <c r="AB1394" s="779"/>
      <c r="AC1394" s="322"/>
      <c r="AD1394" s="322"/>
      <c r="AE1394" s="322"/>
      <c r="AF1394" s="322"/>
      <c r="AG1394" s="322"/>
    </row>
    <row r="1395" spans="1:33" s="2022" customFormat="1" ht="30" x14ac:dyDescent="0.25">
      <c r="A1395" s="214">
        <v>1</v>
      </c>
      <c r="B1395" s="214">
        <v>1</v>
      </c>
      <c r="C1395" s="307" t="s">
        <v>444</v>
      </c>
      <c r="D1395" s="1111"/>
      <c r="E1395" s="519"/>
      <c r="F1395" s="563">
        <v>20</v>
      </c>
      <c r="G1395" s="123">
        <f t="shared" ref="G1395" si="1487">F1395/12*$C$3</f>
        <v>13.333333333333334</v>
      </c>
      <c r="H1395" s="743"/>
      <c r="I1395" s="183">
        <f>H1395/G1395*100</f>
        <v>0</v>
      </c>
      <c r="J1395" s="1350"/>
      <c r="K1395" s="1350"/>
      <c r="L1395" s="122"/>
      <c r="M1395" s="122"/>
      <c r="N1395" s="122"/>
      <c r="O1395" s="122"/>
      <c r="P1395" s="122"/>
      <c r="Q1395" s="122"/>
      <c r="R1395" s="2069"/>
      <c r="S1395" s="2069"/>
      <c r="T1395" s="2069"/>
      <c r="U1395" s="2069"/>
      <c r="V1395" s="2069"/>
      <c r="W1395" s="2069"/>
      <c r="X1395" s="2069"/>
      <c r="Y1395" s="2069"/>
      <c r="Z1395" s="2439">
        <f>R1395/12*$C$3</f>
        <v>0</v>
      </c>
      <c r="AA1395" s="2069">
        <f>AG1395-AF1395</f>
        <v>0</v>
      </c>
      <c r="AB1395" s="2330"/>
      <c r="AC1395" s="2069"/>
      <c r="AD1395" s="2069">
        <f>AA1395-Z1395</f>
        <v>0</v>
      </c>
      <c r="AE1395" s="2069"/>
      <c r="AF1395" s="2069"/>
      <c r="AG1395" s="2069"/>
    </row>
    <row r="1396" spans="1:33" s="2022" customFormat="1" ht="60" x14ac:dyDescent="0.25">
      <c r="A1396" s="214">
        <v>1</v>
      </c>
      <c r="B1396" s="214">
        <v>1</v>
      </c>
      <c r="C1396" s="307" t="s">
        <v>446</v>
      </c>
      <c r="D1396" s="530"/>
      <c r="E1396" s="4"/>
      <c r="F1396" s="566"/>
      <c r="G1396" s="183"/>
      <c r="H1396" s="183"/>
      <c r="I1396" s="743"/>
      <c r="J1396" s="1350"/>
      <c r="K1396" s="1350"/>
      <c r="L1396" s="122"/>
      <c r="M1396" s="122"/>
      <c r="N1396" s="122"/>
      <c r="O1396" s="122"/>
      <c r="P1396" s="122"/>
      <c r="Q1396" s="122"/>
      <c r="R1396" s="322"/>
      <c r="S1396" s="322"/>
      <c r="T1396" s="322"/>
      <c r="U1396" s="322"/>
      <c r="V1396" s="322"/>
      <c r="W1396" s="322"/>
      <c r="X1396" s="322"/>
      <c r="Y1396" s="322"/>
      <c r="Z1396" s="2437"/>
      <c r="AA1396" s="322"/>
      <c r="AB1396" s="779"/>
      <c r="AC1396" s="322"/>
      <c r="AD1396" s="322"/>
      <c r="AE1396" s="322"/>
      <c r="AF1396" s="322"/>
      <c r="AG1396" s="322"/>
    </row>
    <row r="1397" spans="1:33" s="2022" customFormat="1" ht="45" x14ac:dyDescent="0.25">
      <c r="A1397" s="214"/>
      <c r="B1397" s="214">
        <v>1</v>
      </c>
      <c r="C1397" s="306" t="s">
        <v>447</v>
      </c>
      <c r="D1397" s="530"/>
      <c r="E1397" s="4"/>
      <c r="F1397" s="566"/>
      <c r="G1397" s="123"/>
      <c r="H1397" s="183"/>
      <c r="I1397" s="743"/>
      <c r="J1397" s="1350"/>
      <c r="K1397" s="1350"/>
      <c r="L1397" s="122"/>
      <c r="M1397" s="122"/>
      <c r="N1397" s="122"/>
      <c r="O1397" s="122"/>
      <c r="P1397" s="122"/>
      <c r="Q1397" s="122"/>
      <c r="R1397" s="322"/>
      <c r="S1397" s="322"/>
      <c r="T1397" s="322"/>
      <c r="U1397" s="322"/>
      <c r="V1397" s="322"/>
      <c r="W1397" s="322"/>
      <c r="X1397" s="322"/>
      <c r="Y1397" s="322"/>
      <c r="Z1397" s="2437"/>
      <c r="AA1397" s="322"/>
      <c r="AB1397" s="779"/>
      <c r="AC1397" s="322"/>
      <c r="AD1397" s="322"/>
      <c r="AE1397" s="322"/>
      <c r="AF1397" s="322"/>
      <c r="AG1397" s="322"/>
    </row>
    <row r="1398" spans="1:33" s="2022" customFormat="1" ht="105" x14ac:dyDescent="0.25">
      <c r="A1398" s="214"/>
      <c r="B1398" s="214">
        <v>1</v>
      </c>
      <c r="C1398" s="306" t="s">
        <v>448</v>
      </c>
      <c r="D1398" s="1111"/>
      <c r="E1398" s="519"/>
      <c r="F1398" s="171">
        <v>20</v>
      </c>
      <c r="G1398" s="123">
        <f t="shared" ref="G1398:G1399" si="1488">F1398/12*$C$3</f>
        <v>13.333333333333334</v>
      </c>
      <c r="H1398" s="494"/>
      <c r="I1398" s="743">
        <f>H1398/ROUND(G1398,0)*100</f>
        <v>0</v>
      </c>
      <c r="J1398" s="1350"/>
      <c r="K1398" s="1350"/>
      <c r="L1398" s="122"/>
      <c r="M1398" s="122"/>
      <c r="N1398" s="122"/>
      <c r="O1398" s="122"/>
      <c r="P1398" s="122"/>
      <c r="Q1398" s="122"/>
      <c r="R1398" s="2069"/>
      <c r="S1398" s="2069"/>
      <c r="T1398" s="2069"/>
      <c r="U1398" s="2069"/>
      <c r="V1398" s="2069"/>
      <c r="W1398" s="2069"/>
      <c r="X1398" s="2069"/>
      <c r="Y1398" s="2069"/>
      <c r="Z1398" s="874">
        <f>R1398/12*$C$3</f>
        <v>0</v>
      </c>
      <c r="AA1398" s="322">
        <f t="shared" ref="AA1398:AA1399" si="1489">AG1398-AF1398-AC1398-AB1398</f>
        <v>0</v>
      </c>
      <c r="AB1398" s="779"/>
      <c r="AC1398" s="322"/>
      <c r="AD1398" s="322">
        <f>AA1398-Z1398</f>
        <v>0</v>
      </c>
      <c r="AE1398" s="322"/>
      <c r="AF1398" s="322"/>
      <c r="AG1398" s="322"/>
    </row>
    <row r="1399" spans="1:33" s="2022" customFormat="1" ht="30" x14ac:dyDescent="0.25">
      <c r="A1399" s="214"/>
      <c r="B1399" s="214">
        <v>1</v>
      </c>
      <c r="C1399" s="306" t="s">
        <v>467</v>
      </c>
      <c r="D1399" s="1111"/>
      <c r="E1399" s="519"/>
      <c r="F1399" s="171">
        <v>2418.9</v>
      </c>
      <c r="G1399" s="123">
        <f t="shared" si="1488"/>
        <v>1612.6000000000001</v>
      </c>
      <c r="H1399" s="743">
        <v>2063</v>
      </c>
      <c r="I1399" s="743">
        <f>H1399/ROUND(G1399,0)*100</f>
        <v>127.89832610043396</v>
      </c>
      <c r="J1399" s="1350"/>
      <c r="K1399" s="1350"/>
      <c r="L1399" s="122"/>
      <c r="M1399" s="122"/>
      <c r="N1399" s="122"/>
      <c r="O1399" s="122"/>
      <c r="P1399" s="122"/>
      <c r="Q1399" s="122"/>
      <c r="R1399" s="2069">
        <v>6289.4</v>
      </c>
      <c r="S1399" s="2069">
        <v>6289.4</v>
      </c>
      <c r="T1399" s="2069">
        <v>6289.4</v>
      </c>
      <c r="U1399" s="2069">
        <v>6289.4</v>
      </c>
      <c r="V1399" s="2069">
        <v>6289.4</v>
      </c>
      <c r="W1399" s="2069">
        <v>6289.4</v>
      </c>
      <c r="X1399" s="2069">
        <v>6289.4</v>
      </c>
      <c r="Y1399" s="2069">
        <v>6289.4</v>
      </c>
      <c r="Z1399" s="2140">
        <f>R1399/12*$C$3+(S1399-R1399)/11*7+(T1399-S1399)/10*6+(U1399-T1399)/9*5+(V1399-U1399)/8*4+(W1399-V1399)/7*3+(X1399-W1399)/6*2+(Y1399-X1399)/5*1</f>
        <v>4192.9333333333334</v>
      </c>
      <c r="AA1399" s="2069">
        <f t="shared" si="1489"/>
        <v>5232.2125800000003</v>
      </c>
      <c r="AB1399" s="2330"/>
      <c r="AC1399" s="2069"/>
      <c r="AD1399" s="2069">
        <f>AA1399-Z1399</f>
        <v>1039.2792466666669</v>
      </c>
      <c r="AE1399" s="2069"/>
      <c r="AF1399" s="2069">
        <v>0</v>
      </c>
      <c r="AG1399" s="2069">
        <v>5232.2125800000003</v>
      </c>
    </row>
    <row r="1400" spans="1:33" s="2022" customFormat="1" ht="29.25" x14ac:dyDescent="0.25">
      <c r="A1400" s="214">
        <v>1</v>
      </c>
      <c r="B1400" s="214">
        <v>1</v>
      </c>
      <c r="C1400" s="519" t="s">
        <v>311</v>
      </c>
      <c r="D1400" s="4"/>
      <c r="E1400" s="4"/>
      <c r="F1400" s="2627">
        <f>F1401+F1402</f>
        <v>4255.3191489361698</v>
      </c>
      <c r="G1400" s="183">
        <f t="shared" ref="G1400:H1400" si="1490">G1401+G1402</f>
        <v>2836.8794326241136</v>
      </c>
      <c r="H1400" s="183">
        <f t="shared" si="1490"/>
        <v>3027.1212765957448</v>
      </c>
      <c r="I1400" s="743">
        <f>H1400/ROUND(G1400,0)*100</f>
        <v>106.70149018666709</v>
      </c>
      <c r="J1400" s="1350"/>
      <c r="K1400" s="1350"/>
      <c r="L1400" s="122"/>
      <c r="M1400" s="122"/>
      <c r="N1400" s="122"/>
      <c r="O1400" s="122"/>
      <c r="P1400" s="122"/>
      <c r="Q1400" s="122"/>
      <c r="R1400" s="322"/>
      <c r="S1400" s="322"/>
      <c r="T1400" s="322"/>
      <c r="U1400" s="322"/>
      <c r="V1400" s="322"/>
      <c r="W1400" s="322"/>
      <c r="X1400" s="322"/>
      <c r="Y1400" s="322"/>
      <c r="Z1400" s="2437"/>
      <c r="AA1400" s="322"/>
      <c r="AB1400" s="779"/>
      <c r="AC1400" s="322"/>
      <c r="AD1400" s="322"/>
      <c r="AE1400" s="322"/>
      <c r="AF1400" s="322"/>
      <c r="AG1400" s="322"/>
    </row>
    <row r="1401" spans="1:33" s="2022" customFormat="1" x14ac:dyDescent="0.25">
      <c r="A1401" s="214">
        <v>1</v>
      </c>
      <c r="B1401" s="214">
        <v>1</v>
      </c>
      <c r="C1401" s="519" t="s">
        <v>319</v>
      </c>
      <c r="D1401" s="4"/>
      <c r="E1401" s="4"/>
      <c r="F1401" s="2627"/>
      <c r="G1401" s="123"/>
      <c r="H1401" s="183"/>
      <c r="I1401" s="743"/>
      <c r="J1401" s="1350"/>
      <c r="K1401" s="1350"/>
      <c r="L1401" s="122"/>
      <c r="M1401" s="122"/>
      <c r="N1401" s="122"/>
      <c r="O1401" s="122"/>
      <c r="P1401" s="122"/>
      <c r="Q1401" s="122"/>
      <c r="R1401" s="322"/>
      <c r="S1401" s="322"/>
      <c r="T1401" s="322"/>
      <c r="U1401" s="322"/>
      <c r="V1401" s="322"/>
      <c r="W1401" s="322"/>
      <c r="X1401" s="322"/>
      <c r="Y1401" s="322"/>
      <c r="Z1401" s="2437"/>
      <c r="AA1401" s="322"/>
      <c r="AB1401" s="779"/>
      <c r="AC1401" s="322"/>
      <c r="AD1401" s="322"/>
      <c r="AE1401" s="322"/>
      <c r="AF1401" s="322"/>
      <c r="AG1401" s="322"/>
    </row>
    <row r="1402" spans="1:33" s="2022" customFormat="1" x14ac:dyDescent="0.25">
      <c r="A1402" s="214">
        <v>1</v>
      </c>
      <c r="B1402" s="214">
        <v>1</v>
      </c>
      <c r="C1402" s="4" t="s">
        <v>320</v>
      </c>
      <c r="D1402" s="4"/>
      <c r="E1402" s="4"/>
      <c r="F1402" s="2627">
        <f>F1403/9.4</f>
        <v>4255.3191489361698</v>
      </c>
      <c r="G1402" s="183">
        <f t="shared" ref="G1402:H1402" si="1491">G1403/9.4</f>
        <v>2836.8794326241136</v>
      </c>
      <c r="H1402" s="183">
        <f t="shared" si="1491"/>
        <v>3027.1212765957448</v>
      </c>
      <c r="I1402" s="743">
        <f>H1402/ROUND(G1402,0)*100</f>
        <v>106.70149018666709</v>
      </c>
      <c r="J1402" s="1350"/>
      <c r="K1402" s="1350"/>
      <c r="L1402" s="122"/>
      <c r="M1402" s="122"/>
      <c r="N1402" s="122"/>
      <c r="O1402" s="122"/>
      <c r="P1402" s="122"/>
      <c r="Q1402" s="122"/>
      <c r="R1402" s="322"/>
      <c r="S1402" s="322"/>
      <c r="T1402" s="322"/>
      <c r="U1402" s="322"/>
      <c r="V1402" s="322"/>
      <c r="W1402" s="322"/>
      <c r="X1402" s="322"/>
      <c r="Y1402" s="322"/>
      <c r="Z1402" s="2437"/>
      <c r="AA1402" s="322"/>
      <c r="AB1402" s="779"/>
      <c r="AC1402" s="322"/>
      <c r="AD1402" s="322"/>
      <c r="AE1402" s="322"/>
      <c r="AF1402" s="322"/>
      <c r="AG1402" s="322"/>
    </row>
    <row r="1403" spans="1:33" s="2022" customFormat="1" x14ac:dyDescent="0.25">
      <c r="A1403" s="214">
        <v>1</v>
      </c>
      <c r="B1403" s="214">
        <v>1</v>
      </c>
      <c r="C1403" s="533" t="s">
        <v>321</v>
      </c>
      <c r="D1403" s="4"/>
      <c r="E1403" s="4"/>
      <c r="F1403" s="2627">
        <v>40000</v>
      </c>
      <c r="G1403" s="123">
        <f>(F1403/12*$C$3)</f>
        <v>26666.666666666668</v>
      </c>
      <c r="H1403" s="183">
        <v>28454.940000000002</v>
      </c>
      <c r="I1403" s="743">
        <f>H1403/ROUND(G1403,0)*100</f>
        <v>106.70469119136013</v>
      </c>
      <c r="J1403" s="1350"/>
      <c r="K1403" s="1350"/>
      <c r="L1403" s="122"/>
      <c r="M1403" s="122"/>
      <c r="N1403" s="122"/>
      <c r="O1403" s="122"/>
      <c r="P1403" s="122"/>
      <c r="Q1403" s="122"/>
      <c r="R1403" s="322"/>
      <c r="S1403" s="322"/>
      <c r="T1403" s="322"/>
      <c r="U1403" s="322"/>
      <c r="V1403" s="322"/>
      <c r="W1403" s="322"/>
      <c r="X1403" s="322"/>
      <c r="Y1403" s="322"/>
      <c r="Z1403" s="2437"/>
      <c r="AA1403" s="322"/>
      <c r="AB1403" s="779"/>
      <c r="AC1403" s="322"/>
      <c r="AD1403" s="322"/>
      <c r="AE1403" s="322"/>
      <c r="AF1403" s="322"/>
      <c r="AG1403" s="322"/>
    </row>
    <row r="1404" spans="1:33" s="2022" customFormat="1" x14ac:dyDescent="0.25">
      <c r="A1404" s="214"/>
      <c r="B1404" s="214">
        <v>1</v>
      </c>
      <c r="C1404" s="519" t="s">
        <v>217</v>
      </c>
      <c r="D1404" s="4"/>
      <c r="E1404" s="4"/>
      <c r="F1404" s="242">
        <f>SUM(F1405:F1407)</f>
        <v>1330</v>
      </c>
      <c r="G1404" s="522">
        <f t="shared" ref="G1404:H1404" si="1492">SUM(G1405:G1407)</f>
        <v>886.66666666666674</v>
      </c>
      <c r="H1404" s="743">
        <f t="shared" si="1492"/>
        <v>1144</v>
      </c>
      <c r="I1404" s="743">
        <f t="shared" ref="I1404:I1413" si="1493">H1404/G1404*100</f>
        <v>129.02255639097743</v>
      </c>
      <c r="J1404" s="1350"/>
      <c r="K1404" s="1350"/>
      <c r="L1404" s="122"/>
      <c r="M1404" s="122"/>
      <c r="N1404" s="122"/>
      <c r="O1404" s="122"/>
      <c r="P1404" s="122"/>
      <c r="Q1404" s="122"/>
      <c r="R1404" s="322">
        <v>1604.7091</v>
      </c>
      <c r="S1404" s="322">
        <v>1604.7091</v>
      </c>
      <c r="T1404" s="322">
        <v>1604.7091</v>
      </c>
      <c r="U1404" s="322">
        <v>1604.7091</v>
      </c>
      <c r="V1404" s="322">
        <v>1604.7091</v>
      </c>
      <c r="W1404" s="322">
        <v>1604.7091</v>
      </c>
      <c r="X1404" s="322">
        <v>1604.7091</v>
      </c>
      <c r="Y1404" s="322">
        <v>1604.7091</v>
      </c>
      <c r="Z1404" s="2437">
        <f>R1404/12*$C$3+(S1404-R1404)/11*7+(T1404-S1404)/10*6+(U1404-T1404)/9*5+(V1404-U1404)/8*4+(W1404-V1404)/7*3+(X1404-W1404)/6*2+(Y1404-X1404)/5*1</f>
        <v>1069.8060666666668</v>
      </c>
      <c r="AA1404" s="322">
        <f t="shared" ref="AA1404" si="1494">AG1404-AF1404-AC1404-AB1404</f>
        <v>1345.2565500000001</v>
      </c>
      <c r="AB1404" s="779"/>
      <c r="AC1404" s="322"/>
      <c r="AD1404" s="322">
        <f>AA1404-Z1404</f>
        <v>275.4504833333333</v>
      </c>
      <c r="AE1404" s="322"/>
      <c r="AF1404" s="322">
        <v>0</v>
      </c>
      <c r="AG1404" s="322">
        <v>1345.2565500000001</v>
      </c>
    </row>
    <row r="1405" spans="1:33" s="2022" customFormat="1" ht="30" x14ac:dyDescent="0.25">
      <c r="A1405" s="214"/>
      <c r="B1405" s="214">
        <v>1</v>
      </c>
      <c r="C1405" s="4" t="s">
        <v>275</v>
      </c>
      <c r="D1405" s="4"/>
      <c r="E1405" s="4"/>
      <c r="F1405" s="218">
        <v>400</v>
      </c>
      <c r="G1405" s="123">
        <f>F1405/12*$C$3</f>
        <v>266.66666666666669</v>
      </c>
      <c r="H1405" s="183">
        <v>146</v>
      </c>
      <c r="I1405" s="743">
        <f>H1405/G1405*100</f>
        <v>54.75</v>
      </c>
      <c r="J1405" s="1350"/>
      <c r="K1405" s="1350"/>
      <c r="L1405" s="122"/>
      <c r="M1405" s="122"/>
      <c r="N1405" s="122"/>
      <c r="O1405" s="122"/>
      <c r="P1405" s="122"/>
      <c r="Q1405" s="122"/>
      <c r="R1405" s="322"/>
      <c r="S1405" s="322"/>
      <c r="T1405" s="322"/>
      <c r="U1405" s="322"/>
      <c r="V1405" s="322"/>
      <c r="W1405" s="322"/>
      <c r="X1405" s="322"/>
      <c r="Y1405" s="322"/>
      <c r="Z1405" s="2437"/>
      <c r="AA1405" s="322"/>
      <c r="AB1405" s="779"/>
      <c r="AC1405" s="322"/>
      <c r="AD1405" s="322"/>
      <c r="AE1405" s="322"/>
      <c r="AF1405" s="322"/>
      <c r="AG1405" s="322"/>
    </row>
    <row r="1406" spans="1:33" s="2022" customFormat="1" ht="30" x14ac:dyDescent="0.25">
      <c r="A1406" s="214"/>
      <c r="B1406" s="214">
        <v>1</v>
      </c>
      <c r="C1406" s="4" t="s">
        <v>264</v>
      </c>
      <c r="D1406" s="4"/>
      <c r="E1406" s="4"/>
      <c r="F1406" s="218">
        <v>530</v>
      </c>
      <c r="G1406" s="123">
        <f>F1406/12*$C$3</f>
        <v>353.33333333333331</v>
      </c>
      <c r="H1406" s="183">
        <v>629</v>
      </c>
      <c r="I1406" s="743">
        <f>H1406/G1406*100</f>
        <v>178.01886792452831</v>
      </c>
      <c r="J1406" s="1350"/>
      <c r="K1406" s="1350"/>
      <c r="L1406" s="122"/>
      <c r="M1406" s="122"/>
      <c r="N1406" s="122"/>
      <c r="O1406" s="122"/>
      <c r="P1406" s="122"/>
      <c r="Q1406" s="122"/>
      <c r="R1406" s="322"/>
      <c r="S1406" s="322"/>
      <c r="T1406" s="322"/>
      <c r="U1406" s="322"/>
      <c r="V1406" s="322"/>
      <c r="W1406" s="322"/>
      <c r="X1406" s="322"/>
      <c r="Y1406" s="322"/>
      <c r="Z1406" s="2437"/>
      <c r="AA1406" s="322"/>
      <c r="AB1406" s="779"/>
      <c r="AC1406" s="322"/>
      <c r="AD1406" s="322"/>
      <c r="AE1406" s="322"/>
      <c r="AF1406" s="322"/>
      <c r="AG1406" s="322"/>
    </row>
    <row r="1407" spans="1:33" s="2022" customFormat="1" ht="30" x14ac:dyDescent="0.25">
      <c r="A1407" s="214"/>
      <c r="B1407" s="214">
        <v>1</v>
      </c>
      <c r="C1407" s="4" t="s">
        <v>71</v>
      </c>
      <c r="D1407" s="4"/>
      <c r="E1407" s="4"/>
      <c r="F1407" s="218">
        <v>400</v>
      </c>
      <c r="G1407" s="123">
        <f>F1407/12*$C$3</f>
        <v>266.66666666666669</v>
      </c>
      <c r="H1407" s="183">
        <v>369</v>
      </c>
      <c r="I1407" s="743">
        <f>H1407/G1407*100</f>
        <v>138.37499999999997</v>
      </c>
      <c r="J1407" s="1350"/>
      <c r="K1407" s="1350"/>
      <c r="L1407" s="122"/>
      <c r="M1407" s="122"/>
      <c r="N1407" s="122"/>
      <c r="O1407" s="122"/>
      <c r="P1407" s="122"/>
      <c r="Q1407" s="122"/>
      <c r="R1407" s="322"/>
      <c r="S1407" s="322"/>
      <c r="T1407" s="322"/>
      <c r="U1407" s="322"/>
      <c r="V1407" s="322"/>
      <c r="W1407" s="322"/>
      <c r="X1407" s="322"/>
      <c r="Y1407" s="322"/>
      <c r="Z1407" s="2437"/>
      <c r="AA1407" s="322"/>
      <c r="AB1407" s="779"/>
      <c r="AC1407" s="322"/>
      <c r="AD1407" s="322"/>
      <c r="AE1407" s="322"/>
      <c r="AF1407" s="322"/>
      <c r="AG1407" s="322"/>
    </row>
    <row r="1408" spans="1:33" s="2022" customFormat="1" ht="86.25" x14ac:dyDescent="0.25">
      <c r="A1408" s="214"/>
      <c r="B1408" s="214">
        <v>1</v>
      </c>
      <c r="C1408" s="469" t="s">
        <v>506</v>
      </c>
      <c r="D1408" s="4"/>
      <c r="E1408" s="4"/>
      <c r="F1408" s="2815">
        <f>F1372</f>
        <v>6334</v>
      </c>
      <c r="G1408" s="2815">
        <f>G1372</f>
        <v>4222.666666666667</v>
      </c>
      <c r="H1408" s="2815">
        <f>H1372</f>
        <v>3475</v>
      </c>
      <c r="I1408" s="743">
        <f t="shared" si="1493"/>
        <v>82.293969055888851</v>
      </c>
      <c r="J1408" s="1350"/>
      <c r="K1408" s="1350"/>
      <c r="L1408" s="122"/>
      <c r="M1408" s="122"/>
      <c r="N1408" s="122"/>
      <c r="O1408" s="122"/>
      <c r="P1408" s="122"/>
      <c r="Q1408" s="122"/>
      <c r="R1408" s="322">
        <f t="shared" ref="R1408:W1408" si="1495">R1372</f>
        <v>23747.009980000003</v>
      </c>
      <c r="S1408" s="322">
        <f t="shared" si="1495"/>
        <v>23747.009980000003</v>
      </c>
      <c r="T1408" s="322">
        <f t="shared" si="1495"/>
        <v>23747.009980000003</v>
      </c>
      <c r="U1408" s="322">
        <f t="shared" si="1495"/>
        <v>23747.009980000003</v>
      </c>
      <c r="V1408" s="322">
        <f t="shared" si="1495"/>
        <v>23747.009980000003</v>
      </c>
      <c r="W1408" s="322">
        <f t="shared" si="1495"/>
        <v>23747.009980000003</v>
      </c>
      <c r="X1408" s="322">
        <f t="shared" ref="X1408:Y1408" si="1496">X1372</f>
        <v>23747.009980000003</v>
      </c>
      <c r="Y1408" s="322">
        <f t="shared" si="1496"/>
        <v>23747.009980000003</v>
      </c>
      <c r="Z1408" s="2437">
        <f t="shared" ref="Z1408:AG1408" si="1497">Z1372</f>
        <v>15831.339986666668</v>
      </c>
      <c r="AA1408" s="322">
        <f t="shared" si="1497"/>
        <v>12661.231540000001</v>
      </c>
      <c r="AB1408" s="779">
        <f t="shared" si="1497"/>
        <v>0</v>
      </c>
      <c r="AC1408" s="322">
        <f t="shared" si="1497"/>
        <v>0</v>
      </c>
      <c r="AD1408" s="322">
        <f t="shared" si="1497"/>
        <v>-3170.1084466666671</v>
      </c>
      <c r="AE1408" s="322">
        <f t="shared" si="1497"/>
        <v>0</v>
      </c>
      <c r="AF1408" s="322">
        <f t="shared" si="1497"/>
        <v>-31.686340000000005</v>
      </c>
      <c r="AG1408" s="322">
        <f t="shared" si="1497"/>
        <v>12629.5452</v>
      </c>
    </row>
    <row r="1409" spans="1:256" s="2022" customFormat="1" ht="29.25" x14ac:dyDescent="0.25">
      <c r="A1409" s="214">
        <v>1</v>
      </c>
      <c r="B1409" s="214">
        <v>1</v>
      </c>
      <c r="C1409" s="469" t="s">
        <v>260</v>
      </c>
      <c r="D1409" s="4"/>
      <c r="E1409" s="4"/>
      <c r="F1409" s="2815">
        <f>F1391+F1358</f>
        <v>25143.9</v>
      </c>
      <c r="G1409" s="2815">
        <f>G1391+G1358</f>
        <v>16762.599999999999</v>
      </c>
      <c r="H1409" s="2815">
        <f>H1391+H1358</f>
        <v>14801</v>
      </c>
      <c r="I1409" s="743">
        <f t="shared" si="1493"/>
        <v>88.29775810435136</v>
      </c>
      <c r="J1409" s="1350"/>
      <c r="K1409" s="1350"/>
      <c r="L1409" s="122"/>
      <c r="M1409" s="122"/>
      <c r="N1409" s="122"/>
      <c r="O1409" s="122"/>
      <c r="P1409" s="122"/>
      <c r="Q1409" s="122"/>
      <c r="R1409" s="322"/>
      <c r="S1409" s="322"/>
      <c r="T1409" s="322"/>
      <c r="U1409" s="322"/>
      <c r="V1409" s="322"/>
      <c r="W1409" s="322"/>
      <c r="X1409" s="322"/>
      <c r="Y1409" s="322"/>
      <c r="Z1409" s="2437"/>
      <c r="AA1409" s="322"/>
      <c r="AB1409" s="779"/>
      <c r="AC1409" s="322"/>
      <c r="AD1409" s="322"/>
      <c r="AE1409" s="322"/>
      <c r="AF1409" s="322"/>
      <c r="AG1409" s="322"/>
    </row>
    <row r="1410" spans="1:256" s="2022" customFormat="1" ht="43.5" x14ac:dyDescent="0.25">
      <c r="A1410" s="214">
        <v>1</v>
      </c>
      <c r="B1410" s="214">
        <v>1</v>
      </c>
      <c r="C1410" s="469" t="s">
        <v>273</v>
      </c>
      <c r="D1410" s="4"/>
      <c r="E1410" s="4"/>
      <c r="F1410" s="2815">
        <f>F1376</f>
        <v>16957</v>
      </c>
      <c r="G1410" s="2815">
        <f>G1376</f>
        <v>11304.666666666664</v>
      </c>
      <c r="H1410" s="2815">
        <f>H1376</f>
        <v>12482</v>
      </c>
      <c r="I1410" s="743">
        <f t="shared" si="1493"/>
        <v>110.41457805036271</v>
      </c>
      <c r="J1410" s="1350"/>
      <c r="K1410" s="1350"/>
      <c r="L1410" s="122"/>
      <c r="M1410" s="122"/>
      <c r="N1410" s="122"/>
      <c r="O1410" s="122"/>
      <c r="P1410" s="122"/>
      <c r="Q1410" s="122"/>
      <c r="R1410" s="322"/>
      <c r="S1410" s="322"/>
      <c r="T1410" s="322"/>
      <c r="U1410" s="322"/>
      <c r="V1410" s="322"/>
      <c r="W1410" s="322"/>
      <c r="X1410" s="322"/>
      <c r="Y1410" s="322"/>
      <c r="Z1410" s="2437"/>
      <c r="AA1410" s="322"/>
      <c r="AB1410" s="779"/>
      <c r="AC1410" s="322"/>
      <c r="AD1410" s="322"/>
      <c r="AE1410" s="322"/>
      <c r="AF1410" s="322"/>
      <c r="AG1410" s="322"/>
    </row>
    <row r="1411" spans="1:256" s="2022" customFormat="1" ht="29.25" x14ac:dyDescent="0.25">
      <c r="A1411" s="214">
        <v>1</v>
      </c>
      <c r="B1411" s="214">
        <v>1</v>
      </c>
      <c r="C1411" s="469" t="s">
        <v>261</v>
      </c>
      <c r="D1411" s="4"/>
      <c r="E1411" s="4"/>
      <c r="F1411" s="2815">
        <f>F1400+F1366</f>
        <v>39905.319148936171</v>
      </c>
      <c r="G1411" s="2815">
        <f>G1400+G1366</f>
        <v>26603.546099290783</v>
      </c>
      <c r="H1411" s="2815">
        <f>H1400+H1366</f>
        <v>24896.121276595746</v>
      </c>
      <c r="I1411" s="743">
        <f t="shared" si="1493"/>
        <v>93.581965290181543</v>
      </c>
      <c r="J1411" s="1350"/>
      <c r="K1411" s="1350"/>
      <c r="L1411" s="122"/>
      <c r="M1411" s="122"/>
      <c r="N1411" s="122"/>
      <c r="O1411" s="122"/>
      <c r="P1411" s="122"/>
      <c r="Q1411" s="122"/>
      <c r="R1411" s="322"/>
      <c r="S1411" s="322"/>
      <c r="T1411" s="322"/>
      <c r="U1411" s="322"/>
      <c r="V1411" s="322"/>
      <c r="W1411" s="322"/>
      <c r="X1411" s="322"/>
      <c r="Y1411" s="322"/>
      <c r="Z1411" s="2437"/>
      <c r="AA1411" s="322"/>
      <c r="AB1411" s="779"/>
      <c r="AC1411" s="322"/>
      <c r="AD1411" s="322"/>
      <c r="AE1411" s="322"/>
      <c r="AF1411" s="322"/>
      <c r="AG1411" s="322"/>
    </row>
    <row r="1412" spans="1:256" s="2022" customFormat="1" ht="29.25" x14ac:dyDescent="0.25">
      <c r="A1412" s="214">
        <v>1</v>
      </c>
      <c r="B1412" s="214">
        <v>1</v>
      </c>
      <c r="C1412" s="469" t="s">
        <v>262</v>
      </c>
      <c r="D1412" s="4"/>
      <c r="E1412" s="4"/>
      <c r="F1412" s="2815">
        <f>F1370</f>
        <v>7100</v>
      </c>
      <c r="G1412" s="2815">
        <f t="shared" ref="G1412:H1412" si="1498">G1370</f>
        <v>4733.333333333333</v>
      </c>
      <c r="H1412" s="2815">
        <f t="shared" si="1498"/>
        <v>5518</v>
      </c>
      <c r="I1412" s="743">
        <f t="shared" si="1493"/>
        <v>116.57746478873241</v>
      </c>
      <c r="J1412" s="1350"/>
      <c r="K1412" s="1350"/>
      <c r="L1412" s="122"/>
      <c r="M1412" s="122"/>
      <c r="N1412" s="122"/>
      <c r="O1412" s="122"/>
      <c r="P1412" s="122"/>
      <c r="Q1412" s="122"/>
      <c r="R1412" s="322"/>
      <c r="S1412" s="322"/>
      <c r="T1412" s="322"/>
      <c r="U1412" s="322"/>
      <c r="V1412" s="322"/>
      <c r="W1412" s="322"/>
      <c r="X1412" s="322"/>
      <c r="Y1412" s="322"/>
      <c r="Z1412" s="2062"/>
      <c r="AA1412" s="322"/>
      <c r="AB1412" s="779"/>
      <c r="AC1412" s="322"/>
      <c r="AD1412" s="322"/>
      <c r="AE1412" s="322"/>
      <c r="AF1412" s="322"/>
      <c r="AG1412" s="322"/>
    </row>
    <row r="1413" spans="1:256" s="2022" customFormat="1" x14ac:dyDescent="0.25">
      <c r="A1413" s="214">
        <v>1</v>
      </c>
      <c r="B1413" s="214">
        <v>1</v>
      </c>
      <c r="C1413" s="470" t="s">
        <v>134</v>
      </c>
      <c r="D1413" s="519"/>
      <c r="E1413" s="519"/>
      <c r="F1413" s="2815">
        <f>F1410+F1409+F1412+F1366*2.6+F1403/4.2+F1408*2.6</f>
        <v>167883.10952380951</v>
      </c>
      <c r="G1413" s="2815">
        <f>G1410+G1409+G1412+G1366*2.6+G1403/4.2+G1408*2.6</f>
        <v>111922.07301587301</v>
      </c>
      <c r="H1413" s="2815">
        <f>H1410+H1409+H1412+H1366*2.6+H1403/4.2+H1408*2.6</f>
        <v>105470.38571428572</v>
      </c>
      <c r="I1413" s="743">
        <f t="shared" si="1493"/>
        <v>94.235554142503858</v>
      </c>
      <c r="J1413" s="1350"/>
      <c r="K1413" s="1350"/>
      <c r="L1413" s="122"/>
      <c r="M1413" s="122"/>
      <c r="N1413" s="122"/>
      <c r="O1413" s="122"/>
      <c r="P1413" s="122"/>
      <c r="Q1413" s="122"/>
      <c r="R1413" s="2440">
        <f t="shared" ref="R1413:W1413" si="1499">SUM(R1412,R1404,R1399,R1391,R1376,R1372,R1357,R1356)</f>
        <v>286798.20760199998</v>
      </c>
      <c r="S1413" s="2440">
        <f t="shared" si="1499"/>
        <v>286798.20760199998</v>
      </c>
      <c r="T1413" s="2440">
        <f t="shared" si="1499"/>
        <v>283977.41477200005</v>
      </c>
      <c r="U1413" s="2440">
        <f t="shared" si="1499"/>
        <v>283977.41477200005</v>
      </c>
      <c r="V1413" s="2440">
        <f t="shared" si="1499"/>
        <v>283977.41477200005</v>
      </c>
      <c r="W1413" s="2440">
        <f t="shared" si="1499"/>
        <v>283977.41477200005</v>
      </c>
      <c r="X1413" s="2440">
        <f t="shared" ref="X1413:Y1413" si="1500">SUM(X1412,X1404,X1399,X1391,X1376,X1372,X1357,X1356)</f>
        <v>283977.41477200005</v>
      </c>
      <c r="Y1413" s="2440">
        <f t="shared" si="1500"/>
        <v>283977.41477200005</v>
      </c>
      <c r="Z1413" s="2440">
        <f t="shared" ref="Z1413:AG1413" si="1501">SUM(Z1412,Z1404,Z1399,Z1391,Z1376,Z1372,Z1357,Z1356)</f>
        <v>189506.32936999999</v>
      </c>
      <c r="AA1413" s="2068">
        <f t="shared" si="1501"/>
        <v>188362.10293999998</v>
      </c>
      <c r="AB1413" s="2333">
        <f t="shared" si="1501"/>
        <v>0</v>
      </c>
      <c r="AC1413" s="2068">
        <f t="shared" si="1501"/>
        <v>-12.99114</v>
      </c>
      <c r="AD1413" s="2068">
        <f t="shared" si="1501"/>
        <v>-1144.2264300000015</v>
      </c>
      <c r="AE1413" s="2068">
        <f t="shared" si="1501"/>
        <v>-584.89560000000006</v>
      </c>
      <c r="AF1413" s="2068">
        <f t="shared" si="1501"/>
        <v>-299.98097000000001</v>
      </c>
      <c r="AG1413" s="2068">
        <f t="shared" si="1501"/>
        <v>188049.13082999998</v>
      </c>
    </row>
    <row r="1414" spans="1:256" s="2022" customFormat="1" x14ac:dyDescent="0.25">
      <c r="A1414" s="214">
        <v>1</v>
      </c>
      <c r="B1414" s="214">
        <v>1</v>
      </c>
      <c r="C1414" s="2" t="s">
        <v>28</v>
      </c>
      <c r="D1414" s="2"/>
      <c r="E1414" s="2"/>
      <c r="F1414" s="51"/>
      <c r="G1414" s="2253"/>
      <c r="H1414" s="2253"/>
      <c r="I1414" s="2253"/>
      <c r="J1414" s="2251"/>
      <c r="K1414" s="2251"/>
      <c r="L1414" s="2247"/>
      <c r="M1414" s="2247"/>
      <c r="N1414" s="2247"/>
      <c r="O1414" s="2247"/>
      <c r="P1414" s="2247"/>
      <c r="Q1414" s="2247"/>
      <c r="R1414" s="365"/>
      <c r="S1414" s="365"/>
      <c r="T1414" s="365"/>
      <c r="U1414" s="365"/>
      <c r="V1414" s="365"/>
      <c r="W1414" s="365"/>
      <c r="X1414" s="365"/>
      <c r="Y1414" s="365"/>
      <c r="Z1414" s="2439"/>
      <c r="AA1414" s="365"/>
      <c r="AB1414" s="1000"/>
      <c r="AC1414" s="365"/>
      <c r="AD1414" s="365"/>
      <c r="AE1414" s="365"/>
      <c r="AF1414" s="365"/>
      <c r="AG1414" s="365"/>
    </row>
    <row r="1415" spans="1:256" s="2022" customFormat="1" x14ac:dyDescent="0.25">
      <c r="A1415" s="214"/>
      <c r="B1415" s="214">
        <v>1</v>
      </c>
      <c r="C1415" s="910" t="s">
        <v>171</v>
      </c>
      <c r="D1415" s="910"/>
      <c r="E1415" s="2254">
        <v>300</v>
      </c>
      <c r="F1415" s="51">
        <v>32</v>
      </c>
      <c r="G1415" s="2253">
        <f>ROUND(F1415/12*$C$3,0)</f>
        <v>21</v>
      </c>
      <c r="H1415" s="2253">
        <v>13</v>
      </c>
      <c r="I1415" s="123">
        <f>H1415/G1415*100</f>
        <v>61.904761904761905</v>
      </c>
      <c r="J1415" s="2441">
        <v>7</v>
      </c>
      <c r="K1415" s="152">
        <f>N1415/H1415</f>
        <v>7.9230769230769234</v>
      </c>
      <c r="L1415" s="153">
        <f>ROUND(F1415*J1415,0)</f>
        <v>224</v>
      </c>
      <c r="M1415" s="153">
        <f>ROUND(L1415/12*$C$3,0)</f>
        <v>149</v>
      </c>
      <c r="N1415" s="313">
        <v>103</v>
      </c>
      <c r="O1415" s="153">
        <f>N1415/M1415*100</f>
        <v>69.127516778523486</v>
      </c>
      <c r="P1415" s="153">
        <f>ROUND(L1415/E1415,0)</f>
        <v>1</v>
      </c>
      <c r="Q1415" s="153">
        <f>N1415/$C$3*12/P1415</f>
        <v>154.5</v>
      </c>
      <c r="R1415" s="365"/>
      <c r="S1415" s="365"/>
      <c r="T1415" s="365"/>
      <c r="U1415" s="365"/>
      <c r="V1415" s="365"/>
      <c r="W1415" s="365"/>
      <c r="X1415" s="365"/>
      <c r="Y1415" s="365"/>
      <c r="Z1415" s="2439"/>
      <c r="AA1415" s="365"/>
      <c r="AB1415" s="1000"/>
      <c r="AC1415" s="365"/>
      <c r="AD1415" s="365"/>
      <c r="AE1415" s="365"/>
      <c r="AF1415" s="365"/>
      <c r="AG1415" s="365"/>
    </row>
    <row r="1416" spans="1:256" s="2022" customFormat="1" x14ac:dyDescent="0.25">
      <c r="A1416" s="214">
        <v>1</v>
      </c>
      <c r="B1416" s="214">
        <v>1</v>
      </c>
      <c r="C1416" s="910" t="s">
        <v>10</v>
      </c>
      <c r="D1416" s="910"/>
      <c r="E1416" s="2254">
        <v>300</v>
      </c>
      <c r="F1416" s="252">
        <v>185</v>
      </c>
      <c r="G1416" s="123">
        <f>ROUND(F1416/12*$C$3,0)</f>
        <v>123</v>
      </c>
      <c r="H1416" s="123">
        <v>170</v>
      </c>
      <c r="I1416" s="123">
        <f>H1416/G1416*100</f>
        <v>138.21138211382114</v>
      </c>
      <c r="J1416" s="824">
        <v>9</v>
      </c>
      <c r="K1416" s="152">
        <f>N1416/H1416</f>
        <v>8.2470588235294109</v>
      </c>
      <c r="L1416" s="153">
        <f>ROUND(F1416*J1416,0)</f>
        <v>1665</v>
      </c>
      <c r="M1416" s="153">
        <f>ROUND(L1416/12*$C$3,0)</f>
        <v>1110</v>
      </c>
      <c r="N1416" s="153">
        <v>1402</v>
      </c>
      <c r="O1416" s="153">
        <f>N1416/M1416*100</f>
        <v>126.30630630630631</v>
      </c>
      <c r="P1416" s="153">
        <f>ROUND(L1416/E1416,0)</f>
        <v>6</v>
      </c>
      <c r="Q1416" s="153">
        <f>N1416/$C$3*12/P1416</f>
        <v>350.5</v>
      </c>
      <c r="R1416" s="322"/>
      <c r="S1416" s="322"/>
      <c r="T1416" s="322"/>
      <c r="U1416" s="322"/>
      <c r="V1416" s="322"/>
      <c r="W1416" s="322"/>
      <c r="X1416" s="322"/>
      <c r="Y1416" s="322"/>
      <c r="Z1416" s="2437"/>
      <c r="AA1416" s="322"/>
      <c r="AB1416" s="779"/>
      <c r="AC1416" s="322"/>
      <c r="AD1416" s="322"/>
      <c r="AE1416" s="322"/>
      <c r="AF1416" s="322"/>
      <c r="AG1416" s="322"/>
    </row>
    <row r="1417" spans="1:256" s="2022" customFormat="1" x14ac:dyDescent="0.25">
      <c r="A1417" s="214"/>
      <c r="B1417" s="214">
        <v>1</v>
      </c>
      <c r="C1417" s="910" t="s">
        <v>6</v>
      </c>
      <c r="D1417" s="910"/>
      <c r="E1417" s="2254">
        <v>300</v>
      </c>
      <c r="F1417" s="51">
        <v>27</v>
      </c>
      <c r="G1417" s="2253">
        <f>ROUND(F1417/12*$C$3,0)</f>
        <v>18</v>
      </c>
      <c r="H1417" s="2253">
        <v>0</v>
      </c>
      <c r="I1417" s="123">
        <f>H1417/G1417*100</f>
        <v>0</v>
      </c>
      <c r="J1417" s="2441">
        <v>9</v>
      </c>
      <c r="K1417" s="152" t="e">
        <f>N1417/H1417</f>
        <v>#DIV/0!</v>
      </c>
      <c r="L1417" s="153">
        <f>ROUND(F1417*J1417,0)</f>
        <v>243</v>
      </c>
      <c r="M1417" s="153">
        <f>ROUND(L1417/12*$C$3,0)</f>
        <v>162</v>
      </c>
      <c r="N1417" s="313"/>
      <c r="O1417" s="153">
        <f>N1417/M1417*100</f>
        <v>0</v>
      </c>
      <c r="P1417" s="153">
        <f>ROUND(L1417/E1417,0)</f>
        <v>1</v>
      </c>
      <c r="Q1417" s="153">
        <f>N1417/$C$3*12/P1417</f>
        <v>0</v>
      </c>
      <c r="R1417" s="322"/>
      <c r="S1417" s="322"/>
      <c r="T1417" s="322"/>
      <c r="U1417" s="322"/>
      <c r="V1417" s="322"/>
      <c r="W1417" s="322"/>
      <c r="X1417" s="322"/>
      <c r="Y1417" s="322"/>
      <c r="Z1417" s="2437"/>
      <c r="AA1417" s="322"/>
      <c r="AB1417" s="779"/>
      <c r="AC1417" s="322"/>
      <c r="AD1417" s="322"/>
      <c r="AE1417" s="322"/>
      <c r="AF1417" s="322"/>
      <c r="AG1417" s="322"/>
    </row>
    <row r="1418" spans="1:256" s="2022" customFormat="1" x14ac:dyDescent="0.25">
      <c r="A1418" s="214">
        <v>1</v>
      </c>
      <c r="B1418" s="214">
        <v>1</v>
      </c>
      <c r="C1418" s="519" t="s">
        <v>13</v>
      </c>
      <c r="D1418" s="519"/>
      <c r="E1418" s="519"/>
      <c r="F1418" s="1777">
        <f>SUM(F1415:F1417)</f>
        <v>244</v>
      </c>
      <c r="G1418" s="1332">
        <f>SUM(G1415:G1417)</f>
        <v>162</v>
      </c>
      <c r="H1418" s="1332">
        <f>SUM(H1415:H1417)</f>
        <v>183</v>
      </c>
      <c r="I1418" s="1332">
        <f>H1418/G1418*100</f>
        <v>112.96296296296295</v>
      </c>
      <c r="J1418" s="1778">
        <f>IF(F1418=0,0,L1418/F1418)</f>
        <v>8.7377049180327866</v>
      </c>
      <c r="K1418" s="196">
        <f>N1418/H1418</f>
        <v>8.2240437158469941</v>
      </c>
      <c r="L1418" s="1332">
        <f>SUM(L1415:L1417)</f>
        <v>2132</v>
      </c>
      <c r="M1418" s="1332">
        <f>SUM(M1415:M1417)</f>
        <v>1421</v>
      </c>
      <c r="N1418" s="1332">
        <f>SUM(N1415:N1417)</f>
        <v>1505</v>
      </c>
      <c r="O1418" s="153">
        <f>N1418/M1418*100</f>
        <v>105.91133004926108</v>
      </c>
      <c r="P1418" s="1332">
        <f>SUM(P1415:P1417)</f>
        <v>8</v>
      </c>
      <c r="Q1418" s="153">
        <f>N1418/$C$3*12/P1418</f>
        <v>282.1875</v>
      </c>
      <c r="R1418" s="2255"/>
      <c r="S1418" s="2255"/>
      <c r="T1418" s="2255"/>
      <c r="U1418" s="2255"/>
      <c r="V1418" s="2255"/>
      <c r="W1418" s="2255"/>
      <c r="X1418" s="2255"/>
      <c r="Y1418" s="2255"/>
      <c r="Z1418" s="2442"/>
      <c r="AA1418" s="2255"/>
      <c r="AB1418" s="2335"/>
      <c r="AC1418" s="2255"/>
      <c r="AD1418" s="2255"/>
      <c r="AE1418" s="2255"/>
      <c r="AF1418" s="2255"/>
      <c r="AG1418" s="2255"/>
    </row>
    <row r="1419" spans="1:256" s="2022" customFormat="1" ht="30" x14ac:dyDescent="0.25">
      <c r="A1419" s="214">
        <v>1</v>
      </c>
      <c r="B1419" s="214">
        <v>1</v>
      </c>
      <c r="C1419" s="2" t="s">
        <v>123</v>
      </c>
      <c r="D1419" s="2"/>
      <c r="E1419" s="519"/>
      <c r="F1419" s="1777"/>
      <c r="G1419" s="1332"/>
      <c r="H1419" s="1332"/>
      <c r="I1419" s="1332"/>
      <c r="J1419" s="1778"/>
      <c r="K1419" s="196"/>
      <c r="L1419" s="1332"/>
      <c r="M1419" s="1332"/>
      <c r="N1419" s="1332"/>
      <c r="O1419" s="153"/>
      <c r="P1419" s="153"/>
      <c r="Q1419" s="153"/>
      <c r="R1419" s="2255"/>
      <c r="S1419" s="2255"/>
      <c r="T1419" s="2255"/>
      <c r="U1419" s="2255"/>
      <c r="V1419" s="2255"/>
      <c r="W1419" s="2255"/>
      <c r="X1419" s="2255"/>
      <c r="Y1419" s="2255"/>
      <c r="Z1419" s="2442"/>
      <c r="AA1419" s="2255"/>
      <c r="AB1419" s="2335"/>
      <c r="AC1419" s="2255"/>
      <c r="AD1419" s="2255"/>
      <c r="AE1419" s="2255"/>
      <c r="AF1419" s="2255"/>
      <c r="AG1419" s="2255"/>
    </row>
    <row r="1420" spans="1:256" s="2022" customFormat="1" ht="30" x14ac:dyDescent="0.25">
      <c r="A1420" s="214">
        <v>1</v>
      </c>
      <c r="B1420" s="214">
        <v>1</v>
      </c>
      <c r="C1420" s="2020" t="s">
        <v>155</v>
      </c>
      <c r="D1420" s="2020"/>
      <c r="E1420" s="177">
        <v>240</v>
      </c>
      <c r="F1420" s="252">
        <v>60</v>
      </c>
      <c r="G1420" s="123">
        <f>ROUND(F1420/12*$C$3,0)</f>
        <v>40</v>
      </c>
      <c r="H1420" s="123">
        <v>51</v>
      </c>
      <c r="I1420" s="123">
        <f t="shared" ref="I1420:I1428" si="1502">H1420/G1420*100</f>
        <v>127.49999999999999</v>
      </c>
      <c r="J1420" s="824">
        <v>4</v>
      </c>
      <c r="K1420" s="152">
        <f>N1420/H1420</f>
        <v>2.0784313725490198</v>
      </c>
      <c r="L1420" s="153">
        <f>ROUND(F1420*J1420,0)</f>
        <v>240</v>
      </c>
      <c r="M1420" s="153">
        <f>ROUND(L1420/12*$C$3,0)</f>
        <v>160</v>
      </c>
      <c r="N1420" s="153">
        <v>106</v>
      </c>
      <c r="O1420" s="153">
        <f>N1420/M1420*100</f>
        <v>66.25</v>
      </c>
      <c r="P1420" s="153">
        <f>ROUND(L1420/E1420,0)</f>
        <v>1</v>
      </c>
      <c r="Q1420" s="153">
        <f>N1420/$C$3*12/P1420</f>
        <v>159</v>
      </c>
      <c r="R1420" s="322"/>
      <c r="S1420" s="322"/>
      <c r="T1420" s="322"/>
      <c r="U1420" s="322"/>
      <c r="V1420" s="322"/>
      <c r="W1420" s="322"/>
      <c r="X1420" s="322"/>
      <c r="Y1420" s="322"/>
      <c r="Z1420" s="2442"/>
      <c r="AA1420" s="2255"/>
      <c r="AB1420" s="2335"/>
      <c r="AC1420" s="2255"/>
      <c r="AD1420" s="2255"/>
      <c r="AE1420" s="2255"/>
      <c r="AF1420" s="322"/>
      <c r="AG1420" s="322"/>
    </row>
    <row r="1421" spans="1:256" s="2022" customFormat="1" ht="21" customHeight="1" x14ac:dyDescent="0.25">
      <c r="A1421" s="214"/>
      <c r="B1421" s="214">
        <v>1</v>
      </c>
      <c r="C1421" s="2020" t="s">
        <v>64</v>
      </c>
      <c r="D1421" s="2020"/>
      <c r="E1421" s="177">
        <v>240</v>
      </c>
      <c r="F1421" s="252">
        <v>278</v>
      </c>
      <c r="G1421" s="123">
        <f>ROUND(F1421/12*$C$3,0)</f>
        <v>185</v>
      </c>
      <c r="H1421" s="123">
        <v>275</v>
      </c>
      <c r="I1421" s="123">
        <f t="shared" si="1502"/>
        <v>148.64864864864865</v>
      </c>
      <c r="J1421" s="824">
        <v>8</v>
      </c>
      <c r="K1421" s="152">
        <f>N1421/H1421</f>
        <v>7.5018181818181819</v>
      </c>
      <c r="L1421" s="153">
        <f>ROUND(F1421*J1421,0)</f>
        <v>2224</v>
      </c>
      <c r="M1421" s="153">
        <f>ROUND(L1421/12*$C$3,0)</f>
        <v>1483</v>
      </c>
      <c r="N1421" s="153">
        <v>2063</v>
      </c>
      <c r="O1421" s="153">
        <f>N1421/M1421*100</f>
        <v>139.10991233985166</v>
      </c>
      <c r="P1421" s="153">
        <f>ROUND(L1421/E1421,0)</f>
        <v>9</v>
      </c>
      <c r="Q1421" s="153">
        <f>N1421/$C$3*12/P1421</f>
        <v>343.83333333333331</v>
      </c>
      <c r="R1421" s="322"/>
      <c r="S1421" s="322"/>
      <c r="T1421" s="322"/>
      <c r="U1421" s="322"/>
      <c r="V1421" s="322"/>
      <c r="W1421" s="322"/>
      <c r="X1421" s="322"/>
      <c r="Y1421" s="322"/>
      <c r="Z1421" s="2442"/>
      <c r="AA1421" s="2255"/>
      <c r="AB1421" s="2335"/>
      <c r="AC1421" s="2255"/>
      <c r="AD1421" s="2255"/>
      <c r="AE1421" s="2255"/>
      <c r="AF1421" s="322"/>
      <c r="AG1421" s="322"/>
    </row>
    <row r="1422" spans="1:256" s="2022" customFormat="1" ht="13.5" customHeight="1" x14ac:dyDescent="0.25">
      <c r="A1422" s="214"/>
      <c r="B1422" s="214">
        <v>1</v>
      </c>
      <c r="C1422" s="2020" t="s">
        <v>44</v>
      </c>
      <c r="D1422" s="2020"/>
      <c r="E1422" s="933">
        <v>240</v>
      </c>
      <c r="F1422" s="252">
        <v>1876</v>
      </c>
      <c r="G1422" s="123">
        <f>ROUND(F1422/12*$C$3,0)</f>
        <v>1251</v>
      </c>
      <c r="H1422" s="123">
        <v>1550</v>
      </c>
      <c r="I1422" s="123">
        <f t="shared" si="1502"/>
        <v>123.90087929656275</v>
      </c>
      <c r="J1422" s="824">
        <v>8</v>
      </c>
      <c r="K1422" s="152">
        <f>N1422/H1422</f>
        <v>8.0780645161290323</v>
      </c>
      <c r="L1422" s="153">
        <f>ROUND(F1422*J1422,0)</f>
        <v>15008</v>
      </c>
      <c r="M1422" s="153">
        <f>ROUND(L1422/12*$C$3,0)</f>
        <v>10005</v>
      </c>
      <c r="N1422" s="153">
        <v>12521</v>
      </c>
      <c r="O1422" s="153">
        <f>N1422/M1422*100</f>
        <v>125.14742628685657</v>
      </c>
      <c r="P1422" s="153">
        <f>ROUND(L1422/E1422,0)</f>
        <v>63</v>
      </c>
      <c r="Q1422" s="153">
        <f>N1422/$C$3*12/P1422</f>
        <v>298.11904761904759</v>
      </c>
      <c r="R1422" s="322"/>
      <c r="S1422" s="322"/>
      <c r="T1422" s="322"/>
      <c r="U1422" s="322"/>
      <c r="V1422" s="322"/>
      <c r="W1422" s="322"/>
      <c r="X1422" s="322"/>
      <c r="Y1422" s="322"/>
      <c r="Z1422" s="2442"/>
      <c r="AA1422" s="2255"/>
      <c r="AB1422" s="2335"/>
      <c r="AC1422" s="2255"/>
      <c r="AD1422" s="2255"/>
      <c r="AE1422" s="2255"/>
      <c r="AF1422" s="322"/>
      <c r="AG1422" s="322"/>
    </row>
    <row r="1423" spans="1:256" s="147" customFormat="1" x14ac:dyDescent="0.25">
      <c r="A1423" s="214"/>
      <c r="B1423" s="214">
        <v>1</v>
      </c>
      <c r="C1423" s="519" t="s">
        <v>150</v>
      </c>
      <c r="D1423" s="1530"/>
      <c r="E1423" s="1475"/>
      <c r="F1423" s="242">
        <f>SUM(F1420:F1422)</f>
        <v>2214</v>
      </c>
      <c r="G1423" s="743">
        <f t="shared" ref="G1423:H1423" si="1503">SUM(G1420:G1422)</f>
        <v>1476</v>
      </c>
      <c r="H1423" s="743">
        <f t="shared" si="1503"/>
        <v>1876</v>
      </c>
      <c r="I1423" s="520">
        <f t="shared" si="1502"/>
        <v>127.10027100271002</v>
      </c>
      <c r="J1423" s="1350">
        <f>IF(F1423=0,0,L1423/F1423)</f>
        <v>7.8915989159891602</v>
      </c>
      <c r="K1423" s="1350">
        <f>N1423/H1423</f>
        <v>7.8304904051172706</v>
      </c>
      <c r="L1423" s="122">
        <f t="shared" ref="L1423:N1423" si="1504">SUM(L1420:L1422)</f>
        <v>17472</v>
      </c>
      <c r="M1423" s="122">
        <f t="shared" si="1504"/>
        <v>11648</v>
      </c>
      <c r="N1423" s="122">
        <f t="shared" si="1504"/>
        <v>14690</v>
      </c>
      <c r="O1423" s="1124">
        <f>N1423/M1423*100</f>
        <v>126.11607142857142</v>
      </c>
      <c r="P1423" s="1124">
        <f>SUM(P1420:P1422)</f>
        <v>73</v>
      </c>
      <c r="Q1423" s="153">
        <f>N1423/$C$3*12/P1423</f>
        <v>301.84931506849313</v>
      </c>
      <c r="R1423" s="322"/>
      <c r="S1423" s="322"/>
      <c r="T1423" s="322"/>
      <c r="U1423" s="322"/>
      <c r="V1423" s="322"/>
      <c r="W1423" s="322"/>
      <c r="X1423" s="322"/>
      <c r="Y1423" s="322"/>
      <c r="Z1423" s="2437"/>
      <c r="AA1423" s="322"/>
      <c r="AB1423" s="779"/>
      <c r="AC1423" s="322"/>
      <c r="AD1423" s="322"/>
      <c r="AE1423" s="322"/>
      <c r="AF1423" s="322"/>
      <c r="AG1423" s="322"/>
      <c r="AH1423" s="2022"/>
      <c r="AI1423" s="2022"/>
      <c r="AJ1423" s="2022"/>
      <c r="AK1423" s="2022"/>
      <c r="AL1423" s="2022"/>
      <c r="AM1423" s="2022"/>
      <c r="AN1423" s="2022"/>
      <c r="AO1423" s="2022"/>
      <c r="AP1423" s="2022"/>
      <c r="AQ1423" s="2022"/>
      <c r="AR1423" s="2022"/>
      <c r="AS1423" s="2022"/>
      <c r="AT1423" s="2022"/>
      <c r="AU1423" s="2022"/>
      <c r="AV1423" s="2022"/>
      <c r="AW1423" s="2022"/>
      <c r="AX1423" s="2022"/>
      <c r="AY1423" s="2022"/>
      <c r="AZ1423" s="2022"/>
      <c r="BA1423" s="2022"/>
      <c r="BB1423" s="2022"/>
      <c r="BC1423" s="2022"/>
      <c r="BD1423" s="2022"/>
      <c r="BE1423" s="2022"/>
      <c r="BF1423" s="2022"/>
      <c r="BG1423" s="2022"/>
      <c r="BH1423" s="2022"/>
      <c r="BI1423" s="2022"/>
      <c r="BJ1423" s="2022"/>
      <c r="BK1423" s="2022"/>
      <c r="BL1423" s="2022"/>
      <c r="BM1423" s="2022"/>
      <c r="BN1423" s="2022"/>
      <c r="BO1423" s="2022"/>
      <c r="BP1423" s="2022"/>
      <c r="BQ1423" s="2022"/>
      <c r="BR1423" s="2022"/>
      <c r="BS1423" s="2022"/>
      <c r="BT1423" s="2022"/>
      <c r="BU1423" s="2022"/>
      <c r="BV1423" s="2022"/>
      <c r="BW1423" s="2022"/>
      <c r="BX1423" s="2022"/>
      <c r="BY1423" s="2022"/>
      <c r="BZ1423" s="2022"/>
      <c r="CA1423" s="2022"/>
      <c r="CB1423" s="2022"/>
      <c r="CC1423" s="2022"/>
      <c r="CD1423" s="2022"/>
      <c r="CE1423" s="2022"/>
      <c r="CF1423" s="2022"/>
      <c r="CG1423" s="2022"/>
      <c r="CH1423" s="2022"/>
      <c r="CI1423" s="2022"/>
      <c r="CJ1423" s="2022"/>
      <c r="CK1423" s="2022"/>
      <c r="CL1423" s="2022"/>
      <c r="CM1423" s="2022"/>
      <c r="CN1423" s="2022"/>
      <c r="CO1423" s="2022"/>
      <c r="CP1423" s="2022"/>
      <c r="CQ1423" s="2022"/>
      <c r="CR1423" s="2022"/>
      <c r="CS1423" s="2022"/>
      <c r="CT1423" s="2022"/>
      <c r="CU1423" s="2022"/>
      <c r="CV1423" s="2022"/>
      <c r="CW1423" s="2022"/>
      <c r="CX1423" s="2022"/>
      <c r="CY1423" s="2022"/>
      <c r="CZ1423" s="2022"/>
      <c r="DA1423" s="2022"/>
      <c r="DB1423" s="2022"/>
      <c r="DC1423" s="2022"/>
      <c r="DD1423" s="2022"/>
      <c r="DE1423" s="2022"/>
      <c r="DF1423" s="2022"/>
      <c r="DG1423" s="2022"/>
      <c r="DH1423" s="2022"/>
      <c r="DI1423" s="2022"/>
      <c r="DJ1423" s="2022"/>
      <c r="DK1423" s="2022"/>
      <c r="DL1423" s="2022"/>
      <c r="DM1423" s="2022"/>
      <c r="DN1423" s="2022"/>
      <c r="DO1423" s="2022"/>
      <c r="DP1423" s="2022"/>
      <c r="DQ1423" s="2022"/>
      <c r="DR1423" s="2022"/>
      <c r="DS1423" s="2022"/>
      <c r="DT1423" s="2022"/>
      <c r="DU1423" s="2022"/>
      <c r="DV1423" s="2022"/>
      <c r="DW1423" s="2022"/>
      <c r="DX1423" s="2022"/>
      <c r="DY1423" s="2022"/>
      <c r="DZ1423" s="2022"/>
      <c r="EA1423" s="2022"/>
      <c r="EB1423" s="2022"/>
      <c r="EC1423" s="2022"/>
      <c r="ED1423" s="2022"/>
      <c r="EE1423" s="2022"/>
      <c r="EF1423" s="2022"/>
      <c r="EG1423" s="2022"/>
      <c r="EH1423" s="2022"/>
      <c r="EI1423" s="2022"/>
      <c r="EJ1423" s="2022"/>
      <c r="EK1423" s="2022"/>
      <c r="EL1423" s="2022"/>
      <c r="EM1423" s="2022"/>
      <c r="EN1423" s="2022"/>
      <c r="EO1423" s="2022"/>
      <c r="EP1423" s="2022"/>
      <c r="EQ1423" s="2022"/>
      <c r="ER1423" s="2022"/>
      <c r="ES1423" s="2022"/>
      <c r="ET1423" s="2022"/>
      <c r="EU1423" s="2022"/>
      <c r="EV1423" s="2022"/>
      <c r="EW1423" s="2022"/>
      <c r="EX1423" s="2022"/>
      <c r="EY1423" s="2022"/>
      <c r="EZ1423" s="2022"/>
      <c r="FA1423" s="2022"/>
      <c r="FB1423" s="2022"/>
      <c r="FC1423" s="2022"/>
      <c r="FD1423" s="2022"/>
      <c r="FE1423" s="2022"/>
      <c r="FF1423" s="2022"/>
      <c r="FG1423" s="2022"/>
      <c r="FH1423" s="2022"/>
      <c r="FI1423" s="2022"/>
      <c r="FJ1423" s="2022"/>
      <c r="FK1423" s="2022"/>
      <c r="FL1423" s="2022"/>
      <c r="FM1423" s="2022"/>
      <c r="FN1423" s="2022"/>
      <c r="FO1423" s="2022"/>
      <c r="FP1423" s="2022"/>
      <c r="FQ1423" s="2022"/>
      <c r="FR1423" s="2022"/>
      <c r="FS1423" s="2022"/>
      <c r="FT1423" s="2022"/>
      <c r="FU1423" s="2022"/>
      <c r="FV1423" s="2022"/>
      <c r="FW1423" s="2022"/>
      <c r="FX1423" s="2022"/>
      <c r="FY1423" s="2022"/>
      <c r="FZ1423" s="2022"/>
      <c r="GA1423" s="2022"/>
      <c r="GB1423" s="2022"/>
      <c r="GC1423" s="2022"/>
      <c r="GD1423" s="2022"/>
      <c r="GE1423" s="2022"/>
      <c r="GF1423" s="2022"/>
      <c r="GG1423" s="2022"/>
      <c r="GH1423" s="2022"/>
      <c r="GI1423" s="2022"/>
      <c r="GJ1423" s="2022"/>
      <c r="GK1423" s="2022"/>
      <c r="GL1423" s="2022"/>
      <c r="GM1423" s="2022"/>
      <c r="GN1423" s="2022"/>
      <c r="GO1423" s="2022"/>
      <c r="GP1423" s="2022"/>
      <c r="GQ1423" s="2022"/>
      <c r="GR1423" s="2022"/>
      <c r="GS1423" s="2022"/>
      <c r="GT1423" s="2022"/>
      <c r="GU1423" s="2022"/>
      <c r="GV1423" s="2022"/>
      <c r="GW1423" s="2022"/>
      <c r="GX1423" s="2022"/>
      <c r="GY1423" s="2022"/>
      <c r="GZ1423" s="2022"/>
      <c r="HA1423" s="2022"/>
      <c r="HB1423" s="2022"/>
      <c r="HC1423" s="2022"/>
      <c r="HD1423" s="2022"/>
      <c r="HE1423" s="2022"/>
      <c r="HF1423" s="2022"/>
      <c r="HG1423" s="2022"/>
      <c r="HH1423" s="2022"/>
      <c r="HI1423" s="2022"/>
      <c r="HJ1423" s="2022"/>
      <c r="HK1423" s="2022"/>
      <c r="HL1423" s="2022"/>
      <c r="HM1423" s="2022"/>
      <c r="HN1423" s="2022"/>
      <c r="HO1423" s="2022"/>
      <c r="HP1423" s="2022"/>
      <c r="HQ1423" s="2022"/>
      <c r="HR1423" s="2022"/>
      <c r="HS1423" s="2022"/>
      <c r="HT1423" s="2022"/>
      <c r="HU1423" s="2022"/>
      <c r="HV1423" s="2022"/>
      <c r="HW1423" s="2022"/>
      <c r="HX1423" s="2022"/>
      <c r="HY1423" s="2022"/>
      <c r="HZ1423" s="2022"/>
      <c r="IA1423" s="2022"/>
      <c r="IB1423" s="2022"/>
      <c r="IC1423" s="2022"/>
      <c r="ID1423" s="2022"/>
      <c r="IE1423" s="2022"/>
      <c r="IF1423" s="2022"/>
      <c r="IG1423" s="2022"/>
      <c r="IH1423" s="2022"/>
      <c r="II1423" s="2022"/>
      <c r="IJ1423" s="2022"/>
      <c r="IK1423" s="2022"/>
      <c r="IL1423" s="2022"/>
      <c r="IM1423" s="2022"/>
      <c r="IN1423" s="2022"/>
      <c r="IO1423" s="2022"/>
      <c r="IP1423" s="2022"/>
      <c r="IQ1423" s="2022"/>
      <c r="IR1423" s="2022"/>
      <c r="IS1423" s="2022"/>
      <c r="IT1423" s="2022"/>
      <c r="IU1423" s="2022"/>
      <c r="IV1423" s="2022"/>
    </row>
    <row r="1424" spans="1:256" s="2022" customFormat="1" ht="29.25" x14ac:dyDescent="0.25">
      <c r="A1424" s="214">
        <v>1</v>
      </c>
      <c r="B1424" s="214">
        <v>1</v>
      </c>
      <c r="C1424" s="702" t="s">
        <v>135</v>
      </c>
      <c r="D1424" s="702"/>
      <c r="E1424" s="702"/>
      <c r="F1424" s="1777">
        <f>SUM(F1423,F1418)</f>
        <v>2458</v>
      </c>
      <c r="G1424" s="2258">
        <f>SUM(G1423,G1418)</f>
        <v>1638</v>
      </c>
      <c r="H1424" s="2258">
        <f>SUM(H1423,H1418)</f>
        <v>2059</v>
      </c>
      <c r="I1424" s="2258">
        <f t="shared" si="1502"/>
        <v>125.7020757020757</v>
      </c>
      <c r="J1424" s="2141">
        <f>L1424/F1424</f>
        <v>7.9755899104963381</v>
      </c>
      <c r="K1424" s="1120">
        <f>N1424/H1424</f>
        <v>7.8654686741136475</v>
      </c>
      <c r="L1424" s="2258">
        <f>SUM(L1423,L1418)</f>
        <v>19604</v>
      </c>
      <c r="M1424" s="2258">
        <f>SUM(M1423,M1418)</f>
        <v>13069</v>
      </c>
      <c r="N1424" s="2258">
        <f>SUM(N1423,N1418)</f>
        <v>16195</v>
      </c>
      <c r="O1424" s="153">
        <f>N1424/M1424*100</f>
        <v>123.91919810237968</v>
      </c>
      <c r="P1424" s="2258">
        <f>SUM(P1423,P1418)</f>
        <v>81</v>
      </c>
      <c r="Q1424" s="153">
        <f>N1424/$C$3*12/P1424</f>
        <v>299.90740740740739</v>
      </c>
      <c r="R1424" s="2069">
        <v>56856.807531909602</v>
      </c>
      <c r="S1424" s="2069">
        <v>56856.807531909602</v>
      </c>
      <c r="T1424" s="2069">
        <v>59055.840408108932</v>
      </c>
      <c r="U1424" s="2069">
        <v>59055.840408108932</v>
      </c>
      <c r="V1424" s="2069">
        <v>59055.840408108932</v>
      </c>
      <c r="W1424" s="2069">
        <v>59055.840408108932</v>
      </c>
      <c r="X1424" s="2069">
        <v>59055.840408108932</v>
      </c>
      <c r="Y1424" s="2069">
        <v>59055.840408108932</v>
      </c>
      <c r="Z1424" s="874">
        <f>R1424/12*$C$3+(S1424-R1424)/11*7+(T1424-S1424)/10*6+(U1424-T1424)/9*5+(V1424-U1424)/8*4+(W1424-V1424)/7*3+(X1424-W1424)/6*2+(Y1424-X1424)/5*1</f>
        <v>39223.958080326003</v>
      </c>
      <c r="AA1424" s="2255">
        <f t="shared" ref="AA1424" si="1505">AG1424-AF1424-AC1424-AB1424</f>
        <v>49035.34676</v>
      </c>
      <c r="AB1424" s="2335"/>
      <c r="AC1424" s="2255"/>
      <c r="AD1424" s="2255">
        <f>AA1424-Z1424</f>
        <v>9811.3886796739971</v>
      </c>
      <c r="AE1424" s="2255"/>
      <c r="AF1424" s="2069">
        <v>-438.26385999999997</v>
      </c>
      <c r="AG1424" s="2069">
        <v>48597.082900000001</v>
      </c>
    </row>
    <row r="1425" spans="1:256" s="2022" customFormat="1" x14ac:dyDescent="0.25">
      <c r="A1425" s="214">
        <v>1</v>
      </c>
      <c r="B1425" s="214">
        <v>1</v>
      </c>
      <c r="C1425" s="702" t="s">
        <v>197</v>
      </c>
      <c r="D1425" s="702"/>
      <c r="E1425" s="702"/>
      <c r="F1425" s="276">
        <f>F1428</f>
        <v>5000</v>
      </c>
      <c r="G1425" s="2258">
        <f t="shared" ref="G1425:G1426" si="1506">ROUND(F1425/12*$C$3,0)</f>
        <v>3333</v>
      </c>
      <c r="H1425" s="2258">
        <f>H1428</f>
        <v>3001</v>
      </c>
      <c r="I1425" s="2258">
        <f t="shared" si="1502"/>
        <v>90.039003900390043</v>
      </c>
      <c r="J1425" s="1782"/>
      <c r="K1425" s="1108"/>
      <c r="L1425" s="2260"/>
      <c r="M1425" s="2260"/>
      <c r="N1425" s="2260"/>
      <c r="O1425" s="278"/>
      <c r="P1425" s="2260"/>
      <c r="Q1425" s="278"/>
      <c r="R1425" s="2164"/>
      <c r="S1425" s="2164"/>
      <c r="T1425" s="2164"/>
      <c r="U1425" s="2164"/>
      <c r="V1425" s="2164"/>
      <c r="W1425" s="2164"/>
      <c r="X1425" s="2164"/>
      <c r="Y1425" s="2164"/>
      <c r="Z1425" s="2439"/>
      <c r="AA1425" s="2443"/>
      <c r="AB1425" s="2444"/>
      <c r="AC1425" s="2443"/>
      <c r="AD1425" s="2443"/>
      <c r="AE1425" s="2443"/>
      <c r="AF1425" s="2164"/>
      <c r="AG1425" s="2164"/>
    </row>
    <row r="1426" spans="1:256" s="2022" customFormat="1" x14ac:dyDescent="0.25">
      <c r="A1426" s="214">
        <v>1</v>
      </c>
      <c r="B1426" s="214">
        <v>1</v>
      </c>
      <c r="C1426" s="696" t="s">
        <v>198</v>
      </c>
      <c r="D1426" s="696"/>
      <c r="E1426" s="696"/>
      <c r="F1426" s="220">
        <f>F1428-F1427</f>
        <v>4997</v>
      </c>
      <c r="G1426" s="2259">
        <f t="shared" si="1506"/>
        <v>3331</v>
      </c>
      <c r="H1426" s="2259">
        <f>H1428-H1427</f>
        <v>3001</v>
      </c>
      <c r="I1426" s="2259">
        <f t="shared" si="1502"/>
        <v>90.093065145601926</v>
      </c>
      <c r="J1426" s="1558"/>
      <c r="K1426" s="1108"/>
      <c r="L1426" s="2311"/>
      <c r="M1426" s="2311"/>
      <c r="N1426" s="2311"/>
      <c r="O1426" s="278"/>
      <c r="P1426" s="2311"/>
      <c r="Q1426" s="278"/>
      <c r="R1426" s="2312"/>
      <c r="S1426" s="2312"/>
      <c r="T1426" s="2312"/>
      <c r="U1426" s="2312"/>
      <c r="V1426" s="2312"/>
      <c r="W1426" s="2312"/>
      <c r="X1426" s="2312"/>
      <c r="Y1426" s="2312"/>
      <c r="Z1426" s="2439"/>
      <c r="AA1426" s="2446"/>
      <c r="AB1426" s="2447"/>
      <c r="AC1426" s="2446"/>
      <c r="AD1426" s="2446"/>
      <c r="AE1426" s="2446"/>
      <c r="AF1426" s="2312"/>
      <c r="AG1426" s="2312"/>
    </row>
    <row r="1427" spans="1:256" s="2022" customFormat="1" ht="30" x14ac:dyDescent="0.25">
      <c r="A1427" s="214">
        <v>1</v>
      </c>
      <c r="B1427" s="214">
        <v>1</v>
      </c>
      <c r="C1427" s="696" t="s">
        <v>199</v>
      </c>
      <c r="D1427" s="696"/>
      <c r="E1427" s="696"/>
      <c r="F1427" s="1936">
        <v>3</v>
      </c>
      <c r="G1427" s="2259">
        <f>ROUND(F1427/12*$C$3,0)</f>
        <v>2</v>
      </c>
      <c r="H1427" s="2259"/>
      <c r="I1427" s="2259">
        <f t="shared" si="1502"/>
        <v>0</v>
      </c>
      <c r="J1427" s="1558"/>
      <c r="K1427" s="1128"/>
      <c r="L1427" s="2259"/>
      <c r="M1427" s="2259"/>
      <c r="N1427" s="2311"/>
      <c r="O1427" s="153"/>
      <c r="P1427" s="2259"/>
      <c r="Q1427" s="278"/>
      <c r="R1427" s="2144"/>
      <c r="S1427" s="2144"/>
      <c r="T1427" s="2144"/>
      <c r="U1427" s="2144"/>
      <c r="V1427" s="2144"/>
      <c r="W1427" s="2144"/>
      <c r="X1427" s="2144"/>
      <c r="Y1427" s="2144"/>
      <c r="Z1427" s="2439"/>
      <c r="AA1427" s="2446"/>
      <c r="AB1427" s="2447"/>
      <c r="AC1427" s="2446"/>
      <c r="AD1427" s="2446"/>
      <c r="AE1427" s="2446"/>
      <c r="AF1427" s="2144"/>
      <c r="AG1427" s="2312"/>
    </row>
    <row r="1428" spans="1:256" s="2022" customFormat="1" ht="30" thickBot="1" x14ac:dyDescent="0.3">
      <c r="A1428" s="214"/>
      <c r="B1428" s="214">
        <v>1</v>
      </c>
      <c r="C1428" s="702" t="s">
        <v>204</v>
      </c>
      <c r="D1428" s="702"/>
      <c r="E1428" s="702"/>
      <c r="F1428" s="1936">
        <v>5000</v>
      </c>
      <c r="G1428" s="2258">
        <f>ROUND(F1428/12*$C$3,0)</f>
        <v>3333</v>
      </c>
      <c r="H1428" s="2258">
        <v>3001</v>
      </c>
      <c r="I1428" s="2258">
        <f t="shared" si="1502"/>
        <v>90.039003900390043</v>
      </c>
      <c r="J1428" s="2313"/>
      <c r="K1428" s="1129"/>
      <c r="L1428" s="2448"/>
      <c r="M1428" s="2448"/>
      <c r="N1428" s="2449"/>
      <c r="O1428" s="966"/>
      <c r="P1428" s="2448"/>
      <c r="Q1428" s="1627"/>
      <c r="R1428" s="2450">
        <v>43722.583559999999</v>
      </c>
      <c r="S1428" s="2450">
        <v>43722.583559999999</v>
      </c>
      <c r="T1428" s="2450">
        <v>43722.583559999999</v>
      </c>
      <c r="U1428" s="2450">
        <v>43722.583559999999</v>
      </c>
      <c r="V1428" s="2450">
        <v>43722.583559999999</v>
      </c>
      <c r="W1428" s="2450">
        <v>43722.583559999999</v>
      </c>
      <c r="X1428" s="2450">
        <v>43722.583559999999</v>
      </c>
      <c r="Y1428" s="2450">
        <v>43722.583559999999</v>
      </c>
      <c r="Z1428" s="874">
        <f>R1428/12*$C$3+(S1428-R1428)/11*7+(T1428-S1428)/10*6+(U1428-T1428)/9*5+(V1428-U1428)/8*4+(W1428-V1428)/7*3+(X1428-W1428)/6*2+(Y1428-X1428)/5*1</f>
        <v>29148.389039999998</v>
      </c>
      <c r="AA1428" s="2451">
        <f t="shared" ref="AA1428" si="1507">AG1428-AF1428-AC1428-AB1428</f>
        <v>28962.793819999999</v>
      </c>
      <c r="AB1428" s="2452"/>
      <c r="AC1428" s="2451"/>
      <c r="AD1428" s="2451">
        <f>AA1428-Z1428</f>
        <v>-185.59521999999924</v>
      </c>
      <c r="AE1428" s="2451"/>
      <c r="AF1428" s="2450">
        <v>-59.908559999999994</v>
      </c>
      <c r="AG1428" s="2315">
        <v>28902.885259999999</v>
      </c>
    </row>
    <row r="1429" spans="1:256" s="151" customFormat="1" ht="15.75" thickBot="1" x14ac:dyDescent="0.3">
      <c r="A1429" s="214">
        <v>1</v>
      </c>
      <c r="B1429" s="214">
        <v>1</v>
      </c>
      <c r="C1429" s="1358" t="s">
        <v>277</v>
      </c>
      <c r="D1429" s="1358"/>
      <c r="E1429" s="1491"/>
      <c r="F1429" s="261"/>
      <c r="G1429" s="1525"/>
      <c r="H1429" s="1525"/>
      <c r="I1429" s="1525"/>
      <c r="J1429" s="332"/>
      <c r="K1429" s="332"/>
      <c r="L1429" s="1491"/>
      <c r="M1429" s="1491"/>
      <c r="N1429" s="2453">
        <f>SUM(N1424,N1354)</f>
        <v>30248</v>
      </c>
      <c r="O1429" s="1491"/>
      <c r="P1429" s="1491"/>
      <c r="Q1429" s="1491"/>
      <c r="R1429" s="665">
        <f t="shared" ref="R1429:AG1429" si="1508">R1428+R1424+R1413+R1354</f>
        <v>472272.71571828029</v>
      </c>
      <c r="S1429" s="665">
        <f t="shared" ref="S1429:T1429" si="1509">S1428+S1424+S1413+S1354</f>
        <v>472272.71571828029</v>
      </c>
      <c r="T1429" s="665">
        <f t="shared" si="1509"/>
        <v>472273.69253630663</v>
      </c>
      <c r="U1429" s="665">
        <f t="shared" ref="U1429:V1429" si="1510">U1428+U1424+U1413+U1354</f>
        <v>472273.69253630663</v>
      </c>
      <c r="V1429" s="665">
        <f t="shared" si="1510"/>
        <v>472273.69253630663</v>
      </c>
      <c r="W1429" s="665">
        <f t="shared" ref="W1429:X1429" si="1511">W1428+W1424+W1413+W1354</f>
        <v>472273.69253630663</v>
      </c>
      <c r="X1429" s="665">
        <f t="shared" si="1511"/>
        <v>472273.69253630663</v>
      </c>
      <c r="Y1429" s="665">
        <f t="shared" ref="Y1429" si="1512">Y1428+Y1424+Y1413+Y1354</f>
        <v>472273.69253630663</v>
      </c>
      <c r="Z1429" s="908">
        <f t="shared" si="1508"/>
        <v>314849.06323633599</v>
      </c>
      <c r="AA1429" s="665">
        <f t="shared" si="1508"/>
        <v>313442.54518000002</v>
      </c>
      <c r="AB1429" s="778">
        <f t="shared" si="1508"/>
        <v>0</v>
      </c>
      <c r="AC1429" s="665">
        <f t="shared" si="1508"/>
        <v>-452.80655000000002</v>
      </c>
      <c r="AD1429" s="665">
        <f t="shared" si="1508"/>
        <v>-1406.51805633595</v>
      </c>
      <c r="AE1429" s="665">
        <f t="shared" si="1508"/>
        <v>-668.8812200000001</v>
      </c>
      <c r="AF1429" s="665">
        <f t="shared" si="1508"/>
        <v>-1419.7110399999999</v>
      </c>
      <c r="AG1429" s="665">
        <f t="shared" si="1508"/>
        <v>311570.02758999995</v>
      </c>
    </row>
    <row r="1430" spans="1:256" ht="29.25" x14ac:dyDescent="0.25">
      <c r="A1430" s="214">
        <v>1</v>
      </c>
      <c r="B1430" s="214">
        <v>1</v>
      </c>
      <c r="C1430" s="2454" t="s">
        <v>226</v>
      </c>
      <c r="D1430" s="2454"/>
      <c r="E1430" s="2404"/>
      <c r="F1430" s="2360"/>
      <c r="G1430" s="2455"/>
      <c r="H1430" s="2455"/>
      <c r="I1430" s="2455"/>
      <c r="J1430" s="2456"/>
      <c r="K1430" s="2456"/>
      <c r="L1430" s="2456"/>
      <c r="M1430" s="2456"/>
      <c r="N1430" s="2456"/>
      <c r="O1430" s="2456"/>
      <c r="P1430" s="2456"/>
      <c r="Q1430" s="2456"/>
      <c r="R1430" s="2276">
        <f t="shared" ref="R1430:Z1430" si="1513">R1429</f>
        <v>472272.71571828029</v>
      </c>
      <c r="S1430" s="2276">
        <f t="shared" ref="S1430:T1430" si="1514">S1429</f>
        <v>472272.71571828029</v>
      </c>
      <c r="T1430" s="2276">
        <f t="shared" si="1514"/>
        <v>472273.69253630663</v>
      </c>
      <c r="U1430" s="2276">
        <f t="shared" ref="U1430:V1430" si="1515">U1429</f>
        <v>472273.69253630663</v>
      </c>
      <c r="V1430" s="2276">
        <f t="shared" si="1515"/>
        <v>472273.69253630663</v>
      </c>
      <c r="W1430" s="2276">
        <f t="shared" ref="W1430:X1430" si="1516">W1429</f>
        <v>472273.69253630663</v>
      </c>
      <c r="X1430" s="2276">
        <f t="shared" si="1516"/>
        <v>472273.69253630663</v>
      </c>
      <c r="Y1430" s="2276">
        <f t="shared" ref="Y1430" si="1517">Y1429</f>
        <v>472273.69253630663</v>
      </c>
      <c r="Z1430" s="2457">
        <f t="shared" si="1513"/>
        <v>314849.06323633599</v>
      </c>
      <c r="AA1430" s="2276">
        <f t="shared" ref="AA1430:AF1430" si="1518">AA1429</f>
        <v>313442.54518000002</v>
      </c>
      <c r="AB1430" s="1161">
        <f>AB1429</f>
        <v>0</v>
      </c>
      <c r="AC1430" s="2276">
        <f>AC1429</f>
        <v>-452.80655000000002</v>
      </c>
      <c r="AD1430" s="2276">
        <f t="shared" si="1518"/>
        <v>-1406.51805633595</v>
      </c>
      <c r="AE1430" s="2276">
        <f t="shared" ref="AE1430" si="1519">AE1429</f>
        <v>-668.8812200000001</v>
      </c>
      <c r="AF1430" s="2276">
        <f t="shared" si="1518"/>
        <v>-1419.7110399999999</v>
      </c>
      <c r="AG1430" s="2276">
        <f>AG1429</f>
        <v>311570.02758999995</v>
      </c>
      <c r="AH1430" s="214"/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  <c r="BI1430" s="214"/>
      <c r="BJ1430" s="214"/>
      <c r="BK1430" s="214"/>
      <c r="BL1430" s="214"/>
      <c r="BM1430" s="214"/>
      <c r="BN1430" s="214"/>
      <c r="BO1430" s="214"/>
      <c r="BP1430" s="214"/>
      <c r="BQ1430" s="214"/>
      <c r="BR1430" s="214"/>
      <c r="BS1430" s="214"/>
      <c r="BT1430" s="214"/>
      <c r="BU1430" s="214"/>
      <c r="BV1430" s="214"/>
      <c r="BW1430" s="214"/>
      <c r="BX1430" s="214"/>
      <c r="BY1430" s="214"/>
      <c r="BZ1430" s="214"/>
      <c r="CA1430" s="214"/>
      <c r="CB1430" s="214"/>
      <c r="CC1430" s="214"/>
      <c r="CD1430" s="214"/>
      <c r="CE1430" s="214"/>
      <c r="CF1430" s="214"/>
      <c r="CG1430" s="214"/>
      <c r="CH1430" s="214"/>
      <c r="CI1430" s="214"/>
      <c r="CJ1430" s="214"/>
      <c r="CK1430" s="214"/>
      <c r="CL1430" s="214"/>
      <c r="CM1430" s="214"/>
      <c r="CN1430" s="214"/>
      <c r="CO1430" s="214"/>
      <c r="CP1430" s="214"/>
      <c r="CQ1430" s="214"/>
      <c r="CR1430" s="214"/>
      <c r="CS1430" s="214"/>
      <c r="CT1430" s="214"/>
      <c r="CU1430" s="214"/>
      <c r="CV1430" s="214"/>
      <c r="CW1430" s="214"/>
      <c r="CX1430" s="214"/>
      <c r="CY1430" s="214"/>
      <c r="CZ1430" s="214"/>
      <c r="DA1430" s="214"/>
      <c r="DB1430" s="214"/>
      <c r="DC1430" s="214"/>
      <c r="DD1430" s="214"/>
      <c r="DE1430" s="214"/>
      <c r="DF1430" s="214"/>
      <c r="DG1430" s="214"/>
      <c r="DH1430" s="214"/>
      <c r="DI1430" s="214"/>
      <c r="DJ1430" s="214"/>
      <c r="DK1430" s="214"/>
      <c r="DL1430" s="214"/>
      <c r="DM1430" s="214"/>
      <c r="DN1430" s="214"/>
      <c r="DO1430" s="214"/>
      <c r="DP1430" s="214"/>
      <c r="DQ1430" s="214"/>
      <c r="DR1430" s="214"/>
      <c r="DS1430" s="214"/>
      <c r="DT1430" s="214"/>
      <c r="DU1430" s="214"/>
      <c r="DV1430" s="214"/>
      <c r="DW1430" s="214"/>
      <c r="DX1430" s="214"/>
      <c r="DY1430" s="214"/>
      <c r="DZ1430" s="214"/>
      <c r="EA1430" s="214"/>
      <c r="EB1430" s="214"/>
      <c r="EC1430" s="214"/>
      <c r="ED1430" s="214"/>
      <c r="EE1430" s="214"/>
      <c r="EF1430" s="214"/>
      <c r="EG1430" s="214"/>
      <c r="EH1430" s="214"/>
      <c r="EI1430" s="214"/>
      <c r="EJ1430" s="214"/>
      <c r="EK1430" s="214"/>
      <c r="EL1430" s="214"/>
      <c r="EM1430" s="214"/>
      <c r="EN1430" s="214"/>
      <c r="EO1430" s="214"/>
      <c r="EP1430" s="214"/>
      <c r="EQ1430" s="214"/>
      <c r="ER1430" s="214"/>
      <c r="ES1430" s="214"/>
      <c r="ET1430" s="214"/>
      <c r="EU1430" s="214"/>
      <c r="EV1430" s="214"/>
      <c r="EW1430" s="214"/>
      <c r="EX1430" s="214"/>
      <c r="EY1430" s="214"/>
      <c r="EZ1430" s="214"/>
      <c r="FA1430" s="214"/>
      <c r="FB1430" s="214"/>
      <c r="FC1430" s="214"/>
      <c r="FD1430" s="214"/>
      <c r="FE1430" s="214"/>
      <c r="FF1430" s="214"/>
      <c r="FG1430" s="214"/>
      <c r="FH1430" s="214"/>
      <c r="FI1430" s="214"/>
      <c r="FJ1430" s="214"/>
      <c r="FK1430" s="214"/>
      <c r="FL1430" s="214"/>
      <c r="FM1430" s="214"/>
      <c r="FN1430" s="214"/>
      <c r="FO1430" s="214"/>
      <c r="FP1430" s="214"/>
      <c r="FQ1430" s="214"/>
      <c r="FR1430" s="214"/>
      <c r="FS1430" s="214"/>
      <c r="FT1430" s="214"/>
      <c r="FU1430" s="214"/>
      <c r="FV1430" s="214"/>
      <c r="FW1430" s="214"/>
      <c r="FX1430" s="214"/>
      <c r="FY1430" s="214"/>
      <c r="FZ1430" s="214"/>
      <c r="GA1430" s="214"/>
      <c r="GB1430" s="214"/>
      <c r="GC1430" s="214"/>
      <c r="GD1430" s="214"/>
      <c r="GE1430" s="214"/>
      <c r="GF1430" s="214"/>
      <c r="GG1430" s="214"/>
      <c r="GH1430" s="214"/>
      <c r="GI1430" s="214"/>
      <c r="GJ1430" s="214"/>
      <c r="GK1430" s="214"/>
      <c r="GL1430" s="214"/>
      <c r="GM1430" s="214"/>
      <c r="GN1430" s="214"/>
      <c r="GO1430" s="214"/>
      <c r="GP1430" s="214"/>
      <c r="GQ1430" s="214"/>
      <c r="GR1430" s="214"/>
      <c r="GS1430" s="214"/>
      <c r="GT1430" s="214"/>
      <c r="GU1430" s="214"/>
      <c r="GV1430" s="214"/>
      <c r="GW1430" s="214"/>
      <c r="GX1430" s="214"/>
      <c r="GY1430" s="214"/>
      <c r="GZ1430" s="214"/>
      <c r="HA1430" s="214"/>
      <c r="HB1430" s="214"/>
      <c r="HC1430" s="214"/>
      <c r="HD1430" s="214"/>
      <c r="HE1430" s="214"/>
      <c r="HF1430" s="214"/>
      <c r="HG1430" s="214"/>
      <c r="HH1430" s="214"/>
      <c r="HI1430" s="214"/>
      <c r="HJ1430" s="214"/>
      <c r="HK1430" s="214"/>
      <c r="HL1430" s="214"/>
      <c r="HM1430" s="214"/>
      <c r="HN1430" s="214"/>
      <c r="HO1430" s="214"/>
      <c r="HP1430" s="214"/>
      <c r="HQ1430" s="214"/>
      <c r="HR1430" s="214"/>
      <c r="HS1430" s="214"/>
      <c r="HT1430" s="214"/>
      <c r="HU1430" s="214"/>
      <c r="HV1430" s="214"/>
      <c r="HW1430" s="214"/>
      <c r="HX1430" s="214"/>
      <c r="HY1430" s="214"/>
      <c r="HZ1430" s="214"/>
      <c r="IA1430" s="214"/>
      <c r="IB1430" s="214"/>
      <c r="IC1430" s="214"/>
      <c r="ID1430" s="214"/>
      <c r="IE1430" s="214"/>
      <c r="IF1430" s="214"/>
      <c r="IG1430" s="214"/>
      <c r="IH1430" s="214"/>
      <c r="II1430" s="214"/>
      <c r="IJ1430" s="214"/>
      <c r="IK1430" s="214"/>
      <c r="IL1430" s="214"/>
      <c r="IM1430" s="214"/>
      <c r="IN1430" s="214"/>
      <c r="IO1430" s="214"/>
      <c r="IP1430" s="214"/>
      <c r="IQ1430" s="214"/>
      <c r="IR1430" s="214"/>
      <c r="IS1430" s="214"/>
      <c r="IT1430" s="214"/>
      <c r="IU1430" s="214"/>
      <c r="IV1430" s="214"/>
    </row>
    <row r="1431" spans="1:256" ht="29.25" x14ac:dyDescent="0.25">
      <c r="A1431" s="214">
        <v>1</v>
      </c>
      <c r="B1431" s="214">
        <v>1</v>
      </c>
      <c r="C1431" s="1899" t="s">
        <v>77</v>
      </c>
      <c r="D1431" s="1899"/>
      <c r="E1431" s="1899"/>
      <c r="F1431" s="1702">
        <f>SUM(F1354)</f>
        <v>2627</v>
      </c>
      <c r="G1431" s="1879">
        <f>SUM(G1354)</f>
        <v>1751.3333333333333</v>
      </c>
      <c r="H1431" s="1879">
        <f>SUM(H1354)</f>
        <v>1477</v>
      </c>
      <c r="I1431" s="1879">
        <f>H1431/G1431*100</f>
        <v>84.335744194899135</v>
      </c>
      <c r="J1431" s="1707">
        <f>L1431/F1431</f>
        <v>10.028549676437001</v>
      </c>
      <c r="K1431" s="1707">
        <f>N1431/H1431</f>
        <v>9.5145565335138791</v>
      </c>
      <c r="L1431" s="1879">
        <f>SUM(L1354)</f>
        <v>26345</v>
      </c>
      <c r="M1431" s="1879">
        <f>SUM(M1354)</f>
        <v>17563</v>
      </c>
      <c r="N1431" s="1879">
        <f>SUM(N1354)</f>
        <v>14053</v>
      </c>
      <c r="O1431" s="1704">
        <f>N1431/M1431*100</f>
        <v>80.014803849000742</v>
      </c>
      <c r="P1431" s="1879">
        <f>SUM(P1354)</f>
        <v>77.910661764705893</v>
      </c>
      <c r="Q1431" s="1704">
        <f>N1431/$C$3*12/P1431</f>
        <v>270.55988901315135</v>
      </c>
      <c r="R1431" s="2457">
        <f t="shared" ref="R1431:AG1431" si="1520">SUM(R1354)</f>
        <v>84895.117024370673</v>
      </c>
      <c r="S1431" s="2457">
        <f t="shared" ref="S1431:T1431" si="1521">SUM(S1354)</f>
        <v>84895.117024370673</v>
      </c>
      <c r="T1431" s="2457">
        <f t="shared" si="1521"/>
        <v>85517.853796197625</v>
      </c>
      <c r="U1431" s="2457">
        <f t="shared" ref="U1431:V1431" si="1522">SUM(U1354)</f>
        <v>85517.853796197625</v>
      </c>
      <c r="V1431" s="2457">
        <f t="shared" si="1522"/>
        <v>85517.853796197625</v>
      </c>
      <c r="W1431" s="2457">
        <f t="shared" ref="W1431:X1431" si="1523">SUM(W1354)</f>
        <v>85517.853796197625</v>
      </c>
      <c r="X1431" s="2457">
        <f t="shared" si="1523"/>
        <v>85517.853796197625</v>
      </c>
      <c r="Y1431" s="2457">
        <f t="shared" ref="Y1431" si="1524">SUM(Y1354)</f>
        <v>85517.853796197625</v>
      </c>
      <c r="Z1431" s="2457">
        <f t="shared" si="1520"/>
        <v>56970.386746009957</v>
      </c>
      <c r="AA1431" s="2457">
        <f t="shared" si="1520"/>
        <v>47082.301660000012</v>
      </c>
      <c r="AB1431" s="928">
        <f t="shared" si="1520"/>
        <v>0</v>
      </c>
      <c r="AC1431" s="2457">
        <f t="shared" si="1520"/>
        <v>-439.81541000000004</v>
      </c>
      <c r="AD1431" s="2457">
        <f t="shared" si="1520"/>
        <v>-9888.0850860099454</v>
      </c>
      <c r="AE1431" s="2457">
        <f t="shared" si="1520"/>
        <v>-83.985619999999997</v>
      </c>
      <c r="AF1431" s="2457">
        <f t="shared" si="1520"/>
        <v>-621.55764999999997</v>
      </c>
      <c r="AG1431" s="2457">
        <f t="shared" si="1520"/>
        <v>46020.928600000007</v>
      </c>
      <c r="AH1431" s="214"/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  <c r="BI1431" s="214"/>
      <c r="BJ1431" s="214"/>
      <c r="BK1431" s="214"/>
      <c r="BL1431" s="214"/>
      <c r="BM1431" s="214"/>
      <c r="BN1431" s="214"/>
      <c r="BO1431" s="214"/>
      <c r="BP1431" s="214"/>
      <c r="BQ1431" s="214"/>
      <c r="BR1431" s="214"/>
      <c r="BS1431" s="214"/>
      <c r="BT1431" s="214"/>
      <c r="BU1431" s="214"/>
      <c r="BV1431" s="214"/>
      <c r="BW1431" s="214"/>
      <c r="BX1431" s="214"/>
      <c r="BY1431" s="214"/>
      <c r="BZ1431" s="214"/>
      <c r="CA1431" s="214"/>
      <c r="CB1431" s="214"/>
      <c r="CC1431" s="214"/>
      <c r="CD1431" s="214"/>
      <c r="CE1431" s="214"/>
      <c r="CF1431" s="214"/>
      <c r="CG1431" s="214"/>
      <c r="CH1431" s="214"/>
      <c r="CI1431" s="214"/>
      <c r="CJ1431" s="214"/>
      <c r="CK1431" s="214"/>
      <c r="CL1431" s="214"/>
      <c r="CM1431" s="214"/>
      <c r="CN1431" s="214"/>
      <c r="CO1431" s="214"/>
      <c r="CP1431" s="214"/>
      <c r="CQ1431" s="214"/>
      <c r="CR1431" s="214"/>
      <c r="CS1431" s="214"/>
      <c r="CT1431" s="214"/>
      <c r="CU1431" s="214"/>
      <c r="CV1431" s="214"/>
      <c r="CW1431" s="214"/>
      <c r="CX1431" s="214"/>
      <c r="CY1431" s="214"/>
      <c r="CZ1431" s="214"/>
      <c r="DA1431" s="214"/>
      <c r="DB1431" s="214"/>
      <c r="DC1431" s="214"/>
      <c r="DD1431" s="214"/>
      <c r="DE1431" s="214"/>
      <c r="DF1431" s="214"/>
      <c r="DG1431" s="214"/>
      <c r="DH1431" s="214"/>
      <c r="DI1431" s="214"/>
      <c r="DJ1431" s="214"/>
      <c r="DK1431" s="214"/>
      <c r="DL1431" s="214"/>
      <c r="DM1431" s="214"/>
      <c r="DN1431" s="214"/>
      <c r="DO1431" s="214"/>
      <c r="DP1431" s="214"/>
      <c r="DQ1431" s="214"/>
      <c r="DR1431" s="214"/>
      <c r="DS1431" s="214"/>
      <c r="DT1431" s="214"/>
      <c r="DU1431" s="214"/>
      <c r="DV1431" s="214"/>
      <c r="DW1431" s="214"/>
      <c r="DX1431" s="214"/>
      <c r="DY1431" s="214"/>
      <c r="DZ1431" s="214"/>
      <c r="EA1431" s="214"/>
      <c r="EB1431" s="214"/>
      <c r="EC1431" s="214"/>
      <c r="ED1431" s="214"/>
      <c r="EE1431" s="214"/>
      <c r="EF1431" s="214"/>
      <c r="EG1431" s="214"/>
      <c r="EH1431" s="214"/>
      <c r="EI1431" s="214"/>
      <c r="EJ1431" s="214"/>
      <c r="EK1431" s="214"/>
      <c r="EL1431" s="214"/>
      <c r="EM1431" s="214"/>
      <c r="EN1431" s="214"/>
      <c r="EO1431" s="214"/>
      <c r="EP1431" s="214"/>
      <c r="EQ1431" s="214"/>
      <c r="ER1431" s="214"/>
      <c r="ES1431" s="214"/>
      <c r="ET1431" s="214"/>
      <c r="EU1431" s="214"/>
      <c r="EV1431" s="214"/>
      <c r="EW1431" s="214"/>
      <c r="EX1431" s="214"/>
      <c r="EY1431" s="214"/>
      <c r="EZ1431" s="214"/>
      <c r="FA1431" s="214"/>
      <c r="FB1431" s="214"/>
      <c r="FC1431" s="214"/>
      <c r="FD1431" s="214"/>
      <c r="FE1431" s="214"/>
      <c r="FF1431" s="214"/>
      <c r="FG1431" s="214"/>
      <c r="FH1431" s="214"/>
      <c r="FI1431" s="214"/>
      <c r="FJ1431" s="214"/>
      <c r="FK1431" s="214"/>
      <c r="FL1431" s="214"/>
      <c r="FM1431" s="214"/>
      <c r="FN1431" s="214"/>
      <c r="FO1431" s="214"/>
      <c r="FP1431" s="214"/>
      <c r="FQ1431" s="214"/>
      <c r="FR1431" s="214"/>
      <c r="FS1431" s="214"/>
      <c r="FT1431" s="214"/>
      <c r="FU1431" s="214"/>
      <c r="FV1431" s="214"/>
      <c r="FW1431" s="214"/>
      <c r="FX1431" s="214"/>
      <c r="FY1431" s="214"/>
      <c r="FZ1431" s="214"/>
      <c r="GA1431" s="214"/>
      <c r="GB1431" s="214"/>
      <c r="GC1431" s="214"/>
      <c r="GD1431" s="214"/>
      <c r="GE1431" s="214"/>
      <c r="GF1431" s="214"/>
      <c r="GG1431" s="214"/>
      <c r="GH1431" s="214"/>
      <c r="GI1431" s="214"/>
      <c r="GJ1431" s="214"/>
      <c r="GK1431" s="214"/>
      <c r="GL1431" s="214"/>
      <c r="GM1431" s="214"/>
      <c r="GN1431" s="214"/>
      <c r="GO1431" s="214"/>
      <c r="GP1431" s="214"/>
      <c r="GQ1431" s="214"/>
      <c r="GR1431" s="214"/>
      <c r="GS1431" s="214"/>
      <c r="GT1431" s="214"/>
      <c r="GU1431" s="214"/>
      <c r="GV1431" s="214"/>
      <c r="GW1431" s="214"/>
      <c r="GX1431" s="214"/>
      <c r="GY1431" s="214"/>
      <c r="GZ1431" s="214"/>
      <c r="HA1431" s="214"/>
      <c r="HB1431" s="214"/>
      <c r="HC1431" s="214"/>
      <c r="HD1431" s="214"/>
      <c r="HE1431" s="214"/>
      <c r="HF1431" s="214"/>
      <c r="HG1431" s="214"/>
      <c r="HH1431" s="214"/>
      <c r="HI1431" s="214"/>
      <c r="HJ1431" s="214"/>
      <c r="HK1431" s="214"/>
      <c r="HL1431" s="214"/>
      <c r="HM1431" s="214"/>
      <c r="HN1431" s="214"/>
      <c r="HO1431" s="214"/>
      <c r="HP1431" s="214"/>
      <c r="HQ1431" s="214"/>
      <c r="HR1431" s="214"/>
      <c r="HS1431" s="214"/>
      <c r="HT1431" s="214"/>
      <c r="HU1431" s="214"/>
      <c r="HV1431" s="214"/>
      <c r="HW1431" s="214"/>
      <c r="HX1431" s="214"/>
      <c r="HY1431" s="214"/>
      <c r="HZ1431" s="214"/>
      <c r="IA1431" s="214"/>
      <c r="IB1431" s="214"/>
      <c r="IC1431" s="214"/>
      <c r="ID1431" s="214"/>
      <c r="IE1431" s="214"/>
      <c r="IF1431" s="214"/>
      <c r="IG1431" s="214"/>
      <c r="IH1431" s="214"/>
      <c r="II1431" s="214"/>
      <c r="IJ1431" s="214"/>
      <c r="IK1431" s="214"/>
      <c r="IL1431" s="214"/>
      <c r="IM1431" s="214"/>
      <c r="IN1431" s="214"/>
      <c r="IO1431" s="214"/>
      <c r="IP1431" s="214"/>
      <c r="IQ1431" s="214"/>
      <c r="IR1431" s="214"/>
      <c r="IS1431" s="214"/>
      <c r="IT1431" s="214"/>
      <c r="IU1431" s="214"/>
      <c r="IV1431" s="214"/>
    </row>
    <row r="1432" spans="1:256" x14ac:dyDescent="0.25">
      <c r="A1432" s="214">
        <v>1</v>
      </c>
      <c r="B1432" s="214">
        <v>1</v>
      </c>
      <c r="C1432" s="291" t="s">
        <v>195</v>
      </c>
      <c r="D1432" s="291"/>
      <c r="E1432" s="1899"/>
      <c r="F1432" s="1702"/>
      <c r="G1432" s="1879"/>
      <c r="H1432" s="1879"/>
      <c r="I1432" s="1879"/>
      <c r="J1432" s="1707"/>
      <c r="K1432" s="1707"/>
      <c r="L1432" s="1879"/>
      <c r="M1432" s="1879"/>
      <c r="N1432" s="1879"/>
      <c r="O1432" s="1704"/>
      <c r="P1432" s="1879"/>
      <c r="Q1432" s="1704"/>
      <c r="R1432" s="2457"/>
      <c r="S1432" s="2457"/>
      <c r="T1432" s="2457"/>
      <c r="U1432" s="2457"/>
      <c r="V1432" s="2457"/>
      <c r="W1432" s="2457"/>
      <c r="X1432" s="2457"/>
      <c r="Y1432" s="2457"/>
      <c r="Z1432" s="2457"/>
      <c r="AA1432" s="2457"/>
      <c r="AB1432" s="928"/>
      <c r="AC1432" s="2457"/>
      <c r="AD1432" s="2457"/>
      <c r="AE1432" s="2798"/>
      <c r="AF1432" s="2798"/>
      <c r="AG1432" s="2457"/>
      <c r="AH1432" s="214"/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  <c r="BI1432" s="214"/>
      <c r="BJ1432" s="214"/>
      <c r="BK1432" s="214"/>
      <c r="BL1432" s="214"/>
      <c r="BM1432" s="214"/>
      <c r="BN1432" s="214"/>
      <c r="BO1432" s="214"/>
      <c r="BP1432" s="214"/>
      <c r="BQ1432" s="214"/>
      <c r="BR1432" s="214"/>
      <c r="BS1432" s="214"/>
      <c r="BT1432" s="214"/>
      <c r="BU1432" s="214"/>
      <c r="BV1432" s="214"/>
      <c r="BW1432" s="214"/>
      <c r="BX1432" s="214"/>
      <c r="BY1432" s="214"/>
      <c r="BZ1432" s="214"/>
      <c r="CA1432" s="214"/>
      <c r="CB1432" s="214"/>
      <c r="CC1432" s="214"/>
      <c r="CD1432" s="214"/>
      <c r="CE1432" s="214"/>
      <c r="CF1432" s="214"/>
      <c r="CG1432" s="214"/>
      <c r="CH1432" s="214"/>
      <c r="CI1432" s="214"/>
      <c r="CJ1432" s="214"/>
      <c r="CK1432" s="214"/>
      <c r="CL1432" s="214"/>
      <c r="CM1432" s="214"/>
      <c r="CN1432" s="214"/>
      <c r="CO1432" s="214"/>
      <c r="CP1432" s="214"/>
      <c r="CQ1432" s="214"/>
      <c r="CR1432" s="214"/>
      <c r="CS1432" s="214"/>
      <c r="CT1432" s="214"/>
      <c r="CU1432" s="214"/>
      <c r="CV1432" s="214"/>
      <c r="CW1432" s="214"/>
      <c r="CX1432" s="214"/>
      <c r="CY1432" s="214"/>
      <c r="CZ1432" s="214"/>
      <c r="DA1432" s="214"/>
      <c r="DB1432" s="214"/>
      <c r="DC1432" s="214"/>
      <c r="DD1432" s="214"/>
      <c r="DE1432" s="214"/>
      <c r="DF1432" s="214"/>
      <c r="DG1432" s="214"/>
      <c r="DH1432" s="214"/>
      <c r="DI1432" s="214"/>
      <c r="DJ1432" s="214"/>
      <c r="DK1432" s="214"/>
      <c r="DL1432" s="214"/>
      <c r="DM1432" s="214"/>
      <c r="DN1432" s="214"/>
      <c r="DO1432" s="214"/>
      <c r="DP1432" s="214"/>
      <c r="DQ1432" s="214"/>
      <c r="DR1432" s="214"/>
      <c r="DS1432" s="214"/>
      <c r="DT1432" s="214"/>
      <c r="DU1432" s="214"/>
      <c r="DV1432" s="214"/>
      <c r="DW1432" s="214"/>
      <c r="DX1432" s="214"/>
      <c r="DY1432" s="214"/>
      <c r="DZ1432" s="214"/>
      <c r="EA1432" s="214"/>
      <c r="EB1432" s="214"/>
      <c r="EC1432" s="214"/>
      <c r="ED1432" s="214"/>
      <c r="EE1432" s="214"/>
      <c r="EF1432" s="214"/>
      <c r="EG1432" s="214"/>
      <c r="EH1432" s="214"/>
      <c r="EI1432" s="214"/>
      <c r="EJ1432" s="214"/>
      <c r="EK1432" s="214"/>
      <c r="EL1432" s="214"/>
      <c r="EM1432" s="214"/>
      <c r="EN1432" s="214"/>
      <c r="EO1432" s="214"/>
      <c r="EP1432" s="214"/>
      <c r="EQ1432" s="214"/>
      <c r="ER1432" s="214"/>
      <c r="ES1432" s="214"/>
      <c r="ET1432" s="214"/>
      <c r="EU1432" s="214"/>
      <c r="EV1432" s="214"/>
      <c r="EW1432" s="214"/>
      <c r="EX1432" s="214"/>
      <c r="EY1432" s="214"/>
      <c r="EZ1432" s="214"/>
      <c r="FA1432" s="214"/>
      <c r="FB1432" s="214"/>
      <c r="FC1432" s="214"/>
      <c r="FD1432" s="214"/>
      <c r="FE1432" s="214"/>
      <c r="FF1432" s="214"/>
      <c r="FG1432" s="214"/>
      <c r="FH1432" s="214"/>
      <c r="FI1432" s="214"/>
      <c r="FJ1432" s="214"/>
      <c r="FK1432" s="214"/>
      <c r="FL1432" s="214"/>
      <c r="FM1432" s="214"/>
      <c r="FN1432" s="214"/>
      <c r="FO1432" s="214"/>
      <c r="FP1432" s="214"/>
      <c r="FQ1432" s="214"/>
      <c r="FR1432" s="214"/>
      <c r="FS1432" s="214"/>
      <c r="FT1432" s="214"/>
      <c r="FU1432" s="214"/>
      <c r="FV1432" s="214"/>
      <c r="FW1432" s="214"/>
      <c r="FX1432" s="214"/>
      <c r="FY1432" s="214"/>
      <c r="FZ1432" s="214"/>
      <c r="GA1432" s="214"/>
      <c r="GB1432" s="214"/>
      <c r="GC1432" s="214"/>
      <c r="GD1432" s="214"/>
      <c r="GE1432" s="214"/>
      <c r="GF1432" s="214"/>
      <c r="GG1432" s="214"/>
      <c r="GH1432" s="214"/>
      <c r="GI1432" s="214"/>
      <c r="GJ1432" s="214"/>
      <c r="GK1432" s="214"/>
      <c r="GL1432" s="214"/>
      <c r="GM1432" s="214"/>
      <c r="GN1432" s="214"/>
      <c r="GO1432" s="214"/>
      <c r="GP1432" s="214"/>
      <c r="GQ1432" s="214"/>
      <c r="GR1432" s="214"/>
      <c r="GS1432" s="214"/>
      <c r="GT1432" s="214"/>
      <c r="GU1432" s="214"/>
      <c r="GV1432" s="214"/>
      <c r="GW1432" s="214"/>
      <c r="GX1432" s="214"/>
      <c r="GY1432" s="214"/>
      <c r="GZ1432" s="214"/>
      <c r="HA1432" s="214"/>
      <c r="HB1432" s="214"/>
      <c r="HC1432" s="214"/>
      <c r="HD1432" s="214"/>
      <c r="HE1432" s="214"/>
      <c r="HF1432" s="214"/>
      <c r="HG1432" s="214"/>
      <c r="HH1432" s="214"/>
      <c r="HI1432" s="214"/>
      <c r="HJ1432" s="214"/>
      <c r="HK1432" s="214"/>
      <c r="HL1432" s="214"/>
      <c r="HM1432" s="214"/>
      <c r="HN1432" s="214"/>
      <c r="HO1432" s="214"/>
      <c r="HP1432" s="214"/>
      <c r="HQ1432" s="214"/>
      <c r="HR1432" s="214"/>
      <c r="HS1432" s="214"/>
      <c r="HT1432" s="214"/>
      <c r="HU1432" s="214"/>
      <c r="HV1432" s="214"/>
      <c r="HW1432" s="214"/>
      <c r="HX1432" s="214"/>
      <c r="HY1432" s="214"/>
      <c r="HZ1432" s="214"/>
      <c r="IA1432" s="214"/>
      <c r="IB1432" s="214"/>
      <c r="IC1432" s="214"/>
      <c r="ID1432" s="214"/>
      <c r="IE1432" s="214"/>
      <c r="IF1432" s="214"/>
      <c r="IG1432" s="214"/>
      <c r="IH1432" s="214"/>
      <c r="II1432" s="214"/>
      <c r="IJ1432" s="214"/>
      <c r="IK1432" s="214"/>
      <c r="IL1432" s="214"/>
      <c r="IM1432" s="214"/>
      <c r="IN1432" s="214"/>
      <c r="IO1432" s="214"/>
      <c r="IP1432" s="214"/>
      <c r="IQ1432" s="214"/>
      <c r="IR1432" s="214"/>
      <c r="IS1432" s="214"/>
      <c r="IT1432" s="214"/>
      <c r="IU1432" s="214"/>
      <c r="IV1432" s="214"/>
    </row>
    <row r="1433" spans="1:256" x14ac:dyDescent="0.25">
      <c r="A1433" s="214">
        <v>1</v>
      </c>
      <c r="B1433" s="214">
        <v>1</v>
      </c>
      <c r="C1433" s="172" t="s">
        <v>324</v>
      </c>
      <c r="D1433" s="172"/>
      <c r="E1433" s="1899"/>
      <c r="F1433" s="1702"/>
      <c r="G1433" s="1879"/>
      <c r="H1433" s="1879"/>
      <c r="I1433" s="1879"/>
      <c r="J1433" s="1707"/>
      <c r="K1433" s="1707"/>
      <c r="L1433" s="1879"/>
      <c r="M1433" s="1879"/>
      <c r="N1433" s="1879"/>
      <c r="O1433" s="1704"/>
      <c r="P1433" s="1879"/>
      <c r="Q1433" s="1704"/>
      <c r="R1433" s="2457">
        <f t="shared" ref="R1433:AG1433" si="1525">R1356</f>
        <v>139572.21716999999</v>
      </c>
      <c r="S1433" s="2457">
        <f t="shared" ref="S1433:T1433" si="1526">S1356</f>
        <v>139572.21716999999</v>
      </c>
      <c r="T1433" s="2457">
        <f t="shared" si="1526"/>
        <v>136751.42434</v>
      </c>
      <c r="U1433" s="2457">
        <f t="shared" ref="U1433:V1433" si="1527">U1356</f>
        <v>136751.42434</v>
      </c>
      <c r="V1433" s="2457">
        <f t="shared" si="1527"/>
        <v>136751.42434</v>
      </c>
      <c r="W1433" s="2457">
        <f t="shared" ref="W1433:X1433" si="1528">W1356</f>
        <v>136751.42434</v>
      </c>
      <c r="X1433" s="2457">
        <f t="shared" si="1528"/>
        <v>136751.42434</v>
      </c>
      <c r="Y1433" s="2457">
        <f t="shared" ref="Y1433" si="1529">Y1356</f>
        <v>136751.42434</v>
      </c>
      <c r="Z1433" s="2457">
        <f t="shared" si="1525"/>
        <v>91355.669081999993</v>
      </c>
      <c r="AA1433" s="2457">
        <f t="shared" si="1525"/>
        <v>86643.35162999999</v>
      </c>
      <c r="AB1433" s="928">
        <f t="shared" si="1525"/>
        <v>0</v>
      </c>
      <c r="AC1433" s="2457">
        <f t="shared" si="1525"/>
        <v>-12.99114</v>
      </c>
      <c r="AD1433" s="2457">
        <f t="shared" si="1525"/>
        <v>-4712.317452000003</v>
      </c>
      <c r="AE1433" s="2798">
        <f t="shared" si="1525"/>
        <v>0</v>
      </c>
      <c r="AF1433" s="2798">
        <f t="shared" si="1525"/>
        <v>-19.349049999999998</v>
      </c>
      <c r="AG1433" s="2457">
        <f t="shared" si="1525"/>
        <v>86611.011439999987</v>
      </c>
      <c r="AH1433" s="214"/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  <c r="BI1433" s="214"/>
      <c r="BJ1433" s="214"/>
      <c r="BK1433" s="214"/>
      <c r="BL1433" s="214"/>
      <c r="BM1433" s="214"/>
      <c r="BN1433" s="214"/>
      <c r="BO1433" s="214"/>
      <c r="BP1433" s="214"/>
      <c r="BQ1433" s="214"/>
      <c r="BR1433" s="214"/>
      <c r="BS1433" s="214"/>
      <c r="BT1433" s="214"/>
      <c r="BU1433" s="214"/>
      <c r="BV1433" s="214"/>
      <c r="BW1433" s="214"/>
      <c r="BX1433" s="214"/>
      <c r="BY1433" s="214"/>
      <c r="BZ1433" s="214"/>
      <c r="CA1433" s="214"/>
      <c r="CB1433" s="214"/>
      <c r="CC1433" s="214"/>
      <c r="CD1433" s="214"/>
      <c r="CE1433" s="214"/>
      <c r="CF1433" s="214"/>
      <c r="CG1433" s="214"/>
      <c r="CH1433" s="214"/>
      <c r="CI1433" s="214"/>
      <c r="CJ1433" s="214"/>
      <c r="CK1433" s="214"/>
      <c r="CL1433" s="214"/>
      <c r="CM1433" s="214"/>
      <c r="CN1433" s="214"/>
      <c r="CO1433" s="214"/>
      <c r="CP1433" s="214"/>
      <c r="CQ1433" s="214"/>
      <c r="CR1433" s="214"/>
      <c r="CS1433" s="214"/>
      <c r="CT1433" s="214"/>
      <c r="CU1433" s="214"/>
      <c r="CV1433" s="214"/>
      <c r="CW1433" s="214"/>
      <c r="CX1433" s="214"/>
      <c r="CY1433" s="214"/>
      <c r="CZ1433" s="214"/>
      <c r="DA1433" s="214"/>
      <c r="DB1433" s="214"/>
      <c r="DC1433" s="214"/>
      <c r="DD1433" s="214"/>
      <c r="DE1433" s="214"/>
      <c r="DF1433" s="214"/>
      <c r="DG1433" s="214"/>
      <c r="DH1433" s="214"/>
      <c r="DI1433" s="214"/>
      <c r="DJ1433" s="214"/>
      <c r="DK1433" s="214"/>
      <c r="DL1433" s="214"/>
      <c r="DM1433" s="214"/>
      <c r="DN1433" s="214"/>
      <c r="DO1433" s="214"/>
      <c r="DP1433" s="214"/>
      <c r="DQ1433" s="214"/>
      <c r="DR1433" s="214"/>
      <c r="DS1433" s="214"/>
      <c r="DT1433" s="214"/>
      <c r="DU1433" s="214"/>
      <c r="DV1433" s="214"/>
      <c r="DW1433" s="214"/>
      <c r="DX1433" s="214"/>
      <c r="DY1433" s="214"/>
      <c r="DZ1433" s="214"/>
      <c r="EA1433" s="214"/>
      <c r="EB1433" s="214"/>
      <c r="EC1433" s="214"/>
      <c r="ED1433" s="214"/>
      <c r="EE1433" s="214"/>
      <c r="EF1433" s="214"/>
      <c r="EG1433" s="214"/>
      <c r="EH1433" s="214"/>
      <c r="EI1433" s="214"/>
      <c r="EJ1433" s="214"/>
      <c r="EK1433" s="214"/>
      <c r="EL1433" s="214"/>
      <c r="EM1433" s="214"/>
      <c r="EN1433" s="214"/>
      <c r="EO1433" s="214"/>
      <c r="EP1433" s="214"/>
      <c r="EQ1433" s="214"/>
      <c r="ER1433" s="214"/>
      <c r="ES1433" s="214"/>
      <c r="ET1433" s="214"/>
      <c r="EU1433" s="214"/>
      <c r="EV1433" s="214"/>
      <c r="EW1433" s="214"/>
      <c r="EX1433" s="214"/>
      <c r="EY1433" s="214"/>
      <c r="EZ1433" s="214"/>
      <c r="FA1433" s="214"/>
      <c r="FB1433" s="214"/>
      <c r="FC1433" s="214"/>
      <c r="FD1433" s="214"/>
      <c r="FE1433" s="214"/>
      <c r="FF1433" s="214"/>
      <c r="FG1433" s="214"/>
      <c r="FH1433" s="214"/>
      <c r="FI1433" s="214"/>
      <c r="FJ1433" s="214"/>
      <c r="FK1433" s="214"/>
      <c r="FL1433" s="214"/>
      <c r="FM1433" s="214"/>
      <c r="FN1433" s="214"/>
      <c r="FO1433" s="214"/>
      <c r="FP1433" s="214"/>
      <c r="FQ1433" s="214"/>
      <c r="FR1433" s="214"/>
      <c r="FS1433" s="214"/>
      <c r="FT1433" s="214"/>
      <c r="FU1433" s="214"/>
      <c r="FV1433" s="214"/>
      <c r="FW1433" s="214"/>
      <c r="FX1433" s="214"/>
      <c r="FY1433" s="214"/>
      <c r="FZ1433" s="214"/>
      <c r="GA1433" s="214"/>
      <c r="GB1433" s="214"/>
      <c r="GC1433" s="214"/>
      <c r="GD1433" s="214"/>
      <c r="GE1433" s="214"/>
      <c r="GF1433" s="214"/>
      <c r="GG1433" s="214"/>
      <c r="GH1433" s="214"/>
      <c r="GI1433" s="214"/>
      <c r="GJ1433" s="214"/>
      <c r="GK1433" s="214"/>
      <c r="GL1433" s="214"/>
      <c r="GM1433" s="214"/>
      <c r="GN1433" s="214"/>
      <c r="GO1433" s="214"/>
      <c r="GP1433" s="214"/>
      <c r="GQ1433" s="214"/>
      <c r="GR1433" s="214"/>
      <c r="GS1433" s="214"/>
      <c r="GT1433" s="214"/>
      <c r="GU1433" s="214"/>
      <c r="GV1433" s="214"/>
      <c r="GW1433" s="214"/>
      <c r="GX1433" s="214"/>
      <c r="GY1433" s="214"/>
      <c r="GZ1433" s="214"/>
      <c r="HA1433" s="214"/>
      <c r="HB1433" s="214"/>
      <c r="HC1433" s="214"/>
      <c r="HD1433" s="214"/>
      <c r="HE1433" s="214"/>
      <c r="HF1433" s="214"/>
      <c r="HG1433" s="214"/>
      <c r="HH1433" s="214"/>
      <c r="HI1433" s="214"/>
      <c r="HJ1433" s="214"/>
      <c r="HK1433" s="214"/>
      <c r="HL1433" s="214"/>
      <c r="HM1433" s="214"/>
      <c r="HN1433" s="214"/>
      <c r="HO1433" s="214"/>
      <c r="HP1433" s="214"/>
      <c r="HQ1433" s="214"/>
      <c r="HR1433" s="214"/>
      <c r="HS1433" s="214"/>
      <c r="HT1433" s="214"/>
      <c r="HU1433" s="214"/>
      <c r="HV1433" s="214"/>
      <c r="HW1433" s="214"/>
      <c r="HX1433" s="214"/>
      <c r="HY1433" s="214"/>
      <c r="HZ1433" s="214"/>
      <c r="IA1433" s="214"/>
      <c r="IB1433" s="214"/>
      <c r="IC1433" s="214"/>
      <c r="ID1433" s="214"/>
      <c r="IE1433" s="214"/>
      <c r="IF1433" s="214"/>
      <c r="IG1433" s="214"/>
      <c r="IH1433" s="214"/>
      <c r="II1433" s="214"/>
      <c r="IJ1433" s="214"/>
      <c r="IK1433" s="214"/>
      <c r="IL1433" s="214"/>
      <c r="IM1433" s="214"/>
      <c r="IN1433" s="214"/>
      <c r="IO1433" s="214"/>
      <c r="IP1433" s="214"/>
      <c r="IQ1433" s="214"/>
      <c r="IR1433" s="214"/>
      <c r="IS1433" s="214"/>
      <c r="IT1433" s="214"/>
      <c r="IU1433" s="214"/>
      <c r="IV1433" s="214"/>
    </row>
    <row r="1434" spans="1:256" x14ac:dyDescent="0.25">
      <c r="B1434" s="214">
        <v>1</v>
      </c>
      <c r="C1434" s="172" t="s">
        <v>288</v>
      </c>
      <c r="D1434" s="172"/>
      <c r="E1434" s="1899"/>
      <c r="F1434" s="1702"/>
      <c r="G1434" s="1879"/>
      <c r="H1434" s="1879"/>
      <c r="I1434" s="1879"/>
      <c r="J1434" s="1707"/>
      <c r="K1434" s="1707"/>
      <c r="L1434" s="1879"/>
      <c r="M1434" s="1879"/>
      <c r="N1434" s="1879"/>
      <c r="O1434" s="1704"/>
      <c r="P1434" s="1879"/>
      <c r="Q1434" s="1704"/>
      <c r="R1434" s="2457">
        <f t="shared" ref="R1434:AG1434" si="1530">R1357</f>
        <v>40559.518272000001</v>
      </c>
      <c r="S1434" s="2457">
        <f t="shared" ref="S1434:T1434" si="1531">S1357</f>
        <v>40559.518272000001</v>
      </c>
      <c r="T1434" s="2457">
        <f t="shared" si="1531"/>
        <v>40559.518272000001</v>
      </c>
      <c r="U1434" s="2457">
        <f t="shared" ref="U1434:V1434" si="1532">U1357</f>
        <v>40559.518272000001</v>
      </c>
      <c r="V1434" s="2457">
        <f t="shared" si="1532"/>
        <v>40559.518272000001</v>
      </c>
      <c r="W1434" s="2457">
        <f t="shared" ref="W1434:X1434" si="1533">W1357</f>
        <v>40559.518272000001</v>
      </c>
      <c r="X1434" s="2457">
        <f t="shared" si="1533"/>
        <v>40559.518272000001</v>
      </c>
      <c r="Y1434" s="2457">
        <f t="shared" ref="Y1434" si="1534">Y1357</f>
        <v>40559.518272000001</v>
      </c>
      <c r="Z1434" s="2457">
        <f t="shared" si="1530"/>
        <v>27039.678848</v>
      </c>
      <c r="AA1434" s="2457">
        <f t="shared" si="1530"/>
        <v>27039.678879999999</v>
      </c>
      <c r="AB1434" s="928">
        <f t="shared" si="1530"/>
        <v>0</v>
      </c>
      <c r="AC1434" s="2457">
        <f t="shared" si="1530"/>
        <v>0</v>
      </c>
      <c r="AD1434" s="2457">
        <f t="shared" si="1530"/>
        <v>3.1999999919207767E-5</v>
      </c>
      <c r="AE1434" s="2798">
        <f t="shared" si="1530"/>
        <v>0</v>
      </c>
      <c r="AF1434" s="2798">
        <f t="shared" si="1530"/>
        <v>0</v>
      </c>
      <c r="AG1434" s="2457">
        <f t="shared" si="1530"/>
        <v>27039.678879999999</v>
      </c>
      <c r="AH1434" s="214"/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  <c r="BI1434" s="214"/>
      <c r="BJ1434" s="214"/>
      <c r="BK1434" s="214"/>
      <c r="BL1434" s="214"/>
      <c r="BM1434" s="214"/>
      <c r="BN1434" s="214"/>
      <c r="BO1434" s="214"/>
      <c r="BP1434" s="214"/>
      <c r="BQ1434" s="214"/>
      <c r="BR1434" s="214"/>
      <c r="BS1434" s="214"/>
      <c r="BT1434" s="214"/>
      <c r="BU1434" s="214"/>
      <c r="BV1434" s="214"/>
      <c r="BW1434" s="214"/>
      <c r="BX1434" s="214"/>
      <c r="BY1434" s="214"/>
      <c r="BZ1434" s="214"/>
      <c r="CA1434" s="214"/>
      <c r="CB1434" s="214"/>
      <c r="CC1434" s="214"/>
      <c r="CD1434" s="214"/>
      <c r="CE1434" s="214"/>
      <c r="CF1434" s="214"/>
      <c r="CG1434" s="214"/>
      <c r="CH1434" s="214"/>
      <c r="CI1434" s="214"/>
      <c r="CJ1434" s="214"/>
      <c r="CK1434" s="214"/>
      <c r="CL1434" s="214"/>
      <c r="CM1434" s="214"/>
      <c r="CN1434" s="214"/>
      <c r="CO1434" s="214"/>
      <c r="CP1434" s="214"/>
      <c r="CQ1434" s="214"/>
      <c r="CR1434" s="214"/>
      <c r="CS1434" s="214"/>
      <c r="CT1434" s="214"/>
      <c r="CU1434" s="214"/>
      <c r="CV1434" s="214"/>
      <c r="CW1434" s="214"/>
      <c r="CX1434" s="214"/>
      <c r="CY1434" s="214"/>
      <c r="CZ1434" s="214"/>
      <c r="DA1434" s="214"/>
      <c r="DB1434" s="214"/>
      <c r="DC1434" s="214"/>
      <c r="DD1434" s="214"/>
      <c r="DE1434" s="214"/>
      <c r="DF1434" s="214"/>
      <c r="DG1434" s="214"/>
      <c r="DH1434" s="214"/>
      <c r="DI1434" s="214"/>
      <c r="DJ1434" s="214"/>
      <c r="DK1434" s="214"/>
      <c r="DL1434" s="214"/>
      <c r="DM1434" s="214"/>
      <c r="DN1434" s="214"/>
      <c r="DO1434" s="214"/>
      <c r="DP1434" s="214"/>
      <c r="DQ1434" s="214"/>
      <c r="DR1434" s="214"/>
      <c r="DS1434" s="214"/>
      <c r="DT1434" s="214"/>
      <c r="DU1434" s="214"/>
      <c r="DV1434" s="214"/>
      <c r="DW1434" s="214"/>
      <c r="DX1434" s="214"/>
      <c r="DY1434" s="214"/>
      <c r="DZ1434" s="214"/>
      <c r="EA1434" s="214"/>
      <c r="EB1434" s="214"/>
      <c r="EC1434" s="214"/>
      <c r="ED1434" s="214"/>
      <c r="EE1434" s="214"/>
      <c r="EF1434" s="214"/>
      <c r="EG1434" s="214"/>
      <c r="EH1434" s="214"/>
      <c r="EI1434" s="214"/>
      <c r="EJ1434" s="214"/>
      <c r="EK1434" s="214"/>
      <c r="EL1434" s="214"/>
      <c r="EM1434" s="214"/>
      <c r="EN1434" s="214"/>
      <c r="EO1434" s="214"/>
      <c r="EP1434" s="214"/>
      <c r="EQ1434" s="214"/>
      <c r="ER1434" s="214"/>
      <c r="ES1434" s="214"/>
      <c r="ET1434" s="214"/>
      <c r="EU1434" s="214"/>
      <c r="EV1434" s="214"/>
      <c r="EW1434" s="214"/>
      <c r="EX1434" s="214"/>
      <c r="EY1434" s="214"/>
      <c r="EZ1434" s="214"/>
      <c r="FA1434" s="214"/>
      <c r="FB1434" s="214"/>
      <c r="FC1434" s="214"/>
      <c r="FD1434" s="214"/>
      <c r="FE1434" s="214"/>
      <c r="FF1434" s="214"/>
      <c r="FG1434" s="214"/>
      <c r="FH1434" s="214"/>
      <c r="FI1434" s="214"/>
      <c r="FJ1434" s="214"/>
      <c r="FK1434" s="214"/>
      <c r="FL1434" s="214"/>
      <c r="FM1434" s="214"/>
      <c r="FN1434" s="214"/>
      <c r="FO1434" s="214"/>
      <c r="FP1434" s="214"/>
      <c r="FQ1434" s="214"/>
      <c r="FR1434" s="214"/>
      <c r="FS1434" s="214"/>
      <c r="FT1434" s="214"/>
      <c r="FU1434" s="214"/>
      <c r="FV1434" s="214"/>
      <c r="FW1434" s="214"/>
      <c r="FX1434" s="214"/>
      <c r="FY1434" s="214"/>
      <c r="FZ1434" s="214"/>
      <c r="GA1434" s="214"/>
      <c r="GB1434" s="214"/>
      <c r="GC1434" s="214"/>
      <c r="GD1434" s="214"/>
      <c r="GE1434" s="214"/>
      <c r="GF1434" s="214"/>
      <c r="GG1434" s="214"/>
      <c r="GH1434" s="214"/>
      <c r="GI1434" s="214"/>
      <c r="GJ1434" s="214"/>
      <c r="GK1434" s="214"/>
      <c r="GL1434" s="214"/>
      <c r="GM1434" s="214"/>
      <c r="GN1434" s="214"/>
      <c r="GO1434" s="214"/>
      <c r="GP1434" s="214"/>
      <c r="GQ1434" s="214"/>
      <c r="GR1434" s="214"/>
      <c r="GS1434" s="214"/>
      <c r="GT1434" s="214"/>
      <c r="GU1434" s="214"/>
      <c r="GV1434" s="214"/>
      <c r="GW1434" s="214"/>
      <c r="GX1434" s="214"/>
      <c r="GY1434" s="214"/>
      <c r="GZ1434" s="214"/>
      <c r="HA1434" s="214"/>
      <c r="HB1434" s="214"/>
      <c r="HC1434" s="214"/>
      <c r="HD1434" s="214"/>
      <c r="HE1434" s="214"/>
      <c r="HF1434" s="214"/>
      <c r="HG1434" s="214"/>
      <c r="HH1434" s="214"/>
      <c r="HI1434" s="214"/>
      <c r="HJ1434" s="214"/>
      <c r="HK1434" s="214"/>
      <c r="HL1434" s="214"/>
      <c r="HM1434" s="214"/>
      <c r="HN1434" s="214"/>
      <c r="HO1434" s="214"/>
      <c r="HP1434" s="214"/>
      <c r="HQ1434" s="214"/>
      <c r="HR1434" s="214"/>
      <c r="HS1434" s="214"/>
      <c r="HT1434" s="214"/>
      <c r="HU1434" s="214"/>
      <c r="HV1434" s="214"/>
      <c r="HW1434" s="214"/>
      <c r="HX1434" s="214"/>
      <c r="HY1434" s="214"/>
      <c r="HZ1434" s="214"/>
      <c r="IA1434" s="214"/>
      <c r="IB1434" s="214"/>
      <c r="IC1434" s="214"/>
      <c r="ID1434" s="214"/>
      <c r="IE1434" s="214"/>
      <c r="IF1434" s="214"/>
      <c r="IG1434" s="214"/>
      <c r="IH1434" s="214"/>
      <c r="II1434" s="214"/>
      <c r="IJ1434" s="214"/>
      <c r="IK1434" s="214"/>
      <c r="IL1434" s="214"/>
      <c r="IM1434" s="214"/>
      <c r="IN1434" s="214"/>
      <c r="IO1434" s="214"/>
      <c r="IP1434" s="214"/>
      <c r="IQ1434" s="214"/>
      <c r="IR1434" s="214"/>
      <c r="IS1434" s="214"/>
      <c r="IT1434" s="214"/>
      <c r="IU1434" s="214"/>
      <c r="IV1434" s="214"/>
    </row>
    <row r="1435" spans="1:256" ht="29.25" x14ac:dyDescent="0.25">
      <c r="A1435" s="214">
        <v>1</v>
      </c>
      <c r="B1435" s="214">
        <v>1</v>
      </c>
      <c r="C1435" s="288" t="s">
        <v>270</v>
      </c>
      <c r="D1435" s="173"/>
      <c r="E1435" s="1899"/>
      <c r="F1435" s="1702">
        <f t="shared" ref="F1435:I1440" si="1535">F1358</f>
        <v>22700</v>
      </c>
      <c r="G1435" s="1879">
        <f t="shared" si="1535"/>
        <v>15133.333333333332</v>
      </c>
      <c r="H1435" s="1879">
        <f t="shared" si="1535"/>
        <v>12738</v>
      </c>
      <c r="I1435" s="1879">
        <f t="shared" si="1535"/>
        <v>84.171806167400888</v>
      </c>
      <c r="J1435" s="1707"/>
      <c r="K1435" s="1707"/>
      <c r="L1435" s="1879"/>
      <c r="M1435" s="1879"/>
      <c r="N1435" s="1879"/>
      <c r="O1435" s="1704"/>
      <c r="P1435" s="1879"/>
      <c r="Q1435" s="1704"/>
      <c r="R1435" s="2457">
        <f t="shared" ref="R1435:AG1435" si="1536">R1358</f>
        <v>0</v>
      </c>
      <c r="S1435" s="2457">
        <f t="shared" ref="S1435:T1435" si="1537">S1358</f>
        <v>0</v>
      </c>
      <c r="T1435" s="2457">
        <f t="shared" si="1537"/>
        <v>0</v>
      </c>
      <c r="U1435" s="2457">
        <f t="shared" ref="U1435:V1435" si="1538">U1358</f>
        <v>0</v>
      </c>
      <c r="V1435" s="2457">
        <f t="shared" si="1538"/>
        <v>0</v>
      </c>
      <c r="W1435" s="2457">
        <f t="shared" ref="W1435:X1435" si="1539">W1358</f>
        <v>0</v>
      </c>
      <c r="X1435" s="2457">
        <f t="shared" si="1539"/>
        <v>0</v>
      </c>
      <c r="Y1435" s="2457">
        <f t="shared" ref="Y1435" si="1540">Y1358</f>
        <v>0</v>
      </c>
      <c r="Z1435" s="2457">
        <f t="shared" si="1536"/>
        <v>0</v>
      </c>
      <c r="AA1435" s="2457">
        <f t="shared" si="1536"/>
        <v>0</v>
      </c>
      <c r="AB1435" s="928">
        <f t="shared" si="1536"/>
        <v>0</v>
      </c>
      <c r="AC1435" s="2457">
        <f t="shared" si="1536"/>
        <v>0</v>
      </c>
      <c r="AD1435" s="2457">
        <f t="shared" si="1536"/>
        <v>0</v>
      </c>
      <c r="AE1435" s="2798">
        <f t="shared" si="1536"/>
        <v>0</v>
      </c>
      <c r="AF1435" s="2798">
        <f t="shared" si="1536"/>
        <v>0</v>
      </c>
      <c r="AG1435" s="2457">
        <f t="shared" si="1536"/>
        <v>0</v>
      </c>
      <c r="AH1435" s="214"/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  <c r="BI1435" s="214"/>
      <c r="BJ1435" s="214"/>
      <c r="BK1435" s="214"/>
      <c r="BL1435" s="214"/>
      <c r="BM1435" s="214"/>
      <c r="BN1435" s="214"/>
      <c r="BO1435" s="214"/>
      <c r="BP1435" s="214"/>
      <c r="BQ1435" s="214"/>
      <c r="BR1435" s="214"/>
      <c r="BS1435" s="214"/>
      <c r="BT1435" s="214"/>
      <c r="BU1435" s="214"/>
      <c r="BV1435" s="214"/>
      <c r="BW1435" s="214"/>
      <c r="BX1435" s="214"/>
      <c r="BY1435" s="214"/>
      <c r="BZ1435" s="214"/>
      <c r="CA1435" s="214"/>
      <c r="CB1435" s="214"/>
      <c r="CC1435" s="214"/>
      <c r="CD1435" s="214"/>
      <c r="CE1435" s="214"/>
      <c r="CF1435" s="214"/>
      <c r="CG1435" s="214"/>
      <c r="CH1435" s="214"/>
      <c r="CI1435" s="214"/>
      <c r="CJ1435" s="214"/>
      <c r="CK1435" s="214"/>
      <c r="CL1435" s="214"/>
      <c r="CM1435" s="214"/>
      <c r="CN1435" s="214"/>
      <c r="CO1435" s="214"/>
      <c r="CP1435" s="214"/>
      <c r="CQ1435" s="214"/>
      <c r="CR1435" s="214"/>
      <c r="CS1435" s="214"/>
      <c r="CT1435" s="214"/>
      <c r="CU1435" s="214"/>
      <c r="CV1435" s="214"/>
      <c r="CW1435" s="214"/>
      <c r="CX1435" s="214"/>
      <c r="CY1435" s="214"/>
      <c r="CZ1435" s="214"/>
      <c r="DA1435" s="214"/>
      <c r="DB1435" s="214"/>
      <c r="DC1435" s="214"/>
      <c r="DD1435" s="214"/>
      <c r="DE1435" s="214"/>
      <c r="DF1435" s="214"/>
      <c r="DG1435" s="214"/>
      <c r="DH1435" s="214"/>
      <c r="DI1435" s="214"/>
      <c r="DJ1435" s="214"/>
      <c r="DK1435" s="214"/>
      <c r="DL1435" s="214"/>
      <c r="DM1435" s="214"/>
      <c r="DN1435" s="214"/>
      <c r="DO1435" s="214"/>
      <c r="DP1435" s="214"/>
      <c r="DQ1435" s="214"/>
      <c r="DR1435" s="214"/>
      <c r="DS1435" s="214"/>
      <c r="DT1435" s="214"/>
      <c r="DU1435" s="214"/>
      <c r="DV1435" s="214"/>
      <c r="DW1435" s="214"/>
      <c r="DX1435" s="214"/>
      <c r="DY1435" s="214"/>
      <c r="DZ1435" s="214"/>
      <c r="EA1435" s="214"/>
      <c r="EB1435" s="214"/>
      <c r="EC1435" s="214"/>
      <c r="ED1435" s="214"/>
      <c r="EE1435" s="214"/>
      <c r="EF1435" s="214"/>
      <c r="EG1435" s="214"/>
      <c r="EH1435" s="214"/>
      <c r="EI1435" s="214"/>
      <c r="EJ1435" s="214"/>
      <c r="EK1435" s="214"/>
      <c r="EL1435" s="214"/>
      <c r="EM1435" s="214"/>
      <c r="EN1435" s="214"/>
      <c r="EO1435" s="214"/>
      <c r="EP1435" s="214"/>
      <c r="EQ1435" s="214"/>
      <c r="ER1435" s="214"/>
      <c r="ES1435" s="214"/>
      <c r="ET1435" s="214"/>
      <c r="EU1435" s="214"/>
      <c r="EV1435" s="214"/>
      <c r="EW1435" s="214"/>
      <c r="EX1435" s="214"/>
      <c r="EY1435" s="214"/>
      <c r="EZ1435" s="214"/>
      <c r="FA1435" s="214"/>
      <c r="FB1435" s="214"/>
      <c r="FC1435" s="214"/>
      <c r="FD1435" s="214"/>
      <c r="FE1435" s="214"/>
      <c r="FF1435" s="214"/>
      <c r="FG1435" s="214"/>
      <c r="FH1435" s="214"/>
      <c r="FI1435" s="214"/>
      <c r="FJ1435" s="214"/>
      <c r="FK1435" s="214"/>
      <c r="FL1435" s="214"/>
      <c r="FM1435" s="214"/>
      <c r="FN1435" s="214"/>
      <c r="FO1435" s="214"/>
      <c r="FP1435" s="214"/>
      <c r="FQ1435" s="214"/>
      <c r="FR1435" s="214"/>
      <c r="FS1435" s="214"/>
      <c r="FT1435" s="214"/>
      <c r="FU1435" s="214"/>
      <c r="FV1435" s="214"/>
      <c r="FW1435" s="214"/>
      <c r="FX1435" s="214"/>
      <c r="FY1435" s="214"/>
      <c r="FZ1435" s="214"/>
      <c r="GA1435" s="214"/>
      <c r="GB1435" s="214"/>
      <c r="GC1435" s="214"/>
      <c r="GD1435" s="214"/>
      <c r="GE1435" s="214"/>
      <c r="GF1435" s="214"/>
      <c r="GG1435" s="214"/>
      <c r="GH1435" s="214"/>
      <c r="GI1435" s="214"/>
      <c r="GJ1435" s="214"/>
      <c r="GK1435" s="214"/>
      <c r="GL1435" s="214"/>
      <c r="GM1435" s="214"/>
      <c r="GN1435" s="214"/>
      <c r="GO1435" s="214"/>
      <c r="GP1435" s="214"/>
      <c r="GQ1435" s="214"/>
      <c r="GR1435" s="214"/>
      <c r="GS1435" s="214"/>
      <c r="GT1435" s="214"/>
      <c r="GU1435" s="214"/>
      <c r="GV1435" s="214"/>
      <c r="GW1435" s="214"/>
      <c r="GX1435" s="214"/>
      <c r="GY1435" s="214"/>
      <c r="GZ1435" s="214"/>
      <c r="HA1435" s="214"/>
      <c r="HB1435" s="214"/>
      <c r="HC1435" s="214"/>
      <c r="HD1435" s="214"/>
      <c r="HE1435" s="214"/>
      <c r="HF1435" s="214"/>
      <c r="HG1435" s="214"/>
      <c r="HH1435" s="214"/>
      <c r="HI1435" s="214"/>
      <c r="HJ1435" s="214"/>
      <c r="HK1435" s="214"/>
      <c r="HL1435" s="214"/>
      <c r="HM1435" s="214"/>
      <c r="HN1435" s="214"/>
      <c r="HO1435" s="214"/>
      <c r="HP1435" s="214"/>
      <c r="HQ1435" s="214"/>
      <c r="HR1435" s="214"/>
      <c r="HS1435" s="214"/>
      <c r="HT1435" s="214"/>
      <c r="HU1435" s="214"/>
      <c r="HV1435" s="214"/>
      <c r="HW1435" s="214"/>
      <c r="HX1435" s="214"/>
      <c r="HY1435" s="214"/>
      <c r="HZ1435" s="214"/>
      <c r="IA1435" s="214"/>
      <c r="IB1435" s="214"/>
      <c r="IC1435" s="214"/>
      <c r="ID1435" s="214"/>
      <c r="IE1435" s="214"/>
      <c r="IF1435" s="214"/>
      <c r="IG1435" s="214"/>
      <c r="IH1435" s="214"/>
      <c r="II1435" s="214"/>
      <c r="IJ1435" s="214"/>
      <c r="IK1435" s="214"/>
      <c r="IL1435" s="214"/>
      <c r="IM1435" s="214"/>
      <c r="IN1435" s="214"/>
      <c r="IO1435" s="214"/>
      <c r="IP1435" s="214"/>
      <c r="IQ1435" s="214"/>
      <c r="IR1435" s="214"/>
      <c r="IS1435" s="214"/>
      <c r="IT1435" s="214"/>
      <c r="IU1435" s="214"/>
      <c r="IV1435" s="214"/>
    </row>
    <row r="1436" spans="1:256" ht="30" x14ac:dyDescent="0.25">
      <c r="B1436" s="214">
        <v>1</v>
      </c>
      <c r="C1436" s="553" t="s">
        <v>193</v>
      </c>
      <c r="D1436" s="173"/>
      <c r="E1436" s="1899"/>
      <c r="F1436" s="1702">
        <f t="shared" si="1535"/>
        <v>0</v>
      </c>
      <c r="G1436" s="1879">
        <f t="shared" si="1535"/>
        <v>0</v>
      </c>
      <c r="H1436" s="1879">
        <f t="shared" si="1535"/>
        <v>0</v>
      </c>
      <c r="I1436" s="1879">
        <f t="shared" si="1535"/>
        <v>0</v>
      </c>
      <c r="J1436" s="1707"/>
      <c r="K1436" s="1707"/>
      <c r="L1436" s="1879"/>
      <c r="M1436" s="1879"/>
      <c r="N1436" s="1879"/>
      <c r="O1436" s="1704"/>
      <c r="P1436" s="1879"/>
      <c r="Q1436" s="1704"/>
      <c r="R1436" s="2457">
        <f t="shared" ref="R1436:AG1436" si="1541">R1359</f>
        <v>0</v>
      </c>
      <c r="S1436" s="2457">
        <f t="shared" ref="S1436:T1436" si="1542">S1359</f>
        <v>0</v>
      </c>
      <c r="T1436" s="2457">
        <f t="shared" si="1542"/>
        <v>0</v>
      </c>
      <c r="U1436" s="2457">
        <f t="shared" ref="U1436:V1436" si="1543">U1359</f>
        <v>0</v>
      </c>
      <c r="V1436" s="2457">
        <f t="shared" si="1543"/>
        <v>0</v>
      </c>
      <c r="W1436" s="2457">
        <f t="shared" ref="W1436:X1436" si="1544">W1359</f>
        <v>0</v>
      </c>
      <c r="X1436" s="2457">
        <f t="shared" si="1544"/>
        <v>0</v>
      </c>
      <c r="Y1436" s="2457">
        <f t="shared" ref="Y1436" si="1545">Y1359</f>
        <v>0</v>
      </c>
      <c r="Z1436" s="2457">
        <f t="shared" si="1541"/>
        <v>0</v>
      </c>
      <c r="AA1436" s="2457">
        <f t="shared" si="1541"/>
        <v>0</v>
      </c>
      <c r="AB1436" s="928">
        <f t="shared" si="1541"/>
        <v>0</v>
      </c>
      <c r="AC1436" s="2457">
        <f t="shared" si="1541"/>
        <v>0</v>
      </c>
      <c r="AD1436" s="2457">
        <f t="shared" si="1541"/>
        <v>0</v>
      </c>
      <c r="AE1436" s="2798">
        <f t="shared" si="1541"/>
        <v>0</v>
      </c>
      <c r="AF1436" s="2798">
        <f t="shared" si="1541"/>
        <v>0</v>
      </c>
      <c r="AG1436" s="2457">
        <f t="shared" si="1541"/>
        <v>0</v>
      </c>
      <c r="AH1436" s="214"/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  <c r="BI1436" s="214"/>
      <c r="BJ1436" s="214"/>
      <c r="BK1436" s="214"/>
      <c r="BL1436" s="214"/>
      <c r="BM1436" s="214"/>
      <c r="BN1436" s="214"/>
      <c r="BO1436" s="214"/>
      <c r="BP1436" s="214"/>
      <c r="BQ1436" s="214"/>
      <c r="BR1436" s="214"/>
      <c r="BS1436" s="214"/>
      <c r="BT1436" s="214"/>
      <c r="BU1436" s="214"/>
      <c r="BV1436" s="214"/>
      <c r="BW1436" s="214"/>
      <c r="BX1436" s="214"/>
      <c r="BY1436" s="214"/>
      <c r="BZ1436" s="214"/>
      <c r="CA1436" s="214"/>
      <c r="CB1436" s="214"/>
      <c r="CC1436" s="214"/>
      <c r="CD1436" s="214"/>
      <c r="CE1436" s="214"/>
      <c r="CF1436" s="214"/>
      <c r="CG1436" s="214"/>
      <c r="CH1436" s="214"/>
      <c r="CI1436" s="214"/>
      <c r="CJ1436" s="214"/>
      <c r="CK1436" s="214"/>
      <c r="CL1436" s="214"/>
      <c r="CM1436" s="214"/>
      <c r="CN1436" s="214"/>
      <c r="CO1436" s="214"/>
      <c r="CP1436" s="214"/>
      <c r="CQ1436" s="214"/>
      <c r="CR1436" s="214"/>
      <c r="CS1436" s="214"/>
      <c r="CT1436" s="214"/>
      <c r="CU1436" s="214"/>
      <c r="CV1436" s="214"/>
      <c r="CW1436" s="214"/>
      <c r="CX1436" s="214"/>
      <c r="CY1436" s="214"/>
      <c r="CZ1436" s="214"/>
      <c r="DA1436" s="214"/>
      <c r="DB1436" s="214"/>
      <c r="DC1436" s="214"/>
      <c r="DD1436" s="214"/>
      <c r="DE1436" s="214"/>
      <c r="DF1436" s="214"/>
      <c r="DG1436" s="214"/>
      <c r="DH1436" s="214"/>
      <c r="DI1436" s="214"/>
      <c r="DJ1436" s="214"/>
      <c r="DK1436" s="214"/>
      <c r="DL1436" s="214"/>
      <c r="DM1436" s="214"/>
      <c r="DN1436" s="214"/>
      <c r="DO1436" s="214"/>
      <c r="DP1436" s="214"/>
      <c r="DQ1436" s="214"/>
      <c r="DR1436" s="214"/>
      <c r="DS1436" s="214"/>
      <c r="DT1436" s="214"/>
      <c r="DU1436" s="214"/>
      <c r="DV1436" s="214"/>
      <c r="DW1436" s="214"/>
      <c r="DX1436" s="214"/>
      <c r="DY1436" s="214"/>
      <c r="DZ1436" s="214"/>
      <c r="EA1436" s="214"/>
      <c r="EB1436" s="214"/>
      <c r="EC1436" s="214"/>
      <c r="ED1436" s="214"/>
      <c r="EE1436" s="214"/>
      <c r="EF1436" s="214"/>
      <c r="EG1436" s="214"/>
      <c r="EH1436" s="214"/>
      <c r="EI1436" s="214"/>
      <c r="EJ1436" s="214"/>
      <c r="EK1436" s="214"/>
      <c r="EL1436" s="214"/>
      <c r="EM1436" s="214"/>
      <c r="EN1436" s="214"/>
      <c r="EO1436" s="214"/>
      <c r="EP1436" s="214"/>
      <c r="EQ1436" s="214"/>
      <c r="ER1436" s="214"/>
      <c r="ES1436" s="214"/>
      <c r="ET1436" s="214"/>
      <c r="EU1436" s="214"/>
      <c r="EV1436" s="214"/>
      <c r="EW1436" s="214"/>
      <c r="EX1436" s="214"/>
      <c r="EY1436" s="214"/>
      <c r="EZ1436" s="214"/>
      <c r="FA1436" s="214"/>
      <c r="FB1436" s="214"/>
      <c r="FC1436" s="214"/>
      <c r="FD1436" s="214"/>
      <c r="FE1436" s="214"/>
      <c r="FF1436" s="214"/>
      <c r="FG1436" s="214"/>
      <c r="FH1436" s="214"/>
      <c r="FI1436" s="214"/>
      <c r="FJ1436" s="214"/>
      <c r="FK1436" s="214"/>
      <c r="FL1436" s="214"/>
      <c r="FM1436" s="214"/>
      <c r="FN1436" s="214"/>
      <c r="FO1436" s="214"/>
      <c r="FP1436" s="214"/>
      <c r="FQ1436" s="214"/>
      <c r="FR1436" s="214"/>
      <c r="FS1436" s="214"/>
      <c r="FT1436" s="214"/>
      <c r="FU1436" s="214"/>
      <c r="FV1436" s="214"/>
      <c r="FW1436" s="214"/>
      <c r="FX1436" s="214"/>
      <c r="FY1436" s="214"/>
      <c r="FZ1436" s="214"/>
      <c r="GA1436" s="214"/>
      <c r="GB1436" s="214"/>
      <c r="GC1436" s="214"/>
      <c r="GD1436" s="214"/>
      <c r="GE1436" s="214"/>
      <c r="GF1436" s="214"/>
      <c r="GG1436" s="214"/>
      <c r="GH1436" s="214"/>
      <c r="GI1436" s="214"/>
      <c r="GJ1436" s="214"/>
      <c r="GK1436" s="214"/>
      <c r="GL1436" s="214"/>
      <c r="GM1436" s="214"/>
      <c r="GN1436" s="214"/>
      <c r="GO1436" s="214"/>
      <c r="GP1436" s="214"/>
      <c r="GQ1436" s="214"/>
      <c r="GR1436" s="214"/>
      <c r="GS1436" s="214"/>
      <c r="GT1436" s="214"/>
      <c r="GU1436" s="214"/>
      <c r="GV1436" s="214"/>
      <c r="GW1436" s="214"/>
      <c r="GX1436" s="214"/>
      <c r="GY1436" s="214"/>
      <c r="GZ1436" s="214"/>
      <c r="HA1436" s="214"/>
      <c r="HB1436" s="214"/>
      <c r="HC1436" s="214"/>
      <c r="HD1436" s="214"/>
      <c r="HE1436" s="214"/>
      <c r="HF1436" s="214"/>
      <c r="HG1436" s="214"/>
      <c r="HH1436" s="214"/>
      <c r="HI1436" s="214"/>
      <c r="HJ1436" s="214"/>
      <c r="HK1436" s="214"/>
      <c r="HL1436" s="214"/>
      <c r="HM1436" s="214"/>
      <c r="HN1436" s="214"/>
      <c r="HO1436" s="214"/>
      <c r="HP1436" s="214"/>
      <c r="HQ1436" s="214"/>
      <c r="HR1436" s="214"/>
      <c r="HS1436" s="214"/>
      <c r="HT1436" s="214"/>
      <c r="HU1436" s="214"/>
      <c r="HV1436" s="214"/>
      <c r="HW1436" s="214"/>
      <c r="HX1436" s="214"/>
      <c r="HY1436" s="214"/>
      <c r="HZ1436" s="214"/>
      <c r="IA1436" s="214"/>
      <c r="IB1436" s="214"/>
      <c r="IC1436" s="214"/>
      <c r="ID1436" s="214"/>
      <c r="IE1436" s="214"/>
      <c r="IF1436" s="214"/>
      <c r="IG1436" s="214"/>
      <c r="IH1436" s="214"/>
      <c r="II1436" s="214"/>
      <c r="IJ1436" s="214"/>
      <c r="IK1436" s="214"/>
      <c r="IL1436" s="214"/>
      <c r="IM1436" s="214"/>
      <c r="IN1436" s="214"/>
      <c r="IO1436" s="214"/>
      <c r="IP1436" s="214"/>
      <c r="IQ1436" s="214"/>
      <c r="IR1436" s="214"/>
      <c r="IS1436" s="214"/>
      <c r="IT1436" s="214"/>
      <c r="IU1436" s="214"/>
      <c r="IV1436" s="214"/>
    </row>
    <row r="1437" spans="1:256" ht="30" x14ac:dyDescent="0.25">
      <c r="B1437" s="214">
        <v>1</v>
      </c>
      <c r="C1437" s="553" t="s">
        <v>453</v>
      </c>
      <c r="D1437" s="173"/>
      <c r="E1437" s="1899"/>
      <c r="F1437" s="1702">
        <f t="shared" si="1535"/>
        <v>10000</v>
      </c>
      <c r="G1437" s="1879">
        <f t="shared" si="1535"/>
        <v>6666.666666666667</v>
      </c>
      <c r="H1437" s="1879">
        <f t="shared" si="1535"/>
        <v>4496</v>
      </c>
      <c r="I1437" s="1879">
        <f t="shared" si="1535"/>
        <v>67.44</v>
      </c>
      <c r="J1437" s="1707"/>
      <c r="K1437" s="1707"/>
      <c r="L1437" s="1879"/>
      <c r="M1437" s="1879"/>
      <c r="N1437" s="1879"/>
      <c r="O1437" s="1704"/>
      <c r="P1437" s="1879"/>
      <c r="Q1437" s="1704"/>
      <c r="R1437" s="2457">
        <f t="shared" ref="R1437:AG1437" si="1546">R1360</f>
        <v>0</v>
      </c>
      <c r="S1437" s="2457">
        <f t="shared" ref="S1437:T1437" si="1547">S1360</f>
        <v>0</v>
      </c>
      <c r="T1437" s="2457">
        <f t="shared" si="1547"/>
        <v>0</v>
      </c>
      <c r="U1437" s="2457">
        <f t="shared" ref="U1437:V1437" si="1548">U1360</f>
        <v>0</v>
      </c>
      <c r="V1437" s="2457">
        <f t="shared" si="1548"/>
        <v>0</v>
      </c>
      <c r="W1437" s="2457">
        <f t="shared" ref="W1437:X1437" si="1549">W1360</f>
        <v>0</v>
      </c>
      <c r="X1437" s="2457">
        <f t="shared" si="1549"/>
        <v>0</v>
      </c>
      <c r="Y1437" s="2457">
        <f t="shared" ref="Y1437" si="1550">Y1360</f>
        <v>0</v>
      </c>
      <c r="Z1437" s="2457">
        <f t="shared" si="1546"/>
        <v>0</v>
      </c>
      <c r="AA1437" s="2457">
        <f t="shared" si="1546"/>
        <v>0</v>
      </c>
      <c r="AB1437" s="928">
        <f t="shared" si="1546"/>
        <v>0</v>
      </c>
      <c r="AC1437" s="2457">
        <f t="shared" si="1546"/>
        <v>0</v>
      </c>
      <c r="AD1437" s="2457">
        <f t="shared" si="1546"/>
        <v>0</v>
      </c>
      <c r="AE1437" s="2798">
        <f t="shared" si="1546"/>
        <v>0</v>
      </c>
      <c r="AF1437" s="2798">
        <f t="shared" si="1546"/>
        <v>0</v>
      </c>
      <c r="AG1437" s="2457">
        <f t="shared" si="1546"/>
        <v>0</v>
      </c>
      <c r="AH1437" s="214"/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  <c r="BI1437" s="214"/>
      <c r="BJ1437" s="214"/>
      <c r="BK1437" s="214"/>
      <c r="BL1437" s="214"/>
      <c r="BM1437" s="214"/>
      <c r="BN1437" s="214"/>
      <c r="BO1437" s="214"/>
      <c r="BP1437" s="214"/>
      <c r="BQ1437" s="214"/>
      <c r="BR1437" s="214"/>
      <c r="BS1437" s="214"/>
      <c r="BT1437" s="214"/>
      <c r="BU1437" s="214"/>
      <c r="BV1437" s="214"/>
      <c r="BW1437" s="214"/>
      <c r="BX1437" s="214"/>
      <c r="BY1437" s="214"/>
      <c r="BZ1437" s="214"/>
      <c r="CA1437" s="214"/>
      <c r="CB1437" s="214"/>
      <c r="CC1437" s="214"/>
      <c r="CD1437" s="214"/>
      <c r="CE1437" s="214"/>
      <c r="CF1437" s="214"/>
      <c r="CG1437" s="214"/>
      <c r="CH1437" s="214"/>
      <c r="CI1437" s="214"/>
      <c r="CJ1437" s="214"/>
      <c r="CK1437" s="214"/>
      <c r="CL1437" s="214"/>
      <c r="CM1437" s="214"/>
      <c r="CN1437" s="214"/>
      <c r="CO1437" s="214"/>
      <c r="CP1437" s="214"/>
      <c r="CQ1437" s="214"/>
      <c r="CR1437" s="214"/>
      <c r="CS1437" s="214"/>
      <c r="CT1437" s="214"/>
      <c r="CU1437" s="214"/>
      <c r="CV1437" s="214"/>
      <c r="CW1437" s="214"/>
      <c r="CX1437" s="214"/>
      <c r="CY1437" s="214"/>
      <c r="CZ1437" s="214"/>
      <c r="DA1437" s="214"/>
      <c r="DB1437" s="214"/>
      <c r="DC1437" s="214"/>
      <c r="DD1437" s="214"/>
      <c r="DE1437" s="214"/>
      <c r="DF1437" s="214"/>
      <c r="DG1437" s="214"/>
      <c r="DH1437" s="214"/>
      <c r="DI1437" s="214"/>
      <c r="DJ1437" s="214"/>
      <c r="DK1437" s="214"/>
      <c r="DL1437" s="214"/>
      <c r="DM1437" s="214"/>
      <c r="DN1437" s="214"/>
      <c r="DO1437" s="214"/>
      <c r="DP1437" s="214"/>
      <c r="DQ1437" s="214"/>
      <c r="DR1437" s="214"/>
      <c r="DS1437" s="214"/>
      <c r="DT1437" s="214"/>
      <c r="DU1437" s="214"/>
      <c r="DV1437" s="214"/>
      <c r="DW1437" s="214"/>
      <c r="DX1437" s="214"/>
      <c r="DY1437" s="214"/>
      <c r="DZ1437" s="214"/>
      <c r="EA1437" s="214"/>
      <c r="EB1437" s="214"/>
      <c r="EC1437" s="214"/>
      <c r="ED1437" s="214"/>
      <c r="EE1437" s="214"/>
      <c r="EF1437" s="214"/>
      <c r="EG1437" s="214"/>
      <c r="EH1437" s="214"/>
      <c r="EI1437" s="214"/>
      <c r="EJ1437" s="214"/>
      <c r="EK1437" s="214"/>
      <c r="EL1437" s="214"/>
      <c r="EM1437" s="214"/>
      <c r="EN1437" s="214"/>
      <c r="EO1437" s="214"/>
      <c r="EP1437" s="214"/>
      <c r="EQ1437" s="214"/>
      <c r="ER1437" s="214"/>
      <c r="ES1437" s="214"/>
      <c r="ET1437" s="214"/>
      <c r="EU1437" s="214"/>
      <c r="EV1437" s="214"/>
      <c r="EW1437" s="214"/>
      <c r="EX1437" s="214"/>
      <c r="EY1437" s="214"/>
      <c r="EZ1437" s="214"/>
      <c r="FA1437" s="214"/>
      <c r="FB1437" s="214"/>
      <c r="FC1437" s="214"/>
      <c r="FD1437" s="214"/>
      <c r="FE1437" s="214"/>
      <c r="FF1437" s="214"/>
      <c r="FG1437" s="214"/>
      <c r="FH1437" s="214"/>
      <c r="FI1437" s="214"/>
      <c r="FJ1437" s="214"/>
      <c r="FK1437" s="214"/>
      <c r="FL1437" s="214"/>
      <c r="FM1437" s="214"/>
      <c r="FN1437" s="214"/>
      <c r="FO1437" s="214"/>
      <c r="FP1437" s="214"/>
      <c r="FQ1437" s="214"/>
      <c r="FR1437" s="214"/>
      <c r="FS1437" s="214"/>
      <c r="FT1437" s="214"/>
      <c r="FU1437" s="214"/>
      <c r="FV1437" s="214"/>
      <c r="FW1437" s="214"/>
      <c r="FX1437" s="214"/>
      <c r="FY1437" s="214"/>
      <c r="FZ1437" s="214"/>
      <c r="GA1437" s="214"/>
      <c r="GB1437" s="214"/>
      <c r="GC1437" s="214"/>
      <c r="GD1437" s="214"/>
      <c r="GE1437" s="214"/>
      <c r="GF1437" s="214"/>
      <c r="GG1437" s="214"/>
      <c r="GH1437" s="214"/>
      <c r="GI1437" s="214"/>
      <c r="GJ1437" s="214"/>
      <c r="GK1437" s="214"/>
      <c r="GL1437" s="214"/>
      <c r="GM1437" s="214"/>
      <c r="GN1437" s="214"/>
      <c r="GO1437" s="214"/>
      <c r="GP1437" s="214"/>
      <c r="GQ1437" s="214"/>
      <c r="GR1437" s="214"/>
      <c r="GS1437" s="214"/>
      <c r="GT1437" s="214"/>
      <c r="GU1437" s="214"/>
      <c r="GV1437" s="214"/>
      <c r="GW1437" s="214"/>
      <c r="GX1437" s="214"/>
      <c r="GY1437" s="214"/>
      <c r="GZ1437" s="214"/>
      <c r="HA1437" s="214"/>
      <c r="HB1437" s="214"/>
      <c r="HC1437" s="214"/>
      <c r="HD1437" s="214"/>
      <c r="HE1437" s="214"/>
      <c r="HF1437" s="214"/>
      <c r="HG1437" s="214"/>
      <c r="HH1437" s="214"/>
      <c r="HI1437" s="214"/>
      <c r="HJ1437" s="214"/>
      <c r="HK1437" s="214"/>
      <c r="HL1437" s="214"/>
      <c r="HM1437" s="214"/>
      <c r="HN1437" s="214"/>
      <c r="HO1437" s="214"/>
      <c r="HP1437" s="214"/>
      <c r="HQ1437" s="214"/>
      <c r="HR1437" s="214"/>
      <c r="HS1437" s="214"/>
      <c r="HT1437" s="214"/>
      <c r="HU1437" s="214"/>
      <c r="HV1437" s="214"/>
      <c r="HW1437" s="214"/>
      <c r="HX1437" s="214"/>
      <c r="HY1437" s="214"/>
      <c r="HZ1437" s="214"/>
      <c r="IA1437" s="214"/>
      <c r="IB1437" s="214"/>
      <c r="IC1437" s="214"/>
      <c r="ID1437" s="214"/>
      <c r="IE1437" s="214"/>
      <c r="IF1437" s="214"/>
      <c r="IG1437" s="214"/>
      <c r="IH1437" s="214"/>
      <c r="II1437" s="214"/>
      <c r="IJ1437" s="214"/>
      <c r="IK1437" s="214"/>
      <c r="IL1437" s="214"/>
      <c r="IM1437" s="214"/>
      <c r="IN1437" s="214"/>
      <c r="IO1437" s="214"/>
      <c r="IP1437" s="214"/>
      <c r="IQ1437" s="214"/>
      <c r="IR1437" s="214"/>
      <c r="IS1437" s="214"/>
      <c r="IT1437" s="214"/>
      <c r="IU1437" s="214"/>
      <c r="IV1437" s="214"/>
    </row>
    <row r="1438" spans="1:256" ht="75" x14ac:dyDescent="0.25">
      <c r="B1438" s="214">
        <v>1</v>
      </c>
      <c r="C1438" s="291" t="s">
        <v>454</v>
      </c>
      <c r="D1438" s="173"/>
      <c r="E1438" s="1899"/>
      <c r="F1438" s="1702">
        <f t="shared" si="1535"/>
        <v>7100</v>
      </c>
      <c r="G1438" s="1879">
        <f t="shared" si="1535"/>
        <v>4733.333333333333</v>
      </c>
      <c r="H1438" s="1879">
        <f t="shared" si="1535"/>
        <v>3715</v>
      </c>
      <c r="I1438" s="1879">
        <f t="shared" si="1535"/>
        <v>78.485915492957744</v>
      </c>
      <c r="J1438" s="1707"/>
      <c r="K1438" s="1707"/>
      <c r="L1438" s="1879"/>
      <c r="M1438" s="1879"/>
      <c r="N1438" s="1879"/>
      <c r="O1438" s="1704"/>
      <c r="P1438" s="1879"/>
      <c r="Q1438" s="1704"/>
      <c r="R1438" s="2457">
        <f t="shared" ref="R1438:AG1438" si="1551">R1361</f>
        <v>0</v>
      </c>
      <c r="S1438" s="2457">
        <f t="shared" ref="S1438:T1438" si="1552">S1361</f>
        <v>0</v>
      </c>
      <c r="T1438" s="2457">
        <f t="shared" si="1552"/>
        <v>0</v>
      </c>
      <c r="U1438" s="2457">
        <f t="shared" ref="U1438:V1438" si="1553">U1361</f>
        <v>0</v>
      </c>
      <c r="V1438" s="2457">
        <f t="shared" si="1553"/>
        <v>0</v>
      </c>
      <c r="W1438" s="2457">
        <f t="shared" ref="W1438:X1438" si="1554">W1361</f>
        <v>0</v>
      </c>
      <c r="X1438" s="2457">
        <f t="shared" si="1554"/>
        <v>0</v>
      </c>
      <c r="Y1438" s="2457">
        <f t="shared" ref="Y1438" si="1555">Y1361</f>
        <v>0</v>
      </c>
      <c r="Z1438" s="2457">
        <f t="shared" si="1551"/>
        <v>0</v>
      </c>
      <c r="AA1438" s="2457">
        <f t="shared" si="1551"/>
        <v>0</v>
      </c>
      <c r="AB1438" s="928">
        <f t="shared" si="1551"/>
        <v>0</v>
      </c>
      <c r="AC1438" s="2457">
        <f t="shared" si="1551"/>
        <v>0</v>
      </c>
      <c r="AD1438" s="2457">
        <f t="shared" si="1551"/>
        <v>0</v>
      </c>
      <c r="AE1438" s="2798">
        <f t="shared" si="1551"/>
        <v>0</v>
      </c>
      <c r="AF1438" s="2798">
        <f t="shared" si="1551"/>
        <v>0</v>
      </c>
      <c r="AG1438" s="2457">
        <f t="shared" si="1551"/>
        <v>0</v>
      </c>
      <c r="AH1438" s="214"/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  <c r="BI1438" s="214"/>
      <c r="BJ1438" s="214"/>
      <c r="BK1438" s="214"/>
      <c r="BL1438" s="214"/>
      <c r="BM1438" s="214"/>
      <c r="BN1438" s="214"/>
      <c r="BO1438" s="214"/>
      <c r="BP1438" s="214"/>
      <c r="BQ1438" s="214"/>
      <c r="BR1438" s="214"/>
      <c r="BS1438" s="214"/>
      <c r="BT1438" s="214"/>
      <c r="BU1438" s="214"/>
      <c r="BV1438" s="214"/>
      <c r="BW1438" s="214"/>
      <c r="BX1438" s="214"/>
      <c r="BY1438" s="214"/>
      <c r="BZ1438" s="214"/>
      <c r="CA1438" s="214"/>
      <c r="CB1438" s="214"/>
      <c r="CC1438" s="214"/>
      <c r="CD1438" s="214"/>
      <c r="CE1438" s="214"/>
      <c r="CF1438" s="214"/>
      <c r="CG1438" s="214"/>
      <c r="CH1438" s="214"/>
      <c r="CI1438" s="214"/>
      <c r="CJ1438" s="214"/>
      <c r="CK1438" s="214"/>
      <c r="CL1438" s="214"/>
      <c r="CM1438" s="214"/>
      <c r="CN1438" s="214"/>
      <c r="CO1438" s="214"/>
      <c r="CP1438" s="214"/>
      <c r="CQ1438" s="214"/>
      <c r="CR1438" s="214"/>
      <c r="CS1438" s="214"/>
      <c r="CT1438" s="214"/>
      <c r="CU1438" s="214"/>
      <c r="CV1438" s="214"/>
      <c r="CW1438" s="214"/>
      <c r="CX1438" s="214"/>
      <c r="CY1438" s="214"/>
      <c r="CZ1438" s="214"/>
      <c r="DA1438" s="214"/>
      <c r="DB1438" s="214"/>
      <c r="DC1438" s="214"/>
      <c r="DD1438" s="214"/>
      <c r="DE1438" s="214"/>
      <c r="DF1438" s="214"/>
      <c r="DG1438" s="214"/>
      <c r="DH1438" s="214"/>
      <c r="DI1438" s="214"/>
      <c r="DJ1438" s="214"/>
      <c r="DK1438" s="214"/>
      <c r="DL1438" s="214"/>
      <c r="DM1438" s="214"/>
      <c r="DN1438" s="214"/>
      <c r="DO1438" s="214"/>
      <c r="DP1438" s="214"/>
      <c r="DQ1438" s="214"/>
      <c r="DR1438" s="214"/>
      <c r="DS1438" s="214"/>
      <c r="DT1438" s="214"/>
      <c r="DU1438" s="214"/>
      <c r="DV1438" s="214"/>
      <c r="DW1438" s="214"/>
      <c r="DX1438" s="214"/>
      <c r="DY1438" s="214"/>
      <c r="DZ1438" s="214"/>
      <c r="EA1438" s="214"/>
      <c r="EB1438" s="214"/>
      <c r="EC1438" s="214"/>
      <c r="ED1438" s="214"/>
      <c r="EE1438" s="214"/>
      <c r="EF1438" s="214"/>
      <c r="EG1438" s="214"/>
      <c r="EH1438" s="214"/>
      <c r="EI1438" s="214"/>
      <c r="EJ1438" s="214"/>
      <c r="EK1438" s="214"/>
      <c r="EL1438" s="214"/>
      <c r="EM1438" s="214"/>
      <c r="EN1438" s="214"/>
      <c r="EO1438" s="214"/>
      <c r="EP1438" s="214"/>
      <c r="EQ1438" s="214"/>
      <c r="ER1438" s="214"/>
      <c r="ES1438" s="214"/>
      <c r="ET1438" s="214"/>
      <c r="EU1438" s="214"/>
      <c r="EV1438" s="214"/>
      <c r="EW1438" s="214"/>
      <c r="EX1438" s="214"/>
      <c r="EY1438" s="214"/>
      <c r="EZ1438" s="214"/>
      <c r="FA1438" s="214"/>
      <c r="FB1438" s="214"/>
      <c r="FC1438" s="214"/>
      <c r="FD1438" s="214"/>
      <c r="FE1438" s="214"/>
      <c r="FF1438" s="214"/>
      <c r="FG1438" s="214"/>
      <c r="FH1438" s="214"/>
      <c r="FI1438" s="214"/>
      <c r="FJ1438" s="214"/>
      <c r="FK1438" s="214"/>
      <c r="FL1438" s="214"/>
      <c r="FM1438" s="214"/>
      <c r="FN1438" s="214"/>
      <c r="FO1438" s="214"/>
      <c r="FP1438" s="214"/>
      <c r="FQ1438" s="214"/>
      <c r="FR1438" s="214"/>
      <c r="FS1438" s="214"/>
      <c r="FT1438" s="214"/>
      <c r="FU1438" s="214"/>
      <c r="FV1438" s="214"/>
      <c r="FW1438" s="214"/>
      <c r="FX1438" s="214"/>
      <c r="FY1438" s="214"/>
      <c r="FZ1438" s="214"/>
      <c r="GA1438" s="214"/>
      <c r="GB1438" s="214"/>
      <c r="GC1438" s="214"/>
      <c r="GD1438" s="214"/>
      <c r="GE1438" s="214"/>
      <c r="GF1438" s="214"/>
      <c r="GG1438" s="214"/>
      <c r="GH1438" s="214"/>
      <c r="GI1438" s="214"/>
      <c r="GJ1438" s="214"/>
      <c r="GK1438" s="214"/>
      <c r="GL1438" s="214"/>
      <c r="GM1438" s="214"/>
      <c r="GN1438" s="214"/>
      <c r="GO1438" s="214"/>
      <c r="GP1438" s="214"/>
      <c r="GQ1438" s="214"/>
      <c r="GR1438" s="214"/>
      <c r="GS1438" s="214"/>
      <c r="GT1438" s="214"/>
      <c r="GU1438" s="214"/>
      <c r="GV1438" s="214"/>
      <c r="GW1438" s="214"/>
      <c r="GX1438" s="214"/>
      <c r="GY1438" s="214"/>
      <c r="GZ1438" s="214"/>
      <c r="HA1438" s="214"/>
      <c r="HB1438" s="214"/>
      <c r="HC1438" s="214"/>
      <c r="HD1438" s="214"/>
      <c r="HE1438" s="214"/>
      <c r="HF1438" s="214"/>
      <c r="HG1438" s="214"/>
      <c r="HH1438" s="214"/>
      <c r="HI1438" s="214"/>
      <c r="HJ1438" s="214"/>
      <c r="HK1438" s="214"/>
      <c r="HL1438" s="214"/>
      <c r="HM1438" s="214"/>
      <c r="HN1438" s="214"/>
      <c r="HO1438" s="214"/>
      <c r="HP1438" s="214"/>
      <c r="HQ1438" s="214"/>
      <c r="HR1438" s="214"/>
      <c r="HS1438" s="214"/>
      <c r="HT1438" s="214"/>
      <c r="HU1438" s="214"/>
      <c r="HV1438" s="214"/>
      <c r="HW1438" s="214"/>
      <c r="HX1438" s="214"/>
      <c r="HY1438" s="214"/>
      <c r="HZ1438" s="214"/>
      <c r="IA1438" s="214"/>
      <c r="IB1438" s="214"/>
      <c r="IC1438" s="214"/>
      <c r="ID1438" s="214"/>
      <c r="IE1438" s="214"/>
      <c r="IF1438" s="214"/>
      <c r="IG1438" s="214"/>
      <c r="IH1438" s="214"/>
      <c r="II1438" s="214"/>
      <c r="IJ1438" s="214"/>
      <c r="IK1438" s="214"/>
      <c r="IL1438" s="214"/>
      <c r="IM1438" s="214"/>
      <c r="IN1438" s="214"/>
      <c r="IO1438" s="214"/>
      <c r="IP1438" s="214"/>
      <c r="IQ1438" s="214"/>
      <c r="IR1438" s="214"/>
      <c r="IS1438" s="214"/>
      <c r="IT1438" s="214"/>
      <c r="IU1438" s="214"/>
      <c r="IV1438" s="214"/>
    </row>
    <row r="1439" spans="1:256" ht="45" x14ac:dyDescent="0.25">
      <c r="B1439" s="214">
        <v>1</v>
      </c>
      <c r="C1439" s="173" t="s">
        <v>455</v>
      </c>
      <c r="D1439" s="173"/>
      <c r="E1439" s="1899"/>
      <c r="F1439" s="1702">
        <f t="shared" si="1535"/>
        <v>5400</v>
      </c>
      <c r="G1439" s="1879">
        <f t="shared" si="1535"/>
        <v>3600</v>
      </c>
      <c r="H1439" s="1879">
        <f t="shared" si="1535"/>
        <v>4397</v>
      </c>
      <c r="I1439" s="1879">
        <f t="shared" si="1535"/>
        <v>122.13888888888889</v>
      </c>
      <c r="J1439" s="1707"/>
      <c r="K1439" s="1707"/>
      <c r="L1439" s="1879"/>
      <c r="M1439" s="1879"/>
      <c r="N1439" s="1879"/>
      <c r="O1439" s="1704"/>
      <c r="P1439" s="1879"/>
      <c r="Q1439" s="1704"/>
      <c r="R1439" s="2457">
        <f t="shared" ref="R1439:AG1439" si="1556">R1362</f>
        <v>0</v>
      </c>
      <c r="S1439" s="2457">
        <f t="shared" ref="S1439:T1439" si="1557">S1362</f>
        <v>0</v>
      </c>
      <c r="T1439" s="2457">
        <f t="shared" si="1557"/>
        <v>0</v>
      </c>
      <c r="U1439" s="2457">
        <f t="shared" ref="U1439:V1439" si="1558">U1362</f>
        <v>0</v>
      </c>
      <c r="V1439" s="2457">
        <f t="shared" si="1558"/>
        <v>0</v>
      </c>
      <c r="W1439" s="2457">
        <f t="shared" ref="W1439:X1439" si="1559">W1362</f>
        <v>0</v>
      </c>
      <c r="X1439" s="2457">
        <f t="shared" si="1559"/>
        <v>0</v>
      </c>
      <c r="Y1439" s="2457">
        <f t="shared" ref="Y1439" si="1560">Y1362</f>
        <v>0</v>
      </c>
      <c r="Z1439" s="2457">
        <f t="shared" si="1556"/>
        <v>0</v>
      </c>
      <c r="AA1439" s="2457">
        <f t="shared" si="1556"/>
        <v>0</v>
      </c>
      <c r="AB1439" s="928">
        <f t="shared" si="1556"/>
        <v>0</v>
      </c>
      <c r="AC1439" s="2457">
        <f t="shared" si="1556"/>
        <v>0</v>
      </c>
      <c r="AD1439" s="2457">
        <f t="shared" si="1556"/>
        <v>0</v>
      </c>
      <c r="AE1439" s="2798">
        <f t="shared" si="1556"/>
        <v>0</v>
      </c>
      <c r="AF1439" s="2798">
        <f t="shared" si="1556"/>
        <v>0</v>
      </c>
      <c r="AG1439" s="2457">
        <f t="shared" si="1556"/>
        <v>0</v>
      </c>
      <c r="AH1439" s="214"/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  <c r="BI1439" s="214"/>
      <c r="BJ1439" s="214"/>
      <c r="BK1439" s="214"/>
      <c r="BL1439" s="214"/>
      <c r="BM1439" s="214"/>
      <c r="BN1439" s="214"/>
      <c r="BO1439" s="214"/>
      <c r="BP1439" s="214"/>
      <c r="BQ1439" s="214"/>
      <c r="BR1439" s="214"/>
      <c r="BS1439" s="214"/>
      <c r="BT1439" s="214"/>
      <c r="BU1439" s="214"/>
      <c r="BV1439" s="214"/>
      <c r="BW1439" s="214"/>
      <c r="BX1439" s="214"/>
      <c r="BY1439" s="214"/>
      <c r="BZ1439" s="214"/>
      <c r="CA1439" s="214"/>
      <c r="CB1439" s="214"/>
      <c r="CC1439" s="214"/>
      <c r="CD1439" s="214"/>
      <c r="CE1439" s="214"/>
      <c r="CF1439" s="214"/>
      <c r="CG1439" s="214"/>
      <c r="CH1439" s="214"/>
      <c r="CI1439" s="214"/>
      <c r="CJ1439" s="214"/>
      <c r="CK1439" s="214"/>
      <c r="CL1439" s="214"/>
      <c r="CM1439" s="214"/>
      <c r="CN1439" s="214"/>
      <c r="CO1439" s="214"/>
      <c r="CP1439" s="214"/>
      <c r="CQ1439" s="214"/>
      <c r="CR1439" s="214"/>
      <c r="CS1439" s="214"/>
      <c r="CT1439" s="214"/>
      <c r="CU1439" s="214"/>
      <c r="CV1439" s="214"/>
      <c r="CW1439" s="214"/>
      <c r="CX1439" s="214"/>
      <c r="CY1439" s="214"/>
      <c r="CZ1439" s="214"/>
      <c r="DA1439" s="214"/>
      <c r="DB1439" s="214"/>
      <c r="DC1439" s="214"/>
      <c r="DD1439" s="214"/>
      <c r="DE1439" s="214"/>
      <c r="DF1439" s="214"/>
      <c r="DG1439" s="214"/>
      <c r="DH1439" s="214"/>
      <c r="DI1439" s="214"/>
      <c r="DJ1439" s="214"/>
      <c r="DK1439" s="214"/>
      <c r="DL1439" s="214"/>
      <c r="DM1439" s="214"/>
      <c r="DN1439" s="214"/>
      <c r="DO1439" s="214"/>
      <c r="DP1439" s="214"/>
      <c r="DQ1439" s="214"/>
      <c r="DR1439" s="214"/>
      <c r="DS1439" s="214"/>
      <c r="DT1439" s="214"/>
      <c r="DU1439" s="214"/>
      <c r="DV1439" s="214"/>
      <c r="DW1439" s="214"/>
      <c r="DX1439" s="214"/>
      <c r="DY1439" s="214"/>
      <c r="DZ1439" s="214"/>
      <c r="EA1439" s="214"/>
      <c r="EB1439" s="214"/>
      <c r="EC1439" s="214"/>
      <c r="ED1439" s="214"/>
      <c r="EE1439" s="214"/>
      <c r="EF1439" s="214"/>
      <c r="EG1439" s="214"/>
      <c r="EH1439" s="214"/>
      <c r="EI1439" s="214"/>
      <c r="EJ1439" s="214"/>
      <c r="EK1439" s="214"/>
      <c r="EL1439" s="214"/>
      <c r="EM1439" s="214"/>
      <c r="EN1439" s="214"/>
      <c r="EO1439" s="214"/>
      <c r="EP1439" s="214"/>
      <c r="EQ1439" s="214"/>
      <c r="ER1439" s="214"/>
      <c r="ES1439" s="214"/>
      <c r="ET1439" s="214"/>
      <c r="EU1439" s="214"/>
      <c r="EV1439" s="214"/>
      <c r="EW1439" s="214"/>
      <c r="EX1439" s="214"/>
      <c r="EY1439" s="214"/>
      <c r="EZ1439" s="214"/>
      <c r="FA1439" s="214"/>
      <c r="FB1439" s="214"/>
      <c r="FC1439" s="214"/>
      <c r="FD1439" s="214"/>
      <c r="FE1439" s="214"/>
      <c r="FF1439" s="214"/>
      <c r="FG1439" s="214"/>
      <c r="FH1439" s="214"/>
      <c r="FI1439" s="214"/>
      <c r="FJ1439" s="214"/>
      <c r="FK1439" s="214"/>
      <c r="FL1439" s="214"/>
      <c r="FM1439" s="214"/>
      <c r="FN1439" s="214"/>
      <c r="FO1439" s="214"/>
      <c r="FP1439" s="214"/>
      <c r="FQ1439" s="214"/>
      <c r="FR1439" s="214"/>
      <c r="FS1439" s="214"/>
      <c r="FT1439" s="214"/>
      <c r="FU1439" s="214"/>
      <c r="FV1439" s="214"/>
      <c r="FW1439" s="214"/>
      <c r="FX1439" s="214"/>
      <c r="FY1439" s="214"/>
      <c r="FZ1439" s="214"/>
      <c r="GA1439" s="214"/>
      <c r="GB1439" s="214"/>
      <c r="GC1439" s="214"/>
      <c r="GD1439" s="214"/>
      <c r="GE1439" s="214"/>
      <c r="GF1439" s="214"/>
      <c r="GG1439" s="214"/>
      <c r="GH1439" s="214"/>
      <c r="GI1439" s="214"/>
      <c r="GJ1439" s="214"/>
      <c r="GK1439" s="214"/>
      <c r="GL1439" s="214"/>
      <c r="GM1439" s="214"/>
      <c r="GN1439" s="214"/>
      <c r="GO1439" s="214"/>
      <c r="GP1439" s="214"/>
      <c r="GQ1439" s="214"/>
      <c r="GR1439" s="214"/>
      <c r="GS1439" s="214"/>
      <c r="GT1439" s="214"/>
      <c r="GU1439" s="214"/>
      <c r="GV1439" s="214"/>
      <c r="GW1439" s="214"/>
      <c r="GX1439" s="214"/>
      <c r="GY1439" s="214"/>
      <c r="GZ1439" s="214"/>
      <c r="HA1439" s="214"/>
      <c r="HB1439" s="214"/>
      <c r="HC1439" s="214"/>
      <c r="HD1439" s="214"/>
      <c r="HE1439" s="214"/>
      <c r="HF1439" s="214"/>
      <c r="HG1439" s="214"/>
      <c r="HH1439" s="214"/>
      <c r="HI1439" s="214"/>
      <c r="HJ1439" s="214"/>
      <c r="HK1439" s="214"/>
      <c r="HL1439" s="214"/>
      <c r="HM1439" s="214"/>
      <c r="HN1439" s="214"/>
      <c r="HO1439" s="214"/>
      <c r="HP1439" s="214"/>
      <c r="HQ1439" s="214"/>
      <c r="HR1439" s="214"/>
      <c r="HS1439" s="214"/>
      <c r="HT1439" s="214"/>
      <c r="HU1439" s="214"/>
      <c r="HV1439" s="214"/>
      <c r="HW1439" s="214"/>
      <c r="HX1439" s="214"/>
      <c r="HY1439" s="214"/>
      <c r="HZ1439" s="214"/>
      <c r="IA1439" s="214"/>
      <c r="IB1439" s="214"/>
      <c r="IC1439" s="214"/>
      <c r="ID1439" s="214"/>
      <c r="IE1439" s="214"/>
      <c r="IF1439" s="214"/>
      <c r="IG1439" s="214"/>
      <c r="IH1439" s="214"/>
      <c r="II1439" s="214"/>
      <c r="IJ1439" s="214"/>
      <c r="IK1439" s="214"/>
      <c r="IL1439" s="214"/>
      <c r="IM1439" s="214"/>
      <c r="IN1439" s="214"/>
      <c r="IO1439" s="214"/>
      <c r="IP1439" s="214"/>
      <c r="IQ1439" s="214"/>
      <c r="IR1439" s="214"/>
      <c r="IS1439" s="214"/>
      <c r="IT1439" s="214"/>
      <c r="IU1439" s="214"/>
      <c r="IV1439" s="214"/>
    </row>
    <row r="1440" spans="1:256" ht="105" x14ac:dyDescent="0.25">
      <c r="B1440" s="214">
        <v>1</v>
      </c>
      <c r="C1440" s="173" t="s">
        <v>456</v>
      </c>
      <c r="D1440" s="173"/>
      <c r="E1440" s="1899"/>
      <c r="F1440" s="1709">
        <f t="shared" si="1535"/>
        <v>100</v>
      </c>
      <c r="G1440" s="1720">
        <f t="shared" si="1535"/>
        <v>66.666666666666671</v>
      </c>
      <c r="H1440" s="1720">
        <f t="shared" si="1535"/>
        <v>0</v>
      </c>
      <c r="I1440" s="1720">
        <f t="shared" si="1535"/>
        <v>0</v>
      </c>
      <c r="J1440" s="1707"/>
      <c r="K1440" s="1707"/>
      <c r="L1440" s="1879"/>
      <c r="M1440" s="1879"/>
      <c r="N1440" s="1879"/>
      <c r="O1440" s="1704"/>
      <c r="P1440" s="1879"/>
      <c r="Q1440" s="1704"/>
      <c r="R1440" s="2457">
        <f t="shared" ref="R1440:AG1440" si="1561">R1363</f>
        <v>0</v>
      </c>
      <c r="S1440" s="2457">
        <f t="shared" ref="S1440:T1440" si="1562">S1363</f>
        <v>0</v>
      </c>
      <c r="T1440" s="2457">
        <f t="shared" si="1562"/>
        <v>0</v>
      </c>
      <c r="U1440" s="2457">
        <f t="shared" ref="U1440:V1440" si="1563">U1363</f>
        <v>0</v>
      </c>
      <c r="V1440" s="2457">
        <f t="shared" si="1563"/>
        <v>0</v>
      </c>
      <c r="W1440" s="2457">
        <f t="shared" ref="W1440:X1440" si="1564">W1363</f>
        <v>0</v>
      </c>
      <c r="X1440" s="2457">
        <f t="shared" si="1564"/>
        <v>0</v>
      </c>
      <c r="Y1440" s="2457">
        <f t="shared" ref="Y1440" si="1565">Y1363</f>
        <v>0</v>
      </c>
      <c r="Z1440" s="2457">
        <f t="shared" si="1561"/>
        <v>0</v>
      </c>
      <c r="AA1440" s="2457">
        <f t="shared" si="1561"/>
        <v>0</v>
      </c>
      <c r="AB1440" s="928">
        <f t="shared" si="1561"/>
        <v>0</v>
      </c>
      <c r="AC1440" s="2457">
        <f t="shared" si="1561"/>
        <v>0</v>
      </c>
      <c r="AD1440" s="2457">
        <f t="shared" si="1561"/>
        <v>0</v>
      </c>
      <c r="AE1440" s="2798">
        <f t="shared" si="1561"/>
        <v>0</v>
      </c>
      <c r="AF1440" s="2798">
        <f t="shared" si="1561"/>
        <v>0</v>
      </c>
      <c r="AG1440" s="2457">
        <f t="shared" si="1561"/>
        <v>0</v>
      </c>
      <c r="AH1440" s="214"/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  <c r="BI1440" s="214"/>
      <c r="BJ1440" s="214"/>
      <c r="BK1440" s="214"/>
      <c r="BL1440" s="214"/>
      <c r="BM1440" s="214"/>
      <c r="BN1440" s="214"/>
      <c r="BO1440" s="214"/>
      <c r="BP1440" s="214"/>
      <c r="BQ1440" s="214"/>
      <c r="BR1440" s="214"/>
      <c r="BS1440" s="214"/>
      <c r="BT1440" s="214"/>
      <c r="BU1440" s="214"/>
      <c r="BV1440" s="214"/>
      <c r="BW1440" s="214"/>
      <c r="BX1440" s="214"/>
      <c r="BY1440" s="214"/>
      <c r="BZ1440" s="214"/>
      <c r="CA1440" s="214"/>
      <c r="CB1440" s="214"/>
      <c r="CC1440" s="214"/>
      <c r="CD1440" s="214"/>
      <c r="CE1440" s="214"/>
      <c r="CF1440" s="214"/>
      <c r="CG1440" s="214"/>
      <c r="CH1440" s="214"/>
      <c r="CI1440" s="214"/>
      <c r="CJ1440" s="214"/>
      <c r="CK1440" s="214"/>
      <c r="CL1440" s="214"/>
      <c r="CM1440" s="214"/>
      <c r="CN1440" s="214"/>
      <c r="CO1440" s="214"/>
      <c r="CP1440" s="214"/>
      <c r="CQ1440" s="214"/>
      <c r="CR1440" s="214"/>
      <c r="CS1440" s="214"/>
      <c r="CT1440" s="214"/>
      <c r="CU1440" s="214"/>
      <c r="CV1440" s="214"/>
      <c r="CW1440" s="214"/>
      <c r="CX1440" s="214"/>
      <c r="CY1440" s="214"/>
      <c r="CZ1440" s="214"/>
      <c r="DA1440" s="214"/>
      <c r="DB1440" s="214"/>
      <c r="DC1440" s="214"/>
      <c r="DD1440" s="214"/>
      <c r="DE1440" s="214"/>
      <c r="DF1440" s="214"/>
      <c r="DG1440" s="214"/>
      <c r="DH1440" s="214"/>
      <c r="DI1440" s="214"/>
      <c r="DJ1440" s="214"/>
      <c r="DK1440" s="214"/>
      <c r="DL1440" s="214"/>
      <c r="DM1440" s="214"/>
      <c r="DN1440" s="214"/>
      <c r="DO1440" s="214"/>
      <c r="DP1440" s="214"/>
      <c r="DQ1440" s="214"/>
      <c r="DR1440" s="214"/>
      <c r="DS1440" s="214"/>
      <c r="DT1440" s="214"/>
      <c r="DU1440" s="214"/>
      <c r="DV1440" s="214"/>
      <c r="DW1440" s="214"/>
      <c r="DX1440" s="214"/>
      <c r="DY1440" s="214"/>
      <c r="DZ1440" s="214"/>
      <c r="EA1440" s="214"/>
      <c r="EB1440" s="214"/>
      <c r="EC1440" s="214"/>
      <c r="ED1440" s="214"/>
      <c r="EE1440" s="214"/>
      <c r="EF1440" s="214"/>
      <c r="EG1440" s="214"/>
      <c r="EH1440" s="214"/>
      <c r="EI1440" s="214"/>
      <c r="EJ1440" s="214"/>
      <c r="EK1440" s="214"/>
      <c r="EL1440" s="214"/>
      <c r="EM1440" s="214"/>
      <c r="EN1440" s="214"/>
      <c r="EO1440" s="214"/>
      <c r="EP1440" s="214"/>
      <c r="EQ1440" s="214"/>
      <c r="ER1440" s="214"/>
      <c r="ES1440" s="214"/>
      <c r="ET1440" s="214"/>
      <c r="EU1440" s="214"/>
      <c r="EV1440" s="214"/>
      <c r="EW1440" s="214"/>
      <c r="EX1440" s="214"/>
      <c r="EY1440" s="214"/>
      <c r="EZ1440" s="214"/>
      <c r="FA1440" s="214"/>
      <c r="FB1440" s="214"/>
      <c r="FC1440" s="214"/>
      <c r="FD1440" s="214"/>
      <c r="FE1440" s="214"/>
      <c r="FF1440" s="214"/>
      <c r="FG1440" s="214"/>
      <c r="FH1440" s="214"/>
      <c r="FI1440" s="214"/>
      <c r="FJ1440" s="214"/>
      <c r="FK1440" s="214"/>
      <c r="FL1440" s="214"/>
      <c r="FM1440" s="214"/>
      <c r="FN1440" s="214"/>
      <c r="FO1440" s="214"/>
      <c r="FP1440" s="214"/>
      <c r="FQ1440" s="214"/>
      <c r="FR1440" s="214"/>
      <c r="FS1440" s="214"/>
      <c r="FT1440" s="214"/>
      <c r="FU1440" s="214"/>
      <c r="FV1440" s="214"/>
      <c r="FW1440" s="214"/>
      <c r="FX1440" s="214"/>
      <c r="FY1440" s="214"/>
      <c r="FZ1440" s="214"/>
      <c r="GA1440" s="214"/>
      <c r="GB1440" s="214"/>
      <c r="GC1440" s="214"/>
      <c r="GD1440" s="214"/>
      <c r="GE1440" s="214"/>
      <c r="GF1440" s="214"/>
      <c r="GG1440" s="214"/>
      <c r="GH1440" s="214"/>
      <c r="GI1440" s="214"/>
      <c r="GJ1440" s="214"/>
      <c r="GK1440" s="214"/>
      <c r="GL1440" s="214"/>
      <c r="GM1440" s="214"/>
      <c r="GN1440" s="214"/>
      <c r="GO1440" s="214"/>
      <c r="GP1440" s="214"/>
      <c r="GQ1440" s="214"/>
      <c r="GR1440" s="214"/>
      <c r="GS1440" s="214"/>
      <c r="GT1440" s="214"/>
      <c r="GU1440" s="214"/>
      <c r="GV1440" s="214"/>
      <c r="GW1440" s="214"/>
      <c r="GX1440" s="214"/>
      <c r="GY1440" s="214"/>
      <c r="GZ1440" s="214"/>
      <c r="HA1440" s="214"/>
      <c r="HB1440" s="214"/>
      <c r="HC1440" s="214"/>
      <c r="HD1440" s="214"/>
      <c r="HE1440" s="214"/>
      <c r="HF1440" s="214"/>
      <c r="HG1440" s="214"/>
      <c r="HH1440" s="214"/>
      <c r="HI1440" s="214"/>
      <c r="HJ1440" s="214"/>
      <c r="HK1440" s="214"/>
      <c r="HL1440" s="214"/>
      <c r="HM1440" s="214"/>
      <c r="HN1440" s="214"/>
      <c r="HO1440" s="214"/>
      <c r="HP1440" s="214"/>
      <c r="HQ1440" s="214"/>
      <c r="HR1440" s="214"/>
      <c r="HS1440" s="214"/>
      <c r="HT1440" s="214"/>
      <c r="HU1440" s="214"/>
      <c r="HV1440" s="214"/>
      <c r="HW1440" s="214"/>
      <c r="HX1440" s="214"/>
      <c r="HY1440" s="214"/>
      <c r="HZ1440" s="214"/>
      <c r="IA1440" s="214"/>
      <c r="IB1440" s="214"/>
      <c r="IC1440" s="214"/>
      <c r="ID1440" s="214"/>
      <c r="IE1440" s="214"/>
      <c r="IF1440" s="214"/>
      <c r="IG1440" s="214"/>
      <c r="IH1440" s="214"/>
      <c r="II1440" s="214"/>
      <c r="IJ1440" s="214"/>
      <c r="IK1440" s="214"/>
      <c r="IL1440" s="214"/>
      <c r="IM1440" s="214"/>
      <c r="IN1440" s="214"/>
      <c r="IO1440" s="214"/>
      <c r="IP1440" s="214"/>
      <c r="IQ1440" s="214"/>
      <c r="IR1440" s="214"/>
      <c r="IS1440" s="214"/>
      <c r="IT1440" s="214"/>
      <c r="IU1440" s="214"/>
      <c r="IV1440" s="214"/>
    </row>
    <row r="1441" spans="2:256" ht="43.5" x14ac:dyDescent="0.25">
      <c r="B1441" s="214">
        <v>1</v>
      </c>
      <c r="C1441" s="288" t="s">
        <v>619</v>
      </c>
      <c r="D1441" s="173"/>
      <c r="E1441" s="1899"/>
      <c r="F1441" s="1702">
        <f t="shared" ref="F1441:I1441" si="1566">F1364</f>
        <v>20</v>
      </c>
      <c r="G1441" s="1879">
        <f t="shared" si="1566"/>
        <v>13.333333333333334</v>
      </c>
      <c r="H1441" s="1879">
        <f t="shared" si="1566"/>
        <v>26</v>
      </c>
      <c r="I1441" s="1879">
        <f t="shared" si="1566"/>
        <v>195</v>
      </c>
      <c r="J1441" s="1707"/>
      <c r="K1441" s="1707"/>
      <c r="L1441" s="1879"/>
      <c r="M1441" s="1879"/>
      <c r="N1441" s="1879"/>
      <c r="O1441" s="1704"/>
      <c r="P1441" s="1879"/>
      <c r="Q1441" s="1704"/>
      <c r="R1441" s="2457"/>
      <c r="S1441" s="2457"/>
      <c r="T1441" s="2457"/>
      <c r="U1441" s="2457"/>
      <c r="V1441" s="2457"/>
      <c r="W1441" s="2457"/>
      <c r="X1441" s="2457"/>
      <c r="Y1441" s="2457"/>
      <c r="Z1441" s="2457"/>
      <c r="AA1441" s="2457"/>
      <c r="AB1441" s="928"/>
      <c r="AC1441" s="2457"/>
      <c r="AD1441" s="2457"/>
      <c r="AE1441" s="2798"/>
      <c r="AF1441" s="2798"/>
      <c r="AG1441" s="2457"/>
      <c r="AH1441" s="214"/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  <c r="BI1441" s="214"/>
      <c r="BJ1441" s="214"/>
      <c r="BK1441" s="214"/>
      <c r="BL1441" s="214"/>
      <c r="BM1441" s="214"/>
      <c r="BN1441" s="214"/>
      <c r="BO1441" s="214"/>
      <c r="BP1441" s="214"/>
      <c r="BQ1441" s="214"/>
      <c r="BR1441" s="214"/>
      <c r="BS1441" s="214"/>
      <c r="BT1441" s="214"/>
      <c r="BU1441" s="214"/>
      <c r="BV1441" s="214"/>
      <c r="BW1441" s="214"/>
      <c r="BX1441" s="214"/>
      <c r="BY1441" s="214"/>
      <c r="BZ1441" s="214"/>
      <c r="CA1441" s="214"/>
      <c r="CB1441" s="214"/>
      <c r="CC1441" s="214"/>
      <c r="CD1441" s="214"/>
      <c r="CE1441" s="214"/>
      <c r="CF1441" s="214"/>
      <c r="CG1441" s="214"/>
      <c r="CH1441" s="214"/>
      <c r="CI1441" s="214"/>
      <c r="CJ1441" s="214"/>
      <c r="CK1441" s="214"/>
      <c r="CL1441" s="214"/>
      <c r="CM1441" s="214"/>
      <c r="CN1441" s="214"/>
      <c r="CO1441" s="214"/>
      <c r="CP1441" s="214"/>
      <c r="CQ1441" s="214"/>
      <c r="CR1441" s="214"/>
      <c r="CS1441" s="214"/>
      <c r="CT1441" s="214"/>
      <c r="CU1441" s="214"/>
      <c r="CV1441" s="214"/>
      <c r="CW1441" s="214"/>
      <c r="CX1441" s="214"/>
      <c r="CY1441" s="214"/>
      <c r="CZ1441" s="214"/>
      <c r="DA1441" s="214"/>
      <c r="DB1441" s="214"/>
      <c r="DC1441" s="214"/>
      <c r="DD1441" s="214"/>
      <c r="DE1441" s="214"/>
      <c r="DF1441" s="214"/>
      <c r="DG1441" s="214"/>
      <c r="DH1441" s="214"/>
      <c r="DI1441" s="214"/>
      <c r="DJ1441" s="214"/>
      <c r="DK1441" s="214"/>
      <c r="DL1441" s="214"/>
      <c r="DM1441" s="214"/>
      <c r="DN1441" s="214"/>
      <c r="DO1441" s="214"/>
      <c r="DP1441" s="214"/>
      <c r="DQ1441" s="214"/>
      <c r="DR1441" s="214"/>
      <c r="DS1441" s="214"/>
      <c r="DT1441" s="214"/>
      <c r="DU1441" s="214"/>
      <c r="DV1441" s="214"/>
      <c r="DW1441" s="214"/>
      <c r="DX1441" s="214"/>
      <c r="DY1441" s="214"/>
      <c r="DZ1441" s="214"/>
      <c r="EA1441" s="214"/>
      <c r="EB1441" s="214"/>
      <c r="EC1441" s="214"/>
      <c r="ED1441" s="214"/>
      <c r="EE1441" s="214"/>
      <c r="EF1441" s="214"/>
      <c r="EG1441" s="214"/>
      <c r="EH1441" s="214"/>
      <c r="EI1441" s="214"/>
      <c r="EJ1441" s="214"/>
      <c r="EK1441" s="214"/>
      <c r="EL1441" s="214"/>
      <c r="EM1441" s="214"/>
      <c r="EN1441" s="214"/>
      <c r="EO1441" s="214"/>
      <c r="EP1441" s="214"/>
      <c r="EQ1441" s="214"/>
      <c r="ER1441" s="214"/>
      <c r="ES1441" s="214"/>
      <c r="ET1441" s="214"/>
      <c r="EU1441" s="214"/>
      <c r="EV1441" s="214"/>
      <c r="EW1441" s="214"/>
      <c r="EX1441" s="214"/>
      <c r="EY1441" s="214"/>
      <c r="EZ1441" s="214"/>
      <c r="FA1441" s="214"/>
      <c r="FB1441" s="214"/>
      <c r="FC1441" s="214"/>
      <c r="FD1441" s="214"/>
      <c r="FE1441" s="214"/>
      <c r="FF1441" s="214"/>
      <c r="FG1441" s="214"/>
      <c r="FH1441" s="214"/>
      <c r="FI1441" s="214"/>
      <c r="FJ1441" s="214"/>
      <c r="FK1441" s="214"/>
      <c r="FL1441" s="214"/>
      <c r="FM1441" s="214"/>
      <c r="FN1441" s="214"/>
      <c r="FO1441" s="214"/>
      <c r="FP1441" s="214"/>
      <c r="FQ1441" s="214"/>
      <c r="FR1441" s="214"/>
      <c r="FS1441" s="214"/>
      <c r="FT1441" s="214"/>
      <c r="FU1441" s="214"/>
      <c r="FV1441" s="214"/>
      <c r="FW1441" s="214"/>
      <c r="FX1441" s="214"/>
      <c r="FY1441" s="214"/>
      <c r="FZ1441" s="214"/>
      <c r="GA1441" s="214"/>
      <c r="GB1441" s="214"/>
      <c r="GC1441" s="214"/>
      <c r="GD1441" s="214"/>
      <c r="GE1441" s="214"/>
      <c r="GF1441" s="214"/>
      <c r="GG1441" s="214"/>
      <c r="GH1441" s="214"/>
      <c r="GI1441" s="214"/>
      <c r="GJ1441" s="214"/>
      <c r="GK1441" s="214"/>
      <c r="GL1441" s="214"/>
      <c r="GM1441" s="214"/>
      <c r="GN1441" s="214"/>
      <c r="GO1441" s="214"/>
      <c r="GP1441" s="214"/>
      <c r="GQ1441" s="214"/>
      <c r="GR1441" s="214"/>
      <c r="GS1441" s="214"/>
      <c r="GT1441" s="214"/>
      <c r="GU1441" s="214"/>
      <c r="GV1441" s="214"/>
      <c r="GW1441" s="214"/>
      <c r="GX1441" s="214"/>
      <c r="GY1441" s="214"/>
      <c r="GZ1441" s="214"/>
      <c r="HA1441" s="214"/>
      <c r="HB1441" s="214"/>
      <c r="HC1441" s="214"/>
      <c r="HD1441" s="214"/>
      <c r="HE1441" s="214"/>
      <c r="HF1441" s="214"/>
      <c r="HG1441" s="214"/>
      <c r="HH1441" s="214"/>
      <c r="HI1441" s="214"/>
      <c r="HJ1441" s="214"/>
      <c r="HK1441" s="214"/>
      <c r="HL1441" s="214"/>
      <c r="HM1441" s="214"/>
      <c r="HN1441" s="214"/>
      <c r="HO1441" s="214"/>
      <c r="HP1441" s="214"/>
      <c r="HQ1441" s="214"/>
      <c r="HR1441" s="214"/>
      <c r="HS1441" s="214"/>
      <c r="HT1441" s="214"/>
      <c r="HU1441" s="214"/>
      <c r="HV1441" s="214"/>
      <c r="HW1441" s="214"/>
      <c r="HX1441" s="214"/>
      <c r="HY1441" s="214"/>
      <c r="HZ1441" s="214"/>
      <c r="IA1441" s="214"/>
      <c r="IB1441" s="214"/>
      <c r="IC1441" s="214"/>
      <c r="ID1441" s="214"/>
      <c r="IE1441" s="214"/>
      <c r="IF1441" s="214"/>
      <c r="IG1441" s="214"/>
      <c r="IH1441" s="214"/>
      <c r="II1441" s="214"/>
      <c r="IJ1441" s="214"/>
      <c r="IK1441" s="214"/>
      <c r="IL1441" s="214"/>
      <c r="IM1441" s="214"/>
      <c r="IN1441" s="214"/>
      <c r="IO1441" s="214"/>
      <c r="IP1441" s="214"/>
      <c r="IQ1441" s="214"/>
      <c r="IR1441" s="214"/>
      <c r="IS1441" s="214"/>
      <c r="IT1441" s="214"/>
      <c r="IU1441" s="214"/>
      <c r="IV1441" s="214"/>
    </row>
    <row r="1442" spans="2:256" ht="29.25" x14ac:dyDescent="0.25">
      <c r="B1442" s="214">
        <v>1</v>
      </c>
      <c r="C1442" s="288" t="s">
        <v>621</v>
      </c>
      <c r="D1442" s="173"/>
      <c r="E1442" s="1899"/>
      <c r="F1442" s="1709">
        <f t="shared" ref="F1442:I1442" si="1567">F1365</f>
        <v>20</v>
      </c>
      <c r="G1442" s="1720">
        <f t="shared" si="1567"/>
        <v>13.333333333333334</v>
      </c>
      <c r="H1442" s="1720">
        <f t="shared" si="1567"/>
        <v>26</v>
      </c>
      <c r="I1442" s="1720">
        <f t="shared" si="1567"/>
        <v>195</v>
      </c>
      <c r="J1442" s="1707"/>
      <c r="K1442" s="1707"/>
      <c r="L1442" s="1879"/>
      <c r="M1442" s="1879"/>
      <c r="N1442" s="1879"/>
      <c r="O1442" s="1704"/>
      <c r="P1442" s="1879"/>
      <c r="Q1442" s="1704"/>
      <c r="R1442" s="2457"/>
      <c r="S1442" s="2457"/>
      <c r="T1442" s="2457"/>
      <c r="U1442" s="2457"/>
      <c r="V1442" s="2457"/>
      <c r="W1442" s="2457"/>
      <c r="X1442" s="2457"/>
      <c r="Y1442" s="2457"/>
      <c r="Z1442" s="2457"/>
      <c r="AA1442" s="2457"/>
      <c r="AB1442" s="928"/>
      <c r="AC1442" s="2457"/>
      <c r="AD1442" s="2457"/>
      <c r="AE1442" s="2798"/>
      <c r="AF1442" s="2798"/>
      <c r="AG1442" s="2457"/>
      <c r="AH1442" s="214"/>
      <c r="AI1442" s="214"/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  <c r="BI1442" s="214"/>
      <c r="BJ1442" s="214"/>
      <c r="BK1442" s="214"/>
      <c r="BL1442" s="214"/>
      <c r="BM1442" s="214"/>
      <c r="BN1442" s="214"/>
      <c r="BO1442" s="214"/>
      <c r="BP1442" s="214"/>
      <c r="BQ1442" s="214"/>
      <c r="BR1442" s="214"/>
      <c r="BS1442" s="214"/>
      <c r="BT1442" s="214"/>
      <c r="BU1442" s="214"/>
      <c r="BV1442" s="214"/>
      <c r="BW1442" s="214"/>
      <c r="BX1442" s="214"/>
      <c r="BY1442" s="214"/>
      <c r="BZ1442" s="214"/>
      <c r="CA1442" s="214"/>
      <c r="CB1442" s="214"/>
      <c r="CC1442" s="214"/>
      <c r="CD1442" s="214"/>
      <c r="CE1442" s="214"/>
      <c r="CF1442" s="214"/>
      <c r="CG1442" s="214"/>
      <c r="CH1442" s="214"/>
      <c r="CI1442" s="214"/>
      <c r="CJ1442" s="214"/>
      <c r="CK1442" s="214"/>
      <c r="CL1442" s="214"/>
      <c r="CM1442" s="214"/>
      <c r="CN1442" s="214"/>
      <c r="CO1442" s="214"/>
      <c r="CP1442" s="214"/>
      <c r="CQ1442" s="214"/>
      <c r="CR1442" s="214"/>
      <c r="CS1442" s="214"/>
      <c r="CT1442" s="214"/>
      <c r="CU1442" s="214"/>
      <c r="CV1442" s="214"/>
      <c r="CW1442" s="214"/>
      <c r="CX1442" s="214"/>
      <c r="CY1442" s="214"/>
      <c r="CZ1442" s="214"/>
      <c r="DA1442" s="214"/>
      <c r="DB1442" s="214"/>
      <c r="DC1442" s="214"/>
      <c r="DD1442" s="214"/>
      <c r="DE1442" s="214"/>
      <c r="DF1442" s="214"/>
      <c r="DG1442" s="214"/>
      <c r="DH1442" s="214"/>
      <c r="DI1442" s="214"/>
      <c r="DJ1442" s="214"/>
      <c r="DK1442" s="214"/>
      <c r="DL1442" s="214"/>
      <c r="DM1442" s="214"/>
      <c r="DN1442" s="214"/>
      <c r="DO1442" s="214"/>
      <c r="DP1442" s="214"/>
      <c r="DQ1442" s="214"/>
      <c r="DR1442" s="214"/>
      <c r="DS1442" s="214"/>
      <c r="DT1442" s="214"/>
      <c r="DU1442" s="214"/>
      <c r="DV1442" s="214"/>
      <c r="DW1442" s="214"/>
      <c r="DX1442" s="214"/>
      <c r="DY1442" s="214"/>
      <c r="DZ1442" s="214"/>
      <c r="EA1442" s="214"/>
      <c r="EB1442" s="214"/>
      <c r="EC1442" s="214"/>
      <c r="ED1442" s="214"/>
      <c r="EE1442" s="214"/>
      <c r="EF1442" s="214"/>
      <c r="EG1442" s="214"/>
      <c r="EH1442" s="214"/>
      <c r="EI1442" s="214"/>
      <c r="EJ1442" s="214"/>
      <c r="EK1442" s="214"/>
      <c r="EL1442" s="214"/>
      <c r="EM1442" s="214"/>
      <c r="EN1442" s="214"/>
      <c r="EO1442" s="214"/>
      <c r="EP1442" s="214"/>
      <c r="EQ1442" s="214"/>
      <c r="ER1442" s="214"/>
      <c r="ES1442" s="214"/>
      <c r="ET1442" s="214"/>
      <c r="EU1442" s="214"/>
      <c r="EV1442" s="214"/>
      <c r="EW1442" s="214"/>
      <c r="EX1442" s="214"/>
      <c r="EY1442" s="214"/>
      <c r="EZ1442" s="214"/>
      <c r="FA1442" s="214"/>
      <c r="FB1442" s="214"/>
      <c r="FC1442" s="214"/>
      <c r="FD1442" s="214"/>
      <c r="FE1442" s="214"/>
      <c r="FF1442" s="214"/>
      <c r="FG1442" s="214"/>
      <c r="FH1442" s="214"/>
      <c r="FI1442" s="214"/>
      <c r="FJ1442" s="214"/>
      <c r="FK1442" s="214"/>
      <c r="FL1442" s="214"/>
      <c r="FM1442" s="214"/>
      <c r="FN1442" s="214"/>
      <c r="FO1442" s="214"/>
      <c r="FP1442" s="214"/>
      <c r="FQ1442" s="214"/>
      <c r="FR1442" s="214"/>
      <c r="FS1442" s="214"/>
      <c r="FT1442" s="214"/>
      <c r="FU1442" s="214"/>
      <c r="FV1442" s="214"/>
      <c r="FW1442" s="214"/>
      <c r="FX1442" s="214"/>
      <c r="FY1442" s="214"/>
      <c r="FZ1442" s="214"/>
      <c r="GA1442" s="214"/>
      <c r="GB1442" s="214"/>
      <c r="GC1442" s="214"/>
      <c r="GD1442" s="214"/>
      <c r="GE1442" s="214"/>
      <c r="GF1442" s="214"/>
      <c r="GG1442" s="214"/>
      <c r="GH1442" s="214"/>
      <c r="GI1442" s="214"/>
      <c r="GJ1442" s="214"/>
      <c r="GK1442" s="214"/>
      <c r="GL1442" s="214"/>
      <c r="GM1442" s="214"/>
      <c r="GN1442" s="214"/>
      <c r="GO1442" s="214"/>
      <c r="GP1442" s="214"/>
      <c r="GQ1442" s="214"/>
      <c r="GR1442" s="214"/>
      <c r="GS1442" s="214"/>
      <c r="GT1442" s="214"/>
      <c r="GU1442" s="214"/>
      <c r="GV1442" s="214"/>
      <c r="GW1442" s="214"/>
      <c r="GX1442" s="214"/>
      <c r="GY1442" s="214"/>
      <c r="GZ1442" s="214"/>
      <c r="HA1442" s="214"/>
      <c r="HB1442" s="214"/>
      <c r="HC1442" s="214"/>
      <c r="HD1442" s="214"/>
      <c r="HE1442" s="214"/>
      <c r="HF1442" s="214"/>
      <c r="HG1442" s="214"/>
      <c r="HH1442" s="214"/>
      <c r="HI1442" s="214"/>
      <c r="HJ1442" s="214"/>
      <c r="HK1442" s="214"/>
      <c r="HL1442" s="214"/>
      <c r="HM1442" s="214"/>
      <c r="HN1442" s="214"/>
      <c r="HO1442" s="214"/>
      <c r="HP1442" s="214"/>
      <c r="HQ1442" s="214"/>
      <c r="HR1442" s="214"/>
      <c r="HS1442" s="214"/>
      <c r="HT1442" s="214"/>
      <c r="HU1442" s="214"/>
      <c r="HV1442" s="214"/>
      <c r="HW1442" s="214"/>
      <c r="HX1442" s="214"/>
      <c r="HY1442" s="214"/>
      <c r="HZ1442" s="214"/>
      <c r="IA1442" s="214"/>
      <c r="IB1442" s="214"/>
      <c r="IC1442" s="214"/>
      <c r="ID1442" s="214"/>
      <c r="IE1442" s="214"/>
      <c r="IF1442" s="214"/>
      <c r="IG1442" s="214"/>
      <c r="IH1442" s="214"/>
      <c r="II1442" s="214"/>
      <c r="IJ1442" s="214"/>
      <c r="IK1442" s="214"/>
      <c r="IL1442" s="214"/>
      <c r="IM1442" s="214"/>
      <c r="IN1442" s="214"/>
      <c r="IO1442" s="214"/>
      <c r="IP1442" s="214"/>
      <c r="IQ1442" s="214"/>
      <c r="IR1442" s="214"/>
      <c r="IS1442" s="214"/>
      <c r="IT1442" s="214"/>
      <c r="IU1442" s="214"/>
      <c r="IV1442" s="214"/>
    </row>
    <row r="1443" spans="2:256" ht="30" x14ac:dyDescent="0.25">
      <c r="B1443" s="214">
        <v>1</v>
      </c>
      <c r="C1443" s="173" t="s">
        <v>131</v>
      </c>
      <c r="D1443" s="173"/>
      <c r="E1443" s="1899"/>
      <c r="F1443" s="1702">
        <f t="shared" ref="F1443:I1449" si="1568">F1366</f>
        <v>35650</v>
      </c>
      <c r="G1443" s="1879">
        <f t="shared" si="1568"/>
        <v>23766.666666666668</v>
      </c>
      <c r="H1443" s="1879">
        <f t="shared" si="1568"/>
        <v>21869</v>
      </c>
      <c r="I1443" s="1879">
        <f t="shared" si="1568"/>
        <v>92.015427769985962</v>
      </c>
      <c r="J1443" s="1707"/>
      <c r="K1443" s="1707"/>
      <c r="L1443" s="1879"/>
      <c r="M1443" s="1879"/>
      <c r="N1443" s="1879"/>
      <c r="O1443" s="1704"/>
      <c r="P1443" s="1879"/>
      <c r="Q1443" s="1704"/>
      <c r="R1443" s="2457">
        <f t="shared" ref="R1443:AG1443" si="1569">R1366</f>
        <v>0</v>
      </c>
      <c r="S1443" s="2457">
        <f t="shared" ref="S1443:T1443" si="1570">S1366</f>
        <v>0</v>
      </c>
      <c r="T1443" s="2457">
        <f t="shared" si="1570"/>
        <v>0</v>
      </c>
      <c r="U1443" s="2457">
        <f t="shared" ref="U1443:V1443" si="1571">U1366</f>
        <v>0</v>
      </c>
      <c r="V1443" s="2457">
        <f t="shared" si="1571"/>
        <v>0</v>
      </c>
      <c r="W1443" s="2457">
        <f t="shared" ref="W1443:X1443" si="1572">W1366</f>
        <v>0</v>
      </c>
      <c r="X1443" s="2457">
        <f t="shared" si="1572"/>
        <v>0</v>
      </c>
      <c r="Y1443" s="2457">
        <f t="shared" ref="Y1443" si="1573">Y1366</f>
        <v>0</v>
      </c>
      <c r="Z1443" s="2457">
        <f t="shared" si="1569"/>
        <v>0</v>
      </c>
      <c r="AA1443" s="2457">
        <f t="shared" si="1569"/>
        <v>0</v>
      </c>
      <c r="AB1443" s="928">
        <f t="shared" si="1569"/>
        <v>0</v>
      </c>
      <c r="AC1443" s="2457">
        <f t="shared" si="1569"/>
        <v>0</v>
      </c>
      <c r="AD1443" s="2457">
        <f t="shared" si="1569"/>
        <v>0</v>
      </c>
      <c r="AE1443" s="2798">
        <f t="shared" si="1569"/>
        <v>0</v>
      </c>
      <c r="AF1443" s="2798">
        <f t="shared" si="1569"/>
        <v>0</v>
      </c>
      <c r="AG1443" s="2457">
        <f t="shared" si="1569"/>
        <v>0</v>
      </c>
      <c r="AH1443" s="214"/>
      <c r="AI1443" s="214"/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T1443" s="214"/>
      <c r="FU1443" s="214"/>
      <c r="FV1443" s="214"/>
      <c r="FW1443" s="214"/>
      <c r="FX1443" s="214"/>
      <c r="FY1443" s="214"/>
      <c r="FZ1443" s="214"/>
      <c r="GA1443" s="214"/>
      <c r="GB1443" s="214"/>
      <c r="GC1443" s="214"/>
      <c r="GD1443" s="214"/>
      <c r="GE1443" s="214"/>
      <c r="GF1443" s="214"/>
      <c r="GG1443" s="214"/>
      <c r="GH1443" s="214"/>
      <c r="GI1443" s="214"/>
      <c r="GJ1443" s="214"/>
      <c r="GK1443" s="214"/>
      <c r="GL1443" s="214"/>
      <c r="GM1443" s="214"/>
      <c r="GN1443" s="214"/>
      <c r="GO1443" s="214"/>
      <c r="GP1443" s="214"/>
      <c r="GQ1443" s="214"/>
      <c r="GR1443" s="214"/>
      <c r="GS1443" s="214"/>
      <c r="GT1443" s="214"/>
      <c r="GU1443" s="214"/>
      <c r="GV1443" s="214"/>
      <c r="GW1443" s="214"/>
      <c r="GX1443" s="214"/>
      <c r="GY1443" s="214"/>
      <c r="GZ1443" s="214"/>
      <c r="HA1443" s="214"/>
      <c r="HB1443" s="214"/>
      <c r="HC1443" s="214"/>
      <c r="HD1443" s="214"/>
      <c r="HE1443" s="214"/>
      <c r="HF1443" s="214"/>
      <c r="HG1443" s="214"/>
      <c r="HH1443" s="214"/>
      <c r="HI1443" s="214"/>
      <c r="HJ1443" s="214"/>
      <c r="HK1443" s="214"/>
      <c r="HL1443" s="214"/>
      <c r="HM1443" s="214"/>
      <c r="HN1443" s="214"/>
      <c r="HO1443" s="214"/>
      <c r="HP1443" s="214"/>
      <c r="HQ1443" s="214"/>
      <c r="HR1443" s="214"/>
      <c r="HS1443" s="214"/>
      <c r="HT1443" s="214"/>
      <c r="HU1443" s="214"/>
      <c r="HV1443" s="214"/>
      <c r="HW1443" s="214"/>
      <c r="HX1443" s="214"/>
      <c r="HY1443" s="214"/>
      <c r="HZ1443" s="214"/>
      <c r="IA1443" s="214"/>
      <c r="IB1443" s="214"/>
      <c r="IC1443" s="214"/>
      <c r="ID1443" s="214"/>
      <c r="IE1443" s="214"/>
      <c r="IF1443" s="214"/>
      <c r="IG1443" s="214"/>
      <c r="IH1443" s="214"/>
      <c r="II1443" s="214"/>
      <c r="IJ1443" s="214"/>
      <c r="IK1443" s="214"/>
      <c r="IL1443" s="214"/>
      <c r="IM1443" s="214"/>
      <c r="IN1443" s="214"/>
      <c r="IO1443" s="214"/>
      <c r="IP1443" s="214"/>
      <c r="IQ1443" s="214"/>
      <c r="IR1443" s="214"/>
      <c r="IS1443" s="214"/>
      <c r="IT1443" s="214"/>
      <c r="IU1443" s="214"/>
      <c r="IV1443" s="214"/>
    </row>
    <row r="1444" spans="2:256" x14ac:dyDescent="0.25">
      <c r="B1444" s="214">
        <v>1</v>
      </c>
      <c r="C1444" s="173" t="s">
        <v>222</v>
      </c>
      <c r="D1444" s="173"/>
      <c r="E1444" s="1899"/>
      <c r="F1444" s="1709">
        <f t="shared" si="1568"/>
        <v>33250</v>
      </c>
      <c r="G1444" s="1720">
        <f t="shared" si="1568"/>
        <v>22166.666666666668</v>
      </c>
      <c r="H1444" s="1720">
        <f t="shared" si="1568"/>
        <v>21649</v>
      </c>
      <c r="I1444" s="1720">
        <f t="shared" si="1568"/>
        <v>97.66466165413533</v>
      </c>
      <c r="J1444" s="1707"/>
      <c r="K1444" s="1707"/>
      <c r="L1444" s="1879"/>
      <c r="M1444" s="1879"/>
      <c r="N1444" s="1879"/>
      <c r="O1444" s="1704"/>
      <c r="P1444" s="1879"/>
      <c r="Q1444" s="1704"/>
      <c r="R1444" s="2457">
        <f t="shared" ref="R1444:AG1444" si="1574">R1367</f>
        <v>0</v>
      </c>
      <c r="S1444" s="2457">
        <f t="shared" ref="S1444:T1444" si="1575">S1367</f>
        <v>0</v>
      </c>
      <c r="T1444" s="2457">
        <f t="shared" si="1575"/>
        <v>0</v>
      </c>
      <c r="U1444" s="2457">
        <f t="shared" ref="U1444:V1444" si="1576">U1367</f>
        <v>0</v>
      </c>
      <c r="V1444" s="2457">
        <f t="shared" si="1576"/>
        <v>0</v>
      </c>
      <c r="W1444" s="2457">
        <f t="shared" ref="W1444:X1444" si="1577">W1367</f>
        <v>0</v>
      </c>
      <c r="X1444" s="2457">
        <f t="shared" si="1577"/>
        <v>0</v>
      </c>
      <c r="Y1444" s="2457">
        <f t="shared" ref="Y1444" si="1578">Y1367</f>
        <v>0</v>
      </c>
      <c r="Z1444" s="2457">
        <f t="shared" si="1574"/>
        <v>0</v>
      </c>
      <c r="AA1444" s="2457">
        <f t="shared" si="1574"/>
        <v>0</v>
      </c>
      <c r="AB1444" s="928">
        <f t="shared" si="1574"/>
        <v>0</v>
      </c>
      <c r="AC1444" s="2457">
        <f t="shared" si="1574"/>
        <v>0</v>
      </c>
      <c r="AD1444" s="2457">
        <f t="shared" si="1574"/>
        <v>0</v>
      </c>
      <c r="AE1444" s="2798">
        <f t="shared" si="1574"/>
        <v>0</v>
      </c>
      <c r="AF1444" s="2798">
        <f t="shared" si="1574"/>
        <v>0</v>
      </c>
      <c r="AG1444" s="2457">
        <f t="shared" si="1574"/>
        <v>0</v>
      </c>
      <c r="AH1444" s="214"/>
      <c r="AI1444" s="214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  <c r="BI1444" s="214"/>
      <c r="BJ1444" s="214"/>
      <c r="BK1444" s="214"/>
      <c r="BL1444" s="214"/>
      <c r="BM1444" s="214"/>
      <c r="BN1444" s="214"/>
      <c r="BO1444" s="214"/>
      <c r="BP1444" s="214"/>
      <c r="BQ1444" s="214"/>
      <c r="BR1444" s="214"/>
      <c r="BS1444" s="214"/>
      <c r="BT1444" s="214"/>
      <c r="BU1444" s="214"/>
      <c r="BV1444" s="214"/>
      <c r="BW1444" s="214"/>
      <c r="BX1444" s="214"/>
      <c r="BY1444" s="214"/>
      <c r="BZ1444" s="214"/>
      <c r="CA1444" s="214"/>
      <c r="CB1444" s="214"/>
      <c r="CC1444" s="214"/>
      <c r="CD1444" s="214"/>
      <c r="CE1444" s="214"/>
      <c r="CF1444" s="214"/>
      <c r="CG1444" s="214"/>
      <c r="CH1444" s="214"/>
      <c r="CI1444" s="214"/>
      <c r="CJ1444" s="214"/>
      <c r="CK1444" s="214"/>
      <c r="CL1444" s="214"/>
      <c r="CM1444" s="214"/>
      <c r="CN1444" s="214"/>
      <c r="CO1444" s="214"/>
      <c r="CP1444" s="214"/>
      <c r="CQ1444" s="214"/>
      <c r="CR1444" s="214"/>
      <c r="CS1444" s="214"/>
      <c r="CT1444" s="214"/>
      <c r="CU1444" s="214"/>
      <c r="CV1444" s="214"/>
      <c r="CW1444" s="214"/>
      <c r="CX1444" s="214"/>
      <c r="CY1444" s="214"/>
      <c r="CZ1444" s="214"/>
      <c r="DA1444" s="214"/>
      <c r="DB1444" s="214"/>
      <c r="DC1444" s="214"/>
      <c r="DD1444" s="214"/>
      <c r="DE1444" s="214"/>
      <c r="DF1444" s="214"/>
      <c r="DG1444" s="214"/>
      <c r="DH1444" s="214"/>
      <c r="DI1444" s="214"/>
      <c r="DJ1444" s="214"/>
      <c r="DK1444" s="214"/>
      <c r="DL1444" s="214"/>
      <c r="DM1444" s="214"/>
      <c r="DN1444" s="214"/>
      <c r="DO1444" s="214"/>
      <c r="DP1444" s="214"/>
      <c r="DQ1444" s="214"/>
      <c r="DR1444" s="214"/>
      <c r="DS1444" s="214"/>
      <c r="DT1444" s="214"/>
      <c r="DU1444" s="214"/>
      <c r="DV1444" s="214"/>
      <c r="DW1444" s="214"/>
      <c r="DX1444" s="214"/>
      <c r="DY1444" s="214"/>
      <c r="DZ1444" s="214"/>
      <c r="EA1444" s="214"/>
      <c r="EB1444" s="214"/>
      <c r="EC1444" s="214"/>
      <c r="ED1444" s="214"/>
      <c r="EE1444" s="214"/>
      <c r="EF1444" s="214"/>
      <c r="EG1444" s="214"/>
      <c r="EH1444" s="214"/>
      <c r="EI1444" s="214"/>
      <c r="EJ1444" s="214"/>
      <c r="EK1444" s="214"/>
      <c r="EL1444" s="214"/>
      <c r="EM1444" s="214"/>
      <c r="EN1444" s="214"/>
      <c r="EO1444" s="214"/>
      <c r="EP1444" s="214"/>
      <c r="EQ1444" s="214"/>
      <c r="ER1444" s="214"/>
      <c r="ES1444" s="214"/>
      <c r="ET1444" s="214"/>
      <c r="EU1444" s="214"/>
      <c r="EV1444" s="214"/>
      <c r="EW1444" s="214"/>
      <c r="EX1444" s="214"/>
      <c r="EY1444" s="214"/>
      <c r="EZ1444" s="214"/>
      <c r="FA1444" s="214"/>
      <c r="FB1444" s="214"/>
      <c r="FC1444" s="214"/>
      <c r="FD1444" s="214"/>
      <c r="FE1444" s="214"/>
      <c r="FF1444" s="214"/>
      <c r="FG1444" s="214"/>
      <c r="FH1444" s="214"/>
      <c r="FI1444" s="214"/>
      <c r="FJ1444" s="214"/>
      <c r="FK1444" s="214"/>
      <c r="FL1444" s="214"/>
      <c r="FM1444" s="214"/>
      <c r="FN1444" s="214"/>
      <c r="FO1444" s="214"/>
      <c r="FP1444" s="214"/>
      <c r="FQ1444" s="214"/>
      <c r="FR1444" s="214"/>
      <c r="FS1444" s="214"/>
      <c r="FT1444" s="214"/>
      <c r="FU1444" s="214"/>
      <c r="FV1444" s="214"/>
      <c r="FW1444" s="214"/>
      <c r="FX1444" s="214"/>
      <c r="FY1444" s="214"/>
      <c r="FZ1444" s="214"/>
      <c r="GA1444" s="214"/>
      <c r="GB1444" s="214"/>
      <c r="GC1444" s="214"/>
      <c r="GD1444" s="214"/>
      <c r="GE1444" s="214"/>
      <c r="GF1444" s="214"/>
      <c r="GG1444" s="214"/>
      <c r="GH1444" s="214"/>
      <c r="GI1444" s="214"/>
      <c r="GJ1444" s="214"/>
      <c r="GK1444" s="214"/>
      <c r="GL1444" s="214"/>
      <c r="GM1444" s="214"/>
      <c r="GN1444" s="214"/>
      <c r="GO1444" s="214"/>
      <c r="GP1444" s="214"/>
      <c r="GQ1444" s="214"/>
      <c r="GR1444" s="214"/>
      <c r="GS1444" s="214"/>
      <c r="GT1444" s="214"/>
      <c r="GU1444" s="214"/>
      <c r="GV1444" s="214"/>
      <c r="GW1444" s="214"/>
      <c r="GX1444" s="214"/>
      <c r="GY1444" s="214"/>
      <c r="GZ1444" s="214"/>
      <c r="HA1444" s="214"/>
      <c r="HB1444" s="214"/>
      <c r="HC1444" s="214"/>
      <c r="HD1444" s="214"/>
      <c r="HE1444" s="214"/>
      <c r="HF1444" s="214"/>
      <c r="HG1444" s="214"/>
      <c r="HH1444" s="214"/>
      <c r="HI1444" s="214"/>
      <c r="HJ1444" s="214"/>
      <c r="HK1444" s="214"/>
      <c r="HL1444" s="214"/>
      <c r="HM1444" s="214"/>
      <c r="HN1444" s="214"/>
      <c r="HO1444" s="214"/>
      <c r="HP1444" s="214"/>
      <c r="HQ1444" s="214"/>
      <c r="HR1444" s="214"/>
      <c r="HS1444" s="214"/>
      <c r="HT1444" s="214"/>
      <c r="HU1444" s="214"/>
      <c r="HV1444" s="214"/>
      <c r="HW1444" s="214"/>
      <c r="HX1444" s="214"/>
      <c r="HY1444" s="214"/>
      <c r="HZ1444" s="214"/>
      <c r="IA1444" s="214"/>
      <c r="IB1444" s="214"/>
      <c r="IC1444" s="214"/>
      <c r="ID1444" s="214"/>
      <c r="IE1444" s="214"/>
      <c r="IF1444" s="214"/>
      <c r="IG1444" s="214"/>
      <c r="IH1444" s="214"/>
      <c r="II1444" s="214"/>
      <c r="IJ1444" s="214"/>
      <c r="IK1444" s="214"/>
      <c r="IL1444" s="214"/>
      <c r="IM1444" s="214"/>
      <c r="IN1444" s="214"/>
      <c r="IO1444" s="214"/>
      <c r="IP1444" s="214"/>
      <c r="IQ1444" s="214"/>
      <c r="IR1444" s="214"/>
      <c r="IS1444" s="214"/>
      <c r="IT1444" s="214"/>
      <c r="IU1444" s="214"/>
      <c r="IV1444" s="214"/>
    </row>
    <row r="1445" spans="2:256" ht="45" x14ac:dyDescent="0.25">
      <c r="B1445" s="214">
        <v>1</v>
      </c>
      <c r="C1445" s="173" t="s">
        <v>457</v>
      </c>
      <c r="D1445" s="173"/>
      <c r="E1445" s="1899"/>
      <c r="F1445" s="1709">
        <f t="shared" si="1568"/>
        <v>1272</v>
      </c>
      <c r="G1445" s="1720">
        <f t="shared" si="1568"/>
        <v>848</v>
      </c>
      <c r="H1445" s="1720">
        <f t="shared" si="1568"/>
        <v>140</v>
      </c>
      <c r="I1445" s="1720">
        <f t="shared" si="1568"/>
        <v>16.509433962264151</v>
      </c>
      <c r="J1445" s="1707"/>
      <c r="K1445" s="1707"/>
      <c r="L1445" s="1879"/>
      <c r="M1445" s="1879"/>
      <c r="N1445" s="1879"/>
      <c r="O1445" s="1704"/>
      <c r="P1445" s="1879"/>
      <c r="Q1445" s="1704"/>
      <c r="R1445" s="2457">
        <f t="shared" ref="R1445:AG1445" si="1579">R1368</f>
        <v>0</v>
      </c>
      <c r="S1445" s="2457">
        <f t="shared" ref="S1445:T1445" si="1580">S1368</f>
        <v>0</v>
      </c>
      <c r="T1445" s="2457">
        <f t="shared" si="1580"/>
        <v>0</v>
      </c>
      <c r="U1445" s="2457">
        <f t="shared" ref="U1445:V1445" si="1581">U1368</f>
        <v>0</v>
      </c>
      <c r="V1445" s="2457">
        <f t="shared" si="1581"/>
        <v>0</v>
      </c>
      <c r="W1445" s="2457">
        <f t="shared" ref="W1445:X1445" si="1582">W1368</f>
        <v>0</v>
      </c>
      <c r="X1445" s="2457">
        <f t="shared" si="1582"/>
        <v>0</v>
      </c>
      <c r="Y1445" s="2457">
        <f t="shared" ref="Y1445" si="1583">Y1368</f>
        <v>0</v>
      </c>
      <c r="Z1445" s="2457">
        <f t="shared" si="1579"/>
        <v>0</v>
      </c>
      <c r="AA1445" s="2457">
        <f t="shared" si="1579"/>
        <v>0</v>
      </c>
      <c r="AB1445" s="928">
        <f t="shared" si="1579"/>
        <v>0</v>
      </c>
      <c r="AC1445" s="2457">
        <f t="shared" si="1579"/>
        <v>0</v>
      </c>
      <c r="AD1445" s="2457">
        <f t="shared" si="1579"/>
        <v>0</v>
      </c>
      <c r="AE1445" s="2798">
        <f t="shared" si="1579"/>
        <v>0</v>
      </c>
      <c r="AF1445" s="2798">
        <f t="shared" si="1579"/>
        <v>0</v>
      </c>
      <c r="AG1445" s="2457">
        <f t="shared" si="1579"/>
        <v>0</v>
      </c>
      <c r="AH1445" s="214"/>
      <c r="AI1445" s="214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  <c r="BI1445" s="214"/>
      <c r="BJ1445" s="214"/>
      <c r="BK1445" s="214"/>
      <c r="BL1445" s="214"/>
      <c r="BM1445" s="214"/>
      <c r="BN1445" s="214"/>
      <c r="BO1445" s="214"/>
      <c r="BP1445" s="214"/>
      <c r="BQ1445" s="214"/>
      <c r="BR1445" s="214"/>
      <c r="BS1445" s="214"/>
      <c r="BT1445" s="214"/>
      <c r="BU1445" s="214"/>
      <c r="BV1445" s="214"/>
      <c r="BW1445" s="214"/>
      <c r="BX1445" s="214"/>
      <c r="BY1445" s="214"/>
      <c r="BZ1445" s="214"/>
      <c r="CA1445" s="214"/>
      <c r="CB1445" s="214"/>
      <c r="CC1445" s="214"/>
      <c r="CD1445" s="214"/>
      <c r="CE1445" s="214"/>
      <c r="CF1445" s="214"/>
      <c r="CG1445" s="214"/>
      <c r="CH1445" s="214"/>
      <c r="CI1445" s="214"/>
      <c r="CJ1445" s="214"/>
      <c r="CK1445" s="214"/>
      <c r="CL1445" s="214"/>
      <c r="CM1445" s="214"/>
      <c r="CN1445" s="214"/>
      <c r="CO1445" s="214"/>
      <c r="CP1445" s="214"/>
      <c r="CQ1445" s="214"/>
      <c r="CR1445" s="214"/>
      <c r="CS1445" s="214"/>
      <c r="CT1445" s="214"/>
      <c r="CU1445" s="214"/>
      <c r="CV1445" s="214"/>
      <c r="CW1445" s="214"/>
      <c r="CX1445" s="214"/>
      <c r="CY1445" s="214"/>
      <c r="CZ1445" s="214"/>
      <c r="DA1445" s="214"/>
      <c r="DB1445" s="214"/>
      <c r="DC1445" s="214"/>
      <c r="DD1445" s="214"/>
      <c r="DE1445" s="214"/>
      <c r="DF1445" s="214"/>
      <c r="DG1445" s="214"/>
      <c r="DH1445" s="214"/>
      <c r="DI1445" s="214"/>
      <c r="DJ1445" s="214"/>
      <c r="DK1445" s="214"/>
      <c r="DL1445" s="214"/>
      <c r="DM1445" s="214"/>
      <c r="DN1445" s="214"/>
      <c r="DO1445" s="214"/>
      <c r="DP1445" s="214"/>
      <c r="DQ1445" s="214"/>
      <c r="DR1445" s="214"/>
      <c r="DS1445" s="214"/>
      <c r="DT1445" s="214"/>
      <c r="DU1445" s="214"/>
      <c r="DV1445" s="214"/>
      <c r="DW1445" s="214"/>
      <c r="DX1445" s="214"/>
      <c r="DY1445" s="214"/>
      <c r="DZ1445" s="214"/>
      <c r="EA1445" s="214"/>
      <c r="EB1445" s="214"/>
      <c r="EC1445" s="214"/>
      <c r="ED1445" s="214"/>
      <c r="EE1445" s="214"/>
      <c r="EF1445" s="214"/>
      <c r="EG1445" s="214"/>
      <c r="EH1445" s="214"/>
      <c r="EI1445" s="214"/>
      <c r="EJ1445" s="214"/>
      <c r="EK1445" s="214"/>
      <c r="EL1445" s="214"/>
      <c r="EM1445" s="214"/>
      <c r="EN1445" s="214"/>
      <c r="EO1445" s="214"/>
      <c r="EP1445" s="214"/>
      <c r="EQ1445" s="214"/>
      <c r="ER1445" s="214"/>
      <c r="ES1445" s="214"/>
      <c r="ET1445" s="214"/>
      <c r="EU1445" s="214"/>
      <c r="EV1445" s="214"/>
      <c r="EW1445" s="214"/>
      <c r="EX1445" s="214"/>
      <c r="EY1445" s="214"/>
      <c r="EZ1445" s="214"/>
      <c r="FA1445" s="214"/>
      <c r="FB1445" s="214"/>
      <c r="FC1445" s="214"/>
      <c r="FD1445" s="214"/>
      <c r="FE1445" s="214"/>
      <c r="FF1445" s="214"/>
      <c r="FG1445" s="214"/>
      <c r="FH1445" s="214"/>
      <c r="FI1445" s="214"/>
      <c r="FJ1445" s="214"/>
      <c r="FK1445" s="214"/>
      <c r="FL1445" s="214"/>
      <c r="FM1445" s="214"/>
      <c r="FN1445" s="214"/>
      <c r="FO1445" s="214"/>
      <c r="FP1445" s="214"/>
      <c r="FQ1445" s="214"/>
      <c r="FR1445" s="214"/>
      <c r="FS1445" s="214"/>
      <c r="FT1445" s="214"/>
      <c r="FU1445" s="214"/>
      <c r="FV1445" s="214"/>
      <c r="FW1445" s="214"/>
      <c r="FX1445" s="214"/>
      <c r="FY1445" s="214"/>
      <c r="FZ1445" s="214"/>
      <c r="GA1445" s="214"/>
      <c r="GB1445" s="214"/>
      <c r="GC1445" s="214"/>
      <c r="GD1445" s="214"/>
      <c r="GE1445" s="214"/>
      <c r="GF1445" s="214"/>
      <c r="GG1445" s="214"/>
      <c r="GH1445" s="214"/>
      <c r="GI1445" s="214"/>
      <c r="GJ1445" s="214"/>
      <c r="GK1445" s="214"/>
      <c r="GL1445" s="214"/>
      <c r="GM1445" s="214"/>
      <c r="GN1445" s="214"/>
      <c r="GO1445" s="214"/>
      <c r="GP1445" s="214"/>
      <c r="GQ1445" s="214"/>
      <c r="GR1445" s="214"/>
      <c r="GS1445" s="214"/>
      <c r="GT1445" s="214"/>
      <c r="GU1445" s="214"/>
      <c r="GV1445" s="214"/>
      <c r="GW1445" s="214"/>
      <c r="GX1445" s="214"/>
      <c r="GY1445" s="214"/>
      <c r="GZ1445" s="214"/>
      <c r="HA1445" s="214"/>
      <c r="HB1445" s="214"/>
      <c r="HC1445" s="214"/>
      <c r="HD1445" s="214"/>
      <c r="HE1445" s="214"/>
      <c r="HF1445" s="214"/>
      <c r="HG1445" s="214"/>
      <c r="HH1445" s="214"/>
      <c r="HI1445" s="214"/>
      <c r="HJ1445" s="214"/>
      <c r="HK1445" s="214"/>
      <c r="HL1445" s="214"/>
      <c r="HM1445" s="214"/>
      <c r="HN1445" s="214"/>
      <c r="HO1445" s="214"/>
      <c r="HP1445" s="214"/>
      <c r="HQ1445" s="214"/>
      <c r="HR1445" s="214"/>
      <c r="HS1445" s="214"/>
      <c r="HT1445" s="214"/>
      <c r="HU1445" s="214"/>
      <c r="HV1445" s="214"/>
      <c r="HW1445" s="214"/>
      <c r="HX1445" s="214"/>
      <c r="HY1445" s="214"/>
      <c r="HZ1445" s="214"/>
      <c r="IA1445" s="214"/>
      <c r="IB1445" s="214"/>
      <c r="IC1445" s="214"/>
      <c r="ID1445" s="214"/>
      <c r="IE1445" s="214"/>
      <c r="IF1445" s="214"/>
      <c r="IG1445" s="214"/>
      <c r="IH1445" s="214"/>
      <c r="II1445" s="214"/>
      <c r="IJ1445" s="214"/>
      <c r="IK1445" s="214"/>
      <c r="IL1445" s="214"/>
      <c r="IM1445" s="214"/>
      <c r="IN1445" s="214"/>
      <c r="IO1445" s="214"/>
      <c r="IP1445" s="214"/>
      <c r="IQ1445" s="214"/>
      <c r="IR1445" s="214"/>
      <c r="IS1445" s="214"/>
      <c r="IT1445" s="214"/>
      <c r="IU1445" s="214"/>
      <c r="IV1445" s="214"/>
    </row>
    <row r="1446" spans="2:256" ht="75" x14ac:dyDescent="0.25">
      <c r="B1446" s="214">
        <v>1</v>
      </c>
      <c r="C1446" s="173" t="s">
        <v>501</v>
      </c>
      <c r="D1446" s="173"/>
      <c r="E1446" s="1899"/>
      <c r="F1446" s="1709">
        <f t="shared" si="1568"/>
        <v>1128</v>
      </c>
      <c r="G1446" s="1720">
        <f t="shared" si="1568"/>
        <v>752</v>
      </c>
      <c r="H1446" s="1720">
        <f t="shared" si="1568"/>
        <v>80</v>
      </c>
      <c r="I1446" s="1720">
        <f t="shared" si="1568"/>
        <v>10.638297872340425</v>
      </c>
      <c r="J1446" s="1707"/>
      <c r="K1446" s="1707"/>
      <c r="L1446" s="1879"/>
      <c r="M1446" s="1879"/>
      <c r="N1446" s="1879"/>
      <c r="O1446" s="1704"/>
      <c r="P1446" s="1879"/>
      <c r="Q1446" s="1704"/>
      <c r="R1446" s="2457"/>
      <c r="S1446" s="2457"/>
      <c r="T1446" s="2457"/>
      <c r="U1446" s="2457"/>
      <c r="V1446" s="2457"/>
      <c r="W1446" s="2457"/>
      <c r="X1446" s="2457"/>
      <c r="Y1446" s="2457"/>
      <c r="Z1446" s="2457"/>
      <c r="AA1446" s="2457"/>
      <c r="AB1446" s="928"/>
      <c r="AC1446" s="2457"/>
      <c r="AD1446" s="2457"/>
      <c r="AE1446" s="2798"/>
      <c r="AF1446" s="2798"/>
      <c r="AG1446" s="2457"/>
      <c r="AH1446" s="214"/>
      <c r="AI1446" s="214"/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  <c r="BI1446" s="214"/>
      <c r="BJ1446" s="214"/>
      <c r="BK1446" s="214"/>
      <c r="BL1446" s="214"/>
      <c r="BM1446" s="214"/>
      <c r="BN1446" s="214"/>
      <c r="BO1446" s="214"/>
      <c r="BP1446" s="214"/>
      <c r="BQ1446" s="214"/>
      <c r="BR1446" s="214"/>
      <c r="BS1446" s="214"/>
      <c r="BT1446" s="214"/>
      <c r="BU1446" s="214"/>
      <c r="BV1446" s="214"/>
      <c r="BW1446" s="214"/>
      <c r="BX1446" s="214"/>
      <c r="BY1446" s="214"/>
      <c r="BZ1446" s="214"/>
      <c r="CA1446" s="214"/>
      <c r="CB1446" s="214"/>
      <c r="CC1446" s="214"/>
      <c r="CD1446" s="214"/>
      <c r="CE1446" s="214"/>
      <c r="CF1446" s="214"/>
      <c r="CG1446" s="214"/>
      <c r="CH1446" s="214"/>
      <c r="CI1446" s="214"/>
      <c r="CJ1446" s="214"/>
      <c r="CK1446" s="214"/>
      <c r="CL1446" s="214"/>
      <c r="CM1446" s="214"/>
      <c r="CN1446" s="214"/>
      <c r="CO1446" s="214"/>
      <c r="CP1446" s="214"/>
      <c r="CQ1446" s="214"/>
      <c r="CR1446" s="214"/>
      <c r="CS1446" s="214"/>
      <c r="CT1446" s="214"/>
      <c r="CU1446" s="214"/>
      <c r="CV1446" s="214"/>
      <c r="CW1446" s="214"/>
      <c r="CX1446" s="214"/>
      <c r="CY1446" s="214"/>
      <c r="CZ1446" s="214"/>
      <c r="DA1446" s="214"/>
      <c r="DB1446" s="214"/>
      <c r="DC1446" s="214"/>
      <c r="DD1446" s="214"/>
      <c r="DE1446" s="214"/>
      <c r="DF1446" s="214"/>
      <c r="DG1446" s="214"/>
      <c r="DH1446" s="214"/>
      <c r="DI1446" s="214"/>
      <c r="DJ1446" s="214"/>
      <c r="DK1446" s="214"/>
      <c r="DL1446" s="214"/>
      <c r="DM1446" s="214"/>
      <c r="DN1446" s="214"/>
      <c r="DO1446" s="214"/>
      <c r="DP1446" s="214"/>
      <c r="DQ1446" s="214"/>
      <c r="DR1446" s="214"/>
      <c r="DS1446" s="214"/>
      <c r="DT1446" s="214"/>
      <c r="DU1446" s="214"/>
      <c r="DV1446" s="214"/>
      <c r="DW1446" s="214"/>
      <c r="DX1446" s="214"/>
      <c r="DY1446" s="214"/>
      <c r="DZ1446" s="214"/>
      <c r="EA1446" s="214"/>
      <c r="EB1446" s="214"/>
      <c r="EC1446" s="214"/>
      <c r="ED1446" s="214"/>
      <c r="EE1446" s="214"/>
      <c r="EF1446" s="214"/>
      <c r="EG1446" s="214"/>
      <c r="EH1446" s="214"/>
      <c r="EI1446" s="214"/>
      <c r="EJ1446" s="214"/>
      <c r="EK1446" s="214"/>
      <c r="EL1446" s="214"/>
      <c r="EM1446" s="214"/>
      <c r="EN1446" s="214"/>
      <c r="EO1446" s="214"/>
      <c r="EP1446" s="214"/>
      <c r="EQ1446" s="214"/>
      <c r="ER1446" s="214"/>
      <c r="ES1446" s="214"/>
      <c r="ET1446" s="214"/>
      <c r="EU1446" s="214"/>
      <c r="EV1446" s="214"/>
      <c r="EW1446" s="214"/>
      <c r="EX1446" s="214"/>
      <c r="EY1446" s="214"/>
      <c r="EZ1446" s="214"/>
      <c r="FA1446" s="214"/>
      <c r="FB1446" s="214"/>
      <c r="FC1446" s="214"/>
      <c r="FD1446" s="214"/>
      <c r="FE1446" s="214"/>
      <c r="FF1446" s="214"/>
      <c r="FG1446" s="214"/>
      <c r="FH1446" s="214"/>
      <c r="FI1446" s="214"/>
      <c r="FJ1446" s="214"/>
      <c r="FK1446" s="214"/>
      <c r="FL1446" s="214"/>
      <c r="FM1446" s="214"/>
      <c r="FN1446" s="214"/>
      <c r="FO1446" s="214"/>
      <c r="FP1446" s="214"/>
      <c r="FQ1446" s="214"/>
      <c r="FR1446" s="214"/>
      <c r="FS1446" s="214"/>
      <c r="FT1446" s="214"/>
      <c r="FU1446" s="214"/>
      <c r="FV1446" s="214"/>
      <c r="FW1446" s="214"/>
      <c r="FX1446" s="214"/>
      <c r="FY1446" s="214"/>
      <c r="FZ1446" s="214"/>
      <c r="GA1446" s="214"/>
      <c r="GB1446" s="214"/>
      <c r="GC1446" s="214"/>
      <c r="GD1446" s="214"/>
      <c r="GE1446" s="214"/>
      <c r="GF1446" s="214"/>
      <c r="GG1446" s="214"/>
      <c r="GH1446" s="214"/>
      <c r="GI1446" s="214"/>
      <c r="GJ1446" s="214"/>
      <c r="GK1446" s="214"/>
      <c r="GL1446" s="214"/>
      <c r="GM1446" s="214"/>
      <c r="GN1446" s="214"/>
      <c r="GO1446" s="214"/>
      <c r="GP1446" s="214"/>
      <c r="GQ1446" s="214"/>
      <c r="GR1446" s="214"/>
      <c r="GS1446" s="214"/>
      <c r="GT1446" s="214"/>
      <c r="GU1446" s="214"/>
      <c r="GV1446" s="214"/>
      <c r="GW1446" s="214"/>
      <c r="GX1446" s="214"/>
      <c r="GY1446" s="214"/>
      <c r="GZ1446" s="214"/>
      <c r="HA1446" s="214"/>
      <c r="HB1446" s="214"/>
      <c r="HC1446" s="214"/>
      <c r="HD1446" s="214"/>
      <c r="HE1446" s="214"/>
      <c r="HF1446" s="214"/>
      <c r="HG1446" s="214"/>
      <c r="HH1446" s="214"/>
      <c r="HI1446" s="214"/>
      <c r="HJ1446" s="214"/>
      <c r="HK1446" s="214"/>
      <c r="HL1446" s="214"/>
      <c r="HM1446" s="214"/>
      <c r="HN1446" s="214"/>
      <c r="HO1446" s="214"/>
      <c r="HP1446" s="214"/>
      <c r="HQ1446" s="214"/>
      <c r="HR1446" s="214"/>
      <c r="HS1446" s="214"/>
      <c r="HT1446" s="214"/>
      <c r="HU1446" s="214"/>
      <c r="HV1446" s="214"/>
      <c r="HW1446" s="214"/>
      <c r="HX1446" s="214"/>
      <c r="HY1446" s="214"/>
      <c r="HZ1446" s="214"/>
      <c r="IA1446" s="214"/>
      <c r="IB1446" s="214"/>
      <c r="IC1446" s="214"/>
      <c r="ID1446" s="214"/>
      <c r="IE1446" s="214"/>
      <c r="IF1446" s="214"/>
      <c r="IG1446" s="214"/>
      <c r="IH1446" s="214"/>
      <c r="II1446" s="214"/>
      <c r="IJ1446" s="214"/>
      <c r="IK1446" s="214"/>
      <c r="IL1446" s="214"/>
      <c r="IM1446" s="214"/>
      <c r="IN1446" s="214"/>
      <c r="IO1446" s="214"/>
      <c r="IP1446" s="214"/>
      <c r="IQ1446" s="214"/>
      <c r="IR1446" s="214"/>
      <c r="IS1446" s="214"/>
      <c r="IT1446" s="214"/>
      <c r="IU1446" s="214"/>
      <c r="IV1446" s="214"/>
    </row>
    <row r="1447" spans="2:256" ht="29.25" x14ac:dyDescent="0.25">
      <c r="B1447" s="214">
        <v>1</v>
      </c>
      <c r="C1447" s="288" t="s">
        <v>343</v>
      </c>
      <c r="D1447" s="173"/>
      <c r="E1447" s="1899"/>
      <c r="F1447" s="1709">
        <f t="shared" si="1568"/>
        <v>7100</v>
      </c>
      <c r="G1447" s="1720">
        <f t="shared" si="1568"/>
        <v>4733.333333333333</v>
      </c>
      <c r="H1447" s="1720">
        <f t="shared" si="1568"/>
        <v>5518</v>
      </c>
      <c r="I1447" s="1720">
        <f t="shared" si="1568"/>
        <v>116.57746478873241</v>
      </c>
      <c r="J1447" s="1707"/>
      <c r="K1447" s="1707"/>
      <c r="L1447" s="1879"/>
      <c r="M1447" s="1879"/>
      <c r="N1447" s="1879"/>
      <c r="O1447" s="1704"/>
      <c r="P1447" s="1879"/>
      <c r="Q1447" s="1704"/>
      <c r="R1447" s="2457"/>
      <c r="S1447" s="2457"/>
      <c r="T1447" s="2457"/>
      <c r="U1447" s="2457"/>
      <c r="V1447" s="2457"/>
      <c r="W1447" s="2457"/>
      <c r="X1447" s="2457"/>
      <c r="Y1447" s="2457"/>
      <c r="Z1447" s="2457"/>
      <c r="AA1447" s="2457"/>
      <c r="AB1447" s="928"/>
      <c r="AC1447" s="2457"/>
      <c r="AD1447" s="2457"/>
      <c r="AE1447" s="2798"/>
      <c r="AF1447" s="2798"/>
      <c r="AG1447" s="2457"/>
      <c r="AH1447" s="214"/>
      <c r="AI1447" s="214"/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  <c r="BI1447" s="214"/>
      <c r="BJ1447" s="214"/>
      <c r="BK1447" s="214"/>
      <c r="BL1447" s="214"/>
      <c r="BM1447" s="214"/>
      <c r="BN1447" s="214"/>
      <c r="BO1447" s="214"/>
      <c r="BP1447" s="214"/>
      <c r="BQ1447" s="214"/>
      <c r="BR1447" s="214"/>
      <c r="BS1447" s="214"/>
      <c r="BT1447" s="214"/>
      <c r="BU1447" s="214"/>
      <c r="BV1447" s="214"/>
      <c r="BW1447" s="214"/>
      <c r="BX1447" s="214"/>
      <c r="BY1447" s="214"/>
      <c r="BZ1447" s="214"/>
      <c r="CA1447" s="214"/>
      <c r="CB1447" s="214"/>
      <c r="CC1447" s="214"/>
      <c r="CD1447" s="214"/>
      <c r="CE1447" s="214"/>
      <c r="CF1447" s="214"/>
      <c r="CG1447" s="214"/>
      <c r="CH1447" s="214"/>
      <c r="CI1447" s="214"/>
      <c r="CJ1447" s="214"/>
      <c r="CK1447" s="214"/>
      <c r="CL1447" s="214"/>
      <c r="CM1447" s="214"/>
      <c r="CN1447" s="214"/>
      <c r="CO1447" s="214"/>
      <c r="CP1447" s="214"/>
      <c r="CQ1447" s="214"/>
      <c r="CR1447" s="214"/>
      <c r="CS1447" s="214"/>
      <c r="CT1447" s="214"/>
      <c r="CU1447" s="214"/>
      <c r="CV1447" s="214"/>
      <c r="CW1447" s="214"/>
      <c r="CX1447" s="214"/>
      <c r="CY1447" s="214"/>
      <c r="CZ1447" s="214"/>
      <c r="DA1447" s="214"/>
      <c r="DB1447" s="214"/>
      <c r="DC1447" s="214"/>
      <c r="DD1447" s="214"/>
      <c r="DE1447" s="214"/>
      <c r="DF1447" s="214"/>
      <c r="DG1447" s="214"/>
      <c r="DH1447" s="214"/>
      <c r="DI1447" s="214"/>
      <c r="DJ1447" s="214"/>
      <c r="DK1447" s="214"/>
      <c r="DL1447" s="214"/>
      <c r="DM1447" s="214"/>
      <c r="DN1447" s="214"/>
      <c r="DO1447" s="214"/>
      <c r="DP1447" s="214"/>
      <c r="DQ1447" s="214"/>
      <c r="DR1447" s="214"/>
      <c r="DS1447" s="214"/>
      <c r="DT1447" s="214"/>
      <c r="DU1447" s="214"/>
      <c r="DV1447" s="214"/>
      <c r="DW1447" s="214"/>
      <c r="DX1447" s="214"/>
      <c r="DY1447" s="214"/>
      <c r="DZ1447" s="214"/>
      <c r="EA1447" s="214"/>
      <c r="EB1447" s="214"/>
      <c r="EC1447" s="214"/>
      <c r="ED1447" s="214"/>
      <c r="EE1447" s="214"/>
      <c r="EF1447" s="214"/>
      <c r="EG1447" s="214"/>
      <c r="EH1447" s="214"/>
      <c r="EI1447" s="214"/>
      <c r="EJ1447" s="214"/>
      <c r="EK1447" s="214"/>
      <c r="EL1447" s="214"/>
      <c r="EM1447" s="214"/>
      <c r="EN1447" s="214"/>
      <c r="EO1447" s="214"/>
      <c r="EP1447" s="214"/>
      <c r="EQ1447" s="214"/>
      <c r="ER1447" s="214"/>
      <c r="ES1447" s="214"/>
      <c r="ET1447" s="214"/>
      <c r="EU1447" s="214"/>
      <c r="EV1447" s="214"/>
      <c r="EW1447" s="214"/>
      <c r="EX1447" s="214"/>
      <c r="EY1447" s="214"/>
      <c r="EZ1447" s="214"/>
      <c r="FA1447" s="214"/>
      <c r="FB1447" s="214"/>
      <c r="FC1447" s="214"/>
      <c r="FD1447" s="214"/>
      <c r="FE1447" s="214"/>
      <c r="FF1447" s="214"/>
      <c r="FG1447" s="214"/>
      <c r="FH1447" s="214"/>
      <c r="FI1447" s="214"/>
      <c r="FJ1447" s="214"/>
      <c r="FK1447" s="214"/>
      <c r="FL1447" s="214"/>
      <c r="FM1447" s="214"/>
      <c r="FN1447" s="214"/>
      <c r="FO1447" s="214"/>
      <c r="FP1447" s="214"/>
      <c r="FQ1447" s="214"/>
      <c r="FR1447" s="214"/>
      <c r="FS1447" s="214"/>
      <c r="FT1447" s="214"/>
      <c r="FU1447" s="214"/>
      <c r="FV1447" s="214"/>
      <c r="FW1447" s="214"/>
      <c r="FX1447" s="214"/>
      <c r="FY1447" s="214"/>
      <c r="FZ1447" s="214"/>
      <c r="GA1447" s="214"/>
      <c r="GB1447" s="214"/>
      <c r="GC1447" s="214"/>
      <c r="GD1447" s="214"/>
      <c r="GE1447" s="214"/>
      <c r="GF1447" s="214"/>
      <c r="GG1447" s="214"/>
      <c r="GH1447" s="214"/>
      <c r="GI1447" s="214"/>
      <c r="GJ1447" s="214"/>
      <c r="GK1447" s="214"/>
      <c r="GL1447" s="214"/>
      <c r="GM1447" s="214"/>
      <c r="GN1447" s="214"/>
      <c r="GO1447" s="214"/>
      <c r="GP1447" s="214"/>
      <c r="GQ1447" s="214"/>
      <c r="GR1447" s="214"/>
      <c r="GS1447" s="214"/>
      <c r="GT1447" s="214"/>
      <c r="GU1447" s="214"/>
      <c r="GV1447" s="214"/>
      <c r="GW1447" s="214"/>
      <c r="GX1447" s="214"/>
      <c r="GY1447" s="214"/>
      <c r="GZ1447" s="214"/>
      <c r="HA1447" s="214"/>
      <c r="HB1447" s="214"/>
      <c r="HC1447" s="214"/>
      <c r="HD1447" s="214"/>
      <c r="HE1447" s="214"/>
      <c r="HF1447" s="214"/>
      <c r="HG1447" s="214"/>
      <c r="HH1447" s="214"/>
      <c r="HI1447" s="214"/>
      <c r="HJ1447" s="214"/>
      <c r="HK1447" s="214"/>
      <c r="HL1447" s="214"/>
      <c r="HM1447" s="214"/>
      <c r="HN1447" s="214"/>
      <c r="HO1447" s="214"/>
      <c r="HP1447" s="214"/>
      <c r="HQ1447" s="214"/>
      <c r="HR1447" s="214"/>
      <c r="HS1447" s="214"/>
      <c r="HT1447" s="214"/>
      <c r="HU1447" s="214"/>
      <c r="HV1447" s="214"/>
      <c r="HW1447" s="214"/>
      <c r="HX1447" s="214"/>
      <c r="HY1447" s="214"/>
      <c r="HZ1447" s="214"/>
      <c r="IA1447" s="214"/>
      <c r="IB1447" s="214"/>
      <c r="IC1447" s="214"/>
      <c r="ID1447" s="214"/>
      <c r="IE1447" s="214"/>
      <c r="IF1447" s="214"/>
      <c r="IG1447" s="214"/>
      <c r="IH1447" s="214"/>
      <c r="II1447" s="214"/>
      <c r="IJ1447" s="214"/>
      <c r="IK1447" s="214"/>
      <c r="IL1447" s="214"/>
      <c r="IM1447" s="214"/>
      <c r="IN1447" s="214"/>
      <c r="IO1447" s="214"/>
      <c r="IP1447" s="214"/>
      <c r="IQ1447" s="214"/>
      <c r="IR1447" s="214"/>
      <c r="IS1447" s="214"/>
      <c r="IT1447" s="214"/>
      <c r="IU1447" s="214"/>
      <c r="IV1447" s="214"/>
    </row>
    <row r="1448" spans="2:256" ht="30" x14ac:dyDescent="0.25">
      <c r="B1448" s="214">
        <v>1</v>
      </c>
      <c r="C1448" s="174" t="s">
        <v>194</v>
      </c>
      <c r="D1448" s="173"/>
      <c r="E1448" s="1899"/>
      <c r="F1448" s="1702">
        <f t="shared" si="1568"/>
        <v>0</v>
      </c>
      <c r="G1448" s="1879">
        <f t="shared" si="1568"/>
        <v>0</v>
      </c>
      <c r="H1448" s="1879">
        <f t="shared" si="1568"/>
        <v>0</v>
      </c>
      <c r="I1448" s="1879">
        <f t="shared" si="1568"/>
        <v>0</v>
      </c>
      <c r="J1448" s="1707"/>
      <c r="K1448" s="1707"/>
      <c r="L1448" s="1879"/>
      <c r="M1448" s="1879"/>
      <c r="N1448" s="1879"/>
      <c r="O1448" s="1704"/>
      <c r="P1448" s="1879"/>
      <c r="Q1448" s="1704"/>
      <c r="R1448" s="2457">
        <f t="shared" ref="R1448:AG1448" si="1584">R1371</f>
        <v>0</v>
      </c>
      <c r="S1448" s="2457">
        <f t="shared" ref="S1448:T1448" si="1585">S1371</f>
        <v>0</v>
      </c>
      <c r="T1448" s="2457">
        <f t="shared" si="1585"/>
        <v>0</v>
      </c>
      <c r="U1448" s="2457">
        <f t="shared" ref="U1448:V1448" si="1586">U1371</f>
        <v>0</v>
      </c>
      <c r="V1448" s="2457">
        <f t="shared" si="1586"/>
        <v>0</v>
      </c>
      <c r="W1448" s="2457">
        <f t="shared" ref="W1448:X1448" si="1587">W1371</f>
        <v>0</v>
      </c>
      <c r="X1448" s="2457">
        <f t="shared" si="1587"/>
        <v>0</v>
      </c>
      <c r="Y1448" s="2457">
        <f t="shared" ref="Y1448" si="1588">Y1371</f>
        <v>0</v>
      </c>
      <c r="Z1448" s="2457">
        <f t="shared" si="1584"/>
        <v>0</v>
      </c>
      <c r="AA1448" s="2457">
        <f t="shared" si="1584"/>
        <v>0</v>
      </c>
      <c r="AB1448" s="928">
        <f t="shared" si="1584"/>
        <v>0</v>
      </c>
      <c r="AC1448" s="2457">
        <f t="shared" si="1584"/>
        <v>0</v>
      </c>
      <c r="AD1448" s="2457">
        <f t="shared" si="1584"/>
        <v>0</v>
      </c>
      <c r="AE1448" s="2798">
        <f t="shared" si="1584"/>
        <v>0</v>
      </c>
      <c r="AF1448" s="2798">
        <f t="shared" si="1584"/>
        <v>0</v>
      </c>
      <c r="AG1448" s="2457">
        <f t="shared" si="1584"/>
        <v>0</v>
      </c>
      <c r="AH1448" s="214"/>
      <c r="AI1448" s="214"/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  <c r="BI1448" s="214"/>
      <c r="BJ1448" s="214"/>
      <c r="BK1448" s="214"/>
      <c r="BL1448" s="214"/>
      <c r="BM1448" s="214"/>
      <c r="BN1448" s="214"/>
      <c r="BO1448" s="214"/>
      <c r="BP1448" s="214"/>
      <c r="BQ1448" s="214"/>
      <c r="BR1448" s="214"/>
      <c r="BS1448" s="214"/>
      <c r="BT1448" s="214"/>
      <c r="BU1448" s="214"/>
      <c r="BV1448" s="214"/>
      <c r="BW1448" s="214"/>
      <c r="BX1448" s="214"/>
      <c r="BY1448" s="214"/>
      <c r="BZ1448" s="214"/>
      <c r="CA1448" s="214"/>
      <c r="CB1448" s="214"/>
      <c r="CC1448" s="214"/>
      <c r="CD1448" s="214"/>
      <c r="CE1448" s="214"/>
      <c r="CF1448" s="214"/>
      <c r="CG1448" s="214"/>
      <c r="CH1448" s="214"/>
      <c r="CI1448" s="214"/>
      <c r="CJ1448" s="214"/>
      <c r="CK1448" s="214"/>
      <c r="CL1448" s="214"/>
      <c r="CM1448" s="214"/>
      <c r="CN1448" s="214"/>
      <c r="CO1448" s="214"/>
      <c r="CP1448" s="214"/>
      <c r="CQ1448" s="214"/>
      <c r="CR1448" s="214"/>
      <c r="CS1448" s="214"/>
      <c r="CT1448" s="214"/>
      <c r="CU1448" s="214"/>
      <c r="CV1448" s="214"/>
      <c r="CW1448" s="214"/>
      <c r="CX1448" s="214"/>
      <c r="CY1448" s="214"/>
      <c r="CZ1448" s="214"/>
      <c r="DA1448" s="214"/>
      <c r="DB1448" s="214"/>
      <c r="DC1448" s="214"/>
      <c r="DD1448" s="214"/>
      <c r="DE1448" s="214"/>
      <c r="DF1448" s="214"/>
      <c r="DG1448" s="214"/>
      <c r="DH1448" s="214"/>
      <c r="DI1448" s="214"/>
      <c r="DJ1448" s="214"/>
      <c r="DK1448" s="214"/>
      <c r="DL1448" s="214"/>
      <c r="DM1448" s="214"/>
      <c r="DN1448" s="214"/>
      <c r="DO1448" s="214"/>
      <c r="DP1448" s="214"/>
      <c r="DQ1448" s="214"/>
      <c r="DR1448" s="214"/>
      <c r="DS1448" s="214"/>
      <c r="DT1448" s="214"/>
      <c r="DU1448" s="214"/>
      <c r="DV1448" s="214"/>
      <c r="DW1448" s="214"/>
      <c r="DX1448" s="214"/>
      <c r="DY1448" s="214"/>
      <c r="DZ1448" s="214"/>
      <c r="EA1448" s="214"/>
      <c r="EB1448" s="214"/>
      <c r="EC1448" s="214"/>
      <c r="ED1448" s="214"/>
      <c r="EE1448" s="214"/>
      <c r="EF1448" s="214"/>
      <c r="EG1448" s="214"/>
      <c r="EH1448" s="214"/>
      <c r="EI1448" s="214"/>
      <c r="EJ1448" s="214"/>
      <c r="EK1448" s="214"/>
      <c r="EL1448" s="214"/>
      <c r="EM1448" s="214"/>
      <c r="EN1448" s="214"/>
      <c r="EO1448" s="214"/>
      <c r="EP1448" s="214"/>
      <c r="EQ1448" s="214"/>
      <c r="ER1448" s="214"/>
      <c r="ES1448" s="214"/>
      <c r="ET1448" s="214"/>
      <c r="EU1448" s="214"/>
      <c r="EV1448" s="214"/>
      <c r="EW1448" s="214"/>
      <c r="EX1448" s="214"/>
      <c r="EY1448" s="214"/>
      <c r="EZ1448" s="214"/>
      <c r="FA1448" s="214"/>
      <c r="FB1448" s="214"/>
      <c r="FC1448" s="214"/>
      <c r="FD1448" s="214"/>
      <c r="FE1448" s="214"/>
      <c r="FF1448" s="214"/>
      <c r="FG1448" s="214"/>
      <c r="FH1448" s="214"/>
      <c r="FI1448" s="214"/>
      <c r="FJ1448" s="214"/>
      <c r="FK1448" s="214"/>
      <c r="FL1448" s="214"/>
      <c r="FM1448" s="214"/>
      <c r="FN1448" s="214"/>
      <c r="FO1448" s="214"/>
      <c r="FP1448" s="214"/>
      <c r="FQ1448" s="214"/>
      <c r="FR1448" s="214"/>
      <c r="FS1448" s="214"/>
      <c r="FT1448" s="214"/>
      <c r="FU1448" s="214"/>
      <c r="FV1448" s="214"/>
      <c r="FW1448" s="214"/>
      <c r="FX1448" s="214"/>
      <c r="FY1448" s="214"/>
      <c r="FZ1448" s="214"/>
      <c r="GA1448" s="214"/>
      <c r="GB1448" s="214"/>
      <c r="GC1448" s="214"/>
      <c r="GD1448" s="214"/>
      <c r="GE1448" s="214"/>
      <c r="GF1448" s="214"/>
      <c r="GG1448" s="214"/>
      <c r="GH1448" s="214"/>
      <c r="GI1448" s="214"/>
      <c r="GJ1448" s="214"/>
      <c r="GK1448" s="214"/>
      <c r="GL1448" s="214"/>
      <c r="GM1448" s="214"/>
      <c r="GN1448" s="214"/>
      <c r="GO1448" s="214"/>
      <c r="GP1448" s="214"/>
      <c r="GQ1448" s="214"/>
      <c r="GR1448" s="214"/>
      <c r="GS1448" s="214"/>
      <c r="GT1448" s="214"/>
      <c r="GU1448" s="214"/>
      <c r="GV1448" s="214"/>
      <c r="GW1448" s="214"/>
      <c r="GX1448" s="214"/>
      <c r="GY1448" s="214"/>
      <c r="GZ1448" s="214"/>
      <c r="HA1448" s="214"/>
      <c r="HB1448" s="214"/>
      <c r="HC1448" s="214"/>
      <c r="HD1448" s="214"/>
      <c r="HE1448" s="214"/>
      <c r="HF1448" s="214"/>
      <c r="HG1448" s="214"/>
      <c r="HH1448" s="214"/>
      <c r="HI1448" s="214"/>
      <c r="HJ1448" s="214"/>
      <c r="HK1448" s="214"/>
      <c r="HL1448" s="214"/>
      <c r="HM1448" s="214"/>
      <c r="HN1448" s="214"/>
      <c r="HO1448" s="214"/>
      <c r="HP1448" s="214"/>
      <c r="HQ1448" s="214"/>
      <c r="HR1448" s="214"/>
      <c r="HS1448" s="214"/>
      <c r="HT1448" s="214"/>
      <c r="HU1448" s="214"/>
      <c r="HV1448" s="214"/>
      <c r="HW1448" s="214"/>
      <c r="HX1448" s="214"/>
      <c r="HY1448" s="214"/>
      <c r="HZ1448" s="214"/>
      <c r="IA1448" s="214"/>
      <c r="IB1448" s="214"/>
      <c r="IC1448" s="214"/>
      <c r="ID1448" s="214"/>
      <c r="IE1448" s="214"/>
      <c r="IF1448" s="214"/>
      <c r="IG1448" s="214"/>
      <c r="IH1448" s="214"/>
      <c r="II1448" s="214"/>
      <c r="IJ1448" s="214"/>
      <c r="IK1448" s="214"/>
      <c r="IL1448" s="214"/>
      <c r="IM1448" s="214"/>
      <c r="IN1448" s="214"/>
      <c r="IO1448" s="214"/>
      <c r="IP1448" s="214"/>
      <c r="IQ1448" s="214"/>
      <c r="IR1448" s="214"/>
      <c r="IS1448" s="214"/>
      <c r="IT1448" s="214"/>
      <c r="IU1448" s="214"/>
      <c r="IV1448" s="214"/>
    </row>
    <row r="1449" spans="2:256" ht="110.25" x14ac:dyDescent="0.25">
      <c r="B1449" s="214">
        <v>1</v>
      </c>
      <c r="C1449" s="555" t="s">
        <v>502</v>
      </c>
      <c r="D1449" s="173"/>
      <c r="E1449" s="1899"/>
      <c r="F1449" s="1702">
        <f t="shared" si="1568"/>
        <v>6334</v>
      </c>
      <c r="G1449" s="1879">
        <f t="shared" si="1568"/>
        <v>4222.666666666667</v>
      </c>
      <c r="H1449" s="1879">
        <f t="shared" si="1568"/>
        <v>3475</v>
      </c>
      <c r="I1449" s="1879">
        <f t="shared" si="1568"/>
        <v>82.293969055888851</v>
      </c>
      <c r="J1449" s="1707"/>
      <c r="K1449" s="1707"/>
      <c r="L1449" s="1879"/>
      <c r="M1449" s="1879"/>
      <c r="N1449" s="1879"/>
      <c r="O1449" s="1704"/>
      <c r="P1449" s="1879"/>
      <c r="Q1449" s="1704"/>
      <c r="R1449" s="2457">
        <f t="shared" ref="R1449:AG1449" si="1589">R1372</f>
        <v>23747.009980000003</v>
      </c>
      <c r="S1449" s="2457">
        <f t="shared" ref="S1449:T1449" si="1590">S1372</f>
        <v>23747.009980000003</v>
      </c>
      <c r="T1449" s="2457">
        <f t="shared" si="1590"/>
        <v>23747.009980000003</v>
      </c>
      <c r="U1449" s="2457">
        <f t="shared" ref="U1449:V1449" si="1591">U1372</f>
        <v>23747.009980000003</v>
      </c>
      <c r="V1449" s="2457">
        <f t="shared" si="1591"/>
        <v>23747.009980000003</v>
      </c>
      <c r="W1449" s="2457">
        <f t="shared" ref="W1449:X1449" si="1592">W1372</f>
        <v>23747.009980000003</v>
      </c>
      <c r="X1449" s="2457">
        <f t="shared" si="1592"/>
        <v>23747.009980000003</v>
      </c>
      <c r="Y1449" s="2457">
        <f t="shared" ref="Y1449" si="1593">Y1372</f>
        <v>23747.009980000003</v>
      </c>
      <c r="Z1449" s="2457">
        <f t="shared" si="1589"/>
        <v>15831.339986666668</v>
      </c>
      <c r="AA1449" s="2457">
        <f t="shared" si="1589"/>
        <v>12661.231540000001</v>
      </c>
      <c r="AB1449" s="928">
        <f t="shared" si="1589"/>
        <v>0</v>
      </c>
      <c r="AC1449" s="2457">
        <f t="shared" si="1589"/>
        <v>0</v>
      </c>
      <c r="AD1449" s="2457">
        <f t="shared" si="1589"/>
        <v>-3170.1084466666671</v>
      </c>
      <c r="AE1449" s="2798">
        <f t="shared" si="1589"/>
        <v>0</v>
      </c>
      <c r="AF1449" s="2798">
        <f t="shared" si="1589"/>
        <v>-31.686340000000005</v>
      </c>
      <c r="AG1449" s="2457">
        <f t="shared" si="1589"/>
        <v>12629.5452</v>
      </c>
      <c r="AH1449" s="214"/>
      <c r="AI1449" s="214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  <c r="BI1449" s="214"/>
      <c r="BJ1449" s="214"/>
      <c r="BK1449" s="214"/>
      <c r="BL1449" s="214"/>
      <c r="BM1449" s="214"/>
      <c r="BN1449" s="214"/>
      <c r="BO1449" s="214"/>
      <c r="BP1449" s="214"/>
      <c r="BQ1449" s="214"/>
      <c r="BR1449" s="214"/>
      <c r="BS1449" s="214"/>
      <c r="BT1449" s="214"/>
      <c r="BU1449" s="214"/>
      <c r="BV1449" s="214"/>
      <c r="BW1449" s="214"/>
      <c r="BX1449" s="214"/>
      <c r="BY1449" s="214"/>
      <c r="BZ1449" s="214"/>
      <c r="CA1449" s="214"/>
      <c r="CB1449" s="214"/>
      <c r="CC1449" s="214"/>
      <c r="CD1449" s="214"/>
      <c r="CE1449" s="214"/>
      <c r="CF1449" s="214"/>
      <c r="CG1449" s="214"/>
      <c r="CH1449" s="214"/>
      <c r="CI1449" s="214"/>
      <c r="CJ1449" s="214"/>
      <c r="CK1449" s="214"/>
      <c r="CL1449" s="214"/>
      <c r="CM1449" s="214"/>
      <c r="CN1449" s="214"/>
      <c r="CO1449" s="214"/>
      <c r="CP1449" s="214"/>
      <c r="CQ1449" s="214"/>
      <c r="CR1449" s="214"/>
      <c r="CS1449" s="214"/>
      <c r="CT1449" s="214"/>
      <c r="CU1449" s="214"/>
      <c r="CV1449" s="214"/>
      <c r="CW1449" s="214"/>
      <c r="CX1449" s="214"/>
      <c r="CY1449" s="214"/>
      <c r="CZ1449" s="214"/>
      <c r="DA1449" s="214"/>
      <c r="DB1449" s="214"/>
      <c r="DC1449" s="214"/>
      <c r="DD1449" s="214"/>
      <c r="DE1449" s="214"/>
      <c r="DF1449" s="214"/>
      <c r="DG1449" s="214"/>
      <c r="DH1449" s="214"/>
      <c r="DI1449" s="214"/>
      <c r="DJ1449" s="214"/>
      <c r="DK1449" s="214"/>
      <c r="DL1449" s="214"/>
      <c r="DM1449" s="214"/>
      <c r="DN1449" s="214"/>
      <c r="DO1449" s="214"/>
      <c r="DP1449" s="214"/>
      <c r="DQ1449" s="214"/>
      <c r="DR1449" s="214"/>
      <c r="DS1449" s="214"/>
      <c r="DT1449" s="214"/>
      <c r="DU1449" s="214"/>
      <c r="DV1449" s="214"/>
      <c r="DW1449" s="214"/>
      <c r="DX1449" s="214"/>
      <c r="DY1449" s="214"/>
      <c r="DZ1449" s="214"/>
      <c r="EA1449" s="214"/>
      <c r="EB1449" s="214"/>
      <c r="EC1449" s="214"/>
      <c r="ED1449" s="214"/>
      <c r="EE1449" s="214"/>
      <c r="EF1449" s="214"/>
      <c r="EG1449" s="214"/>
      <c r="EH1449" s="214"/>
      <c r="EI1449" s="214"/>
      <c r="EJ1449" s="214"/>
      <c r="EK1449" s="214"/>
      <c r="EL1449" s="214"/>
      <c r="EM1449" s="214"/>
      <c r="EN1449" s="214"/>
      <c r="EO1449" s="214"/>
      <c r="EP1449" s="214"/>
      <c r="EQ1449" s="214"/>
      <c r="ER1449" s="214"/>
      <c r="ES1449" s="214"/>
      <c r="ET1449" s="214"/>
      <c r="EU1449" s="214"/>
      <c r="EV1449" s="214"/>
      <c r="EW1449" s="214"/>
      <c r="EX1449" s="214"/>
      <c r="EY1449" s="214"/>
      <c r="EZ1449" s="214"/>
      <c r="FA1449" s="214"/>
      <c r="FB1449" s="214"/>
      <c r="FC1449" s="214"/>
      <c r="FD1449" s="214"/>
      <c r="FE1449" s="214"/>
      <c r="FF1449" s="214"/>
      <c r="FG1449" s="214"/>
      <c r="FH1449" s="214"/>
      <c r="FI1449" s="214"/>
      <c r="FJ1449" s="214"/>
      <c r="FK1449" s="214"/>
      <c r="FL1449" s="214"/>
      <c r="FM1449" s="214"/>
      <c r="FN1449" s="214"/>
      <c r="FO1449" s="214"/>
      <c r="FP1449" s="214"/>
      <c r="FQ1449" s="214"/>
      <c r="FR1449" s="214"/>
      <c r="FS1449" s="214"/>
      <c r="FT1449" s="214"/>
      <c r="FU1449" s="214"/>
      <c r="FV1449" s="214"/>
      <c r="FW1449" s="214"/>
      <c r="FX1449" s="214"/>
      <c r="FY1449" s="214"/>
      <c r="FZ1449" s="214"/>
      <c r="GA1449" s="214"/>
      <c r="GB1449" s="214"/>
      <c r="GC1449" s="214"/>
      <c r="GD1449" s="214"/>
      <c r="GE1449" s="214"/>
      <c r="GF1449" s="214"/>
      <c r="GG1449" s="214"/>
      <c r="GH1449" s="214"/>
      <c r="GI1449" s="214"/>
      <c r="GJ1449" s="214"/>
      <c r="GK1449" s="214"/>
      <c r="GL1449" s="214"/>
      <c r="GM1449" s="214"/>
      <c r="GN1449" s="214"/>
      <c r="GO1449" s="214"/>
      <c r="GP1449" s="214"/>
      <c r="GQ1449" s="214"/>
      <c r="GR1449" s="214"/>
      <c r="GS1449" s="214"/>
      <c r="GT1449" s="214"/>
      <c r="GU1449" s="214"/>
      <c r="GV1449" s="214"/>
      <c r="GW1449" s="214"/>
      <c r="GX1449" s="214"/>
      <c r="GY1449" s="214"/>
      <c r="GZ1449" s="214"/>
      <c r="HA1449" s="214"/>
      <c r="HB1449" s="214"/>
      <c r="HC1449" s="214"/>
      <c r="HD1449" s="214"/>
      <c r="HE1449" s="214"/>
      <c r="HF1449" s="214"/>
      <c r="HG1449" s="214"/>
      <c r="HH1449" s="214"/>
      <c r="HI1449" s="214"/>
      <c r="HJ1449" s="214"/>
      <c r="HK1449" s="214"/>
      <c r="HL1449" s="214"/>
      <c r="HM1449" s="214"/>
      <c r="HN1449" s="214"/>
      <c r="HO1449" s="214"/>
      <c r="HP1449" s="214"/>
      <c r="HQ1449" s="214"/>
      <c r="HR1449" s="214"/>
      <c r="HS1449" s="214"/>
      <c r="HT1449" s="214"/>
      <c r="HU1449" s="214"/>
      <c r="HV1449" s="214"/>
      <c r="HW1449" s="214"/>
      <c r="HX1449" s="214"/>
      <c r="HY1449" s="214"/>
      <c r="HZ1449" s="214"/>
      <c r="IA1449" s="214"/>
      <c r="IB1449" s="214"/>
      <c r="IC1449" s="214"/>
      <c r="ID1449" s="214"/>
      <c r="IE1449" s="214"/>
      <c r="IF1449" s="214"/>
      <c r="IG1449" s="214"/>
      <c r="IH1449" s="214"/>
      <c r="II1449" s="214"/>
      <c r="IJ1449" s="214"/>
      <c r="IK1449" s="214"/>
      <c r="IL1449" s="214"/>
      <c r="IM1449" s="214"/>
      <c r="IN1449" s="214"/>
      <c r="IO1449" s="214"/>
      <c r="IP1449" s="214"/>
      <c r="IQ1449" s="214"/>
      <c r="IR1449" s="214"/>
      <c r="IS1449" s="214"/>
      <c r="IT1449" s="214"/>
      <c r="IU1449" s="214"/>
      <c r="IV1449" s="214"/>
    </row>
    <row r="1450" spans="2:256" ht="15.75" x14ac:dyDescent="0.25">
      <c r="B1450" s="214">
        <v>1</v>
      </c>
      <c r="C1450" s="3016" t="s">
        <v>623</v>
      </c>
      <c r="D1450" s="173"/>
      <c r="E1450" s="2459"/>
      <c r="F1450" s="1709">
        <f t="shared" ref="F1450:I1450" si="1594">F1373</f>
        <v>1092</v>
      </c>
      <c r="G1450" s="1720">
        <f t="shared" si="1594"/>
        <v>728</v>
      </c>
      <c r="H1450" s="1720">
        <f t="shared" si="1594"/>
        <v>412</v>
      </c>
      <c r="I1450" s="1720">
        <f t="shared" si="1594"/>
        <v>56.593406593406591</v>
      </c>
      <c r="J1450" s="1707"/>
      <c r="K1450" s="1707"/>
      <c r="L1450" s="1879"/>
      <c r="M1450" s="1879"/>
      <c r="N1450" s="1879"/>
      <c r="O1450" s="1704"/>
      <c r="P1450" s="1879"/>
      <c r="Q1450" s="1704"/>
      <c r="R1450" s="2457"/>
      <c r="S1450" s="2457"/>
      <c r="T1450" s="2457"/>
      <c r="U1450" s="2457"/>
      <c r="V1450" s="2457"/>
      <c r="W1450" s="2457"/>
      <c r="X1450" s="2457"/>
      <c r="Y1450" s="2457"/>
      <c r="Z1450" s="2457"/>
      <c r="AA1450" s="2457"/>
      <c r="AB1450" s="928"/>
      <c r="AC1450" s="2457"/>
      <c r="AD1450" s="2457"/>
      <c r="AE1450" s="2798"/>
      <c r="AF1450" s="2798"/>
      <c r="AG1450" s="2457"/>
      <c r="AH1450" s="214"/>
      <c r="AI1450" s="214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  <c r="BI1450" s="214"/>
      <c r="BJ1450" s="214"/>
      <c r="BK1450" s="214"/>
      <c r="BL1450" s="214"/>
      <c r="BM1450" s="214"/>
      <c r="BN1450" s="214"/>
      <c r="BO1450" s="214"/>
      <c r="BP1450" s="214"/>
      <c r="BQ1450" s="214"/>
      <c r="BR1450" s="214"/>
      <c r="BS1450" s="214"/>
      <c r="BT1450" s="214"/>
      <c r="BU1450" s="214"/>
      <c r="BV1450" s="214"/>
      <c r="BW1450" s="214"/>
      <c r="BX1450" s="214"/>
      <c r="BY1450" s="214"/>
      <c r="BZ1450" s="214"/>
      <c r="CA1450" s="214"/>
      <c r="CB1450" s="214"/>
      <c r="CC1450" s="214"/>
      <c r="CD1450" s="214"/>
      <c r="CE1450" s="214"/>
      <c r="CF1450" s="214"/>
      <c r="CG1450" s="214"/>
      <c r="CH1450" s="214"/>
      <c r="CI1450" s="214"/>
      <c r="CJ1450" s="214"/>
      <c r="CK1450" s="214"/>
      <c r="CL1450" s="214"/>
      <c r="CM1450" s="214"/>
      <c r="CN1450" s="214"/>
      <c r="CO1450" s="214"/>
      <c r="CP1450" s="214"/>
      <c r="CQ1450" s="214"/>
      <c r="CR1450" s="214"/>
      <c r="CS1450" s="214"/>
      <c r="CT1450" s="214"/>
      <c r="CU1450" s="214"/>
      <c r="CV1450" s="214"/>
      <c r="CW1450" s="214"/>
      <c r="CX1450" s="214"/>
      <c r="CY1450" s="214"/>
      <c r="CZ1450" s="214"/>
      <c r="DA1450" s="214"/>
      <c r="DB1450" s="214"/>
      <c r="DC1450" s="214"/>
      <c r="DD1450" s="214"/>
      <c r="DE1450" s="214"/>
      <c r="DF1450" s="214"/>
      <c r="DG1450" s="214"/>
      <c r="DH1450" s="214"/>
      <c r="DI1450" s="214"/>
      <c r="DJ1450" s="214"/>
      <c r="DK1450" s="214"/>
      <c r="DL1450" s="214"/>
      <c r="DM1450" s="214"/>
      <c r="DN1450" s="214"/>
      <c r="DO1450" s="214"/>
      <c r="DP1450" s="214"/>
      <c r="DQ1450" s="214"/>
      <c r="DR1450" s="214"/>
      <c r="DS1450" s="214"/>
      <c r="DT1450" s="214"/>
      <c r="DU1450" s="214"/>
      <c r="DV1450" s="214"/>
      <c r="DW1450" s="214"/>
      <c r="DX1450" s="214"/>
      <c r="DY1450" s="214"/>
      <c r="DZ1450" s="214"/>
      <c r="EA1450" s="214"/>
      <c r="EB1450" s="214"/>
      <c r="EC1450" s="214"/>
      <c r="ED1450" s="214"/>
      <c r="EE1450" s="214"/>
      <c r="EF1450" s="214"/>
      <c r="EG1450" s="214"/>
      <c r="EH1450" s="214"/>
      <c r="EI1450" s="214"/>
      <c r="EJ1450" s="214"/>
      <c r="EK1450" s="214"/>
      <c r="EL1450" s="214"/>
      <c r="EM1450" s="214"/>
      <c r="EN1450" s="214"/>
      <c r="EO1450" s="214"/>
      <c r="EP1450" s="214"/>
      <c r="EQ1450" s="214"/>
      <c r="ER1450" s="214"/>
      <c r="ES1450" s="214"/>
      <c r="ET1450" s="214"/>
      <c r="EU1450" s="214"/>
      <c r="EV1450" s="214"/>
      <c r="EW1450" s="214"/>
      <c r="EX1450" s="214"/>
      <c r="EY1450" s="214"/>
      <c r="EZ1450" s="214"/>
      <c r="FA1450" s="214"/>
      <c r="FB1450" s="214"/>
      <c r="FC1450" s="214"/>
      <c r="FD1450" s="214"/>
      <c r="FE1450" s="214"/>
      <c r="FF1450" s="214"/>
      <c r="FG1450" s="214"/>
      <c r="FH1450" s="214"/>
      <c r="FI1450" s="214"/>
      <c r="FJ1450" s="214"/>
      <c r="FK1450" s="214"/>
      <c r="FL1450" s="214"/>
      <c r="FM1450" s="214"/>
      <c r="FN1450" s="214"/>
      <c r="FO1450" s="214"/>
      <c r="FP1450" s="214"/>
      <c r="FQ1450" s="214"/>
      <c r="FR1450" s="214"/>
      <c r="FS1450" s="214"/>
      <c r="FT1450" s="214"/>
      <c r="FU1450" s="214"/>
      <c r="FV1450" s="214"/>
      <c r="FW1450" s="214"/>
      <c r="FX1450" s="214"/>
      <c r="FY1450" s="214"/>
      <c r="FZ1450" s="214"/>
      <c r="GA1450" s="214"/>
      <c r="GB1450" s="214"/>
      <c r="GC1450" s="214"/>
      <c r="GD1450" s="214"/>
      <c r="GE1450" s="214"/>
      <c r="GF1450" s="214"/>
      <c r="GG1450" s="214"/>
      <c r="GH1450" s="214"/>
      <c r="GI1450" s="214"/>
      <c r="GJ1450" s="214"/>
      <c r="GK1450" s="214"/>
      <c r="GL1450" s="214"/>
      <c r="GM1450" s="214"/>
      <c r="GN1450" s="214"/>
      <c r="GO1450" s="214"/>
      <c r="GP1450" s="214"/>
      <c r="GQ1450" s="214"/>
      <c r="GR1450" s="214"/>
      <c r="GS1450" s="214"/>
      <c r="GT1450" s="214"/>
      <c r="GU1450" s="214"/>
      <c r="GV1450" s="214"/>
      <c r="GW1450" s="214"/>
      <c r="GX1450" s="214"/>
      <c r="GY1450" s="214"/>
      <c r="GZ1450" s="214"/>
      <c r="HA1450" s="214"/>
      <c r="HB1450" s="214"/>
      <c r="HC1450" s="214"/>
      <c r="HD1450" s="214"/>
      <c r="HE1450" s="214"/>
      <c r="HF1450" s="214"/>
      <c r="HG1450" s="214"/>
      <c r="HH1450" s="214"/>
      <c r="HI1450" s="214"/>
      <c r="HJ1450" s="214"/>
      <c r="HK1450" s="214"/>
      <c r="HL1450" s="214"/>
      <c r="HM1450" s="214"/>
      <c r="HN1450" s="214"/>
      <c r="HO1450" s="214"/>
      <c r="HP1450" s="214"/>
      <c r="HQ1450" s="214"/>
      <c r="HR1450" s="214"/>
      <c r="HS1450" s="214"/>
      <c r="HT1450" s="214"/>
      <c r="HU1450" s="214"/>
      <c r="HV1450" s="214"/>
      <c r="HW1450" s="214"/>
      <c r="HX1450" s="214"/>
      <c r="HY1450" s="214"/>
      <c r="HZ1450" s="214"/>
      <c r="IA1450" s="214"/>
      <c r="IB1450" s="214"/>
      <c r="IC1450" s="214"/>
      <c r="ID1450" s="214"/>
      <c r="IE1450" s="214"/>
      <c r="IF1450" s="214"/>
      <c r="IG1450" s="214"/>
      <c r="IH1450" s="214"/>
      <c r="II1450" s="214"/>
      <c r="IJ1450" s="214"/>
      <c r="IK1450" s="214"/>
      <c r="IL1450" s="214"/>
      <c r="IM1450" s="214"/>
      <c r="IN1450" s="214"/>
      <c r="IO1450" s="214"/>
      <c r="IP1450" s="214"/>
      <c r="IQ1450" s="214"/>
      <c r="IR1450" s="214"/>
      <c r="IS1450" s="214"/>
      <c r="IT1450" s="214"/>
      <c r="IU1450" s="214"/>
      <c r="IV1450" s="214"/>
    </row>
    <row r="1451" spans="2:256" ht="15.75" x14ac:dyDescent="0.25">
      <c r="B1451" s="214">
        <v>1</v>
      </c>
      <c r="C1451" s="3016" t="s">
        <v>624</v>
      </c>
      <c r="D1451" s="173"/>
      <c r="E1451" s="2459"/>
      <c r="F1451" s="1709">
        <f t="shared" ref="F1451:I1451" si="1595">F1374</f>
        <v>1450</v>
      </c>
      <c r="G1451" s="1720">
        <f t="shared" si="1595"/>
        <v>966.66666666666663</v>
      </c>
      <c r="H1451" s="1720">
        <f t="shared" si="1595"/>
        <v>512</v>
      </c>
      <c r="I1451" s="1720">
        <f t="shared" si="1595"/>
        <v>52.96551724137931</v>
      </c>
      <c r="J1451" s="1707"/>
      <c r="K1451" s="1707"/>
      <c r="L1451" s="1879"/>
      <c r="M1451" s="1879"/>
      <c r="N1451" s="1879"/>
      <c r="O1451" s="1704"/>
      <c r="P1451" s="1879"/>
      <c r="Q1451" s="1704"/>
      <c r="R1451" s="2457"/>
      <c r="S1451" s="2457"/>
      <c r="T1451" s="2457"/>
      <c r="U1451" s="2457"/>
      <c r="V1451" s="2457"/>
      <c r="W1451" s="2457"/>
      <c r="X1451" s="2457"/>
      <c r="Y1451" s="2457"/>
      <c r="Z1451" s="2457"/>
      <c r="AA1451" s="2457"/>
      <c r="AB1451" s="928"/>
      <c r="AC1451" s="2457"/>
      <c r="AD1451" s="2457"/>
      <c r="AE1451" s="2798"/>
      <c r="AF1451" s="2798"/>
      <c r="AG1451" s="2457"/>
      <c r="AH1451" s="214"/>
      <c r="AI1451" s="214"/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  <c r="BI1451" s="214"/>
      <c r="BJ1451" s="214"/>
      <c r="BK1451" s="214"/>
      <c r="BL1451" s="214"/>
      <c r="BM1451" s="214"/>
      <c r="BN1451" s="214"/>
      <c r="BO1451" s="214"/>
      <c r="BP1451" s="214"/>
      <c r="BQ1451" s="214"/>
      <c r="BR1451" s="214"/>
      <c r="BS1451" s="214"/>
      <c r="BT1451" s="214"/>
      <c r="BU1451" s="214"/>
      <c r="BV1451" s="214"/>
      <c r="BW1451" s="214"/>
      <c r="BX1451" s="214"/>
      <c r="BY1451" s="214"/>
      <c r="BZ1451" s="214"/>
      <c r="CA1451" s="214"/>
      <c r="CB1451" s="214"/>
      <c r="CC1451" s="214"/>
      <c r="CD1451" s="214"/>
      <c r="CE1451" s="214"/>
      <c r="CF1451" s="214"/>
      <c r="CG1451" s="214"/>
      <c r="CH1451" s="214"/>
      <c r="CI1451" s="214"/>
      <c r="CJ1451" s="214"/>
      <c r="CK1451" s="214"/>
      <c r="CL1451" s="214"/>
      <c r="CM1451" s="214"/>
      <c r="CN1451" s="214"/>
      <c r="CO1451" s="214"/>
      <c r="CP1451" s="214"/>
      <c r="CQ1451" s="214"/>
      <c r="CR1451" s="214"/>
      <c r="CS1451" s="214"/>
      <c r="CT1451" s="214"/>
      <c r="CU1451" s="214"/>
      <c r="CV1451" s="214"/>
      <c r="CW1451" s="214"/>
      <c r="CX1451" s="214"/>
      <c r="CY1451" s="214"/>
      <c r="CZ1451" s="214"/>
      <c r="DA1451" s="214"/>
      <c r="DB1451" s="214"/>
      <c r="DC1451" s="214"/>
      <c r="DD1451" s="214"/>
      <c r="DE1451" s="214"/>
      <c r="DF1451" s="214"/>
      <c r="DG1451" s="214"/>
      <c r="DH1451" s="214"/>
      <c r="DI1451" s="214"/>
      <c r="DJ1451" s="214"/>
      <c r="DK1451" s="214"/>
      <c r="DL1451" s="214"/>
      <c r="DM1451" s="214"/>
      <c r="DN1451" s="214"/>
      <c r="DO1451" s="214"/>
      <c r="DP1451" s="214"/>
      <c r="DQ1451" s="214"/>
      <c r="DR1451" s="214"/>
      <c r="DS1451" s="214"/>
      <c r="DT1451" s="214"/>
      <c r="DU1451" s="214"/>
      <c r="DV1451" s="214"/>
      <c r="DW1451" s="214"/>
      <c r="DX1451" s="214"/>
      <c r="DY1451" s="214"/>
      <c r="DZ1451" s="214"/>
      <c r="EA1451" s="214"/>
      <c r="EB1451" s="214"/>
      <c r="EC1451" s="214"/>
      <c r="ED1451" s="214"/>
      <c r="EE1451" s="214"/>
      <c r="EF1451" s="214"/>
      <c r="EG1451" s="214"/>
      <c r="EH1451" s="214"/>
      <c r="EI1451" s="214"/>
      <c r="EJ1451" s="214"/>
      <c r="EK1451" s="214"/>
      <c r="EL1451" s="214"/>
      <c r="EM1451" s="214"/>
      <c r="EN1451" s="214"/>
      <c r="EO1451" s="214"/>
      <c r="EP1451" s="214"/>
      <c r="EQ1451" s="214"/>
      <c r="ER1451" s="214"/>
      <c r="ES1451" s="214"/>
      <c r="ET1451" s="214"/>
      <c r="EU1451" s="214"/>
      <c r="EV1451" s="214"/>
      <c r="EW1451" s="214"/>
      <c r="EX1451" s="214"/>
      <c r="EY1451" s="214"/>
      <c r="EZ1451" s="214"/>
      <c r="FA1451" s="214"/>
      <c r="FB1451" s="214"/>
      <c r="FC1451" s="214"/>
      <c r="FD1451" s="214"/>
      <c r="FE1451" s="214"/>
      <c r="FF1451" s="214"/>
      <c r="FG1451" s="214"/>
      <c r="FH1451" s="214"/>
      <c r="FI1451" s="214"/>
      <c r="FJ1451" s="214"/>
      <c r="FK1451" s="214"/>
      <c r="FL1451" s="214"/>
      <c r="FM1451" s="214"/>
      <c r="FN1451" s="214"/>
      <c r="FO1451" s="214"/>
      <c r="FP1451" s="214"/>
      <c r="FQ1451" s="214"/>
      <c r="FR1451" s="214"/>
      <c r="FS1451" s="214"/>
      <c r="FT1451" s="214"/>
      <c r="FU1451" s="214"/>
      <c r="FV1451" s="214"/>
      <c r="FW1451" s="214"/>
      <c r="FX1451" s="214"/>
      <c r="FY1451" s="214"/>
      <c r="FZ1451" s="214"/>
      <c r="GA1451" s="214"/>
      <c r="GB1451" s="214"/>
      <c r="GC1451" s="214"/>
      <c r="GD1451" s="214"/>
      <c r="GE1451" s="214"/>
      <c r="GF1451" s="214"/>
      <c r="GG1451" s="214"/>
      <c r="GH1451" s="214"/>
      <c r="GI1451" s="214"/>
      <c r="GJ1451" s="214"/>
      <c r="GK1451" s="214"/>
      <c r="GL1451" s="214"/>
      <c r="GM1451" s="214"/>
      <c r="GN1451" s="214"/>
      <c r="GO1451" s="214"/>
      <c r="GP1451" s="214"/>
      <c r="GQ1451" s="214"/>
      <c r="GR1451" s="214"/>
      <c r="GS1451" s="214"/>
      <c r="GT1451" s="214"/>
      <c r="GU1451" s="214"/>
      <c r="GV1451" s="214"/>
      <c r="GW1451" s="214"/>
      <c r="GX1451" s="214"/>
      <c r="GY1451" s="214"/>
      <c r="GZ1451" s="214"/>
      <c r="HA1451" s="214"/>
      <c r="HB1451" s="214"/>
      <c r="HC1451" s="214"/>
      <c r="HD1451" s="214"/>
      <c r="HE1451" s="214"/>
      <c r="HF1451" s="214"/>
      <c r="HG1451" s="214"/>
      <c r="HH1451" s="214"/>
      <c r="HI1451" s="214"/>
      <c r="HJ1451" s="214"/>
      <c r="HK1451" s="214"/>
      <c r="HL1451" s="214"/>
      <c r="HM1451" s="214"/>
      <c r="HN1451" s="214"/>
      <c r="HO1451" s="214"/>
      <c r="HP1451" s="214"/>
      <c r="HQ1451" s="214"/>
      <c r="HR1451" s="214"/>
      <c r="HS1451" s="214"/>
      <c r="HT1451" s="214"/>
      <c r="HU1451" s="214"/>
      <c r="HV1451" s="214"/>
      <c r="HW1451" s="214"/>
      <c r="HX1451" s="214"/>
      <c r="HY1451" s="214"/>
      <c r="HZ1451" s="214"/>
      <c r="IA1451" s="214"/>
      <c r="IB1451" s="214"/>
      <c r="IC1451" s="214"/>
      <c r="ID1451" s="214"/>
      <c r="IE1451" s="214"/>
      <c r="IF1451" s="214"/>
      <c r="IG1451" s="214"/>
      <c r="IH1451" s="214"/>
      <c r="II1451" s="214"/>
      <c r="IJ1451" s="214"/>
      <c r="IK1451" s="214"/>
      <c r="IL1451" s="214"/>
      <c r="IM1451" s="214"/>
      <c r="IN1451" s="214"/>
      <c r="IO1451" s="214"/>
      <c r="IP1451" s="214"/>
      <c r="IQ1451" s="214"/>
      <c r="IR1451" s="214"/>
      <c r="IS1451" s="214"/>
      <c r="IT1451" s="214"/>
      <c r="IU1451" s="214"/>
      <c r="IV1451" s="214"/>
    </row>
    <row r="1452" spans="2:256" ht="31.5" x14ac:dyDescent="0.25">
      <c r="B1452" s="214">
        <v>1</v>
      </c>
      <c r="C1452" s="3016" t="s">
        <v>625</v>
      </c>
      <c r="D1452" s="173"/>
      <c r="E1452" s="2459"/>
      <c r="F1452" s="1709">
        <f t="shared" ref="F1452:I1452" si="1596">F1375</f>
        <v>3036</v>
      </c>
      <c r="G1452" s="1720">
        <f t="shared" si="1596"/>
        <v>2024</v>
      </c>
      <c r="H1452" s="1720">
        <f t="shared" si="1596"/>
        <v>1736</v>
      </c>
      <c r="I1452" s="1720">
        <f t="shared" si="1596"/>
        <v>85.770750988142296</v>
      </c>
      <c r="J1452" s="1707"/>
      <c r="K1452" s="1707"/>
      <c r="L1452" s="1879"/>
      <c r="M1452" s="1879"/>
      <c r="N1452" s="1879"/>
      <c r="O1452" s="1704"/>
      <c r="P1452" s="1879"/>
      <c r="Q1452" s="1704"/>
      <c r="R1452" s="2457"/>
      <c r="S1452" s="2457"/>
      <c r="T1452" s="2457"/>
      <c r="U1452" s="2457"/>
      <c r="V1452" s="2457"/>
      <c r="W1452" s="2457"/>
      <c r="X1452" s="2457"/>
      <c r="Y1452" s="2457"/>
      <c r="Z1452" s="2457"/>
      <c r="AA1452" s="2457"/>
      <c r="AB1452" s="928"/>
      <c r="AC1452" s="2457"/>
      <c r="AD1452" s="2457"/>
      <c r="AE1452" s="2798"/>
      <c r="AF1452" s="2798"/>
      <c r="AG1452" s="2457"/>
      <c r="AH1452" s="214"/>
      <c r="AI1452" s="214"/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  <c r="BI1452" s="214"/>
      <c r="BJ1452" s="214"/>
      <c r="BK1452" s="214"/>
      <c r="BL1452" s="214"/>
      <c r="BM1452" s="214"/>
      <c r="BN1452" s="214"/>
      <c r="BO1452" s="214"/>
      <c r="BP1452" s="214"/>
      <c r="BQ1452" s="214"/>
      <c r="BR1452" s="214"/>
      <c r="BS1452" s="214"/>
      <c r="BT1452" s="214"/>
      <c r="BU1452" s="214"/>
      <c r="BV1452" s="214"/>
      <c r="BW1452" s="214"/>
      <c r="BX1452" s="214"/>
      <c r="BY1452" s="214"/>
      <c r="BZ1452" s="214"/>
      <c r="CA1452" s="214"/>
      <c r="CB1452" s="214"/>
      <c r="CC1452" s="214"/>
      <c r="CD1452" s="214"/>
      <c r="CE1452" s="214"/>
      <c r="CF1452" s="214"/>
      <c r="CG1452" s="214"/>
      <c r="CH1452" s="214"/>
      <c r="CI1452" s="214"/>
      <c r="CJ1452" s="214"/>
      <c r="CK1452" s="214"/>
      <c r="CL1452" s="214"/>
      <c r="CM1452" s="214"/>
      <c r="CN1452" s="214"/>
      <c r="CO1452" s="214"/>
      <c r="CP1452" s="214"/>
      <c r="CQ1452" s="214"/>
      <c r="CR1452" s="214"/>
      <c r="CS1452" s="214"/>
      <c r="CT1452" s="214"/>
      <c r="CU1452" s="214"/>
      <c r="CV1452" s="214"/>
      <c r="CW1452" s="214"/>
      <c r="CX1452" s="214"/>
      <c r="CY1452" s="214"/>
      <c r="CZ1452" s="214"/>
      <c r="DA1452" s="214"/>
      <c r="DB1452" s="214"/>
      <c r="DC1452" s="214"/>
      <c r="DD1452" s="214"/>
      <c r="DE1452" s="214"/>
      <c r="DF1452" s="214"/>
      <c r="DG1452" s="214"/>
      <c r="DH1452" s="214"/>
      <c r="DI1452" s="214"/>
      <c r="DJ1452" s="214"/>
      <c r="DK1452" s="214"/>
      <c r="DL1452" s="214"/>
      <c r="DM1452" s="214"/>
      <c r="DN1452" s="214"/>
      <c r="DO1452" s="214"/>
      <c r="DP1452" s="214"/>
      <c r="DQ1452" s="214"/>
      <c r="DR1452" s="214"/>
      <c r="DS1452" s="214"/>
      <c r="DT1452" s="214"/>
      <c r="DU1452" s="214"/>
      <c r="DV1452" s="214"/>
      <c r="DW1452" s="214"/>
      <c r="DX1452" s="214"/>
      <c r="DY1452" s="214"/>
      <c r="DZ1452" s="214"/>
      <c r="EA1452" s="214"/>
      <c r="EB1452" s="214"/>
      <c r="EC1452" s="214"/>
      <c r="ED1452" s="214"/>
      <c r="EE1452" s="214"/>
      <c r="EF1452" s="214"/>
      <c r="EG1452" s="214"/>
      <c r="EH1452" s="214"/>
      <c r="EI1452" s="214"/>
      <c r="EJ1452" s="214"/>
      <c r="EK1452" s="214"/>
      <c r="EL1452" s="214"/>
      <c r="EM1452" s="214"/>
      <c r="EN1452" s="214"/>
      <c r="EO1452" s="214"/>
      <c r="EP1452" s="214"/>
      <c r="EQ1452" s="214"/>
      <c r="ER1452" s="214"/>
      <c r="ES1452" s="214"/>
      <c r="ET1452" s="214"/>
      <c r="EU1452" s="214"/>
      <c r="EV1452" s="214"/>
      <c r="EW1452" s="214"/>
      <c r="EX1452" s="214"/>
      <c r="EY1452" s="214"/>
      <c r="EZ1452" s="214"/>
      <c r="FA1452" s="214"/>
      <c r="FB1452" s="214"/>
      <c r="FC1452" s="214"/>
      <c r="FD1452" s="214"/>
      <c r="FE1452" s="214"/>
      <c r="FF1452" s="214"/>
      <c r="FG1452" s="214"/>
      <c r="FH1452" s="214"/>
      <c r="FI1452" s="214"/>
      <c r="FJ1452" s="214"/>
      <c r="FK1452" s="214"/>
      <c r="FL1452" s="214"/>
      <c r="FM1452" s="214"/>
      <c r="FN1452" s="214"/>
      <c r="FO1452" s="214"/>
      <c r="FP1452" s="214"/>
      <c r="FQ1452" s="214"/>
      <c r="FR1452" s="214"/>
      <c r="FS1452" s="214"/>
      <c r="FT1452" s="214"/>
      <c r="FU1452" s="214"/>
      <c r="FV1452" s="214"/>
      <c r="FW1452" s="214"/>
      <c r="FX1452" s="214"/>
      <c r="FY1452" s="214"/>
      <c r="FZ1452" s="214"/>
      <c r="GA1452" s="214"/>
      <c r="GB1452" s="214"/>
      <c r="GC1452" s="214"/>
      <c r="GD1452" s="214"/>
      <c r="GE1452" s="214"/>
      <c r="GF1452" s="214"/>
      <c r="GG1452" s="214"/>
      <c r="GH1452" s="214"/>
      <c r="GI1452" s="214"/>
      <c r="GJ1452" s="214"/>
      <c r="GK1452" s="214"/>
      <c r="GL1452" s="214"/>
      <c r="GM1452" s="214"/>
      <c r="GN1452" s="214"/>
      <c r="GO1452" s="214"/>
      <c r="GP1452" s="214"/>
      <c r="GQ1452" s="214"/>
      <c r="GR1452" s="214"/>
      <c r="GS1452" s="214"/>
      <c r="GT1452" s="214"/>
      <c r="GU1452" s="214"/>
      <c r="GV1452" s="214"/>
      <c r="GW1452" s="214"/>
      <c r="GX1452" s="214"/>
      <c r="GY1452" s="214"/>
      <c r="GZ1452" s="214"/>
      <c r="HA1452" s="214"/>
      <c r="HB1452" s="214"/>
      <c r="HC1452" s="214"/>
      <c r="HD1452" s="214"/>
      <c r="HE1452" s="214"/>
      <c r="HF1452" s="214"/>
      <c r="HG1452" s="214"/>
      <c r="HH1452" s="214"/>
      <c r="HI1452" s="214"/>
      <c r="HJ1452" s="214"/>
      <c r="HK1452" s="214"/>
      <c r="HL1452" s="214"/>
      <c r="HM1452" s="214"/>
      <c r="HN1452" s="214"/>
      <c r="HO1452" s="214"/>
      <c r="HP1452" s="214"/>
      <c r="HQ1452" s="214"/>
      <c r="HR1452" s="214"/>
      <c r="HS1452" s="214"/>
      <c r="HT1452" s="214"/>
      <c r="HU1452" s="214"/>
      <c r="HV1452" s="214"/>
      <c r="HW1452" s="214"/>
      <c r="HX1452" s="214"/>
      <c r="HY1452" s="214"/>
      <c r="HZ1452" s="214"/>
      <c r="IA1452" s="214"/>
      <c r="IB1452" s="214"/>
      <c r="IC1452" s="214"/>
      <c r="ID1452" s="214"/>
      <c r="IE1452" s="214"/>
      <c r="IF1452" s="214"/>
      <c r="IG1452" s="214"/>
      <c r="IH1452" s="214"/>
      <c r="II1452" s="214"/>
      <c r="IJ1452" s="214"/>
      <c r="IK1452" s="214"/>
      <c r="IL1452" s="214"/>
      <c r="IM1452" s="214"/>
      <c r="IN1452" s="214"/>
      <c r="IO1452" s="214"/>
      <c r="IP1452" s="214"/>
      <c r="IQ1452" s="214"/>
      <c r="IR1452" s="214"/>
      <c r="IS1452" s="214"/>
      <c r="IT1452" s="214"/>
      <c r="IU1452" s="214"/>
      <c r="IV1452" s="214"/>
    </row>
    <row r="1453" spans="2:256" ht="45" x14ac:dyDescent="0.25">
      <c r="B1453" s="214">
        <v>1</v>
      </c>
      <c r="C1453" s="291" t="s">
        <v>458</v>
      </c>
      <c r="D1453" s="173"/>
      <c r="E1453" s="1899"/>
      <c r="F1453" s="1702">
        <f t="shared" ref="F1453:I1457" si="1597">F1376</f>
        <v>16957</v>
      </c>
      <c r="G1453" s="1879">
        <f t="shared" si="1597"/>
        <v>11304.666666666664</v>
      </c>
      <c r="H1453" s="1879">
        <f t="shared" si="1597"/>
        <v>12482</v>
      </c>
      <c r="I1453" s="1879">
        <f t="shared" si="1597"/>
        <v>110.41457805036271</v>
      </c>
      <c r="J1453" s="1707"/>
      <c r="K1453" s="1707"/>
      <c r="L1453" s="1879"/>
      <c r="M1453" s="1879"/>
      <c r="N1453" s="1879"/>
      <c r="O1453" s="1704"/>
      <c r="P1453" s="1879"/>
      <c r="Q1453" s="1704"/>
      <c r="R1453" s="2457">
        <f t="shared" ref="R1453:AG1453" si="1598">R1376</f>
        <v>62021.750079999998</v>
      </c>
      <c r="S1453" s="2457">
        <f t="shared" ref="S1453:T1453" si="1599">S1376</f>
        <v>62021.750079999998</v>
      </c>
      <c r="T1453" s="2457">
        <f t="shared" si="1599"/>
        <v>62021.750079999998</v>
      </c>
      <c r="U1453" s="2457">
        <f t="shared" ref="U1453:V1453" si="1600">U1376</f>
        <v>62021.750079999998</v>
      </c>
      <c r="V1453" s="2457">
        <f t="shared" si="1600"/>
        <v>62021.750079999998</v>
      </c>
      <c r="W1453" s="2457">
        <f t="shared" ref="W1453:X1453" si="1601">W1376</f>
        <v>62021.750079999998</v>
      </c>
      <c r="X1453" s="2457">
        <f t="shared" si="1601"/>
        <v>62021.750079999998</v>
      </c>
      <c r="Y1453" s="2457">
        <f t="shared" ref="Y1453" si="1602">Y1376</f>
        <v>62021.750079999998</v>
      </c>
      <c r="Z1453" s="2457">
        <f t="shared" si="1598"/>
        <v>41347.833386666665</v>
      </c>
      <c r="AA1453" s="2457">
        <f t="shared" si="1598"/>
        <v>46201.697539999994</v>
      </c>
      <c r="AB1453" s="928">
        <f t="shared" si="1598"/>
        <v>0</v>
      </c>
      <c r="AC1453" s="2457">
        <f t="shared" si="1598"/>
        <v>0</v>
      </c>
      <c r="AD1453" s="2457">
        <f t="shared" si="1598"/>
        <v>4853.8641533333303</v>
      </c>
      <c r="AE1453" s="2798">
        <f t="shared" si="1598"/>
        <v>0</v>
      </c>
      <c r="AF1453" s="2798">
        <f t="shared" si="1598"/>
        <v>-248.94558000000004</v>
      </c>
      <c r="AG1453" s="2457">
        <f t="shared" si="1598"/>
        <v>45952.751959999994</v>
      </c>
      <c r="AH1453" s="214"/>
      <c r="AI1453" s="214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  <c r="BI1453" s="214"/>
      <c r="BJ1453" s="214"/>
      <c r="BK1453" s="214"/>
      <c r="BL1453" s="214"/>
      <c r="BM1453" s="214"/>
      <c r="BN1453" s="214"/>
      <c r="BO1453" s="214"/>
      <c r="BP1453" s="214"/>
      <c r="BQ1453" s="214"/>
      <c r="BR1453" s="214"/>
      <c r="BS1453" s="214"/>
      <c r="BT1453" s="214"/>
      <c r="BU1453" s="214"/>
      <c r="BV1453" s="214"/>
      <c r="BW1453" s="214"/>
      <c r="BX1453" s="214"/>
      <c r="BY1453" s="214"/>
      <c r="BZ1453" s="214"/>
      <c r="CA1453" s="214"/>
      <c r="CB1453" s="214"/>
      <c r="CC1453" s="214"/>
      <c r="CD1453" s="214"/>
      <c r="CE1453" s="214"/>
      <c r="CF1453" s="214"/>
      <c r="CG1453" s="214"/>
      <c r="CH1453" s="214"/>
      <c r="CI1453" s="214"/>
      <c r="CJ1453" s="214"/>
      <c r="CK1453" s="214"/>
      <c r="CL1453" s="214"/>
      <c r="CM1453" s="214"/>
      <c r="CN1453" s="214"/>
      <c r="CO1453" s="214"/>
      <c r="CP1453" s="214"/>
      <c r="CQ1453" s="214"/>
      <c r="CR1453" s="214"/>
      <c r="CS1453" s="214"/>
      <c r="CT1453" s="214"/>
      <c r="CU1453" s="214"/>
      <c r="CV1453" s="214"/>
      <c r="CW1453" s="214"/>
      <c r="CX1453" s="214"/>
      <c r="CY1453" s="214"/>
      <c r="CZ1453" s="214"/>
      <c r="DA1453" s="214"/>
      <c r="DB1453" s="214"/>
      <c r="DC1453" s="214"/>
      <c r="DD1453" s="214"/>
      <c r="DE1453" s="214"/>
      <c r="DF1453" s="214"/>
      <c r="DG1453" s="214"/>
      <c r="DH1453" s="214"/>
      <c r="DI1453" s="214"/>
      <c r="DJ1453" s="214"/>
      <c r="DK1453" s="214"/>
      <c r="DL1453" s="214"/>
      <c r="DM1453" s="214"/>
      <c r="DN1453" s="214"/>
      <c r="DO1453" s="214"/>
      <c r="DP1453" s="214"/>
      <c r="DQ1453" s="214"/>
      <c r="DR1453" s="214"/>
      <c r="DS1453" s="214"/>
      <c r="DT1453" s="214"/>
      <c r="DU1453" s="214"/>
      <c r="DV1453" s="214"/>
      <c r="DW1453" s="214"/>
      <c r="DX1453" s="214"/>
      <c r="DY1453" s="214"/>
      <c r="DZ1453" s="214"/>
      <c r="EA1453" s="214"/>
      <c r="EB1453" s="214"/>
      <c r="EC1453" s="214"/>
      <c r="ED1453" s="214"/>
      <c r="EE1453" s="214"/>
      <c r="EF1453" s="214"/>
      <c r="EG1453" s="214"/>
      <c r="EH1453" s="214"/>
      <c r="EI1453" s="214"/>
      <c r="EJ1453" s="214"/>
      <c r="EK1453" s="214"/>
      <c r="EL1453" s="214"/>
      <c r="EM1453" s="214"/>
      <c r="EN1453" s="214"/>
      <c r="EO1453" s="214"/>
      <c r="EP1453" s="214"/>
      <c r="EQ1453" s="214"/>
      <c r="ER1453" s="214"/>
      <c r="ES1453" s="214"/>
      <c r="ET1453" s="214"/>
      <c r="EU1453" s="214"/>
      <c r="EV1453" s="214"/>
      <c r="EW1453" s="214"/>
      <c r="EX1453" s="214"/>
      <c r="EY1453" s="214"/>
      <c r="EZ1453" s="214"/>
      <c r="FA1453" s="214"/>
      <c r="FB1453" s="214"/>
      <c r="FC1453" s="214"/>
      <c r="FD1453" s="214"/>
      <c r="FE1453" s="214"/>
      <c r="FF1453" s="214"/>
      <c r="FG1453" s="214"/>
      <c r="FH1453" s="214"/>
      <c r="FI1453" s="214"/>
      <c r="FJ1453" s="214"/>
      <c r="FK1453" s="214"/>
      <c r="FL1453" s="214"/>
      <c r="FM1453" s="214"/>
      <c r="FN1453" s="214"/>
      <c r="FO1453" s="214"/>
      <c r="FP1453" s="214"/>
      <c r="FQ1453" s="214"/>
      <c r="FR1453" s="214"/>
      <c r="FS1453" s="214"/>
      <c r="FT1453" s="214"/>
      <c r="FU1453" s="214"/>
      <c r="FV1453" s="214"/>
      <c r="FW1453" s="214"/>
      <c r="FX1453" s="214"/>
      <c r="FY1453" s="214"/>
      <c r="FZ1453" s="214"/>
      <c r="GA1453" s="214"/>
      <c r="GB1453" s="214"/>
      <c r="GC1453" s="214"/>
      <c r="GD1453" s="214"/>
      <c r="GE1453" s="214"/>
      <c r="GF1453" s="214"/>
      <c r="GG1453" s="214"/>
      <c r="GH1453" s="214"/>
      <c r="GI1453" s="214"/>
      <c r="GJ1453" s="214"/>
      <c r="GK1453" s="214"/>
      <c r="GL1453" s="214"/>
      <c r="GM1453" s="214"/>
      <c r="GN1453" s="214"/>
      <c r="GO1453" s="214"/>
      <c r="GP1453" s="214"/>
      <c r="GQ1453" s="214"/>
      <c r="GR1453" s="214"/>
      <c r="GS1453" s="214"/>
      <c r="GT1453" s="214"/>
      <c r="GU1453" s="214"/>
      <c r="GV1453" s="214"/>
      <c r="GW1453" s="214"/>
      <c r="GX1453" s="214"/>
      <c r="GY1453" s="214"/>
      <c r="GZ1453" s="214"/>
      <c r="HA1453" s="214"/>
      <c r="HB1453" s="214"/>
      <c r="HC1453" s="214"/>
      <c r="HD1453" s="214"/>
      <c r="HE1453" s="214"/>
      <c r="HF1453" s="214"/>
      <c r="HG1453" s="214"/>
      <c r="HH1453" s="214"/>
      <c r="HI1453" s="214"/>
      <c r="HJ1453" s="214"/>
      <c r="HK1453" s="214"/>
      <c r="HL1453" s="214"/>
      <c r="HM1453" s="214"/>
      <c r="HN1453" s="214"/>
      <c r="HO1453" s="214"/>
      <c r="HP1453" s="214"/>
      <c r="HQ1453" s="214"/>
      <c r="HR1453" s="214"/>
      <c r="HS1453" s="214"/>
      <c r="HT1453" s="214"/>
      <c r="HU1453" s="214"/>
      <c r="HV1453" s="214"/>
      <c r="HW1453" s="214"/>
      <c r="HX1453" s="214"/>
      <c r="HY1453" s="214"/>
      <c r="HZ1453" s="214"/>
      <c r="IA1453" s="214"/>
      <c r="IB1453" s="214"/>
      <c r="IC1453" s="214"/>
      <c r="ID1453" s="214"/>
      <c r="IE1453" s="214"/>
      <c r="IF1453" s="214"/>
      <c r="IG1453" s="214"/>
      <c r="IH1453" s="214"/>
      <c r="II1453" s="214"/>
      <c r="IJ1453" s="214"/>
      <c r="IK1453" s="214"/>
      <c r="IL1453" s="214"/>
      <c r="IM1453" s="214"/>
      <c r="IN1453" s="214"/>
      <c r="IO1453" s="214"/>
      <c r="IP1453" s="214"/>
      <c r="IQ1453" s="214"/>
      <c r="IR1453" s="214"/>
      <c r="IS1453" s="214"/>
      <c r="IT1453" s="214"/>
      <c r="IU1453" s="214"/>
      <c r="IV1453" s="214"/>
    </row>
    <row r="1454" spans="2:256" ht="30" x14ac:dyDescent="0.25">
      <c r="B1454" s="214">
        <v>1</v>
      </c>
      <c r="C1454" s="173" t="s">
        <v>271</v>
      </c>
      <c r="D1454" s="173"/>
      <c r="E1454" s="1899"/>
      <c r="F1454" s="1702">
        <f t="shared" si="1597"/>
        <v>9474</v>
      </c>
      <c r="G1454" s="1879">
        <f t="shared" si="1597"/>
        <v>6315.9999999999991</v>
      </c>
      <c r="H1454" s="1879">
        <f t="shared" si="1597"/>
        <v>6650</v>
      </c>
      <c r="I1454" s="1879">
        <f t="shared" si="1597"/>
        <v>105.28815706143131</v>
      </c>
      <c r="J1454" s="1707"/>
      <c r="K1454" s="1707"/>
      <c r="L1454" s="1879"/>
      <c r="M1454" s="1879"/>
      <c r="N1454" s="1879"/>
      <c r="O1454" s="1704"/>
      <c r="P1454" s="1879"/>
      <c r="Q1454" s="1704"/>
      <c r="R1454" s="2457">
        <f t="shared" ref="R1454:AG1454" si="1603">R1377</f>
        <v>39870.738119999995</v>
      </c>
      <c r="S1454" s="2457">
        <f t="shared" ref="S1454:T1454" si="1604">S1377</f>
        <v>39870.738119999995</v>
      </c>
      <c r="T1454" s="2457">
        <f t="shared" si="1604"/>
        <v>39870.738119999995</v>
      </c>
      <c r="U1454" s="2457">
        <f t="shared" ref="U1454:V1454" si="1605">U1377</f>
        <v>39870.738119999995</v>
      </c>
      <c r="V1454" s="2457">
        <f t="shared" si="1605"/>
        <v>39870.738119999995</v>
      </c>
      <c r="W1454" s="2457">
        <f t="shared" ref="W1454:X1454" si="1606">W1377</f>
        <v>39870.738119999995</v>
      </c>
      <c r="X1454" s="2457">
        <f t="shared" si="1606"/>
        <v>39870.738119999995</v>
      </c>
      <c r="Y1454" s="2457">
        <f t="shared" ref="Y1454" si="1607">Y1377</f>
        <v>39870.738119999995</v>
      </c>
      <c r="Z1454" s="2457">
        <f t="shared" si="1603"/>
        <v>26580.492079999996</v>
      </c>
      <c r="AA1454" s="2457">
        <f t="shared" si="1603"/>
        <v>29286.627919999995</v>
      </c>
      <c r="AB1454" s="928">
        <f t="shared" si="1603"/>
        <v>0</v>
      </c>
      <c r="AC1454" s="2457">
        <f t="shared" si="1603"/>
        <v>0</v>
      </c>
      <c r="AD1454" s="2457">
        <f t="shared" si="1603"/>
        <v>2706.1358400000008</v>
      </c>
      <c r="AE1454" s="2798">
        <f t="shared" si="1603"/>
        <v>0</v>
      </c>
      <c r="AF1454" s="2798">
        <f t="shared" si="1603"/>
        <v>-248.94558000000004</v>
      </c>
      <c r="AG1454" s="2457">
        <f t="shared" si="1603"/>
        <v>29037.682339999996</v>
      </c>
      <c r="AH1454" s="214"/>
      <c r="AI1454" s="214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  <c r="BI1454" s="214"/>
      <c r="BJ1454" s="214"/>
      <c r="BK1454" s="214"/>
      <c r="BL1454" s="214"/>
      <c r="BM1454" s="214"/>
      <c r="BN1454" s="214"/>
      <c r="BO1454" s="214"/>
      <c r="BP1454" s="214"/>
      <c r="BQ1454" s="214"/>
      <c r="BR1454" s="214"/>
      <c r="BS1454" s="214"/>
      <c r="BT1454" s="214"/>
      <c r="BU1454" s="214"/>
      <c r="BV1454" s="214"/>
      <c r="BW1454" s="214"/>
      <c r="BX1454" s="214"/>
      <c r="BY1454" s="214"/>
      <c r="BZ1454" s="214"/>
      <c r="CA1454" s="214"/>
      <c r="CB1454" s="214"/>
      <c r="CC1454" s="214"/>
      <c r="CD1454" s="214"/>
      <c r="CE1454" s="214"/>
      <c r="CF1454" s="214"/>
      <c r="CG1454" s="214"/>
      <c r="CH1454" s="214"/>
      <c r="CI1454" s="214"/>
      <c r="CJ1454" s="214"/>
      <c r="CK1454" s="214"/>
      <c r="CL1454" s="214"/>
      <c r="CM1454" s="214"/>
      <c r="CN1454" s="214"/>
      <c r="CO1454" s="214"/>
      <c r="CP1454" s="214"/>
      <c r="CQ1454" s="214"/>
      <c r="CR1454" s="214"/>
      <c r="CS1454" s="214"/>
      <c r="CT1454" s="214"/>
      <c r="CU1454" s="214"/>
      <c r="CV1454" s="214"/>
      <c r="CW1454" s="214"/>
      <c r="CX1454" s="214"/>
      <c r="CY1454" s="214"/>
      <c r="CZ1454" s="214"/>
      <c r="DA1454" s="214"/>
      <c r="DB1454" s="214"/>
      <c r="DC1454" s="214"/>
      <c r="DD1454" s="214"/>
      <c r="DE1454" s="214"/>
      <c r="DF1454" s="214"/>
      <c r="DG1454" s="214"/>
      <c r="DH1454" s="214"/>
      <c r="DI1454" s="214"/>
      <c r="DJ1454" s="214"/>
      <c r="DK1454" s="214"/>
      <c r="DL1454" s="214"/>
      <c r="DM1454" s="214"/>
      <c r="DN1454" s="214"/>
      <c r="DO1454" s="214"/>
      <c r="DP1454" s="214"/>
      <c r="DQ1454" s="214"/>
      <c r="DR1454" s="214"/>
      <c r="DS1454" s="214"/>
      <c r="DT1454" s="214"/>
      <c r="DU1454" s="214"/>
      <c r="DV1454" s="214"/>
      <c r="DW1454" s="214"/>
      <c r="DX1454" s="214"/>
      <c r="DY1454" s="214"/>
      <c r="DZ1454" s="214"/>
      <c r="EA1454" s="214"/>
      <c r="EB1454" s="214"/>
      <c r="EC1454" s="214"/>
      <c r="ED1454" s="214"/>
      <c r="EE1454" s="214"/>
      <c r="EF1454" s="214"/>
      <c r="EG1454" s="214"/>
      <c r="EH1454" s="214"/>
      <c r="EI1454" s="214"/>
      <c r="EJ1454" s="214"/>
      <c r="EK1454" s="214"/>
      <c r="EL1454" s="214"/>
      <c r="EM1454" s="214"/>
      <c r="EN1454" s="214"/>
      <c r="EO1454" s="214"/>
      <c r="EP1454" s="214"/>
      <c r="EQ1454" s="214"/>
      <c r="ER1454" s="214"/>
      <c r="ES1454" s="214"/>
      <c r="ET1454" s="214"/>
      <c r="EU1454" s="214"/>
      <c r="EV1454" s="214"/>
      <c r="EW1454" s="214"/>
      <c r="EX1454" s="214"/>
      <c r="EY1454" s="214"/>
      <c r="EZ1454" s="214"/>
      <c r="FA1454" s="214"/>
      <c r="FB1454" s="214"/>
      <c r="FC1454" s="214"/>
      <c r="FD1454" s="214"/>
      <c r="FE1454" s="214"/>
      <c r="FF1454" s="214"/>
      <c r="FG1454" s="214"/>
      <c r="FH1454" s="214"/>
      <c r="FI1454" s="214"/>
      <c r="FJ1454" s="214"/>
      <c r="FK1454" s="214"/>
      <c r="FL1454" s="214"/>
      <c r="FM1454" s="214"/>
      <c r="FN1454" s="214"/>
      <c r="FO1454" s="214"/>
      <c r="FP1454" s="214"/>
      <c r="FQ1454" s="214"/>
      <c r="FR1454" s="214"/>
      <c r="FS1454" s="214"/>
      <c r="FT1454" s="214"/>
      <c r="FU1454" s="214"/>
      <c r="FV1454" s="214"/>
      <c r="FW1454" s="214"/>
      <c r="FX1454" s="214"/>
      <c r="FY1454" s="214"/>
      <c r="FZ1454" s="214"/>
      <c r="GA1454" s="214"/>
      <c r="GB1454" s="214"/>
      <c r="GC1454" s="214"/>
      <c r="GD1454" s="214"/>
      <c r="GE1454" s="214"/>
      <c r="GF1454" s="214"/>
      <c r="GG1454" s="214"/>
      <c r="GH1454" s="214"/>
      <c r="GI1454" s="214"/>
      <c r="GJ1454" s="214"/>
      <c r="GK1454" s="214"/>
      <c r="GL1454" s="214"/>
      <c r="GM1454" s="214"/>
      <c r="GN1454" s="214"/>
      <c r="GO1454" s="214"/>
      <c r="GP1454" s="214"/>
      <c r="GQ1454" s="214"/>
      <c r="GR1454" s="214"/>
      <c r="GS1454" s="214"/>
      <c r="GT1454" s="214"/>
      <c r="GU1454" s="214"/>
      <c r="GV1454" s="214"/>
      <c r="GW1454" s="214"/>
      <c r="GX1454" s="214"/>
      <c r="GY1454" s="214"/>
      <c r="GZ1454" s="214"/>
      <c r="HA1454" s="214"/>
      <c r="HB1454" s="214"/>
      <c r="HC1454" s="214"/>
      <c r="HD1454" s="214"/>
      <c r="HE1454" s="214"/>
      <c r="HF1454" s="214"/>
      <c r="HG1454" s="214"/>
      <c r="HH1454" s="214"/>
      <c r="HI1454" s="214"/>
      <c r="HJ1454" s="214"/>
      <c r="HK1454" s="214"/>
      <c r="HL1454" s="214"/>
      <c r="HM1454" s="214"/>
      <c r="HN1454" s="214"/>
      <c r="HO1454" s="214"/>
      <c r="HP1454" s="214"/>
      <c r="HQ1454" s="214"/>
      <c r="HR1454" s="214"/>
      <c r="HS1454" s="214"/>
      <c r="HT1454" s="214"/>
      <c r="HU1454" s="214"/>
      <c r="HV1454" s="214"/>
      <c r="HW1454" s="214"/>
      <c r="HX1454" s="214"/>
      <c r="HY1454" s="214"/>
      <c r="HZ1454" s="214"/>
      <c r="IA1454" s="214"/>
      <c r="IB1454" s="214"/>
      <c r="IC1454" s="214"/>
      <c r="ID1454" s="214"/>
      <c r="IE1454" s="214"/>
      <c r="IF1454" s="214"/>
      <c r="IG1454" s="214"/>
      <c r="IH1454" s="214"/>
      <c r="II1454" s="214"/>
      <c r="IJ1454" s="214"/>
      <c r="IK1454" s="214"/>
      <c r="IL1454" s="214"/>
      <c r="IM1454" s="214"/>
      <c r="IN1454" s="214"/>
      <c r="IO1454" s="214"/>
      <c r="IP1454" s="214"/>
      <c r="IQ1454" s="214"/>
      <c r="IR1454" s="214"/>
      <c r="IS1454" s="214"/>
      <c r="IT1454" s="214"/>
      <c r="IU1454" s="214"/>
      <c r="IV1454" s="214"/>
    </row>
    <row r="1455" spans="2:256" ht="30" x14ac:dyDescent="0.25">
      <c r="B1455" s="214">
        <v>1</v>
      </c>
      <c r="C1455" s="173" t="s">
        <v>459</v>
      </c>
      <c r="D1455" s="173"/>
      <c r="E1455" s="1899"/>
      <c r="F1455" s="1702">
        <f t="shared" si="1597"/>
        <v>8063</v>
      </c>
      <c r="G1455" s="1879">
        <f t="shared" si="1597"/>
        <v>5375.333333333333</v>
      </c>
      <c r="H1455" s="1879">
        <f t="shared" si="1597"/>
        <v>5488</v>
      </c>
      <c r="I1455" s="1879">
        <f t="shared" si="1597"/>
        <v>102.0959940468808</v>
      </c>
      <c r="J1455" s="1707"/>
      <c r="K1455" s="1707"/>
      <c r="L1455" s="1879"/>
      <c r="M1455" s="1879"/>
      <c r="N1455" s="1879"/>
      <c r="O1455" s="1704"/>
      <c r="P1455" s="1879"/>
      <c r="Q1455" s="1704"/>
      <c r="R1455" s="2457">
        <f t="shared" ref="R1455:AG1455" si="1608">R1378</f>
        <v>35477.199999999997</v>
      </c>
      <c r="S1455" s="2457">
        <f t="shared" ref="S1455:T1455" si="1609">S1378</f>
        <v>35477.199999999997</v>
      </c>
      <c r="T1455" s="2457">
        <f t="shared" si="1609"/>
        <v>35477.199999999997</v>
      </c>
      <c r="U1455" s="2457">
        <f t="shared" ref="U1455:V1455" si="1610">U1378</f>
        <v>35477.199999999997</v>
      </c>
      <c r="V1455" s="2457">
        <f t="shared" si="1610"/>
        <v>35477.199999999997</v>
      </c>
      <c r="W1455" s="2457">
        <f t="shared" ref="W1455:X1455" si="1611">W1378</f>
        <v>35477.199999999997</v>
      </c>
      <c r="X1455" s="2457">
        <f t="shared" si="1611"/>
        <v>35477.199999999997</v>
      </c>
      <c r="Y1455" s="2457">
        <f t="shared" ref="Y1455" si="1612">Y1378</f>
        <v>35477.199999999997</v>
      </c>
      <c r="Z1455" s="2457">
        <f t="shared" si="1608"/>
        <v>23651.466666666664</v>
      </c>
      <c r="AA1455" s="2457">
        <f t="shared" si="1608"/>
        <v>24773.635319999998</v>
      </c>
      <c r="AB1455" s="928">
        <f t="shared" si="1608"/>
        <v>0</v>
      </c>
      <c r="AC1455" s="2457">
        <f t="shared" si="1608"/>
        <v>0</v>
      </c>
      <c r="AD1455" s="2457">
        <f t="shared" si="1608"/>
        <v>1122.1686533333341</v>
      </c>
      <c r="AE1455" s="2798">
        <f t="shared" si="1608"/>
        <v>0</v>
      </c>
      <c r="AF1455" s="2798">
        <f t="shared" si="1608"/>
        <v>-157.43772000000004</v>
      </c>
      <c r="AG1455" s="2457">
        <f t="shared" si="1608"/>
        <v>24616.197599999996</v>
      </c>
      <c r="AH1455" s="214"/>
      <c r="AI1455" s="214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  <c r="BI1455" s="214"/>
      <c r="BJ1455" s="214"/>
      <c r="BK1455" s="214"/>
      <c r="BL1455" s="214"/>
      <c r="BM1455" s="214"/>
      <c r="BN1455" s="214"/>
      <c r="BO1455" s="214"/>
      <c r="BP1455" s="214"/>
      <c r="BQ1455" s="214"/>
      <c r="BR1455" s="214"/>
      <c r="BS1455" s="214"/>
      <c r="BT1455" s="214"/>
      <c r="BU1455" s="214"/>
      <c r="BV1455" s="214"/>
      <c r="BW1455" s="214"/>
      <c r="BX1455" s="214"/>
      <c r="BY1455" s="214"/>
      <c r="BZ1455" s="214"/>
      <c r="CA1455" s="214"/>
      <c r="CB1455" s="214"/>
      <c r="CC1455" s="214"/>
      <c r="CD1455" s="214"/>
      <c r="CE1455" s="214"/>
      <c r="CF1455" s="214"/>
      <c r="CG1455" s="214"/>
      <c r="CH1455" s="214"/>
      <c r="CI1455" s="214"/>
      <c r="CJ1455" s="214"/>
      <c r="CK1455" s="214"/>
      <c r="CL1455" s="214"/>
      <c r="CM1455" s="214"/>
      <c r="CN1455" s="214"/>
      <c r="CO1455" s="214"/>
      <c r="CP1455" s="214"/>
      <c r="CQ1455" s="214"/>
      <c r="CR1455" s="214"/>
      <c r="CS1455" s="214"/>
      <c r="CT1455" s="214"/>
      <c r="CU1455" s="214"/>
      <c r="CV1455" s="214"/>
      <c r="CW1455" s="214"/>
      <c r="CX1455" s="214"/>
      <c r="CY1455" s="214"/>
      <c r="CZ1455" s="214"/>
      <c r="DA1455" s="214"/>
      <c r="DB1455" s="214"/>
      <c r="DC1455" s="214"/>
      <c r="DD1455" s="214"/>
      <c r="DE1455" s="214"/>
      <c r="DF1455" s="214"/>
      <c r="DG1455" s="214"/>
      <c r="DH1455" s="214"/>
      <c r="DI1455" s="214"/>
      <c r="DJ1455" s="214"/>
      <c r="DK1455" s="214"/>
      <c r="DL1455" s="214"/>
      <c r="DM1455" s="214"/>
      <c r="DN1455" s="214"/>
      <c r="DO1455" s="214"/>
      <c r="DP1455" s="214"/>
      <c r="DQ1455" s="214"/>
      <c r="DR1455" s="214"/>
      <c r="DS1455" s="214"/>
      <c r="DT1455" s="214"/>
      <c r="DU1455" s="214"/>
      <c r="DV1455" s="214"/>
      <c r="DW1455" s="214"/>
      <c r="DX1455" s="214"/>
      <c r="DY1455" s="214"/>
      <c r="DZ1455" s="214"/>
      <c r="EA1455" s="214"/>
      <c r="EB1455" s="214"/>
      <c r="EC1455" s="214"/>
      <c r="ED1455" s="214"/>
      <c r="EE1455" s="214"/>
      <c r="EF1455" s="214"/>
      <c r="EG1455" s="214"/>
      <c r="EH1455" s="214"/>
      <c r="EI1455" s="214"/>
      <c r="EJ1455" s="214"/>
      <c r="EK1455" s="214"/>
      <c r="EL1455" s="214"/>
      <c r="EM1455" s="214"/>
      <c r="EN1455" s="214"/>
      <c r="EO1455" s="214"/>
      <c r="EP1455" s="214"/>
      <c r="EQ1455" s="214"/>
      <c r="ER1455" s="214"/>
      <c r="ES1455" s="214"/>
      <c r="ET1455" s="214"/>
      <c r="EU1455" s="214"/>
      <c r="EV1455" s="214"/>
      <c r="EW1455" s="214"/>
      <c r="EX1455" s="214"/>
      <c r="EY1455" s="214"/>
      <c r="EZ1455" s="214"/>
      <c r="FA1455" s="214"/>
      <c r="FB1455" s="214"/>
      <c r="FC1455" s="214"/>
      <c r="FD1455" s="214"/>
      <c r="FE1455" s="214"/>
      <c r="FF1455" s="214"/>
      <c r="FG1455" s="214"/>
      <c r="FH1455" s="214"/>
      <c r="FI1455" s="214"/>
      <c r="FJ1455" s="214"/>
      <c r="FK1455" s="214"/>
      <c r="FL1455" s="214"/>
      <c r="FM1455" s="214"/>
      <c r="FN1455" s="214"/>
      <c r="FO1455" s="214"/>
      <c r="FP1455" s="214"/>
      <c r="FQ1455" s="214"/>
      <c r="FR1455" s="214"/>
      <c r="FS1455" s="214"/>
      <c r="FT1455" s="214"/>
      <c r="FU1455" s="214"/>
      <c r="FV1455" s="214"/>
      <c r="FW1455" s="214"/>
      <c r="FX1455" s="214"/>
      <c r="FY1455" s="214"/>
      <c r="FZ1455" s="214"/>
      <c r="GA1455" s="214"/>
      <c r="GB1455" s="214"/>
      <c r="GC1455" s="214"/>
      <c r="GD1455" s="214"/>
      <c r="GE1455" s="214"/>
      <c r="GF1455" s="214"/>
      <c r="GG1455" s="214"/>
      <c r="GH1455" s="214"/>
      <c r="GI1455" s="214"/>
      <c r="GJ1455" s="214"/>
      <c r="GK1455" s="214"/>
      <c r="GL1455" s="214"/>
      <c r="GM1455" s="214"/>
      <c r="GN1455" s="214"/>
      <c r="GO1455" s="214"/>
      <c r="GP1455" s="214"/>
      <c r="GQ1455" s="214"/>
      <c r="GR1455" s="214"/>
      <c r="GS1455" s="214"/>
      <c r="GT1455" s="214"/>
      <c r="GU1455" s="214"/>
      <c r="GV1455" s="214"/>
      <c r="GW1455" s="214"/>
      <c r="GX1455" s="214"/>
      <c r="GY1455" s="214"/>
      <c r="GZ1455" s="214"/>
      <c r="HA1455" s="214"/>
      <c r="HB1455" s="214"/>
      <c r="HC1455" s="214"/>
      <c r="HD1455" s="214"/>
      <c r="HE1455" s="214"/>
      <c r="HF1455" s="214"/>
      <c r="HG1455" s="214"/>
      <c r="HH1455" s="214"/>
      <c r="HI1455" s="214"/>
      <c r="HJ1455" s="214"/>
      <c r="HK1455" s="214"/>
      <c r="HL1455" s="214"/>
      <c r="HM1455" s="214"/>
      <c r="HN1455" s="214"/>
      <c r="HO1455" s="214"/>
      <c r="HP1455" s="214"/>
      <c r="HQ1455" s="214"/>
      <c r="HR1455" s="214"/>
      <c r="HS1455" s="214"/>
      <c r="HT1455" s="214"/>
      <c r="HU1455" s="214"/>
      <c r="HV1455" s="214"/>
      <c r="HW1455" s="214"/>
      <c r="HX1455" s="214"/>
      <c r="HY1455" s="214"/>
      <c r="HZ1455" s="214"/>
      <c r="IA1455" s="214"/>
      <c r="IB1455" s="214"/>
      <c r="IC1455" s="214"/>
      <c r="ID1455" s="214"/>
      <c r="IE1455" s="214"/>
      <c r="IF1455" s="214"/>
      <c r="IG1455" s="214"/>
      <c r="IH1455" s="214"/>
      <c r="II1455" s="214"/>
      <c r="IJ1455" s="214"/>
      <c r="IK1455" s="214"/>
      <c r="IL1455" s="214"/>
      <c r="IM1455" s="214"/>
      <c r="IN1455" s="214"/>
      <c r="IO1455" s="214"/>
      <c r="IP1455" s="214"/>
      <c r="IQ1455" s="214"/>
      <c r="IR1455" s="214"/>
      <c r="IS1455" s="214"/>
      <c r="IT1455" s="214"/>
      <c r="IU1455" s="214"/>
      <c r="IV1455" s="214"/>
    </row>
    <row r="1456" spans="2:256" ht="60" x14ac:dyDescent="0.25">
      <c r="B1456" s="214">
        <v>1</v>
      </c>
      <c r="C1456" s="173" t="s">
        <v>479</v>
      </c>
      <c r="D1456" s="173"/>
      <c r="E1456" s="1899"/>
      <c r="F1456" s="1702">
        <f t="shared" si="1597"/>
        <v>0</v>
      </c>
      <c r="G1456" s="1879">
        <f t="shared" si="1597"/>
        <v>0</v>
      </c>
      <c r="H1456" s="1879">
        <f t="shared" si="1597"/>
        <v>0</v>
      </c>
      <c r="I1456" s="1879">
        <f t="shared" si="1597"/>
        <v>0</v>
      </c>
      <c r="J1456" s="1707"/>
      <c r="K1456" s="1707"/>
      <c r="L1456" s="1879"/>
      <c r="M1456" s="1879"/>
      <c r="N1456" s="1879"/>
      <c r="O1456" s="1704"/>
      <c r="P1456" s="1879"/>
      <c r="Q1456" s="1704"/>
      <c r="R1456" s="2457">
        <f t="shared" ref="R1456:AG1457" si="1613">R1379</f>
        <v>0</v>
      </c>
      <c r="S1456" s="2457">
        <f t="shared" ref="S1456:T1457" si="1614">S1379</f>
        <v>0</v>
      </c>
      <c r="T1456" s="2457">
        <f t="shared" si="1614"/>
        <v>0</v>
      </c>
      <c r="U1456" s="2457">
        <f t="shared" ref="U1456:V1457" si="1615">U1379</f>
        <v>0</v>
      </c>
      <c r="V1456" s="2457">
        <f t="shared" si="1615"/>
        <v>0</v>
      </c>
      <c r="W1456" s="2457">
        <f t="shared" ref="W1456:X1456" si="1616">W1379</f>
        <v>0</v>
      </c>
      <c r="X1456" s="2457">
        <f t="shared" si="1616"/>
        <v>0</v>
      </c>
      <c r="Y1456" s="2457">
        <f t="shared" ref="Y1456" si="1617">Y1379</f>
        <v>0</v>
      </c>
      <c r="Z1456" s="2457">
        <f t="shared" si="1613"/>
        <v>0</v>
      </c>
      <c r="AA1456" s="2457">
        <f t="shared" si="1613"/>
        <v>0</v>
      </c>
      <c r="AB1456" s="928">
        <f t="shared" si="1613"/>
        <v>0</v>
      </c>
      <c r="AC1456" s="2457">
        <f t="shared" si="1613"/>
        <v>0</v>
      </c>
      <c r="AD1456" s="2457">
        <f t="shared" si="1613"/>
        <v>0</v>
      </c>
      <c r="AE1456" s="2798">
        <f t="shared" si="1613"/>
        <v>0</v>
      </c>
      <c r="AF1456" s="2798">
        <f t="shared" si="1613"/>
        <v>0</v>
      </c>
      <c r="AG1456" s="2457">
        <f t="shared" si="1613"/>
        <v>0</v>
      </c>
      <c r="AH1456" s="214"/>
      <c r="AI1456" s="214"/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  <c r="BI1456" s="214"/>
      <c r="BJ1456" s="214"/>
      <c r="BK1456" s="214"/>
      <c r="BL1456" s="214"/>
      <c r="BM1456" s="214"/>
      <c r="BN1456" s="214"/>
      <c r="BO1456" s="214"/>
      <c r="BP1456" s="214"/>
      <c r="BQ1456" s="214"/>
      <c r="BR1456" s="214"/>
      <c r="BS1456" s="214"/>
      <c r="BT1456" s="214"/>
      <c r="BU1456" s="214"/>
      <c r="BV1456" s="214"/>
      <c r="BW1456" s="214"/>
      <c r="BX1456" s="214"/>
      <c r="BY1456" s="214"/>
      <c r="BZ1456" s="214"/>
      <c r="CA1456" s="214"/>
      <c r="CB1456" s="214"/>
      <c r="CC1456" s="214"/>
      <c r="CD1456" s="214"/>
      <c r="CE1456" s="214"/>
      <c r="CF1456" s="214"/>
      <c r="CG1456" s="214"/>
      <c r="CH1456" s="214"/>
      <c r="CI1456" s="214"/>
      <c r="CJ1456" s="214"/>
      <c r="CK1456" s="214"/>
      <c r="CL1456" s="214"/>
      <c r="CM1456" s="214"/>
      <c r="CN1456" s="214"/>
      <c r="CO1456" s="214"/>
      <c r="CP1456" s="214"/>
      <c r="CQ1456" s="214"/>
      <c r="CR1456" s="214"/>
      <c r="CS1456" s="214"/>
      <c r="CT1456" s="214"/>
      <c r="CU1456" s="214"/>
      <c r="CV1456" s="214"/>
      <c r="CW1456" s="214"/>
      <c r="CX1456" s="214"/>
      <c r="CY1456" s="214"/>
      <c r="CZ1456" s="214"/>
      <c r="DA1456" s="214"/>
      <c r="DB1456" s="214"/>
      <c r="DC1456" s="214"/>
      <c r="DD1456" s="214"/>
      <c r="DE1456" s="214"/>
      <c r="DF1456" s="214"/>
      <c r="DG1456" s="214"/>
      <c r="DH1456" s="214"/>
      <c r="DI1456" s="214"/>
      <c r="DJ1456" s="214"/>
      <c r="DK1456" s="214"/>
      <c r="DL1456" s="214"/>
      <c r="DM1456" s="214"/>
      <c r="DN1456" s="214"/>
      <c r="DO1456" s="214"/>
      <c r="DP1456" s="214"/>
      <c r="DQ1456" s="214"/>
      <c r="DR1456" s="214"/>
      <c r="DS1456" s="214"/>
      <c r="DT1456" s="214"/>
      <c r="DU1456" s="214"/>
      <c r="DV1456" s="214"/>
      <c r="DW1456" s="214"/>
      <c r="DX1456" s="214"/>
      <c r="DY1456" s="214"/>
      <c r="DZ1456" s="214"/>
      <c r="EA1456" s="214"/>
      <c r="EB1456" s="214"/>
      <c r="EC1456" s="214"/>
      <c r="ED1456" s="214"/>
      <c r="EE1456" s="214"/>
      <c r="EF1456" s="214"/>
      <c r="EG1456" s="214"/>
      <c r="EH1456" s="214"/>
      <c r="EI1456" s="214"/>
      <c r="EJ1456" s="214"/>
      <c r="EK1456" s="214"/>
      <c r="EL1456" s="214"/>
      <c r="EM1456" s="214"/>
      <c r="EN1456" s="214"/>
      <c r="EO1456" s="214"/>
      <c r="EP1456" s="214"/>
      <c r="EQ1456" s="214"/>
      <c r="ER1456" s="214"/>
      <c r="ES1456" s="214"/>
      <c r="ET1456" s="214"/>
      <c r="EU1456" s="214"/>
      <c r="EV1456" s="214"/>
      <c r="EW1456" s="214"/>
      <c r="EX1456" s="214"/>
      <c r="EY1456" s="214"/>
      <c r="EZ1456" s="214"/>
      <c r="FA1456" s="214"/>
      <c r="FB1456" s="214"/>
      <c r="FC1456" s="214"/>
      <c r="FD1456" s="214"/>
      <c r="FE1456" s="214"/>
      <c r="FF1456" s="214"/>
      <c r="FG1456" s="214"/>
      <c r="FH1456" s="214"/>
      <c r="FI1456" s="214"/>
      <c r="FJ1456" s="214"/>
      <c r="FK1456" s="214"/>
      <c r="FL1456" s="214"/>
      <c r="FM1456" s="214"/>
      <c r="FN1456" s="214"/>
      <c r="FO1456" s="214"/>
      <c r="FP1456" s="214"/>
      <c r="FQ1456" s="214"/>
      <c r="FR1456" s="214"/>
      <c r="FS1456" s="214"/>
      <c r="FT1456" s="214"/>
      <c r="FU1456" s="214"/>
      <c r="FV1456" s="214"/>
      <c r="FW1456" s="214"/>
      <c r="FX1456" s="214"/>
      <c r="FY1456" s="214"/>
      <c r="FZ1456" s="214"/>
      <c r="GA1456" s="214"/>
      <c r="GB1456" s="214"/>
      <c r="GC1456" s="214"/>
      <c r="GD1456" s="214"/>
      <c r="GE1456" s="214"/>
      <c r="GF1456" s="214"/>
      <c r="GG1456" s="214"/>
      <c r="GH1456" s="214"/>
      <c r="GI1456" s="214"/>
      <c r="GJ1456" s="214"/>
      <c r="GK1456" s="214"/>
      <c r="GL1456" s="214"/>
      <c r="GM1456" s="214"/>
      <c r="GN1456" s="214"/>
      <c r="GO1456" s="214"/>
      <c r="GP1456" s="214"/>
      <c r="GQ1456" s="214"/>
      <c r="GR1456" s="214"/>
      <c r="GS1456" s="214"/>
      <c r="GT1456" s="214"/>
      <c r="GU1456" s="214"/>
      <c r="GV1456" s="214"/>
      <c r="GW1456" s="214"/>
      <c r="GX1456" s="214"/>
      <c r="GY1456" s="214"/>
      <c r="GZ1456" s="214"/>
      <c r="HA1456" s="214"/>
      <c r="HB1456" s="214"/>
      <c r="HC1456" s="214"/>
      <c r="HD1456" s="214"/>
      <c r="HE1456" s="214"/>
      <c r="HF1456" s="214"/>
      <c r="HG1456" s="214"/>
      <c r="HH1456" s="214"/>
      <c r="HI1456" s="214"/>
      <c r="HJ1456" s="214"/>
      <c r="HK1456" s="214"/>
      <c r="HL1456" s="214"/>
      <c r="HM1456" s="214"/>
      <c r="HN1456" s="214"/>
      <c r="HO1456" s="214"/>
      <c r="HP1456" s="214"/>
      <c r="HQ1456" s="214"/>
      <c r="HR1456" s="214"/>
      <c r="HS1456" s="214"/>
      <c r="HT1456" s="214"/>
      <c r="HU1456" s="214"/>
      <c r="HV1456" s="214"/>
      <c r="HW1456" s="214"/>
      <c r="HX1456" s="214"/>
      <c r="HY1456" s="214"/>
      <c r="HZ1456" s="214"/>
      <c r="IA1456" s="214"/>
      <c r="IB1456" s="214"/>
      <c r="IC1456" s="214"/>
      <c r="ID1456" s="214"/>
      <c r="IE1456" s="214"/>
      <c r="IF1456" s="214"/>
      <c r="IG1456" s="214"/>
      <c r="IH1456" s="214"/>
      <c r="II1456" s="214"/>
      <c r="IJ1456" s="214"/>
      <c r="IK1456" s="214"/>
      <c r="IL1456" s="214"/>
      <c r="IM1456" s="214"/>
      <c r="IN1456" s="214"/>
      <c r="IO1456" s="214"/>
      <c r="IP1456" s="214"/>
      <c r="IQ1456" s="214"/>
      <c r="IR1456" s="214"/>
      <c r="IS1456" s="214"/>
      <c r="IT1456" s="214"/>
      <c r="IU1456" s="214"/>
      <c r="IV1456" s="214"/>
    </row>
    <row r="1457" spans="2:256" ht="60" x14ac:dyDescent="0.25">
      <c r="C1457" s="173" t="s">
        <v>761</v>
      </c>
      <c r="D1457" s="173"/>
      <c r="E1457" s="1899"/>
      <c r="F1457" s="1702">
        <f t="shared" si="1597"/>
        <v>1421</v>
      </c>
      <c r="G1457" s="1879">
        <f t="shared" si="1597"/>
        <v>710.5</v>
      </c>
      <c r="H1457" s="1879">
        <f t="shared" si="1597"/>
        <v>55</v>
      </c>
      <c r="I1457" s="1879">
        <f t="shared" si="1597"/>
        <v>0</v>
      </c>
      <c r="J1457" s="1707"/>
      <c r="K1457" s="1707"/>
      <c r="L1457" s="1879"/>
      <c r="M1457" s="1879"/>
      <c r="N1457" s="1879"/>
      <c r="O1457" s="1704"/>
      <c r="P1457" s="1879"/>
      <c r="Q1457" s="1704"/>
      <c r="R1457" s="2457">
        <f t="shared" si="1613"/>
        <v>0</v>
      </c>
      <c r="S1457" s="2457">
        <f t="shared" si="1614"/>
        <v>0</v>
      </c>
      <c r="T1457" s="2457">
        <f t="shared" si="1614"/>
        <v>0</v>
      </c>
      <c r="U1457" s="2457">
        <f t="shared" si="1615"/>
        <v>0</v>
      </c>
      <c r="V1457" s="2457">
        <f t="shared" si="1615"/>
        <v>0</v>
      </c>
      <c r="W1457" s="2457">
        <f t="shared" ref="W1457:X1457" si="1618">W1380</f>
        <v>0</v>
      </c>
      <c r="X1457" s="2457">
        <f t="shared" si="1618"/>
        <v>0</v>
      </c>
      <c r="Y1457" s="2457">
        <f t="shared" ref="Y1457" si="1619">Y1380</f>
        <v>0</v>
      </c>
      <c r="Z1457" s="2457">
        <f t="shared" si="1613"/>
        <v>0</v>
      </c>
      <c r="AA1457" s="2457">
        <f t="shared" si="1613"/>
        <v>104.37448000000001</v>
      </c>
      <c r="AB1457" s="928">
        <f t="shared" si="1613"/>
        <v>0</v>
      </c>
      <c r="AC1457" s="2457">
        <f t="shared" si="1613"/>
        <v>0</v>
      </c>
      <c r="AD1457" s="2457">
        <f t="shared" si="1613"/>
        <v>0</v>
      </c>
      <c r="AE1457" s="2798">
        <f t="shared" si="1613"/>
        <v>0</v>
      </c>
      <c r="AF1457" s="2798">
        <f t="shared" si="1613"/>
        <v>0</v>
      </c>
      <c r="AG1457" s="2457">
        <f t="shared" si="1613"/>
        <v>104.37448000000001</v>
      </c>
      <c r="AH1457" s="214"/>
      <c r="AI1457" s="214"/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  <c r="BI1457" s="214"/>
      <c r="BJ1457" s="214"/>
      <c r="BK1457" s="214"/>
      <c r="BL1457" s="214"/>
      <c r="BM1457" s="214"/>
      <c r="BN1457" s="214"/>
      <c r="BO1457" s="214"/>
      <c r="BP1457" s="214"/>
      <c r="BQ1457" s="214"/>
      <c r="BR1457" s="214"/>
      <c r="BS1457" s="214"/>
      <c r="BT1457" s="214"/>
      <c r="BU1457" s="214"/>
      <c r="BV1457" s="214"/>
      <c r="BW1457" s="214"/>
      <c r="BX1457" s="214"/>
      <c r="BY1457" s="214"/>
      <c r="BZ1457" s="214"/>
      <c r="CA1457" s="214"/>
      <c r="CB1457" s="214"/>
      <c r="CC1457" s="214"/>
      <c r="CD1457" s="214"/>
      <c r="CE1457" s="214"/>
      <c r="CF1457" s="214"/>
      <c r="CG1457" s="214"/>
      <c r="CH1457" s="214"/>
      <c r="CI1457" s="214"/>
      <c r="CJ1457" s="214"/>
      <c r="CK1457" s="214"/>
      <c r="CL1457" s="214"/>
      <c r="CM1457" s="214"/>
      <c r="CN1457" s="214"/>
      <c r="CO1457" s="214"/>
      <c r="CP1457" s="214"/>
      <c r="CQ1457" s="214"/>
      <c r="CR1457" s="214"/>
      <c r="CS1457" s="214"/>
      <c r="CT1457" s="214"/>
      <c r="CU1457" s="214"/>
      <c r="CV1457" s="214"/>
      <c r="CW1457" s="214"/>
      <c r="CX1457" s="214"/>
      <c r="CY1457" s="214"/>
      <c r="CZ1457" s="214"/>
      <c r="DA1457" s="214"/>
      <c r="DB1457" s="214"/>
      <c r="DC1457" s="214"/>
      <c r="DD1457" s="214"/>
      <c r="DE1457" s="214"/>
      <c r="DF1457" s="214"/>
      <c r="DG1457" s="214"/>
      <c r="DH1457" s="214"/>
      <c r="DI1457" s="214"/>
      <c r="DJ1457" s="214"/>
      <c r="DK1457" s="214"/>
      <c r="DL1457" s="214"/>
      <c r="DM1457" s="214"/>
      <c r="DN1457" s="214"/>
      <c r="DO1457" s="214"/>
      <c r="DP1457" s="214"/>
      <c r="DQ1457" s="214"/>
      <c r="DR1457" s="214"/>
      <c r="DS1457" s="214"/>
      <c r="DT1457" s="214"/>
      <c r="DU1457" s="214"/>
      <c r="DV1457" s="214"/>
      <c r="DW1457" s="214"/>
      <c r="DX1457" s="214"/>
      <c r="DY1457" s="214"/>
      <c r="DZ1457" s="214"/>
      <c r="EA1457" s="214"/>
      <c r="EB1457" s="214"/>
      <c r="EC1457" s="214"/>
      <c r="ED1457" s="214"/>
      <c r="EE1457" s="214"/>
      <c r="EF1457" s="214"/>
      <c r="EG1457" s="214"/>
      <c r="EH1457" s="214"/>
      <c r="EI1457" s="214"/>
      <c r="EJ1457" s="214"/>
      <c r="EK1457" s="214"/>
      <c r="EL1457" s="214"/>
      <c r="EM1457" s="214"/>
      <c r="EN1457" s="214"/>
      <c r="EO1457" s="214"/>
      <c r="EP1457" s="214"/>
      <c r="EQ1457" s="214"/>
      <c r="ER1457" s="214"/>
      <c r="ES1457" s="214"/>
      <c r="ET1457" s="214"/>
      <c r="EU1457" s="214"/>
      <c r="EV1457" s="214"/>
      <c r="EW1457" s="214"/>
      <c r="EX1457" s="214"/>
      <c r="EY1457" s="214"/>
      <c r="EZ1457" s="214"/>
      <c r="FA1457" s="214"/>
      <c r="FB1457" s="214"/>
      <c r="FC1457" s="214"/>
      <c r="FD1457" s="214"/>
      <c r="FE1457" s="214"/>
      <c r="FF1457" s="214"/>
      <c r="FG1457" s="214"/>
      <c r="FH1457" s="214"/>
      <c r="FI1457" s="214"/>
      <c r="FJ1457" s="214"/>
      <c r="FK1457" s="214"/>
      <c r="FL1457" s="214"/>
      <c r="FM1457" s="214"/>
      <c r="FN1457" s="214"/>
      <c r="FO1457" s="214"/>
      <c r="FP1457" s="214"/>
      <c r="FQ1457" s="214"/>
      <c r="FR1457" s="214"/>
      <c r="FS1457" s="214"/>
      <c r="FT1457" s="214"/>
      <c r="FU1457" s="214"/>
      <c r="FV1457" s="214"/>
      <c r="FW1457" s="214"/>
      <c r="FX1457" s="214"/>
      <c r="FY1457" s="214"/>
      <c r="FZ1457" s="214"/>
      <c r="GA1457" s="214"/>
      <c r="GB1457" s="214"/>
      <c r="GC1457" s="214"/>
      <c r="GD1457" s="214"/>
      <c r="GE1457" s="214"/>
      <c r="GF1457" s="214"/>
      <c r="GG1457" s="214"/>
      <c r="GH1457" s="214"/>
      <c r="GI1457" s="214"/>
      <c r="GJ1457" s="214"/>
      <c r="GK1457" s="214"/>
      <c r="GL1457" s="214"/>
      <c r="GM1457" s="214"/>
      <c r="GN1457" s="214"/>
      <c r="GO1457" s="214"/>
      <c r="GP1457" s="214"/>
      <c r="GQ1457" s="214"/>
      <c r="GR1457" s="214"/>
      <c r="GS1457" s="214"/>
      <c r="GT1457" s="214"/>
      <c r="GU1457" s="214"/>
      <c r="GV1457" s="214"/>
      <c r="GW1457" s="214"/>
      <c r="GX1457" s="214"/>
      <c r="GY1457" s="214"/>
      <c r="GZ1457" s="214"/>
      <c r="HA1457" s="214"/>
      <c r="HB1457" s="214"/>
      <c r="HC1457" s="214"/>
      <c r="HD1457" s="214"/>
      <c r="HE1457" s="214"/>
      <c r="HF1457" s="214"/>
      <c r="HG1457" s="214"/>
      <c r="HH1457" s="214"/>
      <c r="HI1457" s="214"/>
      <c r="HJ1457" s="214"/>
      <c r="HK1457" s="214"/>
      <c r="HL1457" s="214"/>
      <c r="HM1457" s="214"/>
      <c r="HN1457" s="214"/>
      <c r="HO1457" s="214"/>
      <c r="HP1457" s="214"/>
      <c r="HQ1457" s="214"/>
      <c r="HR1457" s="214"/>
      <c r="HS1457" s="214"/>
      <c r="HT1457" s="214"/>
      <c r="HU1457" s="214"/>
      <c r="HV1457" s="214"/>
      <c r="HW1457" s="214"/>
      <c r="HX1457" s="214"/>
      <c r="HY1457" s="214"/>
      <c r="HZ1457" s="214"/>
      <c r="IA1457" s="214"/>
      <c r="IB1457" s="214"/>
      <c r="IC1457" s="214"/>
      <c r="ID1457" s="214"/>
      <c r="IE1457" s="214"/>
      <c r="IF1457" s="214"/>
      <c r="IG1457" s="214"/>
      <c r="IH1457" s="214"/>
      <c r="II1457" s="214"/>
      <c r="IJ1457" s="214"/>
      <c r="IK1457" s="214"/>
      <c r="IL1457" s="214"/>
      <c r="IM1457" s="214"/>
      <c r="IN1457" s="214"/>
      <c r="IO1457" s="214"/>
      <c r="IP1457" s="214"/>
      <c r="IQ1457" s="214"/>
      <c r="IR1457" s="214"/>
      <c r="IS1457" s="214"/>
      <c r="IT1457" s="214"/>
      <c r="IU1457" s="214"/>
      <c r="IV1457" s="214"/>
    </row>
    <row r="1458" spans="2:256" ht="60" x14ac:dyDescent="0.25">
      <c r="C1458" s="173" t="s">
        <v>762</v>
      </c>
      <c r="D1458" s="173"/>
      <c r="E1458" s="1899"/>
      <c r="F1458" s="1702"/>
      <c r="G1458" s="1879"/>
      <c r="H1458" s="1879"/>
      <c r="I1458" s="1879"/>
      <c r="J1458" s="1707"/>
      <c r="K1458" s="1707"/>
      <c r="L1458" s="1879"/>
      <c r="M1458" s="1879"/>
      <c r="N1458" s="1879"/>
      <c r="O1458" s="1704"/>
      <c r="P1458" s="1879"/>
      <c r="Q1458" s="1704"/>
      <c r="R1458" s="2457"/>
      <c r="S1458" s="2457"/>
      <c r="T1458" s="2457"/>
      <c r="U1458" s="2457"/>
      <c r="V1458" s="2457"/>
      <c r="W1458" s="2457"/>
      <c r="X1458" s="2457"/>
      <c r="Y1458" s="2457"/>
      <c r="Z1458" s="2457"/>
      <c r="AA1458" s="2457"/>
      <c r="AB1458" s="928"/>
      <c r="AC1458" s="2457"/>
      <c r="AD1458" s="2457"/>
      <c r="AE1458" s="2798"/>
      <c r="AF1458" s="2798"/>
      <c r="AG1458" s="2457"/>
      <c r="AH1458" s="214"/>
      <c r="AI1458" s="214"/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  <c r="BI1458" s="214"/>
      <c r="BJ1458" s="214"/>
      <c r="BK1458" s="214"/>
      <c r="BL1458" s="214"/>
      <c r="BM1458" s="214"/>
      <c r="BN1458" s="214"/>
      <c r="BO1458" s="214"/>
      <c r="BP1458" s="214"/>
      <c r="BQ1458" s="214"/>
      <c r="BR1458" s="214"/>
      <c r="BS1458" s="214"/>
      <c r="BT1458" s="214"/>
      <c r="BU1458" s="214"/>
      <c r="BV1458" s="214"/>
      <c r="BW1458" s="214"/>
      <c r="BX1458" s="214"/>
      <c r="BY1458" s="214"/>
      <c r="BZ1458" s="214"/>
      <c r="CA1458" s="214"/>
      <c r="CB1458" s="214"/>
      <c r="CC1458" s="214"/>
      <c r="CD1458" s="214"/>
      <c r="CE1458" s="214"/>
      <c r="CF1458" s="214"/>
      <c r="CG1458" s="214"/>
      <c r="CH1458" s="214"/>
      <c r="CI1458" s="214"/>
      <c r="CJ1458" s="214"/>
      <c r="CK1458" s="214"/>
      <c r="CL1458" s="214"/>
      <c r="CM1458" s="214"/>
      <c r="CN1458" s="214"/>
      <c r="CO1458" s="214"/>
      <c r="CP1458" s="214"/>
      <c r="CQ1458" s="214"/>
      <c r="CR1458" s="214"/>
      <c r="CS1458" s="214"/>
      <c r="CT1458" s="214"/>
      <c r="CU1458" s="214"/>
      <c r="CV1458" s="214"/>
      <c r="CW1458" s="214"/>
      <c r="CX1458" s="214"/>
      <c r="CY1458" s="214"/>
      <c r="CZ1458" s="214"/>
      <c r="DA1458" s="214"/>
      <c r="DB1458" s="214"/>
      <c r="DC1458" s="214"/>
      <c r="DD1458" s="214"/>
      <c r="DE1458" s="214"/>
      <c r="DF1458" s="214"/>
      <c r="DG1458" s="214"/>
      <c r="DH1458" s="214"/>
      <c r="DI1458" s="214"/>
      <c r="DJ1458" s="214"/>
      <c r="DK1458" s="214"/>
      <c r="DL1458" s="214"/>
      <c r="DM1458" s="214"/>
      <c r="DN1458" s="214"/>
      <c r="DO1458" s="214"/>
      <c r="DP1458" s="214"/>
      <c r="DQ1458" s="214"/>
      <c r="DR1458" s="214"/>
      <c r="DS1458" s="214"/>
      <c r="DT1458" s="214"/>
      <c r="DU1458" s="214"/>
      <c r="DV1458" s="214"/>
      <c r="DW1458" s="214"/>
      <c r="DX1458" s="214"/>
      <c r="DY1458" s="214"/>
      <c r="DZ1458" s="214"/>
      <c r="EA1458" s="214"/>
      <c r="EB1458" s="214"/>
      <c r="EC1458" s="214"/>
      <c r="ED1458" s="214"/>
      <c r="EE1458" s="214"/>
      <c r="EF1458" s="214"/>
      <c r="EG1458" s="214"/>
      <c r="EH1458" s="214"/>
      <c r="EI1458" s="214"/>
      <c r="EJ1458" s="214"/>
      <c r="EK1458" s="214"/>
      <c r="EL1458" s="214"/>
      <c r="EM1458" s="214"/>
      <c r="EN1458" s="214"/>
      <c r="EO1458" s="214"/>
      <c r="EP1458" s="214"/>
      <c r="EQ1458" s="214"/>
      <c r="ER1458" s="214"/>
      <c r="ES1458" s="214"/>
      <c r="ET1458" s="214"/>
      <c r="EU1458" s="214"/>
      <c r="EV1458" s="214"/>
      <c r="EW1458" s="214"/>
      <c r="EX1458" s="214"/>
      <c r="EY1458" s="214"/>
      <c r="EZ1458" s="214"/>
      <c r="FA1458" s="214"/>
      <c r="FB1458" s="214"/>
      <c r="FC1458" s="214"/>
      <c r="FD1458" s="214"/>
      <c r="FE1458" s="214"/>
      <c r="FF1458" s="214"/>
      <c r="FG1458" s="214"/>
      <c r="FH1458" s="214"/>
      <c r="FI1458" s="214"/>
      <c r="FJ1458" s="214"/>
      <c r="FK1458" s="214"/>
      <c r="FL1458" s="214"/>
      <c r="FM1458" s="214"/>
      <c r="FN1458" s="214"/>
      <c r="FO1458" s="214"/>
      <c r="FP1458" s="214"/>
      <c r="FQ1458" s="214"/>
      <c r="FR1458" s="214"/>
      <c r="FS1458" s="214"/>
      <c r="FT1458" s="214"/>
      <c r="FU1458" s="214"/>
      <c r="FV1458" s="214"/>
      <c r="FW1458" s="214"/>
      <c r="FX1458" s="214"/>
      <c r="FY1458" s="214"/>
      <c r="FZ1458" s="214"/>
      <c r="GA1458" s="214"/>
      <c r="GB1458" s="214"/>
      <c r="GC1458" s="214"/>
      <c r="GD1458" s="214"/>
      <c r="GE1458" s="214"/>
      <c r="GF1458" s="214"/>
      <c r="GG1458" s="214"/>
      <c r="GH1458" s="214"/>
      <c r="GI1458" s="214"/>
      <c r="GJ1458" s="214"/>
      <c r="GK1458" s="214"/>
      <c r="GL1458" s="214"/>
      <c r="GM1458" s="214"/>
      <c r="GN1458" s="214"/>
      <c r="GO1458" s="214"/>
      <c r="GP1458" s="214"/>
      <c r="GQ1458" s="214"/>
      <c r="GR1458" s="214"/>
      <c r="GS1458" s="214"/>
      <c r="GT1458" s="214"/>
      <c r="GU1458" s="214"/>
      <c r="GV1458" s="214"/>
      <c r="GW1458" s="214"/>
      <c r="GX1458" s="214"/>
      <c r="GY1458" s="214"/>
      <c r="GZ1458" s="214"/>
      <c r="HA1458" s="214"/>
      <c r="HB1458" s="214"/>
      <c r="HC1458" s="214"/>
      <c r="HD1458" s="214"/>
      <c r="HE1458" s="214"/>
      <c r="HF1458" s="214"/>
      <c r="HG1458" s="214"/>
      <c r="HH1458" s="214"/>
      <c r="HI1458" s="214"/>
      <c r="HJ1458" s="214"/>
      <c r="HK1458" s="214"/>
      <c r="HL1458" s="214"/>
      <c r="HM1458" s="214"/>
      <c r="HN1458" s="214"/>
      <c r="HO1458" s="214"/>
      <c r="HP1458" s="214"/>
      <c r="HQ1458" s="214"/>
      <c r="HR1458" s="214"/>
      <c r="HS1458" s="214"/>
      <c r="HT1458" s="214"/>
      <c r="HU1458" s="214"/>
      <c r="HV1458" s="214"/>
      <c r="HW1458" s="214"/>
      <c r="HX1458" s="214"/>
      <c r="HY1458" s="214"/>
      <c r="HZ1458" s="214"/>
      <c r="IA1458" s="214"/>
      <c r="IB1458" s="214"/>
      <c r="IC1458" s="214"/>
      <c r="ID1458" s="214"/>
      <c r="IE1458" s="214"/>
      <c r="IF1458" s="214"/>
      <c r="IG1458" s="214"/>
      <c r="IH1458" s="214"/>
      <c r="II1458" s="214"/>
      <c r="IJ1458" s="214"/>
      <c r="IK1458" s="214"/>
      <c r="IL1458" s="214"/>
      <c r="IM1458" s="214"/>
      <c r="IN1458" s="214"/>
      <c r="IO1458" s="214"/>
      <c r="IP1458" s="214"/>
      <c r="IQ1458" s="214"/>
      <c r="IR1458" s="214"/>
      <c r="IS1458" s="214"/>
      <c r="IT1458" s="214"/>
      <c r="IU1458" s="214"/>
      <c r="IV1458" s="214"/>
    </row>
    <row r="1459" spans="2:256" ht="30" x14ac:dyDescent="0.25">
      <c r="B1459" s="214">
        <v>1</v>
      </c>
      <c r="C1459" s="173" t="s">
        <v>460</v>
      </c>
      <c r="D1459" s="173"/>
      <c r="E1459" s="1899"/>
      <c r="F1459" s="1702">
        <f t="shared" ref="F1459:I1481" si="1620">F1382</f>
        <v>1220</v>
      </c>
      <c r="G1459" s="1879">
        <f t="shared" si="1620"/>
        <v>813.33333333333337</v>
      </c>
      <c r="H1459" s="1879">
        <f t="shared" si="1620"/>
        <v>990</v>
      </c>
      <c r="I1459" s="1879">
        <f t="shared" si="1620"/>
        <v>121.72131147540983</v>
      </c>
      <c r="J1459" s="1707"/>
      <c r="K1459" s="1707"/>
      <c r="L1459" s="1879"/>
      <c r="M1459" s="1879"/>
      <c r="N1459" s="1879"/>
      <c r="O1459" s="1704"/>
      <c r="P1459" s="1879"/>
      <c r="Q1459" s="1704"/>
      <c r="R1459" s="2457">
        <f t="shared" ref="R1459:AG1459" si="1621">R1382</f>
        <v>2591.6823199999999</v>
      </c>
      <c r="S1459" s="2457">
        <f t="shared" ref="S1459:T1459" si="1622">S1382</f>
        <v>2591.6823199999999</v>
      </c>
      <c r="T1459" s="2457">
        <f t="shared" si="1622"/>
        <v>2591.6823199999999</v>
      </c>
      <c r="U1459" s="2457">
        <f t="shared" ref="U1459:V1459" si="1623">U1382</f>
        <v>2591.6823199999999</v>
      </c>
      <c r="V1459" s="2457">
        <f t="shared" si="1623"/>
        <v>2591.6823199999999</v>
      </c>
      <c r="W1459" s="2457">
        <f t="shared" ref="W1459:X1459" si="1624">W1382</f>
        <v>2591.6823199999999</v>
      </c>
      <c r="X1459" s="2457">
        <f t="shared" si="1624"/>
        <v>2591.6823199999999</v>
      </c>
      <c r="Y1459" s="2457">
        <f t="shared" ref="Y1459" si="1625">Y1382</f>
        <v>2591.6823199999999</v>
      </c>
      <c r="Z1459" s="2457">
        <f t="shared" si="1621"/>
        <v>1727.7882133333333</v>
      </c>
      <c r="AA1459" s="2457">
        <f t="shared" si="1621"/>
        <v>2859.9599299999995</v>
      </c>
      <c r="AB1459" s="928">
        <f t="shared" si="1621"/>
        <v>0</v>
      </c>
      <c r="AC1459" s="2457">
        <f t="shared" si="1621"/>
        <v>0</v>
      </c>
      <c r="AD1459" s="2457">
        <f t="shared" si="1621"/>
        <v>1132.1717166666663</v>
      </c>
      <c r="AE1459" s="2798">
        <f t="shared" si="1621"/>
        <v>0</v>
      </c>
      <c r="AF1459" s="2798">
        <f t="shared" si="1621"/>
        <v>0</v>
      </c>
      <c r="AG1459" s="2457">
        <f t="shared" si="1621"/>
        <v>2859.9599299999995</v>
      </c>
      <c r="AH1459" s="214"/>
      <c r="AI1459" s="214"/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  <c r="BI1459" s="214"/>
      <c r="BJ1459" s="214"/>
      <c r="BK1459" s="214"/>
      <c r="BL1459" s="214"/>
      <c r="BM1459" s="214"/>
      <c r="BN1459" s="214"/>
      <c r="BO1459" s="214"/>
      <c r="BP1459" s="214"/>
      <c r="BQ1459" s="214"/>
      <c r="BR1459" s="214"/>
      <c r="BS1459" s="214"/>
      <c r="BT1459" s="214"/>
      <c r="BU1459" s="214"/>
      <c r="BV1459" s="214"/>
      <c r="BW1459" s="214"/>
      <c r="BX1459" s="214"/>
      <c r="BY1459" s="214"/>
      <c r="BZ1459" s="214"/>
      <c r="CA1459" s="214"/>
      <c r="CB1459" s="214"/>
      <c r="CC1459" s="214"/>
      <c r="CD1459" s="214"/>
      <c r="CE1459" s="214"/>
      <c r="CF1459" s="214"/>
      <c r="CG1459" s="214"/>
      <c r="CH1459" s="214"/>
      <c r="CI1459" s="214"/>
      <c r="CJ1459" s="214"/>
      <c r="CK1459" s="214"/>
      <c r="CL1459" s="214"/>
      <c r="CM1459" s="214"/>
      <c r="CN1459" s="214"/>
      <c r="CO1459" s="214"/>
      <c r="CP1459" s="214"/>
      <c r="CQ1459" s="214"/>
      <c r="CR1459" s="214"/>
      <c r="CS1459" s="214"/>
      <c r="CT1459" s="214"/>
      <c r="CU1459" s="214"/>
      <c r="CV1459" s="214"/>
      <c r="CW1459" s="214"/>
      <c r="CX1459" s="214"/>
      <c r="CY1459" s="214"/>
      <c r="CZ1459" s="214"/>
      <c r="DA1459" s="214"/>
      <c r="DB1459" s="214"/>
      <c r="DC1459" s="214"/>
      <c r="DD1459" s="214"/>
      <c r="DE1459" s="214"/>
      <c r="DF1459" s="214"/>
      <c r="DG1459" s="214"/>
      <c r="DH1459" s="214"/>
      <c r="DI1459" s="214"/>
      <c r="DJ1459" s="214"/>
      <c r="DK1459" s="214"/>
      <c r="DL1459" s="214"/>
      <c r="DM1459" s="214"/>
      <c r="DN1459" s="214"/>
      <c r="DO1459" s="214"/>
      <c r="DP1459" s="214"/>
      <c r="DQ1459" s="214"/>
      <c r="DR1459" s="214"/>
      <c r="DS1459" s="214"/>
      <c r="DT1459" s="214"/>
      <c r="DU1459" s="214"/>
      <c r="DV1459" s="214"/>
      <c r="DW1459" s="214"/>
      <c r="DX1459" s="214"/>
      <c r="DY1459" s="214"/>
      <c r="DZ1459" s="214"/>
      <c r="EA1459" s="214"/>
      <c r="EB1459" s="214"/>
      <c r="EC1459" s="214"/>
      <c r="ED1459" s="214"/>
      <c r="EE1459" s="214"/>
      <c r="EF1459" s="214"/>
      <c r="EG1459" s="214"/>
      <c r="EH1459" s="214"/>
      <c r="EI1459" s="214"/>
      <c r="EJ1459" s="214"/>
      <c r="EK1459" s="214"/>
      <c r="EL1459" s="214"/>
      <c r="EM1459" s="214"/>
      <c r="EN1459" s="214"/>
      <c r="EO1459" s="214"/>
      <c r="EP1459" s="214"/>
      <c r="EQ1459" s="214"/>
      <c r="ER1459" s="214"/>
      <c r="ES1459" s="214"/>
      <c r="ET1459" s="214"/>
      <c r="EU1459" s="214"/>
      <c r="EV1459" s="214"/>
      <c r="EW1459" s="214"/>
      <c r="EX1459" s="214"/>
      <c r="EY1459" s="214"/>
      <c r="EZ1459" s="214"/>
      <c r="FA1459" s="214"/>
      <c r="FB1459" s="214"/>
      <c r="FC1459" s="214"/>
      <c r="FD1459" s="214"/>
      <c r="FE1459" s="214"/>
      <c r="FF1459" s="214"/>
      <c r="FG1459" s="214"/>
      <c r="FH1459" s="214"/>
      <c r="FI1459" s="214"/>
      <c r="FJ1459" s="214"/>
      <c r="FK1459" s="214"/>
      <c r="FL1459" s="214"/>
      <c r="FM1459" s="214"/>
      <c r="FN1459" s="214"/>
      <c r="FO1459" s="214"/>
      <c r="FP1459" s="214"/>
      <c r="FQ1459" s="214"/>
      <c r="FR1459" s="214"/>
      <c r="FS1459" s="214"/>
      <c r="FT1459" s="214"/>
      <c r="FU1459" s="214"/>
      <c r="FV1459" s="214"/>
      <c r="FW1459" s="214"/>
      <c r="FX1459" s="214"/>
      <c r="FY1459" s="214"/>
      <c r="FZ1459" s="214"/>
      <c r="GA1459" s="214"/>
      <c r="GB1459" s="214"/>
      <c r="GC1459" s="214"/>
      <c r="GD1459" s="214"/>
      <c r="GE1459" s="214"/>
      <c r="GF1459" s="214"/>
      <c r="GG1459" s="214"/>
      <c r="GH1459" s="214"/>
      <c r="GI1459" s="214"/>
      <c r="GJ1459" s="214"/>
      <c r="GK1459" s="214"/>
      <c r="GL1459" s="214"/>
      <c r="GM1459" s="214"/>
      <c r="GN1459" s="214"/>
      <c r="GO1459" s="214"/>
      <c r="GP1459" s="214"/>
      <c r="GQ1459" s="214"/>
      <c r="GR1459" s="214"/>
      <c r="GS1459" s="214"/>
      <c r="GT1459" s="214"/>
      <c r="GU1459" s="214"/>
      <c r="GV1459" s="214"/>
      <c r="GW1459" s="214"/>
      <c r="GX1459" s="214"/>
      <c r="GY1459" s="214"/>
      <c r="GZ1459" s="214"/>
      <c r="HA1459" s="214"/>
      <c r="HB1459" s="214"/>
      <c r="HC1459" s="214"/>
      <c r="HD1459" s="214"/>
      <c r="HE1459" s="214"/>
      <c r="HF1459" s="214"/>
      <c r="HG1459" s="214"/>
      <c r="HH1459" s="214"/>
      <c r="HI1459" s="214"/>
      <c r="HJ1459" s="214"/>
      <c r="HK1459" s="214"/>
      <c r="HL1459" s="214"/>
      <c r="HM1459" s="214"/>
      <c r="HN1459" s="214"/>
      <c r="HO1459" s="214"/>
      <c r="HP1459" s="214"/>
      <c r="HQ1459" s="214"/>
      <c r="HR1459" s="214"/>
      <c r="HS1459" s="214"/>
      <c r="HT1459" s="214"/>
      <c r="HU1459" s="214"/>
      <c r="HV1459" s="214"/>
      <c r="HW1459" s="214"/>
      <c r="HX1459" s="214"/>
      <c r="HY1459" s="214"/>
      <c r="HZ1459" s="214"/>
      <c r="IA1459" s="214"/>
      <c r="IB1459" s="214"/>
      <c r="IC1459" s="214"/>
      <c r="ID1459" s="214"/>
      <c r="IE1459" s="214"/>
      <c r="IF1459" s="214"/>
      <c r="IG1459" s="214"/>
      <c r="IH1459" s="214"/>
      <c r="II1459" s="214"/>
      <c r="IJ1459" s="214"/>
      <c r="IK1459" s="214"/>
      <c r="IL1459" s="214"/>
      <c r="IM1459" s="214"/>
      <c r="IN1459" s="214"/>
      <c r="IO1459" s="214"/>
      <c r="IP1459" s="214"/>
      <c r="IQ1459" s="214"/>
      <c r="IR1459" s="214"/>
      <c r="IS1459" s="214"/>
      <c r="IT1459" s="214"/>
      <c r="IU1459" s="214"/>
      <c r="IV1459" s="214"/>
    </row>
    <row r="1460" spans="2:256" ht="45" x14ac:dyDescent="0.25">
      <c r="B1460" s="214">
        <v>1</v>
      </c>
      <c r="C1460" s="291" t="s">
        <v>461</v>
      </c>
      <c r="D1460" s="173"/>
      <c r="E1460" s="1899"/>
      <c r="F1460" s="1702">
        <f t="shared" si="1620"/>
        <v>0</v>
      </c>
      <c r="G1460" s="1879">
        <f t="shared" si="1620"/>
        <v>0</v>
      </c>
      <c r="H1460" s="1879">
        <f t="shared" si="1620"/>
        <v>0</v>
      </c>
      <c r="I1460" s="1879">
        <f t="shared" si="1620"/>
        <v>0</v>
      </c>
      <c r="J1460" s="1707"/>
      <c r="K1460" s="1707"/>
      <c r="L1460" s="1879"/>
      <c r="M1460" s="1879"/>
      <c r="N1460" s="1879"/>
      <c r="O1460" s="1704"/>
      <c r="P1460" s="1879"/>
      <c r="Q1460" s="1704"/>
      <c r="R1460" s="2457">
        <f t="shared" ref="R1460:AG1460" si="1626">R1383</f>
        <v>0</v>
      </c>
      <c r="S1460" s="2457">
        <f t="shared" ref="S1460:T1460" si="1627">S1383</f>
        <v>0</v>
      </c>
      <c r="T1460" s="2457">
        <f t="shared" si="1627"/>
        <v>0</v>
      </c>
      <c r="U1460" s="2457">
        <f t="shared" ref="U1460:V1460" si="1628">U1383</f>
        <v>0</v>
      </c>
      <c r="V1460" s="2457">
        <f t="shared" si="1628"/>
        <v>0</v>
      </c>
      <c r="W1460" s="2457">
        <f t="shared" ref="W1460:X1460" si="1629">W1383</f>
        <v>0</v>
      </c>
      <c r="X1460" s="2457">
        <f t="shared" si="1629"/>
        <v>0</v>
      </c>
      <c r="Y1460" s="2457">
        <f t="shared" ref="Y1460" si="1630">Y1383</f>
        <v>0</v>
      </c>
      <c r="Z1460" s="2457">
        <f t="shared" si="1626"/>
        <v>0</v>
      </c>
      <c r="AA1460" s="2457">
        <f t="shared" si="1626"/>
        <v>11.55147</v>
      </c>
      <c r="AB1460" s="928">
        <f t="shared" si="1626"/>
        <v>0</v>
      </c>
      <c r="AC1460" s="2457">
        <f t="shared" si="1626"/>
        <v>0</v>
      </c>
      <c r="AD1460" s="2457">
        <f t="shared" si="1626"/>
        <v>11.55147</v>
      </c>
      <c r="AE1460" s="2798">
        <f t="shared" si="1626"/>
        <v>0</v>
      </c>
      <c r="AF1460" s="2798">
        <f t="shared" si="1626"/>
        <v>0</v>
      </c>
      <c r="AG1460" s="2457">
        <f t="shared" si="1626"/>
        <v>11.55147</v>
      </c>
      <c r="AH1460" s="214"/>
      <c r="AI1460" s="214"/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  <c r="BI1460" s="214"/>
      <c r="BJ1460" s="214"/>
      <c r="BK1460" s="214"/>
      <c r="BL1460" s="214"/>
      <c r="BM1460" s="214"/>
      <c r="BN1460" s="214"/>
      <c r="BO1460" s="214"/>
      <c r="BP1460" s="214"/>
      <c r="BQ1460" s="214"/>
      <c r="BR1460" s="214"/>
      <c r="BS1460" s="214"/>
      <c r="BT1460" s="214"/>
      <c r="BU1460" s="214"/>
      <c r="BV1460" s="214"/>
      <c r="BW1460" s="214"/>
      <c r="BX1460" s="214"/>
      <c r="BY1460" s="214"/>
      <c r="BZ1460" s="214"/>
      <c r="CA1460" s="214"/>
      <c r="CB1460" s="214"/>
      <c r="CC1460" s="214"/>
      <c r="CD1460" s="214"/>
      <c r="CE1460" s="214"/>
      <c r="CF1460" s="214"/>
      <c r="CG1460" s="214"/>
      <c r="CH1460" s="214"/>
      <c r="CI1460" s="214"/>
      <c r="CJ1460" s="214"/>
      <c r="CK1460" s="214"/>
      <c r="CL1460" s="214"/>
      <c r="CM1460" s="214"/>
      <c r="CN1460" s="214"/>
      <c r="CO1460" s="214"/>
      <c r="CP1460" s="214"/>
      <c r="CQ1460" s="214"/>
      <c r="CR1460" s="214"/>
      <c r="CS1460" s="214"/>
      <c r="CT1460" s="214"/>
      <c r="CU1460" s="214"/>
      <c r="CV1460" s="214"/>
      <c r="CW1460" s="214"/>
      <c r="CX1460" s="214"/>
      <c r="CY1460" s="214"/>
      <c r="CZ1460" s="214"/>
      <c r="DA1460" s="214"/>
      <c r="DB1460" s="214"/>
      <c r="DC1460" s="214"/>
      <c r="DD1460" s="214"/>
      <c r="DE1460" s="214"/>
      <c r="DF1460" s="214"/>
      <c r="DG1460" s="214"/>
      <c r="DH1460" s="214"/>
      <c r="DI1460" s="214"/>
      <c r="DJ1460" s="214"/>
      <c r="DK1460" s="214"/>
      <c r="DL1460" s="214"/>
      <c r="DM1460" s="214"/>
      <c r="DN1460" s="214"/>
      <c r="DO1460" s="214"/>
      <c r="DP1460" s="214"/>
      <c r="DQ1460" s="214"/>
      <c r="DR1460" s="214"/>
      <c r="DS1460" s="214"/>
      <c r="DT1460" s="214"/>
      <c r="DU1460" s="214"/>
      <c r="DV1460" s="214"/>
      <c r="DW1460" s="214"/>
      <c r="DX1460" s="214"/>
      <c r="DY1460" s="214"/>
      <c r="DZ1460" s="214"/>
      <c r="EA1460" s="214"/>
      <c r="EB1460" s="214"/>
      <c r="EC1460" s="214"/>
      <c r="ED1460" s="214"/>
      <c r="EE1460" s="214"/>
      <c r="EF1460" s="214"/>
      <c r="EG1460" s="214"/>
      <c r="EH1460" s="214"/>
      <c r="EI1460" s="214"/>
      <c r="EJ1460" s="214"/>
      <c r="EK1460" s="214"/>
      <c r="EL1460" s="214"/>
      <c r="EM1460" s="214"/>
      <c r="EN1460" s="214"/>
      <c r="EO1460" s="214"/>
      <c r="EP1460" s="214"/>
      <c r="EQ1460" s="214"/>
      <c r="ER1460" s="214"/>
      <c r="ES1460" s="214"/>
      <c r="ET1460" s="214"/>
      <c r="EU1460" s="214"/>
      <c r="EV1460" s="214"/>
      <c r="EW1460" s="214"/>
      <c r="EX1460" s="214"/>
      <c r="EY1460" s="214"/>
      <c r="EZ1460" s="214"/>
      <c r="FA1460" s="214"/>
      <c r="FB1460" s="214"/>
      <c r="FC1460" s="214"/>
      <c r="FD1460" s="214"/>
      <c r="FE1460" s="214"/>
      <c r="FF1460" s="214"/>
      <c r="FG1460" s="214"/>
      <c r="FH1460" s="214"/>
      <c r="FI1460" s="214"/>
      <c r="FJ1460" s="214"/>
      <c r="FK1460" s="214"/>
      <c r="FL1460" s="214"/>
      <c r="FM1460" s="214"/>
      <c r="FN1460" s="214"/>
      <c r="FO1460" s="214"/>
      <c r="FP1460" s="214"/>
      <c r="FQ1460" s="214"/>
      <c r="FR1460" s="214"/>
      <c r="FS1460" s="214"/>
      <c r="FT1460" s="214"/>
      <c r="FU1460" s="214"/>
      <c r="FV1460" s="214"/>
      <c r="FW1460" s="214"/>
      <c r="FX1460" s="214"/>
      <c r="FY1460" s="214"/>
      <c r="FZ1460" s="214"/>
      <c r="GA1460" s="214"/>
      <c r="GB1460" s="214"/>
      <c r="GC1460" s="214"/>
      <c r="GD1460" s="214"/>
      <c r="GE1460" s="214"/>
      <c r="GF1460" s="214"/>
      <c r="GG1460" s="214"/>
      <c r="GH1460" s="214"/>
      <c r="GI1460" s="214"/>
      <c r="GJ1460" s="214"/>
      <c r="GK1460" s="214"/>
      <c r="GL1460" s="214"/>
      <c r="GM1460" s="214"/>
      <c r="GN1460" s="214"/>
      <c r="GO1460" s="214"/>
      <c r="GP1460" s="214"/>
      <c r="GQ1460" s="214"/>
      <c r="GR1460" s="214"/>
      <c r="GS1460" s="214"/>
      <c r="GT1460" s="214"/>
      <c r="GU1460" s="214"/>
      <c r="GV1460" s="214"/>
      <c r="GW1460" s="214"/>
      <c r="GX1460" s="214"/>
      <c r="GY1460" s="214"/>
      <c r="GZ1460" s="214"/>
      <c r="HA1460" s="214"/>
      <c r="HB1460" s="214"/>
      <c r="HC1460" s="214"/>
      <c r="HD1460" s="214"/>
      <c r="HE1460" s="214"/>
      <c r="HF1460" s="214"/>
      <c r="HG1460" s="214"/>
      <c r="HH1460" s="214"/>
      <c r="HI1460" s="214"/>
      <c r="HJ1460" s="214"/>
      <c r="HK1460" s="214"/>
      <c r="HL1460" s="214"/>
      <c r="HM1460" s="214"/>
      <c r="HN1460" s="214"/>
      <c r="HO1460" s="214"/>
      <c r="HP1460" s="214"/>
      <c r="HQ1460" s="214"/>
      <c r="HR1460" s="214"/>
      <c r="HS1460" s="214"/>
      <c r="HT1460" s="214"/>
      <c r="HU1460" s="214"/>
      <c r="HV1460" s="214"/>
      <c r="HW1460" s="214"/>
      <c r="HX1460" s="214"/>
      <c r="HY1460" s="214"/>
      <c r="HZ1460" s="214"/>
      <c r="IA1460" s="214"/>
      <c r="IB1460" s="214"/>
      <c r="IC1460" s="214"/>
      <c r="ID1460" s="214"/>
      <c r="IE1460" s="214"/>
      <c r="IF1460" s="214"/>
      <c r="IG1460" s="214"/>
      <c r="IH1460" s="214"/>
      <c r="II1460" s="214"/>
      <c r="IJ1460" s="214"/>
      <c r="IK1460" s="214"/>
      <c r="IL1460" s="214"/>
      <c r="IM1460" s="214"/>
      <c r="IN1460" s="214"/>
      <c r="IO1460" s="214"/>
      <c r="IP1460" s="214"/>
      <c r="IQ1460" s="214"/>
      <c r="IR1460" s="214"/>
      <c r="IS1460" s="214"/>
      <c r="IT1460" s="214"/>
      <c r="IU1460" s="214"/>
      <c r="IV1460" s="214"/>
    </row>
    <row r="1461" spans="2:256" ht="45" x14ac:dyDescent="0.25">
      <c r="B1461" s="214">
        <v>1</v>
      </c>
      <c r="C1461" s="173" t="s">
        <v>462</v>
      </c>
      <c r="D1461" s="173"/>
      <c r="E1461" s="1899"/>
      <c r="F1461" s="1702">
        <f t="shared" si="1620"/>
        <v>51</v>
      </c>
      <c r="G1461" s="1879">
        <f t="shared" si="1620"/>
        <v>34</v>
      </c>
      <c r="H1461" s="1879">
        <f t="shared" si="1620"/>
        <v>49</v>
      </c>
      <c r="I1461" s="1879">
        <f t="shared" si="1620"/>
        <v>144.11764705882354</v>
      </c>
      <c r="J1461" s="1707"/>
      <c r="K1461" s="1707"/>
      <c r="L1461" s="1879"/>
      <c r="M1461" s="1879"/>
      <c r="N1461" s="1879"/>
      <c r="O1461" s="1704"/>
      <c r="P1461" s="1879"/>
      <c r="Q1461" s="1704"/>
      <c r="R1461" s="2457">
        <f t="shared" ref="R1461:AG1461" si="1631">R1384</f>
        <v>481.12379999999996</v>
      </c>
      <c r="S1461" s="2457">
        <f t="shared" ref="S1461:T1461" si="1632">S1384</f>
        <v>481.12379999999996</v>
      </c>
      <c r="T1461" s="2457">
        <f t="shared" si="1632"/>
        <v>481.12379999999996</v>
      </c>
      <c r="U1461" s="2457">
        <f t="shared" ref="U1461:V1461" si="1633">U1384</f>
        <v>481.12379999999996</v>
      </c>
      <c r="V1461" s="2457">
        <f t="shared" si="1633"/>
        <v>481.12379999999996</v>
      </c>
      <c r="W1461" s="2457">
        <f t="shared" ref="W1461:X1461" si="1634">W1384</f>
        <v>481.12379999999996</v>
      </c>
      <c r="X1461" s="2457">
        <f t="shared" si="1634"/>
        <v>481.12379999999996</v>
      </c>
      <c r="Y1461" s="2457">
        <f t="shared" ref="Y1461" si="1635">Y1384</f>
        <v>481.12379999999996</v>
      </c>
      <c r="Z1461" s="2457">
        <f t="shared" si="1631"/>
        <v>320.74919999999997</v>
      </c>
      <c r="AA1461" s="2457">
        <f t="shared" si="1631"/>
        <v>471.69000000000005</v>
      </c>
      <c r="AB1461" s="928">
        <f t="shared" si="1631"/>
        <v>0</v>
      </c>
      <c r="AC1461" s="2457">
        <f t="shared" si="1631"/>
        <v>0</v>
      </c>
      <c r="AD1461" s="2457">
        <f t="shared" si="1631"/>
        <v>150.94080000000008</v>
      </c>
      <c r="AE1461" s="2798">
        <f t="shared" si="1631"/>
        <v>0</v>
      </c>
      <c r="AF1461" s="2798">
        <f t="shared" si="1631"/>
        <v>-46.225619999999999</v>
      </c>
      <c r="AG1461" s="2457">
        <f t="shared" si="1631"/>
        <v>425.46438000000006</v>
      </c>
      <c r="AH1461" s="214"/>
      <c r="AI1461" s="214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  <c r="BI1461" s="214"/>
      <c r="BJ1461" s="214"/>
      <c r="BK1461" s="214"/>
      <c r="BL1461" s="214"/>
      <c r="BM1461" s="214"/>
      <c r="BN1461" s="214"/>
      <c r="BO1461" s="214"/>
      <c r="BP1461" s="214"/>
      <c r="BQ1461" s="214"/>
      <c r="BR1461" s="214"/>
      <c r="BS1461" s="214"/>
      <c r="BT1461" s="214"/>
      <c r="BU1461" s="214"/>
      <c r="BV1461" s="214"/>
      <c r="BW1461" s="214"/>
      <c r="BX1461" s="214"/>
      <c r="BY1461" s="214"/>
      <c r="BZ1461" s="214"/>
      <c r="CA1461" s="214"/>
      <c r="CB1461" s="214"/>
      <c r="CC1461" s="214"/>
      <c r="CD1461" s="214"/>
      <c r="CE1461" s="214"/>
      <c r="CF1461" s="214"/>
      <c r="CG1461" s="214"/>
      <c r="CH1461" s="214"/>
      <c r="CI1461" s="214"/>
      <c r="CJ1461" s="214"/>
      <c r="CK1461" s="214"/>
      <c r="CL1461" s="214"/>
      <c r="CM1461" s="214"/>
      <c r="CN1461" s="214"/>
      <c r="CO1461" s="214"/>
      <c r="CP1461" s="214"/>
      <c r="CQ1461" s="214"/>
      <c r="CR1461" s="214"/>
      <c r="CS1461" s="214"/>
      <c r="CT1461" s="214"/>
      <c r="CU1461" s="214"/>
      <c r="CV1461" s="214"/>
      <c r="CW1461" s="214"/>
      <c r="CX1461" s="214"/>
      <c r="CY1461" s="214"/>
      <c r="CZ1461" s="214"/>
      <c r="DA1461" s="214"/>
      <c r="DB1461" s="214"/>
      <c r="DC1461" s="214"/>
      <c r="DD1461" s="214"/>
      <c r="DE1461" s="214"/>
      <c r="DF1461" s="214"/>
      <c r="DG1461" s="214"/>
      <c r="DH1461" s="214"/>
      <c r="DI1461" s="214"/>
      <c r="DJ1461" s="214"/>
      <c r="DK1461" s="214"/>
      <c r="DL1461" s="214"/>
      <c r="DM1461" s="214"/>
      <c r="DN1461" s="214"/>
      <c r="DO1461" s="214"/>
      <c r="DP1461" s="214"/>
      <c r="DQ1461" s="214"/>
      <c r="DR1461" s="214"/>
      <c r="DS1461" s="214"/>
      <c r="DT1461" s="214"/>
      <c r="DU1461" s="214"/>
      <c r="DV1461" s="214"/>
      <c r="DW1461" s="214"/>
      <c r="DX1461" s="214"/>
      <c r="DY1461" s="214"/>
      <c r="DZ1461" s="214"/>
      <c r="EA1461" s="214"/>
      <c r="EB1461" s="214"/>
      <c r="EC1461" s="214"/>
      <c r="ED1461" s="214"/>
      <c r="EE1461" s="214"/>
      <c r="EF1461" s="214"/>
      <c r="EG1461" s="214"/>
      <c r="EH1461" s="214"/>
      <c r="EI1461" s="214"/>
      <c r="EJ1461" s="214"/>
      <c r="EK1461" s="214"/>
      <c r="EL1461" s="214"/>
      <c r="EM1461" s="214"/>
      <c r="EN1461" s="214"/>
      <c r="EO1461" s="214"/>
      <c r="EP1461" s="214"/>
      <c r="EQ1461" s="214"/>
      <c r="ER1461" s="214"/>
      <c r="ES1461" s="214"/>
      <c r="ET1461" s="214"/>
      <c r="EU1461" s="214"/>
      <c r="EV1461" s="214"/>
      <c r="EW1461" s="214"/>
      <c r="EX1461" s="214"/>
      <c r="EY1461" s="214"/>
      <c r="EZ1461" s="214"/>
      <c r="FA1461" s="214"/>
      <c r="FB1461" s="214"/>
      <c r="FC1461" s="214"/>
      <c r="FD1461" s="214"/>
      <c r="FE1461" s="214"/>
      <c r="FF1461" s="214"/>
      <c r="FG1461" s="214"/>
      <c r="FH1461" s="214"/>
      <c r="FI1461" s="214"/>
      <c r="FJ1461" s="214"/>
      <c r="FK1461" s="214"/>
      <c r="FL1461" s="214"/>
      <c r="FM1461" s="214"/>
      <c r="FN1461" s="214"/>
      <c r="FO1461" s="214"/>
      <c r="FP1461" s="214"/>
      <c r="FQ1461" s="214"/>
      <c r="FR1461" s="214"/>
      <c r="FS1461" s="214"/>
      <c r="FT1461" s="214"/>
      <c r="FU1461" s="214"/>
      <c r="FV1461" s="214"/>
      <c r="FW1461" s="214"/>
      <c r="FX1461" s="214"/>
      <c r="FY1461" s="214"/>
      <c r="FZ1461" s="214"/>
      <c r="GA1461" s="214"/>
      <c r="GB1461" s="214"/>
      <c r="GC1461" s="214"/>
      <c r="GD1461" s="214"/>
      <c r="GE1461" s="214"/>
      <c r="GF1461" s="214"/>
      <c r="GG1461" s="214"/>
      <c r="GH1461" s="214"/>
      <c r="GI1461" s="214"/>
      <c r="GJ1461" s="214"/>
      <c r="GK1461" s="214"/>
      <c r="GL1461" s="214"/>
      <c r="GM1461" s="214"/>
      <c r="GN1461" s="214"/>
      <c r="GO1461" s="214"/>
      <c r="GP1461" s="214"/>
      <c r="GQ1461" s="214"/>
      <c r="GR1461" s="214"/>
      <c r="GS1461" s="214"/>
      <c r="GT1461" s="214"/>
      <c r="GU1461" s="214"/>
      <c r="GV1461" s="214"/>
      <c r="GW1461" s="214"/>
      <c r="GX1461" s="214"/>
      <c r="GY1461" s="214"/>
      <c r="GZ1461" s="214"/>
      <c r="HA1461" s="214"/>
      <c r="HB1461" s="214"/>
      <c r="HC1461" s="214"/>
      <c r="HD1461" s="214"/>
      <c r="HE1461" s="214"/>
      <c r="HF1461" s="214"/>
      <c r="HG1461" s="214"/>
      <c r="HH1461" s="214"/>
      <c r="HI1461" s="214"/>
      <c r="HJ1461" s="214"/>
      <c r="HK1461" s="214"/>
      <c r="HL1461" s="214"/>
      <c r="HM1461" s="214"/>
      <c r="HN1461" s="214"/>
      <c r="HO1461" s="214"/>
      <c r="HP1461" s="214"/>
      <c r="HQ1461" s="214"/>
      <c r="HR1461" s="214"/>
      <c r="HS1461" s="214"/>
      <c r="HT1461" s="214"/>
      <c r="HU1461" s="214"/>
      <c r="HV1461" s="214"/>
      <c r="HW1461" s="214"/>
      <c r="HX1461" s="214"/>
      <c r="HY1461" s="214"/>
      <c r="HZ1461" s="214"/>
      <c r="IA1461" s="214"/>
      <c r="IB1461" s="214"/>
      <c r="IC1461" s="214"/>
      <c r="ID1461" s="214"/>
      <c r="IE1461" s="214"/>
      <c r="IF1461" s="214"/>
      <c r="IG1461" s="214"/>
      <c r="IH1461" s="214"/>
      <c r="II1461" s="214"/>
      <c r="IJ1461" s="214"/>
      <c r="IK1461" s="214"/>
      <c r="IL1461" s="214"/>
      <c r="IM1461" s="214"/>
      <c r="IN1461" s="214"/>
      <c r="IO1461" s="214"/>
      <c r="IP1461" s="214"/>
      <c r="IQ1461" s="214"/>
      <c r="IR1461" s="214"/>
      <c r="IS1461" s="214"/>
      <c r="IT1461" s="214"/>
      <c r="IU1461" s="214"/>
      <c r="IV1461" s="214"/>
    </row>
    <row r="1462" spans="2:256" ht="30" x14ac:dyDescent="0.25">
      <c r="B1462" s="214">
        <v>1</v>
      </c>
      <c r="C1462" s="173" t="s">
        <v>463</v>
      </c>
      <c r="D1462" s="173"/>
      <c r="E1462" s="1899"/>
      <c r="F1462" s="1702">
        <f t="shared" si="1620"/>
        <v>140</v>
      </c>
      <c r="G1462" s="1879">
        <f t="shared" si="1620"/>
        <v>93.333333333333329</v>
      </c>
      <c r="H1462" s="1879">
        <f t="shared" si="1620"/>
        <v>123</v>
      </c>
      <c r="I1462" s="1879">
        <f t="shared" si="1620"/>
        <v>131.78571428571428</v>
      </c>
      <c r="J1462" s="1707"/>
      <c r="K1462" s="1707"/>
      <c r="L1462" s="1879"/>
      <c r="M1462" s="1879"/>
      <c r="N1462" s="1879"/>
      <c r="O1462" s="1704"/>
      <c r="P1462" s="1879"/>
      <c r="Q1462" s="1704"/>
      <c r="R1462" s="2457">
        <f t="shared" ref="R1462:AG1462" si="1636">R1385</f>
        <v>1320.732</v>
      </c>
      <c r="S1462" s="2457">
        <f t="shared" ref="S1462:T1462" si="1637">S1385</f>
        <v>1320.732</v>
      </c>
      <c r="T1462" s="2457">
        <f t="shared" si="1637"/>
        <v>1320.732</v>
      </c>
      <c r="U1462" s="2457">
        <f t="shared" ref="U1462:V1462" si="1638">U1385</f>
        <v>1320.732</v>
      </c>
      <c r="V1462" s="2457">
        <f t="shared" si="1638"/>
        <v>1320.732</v>
      </c>
      <c r="W1462" s="2457">
        <f t="shared" ref="W1462:X1462" si="1639">W1385</f>
        <v>1320.732</v>
      </c>
      <c r="X1462" s="2457">
        <f t="shared" si="1639"/>
        <v>1320.732</v>
      </c>
      <c r="Y1462" s="2457">
        <f t="shared" ref="Y1462" si="1640">Y1385</f>
        <v>1320.732</v>
      </c>
      <c r="Z1462" s="2457">
        <f t="shared" si="1636"/>
        <v>880.48799999999994</v>
      </c>
      <c r="AA1462" s="2457">
        <f t="shared" si="1636"/>
        <v>1169.7912000000001</v>
      </c>
      <c r="AB1462" s="928">
        <f t="shared" si="1636"/>
        <v>0</v>
      </c>
      <c r="AC1462" s="2457">
        <f t="shared" si="1636"/>
        <v>0</v>
      </c>
      <c r="AD1462" s="2457">
        <f t="shared" si="1636"/>
        <v>289.30320000000017</v>
      </c>
      <c r="AE1462" s="2798">
        <f t="shared" si="1636"/>
        <v>0</v>
      </c>
      <c r="AF1462" s="2798">
        <f t="shared" si="1636"/>
        <v>-45.282239999999994</v>
      </c>
      <c r="AG1462" s="2457">
        <f t="shared" si="1636"/>
        <v>1124.5089600000001</v>
      </c>
      <c r="AH1462" s="214"/>
      <c r="AI1462" s="214"/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  <c r="BI1462" s="214"/>
      <c r="BJ1462" s="214"/>
      <c r="BK1462" s="214"/>
      <c r="BL1462" s="214"/>
      <c r="BM1462" s="214"/>
      <c r="BN1462" s="214"/>
      <c r="BO1462" s="214"/>
      <c r="BP1462" s="214"/>
      <c r="BQ1462" s="214"/>
      <c r="BR1462" s="214"/>
      <c r="BS1462" s="214"/>
      <c r="BT1462" s="214"/>
      <c r="BU1462" s="214"/>
      <c r="BV1462" s="214"/>
      <c r="BW1462" s="214"/>
      <c r="BX1462" s="214"/>
      <c r="BY1462" s="214"/>
      <c r="BZ1462" s="214"/>
      <c r="CA1462" s="214"/>
      <c r="CB1462" s="214"/>
      <c r="CC1462" s="214"/>
      <c r="CD1462" s="214"/>
      <c r="CE1462" s="214"/>
      <c r="CF1462" s="214"/>
      <c r="CG1462" s="214"/>
      <c r="CH1462" s="214"/>
      <c r="CI1462" s="214"/>
      <c r="CJ1462" s="214"/>
      <c r="CK1462" s="214"/>
      <c r="CL1462" s="214"/>
      <c r="CM1462" s="214"/>
      <c r="CN1462" s="214"/>
      <c r="CO1462" s="214"/>
      <c r="CP1462" s="214"/>
      <c r="CQ1462" s="214"/>
      <c r="CR1462" s="214"/>
      <c r="CS1462" s="214"/>
      <c r="CT1462" s="214"/>
      <c r="CU1462" s="214"/>
      <c r="CV1462" s="214"/>
      <c r="CW1462" s="214"/>
      <c r="CX1462" s="214"/>
      <c r="CY1462" s="214"/>
      <c r="CZ1462" s="214"/>
      <c r="DA1462" s="214"/>
      <c r="DB1462" s="214"/>
      <c r="DC1462" s="214"/>
      <c r="DD1462" s="214"/>
      <c r="DE1462" s="214"/>
      <c r="DF1462" s="214"/>
      <c r="DG1462" s="214"/>
      <c r="DH1462" s="214"/>
      <c r="DI1462" s="214"/>
      <c r="DJ1462" s="214"/>
      <c r="DK1462" s="214"/>
      <c r="DL1462" s="214"/>
      <c r="DM1462" s="214"/>
      <c r="DN1462" s="214"/>
      <c r="DO1462" s="214"/>
      <c r="DP1462" s="214"/>
      <c r="DQ1462" s="214"/>
      <c r="DR1462" s="214"/>
      <c r="DS1462" s="214"/>
      <c r="DT1462" s="214"/>
      <c r="DU1462" s="214"/>
      <c r="DV1462" s="214"/>
      <c r="DW1462" s="214"/>
      <c r="DX1462" s="214"/>
      <c r="DY1462" s="214"/>
      <c r="DZ1462" s="214"/>
      <c r="EA1462" s="214"/>
      <c r="EB1462" s="214"/>
      <c r="EC1462" s="214"/>
      <c r="ED1462" s="214"/>
      <c r="EE1462" s="214"/>
      <c r="EF1462" s="214"/>
      <c r="EG1462" s="214"/>
      <c r="EH1462" s="214"/>
      <c r="EI1462" s="214"/>
      <c r="EJ1462" s="214"/>
      <c r="EK1462" s="214"/>
      <c r="EL1462" s="214"/>
      <c r="EM1462" s="214"/>
      <c r="EN1462" s="214"/>
      <c r="EO1462" s="214"/>
      <c r="EP1462" s="214"/>
      <c r="EQ1462" s="214"/>
      <c r="ER1462" s="214"/>
      <c r="ES1462" s="214"/>
      <c r="ET1462" s="214"/>
      <c r="EU1462" s="214"/>
      <c r="EV1462" s="214"/>
      <c r="EW1462" s="214"/>
      <c r="EX1462" s="214"/>
      <c r="EY1462" s="214"/>
      <c r="EZ1462" s="214"/>
      <c r="FA1462" s="214"/>
      <c r="FB1462" s="214"/>
      <c r="FC1462" s="214"/>
      <c r="FD1462" s="214"/>
      <c r="FE1462" s="214"/>
      <c r="FF1462" s="214"/>
      <c r="FG1462" s="214"/>
      <c r="FH1462" s="214"/>
      <c r="FI1462" s="214"/>
      <c r="FJ1462" s="214"/>
      <c r="FK1462" s="214"/>
      <c r="FL1462" s="214"/>
      <c r="FM1462" s="214"/>
      <c r="FN1462" s="214"/>
      <c r="FO1462" s="214"/>
      <c r="FP1462" s="214"/>
      <c r="FQ1462" s="214"/>
      <c r="FR1462" s="214"/>
      <c r="FS1462" s="214"/>
      <c r="FT1462" s="214"/>
      <c r="FU1462" s="214"/>
      <c r="FV1462" s="214"/>
      <c r="FW1462" s="214"/>
      <c r="FX1462" s="214"/>
      <c r="FY1462" s="214"/>
      <c r="FZ1462" s="214"/>
      <c r="GA1462" s="214"/>
      <c r="GB1462" s="214"/>
      <c r="GC1462" s="214"/>
      <c r="GD1462" s="214"/>
      <c r="GE1462" s="214"/>
      <c r="GF1462" s="214"/>
      <c r="GG1462" s="214"/>
      <c r="GH1462" s="214"/>
      <c r="GI1462" s="214"/>
      <c r="GJ1462" s="214"/>
      <c r="GK1462" s="214"/>
      <c r="GL1462" s="214"/>
      <c r="GM1462" s="214"/>
      <c r="GN1462" s="214"/>
      <c r="GO1462" s="214"/>
      <c r="GP1462" s="214"/>
      <c r="GQ1462" s="214"/>
      <c r="GR1462" s="214"/>
      <c r="GS1462" s="214"/>
      <c r="GT1462" s="214"/>
      <c r="GU1462" s="214"/>
      <c r="GV1462" s="214"/>
      <c r="GW1462" s="214"/>
      <c r="GX1462" s="214"/>
      <c r="GY1462" s="214"/>
      <c r="GZ1462" s="214"/>
      <c r="HA1462" s="214"/>
      <c r="HB1462" s="214"/>
      <c r="HC1462" s="214"/>
      <c r="HD1462" s="214"/>
      <c r="HE1462" s="214"/>
      <c r="HF1462" s="214"/>
      <c r="HG1462" s="214"/>
      <c r="HH1462" s="214"/>
      <c r="HI1462" s="214"/>
      <c r="HJ1462" s="214"/>
      <c r="HK1462" s="214"/>
      <c r="HL1462" s="214"/>
      <c r="HM1462" s="214"/>
      <c r="HN1462" s="214"/>
      <c r="HO1462" s="214"/>
      <c r="HP1462" s="214"/>
      <c r="HQ1462" s="214"/>
      <c r="HR1462" s="214"/>
      <c r="HS1462" s="214"/>
      <c r="HT1462" s="214"/>
      <c r="HU1462" s="214"/>
      <c r="HV1462" s="214"/>
      <c r="HW1462" s="214"/>
      <c r="HX1462" s="214"/>
      <c r="HY1462" s="214"/>
      <c r="HZ1462" s="214"/>
      <c r="IA1462" s="214"/>
      <c r="IB1462" s="214"/>
      <c r="IC1462" s="214"/>
      <c r="ID1462" s="214"/>
      <c r="IE1462" s="214"/>
      <c r="IF1462" s="214"/>
      <c r="IG1462" s="214"/>
      <c r="IH1462" s="214"/>
      <c r="II1462" s="214"/>
      <c r="IJ1462" s="214"/>
      <c r="IK1462" s="214"/>
      <c r="IL1462" s="214"/>
      <c r="IM1462" s="214"/>
      <c r="IN1462" s="214"/>
      <c r="IO1462" s="214"/>
      <c r="IP1462" s="214"/>
      <c r="IQ1462" s="214"/>
      <c r="IR1462" s="214"/>
      <c r="IS1462" s="214"/>
      <c r="IT1462" s="214"/>
      <c r="IU1462" s="214"/>
      <c r="IV1462" s="214"/>
    </row>
    <row r="1463" spans="2:256" ht="45" x14ac:dyDescent="0.25">
      <c r="B1463" s="214">
        <v>1</v>
      </c>
      <c r="C1463" s="173" t="s">
        <v>272</v>
      </c>
      <c r="D1463" s="173"/>
      <c r="E1463" s="1899"/>
      <c r="F1463" s="1702">
        <f t="shared" si="1620"/>
        <v>7483</v>
      </c>
      <c r="G1463" s="1879">
        <f t="shared" si="1620"/>
        <v>4988.6666666666661</v>
      </c>
      <c r="H1463" s="1879">
        <f t="shared" si="1620"/>
        <v>5832</v>
      </c>
      <c r="I1463" s="1879">
        <f t="shared" si="1620"/>
        <v>116.90498463183216</v>
      </c>
      <c r="J1463" s="1707"/>
      <c r="K1463" s="1707"/>
      <c r="L1463" s="1879"/>
      <c r="M1463" s="1879"/>
      <c r="N1463" s="1879"/>
      <c r="O1463" s="1704"/>
      <c r="P1463" s="1879"/>
      <c r="Q1463" s="1704"/>
      <c r="R1463" s="2457">
        <f t="shared" ref="R1463:AG1463" si="1641">R1386</f>
        <v>22151.01196</v>
      </c>
      <c r="S1463" s="2457">
        <f t="shared" ref="S1463:T1463" si="1642">S1386</f>
        <v>22151.01196</v>
      </c>
      <c r="T1463" s="2457">
        <f t="shared" si="1642"/>
        <v>22151.01196</v>
      </c>
      <c r="U1463" s="2457">
        <f t="shared" ref="U1463:V1463" si="1643">U1386</f>
        <v>22151.01196</v>
      </c>
      <c r="V1463" s="2457">
        <f t="shared" si="1643"/>
        <v>22151.01196</v>
      </c>
      <c r="W1463" s="2457">
        <f t="shared" ref="W1463:X1463" si="1644">W1386</f>
        <v>22151.01196</v>
      </c>
      <c r="X1463" s="2457">
        <f t="shared" si="1644"/>
        <v>22151.01196</v>
      </c>
      <c r="Y1463" s="2457">
        <f t="shared" ref="Y1463" si="1645">Y1386</f>
        <v>22151.01196</v>
      </c>
      <c r="Z1463" s="2457">
        <f t="shared" si="1641"/>
        <v>14767.341306666667</v>
      </c>
      <c r="AA1463" s="2457">
        <f t="shared" si="1641"/>
        <v>16915.069619999998</v>
      </c>
      <c r="AB1463" s="928">
        <f t="shared" si="1641"/>
        <v>0</v>
      </c>
      <c r="AC1463" s="2457">
        <f t="shared" si="1641"/>
        <v>0</v>
      </c>
      <c r="AD1463" s="2457">
        <f t="shared" si="1641"/>
        <v>2147.7283133333294</v>
      </c>
      <c r="AE1463" s="2798">
        <f t="shared" si="1641"/>
        <v>0</v>
      </c>
      <c r="AF1463" s="2798">
        <f t="shared" si="1641"/>
        <v>0</v>
      </c>
      <c r="AG1463" s="2457">
        <f t="shared" si="1641"/>
        <v>16915.069619999998</v>
      </c>
      <c r="AH1463" s="214"/>
      <c r="AI1463" s="214"/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  <c r="BI1463" s="214"/>
      <c r="BJ1463" s="214"/>
      <c r="BK1463" s="214"/>
      <c r="BL1463" s="214"/>
      <c r="BM1463" s="214"/>
      <c r="BN1463" s="214"/>
      <c r="BO1463" s="214"/>
      <c r="BP1463" s="214"/>
      <c r="BQ1463" s="214"/>
      <c r="BR1463" s="214"/>
      <c r="BS1463" s="214"/>
      <c r="BT1463" s="214"/>
      <c r="BU1463" s="214"/>
      <c r="BV1463" s="214"/>
      <c r="BW1463" s="214"/>
      <c r="BX1463" s="214"/>
      <c r="BY1463" s="214"/>
      <c r="BZ1463" s="214"/>
      <c r="CA1463" s="214"/>
      <c r="CB1463" s="214"/>
      <c r="CC1463" s="214"/>
      <c r="CD1463" s="214"/>
      <c r="CE1463" s="214"/>
      <c r="CF1463" s="214"/>
      <c r="CG1463" s="214"/>
      <c r="CH1463" s="214"/>
      <c r="CI1463" s="214"/>
      <c r="CJ1463" s="214"/>
      <c r="CK1463" s="214"/>
      <c r="CL1463" s="214"/>
      <c r="CM1463" s="214"/>
      <c r="CN1463" s="214"/>
      <c r="CO1463" s="214"/>
      <c r="CP1463" s="214"/>
      <c r="CQ1463" s="214"/>
      <c r="CR1463" s="214"/>
      <c r="CS1463" s="214"/>
      <c r="CT1463" s="214"/>
      <c r="CU1463" s="214"/>
      <c r="CV1463" s="214"/>
      <c r="CW1463" s="214"/>
      <c r="CX1463" s="214"/>
      <c r="CY1463" s="214"/>
      <c r="CZ1463" s="214"/>
      <c r="DA1463" s="214"/>
      <c r="DB1463" s="214"/>
      <c r="DC1463" s="214"/>
      <c r="DD1463" s="214"/>
      <c r="DE1463" s="214"/>
      <c r="DF1463" s="214"/>
      <c r="DG1463" s="214"/>
      <c r="DH1463" s="214"/>
      <c r="DI1463" s="214"/>
      <c r="DJ1463" s="214"/>
      <c r="DK1463" s="214"/>
      <c r="DL1463" s="214"/>
      <c r="DM1463" s="214"/>
      <c r="DN1463" s="214"/>
      <c r="DO1463" s="214"/>
      <c r="DP1463" s="214"/>
      <c r="DQ1463" s="214"/>
      <c r="DR1463" s="214"/>
      <c r="DS1463" s="214"/>
      <c r="DT1463" s="214"/>
      <c r="DU1463" s="214"/>
      <c r="DV1463" s="214"/>
      <c r="DW1463" s="214"/>
      <c r="DX1463" s="214"/>
      <c r="DY1463" s="214"/>
      <c r="DZ1463" s="214"/>
      <c r="EA1463" s="214"/>
      <c r="EB1463" s="214"/>
      <c r="EC1463" s="214"/>
      <c r="ED1463" s="214"/>
      <c r="EE1463" s="214"/>
      <c r="EF1463" s="214"/>
      <c r="EG1463" s="214"/>
      <c r="EH1463" s="214"/>
      <c r="EI1463" s="214"/>
      <c r="EJ1463" s="214"/>
      <c r="EK1463" s="214"/>
      <c r="EL1463" s="214"/>
      <c r="EM1463" s="214"/>
      <c r="EN1463" s="214"/>
      <c r="EO1463" s="214"/>
      <c r="EP1463" s="214"/>
      <c r="EQ1463" s="214"/>
      <c r="ER1463" s="214"/>
      <c r="ES1463" s="214"/>
      <c r="ET1463" s="214"/>
      <c r="EU1463" s="214"/>
      <c r="EV1463" s="214"/>
      <c r="EW1463" s="214"/>
      <c r="EX1463" s="214"/>
      <c r="EY1463" s="214"/>
      <c r="EZ1463" s="214"/>
      <c r="FA1463" s="214"/>
      <c r="FB1463" s="214"/>
      <c r="FC1463" s="214"/>
      <c r="FD1463" s="214"/>
      <c r="FE1463" s="214"/>
      <c r="FF1463" s="214"/>
      <c r="FG1463" s="214"/>
      <c r="FH1463" s="214"/>
      <c r="FI1463" s="214"/>
      <c r="FJ1463" s="214"/>
      <c r="FK1463" s="214"/>
      <c r="FL1463" s="214"/>
      <c r="FM1463" s="214"/>
      <c r="FN1463" s="214"/>
      <c r="FO1463" s="214"/>
      <c r="FP1463" s="214"/>
      <c r="FQ1463" s="214"/>
      <c r="FR1463" s="214"/>
      <c r="FS1463" s="214"/>
      <c r="FT1463" s="214"/>
      <c r="FU1463" s="214"/>
      <c r="FV1463" s="214"/>
      <c r="FW1463" s="214"/>
      <c r="FX1463" s="214"/>
      <c r="FY1463" s="214"/>
      <c r="FZ1463" s="214"/>
      <c r="GA1463" s="214"/>
      <c r="GB1463" s="214"/>
      <c r="GC1463" s="214"/>
      <c r="GD1463" s="214"/>
      <c r="GE1463" s="214"/>
      <c r="GF1463" s="214"/>
      <c r="GG1463" s="214"/>
      <c r="GH1463" s="214"/>
      <c r="GI1463" s="214"/>
      <c r="GJ1463" s="214"/>
      <c r="GK1463" s="214"/>
      <c r="GL1463" s="214"/>
      <c r="GM1463" s="214"/>
      <c r="GN1463" s="214"/>
      <c r="GO1463" s="214"/>
      <c r="GP1463" s="214"/>
      <c r="GQ1463" s="214"/>
      <c r="GR1463" s="214"/>
      <c r="GS1463" s="214"/>
      <c r="GT1463" s="214"/>
      <c r="GU1463" s="214"/>
      <c r="GV1463" s="214"/>
      <c r="GW1463" s="214"/>
      <c r="GX1463" s="214"/>
      <c r="GY1463" s="214"/>
      <c r="GZ1463" s="214"/>
      <c r="HA1463" s="214"/>
      <c r="HB1463" s="214"/>
      <c r="HC1463" s="214"/>
      <c r="HD1463" s="214"/>
      <c r="HE1463" s="214"/>
      <c r="HF1463" s="214"/>
      <c r="HG1463" s="214"/>
      <c r="HH1463" s="214"/>
      <c r="HI1463" s="214"/>
      <c r="HJ1463" s="214"/>
      <c r="HK1463" s="214"/>
      <c r="HL1463" s="214"/>
      <c r="HM1463" s="214"/>
      <c r="HN1463" s="214"/>
      <c r="HO1463" s="214"/>
      <c r="HP1463" s="214"/>
      <c r="HQ1463" s="214"/>
      <c r="HR1463" s="214"/>
      <c r="HS1463" s="214"/>
      <c r="HT1463" s="214"/>
      <c r="HU1463" s="214"/>
      <c r="HV1463" s="214"/>
      <c r="HW1463" s="214"/>
      <c r="HX1463" s="214"/>
      <c r="HY1463" s="214"/>
      <c r="HZ1463" s="214"/>
      <c r="IA1463" s="214"/>
      <c r="IB1463" s="214"/>
      <c r="IC1463" s="214"/>
      <c r="ID1463" s="214"/>
      <c r="IE1463" s="214"/>
      <c r="IF1463" s="214"/>
      <c r="IG1463" s="214"/>
      <c r="IH1463" s="214"/>
      <c r="II1463" s="214"/>
      <c r="IJ1463" s="214"/>
      <c r="IK1463" s="214"/>
      <c r="IL1463" s="214"/>
      <c r="IM1463" s="214"/>
      <c r="IN1463" s="214"/>
      <c r="IO1463" s="214"/>
      <c r="IP1463" s="214"/>
      <c r="IQ1463" s="214"/>
      <c r="IR1463" s="214"/>
      <c r="IS1463" s="214"/>
      <c r="IT1463" s="214"/>
      <c r="IU1463" s="214"/>
      <c r="IV1463" s="214"/>
    </row>
    <row r="1464" spans="2:256" ht="45" x14ac:dyDescent="0.25">
      <c r="B1464" s="214">
        <v>1</v>
      </c>
      <c r="C1464" s="173" t="s">
        <v>464</v>
      </c>
      <c r="D1464" s="173"/>
      <c r="E1464" s="1899"/>
      <c r="F1464" s="1702">
        <f t="shared" si="1620"/>
        <v>2987</v>
      </c>
      <c r="G1464" s="1879">
        <f t="shared" si="1620"/>
        <v>1991.3333333333333</v>
      </c>
      <c r="H1464" s="1879">
        <f t="shared" si="1620"/>
        <v>2219</v>
      </c>
      <c r="I1464" s="1879">
        <f t="shared" si="1620"/>
        <v>111.43287579511217</v>
      </c>
      <c r="J1464" s="1707"/>
      <c r="K1464" s="1707"/>
      <c r="L1464" s="1879"/>
      <c r="M1464" s="1879"/>
      <c r="N1464" s="1879"/>
      <c r="O1464" s="1704"/>
      <c r="P1464" s="1879"/>
      <c r="Q1464" s="1704"/>
      <c r="R1464" s="2457">
        <f t="shared" ref="R1464:AG1464" si="1646">R1387</f>
        <v>5563.5861999999997</v>
      </c>
      <c r="S1464" s="2457">
        <f t="shared" ref="S1464:T1464" si="1647">S1387</f>
        <v>5563.5861999999997</v>
      </c>
      <c r="T1464" s="2457">
        <f t="shared" si="1647"/>
        <v>5563.5861999999997</v>
      </c>
      <c r="U1464" s="2457">
        <f t="shared" ref="U1464:V1464" si="1648">U1387</f>
        <v>5563.5861999999997</v>
      </c>
      <c r="V1464" s="2457">
        <f t="shared" si="1648"/>
        <v>5563.5861999999997</v>
      </c>
      <c r="W1464" s="2457">
        <f t="shared" ref="W1464:X1464" si="1649">W1387</f>
        <v>5563.5861999999997</v>
      </c>
      <c r="X1464" s="2457">
        <f t="shared" si="1649"/>
        <v>5563.5861999999997</v>
      </c>
      <c r="Y1464" s="2457">
        <f t="shared" ref="Y1464" si="1650">Y1387</f>
        <v>5563.5861999999997</v>
      </c>
      <c r="Z1464" s="2457">
        <f t="shared" si="1646"/>
        <v>3709.0574666666666</v>
      </c>
      <c r="AA1464" s="2457">
        <f t="shared" si="1646"/>
        <v>4086.9694699999995</v>
      </c>
      <c r="AB1464" s="928">
        <f t="shared" si="1646"/>
        <v>0</v>
      </c>
      <c r="AC1464" s="2457">
        <f t="shared" si="1646"/>
        <v>0</v>
      </c>
      <c r="AD1464" s="2457">
        <f t="shared" si="1646"/>
        <v>377.9120033333329</v>
      </c>
      <c r="AE1464" s="2798">
        <f t="shared" si="1646"/>
        <v>0</v>
      </c>
      <c r="AF1464" s="2798">
        <f t="shared" si="1646"/>
        <v>0</v>
      </c>
      <c r="AG1464" s="2457">
        <f t="shared" si="1646"/>
        <v>4086.9694699999995</v>
      </c>
      <c r="AH1464" s="214"/>
      <c r="AI1464" s="214"/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  <c r="BI1464" s="214"/>
      <c r="BJ1464" s="214"/>
      <c r="BK1464" s="214"/>
      <c r="BL1464" s="214"/>
      <c r="BM1464" s="214"/>
      <c r="BN1464" s="214"/>
      <c r="BO1464" s="214"/>
      <c r="BP1464" s="214"/>
      <c r="BQ1464" s="214"/>
      <c r="BR1464" s="214"/>
      <c r="BS1464" s="214"/>
      <c r="BT1464" s="214"/>
      <c r="BU1464" s="214"/>
      <c r="BV1464" s="214"/>
      <c r="BW1464" s="214"/>
      <c r="BX1464" s="214"/>
      <c r="BY1464" s="214"/>
      <c r="BZ1464" s="214"/>
      <c r="CA1464" s="214"/>
      <c r="CB1464" s="214"/>
      <c r="CC1464" s="214"/>
      <c r="CD1464" s="214"/>
      <c r="CE1464" s="214"/>
      <c r="CF1464" s="214"/>
      <c r="CG1464" s="214"/>
      <c r="CH1464" s="214"/>
      <c r="CI1464" s="214"/>
      <c r="CJ1464" s="214"/>
      <c r="CK1464" s="214"/>
      <c r="CL1464" s="214"/>
      <c r="CM1464" s="214"/>
      <c r="CN1464" s="214"/>
      <c r="CO1464" s="214"/>
      <c r="CP1464" s="214"/>
      <c r="CQ1464" s="214"/>
      <c r="CR1464" s="214"/>
      <c r="CS1464" s="214"/>
      <c r="CT1464" s="214"/>
      <c r="CU1464" s="214"/>
      <c r="CV1464" s="214"/>
      <c r="CW1464" s="214"/>
      <c r="CX1464" s="214"/>
      <c r="CY1464" s="214"/>
      <c r="CZ1464" s="214"/>
      <c r="DA1464" s="214"/>
      <c r="DB1464" s="214"/>
      <c r="DC1464" s="214"/>
      <c r="DD1464" s="214"/>
      <c r="DE1464" s="214"/>
      <c r="DF1464" s="214"/>
      <c r="DG1464" s="214"/>
      <c r="DH1464" s="214"/>
      <c r="DI1464" s="214"/>
      <c r="DJ1464" s="214"/>
      <c r="DK1464" s="214"/>
      <c r="DL1464" s="214"/>
      <c r="DM1464" s="214"/>
      <c r="DN1464" s="214"/>
      <c r="DO1464" s="214"/>
      <c r="DP1464" s="214"/>
      <c r="DQ1464" s="214"/>
      <c r="DR1464" s="214"/>
      <c r="DS1464" s="214"/>
      <c r="DT1464" s="214"/>
      <c r="DU1464" s="214"/>
      <c r="DV1464" s="214"/>
      <c r="DW1464" s="214"/>
      <c r="DX1464" s="214"/>
      <c r="DY1464" s="214"/>
      <c r="DZ1464" s="214"/>
      <c r="EA1464" s="214"/>
      <c r="EB1464" s="214"/>
      <c r="EC1464" s="214"/>
      <c r="ED1464" s="214"/>
      <c r="EE1464" s="214"/>
      <c r="EF1464" s="214"/>
      <c r="EG1464" s="214"/>
      <c r="EH1464" s="214"/>
      <c r="EI1464" s="214"/>
      <c r="EJ1464" s="214"/>
      <c r="EK1464" s="214"/>
      <c r="EL1464" s="214"/>
      <c r="EM1464" s="214"/>
      <c r="EN1464" s="214"/>
      <c r="EO1464" s="214"/>
      <c r="EP1464" s="214"/>
      <c r="EQ1464" s="214"/>
      <c r="ER1464" s="214"/>
      <c r="ES1464" s="214"/>
      <c r="ET1464" s="214"/>
      <c r="EU1464" s="214"/>
      <c r="EV1464" s="214"/>
      <c r="EW1464" s="214"/>
      <c r="EX1464" s="214"/>
      <c r="EY1464" s="214"/>
      <c r="EZ1464" s="214"/>
      <c r="FA1464" s="214"/>
      <c r="FB1464" s="214"/>
      <c r="FC1464" s="214"/>
      <c r="FD1464" s="214"/>
      <c r="FE1464" s="214"/>
      <c r="FF1464" s="214"/>
      <c r="FG1464" s="214"/>
      <c r="FH1464" s="214"/>
      <c r="FI1464" s="214"/>
      <c r="FJ1464" s="214"/>
      <c r="FK1464" s="214"/>
      <c r="FL1464" s="214"/>
      <c r="FM1464" s="214"/>
      <c r="FN1464" s="214"/>
      <c r="FO1464" s="214"/>
      <c r="FP1464" s="214"/>
      <c r="FQ1464" s="214"/>
      <c r="FR1464" s="214"/>
      <c r="FS1464" s="214"/>
      <c r="FT1464" s="214"/>
      <c r="FU1464" s="214"/>
      <c r="FV1464" s="214"/>
      <c r="FW1464" s="214"/>
      <c r="FX1464" s="214"/>
      <c r="FY1464" s="214"/>
      <c r="FZ1464" s="214"/>
      <c r="GA1464" s="214"/>
      <c r="GB1464" s="214"/>
      <c r="GC1464" s="214"/>
      <c r="GD1464" s="214"/>
      <c r="GE1464" s="214"/>
      <c r="GF1464" s="214"/>
      <c r="GG1464" s="214"/>
      <c r="GH1464" s="214"/>
      <c r="GI1464" s="214"/>
      <c r="GJ1464" s="214"/>
      <c r="GK1464" s="214"/>
      <c r="GL1464" s="214"/>
      <c r="GM1464" s="214"/>
      <c r="GN1464" s="214"/>
      <c r="GO1464" s="214"/>
      <c r="GP1464" s="214"/>
      <c r="GQ1464" s="214"/>
      <c r="GR1464" s="214"/>
      <c r="GS1464" s="214"/>
      <c r="GT1464" s="214"/>
      <c r="GU1464" s="214"/>
      <c r="GV1464" s="214"/>
      <c r="GW1464" s="214"/>
      <c r="GX1464" s="214"/>
      <c r="GY1464" s="214"/>
      <c r="GZ1464" s="214"/>
      <c r="HA1464" s="214"/>
      <c r="HB1464" s="214"/>
      <c r="HC1464" s="214"/>
      <c r="HD1464" s="214"/>
      <c r="HE1464" s="214"/>
      <c r="HF1464" s="214"/>
      <c r="HG1464" s="214"/>
      <c r="HH1464" s="214"/>
      <c r="HI1464" s="214"/>
      <c r="HJ1464" s="214"/>
      <c r="HK1464" s="214"/>
      <c r="HL1464" s="214"/>
      <c r="HM1464" s="214"/>
      <c r="HN1464" s="214"/>
      <c r="HO1464" s="214"/>
      <c r="HP1464" s="214"/>
      <c r="HQ1464" s="214"/>
      <c r="HR1464" s="214"/>
      <c r="HS1464" s="214"/>
      <c r="HT1464" s="214"/>
      <c r="HU1464" s="214"/>
      <c r="HV1464" s="214"/>
      <c r="HW1464" s="214"/>
      <c r="HX1464" s="214"/>
      <c r="HY1464" s="214"/>
      <c r="HZ1464" s="214"/>
      <c r="IA1464" s="214"/>
      <c r="IB1464" s="214"/>
      <c r="IC1464" s="214"/>
      <c r="ID1464" s="214"/>
      <c r="IE1464" s="214"/>
      <c r="IF1464" s="214"/>
      <c r="IG1464" s="214"/>
      <c r="IH1464" s="214"/>
      <c r="II1464" s="214"/>
      <c r="IJ1464" s="214"/>
      <c r="IK1464" s="214"/>
      <c r="IL1464" s="214"/>
      <c r="IM1464" s="214"/>
      <c r="IN1464" s="214"/>
      <c r="IO1464" s="214"/>
      <c r="IP1464" s="214"/>
      <c r="IQ1464" s="214"/>
      <c r="IR1464" s="214"/>
      <c r="IS1464" s="214"/>
      <c r="IT1464" s="214"/>
      <c r="IU1464" s="214"/>
      <c r="IV1464" s="214"/>
    </row>
    <row r="1465" spans="2:256" ht="75" x14ac:dyDescent="0.25">
      <c r="B1465" s="214">
        <v>1</v>
      </c>
      <c r="C1465" s="173" t="s">
        <v>465</v>
      </c>
      <c r="D1465" s="173"/>
      <c r="E1465" s="1899"/>
      <c r="F1465" s="1702">
        <f t="shared" si="1620"/>
        <v>3600</v>
      </c>
      <c r="G1465" s="1879">
        <f t="shared" si="1620"/>
        <v>2400</v>
      </c>
      <c r="H1465" s="1879">
        <f t="shared" si="1620"/>
        <v>2885</v>
      </c>
      <c r="I1465" s="1879">
        <f t="shared" si="1620"/>
        <v>120.20833333333334</v>
      </c>
      <c r="J1465" s="1707"/>
      <c r="K1465" s="1707"/>
      <c r="L1465" s="1879"/>
      <c r="M1465" s="1879"/>
      <c r="N1465" s="1879"/>
      <c r="O1465" s="1704"/>
      <c r="P1465" s="1879"/>
      <c r="Q1465" s="1704"/>
      <c r="R1465" s="2457">
        <f t="shared" ref="R1465:AG1465" si="1651">R1388</f>
        <v>14920.812</v>
      </c>
      <c r="S1465" s="2457">
        <f t="shared" ref="S1465:T1465" si="1652">S1388</f>
        <v>14920.812</v>
      </c>
      <c r="T1465" s="2457">
        <f t="shared" si="1652"/>
        <v>14920.812</v>
      </c>
      <c r="U1465" s="2457">
        <f t="shared" ref="U1465:V1465" si="1653">U1388</f>
        <v>14920.812</v>
      </c>
      <c r="V1465" s="2457">
        <f t="shared" si="1653"/>
        <v>14920.812</v>
      </c>
      <c r="W1465" s="2457">
        <f t="shared" ref="W1465:X1465" si="1654">W1388</f>
        <v>14920.812</v>
      </c>
      <c r="X1465" s="2457">
        <f t="shared" si="1654"/>
        <v>14920.812</v>
      </c>
      <c r="Y1465" s="2457">
        <f t="shared" ref="Y1465" si="1655">Y1388</f>
        <v>14920.812</v>
      </c>
      <c r="Z1465" s="2457">
        <f t="shared" si="1651"/>
        <v>9947.2080000000005</v>
      </c>
      <c r="AA1465" s="2457">
        <f t="shared" si="1651"/>
        <v>11406.429769999997</v>
      </c>
      <c r="AB1465" s="928">
        <f t="shared" si="1651"/>
        <v>0</v>
      </c>
      <c r="AC1465" s="2457">
        <f t="shared" si="1651"/>
        <v>0</v>
      </c>
      <c r="AD1465" s="2457">
        <f t="shared" si="1651"/>
        <v>1459.2217699999965</v>
      </c>
      <c r="AE1465" s="2798">
        <f t="shared" si="1651"/>
        <v>0</v>
      </c>
      <c r="AF1465" s="2798">
        <f t="shared" si="1651"/>
        <v>0</v>
      </c>
      <c r="AG1465" s="2457">
        <f t="shared" si="1651"/>
        <v>11406.429769999997</v>
      </c>
      <c r="AH1465" s="214"/>
      <c r="AI1465" s="214"/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  <c r="BI1465" s="214"/>
      <c r="BJ1465" s="214"/>
      <c r="BK1465" s="214"/>
      <c r="BL1465" s="214"/>
      <c r="BM1465" s="214"/>
      <c r="BN1465" s="214"/>
      <c r="BO1465" s="214"/>
      <c r="BP1465" s="214"/>
      <c r="BQ1465" s="214"/>
      <c r="BR1465" s="214"/>
      <c r="BS1465" s="214"/>
      <c r="BT1465" s="214"/>
      <c r="BU1465" s="214"/>
      <c r="BV1465" s="214"/>
      <c r="BW1465" s="214"/>
      <c r="BX1465" s="214"/>
      <c r="BY1465" s="214"/>
      <c r="BZ1465" s="214"/>
      <c r="CA1465" s="214"/>
      <c r="CB1465" s="214"/>
      <c r="CC1465" s="214"/>
      <c r="CD1465" s="214"/>
      <c r="CE1465" s="214"/>
      <c r="CF1465" s="214"/>
      <c r="CG1465" s="214"/>
      <c r="CH1465" s="214"/>
      <c r="CI1465" s="214"/>
      <c r="CJ1465" s="214"/>
      <c r="CK1465" s="214"/>
      <c r="CL1465" s="214"/>
      <c r="CM1465" s="214"/>
      <c r="CN1465" s="214"/>
      <c r="CO1465" s="214"/>
      <c r="CP1465" s="214"/>
      <c r="CQ1465" s="214"/>
      <c r="CR1465" s="214"/>
      <c r="CS1465" s="214"/>
      <c r="CT1465" s="214"/>
      <c r="CU1465" s="214"/>
      <c r="CV1465" s="214"/>
      <c r="CW1465" s="214"/>
      <c r="CX1465" s="214"/>
      <c r="CY1465" s="214"/>
      <c r="CZ1465" s="214"/>
      <c r="DA1465" s="214"/>
      <c r="DB1465" s="214"/>
      <c r="DC1465" s="214"/>
      <c r="DD1465" s="214"/>
      <c r="DE1465" s="214"/>
      <c r="DF1465" s="214"/>
      <c r="DG1465" s="214"/>
      <c r="DH1465" s="214"/>
      <c r="DI1465" s="214"/>
      <c r="DJ1465" s="214"/>
      <c r="DK1465" s="214"/>
      <c r="DL1465" s="214"/>
      <c r="DM1465" s="214"/>
      <c r="DN1465" s="214"/>
      <c r="DO1465" s="214"/>
      <c r="DP1465" s="214"/>
      <c r="DQ1465" s="214"/>
      <c r="DR1465" s="214"/>
      <c r="DS1465" s="214"/>
      <c r="DT1465" s="214"/>
      <c r="DU1465" s="214"/>
      <c r="DV1465" s="214"/>
      <c r="DW1465" s="214"/>
      <c r="DX1465" s="214"/>
      <c r="DY1465" s="214"/>
      <c r="DZ1465" s="214"/>
      <c r="EA1465" s="214"/>
      <c r="EB1465" s="214"/>
      <c r="EC1465" s="214"/>
      <c r="ED1465" s="214"/>
      <c r="EE1465" s="214"/>
      <c r="EF1465" s="214"/>
      <c r="EG1465" s="214"/>
      <c r="EH1465" s="214"/>
      <c r="EI1465" s="214"/>
      <c r="EJ1465" s="214"/>
      <c r="EK1465" s="214"/>
      <c r="EL1465" s="214"/>
      <c r="EM1465" s="214"/>
      <c r="EN1465" s="214"/>
      <c r="EO1465" s="214"/>
      <c r="EP1465" s="214"/>
      <c r="EQ1465" s="214"/>
      <c r="ER1465" s="214"/>
      <c r="ES1465" s="214"/>
      <c r="ET1465" s="214"/>
      <c r="EU1465" s="214"/>
      <c r="EV1465" s="214"/>
      <c r="EW1465" s="214"/>
      <c r="EX1465" s="214"/>
      <c r="EY1465" s="214"/>
      <c r="EZ1465" s="214"/>
      <c r="FA1465" s="214"/>
      <c r="FB1465" s="214"/>
      <c r="FC1465" s="214"/>
      <c r="FD1465" s="214"/>
      <c r="FE1465" s="214"/>
      <c r="FF1465" s="214"/>
      <c r="FG1465" s="214"/>
      <c r="FH1465" s="214"/>
      <c r="FI1465" s="214"/>
      <c r="FJ1465" s="214"/>
      <c r="FK1465" s="214"/>
      <c r="FL1465" s="214"/>
      <c r="FM1465" s="214"/>
      <c r="FN1465" s="214"/>
      <c r="FO1465" s="214"/>
      <c r="FP1465" s="214"/>
      <c r="FQ1465" s="214"/>
      <c r="FR1465" s="214"/>
      <c r="FS1465" s="214"/>
      <c r="FT1465" s="214"/>
      <c r="FU1465" s="214"/>
      <c r="FV1465" s="214"/>
      <c r="FW1465" s="214"/>
      <c r="FX1465" s="214"/>
      <c r="FY1465" s="214"/>
      <c r="FZ1465" s="214"/>
      <c r="GA1465" s="214"/>
      <c r="GB1465" s="214"/>
      <c r="GC1465" s="214"/>
      <c r="GD1465" s="214"/>
      <c r="GE1465" s="214"/>
      <c r="GF1465" s="214"/>
      <c r="GG1465" s="214"/>
      <c r="GH1465" s="214"/>
      <c r="GI1465" s="214"/>
      <c r="GJ1465" s="214"/>
      <c r="GK1465" s="214"/>
      <c r="GL1465" s="214"/>
      <c r="GM1465" s="214"/>
      <c r="GN1465" s="214"/>
      <c r="GO1465" s="214"/>
      <c r="GP1465" s="214"/>
      <c r="GQ1465" s="214"/>
      <c r="GR1465" s="214"/>
      <c r="GS1465" s="214"/>
      <c r="GT1465" s="214"/>
      <c r="GU1465" s="214"/>
      <c r="GV1465" s="214"/>
      <c r="GW1465" s="214"/>
      <c r="GX1465" s="214"/>
      <c r="GY1465" s="214"/>
      <c r="GZ1465" s="214"/>
      <c r="HA1465" s="214"/>
      <c r="HB1465" s="214"/>
      <c r="HC1465" s="214"/>
      <c r="HD1465" s="214"/>
      <c r="HE1465" s="214"/>
      <c r="HF1465" s="214"/>
      <c r="HG1465" s="214"/>
      <c r="HH1465" s="214"/>
      <c r="HI1465" s="214"/>
      <c r="HJ1465" s="214"/>
      <c r="HK1465" s="214"/>
      <c r="HL1465" s="214"/>
      <c r="HM1465" s="214"/>
      <c r="HN1465" s="214"/>
      <c r="HO1465" s="214"/>
      <c r="HP1465" s="214"/>
      <c r="HQ1465" s="214"/>
      <c r="HR1465" s="214"/>
      <c r="HS1465" s="214"/>
      <c r="HT1465" s="214"/>
      <c r="HU1465" s="214"/>
      <c r="HV1465" s="214"/>
      <c r="HW1465" s="214"/>
      <c r="HX1465" s="214"/>
      <c r="HY1465" s="214"/>
      <c r="HZ1465" s="214"/>
      <c r="IA1465" s="214"/>
      <c r="IB1465" s="214"/>
      <c r="IC1465" s="214"/>
      <c r="ID1465" s="214"/>
      <c r="IE1465" s="214"/>
      <c r="IF1465" s="214"/>
      <c r="IG1465" s="214"/>
      <c r="IH1465" s="214"/>
      <c r="II1465" s="214"/>
      <c r="IJ1465" s="214"/>
      <c r="IK1465" s="214"/>
      <c r="IL1465" s="214"/>
      <c r="IM1465" s="214"/>
      <c r="IN1465" s="214"/>
      <c r="IO1465" s="214"/>
      <c r="IP1465" s="214"/>
      <c r="IQ1465" s="214"/>
      <c r="IR1465" s="214"/>
      <c r="IS1465" s="214"/>
      <c r="IT1465" s="214"/>
      <c r="IU1465" s="214"/>
      <c r="IV1465" s="214"/>
    </row>
    <row r="1466" spans="2:256" ht="60" x14ac:dyDescent="0.25">
      <c r="B1466" s="214">
        <v>1</v>
      </c>
      <c r="C1466" s="291" t="s">
        <v>466</v>
      </c>
      <c r="D1466" s="173"/>
      <c r="E1466" s="1899"/>
      <c r="F1466" s="1702">
        <f t="shared" si="1620"/>
        <v>896</v>
      </c>
      <c r="G1466" s="1879">
        <f t="shared" si="1620"/>
        <v>597.33333333333337</v>
      </c>
      <c r="H1466" s="1879">
        <f t="shared" si="1620"/>
        <v>728</v>
      </c>
      <c r="I1466" s="1879">
        <f t="shared" si="1620"/>
        <v>121.875</v>
      </c>
      <c r="J1466" s="1707"/>
      <c r="K1466" s="1707"/>
      <c r="L1466" s="1879"/>
      <c r="M1466" s="1879"/>
      <c r="N1466" s="1879"/>
      <c r="O1466" s="1704"/>
      <c r="P1466" s="1879"/>
      <c r="Q1466" s="1704"/>
      <c r="R1466" s="2457">
        <f t="shared" ref="R1466:AG1466" si="1656">R1389</f>
        <v>1666.61376</v>
      </c>
      <c r="S1466" s="2457">
        <f t="shared" ref="S1466:T1466" si="1657">S1389</f>
        <v>1666.61376</v>
      </c>
      <c r="T1466" s="2457">
        <f t="shared" si="1657"/>
        <v>1666.61376</v>
      </c>
      <c r="U1466" s="2457">
        <f t="shared" ref="U1466:V1466" si="1658">U1389</f>
        <v>1666.61376</v>
      </c>
      <c r="V1466" s="2457">
        <f t="shared" si="1658"/>
        <v>1666.61376</v>
      </c>
      <c r="W1466" s="2457">
        <f t="shared" ref="W1466:X1466" si="1659">W1389</f>
        <v>1666.61376</v>
      </c>
      <c r="X1466" s="2457">
        <f t="shared" si="1659"/>
        <v>1666.61376</v>
      </c>
      <c r="Y1466" s="2457">
        <f t="shared" ref="Y1466" si="1660">Y1389</f>
        <v>1666.61376</v>
      </c>
      <c r="Z1466" s="2457">
        <f t="shared" si="1656"/>
        <v>1111.07584</v>
      </c>
      <c r="AA1466" s="2457">
        <f t="shared" si="1656"/>
        <v>1421.6703799999998</v>
      </c>
      <c r="AB1466" s="928">
        <f t="shared" si="1656"/>
        <v>0</v>
      </c>
      <c r="AC1466" s="2457">
        <f t="shared" si="1656"/>
        <v>0</v>
      </c>
      <c r="AD1466" s="2457">
        <f t="shared" si="1656"/>
        <v>310.59453999999982</v>
      </c>
      <c r="AE1466" s="2798">
        <f t="shared" si="1656"/>
        <v>0</v>
      </c>
      <c r="AF1466" s="2798">
        <f t="shared" si="1656"/>
        <v>0</v>
      </c>
      <c r="AG1466" s="2457">
        <f t="shared" si="1656"/>
        <v>1421.6703799999998</v>
      </c>
      <c r="AH1466" s="214"/>
      <c r="AI1466" s="214"/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  <c r="BI1466" s="214"/>
      <c r="BJ1466" s="214"/>
      <c r="BK1466" s="214"/>
      <c r="BL1466" s="214"/>
      <c r="BM1466" s="214"/>
      <c r="BN1466" s="214"/>
      <c r="BO1466" s="214"/>
      <c r="BP1466" s="214"/>
      <c r="BQ1466" s="214"/>
      <c r="BR1466" s="214"/>
      <c r="BS1466" s="214"/>
      <c r="BT1466" s="214"/>
      <c r="BU1466" s="214"/>
      <c r="BV1466" s="214"/>
      <c r="BW1466" s="214"/>
      <c r="BX1466" s="214"/>
      <c r="BY1466" s="214"/>
      <c r="BZ1466" s="214"/>
      <c r="CA1466" s="214"/>
      <c r="CB1466" s="214"/>
      <c r="CC1466" s="214"/>
      <c r="CD1466" s="214"/>
      <c r="CE1466" s="214"/>
      <c r="CF1466" s="214"/>
      <c r="CG1466" s="214"/>
      <c r="CH1466" s="214"/>
      <c r="CI1466" s="214"/>
      <c r="CJ1466" s="214"/>
      <c r="CK1466" s="214"/>
      <c r="CL1466" s="214"/>
      <c r="CM1466" s="214"/>
      <c r="CN1466" s="214"/>
      <c r="CO1466" s="214"/>
      <c r="CP1466" s="214"/>
      <c r="CQ1466" s="214"/>
      <c r="CR1466" s="214"/>
      <c r="CS1466" s="214"/>
      <c r="CT1466" s="214"/>
      <c r="CU1466" s="214"/>
      <c r="CV1466" s="214"/>
      <c r="CW1466" s="214"/>
      <c r="CX1466" s="214"/>
      <c r="CY1466" s="214"/>
      <c r="CZ1466" s="214"/>
      <c r="DA1466" s="214"/>
      <c r="DB1466" s="214"/>
      <c r="DC1466" s="214"/>
      <c r="DD1466" s="214"/>
      <c r="DE1466" s="214"/>
      <c r="DF1466" s="214"/>
      <c r="DG1466" s="214"/>
      <c r="DH1466" s="214"/>
      <c r="DI1466" s="214"/>
      <c r="DJ1466" s="214"/>
      <c r="DK1466" s="214"/>
      <c r="DL1466" s="214"/>
      <c r="DM1466" s="214"/>
      <c r="DN1466" s="214"/>
      <c r="DO1466" s="214"/>
      <c r="DP1466" s="214"/>
      <c r="DQ1466" s="214"/>
      <c r="DR1466" s="214"/>
      <c r="DS1466" s="214"/>
      <c r="DT1466" s="214"/>
      <c r="DU1466" s="214"/>
      <c r="DV1466" s="214"/>
      <c r="DW1466" s="214"/>
      <c r="DX1466" s="214"/>
      <c r="DY1466" s="214"/>
      <c r="DZ1466" s="214"/>
      <c r="EA1466" s="214"/>
      <c r="EB1466" s="214"/>
      <c r="EC1466" s="214"/>
      <c r="ED1466" s="214"/>
      <c r="EE1466" s="214"/>
      <c r="EF1466" s="214"/>
      <c r="EG1466" s="214"/>
      <c r="EH1466" s="214"/>
      <c r="EI1466" s="214"/>
      <c r="EJ1466" s="214"/>
      <c r="EK1466" s="214"/>
      <c r="EL1466" s="214"/>
      <c r="EM1466" s="214"/>
      <c r="EN1466" s="214"/>
      <c r="EO1466" s="214"/>
      <c r="EP1466" s="214"/>
      <c r="EQ1466" s="214"/>
      <c r="ER1466" s="214"/>
      <c r="ES1466" s="214"/>
      <c r="ET1466" s="214"/>
      <c r="EU1466" s="214"/>
      <c r="EV1466" s="214"/>
      <c r="EW1466" s="214"/>
      <c r="EX1466" s="214"/>
      <c r="EY1466" s="214"/>
      <c r="EZ1466" s="214"/>
      <c r="FA1466" s="214"/>
      <c r="FB1466" s="214"/>
      <c r="FC1466" s="214"/>
      <c r="FD1466" s="214"/>
      <c r="FE1466" s="214"/>
      <c r="FF1466" s="214"/>
      <c r="FG1466" s="214"/>
      <c r="FH1466" s="214"/>
      <c r="FI1466" s="214"/>
      <c r="FJ1466" s="214"/>
      <c r="FK1466" s="214"/>
      <c r="FL1466" s="214"/>
      <c r="FM1466" s="214"/>
      <c r="FN1466" s="214"/>
      <c r="FO1466" s="214"/>
      <c r="FP1466" s="214"/>
      <c r="FQ1466" s="214"/>
      <c r="FR1466" s="214"/>
      <c r="FS1466" s="214"/>
      <c r="FT1466" s="214"/>
      <c r="FU1466" s="214"/>
      <c r="FV1466" s="214"/>
      <c r="FW1466" s="214"/>
      <c r="FX1466" s="214"/>
      <c r="FY1466" s="214"/>
      <c r="FZ1466" s="214"/>
      <c r="GA1466" s="214"/>
      <c r="GB1466" s="214"/>
      <c r="GC1466" s="214"/>
      <c r="GD1466" s="214"/>
      <c r="GE1466" s="214"/>
      <c r="GF1466" s="214"/>
      <c r="GG1466" s="214"/>
      <c r="GH1466" s="214"/>
      <c r="GI1466" s="214"/>
      <c r="GJ1466" s="214"/>
      <c r="GK1466" s="214"/>
      <c r="GL1466" s="214"/>
      <c r="GM1466" s="214"/>
      <c r="GN1466" s="214"/>
      <c r="GO1466" s="214"/>
      <c r="GP1466" s="214"/>
      <c r="GQ1466" s="214"/>
      <c r="GR1466" s="214"/>
      <c r="GS1466" s="214"/>
      <c r="GT1466" s="214"/>
      <c r="GU1466" s="214"/>
      <c r="GV1466" s="214"/>
      <c r="GW1466" s="214"/>
      <c r="GX1466" s="214"/>
      <c r="GY1466" s="214"/>
      <c r="GZ1466" s="214"/>
      <c r="HA1466" s="214"/>
      <c r="HB1466" s="214"/>
      <c r="HC1466" s="214"/>
      <c r="HD1466" s="214"/>
      <c r="HE1466" s="214"/>
      <c r="HF1466" s="214"/>
      <c r="HG1466" s="214"/>
      <c r="HH1466" s="214"/>
      <c r="HI1466" s="214"/>
      <c r="HJ1466" s="214"/>
      <c r="HK1466" s="214"/>
      <c r="HL1466" s="214"/>
      <c r="HM1466" s="214"/>
      <c r="HN1466" s="214"/>
      <c r="HO1466" s="214"/>
      <c r="HP1466" s="214"/>
      <c r="HQ1466" s="214"/>
      <c r="HR1466" s="214"/>
      <c r="HS1466" s="214"/>
      <c r="HT1466" s="214"/>
      <c r="HU1466" s="214"/>
      <c r="HV1466" s="214"/>
      <c r="HW1466" s="214"/>
      <c r="HX1466" s="214"/>
      <c r="HY1466" s="214"/>
      <c r="HZ1466" s="214"/>
      <c r="IA1466" s="214"/>
      <c r="IB1466" s="214"/>
      <c r="IC1466" s="214"/>
      <c r="ID1466" s="214"/>
      <c r="IE1466" s="214"/>
      <c r="IF1466" s="214"/>
      <c r="IG1466" s="214"/>
      <c r="IH1466" s="214"/>
      <c r="II1466" s="214"/>
      <c r="IJ1466" s="214"/>
      <c r="IK1466" s="214"/>
      <c r="IL1466" s="214"/>
      <c r="IM1466" s="214"/>
      <c r="IN1466" s="214"/>
      <c r="IO1466" s="214"/>
      <c r="IP1466" s="214"/>
      <c r="IQ1466" s="214"/>
      <c r="IR1466" s="214"/>
      <c r="IS1466" s="214"/>
      <c r="IT1466" s="214"/>
      <c r="IU1466" s="214"/>
      <c r="IV1466" s="214"/>
    </row>
    <row r="1467" spans="2:256" ht="29.25" x14ac:dyDescent="0.25">
      <c r="B1467" s="214">
        <v>1</v>
      </c>
      <c r="C1467" s="288" t="s">
        <v>194</v>
      </c>
      <c r="D1467" s="173"/>
      <c r="E1467" s="1899"/>
      <c r="F1467" s="1702">
        <f t="shared" si="1620"/>
        <v>0</v>
      </c>
      <c r="G1467" s="1879">
        <f t="shared" si="1620"/>
        <v>0</v>
      </c>
      <c r="H1467" s="1879">
        <f t="shared" si="1620"/>
        <v>0</v>
      </c>
      <c r="I1467" s="1879">
        <f t="shared" si="1620"/>
        <v>0</v>
      </c>
      <c r="J1467" s="1707"/>
      <c r="K1467" s="1707"/>
      <c r="L1467" s="1879"/>
      <c r="M1467" s="1879"/>
      <c r="N1467" s="1879"/>
      <c r="O1467" s="1704"/>
      <c r="P1467" s="1879"/>
      <c r="Q1467" s="1704"/>
      <c r="R1467" s="2457">
        <f t="shared" ref="R1467:AG1467" si="1661">R1390</f>
        <v>0</v>
      </c>
      <c r="S1467" s="2457">
        <f t="shared" ref="S1467:T1467" si="1662">S1390</f>
        <v>0</v>
      </c>
      <c r="T1467" s="2457">
        <f t="shared" si="1662"/>
        <v>0</v>
      </c>
      <c r="U1467" s="2457">
        <f t="shared" ref="U1467:V1467" si="1663">U1390</f>
        <v>0</v>
      </c>
      <c r="V1467" s="2457">
        <f t="shared" si="1663"/>
        <v>0</v>
      </c>
      <c r="W1467" s="2457">
        <f t="shared" ref="W1467:X1467" si="1664">W1390</f>
        <v>0</v>
      </c>
      <c r="X1467" s="2457">
        <f t="shared" si="1664"/>
        <v>0</v>
      </c>
      <c r="Y1467" s="2457">
        <f t="shared" ref="Y1467" si="1665">Y1390</f>
        <v>0</v>
      </c>
      <c r="Z1467" s="2457">
        <f t="shared" si="1661"/>
        <v>0</v>
      </c>
      <c r="AA1467" s="2457">
        <f t="shared" si="1661"/>
        <v>0</v>
      </c>
      <c r="AB1467" s="928">
        <f t="shared" si="1661"/>
        <v>0</v>
      </c>
      <c r="AC1467" s="2457">
        <f t="shared" si="1661"/>
        <v>0</v>
      </c>
      <c r="AD1467" s="2457">
        <f t="shared" si="1661"/>
        <v>0</v>
      </c>
      <c r="AE1467" s="2798">
        <f t="shared" si="1661"/>
        <v>0</v>
      </c>
      <c r="AF1467" s="2798">
        <f t="shared" si="1661"/>
        <v>0</v>
      </c>
      <c r="AG1467" s="2457">
        <f t="shared" si="1661"/>
        <v>0</v>
      </c>
      <c r="AH1467" s="214"/>
      <c r="AI1467" s="214"/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  <c r="BI1467" s="214"/>
      <c r="BJ1467" s="214"/>
      <c r="BK1467" s="214"/>
      <c r="BL1467" s="214"/>
      <c r="BM1467" s="214"/>
      <c r="BN1467" s="214"/>
      <c r="BO1467" s="214"/>
      <c r="BP1467" s="214"/>
      <c r="BQ1467" s="214"/>
      <c r="BR1467" s="214"/>
      <c r="BS1467" s="214"/>
      <c r="BT1467" s="214"/>
      <c r="BU1467" s="214"/>
      <c r="BV1467" s="214"/>
      <c r="BW1467" s="214"/>
      <c r="BX1467" s="214"/>
      <c r="BY1467" s="214"/>
      <c r="BZ1467" s="214"/>
      <c r="CA1467" s="214"/>
      <c r="CB1467" s="214"/>
      <c r="CC1467" s="214"/>
      <c r="CD1467" s="214"/>
      <c r="CE1467" s="214"/>
      <c r="CF1467" s="214"/>
      <c r="CG1467" s="214"/>
      <c r="CH1467" s="214"/>
      <c r="CI1467" s="214"/>
      <c r="CJ1467" s="214"/>
      <c r="CK1467" s="214"/>
      <c r="CL1467" s="214"/>
      <c r="CM1467" s="214"/>
      <c r="CN1467" s="214"/>
      <c r="CO1467" s="214"/>
      <c r="CP1467" s="214"/>
      <c r="CQ1467" s="214"/>
      <c r="CR1467" s="214"/>
      <c r="CS1467" s="214"/>
      <c r="CT1467" s="214"/>
      <c r="CU1467" s="214"/>
      <c r="CV1467" s="214"/>
      <c r="CW1467" s="214"/>
      <c r="CX1467" s="214"/>
      <c r="CY1467" s="214"/>
      <c r="CZ1467" s="214"/>
      <c r="DA1467" s="214"/>
      <c r="DB1467" s="214"/>
      <c r="DC1467" s="214"/>
      <c r="DD1467" s="214"/>
      <c r="DE1467" s="214"/>
      <c r="DF1467" s="214"/>
      <c r="DG1467" s="214"/>
      <c r="DH1467" s="214"/>
      <c r="DI1467" s="214"/>
      <c r="DJ1467" s="214"/>
      <c r="DK1467" s="214"/>
      <c r="DL1467" s="214"/>
      <c r="DM1467" s="214"/>
      <c r="DN1467" s="214"/>
      <c r="DO1467" s="214"/>
      <c r="DP1467" s="214"/>
      <c r="DQ1467" s="214"/>
      <c r="DR1467" s="214"/>
      <c r="DS1467" s="214"/>
      <c r="DT1467" s="214"/>
      <c r="DU1467" s="214"/>
      <c r="DV1467" s="214"/>
      <c r="DW1467" s="214"/>
      <c r="DX1467" s="214"/>
      <c r="DY1467" s="214"/>
      <c r="DZ1467" s="214"/>
      <c r="EA1467" s="214"/>
      <c r="EB1467" s="214"/>
      <c r="EC1467" s="214"/>
      <c r="ED1467" s="214"/>
      <c r="EE1467" s="214"/>
      <c r="EF1467" s="214"/>
      <c r="EG1467" s="214"/>
      <c r="EH1467" s="214"/>
      <c r="EI1467" s="214"/>
      <c r="EJ1467" s="214"/>
      <c r="EK1467" s="214"/>
      <c r="EL1467" s="214"/>
      <c r="EM1467" s="214"/>
      <c r="EN1467" s="214"/>
      <c r="EO1467" s="214"/>
      <c r="EP1467" s="214"/>
      <c r="EQ1467" s="214"/>
      <c r="ER1467" s="214"/>
      <c r="ES1467" s="214"/>
      <c r="ET1467" s="214"/>
      <c r="EU1467" s="214"/>
      <c r="EV1467" s="214"/>
      <c r="EW1467" s="214"/>
      <c r="EX1467" s="214"/>
      <c r="EY1467" s="214"/>
      <c r="EZ1467" s="214"/>
      <c r="FA1467" s="214"/>
      <c r="FB1467" s="214"/>
      <c r="FC1467" s="214"/>
      <c r="FD1467" s="214"/>
      <c r="FE1467" s="214"/>
      <c r="FF1467" s="214"/>
      <c r="FG1467" s="214"/>
      <c r="FH1467" s="214"/>
      <c r="FI1467" s="214"/>
      <c r="FJ1467" s="214"/>
      <c r="FK1467" s="214"/>
      <c r="FL1467" s="214"/>
      <c r="FM1467" s="214"/>
      <c r="FN1467" s="214"/>
      <c r="FO1467" s="214"/>
      <c r="FP1467" s="214"/>
      <c r="FQ1467" s="214"/>
      <c r="FR1467" s="214"/>
      <c r="FS1467" s="214"/>
      <c r="FT1467" s="214"/>
      <c r="FU1467" s="214"/>
      <c r="FV1467" s="214"/>
      <c r="FW1467" s="214"/>
      <c r="FX1467" s="214"/>
      <c r="FY1467" s="214"/>
      <c r="FZ1467" s="214"/>
      <c r="GA1467" s="214"/>
      <c r="GB1467" s="214"/>
      <c r="GC1467" s="214"/>
      <c r="GD1467" s="214"/>
      <c r="GE1467" s="214"/>
      <c r="GF1467" s="214"/>
      <c r="GG1467" s="214"/>
      <c r="GH1467" s="214"/>
      <c r="GI1467" s="214"/>
      <c r="GJ1467" s="214"/>
      <c r="GK1467" s="214"/>
      <c r="GL1467" s="214"/>
      <c r="GM1467" s="214"/>
      <c r="GN1467" s="214"/>
      <c r="GO1467" s="214"/>
      <c r="GP1467" s="214"/>
      <c r="GQ1467" s="214"/>
      <c r="GR1467" s="214"/>
      <c r="GS1467" s="214"/>
      <c r="GT1467" s="214"/>
      <c r="GU1467" s="214"/>
      <c r="GV1467" s="214"/>
      <c r="GW1467" s="214"/>
      <c r="GX1467" s="214"/>
      <c r="GY1467" s="214"/>
      <c r="GZ1467" s="214"/>
      <c r="HA1467" s="214"/>
      <c r="HB1467" s="214"/>
      <c r="HC1467" s="214"/>
      <c r="HD1467" s="214"/>
      <c r="HE1467" s="214"/>
      <c r="HF1467" s="214"/>
      <c r="HG1467" s="214"/>
      <c r="HH1467" s="214"/>
      <c r="HI1467" s="214"/>
      <c r="HJ1467" s="214"/>
      <c r="HK1467" s="214"/>
      <c r="HL1467" s="214"/>
      <c r="HM1467" s="214"/>
      <c r="HN1467" s="214"/>
      <c r="HO1467" s="214"/>
      <c r="HP1467" s="214"/>
      <c r="HQ1467" s="214"/>
      <c r="HR1467" s="214"/>
      <c r="HS1467" s="214"/>
      <c r="HT1467" s="214"/>
      <c r="HU1467" s="214"/>
      <c r="HV1467" s="214"/>
      <c r="HW1467" s="214"/>
      <c r="HX1467" s="214"/>
      <c r="HY1467" s="214"/>
      <c r="HZ1467" s="214"/>
      <c r="IA1467" s="214"/>
      <c r="IB1467" s="214"/>
      <c r="IC1467" s="214"/>
      <c r="ID1467" s="214"/>
      <c r="IE1467" s="214"/>
      <c r="IF1467" s="214"/>
      <c r="IG1467" s="214"/>
      <c r="IH1467" s="214"/>
      <c r="II1467" s="214"/>
      <c r="IJ1467" s="214"/>
      <c r="IK1467" s="214"/>
      <c r="IL1467" s="214"/>
      <c r="IM1467" s="214"/>
      <c r="IN1467" s="214"/>
      <c r="IO1467" s="214"/>
      <c r="IP1467" s="214"/>
      <c r="IQ1467" s="214"/>
      <c r="IR1467" s="214"/>
      <c r="IS1467" s="214"/>
      <c r="IT1467" s="214"/>
      <c r="IU1467" s="214"/>
      <c r="IV1467" s="214"/>
    </row>
    <row r="1468" spans="2:256" ht="30" x14ac:dyDescent="0.25">
      <c r="B1468" s="214">
        <v>1</v>
      </c>
      <c r="C1468" s="173" t="s">
        <v>310</v>
      </c>
      <c r="D1468" s="173"/>
      <c r="E1468" s="1899"/>
      <c r="F1468" s="1702">
        <f t="shared" si="1620"/>
        <v>2443.9</v>
      </c>
      <c r="G1468" s="1879">
        <f t="shared" si="1620"/>
        <v>1629.2666666666669</v>
      </c>
      <c r="H1468" s="1879">
        <f t="shared" si="1620"/>
        <v>2063</v>
      </c>
      <c r="I1468" s="1879">
        <f t="shared" si="1620"/>
        <v>126.62138385367649</v>
      </c>
      <c r="J1468" s="1707"/>
      <c r="K1468" s="1707"/>
      <c r="L1468" s="1879"/>
      <c r="M1468" s="1879"/>
      <c r="N1468" s="1879"/>
      <c r="O1468" s="1704"/>
      <c r="P1468" s="1879"/>
      <c r="Q1468" s="1704"/>
      <c r="R1468" s="2457">
        <f t="shared" ref="R1468:AG1468" si="1666">R1391</f>
        <v>13003.602999999999</v>
      </c>
      <c r="S1468" s="2457">
        <f t="shared" ref="S1468:T1468" si="1667">S1391</f>
        <v>13003.602999999999</v>
      </c>
      <c r="T1468" s="2457">
        <f t="shared" si="1667"/>
        <v>13003.602999999999</v>
      </c>
      <c r="U1468" s="2457">
        <f t="shared" ref="U1468:V1468" si="1668">U1391</f>
        <v>13003.602999999999</v>
      </c>
      <c r="V1468" s="2457">
        <f t="shared" si="1668"/>
        <v>13003.602999999999</v>
      </c>
      <c r="W1468" s="2457">
        <f t="shared" ref="W1468:X1468" si="1669">W1391</f>
        <v>13003.602999999999</v>
      </c>
      <c r="X1468" s="2457">
        <f t="shared" si="1669"/>
        <v>13003.602999999999</v>
      </c>
      <c r="Y1468" s="2457">
        <f t="shared" ref="Y1468" si="1670">Y1391</f>
        <v>13003.602999999999</v>
      </c>
      <c r="Z1468" s="2457">
        <f t="shared" si="1666"/>
        <v>8669.0686666666661</v>
      </c>
      <c r="AA1468" s="2457">
        <f t="shared" si="1666"/>
        <v>9238.6742200000044</v>
      </c>
      <c r="AB1468" s="928">
        <f t="shared" si="1666"/>
        <v>0</v>
      </c>
      <c r="AC1468" s="2457">
        <f t="shared" si="1666"/>
        <v>0</v>
      </c>
      <c r="AD1468" s="2457">
        <f t="shared" si="1666"/>
        <v>569.60555333333832</v>
      </c>
      <c r="AE1468" s="2798">
        <f t="shared" si="1666"/>
        <v>-584.89560000000006</v>
      </c>
      <c r="AF1468" s="2798">
        <f t="shared" si="1666"/>
        <v>0</v>
      </c>
      <c r="AG1468" s="2457">
        <f t="shared" si="1666"/>
        <v>9238.6742200000044</v>
      </c>
      <c r="AH1468" s="214"/>
      <c r="AI1468" s="214"/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  <c r="BI1468" s="214"/>
      <c r="BJ1468" s="214"/>
      <c r="BK1468" s="214"/>
      <c r="BL1468" s="214"/>
      <c r="BM1468" s="214"/>
      <c r="BN1468" s="214"/>
      <c r="BO1468" s="214"/>
      <c r="BP1468" s="214"/>
      <c r="BQ1468" s="214"/>
      <c r="BR1468" s="214"/>
      <c r="BS1468" s="214"/>
      <c r="BT1468" s="214"/>
      <c r="BU1468" s="214"/>
      <c r="BV1468" s="214"/>
      <c r="BW1468" s="214"/>
      <c r="BX1468" s="214"/>
      <c r="BY1468" s="214"/>
      <c r="BZ1468" s="214"/>
      <c r="CA1468" s="214"/>
      <c r="CB1468" s="214"/>
      <c r="CC1468" s="214"/>
      <c r="CD1468" s="214"/>
      <c r="CE1468" s="214"/>
      <c r="CF1468" s="214"/>
      <c r="CG1468" s="214"/>
      <c r="CH1468" s="214"/>
      <c r="CI1468" s="214"/>
      <c r="CJ1468" s="214"/>
      <c r="CK1468" s="214"/>
      <c r="CL1468" s="214"/>
      <c r="CM1468" s="214"/>
      <c r="CN1468" s="214"/>
      <c r="CO1468" s="214"/>
      <c r="CP1468" s="214"/>
      <c r="CQ1468" s="214"/>
      <c r="CR1468" s="214"/>
      <c r="CS1468" s="214"/>
      <c r="CT1468" s="214"/>
      <c r="CU1468" s="214"/>
      <c r="CV1468" s="214"/>
      <c r="CW1468" s="214"/>
      <c r="CX1468" s="214"/>
      <c r="CY1468" s="214"/>
      <c r="CZ1468" s="214"/>
      <c r="DA1468" s="214"/>
      <c r="DB1468" s="214"/>
      <c r="DC1468" s="214"/>
      <c r="DD1468" s="214"/>
      <c r="DE1468" s="214"/>
      <c r="DF1468" s="214"/>
      <c r="DG1468" s="214"/>
      <c r="DH1468" s="214"/>
      <c r="DI1468" s="214"/>
      <c r="DJ1468" s="214"/>
      <c r="DK1468" s="214"/>
      <c r="DL1468" s="214"/>
      <c r="DM1468" s="214"/>
      <c r="DN1468" s="214"/>
      <c r="DO1468" s="214"/>
      <c r="DP1468" s="214"/>
      <c r="DQ1468" s="214"/>
      <c r="DR1468" s="214"/>
      <c r="DS1468" s="214"/>
      <c r="DT1468" s="214"/>
      <c r="DU1468" s="214"/>
      <c r="DV1468" s="214"/>
      <c r="DW1468" s="214"/>
      <c r="DX1468" s="214"/>
      <c r="DY1468" s="214"/>
      <c r="DZ1468" s="214"/>
      <c r="EA1468" s="214"/>
      <c r="EB1468" s="214"/>
      <c r="EC1468" s="214"/>
      <c r="ED1468" s="214"/>
      <c r="EE1468" s="214"/>
      <c r="EF1468" s="214"/>
      <c r="EG1468" s="214"/>
      <c r="EH1468" s="214"/>
      <c r="EI1468" s="214"/>
      <c r="EJ1468" s="214"/>
      <c r="EK1468" s="214"/>
      <c r="EL1468" s="214"/>
      <c r="EM1468" s="214"/>
      <c r="EN1468" s="214"/>
      <c r="EO1468" s="214"/>
      <c r="EP1468" s="214"/>
      <c r="EQ1468" s="214"/>
      <c r="ER1468" s="214"/>
      <c r="ES1468" s="214"/>
      <c r="ET1468" s="214"/>
      <c r="EU1468" s="214"/>
      <c r="EV1468" s="214"/>
      <c r="EW1468" s="214"/>
      <c r="EX1468" s="214"/>
      <c r="EY1468" s="214"/>
      <c r="EZ1468" s="214"/>
      <c r="FA1468" s="214"/>
      <c r="FB1468" s="214"/>
      <c r="FC1468" s="214"/>
      <c r="FD1468" s="214"/>
      <c r="FE1468" s="214"/>
      <c r="FF1468" s="214"/>
      <c r="FG1468" s="214"/>
      <c r="FH1468" s="214"/>
      <c r="FI1468" s="214"/>
      <c r="FJ1468" s="214"/>
      <c r="FK1468" s="214"/>
      <c r="FL1468" s="214"/>
      <c r="FM1468" s="214"/>
      <c r="FN1468" s="214"/>
      <c r="FO1468" s="214"/>
      <c r="FP1468" s="214"/>
      <c r="FQ1468" s="214"/>
      <c r="FR1468" s="214"/>
      <c r="FS1468" s="214"/>
      <c r="FT1468" s="214"/>
      <c r="FU1468" s="214"/>
      <c r="FV1468" s="214"/>
      <c r="FW1468" s="214"/>
      <c r="FX1468" s="214"/>
      <c r="FY1468" s="214"/>
      <c r="FZ1468" s="214"/>
      <c r="GA1468" s="214"/>
      <c r="GB1468" s="214"/>
      <c r="GC1468" s="214"/>
      <c r="GD1468" s="214"/>
      <c r="GE1468" s="214"/>
      <c r="GF1468" s="214"/>
      <c r="GG1468" s="214"/>
      <c r="GH1468" s="214"/>
      <c r="GI1468" s="214"/>
      <c r="GJ1468" s="214"/>
      <c r="GK1468" s="214"/>
      <c r="GL1468" s="214"/>
      <c r="GM1468" s="214"/>
      <c r="GN1468" s="214"/>
      <c r="GO1468" s="214"/>
      <c r="GP1468" s="214"/>
      <c r="GQ1468" s="214"/>
      <c r="GR1468" s="214"/>
      <c r="GS1468" s="214"/>
      <c r="GT1468" s="214"/>
      <c r="GU1468" s="214"/>
      <c r="GV1468" s="214"/>
      <c r="GW1468" s="214"/>
      <c r="GX1468" s="214"/>
      <c r="GY1468" s="214"/>
      <c r="GZ1468" s="214"/>
      <c r="HA1468" s="214"/>
      <c r="HB1468" s="214"/>
      <c r="HC1468" s="214"/>
      <c r="HD1468" s="214"/>
      <c r="HE1468" s="214"/>
      <c r="HF1468" s="214"/>
      <c r="HG1468" s="214"/>
      <c r="HH1468" s="214"/>
      <c r="HI1468" s="214"/>
      <c r="HJ1468" s="214"/>
      <c r="HK1468" s="214"/>
      <c r="HL1468" s="214"/>
      <c r="HM1468" s="214"/>
      <c r="HN1468" s="214"/>
      <c r="HO1468" s="214"/>
      <c r="HP1468" s="214"/>
      <c r="HQ1468" s="214"/>
      <c r="HR1468" s="214"/>
      <c r="HS1468" s="214"/>
      <c r="HT1468" s="214"/>
      <c r="HU1468" s="214"/>
      <c r="HV1468" s="214"/>
      <c r="HW1468" s="214"/>
      <c r="HX1468" s="214"/>
      <c r="HY1468" s="214"/>
      <c r="HZ1468" s="214"/>
      <c r="IA1468" s="214"/>
      <c r="IB1468" s="214"/>
      <c r="IC1468" s="214"/>
      <c r="ID1468" s="214"/>
      <c r="IE1468" s="214"/>
      <c r="IF1468" s="214"/>
      <c r="IG1468" s="214"/>
      <c r="IH1468" s="214"/>
      <c r="II1468" s="214"/>
      <c r="IJ1468" s="214"/>
      <c r="IK1468" s="214"/>
      <c r="IL1468" s="214"/>
      <c r="IM1468" s="214"/>
      <c r="IN1468" s="214"/>
      <c r="IO1468" s="214"/>
      <c r="IP1468" s="214"/>
      <c r="IQ1468" s="214"/>
      <c r="IR1468" s="214"/>
      <c r="IS1468" s="214"/>
      <c r="IT1468" s="214"/>
      <c r="IU1468" s="214"/>
      <c r="IV1468" s="214"/>
    </row>
    <row r="1469" spans="2:256" ht="30" x14ac:dyDescent="0.25">
      <c r="B1469" s="214">
        <v>1</v>
      </c>
      <c r="C1469" s="291" t="s">
        <v>303</v>
      </c>
      <c r="D1469" s="173"/>
      <c r="E1469" s="1899"/>
      <c r="F1469" s="1702">
        <f t="shared" si="1620"/>
        <v>0</v>
      </c>
      <c r="G1469" s="1879">
        <f t="shared" si="1620"/>
        <v>0</v>
      </c>
      <c r="H1469" s="1879">
        <f t="shared" si="1620"/>
        <v>0</v>
      </c>
      <c r="I1469" s="1879">
        <f t="shared" si="1620"/>
        <v>0</v>
      </c>
      <c r="J1469" s="1707"/>
      <c r="K1469" s="1707"/>
      <c r="L1469" s="1879"/>
      <c r="M1469" s="1879"/>
      <c r="N1469" s="1879"/>
      <c r="O1469" s="1704"/>
      <c r="P1469" s="1879"/>
      <c r="Q1469" s="1704"/>
      <c r="R1469" s="2457">
        <f t="shared" ref="R1469:AG1469" si="1671">R1392</f>
        <v>0</v>
      </c>
      <c r="S1469" s="2457">
        <f t="shared" ref="S1469:T1469" si="1672">S1392</f>
        <v>0</v>
      </c>
      <c r="T1469" s="2457">
        <f t="shared" si="1672"/>
        <v>0</v>
      </c>
      <c r="U1469" s="2457">
        <f t="shared" ref="U1469:V1469" si="1673">U1392</f>
        <v>0</v>
      </c>
      <c r="V1469" s="2457">
        <f t="shared" si="1673"/>
        <v>0</v>
      </c>
      <c r="W1469" s="2457">
        <f t="shared" ref="W1469:X1469" si="1674">W1392</f>
        <v>0</v>
      </c>
      <c r="X1469" s="2457">
        <f t="shared" si="1674"/>
        <v>0</v>
      </c>
      <c r="Y1469" s="2457">
        <f t="shared" ref="Y1469" si="1675">Y1392</f>
        <v>0</v>
      </c>
      <c r="Z1469" s="2457">
        <f t="shared" si="1671"/>
        <v>0</v>
      </c>
      <c r="AA1469" s="2457">
        <f t="shared" si="1671"/>
        <v>0</v>
      </c>
      <c r="AB1469" s="928">
        <f t="shared" si="1671"/>
        <v>0</v>
      </c>
      <c r="AC1469" s="2457">
        <f t="shared" si="1671"/>
        <v>0</v>
      </c>
      <c r="AD1469" s="2457">
        <f t="shared" si="1671"/>
        <v>0</v>
      </c>
      <c r="AE1469" s="2798">
        <f t="shared" si="1671"/>
        <v>0</v>
      </c>
      <c r="AF1469" s="2798">
        <f t="shared" si="1671"/>
        <v>0</v>
      </c>
      <c r="AG1469" s="2457">
        <f t="shared" si="1671"/>
        <v>0</v>
      </c>
      <c r="AH1469" s="214"/>
      <c r="AI1469" s="214"/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  <c r="BI1469" s="214"/>
      <c r="BJ1469" s="214"/>
      <c r="BK1469" s="214"/>
      <c r="BL1469" s="214"/>
      <c r="BM1469" s="214"/>
      <c r="BN1469" s="214"/>
      <c r="BO1469" s="214"/>
      <c r="BP1469" s="214"/>
      <c r="BQ1469" s="214"/>
      <c r="BR1469" s="214"/>
      <c r="BS1469" s="214"/>
      <c r="BT1469" s="214"/>
      <c r="BU1469" s="214"/>
      <c r="BV1469" s="214"/>
      <c r="BW1469" s="214"/>
      <c r="BX1469" s="214"/>
      <c r="BY1469" s="214"/>
      <c r="BZ1469" s="214"/>
      <c r="CA1469" s="214"/>
      <c r="CB1469" s="214"/>
      <c r="CC1469" s="214"/>
      <c r="CD1469" s="214"/>
      <c r="CE1469" s="214"/>
      <c r="CF1469" s="214"/>
      <c r="CG1469" s="214"/>
      <c r="CH1469" s="214"/>
      <c r="CI1469" s="214"/>
      <c r="CJ1469" s="214"/>
      <c r="CK1469" s="214"/>
      <c r="CL1469" s="214"/>
      <c r="CM1469" s="214"/>
      <c r="CN1469" s="214"/>
      <c r="CO1469" s="214"/>
      <c r="CP1469" s="214"/>
      <c r="CQ1469" s="214"/>
      <c r="CR1469" s="214"/>
      <c r="CS1469" s="214"/>
      <c r="CT1469" s="214"/>
      <c r="CU1469" s="214"/>
      <c r="CV1469" s="214"/>
      <c r="CW1469" s="214"/>
      <c r="CX1469" s="214"/>
      <c r="CY1469" s="214"/>
      <c r="CZ1469" s="214"/>
      <c r="DA1469" s="214"/>
      <c r="DB1469" s="214"/>
      <c r="DC1469" s="214"/>
      <c r="DD1469" s="214"/>
      <c r="DE1469" s="214"/>
      <c r="DF1469" s="214"/>
      <c r="DG1469" s="214"/>
      <c r="DH1469" s="214"/>
      <c r="DI1469" s="214"/>
      <c r="DJ1469" s="214"/>
      <c r="DK1469" s="214"/>
      <c r="DL1469" s="214"/>
      <c r="DM1469" s="214"/>
      <c r="DN1469" s="214"/>
      <c r="DO1469" s="214"/>
      <c r="DP1469" s="214"/>
      <c r="DQ1469" s="214"/>
      <c r="DR1469" s="214"/>
      <c r="DS1469" s="214"/>
      <c r="DT1469" s="214"/>
      <c r="DU1469" s="214"/>
      <c r="DV1469" s="214"/>
      <c r="DW1469" s="214"/>
      <c r="DX1469" s="214"/>
      <c r="DY1469" s="214"/>
      <c r="DZ1469" s="214"/>
      <c r="EA1469" s="214"/>
      <c r="EB1469" s="214"/>
      <c r="EC1469" s="214"/>
      <c r="ED1469" s="214"/>
      <c r="EE1469" s="214"/>
      <c r="EF1469" s="214"/>
      <c r="EG1469" s="214"/>
      <c r="EH1469" s="214"/>
      <c r="EI1469" s="214"/>
      <c r="EJ1469" s="214"/>
      <c r="EK1469" s="214"/>
      <c r="EL1469" s="214"/>
      <c r="EM1469" s="214"/>
      <c r="EN1469" s="214"/>
      <c r="EO1469" s="214"/>
      <c r="EP1469" s="214"/>
      <c r="EQ1469" s="214"/>
      <c r="ER1469" s="214"/>
      <c r="ES1469" s="214"/>
      <c r="ET1469" s="214"/>
      <c r="EU1469" s="214"/>
      <c r="EV1469" s="214"/>
      <c r="EW1469" s="214"/>
      <c r="EX1469" s="214"/>
      <c r="EY1469" s="214"/>
      <c r="EZ1469" s="214"/>
      <c r="FA1469" s="214"/>
      <c r="FB1469" s="214"/>
      <c r="FC1469" s="214"/>
      <c r="FD1469" s="214"/>
      <c r="FE1469" s="214"/>
      <c r="FF1469" s="214"/>
      <c r="FG1469" s="214"/>
      <c r="FH1469" s="214"/>
      <c r="FI1469" s="214"/>
      <c r="FJ1469" s="214"/>
      <c r="FK1469" s="214"/>
      <c r="FL1469" s="214"/>
      <c r="FM1469" s="214"/>
      <c r="FN1469" s="214"/>
      <c r="FO1469" s="214"/>
      <c r="FP1469" s="214"/>
      <c r="FQ1469" s="214"/>
      <c r="FR1469" s="214"/>
      <c r="FS1469" s="214"/>
      <c r="FT1469" s="214"/>
      <c r="FU1469" s="214"/>
      <c r="FV1469" s="214"/>
      <c r="FW1469" s="214"/>
      <c r="FX1469" s="214"/>
      <c r="FY1469" s="214"/>
      <c r="FZ1469" s="214"/>
      <c r="GA1469" s="214"/>
      <c r="GB1469" s="214"/>
      <c r="GC1469" s="214"/>
      <c r="GD1469" s="214"/>
      <c r="GE1469" s="214"/>
      <c r="GF1469" s="214"/>
      <c r="GG1469" s="214"/>
      <c r="GH1469" s="214"/>
      <c r="GI1469" s="214"/>
      <c r="GJ1469" s="214"/>
      <c r="GK1469" s="214"/>
      <c r="GL1469" s="214"/>
      <c r="GM1469" s="214"/>
      <c r="GN1469" s="214"/>
      <c r="GO1469" s="214"/>
      <c r="GP1469" s="214"/>
      <c r="GQ1469" s="214"/>
      <c r="GR1469" s="214"/>
      <c r="GS1469" s="214"/>
      <c r="GT1469" s="214"/>
      <c r="GU1469" s="214"/>
      <c r="GV1469" s="214"/>
      <c r="GW1469" s="214"/>
      <c r="GX1469" s="214"/>
      <c r="GY1469" s="214"/>
      <c r="GZ1469" s="214"/>
      <c r="HA1469" s="214"/>
      <c r="HB1469" s="214"/>
      <c r="HC1469" s="214"/>
      <c r="HD1469" s="214"/>
      <c r="HE1469" s="214"/>
      <c r="HF1469" s="214"/>
      <c r="HG1469" s="214"/>
      <c r="HH1469" s="214"/>
      <c r="HI1469" s="214"/>
      <c r="HJ1469" s="214"/>
      <c r="HK1469" s="214"/>
      <c r="HL1469" s="214"/>
      <c r="HM1469" s="214"/>
      <c r="HN1469" s="214"/>
      <c r="HO1469" s="214"/>
      <c r="HP1469" s="214"/>
      <c r="HQ1469" s="214"/>
      <c r="HR1469" s="214"/>
      <c r="HS1469" s="214"/>
      <c r="HT1469" s="214"/>
      <c r="HU1469" s="214"/>
      <c r="HV1469" s="214"/>
      <c r="HW1469" s="214"/>
      <c r="HX1469" s="214"/>
      <c r="HY1469" s="214"/>
      <c r="HZ1469" s="214"/>
      <c r="IA1469" s="214"/>
      <c r="IB1469" s="214"/>
      <c r="IC1469" s="214"/>
      <c r="ID1469" s="214"/>
      <c r="IE1469" s="214"/>
      <c r="IF1469" s="214"/>
      <c r="IG1469" s="214"/>
      <c r="IH1469" s="214"/>
      <c r="II1469" s="214"/>
      <c r="IJ1469" s="214"/>
      <c r="IK1469" s="214"/>
      <c r="IL1469" s="214"/>
      <c r="IM1469" s="214"/>
      <c r="IN1469" s="214"/>
      <c r="IO1469" s="214"/>
      <c r="IP1469" s="214"/>
      <c r="IQ1469" s="214"/>
      <c r="IR1469" s="214"/>
      <c r="IS1469" s="214"/>
      <c r="IT1469" s="214"/>
      <c r="IU1469" s="214"/>
      <c r="IV1469" s="214"/>
    </row>
    <row r="1470" spans="2:256" ht="30" x14ac:dyDescent="0.25">
      <c r="B1470" s="214">
        <v>1</v>
      </c>
      <c r="C1470" s="173" t="s">
        <v>442</v>
      </c>
      <c r="D1470" s="173"/>
      <c r="E1470" s="1899"/>
      <c r="F1470" s="1702">
        <f t="shared" si="1620"/>
        <v>5</v>
      </c>
      <c r="G1470" s="1879">
        <f t="shared" si="1620"/>
        <v>3.3333333333333335</v>
      </c>
      <c r="H1470" s="1879">
        <f t="shared" si="1620"/>
        <v>0</v>
      </c>
      <c r="I1470" s="1879">
        <f t="shared" si="1620"/>
        <v>0</v>
      </c>
      <c r="J1470" s="1707"/>
      <c r="K1470" s="1707"/>
      <c r="L1470" s="1879"/>
      <c r="M1470" s="1879"/>
      <c r="N1470" s="1879"/>
      <c r="O1470" s="1704"/>
      <c r="P1470" s="1879"/>
      <c r="Q1470" s="1704"/>
      <c r="R1470" s="2457">
        <f t="shared" ref="R1470:AG1470" si="1676">R1393</f>
        <v>0</v>
      </c>
      <c r="S1470" s="2457">
        <f t="shared" ref="S1470:T1470" si="1677">S1393</f>
        <v>0</v>
      </c>
      <c r="T1470" s="2457">
        <f t="shared" si="1677"/>
        <v>0</v>
      </c>
      <c r="U1470" s="2457">
        <f t="shared" ref="U1470:V1470" si="1678">U1393</f>
        <v>0</v>
      </c>
      <c r="V1470" s="2457">
        <f t="shared" si="1678"/>
        <v>0</v>
      </c>
      <c r="W1470" s="2457">
        <f t="shared" ref="W1470:X1470" si="1679">W1393</f>
        <v>0</v>
      </c>
      <c r="X1470" s="2457">
        <f t="shared" si="1679"/>
        <v>0</v>
      </c>
      <c r="Y1470" s="2457">
        <f t="shared" ref="Y1470" si="1680">Y1393</f>
        <v>0</v>
      </c>
      <c r="Z1470" s="2457">
        <f t="shared" si="1676"/>
        <v>0</v>
      </c>
      <c r="AA1470" s="2457">
        <f t="shared" si="1676"/>
        <v>0</v>
      </c>
      <c r="AB1470" s="928">
        <f t="shared" si="1676"/>
        <v>0</v>
      </c>
      <c r="AC1470" s="2457">
        <f t="shared" si="1676"/>
        <v>0</v>
      </c>
      <c r="AD1470" s="2457">
        <f t="shared" si="1676"/>
        <v>0</v>
      </c>
      <c r="AE1470" s="2798">
        <f t="shared" si="1676"/>
        <v>0</v>
      </c>
      <c r="AF1470" s="2798">
        <f t="shared" si="1676"/>
        <v>0</v>
      </c>
      <c r="AG1470" s="2457">
        <f t="shared" si="1676"/>
        <v>0</v>
      </c>
      <c r="AH1470" s="214"/>
      <c r="AI1470" s="214"/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  <c r="BI1470" s="214"/>
      <c r="BJ1470" s="214"/>
      <c r="BK1470" s="214"/>
      <c r="BL1470" s="214"/>
      <c r="BM1470" s="214"/>
      <c r="BN1470" s="214"/>
      <c r="BO1470" s="214"/>
      <c r="BP1470" s="214"/>
      <c r="BQ1470" s="214"/>
      <c r="BR1470" s="214"/>
      <c r="BS1470" s="214"/>
      <c r="BT1470" s="214"/>
      <c r="BU1470" s="214"/>
      <c r="BV1470" s="214"/>
      <c r="BW1470" s="214"/>
      <c r="BX1470" s="214"/>
      <c r="BY1470" s="214"/>
      <c r="BZ1470" s="214"/>
      <c r="CA1470" s="214"/>
      <c r="CB1470" s="214"/>
      <c r="CC1470" s="214"/>
      <c r="CD1470" s="214"/>
      <c r="CE1470" s="214"/>
      <c r="CF1470" s="214"/>
      <c r="CG1470" s="214"/>
      <c r="CH1470" s="214"/>
      <c r="CI1470" s="214"/>
      <c r="CJ1470" s="214"/>
      <c r="CK1470" s="214"/>
      <c r="CL1470" s="214"/>
      <c r="CM1470" s="214"/>
      <c r="CN1470" s="214"/>
      <c r="CO1470" s="214"/>
      <c r="CP1470" s="214"/>
      <c r="CQ1470" s="214"/>
      <c r="CR1470" s="214"/>
      <c r="CS1470" s="214"/>
      <c r="CT1470" s="214"/>
      <c r="CU1470" s="214"/>
      <c r="CV1470" s="214"/>
      <c r="CW1470" s="214"/>
      <c r="CX1470" s="214"/>
      <c r="CY1470" s="214"/>
      <c r="CZ1470" s="214"/>
      <c r="DA1470" s="214"/>
      <c r="DB1470" s="214"/>
      <c r="DC1470" s="214"/>
      <c r="DD1470" s="214"/>
      <c r="DE1470" s="214"/>
      <c r="DF1470" s="214"/>
      <c r="DG1470" s="214"/>
      <c r="DH1470" s="214"/>
      <c r="DI1470" s="214"/>
      <c r="DJ1470" s="214"/>
      <c r="DK1470" s="214"/>
      <c r="DL1470" s="214"/>
      <c r="DM1470" s="214"/>
      <c r="DN1470" s="214"/>
      <c r="DO1470" s="214"/>
      <c r="DP1470" s="214"/>
      <c r="DQ1470" s="214"/>
      <c r="DR1470" s="214"/>
      <c r="DS1470" s="214"/>
      <c r="DT1470" s="214"/>
      <c r="DU1470" s="214"/>
      <c r="DV1470" s="214"/>
      <c r="DW1470" s="214"/>
      <c r="DX1470" s="214"/>
      <c r="DY1470" s="214"/>
      <c r="DZ1470" s="214"/>
      <c r="EA1470" s="214"/>
      <c r="EB1470" s="214"/>
      <c r="EC1470" s="214"/>
      <c r="ED1470" s="214"/>
      <c r="EE1470" s="214"/>
      <c r="EF1470" s="214"/>
      <c r="EG1470" s="214"/>
      <c r="EH1470" s="214"/>
      <c r="EI1470" s="214"/>
      <c r="EJ1470" s="214"/>
      <c r="EK1470" s="214"/>
      <c r="EL1470" s="214"/>
      <c r="EM1470" s="214"/>
      <c r="EN1470" s="214"/>
      <c r="EO1470" s="214"/>
      <c r="EP1470" s="214"/>
      <c r="EQ1470" s="214"/>
      <c r="ER1470" s="214"/>
      <c r="ES1470" s="214"/>
      <c r="ET1470" s="214"/>
      <c r="EU1470" s="214"/>
      <c r="EV1470" s="214"/>
      <c r="EW1470" s="214"/>
      <c r="EX1470" s="214"/>
      <c r="EY1470" s="214"/>
      <c r="EZ1470" s="214"/>
      <c r="FA1470" s="214"/>
      <c r="FB1470" s="214"/>
      <c r="FC1470" s="214"/>
      <c r="FD1470" s="214"/>
      <c r="FE1470" s="214"/>
      <c r="FF1470" s="214"/>
      <c r="FG1470" s="214"/>
      <c r="FH1470" s="214"/>
      <c r="FI1470" s="214"/>
      <c r="FJ1470" s="214"/>
      <c r="FK1470" s="214"/>
      <c r="FL1470" s="214"/>
      <c r="FM1470" s="214"/>
      <c r="FN1470" s="214"/>
      <c r="FO1470" s="214"/>
      <c r="FP1470" s="214"/>
      <c r="FQ1470" s="214"/>
      <c r="FR1470" s="214"/>
      <c r="FS1470" s="214"/>
      <c r="FT1470" s="214"/>
      <c r="FU1470" s="214"/>
      <c r="FV1470" s="214"/>
      <c r="FW1470" s="214"/>
      <c r="FX1470" s="214"/>
      <c r="FY1470" s="214"/>
      <c r="FZ1470" s="214"/>
      <c r="GA1470" s="214"/>
      <c r="GB1470" s="214"/>
      <c r="GC1470" s="214"/>
      <c r="GD1470" s="214"/>
      <c r="GE1470" s="214"/>
      <c r="GF1470" s="214"/>
      <c r="GG1470" s="214"/>
      <c r="GH1470" s="214"/>
      <c r="GI1470" s="214"/>
      <c r="GJ1470" s="214"/>
      <c r="GK1470" s="214"/>
      <c r="GL1470" s="214"/>
      <c r="GM1470" s="214"/>
      <c r="GN1470" s="214"/>
      <c r="GO1470" s="214"/>
      <c r="GP1470" s="214"/>
      <c r="GQ1470" s="214"/>
      <c r="GR1470" s="214"/>
      <c r="GS1470" s="214"/>
      <c r="GT1470" s="214"/>
      <c r="GU1470" s="214"/>
      <c r="GV1470" s="214"/>
      <c r="GW1470" s="214"/>
      <c r="GX1470" s="214"/>
      <c r="GY1470" s="214"/>
      <c r="GZ1470" s="214"/>
      <c r="HA1470" s="214"/>
      <c r="HB1470" s="214"/>
      <c r="HC1470" s="214"/>
      <c r="HD1470" s="214"/>
      <c r="HE1470" s="214"/>
      <c r="HF1470" s="214"/>
      <c r="HG1470" s="214"/>
      <c r="HH1470" s="214"/>
      <c r="HI1470" s="214"/>
      <c r="HJ1470" s="214"/>
      <c r="HK1470" s="214"/>
      <c r="HL1470" s="214"/>
      <c r="HM1470" s="214"/>
      <c r="HN1470" s="214"/>
      <c r="HO1470" s="214"/>
      <c r="HP1470" s="214"/>
      <c r="HQ1470" s="214"/>
      <c r="HR1470" s="214"/>
      <c r="HS1470" s="214"/>
      <c r="HT1470" s="214"/>
      <c r="HU1470" s="214"/>
      <c r="HV1470" s="214"/>
      <c r="HW1470" s="214"/>
      <c r="HX1470" s="214"/>
      <c r="HY1470" s="214"/>
      <c r="HZ1470" s="214"/>
      <c r="IA1470" s="214"/>
      <c r="IB1470" s="214"/>
      <c r="IC1470" s="214"/>
      <c r="ID1470" s="214"/>
      <c r="IE1470" s="214"/>
      <c r="IF1470" s="214"/>
      <c r="IG1470" s="214"/>
      <c r="IH1470" s="214"/>
      <c r="II1470" s="214"/>
      <c r="IJ1470" s="214"/>
      <c r="IK1470" s="214"/>
      <c r="IL1470" s="214"/>
      <c r="IM1470" s="214"/>
      <c r="IN1470" s="214"/>
      <c r="IO1470" s="214"/>
      <c r="IP1470" s="214"/>
      <c r="IQ1470" s="214"/>
      <c r="IR1470" s="214"/>
      <c r="IS1470" s="214"/>
      <c r="IT1470" s="214"/>
      <c r="IU1470" s="214"/>
      <c r="IV1470" s="214"/>
    </row>
    <row r="1471" spans="2:256" x14ac:dyDescent="0.25">
      <c r="B1471" s="214">
        <v>1</v>
      </c>
      <c r="C1471" s="173" t="s">
        <v>443</v>
      </c>
      <c r="D1471" s="173"/>
      <c r="E1471" s="1899"/>
      <c r="F1471" s="1702">
        <f t="shared" si="1620"/>
        <v>0</v>
      </c>
      <c r="G1471" s="1879">
        <f t="shared" si="1620"/>
        <v>0</v>
      </c>
      <c r="H1471" s="1879">
        <f t="shared" si="1620"/>
        <v>0</v>
      </c>
      <c r="I1471" s="1879">
        <f t="shared" si="1620"/>
        <v>0</v>
      </c>
      <c r="J1471" s="1707"/>
      <c r="K1471" s="1707"/>
      <c r="L1471" s="1879"/>
      <c r="M1471" s="1879"/>
      <c r="N1471" s="1879"/>
      <c r="O1471" s="1704"/>
      <c r="P1471" s="1879"/>
      <c r="Q1471" s="1704"/>
      <c r="R1471" s="2457">
        <f t="shared" ref="R1471:AG1471" si="1681">R1394</f>
        <v>0</v>
      </c>
      <c r="S1471" s="2457">
        <f t="shared" ref="S1471:T1471" si="1682">S1394</f>
        <v>0</v>
      </c>
      <c r="T1471" s="2457">
        <f t="shared" si="1682"/>
        <v>0</v>
      </c>
      <c r="U1471" s="2457">
        <f t="shared" ref="U1471:V1471" si="1683">U1394</f>
        <v>0</v>
      </c>
      <c r="V1471" s="2457">
        <f t="shared" si="1683"/>
        <v>0</v>
      </c>
      <c r="W1471" s="2457">
        <f t="shared" ref="W1471:X1471" si="1684">W1394</f>
        <v>0</v>
      </c>
      <c r="X1471" s="2457">
        <f t="shared" si="1684"/>
        <v>0</v>
      </c>
      <c r="Y1471" s="2457">
        <f t="shared" ref="Y1471" si="1685">Y1394</f>
        <v>0</v>
      </c>
      <c r="Z1471" s="2457">
        <f t="shared" si="1681"/>
        <v>0</v>
      </c>
      <c r="AA1471" s="2457">
        <f t="shared" si="1681"/>
        <v>0</v>
      </c>
      <c r="AB1471" s="928">
        <f t="shared" si="1681"/>
        <v>0</v>
      </c>
      <c r="AC1471" s="2457">
        <f t="shared" si="1681"/>
        <v>0</v>
      </c>
      <c r="AD1471" s="2457">
        <f t="shared" si="1681"/>
        <v>0</v>
      </c>
      <c r="AE1471" s="2798">
        <f t="shared" si="1681"/>
        <v>0</v>
      </c>
      <c r="AF1471" s="2798">
        <f t="shared" si="1681"/>
        <v>0</v>
      </c>
      <c r="AG1471" s="2457">
        <f t="shared" si="1681"/>
        <v>0</v>
      </c>
      <c r="AH1471" s="214"/>
      <c r="AI1471" s="214"/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  <c r="BI1471" s="214"/>
      <c r="BJ1471" s="214"/>
      <c r="BK1471" s="214"/>
      <c r="BL1471" s="214"/>
      <c r="BM1471" s="214"/>
      <c r="BN1471" s="214"/>
      <c r="BO1471" s="214"/>
      <c r="BP1471" s="214"/>
      <c r="BQ1471" s="214"/>
      <c r="BR1471" s="214"/>
      <c r="BS1471" s="214"/>
      <c r="BT1471" s="214"/>
      <c r="BU1471" s="214"/>
      <c r="BV1471" s="214"/>
      <c r="BW1471" s="214"/>
      <c r="BX1471" s="214"/>
      <c r="BY1471" s="214"/>
      <c r="BZ1471" s="214"/>
      <c r="CA1471" s="214"/>
      <c r="CB1471" s="214"/>
      <c r="CC1471" s="214"/>
      <c r="CD1471" s="214"/>
      <c r="CE1471" s="214"/>
      <c r="CF1471" s="214"/>
      <c r="CG1471" s="214"/>
      <c r="CH1471" s="214"/>
      <c r="CI1471" s="214"/>
      <c r="CJ1471" s="214"/>
      <c r="CK1471" s="214"/>
      <c r="CL1471" s="214"/>
      <c r="CM1471" s="214"/>
      <c r="CN1471" s="214"/>
      <c r="CO1471" s="214"/>
      <c r="CP1471" s="214"/>
      <c r="CQ1471" s="214"/>
      <c r="CR1471" s="214"/>
      <c r="CS1471" s="214"/>
      <c r="CT1471" s="214"/>
      <c r="CU1471" s="214"/>
      <c r="CV1471" s="214"/>
      <c r="CW1471" s="214"/>
      <c r="CX1471" s="214"/>
      <c r="CY1471" s="214"/>
      <c r="CZ1471" s="214"/>
      <c r="DA1471" s="214"/>
      <c r="DB1471" s="214"/>
      <c r="DC1471" s="214"/>
      <c r="DD1471" s="214"/>
      <c r="DE1471" s="214"/>
      <c r="DF1471" s="214"/>
      <c r="DG1471" s="214"/>
      <c r="DH1471" s="214"/>
      <c r="DI1471" s="214"/>
      <c r="DJ1471" s="214"/>
      <c r="DK1471" s="214"/>
      <c r="DL1471" s="214"/>
      <c r="DM1471" s="214"/>
      <c r="DN1471" s="214"/>
      <c r="DO1471" s="214"/>
      <c r="DP1471" s="214"/>
      <c r="DQ1471" s="214"/>
      <c r="DR1471" s="214"/>
      <c r="DS1471" s="214"/>
      <c r="DT1471" s="214"/>
      <c r="DU1471" s="214"/>
      <c r="DV1471" s="214"/>
      <c r="DW1471" s="214"/>
      <c r="DX1471" s="214"/>
      <c r="DY1471" s="214"/>
      <c r="DZ1471" s="214"/>
      <c r="EA1471" s="214"/>
      <c r="EB1471" s="214"/>
      <c r="EC1471" s="214"/>
      <c r="ED1471" s="214"/>
      <c r="EE1471" s="214"/>
      <c r="EF1471" s="214"/>
      <c r="EG1471" s="214"/>
      <c r="EH1471" s="214"/>
      <c r="EI1471" s="214"/>
      <c r="EJ1471" s="214"/>
      <c r="EK1471" s="214"/>
      <c r="EL1471" s="214"/>
      <c r="EM1471" s="214"/>
      <c r="EN1471" s="214"/>
      <c r="EO1471" s="214"/>
      <c r="EP1471" s="214"/>
      <c r="EQ1471" s="214"/>
      <c r="ER1471" s="214"/>
      <c r="ES1471" s="214"/>
      <c r="ET1471" s="214"/>
      <c r="EU1471" s="214"/>
      <c r="EV1471" s="214"/>
      <c r="EW1471" s="214"/>
      <c r="EX1471" s="214"/>
      <c r="EY1471" s="214"/>
      <c r="EZ1471" s="214"/>
      <c r="FA1471" s="214"/>
      <c r="FB1471" s="214"/>
      <c r="FC1471" s="214"/>
      <c r="FD1471" s="214"/>
      <c r="FE1471" s="214"/>
      <c r="FF1471" s="214"/>
      <c r="FG1471" s="214"/>
      <c r="FH1471" s="214"/>
      <c r="FI1471" s="214"/>
      <c r="FJ1471" s="214"/>
      <c r="FK1471" s="214"/>
      <c r="FL1471" s="214"/>
      <c r="FM1471" s="214"/>
      <c r="FN1471" s="214"/>
      <c r="FO1471" s="214"/>
      <c r="FP1471" s="214"/>
      <c r="FQ1471" s="214"/>
      <c r="FR1471" s="214"/>
      <c r="FS1471" s="214"/>
      <c r="FT1471" s="214"/>
      <c r="FU1471" s="214"/>
      <c r="FV1471" s="214"/>
      <c r="FW1471" s="214"/>
      <c r="FX1471" s="214"/>
      <c r="FY1471" s="214"/>
      <c r="FZ1471" s="214"/>
      <c r="GA1471" s="214"/>
      <c r="GB1471" s="214"/>
      <c r="GC1471" s="214"/>
      <c r="GD1471" s="214"/>
      <c r="GE1471" s="214"/>
      <c r="GF1471" s="214"/>
      <c r="GG1471" s="214"/>
      <c r="GH1471" s="214"/>
      <c r="GI1471" s="214"/>
      <c r="GJ1471" s="214"/>
      <c r="GK1471" s="214"/>
      <c r="GL1471" s="214"/>
      <c r="GM1471" s="214"/>
      <c r="GN1471" s="214"/>
      <c r="GO1471" s="214"/>
      <c r="GP1471" s="214"/>
      <c r="GQ1471" s="214"/>
      <c r="GR1471" s="214"/>
      <c r="GS1471" s="214"/>
      <c r="GT1471" s="214"/>
      <c r="GU1471" s="214"/>
      <c r="GV1471" s="214"/>
      <c r="GW1471" s="214"/>
      <c r="GX1471" s="214"/>
      <c r="GY1471" s="214"/>
      <c r="GZ1471" s="214"/>
      <c r="HA1471" s="214"/>
      <c r="HB1471" s="214"/>
      <c r="HC1471" s="214"/>
      <c r="HD1471" s="214"/>
      <c r="HE1471" s="214"/>
      <c r="HF1471" s="214"/>
      <c r="HG1471" s="214"/>
      <c r="HH1471" s="214"/>
      <c r="HI1471" s="214"/>
      <c r="HJ1471" s="214"/>
      <c r="HK1471" s="214"/>
      <c r="HL1471" s="214"/>
      <c r="HM1471" s="214"/>
      <c r="HN1471" s="214"/>
      <c r="HO1471" s="214"/>
      <c r="HP1471" s="214"/>
      <c r="HQ1471" s="214"/>
      <c r="HR1471" s="214"/>
      <c r="HS1471" s="214"/>
      <c r="HT1471" s="214"/>
      <c r="HU1471" s="214"/>
      <c r="HV1471" s="214"/>
      <c r="HW1471" s="214"/>
      <c r="HX1471" s="214"/>
      <c r="HY1471" s="214"/>
      <c r="HZ1471" s="214"/>
      <c r="IA1471" s="214"/>
      <c r="IB1471" s="214"/>
      <c r="IC1471" s="214"/>
      <c r="ID1471" s="214"/>
      <c r="IE1471" s="214"/>
      <c r="IF1471" s="214"/>
      <c r="IG1471" s="214"/>
      <c r="IH1471" s="214"/>
      <c r="II1471" s="214"/>
      <c r="IJ1471" s="214"/>
      <c r="IK1471" s="214"/>
      <c r="IL1471" s="214"/>
      <c r="IM1471" s="214"/>
      <c r="IN1471" s="214"/>
      <c r="IO1471" s="214"/>
      <c r="IP1471" s="214"/>
      <c r="IQ1471" s="214"/>
      <c r="IR1471" s="214"/>
      <c r="IS1471" s="214"/>
      <c r="IT1471" s="214"/>
      <c r="IU1471" s="214"/>
      <c r="IV1471" s="214"/>
    </row>
    <row r="1472" spans="2:256" ht="30" x14ac:dyDescent="0.25">
      <c r="B1472" s="214">
        <v>1</v>
      </c>
      <c r="C1472" s="173" t="s">
        <v>444</v>
      </c>
      <c r="D1472" s="173"/>
      <c r="E1472" s="1899"/>
      <c r="F1472" s="1702">
        <f t="shared" si="1620"/>
        <v>20</v>
      </c>
      <c r="G1472" s="1879">
        <f t="shared" si="1620"/>
        <v>13.333333333333334</v>
      </c>
      <c r="H1472" s="1879">
        <f t="shared" si="1620"/>
        <v>0</v>
      </c>
      <c r="I1472" s="1879">
        <f t="shared" si="1620"/>
        <v>0</v>
      </c>
      <c r="J1472" s="1707"/>
      <c r="K1472" s="1707"/>
      <c r="L1472" s="1879"/>
      <c r="M1472" s="1879"/>
      <c r="N1472" s="1879"/>
      <c r="O1472" s="1704"/>
      <c r="P1472" s="1879"/>
      <c r="Q1472" s="1704"/>
      <c r="R1472" s="2457">
        <f t="shared" ref="R1472:AG1472" si="1686">R1395</f>
        <v>0</v>
      </c>
      <c r="S1472" s="2457">
        <f t="shared" ref="S1472:T1472" si="1687">S1395</f>
        <v>0</v>
      </c>
      <c r="T1472" s="2457">
        <f t="shared" si="1687"/>
        <v>0</v>
      </c>
      <c r="U1472" s="2457">
        <f t="shared" ref="U1472:V1472" si="1688">U1395</f>
        <v>0</v>
      </c>
      <c r="V1472" s="2457">
        <f t="shared" si="1688"/>
        <v>0</v>
      </c>
      <c r="W1472" s="2457">
        <f t="shared" ref="W1472:X1472" si="1689">W1395</f>
        <v>0</v>
      </c>
      <c r="X1472" s="2457">
        <f t="shared" si="1689"/>
        <v>0</v>
      </c>
      <c r="Y1472" s="2457">
        <f t="shared" ref="Y1472" si="1690">Y1395</f>
        <v>0</v>
      </c>
      <c r="Z1472" s="2457">
        <f t="shared" si="1686"/>
        <v>0</v>
      </c>
      <c r="AA1472" s="2457">
        <f t="shared" si="1686"/>
        <v>0</v>
      </c>
      <c r="AB1472" s="928">
        <f t="shared" si="1686"/>
        <v>0</v>
      </c>
      <c r="AC1472" s="2457">
        <f t="shared" si="1686"/>
        <v>0</v>
      </c>
      <c r="AD1472" s="2457">
        <f t="shared" si="1686"/>
        <v>0</v>
      </c>
      <c r="AE1472" s="2798">
        <f t="shared" si="1686"/>
        <v>0</v>
      </c>
      <c r="AF1472" s="2798">
        <f t="shared" si="1686"/>
        <v>0</v>
      </c>
      <c r="AG1472" s="2457">
        <f t="shared" si="1686"/>
        <v>0</v>
      </c>
      <c r="AH1472" s="214"/>
      <c r="AI1472" s="214"/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  <c r="BI1472" s="214"/>
      <c r="BJ1472" s="214"/>
      <c r="BK1472" s="214"/>
      <c r="BL1472" s="214"/>
      <c r="BM1472" s="214"/>
      <c r="BN1472" s="214"/>
      <c r="BO1472" s="214"/>
      <c r="BP1472" s="214"/>
      <c r="BQ1472" s="214"/>
      <c r="BR1472" s="214"/>
      <c r="BS1472" s="214"/>
      <c r="BT1472" s="214"/>
      <c r="BU1472" s="214"/>
      <c r="BV1472" s="214"/>
      <c r="BW1472" s="214"/>
      <c r="BX1472" s="214"/>
      <c r="BY1472" s="214"/>
      <c r="BZ1472" s="214"/>
      <c r="CA1472" s="214"/>
      <c r="CB1472" s="214"/>
      <c r="CC1472" s="214"/>
      <c r="CD1472" s="214"/>
      <c r="CE1472" s="214"/>
      <c r="CF1472" s="214"/>
      <c r="CG1472" s="214"/>
      <c r="CH1472" s="214"/>
      <c r="CI1472" s="214"/>
      <c r="CJ1472" s="214"/>
      <c r="CK1472" s="214"/>
      <c r="CL1472" s="214"/>
      <c r="CM1472" s="214"/>
      <c r="CN1472" s="214"/>
      <c r="CO1472" s="214"/>
      <c r="CP1472" s="214"/>
      <c r="CQ1472" s="214"/>
      <c r="CR1472" s="214"/>
      <c r="CS1472" s="214"/>
      <c r="CT1472" s="214"/>
      <c r="CU1472" s="214"/>
      <c r="CV1472" s="214"/>
      <c r="CW1472" s="214"/>
      <c r="CX1472" s="214"/>
      <c r="CY1472" s="214"/>
      <c r="CZ1472" s="214"/>
      <c r="DA1472" s="214"/>
      <c r="DB1472" s="214"/>
      <c r="DC1472" s="214"/>
      <c r="DD1472" s="214"/>
      <c r="DE1472" s="214"/>
      <c r="DF1472" s="214"/>
      <c r="DG1472" s="214"/>
      <c r="DH1472" s="214"/>
      <c r="DI1472" s="214"/>
      <c r="DJ1472" s="214"/>
      <c r="DK1472" s="214"/>
      <c r="DL1472" s="214"/>
      <c r="DM1472" s="214"/>
      <c r="DN1472" s="214"/>
      <c r="DO1472" s="214"/>
      <c r="DP1472" s="214"/>
      <c r="DQ1472" s="214"/>
      <c r="DR1472" s="214"/>
      <c r="DS1472" s="214"/>
      <c r="DT1472" s="214"/>
      <c r="DU1472" s="214"/>
      <c r="DV1472" s="214"/>
      <c r="DW1472" s="214"/>
      <c r="DX1472" s="214"/>
      <c r="DY1472" s="214"/>
      <c r="DZ1472" s="214"/>
      <c r="EA1472" s="214"/>
      <c r="EB1472" s="214"/>
      <c r="EC1472" s="214"/>
      <c r="ED1472" s="214"/>
      <c r="EE1472" s="214"/>
      <c r="EF1472" s="214"/>
      <c r="EG1472" s="214"/>
      <c r="EH1472" s="214"/>
      <c r="EI1472" s="214"/>
      <c r="EJ1472" s="214"/>
      <c r="EK1472" s="214"/>
      <c r="EL1472" s="214"/>
      <c r="EM1472" s="214"/>
      <c r="EN1472" s="214"/>
      <c r="EO1472" s="214"/>
      <c r="EP1472" s="214"/>
      <c r="EQ1472" s="214"/>
      <c r="ER1472" s="214"/>
      <c r="ES1472" s="214"/>
      <c r="ET1472" s="214"/>
      <c r="EU1472" s="214"/>
      <c r="EV1472" s="214"/>
      <c r="EW1472" s="214"/>
      <c r="EX1472" s="214"/>
      <c r="EY1472" s="214"/>
      <c r="EZ1472" s="214"/>
      <c r="FA1472" s="214"/>
      <c r="FB1472" s="214"/>
      <c r="FC1472" s="214"/>
      <c r="FD1472" s="214"/>
      <c r="FE1472" s="214"/>
      <c r="FF1472" s="214"/>
      <c r="FG1472" s="214"/>
      <c r="FH1472" s="214"/>
      <c r="FI1472" s="214"/>
      <c r="FJ1472" s="214"/>
      <c r="FK1472" s="214"/>
      <c r="FL1472" s="214"/>
      <c r="FM1472" s="214"/>
      <c r="FN1472" s="214"/>
      <c r="FO1472" s="214"/>
      <c r="FP1472" s="214"/>
      <c r="FQ1472" s="214"/>
      <c r="FR1472" s="214"/>
      <c r="FS1472" s="214"/>
      <c r="FT1472" s="214"/>
      <c r="FU1472" s="214"/>
      <c r="FV1472" s="214"/>
      <c r="FW1472" s="214"/>
      <c r="FX1472" s="214"/>
      <c r="FY1472" s="214"/>
      <c r="FZ1472" s="214"/>
      <c r="GA1472" s="214"/>
      <c r="GB1472" s="214"/>
      <c r="GC1472" s="214"/>
      <c r="GD1472" s="214"/>
      <c r="GE1472" s="214"/>
      <c r="GF1472" s="214"/>
      <c r="GG1472" s="214"/>
      <c r="GH1472" s="214"/>
      <c r="GI1472" s="214"/>
      <c r="GJ1472" s="214"/>
      <c r="GK1472" s="214"/>
      <c r="GL1472" s="214"/>
      <c r="GM1472" s="214"/>
      <c r="GN1472" s="214"/>
      <c r="GO1472" s="214"/>
      <c r="GP1472" s="214"/>
      <c r="GQ1472" s="214"/>
      <c r="GR1472" s="214"/>
      <c r="GS1472" s="214"/>
      <c r="GT1472" s="214"/>
      <c r="GU1472" s="214"/>
      <c r="GV1472" s="214"/>
      <c r="GW1472" s="214"/>
      <c r="GX1472" s="214"/>
      <c r="GY1472" s="214"/>
      <c r="GZ1472" s="214"/>
      <c r="HA1472" s="214"/>
      <c r="HB1472" s="214"/>
      <c r="HC1472" s="214"/>
      <c r="HD1472" s="214"/>
      <c r="HE1472" s="214"/>
      <c r="HF1472" s="214"/>
      <c r="HG1472" s="214"/>
      <c r="HH1472" s="214"/>
      <c r="HI1472" s="214"/>
      <c r="HJ1472" s="214"/>
      <c r="HK1472" s="214"/>
      <c r="HL1472" s="214"/>
      <c r="HM1472" s="214"/>
      <c r="HN1472" s="214"/>
      <c r="HO1472" s="214"/>
      <c r="HP1472" s="214"/>
      <c r="HQ1472" s="214"/>
      <c r="HR1472" s="214"/>
      <c r="HS1472" s="214"/>
      <c r="HT1472" s="214"/>
      <c r="HU1472" s="214"/>
      <c r="HV1472" s="214"/>
      <c r="HW1472" s="214"/>
      <c r="HX1472" s="214"/>
      <c r="HY1472" s="214"/>
      <c r="HZ1472" s="214"/>
      <c r="IA1472" s="214"/>
      <c r="IB1472" s="214"/>
      <c r="IC1472" s="214"/>
      <c r="ID1472" s="214"/>
      <c r="IE1472" s="214"/>
      <c r="IF1472" s="214"/>
      <c r="IG1472" s="214"/>
      <c r="IH1472" s="214"/>
      <c r="II1472" s="214"/>
      <c r="IJ1472" s="214"/>
      <c r="IK1472" s="214"/>
      <c r="IL1472" s="214"/>
      <c r="IM1472" s="214"/>
      <c r="IN1472" s="214"/>
      <c r="IO1472" s="214"/>
      <c r="IP1472" s="214"/>
      <c r="IQ1472" s="214"/>
      <c r="IR1472" s="214"/>
      <c r="IS1472" s="214"/>
      <c r="IT1472" s="214"/>
      <c r="IU1472" s="214"/>
      <c r="IV1472" s="214"/>
    </row>
    <row r="1473" spans="1:256" ht="60" x14ac:dyDescent="0.25">
      <c r="B1473" s="214">
        <v>1</v>
      </c>
      <c r="C1473" s="553" t="s">
        <v>446</v>
      </c>
      <c r="D1473" s="173"/>
      <c r="E1473" s="1899"/>
      <c r="F1473" s="1702">
        <f t="shared" si="1620"/>
        <v>0</v>
      </c>
      <c r="G1473" s="1879">
        <f t="shared" si="1620"/>
        <v>0</v>
      </c>
      <c r="H1473" s="1879">
        <f t="shared" si="1620"/>
        <v>0</v>
      </c>
      <c r="I1473" s="1879">
        <f t="shared" si="1620"/>
        <v>0</v>
      </c>
      <c r="J1473" s="1707"/>
      <c r="K1473" s="1707"/>
      <c r="L1473" s="1879"/>
      <c r="M1473" s="1879"/>
      <c r="N1473" s="1879"/>
      <c r="O1473" s="1704"/>
      <c r="P1473" s="1879"/>
      <c r="Q1473" s="1704"/>
      <c r="R1473" s="2457">
        <f t="shared" ref="R1473:AG1473" si="1691">R1396</f>
        <v>0</v>
      </c>
      <c r="S1473" s="2457">
        <f t="shared" ref="S1473:T1473" si="1692">S1396</f>
        <v>0</v>
      </c>
      <c r="T1473" s="2457">
        <f t="shared" si="1692"/>
        <v>0</v>
      </c>
      <c r="U1473" s="2457">
        <f t="shared" ref="U1473:V1473" si="1693">U1396</f>
        <v>0</v>
      </c>
      <c r="V1473" s="2457">
        <f t="shared" si="1693"/>
        <v>0</v>
      </c>
      <c r="W1473" s="2457">
        <f t="shared" ref="W1473:X1473" si="1694">W1396</f>
        <v>0</v>
      </c>
      <c r="X1473" s="2457">
        <f t="shared" si="1694"/>
        <v>0</v>
      </c>
      <c r="Y1473" s="2457">
        <f t="shared" ref="Y1473" si="1695">Y1396</f>
        <v>0</v>
      </c>
      <c r="Z1473" s="2457">
        <f t="shared" si="1691"/>
        <v>0</v>
      </c>
      <c r="AA1473" s="2457">
        <f t="shared" si="1691"/>
        <v>0</v>
      </c>
      <c r="AB1473" s="928">
        <f t="shared" si="1691"/>
        <v>0</v>
      </c>
      <c r="AC1473" s="2457">
        <f t="shared" si="1691"/>
        <v>0</v>
      </c>
      <c r="AD1473" s="2457">
        <f t="shared" si="1691"/>
        <v>0</v>
      </c>
      <c r="AE1473" s="2798">
        <f t="shared" si="1691"/>
        <v>0</v>
      </c>
      <c r="AF1473" s="2798">
        <f t="shared" si="1691"/>
        <v>0</v>
      </c>
      <c r="AG1473" s="2457">
        <f t="shared" si="1691"/>
        <v>0</v>
      </c>
      <c r="AH1473" s="214"/>
      <c r="AI1473" s="214"/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  <c r="BI1473" s="214"/>
      <c r="BJ1473" s="214"/>
      <c r="BK1473" s="214"/>
      <c r="BL1473" s="214"/>
      <c r="BM1473" s="214"/>
      <c r="BN1473" s="214"/>
      <c r="BO1473" s="214"/>
      <c r="BP1473" s="214"/>
      <c r="BQ1473" s="214"/>
      <c r="BR1473" s="214"/>
      <c r="BS1473" s="214"/>
      <c r="BT1473" s="214"/>
      <c r="BU1473" s="214"/>
      <c r="BV1473" s="214"/>
      <c r="BW1473" s="214"/>
      <c r="BX1473" s="214"/>
      <c r="BY1473" s="214"/>
      <c r="BZ1473" s="214"/>
      <c r="CA1473" s="214"/>
      <c r="CB1473" s="214"/>
      <c r="CC1473" s="214"/>
      <c r="CD1473" s="214"/>
      <c r="CE1473" s="214"/>
      <c r="CF1473" s="214"/>
      <c r="CG1473" s="214"/>
      <c r="CH1473" s="214"/>
      <c r="CI1473" s="214"/>
      <c r="CJ1473" s="214"/>
      <c r="CK1473" s="214"/>
      <c r="CL1473" s="214"/>
      <c r="CM1473" s="214"/>
      <c r="CN1473" s="214"/>
      <c r="CO1473" s="214"/>
      <c r="CP1473" s="214"/>
      <c r="CQ1473" s="214"/>
      <c r="CR1473" s="214"/>
      <c r="CS1473" s="214"/>
      <c r="CT1473" s="214"/>
      <c r="CU1473" s="214"/>
      <c r="CV1473" s="214"/>
      <c r="CW1473" s="214"/>
      <c r="CX1473" s="214"/>
      <c r="CY1473" s="214"/>
      <c r="CZ1473" s="214"/>
      <c r="DA1473" s="214"/>
      <c r="DB1473" s="214"/>
      <c r="DC1473" s="214"/>
      <c r="DD1473" s="214"/>
      <c r="DE1473" s="214"/>
      <c r="DF1473" s="214"/>
      <c r="DG1473" s="214"/>
      <c r="DH1473" s="214"/>
      <c r="DI1473" s="214"/>
      <c r="DJ1473" s="214"/>
      <c r="DK1473" s="214"/>
      <c r="DL1473" s="214"/>
      <c r="DM1473" s="214"/>
      <c r="DN1473" s="214"/>
      <c r="DO1473" s="214"/>
      <c r="DP1473" s="214"/>
      <c r="DQ1473" s="214"/>
      <c r="DR1473" s="214"/>
      <c r="DS1473" s="214"/>
      <c r="DT1473" s="214"/>
      <c r="DU1473" s="214"/>
      <c r="DV1473" s="214"/>
      <c r="DW1473" s="214"/>
      <c r="DX1473" s="214"/>
      <c r="DY1473" s="214"/>
      <c r="DZ1473" s="214"/>
      <c r="EA1473" s="214"/>
      <c r="EB1473" s="214"/>
      <c r="EC1473" s="214"/>
      <c r="ED1473" s="214"/>
      <c r="EE1473" s="214"/>
      <c r="EF1473" s="214"/>
      <c r="EG1473" s="214"/>
      <c r="EH1473" s="214"/>
      <c r="EI1473" s="214"/>
      <c r="EJ1473" s="214"/>
      <c r="EK1473" s="214"/>
      <c r="EL1473" s="214"/>
      <c r="EM1473" s="214"/>
      <c r="EN1473" s="214"/>
      <c r="EO1473" s="214"/>
      <c r="EP1473" s="214"/>
      <c r="EQ1473" s="214"/>
      <c r="ER1473" s="214"/>
      <c r="ES1473" s="214"/>
      <c r="ET1473" s="214"/>
      <c r="EU1473" s="214"/>
      <c r="EV1473" s="214"/>
      <c r="EW1473" s="214"/>
      <c r="EX1473" s="214"/>
      <c r="EY1473" s="214"/>
      <c r="EZ1473" s="214"/>
      <c r="FA1473" s="214"/>
      <c r="FB1473" s="214"/>
      <c r="FC1473" s="214"/>
      <c r="FD1473" s="214"/>
      <c r="FE1473" s="214"/>
      <c r="FF1473" s="214"/>
      <c r="FG1473" s="214"/>
      <c r="FH1473" s="214"/>
      <c r="FI1473" s="214"/>
      <c r="FJ1473" s="214"/>
      <c r="FK1473" s="214"/>
      <c r="FL1473" s="214"/>
      <c r="FM1473" s="214"/>
      <c r="FN1473" s="214"/>
      <c r="FO1473" s="214"/>
      <c r="FP1473" s="214"/>
      <c r="FQ1473" s="214"/>
      <c r="FR1473" s="214"/>
      <c r="FS1473" s="214"/>
      <c r="FT1473" s="214"/>
      <c r="FU1473" s="214"/>
      <c r="FV1473" s="214"/>
      <c r="FW1473" s="214"/>
      <c r="FX1473" s="214"/>
      <c r="FY1473" s="214"/>
      <c r="FZ1473" s="214"/>
      <c r="GA1473" s="214"/>
      <c r="GB1473" s="214"/>
      <c r="GC1473" s="214"/>
      <c r="GD1473" s="214"/>
      <c r="GE1473" s="214"/>
      <c r="GF1473" s="214"/>
      <c r="GG1473" s="214"/>
      <c r="GH1473" s="214"/>
      <c r="GI1473" s="214"/>
      <c r="GJ1473" s="214"/>
      <c r="GK1473" s="214"/>
      <c r="GL1473" s="214"/>
      <c r="GM1473" s="214"/>
      <c r="GN1473" s="214"/>
      <c r="GO1473" s="214"/>
      <c r="GP1473" s="214"/>
      <c r="GQ1473" s="214"/>
      <c r="GR1473" s="214"/>
      <c r="GS1473" s="214"/>
      <c r="GT1473" s="214"/>
      <c r="GU1473" s="214"/>
      <c r="GV1473" s="214"/>
      <c r="GW1473" s="214"/>
      <c r="GX1473" s="214"/>
      <c r="GY1473" s="214"/>
      <c r="GZ1473" s="214"/>
      <c r="HA1473" s="214"/>
      <c r="HB1473" s="214"/>
      <c r="HC1473" s="214"/>
      <c r="HD1473" s="214"/>
      <c r="HE1473" s="214"/>
      <c r="HF1473" s="214"/>
      <c r="HG1473" s="214"/>
      <c r="HH1473" s="214"/>
      <c r="HI1473" s="214"/>
      <c r="HJ1473" s="214"/>
      <c r="HK1473" s="214"/>
      <c r="HL1473" s="214"/>
      <c r="HM1473" s="214"/>
      <c r="HN1473" s="214"/>
      <c r="HO1473" s="214"/>
      <c r="HP1473" s="214"/>
      <c r="HQ1473" s="214"/>
      <c r="HR1473" s="214"/>
      <c r="HS1473" s="214"/>
      <c r="HT1473" s="214"/>
      <c r="HU1473" s="214"/>
      <c r="HV1473" s="214"/>
      <c r="HW1473" s="214"/>
      <c r="HX1473" s="214"/>
      <c r="HY1473" s="214"/>
      <c r="HZ1473" s="214"/>
      <c r="IA1473" s="214"/>
      <c r="IB1473" s="214"/>
      <c r="IC1473" s="214"/>
      <c r="ID1473" s="214"/>
      <c r="IE1473" s="214"/>
      <c r="IF1473" s="214"/>
      <c r="IG1473" s="214"/>
      <c r="IH1473" s="214"/>
      <c r="II1473" s="214"/>
      <c r="IJ1473" s="214"/>
      <c r="IK1473" s="214"/>
      <c r="IL1473" s="214"/>
      <c r="IM1473" s="214"/>
      <c r="IN1473" s="214"/>
      <c r="IO1473" s="214"/>
      <c r="IP1473" s="214"/>
      <c r="IQ1473" s="214"/>
      <c r="IR1473" s="214"/>
      <c r="IS1473" s="214"/>
      <c r="IT1473" s="214"/>
      <c r="IU1473" s="214"/>
      <c r="IV1473" s="214"/>
    </row>
    <row r="1474" spans="1:256" ht="45" x14ac:dyDescent="0.25">
      <c r="B1474" s="214">
        <v>1</v>
      </c>
      <c r="C1474" s="553" t="s">
        <v>447</v>
      </c>
      <c r="D1474" s="173"/>
      <c r="E1474" s="1899"/>
      <c r="F1474" s="1702">
        <f t="shared" si="1620"/>
        <v>0</v>
      </c>
      <c r="G1474" s="1879">
        <f t="shared" si="1620"/>
        <v>0</v>
      </c>
      <c r="H1474" s="1879">
        <f t="shared" si="1620"/>
        <v>0</v>
      </c>
      <c r="I1474" s="1879">
        <f t="shared" si="1620"/>
        <v>0</v>
      </c>
      <c r="J1474" s="1707"/>
      <c r="K1474" s="1707"/>
      <c r="L1474" s="1879"/>
      <c r="M1474" s="1879"/>
      <c r="N1474" s="1879"/>
      <c r="O1474" s="1704"/>
      <c r="P1474" s="1879"/>
      <c r="Q1474" s="1704"/>
      <c r="R1474" s="2457">
        <f t="shared" ref="R1474:AG1474" si="1696">R1397</f>
        <v>0</v>
      </c>
      <c r="S1474" s="2457">
        <f t="shared" ref="S1474:T1474" si="1697">S1397</f>
        <v>0</v>
      </c>
      <c r="T1474" s="2457">
        <f t="shared" si="1697"/>
        <v>0</v>
      </c>
      <c r="U1474" s="2457">
        <f t="shared" ref="U1474:V1474" si="1698">U1397</f>
        <v>0</v>
      </c>
      <c r="V1474" s="2457">
        <f t="shared" si="1698"/>
        <v>0</v>
      </c>
      <c r="W1474" s="2457">
        <f t="shared" ref="W1474:X1474" si="1699">W1397</f>
        <v>0</v>
      </c>
      <c r="X1474" s="2457">
        <f t="shared" si="1699"/>
        <v>0</v>
      </c>
      <c r="Y1474" s="2457">
        <f t="shared" ref="Y1474" si="1700">Y1397</f>
        <v>0</v>
      </c>
      <c r="Z1474" s="2457">
        <f t="shared" si="1696"/>
        <v>0</v>
      </c>
      <c r="AA1474" s="2457">
        <f t="shared" si="1696"/>
        <v>0</v>
      </c>
      <c r="AB1474" s="928">
        <f t="shared" si="1696"/>
        <v>0</v>
      </c>
      <c r="AC1474" s="2457">
        <f t="shared" si="1696"/>
        <v>0</v>
      </c>
      <c r="AD1474" s="2457">
        <f t="shared" si="1696"/>
        <v>0</v>
      </c>
      <c r="AE1474" s="2798">
        <f t="shared" si="1696"/>
        <v>0</v>
      </c>
      <c r="AF1474" s="2798">
        <f t="shared" si="1696"/>
        <v>0</v>
      </c>
      <c r="AG1474" s="2457">
        <f t="shared" si="1696"/>
        <v>0</v>
      </c>
      <c r="AH1474" s="214"/>
      <c r="AI1474" s="214"/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  <c r="BI1474" s="214"/>
      <c r="BJ1474" s="214"/>
      <c r="BK1474" s="214"/>
      <c r="BL1474" s="214"/>
      <c r="BM1474" s="214"/>
      <c r="BN1474" s="214"/>
      <c r="BO1474" s="214"/>
      <c r="BP1474" s="214"/>
      <c r="BQ1474" s="214"/>
      <c r="BR1474" s="214"/>
      <c r="BS1474" s="214"/>
      <c r="BT1474" s="214"/>
      <c r="BU1474" s="214"/>
      <c r="BV1474" s="214"/>
      <c r="BW1474" s="214"/>
      <c r="BX1474" s="214"/>
      <c r="BY1474" s="214"/>
      <c r="BZ1474" s="214"/>
      <c r="CA1474" s="214"/>
      <c r="CB1474" s="214"/>
      <c r="CC1474" s="214"/>
      <c r="CD1474" s="214"/>
      <c r="CE1474" s="214"/>
      <c r="CF1474" s="214"/>
      <c r="CG1474" s="214"/>
      <c r="CH1474" s="214"/>
      <c r="CI1474" s="214"/>
      <c r="CJ1474" s="214"/>
      <c r="CK1474" s="214"/>
      <c r="CL1474" s="214"/>
      <c r="CM1474" s="214"/>
      <c r="CN1474" s="214"/>
      <c r="CO1474" s="214"/>
      <c r="CP1474" s="214"/>
      <c r="CQ1474" s="214"/>
      <c r="CR1474" s="214"/>
      <c r="CS1474" s="214"/>
      <c r="CT1474" s="214"/>
      <c r="CU1474" s="214"/>
      <c r="CV1474" s="214"/>
      <c r="CW1474" s="214"/>
      <c r="CX1474" s="214"/>
      <c r="CY1474" s="214"/>
      <c r="CZ1474" s="214"/>
      <c r="DA1474" s="214"/>
      <c r="DB1474" s="214"/>
      <c r="DC1474" s="214"/>
      <c r="DD1474" s="214"/>
      <c r="DE1474" s="214"/>
      <c r="DF1474" s="214"/>
      <c r="DG1474" s="214"/>
      <c r="DH1474" s="214"/>
      <c r="DI1474" s="214"/>
      <c r="DJ1474" s="214"/>
      <c r="DK1474" s="214"/>
      <c r="DL1474" s="214"/>
      <c r="DM1474" s="214"/>
      <c r="DN1474" s="214"/>
      <c r="DO1474" s="214"/>
      <c r="DP1474" s="214"/>
      <c r="DQ1474" s="214"/>
      <c r="DR1474" s="214"/>
      <c r="DS1474" s="214"/>
      <c r="DT1474" s="214"/>
      <c r="DU1474" s="214"/>
      <c r="DV1474" s="214"/>
      <c r="DW1474" s="214"/>
      <c r="DX1474" s="214"/>
      <c r="DY1474" s="214"/>
      <c r="DZ1474" s="214"/>
      <c r="EA1474" s="214"/>
      <c r="EB1474" s="214"/>
      <c r="EC1474" s="214"/>
      <c r="ED1474" s="214"/>
      <c r="EE1474" s="214"/>
      <c r="EF1474" s="214"/>
      <c r="EG1474" s="214"/>
      <c r="EH1474" s="214"/>
      <c r="EI1474" s="214"/>
      <c r="EJ1474" s="214"/>
      <c r="EK1474" s="214"/>
      <c r="EL1474" s="214"/>
      <c r="EM1474" s="214"/>
      <c r="EN1474" s="214"/>
      <c r="EO1474" s="214"/>
      <c r="EP1474" s="214"/>
      <c r="EQ1474" s="214"/>
      <c r="ER1474" s="214"/>
      <c r="ES1474" s="214"/>
      <c r="ET1474" s="214"/>
      <c r="EU1474" s="214"/>
      <c r="EV1474" s="214"/>
      <c r="EW1474" s="214"/>
      <c r="EX1474" s="214"/>
      <c r="EY1474" s="214"/>
      <c r="EZ1474" s="214"/>
      <c r="FA1474" s="214"/>
      <c r="FB1474" s="214"/>
      <c r="FC1474" s="214"/>
      <c r="FD1474" s="214"/>
      <c r="FE1474" s="214"/>
      <c r="FF1474" s="214"/>
      <c r="FG1474" s="214"/>
      <c r="FH1474" s="214"/>
      <c r="FI1474" s="214"/>
      <c r="FJ1474" s="214"/>
      <c r="FK1474" s="214"/>
      <c r="FL1474" s="214"/>
      <c r="FM1474" s="214"/>
      <c r="FN1474" s="214"/>
      <c r="FO1474" s="214"/>
      <c r="FP1474" s="214"/>
      <c r="FQ1474" s="214"/>
      <c r="FR1474" s="214"/>
      <c r="FS1474" s="214"/>
      <c r="FT1474" s="214"/>
      <c r="FU1474" s="214"/>
      <c r="FV1474" s="214"/>
      <c r="FW1474" s="214"/>
      <c r="FX1474" s="214"/>
      <c r="FY1474" s="214"/>
      <c r="FZ1474" s="214"/>
      <c r="GA1474" s="214"/>
      <c r="GB1474" s="214"/>
      <c r="GC1474" s="214"/>
      <c r="GD1474" s="214"/>
      <c r="GE1474" s="214"/>
      <c r="GF1474" s="214"/>
      <c r="GG1474" s="214"/>
      <c r="GH1474" s="214"/>
      <c r="GI1474" s="214"/>
      <c r="GJ1474" s="214"/>
      <c r="GK1474" s="214"/>
      <c r="GL1474" s="214"/>
      <c r="GM1474" s="214"/>
      <c r="GN1474" s="214"/>
      <c r="GO1474" s="214"/>
      <c r="GP1474" s="214"/>
      <c r="GQ1474" s="214"/>
      <c r="GR1474" s="214"/>
      <c r="GS1474" s="214"/>
      <c r="GT1474" s="214"/>
      <c r="GU1474" s="214"/>
      <c r="GV1474" s="214"/>
      <c r="GW1474" s="214"/>
      <c r="GX1474" s="214"/>
      <c r="GY1474" s="214"/>
      <c r="GZ1474" s="214"/>
      <c r="HA1474" s="214"/>
      <c r="HB1474" s="214"/>
      <c r="HC1474" s="214"/>
      <c r="HD1474" s="214"/>
      <c r="HE1474" s="214"/>
      <c r="HF1474" s="214"/>
      <c r="HG1474" s="214"/>
      <c r="HH1474" s="214"/>
      <c r="HI1474" s="214"/>
      <c r="HJ1474" s="214"/>
      <c r="HK1474" s="214"/>
      <c r="HL1474" s="214"/>
      <c r="HM1474" s="214"/>
      <c r="HN1474" s="214"/>
      <c r="HO1474" s="214"/>
      <c r="HP1474" s="214"/>
      <c r="HQ1474" s="214"/>
      <c r="HR1474" s="214"/>
      <c r="HS1474" s="214"/>
      <c r="HT1474" s="214"/>
      <c r="HU1474" s="214"/>
      <c r="HV1474" s="214"/>
      <c r="HW1474" s="214"/>
      <c r="HX1474" s="214"/>
      <c r="HY1474" s="214"/>
      <c r="HZ1474" s="214"/>
      <c r="IA1474" s="214"/>
      <c r="IB1474" s="214"/>
      <c r="IC1474" s="214"/>
      <c r="ID1474" s="214"/>
      <c r="IE1474" s="214"/>
      <c r="IF1474" s="214"/>
      <c r="IG1474" s="214"/>
      <c r="IH1474" s="214"/>
      <c r="II1474" s="214"/>
      <c r="IJ1474" s="214"/>
      <c r="IK1474" s="214"/>
      <c r="IL1474" s="214"/>
      <c r="IM1474" s="214"/>
      <c r="IN1474" s="214"/>
      <c r="IO1474" s="214"/>
      <c r="IP1474" s="214"/>
      <c r="IQ1474" s="214"/>
      <c r="IR1474" s="214"/>
      <c r="IS1474" s="214"/>
      <c r="IT1474" s="214"/>
      <c r="IU1474" s="214"/>
      <c r="IV1474" s="214"/>
    </row>
    <row r="1475" spans="1:256" ht="114" x14ac:dyDescent="0.25">
      <c r="B1475" s="214">
        <v>1</v>
      </c>
      <c r="C1475" s="918" t="s">
        <v>448</v>
      </c>
      <c r="D1475" s="173"/>
      <c r="E1475" s="1899"/>
      <c r="F1475" s="1702">
        <f t="shared" si="1620"/>
        <v>20</v>
      </c>
      <c r="G1475" s="1879">
        <f t="shared" si="1620"/>
        <v>13.333333333333334</v>
      </c>
      <c r="H1475" s="1879">
        <f t="shared" si="1620"/>
        <v>0</v>
      </c>
      <c r="I1475" s="1879">
        <f t="shared" si="1620"/>
        <v>0</v>
      </c>
      <c r="J1475" s="1707"/>
      <c r="K1475" s="1707"/>
      <c r="L1475" s="1879"/>
      <c r="M1475" s="1879"/>
      <c r="N1475" s="1879"/>
      <c r="O1475" s="1704"/>
      <c r="P1475" s="1879"/>
      <c r="Q1475" s="1704"/>
      <c r="R1475" s="1879">
        <f t="shared" ref="R1475:AG1475" si="1701">R1398</f>
        <v>0</v>
      </c>
      <c r="S1475" s="1879">
        <f t="shared" ref="S1475:T1475" si="1702">S1398</f>
        <v>0</v>
      </c>
      <c r="T1475" s="1879">
        <f t="shared" si="1702"/>
        <v>0</v>
      </c>
      <c r="U1475" s="1879">
        <f t="shared" ref="U1475:V1475" si="1703">U1398</f>
        <v>0</v>
      </c>
      <c r="V1475" s="1879">
        <f t="shared" si="1703"/>
        <v>0</v>
      </c>
      <c r="W1475" s="1879">
        <f t="shared" ref="W1475:X1475" si="1704">W1398</f>
        <v>0</v>
      </c>
      <c r="X1475" s="1879">
        <f t="shared" si="1704"/>
        <v>0</v>
      </c>
      <c r="Y1475" s="1879">
        <f t="shared" ref="Y1475" si="1705">Y1398</f>
        <v>0</v>
      </c>
      <c r="Z1475" s="1879">
        <f t="shared" si="1701"/>
        <v>0</v>
      </c>
      <c r="AA1475" s="2457">
        <f t="shared" si="1701"/>
        <v>0</v>
      </c>
      <c r="AB1475" s="2457">
        <f t="shared" si="1701"/>
        <v>0</v>
      </c>
      <c r="AC1475" s="2457">
        <f t="shared" si="1701"/>
        <v>0</v>
      </c>
      <c r="AD1475" s="2457">
        <f t="shared" si="1701"/>
        <v>0</v>
      </c>
      <c r="AE1475" s="2457">
        <f t="shared" si="1701"/>
        <v>0</v>
      </c>
      <c r="AF1475" s="2457">
        <f t="shared" si="1701"/>
        <v>0</v>
      </c>
      <c r="AG1475" s="2457">
        <f t="shared" si="1701"/>
        <v>0</v>
      </c>
      <c r="AH1475" s="214"/>
      <c r="AI1475" s="214"/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  <c r="BI1475" s="214"/>
      <c r="BJ1475" s="214"/>
      <c r="BK1475" s="214"/>
      <c r="BL1475" s="214"/>
      <c r="BM1475" s="214"/>
      <c r="BN1475" s="214"/>
      <c r="BO1475" s="214"/>
      <c r="BP1475" s="214"/>
      <c r="BQ1475" s="214"/>
      <c r="BR1475" s="214"/>
      <c r="BS1475" s="214"/>
      <c r="BT1475" s="214"/>
      <c r="BU1475" s="214"/>
      <c r="BV1475" s="214"/>
      <c r="BW1475" s="214"/>
      <c r="BX1475" s="214"/>
      <c r="BY1475" s="214"/>
      <c r="BZ1475" s="214"/>
      <c r="CA1475" s="214"/>
      <c r="CB1475" s="214"/>
      <c r="CC1475" s="214"/>
      <c r="CD1475" s="214"/>
      <c r="CE1475" s="214"/>
      <c r="CF1475" s="214"/>
      <c r="CG1475" s="214"/>
      <c r="CH1475" s="214"/>
      <c r="CI1475" s="214"/>
      <c r="CJ1475" s="214"/>
      <c r="CK1475" s="214"/>
      <c r="CL1475" s="214"/>
      <c r="CM1475" s="214"/>
      <c r="CN1475" s="214"/>
      <c r="CO1475" s="214"/>
      <c r="CP1475" s="214"/>
      <c r="CQ1475" s="214"/>
      <c r="CR1475" s="214"/>
      <c r="CS1475" s="214"/>
      <c r="CT1475" s="214"/>
      <c r="CU1475" s="214"/>
      <c r="CV1475" s="214"/>
      <c r="CW1475" s="214"/>
      <c r="CX1475" s="214"/>
      <c r="CY1475" s="214"/>
      <c r="CZ1475" s="214"/>
      <c r="DA1475" s="214"/>
      <c r="DB1475" s="214"/>
      <c r="DC1475" s="214"/>
      <c r="DD1475" s="214"/>
      <c r="DE1475" s="214"/>
      <c r="DF1475" s="214"/>
      <c r="DG1475" s="214"/>
      <c r="DH1475" s="214"/>
      <c r="DI1475" s="214"/>
      <c r="DJ1475" s="214"/>
      <c r="DK1475" s="214"/>
      <c r="DL1475" s="214"/>
      <c r="DM1475" s="214"/>
      <c r="DN1475" s="214"/>
      <c r="DO1475" s="214"/>
      <c r="DP1475" s="214"/>
      <c r="DQ1475" s="214"/>
      <c r="DR1475" s="214"/>
      <c r="DS1475" s="214"/>
      <c r="DT1475" s="214"/>
      <c r="DU1475" s="214"/>
      <c r="DV1475" s="214"/>
      <c r="DW1475" s="214"/>
      <c r="DX1475" s="214"/>
      <c r="DY1475" s="214"/>
      <c r="DZ1475" s="214"/>
      <c r="EA1475" s="214"/>
      <c r="EB1475" s="214"/>
      <c r="EC1475" s="214"/>
      <c r="ED1475" s="214"/>
      <c r="EE1475" s="214"/>
      <c r="EF1475" s="214"/>
      <c r="EG1475" s="214"/>
      <c r="EH1475" s="214"/>
      <c r="EI1475" s="214"/>
      <c r="EJ1475" s="214"/>
      <c r="EK1475" s="214"/>
      <c r="EL1475" s="214"/>
      <c r="EM1475" s="214"/>
      <c r="EN1475" s="214"/>
      <c r="EO1475" s="214"/>
      <c r="EP1475" s="214"/>
      <c r="EQ1475" s="214"/>
      <c r="ER1475" s="214"/>
      <c r="ES1475" s="214"/>
      <c r="ET1475" s="214"/>
      <c r="EU1475" s="214"/>
      <c r="EV1475" s="214"/>
      <c r="EW1475" s="214"/>
      <c r="EX1475" s="214"/>
      <c r="EY1475" s="214"/>
      <c r="EZ1475" s="214"/>
      <c r="FA1475" s="214"/>
      <c r="FB1475" s="214"/>
      <c r="FC1475" s="214"/>
      <c r="FD1475" s="214"/>
      <c r="FE1475" s="214"/>
      <c r="FF1475" s="214"/>
      <c r="FG1475" s="214"/>
      <c r="FH1475" s="214"/>
      <c r="FI1475" s="214"/>
      <c r="FJ1475" s="214"/>
      <c r="FK1475" s="214"/>
      <c r="FL1475" s="214"/>
      <c r="FM1475" s="214"/>
      <c r="FN1475" s="214"/>
      <c r="FO1475" s="214"/>
      <c r="FP1475" s="214"/>
      <c r="FQ1475" s="214"/>
      <c r="FR1475" s="214"/>
      <c r="FS1475" s="214"/>
      <c r="FT1475" s="214"/>
      <c r="FU1475" s="214"/>
      <c r="FV1475" s="214"/>
      <c r="FW1475" s="214"/>
      <c r="FX1475" s="214"/>
      <c r="FY1475" s="214"/>
      <c r="FZ1475" s="214"/>
      <c r="GA1475" s="214"/>
      <c r="GB1475" s="214"/>
      <c r="GC1475" s="214"/>
      <c r="GD1475" s="214"/>
      <c r="GE1475" s="214"/>
      <c r="GF1475" s="214"/>
      <c r="GG1475" s="214"/>
      <c r="GH1475" s="214"/>
      <c r="GI1475" s="214"/>
      <c r="GJ1475" s="214"/>
      <c r="GK1475" s="214"/>
      <c r="GL1475" s="214"/>
      <c r="GM1475" s="214"/>
      <c r="GN1475" s="214"/>
      <c r="GO1475" s="214"/>
      <c r="GP1475" s="214"/>
      <c r="GQ1475" s="214"/>
      <c r="GR1475" s="214"/>
      <c r="GS1475" s="214"/>
      <c r="GT1475" s="214"/>
      <c r="GU1475" s="214"/>
      <c r="GV1475" s="214"/>
      <c r="GW1475" s="214"/>
      <c r="GX1475" s="214"/>
      <c r="GY1475" s="214"/>
      <c r="GZ1475" s="214"/>
      <c r="HA1475" s="214"/>
      <c r="HB1475" s="214"/>
      <c r="HC1475" s="214"/>
      <c r="HD1475" s="214"/>
      <c r="HE1475" s="214"/>
      <c r="HF1475" s="214"/>
      <c r="HG1475" s="214"/>
      <c r="HH1475" s="214"/>
      <c r="HI1475" s="214"/>
      <c r="HJ1475" s="214"/>
      <c r="HK1475" s="214"/>
      <c r="HL1475" s="214"/>
      <c r="HM1475" s="214"/>
      <c r="HN1475" s="214"/>
      <c r="HO1475" s="214"/>
      <c r="HP1475" s="214"/>
      <c r="HQ1475" s="214"/>
      <c r="HR1475" s="214"/>
      <c r="HS1475" s="214"/>
      <c r="HT1475" s="214"/>
      <c r="HU1475" s="214"/>
      <c r="HV1475" s="214"/>
      <c r="HW1475" s="214"/>
      <c r="HX1475" s="214"/>
      <c r="HY1475" s="214"/>
      <c r="HZ1475" s="214"/>
      <c r="IA1475" s="214"/>
      <c r="IB1475" s="214"/>
      <c r="IC1475" s="214"/>
      <c r="ID1475" s="214"/>
      <c r="IE1475" s="214"/>
      <c r="IF1475" s="214"/>
      <c r="IG1475" s="214"/>
      <c r="IH1475" s="214"/>
      <c r="II1475" s="214"/>
      <c r="IJ1475" s="214"/>
      <c r="IK1475" s="214"/>
      <c r="IL1475" s="214"/>
      <c r="IM1475" s="214"/>
      <c r="IN1475" s="214"/>
      <c r="IO1475" s="214"/>
      <c r="IP1475" s="214"/>
      <c r="IQ1475" s="214"/>
      <c r="IR1475" s="214"/>
      <c r="IS1475" s="214"/>
      <c r="IT1475" s="214"/>
      <c r="IU1475" s="214"/>
      <c r="IV1475" s="214"/>
    </row>
    <row r="1476" spans="1:256" ht="30" x14ac:dyDescent="0.25">
      <c r="B1476" s="214">
        <v>1</v>
      </c>
      <c r="C1476" s="553" t="s">
        <v>467</v>
      </c>
      <c r="D1476" s="173"/>
      <c r="E1476" s="1899"/>
      <c r="F1476" s="1702">
        <f t="shared" si="1620"/>
        <v>2418.9</v>
      </c>
      <c r="G1476" s="1879">
        <f t="shared" si="1620"/>
        <v>1612.6000000000001</v>
      </c>
      <c r="H1476" s="1879">
        <f t="shared" si="1620"/>
        <v>2063</v>
      </c>
      <c r="I1476" s="1879">
        <f t="shared" si="1620"/>
        <v>127.89832610043396</v>
      </c>
      <c r="J1476" s="1707"/>
      <c r="K1476" s="1707"/>
      <c r="L1476" s="1879"/>
      <c r="M1476" s="1879"/>
      <c r="N1476" s="1879"/>
      <c r="O1476" s="1704"/>
      <c r="P1476" s="1879"/>
      <c r="Q1476" s="1704"/>
      <c r="R1476" s="2457">
        <f t="shared" ref="R1476:AG1476" si="1706">R1399</f>
        <v>6289.4</v>
      </c>
      <c r="S1476" s="2457">
        <f t="shared" ref="S1476:T1476" si="1707">S1399</f>
        <v>6289.4</v>
      </c>
      <c r="T1476" s="2457">
        <f t="shared" si="1707"/>
        <v>6289.4</v>
      </c>
      <c r="U1476" s="2457">
        <f t="shared" ref="U1476:V1476" si="1708">U1399</f>
        <v>6289.4</v>
      </c>
      <c r="V1476" s="2457">
        <f t="shared" si="1708"/>
        <v>6289.4</v>
      </c>
      <c r="W1476" s="2457">
        <f t="shared" ref="W1476:X1476" si="1709">W1399</f>
        <v>6289.4</v>
      </c>
      <c r="X1476" s="2457">
        <f t="shared" si="1709"/>
        <v>6289.4</v>
      </c>
      <c r="Y1476" s="2457">
        <f t="shared" ref="Y1476" si="1710">Y1399</f>
        <v>6289.4</v>
      </c>
      <c r="Z1476" s="2457">
        <f t="shared" si="1706"/>
        <v>4192.9333333333334</v>
      </c>
      <c r="AA1476" s="2457">
        <f t="shared" si="1706"/>
        <v>5232.2125800000003</v>
      </c>
      <c r="AB1476" s="928">
        <f t="shared" si="1706"/>
        <v>0</v>
      </c>
      <c r="AC1476" s="2457">
        <f t="shared" si="1706"/>
        <v>0</v>
      </c>
      <c r="AD1476" s="2457">
        <f t="shared" si="1706"/>
        <v>1039.2792466666669</v>
      </c>
      <c r="AE1476" s="2798">
        <f t="shared" si="1706"/>
        <v>0</v>
      </c>
      <c r="AF1476" s="2798">
        <f t="shared" si="1706"/>
        <v>0</v>
      </c>
      <c r="AG1476" s="2457">
        <f t="shared" si="1706"/>
        <v>5232.2125800000003</v>
      </c>
      <c r="AH1476" s="214"/>
      <c r="AI1476" s="214"/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  <c r="BI1476" s="214"/>
      <c r="BJ1476" s="214"/>
      <c r="BK1476" s="214"/>
      <c r="BL1476" s="214"/>
      <c r="BM1476" s="214"/>
      <c r="BN1476" s="214"/>
      <c r="BO1476" s="214"/>
      <c r="BP1476" s="214"/>
      <c r="BQ1476" s="214"/>
      <c r="BR1476" s="214"/>
      <c r="BS1476" s="214"/>
      <c r="BT1476" s="214"/>
      <c r="BU1476" s="214"/>
      <c r="BV1476" s="214"/>
      <c r="BW1476" s="214"/>
      <c r="BX1476" s="214"/>
      <c r="BY1476" s="214"/>
      <c r="BZ1476" s="214"/>
      <c r="CA1476" s="214"/>
      <c r="CB1476" s="214"/>
      <c r="CC1476" s="214"/>
      <c r="CD1476" s="214"/>
      <c r="CE1476" s="214"/>
      <c r="CF1476" s="214"/>
      <c r="CG1476" s="214"/>
      <c r="CH1476" s="214"/>
      <c r="CI1476" s="214"/>
      <c r="CJ1476" s="214"/>
      <c r="CK1476" s="214"/>
      <c r="CL1476" s="214"/>
      <c r="CM1476" s="214"/>
      <c r="CN1476" s="214"/>
      <c r="CO1476" s="214"/>
      <c r="CP1476" s="214"/>
      <c r="CQ1476" s="214"/>
      <c r="CR1476" s="214"/>
      <c r="CS1476" s="214"/>
      <c r="CT1476" s="214"/>
      <c r="CU1476" s="214"/>
      <c r="CV1476" s="214"/>
      <c r="CW1476" s="214"/>
      <c r="CX1476" s="214"/>
      <c r="CY1476" s="214"/>
      <c r="CZ1476" s="214"/>
      <c r="DA1476" s="214"/>
      <c r="DB1476" s="214"/>
      <c r="DC1476" s="214"/>
      <c r="DD1476" s="214"/>
      <c r="DE1476" s="214"/>
      <c r="DF1476" s="214"/>
      <c r="DG1476" s="214"/>
      <c r="DH1476" s="214"/>
      <c r="DI1476" s="214"/>
      <c r="DJ1476" s="214"/>
      <c r="DK1476" s="214"/>
      <c r="DL1476" s="214"/>
      <c r="DM1476" s="214"/>
      <c r="DN1476" s="214"/>
      <c r="DO1476" s="214"/>
      <c r="DP1476" s="214"/>
      <c r="DQ1476" s="214"/>
      <c r="DR1476" s="214"/>
      <c r="DS1476" s="214"/>
      <c r="DT1476" s="214"/>
      <c r="DU1476" s="214"/>
      <c r="DV1476" s="214"/>
      <c r="DW1476" s="214"/>
      <c r="DX1476" s="214"/>
      <c r="DY1476" s="214"/>
      <c r="DZ1476" s="214"/>
      <c r="EA1476" s="214"/>
      <c r="EB1476" s="214"/>
      <c r="EC1476" s="214"/>
      <c r="ED1476" s="214"/>
      <c r="EE1476" s="214"/>
      <c r="EF1476" s="214"/>
      <c r="EG1476" s="214"/>
      <c r="EH1476" s="214"/>
      <c r="EI1476" s="214"/>
      <c r="EJ1476" s="214"/>
      <c r="EK1476" s="214"/>
      <c r="EL1476" s="214"/>
      <c r="EM1476" s="214"/>
      <c r="EN1476" s="214"/>
      <c r="EO1476" s="214"/>
      <c r="EP1476" s="214"/>
      <c r="EQ1476" s="214"/>
      <c r="ER1476" s="214"/>
      <c r="ES1476" s="214"/>
      <c r="ET1476" s="214"/>
      <c r="EU1476" s="214"/>
      <c r="EV1476" s="214"/>
      <c r="EW1476" s="214"/>
      <c r="EX1476" s="214"/>
      <c r="EY1476" s="214"/>
      <c r="EZ1476" s="214"/>
      <c r="FA1476" s="214"/>
      <c r="FB1476" s="214"/>
      <c r="FC1476" s="214"/>
      <c r="FD1476" s="214"/>
      <c r="FE1476" s="214"/>
      <c r="FF1476" s="214"/>
      <c r="FG1476" s="214"/>
      <c r="FH1476" s="214"/>
      <c r="FI1476" s="214"/>
      <c r="FJ1476" s="214"/>
      <c r="FK1476" s="214"/>
      <c r="FL1476" s="214"/>
      <c r="FM1476" s="214"/>
      <c r="FN1476" s="214"/>
      <c r="FO1476" s="214"/>
      <c r="FP1476" s="214"/>
      <c r="FQ1476" s="214"/>
      <c r="FR1476" s="214"/>
      <c r="FS1476" s="214"/>
      <c r="FT1476" s="214"/>
      <c r="FU1476" s="214"/>
      <c r="FV1476" s="214"/>
      <c r="FW1476" s="214"/>
      <c r="FX1476" s="214"/>
      <c r="FY1476" s="214"/>
      <c r="FZ1476" s="214"/>
      <c r="GA1476" s="214"/>
      <c r="GB1476" s="214"/>
      <c r="GC1476" s="214"/>
      <c r="GD1476" s="214"/>
      <c r="GE1476" s="214"/>
      <c r="GF1476" s="214"/>
      <c r="GG1476" s="214"/>
      <c r="GH1476" s="214"/>
      <c r="GI1476" s="214"/>
      <c r="GJ1476" s="214"/>
      <c r="GK1476" s="214"/>
      <c r="GL1476" s="214"/>
      <c r="GM1476" s="214"/>
      <c r="GN1476" s="214"/>
      <c r="GO1476" s="214"/>
      <c r="GP1476" s="214"/>
      <c r="GQ1476" s="214"/>
      <c r="GR1476" s="214"/>
      <c r="GS1476" s="214"/>
      <c r="GT1476" s="214"/>
      <c r="GU1476" s="214"/>
      <c r="GV1476" s="214"/>
      <c r="GW1476" s="214"/>
      <c r="GX1476" s="214"/>
      <c r="GY1476" s="214"/>
      <c r="GZ1476" s="214"/>
      <c r="HA1476" s="214"/>
      <c r="HB1476" s="214"/>
      <c r="HC1476" s="214"/>
      <c r="HD1476" s="214"/>
      <c r="HE1476" s="214"/>
      <c r="HF1476" s="214"/>
      <c r="HG1476" s="214"/>
      <c r="HH1476" s="214"/>
      <c r="HI1476" s="214"/>
      <c r="HJ1476" s="214"/>
      <c r="HK1476" s="214"/>
      <c r="HL1476" s="214"/>
      <c r="HM1476" s="214"/>
      <c r="HN1476" s="214"/>
      <c r="HO1476" s="214"/>
      <c r="HP1476" s="214"/>
      <c r="HQ1476" s="214"/>
      <c r="HR1476" s="214"/>
      <c r="HS1476" s="214"/>
      <c r="HT1476" s="214"/>
      <c r="HU1476" s="214"/>
      <c r="HV1476" s="214"/>
      <c r="HW1476" s="214"/>
      <c r="HX1476" s="214"/>
      <c r="HY1476" s="214"/>
      <c r="HZ1476" s="214"/>
      <c r="IA1476" s="214"/>
      <c r="IB1476" s="214"/>
      <c r="IC1476" s="214"/>
      <c r="ID1476" s="214"/>
      <c r="IE1476" s="214"/>
      <c r="IF1476" s="214"/>
      <c r="IG1476" s="214"/>
      <c r="IH1476" s="214"/>
      <c r="II1476" s="214"/>
      <c r="IJ1476" s="214"/>
      <c r="IK1476" s="214"/>
      <c r="IL1476" s="214"/>
      <c r="IM1476" s="214"/>
      <c r="IN1476" s="214"/>
      <c r="IO1476" s="214"/>
      <c r="IP1476" s="214"/>
      <c r="IQ1476" s="214"/>
      <c r="IR1476" s="214"/>
      <c r="IS1476" s="214"/>
      <c r="IT1476" s="214"/>
      <c r="IU1476" s="214"/>
      <c r="IV1476" s="214"/>
    </row>
    <row r="1477" spans="1:256" ht="29.25" x14ac:dyDescent="0.25">
      <c r="B1477" s="214">
        <v>1</v>
      </c>
      <c r="C1477" s="288" t="s">
        <v>311</v>
      </c>
      <c r="D1477" s="173"/>
      <c r="E1477" s="1899"/>
      <c r="F1477" s="1702">
        <f t="shared" si="1620"/>
        <v>4255.3191489361698</v>
      </c>
      <c r="G1477" s="1879">
        <f t="shared" si="1620"/>
        <v>2836.8794326241136</v>
      </c>
      <c r="H1477" s="1879">
        <f t="shared" si="1620"/>
        <v>3027.1212765957448</v>
      </c>
      <c r="I1477" s="1879">
        <f t="shared" si="1620"/>
        <v>106.70149018666709</v>
      </c>
      <c r="J1477" s="1707"/>
      <c r="K1477" s="1707"/>
      <c r="L1477" s="1879"/>
      <c r="M1477" s="1879"/>
      <c r="N1477" s="1879"/>
      <c r="O1477" s="1704"/>
      <c r="P1477" s="1879"/>
      <c r="Q1477" s="1704"/>
      <c r="R1477" s="2457">
        <f t="shared" ref="R1477:AG1477" si="1711">R1400</f>
        <v>0</v>
      </c>
      <c r="S1477" s="2457">
        <f t="shared" ref="S1477:T1477" si="1712">S1400</f>
        <v>0</v>
      </c>
      <c r="T1477" s="2457">
        <f t="shared" si="1712"/>
        <v>0</v>
      </c>
      <c r="U1477" s="2457">
        <f t="shared" ref="U1477:V1477" si="1713">U1400</f>
        <v>0</v>
      </c>
      <c r="V1477" s="2457">
        <f t="shared" si="1713"/>
        <v>0</v>
      </c>
      <c r="W1477" s="2457">
        <f t="shared" ref="W1477:X1477" si="1714">W1400</f>
        <v>0</v>
      </c>
      <c r="X1477" s="2457">
        <f t="shared" si="1714"/>
        <v>0</v>
      </c>
      <c r="Y1477" s="2457">
        <f t="shared" ref="Y1477" si="1715">Y1400</f>
        <v>0</v>
      </c>
      <c r="Z1477" s="2457">
        <f t="shared" si="1711"/>
        <v>0</v>
      </c>
      <c r="AA1477" s="2457">
        <f t="shared" si="1711"/>
        <v>0</v>
      </c>
      <c r="AB1477" s="928">
        <f t="shared" si="1711"/>
        <v>0</v>
      </c>
      <c r="AC1477" s="2457">
        <f t="shared" si="1711"/>
        <v>0</v>
      </c>
      <c r="AD1477" s="2457">
        <f t="shared" si="1711"/>
        <v>0</v>
      </c>
      <c r="AE1477" s="2798">
        <f t="shared" si="1711"/>
        <v>0</v>
      </c>
      <c r="AF1477" s="2798">
        <f t="shared" si="1711"/>
        <v>0</v>
      </c>
      <c r="AG1477" s="2457">
        <f t="shared" si="1711"/>
        <v>0</v>
      </c>
      <c r="AH1477" s="214"/>
      <c r="AI1477" s="214"/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  <c r="BI1477" s="214"/>
      <c r="BJ1477" s="214"/>
      <c r="BK1477" s="214"/>
      <c r="BL1477" s="214"/>
      <c r="BM1477" s="214"/>
      <c r="BN1477" s="214"/>
      <c r="BO1477" s="214"/>
      <c r="BP1477" s="214"/>
      <c r="BQ1477" s="214"/>
      <c r="BR1477" s="214"/>
      <c r="BS1477" s="214"/>
      <c r="BT1477" s="214"/>
      <c r="BU1477" s="214"/>
      <c r="BV1477" s="214"/>
      <c r="BW1477" s="214"/>
      <c r="BX1477" s="214"/>
      <c r="BY1477" s="214"/>
      <c r="BZ1477" s="214"/>
      <c r="CA1477" s="214"/>
      <c r="CB1477" s="214"/>
      <c r="CC1477" s="214"/>
      <c r="CD1477" s="214"/>
      <c r="CE1477" s="214"/>
      <c r="CF1477" s="214"/>
      <c r="CG1477" s="214"/>
      <c r="CH1477" s="214"/>
      <c r="CI1477" s="214"/>
      <c r="CJ1477" s="214"/>
      <c r="CK1477" s="214"/>
      <c r="CL1477" s="214"/>
      <c r="CM1477" s="214"/>
      <c r="CN1477" s="214"/>
      <c r="CO1477" s="214"/>
      <c r="CP1477" s="214"/>
      <c r="CQ1477" s="214"/>
      <c r="CR1477" s="214"/>
      <c r="CS1477" s="214"/>
      <c r="CT1477" s="214"/>
      <c r="CU1477" s="214"/>
      <c r="CV1477" s="214"/>
      <c r="CW1477" s="214"/>
      <c r="CX1477" s="214"/>
      <c r="CY1477" s="214"/>
      <c r="CZ1477" s="214"/>
      <c r="DA1477" s="214"/>
      <c r="DB1477" s="214"/>
      <c r="DC1477" s="214"/>
      <c r="DD1477" s="214"/>
      <c r="DE1477" s="214"/>
      <c r="DF1477" s="214"/>
      <c r="DG1477" s="214"/>
      <c r="DH1477" s="214"/>
      <c r="DI1477" s="214"/>
      <c r="DJ1477" s="214"/>
      <c r="DK1477" s="214"/>
      <c r="DL1477" s="214"/>
      <c r="DM1477" s="214"/>
      <c r="DN1477" s="214"/>
      <c r="DO1477" s="214"/>
      <c r="DP1477" s="214"/>
      <c r="DQ1477" s="214"/>
      <c r="DR1477" s="214"/>
      <c r="DS1477" s="214"/>
      <c r="DT1477" s="214"/>
      <c r="DU1477" s="214"/>
      <c r="DV1477" s="214"/>
      <c r="DW1477" s="214"/>
      <c r="DX1477" s="214"/>
      <c r="DY1477" s="214"/>
      <c r="DZ1477" s="214"/>
      <c r="EA1477" s="214"/>
      <c r="EB1477" s="214"/>
      <c r="EC1477" s="214"/>
      <c r="ED1477" s="214"/>
      <c r="EE1477" s="214"/>
      <c r="EF1477" s="214"/>
      <c r="EG1477" s="214"/>
      <c r="EH1477" s="214"/>
      <c r="EI1477" s="214"/>
      <c r="EJ1477" s="214"/>
      <c r="EK1477" s="214"/>
      <c r="EL1477" s="214"/>
      <c r="EM1477" s="214"/>
      <c r="EN1477" s="214"/>
      <c r="EO1477" s="214"/>
      <c r="EP1477" s="214"/>
      <c r="EQ1477" s="214"/>
      <c r="ER1477" s="214"/>
      <c r="ES1477" s="214"/>
      <c r="ET1477" s="214"/>
      <c r="EU1477" s="214"/>
      <c r="EV1477" s="214"/>
      <c r="EW1477" s="214"/>
      <c r="EX1477" s="214"/>
      <c r="EY1477" s="214"/>
      <c r="EZ1477" s="214"/>
      <c r="FA1477" s="214"/>
      <c r="FB1477" s="214"/>
      <c r="FC1477" s="214"/>
      <c r="FD1477" s="214"/>
      <c r="FE1477" s="214"/>
      <c r="FF1477" s="214"/>
      <c r="FG1477" s="214"/>
      <c r="FH1477" s="214"/>
      <c r="FI1477" s="214"/>
      <c r="FJ1477" s="214"/>
      <c r="FK1477" s="214"/>
      <c r="FL1477" s="214"/>
      <c r="FM1477" s="214"/>
      <c r="FN1477" s="214"/>
      <c r="FO1477" s="214"/>
      <c r="FP1477" s="214"/>
      <c r="FQ1477" s="214"/>
      <c r="FR1477" s="214"/>
      <c r="FS1477" s="214"/>
      <c r="FT1477" s="214"/>
      <c r="FU1477" s="214"/>
      <c r="FV1477" s="214"/>
      <c r="FW1477" s="214"/>
      <c r="FX1477" s="214"/>
      <c r="FY1477" s="214"/>
      <c r="FZ1477" s="214"/>
      <c r="GA1477" s="214"/>
      <c r="GB1477" s="214"/>
      <c r="GC1477" s="214"/>
      <c r="GD1477" s="214"/>
      <c r="GE1477" s="214"/>
      <c r="GF1477" s="214"/>
      <c r="GG1477" s="214"/>
      <c r="GH1477" s="214"/>
      <c r="GI1477" s="214"/>
      <c r="GJ1477" s="214"/>
      <c r="GK1477" s="214"/>
      <c r="GL1477" s="214"/>
      <c r="GM1477" s="214"/>
      <c r="GN1477" s="214"/>
      <c r="GO1477" s="214"/>
      <c r="GP1477" s="214"/>
      <c r="GQ1477" s="214"/>
      <c r="GR1477" s="214"/>
      <c r="GS1477" s="214"/>
      <c r="GT1477" s="214"/>
      <c r="GU1477" s="214"/>
      <c r="GV1477" s="214"/>
      <c r="GW1477" s="214"/>
      <c r="GX1477" s="214"/>
      <c r="GY1477" s="214"/>
      <c r="GZ1477" s="214"/>
      <c r="HA1477" s="214"/>
      <c r="HB1477" s="214"/>
      <c r="HC1477" s="214"/>
      <c r="HD1477" s="214"/>
      <c r="HE1477" s="214"/>
      <c r="HF1477" s="214"/>
      <c r="HG1477" s="214"/>
      <c r="HH1477" s="214"/>
      <c r="HI1477" s="214"/>
      <c r="HJ1477" s="214"/>
      <c r="HK1477" s="214"/>
      <c r="HL1477" s="214"/>
      <c r="HM1477" s="214"/>
      <c r="HN1477" s="214"/>
      <c r="HO1477" s="214"/>
      <c r="HP1477" s="214"/>
      <c r="HQ1477" s="214"/>
      <c r="HR1477" s="214"/>
      <c r="HS1477" s="214"/>
      <c r="HT1477" s="214"/>
      <c r="HU1477" s="214"/>
      <c r="HV1477" s="214"/>
      <c r="HW1477" s="214"/>
      <c r="HX1477" s="214"/>
      <c r="HY1477" s="214"/>
      <c r="HZ1477" s="214"/>
      <c r="IA1477" s="214"/>
      <c r="IB1477" s="214"/>
      <c r="IC1477" s="214"/>
      <c r="ID1477" s="214"/>
      <c r="IE1477" s="214"/>
      <c r="IF1477" s="214"/>
      <c r="IG1477" s="214"/>
      <c r="IH1477" s="214"/>
      <c r="II1477" s="214"/>
      <c r="IJ1477" s="214"/>
      <c r="IK1477" s="214"/>
      <c r="IL1477" s="214"/>
      <c r="IM1477" s="214"/>
      <c r="IN1477" s="214"/>
      <c r="IO1477" s="214"/>
      <c r="IP1477" s="214"/>
      <c r="IQ1477" s="214"/>
      <c r="IR1477" s="214"/>
      <c r="IS1477" s="214"/>
      <c r="IT1477" s="214"/>
      <c r="IU1477" s="214"/>
      <c r="IV1477" s="214"/>
    </row>
    <row r="1478" spans="1:256" x14ac:dyDescent="0.25">
      <c r="B1478" s="214">
        <v>1</v>
      </c>
      <c r="C1478" s="288" t="s">
        <v>319</v>
      </c>
      <c r="D1478" s="1891"/>
      <c r="E1478" s="1899"/>
      <c r="F1478" s="1702">
        <f t="shared" si="1620"/>
        <v>0</v>
      </c>
      <c r="G1478" s="1879">
        <f t="shared" si="1620"/>
        <v>0</v>
      </c>
      <c r="H1478" s="1879">
        <f t="shared" si="1620"/>
        <v>0</v>
      </c>
      <c r="I1478" s="1879">
        <f t="shared" si="1620"/>
        <v>0</v>
      </c>
      <c r="J1478" s="1707"/>
      <c r="K1478" s="1707"/>
      <c r="L1478" s="1879"/>
      <c r="M1478" s="1879"/>
      <c r="N1478" s="1879"/>
      <c r="O1478" s="1704"/>
      <c r="P1478" s="1879"/>
      <c r="Q1478" s="1704"/>
      <c r="R1478" s="2457">
        <f t="shared" ref="R1478:AG1478" si="1716">R1401</f>
        <v>0</v>
      </c>
      <c r="S1478" s="2457">
        <f t="shared" ref="S1478:T1478" si="1717">S1401</f>
        <v>0</v>
      </c>
      <c r="T1478" s="2457">
        <f t="shared" si="1717"/>
        <v>0</v>
      </c>
      <c r="U1478" s="2457">
        <f t="shared" ref="U1478:V1478" si="1718">U1401</f>
        <v>0</v>
      </c>
      <c r="V1478" s="2457">
        <f t="shared" si="1718"/>
        <v>0</v>
      </c>
      <c r="W1478" s="2457">
        <f t="shared" ref="W1478:X1478" si="1719">W1401</f>
        <v>0</v>
      </c>
      <c r="X1478" s="2457">
        <f t="shared" si="1719"/>
        <v>0</v>
      </c>
      <c r="Y1478" s="2457">
        <f t="shared" ref="Y1478" si="1720">Y1401</f>
        <v>0</v>
      </c>
      <c r="Z1478" s="2457">
        <f t="shared" si="1716"/>
        <v>0</v>
      </c>
      <c r="AA1478" s="2457">
        <f t="shared" si="1716"/>
        <v>0</v>
      </c>
      <c r="AB1478" s="928">
        <f t="shared" si="1716"/>
        <v>0</v>
      </c>
      <c r="AC1478" s="2457">
        <f t="shared" si="1716"/>
        <v>0</v>
      </c>
      <c r="AD1478" s="2457">
        <f t="shared" si="1716"/>
        <v>0</v>
      </c>
      <c r="AE1478" s="2457">
        <f t="shared" si="1716"/>
        <v>0</v>
      </c>
      <c r="AF1478" s="2457">
        <f t="shared" si="1716"/>
        <v>0</v>
      </c>
      <c r="AG1478" s="2457">
        <f t="shared" si="1716"/>
        <v>0</v>
      </c>
      <c r="AH1478" s="214"/>
      <c r="AI1478" s="214"/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  <c r="BI1478" s="214"/>
      <c r="BJ1478" s="214"/>
      <c r="BK1478" s="214"/>
      <c r="BL1478" s="214"/>
      <c r="BM1478" s="214"/>
      <c r="BN1478" s="214"/>
      <c r="BO1478" s="214"/>
      <c r="BP1478" s="214"/>
      <c r="BQ1478" s="214"/>
      <c r="BR1478" s="214"/>
      <c r="BS1478" s="214"/>
      <c r="BT1478" s="214"/>
      <c r="BU1478" s="214"/>
      <c r="BV1478" s="214"/>
      <c r="BW1478" s="214"/>
      <c r="BX1478" s="214"/>
      <c r="BY1478" s="214"/>
      <c r="BZ1478" s="214"/>
      <c r="CA1478" s="214"/>
      <c r="CB1478" s="214"/>
      <c r="CC1478" s="214"/>
      <c r="CD1478" s="214"/>
      <c r="CE1478" s="214"/>
      <c r="CF1478" s="214"/>
      <c r="CG1478" s="214"/>
      <c r="CH1478" s="214"/>
      <c r="CI1478" s="214"/>
      <c r="CJ1478" s="214"/>
      <c r="CK1478" s="214"/>
      <c r="CL1478" s="214"/>
      <c r="CM1478" s="214"/>
      <c r="CN1478" s="214"/>
      <c r="CO1478" s="214"/>
      <c r="CP1478" s="214"/>
      <c r="CQ1478" s="214"/>
      <c r="CR1478" s="214"/>
      <c r="CS1478" s="214"/>
      <c r="CT1478" s="214"/>
      <c r="CU1478" s="214"/>
      <c r="CV1478" s="214"/>
      <c r="CW1478" s="214"/>
      <c r="CX1478" s="214"/>
      <c r="CY1478" s="214"/>
      <c r="CZ1478" s="214"/>
      <c r="DA1478" s="214"/>
      <c r="DB1478" s="214"/>
      <c r="DC1478" s="214"/>
      <c r="DD1478" s="214"/>
      <c r="DE1478" s="214"/>
      <c r="DF1478" s="214"/>
      <c r="DG1478" s="214"/>
      <c r="DH1478" s="214"/>
      <c r="DI1478" s="214"/>
      <c r="DJ1478" s="214"/>
      <c r="DK1478" s="214"/>
      <c r="DL1478" s="214"/>
      <c r="DM1478" s="214"/>
      <c r="DN1478" s="214"/>
      <c r="DO1478" s="214"/>
      <c r="DP1478" s="214"/>
      <c r="DQ1478" s="214"/>
      <c r="DR1478" s="214"/>
      <c r="DS1478" s="214"/>
      <c r="DT1478" s="214"/>
      <c r="DU1478" s="214"/>
      <c r="DV1478" s="214"/>
      <c r="DW1478" s="214"/>
      <c r="DX1478" s="214"/>
      <c r="DY1478" s="214"/>
      <c r="DZ1478" s="214"/>
      <c r="EA1478" s="214"/>
      <c r="EB1478" s="214"/>
      <c r="EC1478" s="214"/>
      <c r="ED1478" s="214"/>
      <c r="EE1478" s="214"/>
      <c r="EF1478" s="214"/>
      <c r="EG1478" s="214"/>
      <c r="EH1478" s="214"/>
      <c r="EI1478" s="214"/>
      <c r="EJ1478" s="214"/>
      <c r="EK1478" s="214"/>
      <c r="EL1478" s="214"/>
      <c r="EM1478" s="214"/>
      <c r="EN1478" s="214"/>
      <c r="EO1478" s="214"/>
      <c r="EP1478" s="214"/>
      <c r="EQ1478" s="214"/>
      <c r="ER1478" s="214"/>
      <c r="ES1478" s="214"/>
      <c r="ET1478" s="214"/>
      <c r="EU1478" s="214"/>
      <c r="EV1478" s="214"/>
      <c r="EW1478" s="214"/>
      <c r="EX1478" s="214"/>
      <c r="EY1478" s="214"/>
      <c r="EZ1478" s="214"/>
      <c r="FA1478" s="214"/>
      <c r="FB1478" s="214"/>
      <c r="FC1478" s="214"/>
      <c r="FD1478" s="214"/>
      <c r="FE1478" s="214"/>
      <c r="FF1478" s="214"/>
      <c r="FG1478" s="214"/>
      <c r="FH1478" s="214"/>
      <c r="FI1478" s="214"/>
      <c r="FJ1478" s="214"/>
      <c r="FK1478" s="214"/>
      <c r="FL1478" s="214"/>
      <c r="FM1478" s="214"/>
      <c r="FN1478" s="214"/>
      <c r="FO1478" s="214"/>
      <c r="FP1478" s="214"/>
      <c r="FQ1478" s="214"/>
      <c r="FR1478" s="214"/>
      <c r="FS1478" s="214"/>
      <c r="FT1478" s="214"/>
      <c r="FU1478" s="214"/>
      <c r="FV1478" s="214"/>
      <c r="FW1478" s="214"/>
      <c r="FX1478" s="214"/>
      <c r="FY1478" s="214"/>
      <c r="FZ1478" s="214"/>
      <c r="GA1478" s="214"/>
      <c r="GB1478" s="214"/>
      <c r="GC1478" s="214"/>
      <c r="GD1478" s="214"/>
      <c r="GE1478" s="214"/>
      <c r="GF1478" s="214"/>
      <c r="GG1478" s="214"/>
      <c r="GH1478" s="214"/>
      <c r="GI1478" s="214"/>
      <c r="GJ1478" s="214"/>
      <c r="GK1478" s="214"/>
      <c r="GL1478" s="214"/>
      <c r="GM1478" s="214"/>
      <c r="GN1478" s="214"/>
      <c r="GO1478" s="214"/>
      <c r="GP1478" s="214"/>
      <c r="GQ1478" s="214"/>
      <c r="GR1478" s="214"/>
      <c r="GS1478" s="214"/>
      <c r="GT1478" s="214"/>
      <c r="GU1478" s="214"/>
      <c r="GV1478" s="214"/>
      <c r="GW1478" s="214"/>
      <c r="GX1478" s="214"/>
      <c r="GY1478" s="214"/>
      <c r="GZ1478" s="214"/>
      <c r="HA1478" s="214"/>
      <c r="HB1478" s="214"/>
      <c r="HC1478" s="214"/>
      <c r="HD1478" s="214"/>
      <c r="HE1478" s="214"/>
      <c r="HF1478" s="214"/>
      <c r="HG1478" s="214"/>
      <c r="HH1478" s="214"/>
      <c r="HI1478" s="214"/>
      <c r="HJ1478" s="214"/>
      <c r="HK1478" s="214"/>
      <c r="HL1478" s="214"/>
      <c r="HM1478" s="214"/>
      <c r="HN1478" s="214"/>
      <c r="HO1478" s="214"/>
      <c r="HP1478" s="214"/>
      <c r="HQ1478" s="214"/>
      <c r="HR1478" s="214"/>
      <c r="HS1478" s="214"/>
      <c r="HT1478" s="214"/>
      <c r="HU1478" s="214"/>
      <c r="HV1478" s="214"/>
      <c r="HW1478" s="214"/>
      <c r="HX1478" s="214"/>
      <c r="HY1478" s="214"/>
      <c r="HZ1478" s="214"/>
      <c r="IA1478" s="214"/>
      <c r="IB1478" s="214"/>
      <c r="IC1478" s="214"/>
      <c r="ID1478" s="214"/>
      <c r="IE1478" s="214"/>
      <c r="IF1478" s="214"/>
      <c r="IG1478" s="214"/>
      <c r="IH1478" s="214"/>
      <c r="II1478" s="214"/>
      <c r="IJ1478" s="214"/>
      <c r="IK1478" s="214"/>
      <c r="IL1478" s="214"/>
      <c r="IM1478" s="214"/>
      <c r="IN1478" s="214"/>
      <c r="IO1478" s="214"/>
      <c r="IP1478" s="214"/>
      <c r="IQ1478" s="214"/>
      <c r="IR1478" s="214"/>
      <c r="IS1478" s="214"/>
      <c r="IT1478" s="214"/>
      <c r="IU1478" s="214"/>
      <c r="IV1478" s="214"/>
    </row>
    <row r="1479" spans="1:256" x14ac:dyDescent="0.25">
      <c r="B1479" s="214">
        <v>1</v>
      </c>
      <c r="C1479" s="173" t="s">
        <v>320</v>
      </c>
      <c r="D1479" s="172"/>
      <c r="E1479" s="1899"/>
      <c r="F1479" s="1702">
        <f t="shared" si="1620"/>
        <v>4255.3191489361698</v>
      </c>
      <c r="G1479" s="1879">
        <f t="shared" si="1620"/>
        <v>2836.8794326241136</v>
      </c>
      <c r="H1479" s="1879">
        <f t="shared" si="1620"/>
        <v>3027.1212765957448</v>
      </c>
      <c r="I1479" s="1879">
        <f t="shared" si="1620"/>
        <v>106.70149018666709</v>
      </c>
      <c r="J1479" s="1707"/>
      <c r="K1479" s="1707"/>
      <c r="L1479" s="1879"/>
      <c r="M1479" s="1879"/>
      <c r="N1479" s="1879"/>
      <c r="O1479" s="1704"/>
      <c r="P1479" s="1879"/>
      <c r="Q1479" s="1704"/>
      <c r="R1479" s="2457">
        <f t="shared" ref="R1479:AG1479" si="1721">R1402</f>
        <v>0</v>
      </c>
      <c r="S1479" s="2457">
        <f t="shared" ref="S1479:T1479" si="1722">S1402</f>
        <v>0</v>
      </c>
      <c r="T1479" s="2457">
        <f t="shared" si="1722"/>
        <v>0</v>
      </c>
      <c r="U1479" s="2457">
        <f t="shared" ref="U1479:V1479" si="1723">U1402</f>
        <v>0</v>
      </c>
      <c r="V1479" s="2457">
        <f t="shared" si="1723"/>
        <v>0</v>
      </c>
      <c r="W1479" s="2457">
        <f t="shared" ref="W1479:X1479" si="1724">W1402</f>
        <v>0</v>
      </c>
      <c r="X1479" s="2457">
        <f t="shared" si="1724"/>
        <v>0</v>
      </c>
      <c r="Y1479" s="2457">
        <f t="shared" ref="Y1479" si="1725">Y1402</f>
        <v>0</v>
      </c>
      <c r="Z1479" s="2457">
        <f t="shared" si="1721"/>
        <v>0</v>
      </c>
      <c r="AA1479" s="2457">
        <f t="shared" si="1721"/>
        <v>0</v>
      </c>
      <c r="AB1479" s="928">
        <f t="shared" si="1721"/>
        <v>0</v>
      </c>
      <c r="AC1479" s="2457">
        <f t="shared" si="1721"/>
        <v>0</v>
      </c>
      <c r="AD1479" s="2457">
        <f t="shared" si="1721"/>
        <v>0</v>
      </c>
      <c r="AE1479" s="2798">
        <f t="shared" si="1721"/>
        <v>0</v>
      </c>
      <c r="AF1479" s="2798">
        <f t="shared" si="1721"/>
        <v>0</v>
      </c>
      <c r="AG1479" s="2457">
        <f t="shared" si="1721"/>
        <v>0</v>
      </c>
      <c r="AH1479" s="214"/>
      <c r="AI1479" s="214"/>
      <c r="AJ1479" s="214"/>
      <c r="AK1479" s="214"/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14"/>
      <c r="BB1479" s="214"/>
      <c r="BC1479" s="214"/>
      <c r="BD1479" s="214"/>
      <c r="BE1479" s="214"/>
      <c r="BF1479" s="214"/>
      <c r="BG1479" s="214"/>
      <c r="BH1479" s="214"/>
      <c r="BI1479" s="214"/>
      <c r="BJ1479" s="214"/>
      <c r="BK1479" s="214"/>
      <c r="BL1479" s="214"/>
      <c r="BM1479" s="214"/>
      <c r="BN1479" s="214"/>
      <c r="BO1479" s="214"/>
      <c r="BP1479" s="214"/>
      <c r="BQ1479" s="214"/>
      <c r="BR1479" s="214"/>
      <c r="BS1479" s="214"/>
      <c r="BT1479" s="214"/>
      <c r="BU1479" s="214"/>
      <c r="BV1479" s="214"/>
      <c r="BW1479" s="214"/>
      <c r="BX1479" s="214"/>
      <c r="BY1479" s="214"/>
      <c r="BZ1479" s="214"/>
      <c r="CA1479" s="214"/>
      <c r="CB1479" s="214"/>
      <c r="CC1479" s="214"/>
      <c r="CD1479" s="214"/>
      <c r="CE1479" s="214"/>
      <c r="CF1479" s="214"/>
      <c r="CG1479" s="214"/>
      <c r="CH1479" s="214"/>
      <c r="CI1479" s="214"/>
      <c r="CJ1479" s="214"/>
      <c r="CK1479" s="214"/>
      <c r="CL1479" s="214"/>
      <c r="CM1479" s="214"/>
      <c r="CN1479" s="214"/>
      <c r="CO1479" s="214"/>
      <c r="CP1479" s="214"/>
      <c r="CQ1479" s="214"/>
      <c r="CR1479" s="214"/>
      <c r="CS1479" s="214"/>
      <c r="CT1479" s="214"/>
      <c r="CU1479" s="214"/>
      <c r="CV1479" s="214"/>
      <c r="CW1479" s="214"/>
      <c r="CX1479" s="214"/>
      <c r="CY1479" s="214"/>
      <c r="CZ1479" s="214"/>
      <c r="DA1479" s="214"/>
      <c r="DB1479" s="214"/>
      <c r="DC1479" s="214"/>
      <c r="DD1479" s="214"/>
      <c r="DE1479" s="214"/>
      <c r="DF1479" s="214"/>
      <c r="DG1479" s="214"/>
      <c r="DH1479" s="214"/>
      <c r="DI1479" s="214"/>
      <c r="DJ1479" s="214"/>
      <c r="DK1479" s="214"/>
      <c r="DL1479" s="214"/>
      <c r="DM1479" s="214"/>
      <c r="DN1479" s="214"/>
      <c r="DO1479" s="214"/>
      <c r="DP1479" s="214"/>
      <c r="DQ1479" s="214"/>
      <c r="DR1479" s="214"/>
      <c r="DS1479" s="214"/>
      <c r="DT1479" s="214"/>
      <c r="DU1479" s="214"/>
      <c r="DV1479" s="214"/>
      <c r="DW1479" s="214"/>
      <c r="DX1479" s="214"/>
      <c r="DY1479" s="214"/>
      <c r="DZ1479" s="214"/>
      <c r="EA1479" s="214"/>
      <c r="EB1479" s="214"/>
      <c r="EC1479" s="214"/>
      <c r="ED1479" s="214"/>
      <c r="EE1479" s="214"/>
      <c r="EF1479" s="214"/>
      <c r="EG1479" s="214"/>
      <c r="EH1479" s="214"/>
      <c r="EI1479" s="214"/>
      <c r="EJ1479" s="214"/>
      <c r="EK1479" s="214"/>
      <c r="EL1479" s="214"/>
      <c r="EM1479" s="214"/>
      <c r="EN1479" s="214"/>
      <c r="EO1479" s="214"/>
      <c r="EP1479" s="214"/>
      <c r="EQ1479" s="214"/>
      <c r="ER1479" s="214"/>
      <c r="ES1479" s="214"/>
      <c r="ET1479" s="214"/>
      <c r="EU1479" s="214"/>
      <c r="EV1479" s="214"/>
      <c r="EW1479" s="214"/>
      <c r="EX1479" s="214"/>
      <c r="EY1479" s="214"/>
      <c r="EZ1479" s="214"/>
      <c r="FA1479" s="214"/>
      <c r="FB1479" s="214"/>
      <c r="FC1479" s="214"/>
      <c r="FD1479" s="214"/>
      <c r="FE1479" s="214"/>
      <c r="FF1479" s="214"/>
      <c r="FG1479" s="214"/>
      <c r="FH1479" s="214"/>
      <c r="FI1479" s="214"/>
      <c r="FJ1479" s="214"/>
      <c r="FK1479" s="214"/>
      <c r="FL1479" s="214"/>
      <c r="FM1479" s="214"/>
      <c r="FN1479" s="214"/>
      <c r="FO1479" s="214"/>
      <c r="FP1479" s="214"/>
      <c r="FQ1479" s="214"/>
      <c r="FR1479" s="214"/>
      <c r="FS1479" s="214"/>
      <c r="FT1479" s="214"/>
      <c r="FU1479" s="214"/>
      <c r="FV1479" s="214"/>
      <c r="FW1479" s="214"/>
      <c r="FX1479" s="214"/>
      <c r="FY1479" s="214"/>
      <c r="FZ1479" s="214"/>
      <c r="GA1479" s="214"/>
      <c r="GB1479" s="214"/>
      <c r="GC1479" s="214"/>
      <c r="GD1479" s="214"/>
      <c r="GE1479" s="214"/>
      <c r="GF1479" s="214"/>
      <c r="GG1479" s="214"/>
      <c r="GH1479" s="214"/>
      <c r="GI1479" s="214"/>
      <c r="GJ1479" s="214"/>
      <c r="GK1479" s="214"/>
      <c r="GL1479" s="214"/>
      <c r="GM1479" s="214"/>
      <c r="GN1479" s="214"/>
      <c r="GO1479" s="214"/>
      <c r="GP1479" s="214"/>
      <c r="GQ1479" s="214"/>
      <c r="GR1479" s="214"/>
      <c r="GS1479" s="214"/>
      <c r="GT1479" s="214"/>
      <c r="GU1479" s="214"/>
      <c r="GV1479" s="214"/>
      <c r="GW1479" s="214"/>
      <c r="GX1479" s="214"/>
      <c r="GY1479" s="214"/>
      <c r="GZ1479" s="214"/>
      <c r="HA1479" s="214"/>
      <c r="HB1479" s="214"/>
      <c r="HC1479" s="214"/>
      <c r="HD1479" s="214"/>
      <c r="HE1479" s="214"/>
      <c r="HF1479" s="214"/>
      <c r="HG1479" s="214"/>
      <c r="HH1479" s="214"/>
      <c r="HI1479" s="214"/>
      <c r="HJ1479" s="214"/>
      <c r="HK1479" s="214"/>
      <c r="HL1479" s="214"/>
      <c r="HM1479" s="214"/>
      <c r="HN1479" s="214"/>
      <c r="HO1479" s="214"/>
      <c r="HP1479" s="214"/>
      <c r="HQ1479" s="214"/>
      <c r="HR1479" s="214"/>
      <c r="HS1479" s="214"/>
      <c r="HT1479" s="214"/>
      <c r="HU1479" s="214"/>
      <c r="HV1479" s="214"/>
      <c r="HW1479" s="214"/>
      <c r="HX1479" s="214"/>
      <c r="HY1479" s="214"/>
      <c r="HZ1479" s="214"/>
      <c r="IA1479" s="214"/>
      <c r="IB1479" s="214"/>
      <c r="IC1479" s="214"/>
      <c r="ID1479" s="214"/>
      <c r="IE1479" s="214"/>
      <c r="IF1479" s="214"/>
      <c r="IG1479" s="214"/>
      <c r="IH1479" s="214"/>
      <c r="II1479" s="214"/>
      <c r="IJ1479" s="214"/>
      <c r="IK1479" s="214"/>
      <c r="IL1479" s="214"/>
      <c r="IM1479" s="214"/>
      <c r="IN1479" s="214"/>
      <c r="IO1479" s="214"/>
      <c r="IP1479" s="214"/>
      <c r="IQ1479" s="214"/>
      <c r="IR1479" s="214"/>
      <c r="IS1479" s="214"/>
      <c r="IT1479" s="214"/>
      <c r="IU1479" s="214"/>
      <c r="IV1479" s="214"/>
    </row>
    <row r="1480" spans="1:256" x14ac:dyDescent="0.25">
      <c r="B1480" s="214">
        <v>1</v>
      </c>
      <c r="C1480" s="293" t="s">
        <v>321</v>
      </c>
      <c r="D1480" s="173"/>
      <c r="E1480" s="1899"/>
      <c r="F1480" s="1702">
        <f t="shared" si="1620"/>
        <v>40000</v>
      </c>
      <c r="G1480" s="1879">
        <f t="shared" si="1620"/>
        <v>26666.666666666668</v>
      </c>
      <c r="H1480" s="1879">
        <f t="shared" si="1620"/>
        <v>28454.940000000002</v>
      </c>
      <c r="I1480" s="1879">
        <f t="shared" si="1620"/>
        <v>106.70469119136013</v>
      </c>
      <c r="J1480" s="1707"/>
      <c r="K1480" s="1707"/>
      <c r="L1480" s="1879"/>
      <c r="M1480" s="1879"/>
      <c r="N1480" s="1879"/>
      <c r="O1480" s="1704"/>
      <c r="P1480" s="1879"/>
      <c r="Q1480" s="1704"/>
      <c r="R1480" s="2457">
        <f t="shared" ref="R1480:AG1480" si="1726">R1403</f>
        <v>0</v>
      </c>
      <c r="S1480" s="2457">
        <f t="shared" ref="S1480:T1480" si="1727">S1403</f>
        <v>0</v>
      </c>
      <c r="T1480" s="2457">
        <f t="shared" si="1727"/>
        <v>0</v>
      </c>
      <c r="U1480" s="2457">
        <f t="shared" ref="U1480:V1480" si="1728">U1403</f>
        <v>0</v>
      </c>
      <c r="V1480" s="2457">
        <f t="shared" si="1728"/>
        <v>0</v>
      </c>
      <c r="W1480" s="2457">
        <f t="shared" ref="W1480:X1480" si="1729">W1403</f>
        <v>0</v>
      </c>
      <c r="X1480" s="2457">
        <f t="shared" si="1729"/>
        <v>0</v>
      </c>
      <c r="Y1480" s="2457">
        <f t="shared" ref="Y1480" si="1730">Y1403</f>
        <v>0</v>
      </c>
      <c r="Z1480" s="2457">
        <f t="shared" si="1726"/>
        <v>0</v>
      </c>
      <c r="AA1480" s="2457">
        <f t="shared" si="1726"/>
        <v>0</v>
      </c>
      <c r="AB1480" s="928">
        <f t="shared" si="1726"/>
        <v>0</v>
      </c>
      <c r="AC1480" s="2457">
        <f t="shared" si="1726"/>
        <v>0</v>
      </c>
      <c r="AD1480" s="2457">
        <f t="shared" si="1726"/>
        <v>0</v>
      </c>
      <c r="AE1480" s="2798">
        <f t="shared" si="1726"/>
        <v>0</v>
      </c>
      <c r="AF1480" s="2798">
        <f t="shared" si="1726"/>
        <v>0</v>
      </c>
      <c r="AG1480" s="2457">
        <f t="shared" si="1726"/>
        <v>0</v>
      </c>
      <c r="AH1480" s="214"/>
      <c r="AI1480" s="214"/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  <c r="BI1480" s="214"/>
      <c r="BJ1480" s="214"/>
      <c r="BK1480" s="214"/>
      <c r="BL1480" s="214"/>
      <c r="BM1480" s="214"/>
      <c r="BN1480" s="214"/>
      <c r="BO1480" s="214"/>
      <c r="BP1480" s="214"/>
      <c r="BQ1480" s="214"/>
      <c r="BR1480" s="214"/>
      <c r="BS1480" s="214"/>
      <c r="BT1480" s="214"/>
      <c r="BU1480" s="214"/>
      <c r="BV1480" s="214"/>
      <c r="BW1480" s="214"/>
      <c r="BX1480" s="214"/>
      <c r="BY1480" s="214"/>
      <c r="BZ1480" s="214"/>
      <c r="CA1480" s="214"/>
      <c r="CB1480" s="214"/>
      <c r="CC1480" s="214"/>
      <c r="CD1480" s="214"/>
      <c r="CE1480" s="214"/>
      <c r="CF1480" s="214"/>
      <c r="CG1480" s="214"/>
      <c r="CH1480" s="214"/>
      <c r="CI1480" s="214"/>
      <c r="CJ1480" s="214"/>
      <c r="CK1480" s="214"/>
      <c r="CL1480" s="214"/>
      <c r="CM1480" s="214"/>
      <c r="CN1480" s="214"/>
      <c r="CO1480" s="214"/>
      <c r="CP1480" s="214"/>
      <c r="CQ1480" s="214"/>
      <c r="CR1480" s="214"/>
      <c r="CS1480" s="214"/>
      <c r="CT1480" s="214"/>
      <c r="CU1480" s="214"/>
      <c r="CV1480" s="214"/>
      <c r="CW1480" s="214"/>
      <c r="CX1480" s="214"/>
      <c r="CY1480" s="214"/>
      <c r="CZ1480" s="214"/>
      <c r="DA1480" s="214"/>
      <c r="DB1480" s="214"/>
      <c r="DC1480" s="214"/>
      <c r="DD1480" s="214"/>
      <c r="DE1480" s="214"/>
      <c r="DF1480" s="214"/>
      <c r="DG1480" s="214"/>
      <c r="DH1480" s="214"/>
      <c r="DI1480" s="214"/>
      <c r="DJ1480" s="214"/>
      <c r="DK1480" s="214"/>
      <c r="DL1480" s="214"/>
      <c r="DM1480" s="214"/>
      <c r="DN1480" s="214"/>
      <c r="DO1480" s="214"/>
      <c r="DP1480" s="214"/>
      <c r="DQ1480" s="214"/>
      <c r="DR1480" s="214"/>
      <c r="DS1480" s="214"/>
      <c r="DT1480" s="214"/>
      <c r="DU1480" s="214"/>
      <c r="DV1480" s="214"/>
      <c r="DW1480" s="214"/>
      <c r="DX1480" s="214"/>
      <c r="DY1480" s="214"/>
      <c r="DZ1480" s="214"/>
      <c r="EA1480" s="214"/>
      <c r="EB1480" s="214"/>
      <c r="EC1480" s="214"/>
      <c r="ED1480" s="214"/>
      <c r="EE1480" s="214"/>
      <c r="EF1480" s="214"/>
      <c r="EG1480" s="214"/>
      <c r="EH1480" s="214"/>
      <c r="EI1480" s="214"/>
      <c r="EJ1480" s="214"/>
      <c r="EK1480" s="214"/>
      <c r="EL1480" s="214"/>
      <c r="EM1480" s="214"/>
      <c r="EN1480" s="214"/>
      <c r="EO1480" s="214"/>
      <c r="EP1480" s="214"/>
      <c r="EQ1480" s="214"/>
      <c r="ER1480" s="214"/>
      <c r="ES1480" s="214"/>
      <c r="ET1480" s="214"/>
      <c r="EU1480" s="214"/>
      <c r="EV1480" s="214"/>
      <c r="EW1480" s="214"/>
      <c r="EX1480" s="214"/>
      <c r="EY1480" s="214"/>
      <c r="EZ1480" s="214"/>
      <c r="FA1480" s="214"/>
      <c r="FB1480" s="214"/>
      <c r="FC1480" s="214"/>
      <c r="FD1480" s="214"/>
      <c r="FE1480" s="214"/>
      <c r="FF1480" s="214"/>
      <c r="FG1480" s="214"/>
      <c r="FH1480" s="214"/>
      <c r="FI1480" s="214"/>
      <c r="FJ1480" s="214"/>
      <c r="FK1480" s="214"/>
      <c r="FL1480" s="214"/>
      <c r="FM1480" s="214"/>
      <c r="FN1480" s="214"/>
      <c r="FO1480" s="214"/>
      <c r="FP1480" s="214"/>
      <c r="FQ1480" s="214"/>
      <c r="FR1480" s="214"/>
      <c r="FS1480" s="214"/>
      <c r="FT1480" s="214"/>
      <c r="FU1480" s="214"/>
      <c r="FV1480" s="214"/>
      <c r="FW1480" s="214"/>
      <c r="FX1480" s="214"/>
      <c r="FY1480" s="214"/>
      <c r="FZ1480" s="214"/>
      <c r="GA1480" s="214"/>
      <c r="GB1480" s="214"/>
      <c r="GC1480" s="214"/>
      <c r="GD1480" s="214"/>
      <c r="GE1480" s="214"/>
      <c r="GF1480" s="214"/>
      <c r="GG1480" s="214"/>
      <c r="GH1480" s="214"/>
      <c r="GI1480" s="214"/>
      <c r="GJ1480" s="214"/>
      <c r="GK1480" s="214"/>
      <c r="GL1480" s="214"/>
      <c r="GM1480" s="214"/>
      <c r="GN1480" s="214"/>
      <c r="GO1480" s="214"/>
      <c r="GP1480" s="214"/>
      <c r="GQ1480" s="214"/>
      <c r="GR1480" s="214"/>
      <c r="GS1480" s="214"/>
      <c r="GT1480" s="214"/>
      <c r="GU1480" s="214"/>
      <c r="GV1480" s="214"/>
      <c r="GW1480" s="214"/>
      <c r="GX1480" s="214"/>
      <c r="GY1480" s="214"/>
      <c r="GZ1480" s="214"/>
      <c r="HA1480" s="214"/>
      <c r="HB1480" s="214"/>
      <c r="HC1480" s="214"/>
      <c r="HD1480" s="214"/>
      <c r="HE1480" s="214"/>
      <c r="HF1480" s="214"/>
      <c r="HG1480" s="214"/>
      <c r="HH1480" s="214"/>
      <c r="HI1480" s="214"/>
      <c r="HJ1480" s="214"/>
      <c r="HK1480" s="214"/>
      <c r="HL1480" s="214"/>
      <c r="HM1480" s="214"/>
      <c r="HN1480" s="214"/>
      <c r="HO1480" s="214"/>
      <c r="HP1480" s="214"/>
      <c r="HQ1480" s="214"/>
      <c r="HR1480" s="214"/>
      <c r="HS1480" s="214"/>
      <c r="HT1480" s="214"/>
      <c r="HU1480" s="214"/>
      <c r="HV1480" s="214"/>
      <c r="HW1480" s="214"/>
      <c r="HX1480" s="214"/>
      <c r="HY1480" s="214"/>
      <c r="HZ1480" s="214"/>
      <c r="IA1480" s="214"/>
      <c r="IB1480" s="214"/>
      <c r="IC1480" s="214"/>
      <c r="ID1480" s="214"/>
      <c r="IE1480" s="214"/>
      <c r="IF1480" s="214"/>
      <c r="IG1480" s="214"/>
      <c r="IH1480" s="214"/>
      <c r="II1480" s="214"/>
      <c r="IJ1480" s="214"/>
      <c r="IK1480" s="214"/>
      <c r="IL1480" s="214"/>
      <c r="IM1480" s="214"/>
      <c r="IN1480" s="214"/>
      <c r="IO1480" s="214"/>
      <c r="IP1480" s="214"/>
      <c r="IQ1480" s="214"/>
      <c r="IR1480" s="214"/>
      <c r="IS1480" s="214"/>
      <c r="IT1480" s="214"/>
      <c r="IU1480" s="214"/>
      <c r="IV1480" s="214"/>
    </row>
    <row r="1481" spans="1:256" x14ac:dyDescent="0.25">
      <c r="B1481" s="214">
        <v>1</v>
      </c>
      <c r="C1481" s="288" t="s">
        <v>217</v>
      </c>
      <c r="D1481" s="173"/>
      <c r="E1481" s="1899"/>
      <c r="F1481" s="1702">
        <f t="shared" si="1620"/>
        <v>1330</v>
      </c>
      <c r="G1481" s="1879">
        <f t="shared" si="1620"/>
        <v>886.66666666666674</v>
      </c>
      <c r="H1481" s="1879">
        <f t="shared" si="1620"/>
        <v>1144</v>
      </c>
      <c r="I1481" s="1879">
        <f t="shared" si="1620"/>
        <v>129.02255639097743</v>
      </c>
      <c r="J1481" s="1707"/>
      <c r="K1481" s="1707"/>
      <c r="L1481" s="1879"/>
      <c r="M1481" s="1879"/>
      <c r="N1481" s="1879"/>
      <c r="O1481" s="1704"/>
      <c r="P1481" s="1879"/>
      <c r="Q1481" s="1704"/>
      <c r="R1481" s="2457">
        <f t="shared" ref="R1481:AG1481" si="1731">R1404</f>
        <v>1604.7091</v>
      </c>
      <c r="S1481" s="2457">
        <f t="shared" ref="S1481:T1481" si="1732">S1404</f>
        <v>1604.7091</v>
      </c>
      <c r="T1481" s="2457">
        <f t="shared" si="1732"/>
        <v>1604.7091</v>
      </c>
      <c r="U1481" s="2457">
        <f t="shared" ref="U1481:V1481" si="1733">U1404</f>
        <v>1604.7091</v>
      </c>
      <c r="V1481" s="2457">
        <f t="shared" si="1733"/>
        <v>1604.7091</v>
      </c>
      <c r="W1481" s="2457">
        <f t="shared" ref="W1481:X1481" si="1734">W1404</f>
        <v>1604.7091</v>
      </c>
      <c r="X1481" s="2457">
        <f t="shared" si="1734"/>
        <v>1604.7091</v>
      </c>
      <c r="Y1481" s="2457">
        <f t="shared" ref="Y1481" si="1735">Y1404</f>
        <v>1604.7091</v>
      </c>
      <c r="Z1481" s="2457">
        <f t="shared" si="1731"/>
        <v>1069.8060666666668</v>
      </c>
      <c r="AA1481" s="2457">
        <f t="shared" si="1731"/>
        <v>1345.2565500000001</v>
      </c>
      <c r="AB1481" s="928">
        <f t="shared" si="1731"/>
        <v>0</v>
      </c>
      <c r="AC1481" s="2457">
        <f t="shared" si="1731"/>
        <v>0</v>
      </c>
      <c r="AD1481" s="2457">
        <f t="shared" si="1731"/>
        <v>275.4504833333333</v>
      </c>
      <c r="AE1481" s="2798">
        <f t="shared" si="1731"/>
        <v>0</v>
      </c>
      <c r="AF1481" s="2798">
        <f t="shared" si="1731"/>
        <v>0</v>
      </c>
      <c r="AG1481" s="2457">
        <f t="shared" si="1731"/>
        <v>1345.2565500000001</v>
      </c>
      <c r="AH1481" s="214"/>
      <c r="AI1481" s="214"/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  <c r="BI1481" s="214"/>
      <c r="BJ1481" s="214"/>
      <c r="BK1481" s="214"/>
      <c r="BL1481" s="214"/>
      <c r="BM1481" s="214"/>
      <c r="BN1481" s="214"/>
      <c r="BO1481" s="214"/>
      <c r="BP1481" s="214"/>
      <c r="BQ1481" s="214"/>
      <c r="BR1481" s="214"/>
      <c r="BS1481" s="214"/>
      <c r="BT1481" s="214"/>
      <c r="BU1481" s="214"/>
      <c r="BV1481" s="214"/>
      <c r="BW1481" s="214"/>
      <c r="BX1481" s="214"/>
      <c r="BY1481" s="214"/>
      <c r="BZ1481" s="214"/>
      <c r="CA1481" s="214"/>
      <c r="CB1481" s="214"/>
      <c r="CC1481" s="214"/>
      <c r="CD1481" s="214"/>
      <c r="CE1481" s="214"/>
      <c r="CF1481" s="214"/>
      <c r="CG1481" s="214"/>
      <c r="CH1481" s="214"/>
      <c r="CI1481" s="214"/>
      <c r="CJ1481" s="214"/>
      <c r="CK1481" s="214"/>
      <c r="CL1481" s="214"/>
      <c r="CM1481" s="214"/>
      <c r="CN1481" s="214"/>
      <c r="CO1481" s="214"/>
      <c r="CP1481" s="214"/>
      <c r="CQ1481" s="214"/>
      <c r="CR1481" s="214"/>
      <c r="CS1481" s="214"/>
      <c r="CT1481" s="214"/>
      <c r="CU1481" s="214"/>
      <c r="CV1481" s="214"/>
      <c r="CW1481" s="214"/>
      <c r="CX1481" s="214"/>
      <c r="CY1481" s="214"/>
      <c r="CZ1481" s="214"/>
      <c r="DA1481" s="214"/>
      <c r="DB1481" s="214"/>
      <c r="DC1481" s="214"/>
      <c r="DD1481" s="214"/>
      <c r="DE1481" s="214"/>
      <c r="DF1481" s="214"/>
      <c r="DG1481" s="214"/>
      <c r="DH1481" s="214"/>
      <c r="DI1481" s="214"/>
      <c r="DJ1481" s="214"/>
      <c r="DK1481" s="214"/>
      <c r="DL1481" s="214"/>
      <c r="DM1481" s="214"/>
      <c r="DN1481" s="214"/>
      <c r="DO1481" s="214"/>
      <c r="DP1481" s="214"/>
      <c r="DQ1481" s="214"/>
      <c r="DR1481" s="214"/>
      <c r="DS1481" s="214"/>
      <c r="DT1481" s="214"/>
      <c r="DU1481" s="214"/>
      <c r="DV1481" s="214"/>
      <c r="DW1481" s="214"/>
      <c r="DX1481" s="214"/>
      <c r="DY1481" s="214"/>
      <c r="DZ1481" s="214"/>
      <c r="EA1481" s="214"/>
      <c r="EB1481" s="214"/>
      <c r="EC1481" s="214"/>
      <c r="ED1481" s="214"/>
      <c r="EE1481" s="214"/>
      <c r="EF1481" s="214"/>
      <c r="EG1481" s="214"/>
      <c r="EH1481" s="214"/>
      <c r="EI1481" s="214"/>
      <c r="EJ1481" s="214"/>
      <c r="EK1481" s="214"/>
      <c r="EL1481" s="214"/>
      <c r="EM1481" s="214"/>
      <c r="EN1481" s="214"/>
      <c r="EO1481" s="214"/>
      <c r="EP1481" s="214"/>
      <c r="EQ1481" s="214"/>
      <c r="ER1481" s="214"/>
      <c r="ES1481" s="214"/>
      <c r="ET1481" s="214"/>
      <c r="EU1481" s="214"/>
      <c r="EV1481" s="214"/>
      <c r="EW1481" s="214"/>
      <c r="EX1481" s="214"/>
      <c r="EY1481" s="214"/>
      <c r="EZ1481" s="214"/>
      <c r="FA1481" s="214"/>
      <c r="FB1481" s="214"/>
      <c r="FC1481" s="214"/>
      <c r="FD1481" s="214"/>
      <c r="FE1481" s="214"/>
      <c r="FF1481" s="214"/>
      <c r="FG1481" s="214"/>
      <c r="FH1481" s="214"/>
      <c r="FI1481" s="214"/>
      <c r="FJ1481" s="214"/>
      <c r="FK1481" s="214"/>
      <c r="FL1481" s="214"/>
      <c r="FM1481" s="214"/>
      <c r="FN1481" s="214"/>
      <c r="FO1481" s="214"/>
      <c r="FP1481" s="214"/>
      <c r="FQ1481" s="214"/>
      <c r="FR1481" s="214"/>
      <c r="FS1481" s="214"/>
      <c r="FT1481" s="214"/>
      <c r="FU1481" s="214"/>
      <c r="FV1481" s="214"/>
      <c r="FW1481" s="214"/>
      <c r="FX1481" s="214"/>
      <c r="FY1481" s="214"/>
      <c r="FZ1481" s="214"/>
      <c r="GA1481" s="214"/>
      <c r="GB1481" s="214"/>
      <c r="GC1481" s="214"/>
      <c r="GD1481" s="214"/>
      <c r="GE1481" s="214"/>
      <c r="GF1481" s="214"/>
      <c r="GG1481" s="214"/>
      <c r="GH1481" s="214"/>
      <c r="GI1481" s="214"/>
      <c r="GJ1481" s="214"/>
      <c r="GK1481" s="214"/>
      <c r="GL1481" s="214"/>
      <c r="GM1481" s="214"/>
      <c r="GN1481" s="214"/>
      <c r="GO1481" s="214"/>
      <c r="GP1481" s="214"/>
      <c r="GQ1481" s="214"/>
      <c r="GR1481" s="214"/>
      <c r="GS1481" s="214"/>
      <c r="GT1481" s="214"/>
      <c r="GU1481" s="214"/>
      <c r="GV1481" s="214"/>
      <c r="GW1481" s="214"/>
      <c r="GX1481" s="214"/>
      <c r="GY1481" s="214"/>
      <c r="GZ1481" s="214"/>
      <c r="HA1481" s="214"/>
      <c r="HB1481" s="214"/>
      <c r="HC1481" s="214"/>
      <c r="HD1481" s="214"/>
      <c r="HE1481" s="214"/>
      <c r="HF1481" s="214"/>
      <c r="HG1481" s="214"/>
      <c r="HH1481" s="214"/>
      <c r="HI1481" s="214"/>
      <c r="HJ1481" s="214"/>
      <c r="HK1481" s="214"/>
      <c r="HL1481" s="214"/>
      <c r="HM1481" s="214"/>
      <c r="HN1481" s="214"/>
      <c r="HO1481" s="214"/>
      <c r="HP1481" s="214"/>
      <c r="HQ1481" s="214"/>
      <c r="HR1481" s="214"/>
      <c r="HS1481" s="214"/>
      <c r="HT1481" s="214"/>
      <c r="HU1481" s="214"/>
      <c r="HV1481" s="214"/>
      <c r="HW1481" s="214"/>
      <c r="HX1481" s="214"/>
      <c r="HY1481" s="214"/>
      <c r="HZ1481" s="214"/>
      <c r="IA1481" s="214"/>
      <c r="IB1481" s="214"/>
      <c r="IC1481" s="214"/>
      <c r="ID1481" s="214"/>
      <c r="IE1481" s="214"/>
      <c r="IF1481" s="214"/>
      <c r="IG1481" s="214"/>
      <c r="IH1481" s="214"/>
      <c r="II1481" s="214"/>
      <c r="IJ1481" s="214"/>
      <c r="IK1481" s="214"/>
      <c r="IL1481" s="214"/>
      <c r="IM1481" s="214"/>
      <c r="IN1481" s="214"/>
      <c r="IO1481" s="214"/>
      <c r="IP1481" s="214"/>
      <c r="IQ1481" s="214"/>
      <c r="IR1481" s="214"/>
      <c r="IS1481" s="214"/>
      <c r="IT1481" s="214"/>
      <c r="IU1481" s="214"/>
      <c r="IV1481" s="214"/>
    </row>
    <row r="1482" spans="1:256" ht="86.25" x14ac:dyDescent="0.25">
      <c r="B1482" s="214">
        <v>1</v>
      </c>
      <c r="C1482" s="288" t="s">
        <v>506</v>
      </c>
      <c r="D1482" s="173"/>
      <c r="E1482" s="1899"/>
      <c r="F1482" s="1702">
        <f t="shared" ref="F1482:I1487" si="1736">F1408</f>
        <v>6334</v>
      </c>
      <c r="G1482" s="1879">
        <f t="shared" si="1736"/>
        <v>4222.666666666667</v>
      </c>
      <c r="H1482" s="1879">
        <f t="shared" si="1736"/>
        <v>3475</v>
      </c>
      <c r="I1482" s="1879">
        <f t="shared" si="1736"/>
        <v>82.293969055888851</v>
      </c>
      <c r="J1482" s="1707"/>
      <c r="K1482" s="1707"/>
      <c r="L1482" s="1879"/>
      <c r="M1482" s="1879"/>
      <c r="N1482" s="1879"/>
      <c r="O1482" s="1704"/>
      <c r="P1482" s="1879"/>
      <c r="Q1482" s="1704"/>
      <c r="R1482" s="2457">
        <f t="shared" ref="R1482:AG1482" si="1737">R1408</f>
        <v>23747.009980000003</v>
      </c>
      <c r="S1482" s="2457">
        <f t="shared" ref="S1482:T1482" si="1738">S1408</f>
        <v>23747.009980000003</v>
      </c>
      <c r="T1482" s="2457">
        <f t="shared" si="1738"/>
        <v>23747.009980000003</v>
      </c>
      <c r="U1482" s="2457">
        <f t="shared" ref="U1482:V1482" si="1739">U1408</f>
        <v>23747.009980000003</v>
      </c>
      <c r="V1482" s="2457">
        <f t="shared" si="1739"/>
        <v>23747.009980000003</v>
      </c>
      <c r="W1482" s="2457">
        <f t="shared" ref="W1482:X1482" si="1740">W1408</f>
        <v>23747.009980000003</v>
      </c>
      <c r="X1482" s="2457">
        <f t="shared" si="1740"/>
        <v>23747.009980000003</v>
      </c>
      <c r="Y1482" s="2457">
        <f t="shared" ref="Y1482" si="1741">Y1408</f>
        <v>23747.009980000003</v>
      </c>
      <c r="Z1482" s="2457">
        <f t="shared" si="1737"/>
        <v>15831.339986666668</v>
      </c>
      <c r="AA1482" s="2457">
        <f t="shared" si="1737"/>
        <v>12661.231540000001</v>
      </c>
      <c r="AB1482" s="928">
        <f t="shared" si="1737"/>
        <v>0</v>
      </c>
      <c r="AC1482" s="2457">
        <f t="shared" si="1737"/>
        <v>0</v>
      </c>
      <c r="AD1482" s="2457">
        <f t="shared" si="1737"/>
        <v>-3170.1084466666671</v>
      </c>
      <c r="AE1482" s="2798">
        <f t="shared" si="1737"/>
        <v>0</v>
      </c>
      <c r="AF1482" s="2798">
        <f t="shared" si="1737"/>
        <v>-31.686340000000005</v>
      </c>
      <c r="AG1482" s="2457">
        <f t="shared" si="1737"/>
        <v>12629.5452</v>
      </c>
      <c r="AH1482" s="214"/>
      <c r="AI1482" s="214"/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  <c r="BI1482" s="214"/>
      <c r="BJ1482" s="214"/>
      <c r="BK1482" s="214"/>
      <c r="BL1482" s="214"/>
      <c r="BM1482" s="214"/>
      <c r="BN1482" s="214"/>
      <c r="BO1482" s="214"/>
      <c r="BP1482" s="214"/>
      <c r="BQ1482" s="214"/>
      <c r="BR1482" s="214"/>
      <c r="BS1482" s="214"/>
      <c r="BT1482" s="214"/>
      <c r="BU1482" s="214"/>
      <c r="BV1482" s="214"/>
      <c r="BW1482" s="214"/>
      <c r="BX1482" s="214"/>
      <c r="BY1482" s="214"/>
      <c r="BZ1482" s="214"/>
      <c r="CA1482" s="214"/>
      <c r="CB1482" s="214"/>
      <c r="CC1482" s="214"/>
      <c r="CD1482" s="214"/>
      <c r="CE1482" s="214"/>
      <c r="CF1482" s="214"/>
      <c r="CG1482" s="214"/>
      <c r="CH1482" s="214"/>
      <c r="CI1482" s="214"/>
      <c r="CJ1482" s="214"/>
      <c r="CK1482" s="214"/>
      <c r="CL1482" s="214"/>
      <c r="CM1482" s="214"/>
      <c r="CN1482" s="214"/>
      <c r="CO1482" s="214"/>
      <c r="CP1482" s="214"/>
      <c r="CQ1482" s="214"/>
      <c r="CR1482" s="214"/>
      <c r="CS1482" s="214"/>
      <c r="CT1482" s="214"/>
      <c r="CU1482" s="214"/>
      <c r="CV1482" s="214"/>
      <c r="CW1482" s="214"/>
      <c r="CX1482" s="214"/>
      <c r="CY1482" s="214"/>
      <c r="CZ1482" s="214"/>
      <c r="DA1482" s="214"/>
      <c r="DB1482" s="214"/>
      <c r="DC1482" s="214"/>
      <c r="DD1482" s="214"/>
      <c r="DE1482" s="214"/>
      <c r="DF1482" s="214"/>
      <c r="DG1482" s="214"/>
      <c r="DH1482" s="214"/>
      <c r="DI1482" s="214"/>
      <c r="DJ1482" s="214"/>
      <c r="DK1482" s="214"/>
      <c r="DL1482" s="214"/>
      <c r="DM1482" s="214"/>
      <c r="DN1482" s="214"/>
      <c r="DO1482" s="214"/>
      <c r="DP1482" s="214"/>
      <c r="DQ1482" s="214"/>
      <c r="DR1482" s="214"/>
      <c r="DS1482" s="214"/>
      <c r="DT1482" s="214"/>
      <c r="DU1482" s="214"/>
      <c r="DV1482" s="214"/>
      <c r="DW1482" s="214"/>
      <c r="DX1482" s="214"/>
      <c r="DY1482" s="214"/>
      <c r="DZ1482" s="214"/>
      <c r="EA1482" s="214"/>
      <c r="EB1482" s="214"/>
      <c r="EC1482" s="214"/>
      <c r="ED1482" s="214"/>
      <c r="EE1482" s="214"/>
      <c r="EF1482" s="214"/>
      <c r="EG1482" s="214"/>
      <c r="EH1482" s="214"/>
      <c r="EI1482" s="214"/>
      <c r="EJ1482" s="214"/>
      <c r="EK1482" s="214"/>
      <c r="EL1482" s="214"/>
      <c r="EM1482" s="214"/>
      <c r="EN1482" s="214"/>
      <c r="EO1482" s="214"/>
      <c r="EP1482" s="214"/>
      <c r="EQ1482" s="214"/>
      <c r="ER1482" s="214"/>
      <c r="ES1482" s="214"/>
      <c r="ET1482" s="214"/>
      <c r="EU1482" s="214"/>
      <c r="EV1482" s="214"/>
      <c r="EW1482" s="214"/>
      <c r="EX1482" s="214"/>
      <c r="EY1482" s="214"/>
      <c r="EZ1482" s="214"/>
      <c r="FA1482" s="214"/>
      <c r="FB1482" s="214"/>
      <c r="FC1482" s="214"/>
      <c r="FD1482" s="214"/>
      <c r="FE1482" s="214"/>
      <c r="FF1482" s="214"/>
      <c r="FG1482" s="214"/>
      <c r="FH1482" s="214"/>
      <c r="FI1482" s="214"/>
      <c r="FJ1482" s="214"/>
      <c r="FK1482" s="214"/>
      <c r="FL1482" s="214"/>
      <c r="FM1482" s="214"/>
      <c r="FN1482" s="214"/>
      <c r="FO1482" s="214"/>
      <c r="FP1482" s="214"/>
      <c r="FQ1482" s="214"/>
      <c r="FR1482" s="214"/>
      <c r="FS1482" s="214"/>
      <c r="FT1482" s="214"/>
      <c r="FU1482" s="214"/>
      <c r="FV1482" s="214"/>
      <c r="FW1482" s="214"/>
      <c r="FX1482" s="214"/>
      <c r="FY1482" s="214"/>
      <c r="FZ1482" s="214"/>
      <c r="GA1482" s="214"/>
      <c r="GB1482" s="214"/>
      <c r="GC1482" s="214"/>
      <c r="GD1482" s="214"/>
      <c r="GE1482" s="214"/>
      <c r="GF1482" s="214"/>
      <c r="GG1482" s="214"/>
      <c r="GH1482" s="214"/>
      <c r="GI1482" s="214"/>
      <c r="GJ1482" s="214"/>
      <c r="GK1482" s="214"/>
      <c r="GL1482" s="214"/>
      <c r="GM1482" s="214"/>
      <c r="GN1482" s="214"/>
      <c r="GO1482" s="214"/>
      <c r="GP1482" s="214"/>
      <c r="GQ1482" s="214"/>
      <c r="GR1482" s="214"/>
      <c r="GS1482" s="214"/>
      <c r="GT1482" s="214"/>
      <c r="GU1482" s="214"/>
      <c r="GV1482" s="214"/>
      <c r="GW1482" s="214"/>
      <c r="GX1482" s="214"/>
      <c r="GY1482" s="214"/>
      <c r="GZ1482" s="214"/>
      <c r="HA1482" s="214"/>
      <c r="HB1482" s="214"/>
      <c r="HC1482" s="214"/>
      <c r="HD1482" s="214"/>
      <c r="HE1482" s="214"/>
      <c r="HF1482" s="214"/>
      <c r="HG1482" s="214"/>
      <c r="HH1482" s="214"/>
      <c r="HI1482" s="214"/>
      <c r="HJ1482" s="214"/>
      <c r="HK1482" s="214"/>
      <c r="HL1482" s="214"/>
      <c r="HM1482" s="214"/>
      <c r="HN1482" s="214"/>
      <c r="HO1482" s="214"/>
      <c r="HP1482" s="214"/>
      <c r="HQ1482" s="214"/>
      <c r="HR1482" s="214"/>
      <c r="HS1482" s="214"/>
      <c r="HT1482" s="214"/>
      <c r="HU1482" s="214"/>
      <c r="HV1482" s="214"/>
      <c r="HW1482" s="214"/>
      <c r="HX1482" s="214"/>
      <c r="HY1482" s="214"/>
      <c r="HZ1482" s="214"/>
      <c r="IA1482" s="214"/>
      <c r="IB1482" s="214"/>
      <c r="IC1482" s="214"/>
      <c r="ID1482" s="214"/>
      <c r="IE1482" s="214"/>
      <c r="IF1482" s="214"/>
      <c r="IG1482" s="214"/>
      <c r="IH1482" s="214"/>
      <c r="II1482" s="214"/>
      <c r="IJ1482" s="214"/>
      <c r="IK1482" s="214"/>
      <c r="IL1482" s="214"/>
      <c r="IM1482" s="214"/>
      <c r="IN1482" s="214"/>
      <c r="IO1482" s="214"/>
      <c r="IP1482" s="214"/>
      <c r="IQ1482" s="214"/>
      <c r="IR1482" s="214"/>
      <c r="IS1482" s="214"/>
      <c r="IT1482" s="214"/>
      <c r="IU1482" s="214"/>
      <c r="IV1482" s="214"/>
    </row>
    <row r="1483" spans="1:256" ht="29.25" x14ac:dyDescent="0.25">
      <c r="A1483" s="214">
        <v>1</v>
      </c>
      <c r="B1483" s="214">
        <v>1</v>
      </c>
      <c r="C1483" s="175" t="s">
        <v>260</v>
      </c>
      <c r="D1483" s="173"/>
      <c r="E1483" s="1899"/>
      <c r="F1483" s="1702">
        <f t="shared" si="1736"/>
        <v>25143.9</v>
      </c>
      <c r="G1483" s="1879">
        <f t="shared" si="1736"/>
        <v>16762.599999999999</v>
      </c>
      <c r="H1483" s="1879">
        <f t="shared" si="1736"/>
        <v>14801</v>
      </c>
      <c r="I1483" s="1879">
        <f t="shared" si="1736"/>
        <v>88.29775810435136</v>
      </c>
      <c r="J1483" s="1707"/>
      <c r="K1483" s="1707"/>
      <c r="L1483" s="1879"/>
      <c r="M1483" s="1879"/>
      <c r="N1483" s="1879"/>
      <c r="O1483" s="1704"/>
      <c r="P1483" s="1879"/>
      <c r="Q1483" s="1704"/>
      <c r="R1483" s="2457">
        <f t="shared" ref="R1483:AG1483" si="1742">R1409</f>
        <v>0</v>
      </c>
      <c r="S1483" s="2457">
        <f t="shared" ref="S1483:T1483" si="1743">S1409</f>
        <v>0</v>
      </c>
      <c r="T1483" s="2457">
        <f t="shared" si="1743"/>
        <v>0</v>
      </c>
      <c r="U1483" s="2457">
        <f t="shared" ref="U1483:V1483" si="1744">U1409</f>
        <v>0</v>
      </c>
      <c r="V1483" s="2457">
        <f t="shared" si="1744"/>
        <v>0</v>
      </c>
      <c r="W1483" s="2457">
        <f t="shared" ref="W1483:X1483" si="1745">W1409</f>
        <v>0</v>
      </c>
      <c r="X1483" s="2457">
        <f t="shared" si="1745"/>
        <v>0</v>
      </c>
      <c r="Y1483" s="2457">
        <f t="shared" ref="Y1483" si="1746">Y1409</f>
        <v>0</v>
      </c>
      <c r="Z1483" s="2457">
        <f t="shared" si="1742"/>
        <v>0</v>
      </c>
      <c r="AA1483" s="2457">
        <f t="shared" si="1742"/>
        <v>0</v>
      </c>
      <c r="AB1483" s="928">
        <f t="shared" si="1742"/>
        <v>0</v>
      </c>
      <c r="AC1483" s="2457">
        <f t="shared" si="1742"/>
        <v>0</v>
      </c>
      <c r="AD1483" s="2457">
        <f t="shared" si="1742"/>
        <v>0</v>
      </c>
      <c r="AE1483" s="2798">
        <f t="shared" si="1742"/>
        <v>0</v>
      </c>
      <c r="AF1483" s="2798">
        <f t="shared" si="1742"/>
        <v>0</v>
      </c>
      <c r="AG1483" s="2457">
        <f t="shared" si="1742"/>
        <v>0</v>
      </c>
      <c r="AH1483" s="214"/>
      <c r="AI1483" s="214"/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  <c r="BI1483" s="214"/>
      <c r="BJ1483" s="214"/>
      <c r="BK1483" s="214"/>
      <c r="BL1483" s="214"/>
      <c r="BM1483" s="214"/>
      <c r="BN1483" s="214"/>
      <c r="BO1483" s="214"/>
      <c r="BP1483" s="214"/>
      <c r="BQ1483" s="214"/>
      <c r="BR1483" s="214"/>
      <c r="BS1483" s="214"/>
      <c r="BT1483" s="214"/>
      <c r="BU1483" s="214"/>
      <c r="BV1483" s="214"/>
      <c r="BW1483" s="214"/>
      <c r="BX1483" s="214"/>
      <c r="BY1483" s="214"/>
      <c r="BZ1483" s="214"/>
      <c r="CA1483" s="214"/>
      <c r="CB1483" s="214"/>
      <c r="CC1483" s="214"/>
      <c r="CD1483" s="214"/>
      <c r="CE1483" s="214"/>
      <c r="CF1483" s="214"/>
      <c r="CG1483" s="214"/>
      <c r="CH1483" s="214"/>
      <c r="CI1483" s="214"/>
      <c r="CJ1483" s="214"/>
      <c r="CK1483" s="214"/>
      <c r="CL1483" s="214"/>
      <c r="CM1483" s="214"/>
      <c r="CN1483" s="214"/>
      <c r="CO1483" s="214"/>
      <c r="CP1483" s="214"/>
      <c r="CQ1483" s="214"/>
      <c r="CR1483" s="214"/>
      <c r="CS1483" s="214"/>
      <c r="CT1483" s="214"/>
      <c r="CU1483" s="214"/>
      <c r="CV1483" s="214"/>
      <c r="CW1483" s="214"/>
      <c r="CX1483" s="214"/>
      <c r="CY1483" s="214"/>
      <c r="CZ1483" s="214"/>
      <c r="DA1483" s="214"/>
      <c r="DB1483" s="214"/>
      <c r="DC1483" s="214"/>
      <c r="DD1483" s="214"/>
      <c r="DE1483" s="214"/>
      <c r="DF1483" s="214"/>
      <c r="DG1483" s="214"/>
      <c r="DH1483" s="214"/>
      <c r="DI1483" s="214"/>
      <c r="DJ1483" s="214"/>
      <c r="DK1483" s="214"/>
      <c r="DL1483" s="214"/>
      <c r="DM1483" s="214"/>
      <c r="DN1483" s="214"/>
      <c r="DO1483" s="214"/>
      <c r="DP1483" s="214"/>
      <c r="DQ1483" s="214"/>
      <c r="DR1483" s="214"/>
      <c r="DS1483" s="214"/>
      <c r="DT1483" s="214"/>
      <c r="DU1483" s="214"/>
      <c r="DV1483" s="214"/>
      <c r="DW1483" s="214"/>
      <c r="DX1483" s="214"/>
      <c r="DY1483" s="214"/>
      <c r="DZ1483" s="214"/>
      <c r="EA1483" s="214"/>
      <c r="EB1483" s="214"/>
      <c r="EC1483" s="214"/>
      <c r="ED1483" s="214"/>
      <c r="EE1483" s="214"/>
      <c r="EF1483" s="214"/>
      <c r="EG1483" s="214"/>
      <c r="EH1483" s="214"/>
      <c r="EI1483" s="214"/>
      <c r="EJ1483" s="214"/>
      <c r="EK1483" s="214"/>
      <c r="EL1483" s="214"/>
      <c r="EM1483" s="214"/>
      <c r="EN1483" s="214"/>
      <c r="EO1483" s="214"/>
      <c r="EP1483" s="214"/>
      <c r="EQ1483" s="214"/>
      <c r="ER1483" s="214"/>
      <c r="ES1483" s="214"/>
      <c r="ET1483" s="214"/>
      <c r="EU1483" s="214"/>
      <c r="EV1483" s="214"/>
      <c r="EW1483" s="214"/>
      <c r="EX1483" s="214"/>
      <c r="EY1483" s="214"/>
      <c r="EZ1483" s="214"/>
      <c r="FA1483" s="214"/>
      <c r="FB1483" s="214"/>
      <c r="FC1483" s="214"/>
      <c r="FD1483" s="214"/>
      <c r="FE1483" s="214"/>
      <c r="FF1483" s="214"/>
      <c r="FG1483" s="214"/>
      <c r="FH1483" s="214"/>
      <c r="FI1483" s="214"/>
      <c r="FJ1483" s="214"/>
      <c r="FK1483" s="214"/>
      <c r="FL1483" s="214"/>
      <c r="FM1483" s="214"/>
      <c r="FN1483" s="214"/>
      <c r="FO1483" s="214"/>
      <c r="FP1483" s="214"/>
      <c r="FQ1483" s="214"/>
      <c r="FR1483" s="214"/>
      <c r="FS1483" s="214"/>
      <c r="FT1483" s="214"/>
      <c r="FU1483" s="214"/>
      <c r="FV1483" s="214"/>
      <c r="FW1483" s="214"/>
      <c r="FX1483" s="214"/>
      <c r="FY1483" s="214"/>
      <c r="FZ1483" s="214"/>
      <c r="GA1483" s="214"/>
      <c r="GB1483" s="214"/>
      <c r="GC1483" s="214"/>
      <c r="GD1483" s="214"/>
      <c r="GE1483" s="214"/>
      <c r="GF1483" s="214"/>
      <c r="GG1483" s="214"/>
      <c r="GH1483" s="214"/>
      <c r="GI1483" s="214"/>
      <c r="GJ1483" s="214"/>
      <c r="GK1483" s="214"/>
      <c r="GL1483" s="214"/>
      <c r="GM1483" s="214"/>
      <c r="GN1483" s="214"/>
      <c r="GO1483" s="214"/>
      <c r="GP1483" s="214"/>
      <c r="GQ1483" s="214"/>
      <c r="GR1483" s="214"/>
      <c r="GS1483" s="214"/>
      <c r="GT1483" s="214"/>
      <c r="GU1483" s="214"/>
      <c r="GV1483" s="214"/>
      <c r="GW1483" s="214"/>
      <c r="GX1483" s="214"/>
      <c r="GY1483" s="214"/>
      <c r="GZ1483" s="214"/>
      <c r="HA1483" s="214"/>
      <c r="HB1483" s="214"/>
      <c r="HC1483" s="214"/>
      <c r="HD1483" s="214"/>
      <c r="HE1483" s="214"/>
      <c r="HF1483" s="214"/>
      <c r="HG1483" s="214"/>
      <c r="HH1483" s="214"/>
      <c r="HI1483" s="214"/>
      <c r="HJ1483" s="214"/>
      <c r="HK1483" s="214"/>
      <c r="HL1483" s="214"/>
      <c r="HM1483" s="214"/>
      <c r="HN1483" s="214"/>
      <c r="HO1483" s="214"/>
      <c r="HP1483" s="214"/>
      <c r="HQ1483" s="214"/>
      <c r="HR1483" s="214"/>
      <c r="HS1483" s="214"/>
      <c r="HT1483" s="214"/>
      <c r="HU1483" s="214"/>
      <c r="HV1483" s="214"/>
      <c r="HW1483" s="214"/>
      <c r="HX1483" s="214"/>
      <c r="HY1483" s="214"/>
      <c r="HZ1483" s="214"/>
      <c r="IA1483" s="214"/>
      <c r="IB1483" s="214"/>
      <c r="IC1483" s="214"/>
      <c r="ID1483" s="214"/>
      <c r="IE1483" s="214"/>
      <c r="IF1483" s="214"/>
      <c r="IG1483" s="214"/>
      <c r="IH1483" s="214"/>
      <c r="II1483" s="214"/>
      <c r="IJ1483" s="214"/>
      <c r="IK1483" s="214"/>
      <c r="IL1483" s="214"/>
      <c r="IM1483" s="214"/>
      <c r="IN1483" s="214"/>
      <c r="IO1483" s="214"/>
      <c r="IP1483" s="214"/>
      <c r="IQ1483" s="214"/>
      <c r="IR1483" s="214"/>
      <c r="IS1483" s="214"/>
      <c r="IT1483" s="214"/>
      <c r="IU1483" s="214"/>
      <c r="IV1483" s="214"/>
    </row>
    <row r="1484" spans="1:256" ht="43.5" x14ac:dyDescent="0.25">
      <c r="A1484" s="214">
        <v>1</v>
      </c>
      <c r="B1484" s="214">
        <v>1</v>
      </c>
      <c r="C1484" s="175" t="s">
        <v>273</v>
      </c>
      <c r="D1484" s="173"/>
      <c r="E1484" s="1899"/>
      <c r="F1484" s="1702">
        <f t="shared" si="1736"/>
        <v>16957</v>
      </c>
      <c r="G1484" s="1879">
        <f t="shared" si="1736"/>
        <v>11304.666666666664</v>
      </c>
      <c r="H1484" s="1879">
        <f t="shared" si="1736"/>
        <v>12482</v>
      </c>
      <c r="I1484" s="1879">
        <f t="shared" si="1736"/>
        <v>110.41457805036271</v>
      </c>
      <c r="J1484" s="1707"/>
      <c r="K1484" s="1707"/>
      <c r="L1484" s="1879"/>
      <c r="M1484" s="1879"/>
      <c r="N1484" s="1879"/>
      <c r="O1484" s="1704"/>
      <c r="P1484" s="1879"/>
      <c r="Q1484" s="1704"/>
      <c r="R1484" s="2457">
        <f t="shared" ref="R1484:AG1484" si="1747">R1410</f>
        <v>0</v>
      </c>
      <c r="S1484" s="2457">
        <f t="shared" ref="S1484:T1484" si="1748">S1410</f>
        <v>0</v>
      </c>
      <c r="T1484" s="2457">
        <f t="shared" si="1748"/>
        <v>0</v>
      </c>
      <c r="U1484" s="2457">
        <f t="shared" ref="U1484:V1484" si="1749">U1410</f>
        <v>0</v>
      </c>
      <c r="V1484" s="2457">
        <f t="shared" si="1749"/>
        <v>0</v>
      </c>
      <c r="W1484" s="2457">
        <f t="shared" ref="W1484:X1484" si="1750">W1410</f>
        <v>0</v>
      </c>
      <c r="X1484" s="2457">
        <f t="shared" si="1750"/>
        <v>0</v>
      </c>
      <c r="Y1484" s="2457">
        <f t="shared" ref="Y1484" si="1751">Y1410</f>
        <v>0</v>
      </c>
      <c r="Z1484" s="2457">
        <f t="shared" si="1747"/>
        <v>0</v>
      </c>
      <c r="AA1484" s="2457">
        <f t="shared" si="1747"/>
        <v>0</v>
      </c>
      <c r="AB1484" s="928">
        <f t="shared" si="1747"/>
        <v>0</v>
      </c>
      <c r="AC1484" s="2457">
        <f t="shared" si="1747"/>
        <v>0</v>
      </c>
      <c r="AD1484" s="2457">
        <f t="shared" si="1747"/>
        <v>0</v>
      </c>
      <c r="AE1484" s="2798">
        <f t="shared" si="1747"/>
        <v>0</v>
      </c>
      <c r="AF1484" s="2798">
        <f t="shared" si="1747"/>
        <v>0</v>
      </c>
      <c r="AG1484" s="2457">
        <f t="shared" si="1747"/>
        <v>0</v>
      </c>
      <c r="AH1484" s="214"/>
      <c r="AI1484" s="214"/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  <c r="BI1484" s="214"/>
      <c r="BJ1484" s="214"/>
      <c r="BK1484" s="214"/>
      <c r="BL1484" s="214"/>
      <c r="BM1484" s="214"/>
      <c r="BN1484" s="214"/>
      <c r="BO1484" s="214"/>
      <c r="BP1484" s="214"/>
      <c r="BQ1484" s="214"/>
      <c r="BR1484" s="214"/>
      <c r="BS1484" s="214"/>
      <c r="BT1484" s="214"/>
      <c r="BU1484" s="214"/>
      <c r="BV1484" s="214"/>
      <c r="BW1484" s="214"/>
      <c r="BX1484" s="214"/>
      <c r="BY1484" s="214"/>
      <c r="BZ1484" s="214"/>
      <c r="CA1484" s="214"/>
      <c r="CB1484" s="214"/>
      <c r="CC1484" s="214"/>
      <c r="CD1484" s="214"/>
      <c r="CE1484" s="214"/>
      <c r="CF1484" s="214"/>
      <c r="CG1484" s="214"/>
      <c r="CH1484" s="214"/>
      <c r="CI1484" s="214"/>
      <c r="CJ1484" s="214"/>
      <c r="CK1484" s="214"/>
      <c r="CL1484" s="214"/>
      <c r="CM1484" s="214"/>
      <c r="CN1484" s="214"/>
      <c r="CO1484" s="214"/>
      <c r="CP1484" s="214"/>
      <c r="CQ1484" s="214"/>
      <c r="CR1484" s="214"/>
      <c r="CS1484" s="214"/>
      <c r="CT1484" s="214"/>
      <c r="CU1484" s="214"/>
      <c r="CV1484" s="214"/>
      <c r="CW1484" s="214"/>
      <c r="CX1484" s="214"/>
      <c r="CY1484" s="214"/>
      <c r="CZ1484" s="214"/>
      <c r="DA1484" s="214"/>
      <c r="DB1484" s="214"/>
      <c r="DC1484" s="214"/>
      <c r="DD1484" s="214"/>
      <c r="DE1484" s="214"/>
      <c r="DF1484" s="214"/>
      <c r="DG1484" s="214"/>
      <c r="DH1484" s="214"/>
      <c r="DI1484" s="214"/>
      <c r="DJ1484" s="214"/>
      <c r="DK1484" s="214"/>
      <c r="DL1484" s="214"/>
      <c r="DM1484" s="214"/>
      <c r="DN1484" s="214"/>
      <c r="DO1484" s="214"/>
      <c r="DP1484" s="214"/>
      <c r="DQ1484" s="214"/>
      <c r="DR1484" s="214"/>
      <c r="DS1484" s="214"/>
      <c r="DT1484" s="214"/>
      <c r="DU1484" s="214"/>
      <c r="DV1484" s="214"/>
      <c r="DW1484" s="214"/>
      <c r="DX1484" s="214"/>
      <c r="DY1484" s="214"/>
      <c r="DZ1484" s="214"/>
      <c r="EA1484" s="214"/>
      <c r="EB1484" s="214"/>
      <c r="EC1484" s="214"/>
      <c r="ED1484" s="214"/>
      <c r="EE1484" s="214"/>
      <c r="EF1484" s="214"/>
      <c r="EG1484" s="214"/>
      <c r="EH1484" s="214"/>
      <c r="EI1484" s="214"/>
      <c r="EJ1484" s="214"/>
      <c r="EK1484" s="214"/>
      <c r="EL1484" s="214"/>
      <c r="EM1484" s="214"/>
      <c r="EN1484" s="214"/>
      <c r="EO1484" s="214"/>
      <c r="EP1484" s="214"/>
      <c r="EQ1484" s="214"/>
      <c r="ER1484" s="214"/>
      <c r="ES1484" s="214"/>
      <c r="ET1484" s="214"/>
      <c r="EU1484" s="214"/>
      <c r="EV1484" s="214"/>
      <c r="EW1484" s="214"/>
      <c r="EX1484" s="214"/>
      <c r="EY1484" s="214"/>
      <c r="EZ1484" s="214"/>
      <c r="FA1484" s="214"/>
      <c r="FB1484" s="214"/>
      <c r="FC1484" s="214"/>
      <c r="FD1484" s="214"/>
      <c r="FE1484" s="214"/>
      <c r="FF1484" s="214"/>
      <c r="FG1484" s="214"/>
      <c r="FH1484" s="214"/>
      <c r="FI1484" s="214"/>
      <c r="FJ1484" s="214"/>
      <c r="FK1484" s="214"/>
      <c r="FL1484" s="214"/>
      <c r="FM1484" s="214"/>
      <c r="FN1484" s="214"/>
      <c r="FO1484" s="214"/>
      <c r="FP1484" s="214"/>
      <c r="FQ1484" s="214"/>
      <c r="FR1484" s="214"/>
      <c r="FS1484" s="214"/>
      <c r="FT1484" s="214"/>
      <c r="FU1484" s="214"/>
      <c r="FV1484" s="214"/>
      <c r="FW1484" s="214"/>
      <c r="FX1484" s="214"/>
      <c r="FY1484" s="214"/>
      <c r="FZ1484" s="214"/>
      <c r="GA1484" s="214"/>
      <c r="GB1484" s="214"/>
      <c r="GC1484" s="214"/>
      <c r="GD1484" s="214"/>
      <c r="GE1484" s="214"/>
      <c r="GF1484" s="214"/>
      <c r="GG1484" s="214"/>
      <c r="GH1484" s="214"/>
      <c r="GI1484" s="214"/>
      <c r="GJ1484" s="214"/>
      <c r="GK1484" s="214"/>
      <c r="GL1484" s="214"/>
      <c r="GM1484" s="214"/>
      <c r="GN1484" s="214"/>
      <c r="GO1484" s="214"/>
      <c r="GP1484" s="214"/>
      <c r="GQ1484" s="214"/>
      <c r="GR1484" s="214"/>
      <c r="GS1484" s="214"/>
      <c r="GT1484" s="214"/>
      <c r="GU1484" s="214"/>
      <c r="GV1484" s="214"/>
      <c r="GW1484" s="214"/>
      <c r="GX1484" s="214"/>
      <c r="GY1484" s="214"/>
      <c r="GZ1484" s="214"/>
      <c r="HA1484" s="214"/>
      <c r="HB1484" s="214"/>
      <c r="HC1484" s="214"/>
      <c r="HD1484" s="214"/>
      <c r="HE1484" s="214"/>
      <c r="HF1484" s="214"/>
      <c r="HG1484" s="214"/>
      <c r="HH1484" s="214"/>
      <c r="HI1484" s="214"/>
      <c r="HJ1484" s="214"/>
      <c r="HK1484" s="214"/>
      <c r="HL1484" s="214"/>
      <c r="HM1484" s="214"/>
      <c r="HN1484" s="214"/>
      <c r="HO1484" s="214"/>
      <c r="HP1484" s="214"/>
      <c r="HQ1484" s="214"/>
      <c r="HR1484" s="214"/>
      <c r="HS1484" s="214"/>
      <c r="HT1484" s="214"/>
      <c r="HU1484" s="214"/>
      <c r="HV1484" s="214"/>
      <c r="HW1484" s="214"/>
      <c r="HX1484" s="214"/>
      <c r="HY1484" s="214"/>
      <c r="HZ1484" s="214"/>
      <c r="IA1484" s="214"/>
      <c r="IB1484" s="214"/>
      <c r="IC1484" s="214"/>
      <c r="ID1484" s="214"/>
      <c r="IE1484" s="214"/>
      <c r="IF1484" s="214"/>
      <c r="IG1484" s="214"/>
      <c r="IH1484" s="214"/>
      <c r="II1484" s="214"/>
      <c r="IJ1484" s="214"/>
      <c r="IK1484" s="214"/>
      <c r="IL1484" s="214"/>
      <c r="IM1484" s="214"/>
      <c r="IN1484" s="214"/>
      <c r="IO1484" s="214"/>
      <c r="IP1484" s="214"/>
      <c r="IQ1484" s="214"/>
      <c r="IR1484" s="214"/>
      <c r="IS1484" s="214"/>
      <c r="IT1484" s="214"/>
      <c r="IU1484" s="214"/>
      <c r="IV1484" s="214"/>
    </row>
    <row r="1485" spans="1:256" ht="29.25" x14ac:dyDescent="0.25">
      <c r="A1485" s="214">
        <v>1</v>
      </c>
      <c r="B1485" s="214">
        <v>1</v>
      </c>
      <c r="C1485" s="175" t="s">
        <v>261</v>
      </c>
      <c r="D1485" s="173"/>
      <c r="E1485" s="1899"/>
      <c r="F1485" s="1702">
        <f t="shared" si="1736"/>
        <v>39905.319148936171</v>
      </c>
      <c r="G1485" s="1879">
        <f t="shared" si="1736"/>
        <v>26603.546099290783</v>
      </c>
      <c r="H1485" s="1879">
        <f t="shared" si="1736"/>
        <v>24896.121276595746</v>
      </c>
      <c r="I1485" s="1879">
        <f t="shared" si="1736"/>
        <v>93.581965290181543</v>
      </c>
      <c r="J1485" s="1707"/>
      <c r="K1485" s="1707"/>
      <c r="L1485" s="1879"/>
      <c r="M1485" s="1879"/>
      <c r="N1485" s="1879"/>
      <c r="O1485" s="1704"/>
      <c r="P1485" s="1879"/>
      <c r="Q1485" s="1704"/>
      <c r="R1485" s="2457">
        <f t="shared" ref="R1485:AG1485" si="1752">R1411</f>
        <v>0</v>
      </c>
      <c r="S1485" s="2457">
        <f t="shared" ref="S1485:T1485" si="1753">S1411</f>
        <v>0</v>
      </c>
      <c r="T1485" s="2457">
        <f t="shared" si="1753"/>
        <v>0</v>
      </c>
      <c r="U1485" s="2457">
        <f t="shared" ref="U1485:V1485" si="1754">U1411</f>
        <v>0</v>
      </c>
      <c r="V1485" s="2457">
        <f t="shared" si="1754"/>
        <v>0</v>
      </c>
      <c r="W1485" s="2457">
        <f t="shared" ref="W1485:X1485" si="1755">W1411</f>
        <v>0</v>
      </c>
      <c r="X1485" s="2457">
        <f t="shared" si="1755"/>
        <v>0</v>
      </c>
      <c r="Y1485" s="2457">
        <f t="shared" ref="Y1485" si="1756">Y1411</f>
        <v>0</v>
      </c>
      <c r="Z1485" s="2457">
        <f t="shared" si="1752"/>
        <v>0</v>
      </c>
      <c r="AA1485" s="2457">
        <f t="shared" si="1752"/>
        <v>0</v>
      </c>
      <c r="AB1485" s="928">
        <f t="shared" si="1752"/>
        <v>0</v>
      </c>
      <c r="AC1485" s="2457">
        <f t="shared" si="1752"/>
        <v>0</v>
      </c>
      <c r="AD1485" s="2457">
        <f t="shared" si="1752"/>
        <v>0</v>
      </c>
      <c r="AE1485" s="2798">
        <f t="shared" si="1752"/>
        <v>0</v>
      </c>
      <c r="AF1485" s="2798">
        <f t="shared" si="1752"/>
        <v>0</v>
      </c>
      <c r="AG1485" s="2457">
        <f t="shared" si="1752"/>
        <v>0</v>
      </c>
      <c r="AH1485" s="214"/>
      <c r="AI1485" s="214"/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  <c r="BI1485" s="214"/>
      <c r="BJ1485" s="214"/>
      <c r="BK1485" s="214"/>
      <c r="BL1485" s="214"/>
      <c r="BM1485" s="214"/>
      <c r="BN1485" s="214"/>
      <c r="BO1485" s="214"/>
      <c r="BP1485" s="214"/>
      <c r="BQ1485" s="214"/>
      <c r="BR1485" s="214"/>
      <c r="BS1485" s="214"/>
      <c r="BT1485" s="214"/>
      <c r="BU1485" s="214"/>
      <c r="BV1485" s="214"/>
      <c r="BW1485" s="214"/>
      <c r="BX1485" s="214"/>
      <c r="BY1485" s="214"/>
      <c r="BZ1485" s="214"/>
      <c r="CA1485" s="214"/>
      <c r="CB1485" s="214"/>
      <c r="CC1485" s="214"/>
      <c r="CD1485" s="214"/>
      <c r="CE1485" s="214"/>
      <c r="CF1485" s="214"/>
      <c r="CG1485" s="214"/>
      <c r="CH1485" s="214"/>
      <c r="CI1485" s="214"/>
      <c r="CJ1485" s="214"/>
      <c r="CK1485" s="214"/>
      <c r="CL1485" s="214"/>
      <c r="CM1485" s="214"/>
      <c r="CN1485" s="214"/>
      <c r="CO1485" s="214"/>
      <c r="CP1485" s="214"/>
      <c r="CQ1485" s="214"/>
      <c r="CR1485" s="214"/>
      <c r="CS1485" s="214"/>
      <c r="CT1485" s="214"/>
      <c r="CU1485" s="214"/>
      <c r="CV1485" s="214"/>
      <c r="CW1485" s="214"/>
      <c r="CX1485" s="214"/>
      <c r="CY1485" s="214"/>
      <c r="CZ1485" s="214"/>
      <c r="DA1485" s="214"/>
      <c r="DB1485" s="214"/>
      <c r="DC1485" s="214"/>
      <c r="DD1485" s="214"/>
      <c r="DE1485" s="214"/>
      <c r="DF1485" s="214"/>
      <c r="DG1485" s="214"/>
      <c r="DH1485" s="214"/>
      <c r="DI1485" s="214"/>
      <c r="DJ1485" s="214"/>
      <c r="DK1485" s="214"/>
      <c r="DL1485" s="214"/>
      <c r="DM1485" s="214"/>
      <c r="DN1485" s="214"/>
      <c r="DO1485" s="214"/>
      <c r="DP1485" s="214"/>
      <c r="DQ1485" s="214"/>
      <c r="DR1485" s="214"/>
      <c r="DS1485" s="214"/>
      <c r="DT1485" s="214"/>
      <c r="DU1485" s="214"/>
      <c r="DV1485" s="214"/>
      <c r="DW1485" s="214"/>
      <c r="DX1485" s="214"/>
      <c r="DY1485" s="214"/>
      <c r="DZ1485" s="214"/>
      <c r="EA1485" s="214"/>
      <c r="EB1485" s="214"/>
      <c r="EC1485" s="214"/>
      <c r="ED1485" s="214"/>
      <c r="EE1485" s="214"/>
      <c r="EF1485" s="214"/>
      <c r="EG1485" s="214"/>
      <c r="EH1485" s="214"/>
      <c r="EI1485" s="214"/>
      <c r="EJ1485" s="214"/>
      <c r="EK1485" s="214"/>
      <c r="EL1485" s="214"/>
      <c r="EM1485" s="214"/>
      <c r="EN1485" s="214"/>
      <c r="EO1485" s="214"/>
      <c r="EP1485" s="214"/>
      <c r="EQ1485" s="214"/>
      <c r="ER1485" s="214"/>
      <c r="ES1485" s="214"/>
      <c r="ET1485" s="214"/>
      <c r="EU1485" s="214"/>
      <c r="EV1485" s="214"/>
      <c r="EW1485" s="214"/>
      <c r="EX1485" s="214"/>
      <c r="EY1485" s="214"/>
      <c r="EZ1485" s="214"/>
      <c r="FA1485" s="214"/>
      <c r="FB1485" s="214"/>
      <c r="FC1485" s="214"/>
      <c r="FD1485" s="214"/>
      <c r="FE1485" s="214"/>
      <c r="FF1485" s="214"/>
      <c r="FG1485" s="214"/>
      <c r="FH1485" s="214"/>
      <c r="FI1485" s="214"/>
      <c r="FJ1485" s="214"/>
      <c r="FK1485" s="214"/>
      <c r="FL1485" s="214"/>
      <c r="FM1485" s="214"/>
      <c r="FN1485" s="214"/>
      <c r="FO1485" s="214"/>
      <c r="FP1485" s="214"/>
      <c r="FQ1485" s="214"/>
      <c r="FR1485" s="214"/>
      <c r="FS1485" s="214"/>
      <c r="FT1485" s="214"/>
      <c r="FU1485" s="214"/>
      <c r="FV1485" s="214"/>
      <c r="FW1485" s="214"/>
      <c r="FX1485" s="214"/>
      <c r="FY1485" s="214"/>
      <c r="FZ1485" s="214"/>
      <c r="GA1485" s="214"/>
      <c r="GB1485" s="214"/>
      <c r="GC1485" s="214"/>
      <c r="GD1485" s="214"/>
      <c r="GE1485" s="214"/>
      <c r="GF1485" s="214"/>
      <c r="GG1485" s="214"/>
      <c r="GH1485" s="214"/>
      <c r="GI1485" s="214"/>
      <c r="GJ1485" s="214"/>
      <c r="GK1485" s="214"/>
      <c r="GL1485" s="214"/>
      <c r="GM1485" s="214"/>
      <c r="GN1485" s="214"/>
      <c r="GO1485" s="214"/>
      <c r="GP1485" s="214"/>
      <c r="GQ1485" s="214"/>
      <c r="GR1485" s="214"/>
      <c r="GS1485" s="214"/>
      <c r="GT1485" s="214"/>
      <c r="GU1485" s="214"/>
      <c r="GV1485" s="214"/>
      <c r="GW1485" s="214"/>
      <c r="GX1485" s="214"/>
      <c r="GY1485" s="214"/>
      <c r="GZ1485" s="214"/>
      <c r="HA1485" s="214"/>
      <c r="HB1485" s="214"/>
      <c r="HC1485" s="214"/>
      <c r="HD1485" s="214"/>
      <c r="HE1485" s="214"/>
      <c r="HF1485" s="214"/>
      <c r="HG1485" s="214"/>
      <c r="HH1485" s="214"/>
      <c r="HI1485" s="214"/>
      <c r="HJ1485" s="214"/>
      <c r="HK1485" s="214"/>
      <c r="HL1485" s="214"/>
      <c r="HM1485" s="214"/>
      <c r="HN1485" s="214"/>
      <c r="HO1485" s="214"/>
      <c r="HP1485" s="214"/>
      <c r="HQ1485" s="214"/>
      <c r="HR1485" s="214"/>
      <c r="HS1485" s="214"/>
      <c r="HT1485" s="214"/>
      <c r="HU1485" s="214"/>
      <c r="HV1485" s="214"/>
      <c r="HW1485" s="214"/>
      <c r="HX1485" s="214"/>
      <c r="HY1485" s="214"/>
      <c r="HZ1485" s="214"/>
      <c r="IA1485" s="214"/>
      <c r="IB1485" s="214"/>
      <c r="IC1485" s="214"/>
      <c r="ID1485" s="214"/>
      <c r="IE1485" s="214"/>
      <c r="IF1485" s="214"/>
      <c r="IG1485" s="214"/>
      <c r="IH1485" s="214"/>
      <c r="II1485" s="214"/>
      <c r="IJ1485" s="214"/>
      <c r="IK1485" s="214"/>
      <c r="IL1485" s="214"/>
      <c r="IM1485" s="214"/>
      <c r="IN1485" s="214"/>
      <c r="IO1485" s="214"/>
      <c r="IP1485" s="214"/>
      <c r="IQ1485" s="214"/>
      <c r="IR1485" s="214"/>
      <c r="IS1485" s="214"/>
      <c r="IT1485" s="214"/>
      <c r="IU1485" s="214"/>
      <c r="IV1485" s="214"/>
    </row>
    <row r="1486" spans="1:256" ht="29.25" x14ac:dyDescent="0.25">
      <c r="A1486" s="214">
        <v>1</v>
      </c>
      <c r="B1486" s="214">
        <v>1</v>
      </c>
      <c r="C1486" s="175" t="s">
        <v>262</v>
      </c>
      <c r="D1486" s="173"/>
      <c r="E1486" s="1899"/>
      <c r="F1486" s="1702">
        <f t="shared" si="1736"/>
        <v>7100</v>
      </c>
      <c r="G1486" s="1879">
        <f t="shared" si="1736"/>
        <v>4733.333333333333</v>
      </c>
      <c r="H1486" s="1879">
        <f t="shared" si="1736"/>
        <v>5518</v>
      </c>
      <c r="I1486" s="1879">
        <f t="shared" si="1736"/>
        <v>116.57746478873241</v>
      </c>
      <c r="J1486" s="1707"/>
      <c r="K1486" s="1707"/>
      <c r="L1486" s="1879"/>
      <c r="M1486" s="1879"/>
      <c r="N1486" s="1879"/>
      <c r="O1486" s="1704"/>
      <c r="P1486" s="1879"/>
      <c r="Q1486" s="1704"/>
      <c r="R1486" s="2457">
        <f t="shared" ref="R1486:AG1486" si="1757">R1412</f>
        <v>0</v>
      </c>
      <c r="S1486" s="2457">
        <f t="shared" ref="S1486:T1486" si="1758">S1412</f>
        <v>0</v>
      </c>
      <c r="T1486" s="2457">
        <f t="shared" si="1758"/>
        <v>0</v>
      </c>
      <c r="U1486" s="2457">
        <f t="shared" ref="U1486:V1486" si="1759">U1412</f>
        <v>0</v>
      </c>
      <c r="V1486" s="2457">
        <f t="shared" si="1759"/>
        <v>0</v>
      </c>
      <c r="W1486" s="2457">
        <f t="shared" ref="W1486:X1486" si="1760">W1412</f>
        <v>0</v>
      </c>
      <c r="X1486" s="2457">
        <f t="shared" si="1760"/>
        <v>0</v>
      </c>
      <c r="Y1486" s="2457">
        <f t="shared" ref="Y1486" si="1761">Y1412</f>
        <v>0</v>
      </c>
      <c r="Z1486" s="2457">
        <f t="shared" si="1757"/>
        <v>0</v>
      </c>
      <c r="AA1486" s="2457">
        <f t="shared" si="1757"/>
        <v>0</v>
      </c>
      <c r="AB1486" s="928">
        <f t="shared" si="1757"/>
        <v>0</v>
      </c>
      <c r="AC1486" s="2457">
        <f t="shared" si="1757"/>
        <v>0</v>
      </c>
      <c r="AD1486" s="2457">
        <f t="shared" si="1757"/>
        <v>0</v>
      </c>
      <c r="AE1486" s="2798">
        <f t="shared" si="1757"/>
        <v>0</v>
      </c>
      <c r="AF1486" s="2798">
        <f t="shared" si="1757"/>
        <v>0</v>
      </c>
      <c r="AG1486" s="2457">
        <f t="shared" si="1757"/>
        <v>0</v>
      </c>
      <c r="AH1486" s="214"/>
      <c r="AI1486" s="214"/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  <c r="BI1486" s="214"/>
      <c r="BJ1486" s="214"/>
      <c r="BK1486" s="214"/>
      <c r="BL1486" s="214"/>
      <c r="BM1486" s="214"/>
      <c r="BN1486" s="214"/>
      <c r="BO1486" s="214"/>
      <c r="BP1486" s="214"/>
      <c r="BQ1486" s="214"/>
      <c r="BR1486" s="214"/>
      <c r="BS1486" s="214"/>
      <c r="BT1486" s="214"/>
      <c r="BU1486" s="214"/>
      <c r="BV1486" s="214"/>
      <c r="BW1486" s="214"/>
      <c r="BX1486" s="214"/>
      <c r="BY1486" s="214"/>
      <c r="BZ1486" s="214"/>
      <c r="CA1486" s="214"/>
      <c r="CB1486" s="214"/>
      <c r="CC1486" s="214"/>
      <c r="CD1486" s="214"/>
      <c r="CE1486" s="214"/>
      <c r="CF1486" s="214"/>
      <c r="CG1486" s="214"/>
      <c r="CH1486" s="214"/>
      <c r="CI1486" s="214"/>
      <c r="CJ1486" s="214"/>
      <c r="CK1486" s="214"/>
      <c r="CL1486" s="214"/>
      <c r="CM1486" s="214"/>
      <c r="CN1486" s="214"/>
      <c r="CO1486" s="214"/>
      <c r="CP1486" s="214"/>
      <c r="CQ1486" s="214"/>
      <c r="CR1486" s="214"/>
      <c r="CS1486" s="214"/>
      <c r="CT1486" s="214"/>
      <c r="CU1486" s="214"/>
      <c r="CV1486" s="214"/>
      <c r="CW1486" s="214"/>
      <c r="CX1486" s="214"/>
      <c r="CY1486" s="214"/>
      <c r="CZ1486" s="214"/>
      <c r="DA1486" s="214"/>
      <c r="DB1486" s="214"/>
      <c r="DC1486" s="214"/>
      <c r="DD1486" s="214"/>
      <c r="DE1486" s="214"/>
      <c r="DF1486" s="214"/>
      <c r="DG1486" s="214"/>
      <c r="DH1486" s="214"/>
      <c r="DI1486" s="214"/>
      <c r="DJ1486" s="214"/>
      <c r="DK1486" s="214"/>
      <c r="DL1486" s="214"/>
      <c r="DM1486" s="214"/>
      <c r="DN1486" s="214"/>
      <c r="DO1486" s="214"/>
      <c r="DP1486" s="214"/>
      <c r="DQ1486" s="214"/>
      <c r="DR1486" s="214"/>
      <c r="DS1486" s="214"/>
      <c r="DT1486" s="214"/>
      <c r="DU1486" s="214"/>
      <c r="DV1486" s="214"/>
      <c r="DW1486" s="214"/>
      <c r="DX1486" s="214"/>
      <c r="DY1486" s="214"/>
      <c r="DZ1486" s="214"/>
      <c r="EA1486" s="214"/>
      <c r="EB1486" s="214"/>
      <c r="EC1486" s="214"/>
      <c r="ED1486" s="214"/>
      <c r="EE1486" s="214"/>
      <c r="EF1486" s="214"/>
      <c r="EG1486" s="214"/>
      <c r="EH1486" s="214"/>
      <c r="EI1486" s="214"/>
      <c r="EJ1486" s="214"/>
      <c r="EK1486" s="214"/>
      <c r="EL1486" s="214"/>
      <c r="EM1486" s="214"/>
      <c r="EN1486" s="214"/>
      <c r="EO1486" s="214"/>
      <c r="EP1486" s="214"/>
      <c r="EQ1486" s="214"/>
      <c r="ER1486" s="214"/>
      <c r="ES1486" s="214"/>
      <c r="ET1486" s="214"/>
      <c r="EU1486" s="214"/>
      <c r="EV1486" s="214"/>
      <c r="EW1486" s="214"/>
      <c r="EX1486" s="214"/>
      <c r="EY1486" s="214"/>
      <c r="EZ1486" s="214"/>
      <c r="FA1486" s="214"/>
      <c r="FB1486" s="214"/>
      <c r="FC1486" s="214"/>
      <c r="FD1486" s="214"/>
      <c r="FE1486" s="214"/>
      <c r="FF1486" s="214"/>
      <c r="FG1486" s="214"/>
      <c r="FH1486" s="214"/>
      <c r="FI1486" s="214"/>
      <c r="FJ1486" s="214"/>
      <c r="FK1486" s="214"/>
      <c r="FL1486" s="214"/>
      <c r="FM1486" s="214"/>
      <c r="FN1486" s="214"/>
      <c r="FO1486" s="214"/>
      <c r="FP1486" s="214"/>
      <c r="FQ1486" s="214"/>
      <c r="FR1486" s="214"/>
      <c r="FS1486" s="214"/>
      <c r="FT1486" s="214"/>
      <c r="FU1486" s="214"/>
      <c r="FV1486" s="214"/>
      <c r="FW1486" s="214"/>
      <c r="FX1486" s="214"/>
      <c r="FY1486" s="214"/>
      <c r="FZ1486" s="214"/>
      <c r="GA1486" s="214"/>
      <c r="GB1486" s="214"/>
      <c r="GC1486" s="214"/>
      <c r="GD1486" s="214"/>
      <c r="GE1486" s="214"/>
      <c r="GF1486" s="214"/>
      <c r="GG1486" s="214"/>
      <c r="GH1486" s="214"/>
      <c r="GI1486" s="214"/>
      <c r="GJ1486" s="214"/>
      <c r="GK1486" s="214"/>
      <c r="GL1486" s="214"/>
      <c r="GM1486" s="214"/>
      <c r="GN1486" s="214"/>
      <c r="GO1486" s="214"/>
      <c r="GP1486" s="214"/>
      <c r="GQ1486" s="214"/>
      <c r="GR1486" s="214"/>
      <c r="GS1486" s="214"/>
      <c r="GT1486" s="214"/>
      <c r="GU1486" s="214"/>
      <c r="GV1486" s="214"/>
      <c r="GW1486" s="214"/>
      <c r="GX1486" s="214"/>
      <c r="GY1486" s="214"/>
      <c r="GZ1486" s="214"/>
      <c r="HA1486" s="214"/>
      <c r="HB1486" s="214"/>
      <c r="HC1486" s="214"/>
      <c r="HD1486" s="214"/>
      <c r="HE1486" s="214"/>
      <c r="HF1486" s="214"/>
      <c r="HG1486" s="214"/>
      <c r="HH1486" s="214"/>
      <c r="HI1486" s="214"/>
      <c r="HJ1486" s="214"/>
      <c r="HK1486" s="214"/>
      <c r="HL1486" s="214"/>
      <c r="HM1486" s="214"/>
      <c r="HN1486" s="214"/>
      <c r="HO1486" s="214"/>
      <c r="HP1486" s="214"/>
      <c r="HQ1486" s="214"/>
      <c r="HR1486" s="214"/>
      <c r="HS1486" s="214"/>
      <c r="HT1486" s="214"/>
      <c r="HU1486" s="214"/>
      <c r="HV1486" s="214"/>
      <c r="HW1486" s="214"/>
      <c r="HX1486" s="214"/>
      <c r="HY1486" s="214"/>
      <c r="HZ1486" s="214"/>
      <c r="IA1486" s="214"/>
      <c r="IB1486" s="214"/>
      <c r="IC1486" s="214"/>
      <c r="ID1486" s="214"/>
      <c r="IE1486" s="214"/>
      <c r="IF1486" s="214"/>
      <c r="IG1486" s="214"/>
      <c r="IH1486" s="214"/>
      <c r="II1486" s="214"/>
      <c r="IJ1486" s="214"/>
      <c r="IK1486" s="214"/>
      <c r="IL1486" s="214"/>
      <c r="IM1486" s="214"/>
      <c r="IN1486" s="214"/>
      <c r="IO1486" s="214"/>
      <c r="IP1486" s="214"/>
      <c r="IQ1486" s="214"/>
      <c r="IR1486" s="214"/>
      <c r="IS1486" s="214"/>
      <c r="IT1486" s="214"/>
      <c r="IU1486" s="214"/>
      <c r="IV1486" s="214"/>
    </row>
    <row r="1487" spans="1:256" x14ac:dyDescent="0.25">
      <c r="A1487" s="214">
        <v>1</v>
      </c>
      <c r="B1487" s="214">
        <v>1</v>
      </c>
      <c r="C1487" s="556" t="s">
        <v>134</v>
      </c>
      <c r="D1487" s="173"/>
      <c r="E1487" s="1899"/>
      <c r="F1487" s="1702">
        <f t="shared" si="1736"/>
        <v>167883.10952380951</v>
      </c>
      <c r="G1487" s="1879">
        <f t="shared" si="1736"/>
        <v>111922.07301587301</v>
      </c>
      <c r="H1487" s="1879">
        <f t="shared" si="1736"/>
        <v>105470.38571428572</v>
      </c>
      <c r="I1487" s="1879">
        <f t="shared" si="1736"/>
        <v>94.235554142503858</v>
      </c>
      <c r="J1487" s="1707"/>
      <c r="K1487" s="1707"/>
      <c r="L1487" s="1879"/>
      <c r="M1487" s="1879"/>
      <c r="N1487" s="1879"/>
      <c r="O1487" s="1704"/>
      <c r="P1487" s="1879"/>
      <c r="Q1487" s="1704"/>
      <c r="R1487" s="2457">
        <f t="shared" ref="R1487:AG1487" si="1762">R1413</f>
        <v>286798.20760199998</v>
      </c>
      <c r="S1487" s="2457">
        <f t="shared" ref="S1487:T1487" si="1763">S1413</f>
        <v>286798.20760199998</v>
      </c>
      <c r="T1487" s="2457">
        <f t="shared" si="1763"/>
        <v>283977.41477200005</v>
      </c>
      <c r="U1487" s="2457">
        <f t="shared" ref="U1487:V1487" si="1764">U1413</f>
        <v>283977.41477200005</v>
      </c>
      <c r="V1487" s="2457">
        <f t="shared" si="1764"/>
        <v>283977.41477200005</v>
      </c>
      <c r="W1487" s="2457">
        <f t="shared" ref="W1487:X1487" si="1765">W1413</f>
        <v>283977.41477200005</v>
      </c>
      <c r="X1487" s="2457">
        <f t="shared" si="1765"/>
        <v>283977.41477200005</v>
      </c>
      <c r="Y1487" s="2457">
        <f t="shared" ref="Y1487" si="1766">Y1413</f>
        <v>283977.41477200005</v>
      </c>
      <c r="Z1487" s="2457">
        <f t="shared" si="1762"/>
        <v>189506.32936999999</v>
      </c>
      <c r="AA1487" s="2457">
        <f t="shared" si="1762"/>
        <v>188362.10293999998</v>
      </c>
      <c r="AB1487" s="928">
        <f t="shared" si="1762"/>
        <v>0</v>
      </c>
      <c r="AC1487" s="2457">
        <f t="shared" si="1762"/>
        <v>-12.99114</v>
      </c>
      <c r="AD1487" s="2457">
        <f t="shared" si="1762"/>
        <v>-1144.2264300000015</v>
      </c>
      <c r="AE1487" s="2798">
        <f t="shared" si="1762"/>
        <v>-584.89560000000006</v>
      </c>
      <c r="AF1487" s="2798">
        <f t="shared" si="1762"/>
        <v>-299.98097000000001</v>
      </c>
      <c r="AG1487" s="2457">
        <f t="shared" si="1762"/>
        <v>188049.13082999998</v>
      </c>
      <c r="AH1487" s="214"/>
      <c r="AI1487" s="214"/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  <c r="BI1487" s="214"/>
      <c r="BJ1487" s="214"/>
      <c r="BK1487" s="214"/>
      <c r="BL1487" s="214"/>
      <c r="BM1487" s="214"/>
      <c r="BN1487" s="214"/>
      <c r="BO1487" s="214"/>
      <c r="BP1487" s="214"/>
      <c r="BQ1487" s="214"/>
      <c r="BR1487" s="214"/>
      <c r="BS1487" s="214"/>
      <c r="BT1487" s="214"/>
      <c r="BU1487" s="214"/>
      <c r="BV1487" s="214"/>
      <c r="BW1487" s="214"/>
      <c r="BX1487" s="214"/>
      <c r="BY1487" s="214"/>
      <c r="BZ1487" s="214"/>
      <c r="CA1487" s="214"/>
      <c r="CB1487" s="214"/>
      <c r="CC1487" s="214"/>
      <c r="CD1487" s="214"/>
      <c r="CE1487" s="214"/>
      <c r="CF1487" s="214"/>
      <c r="CG1487" s="214"/>
      <c r="CH1487" s="214"/>
      <c r="CI1487" s="214"/>
      <c r="CJ1487" s="214"/>
      <c r="CK1487" s="214"/>
      <c r="CL1487" s="214"/>
      <c r="CM1487" s="214"/>
      <c r="CN1487" s="214"/>
      <c r="CO1487" s="214"/>
      <c r="CP1487" s="214"/>
      <c r="CQ1487" s="214"/>
      <c r="CR1487" s="214"/>
      <c r="CS1487" s="214"/>
      <c r="CT1487" s="214"/>
      <c r="CU1487" s="214"/>
      <c r="CV1487" s="214"/>
      <c r="CW1487" s="214"/>
      <c r="CX1487" s="214"/>
      <c r="CY1487" s="214"/>
      <c r="CZ1487" s="214"/>
      <c r="DA1487" s="214"/>
      <c r="DB1487" s="214"/>
      <c r="DC1487" s="214"/>
      <c r="DD1487" s="214"/>
      <c r="DE1487" s="214"/>
      <c r="DF1487" s="214"/>
      <c r="DG1487" s="214"/>
      <c r="DH1487" s="214"/>
      <c r="DI1487" s="214"/>
      <c r="DJ1487" s="214"/>
      <c r="DK1487" s="214"/>
      <c r="DL1487" s="214"/>
      <c r="DM1487" s="214"/>
      <c r="DN1487" s="214"/>
      <c r="DO1487" s="214"/>
      <c r="DP1487" s="214"/>
      <c r="DQ1487" s="214"/>
      <c r="DR1487" s="214"/>
      <c r="DS1487" s="214"/>
      <c r="DT1487" s="214"/>
      <c r="DU1487" s="214"/>
      <c r="DV1487" s="214"/>
      <c r="DW1487" s="214"/>
      <c r="DX1487" s="214"/>
      <c r="DY1487" s="214"/>
      <c r="DZ1487" s="214"/>
      <c r="EA1487" s="214"/>
      <c r="EB1487" s="214"/>
      <c r="EC1487" s="214"/>
      <c r="ED1487" s="214"/>
      <c r="EE1487" s="214"/>
      <c r="EF1487" s="214"/>
      <c r="EG1487" s="214"/>
      <c r="EH1487" s="214"/>
      <c r="EI1487" s="214"/>
      <c r="EJ1487" s="214"/>
      <c r="EK1487" s="214"/>
      <c r="EL1487" s="214"/>
      <c r="EM1487" s="214"/>
      <c r="EN1487" s="214"/>
      <c r="EO1487" s="214"/>
      <c r="EP1487" s="214"/>
      <c r="EQ1487" s="214"/>
      <c r="ER1487" s="214"/>
      <c r="ES1487" s="214"/>
      <c r="ET1487" s="214"/>
      <c r="EU1487" s="214"/>
      <c r="EV1487" s="214"/>
      <c r="EW1487" s="214"/>
      <c r="EX1487" s="214"/>
      <c r="EY1487" s="214"/>
      <c r="EZ1487" s="214"/>
      <c r="FA1487" s="214"/>
      <c r="FB1487" s="214"/>
      <c r="FC1487" s="214"/>
      <c r="FD1487" s="214"/>
      <c r="FE1487" s="214"/>
      <c r="FF1487" s="214"/>
      <c r="FG1487" s="214"/>
      <c r="FH1487" s="214"/>
      <c r="FI1487" s="214"/>
      <c r="FJ1487" s="214"/>
      <c r="FK1487" s="214"/>
      <c r="FL1487" s="214"/>
      <c r="FM1487" s="214"/>
      <c r="FN1487" s="214"/>
      <c r="FO1487" s="214"/>
      <c r="FP1487" s="214"/>
      <c r="FQ1487" s="214"/>
      <c r="FR1487" s="214"/>
      <c r="FS1487" s="214"/>
      <c r="FT1487" s="214"/>
      <c r="FU1487" s="214"/>
      <c r="FV1487" s="214"/>
      <c r="FW1487" s="214"/>
      <c r="FX1487" s="214"/>
      <c r="FY1487" s="214"/>
      <c r="FZ1487" s="214"/>
      <c r="GA1487" s="214"/>
      <c r="GB1487" s="214"/>
      <c r="GC1487" s="214"/>
      <c r="GD1487" s="214"/>
      <c r="GE1487" s="214"/>
      <c r="GF1487" s="214"/>
      <c r="GG1487" s="214"/>
      <c r="GH1487" s="214"/>
      <c r="GI1487" s="214"/>
      <c r="GJ1487" s="214"/>
      <c r="GK1487" s="214"/>
      <c r="GL1487" s="214"/>
      <c r="GM1487" s="214"/>
      <c r="GN1487" s="214"/>
      <c r="GO1487" s="214"/>
      <c r="GP1487" s="214"/>
      <c r="GQ1487" s="214"/>
      <c r="GR1487" s="214"/>
      <c r="GS1487" s="214"/>
      <c r="GT1487" s="214"/>
      <c r="GU1487" s="214"/>
      <c r="GV1487" s="214"/>
      <c r="GW1487" s="214"/>
      <c r="GX1487" s="214"/>
      <c r="GY1487" s="214"/>
      <c r="GZ1487" s="214"/>
      <c r="HA1487" s="214"/>
      <c r="HB1487" s="214"/>
      <c r="HC1487" s="214"/>
      <c r="HD1487" s="214"/>
      <c r="HE1487" s="214"/>
      <c r="HF1487" s="214"/>
      <c r="HG1487" s="214"/>
      <c r="HH1487" s="214"/>
      <c r="HI1487" s="214"/>
      <c r="HJ1487" s="214"/>
      <c r="HK1487" s="214"/>
      <c r="HL1487" s="214"/>
      <c r="HM1487" s="214"/>
      <c r="HN1487" s="214"/>
      <c r="HO1487" s="214"/>
      <c r="HP1487" s="214"/>
      <c r="HQ1487" s="214"/>
      <c r="HR1487" s="214"/>
      <c r="HS1487" s="214"/>
      <c r="HT1487" s="214"/>
      <c r="HU1487" s="214"/>
      <c r="HV1487" s="214"/>
      <c r="HW1487" s="214"/>
      <c r="HX1487" s="214"/>
      <c r="HY1487" s="214"/>
      <c r="HZ1487" s="214"/>
      <c r="IA1487" s="214"/>
      <c r="IB1487" s="214"/>
      <c r="IC1487" s="214"/>
      <c r="ID1487" s="214"/>
      <c r="IE1487" s="214"/>
      <c r="IF1487" s="214"/>
      <c r="IG1487" s="214"/>
      <c r="IH1487" s="214"/>
      <c r="II1487" s="214"/>
      <c r="IJ1487" s="214"/>
      <c r="IK1487" s="214"/>
      <c r="IL1487" s="214"/>
      <c r="IM1487" s="214"/>
      <c r="IN1487" s="214"/>
      <c r="IO1487" s="214"/>
      <c r="IP1487" s="214"/>
      <c r="IQ1487" s="214"/>
      <c r="IR1487" s="214"/>
      <c r="IS1487" s="214"/>
      <c r="IT1487" s="214"/>
      <c r="IU1487" s="214"/>
      <c r="IV1487" s="214"/>
    </row>
    <row r="1488" spans="1:256" x14ac:dyDescent="0.25">
      <c r="B1488" s="214">
        <v>1</v>
      </c>
      <c r="C1488" s="178" t="s">
        <v>28</v>
      </c>
      <c r="D1488" s="178"/>
      <c r="E1488" s="290"/>
      <c r="F1488" s="1702"/>
      <c r="G1488" s="1879"/>
      <c r="H1488" s="1879"/>
      <c r="I1488" s="1879"/>
      <c r="J1488" s="1876"/>
      <c r="K1488" s="1876"/>
      <c r="L1488" s="1876"/>
      <c r="M1488" s="1876"/>
      <c r="N1488" s="1876"/>
      <c r="O1488" s="1876"/>
      <c r="P1488" s="1876"/>
      <c r="Q1488" s="1876"/>
      <c r="R1488" s="2457"/>
      <c r="S1488" s="2457"/>
      <c r="T1488" s="2457"/>
      <c r="U1488" s="2457"/>
      <c r="V1488" s="2457"/>
      <c r="W1488" s="2457"/>
      <c r="X1488" s="2457"/>
      <c r="Y1488" s="2457"/>
      <c r="Z1488" s="2457"/>
      <c r="AA1488" s="2457"/>
      <c r="AB1488" s="928"/>
      <c r="AC1488" s="2457"/>
      <c r="AD1488" s="2457"/>
      <c r="AE1488" s="2457"/>
      <c r="AF1488" s="2457"/>
      <c r="AG1488" s="2457"/>
      <c r="AH1488" s="214"/>
      <c r="AI1488" s="214"/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  <c r="BI1488" s="214"/>
      <c r="BJ1488" s="214"/>
      <c r="BK1488" s="214"/>
      <c r="BL1488" s="214"/>
      <c r="BM1488" s="214"/>
      <c r="BN1488" s="214"/>
      <c r="BO1488" s="214"/>
      <c r="BP1488" s="214"/>
      <c r="BQ1488" s="214"/>
      <c r="BR1488" s="214"/>
      <c r="BS1488" s="214"/>
      <c r="BT1488" s="214"/>
      <c r="BU1488" s="214"/>
      <c r="BV1488" s="214"/>
      <c r="BW1488" s="214"/>
      <c r="BX1488" s="214"/>
      <c r="BY1488" s="214"/>
      <c r="BZ1488" s="214"/>
      <c r="CA1488" s="214"/>
      <c r="CB1488" s="214"/>
      <c r="CC1488" s="214"/>
      <c r="CD1488" s="214"/>
      <c r="CE1488" s="214"/>
      <c r="CF1488" s="214"/>
      <c r="CG1488" s="214"/>
      <c r="CH1488" s="214"/>
      <c r="CI1488" s="214"/>
      <c r="CJ1488" s="214"/>
      <c r="CK1488" s="214"/>
      <c r="CL1488" s="214"/>
      <c r="CM1488" s="214"/>
      <c r="CN1488" s="214"/>
      <c r="CO1488" s="214"/>
      <c r="CP1488" s="214"/>
      <c r="CQ1488" s="214"/>
      <c r="CR1488" s="214"/>
      <c r="CS1488" s="214"/>
      <c r="CT1488" s="214"/>
      <c r="CU1488" s="214"/>
      <c r="CV1488" s="214"/>
      <c r="CW1488" s="214"/>
      <c r="CX1488" s="214"/>
      <c r="CY1488" s="214"/>
      <c r="CZ1488" s="214"/>
      <c r="DA1488" s="214"/>
      <c r="DB1488" s="214"/>
      <c r="DC1488" s="214"/>
      <c r="DD1488" s="214"/>
      <c r="DE1488" s="214"/>
      <c r="DF1488" s="214"/>
      <c r="DG1488" s="214"/>
      <c r="DH1488" s="214"/>
      <c r="DI1488" s="214"/>
      <c r="DJ1488" s="214"/>
      <c r="DK1488" s="214"/>
      <c r="DL1488" s="214"/>
      <c r="DM1488" s="214"/>
      <c r="DN1488" s="214"/>
      <c r="DO1488" s="214"/>
      <c r="DP1488" s="214"/>
      <c r="DQ1488" s="214"/>
      <c r="DR1488" s="214"/>
      <c r="DS1488" s="214"/>
      <c r="DT1488" s="214"/>
      <c r="DU1488" s="214"/>
      <c r="DV1488" s="214"/>
      <c r="DW1488" s="214"/>
      <c r="DX1488" s="214"/>
      <c r="DY1488" s="214"/>
      <c r="DZ1488" s="214"/>
      <c r="EA1488" s="214"/>
      <c r="EB1488" s="214"/>
      <c r="EC1488" s="214"/>
      <c r="ED1488" s="214"/>
      <c r="EE1488" s="214"/>
      <c r="EF1488" s="214"/>
      <c r="EG1488" s="214"/>
      <c r="EH1488" s="214"/>
      <c r="EI1488" s="214"/>
      <c r="EJ1488" s="214"/>
      <c r="EK1488" s="214"/>
      <c r="EL1488" s="214"/>
      <c r="EM1488" s="214"/>
      <c r="EN1488" s="214"/>
      <c r="EO1488" s="214"/>
      <c r="EP1488" s="214"/>
      <c r="EQ1488" s="214"/>
      <c r="ER1488" s="214"/>
      <c r="ES1488" s="214"/>
      <c r="ET1488" s="214"/>
      <c r="EU1488" s="214"/>
      <c r="EV1488" s="214"/>
      <c r="EW1488" s="214"/>
      <c r="EX1488" s="214"/>
      <c r="EY1488" s="214"/>
      <c r="EZ1488" s="214"/>
      <c r="FA1488" s="214"/>
      <c r="FB1488" s="214"/>
      <c r="FC1488" s="214"/>
      <c r="FD1488" s="214"/>
      <c r="FE1488" s="214"/>
      <c r="FF1488" s="214"/>
      <c r="FG1488" s="214"/>
      <c r="FH1488" s="214"/>
      <c r="FI1488" s="214"/>
      <c r="FJ1488" s="214"/>
      <c r="FK1488" s="214"/>
      <c r="FL1488" s="214"/>
      <c r="FM1488" s="214"/>
      <c r="FN1488" s="214"/>
      <c r="FO1488" s="214"/>
      <c r="FP1488" s="214"/>
      <c r="FQ1488" s="214"/>
      <c r="FR1488" s="214"/>
      <c r="FS1488" s="214"/>
      <c r="FT1488" s="214"/>
      <c r="FU1488" s="214"/>
      <c r="FV1488" s="214"/>
      <c r="FW1488" s="214"/>
      <c r="FX1488" s="214"/>
      <c r="FY1488" s="214"/>
      <c r="FZ1488" s="214"/>
      <c r="GA1488" s="214"/>
      <c r="GB1488" s="214"/>
      <c r="GC1488" s="214"/>
      <c r="GD1488" s="214"/>
      <c r="GE1488" s="214"/>
      <c r="GF1488" s="214"/>
      <c r="GG1488" s="214"/>
      <c r="GH1488" s="214"/>
      <c r="GI1488" s="214"/>
      <c r="GJ1488" s="214"/>
      <c r="GK1488" s="214"/>
      <c r="GL1488" s="214"/>
      <c r="GM1488" s="214"/>
      <c r="GN1488" s="214"/>
      <c r="GO1488" s="214"/>
      <c r="GP1488" s="214"/>
      <c r="GQ1488" s="214"/>
      <c r="GR1488" s="214"/>
      <c r="GS1488" s="214"/>
      <c r="GT1488" s="214"/>
      <c r="GU1488" s="214"/>
      <c r="GV1488" s="214"/>
      <c r="GW1488" s="214"/>
      <c r="GX1488" s="214"/>
      <c r="GY1488" s="214"/>
      <c r="GZ1488" s="214"/>
      <c r="HA1488" s="214"/>
      <c r="HB1488" s="214"/>
      <c r="HC1488" s="214"/>
      <c r="HD1488" s="214"/>
      <c r="HE1488" s="214"/>
      <c r="HF1488" s="214"/>
      <c r="HG1488" s="214"/>
      <c r="HH1488" s="214"/>
      <c r="HI1488" s="214"/>
      <c r="HJ1488" s="214"/>
      <c r="HK1488" s="214"/>
      <c r="HL1488" s="214"/>
      <c r="HM1488" s="214"/>
      <c r="HN1488" s="214"/>
      <c r="HO1488" s="214"/>
      <c r="HP1488" s="214"/>
      <c r="HQ1488" s="214"/>
      <c r="HR1488" s="214"/>
      <c r="HS1488" s="214"/>
      <c r="HT1488" s="214"/>
      <c r="HU1488" s="214"/>
      <c r="HV1488" s="214"/>
      <c r="HW1488" s="214"/>
      <c r="HX1488" s="214"/>
      <c r="HY1488" s="214"/>
      <c r="HZ1488" s="214"/>
      <c r="IA1488" s="214"/>
      <c r="IB1488" s="214"/>
      <c r="IC1488" s="214"/>
      <c r="ID1488" s="214"/>
      <c r="IE1488" s="214"/>
      <c r="IF1488" s="214"/>
      <c r="IG1488" s="214"/>
      <c r="IH1488" s="214"/>
      <c r="II1488" s="214"/>
      <c r="IJ1488" s="214"/>
      <c r="IK1488" s="214"/>
      <c r="IL1488" s="214"/>
      <c r="IM1488" s="214"/>
      <c r="IN1488" s="214"/>
      <c r="IO1488" s="214"/>
      <c r="IP1488" s="214"/>
      <c r="IQ1488" s="214"/>
      <c r="IR1488" s="214"/>
      <c r="IS1488" s="214"/>
      <c r="IT1488" s="214"/>
      <c r="IU1488" s="214"/>
      <c r="IV1488" s="214"/>
    </row>
    <row r="1489" spans="1:256" x14ac:dyDescent="0.25">
      <c r="A1489" s="214">
        <v>1</v>
      </c>
      <c r="B1489" s="214">
        <v>1</v>
      </c>
      <c r="C1489" s="2459" t="s">
        <v>66</v>
      </c>
      <c r="D1489" s="2459"/>
      <c r="E1489" s="2460"/>
      <c r="F1489" s="1709">
        <f>SUM(F1418)</f>
        <v>244</v>
      </c>
      <c r="G1489" s="1720">
        <f>SUM(G1418)</f>
        <v>162</v>
      </c>
      <c r="H1489" s="1720">
        <f>SUM(H1418)</f>
        <v>183</v>
      </c>
      <c r="I1489" s="1720">
        <f t="shared" ref="I1489:I1495" si="1767">H1489/G1489*100</f>
        <v>112.96296296296295</v>
      </c>
      <c r="J1489" s="2461">
        <f>L1489/F1489</f>
        <v>8.7377049180327866</v>
      </c>
      <c r="K1489" s="1876">
        <f>N1489/H1489</f>
        <v>8.2240437158469941</v>
      </c>
      <c r="L1489" s="1720">
        <f>SUM(L1418)</f>
        <v>2132</v>
      </c>
      <c r="M1489" s="1720">
        <f>SUM(M1418)</f>
        <v>1421</v>
      </c>
      <c r="N1489" s="1720">
        <f>SUM(N1418)</f>
        <v>1505</v>
      </c>
      <c r="O1489" s="1704">
        <f>N1489/M1489*100</f>
        <v>105.91133004926108</v>
      </c>
      <c r="P1489" s="1720">
        <f>SUM(P1418)</f>
        <v>8</v>
      </c>
      <c r="Q1489" s="1704">
        <f>N1489/$C$3*12/P1489</f>
        <v>282.1875</v>
      </c>
      <c r="R1489" s="2462">
        <f t="shared" ref="R1489:AG1489" si="1768">SUM(R1418)</f>
        <v>0</v>
      </c>
      <c r="S1489" s="2462">
        <f t="shared" ref="S1489:T1489" si="1769">SUM(S1418)</f>
        <v>0</v>
      </c>
      <c r="T1489" s="2462">
        <f t="shared" si="1769"/>
        <v>0</v>
      </c>
      <c r="U1489" s="2462">
        <f t="shared" ref="U1489:V1489" si="1770">SUM(U1418)</f>
        <v>0</v>
      </c>
      <c r="V1489" s="2462">
        <f t="shared" si="1770"/>
        <v>0</v>
      </c>
      <c r="W1489" s="2462">
        <f t="shared" ref="W1489:X1489" si="1771">SUM(W1418)</f>
        <v>0</v>
      </c>
      <c r="X1489" s="2462">
        <f t="shared" si="1771"/>
        <v>0</v>
      </c>
      <c r="Y1489" s="2462">
        <f t="shared" ref="Y1489" si="1772">SUM(Y1418)</f>
        <v>0</v>
      </c>
      <c r="Z1489" s="2457">
        <f t="shared" si="1768"/>
        <v>0</v>
      </c>
      <c r="AA1489" s="2462">
        <f t="shared" si="1768"/>
        <v>0</v>
      </c>
      <c r="AB1489" s="2131">
        <f t="shared" si="1768"/>
        <v>0</v>
      </c>
      <c r="AC1489" s="2462">
        <f t="shared" si="1768"/>
        <v>0</v>
      </c>
      <c r="AD1489" s="2462">
        <f t="shared" si="1768"/>
        <v>0</v>
      </c>
      <c r="AE1489" s="2462">
        <f t="shared" si="1768"/>
        <v>0</v>
      </c>
      <c r="AF1489" s="2462">
        <f t="shared" si="1768"/>
        <v>0</v>
      </c>
      <c r="AG1489" s="2462">
        <f t="shared" si="1768"/>
        <v>0</v>
      </c>
      <c r="AH1489" s="214"/>
      <c r="AI1489" s="214"/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  <c r="BI1489" s="214"/>
      <c r="BJ1489" s="214"/>
      <c r="BK1489" s="214"/>
      <c r="BL1489" s="214"/>
      <c r="BM1489" s="214"/>
      <c r="BN1489" s="214"/>
      <c r="BO1489" s="214"/>
      <c r="BP1489" s="214"/>
      <c r="BQ1489" s="214"/>
      <c r="BR1489" s="214"/>
      <c r="BS1489" s="214"/>
      <c r="BT1489" s="214"/>
      <c r="BU1489" s="214"/>
      <c r="BV1489" s="214"/>
      <c r="BW1489" s="214"/>
      <c r="BX1489" s="214"/>
      <c r="BY1489" s="214"/>
      <c r="BZ1489" s="214"/>
      <c r="CA1489" s="214"/>
      <c r="CB1489" s="214"/>
      <c r="CC1489" s="214"/>
      <c r="CD1489" s="214"/>
      <c r="CE1489" s="214"/>
      <c r="CF1489" s="214"/>
      <c r="CG1489" s="214"/>
      <c r="CH1489" s="214"/>
      <c r="CI1489" s="214"/>
      <c r="CJ1489" s="214"/>
      <c r="CK1489" s="214"/>
      <c r="CL1489" s="214"/>
      <c r="CM1489" s="214"/>
      <c r="CN1489" s="214"/>
      <c r="CO1489" s="214"/>
      <c r="CP1489" s="214"/>
      <c r="CQ1489" s="214"/>
      <c r="CR1489" s="214"/>
      <c r="CS1489" s="214"/>
      <c r="CT1489" s="214"/>
      <c r="CU1489" s="214"/>
      <c r="CV1489" s="214"/>
      <c r="CW1489" s="214"/>
      <c r="CX1489" s="214"/>
      <c r="CY1489" s="214"/>
      <c r="CZ1489" s="214"/>
      <c r="DA1489" s="214"/>
      <c r="DB1489" s="214"/>
      <c r="DC1489" s="214"/>
      <c r="DD1489" s="214"/>
      <c r="DE1489" s="214"/>
      <c r="DF1489" s="214"/>
      <c r="DG1489" s="214"/>
      <c r="DH1489" s="214"/>
      <c r="DI1489" s="214"/>
      <c r="DJ1489" s="214"/>
      <c r="DK1489" s="214"/>
      <c r="DL1489" s="214"/>
      <c r="DM1489" s="214"/>
      <c r="DN1489" s="214"/>
      <c r="DO1489" s="214"/>
      <c r="DP1489" s="214"/>
      <c r="DQ1489" s="214"/>
      <c r="DR1489" s="214"/>
      <c r="DS1489" s="214"/>
      <c r="DT1489" s="214"/>
      <c r="DU1489" s="214"/>
      <c r="DV1489" s="214"/>
      <c r="DW1489" s="214"/>
      <c r="DX1489" s="214"/>
      <c r="DY1489" s="214"/>
      <c r="DZ1489" s="214"/>
      <c r="EA1489" s="214"/>
      <c r="EB1489" s="214"/>
      <c r="EC1489" s="214"/>
      <c r="ED1489" s="214"/>
      <c r="EE1489" s="214"/>
      <c r="EF1489" s="214"/>
      <c r="EG1489" s="214"/>
      <c r="EH1489" s="214"/>
      <c r="EI1489" s="214"/>
      <c r="EJ1489" s="214"/>
      <c r="EK1489" s="214"/>
      <c r="EL1489" s="214"/>
      <c r="EM1489" s="214"/>
      <c r="EN1489" s="214"/>
      <c r="EO1489" s="214"/>
      <c r="EP1489" s="214"/>
      <c r="EQ1489" s="214"/>
      <c r="ER1489" s="214"/>
      <c r="ES1489" s="214"/>
      <c r="ET1489" s="214"/>
      <c r="EU1489" s="214"/>
      <c r="EV1489" s="214"/>
      <c r="EW1489" s="214"/>
      <c r="EX1489" s="214"/>
      <c r="EY1489" s="214"/>
      <c r="EZ1489" s="214"/>
      <c r="FA1489" s="214"/>
      <c r="FB1489" s="214"/>
      <c r="FC1489" s="214"/>
      <c r="FD1489" s="214"/>
      <c r="FE1489" s="214"/>
      <c r="FF1489" s="214"/>
      <c r="FG1489" s="214"/>
      <c r="FH1489" s="214"/>
      <c r="FI1489" s="214"/>
      <c r="FJ1489" s="214"/>
      <c r="FK1489" s="214"/>
      <c r="FL1489" s="214"/>
      <c r="FM1489" s="214"/>
      <c r="FN1489" s="214"/>
      <c r="FO1489" s="214"/>
      <c r="FP1489" s="214"/>
      <c r="FQ1489" s="214"/>
      <c r="FR1489" s="214"/>
      <c r="FS1489" s="214"/>
      <c r="FT1489" s="214"/>
      <c r="FU1489" s="214"/>
      <c r="FV1489" s="214"/>
      <c r="FW1489" s="214"/>
      <c r="FX1489" s="214"/>
      <c r="FY1489" s="214"/>
      <c r="FZ1489" s="214"/>
      <c r="GA1489" s="214"/>
      <c r="GB1489" s="214"/>
      <c r="GC1489" s="214"/>
      <c r="GD1489" s="214"/>
      <c r="GE1489" s="214"/>
      <c r="GF1489" s="214"/>
      <c r="GG1489" s="214"/>
      <c r="GH1489" s="214"/>
      <c r="GI1489" s="214"/>
      <c r="GJ1489" s="214"/>
      <c r="GK1489" s="214"/>
      <c r="GL1489" s="214"/>
      <c r="GM1489" s="214"/>
      <c r="GN1489" s="214"/>
      <c r="GO1489" s="214"/>
      <c r="GP1489" s="214"/>
      <c r="GQ1489" s="214"/>
      <c r="GR1489" s="214"/>
      <c r="GS1489" s="214"/>
      <c r="GT1489" s="214"/>
      <c r="GU1489" s="214"/>
      <c r="GV1489" s="214"/>
      <c r="GW1489" s="214"/>
      <c r="GX1489" s="214"/>
      <c r="GY1489" s="214"/>
      <c r="GZ1489" s="214"/>
      <c r="HA1489" s="214"/>
      <c r="HB1489" s="214"/>
      <c r="HC1489" s="214"/>
      <c r="HD1489" s="214"/>
      <c r="HE1489" s="214"/>
      <c r="HF1489" s="214"/>
      <c r="HG1489" s="214"/>
      <c r="HH1489" s="214"/>
      <c r="HI1489" s="214"/>
      <c r="HJ1489" s="214"/>
      <c r="HK1489" s="214"/>
      <c r="HL1489" s="214"/>
      <c r="HM1489" s="214"/>
      <c r="HN1489" s="214"/>
      <c r="HO1489" s="214"/>
      <c r="HP1489" s="214"/>
      <c r="HQ1489" s="214"/>
      <c r="HR1489" s="214"/>
      <c r="HS1489" s="214"/>
      <c r="HT1489" s="214"/>
      <c r="HU1489" s="214"/>
      <c r="HV1489" s="214"/>
      <c r="HW1489" s="214"/>
      <c r="HX1489" s="214"/>
      <c r="HY1489" s="214"/>
      <c r="HZ1489" s="214"/>
      <c r="IA1489" s="214"/>
      <c r="IB1489" s="214"/>
      <c r="IC1489" s="214"/>
      <c r="ID1489" s="214"/>
      <c r="IE1489" s="214"/>
      <c r="IF1489" s="214"/>
      <c r="IG1489" s="214"/>
      <c r="IH1489" s="214"/>
      <c r="II1489" s="214"/>
      <c r="IJ1489" s="214"/>
      <c r="IK1489" s="214"/>
      <c r="IL1489" s="214"/>
      <c r="IM1489" s="214"/>
      <c r="IN1489" s="214"/>
      <c r="IO1489" s="214"/>
      <c r="IP1489" s="214"/>
      <c r="IQ1489" s="214"/>
      <c r="IR1489" s="214"/>
      <c r="IS1489" s="214"/>
      <c r="IT1489" s="214"/>
      <c r="IU1489" s="214"/>
      <c r="IV1489" s="214"/>
    </row>
    <row r="1490" spans="1:256" x14ac:dyDescent="0.25">
      <c r="A1490" s="214">
        <v>1</v>
      </c>
      <c r="B1490" s="214">
        <v>1</v>
      </c>
      <c r="C1490" s="1917" t="s">
        <v>16</v>
      </c>
      <c r="D1490" s="1917"/>
      <c r="E1490" s="719"/>
      <c r="F1490" s="1709">
        <f>F1423</f>
        <v>2214</v>
      </c>
      <c r="G1490" s="1720">
        <f>G1423</f>
        <v>1476</v>
      </c>
      <c r="H1490" s="1720">
        <f>H1423</f>
        <v>1876</v>
      </c>
      <c r="I1490" s="1720">
        <f t="shared" si="1767"/>
        <v>127.10027100271002</v>
      </c>
      <c r="J1490" s="1720">
        <f>J1423</f>
        <v>7.8915989159891602</v>
      </c>
      <c r="K1490" s="1720">
        <f>K1423</f>
        <v>7.8304904051172706</v>
      </c>
      <c r="L1490" s="1720">
        <f>L1423</f>
        <v>17472</v>
      </c>
      <c r="M1490" s="1720">
        <f>M1423</f>
        <v>11648</v>
      </c>
      <c r="N1490" s="1720">
        <f>N1423</f>
        <v>14690</v>
      </c>
      <c r="O1490" s="1704">
        <f>N1490/M1490*100</f>
        <v>126.11607142857142</v>
      </c>
      <c r="P1490" s="1720">
        <f t="shared" ref="P1490:AG1490" si="1773">P1423</f>
        <v>73</v>
      </c>
      <c r="Q1490" s="1720">
        <f t="shared" si="1773"/>
        <v>301.84931506849313</v>
      </c>
      <c r="R1490" s="2462">
        <f t="shared" si="1773"/>
        <v>0</v>
      </c>
      <c r="S1490" s="2462">
        <f t="shared" ref="S1490:T1490" si="1774">S1423</f>
        <v>0</v>
      </c>
      <c r="T1490" s="2462">
        <f t="shared" si="1774"/>
        <v>0</v>
      </c>
      <c r="U1490" s="2462">
        <f t="shared" ref="U1490:V1490" si="1775">U1423</f>
        <v>0</v>
      </c>
      <c r="V1490" s="2462">
        <f t="shared" si="1775"/>
        <v>0</v>
      </c>
      <c r="W1490" s="2462">
        <f t="shared" ref="W1490:X1490" si="1776">W1423</f>
        <v>0</v>
      </c>
      <c r="X1490" s="2462">
        <f t="shared" si="1776"/>
        <v>0</v>
      </c>
      <c r="Y1490" s="2462">
        <f t="shared" ref="Y1490" si="1777">Y1423</f>
        <v>0</v>
      </c>
      <c r="Z1490" s="2457">
        <f t="shared" si="1773"/>
        <v>0</v>
      </c>
      <c r="AA1490" s="2462">
        <f t="shared" si="1773"/>
        <v>0</v>
      </c>
      <c r="AB1490" s="2131">
        <f t="shared" si="1773"/>
        <v>0</v>
      </c>
      <c r="AC1490" s="2462">
        <f t="shared" si="1773"/>
        <v>0</v>
      </c>
      <c r="AD1490" s="2462">
        <f t="shared" si="1773"/>
        <v>0</v>
      </c>
      <c r="AE1490" s="2462">
        <f t="shared" si="1773"/>
        <v>0</v>
      </c>
      <c r="AF1490" s="2462">
        <f t="shared" si="1773"/>
        <v>0</v>
      </c>
      <c r="AG1490" s="2462">
        <f t="shared" si="1773"/>
        <v>0</v>
      </c>
      <c r="AH1490" s="214"/>
      <c r="AI1490" s="214"/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  <c r="BI1490" s="214"/>
      <c r="BJ1490" s="214"/>
      <c r="BK1490" s="214"/>
      <c r="BL1490" s="214"/>
      <c r="BM1490" s="214"/>
      <c r="BN1490" s="214"/>
      <c r="BO1490" s="214"/>
      <c r="BP1490" s="214"/>
      <c r="BQ1490" s="214"/>
      <c r="BR1490" s="214"/>
      <c r="BS1490" s="214"/>
      <c r="BT1490" s="214"/>
      <c r="BU1490" s="214"/>
      <c r="BV1490" s="214"/>
      <c r="BW1490" s="214"/>
      <c r="BX1490" s="214"/>
      <c r="BY1490" s="214"/>
      <c r="BZ1490" s="214"/>
      <c r="CA1490" s="214"/>
      <c r="CB1490" s="214"/>
      <c r="CC1490" s="214"/>
      <c r="CD1490" s="214"/>
      <c r="CE1490" s="214"/>
      <c r="CF1490" s="214"/>
      <c r="CG1490" s="214"/>
      <c r="CH1490" s="214"/>
      <c r="CI1490" s="214"/>
      <c r="CJ1490" s="214"/>
      <c r="CK1490" s="214"/>
      <c r="CL1490" s="214"/>
      <c r="CM1490" s="214"/>
      <c r="CN1490" s="214"/>
      <c r="CO1490" s="214"/>
      <c r="CP1490" s="214"/>
      <c r="CQ1490" s="214"/>
      <c r="CR1490" s="214"/>
      <c r="CS1490" s="214"/>
      <c r="CT1490" s="214"/>
      <c r="CU1490" s="214"/>
      <c r="CV1490" s="214"/>
      <c r="CW1490" s="214"/>
      <c r="CX1490" s="214"/>
      <c r="CY1490" s="214"/>
      <c r="CZ1490" s="214"/>
      <c r="DA1490" s="214"/>
      <c r="DB1490" s="214"/>
      <c r="DC1490" s="214"/>
      <c r="DD1490" s="214"/>
      <c r="DE1490" s="214"/>
      <c r="DF1490" s="214"/>
      <c r="DG1490" s="214"/>
      <c r="DH1490" s="214"/>
      <c r="DI1490" s="214"/>
      <c r="DJ1490" s="214"/>
      <c r="DK1490" s="214"/>
      <c r="DL1490" s="214"/>
      <c r="DM1490" s="214"/>
      <c r="DN1490" s="214"/>
      <c r="DO1490" s="214"/>
      <c r="DP1490" s="214"/>
      <c r="DQ1490" s="214"/>
      <c r="DR1490" s="214"/>
      <c r="DS1490" s="214"/>
      <c r="DT1490" s="214"/>
      <c r="DU1490" s="214"/>
      <c r="DV1490" s="214"/>
      <c r="DW1490" s="214"/>
      <c r="DX1490" s="214"/>
      <c r="DY1490" s="214"/>
      <c r="DZ1490" s="214"/>
      <c r="EA1490" s="214"/>
      <c r="EB1490" s="214"/>
      <c r="EC1490" s="214"/>
      <c r="ED1490" s="214"/>
      <c r="EE1490" s="214"/>
      <c r="EF1490" s="214"/>
      <c r="EG1490" s="214"/>
      <c r="EH1490" s="214"/>
      <c r="EI1490" s="214"/>
      <c r="EJ1490" s="214"/>
      <c r="EK1490" s="214"/>
      <c r="EL1490" s="214"/>
      <c r="EM1490" s="214"/>
      <c r="EN1490" s="214"/>
      <c r="EO1490" s="214"/>
      <c r="EP1490" s="214"/>
      <c r="EQ1490" s="214"/>
      <c r="ER1490" s="214"/>
      <c r="ES1490" s="214"/>
      <c r="ET1490" s="214"/>
      <c r="EU1490" s="214"/>
      <c r="EV1490" s="214"/>
      <c r="EW1490" s="214"/>
      <c r="EX1490" s="214"/>
      <c r="EY1490" s="214"/>
      <c r="EZ1490" s="214"/>
      <c r="FA1490" s="214"/>
      <c r="FB1490" s="214"/>
      <c r="FC1490" s="214"/>
      <c r="FD1490" s="214"/>
      <c r="FE1490" s="214"/>
      <c r="FF1490" s="214"/>
      <c r="FG1490" s="214"/>
      <c r="FH1490" s="214"/>
      <c r="FI1490" s="214"/>
      <c r="FJ1490" s="214"/>
      <c r="FK1490" s="214"/>
      <c r="FL1490" s="214"/>
      <c r="FM1490" s="214"/>
      <c r="FN1490" s="214"/>
      <c r="FO1490" s="214"/>
      <c r="FP1490" s="214"/>
      <c r="FQ1490" s="214"/>
      <c r="FR1490" s="214"/>
      <c r="FS1490" s="214"/>
      <c r="FT1490" s="214"/>
      <c r="FU1490" s="214"/>
      <c r="FV1490" s="214"/>
      <c r="FW1490" s="214"/>
      <c r="FX1490" s="214"/>
      <c r="FY1490" s="214"/>
      <c r="FZ1490" s="214"/>
      <c r="GA1490" s="214"/>
      <c r="GB1490" s="214"/>
      <c r="GC1490" s="214"/>
      <c r="GD1490" s="214"/>
      <c r="GE1490" s="214"/>
      <c r="GF1490" s="214"/>
      <c r="GG1490" s="214"/>
      <c r="GH1490" s="214"/>
      <c r="GI1490" s="214"/>
      <c r="GJ1490" s="214"/>
      <c r="GK1490" s="214"/>
      <c r="GL1490" s="214"/>
      <c r="GM1490" s="214"/>
      <c r="GN1490" s="214"/>
      <c r="GO1490" s="214"/>
      <c r="GP1490" s="214"/>
      <c r="GQ1490" s="214"/>
      <c r="GR1490" s="214"/>
      <c r="GS1490" s="214"/>
      <c r="GT1490" s="214"/>
      <c r="GU1490" s="214"/>
      <c r="GV1490" s="214"/>
      <c r="GW1490" s="214"/>
      <c r="GX1490" s="214"/>
      <c r="GY1490" s="214"/>
      <c r="GZ1490" s="214"/>
      <c r="HA1490" s="214"/>
      <c r="HB1490" s="214"/>
      <c r="HC1490" s="214"/>
      <c r="HD1490" s="214"/>
      <c r="HE1490" s="214"/>
      <c r="HF1490" s="214"/>
      <c r="HG1490" s="214"/>
      <c r="HH1490" s="214"/>
      <c r="HI1490" s="214"/>
      <c r="HJ1490" s="214"/>
      <c r="HK1490" s="214"/>
      <c r="HL1490" s="214"/>
      <c r="HM1490" s="214"/>
      <c r="HN1490" s="214"/>
      <c r="HO1490" s="214"/>
      <c r="HP1490" s="214"/>
      <c r="HQ1490" s="214"/>
      <c r="HR1490" s="214"/>
      <c r="HS1490" s="214"/>
      <c r="HT1490" s="214"/>
      <c r="HU1490" s="214"/>
      <c r="HV1490" s="214"/>
      <c r="HW1490" s="214"/>
      <c r="HX1490" s="214"/>
      <c r="HY1490" s="214"/>
      <c r="HZ1490" s="214"/>
      <c r="IA1490" s="214"/>
      <c r="IB1490" s="214"/>
      <c r="IC1490" s="214"/>
      <c r="ID1490" s="214"/>
      <c r="IE1490" s="214"/>
      <c r="IF1490" s="214"/>
      <c r="IG1490" s="214"/>
      <c r="IH1490" s="214"/>
      <c r="II1490" s="214"/>
      <c r="IJ1490" s="214"/>
      <c r="IK1490" s="214"/>
      <c r="IL1490" s="214"/>
      <c r="IM1490" s="214"/>
      <c r="IN1490" s="214"/>
      <c r="IO1490" s="214"/>
      <c r="IP1490" s="214"/>
      <c r="IQ1490" s="214"/>
      <c r="IR1490" s="214"/>
      <c r="IS1490" s="214"/>
      <c r="IT1490" s="214"/>
      <c r="IU1490" s="214"/>
      <c r="IV1490" s="214"/>
    </row>
    <row r="1491" spans="1:256" ht="29.25" x14ac:dyDescent="0.25">
      <c r="A1491" s="214">
        <v>1</v>
      </c>
      <c r="B1491" s="214">
        <v>1</v>
      </c>
      <c r="C1491" s="715" t="s">
        <v>136</v>
      </c>
      <c r="D1491" s="715"/>
      <c r="E1491" s="715"/>
      <c r="F1491" s="1702">
        <f>SUM(F1424)</f>
        <v>2458</v>
      </c>
      <c r="G1491" s="1879">
        <f>SUM(G1424)</f>
        <v>1638</v>
      </c>
      <c r="H1491" s="1879">
        <f>SUM(H1424)</f>
        <v>2059</v>
      </c>
      <c r="I1491" s="1879">
        <f t="shared" si="1767"/>
        <v>125.7020757020757</v>
      </c>
      <c r="J1491" s="2461">
        <f>L1491/F1491</f>
        <v>7.9755899104963381</v>
      </c>
      <c r="K1491" s="1876">
        <f>N1491/H1491</f>
        <v>7.8654686741136475</v>
      </c>
      <c r="L1491" s="1879">
        <f>SUM(L1424)</f>
        <v>19604</v>
      </c>
      <c r="M1491" s="1879">
        <f>SUM(M1424)</f>
        <v>13069</v>
      </c>
      <c r="N1491" s="1879">
        <f>SUM(N1424)</f>
        <v>16195</v>
      </c>
      <c r="O1491" s="1704">
        <f>N1491/M1491*100</f>
        <v>123.91919810237968</v>
      </c>
      <c r="P1491" s="1879">
        <f>SUM(P1424)</f>
        <v>81</v>
      </c>
      <c r="Q1491" s="1704">
        <f>N1491/$C$3*12/P1491</f>
        <v>299.90740740740739</v>
      </c>
      <c r="R1491" s="2457">
        <f t="shared" ref="R1491:AG1491" si="1778">SUM(R1424)</f>
        <v>56856.807531909602</v>
      </c>
      <c r="S1491" s="2457">
        <f t="shared" ref="S1491:T1491" si="1779">SUM(S1424)</f>
        <v>56856.807531909602</v>
      </c>
      <c r="T1491" s="2457">
        <f t="shared" si="1779"/>
        <v>59055.840408108932</v>
      </c>
      <c r="U1491" s="2457">
        <f t="shared" ref="U1491:V1491" si="1780">SUM(U1424)</f>
        <v>59055.840408108932</v>
      </c>
      <c r="V1491" s="2457">
        <f t="shared" si="1780"/>
        <v>59055.840408108932</v>
      </c>
      <c r="W1491" s="2457">
        <f t="shared" ref="W1491:X1491" si="1781">SUM(W1424)</f>
        <v>59055.840408108932</v>
      </c>
      <c r="X1491" s="2457">
        <f t="shared" si="1781"/>
        <v>59055.840408108932</v>
      </c>
      <c r="Y1491" s="2457">
        <f t="shared" ref="Y1491" si="1782">SUM(Y1424)</f>
        <v>59055.840408108932</v>
      </c>
      <c r="Z1491" s="2457">
        <f t="shared" si="1778"/>
        <v>39223.958080326003</v>
      </c>
      <c r="AA1491" s="2457">
        <f t="shared" si="1778"/>
        <v>49035.34676</v>
      </c>
      <c r="AB1491" s="928">
        <f t="shared" si="1778"/>
        <v>0</v>
      </c>
      <c r="AC1491" s="2457">
        <f t="shared" si="1778"/>
        <v>0</v>
      </c>
      <c r="AD1491" s="2457">
        <f t="shared" si="1778"/>
        <v>9811.3886796739971</v>
      </c>
      <c r="AE1491" s="2457">
        <f t="shared" si="1778"/>
        <v>0</v>
      </c>
      <c r="AF1491" s="2457">
        <f t="shared" si="1778"/>
        <v>-438.26385999999997</v>
      </c>
      <c r="AG1491" s="2457">
        <f t="shared" si="1778"/>
        <v>48597.082900000001</v>
      </c>
      <c r="AH1491" s="214"/>
      <c r="AI1491" s="214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  <c r="BI1491" s="214"/>
      <c r="BJ1491" s="214"/>
      <c r="BK1491" s="214"/>
      <c r="BL1491" s="214"/>
      <c r="BM1491" s="214"/>
      <c r="BN1491" s="214"/>
      <c r="BO1491" s="214"/>
      <c r="BP1491" s="214"/>
      <c r="BQ1491" s="214"/>
      <c r="BR1491" s="214"/>
      <c r="BS1491" s="214"/>
      <c r="BT1491" s="214"/>
      <c r="BU1491" s="214"/>
      <c r="BV1491" s="214"/>
      <c r="BW1491" s="214"/>
      <c r="BX1491" s="214"/>
      <c r="BY1491" s="214"/>
      <c r="BZ1491" s="214"/>
      <c r="CA1491" s="214"/>
      <c r="CB1491" s="214"/>
      <c r="CC1491" s="214"/>
      <c r="CD1491" s="214"/>
      <c r="CE1491" s="214"/>
      <c r="CF1491" s="214"/>
      <c r="CG1491" s="214"/>
      <c r="CH1491" s="214"/>
      <c r="CI1491" s="214"/>
      <c r="CJ1491" s="214"/>
      <c r="CK1491" s="214"/>
      <c r="CL1491" s="214"/>
      <c r="CM1491" s="214"/>
      <c r="CN1491" s="214"/>
      <c r="CO1491" s="214"/>
      <c r="CP1491" s="214"/>
      <c r="CQ1491" s="214"/>
      <c r="CR1491" s="214"/>
      <c r="CS1491" s="214"/>
      <c r="CT1491" s="214"/>
      <c r="CU1491" s="214"/>
      <c r="CV1491" s="214"/>
      <c r="CW1491" s="214"/>
      <c r="CX1491" s="214"/>
      <c r="CY1491" s="214"/>
      <c r="CZ1491" s="214"/>
      <c r="DA1491" s="214"/>
      <c r="DB1491" s="214"/>
      <c r="DC1491" s="214"/>
      <c r="DD1491" s="214"/>
      <c r="DE1491" s="214"/>
      <c r="DF1491" s="214"/>
      <c r="DG1491" s="214"/>
      <c r="DH1491" s="214"/>
      <c r="DI1491" s="214"/>
      <c r="DJ1491" s="214"/>
      <c r="DK1491" s="214"/>
      <c r="DL1491" s="214"/>
      <c r="DM1491" s="214"/>
      <c r="DN1491" s="214"/>
      <c r="DO1491" s="214"/>
      <c r="DP1491" s="214"/>
      <c r="DQ1491" s="214"/>
      <c r="DR1491" s="214"/>
      <c r="DS1491" s="214"/>
      <c r="DT1491" s="214"/>
      <c r="DU1491" s="214"/>
      <c r="DV1491" s="214"/>
      <c r="DW1491" s="214"/>
      <c r="DX1491" s="214"/>
      <c r="DY1491" s="214"/>
      <c r="DZ1491" s="214"/>
      <c r="EA1491" s="214"/>
      <c r="EB1491" s="214"/>
      <c r="EC1491" s="214"/>
      <c r="ED1491" s="214"/>
      <c r="EE1491" s="214"/>
      <c r="EF1491" s="214"/>
      <c r="EG1491" s="214"/>
      <c r="EH1491" s="214"/>
      <c r="EI1491" s="214"/>
      <c r="EJ1491" s="214"/>
      <c r="EK1491" s="214"/>
      <c r="EL1491" s="214"/>
      <c r="EM1491" s="214"/>
      <c r="EN1491" s="214"/>
      <c r="EO1491" s="214"/>
      <c r="EP1491" s="214"/>
      <c r="EQ1491" s="214"/>
      <c r="ER1491" s="214"/>
      <c r="ES1491" s="214"/>
      <c r="ET1491" s="214"/>
      <c r="EU1491" s="214"/>
      <c r="EV1491" s="214"/>
      <c r="EW1491" s="214"/>
      <c r="EX1491" s="214"/>
      <c r="EY1491" s="214"/>
      <c r="EZ1491" s="214"/>
      <c r="FA1491" s="214"/>
      <c r="FB1491" s="214"/>
      <c r="FC1491" s="214"/>
      <c r="FD1491" s="214"/>
      <c r="FE1491" s="214"/>
      <c r="FF1491" s="214"/>
      <c r="FG1491" s="214"/>
      <c r="FH1491" s="214"/>
      <c r="FI1491" s="214"/>
      <c r="FJ1491" s="214"/>
      <c r="FK1491" s="214"/>
      <c r="FL1491" s="214"/>
      <c r="FM1491" s="214"/>
      <c r="FN1491" s="214"/>
      <c r="FO1491" s="214"/>
      <c r="FP1491" s="214"/>
      <c r="FQ1491" s="214"/>
      <c r="FR1491" s="214"/>
      <c r="FS1491" s="214"/>
      <c r="FT1491" s="214"/>
      <c r="FU1491" s="214"/>
      <c r="FV1491" s="214"/>
      <c r="FW1491" s="214"/>
      <c r="FX1491" s="214"/>
      <c r="FY1491" s="214"/>
      <c r="FZ1491" s="214"/>
      <c r="GA1491" s="214"/>
      <c r="GB1491" s="214"/>
      <c r="GC1491" s="214"/>
      <c r="GD1491" s="214"/>
      <c r="GE1491" s="214"/>
      <c r="GF1491" s="214"/>
      <c r="GG1491" s="214"/>
      <c r="GH1491" s="214"/>
      <c r="GI1491" s="214"/>
      <c r="GJ1491" s="214"/>
      <c r="GK1491" s="214"/>
      <c r="GL1491" s="214"/>
      <c r="GM1491" s="214"/>
      <c r="GN1491" s="214"/>
      <c r="GO1491" s="214"/>
      <c r="GP1491" s="214"/>
      <c r="GQ1491" s="214"/>
      <c r="GR1491" s="214"/>
      <c r="GS1491" s="214"/>
      <c r="GT1491" s="214"/>
      <c r="GU1491" s="214"/>
      <c r="GV1491" s="214"/>
      <c r="GW1491" s="214"/>
      <c r="GX1491" s="214"/>
      <c r="GY1491" s="214"/>
      <c r="GZ1491" s="214"/>
      <c r="HA1491" s="214"/>
      <c r="HB1491" s="214"/>
      <c r="HC1491" s="214"/>
      <c r="HD1491" s="214"/>
      <c r="HE1491" s="214"/>
      <c r="HF1491" s="214"/>
      <c r="HG1491" s="214"/>
      <c r="HH1491" s="214"/>
      <c r="HI1491" s="214"/>
      <c r="HJ1491" s="214"/>
      <c r="HK1491" s="214"/>
      <c r="HL1491" s="214"/>
      <c r="HM1491" s="214"/>
      <c r="HN1491" s="214"/>
      <c r="HO1491" s="214"/>
      <c r="HP1491" s="214"/>
      <c r="HQ1491" s="214"/>
      <c r="HR1491" s="214"/>
      <c r="HS1491" s="214"/>
      <c r="HT1491" s="214"/>
      <c r="HU1491" s="214"/>
      <c r="HV1491" s="214"/>
      <c r="HW1491" s="214"/>
      <c r="HX1491" s="214"/>
      <c r="HY1491" s="214"/>
      <c r="HZ1491" s="214"/>
      <c r="IA1491" s="214"/>
      <c r="IB1491" s="214"/>
      <c r="IC1491" s="214"/>
      <c r="ID1491" s="214"/>
      <c r="IE1491" s="214"/>
      <c r="IF1491" s="214"/>
      <c r="IG1491" s="214"/>
      <c r="IH1491" s="214"/>
      <c r="II1491" s="214"/>
      <c r="IJ1491" s="214"/>
      <c r="IK1491" s="214"/>
      <c r="IL1491" s="214"/>
      <c r="IM1491" s="214"/>
      <c r="IN1491" s="214"/>
      <c r="IO1491" s="214"/>
      <c r="IP1491" s="214"/>
      <c r="IQ1491" s="214"/>
      <c r="IR1491" s="214"/>
      <c r="IS1491" s="214"/>
      <c r="IT1491" s="214"/>
      <c r="IU1491" s="214"/>
      <c r="IV1491" s="214"/>
    </row>
    <row r="1492" spans="1:256" x14ac:dyDescent="0.25">
      <c r="A1492" s="214">
        <v>1</v>
      </c>
      <c r="B1492" s="214">
        <v>1</v>
      </c>
      <c r="C1492" s="720" t="s">
        <v>197</v>
      </c>
      <c r="D1492" s="720"/>
      <c r="E1492" s="720"/>
      <c r="F1492" s="1893">
        <f t="shared" ref="F1492:H1495" si="1783">F1425</f>
        <v>5000</v>
      </c>
      <c r="G1492" s="1892">
        <f t="shared" si="1783"/>
        <v>3333</v>
      </c>
      <c r="H1492" s="1892">
        <f t="shared" si="1783"/>
        <v>3001</v>
      </c>
      <c r="I1492" s="1858">
        <f t="shared" si="1767"/>
        <v>90.039003900390043</v>
      </c>
      <c r="J1492" s="2464"/>
      <c r="K1492" s="2465"/>
      <c r="L1492" s="1892"/>
      <c r="M1492" s="1892"/>
      <c r="N1492" s="1892"/>
      <c r="O1492" s="1914"/>
      <c r="P1492" s="1892"/>
      <c r="Q1492" s="1914"/>
      <c r="R1492" s="2466">
        <f t="shared" ref="R1492:AG1492" si="1784">R1425</f>
        <v>0</v>
      </c>
      <c r="S1492" s="2466">
        <f t="shared" ref="S1492:T1492" si="1785">S1425</f>
        <v>0</v>
      </c>
      <c r="T1492" s="2466">
        <f t="shared" si="1785"/>
        <v>0</v>
      </c>
      <c r="U1492" s="2466">
        <f t="shared" ref="U1492:V1492" si="1786">U1425</f>
        <v>0</v>
      </c>
      <c r="V1492" s="2466">
        <f t="shared" si="1786"/>
        <v>0</v>
      </c>
      <c r="W1492" s="2466">
        <f t="shared" ref="W1492:X1492" si="1787">W1425</f>
        <v>0</v>
      </c>
      <c r="X1492" s="2466">
        <f t="shared" si="1787"/>
        <v>0</v>
      </c>
      <c r="Y1492" s="2466">
        <f t="shared" ref="Y1492" si="1788">Y1425</f>
        <v>0</v>
      </c>
      <c r="Z1492" s="2457">
        <f t="shared" si="1784"/>
        <v>0</v>
      </c>
      <c r="AA1492" s="2466">
        <f t="shared" si="1784"/>
        <v>0</v>
      </c>
      <c r="AB1492" s="920">
        <f t="shared" si="1784"/>
        <v>0</v>
      </c>
      <c r="AC1492" s="2466">
        <f t="shared" si="1784"/>
        <v>0</v>
      </c>
      <c r="AD1492" s="2466">
        <f t="shared" si="1784"/>
        <v>0</v>
      </c>
      <c r="AE1492" s="2466">
        <f t="shared" si="1784"/>
        <v>0</v>
      </c>
      <c r="AF1492" s="2466">
        <f t="shared" si="1784"/>
        <v>0</v>
      </c>
      <c r="AG1492" s="2466">
        <f t="shared" si="1784"/>
        <v>0</v>
      </c>
      <c r="AH1492" s="214"/>
      <c r="AI1492" s="214"/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  <c r="BI1492" s="214"/>
      <c r="BJ1492" s="214"/>
      <c r="BK1492" s="214"/>
      <c r="BL1492" s="214"/>
      <c r="BM1492" s="214"/>
      <c r="BN1492" s="214"/>
      <c r="BO1492" s="214"/>
      <c r="BP1492" s="214"/>
      <c r="BQ1492" s="214"/>
      <c r="BR1492" s="214"/>
      <c r="BS1492" s="214"/>
      <c r="BT1492" s="214"/>
      <c r="BU1492" s="214"/>
      <c r="BV1492" s="214"/>
      <c r="BW1492" s="214"/>
      <c r="BX1492" s="214"/>
      <c r="BY1492" s="214"/>
      <c r="BZ1492" s="214"/>
      <c r="CA1492" s="214"/>
      <c r="CB1492" s="214"/>
      <c r="CC1492" s="214"/>
      <c r="CD1492" s="214"/>
      <c r="CE1492" s="214"/>
      <c r="CF1492" s="214"/>
      <c r="CG1492" s="214"/>
      <c r="CH1492" s="214"/>
      <c r="CI1492" s="214"/>
      <c r="CJ1492" s="214"/>
      <c r="CK1492" s="214"/>
      <c r="CL1492" s="214"/>
      <c r="CM1492" s="214"/>
      <c r="CN1492" s="214"/>
      <c r="CO1492" s="214"/>
      <c r="CP1492" s="214"/>
      <c r="CQ1492" s="214"/>
      <c r="CR1492" s="214"/>
      <c r="CS1492" s="214"/>
      <c r="CT1492" s="214"/>
      <c r="CU1492" s="214"/>
      <c r="CV1492" s="214"/>
      <c r="CW1492" s="214"/>
      <c r="CX1492" s="214"/>
      <c r="CY1492" s="214"/>
      <c r="CZ1492" s="214"/>
      <c r="DA1492" s="214"/>
      <c r="DB1492" s="214"/>
      <c r="DC1492" s="214"/>
      <c r="DD1492" s="214"/>
      <c r="DE1492" s="214"/>
      <c r="DF1492" s="214"/>
      <c r="DG1492" s="214"/>
      <c r="DH1492" s="214"/>
      <c r="DI1492" s="214"/>
      <c r="DJ1492" s="214"/>
      <c r="DK1492" s="214"/>
      <c r="DL1492" s="214"/>
      <c r="DM1492" s="214"/>
      <c r="DN1492" s="214"/>
      <c r="DO1492" s="214"/>
      <c r="DP1492" s="214"/>
      <c r="DQ1492" s="214"/>
      <c r="DR1492" s="214"/>
      <c r="DS1492" s="214"/>
      <c r="DT1492" s="214"/>
      <c r="DU1492" s="214"/>
      <c r="DV1492" s="214"/>
      <c r="DW1492" s="214"/>
      <c r="DX1492" s="214"/>
      <c r="DY1492" s="214"/>
      <c r="DZ1492" s="214"/>
      <c r="EA1492" s="214"/>
      <c r="EB1492" s="214"/>
      <c r="EC1492" s="214"/>
      <c r="ED1492" s="214"/>
      <c r="EE1492" s="214"/>
      <c r="EF1492" s="214"/>
      <c r="EG1492" s="214"/>
      <c r="EH1492" s="214"/>
      <c r="EI1492" s="214"/>
      <c r="EJ1492" s="214"/>
      <c r="EK1492" s="214"/>
      <c r="EL1492" s="214"/>
      <c r="EM1492" s="214"/>
      <c r="EN1492" s="214"/>
      <c r="EO1492" s="214"/>
      <c r="EP1492" s="214"/>
      <c r="EQ1492" s="214"/>
      <c r="ER1492" s="214"/>
      <c r="ES1492" s="214"/>
      <c r="ET1492" s="214"/>
      <c r="EU1492" s="214"/>
      <c r="EV1492" s="214"/>
      <c r="EW1492" s="214"/>
      <c r="EX1492" s="214"/>
      <c r="EY1492" s="214"/>
      <c r="EZ1492" s="214"/>
      <c r="FA1492" s="214"/>
      <c r="FB1492" s="214"/>
      <c r="FC1492" s="214"/>
      <c r="FD1492" s="214"/>
      <c r="FE1492" s="214"/>
      <c r="FF1492" s="214"/>
      <c r="FG1492" s="214"/>
      <c r="FH1492" s="214"/>
      <c r="FI1492" s="214"/>
      <c r="FJ1492" s="214"/>
      <c r="FK1492" s="214"/>
      <c r="FL1492" s="214"/>
      <c r="FM1492" s="214"/>
      <c r="FN1492" s="214"/>
      <c r="FO1492" s="214"/>
      <c r="FP1492" s="214"/>
      <c r="FQ1492" s="214"/>
      <c r="FR1492" s="214"/>
      <c r="FS1492" s="214"/>
      <c r="FT1492" s="214"/>
      <c r="FU1492" s="214"/>
      <c r="FV1492" s="214"/>
      <c r="FW1492" s="214"/>
      <c r="FX1492" s="214"/>
      <c r="FY1492" s="214"/>
      <c r="FZ1492" s="214"/>
      <c r="GA1492" s="214"/>
      <c r="GB1492" s="214"/>
      <c r="GC1492" s="214"/>
      <c r="GD1492" s="214"/>
      <c r="GE1492" s="214"/>
      <c r="GF1492" s="214"/>
      <c r="GG1492" s="214"/>
      <c r="GH1492" s="214"/>
      <c r="GI1492" s="214"/>
      <c r="GJ1492" s="214"/>
      <c r="GK1492" s="214"/>
      <c r="GL1492" s="214"/>
      <c r="GM1492" s="214"/>
      <c r="GN1492" s="214"/>
      <c r="GO1492" s="214"/>
      <c r="GP1492" s="214"/>
      <c r="GQ1492" s="214"/>
      <c r="GR1492" s="214"/>
      <c r="GS1492" s="214"/>
      <c r="GT1492" s="214"/>
      <c r="GU1492" s="214"/>
      <c r="GV1492" s="214"/>
      <c r="GW1492" s="214"/>
      <c r="GX1492" s="214"/>
      <c r="GY1492" s="214"/>
      <c r="GZ1492" s="214"/>
      <c r="HA1492" s="214"/>
      <c r="HB1492" s="214"/>
      <c r="HC1492" s="214"/>
      <c r="HD1492" s="214"/>
      <c r="HE1492" s="214"/>
      <c r="HF1492" s="214"/>
      <c r="HG1492" s="214"/>
      <c r="HH1492" s="214"/>
      <c r="HI1492" s="214"/>
      <c r="HJ1492" s="214"/>
      <c r="HK1492" s="214"/>
      <c r="HL1492" s="214"/>
      <c r="HM1492" s="214"/>
      <c r="HN1492" s="214"/>
      <c r="HO1492" s="214"/>
      <c r="HP1492" s="214"/>
      <c r="HQ1492" s="214"/>
      <c r="HR1492" s="214"/>
      <c r="HS1492" s="214"/>
      <c r="HT1492" s="214"/>
      <c r="HU1492" s="214"/>
      <c r="HV1492" s="214"/>
      <c r="HW1492" s="214"/>
      <c r="HX1492" s="214"/>
      <c r="HY1492" s="214"/>
      <c r="HZ1492" s="214"/>
      <c r="IA1492" s="214"/>
      <c r="IB1492" s="214"/>
      <c r="IC1492" s="214"/>
      <c r="ID1492" s="214"/>
      <c r="IE1492" s="214"/>
      <c r="IF1492" s="214"/>
      <c r="IG1492" s="214"/>
      <c r="IH1492" s="214"/>
      <c r="II1492" s="214"/>
      <c r="IJ1492" s="214"/>
      <c r="IK1492" s="214"/>
      <c r="IL1492" s="214"/>
      <c r="IM1492" s="214"/>
      <c r="IN1492" s="214"/>
      <c r="IO1492" s="214"/>
      <c r="IP1492" s="214"/>
      <c r="IQ1492" s="214"/>
      <c r="IR1492" s="214"/>
      <c r="IS1492" s="214"/>
      <c r="IT1492" s="214"/>
      <c r="IU1492" s="214"/>
      <c r="IV1492" s="214"/>
    </row>
    <row r="1493" spans="1:256" x14ac:dyDescent="0.25">
      <c r="A1493" s="214">
        <v>1</v>
      </c>
      <c r="B1493" s="214">
        <v>1</v>
      </c>
      <c r="C1493" s="717" t="s">
        <v>198</v>
      </c>
      <c r="D1493" s="717"/>
      <c r="E1493" s="707"/>
      <c r="F1493" s="1863">
        <f t="shared" si="1783"/>
        <v>4997</v>
      </c>
      <c r="G1493" s="1862">
        <f t="shared" si="1783"/>
        <v>3331</v>
      </c>
      <c r="H1493" s="1862">
        <f t="shared" si="1783"/>
        <v>3001</v>
      </c>
      <c r="I1493" s="1879">
        <f t="shared" si="1767"/>
        <v>90.093065145601926</v>
      </c>
      <c r="J1493" s="1916"/>
      <c r="K1493" s="1949"/>
      <c r="L1493" s="1862"/>
      <c r="M1493" s="1862"/>
      <c r="N1493" s="1862"/>
      <c r="O1493" s="1732"/>
      <c r="P1493" s="1862"/>
      <c r="Q1493" s="1732"/>
      <c r="R1493" s="2468">
        <f t="shared" ref="R1493:AG1493" si="1789">R1426</f>
        <v>0</v>
      </c>
      <c r="S1493" s="2468">
        <f t="shared" ref="S1493:T1493" si="1790">S1426</f>
        <v>0</v>
      </c>
      <c r="T1493" s="2468">
        <f t="shared" si="1790"/>
        <v>0</v>
      </c>
      <c r="U1493" s="2468">
        <f t="shared" ref="U1493:V1493" si="1791">U1426</f>
        <v>0</v>
      </c>
      <c r="V1493" s="2468">
        <f t="shared" si="1791"/>
        <v>0</v>
      </c>
      <c r="W1493" s="2468">
        <f t="shared" ref="W1493:X1493" si="1792">W1426</f>
        <v>0</v>
      </c>
      <c r="X1493" s="2468">
        <f t="shared" si="1792"/>
        <v>0</v>
      </c>
      <c r="Y1493" s="2468">
        <f t="shared" ref="Y1493" si="1793">Y1426</f>
        <v>0</v>
      </c>
      <c r="Z1493" s="2457">
        <f t="shared" si="1789"/>
        <v>0</v>
      </c>
      <c r="AA1493" s="2468">
        <f t="shared" si="1789"/>
        <v>0</v>
      </c>
      <c r="AB1493" s="922">
        <f t="shared" si="1789"/>
        <v>0</v>
      </c>
      <c r="AC1493" s="2468">
        <f t="shared" si="1789"/>
        <v>0</v>
      </c>
      <c r="AD1493" s="2468">
        <f t="shared" si="1789"/>
        <v>0</v>
      </c>
      <c r="AE1493" s="2468">
        <f t="shared" si="1789"/>
        <v>0</v>
      </c>
      <c r="AF1493" s="2468">
        <f t="shared" si="1789"/>
        <v>0</v>
      </c>
      <c r="AG1493" s="2468">
        <f t="shared" si="1789"/>
        <v>0</v>
      </c>
      <c r="AH1493" s="214"/>
      <c r="AI1493" s="214"/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  <c r="BI1493" s="214"/>
      <c r="BJ1493" s="214"/>
      <c r="BK1493" s="214"/>
      <c r="BL1493" s="214"/>
      <c r="BM1493" s="214"/>
      <c r="BN1493" s="214"/>
      <c r="BO1493" s="214"/>
      <c r="BP1493" s="214"/>
      <c r="BQ1493" s="214"/>
      <c r="BR1493" s="214"/>
      <c r="BS1493" s="214"/>
      <c r="BT1493" s="214"/>
      <c r="BU1493" s="214"/>
      <c r="BV1493" s="214"/>
      <c r="BW1493" s="214"/>
      <c r="BX1493" s="214"/>
      <c r="BY1493" s="214"/>
      <c r="BZ1493" s="214"/>
      <c r="CA1493" s="214"/>
      <c r="CB1493" s="214"/>
      <c r="CC1493" s="214"/>
      <c r="CD1493" s="214"/>
      <c r="CE1493" s="214"/>
      <c r="CF1493" s="214"/>
      <c r="CG1493" s="214"/>
      <c r="CH1493" s="214"/>
      <c r="CI1493" s="214"/>
      <c r="CJ1493" s="214"/>
      <c r="CK1493" s="214"/>
      <c r="CL1493" s="214"/>
      <c r="CM1493" s="214"/>
      <c r="CN1493" s="214"/>
      <c r="CO1493" s="214"/>
      <c r="CP1493" s="214"/>
      <c r="CQ1493" s="214"/>
      <c r="CR1493" s="214"/>
      <c r="CS1493" s="214"/>
      <c r="CT1493" s="214"/>
      <c r="CU1493" s="214"/>
      <c r="CV1493" s="214"/>
      <c r="CW1493" s="214"/>
      <c r="CX1493" s="214"/>
      <c r="CY1493" s="214"/>
      <c r="CZ1493" s="214"/>
      <c r="DA1493" s="214"/>
      <c r="DB1493" s="214"/>
      <c r="DC1493" s="214"/>
      <c r="DD1493" s="214"/>
      <c r="DE1493" s="214"/>
      <c r="DF1493" s="214"/>
      <c r="DG1493" s="214"/>
      <c r="DH1493" s="214"/>
      <c r="DI1493" s="214"/>
      <c r="DJ1493" s="214"/>
      <c r="DK1493" s="214"/>
      <c r="DL1493" s="214"/>
      <c r="DM1493" s="214"/>
      <c r="DN1493" s="214"/>
      <c r="DO1493" s="214"/>
      <c r="DP1493" s="214"/>
      <c r="DQ1493" s="214"/>
      <c r="DR1493" s="214"/>
      <c r="DS1493" s="214"/>
      <c r="DT1493" s="214"/>
      <c r="DU1493" s="214"/>
      <c r="DV1493" s="214"/>
      <c r="DW1493" s="214"/>
      <c r="DX1493" s="214"/>
      <c r="DY1493" s="214"/>
      <c r="DZ1493" s="214"/>
      <c r="EA1493" s="214"/>
      <c r="EB1493" s="214"/>
      <c r="EC1493" s="214"/>
      <c r="ED1493" s="214"/>
      <c r="EE1493" s="214"/>
      <c r="EF1493" s="214"/>
      <c r="EG1493" s="214"/>
      <c r="EH1493" s="214"/>
      <c r="EI1493" s="214"/>
      <c r="EJ1493" s="214"/>
      <c r="EK1493" s="214"/>
      <c r="EL1493" s="214"/>
      <c r="EM1493" s="214"/>
      <c r="EN1493" s="214"/>
      <c r="EO1493" s="214"/>
      <c r="EP1493" s="214"/>
      <c r="EQ1493" s="214"/>
      <c r="ER1493" s="214"/>
      <c r="ES1493" s="214"/>
      <c r="ET1493" s="214"/>
      <c r="EU1493" s="214"/>
      <c r="EV1493" s="214"/>
      <c r="EW1493" s="214"/>
      <c r="EX1493" s="214"/>
      <c r="EY1493" s="214"/>
      <c r="EZ1493" s="214"/>
      <c r="FA1493" s="214"/>
      <c r="FB1493" s="214"/>
      <c r="FC1493" s="214"/>
      <c r="FD1493" s="214"/>
      <c r="FE1493" s="214"/>
      <c r="FF1493" s="214"/>
      <c r="FG1493" s="214"/>
      <c r="FH1493" s="214"/>
      <c r="FI1493" s="214"/>
      <c r="FJ1493" s="214"/>
      <c r="FK1493" s="214"/>
      <c r="FL1493" s="214"/>
      <c r="FM1493" s="214"/>
      <c r="FN1493" s="214"/>
      <c r="FO1493" s="214"/>
      <c r="FP1493" s="214"/>
      <c r="FQ1493" s="214"/>
      <c r="FR1493" s="214"/>
      <c r="FS1493" s="214"/>
      <c r="FT1493" s="214"/>
      <c r="FU1493" s="214"/>
      <c r="FV1493" s="214"/>
      <c r="FW1493" s="214"/>
      <c r="FX1493" s="214"/>
      <c r="FY1493" s="214"/>
      <c r="FZ1493" s="214"/>
      <c r="GA1493" s="214"/>
      <c r="GB1493" s="214"/>
      <c r="GC1493" s="214"/>
      <c r="GD1493" s="214"/>
      <c r="GE1493" s="214"/>
      <c r="GF1493" s="214"/>
      <c r="GG1493" s="214"/>
      <c r="GH1493" s="214"/>
      <c r="GI1493" s="214"/>
      <c r="GJ1493" s="214"/>
      <c r="GK1493" s="214"/>
      <c r="GL1493" s="214"/>
      <c r="GM1493" s="214"/>
      <c r="GN1493" s="214"/>
      <c r="GO1493" s="214"/>
      <c r="GP1493" s="214"/>
      <c r="GQ1493" s="214"/>
      <c r="GR1493" s="214"/>
      <c r="GS1493" s="214"/>
      <c r="GT1493" s="214"/>
      <c r="GU1493" s="214"/>
      <c r="GV1493" s="214"/>
      <c r="GW1493" s="214"/>
      <c r="GX1493" s="214"/>
      <c r="GY1493" s="214"/>
      <c r="GZ1493" s="214"/>
      <c r="HA1493" s="214"/>
      <c r="HB1493" s="214"/>
      <c r="HC1493" s="214"/>
      <c r="HD1493" s="214"/>
      <c r="HE1493" s="214"/>
      <c r="HF1493" s="214"/>
      <c r="HG1493" s="214"/>
      <c r="HH1493" s="214"/>
      <c r="HI1493" s="214"/>
      <c r="HJ1493" s="214"/>
      <c r="HK1493" s="214"/>
      <c r="HL1493" s="214"/>
      <c r="HM1493" s="214"/>
      <c r="HN1493" s="214"/>
      <c r="HO1493" s="214"/>
      <c r="HP1493" s="214"/>
      <c r="HQ1493" s="214"/>
      <c r="HR1493" s="214"/>
      <c r="HS1493" s="214"/>
      <c r="HT1493" s="214"/>
      <c r="HU1493" s="214"/>
      <c r="HV1493" s="214"/>
      <c r="HW1493" s="214"/>
      <c r="HX1493" s="214"/>
      <c r="HY1493" s="214"/>
      <c r="HZ1493" s="214"/>
      <c r="IA1493" s="214"/>
      <c r="IB1493" s="214"/>
      <c r="IC1493" s="214"/>
      <c r="ID1493" s="214"/>
      <c r="IE1493" s="214"/>
      <c r="IF1493" s="214"/>
      <c r="IG1493" s="214"/>
      <c r="IH1493" s="214"/>
      <c r="II1493" s="214"/>
      <c r="IJ1493" s="214"/>
      <c r="IK1493" s="214"/>
      <c r="IL1493" s="214"/>
      <c r="IM1493" s="214"/>
      <c r="IN1493" s="214"/>
      <c r="IO1493" s="214"/>
      <c r="IP1493" s="214"/>
      <c r="IQ1493" s="214"/>
      <c r="IR1493" s="214"/>
      <c r="IS1493" s="214"/>
      <c r="IT1493" s="214"/>
      <c r="IU1493" s="214"/>
      <c r="IV1493" s="214"/>
    </row>
    <row r="1494" spans="1:256" ht="30" x14ac:dyDescent="0.25">
      <c r="A1494" s="214">
        <v>1</v>
      </c>
      <c r="B1494" s="214">
        <v>1</v>
      </c>
      <c r="C1494" s="721" t="s">
        <v>199</v>
      </c>
      <c r="D1494" s="717"/>
      <c r="E1494" s="707"/>
      <c r="F1494" s="1863">
        <f t="shared" si="1783"/>
        <v>3</v>
      </c>
      <c r="G1494" s="1862">
        <f t="shared" si="1783"/>
        <v>2</v>
      </c>
      <c r="H1494" s="1862">
        <f t="shared" si="1783"/>
        <v>0</v>
      </c>
      <c r="I1494" s="1862">
        <f t="shared" si="1767"/>
        <v>0</v>
      </c>
      <c r="J1494" s="2461"/>
      <c r="K1494" s="1949"/>
      <c r="L1494" s="1862"/>
      <c r="M1494" s="1862"/>
      <c r="N1494" s="1862"/>
      <c r="O1494" s="1732"/>
      <c r="P1494" s="1879"/>
      <c r="Q1494" s="1704"/>
      <c r="R1494" s="2457">
        <f t="shared" ref="R1494:AG1494" si="1794">R1427</f>
        <v>0</v>
      </c>
      <c r="S1494" s="2457">
        <f t="shared" ref="S1494:T1494" si="1795">S1427</f>
        <v>0</v>
      </c>
      <c r="T1494" s="2457">
        <f t="shared" si="1795"/>
        <v>0</v>
      </c>
      <c r="U1494" s="2457">
        <f t="shared" ref="U1494:V1494" si="1796">U1427</f>
        <v>0</v>
      </c>
      <c r="V1494" s="2457">
        <f t="shared" si="1796"/>
        <v>0</v>
      </c>
      <c r="W1494" s="2457">
        <f t="shared" ref="W1494:X1494" si="1797">W1427</f>
        <v>0</v>
      </c>
      <c r="X1494" s="2457">
        <f t="shared" si="1797"/>
        <v>0</v>
      </c>
      <c r="Y1494" s="2457">
        <f t="shared" ref="Y1494" si="1798">Y1427</f>
        <v>0</v>
      </c>
      <c r="Z1494" s="2457">
        <f t="shared" si="1794"/>
        <v>0</v>
      </c>
      <c r="AA1494" s="2457">
        <f t="shared" si="1794"/>
        <v>0</v>
      </c>
      <c r="AB1494" s="922">
        <f t="shared" si="1794"/>
        <v>0</v>
      </c>
      <c r="AC1494" s="2468">
        <f t="shared" si="1794"/>
        <v>0</v>
      </c>
      <c r="AD1494" s="2468">
        <f t="shared" si="1794"/>
        <v>0</v>
      </c>
      <c r="AE1494" s="2468">
        <f t="shared" si="1794"/>
        <v>0</v>
      </c>
      <c r="AF1494" s="2468">
        <f t="shared" si="1794"/>
        <v>0</v>
      </c>
      <c r="AG1494" s="2468">
        <f t="shared" si="1794"/>
        <v>0</v>
      </c>
      <c r="AH1494" s="214"/>
      <c r="AI1494" s="214"/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  <c r="BI1494" s="214"/>
      <c r="BJ1494" s="214"/>
      <c r="BK1494" s="214"/>
      <c r="BL1494" s="214"/>
      <c r="BM1494" s="214"/>
      <c r="BN1494" s="214"/>
      <c r="BO1494" s="214"/>
      <c r="BP1494" s="214"/>
      <c r="BQ1494" s="214"/>
      <c r="BR1494" s="214"/>
      <c r="BS1494" s="214"/>
      <c r="BT1494" s="214"/>
      <c r="BU1494" s="214"/>
      <c r="BV1494" s="214"/>
      <c r="BW1494" s="214"/>
      <c r="BX1494" s="214"/>
      <c r="BY1494" s="214"/>
      <c r="BZ1494" s="214"/>
      <c r="CA1494" s="214"/>
      <c r="CB1494" s="214"/>
      <c r="CC1494" s="214"/>
      <c r="CD1494" s="214"/>
      <c r="CE1494" s="214"/>
      <c r="CF1494" s="214"/>
      <c r="CG1494" s="214"/>
      <c r="CH1494" s="214"/>
      <c r="CI1494" s="214"/>
      <c r="CJ1494" s="214"/>
      <c r="CK1494" s="214"/>
      <c r="CL1494" s="214"/>
      <c r="CM1494" s="214"/>
      <c r="CN1494" s="214"/>
      <c r="CO1494" s="214"/>
      <c r="CP1494" s="214"/>
      <c r="CQ1494" s="214"/>
      <c r="CR1494" s="214"/>
      <c r="CS1494" s="214"/>
      <c r="CT1494" s="214"/>
      <c r="CU1494" s="214"/>
      <c r="CV1494" s="214"/>
      <c r="CW1494" s="214"/>
      <c r="CX1494" s="214"/>
      <c r="CY1494" s="214"/>
      <c r="CZ1494" s="214"/>
      <c r="DA1494" s="214"/>
      <c r="DB1494" s="214"/>
      <c r="DC1494" s="214"/>
      <c r="DD1494" s="214"/>
      <c r="DE1494" s="214"/>
      <c r="DF1494" s="214"/>
      <c r="DG1494" s="214"/>
      <c r="DH1494" s="214"/>
      <c r="DI1494" s="214"/>
      <c r="DJ1494" s="214"/>
      <c r="DK1494" s="214"/>
      <c r="DL1494" s="214"/>
      <c r="DM1494" s="214"/>
      <c r="DN1494" s="214"/>
      <c r="DO1494" s="214"/>
      <c r="DP1494" s="214"/>
      <c r="DQ1494" s="214"/>
      <c r="DR1494" s="214"/>
      <c r="DS1494" s="214"/>
      <c r="DT1494" s="214"/>
      <c r="DU1494" s="214"/>
      <c r="DV1494" s="214"/>
      <c r="DW1494" s="214"/>
      <c r="DX1494" s="214"/>
      <c r="DY1494" s="214"/>
      <c r="DZ1494" s="214"/>
      <c r="EA1494" s="214"/>
      <c r="EB1494" s="214"/>
      <c r="EC1494" s="214"/>
      <c r="ED1494" s="214"/>
      <c r="EE1494" s="214"/>
      <c r="EF1494" s="214"/>
      <c r="EG1494" s="214"/>
      <c r="EH1494" s="214"/>
      <c r="EI1494" s="214"/>
      <c r="EJ1494" s="214"/>
      <c r="EK1494" s="214"/>
      <c r="EL1494" s="214"/>
      <c r="EM1494" s="214"/>
      <c r="EN1494" s="214"/>
      <c r="EO1494" s="214"/>
      <c r="EP1494" s="214"/>
      <c r="EQ1494" s="214"/>
      <c r="ER1494" s="214"/>
      <c r="ES1494" s="214"/>
      <c r="ET1494" s="214"/>
      <c r="EU1494" s="214"/>
      <c r="EV1494" s="214"/>
      <c r="EW1494" s="214"/>
      <c r="EX1494" s="214"/>
      <c r="EY1494" s="214"/>
      <c r="EZ1494" s="214"/>
      <c r="FA1494" s="214"/>
      <c r="FB1494" s="214"/>
      <c r="FC1494" s="214"/>
      <c r="FD1494" s="214"/>
      <c r="FE1494" s="214"/>
      <c r="FF1494" s="214"/>
      <c r="FG1494" s="214"/>
      <c r="FH1494" s="214"/>
      <c r="FI1494" s="214"/>
      <c r="FJ1494" s="214"/>
      <c r="FK1494" s="214"/>
      <c r="FL1494" s="214"/>
      <c r="FM1494" s="214"/>
      <c r="FN1494" s="214"/>
      <c r="FO1494" s="214"/>
      <c r="FP1494" s="214"/>
      <c r="FQ1494" s="214"/>
      <c r="FR1494" s="214"/>
      <c r="FS1494" s="214"/>
      <c r="FT1494" s="214"/>
      <c r="FU1494" s="214"/>
      <c r="FV1494" s="214"/>
      <c r="FW1494" s="214"/>
      <c r="FX1494" s="214"/>
      <c r="FY1494" s="214"/>
      <c r="FZ1494" s="214"/>
      <c r="GA1494" s="214"/>
      <c r="GB1494" s="214"/>
      <c r="GC1494" s="214"/>
      <c r="GD1494" s="214"/>
      <c r="GE1494" s="214"/>
      <c r="GF1494" s="214"/>
      <c r="GG1494" s="214"/>
      <c r="GH1494" s="214"/>
      <c r="GI1494" s="214"/>
      <c r="GJ1494" s="214"/>
      <c r="GK1494" s="214"/>
      <c r="GL1494" s="214"/>
      <c r="GM1494" s="214"/>
      <c r="GN1494" s="214"/>
      <c r="GO1494" s="214"/>
      <c r="GP1494" s="214"/>
      <c r="GQ1494" s="214"/>
      <c r="GR1494" s="214"/>
      <c r="GS1494" s="214"/>
      <c r="GT1494" s="214"/>
      <c r="GU1494" s="214"/>
      <c r="GV1494" s="214"/>
      <c r="GW1494" s="214"/>
      <c r="GX1494" s="214"/>
      <c r="GY1494" s="214"/>
      <c r="GZ1494" s="214"/>
      <c r="HA1494" s="214"/>
      <c r="HB1494" s="214"/>
      <c r="HC1494" s="214"/>
      <c r="HD1494" s="214"/>
      <c r="HE1494" s="214"/>
      <c r="HF1494" s="214"/>
      <c r="HG1494" s="214"/>
      <c r="HH1494" s="214"/>
      <c r="HI1494" s="214"/>
      <c r="HJ1494" s="214"/>
      <c r="HK1494" s="214"/>
      <c r="HL1494" s="214"/>
      <c r="HM1494" s="214"/>
      <c r="HN1494" s="214"/>
      <c r="HO1494" s="214"/>
      <c r="HP1494" s="214"/>
      <c r="HQ1494" s="214"/>
      <c r="HR1494" s="214"/>
      <c r="HS1494" s="214"/>
      <c r="HT1494" s="214"/>
      <c r="HU1494" s="214"/>
      <c r="HV1494" s="214"/>
      <c r="HW1494" s="214"/>
      <c r="HX1494" s="214"/>
      <c r="HY1494" s="214"/>
      <c r="HZ1494" s="214"/>
      <c r="IA1494" s="214"/>
      <c r="IB1494" s="214"/>
      <c r="IC1494" s="214"/>
      <c r="ID1494" s="214"/>
      <c r="IE1494" s="214"/>
      <c r="IF1494" s="214"/>
      <c r="IG1494" s="214"/>
      <c r="IH1494" s="214"/>
      <c r="II1494" s="214"/>
      <c r="IJ1494" s="214"/>
      <c r="IK1494" s="214"/>
      <c r="IL1494" s="214"/>
      <c r="IM1494" s="214"/>
      <c r="IN1494" s="214"/>
      <c r="IO1494" s="214"/>
      <c r="IP1494" s="214"/>
      <c r="IQ1494" s="214"/>
      <c r="IR1494" s="214"/>
      <c r="IS1494" s="214"/>
      <c r="IT1494" s="214"/>
      <c r="IU1494" s="214"/>
      <c r="IV1494" s="214"/>
    </row>
    <row r="1495" spans="1:256" ht="30" thickBot="1" x14ac:dyDescent="0.3">
      <c r="B1495" s="214">
        <v>1</v>
      </c>
      <c r="C1495" s="720" t="s">
        <v>204</v>
      </c>
      <c r="D1495" s="2378"/>
      <c r="E1495" s="2470"/>
      <c r="F1495" s="1827">
        <f t="shared" si="1783"/>
        <v>5000</v>
      </c>
      <c r="G1495" s="1881">
        <f t="shared" si="1783"/>
        <v>3333</v>
      </c>
      <c r="H1495" s="1881">
        <f t="shared" si="1783"/>
        <v>3001</v>
      </c>
      <c r="I1495" s="1881">
        <f t="shared" si="1767"/>
        <v>90.039003900390043</v>
      </c>
      <c r="J1495" s="1925"/>
      <c r="K1495" s="1952"/>
      <c r="L1495" s="1881"/>
      <c r="M1495" s="1881"/>
      <c r="N1495" s="1881"/>
      <c r="O1495" s="1747"/>
      <c r="P1495" s="1881"/>
      <c r="Q1495" s="1747"/>
      <c r="R1495" s="2426">
        <f t="shared" ref="R1495:AG1495" si="1799">R1428</f>
        <v>43722.583559999999</v>
      </c>
      <c r="S1495" s="2426">
        <f t="shared" ref="S1495:T1495" si="1800">S1428</f>
        <v>43722.583559999999</v>
      </c>
      <c r="T1495" s="2426">
        <f t="shared" si="1800"/>
        <v>43722.583559999999</v>
      </c>
      <c r="U1495" s="2426">
        <f t="shared" ref="U1495:V1495" si="1801">U1428</f>
        <v>43722.583559999999</v>
      </c>
      <c r="V1495" s="2426">
        <f t="shared" si="1801"/>
        <v>43722.583559999999</v>
      </c>
      <c r="W1495" s="2426">
        <f t="shared" ref="W1495:X1495" si="1802">W1428</f>
        <v>43722.583559999999</v>
      </c>
      <c r="X1495" s="2426">
        <f t="shared" si="1802"/>
        <v>43722.583559999999</v>
      </c>
      <c r="Y1495" s="2426">
        <f t="shared" ref="Y1495" si="1803">Y1428</f>
        <v>43722.583559999999</v>
      </c>
      <c r="Z1495" s="2468">
        <f t="shared" si="1799"/>
        <v>29148.389039999998</v>
      </c>
      <c r="AA1495" s="2426">
        <f t="shared" si="1799"/>
        <v>28962.793819999999</v>
      </c>
      <c r="AB1495" s="2427">
        <f t="shared" si="1799"/>
        <v>0</v>
      </c>
      <c r="AC1495" s="2426">
        <f t="shared" si="1799"/>
        <v>0</v>
      </c>
      <c r="AD1495" s="2426">
        <f t="shared" si="1799"/>
        <v>-185.59521999999924</v>
      </c>
      <c r="AE1495" s="2426">
        <f t="shared" si="1799"/>
        <v>0</v>
      </c>
      <c r="AF1495" s="2426">
        <f t="shared" si="1799"/>
        <v>-59.908559999999994</v>
      </c>
      <c r="AG1495" s="2426">
        <f t="shared" si="1799"/>
        <v>28902.885259999999</v>
      </c>
      <c r="AH1495" s="214"/>
      <c r="AI1495" s="214"/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  <c r="BI1495" s="214"/>
      <c r="BJ1495" s="214"/>
      <c r="BK1495" s="214"/>
      <c r="BL1495" s="214"/>
      <c r="BM1495" s="214"/>
      <c r="BN1495" s="214"/>
      <c r="BO1495" s="214"/>
      <c r="BP1495" s="214"/>
      <c r="BQ1495" s="214"/>
      <c r="BR1495" s="214"/>
      <c r="BS1495" s="214"/>
      <c r="BT1495" s="214"/>
      <c r="BU1495" s="214"/>
      <c r="BV1495" s="214"/>
      <c r="BW1495" s="214"/>
      <c r="BX1495" s="214"/>
      <c r="BY1495" s="214"/>
      <c r="BZ1495" s="214"/>
      <c r="CA1495" s="214"/>
      <c r="CB1495" s="214"/>
      <c r="CC1495" s="214"/>
      <c r="CD1495" s="214"/>
      <c r="CE1495" s="214"/>
      <c r="CF1495" s="214"/>
      <c r="CG1495" s="214"/>
      <c r="CH1495" s="214"/>
      <c r="CI1495" s="214"/>
      <c r="CJ1495" s="214"/>
      <c r="CK1495" s="214"/>
      <c r="CL1495" s="214"/>
      <c r="CM1495" s="214"/>
      <c r="CN1495" s="214"/>
      <c r="CO1495" s="214"/>
      <c r="CP1495" s="214"/>
      <c r="CQ1495" s="214"/>
      <c r="CR1495" s="214"/>
      <c r="CS1495" s="214"/>
      <c r="CT1495" s="214"/>
      <c r="CU1495" s="214"/>
      <c r="CV1495" s="214"/>
      <c r="CW1495" s="214"/>
      <c r="CX1495" s="214"/>
      <c r="CY1495" s="214"/>
      <c r="CZ1495" s="214"/>
      <c r="DA1495" s="214"/>
      <c r="DB1495" s="214"/>
      <c r="DC1495" s="214"/>
      <c r="DD1495" s="214"/>
      <c r="DE1495" s="214"/>
      <c r="DF1495" s="214"/>
      <c r="DG1495" s="214"/>
      <c r="DH1495" s="214"/>
      <c r="DI1495" s="214"/>
      <c r="DJ1495" s="214"/>
      <c r="DK1495" s="214"/>
      <c r="DL1495" s="214"/>
      <c r="DM1495" s="214"/>
      <c r="DN1495" s="214"/>
      <c r="DO1495" s="214"/>
      <c r="DP1495" s="214"/>
      <c r="DQ1495" s="214"/>
      <c r="DR1495" s="214"/>
      <c r="DS1495" s="214"/>
      <c r="DT1495" s="214"/>
      <c r="DU1495" s="214"/>
      <c r="DV1495" s="214"/>
      <c r="DW1495" s="214"/>
      <c r="DX1495" s="214"/>
      <c r="DY1495" s="214"/>
      <c r="DZ1495" s="214"/>
      <c r="EA1495" s="214"/>
      <c r="EB1495" s="214"/>
      <c r="EC1495" s="214"/>
      <c r="ED1495" s="214"/>
      <c r="EE1495" s="214"/>
      <c r="EF1495" s="214"/>
      <c r="EG1495" s="214"/>
      <c r="EH1495" s="214"/>
      <c r="EI1495" s="214"/>
      <c r="EJ1495" s="214"/>
      <c r="EK1495" s="214"/>
      <c r="EL1495" s="214"/>
      <c r="EM1495" s="214"/>
      <c r="EN1495" s="214"/>
      <c r="EO1495" s="214"/>
      <c r="EP1495" s="214"/>
      <c r="EQ1495" s="214"/>
      <c r="ER1495" s="214"/>
      <c r="ES1495" s="214"/>
      <c r="ET1495" s="214"/>
      <c r="EU1495" s="214"/>
      <c r="EV1495" s="214"/>
      <c r="EW1495" s="214"/>
      <c r="EX1495" s="214"/>
      <c r="EY1495" s="214"/>
      <c r="EZ1495" s="214"/>
      <c r="FA1495" s="214"/>
      <c r="FB1495" s="214"/>
      <c r="FC1495" s="214"/>
      <c r="FD1495" s="214"/>
      <c r="FE1495" s="214"/>
      <c r="FF1495" s="214"/>
      <c r="FG1495" s="214"/>
      <c r="FH1495" s="214"/>
      <c r="FI1495" s="214"/>
      <c r="FJ1495" s="214"/>
      <c r="FK1495" s="214"/>
      <c r="FL1495" s="214"/>
      <c r="FM1495" s="214"/>
      <c r="FN1495" s="214"/>
      <c r="FO1495" s="214"/>
      <c r="FP1495" s="214"/>
      <c r="FQ1495" s="214"/>
      <c r="FR1495" s="214"/>
      <c r="FS1495" s="214"/>
      <c r="FT1495" s="214"/>
      <c r="FU1495" s="214"/>
      <c r="FV1495" s="214"/>
      <c r="FW1495" s="214"/>
      <c r="FX1495" s="214"/>
      <c r="FY1495" s="214"/>
      <c r="FZ1495" s="214"/>
      <c r="GA1495" s="214"/>
      <c r="GB1495" s="214"/>
      <c r="GC1495" s="214"/>
      <c r="GD1495" s="214"/>
      <c r="GE1495" s="214"/>
      <c r="GF1495" s="214"/>
      <c r="GG1495" s="214"/>
      <c r="GH1495" s="214"/>
      <c r="GI1495" s="214"/>
      <c r="GJ1495" s="214"/>
      <c r="GK1495" s="214"/>
      <c r="GL1495" s="214"/>
      <c r="GM1495" s="214"/>
      <c r="GN1495" s="214"/>
      <c r="GO1495" s="214"/>
      <c r="GP1495" s="214"/>
      <c r="GQ1495" s="214"/>
      <c r="GR1495" s="214"/>
      <c r="GS1495" s="214"/>
      <c r="GT1495" s="214"/>
      <c r="GU1495" s="214"/>
      <c r="GV1495" s="214"/>
      <c r="GW1495" s="214"/>
      <c r="GX1495" s="214"/>
      <c r="GY1495" s="214"/>
      <c r="GZ1495" s="214"/>
      <c r="HA1495" s="214"/>
      <c r="HB1495" s="214"/>
      <c r="HC1495" s="214"/>
      <c r="HD1495" s="214"/>
      <c r="HE1495" s="214"/>
      <c r="HF1495" s="214"/>
      <c r="HG1495" s="214"/>
      <c r="HH1495" s="214"/>
      <c r="HI1495" s="214"/>
      <c r="HJ1495" s="214"/>
      <c r="HK1495" s="214"/>
      <c r="HL1495" s="214"/>
      <c r="HM1495" s="214"/>
      <c r="HN1495" s="214"/>
      <c r="HO1495" s="214"/>
      <c r="HP1495" s="214"/>
      <c r="HQ1495" s="214"/>
      <c r="HR1495" s="214"/>
      <c r="HS1495" s="214"/>
      <c r="HT1495" s="214"/>
      <c r="HU1495" s="214"/>
      <c r="HV1495" s="214"/>
      <c r="HW1495" s="214"/>
      <c r="HX1495" s="214"/>
      <c r="HY1495" s="214"/>
      <c r="HZ1495" s="214"/>
      <c r="IA1495" s="214"/>
      <c r="IB1495" s="214"/>
      <c r="IC1495" s="214"/>
      <c r="ID1495" s="214"/>
      <c r="IE1495" s="214"/>
      <c r="IF1495" s="214"/>
      <c r="IG1495" s="214"/>
      <c r="IH1495" s="214"/>
      <c r="II1495" s="214"/>
      <c r="IJ1495" s="214"/>
      <c r="IK1495" s="214"/>
      <c r="IL1495" s="214"/>
      <c r="IM1495" s="214"/>
      <c r="IN1495" s="214"/>
      <c r="IO1495" s="214"/>
      <c r="IP1495" s="214"/>
      <c r="IQ1495" s="214"/>
      <c r="IR1495" s="214"/>
      <c r="IS1495" s="214"/>
      <c r="IT1495" s="214"/>
      <c r="IU1495" s="214"/>
      <c r="IV1495" s="214"/>
    </row>
    <row r="1496" spans="1:256" ht="15.75" thickBot="1" x14ac:dyDescent="0.3">
      <c r="A1496" s="214">
        <v>1</v>
      </c>
      <c r="B1496" s="214">
        <v>1</v>
      </c>
      <c r="C1496" s="2472" t="s">
        <v>57</v>
      </c>
      <c r="D1496" s="2303"/>
      <c r="E1496" s="2303"/>
      <c r="F1496" s="276"/>
      <c r="G1496" s="2430"/>
      <c r="H1496" s="2430"/>
      <c r="I1496" s="2430"/>
      <c r="J1496" s="1629"/>
      <c r="K1496" s="1629"/>
      <c r="L1496" s="1629"/>
      <c r="M1496" s="1629"/>
      <c r="N1496" s="1629"/>
      <c r="O1496" s="1629"/>
      <c r="P1496" s="1629"/>
      <c r="Q1496" s="1629"/>
      <c r="R1496" s="1677"/>
      <c r="S1496" s="1677"/>
      <c r="T1496" s="1677"/>
      <c r="U1496" s="1677"/>
      <c r="V1496" s="1677"/>
      <c r="W1496" s="1677"/>
      <c r="X1496" s="1677"/>
      <c r="Y1496" s="1677"/>
      <c r="Z1496" s="2473"/>
      <c r="AA1496" s="1677"/>
      <c r="AB1496" s="1678"/>
      <c r="AC1496" s="1677"/>
      <c r="AD1496" s="1677"/>
      <c r="AE1496" s="2797"/>
      <c r="AF1496" s="2797"/>
      <c r="AG1496" s="1677"/>
      <c r="AH1496" s="214"/>
      <c r="AI1496" s="214"/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  <c r="BI1496" s="214"/>
      <c r="BJ1496" s="214"/>
      <c r="BK1496" s="214"/>
      <c r="BL1496" s="214"/>
      <c r="BM1496" s="214"/>
      <c r="BN1496" s="214"/>
      <c r="BO1496" s="214"/>
      <c r="BP1496" s="214"/>
      <c r="BQ1496" s="214"/>
      <c r="BR1496" s="214"/>
      <c r="BS1496" s="214"/>
      <c r="BT1496" s="214"/>
      <c r="BU1496" s="214"/>
      <c r="BV1496" s="214"/>
      <c r="BW1496" s="214"/>
      <c r="BX1496" s="214"/>
      <c r="BY1496" s="214"/>
      <c r="BZ1496" s="214"/>
      <c r="CA1496" s="214"/>
      <c r="CB1496" s="214"/>
      <c r="CC1496" s="214"/>
      <c r="CD1496" s="214"/>
      <c r="CE1496" s="214"/>
      <c r="CF1496" s="214"/>
      <c r="CG1496" s="214"/>
      <c r="CH1496" s="214"/>
      <c r="CI1496" s="214"/>
      <c r="CJ1496" s="214"/>
      <c r="CK1496" s="214"/>
      <c r="CL1496" s="214"/>
      <c r="CM1496" s="214"/>
      <c r="CN1496" s="214"/>
      <c r="CO1496" s="214"/>
      <c r="CP1496" s="214"/>
      <c r="CQ1496" s="214"/>
      <c r="CR1496" s="214"/>
      <c r="CS1496" s="214"/>
      <c r="CT1496" s="214"/>
      <c r="CU1496" s="214"/>
      <c r="CV1496" s="214"/>
      <c r="CW1496" s="214"/>
      <c r="CX1496" s="214"/>
      <c r="CY1496" s="214"/>
      <c r="CZ1496" s="214"/>
      <c r="DA1496" s="214"/>
      <c r="DB1496" s="214"/>
      <c r="DC1496" s="214"/>
      <c r="DD1496" s="214"/>
      <c r="DE1496" s="214"/>
      <c r="DF1496" s="214"/>
      <c r="DG1496" s="214"/>
      <c r="DH1496" s="214"/>
      <c r="DI1496" s="214"/>
      <c r="DJ1496" s="214"/>
      <c r="DK1496" s="214"/>
      <c r="DL1496" s="214"/>
      <c r="DM1496" s="214"/>
      <c r="DN1496" s="214"/>
      <c r="DO1496" s="214"/>
      <c r="DP1496" s="214"/>
      <c r="DQ1496" s="214"/>
      <c r="DR1496" s="214"/>
      <c r="DS1496" s="214"/>
      <c r="DT1496" s="214"/>
      <c r="DU1496" s="214"/>
      <c r="DV1496" s="214"/>
      <c r="DW1496" s="214"/>
      <c r="DX1496" s="214"/>
      <c r="DY1496" s="214"/>
      <c r="DZ1496" s="214"/>
      <c r="EA1496" s="214"/>
      <c r="EB1496" s="214"/>
      <c r="EC1496" s="214"/>
      <c r="ED1496" s="214"/>
      <c r="EE1496" s="214"/>
      <c r="EF1496" s="214"/>
      <c r="EG1496" s="214"/>
      <c r="EH1496" s="214"/>
      <c r="EI1496" s="214"/>
      <c r="EJ1496" s="214"/>
      <c r="EK1496" s="214"/>
      <c r="EL1496" s="214"/>
      <c r="EM1496" s="214"/>
      <c r="EN1496" s="214"/>
      <c r="EO1496" s="214"/>
      <c r="EP1496" s="214"/>
      <c r="EQ1496" s="214"/>
      <c r="ER1496" s="214"/>
      <c r="ES1496" s="214"/>
      <c r="ET1496" s="214"/>
      <c r="EU1496" s="214"/>
      <c r="EV1496" s="214"/>
      <c r="EW1496" s="214"/>
      <c r="EX1496" s="214"/>
      <c r="EY1496" s="214"/>
      <c r="EZ1496" s="214"/>
      <c r="FA1496" s="214"/>
      <c r="FB1496" s="214"/>
      <c r="FC1496" s="214"/>
      <c r="FD1496" s="214"/>
      <c r="FE1496" s="214"/>
      <c r="FF1496" s="214"/>
      <c r="FG1496" s="214"/>
      <c r="FH1496" s="214"/>
      <c r="FI1496" s="214"/>
      <c r="FJ1496" s="214"/>
      <c r="FK1496" s="214"/>
      <c r="FL1496" s="214"/>
      <c r="FM1496" s="214"/>
      <c r="FN1496" s="214"/>
      <c r="FO1496" s="214"/>
      <c r="FP1496" s="214"/>
      <c r="FQ1496" s="214"/>
      <c r="FR1496" s="214"/>
      <c r="FS1496" s="214"/>
      <c r="FT1496" s="214"/>
      <c r="FU1496" s="214"/>
      <c r="FV1496" s="214"/>
      <c r="FW1496" s="214"/>
      <c r="FX1496" s="214"/>
      <c r="FY1496" s="214"/>
      <c r="FZ1496" s="214"/>
      <c r="GA1496" s="214"/>
      <c r="GB1496" s="214"/>
      <c r="GC1496" s="214"/>
      <c r="GD1496" s="214"/>
      <c r="GE1496" s="214"/>
      <c r="GF1496" s="214"/>
      <c r="GG1496" s="214"/>
      <c r="GH1496" s="214"/>
      <c r="GI1496" s="214"/>
      <c r="GJ1496" s="214"/>
      <c r="GK1496" s="214"/>
      <c r="GL1496" s="214"/>
      <c r="GM1496" s="214"/>
      <c r="GN1496" s="214"/>
      <c r="GO1496" s="214"/>
      <c r="GP1496" s="214"/>
      <c r="GQ1496" s="214"/>
      <c r="GR1496" s="214"/>
      <c r="GS1496" s="214"/>
      <c r="GT1496" s="214"/>
      <c r="GU1496" s="214"/>
      <c r="GV1496" s="214"/>
      <c r="GW1496" s="214"/>
      <c r="GX1496" s="214"/>
      <c r="GY1496" s="214"/>
      <c r="GZ1496" s="214"/>
      <c r="HA1496" s="214"/>
      <c r="HB1496" s="214"/>
      <c r="HC1496" s="214"/>
      <c r="HD1496" s="214"/>
      <c r="HE1496" s="214"/>
      <c r="HF1496" s="214"/>
      <c r="HG1496" s="214"/>
      <c r="HH1496" s="214"/>
      <c r="HI1496" s="214"/>
      <c r="HJ1496" s="214"/>
      <c r="HK1496" s="214"/>
      <c r="HL1496" s="214"/>
      <c r="HM1496" s="214"/>
      <c r="HN1496" s="214"/>
      <c r="HO1496" s="214"/>
      <c r="HP1496" s="214"/>
      <c r="HQ1496" s="214"/>
      <c r="HR1496" s="214"/>
      <c r="HS1496" s="214"/>
      <c r="HT1496" s="214"/>
      <c r="HU1496" s="214"/>
      <c r="HV1496" s="214"/>
      <c r="HW1496" s="214"/>
      <c r="HX1496" s="214"/>
      <c r="HY1496" s="214"/>
      <c r="HZ1496" s="214"/>
      <c r="IA1496" s="214"/>
      <c r="IB1496" s="214"/>
      <c r="IC1496" s="214"/>
      <c r="ID1496" s="214"/>
      <c r="IE1496" s="214"/>
      <c r="IF1496" s="214"/>
      <c r="IG1496" s="214"/>
      <c r="IH1496" s="214"/>
      <c r="II1496" s="214"/>
      <c r="IJ1496" s="214"/>
      <c r="IK1496" s="214"/>
      <c r="IL1496" s="214"/>
      <c r="IM1496" s="214"/>
      <c r="IN1496" s="214"/>
      <c r="IO1496" s="214"/>
      <c r="IP1496" s="214"/>
      <c r="IQ1496" s="214"/>
      <c r="IR1496" s="214"/>
      <c r="IS1496" s="214"/>
      <c r="IT1496" s="214"/>
      <c r="IU1496" s="214"/>
      <c r="IV1496" s="214"/>
    </row>
    <row r="1497" spans="1:256" ht="47.25" x14ac:dyDescent="0.25">
      <c r="A1497" s="214">
        <v>1</v>
      </c>
      <c r="B1497" s="214">
        <v>1</v>
      </c>
      <c r="C1497" s="1658" t="s">
        <v>426</v>
      </c>
      <c r="D1497" s="1516"/>
      <c r="E1497" s="701"/>
      <c r="F1497" s="222"/>
      <c r="G1497" s="1643"/>
      <c r="H1497" s="1643"/>
      <c r="I1497" s="1643"/>
      <c r="J1497" s="1643"/>
      <c r="K1497" s="1643"/>
      <c r="L1497" s="1643"/>
      <c r="M1497" s="1643"/>
      <c r="N1497" s="1643"/>
      <c r="O1497" s="1643"/>
      <c r="P1497" s="1643"/>
      <c r="Q1497" s="1643"/>
      <c r="R1497" s="322"/>
      <c r="S1497" s="322"/>
      <c r="T1497" s="322"/>
      <c r="U1497" s="322"/>
      <c r="V1497" s="322"/>
      <c r="W1497" s="322"/>
      <c r="X1497" s="322"/>
      <c r="Y1497" s="322"/>
      <c r="Z1497" s="2474"/>
      <c r="AA1497" s="322"/>
      <c r="AB1497" s="779"/>
      <c r="AC1497" s="322"/>
      <c r="AD1497" s="322"/>
      <c r="AE1497" s="2475"/>
      <c r="AF1497" s="2475"/>
      <c r="AG1497" s="322"/>
      <c r="AH1497" s="214"/>
      <c r="AI1497" s="214"/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  <c r="BI1497" s="214"/>
      <c r="BJ1497" s="214"/>
      <c r="BK1497" s="214"/>
      <c r="BL1497" s="214"/>
      <c r="BM1497" s="214"/>
      <c r="BN1497" s="214"/>
      <c r="BO1497" s="214"/>
      <c r="BP1497" s="214"/>
      <c r="BQ1497" s="214"/>
      <c r="BR1497" s="214"/>
      <c r="BS1497" s="214"/>
      <c r="BT1497" s="214"/>
      <c r="BU1497" s="214"/>
      <c r="BV1497" s="214"/>
      <c r="BW1497" s="214"/>
      <c r="BX1497" s="214"/>
      <c r="BY1497" s="214"/>
      <c r="BZ1497" s="214"/>
      <c r="CA1497" s="214"/>
      <c r="CB1497" s="214"/>
      <c r="CC1497" s="214"/>
      <c r="CD1497" s="214"/>
      <c r="CE1497" s="214"/>
      <c r="CF1497" s="214"/>
      <c r="CG1497" s="214"/>
      <c r="CH1497" s="214"/>
      <c r="CI1497" s="214"/>
      <c r="CJ1497" s="214"/>
      <c r="CK1497" s="214"/>
      <c r="CL1497" s="214"/>
      <c r="CM1497" s="214"/>
      <c r="CN1497" s="214"/>
      <c r="CO1497" s="214"/>
      <c r="CP1497" s="214"/>
      <c r="CQ1497" s="214"/>
      <c r="CR1497" s="214"/>
      <c r="CS1497" s="214"/>
      <c r="CT1497" s="214"/>
      <c r="CU1497" s="214"/>
      <c r="CV1497" s="214"/>
      <c r="CW1497" s="214"/>
      <c r="CX1497" s="214"/>
      <c r="CY1497" s="214"/>
      <c r="CZ1497" s="214"/>
      <c r="DA1497" s="214"/>
      <c r="DB1497" s="214"/>
      <c r="DC1497" s="214"/>
      <c r="DD1497" s="214"/>
      <c r="DE1497" s="214"/>
      <c r="DF1497" s="214"/>
      <c r="DG1497" s="214"/>
      <c r="DH1497" s="214"/>
      <c r="DI1497" s="214"/>
      <c r="DJ1497" s="214"/>
      <c r="DK1497" s="214"/>
      <c r="DL1497" s="214"/>
      <c r="DM1497" s="214"/>
      <c r="DN1497" s="214"/>
      <c r="DO1497" s="214"/>
      <c r="DP1497" s="214"/>
      <c r="DQ1497" s="214"/>
      <c r="DR1497" s="214"/>
      <c r="DS1497" s="214"/>
      <c r="DT1497" s="214"/>
      <c r="DU1497" s="214"/>
      <c r="DV1497" s="214"/>
      <c r="DW1497" s="214"/>
      <c r="DX1497" s="214"/>
      <c r="DY1497" s="214"/>
      <c r="DZ1497" s="214"/>
      <c r="EA1497" s="214"/>
      <c r="EB1497" s="214"/>
      <c r="EC1497" s="214"/>
      <c r="ED1497" s="214"/>
      <c r="EE1497" s="214"/>
      <c r="EF1497" s="214"/>
      <c r="EG1497" s="214"/>
      <c r="EH1497" s="214"/>
      <c r="EI1497" s="214"/>
      <c r="EJ1497" s="214"/>
      <c r="EK1497" s="214"/>
      <c r="EL1497" s="214"/>
      <c r="EM1497" s="214"/>
      <c r="EN1497" s="214"/>
      <c r="EO1497" s="214"/>
      <c r="EP1497" s="214"/>
      <c r="EQ1497" s="214"/>
      <c r="ER1497" s="214"/>
      <c r="ES1497" s="214"/>
      <c r="ET1497" s="214"/>
      <c r="EU1497" s="214"/>
      <c r="EV1497" s="214"/>
      <c r="EW1497" s="214"/>
      <c r="EX1497" s="214"/>
      <c r="EY1497" s="214"/>
      <c r="EZ1497" s="214"/>
      <c r="FA1497" s="214"/>
      <c r="FB1497" s="214"/>
      <c r="FC1497" s="214"/>
      <c r="FD1497" s="214"/>
      <c r="FE1497" s="214"/>
      <c r="FF1497" s="214"/>
      <c r="FG1497" s="214"/>
      <c r="FH1497" s="214"/>
      <c r="FI1497" s="214"/>
      <c r="FJ1497" s="214"/>
      <c r="FK1497" s="214"/>
      <c r="FL1497" s="214"/>
      <c r="FM1497" s="214"/>
      <c r="FN1497" s="214"/>
      <c r="FO1497" s="214"/>
      <c r="FP1497" s="214"/>
      <c r="FQ1497" s="214"/>
      <c r="FR1497" s="214"/>
      <c r="FS1497" s="214"/>
      <c r="FT1497" s="214"/>
      <c r="FU1497" s="214"/>
      <c r="FV1497" s="214"/>
      <c r="FW1497" s="214"/>
      <c r="FX1497" s="214"/>
      <c r="FY1497" s="214"/>
      <c r="FZ1497" s="214"/>
      <c r="GA1497" s="214"/>
      <c r="GB1497" s="214"/>
      <c r="GC1497" s="214"/>
      <c r="GD1497" s="214"/>
      <c r="GE1497" s="214"/>
      <c r="GF1497" s="214"/>
      <c r="GG1497" s="214"/>
      <c r="GH1497" s="214"/>
      <c r="GI1497" s="214"/>
      <c r="GJ1497" s="214"/>
      <c r="GK1497" s="214"/>
      <c r="GL1497" s="214"/>
      <c r="GM1497" s="214"/>
      <c r="GN1497" s="214"/>
      <c r="GO1497" s="214"/>
      <c r="GP1497" s="214"/>
      <c r="GQ1497" s="214"/>
      <c r="GR1497" s="214"/>
      <c r="GS1497" s="214"/>
      <c r="GT1497" s="214"/>
      <c r="GU1497" s="214"/>
      <c r="GV1497" s="214"/>
      <c r="GW1497" s="214"/>
      <c r="GX1497" s="214"/>
      <c r="GY1497" s="214"/>
      <c r="GZ1497" s="214"/>
      <c r="HA1497" s="214"/>
      <c r="HB1497" s="214"/>
      <c r="HC1497" s="214"/>
      <c r="HD1497" s="214"/>
      <c r="HE1497" s="214"/>
      <c r="HF1497" s="214"/>
      <c r="HG1497" s="214"/>
      <c r="HH1497" s="214"/>
      <c r="HI1497" s="214"/>
      <c r="HJ1497" s="214"/>
      <c r="HK1497" s="214"/>
      <c r="HL1497" s="214"/>
      <c r="HM1497" s="214"/>
      <c r="HN1497" s="214"/>
      <c r="HO1497" s="214"/>
      <c r="HP1497" s="214"/>
      <c r="HQ1497" s="214"/>
      <c r="HR1497" s="214"/>
      <c r="HS1497" s="214"/>
      <c r="HT1497" s="214"/>
      <c r="HU1497" s="214"/>
      <c r="HV1497" s="214"/>
      <c r="HW1497" s="214"/>
      <c r="HX1497" s="214"/>
      <c r="HY1497" s="214"/>
      <c r="HZ1497" s="214"/>
      <c r="IA1497" s="214"/>
      <c r="IB1497" s="214"/>
      <c r="IC1497" s="214"/>
      <c r="ID1497" s="214"/>
      <c r="IE1497" s="214"/>
      <c r="IF1497" s="214"/>
      <c r="IG1497" s="214"/>
      <c r="IH1497" s="214"/>
      <c r="II1497" s="214"/>
      <c r="IJ1497" s="214"/>
      <c r="IK1497" s="214"/>
      <c r="IL1497" s="214"/>
      <c r="IM1497" s="214"/>
      <c r="IN1497" s="214"/>
      <c r="IO1497" s="214"/>
      <c r="IP1497" s="214"/>
      <c r="IQ1497" s="214"/>
      <c r="IR1497" s="214"/>
      <c r="IS1497" s="214"/>
      <c r="IT1497" s="214"/>
      <c r="IU1497" s="214"/>
      <c r="IV1497" s="214"/>
    </row>
    <row r="1498" spans="1:256" ht="26.25" x14ac:dyDescent="0.25">
      <c r="B1498" s="214">
        <v>1</v>
      </c>
      <c r="C1498" s="3020" t="s">
        <v>638</v>
      </c>
      <c r="D1498" s="1516"/>
      <c r="E1498" s="701"/>
      <c r="F1498" s="222"/>
      <c r="G1498" s="1643"/>
      <c r="H1498" s="1643"/>
      <c r="I1498" s="1643"/>
      <c r="J1498" s="1643"/>
      <c r="K1498" s="1643"/>
      <c r="L1498" s="1643"/>
      <c r="M1498" s="1643"/>
      <c r="N1498" s="1643"/>
      <c r="O1498" s="1643"/>
      <c r="P1498" s="1643"/>
      <c r="Q1498" s="1643"/>
      <c r="R1498" s="322"/>
      <c r="S1498" s="322"/>
      <c r="T1498" s="322"/>
      <c r="U1498" s="322"/>
      <c r="V1498" s="322"/>
      <c r="W1498" s="322"/>
      <c r="X1498" s="322"/>
      <c r="Y1498" s="322"/>
      <c r="Z1498" s="2474"/>
      <c r="AA1498" s="322"/>
      <c r="AB1498" s="779"/>
      <c r="AC1498" s="322"/>
      <c r="AD1498" s="322"/>
      <c r="AE1498" s="2475"/>
      <c r="AF1498" s="2475"/>
      <c r="AG1498" s="322"/>
      <c r="AH1498" s="214"/>
      <c r="AI1498" s="214"/>
      <c r="AJ1498" s="214"/>
      <c r="AK1498" s="214"/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  <c r="BI1498" s="214"/>
      <c r="BJ1498" s="214"/>
      <c r="BK1498" s="214"/>
      <c r="BL1498" s="214"/>
      <c r="BM1498" s="214"/>
      <c r="BN1498" s="214"/>
      <c r="BO1498" s="214"/>
      <c r="BP1498" s="214"/>
      <c r="BQ1498" s="214"/>
      <c r="BR1498" s="214"/>
      <c r="BS1498" s="214"/>
      <c r="BT1498" s="214"/>
      <c r="BU1498" s="214"/>
      <c r="BV1498" s="214"/>
      <c r="BW1498" s="214"/>
      <c r="BX1498" s="214"/>
      <c r="BY1498" s="214"/>
      <c r="BZ1498" s="214"/>
      <c r="CA1498" s="214"/>
      <c r="CB1498" s="214"/>
      <c r="CC1498" s="214"/>
      <c r="CD1498" s="214"/>
      <c r="CE1498" s="214"/>
      <c r="CF1498" s="214"/>
      <c r="CG1498" s="214"/>
      <c r="CH1498" s="214"/>
      <c r="CI1498" s="214"/>
      <c r="CJ1498" s="214"/>
      <c r="CK1498" s="214"/>
      <c r="CL1498" s="214"/>
      <c r="CM1498" s="214"/>
      <c r="CN1498" s="214"/>
      <c r="CO1498" s="214"/>
      <c r="CP1498" s="214"/>
      <c r="CQ1498" s="214"/>
      <c r="CR1498" s="214"/>
      <c r="CS1498" s="214"/>
      <c r="CT1498" s="214"/>
      <c r="CU1498" s="214"/>
      <c r="CV1498" s="214"/>
      <c r="CW1498" s="214"/>
      <c r="CX1498" s="214"/>
      <c r="CY1498" s="214"/>
      <c r="CZ1498" s="214"/>
      <c r="DA1498" s="214"/>
      <c r="DB1498" s="214"/>
      <c r="DC1498" s="214"/>
      <c r="DD1498" s="214"/>
      <c r="DE1498" s="214"/>
      <c r="DF1498" s="214"/>
      <c r="DG1498" s="214"/>
      <c r="DH1498" s="214"/>
      <c r="DI1498" s="214"/>
      <c r="DJ1498" s="214"/>
      <c r="DK1498" s="214"/>
      <c r="DL1498" s="214"/>
      <c r="DM1498" s="214"/>
      <c r="DN1498" s="214"/>
      <c r="DO1498" s="214"/>
      <c r="DP1498" s="214"/>
      <c r="DQ1498" s="214"/>
      <c r="DR1498" s="214"/>
      <c r="DS1498" s="214"/>
      <c r="DT1498" s="214"/>
      <c r="DU1498" s="214"/>
      <c r="DV1498" s="214"/>
      <c r="DW1498" s="214"/>
      <c r="DX1498" s="214"/>
      <c r="DY1498" s="214"/>
      <c r="DZ1498" s="214"/>
      <c r="EA1498" s="214"/>
      <c r="EB1498" s="214"/>
      <c r="EC1498" s="214"/>
      <c r="ED1498" s="214"/>
      <c r="EE1498" s="214"/>
      <c r="EF1498" s="214"/>
      <c r="EG1498" s="214"/>
      <c r="EH1498" s="214"/>
      <c r="EI1498" s="214"/>
      <c r="EJ1498" s="214"/>
      <c r="EK1498" s="214"/>
      <c r="EL1498" s="214"/>
      <c r="EM1498" s="214"/>
      <c r="EN1498" s="214"/>
      <c r="EO1498" s="214"/>
      <c r="EP1498" s="214"/>
      <c r="EQ1498" s="214"/>
      <c r="ER1498" s="214"/>
      <c r="ES1498" s="214"/>
      <c r="ET1498" s="214"/>
      <c r="EU1498" s="214"/>
      <c r="EV1498" s="214"/>
      <c r="EW1498" s="214"/>
      <c r="EX1498" s="214"/>
      <c r="EY1498" s="214"/>
      <c r="EZ1498" s="214"/>
      <c r="FA1498" s="214"/>
      <c r="FB1498" s="214"/>
      <c r="FC1498" s="214"/>
      <c r="FD1498" s="214"/>
      <c r="FE1498" s="214"/>
      <c r="FF1498" s="214"/>
      <c r="FG1498" s="214"/>
      <c r="FH1498" s="214"/>
      <c r="FI1498" s="214"/>
      <c r="FJ1498" s="214"/>
      <c r="FK1498" s="214"/>
      <c r="FL1498" s="214"/>
      <c r="FM1498" s="214"/>
      <c r="FN1498" s="214"/>
      <c r="FO1498" s="214"/>
      <c r="FP1498" s="214"/>
      <c r="FQ1498" s="214"/>
      <c r="FR1498" s="214"/>
      <c r="FS1498" s="214"/>
      <c r="FT1498" s="214"/>
      <c r="FU1498" s="214"/>
      <c r="FV1498" s="214"/>
      <c r="FW1498" s="214"/>
      <c r="FX1498" s="214"/>
      <c r="FY1498" s="214"/>
      <c r="FZ1498" s="214"/>
      <c r="GA1498" s="214"/>
      <c r="GB1498" s="214"/>
      <c r="GC1498" s="214"/>
      <c r="GD1498" s="214"/>
      <c r="GE1498" s="214"/>
      <c r="GF1498" s="214"/>
      <c r="GG1498" s="214"/>
      <c r="GH1498" s="214"/>
      <c r="GI1498" s="214"/>
      <c r="GJ1498" s="214"/>
      <c r="GK1498" s="214"/>
      <c r="GL1498" s="214"/>
      <c r="GM1498" s="214"/>
      <c r="GN1498" s="214"/>
      <c r="GO1498" s="214"/>
      <c r="GP1498" s="214"/>
      <c r="GQ1498" s="214"/>
      <c r="GR1498" s="214"/>
      <c r="GS1498" s="214"/>
      <c r="GT1498" s="214"/>
      <c r="GU1498" s="214"/>
      <c r="GV1498" s="214"/>
      <c r="GW1498" s="214"/>
      <c r="GX1498" s="214"/>
      <c r="GY1498" s="214"/>
      <c r="GZ1498" s="214"/>
      <c r="HA1498" s="214"/>
      <c r="HB1498" s="214"/>
      <c r="HC1498" s="214"/>
      <c r="HD1498" s="214"/>
      <c r="HE1498" s="214"/>
      <c r="HF1498" s="214"/>
      <c r="HG1498" s="214"/>
      <c r="HH1498" s="214"/>
      <c r="HI1498" s="214"/>
      <c r="HJ1498" s="214"/>
      <c r="HK1498" s="214"/>
      <c r="HL1498" s="214"/>
      <c r="HM1498" s="214"/>
      <c r="HN1498" s="214"/>
      <c r="HO1498" s="214"/>
      <c r="HP1498" s="214"/>
      <c r="HQ1498" s="214"/>
      <c r="HR1498" s="214"/>
      <c r="HS1498" s="214"/>
      <c r="HT1498" s="214"/>
      <c r="HU1498" s="214"/>
      <c r="HV1498" s="214"/>
      <c r="HW1498" s="214"/>
      <c r="HX1498" s="214"/>
      <c r="HY1498" s="214"/>
      <c r="HZ1498" s="214"/>
      <c r="IA1498" s="214"/>
      <c r="IB1498" s="214"/>
      <c r="IC1498" s="214"/>
      <c r="ID1498" s="214"/>
      <c r="IE1498" s="214"/>
      <c r="IF1498" s="214"/>
      <c r="IG1498" s="214"/>
      <c r="IH1498" s="214"/>
      <c r="II1498" s="214"/>
      <c r="IJ1498" s="214"/>
      <c r="IK1498" s="214"/>
      <c r="IL1498" s="214"/>
      <c r="IM1498" s="214"/>
      <c r="IN1498" s="214"/>
      <c r="IO1498" s="214"/>
      <c r="IP1498" s="214"/>
      <c r="IQ1498" s="214"/>
      <c r="IR1498" s="214"/>
      <c r="IS1498" s="214"/>
      <c r="IT1498" s="214"/>
      <c r="IU1498" s="214"/>
      <c r="IV1498" s="214"/>
    </row>
    <row r="1499" spans="1:256" s="2022" customFormat="1" x14ac:dyDescent="0.25">
      <c r="A1499" s="214">
        <v>1</v>
      </c>
      <c r="B1499" s="214">
        <v>1</v>
      </c>
      <c r="C1499" s="1755" t="s">
        <v>5</v>
      </c>
      <c r="D1499" s="1755"/>
      <c r="E1499" s="1755"/>
      <c r="F1499" s="252"/>
      <c r="G1499" s="1128"/>
      <c r="H1499" s="1128"/>
      <c r="I1499" s="1128"/>
      <c r="J1499" s="1128"/>
      <c r="K1499" s="1128"/>
      <c r="L1499" s="1757"/>
      <c r="M1499" s="1757"/>
      <c r="N1499" s="1757"/>
      <c r="O1499" s="1757"/>
      <c r="P1499" s="1757"/>
      <c r="Q1499" s="1757"/>
      <c r="R1499" s="2144"/>
      <c r="S1499" s="2144"/>
      <c r="T1499" s="2144"/>
      <c r="U1499" s="2144"/>
      <c r="V1499" s="2144"/>
      <c r="W1499" s="2144"/>
      <c r="X1499" s="2144"/>
      <c r="Y1499" s="2144"/>
      <c r="Z1499" s="2244"/>
      <c r="AA1499" s="2144"/>
      <c r="AB1499" s="2415"/>
      <c r="AC1499" s="2144"/>
      <c r="AD1499" s="2144"/>
      <c r="AE1499" s="2144"/>
      <c r="AF1499" s="2144"/>
      <c r="AG1499" s="2144"/>
    </row>
    <row r="1500" spans="1:256" s="2022" customFormat="1" x14ac:dyDescent="0.25">
      <c r="A1500" s="214">
        <v>1</v>
      </c>
      <c r="B1500" s="214">
        <v>1</v>
      </c>
      <c r="C1500" s="3" t="s">
        <v>23</v>
      </c>
      <c r="D1500" s="962" t="s">
        <v>229</v>
      </c>
      <c r="E1500" s="187">
        <v>340</v>
      </c>
      <c r="F1500" s="218">
        <v>460</v>
      </c>
      <c r="G1500" s="123">
        <f>F1500/12*$C$3</f>
        <v>306.66666666666669</v>
      </c>
      <c r="H1500" s="252">
        <v>196</v>
      </c>
      <c r="I1500" s="123">
        <f t="shared" ref="I1500:I1510" si="1804">H1500/G1500*100</f>
        <v>63.913043478260867</v>
      </c>
      <c r="J1500" s="217">
        <v>6</v>
      </c>
      <c r="K1500" s="152">
        <f t="shared" ref="K1500:K1510" si="1805">N1500/H1500</f>
        <v>4.2091836734693882</v>
      </c>
      <c r="L1500" s="153">
        <f t="shared" ref="L1500:L1509" si="1806">ROUND(F1500*J1500,0)</f>
        <v>2760</v>
      </c>
      <c r="M1500" s="153">
        <f t="shared" ref="M1500:M1509" si="1807">L1500/12*$C$3</f>
        <v>1840</v>
      </c>
      <c r="N1500" s="1757">
        <v>825</v>
      </c>
      <c r="O1500" s="153">
        <f t="shared" ref="O1500:O1510" si="1808">N1500/M1500*100</f>
        <v>44.836956521739133</v>
      </c>
      <c r="P1500" s="153">
        <f t="shared" ref="P1500:P1509" si="1809">ROUND(L1500/E1500,0)</f>
        <v>8</v>
      </c>
      <c r="Q1500" s="153">
        <f t="shared" ref="Q1500:Q1510" si="1810">N1500/$C$3*12/P1500</f>
        <v>154.6875</v>
      </c>
      <c r="R1500" s="2144"/>
      <c r="S1500" s="2144"/>
      <c r="T1500" s="2144"/>
      <c r="U1500" s="2144"/>
      <c r="V1500" s="2144"/>
      <c r="W1500" s="2144"/>
      <c r="X1500" s="2144"/>
      <c r="Y1500" s="2144"/>
      <c r="Z1500" s="2244"/>
      <c r="AA1500" s="2144"/>
      <c r="AB1500" s="2415"/>
      <c r="AC1500" s="2144"/>
      <c r="AD1500" s="2144"/>
      <c r="AE1500" s="2144"/>
      <c r="AF1500" s="2144"/>
      <c r="AG1500" s="2144"/>
    </row>
    <row r="1501" spans="1:256" s="2022" customFormat="1" x14ac:dyDescent="0.25">
      <c r="A1501" s="214"/>
      <c r="B1501" s="214">
        <v>1</v>
      </c>
      <c r="C1501" s="3" t="s">
        <v>24</v>
      </c>
      <c r="D1501" s="962" t="s">
        <v>229</v>
      </c>
      <c r="E1501" s="187">
        <v>300</v>
      </c>
      <c r="F1501" s="218">
        <v>256</v>
      </c>
      <c r="G1501" s="123">
        <f t="shared" ref="G1501:G1509" si="1811">F1501/12*$C$3</f>
        <v>170.66666666666666</v>
      </c>
      <c r="H1501" s="216">
        <v>133</v>
      </c>
      <c r="I1501" s="123">
        <f t="shared" si="1804"/>
        <v>77.9296875</v>
      </c>
      <c r="J1501" s="217">
        <v>6.7</v>
      </c>
      <c r="K1501" s="152">
        <f t="shared" si="1805"/>
        <v>7.1804511278195493</v>
      </c>
      <c r="L1501" s="153">
        <f t="shared" si="1806"/>
        <v>1715</v>
      </c>
      <c r="M1501" s="153">
        <f t="shared" si="1807"/>
        <v>1143.3333333333333</v>
      </c>
      <c r="N1501" s="153">
        <v>955</v>
      </c>
      <c r="O1501" s="153">
        <f t="shared" si="1808"/>
        <v>83.527696793002931</v>
      </c>
      <c r="P1501" s="153">
        <f t="shared" si="1809"/>
        <v>6</v>
      </c>
      <c r="Q1501" s="153">
        <f>N1501/$C$3*12/P1501</f>
        <v>238.75</v>
      </c>
      <c r="R1501" s="2144"/>
      <c r="S1501" s="2144"/>
      <c r="T1501" s="2144"/>
      <c r="U1501" s="2144"/>
      <c r="V1501" s="2144"/>
      <c r="W1501" s="2144"/>
      <c r="X1501" s="2144"/>
      <c r="Y1501" s="2144"/>
      <c r="Z1501" s="2244"/>
      <c r="AA1501" s="2144"/>
      <c r="AB1501" s="2415"/>
      <c r="AC1501" s="2144"/>
      <c r="AD1501" s="2144"/>
      <c r="AE1501" s="2144"/>
      <c r="AF1501" s="2144"/>
      <c r="AG1501" s="2144"/>
    </row>
    <row r="1502" spans="1:256" s="2022" customFormat="1" x14ac:dyDescent="0.25">
      <c r="A1502" s="214"/>
      <c r="B1502" s="214">
        <v>1</v>
      </c>
      <c r="C1502" s="3" t="s">
        <v>22</v>
      </c>
      <c r="D1502" s="962" t="s">
        <v>229</v>
      </c>
      <c r="E1502" s="187">
        <v>270</v>
      </c>
      <c r="F1502" s="218">
        <v>569</v>
      </c>
      <c r="G1502" s="123">
        <f t="shared" si="1811"/>
        <v>379.33333333333331</v>
      </c>
      <c r="H1502" s="216">
        <v>174</v>
      </c>
      <c r="I1502" s="123">
        <f t="shared" si="1804"/>
        <v>45.869947275922677</v>
      </c>
      <c r="J1502" s="217">
        <v>7</v>
      </c>
      <c r="K1502" s="152">
        <f t="shared" si="1805"/>
        <v>6.4885057471264371</v>
      </c>
      <c r="L1502" s="153">
        <f t="shared" si="1806"/>
        <v>3983</v>
      </c>
      <c r="M1502" s="153">
        <f t="shared" si="1807"/>
        <v>2655.3333333333335</v>
      </c>
      <c r="N1502" s="153">
        <v>1129</v>
      </c>
      <c r="O1502" s="153">
        <f t="shared" si="1808"/>
        <v>42.518202360030131</v>
      </c>
      <c r="P1502" s="153">
        <f t="shared" si="1809"/>
        <v>15</v>
      </c>
      <c r="Q1502" s="153">
        <f t="shared" si="1810"/>
        <v>112.9</v>
      </c>
      <c r="R1502" s="322"/>
      <c r="S1502" s="322"/>
      <c r="T1502" s="322"/>
      <c r="U1502" s="322"/>
      <c r="V1502" s="322"/>
      <c r="W1502" s="322"/>
      <c r="X1502" s="322"/>
      <c r="Y1502" s="322"/>
      <c r="Z1502" s="754"/>
      <c r="AA1502" s="322"/>
      <c r="AB1502" s="779"/>
      <c r="AC1502" s="322"/>
      <c r="AD1502" s="322"/>
      <c r="AE1502" s="322"/>
      <c r="AF1502" s="322"/>
      <c r="AG1502" s="322"/>
    </row>
    <row r="1503" spans="1:256" s="2022" customFormat="1" x14ac:dyDescent="0.25">
      <c r="A1503" s="214">
        <v>1</v>
      </c>
      <c r="B1503" s="214">
        <v>1</v>
      </c>
      <c r="C1503" s="3" t="s">
        <v>8</v>
      </c>
      <c r="D1503" s="962" t="s">
        <v>229</v>
      </c>
      <c r="E1503" s="187">
        <v>340</v>
      </c>
      <c r="F1503" s="218">
        <v>187</v>
      </c>
      <c r="G1503" s="123">
        <f t="shared" si="1811"/>
        <v>124.66666666666667</v>
      </c>
      <c r="H1503" s="252">
        <v>66</v>
      </c>
      <c r="I1503" s="123">
        <f t="shared" si="1804"/>
        <v>52.941176470588239</v>
      </c>
      <c r="J1503" s="217">
        <v>11</v>
      </c>
      <c r="K1503" s="152">
        <f t="shared" si="1805"/>
        <v>10.151515151515152</v>
      </c>
      <c r="L1503" s="153">
        <f t="shared" si="1806"/>
        <v>2057</v>
      </c>
      <c r="M1503" s="153">
        <f t="shared" si="1807"/>
        <v>1371.3333333333333</v>
      </c>
      <c r="N1503" s="1757">
        <v>670</v>
      </c>
      <c r="O1503" s="153">
        <f t="shared" si="1808"/>
        <v>48.857559552746721</v>
      </c>
      <c r="P1503" s="153">
        <f t="shared" si="1809"/>
        <v>6</v>
      </c>
      <c r="Q1503" s="153">
        <f t="shared" si="1810"/>
        <v>167.5</v>
      </c>
      <c r="R1503" s="2144"/>
      <c r="S1503" s="2144"/>
      <c r="T1503" s="2144"/>
      <c r="U1503" s="2144"/>
      <c r="V1503" s="2144"/>
      <c r="W1503" s="2144"/>
      <c r="X1503" s="2144"/>
      <c r="Y1503" s="2144"/>
      <c r="Z1503" s="2244"/>
      <c r="AA1503" s="2144"/>
      <c r="AB1503" s="2415"/>
      <c r="AC1503" s="2144"/>
      <c r="AD1503" s="2144"/>
      <c r="AE1503" s="2144"/>
      <c r="AF1503" s="2144"/>
      <c r="AG1503" s="2144"/>
    </row>
    <row r="1504" spans="1:256" s="2022" customFormat="1" x14ac:dyDescent="0.25">
      <c r="A1504" s="214">
        <v>1</v>
      </c>
      <c r="B1504" s="214">
        <v>1</v>
      </c>
      <c r="C1504" s="3" t="s">
        <v>212</v>
      </c>
      <c r="D1504" s="962" t="s">
        <v>229</v>
      </c>
      <c r="E1504" s="187">
        <v>330</v>
      </c>
      <c r="F1504" s="218">
        <v>48</v>
      </c>
      <c r="G1504" s="123">
        <f t="shared" si="1811"/>
        <v>32</v>
      </c>
      <c r="H1504" s="252">
        <v>21</v>
      </c>
      <c r="I1504" s="123">
        <f t="shared" si="1804"/>
        <v>65.625</v>
      </c>
      <c r="J1504" s="217">
        <v>10</v>
      </c>
      <c r="K1504" s="152">
        <f t="shared" si="1805"/>
        <v>8.6666666666666661</v>
      </c>
      <c r="L1504" s="153">
        <f t="shared" si="1806"/>
        <v>480</v>
      </c>
      <c r="M1504" s="153">
        <f t="shared" si="1807"/>
        <v>320</v>
      </c>
      <c r="N1504" s="1757">
        <v>182</v>
      </c>
      <c r="O1504" s="153">
        <f t="shared" si="1808"/>
        <v>56.875</v>
      </c>
      <c r="P1504" s="153">
        <f t="shared" si="1809"/>
        <v>1</v>
      </c>
      <c r="Q1504" s="153">
        <f t="shared" si="1810"/>
        <v>273</v>
      </c>
      <c r="R1504" s="2144"/>
      <c r="S1504" s="2144"/>
      <c r="T1504" s="2144"/>
      <c r="U1504" s="2144"/>
      <c r="V1504" s="2144"/>
      <c r="W1504" s="2144"/>
      <c r="X1504" s="2144"/>
      <c r="Y1504" s="2144"/>
      <c r="Z1504" s="2244"/>
      <c r="AA1504" s="2144"/>
      <c r="AB1504" s="2415"/>
      <c r="AC1504" s="2144"/>
      <c r="AD1504" s="2144"/>
      <c r="AE1504" s="2144"/>
      <c r="AF1504" s="2144"/>
      <c r="AG1504" s="2144"/>
    </row>
    <row r="1505" spans="1:33" s="2022" customFormat="1" x14ac:dyDescent="0.25">
      <c r="A1505" s="214">
        <v>1</v>
      </c>
      <c r="B1505" s="214">
        <v>1</v>
      </c>
      <c r="C1505" s="3" t="s">
        <v>25</v>
      </c>
      <c r="D1505" s="962" t="s">
        <v>229</v>
      </c>
      <c r="E1505" s="187">
        <v>340</v>
      </c>
      <c r="F1505" s="218">
        <v>122</v>
      </c>
      <c r="G1505" s="123">
        <f t="shared" si="1811"/>
        <v>81.333333333333329</v>
      </c>
      <c r="H1505" s="252">
        <v>67</v>
      </c>
      <c r="I1505" s="123">
        <f t="shared" si="1804"/>
        <v>82.377049180327873</v>
      </c>
      <c r="J1505" s="217">
        <v>7.7</v>
      </c>
      <c r="K1505" s="152">
        <f t="shared" si="1805"/>
        <v>8.2686567164179099</v>
      </c>
      <c r="L1505" s="153">
        <f t="shared" si="1806"/>
        <v>939</v>
      </c>
      <c r="M1505" s="153">
        <f t="shared" si="1807"/>
        <v>626</v>
      </c>
      <c r="N1505" s="1757">
        <v>554</v>
      </c>
      <c r="O1505" s="153">
        <f t="shared" si="1808"/>
        <v>88.498402555910545</v>
      </c>
      <c r="P1505" s="153">
        <f t="shared" si="1809"/>
        <v>3</v>
      </c>
      <c r="Q1505" s="153">
        <f t="shared" si="1810"/>
        <v>277</v>
      </c>
      <c r="R1505" s="2144"/>
      <c r="S1505" s="2144"/>
      <c r="T1505" s="2144"/>
      <c r="U1505" s="2144"/>
      <c r="V1505" s="2144"/>
      <c r="W1505" s="2144"/>
      <c r="X1505" s="2144"/>
      <c r="Y1505" s="2144"/>
      <c r="Z1505" s="2308"/>
      <c r="AA1505" s="2144"/>
      <c r="AB1505" s="2415"/>
      <c r="AC1505" s="2144"/>
      <c r="AD1505" s="2144"/>
      <c r="AE1505" s="2144"/>
      <c r="AF1505" s="2144"/>
      <c r="AG1505" s="2144"/>
    </row>
    <row r="1506" spans="1:33" s="2022" customFormat="1" ht="30" x14ac:dyDescent="0.25">
      <c r="A1506" s="214">
        <v>1</v>
      </c>
      <c r="B1506" s="214">
        <v>1</v>
      </c>
      <c r="C1506" s="1841" t="s">
        <v>169</v>
      </c>
      <c r="D1506" s="962" t="s">
        <v>229</v>
      </c>
      <c r="E1506" s="187">
        <v>300</v>
      </c>
      <c r="F1506" s="218">
        <v>12</v>
      </c>
      <c r="G1506" s="123">
        <f t="shared" si="1811"/>
        <v>8</v>
      </c>
      <c r="H1506" s="252"/>
      <c r="I1506" s="123">
        <f t="shared" si="1804"/>
        <v>0</v>
      </c>
      <c r="J1506" s="217">
        <v>11</v>
      </c>
      <c r="K1506" s="152" t="e">
        <f t="shared" si="1805"/>
        <v>#DIV/0!</v>
      </c>
      <c r="L1506" s="153">
        <f t="shared" si="1806"/>
        <v>132</v>
      </c>
      <c r="M1506" s="153">
        <f t="shared" si="1807"/>
        <v>88</v>
      </c>
      <c r="N1506" s="1757"/>
      <c r="O1506" s="153">
        <f t="shared" si="1808"/>
        <v>0</v>
      </c>
      <c r="P1506" s="153">
        <f t="shared" si="1809"/>
        <v>0</v>
      </c>
      <c r="Q1506" s="153" t="e">
        <f t="shared" si="1810"/>
        <v>#DIV/0!</v>
      </c>
      <c r="R1506" s="2144"/>
      <c r="S1506" s="2144"/>
      <c r="T1506" s="2144"/>
      <c r="U1506" s="2144"/>
      <c r="V1506" s="2144"/>
      <c r="W1506" s="2144"/>
      <c r="X1506" s="2144"/>
      <c r="Y1506" s="2144"/>
      <c r="Z1506" s="2308"/>
      <c r="AA1506" s="2144"/>
      <c r="AB1506" s="2415"/>
      <c r="AC1506" s="2144"/>
      <c r="AD1506" s="2144"/>
      <c r="AE1506" s="2144"/>
      <c r="AF1506" s="2144"/>
      <c r="AG1506" s="2144"/>
    </row>
    <row r="1507" spans="1:33" s="2022" customFormat="1" x14ac:dyDescent="0.25">
      <c r="A1507" s="214">
        <v>1</v>
      </c>
      <c r="B1507" s="214">
        <v>1</v>
      </c>
      <c r="C1507" s="3" t="s">
        <v>64</v>
      </c>
      <c r="D1507" s="962" t="s">
        <v>229</v>
      </c>
      <c r="E1507" s="187">
        <v>320</v>
      </c>
      <c r="F1507" s="218">
        <v>273</v>
      </c>
      <c r="G1507" s="123">
        <f t="shared" si="1811"/>
        <v>182</v>
      </c>
      <c r="H1507" s="252">
        <v>155</v>
      </c>
      <c r="I1507" s="123">
        <f t="shared" si="1804"/>
        <v>85.164835164835168</v>
      </c>
      <c r="J1507" s="217">
        <v>8.6</v>
      </c>
      <c r="K1507" s="152">
        <f t="shared" si="1805"/>
        <v>8.1999999999999993</v>
      </c>
      <c r="L1507" s="153">
        <f t="shared" si="1806"/>
        <v>2348</v>
      </c>
      <c r="M1507" s="153">
        <f t="shared" si="1807"/>
        <v>1565.3333333333333</v>
      </c>
      <c r="N1507" s="1757">
        <v>1271</v>
      </c>
      <c r="O1507" s="153">
        <f t="shared" si="1808"/>
        <v>81.196763202725734</v>
      </c>
      <c r="P1507" s="153">
        <f t="shared" si="1809"/>
        <v>7</v>
      </c>
      <c r="Q1507" s="153">
        <f t="shared" si="1810"/>
        <v>272.35714285714283</v>
      </c>
      <c r="R1507" s="2144"/>
      <c r="S1507" s="2144"/>
      <c r="T1507" s="2144"/>
      <c r="U1507" s="2144"/>
      <c r="V1507" s="2144"/>
      <c r="W1507" s="2144"/>
      <c r="X1507" s="2144"/>
      <c r="Y1507" s="2144"/>
      <c r="Z1507" s="2308"/>
      <c r="AA1507" s="2144"/>
      <c r="AB1507" s="2415"/>
      <c r="AC1507" s="2144"/>
      <c r="AD1507" s="2144"/>
      <c r="AE1507" s="2144"/>
      <c r="AF1507" s="2144"/>
      <c r="AG1507" s="2144"/>
    </row>
    <row r="1508" spans="1:33" s="2022" customFormat="1" x14ac:dyDescent="0.25">
      <c r="A1508" s="214">
        <v>1</v>
      </c>
      <c r="B1508" s="214">
        <v>1</v>
      </c>
      <c r="C1508" s="2135" t="s">
        <v>10</v>
      </c>
      <c r="D1508" s="962" t="s">
        <v>229</v>
      </c>
      <c r="E1508" s="187">
        <v>340</v>
      </c>
      <c r="F1508" s="218">
        <v>1180</v>
      </c>
      <c r="G1508" s="123">
        <f t="shared" si="1811"/>
        <v>786.66666666666663</v>
      </c>
      <c r="H1508" s="252">
        <v>674</v>
      </c>
      <c r="I1508" s="123">
        <f t="shared" si="1804"/>
        <v>85.677966101694921</v>
      </c>
      <c r="J1508" s="824">
        <v>11</v>
      </c>
      <c r="K1508" s="152">
        <f t="shared" si="1805"/>
        <v>9.8724035608308611</v>
      </c>
      <c r="L1508" s="153">
        <f t="shared" si="1806"/>
        <v>12980</v>
      </c>
      <c r="M1508" s="153">
        <f t="shared" si="1807"/>
        <v>8653.3333333333339</v>
      </c>
      <c r="N1508" s="1757">
        <v>6654</v>
      </c>
      <c r="O1508" s="153">
        <f t="shared" si="1808"/>
        <v>76.895223420647142</v>
      </c>
      <c r="P1508" s="153">
        <f t="shared" si="1809"/>
        <v>38</v>
      </c>
      <c r="Q1508" s="153">
        <f t="shared" si="1810"/>
        <v>262.65789473684208</v>
      </c>
      <c r="R1508" s="2144"/>
      <c r="S1508" s="2144"/>
      <c r="T1508" s="2144"/>
      <c r="U1508" s="2144"/>
      <c r="V1508" s="2144"/>
      <c r="W1508" s="2144"/>
      <c r="X1508" s="2144"/>
      <c r="Y1508" s="2144"/>
      <c r="Z1508" s="2308"/>
      <c r="AA1508" s="2144"/>
      <c r="AB1508" s="2415"/>
      <c r="AC1508" s="2144"/>
      <c r="AD1508" s="2144"/>
      <c r="AE1508" s="2144"/>
      <c r="AF1508" s="2144"/>
      <c r="AG1508" s="2144"/>
    </row>
    <row r="1509" spans="1:33" s="2022" customFormat="1" x14ac:dyDescent="0.25">
      <c r="A1509" s="214">
        <v>1</v>
      </c>
      <c r="B1509" s="214">
        <v>1</v>
      </c>
      <c r="C1509" s="3" t="s">
        <v>6</v>
      </c>
      <c r="D1509" s="962" t="s">
        <v>229</v>
      </c>
      <c r="E1509" s="187">
        <v>340</v>
      </c>
      <c r="F1509" s="218">
        <v>906</v>
      </c>
      <c r="G1509" s="123">
        <f t="shared" si="1811"/>
        <v>604</v>
      </c>
      <c r="H1509" s="216">
        <v>458</v>
      </c>
      <c r="I1509" s="123">
        <f t="shared" si="1804"/>
        <v>75.827814569536429</v>
      </c>
      <c r="J1509" s="824">
        <v>9</v>
      </c>
      <c r="K1509" s="152">
        <f t="shared" si="1805"/>
        <v>10.181222707423581</v>
      </c>
      <c r="L1509" s="153">
        <f t="shared" si="1806"/>
        <v>8154</v>
      </c>
      <c r="M1509" s="153">
        <f t="shared" si="1807"/>
        <v>5436</v>
      </c>
      <c r="N1509" s="153">
        <v>4663</v>
      </c>
      <c r="O1509" s="153">
        <f t="shared" si="1808"/>
        <v>85.77998528329654</v>
      </c>
      <c r="P1509" s="153">
        <f t="shared" si="1809"/>
        <v>24</v>
      </c>
      <c r="Q1509" s="153">
        <f t="shared" si="1810"/>
        <v>291.4375</v>
      </c>
      <c r="R1509" s="322"/>
      <c r="S1509" s="322"/>
      <c r="T1509" s="322"/>
      <c r="U1509" s="322"/>
      <c r="V1509" s="322"/>
      <c r="W1509" s="322"/>
      <c r="X1509" s="322"/>
      <c r="Y1509" s="322"/>
      <c r="Z1509" s="2139"/>
      <c r="AA1509" s="322"/>
      <c r="AB1509" s="779"/>
      <c r="AC1509" s="322"/>
      <c r="AD1509" s="322"/>
      <c r="AE1509" s="322"/>
      <c r="AF1509" s="322"/>
      <c r="AG1509" s="322"/>
    </row>
    <row r="1510" spans="1:33" s="2022" customFormat="1" ht="29.25" x14ac:dyDescent="0.25">
      <c r="A1510" s="214">
        <v>1</v>
      </c>
      <c r="B1510" s="214">
        <v>1</v>
      </c>
      <c r="C1510" s="1206" t="s">
        <v>7</v>
      </c>
      <c r="D1510" s="2668"/>
      <c r="E1510" s="1206"/>
      <c r="F1510" s="82">
        <f>SUM(F1500:F1509)</f>
        <v>4013</v>
      </c>
      <c r="G1510" s="2247">
        <f>SUM(G1500:G1509)</f>
        <v>2675.3333333333335</v>
      </c>
      <c r="H1510" s="236">
        <f>SUM(H1500:H1509)</f>
        <v>1944</v>
      </c>
      <c r="I1510" s="2247">
        <f t="shared" si="1804"/>
        <v>72.663842511836535</v>
      </c>
      <c r="J1510" s="1778">
        <f>IF(F1510=0,0,L1510/F1510)</f>
        <v>8.8582108148517325</v>
      </c>
      <c r="K1510" s="196">
        <f t="shared" si="1805"/>
        <v>8.6949588477366255</v>
      </c>
      <c r="L1510" s="2247">
        <f>SUM(L1500:L1509)</f>
        <v>35548</v>
      </c>
      <c r="M1510" s="2247">
        <f>SUM(M1500:M1509)</f>
        <v>23698.666666666664</v>
      </c>
      <c r="N1510" s="2247">
        <f>SUM(N1500:N1509)</f>
        <v>16903</v>
      </c>
      <c r="O1510" s="153">
        <f t="shared" si="1808"/>
        <v>71.324687746146068</v>
      </c>
      <c r="P1510" s="2247">
        <f>SUM(P1500:P1509)</f>
        <v>108</v>
      </c>
      <c r="Q1510" s="153">
        <f t="shared" si="1810"/>
        <v>234.76388888888889</v>
      </c>
      <c r="R1510" s="2248">
        <v>262334.68502999999</v>
      </c>
      <c r="S1510" s="2248">
        <v>262334.68502999999</v>
      </c>
      <c r="T1510" s="2248">
        <v>261732.84187999999</v>
      </c>
      <c r="U1510" s="2248">
        <v>261732.84187999999</v>
      </c>
      <c r="V1510" s="2248">
        <v>261732.84187999999</v>
      </c>
      <c r="W1510" s="2248">
        <v>261732.84187999999</v>
      </c>
      <c r="X1510" s="2248">
        <v>261732.84187999999</v>
      </c>
      <c r="Y1510" s="2248">
        <v>261732.84187999999</v>
      </c>
      <c r="Z1510" s="874">
        <f t="shared" ref="Z1510:Z1513" si="1812">R1510/12*$C$3+(S1510-R1510)/11*7+(T1510-S1510)/10*6+(U1510-T1510)/9*5+(V1510-U1510)/8*4+(W1510-V1510)/7*3+(X1510-W1510)/6*2+(Y1510-X1510)/5*1</f>
        <v>174528.68412999998</v>
      </c>
      <c r="AA1510" s="2248">
        <f t="shared" ref="AA1510:AA1513" si="1813">AG1510-AF1510-AC1510-AB1510</f>
        <v>173999.42847000001</v>
      </c>
      <c r="AB1510" s="2438"/>
      <c r="AC1510" s="2248">
        <v>-412.21394000000004</v>
      </c>
      <c r="AD1510" s="2248">
        <f>AA1510-Z1510</f>
        <v>-529.25565999996616</v>
      </c>
      <c r="AE1510" s="2248"/>
      <c r="AF1510" s="2248">
        <v>-5723.8589900000006</v>
      </c>
      <c r="AG1510" s="2248">
        <v>167863.35554000002</v>
      </c>
    </row>
    <row r="1511" spans="1:33" s="2022" customFormat="1" x14ac:dyDescent="0.25">
      <c r="A1511" s="214">
        <v>1</v>
      </c>
      <c r="B1511" s="214">
        <v>1</v>
      </c>
      <c r="C1511" s="1668" t="s">
        <v>14</v>
      </c>
      <c r="D1511" s="1668"/>
      <c r="E1511" s="2250"/>
      <c r="F1511" s="82"/>
      <c r="G1511" s="2247"/>
      <c r="H1511" s="2247"/>
      <c r="I1511" s="2247"/>
      <c r="J1511" s="2251"/>
      <c r="K1511" s="2251"/>
      <c r="L1511" s="2247"/>
      <c r="M1511" s="2247"/>
      <c r="N1511" s="2247"/>
      <c r="O1511" s="2247"/>
      <c r="P1511" s="2247"/>
      <c r="Q1511" s="2247"/>
      <c r="R1511" s="2144"/>
      <c r="S1511" s="2144"/>
      <c r="T1511" s="2144"/>
      <c r="U1511" s="2144"/>
      <c r="V1511" s="2144"/>
      <c r="W1511" s="2144"/>
      <c r="X1511" s="2144"/>
      <c r="Y1511" s="2144"/>
      <c r="Z1511" s="881">
        <f t="shared" si="1812"/>
        <v>0</v>
      </c>
      <c r="AA1511" s="2144">
        <f t="shared" si="1813"/>
        <v>0</v>
      </c>
      <c r="AB1511" s="2415"/>
      <c r="AC1511" s="2144"/>
      <c r="AD1511" s="2144">
        <f>AA1511-Z1511</f>
        <v>0</v>
      </c>
      <c r="AE1511" s="2144"/>
      <c r="AF1511" s="2144"/>
      <c r="AG1511" s="2144"/>
    </row>
    <row r="1512" spans="1:33" s="2022" customFormat="1" ht="15.75" x14ac:dyDescent="0.25">
      <c r="A1512" s="214">
        <v>1</v>
      </c>
      <c r="B1512" s="214">
        <v>1</v>
      </c>
      <c r="C1512" s="840" t="s">
        <v>324</v>
      </c>
      <c r="D1512" s="530"/>
      <c r="E1512" s="1481"/>
      <c r="F1512" s="256"/>
      <c r="G1512" s="522"/>
      <c r="H1512" s="522"/>
      <c r="I1512" s="522"/>
      <c r="J1512" s="824"/>
      <c r="K1512" s="824"/>
      <c r="L1512" s="1319"/>
      <c r="M1512" s="1319"/>
      <c r="N1512" s="1319"/>
      <c r="O1512" s="1319"/>
      <c r="P1512" s="1319"/>
      <c r="Q1512" s="1319"/>
      <c r="R1512" s="365">
        <v>157847.78208999999</v>
      </c>
      <c r="S1512" s="365">
        <v>157847.78208999999</v>
      </c>
      <c r="T1512" s="365">
        <v>171118.33080000003</v>
      </c>
      <c r="U1512" s="365">
        <v>171118.33080000003</v>
      </c>
      <c r="V1512" s="365">
        <v>171118.33080000003</v>
      </c>
      <c r="W1512" s="365">
        <v>171118.33080000003</v>
      </c>
      <c r="X1512" s="365">
        <v>171118.33080000003</v>
      </c>
      <c r="Y1512" s="365">
        <v>171118.33080000003</v>
      </c>
      <c r="Z1512" s="2062">
        <f t="shared" si="1812"/>
        <v>113194.18395266667</v>
      </c>
      <c r="AA1512" s="365">
        <f t="shared" si="1813"/>
        <v>107470.30856</v>
      </c>
      <c r="AB1512" s="1000"/>
      <c r="AC1512" s="365"/>
      <c r="AD1512" s="365">
        <f>AA1512-Z1512</f>
        <v>-5723.8753926666686</v>
      </c>
      <c r="AE1512" s="365"/>
      <c r="AF1512" s="365">
        <v>-208.40702000000002</v>
      </c>
      <c r="AG1512" s="365">
        <v>107261.90154000001</v>
      </c>
    </row>
    <row r="1513" spans="1:33" s="2022" customFormat="1" x14ac:dyDescent="0.25">
      <c r="A1513" s="214"/>
      <c r="B1513" s="214">
        <v>1</v>
      </c>
      <c r="C1513" s="465" t="s">
        <v>288</v>
      </c>
      <c r="D1513" s="530"/>
      <c r="E1513" s="1481"/>
      <c r="F1513" s="256"/>
      <c r="G1513" s="522"/>
      <c r="H1513" s="522"/>
      <c r="I1513" s="522"/>
      <c r="J1513" s="824"/>
      <c r="K1513" s="824"/>
      <c r="L1513" s="1319"/>
      <c r="M1513" s="1319"/>
      <c r="N1513" s="1319"/>
      <c r="O1513" s="1319"/>
      <c r="P1513" s="1319"/>
      <c r="Q1513" s="1319"/>
      <c r="R1513" s="365">
        <v>17703.843359999999</v>
      </c>
      <c r="S1513" s="365">
        <v>17703.843359999999</v>
      </c>
      <c r="T1513" s="365">
        <v>17703.843359999999</v>
      </c>
      <c r="U1513" s="365">
        <v>17703.843359999999</v>
      </c>
      <c r="V1513" s="365">
        <v>17703.843359999999</v>
      </c>
      <c r="W1513" s="365">
        <v>17703.843359999999</v>
      </c>
      <c r="X1513" s="365">
        <v>17703.843359999999</v>
      </c>
      <c r="Y1513" s="365">
        <v>17703.843359999999</v>
      </c>
      <c r="Z1513" s="2062">
        <f t="shared" si="1812"/>
        <v>11802.562239999999</v>
      </c>
      <c r="AA1513" s="365">
        <f t="shared" si="1813"/>
        <v>11802.562239999997</v>
      </c>
      <c r="AB1513" s="1000"/>
      <c r="AC1513" s="365"/>
      <c r="AD1513" s="365">
        <f>AA1513-Z1513</f>
        <v>0</v>
      </c>
      <c r="AE1513" s="365"/>
      <c r="AF1513" s="365">
        <v>0</v>
      </c>
      <c r="AG1513" s="365">
        <v>11802.562239999997</v>
      </c>
    </row>
    <row r="1514" spans="1:33" s="2022" customFormat="1" ht="29.25" x14ac:dyDescent="0.25">
      <c r="A1514" s="214">
        <v>1</v>
      </c>
      <c r="B1514" s="214">
        <v>1</v>
      </c>
      <c r="C1514" s="2017" t="s">
        <v>270</v>
      </c>
      <c r="D1514" s="4"/>
      <c r="E1514" s="4"/>
      <c r="F1514" s="561">
        <f>F1516+F1517+F1518+F1519</f>
        <v>49080</v>
      </c>
      <c r="G1514" s="561">
        <f t="shared" ref="G1514:H1514" si="1814">G1516+G1517+G1518+G1519</f>
        <v>32719.999999999996</v>
      </c>
      <c r="H1514" s="561">
        <f t="shared" si="1814"/>
        <v>21231</v>
      </c>
      <c r="I1514" s="743">
        <f>H1514/G1514*100</f>
        <v>64.886919315403432</v>
      </c>
      <c r="J1514" s="824"/>
      <c r="K1514" s="824"/>
      <c r="L1514" s="1319"/>
      <c r="M1514" s="1319"/>
      <c r="N1514" s="1319"/>
      <c r="O1514" s="1319"/>
      <c r="P1514" s="1319"/>
      <c r="Q1514" s="1319"/>
      <c r="R1514" s="365"/>
      <c r="S1514" s="365"/>
      <c r="T1514" s="365"/>
      <c r="U1514" s="365"/>
      <c r="V1514" s="365"/>
      <c r="W1514" s="365"/>
      <c r="X1514" s="365"/>
      <c r="Y1514" s="365"/>
      <c r="Z1514" s="2140"/>
      <c r="AA1514" s="365"/>
      <c r="AB1514" s="1000"/>
      <c r="AC1514" s="365"/>
      <c r="AD1514" s="365"/>
      <c r="AE1514" s="365"/>
      <c r="AF1514" s="365"/>
      <c r="AG1514" s="365"/>
    </row>
    <row r="1515" spans="1:33" s="2022" customFormat="1" ht="30" x14ac:dyDescent="0.25">
      <c r="A1515" s="214"/>
      <c r="B1515" s="214">
        <v>1</v>
      </c>
      <c r="C1515" s="306" t="s">
        <v>193</v>
      </c>
      <c r="D1515" s="4"/>
      <c r="E1515" s="4"/>
      <c r="F1515" s="561"/>
      <c r="G1515" s="183"/>
      <c r="H1515" s="183"/>
      <c r="I1515" s="183"/>
      <c r="J1515" s="824"/>
      <c r="K1515" s="824"/>
      <c r="L1515" s="1319"/>
      <c r="M1515" s="1319"/>
      <c r="N1515" s="1319"/>
      <c r="O1515" s="1319"/>
      <c r="P1515" s="1319"/>
      <c r="Q1515" s="1319"/>
      <c r="R1515" s="365"/>
      <c r="S1515" s="365"/>
      <c r="T1515" s="365"/>
      <c r="U1515" s="365"/>
      <c r="V1515" s="365"/>
      <c r="W1515" s="365"/>
      <c r="X1515" s="365"/>
      <c r="Y1515" s="365"/>
      <c r="Z1515" s="2140"/>
      <c r="AA1515" s="365"/>
      <c r="AB1515" s="1000"/>
      <c r="AC1515" s="365"/>
      <c r="AD1515" s="365"/>
      <c r="AE1515" s="365"/>
      <c r="AF1515" s="365"/>
      <c r="AG1515" s="365"/>
    </row>
    <row r="1516" spans="1:33" s="2022" customFormat="1" ht="30" x14ac:dyDescent="0.25">
      <c r="A1516" s="214">
        <v>1</v>
      </c>
      <c r="B1516" s="214">
        <v>1</v>
      </c>
      <c r="C1516" s="467" t="s">
        <v>453</v>
      </c>
      <c r="D1516" s="4"/>
      <c r="E1516" s="4"/>
      <c r="F1516" s="562">
        <v>11000</v>
      </c>
      <c r="G1516" s="123">
        <f t="shared" ref="G1516:G1519" si="1815">F1516/12*$C$3</f>
        <v>7333.333333333333</v>
      </c>
      <c r="H1516" s="183">
        <v>5825</v>
      </c>
      <c r="I1516" s="183">
        <f t="shared" ref="I1516:I1524" si="1816">H1516/G1516*100</f>
        <v>79.431818181818187</v>
      </c>
      <c r="J1516" s="824"/>
      <c r="K1516" s="824"/>
      <c r="L1516" s="1319"/>
      <c r="M1516" s="1319"/>
      <c r="N1516" s="1319"/>
      <c r="O1516" s="1319"/>
      <c r="P1516" s="1319"/>
      <c r="Q1516" s="1319"/>
      <c r="R1516" s="365"/>
      <c r="S1516" s="365"/>
      <c r="T1516" s="365"/>
      <c r="U1516" s="365"/>
      <c r="V1516" s="365"/>
      <c r="W1516" s="365"/>
      <c r="X1516" s="365"/>
      <c r="Y1516" s="365"/>
      <c r="Z1516" s="2140"/>
      <c r="AA1516" s="365"/>
      <c r="AB1516" s="1000"/>
      <c r="AC1516" s="365"/>
      <c r="AD1516" s="365"/>
      <c r="AE1516" s="365"/>
      <c r="AF1516" s="365"/>
      <c r="AG1516" s="365"/>
    </row>
    <row r="1517" spans="1:33" s="2022" customFormat="1" ht="60" x14ac:dyDescent="0.25">
      <c r="A1517" s="214"/>
      <c r="B1517" s="214">
        <v>1</v>
      </c>
      <c r="C1517" s="307" t="s">
        <v>454</v>
      </c>
      <c r="D1517" s="4"/>
      <c r="E1517" s="4"/>
      <c r="F1517" s="562">
        <v>18000</v>
      </c>
      <c r="G1517" s="123">
        <f t="shared" si="1815"/>
        <v>12000</v>
      </c>
      <c r="H1517" s="183">
        <v>7931</v>
      </c>
      <c r="I1517" s="183">
        <f t="shared" si="1816"/>
        <v>66.091666666666669</v>
      </c>
      <c r="J1517" s="824"/>
      <c r="K1517" s="824"/>
      <c r="L1517" s="1319"/>
      <c r="M1517" s="1319"/>
      <c r="N1517" s="1319"/>
      <c r="O1517" s="1319"/>
      <c r="P1517" s="1319"/>
      <c r="Q1517" s="1319"/>
      <c r="R1517" s="365"/>
      <c r="S1517" s="365"/>
      <c r="T1517" s="365"/>
      <c r="U1517" s="365"/>
      <c r="V1517" s="365"/>
      <c r="W1517" s="365"/>
      <c r="X1517" s="365"/>
      <c r="Y1517" s="365"/>
      <c r="Z1517" s="2140"/>
      <c r="AA1517" s="365"/>
      <c r="AB1517" s="1000"/>
      <c r="AC1517" s="365"/>
      <c r="AD1517" s="365"/>
      <c r="AE1517" s="365"/>
      <c r="AF1517" s="365"/>
      <c r="AG1517" s="365"/>
    </row>
    <row r="1518" spans="1:33" s="2022" customFormat="1" ht="45" x14ac:dyDescent="0.25">
      <c r="A1518" s="214"/>
      <c r="B1518" s="214">
        <v>1</v>
      </c>
      <c r="C1518" s="307" t="s">
        <v>455</v>
      </c>
      <c r="D1518" s="4"/>
      <c r="E1518" s="4"/>
      <c r="F1518" s="562">
        <v>20000</v>
      </c>
      <c r="G1518" s="123">
        <f t="shared" si="1815"/>
        <v>13333.333333333334</v>
      </c>
      <c r="H1518" s="183">
        <v>7475</v>
      </c>
      <c r="I1518" s="183">
        <f t="shared" si="1816"/>
        <v>56.062499999999993</v>
      </c>
      <c r="J1518" s="824"/>
      <c r="K1518" s="824"/>
      <c r="L1518" s="1319"/>
      <c r="M1518" s="1319"/>
      <c r="N1518" s="1319"/>
      <c r="O1518" s="1319"/>
      <c r="P1518" s="1319"/>
      <c r="Q1518" s="1319"/>
      <c r="R1518" s="365"/>
      <c r="S1518" s="365"/>
      <c r="T1518" s="365"/>
      <c r="U1518" s="365"/>
      <c r="V1518" s="365"/>
      <c r="W1518" s="365"/>
      <c r="X1518" s="365"/>
      <c r="Y1518" s="365"/>
      <c r="Z1518" s="2140"/>
      <c r="AA1518" s="365"/>
      <c r="AB1518" s="1000"/>
      <c r="AC1518" s="365"/>
      <c r="AD1518" s="365"/>
      <c r="AE1518" s="365"/>
      <c r="AF1518" s="365"/>
      <c r="AG1518" s="365"/>
    </row>
    <row r="1519" spans="1:33" s="2022" customFormat="1" ht="105" x14ac:dyDescent="0.25">
      <c r="A1519" s="214"/>
      <c r="B1519" s="214">
        <v>1</v>
      </c>
      <c r="C1519" s="307" t="s">
        <v>456</v>
      </c>
      <c r="D1519" s="4"/>
      <c r="E1519" s="4"/>
      <c r="F1519" s="562">
        <v>80</v>
      </c>
      <c r="G1519" s="123">
        <f t="shared" si="1815"/>
        <v>53.333333333333336</v>
      </c>
      <c r="H1519" s="183">
        <v>0</v>
      </c>
      <c r="I1519" s="183">
        <f t="shared" si="1816"/>
        <v>0</v>
      </c>
      <c r="J1519" s="824"/>
      <c r="K1519" s="824"/>
      <c r="L1519" s="1319"/>
      <c r="M1519" s="1319"/>
      <c r="N1519" s="1319"/>
      <c r="O1519" s="1319"/>
      <c r="P1519" s="1319"/>
      <c r="Q1519" s="1319"/>
      <c r="R1519" s="365"/>
      <c r="S1519" s="365"/>
      <c r="T1519" s="365"/>
      <c r="U1519" s="365"/>
      <c r="V1519" s="365"/>
      <c r="W1519" s="365"/>
      <c r="X1519" s="365"/>
      <c r="Y1519" s="365"/>
      <c r="Z1519" s="2140"/>
      <c r="AA1519" s="365"/>
      <c r="AB1519" s="1000"/>
      <c r="AC1519" s="365"/>
      <c r="AD1519" s="365"/>
      <c r="AE1519" s="365"/>
      <c r="AF1519" s="365"/>
      <c r="AG1519" s="365"/>
    </row>
    <row r="1520" spans="1:33" s="2022" customFormat="1" ht="29.25" x14ac:dyDescent="0.25">
      <c r="A1520" s="214"/>
      <c r="B1520" s="214">
        <v>1</v>
      </c>
      <c r="C1520" s="281" t="s">
        <v>131</v>
      </c>
      <c r="D1520" s="4"/>
      <c r="E1520" s="4"/>
      <c r="F1520" s="561">
        <f>F1521+F1522+F1523</f>
        <v>24921</v>
      </c>
      <c r="G1520" s="561">
        <f t="shared" ref="G1520:H1520" si="1817">G1521+G1522+G1523</f>
        <v>16614</v>
      </c>
      <c r="H1520" s="561">
        <f t="shared" si="1817"/>
        <v>7363</v>
      </c>
      <c r="I1520" s="743">
        <f t="shared" si="1816"/>
        <v>44.318045022270375</v>
      </c>
      <c r="J1520" s="824"/>
      <c r="K1520" s="824"/>
      <c r="L1520" s="1319"/>
      <c r="M1520" s="1319"/>
      <c r="N1520" s="1319"/>
      <c r="O1520" s="1319"/>
      <c r="P1520" s="1319"/>
      <c r="Q1520" s="1319"/>
      <c r="R1520" s="365"/>
      <c r="S1520" s="365"/>
      <c r="T1520" s="365"/>
      <c r="U1520" s="365"/>
      <c r="V1520" s="365"/>
      <c r="W1520" s="365"/>
      <c r="X1520" s="365"/>
      <c r="Y1520" s="365"/>
      <c r="Z1520" s="2140"/>
      <c r="AA1520" s="365"/>
      <c r="AB1520" s="1000"/>
      <c r="AC1520" s="365"/>
      <c r="AD1520" s="365"/>
      <c r="AE1520" s="365"/>
      <c r="AF1520" s="365"/>
      <c r="AG1520" s="365"/>
    </row>
    <row r="1521" spans="1:33" s="2022" customFormat="1" x14ac:dyDescent="0.25">
      <c r="A1521" s="214"/>
      <c r="B1521" s="214">
        <v>1</v>
      </c>
      <c r="C1521" s="307" t="s">
        <v>222</v>
      </c>
      <c r="D1521" s="4"/>
      <c r="E1521" s="4"/>
      <c r="F1521" s="562">
        <v>22581</v>
      </c>
      <c r="G1521" s="123">
        <f t="shared" ref="G1521:G1524" si="1818">F1521/12*$C$3</f>
        <v>15054</v>
      </c>
      <c r="H1521" s="183">
        <v>7193</v>
      </c>
      <c r="I1521" s="183">
        <f t="shared" si="1816"/>
        <v>47.781320579248039</v>
      </c>
      <c r="J1521" s="824"/>
      <c r="K1521" s="824"/>
      <c r="L1521" s="1319"/>
      <c r="M1521" s="1319"/>
      <c r="N1521" s="1319"/>
      <c r="O1521" s="1319"/>
      <c r="P1521" s="1319"/>
      <c r="Q1521" s="1319"/>
      <c r="R1521" s="365"/>
      <c r="S1521" s="365"/>
      <c r="T1521" s="365"/>
      <c r="U1521" s="365"/>
      <c r="V1521" s="365"/>
      <c r="W1521" s="365"/>
      <c r="X1521" s="365"/>
      <c r="Y1521" s="365"/>
      <c r="Z1521" s="2140"/>
      <c r="AA1521" s="365"/>
      <c r="AB1521" s="1000"/>
      <c r="AC1521" s="365"/>
      <c r="AD1521" s="365"/>
      <c r="AE1521" s="365"/>
      <c r="AF1521" s="365"/>
      <c r="AG1521" s="365"/>
    </row>
    <row r="1522" spans="1:33" s="2022" customFormat="1" ht="45" x14ac:dyDescent="0.25">
      <c r="A1522" s="214"/>
      <c r="B1522" s="214">
        <v>1</v>
      </c>
      <c r="C1522" s="307" t="s">
        <v>457</v>
      </c>
      <c r="D1522" s="4"/>
      <c r="E1522" s="4"/>
      <c r="F1522" s="562">
        <v>1340</v>
      </c>
      <c r="G1522" s="123">
        <f t="shared" si="1818"/>
        <v>893.33333333333337</v>
      </c>
      <c r="H1522" s="183">
        <v>159</v>
      </c>
      <c r="I1522" s="183">
        <f t="shared" si="1816"/>
        <v>17.798507462686565</v>
      </c>
      <c r="J1522" s="824"/>
      <c r="K1522" s="824"/>
      <c r="L1522" s="1319"/>
      <c r="M1522" s="1319"/>
      <c r="N1522" s="1319"/>
      <c r="O1522" s="1319"/>
      <c r="P1522" s="1319"/>
      <c r="Q1522" s="1319"/>
      <c r="R1522" s="365"/>
      <c r="S1522" s="365"/>
      <c r="T1522" s="365"/>
      <c r="U1522" s="365"/>
      <c r="V1522" s="365"/>
      <c r="W1522" s="365"/>
      <c r="X1522" s="365"/>
      <c r="Y1522" s="365"/>
      <c r="Z1522" s="2140"/>
      <c r="AA1522" s="365"/>
      <c r="AB1522" s="1000"/>
      <c r="AC1522" s="365"/>
      <c r="AD1522" s="365"/>
      <c r="AE1522" s="365"/>
      <c r="AF1522" s="365"/>
      <c r="AG1522" s="365"/>
    </row>
    <row r="1523" spans="1:33" s="2022" customFormat="1" ht="75" x14ac:dyDescent="0.25">
      <c r="A1523" s="214"/>
      <c r="B1523" s="214">
        <v>1</v>
      </c>
      <c r="C1523" s="307" t="s">
        <v>504</v>
      </c>
      <c r="D1523" s="4"/>
      <c r="E1523" s="4"/>
      <c r="F1523" s="562">
        <v>1000</v>
      </c>
      <c r="G1523" s="123">
        <f t="shared" si="1818"/>
        <v>666.66666666666663</v>
      </c>
      <c r="H1523" s="183">
        <v>11</v>
      </c>
      <c r="I1523" s="183">
        <f t="shared" si="1816"/>
        <v>1.6500000000000001</v>
      </c>
      <c r="J1523" s="824"/>
      <c r="K1523" s="824"/>
      <c r="L1523" s="1319"/>
      <c r="M1523" s="1319"/>
      <c r="N1523" s="1319"/>
      <c r="O1523" s="1319"/>
      <c r="P1523" s="1319"/>
      <c r="Q1523" s="1319"/>
      <c r="R1523" s="365"/>
      <c r="S1523" s="365"/>
      <c r="T1523" s="365"/>
      <c r="U1523" s="365"/>
      <c r="V1523" s="365"/>
      <c r="W1523" s="365"/>
      <c r="X1523" s="365"/>
      <c r="Y1523" s="365"/>
      <c r="Z1523" s="2140"/>
      <c r="AA1523" s="365"/>
      <c r="AB1523" s="1000"/>
      <c r="AC1523" s="365"/>
      <c r="AD1523" s="365"/>
      <c r="AE1523" s="365"/>
      <c r="AF1523" s="365"/>
      <c r="AG1523" s="365"/>
    </row>
    <row r="1524" spans="1:33" s="2022" customFormat="1" ht="29.25" x14ac:dyDescent="0.25">
      <c r="A1524" s="214"/>
      <c r="B1524" s="214">
        <v>1</v>
      </c>
      <c r="C1524" s="2017" t="s">
        <v>343</v>
      </c>
      <c r="D1524" s="4"/>
      <c r="E1524" s="4"/>
      <c r="F1524" s="562">
        <v>4530</v>
      </c>
      <c r="G1524" s="123">
        <f t="shared" si="1818"/>
        <v>3020</v>
      </c>
      <c r="H1524" s="183">
        <v>1415</v>
      </c>
      <c r="I1524" s="183">
        <f t="shared" si="1816"/>
        <v>46.854304635761594</v>
      </c>
      <c r="J1524" s="824"/>
      <c r="K1524" s="824"/>
      <c r="L1524" s="1319"/>
      <c r="M1524" s="1319"/>
      <c r="N1524" s="1319"/>
      <c r="O1524" s="1319"/>
      <c r="P1524" s="1319"/>
      <c r="Q1524" s="1319"/>
      <c r="R1524" s="365"/>
      <c r="S1524" s="365"/>
      <c r="T1524" s="365"/>
      <c r="U1524" s="365"/>
      <c r="V1524" s="365"/>
      <c r="W1524" s="365"/>
      <c r="X1524" s="365"/>
      <c r="Y1524" s="365"/>
      <c r="Z1524" s="2140"/>
      <c r="AA1524" s="365"/>
      <c r="AB1524" s="1000"/>
      <c r="AC1524" s="365"/>
      <c r="AD1524" s="365"/>
      <c r="AE1524" s="365"/>
      <c r="AF1524" s="365"/>
      <c r="AG1524" s="365"/>
    </row>
    <row r="1525" spans="1:33" s="2022" customFormat="1" x14ac:dyDescent="0.25">
      <c r="A1525" s="214"/>
      <c r="B1525" s="214">
        <v>1</v>
      </c>
      <c r="C1525" s="2691" t="s">
        <v>194</v>
      </c>
      <c r="D1525" s="4"/>
      <c r="E1525" s="4"/>
      <c r="F1525" s="562"/>
      <c r="G1525" s="123"/>
      <c r="H1525" s="183"/>
      <c r="I1525" s="183"/>
      <c r="J1525" s="824"/>
      <c r="K1525" s="824"/>
      <c r="L1525" s="1319"/>
      <c r="M1525" s="1319"/>
      <c r="N1525" s="1319"/>
      <c r="O1525" s="1319"/>
      <c r="P1525" s="1319"/>
      <c r="Q1525" s="1319"/>
      <c r="R1525" s="365"/>
      <c r="S1525" s="365"/>
      <c r="T1525" s="365"/>
      <c r="U1525" s="365"/>
      <c r="V1525" s="365"/>
      <c r="W1525" s="365"/>
      <c r="X1525" s="365"/>
      <c r="Y1525" s="365"/>
      <c r="Z1525" s="2140"/>
      <c r="AA1525" s="365"/>
      <c r="AB1525" s="1000"/>
      <c r="AC1525" s="365"/>
      <c r="AD1525" s="365"/>
      <c r="AE1525" s="365"/>
      <c r="AF1525" s="365"/>
      <c r="AG1525" s="365"/>
    </row>
    <row r="1526" spans="1:33" s="2022" customFormat="1" ht="104.25" x14ac:dyDescent="0.25">
      <c r="A1526" s="214"/>
      <c r="B1526" s="214">
        <v>1</v>
      </c>
      <c r="C1526" s="307" t="s">
        <v>503</v>
      </c>
      <c r="D1526" s="4"/>
      <c r="E1526" s="4"/>
      <c r="F1526" s="562">
        <v>7093</v>
      </c>
      <c r="G1526" s="123">
        <f t="shared" ref="G1526:G1529" si="1819">F1526/12*$C$3</f>
        <v>4728.666666666667</v>
      </c>
      <c r="H1526" s="183">
        <v>1266</v>
      </c>
      <c r="I1526" s="183">
        <f t="shared" ref="I1526:I1534" si="1820">H1526/G1526*100</f>
        <v>26.772874665162831</v>
      </c>
      <c r="J1526" s="824"/>
      <c r="K1526" s="824"/>
      <c r="L1526" s="1319"/>
      <c r="M1526" s="1319"/>
      <c r="N1526" s="1319"/>
      <c r="O1526" s="1319"/>
      <c r="P1526" s="1319"/>
      <c r="Q1526" s="1319"/>
      <c r="R1526" s="365">
        <v>26593.463080000001</v>
      </c>
      <c r="S1526" s="365">
        <v>26593.463080000001</v>
      </c>
      <c r="T1526" s="365">
        <v>26593.463080000001</v>
      </c>
      <c r="U1526" s="365">
        <v>26593.463080000001</v>
      </c>
      <c r="V1526" s="365">
        <v>26593.463080000001</v>
      </c>
      <c r="W1526" s="365">
        <v>26593.463080000001</v>
      </c>
      <c r="X1526" s="365">
        <v>26593.463080000001</v>
      </c>
      <c r="Y1526" s="365">
        <v>26593.463080000001</v>
      </c>
      <c r="Z1526" s="2062">
        <f t="shared" ref="Z1526" si="1821">R1526/12*$C$3+(S1526-R1526)/11*7+(T1526-S1526)/10*6+(U1526-T1526)/9*5+(V1526-U1526)/8*4+(W1526-V1526)/7*3+(X1526-W1526)/6*2+(Y1526-X1526)/5*1</f>
        <v>17728.975386666669</v>
      </c>
      <c r="AA1526" s="365">
        <f t="shared" ref="AA1526" si="1822">AG1526-AF1526-AC1526-AB1526</f>
        <v>5016.3089700000019</v>
      </c>
      <c r="AB1526" s="1000"/>
      <c r="AC1526" s="365"/>
      <c r="AD1526" s="365">
        <f>AA1526-Z1526</f>
        <v>-12712.666416666667</v>
      </c>
      <c r="AE1526" s="365"/>
      <c r="AF1526" s="365">
        <v>-0.90278000000000003</v>
      </c>
      <c r="AG1526" s="365">
        <v>5015.4061900000015</v>
      </c>
    </row>
    <row r="1527" spans="1:33" s="2022" customFormat="1" x14ac:dyDescent="0.25">
      <c r="A1527" s="214"/>
      <c r="B1527" s="214">
        <v>1</v>
      </c>
      <c r="C1527" s="307" t="s">
        <v>623</v>
      </c>
      <c r="D1527" s="4"/>
      <c r="E1527" s="4"/>
      <c r="F1527" s="562">
        <v>1223</v>
      </c>
      <c r="G1527" s="123">
        <f t="shared" si="1819"/>
        <v>815.33333333333337</v>
      </c>
      <c r="H1527" s="183">
        <v>341</v>
      </c>
      <c r="I1527" s="183">
        <f t="shared" si="1820"/>
        <v>41.823385118560914</v>
      </c>
      <c r="J1527" s="824"/>
      <c r="K1527" s="824"/>
      <c r="L1527" s="1319"/>
      <c r="M1527" s="1319"/>
      <c r="N1527" s="1319"/>
      <c r="O1527" s="1319"/>
      <c r="P1527" s="1319"/>
      <c r="Q1527" s="1319"/>
      <c r="R1527" s="365"/>
      <c r="S1527" s="365"/>
      <c r="T1527" s="365"/>
      <c r="U1527" s="365"/>
      <c r="V1527" s="365"/>
      <c r="W1527" s="365"/>
      <c r="X1527" s="365"/>
      <c r="Y1527" s="365"/>
      <c r="Z1527" s="2062"/>
      <c r="AA1527" s="365"/>
      <c r="AB1527" s="1000"/>
      <c r="AC1527" s="365"/>
      <c r="AD1527" s="365"/>
      <c r="AE1527" s="365"/>
      <c r="AF1527" s="365"/>
      <c r="AG1527" s="365"/>
    </row>
    <row r="1528" spans="1:33" s="2022" customFormat="1" x14ac:dyDescent="0.25">
      <c r="A1528" s="214"/>
      <c r="B1528" s="214">
        <v>1</v>
      </c>
      <c r="C1528" s="307" t="s">
        <v>624</v>
      </c>
      <c r="D1528" s="4"/>
      <c r="E1528" s="4"/>
      <c r="F1528" s="562">
        <v>1624</v>
      </c>
      <c r="G1528" s="123">
        <f t="shared" si="1819"/>
        <v>1082.6666666666667</v>
      </c>
      <c r="H1528" s="183">
        <v>207</v>
      </c>
      <c r="I1528" s="183">
        <f t="shared" si="1820"/>
        <v>19.119458128078819</v>
      </c>
      <c r="J1528" s="824"/>
      <c r="K1528" s="824"/>
      <c r="L1528" s="1319"/>
      <c r="M1528" s="1319"/>
      <c r="N1528" s="1319"/>
      <c r="O1528" s="1319"/>
      <c r="P1528" s="1319"/>
      <c r="Q1528" s="1319"/>
      <c r="R1528" s="365"/>
      <c r="S1528" s="365"/>
      <c r="T1528" s="365"/>
      <c r="U1528" s="365"/>
      <c r="V1528" s="365"/>
      <c r="W1528" s="365"/>
      <c r="X1528" s="365"/>
      <c r="Y1528" s="365"/>
      <c r="Z1528" s="2062"/>
      <c r="AA1528" s="365"/>
      <c r="AB1528" s="1000"/>
      <c r="AC1528" s="365"/>
      <c r="AD1528" s="365"/>
      <c r="AE1528" s="365"/>
      <c r="AF1528" s="365"/>
      <c r="AG1528" s="365"/>
    </row>
    <row r="1529" spans="1:33" s="2022" customFormat="1" ht="30" x14ac:dyDescent="0.25">
      <c r="A1529" s="214"/>
      <c r="B1529" s="214">
        <v>1</v>
      </c>
      <c r="C1529" s="307" t="s">
        <v>625</v>
      </c>
      <c r="D1529" s="4"/>
      <c r="E1529" s="4"/>
      <c r="F1529" s="562">
        <v>3400</v>
      </c>
      <c r="G1529" s="123">
        <f t="shared" si="1819"/>
        <v>2266.6666666666665</v>
      </c>
      <c r="H1529" s="183">
        <v>551</v>
      </c>
      <c r="I1529" s="183">
        <f t="shared" si="1820"/>
        <v>24.308823529411764</v>
      </c>
      <c r="J1529" s="824"/>
      <c r="K1529" s="824"/>
      <c r="L1529" s="1319"/>
      <c r="M1529" s="1319"/>
      <c r="N1529" s="1319"/>
      <c r="O1529" s="1319"/>
      <c r="P1529" s="1319"/>
      <c r="Q1529" s="1319"/>
      <c r="R1529" s="365"/>
      <c r="S1529" s="365"/>
      <c r="T1529" s="365"/>
      <c r="U1529" s="365"/>
      <c r="V1529" s="365"/>
      <c r="W1529" s="365"/>
      <c r="X1529" s="365"/>
      <c r="Y1529" s="365"/>
      <c r="Z1529" s="2062"/>
      <c r="AA1529" s="365"/>
      <c r="AB1529" s="1000"/>
      <c r="AC1529" s="365"/>
      <c r="AD1529" s="365"/>
      <c r="AE1529" s="365"/>
      <c r="AF1529" s="365"/>
      <c r="AG1529" s="365"/>
    </row>
    <row r="1530" spans="1:33" s="2022" customFormat="1" ht="57.75" x14ac:dyDescent="0.25">
      <c r="A1530" s="214"/>
      <c r="B1530" s="214">
        <v>1</v>
      </c>
      <c r="C1530" s="2017" t="s">
        <v>458</v>
      </c>
      <c r="D1530" s="4"/>
      <c r="E1530" s="4"/>
      <c r="F1530" s="561">
        <f>F1531+F1540</f>
        <v>20785</v>
      </c>
      <c r="G1530" s="561">
        <f t="shared" ref="G1530:H1530" si="1823">G1531+G1540</f>
        <v>13856.666666666668</v>
      </c>
      <c r="H1530" s="561">
        <f t="shared" si="1823"/>
        <v>6881</v>
      </c>
      <c r="I1530" s="183">
        <f t="shared" si="1820"/>
        <v>49.658407505412555</v>
      </c>
      <c r="J1530" s="824"/>
      <c r="K1530" s="824"/>
      <c r="L1530" s="1319"/>
      <c r="M1530" s="1319"/>
      <c r="N1530" s="1319"/>
      <c r="O1530" s="1319"/>
      <c r="P1530" s="1319"/>
      <c r="Q1530" s="1319"/>
      <c r="R1530" s="365">
        <f t="shared" ref="R1530:AG1530" si="1824">R1531+R1540</f>
        <v>77297.383409999995</v>
      </c>
      <c r="S1530" s="365">
        <f t="shared" ref="S1530:T1530" si="1825">S1531+S1540</f>
        <v>77297.383409999995</v>
      </c>
      <c r="T1530" s="365">
        <f t="shared" si="1825"/>
        <v>77297.383409999995</v>
      </c>
      <c r="U1530" s="365">
        <f t="shared" ref="U1530:V1530" si="1826">U1531+U1540</f>
        <v>77297.383409999995</v>
      </c>
      <c r="V1530" s="365">
        <f t="shared" si="1826"/>
        <v>77297.383409999995</v>
      </c>
      <c r="W1530" s="365">
        <f t="shared" ref="W1530:X1530" si="1827">W1531+W1540</f>
        <v>77297.383409999995</v>
      </c>
      <c r="X1530" s="365">
        <f t="shared" si="1827"/>
        <v>77297.383409999995</v>
      </c>
      <c r="Y1530" s="365">
        <f t="shared" ref="Y1530" si="1828">Y1531+Y1540</f>
        <v>77297.383409999995</v>
      </c>
      <c r="Z1530" s="2140">
        <f t="shared" si="1824"/>
        <v>51531.588939999994</v>
      </c>
      <c r="AA1530" s="365">
        <f t="shared" si="1824"/>
        <v>25701.256989999998</v>
      </c>
      <c r="AB1530" s="1000">
        <f t="shared" si="1824"/>
        <v>0</v>
      </c>
      <c r="AC1530" s="365">
        <f t="shared" si="1824"/>
        <v>0</v>
      </c>
      <c r="AD1530" s="365">
        <f t="shared" si="1824"/>
        <v>-25830.33195</v>
      </c>
      <c r="AE1530" s="365">
        <f t="shared" si="1824"/>
        <v>0</v>
      </c>
      <c r="AF1530" s="365">
        <f t="shared" si="1824"/>
        <v>-56.097170000000006</v>
      </c>
      <c r="AG1530" s="365">
        <f t="shared" si="1824"/>
        <v>25645.159820000001</v>
      </c>
    </row>
    <row r="1531" spans="1:33" s="2022" customFormat="1" ht="30" x14ac:dyDescent="0.25">
      <c r="A1531" s="214">
        <v>1</v>
      </c>
      <c r="B1531" s="214">
        <v>1</v>
      </c>
      <c r="C1531" s="467" t="s">
        <v>271</v>
      </c>
      <c r="D1531" s="4"/>
      <c r="E1531" s="4"/>
      <c r="F1531" s="561">
        <f>F1532+F1536+F1538+F1539</f>
        <v>10550</v>
      </c>
      <c r="G1531" s="561">
        <f t="shared" ref="G1531:H1531" si="1829">G1532+G1536+G1538+G1539</f>
        <v>7033.3333333333339</v>
      </c>
      <c r="H1531" s="561">
        <f t="shared" si="1829"/>
        <v>2506</v>
      </c>
      <c r="I1531" s="183">
        <f t="shared" si="1820"/>
        <v>35.630331753554501</v>
      </c>
      <c r="J1531" s="824"/>
      <c r="K1531" s="824"/>
      <c r="L1531" s="1319"/>
      <c r="M1531" s="1319"/>
      <c r="N1531" s="1319"/>
      <c r="O1531" s="1319"/>
      <c r="P1531" s="1319"/>
      <c r="Q1531" s="1319"/>
      <c r="R1531" s="365">
        <f t="shared" ref="R1531:Z1531" si="1830">SUM(R1532:R1539)</f>
        <v>44096.947209999998</v>
      </c>
      <c r="S1531" s="365">
        <f t="shared" ref="S1531:T1531" si="1831">SUM(S1532:S1539)</f>
        <v>44096.947209999998</v>
      </c>
      <c r="T1531" s="365">
        <f t="shared" si="1831"/>
        <v>44096.947209999998</v>
      </c>
      <c r="U1531" s="365">
        <f t="shared" ref="U1531:V1531" si="1832">SUM(U1532:U1539)</f>
        <v>44096.947209999998</v>
      </c>
      <c r="V1531" s="365">
        <f t="shared" si="1832"/>
        <v>44096.947209999998</v>
      </c>
      <c r="W1531" s="365">
        <f t="shared" ref="W1531:X1531" si="1833">SUM(W1532:W1539)</f>
        <v>44096.947209999998</v>
      </c>
      <c r="X1531" s="365">
        <f t="shared" si="1833"/>
        <v>44096.947209999998</v>
      </c>
      <c r="Y1531" s="365">
        <f t="shared" ref="Y1531" si="1834">SUM(Y1532:Y1539)</f>
        <v>44096.947209999998</v>
      </c>
      <c r="Z1531" s="2140">
        <f t="shared" si="1830"/>
        <v>29397.964806666663</v>
      </c>
      <c r="AA1531" s="365">
        <f t="shared" ref="AA1531:AF1531" si="1835">SUM(AA1532,AA1536,AA1537,AA1538,AA1539)</f>
        <v>10227.82475</v>
      </c>
      <c r="AB1531" s="1000">
        <f t="shared" si="1835"/>
        <v>0</v>
      </c>
      <c r="AC1531" s="365">
        <f t="shared" si="1835"/>
        <v>0</v>
      </c>
      <c r="AD1531" s="365">
        <f t="shared" si="1835"/>
        <v>-19170.140056666667</v>
      </c>
      <c r="AE1531" s="365">
        <f t="shared" si="1835"/>
        <v>0</v>
      </c>
      <c r="AF1531" s="365">
        <f t="shared" si="1835"/>
        <v>-56.097170000000006</v>
      </c>
      <c r="AG1531" s="365">
        <f>SUM(AG1532,AG1536,AG1537,AG1538,AG1539)</f>
        <v>10171.727580000002</v>
      </c>
    </row>
    <row r="1532" spans="1:33" s="2022" customFormat="1" ht="30" x14ac:dyDescent="0.25">
      <c r="A1532" s="214">
        <v>1</v>
      </c>
      <c r="B1532" s="214">
        <v>1</v>
      </c>
      <c r="C1532" s="307" t="s">
        <v>459</v>
      </c>
      <c r="D1532" s="4"/>
      <c r="E1532" s="4"/>
      <c r="F1532" s="562">
        <v>9028</v>
      </c>
      <c r="G1532" s="123">
        <f t="shared" ref="G1532:G1543" si="1836">F1532/12*$C$3</f>
        <v>6018.666666666667</v>
      </c>
      <c r="H1532" s="183">
        <v>2331</v>
      </c>
      <c r="I1532" s="183">
        <f t="shared" si="1820"/>
        <v>38.729508196721305</v>
      </c>
      <c r="J1532" s="824"/>
      <c r="K1532" s="824"/>
      <c r="L1532" s="1319"/>
      <c r="M1532" s="1319"/>
      <c r="N1532" s="1319"/>
      <c r="O1532" s="1319"/>
      <c r="P1532" s="1319"/>
      <c r="Q1532" s="1319"/>
      <c r="R1532" s="365">
        <v>39723.199999999997</v>
      </c>
      <c r="S1532" s="365">
        <v>39723.199999999997</v>
      </c>
      <c r="T1532" s="365">
        <v>39723.199999999997</v>
      </c>
      <c r="U1532" s="365">
        <v>39723.199999999997</v>
      </c>
      <c r="V1532" s="365">
        <v>39723.199999999997</v>
      </c>
      <c r="W1532" s="365">
        <v>39723.199999999997</v>
      </c>
      <c r="X1532" s="365">
        <v>39723.199999999997</v>
      </c>
      <c r="Y1532" s="365">
        <v>39723.199999999997</v>
      </c>
      <c r="Z1532" s="2140">
        <f t="shared" ref="Z1532" si="1837">R1532/12*$C$3+(S1532-R1532)/11*7+(T1532-S1532)/10*6+(U1532-T1532)/9*5+(V1532-U1532)/8*4+(W1532-V1532)/7*3+(X1532-W1532)/6*2+(Y1532-X1532)/5*1</f>
        <v>26482.133333333331</v>
      </c>
      <c r="AA1532" s="365">
        <f t="shared" ref="AA1532" si="1838">AG1532-AF1532-AC1532-AB1532</f>
        <v>9119.4492100000007</v>
      </c>
      <c r="AB1532" s="1000"/>
      <c r="AC1532" s="365"/>
      <c r="AD1532" s="365">
        <f>AA1532-Z1532</f>
        <v>-17362.684123333333</v>
      </c>
      <c r="AE1532" s="365"/>
      <c r="AF1532" s="365">
        <v>-24.103639999999999</v>
      </c>
      <c r="AG1532" s="365">
        <v>9095.3455700000013</v>
      </c>
    </row>
    <row r="1533" spans="1:33" s="2022" customFormat="1" ht="60" x14ac:dyDescent="0.25">
      <c r="A1533" s="214">
        <v>1</v>
      </c>
      <c r="B1533" s="214">
        <v>1</v>
      </c>
      <c r="C1533" s="307" t="s">
        <v>479</v>
      </c>
      <c r="D1533" s="4"/>
      <c r="E1533" s="4"/>
      <c r="F1533" s="562"/>
      <c r="G1533" s="123"/>
      <c r="H1533" s="183"/>
      <c r="I1533" s="183"/>
      <c r="J1533" s="824"/>
      <c r="K1533" s="824"/>
      <c r="L1533" s="1319"/>
      <c r="M1533" s="1319"/>
      <c r="N1533" s="1319"/>
      <c r="O1533" s="1319"/>
      <c r="P1533" s="1319"/>
      <c r="Q1533" s="1319"/>
      <c r="R1533" s="365"/>
      <c r="S1533" s="365"/>
      <c r="T1533" s="365"/>
      <c r="U1533" s="365"/>
      <c r="V1533" s="365"/>
      <c r="W1533" s="365"/>
      <c r="X1533" s="365"/>
      <c r="Y1533" s="365"/>
      <c r="Z1533" s="2140"/>
      <c r="AA1533" s="365"/>
      <c r="AB1533" s="1000"/>
      <c r="AC1533" s="365"/>
      <c r="AD1533" s="365"/>
      <c r="AE1533" s="365"/>
      <c r="AF1533" s="365"/>
      <c r="AG1533" s="365"/>
    </row>
    <row r="1534" spans="1:33" s="2022" customFormat="1" ht="60" x14ac:dyDescent="0.25">
      <c r="A1534" s="214"/>
      <c r="B1534" s="214"/>
      <c r="C1534" s="307" t="s">
        <v>761</v>
      </c>
      <c r="D1534" s="4"/>
      <c r="E1534" s="4"/>
      <c r="F1534" s="562">
        <v>1548</v>
      </c>
      <c r="G1534" s="2932">
        <f>F1534/8*4</f>
        <v>774</v>
      </c>
      <c r="H1534" s="183">
        <v>609</v>
      </c>
      <c r="I1534" s="183">
        <f t="shared" si="1820"/>
        <v>78.68217054263566</v>
      </c>
      <c r="J1534" s="824"/>
      <c r="K1534" s="824"/>
      <c r="L1534" s="1319"/>
      <c r="M1534" s="1319"/>
      <c r="N1534" s="1319"/>
      <c r="O1534" s="1319"/>
      <c r="P1534" s="1319"/>
      <c r="Q1534" s="1319"/>
      <c r="R1534" s="365"/>
      <c r="S1534" s="365"/>
      <c r="T1534" s="365"/>
      <c r="U1534" s="365"/>
      <c r="V1534" s="365"/>
      <c r="W1534" s="365"/>
      <c r="X1534" s="365"/>
      <c r="Y1534" s="365"/>
      <c r="Z1534" s="2140"/>
      <c r="AA1534" s="365">
        <f>AG1534</f>
        <v>1377.03881</v>
      </c>
      <c r="AB1534" s="1000"/>
      <c r="AC1534" s="365"/>
      <c r="AD1534" s="365"/>
      <c r="AE1534" s="365"/>
      <c r="AF1534" s="365">
        <v>0</v>
      </c>
      <c r="AG1534" s="365">
        <v>1377.03881</v>
      </c>
    </row>
    <row r="1535" spans="1:33" s="2022" customFormat="1" ht="60" x14ac:dyDescent="0.25">
      <c r="A1535" s="214"/>
      <c r="B1535" s="214"/>
      <c r="C1535" s="307" t="s">
        <v>762</v>
      </c>
      <c r="D1535" s="4"/>
      <c r="E1535" s="4"/>
      <c r="F1535" s="562"/>
      <c r="G1535" s="123"/>
      <c r="H1535" s="183"/>
      <c r="I1535" s="183"/>
      <c r="J1535" s="824"/>
      <c r="K1535" s="824"/>
      <c r="L1535" s="1319"/>
      <c r="M1535" s="1319"/>
      <c r="N1535" s="1319"/>
      <c r="O1535" s="1319"/>
      <c r="P1535" s="1319"/>
      <c r="Q1535" s="1319"/>
      <c r="R1535" s="365"/>
      <c r="S1535" s="365"/>
      <c r="T1535" s="365"/>
      <c r="U1535" s="365"/>
      <c r="V1535" s="365"/>
      <c r="W1535" s="365"/>
      <c r="X1535" s="365"/>
      <c r="Y1535" s="365"/>
      <c r="Z1535" s="2140"/>
      <c r="AA1535" s="365"/>
      <c r="AB1535" s="1000"/>
      <c r="AC1535" s="365"/>
      <c r="AD1535" s="365"/>
      <c r="AE1535" s="365"/>
      <c r="AF1535" s="365"/>
      <c r="AG1535" s="365"/>
    </row>
    <row r="1536" spans="1:33" s="2022" customFormat="1" ht="30" x14ac:dyDescent="0.25">
      <c r="A1536" s="214"/>
      <c r="B1536" s="214">
        <v>1</v>
      </c>
      <c r="C1536" s="307" t="s">
        <v>460</v>
      </c>
      <c r="D1536" s="4"/>
      <c r="E1536" s="4"/>
      <c r="F1536" s="562">
        <v>1366</v>
      </c>
      <c r="G1536" s="123">
        <f t="shared" si="1836"/>
        <v>910.66666666666663</v>
      </c>
      <c r="H1536" s="183">
        <v>83</v>
      </c>
      <c r="I1536" s="183">
        <f>H1536/G1536*100</f>
        <v>9.1142020497803813</v>
      </c>
      <c r="J1536" s="824"/>
      <c r="K1536" s="824"/>
      <c r="L1536" s="1319"/>
      <c r="M1536" s="1319"/>
      <c r="N1536" s="1319"/>
      <c r="O1536" s="1319"/>
      <c r="P1536" s="1319"/>
      <c r="Q1536" s="1319"/>
      <c r="R1536" s="365">
        <v>2902.0744100000002</v>
      </c>
      <c r="S1536" s="365">
        <v>2902.0744100000002</v>
      </c>
      <c r="T1536" s="365">
        <v>2902.0744100000002</v>
      </c>
      <c r="U1536" s="365">
        <v>2902.0744100000002</v>
      </c>
      <c r="V1536" s="365">
        <v>2902.0744100000002</v>
      </c>
      <c r="W1536" s="365">
        <v>2902.0744100000002</v>
      </c>
      <c r="X1536" s="365">
        <v>2902.0744100000002</v>
      </c>
      <c r="Y1536" s="365">
        <v>2902.0744100000002</v>
      </c>
      <c r="Z1536" s="2140">
        <f t="shared" ref="Z1536:Z1539" si="1839">R1536/12*$C$3+(S1536-R1536)/11*7+(T1536-S1536)/10*6+(U1536-T1536)/9*5+(V1536-U1536)/8*4+(W1536-V1536)/7*3+(X1536-W1536)/6*2+(Y1536-X1536)/5*1</f>
        <v>1934.7162733333334</v>
      </c>
      <c r="AA1536" s="365">
        <f t="shared" ref="AA1536" si="1840">AG1536-AF1536-AC1536-AB1536</f>
        <v>240.46593999999999</v>
      </c>
      <c r="AB1536" s="1000"/>
      <c r="AC1536" s="365"/>
      <c r="AD1536" s="365">
        <f>AA1536-Z1536</f>
        <v>-1694.2503333333334</v>
      </c>
      <c r="AE1536" s="365"/>
      <c r="AF1536" s="365">
        <v>0</v>
      </c>
      <c r="AG1536" s="365">
        <v>240.46593999999999</v>
      </c>
    </row>
    <row r="1537" spans="1:33" s="2022" customFormat="1" ht="30" x14ac:dyDescent="0.25">
      <c r="A1537" s="214">
        <v>1</v>
      </c>
      <c r="B1537" s="214">
        <v>1</v>
      </c>
      <c r="C1537" s="307" t="s">
        <v>461</v>
      </c>
      <c r="D1537" s="4"/>
      <c r="E1537" s="4"/>
      <c r="F1537" s="562"/>
      <c r="G1537" s="123"/>
      <c r="H1537" s="123"/>
      <c r="I1537" s="183"/>
      <c r="J1537" s="824"/>
      <c r="K1537" s="824"/>
      <c r="L1537" s="1319"/>
      <c r="M1537" s="1319"/>
      <c r="N1537" s="1319"/>
      <c r="O1537" s="1319"/>
      <c r="P1537" s="1319"/>
      <c r="Q1537" s="1319"/>
      <c r="R1537" s="365"/>
      <c r="S1537" s="365"/>
      <c r="T1537" s="365"/>
      <c r="U1537" s="365"/>
      <c r="V1537" s="365"/>
      <c r="W1537" s="365"/>
      <c r="X1537" s="365"/>
      <c r="Y1537" s="365"/>
      <c r="Z1537" s="2140">
        <f t="shared" si="1839"/>
        <v>0</v>
      </c>
      <c r="AA1537" s="365">
        <f>AG1537-AF1537-AC1537</f>
        <v>0</v>
      </c>
      <c r="AB1537" s="1000"/>
      <c r="AC1537" s="365"/>
      <c r="AD1537" s="365">
        <f>AA1537-Z1537</f>
        <v>0</v>
      </c>
      <c r="AE1537" s="365"/>
      <c r="AF1537" s="365">
        <v>0</v>
      </c>
      <c r="AG1537" s="365">
        <v>0</v>
      </c>
    </row>
    <row r="1538" spans="1:33" s="2022" customFormat="1" ht="45" x14ac:dyDescent="0.25">
      <c r="A1538" s="214"/>
      <c r="B1538" s="214">
        <v>1</v>
      </c>
      <c r="C1538" s="307" t="s">
        <v>462</v>
      </c>
      <c r="D1538" s="4"/>
      <c r="E1538" s="4"/>
      <c r="F1538" s="562">
        <v>45</v>
      </c>
      <c r="G1538" s="123">
        <f t="shared" si="1836"/>
        <v>30</v>
      </c>
      <c r="H1538" s="123">
        <v>43</v>
      </c>
      <c r="I1538" s="183">
        <f t="shared" ref="I1538:I1544" si="1841">H1538/G1538*100</f>
        <v>143.33333333333334</v>
      </c>
      <c r="J1538" s="824"/>
      <c r="K1538" s="824"/>
      <c r="L1538" s="1319"/>
      <c r="M1538" s="1319"/>
      <c r="N1538" s="1319"/>
      <c r="O1538" s="1319"/>
      <c r="P1538" s="1319"/>
      <c r="Q1538" s="1319"/>
      <c r="R1538" s="365">
        <v>424.52099999999996</v>
      </c>
      <c r="S1538" s="365">
        <v>424.52099999999996</v>
      </c>
      <c r="T1538" s="365">
        <v>424.52099999999996</v>
      </c>
      <c r="U1538" s="365">
        <v>424.52099999999996</v>
      </c>
      <c r="V1538" s="365">
        <v>424.52099999999996</v>
      </c>
      <c r="W1538" s="365">
        <v>424.52099999999996</v>
      </c>
      <c r="X1538" s="365">
        <v>424.52099999999996</v>
      </c>
      <c r="Y1538" s="365">
        <v>424.52099999999996</v>
      </c>
      <c r="Z1538" s="2140">
        <f t="shared" si="1839"/>
        <v>283.01399999999995</v>
      </c>
      <c r="AA1538" s="365">
        <f t="shared" ref="AA1538:AA1539" si="1842">AG1538-AF1538-AC1538-AB1538</f>
        <v>405.65339999999986</v>
      </c>
      <c r="AB1538" s="1000"/>
      <c r="AC1538" s="365"/>
      <c r="AD1538" s="365">
        <f>AA1538-Z1538</f>
        <v>122.63939999999991</v>
      </c>
      <c r="AE1538" s="365"/>
      <c r="AF1538" s="365">
        <v>-11.240970000000001</v>
      </c>
      <c r="AG1538" s="365">
        <v>394.41242999999986</v>
      </c>
    </row>
    <row r="1539" spans="1:33" s="2022" customFormat="1" ht="30" x14ac:dyDescent="0.25">
      <c r="A1539" s="214"/>
      <c r="B1539" s="214">
        <v>1</v>
      </c>
      <c r="C1539" s="307" t="s">
        <v>463</v>
      </c>
      <c r="D1539" s="4"/>
      <c r="E1539" s="4"/>
      <c r="F1539" s="562">
        <v>111</v>
      </c>
      <c r="G1539" s="123">
        <f t="shared" si="1836"/>
        <v>74</v>
      </c>
      <c r="H1539" s="123">
        <v>49</v>
      </c>
      <c r="I1539" s="183">
        <f t="shared" si="1841"/>
        <v>66.21621621621621</v>
      </c>
      <c r="J1539" s="824"/>
      <c r="K1539" s="824"/>
      <c r="L1539" s="1319"/>
      <c r="M1539" s="1319"/>
      <c r="N1539" s="1319"/>
      <c r="O1539" s="1319"/>
      <c r="P1539" s="1319"/>
      <c r="Q1539" s="1319"/>
      <c r="R1539" s="365">
        <v>1047.1517999999999</v>
      </c>
      <c r="S1539" s="365">
        <v>1047.1517999999999</v>
      </c>
      <c r="T1539" s="365">
        <v>1047.1517999999999</v>
      </c>
      <c r="U1539" s="365">
        <v>1047.1517999999999</v>
      </c>
      <c r="V1539" s="365">
        <v>1047.1517999999999</v>
      </c>
      <c r="W1539" s="365">
        <v>1047.1517999999999</v>
      </c>
      <c r="X1539" s="365">
        <v>1047.1517999999999</v>
      </c>
      <c r="Y1539" s="365">
        <v>1047.1517999999999</v>
      </c>
      <c r="Z1539" s="2140">
        <f t="shared" si="1839"/>
        <v>698.10119999999995</v>
      </c>
      <c r="AA1539" s="365">
        <f t="shared" si="1842"/>
        <v>462.25619999999998</v>
      </c>
      <c r="AB1539" s="1000"/>
      <c r="AC1539" s="365"/>
      <c r="AD1539" s="365">
        <f>AA1539-Z1539</f>
        <v>-235.84499999999997</v>
      </c>
      <c r="AE1539" s="365"/>
      <c r="AF1539" s="365">
        <v>-20.752560000000003</v>
      </c>
      <c r="AG1539" s="365">
        <v>441.50363999999996</v>
      </c>
    </row>
    <row r="1540" spans="1:33" s="2022" customFormat="1" ht="45" x14ac:dyDescent="0.25">
      <c r="A1540" s="214">
        <v>1</v>
      </c>
      <c r="B1540" s="214">
        <v>1</v>
      </c>
      <c r="C1540" s="467" t="s">
        <v>272</v>
      </c>
      <c r="D1540" s="4"/>
      <c r="E1540" s="4"/>
      <c r="F1540" s="561">
        <f>F1541+F1542+F1543</f>
        <v>10235</v>
      </c>
      <c r="G1540" s="561">
        <f t="shared" ref="G1540:H1540" si="1843">G1541+G1542+G1543</f>
        <v>6823.333333333333</v>
      </c>
      <c r="H1540" s="561">
        <f t="shared" si="1843"/>
        <v>4375</v>
      </c>
      <c r="I1540" s="183">
        <f t="shared" si="1841"/>
        <v>64.118221787982421</v>
      </c>
      <c r="J1540" s="824"/>
      <c r="K1540" s="824"/>
      <c r="L1540" s="1319"/>
      <c r="M1540" s="1319"/>
      <c r="N1540" s="1319"/>
      <c r="O1540" s="1319"/>
      <c r="P1540" s="1319"/>
      <c r="Q1540" s="1319"/>
      <c r="R1540" s="365">
        <f t="shared" ref="R1540:AG1540" si="1844">R1541+R1542+R1543</f>
        <v>33200.436199999996</v>
      </c>
      <c r="S1540" s="365">
        <f t="shared" ref="S1540:T1540" si="1845">S1541+S1542+S1543</f>
        <v>33200.436199999996</v>
      </c>
      <c r="T1540" s="365">
        <f t="shared" si="1845"/>
        <v>33200.436199999996</v>
      </c>
      <c r="U1540" s="365">
        <f t="shared" ref="U1540:V1540" si="1846">U1541+U1542+U1543</f>
        <v>33200.436199999996</v>
      </c>
      <c r="V1540" s="365">
        <f t="shared" si="1846"/>
        <v>33200.436199999996</v>
      </c>
      <c r="W1540" s="365">
        <f t="shared" ref="W1540:X1540" si="1847">W1541+W1542+W1543</f>
        <v>33200.436199999996</v>
      </c>
      <c r="X1540" s="365">
        <f t="shared" si="1847"/>
        <v>33200.436199999996</v>
      </c>
      <c r="Y1540" s="365">
        <f t="shared" ref="Y1540" si="1848">Y1541+Y1542+Y1543</f>
        <v>33200.436199999996</v>
      </c>
      <c r="Z1540" s="2140">
        <f t="shared" si="1844"/>
        <v>22133.624133333331</v>
      </c>
      <c r="AA1540" s="365">
        <f t="shared" si="1844"/>
        <v>15473.432239999998</v>
      </c>
      <c r="AB1540" s="1000">
        <f t="shared" si="1844"/>
        <v>0</v>
      </c>
      <c r="AC1540" s="365">
        <f t="shared" si="1844"/>
        <v>0</v>
      </c>
      <c r="AD1540" s="365">
        <f t="shared" si="1844"/>
        <v>-6660.1918933333345</v>
      </c>
      <c r="AE1540" s="365">
        <f t="shared" si="1844"/>
        <v>0</v>
      </c>
      <c r="AF1540" s="365">
        <f t="shared" si="1844"/>
        <v>0</v>
      </c>
      <c r="AG1540" s="365">
        <f t="shared" si="1844"/>
        <v>15473.432239999998</v>
      </c>
    </row>
    <row r="1541" spans="1:33" s="2022" customFormat="1" ht="45" x14ac:dyDescent="0.25">
      <c r="A1541" s="214">
        <v>1</v>
      </c>
      <c r="B1541" s="214">
        <v>1</v>
      </c>
      <c r="C1541" s="307" t="s">
        <v>464</v>
      </c>
      <c r="D1541" s="1111"/>
      <c r="E1541" s="519"/>
      <c r="F1541" s="562">
        <v>3345</v>
      </c>
      <c r="G1541" s="123">
        <f t="shared" si="1836"/>
        <v>2230</v>
      </c>
      <c r="H1541" s="183">
        <v>820</v>
      </c>
      <c r="I1541" s="743">
        <f t="shared" si="1841"/>
        <v>36.771300448430495</v>
      </c>
      <c r="J1541" s="824"/>
      <c r="K1541" s="824"/>
      <c r="L1541" s="1319"/>
      <c r="M1541" s="1319"/>
      <c r="N1541" s="1319"/>
      <c r="O1541" s="1319"/>
      <c r="P1541" s="1319"/>
      <c r="Q1541" s="1319"/>
      <c r="R1541" s="2069">
        <v>6185.9753999999994</v>
      </c>
      <c r="S1541" s="2069">
        <v>6185.9753999999994</v>
      </c>
      <c r="T1541" s="2069">
        <v>6185.9753999999994</v>
      </c>
      <c r="U1541" s="2069">
        <v>6185.9753999999994</v>
      </c>
      <c r="V1541" s="2069">
        <v>6185.9753999999994</v>
      </c>
      <c r="W1541" s="2069">
        <v>6185.9753999999994</v>
      </c>
      <c r="X1541" s="2069">
        <v>6185.9753999999994</v>
      </c>
      <c r="Y1541" s="2069">
        <v>6185.9753999999994</v>
      </c>
      <c r="Z1541" s="2140">
        <f t="shared" ref="Z1541:Z1544" si="1849">R1541/12*$C$3+(S1541-R1541)/11*7+(T1541-S1541)/10*6+(U1541-T1541)/9*5+(V1541-U1541)/8*4+(W1541-V1541)/7*3+(X1541-W1541)/6*2+(Y1541-X1541)/5*1</f>
        <v>4123.9835999999996</v>
      </c>
      <c r="AA1541" s="2069">
        <f t="shared" ref="AA1541:AA1544" si="1850">AG1541-AF1541-AC1541-AB1541</f>
        <v>1549.3195699999999</v>
      </c>
      <c r="AB1541" s="2330"/>
      <c r="AC1541" s="2069"/>
      <c r="AD1541" s="2069">
        <f>AA1541-Z1541</f>
        <v>-2574.6640299999999</v>
      </c>
      <c r="AE1541" s="2069"/>
      <c r="AF1541" s="2069">
        <v>0</v>
      </c>
      <c r="AG1541" s="2069">
        <v>1549.3195699999999</v>
      </c>
    </row>
    <row r="1542" spans="1:33" s="2022" customFormat="1" ht="75" x14ac:dyDescent="0.25">
      <c r="A1542" s="214"/>
      <c r="B1542" s="214">
        <v>1</v>
      </c>
      <c r="C1542" s="307" t="s">
        <v>465</v>
      </c>
      <c r="D1542" s="1111"/>
      <c r="E1542" s="519"/>
      <c r="F1542" s="562">
        <v>5350</v>
      </c>
      <c r="G1542" s="123">
        <f t="shared" si="1836"/>
        <v>3566.6666666666665</v>
      </c>
      <c r="H1542" s="183">
        <v>2247</v>
      </c>
      <c r="I1542" s="743">
        <f t="shared" si="1841"/>
        <v>63</v>
      </c>
      <c r="J1542" s="824"/>
      <c r="K1542" s="824"/>
      <c r="L1542" s="1319"/>
      <c r="M1542" s="1319"/>
      <c r="N1542" s="1319"/>
      <c r="O1542" s="1319"/>
      <c r="P1542" s="1319"/>
      <c r="Q1542" s="1319"/>
      <c r="R1542" s="2069">
        <v>24046.003000000001</v>
      </c>
      <c r="S1542" s="2069">
        <v>24046.003000000001</v>
      </c>
      <c r="T1542" s="2069">
        <v>24046.003000000001</v>
      </c>
      <c r="U1542" s="2069">
        <v>24046.003000000001</v>
      </c>
      <c r="V1542" s="2069">
        <v>24046.003000000001</v>
      </c>
      <c r="W1542" s="2069">
        <v>24046.003000000001</v>
      </c>
      <c r="X1542" s="2069">
        <v>24046.003000000001</v>
      </c>
      <c r="Y1542" s="2069">
        <v>24046.003000000001</v>
      </c>
      <c r="Z1542" s="2140">
        <f t="shared" si="1849"/>
        <v>16030.668666666666</v>
      </c>
      <c r="AA1542" s="2069">
        <f t="shared" si="1850"/>
        <v>11334.451179999998</v>
      </c>
      <c r="AB1542" s="2330"/>
      <c r="AC1542" s="2069"/>
      <c r="AD1542" s="2069">
        <f>AA1542-Z1542</f>
        <v>-4696.2174866666683</v>
      </c>
      <c r="AE1542" s="2069"/>
      <c r="AF1542" s="2069">
        <v>0</v>
      </c>
      <c r="AG1542" s="2069">
        <v>11334.451179999998</v>
      </c>
    </row>
    <row r="1543" spans="1:33" s="2022" customFormat="1" ht="60" x14ac:dyDescent="0.25">
      <c r="A1543" s="214"/>
      <c r="B1543" s="214">
        <v>1</v>
      </c>
      <c r="C1543" s="307" t="s">
        <v>466</v>
      </c>
      <c r="D1543" s="1111"/>
      <c r="E1543" s="519"/>
      <c r="F1543" s="562">
        <v>1540</v>
      </c>
      <c r="G1543" s="123">
        <f t="shared" si="1836"/>
        <v>1026.6666666666667</v>
      </c>
      <c r="H1543" s="183">
        <v>1308</v>
      </c>
      <c r="I1543" s="743">
        <f t="shared" si="1841"/>
        <v>127.40259740259738</v>
      </c>
      <c r="J1543" s="824"/>
      <c r="K1543" s="824"/>
      <c r="L1543" s="1319"/>
      <c r="M1543" s="1319"/>
      <c r="N1543" s="1319"/>
      <c r="O1543" s="1319"/>
      <c r="P1543" s="1319"/>
      <c r="Q1543" s="1319"/>
      <c r="R1543" s="2069">
        <v>2968.4577999999997</v>
      </c>
      <c r="S1543" s="2069">
        <v>2968.4577999999997</v>
      </c>
      <c r="T1543" s="2069">
        <v>2968.4577999999997</v>
      </c>
      <c r="U1543" s="2069">
        <v>2968.4577999999997</v>
      </c>
      <c r="V1543" s="2069">
        <v>2968.4577999999997</v>
      </c>
      <c r="W1543" s="2069">
        <v>2968.4577999999997</v>
      </c>
      <c r="X1543" s="2069">
        <v>2968.4577999999997</v>
      </c>
      <c r="Y1543" s="2069">
        <v>2968.4577999999997</v>
      </c>
      <c r="Z1543" s="2140">
        <f t="shared" si="1849"/>
        <v>1978.9718666666665</v>
      </c>
      <c r="AA1543" s="2069">
        <f t="shared" si="1850"/>
        <v>2589.66149</v>
      </c>
      <c r="AB1543" s="2330"/>
      <c r="AC1543" s="2069"/>
      <c r="AD1543" s="2069">
        <f>AA1543-Z1543</f>
        <v>610.68962333333343</v>
      </c>
      <c r="AE1543" s="2069"/>
      <c r="AF1543" s="2069">
        <v>0</v>
      </c>
      <c r="AG1543" s="2069">
        <v>2589.66149</v>
      </c>
    </row>
    <row r="1544" spans="1:33" s="2022" customFormat="1" ht="29.25" x14ac:dyDescent="0.25">
      <c r="A1544" s="214">
        <v>1</v>
      </c>
      <c r="B1544" s="214">
        <v>1</v>
      </c>
      <c r="C1544" s="2017" t="s">
        <v>310</v>
      </c>
      <c r="D1544" s="530"/>
      <c r="E1544" s="4"/>
      <c r="F1544" s="561">
        <f>F1546+F1552+F1547+F1553</f>
        <v>2101</v>
      </c>
      <c r="G1544" s="561">
        <f t="shared" ref="G1544:H1544" si="1851">G1546+G1552+G1547+G1553</f>
        <v>1400.6666666666667</v>
      </c>
      <c r="H1544" s="561">
        <f t="shared" si="1851"/>
        <v>725.01250000000005</v>
      </c>
      <c r="I1544" s="743">
        <f t="shared" si="1841"/>
        <v>51.761958591147071</v>
      </c>
      <c r="J1544" s="824"/>
      <c r="K1544" s="824"/>
      <c r="L1544" s="1319"/>
      <c r="M1544" s="1319"/>
      <c r="N1544" s="1319"/>
      <c r="O1544" s="1319"/>
      <c r="P1544" s="1319"/>
      <c r="Q1544" s="1319"/>
      <c r="R1544" s="365">
        <v>4610.4560000000001</v>
      </c>
      <c r="S1544" s="365">
        <v>4610.4560000000001</v>
      </c>
      <c r="T1544" s="365">
        <v>4610.4560000000001</v>
      </c>
      <c r="U1544" s="365">
        <v>4610.4560000000001</v>
      </c>
      <c r="V1544" s="365">
        <v>4610.4560000000001</v>
      </c>
      <c r="W1544" s="365">
        <v>4610.4560000000001</v>
      </c>
      <c r="X1544" s="365">
        <v>4610.4560000000001</v>
      </c>
      <c r="Y1544" s="365">
        <v>4610.4560000000001</v>
      </c>
      <c r="Z1544" s="2140">
        <f t="shared" si="1849"/>
        <v>3073.6373333333336</v>
      </c>
      <c r="AA1544" s="365">
        <f t="shared" si="1850"/>
        <v>864.12243000000853</v>
      </c>
      <c r="AB1544" s="1000"/>
      <c r="AC1544" s="365"/>
      <c r="AD1544" s="365">
        <f>AA1544-Z1544</f>
        <v>-2209.514903333325</v>
      </c>
      <c r="AE1544" s="365"/>
      <c r="AF1544" s="365">
        <v>-3.4416913763379853E-15</v>
      </c>
      <c r="AG1544" s="365">
        <v>864.12243000000853</v>
      </c>
    </row>
    <row r="1545" spans="1:33" s="2022" customFormat="1" x14ac:dyDescent="0.25">
      <c r="A1545" s="214">
        <v>1</v>
      </c>
      <c r="B1545" s="214">
        <v>1</v>
      </c>
      <c r="C1545" s="307" t="s">
        <v>303</v>
      </c>
      <c r="D1545" s="4"/>
      <c r="E1545" s="4"/>
      <c r="F1545" s="562"/>
      <c r="G1545" s="183"/>
      <c r="H1545" s="183"/>
      <c r="I1545" s="743"/>
      <c r="J1545" s="824"/>
      <c r="K1545" s="824"/>
      <c r="L1545" s="1319"/>
      <c r="M1545" s="1319"/>
      <c r="N1545" s="1319"/>
      <c r="O1545" s="1319"/>
      <c r="P1545" s="1319"/>
      <c r="Q1545" s="1319"/>
      <c r="R1545" s="365"/>
      <c r="S1545" s="365"/>
      <c r="T1545" s="365"/>
      <c r="U1545" s="365"/>
      <c r="V1545" s="365"/>
      <c r="W1545" s="365"/>
      <c r="X1545" s="365"/>
      <c r="Y1545" s="365"/>
      <c r="Z1545" s="2140"/>
      <c r="AA1545" s="365"/>
      <c r="AB1545" s="1000"/>
      <c r="AC1545" s="365"/>
      <c r="AD1545" s="365"/>
      <c r="AE1545" s="365"/>
      <c r="AF1545" s="365"/>
      <c r="AG1545" s="365"/>
    </row>
    <row r="1546" spans="1:33" s="2022" customFormat="1" ht="30" x14ac:dyDescent="0.25">
      <c r="A1546" s="214">
        <v>1</v>
      </c>
      <c r="B1546" s="214">
        <v>1</v>
      </c>
      <c r="C1546" s="467" t="s">
        <v>442</v>
      </c>
      <c r="D1546" s="4"/>
      <c r="E1546" s="4"/>
      <c r="F1546" s="562">
        <f>F1549+F1548/4</f>
        <v>300</v>
      </c>
      <c r="G1546" s="562">
        <f t="shared" ref="G1546:H1546" si="1852">G1549+G1548/4</f>
        <v>200</v>
      </c>
      <c r="H1546" s="562">
        <f t="shared" si="1852"/>
        <v>143.01249999999999</v>
      </c>
      <c r="I1546" s="743">
        <f>H1546/G1546*100</f>
        <v>71.506249999999994</v>
      </c>
      <c r="J1546" s="824"/>
      <c r="K1546" s="824"/>
      <c r="L1546" s="1319"/>
      <c r="M1546" s="1319"/>
      <c r="N1546" s="1319"/>
      <c r="O1546" s="1319"/>
      <c r="P1546" s="1319"/>
      <c r="Q1546" s="1319"/>
      <c r="R1546" s="365"/>
      <c r="S1546" s="365"/>
      <c r="T1546" s="365"/>
      <c r="U1546" s="365"/>
      <c r="V1546" s="365"/>
      <c r="W1546" s="365"/>
      <c r="X1546" s="365"/>
      <c r="Y1546" s="365"/>
      <c r="Z1546" s="2140"/>
      <c r="AA1546" s="365"/>
      <c r="AB1546" s="1000"/>
      <c r="AC1546" s="365"/>
      <c r="AD1546" s="365"/>
      <c r="AE1546" s="365"/>
      <c r="AF1546" s="365"/>
      <c r="AG1546" s="365"/>
    </row>
    <row r="1547" spans="1:33" s="2022" customFormat="1" x14ac:dyDescent="0.25">
      <c r="A1547" s="214">
        <v>1</v>
      </c>
      <c r="B1547" s="214">
        <v>1</v>
      </c>
      <c r="C1547" s="307" t="s">
        <v>443</v>
      </c>
      <c r="D1547" s="4"/>
      <c r="E1547" s="4"/>
      <c r="F1547" s="542"/>
      <c r="G1547" s="183"/>
      <c r="H1547" s="183"/>
      <c r="I1547" s="743"/>
      <c r="J1547" s="824"/>
      <c r="K1547" s="824"/>
      <c r="L1547" s="1319"/>
      <c r="M1547" s="1319"/>
      <c r="N1547" s="1319"/>
      <c r="O1547" s="1319"/>
      <c r="P1547" s="1319"/>
      <c r="Q1547" s="1319"/>
      <c r="R1547" s="365"/>
      <c r="S1547" s="365"/>
      <c r="T1547" s="365"/>
      <c r="U1547" s="365"/>
      <c r="V1547" s="365"/>
      <c r="W1547" s="365"/>
      <c r="X1547" s="365"/>
      <c r="Y1547" s="365"/>
      <c r="Z1547" s="2140"/>
      <c r="AA1547" s="365"/>
      <c r="AB1547" s="1000"/>
      <c r="AC1547" s="365"/>
      <c r="AD1547" s="365"/>
      <c r="AE1547" s="365"/>
      <c r="AF1547" s="365"/>
      <c r="AG1547" s="365"/>
    </row>
    <row r="1548" spans="1:33" s="2022" customFormat="1" ht="30" x14ac:dyDescent="0.25">
      <c r="A1548" s="214">
        <v>1</v>
      </c>
      <c r="B1548" s="214">
        <v>1</v>
      </c>
      <c r="C1548" s="307" t="s">
        <v>444</v>
      </c>
      <c r="D1548" s="4"/>
      <c r="E1548" s="4"/>
      <c r="F1548" s="562">
        <v>1200</v>
      </c>
      <c r="G1548" s="123">
        <f t="shared" ref="G1548" si="1853">F1548/12*$C$3</f>
        <v>800</v>
      </c>
      <c r="H1548" s="183">
        <v>572.04999999999995</v>
      </c>
      <c r="I1548" s="743">
        <f>H1548/G1548*100</f>
        <v>71.506249999999994</v>
      </c>
      <c r="J1548" s="824"/>
      <c r="K1548" s="824"/>
      <c r="L1548" s="1319"/>
      <c r="M1548" s="1319"/>
      <c r="N1548" s="1319"/>
      <c r="O1548" s="1319"/>
      <c r="P1548" s="1319"/>
      <c r="Q1548" s="1319"/>
      <c r="R1548" s="365"/>
      <c r="S1548" s="365"/>
      <c r="T1548" s="365"/>
      <c r="U1548" s="365"/>
      <c r="V1548" s="365"/>
      <c r="W1548" s="365"/>
      <c r="X1548" s="365"/>
      <c r="Y1548" s="365"/>
      <c r="Z1548" s="2140"/>
      <c r="AA1548" s="365"/>
      <c r="AB1548" s="1000"/>
      <c r="AC1548" s="365"/>
      <c r="AD1548" s="365"/>
      <c r="AE1548" s="365"/>
      <c r="AF1548" s="365"/>
      <c r="AG1548" s="365"/>
    </row>
    <row r="1549" spans="1:33" s="2022" customFormat="1" ht="60" x14ac:dyDescent="0.25">
      <c r="A1549" s="214">
        <v>1</v>
      </c>
      <c r="B1549" s="214">
        <v>1</v>
      </c>
      <c r="C1549" s="307" t="s">
        <v>445</v>
      </c>
      <c r="D1549" s="4"/>
      <c r="E1549" s="4"/>
      <c r="F1549" s="563"/>
      <c r="G1549" s="123"/>
      <c r="H1549" s="183"/>
      <c r="I1549" s="743"/>
      <c r="J1549" s="824"/>
      <c r="K1549" s="824"/>
      <c r="L1549" s="1319"/>
      <c r="M1549" s="1319"/>
      <c r="N1549" s="1319"/>
      <c r="O1549" s="1319"/>
      <c r="P1549" s="1319"/>
      <c r="Q1549" s="1319"/>
      <c r="R1549" s="365"/>
      <c r="S1549" s="365"/>
      <c r="T1549" s="365"/>
      <c r="U1549" s="365"/>
      <c r="V1549" s="365"/>
      <c r="W1549" s="365"/>
      <c r="X1549" s="365"/>
      <c r="Y1549" s="365"/>
      <c r="Z1549" s="2140"/>
      <c r="AA1549" s="365"/>
      <c r="AB1549" s="1000"/>
      <c r="AC1549" s="365"/>
      <c r="AD1549" s="365"/>
      <c r="AE1549" s="365"/>
      <c r="AF1549" s="365"/>
      <c r="AG1549" s="365"/>
    </row>
    <row r="1550" spans="1:33" s="2022" customFormat="1" ht="60" x14ac:dyDescent="0.25">
      <c r="A1550" s="214">
        <v>1</v>
      </c>
      <c r="B1550" s="214">
        <v>1</v>
      </c>
      <c r="C1550" s="307" t="s">
        <v>446</v>
      </c>
      <c r="D1550" s="4"/>
      <c r="E1550" s="4"/>
      <c r="F1550" s="565"/>
      <c r="G1550" s="123"/>
      <c r="H1550" s="183"/>
      <c r="I1550" s="743"/>
      <c r="J1550" s="824"/>
      <c r="K1550" s="824"/>
      <c r="L1550" s="1319"/>
      <c r="M1550" s="1319"/>
      <c r="N1550" s="1319"/>
      <c r="O1550" s="1319"/>
      <c r="P1550" s="1319"/>
      <c r="Q1550" s="1319"/>
      <c r="R1550" s="365"/>
      <c r="S1550" s="365"/>
      <c r="T1550" s="365"/>
      <c r="U1550" s="365"/>
      <c r="V1550" s="365"/>
      <c r="W1550" s="365"/>
      <c r="X1550" s="365"/>
      <c r="Y1550" s="365"/>
      <c r="Z1550" s="2140"/>
      <c r="AA1550" s="365"/>
      <c r="AB1550" s="1000"/>
      <c r="AC1550" s="365"/>
      <c r="AD1550" s="365"/>
      <c r="AE1550" s="365"/>
      <c r="AF1550" s="365"/>
      <c r="AG1550" s="365"/>
    </row>
    <row r="1551" spans="1:33" s="2022" customFormat="1" ht="45" x14ac:dyDescent="0.25">
      <c r="A1551" s="214">
        <v>1</v>
      </c>
      <c r="B1551" s="214">
        <v>1</v>
      </c>
      <c r="C1551" s="306" t="s">
        <v>447</v>
      </c>
      <c r="D1551" s="4"/>
      <c r="E1551" s="4"/>
      <c r="F1551" s="565"/>
      <c r="G1551" s="183"/>
      <c r="H1551" s="183"/>
      <c r="I1551" s="743"/>
      <c r="J1551" s="824"/>
      <c r="K1551" s="824"/>
      <c r="L1551" s="1319"/>
      <c r="M1551" s="1319"/>
      <c r="N1551" s="1319"/>
      <c r="O1551" s="1319"/>
      <c r="P1551" s="1319"/>
      <c r="Q1551" s="1319"/>
      <c r="R1551" s="365"/>
      <c r="S1551" s="365"/>
      <c r="T1551" s="365"/>
      <c r="U1551" s="365"/>
      <c r="V1551" s="365"/>
      <c r="W1551" s="365"/>
      <c r="X1551" s="365"/>
      <c r="Y1551" s="365"/>
      <c r="Z1551" s="2140"/>
      <c r="AA1551" s="365"/>
      <c r="AB1551" s="1000"/>
      <c r="AC1551" s="365"/>
      <c r="AD1551" s="365"/>
      <c r="AE1551" s="365"/>
      <c r="AF1551" s="365"/>
      <c r="AG1551" s="365"/>
    </row>
    <row r="1552" spans="1:33" s="2022" customFormat="1" ht="105" x14ac:dyDescent="0.25">
      <c r="A1552" s="214"/>
      <c r="B1552" s="214">
        <v>1</v>
      </c>
      <c r="C1552" s="306" t="s">
        <v>448</v>
      </c>
      <c r="D1552" s="4"/>
      <c r="E1552" s="4"/>
      <c r="F1552" s="171"/>
      <c r="G1552" s="123">
        <f t="shared" ref="G1552:G1553" si="1854">F1552/12*$C$3</f>
        <v>0</v>
      </c>
      <c r="H1552" s="183"/>
      <c r="I1552" s="743"/>
      <c r="J1552" s="824"/>
      <c r="K1552" s="824"/>
      <c r="L1552" s="1319"/>
      <c r="M1552" s="1319"/>
      <c r="N1552" s="1319"/>
      <c r="O1552" s="1319"/>
      <c r="P1552" s="1319"/>
      <c r="Q1552" s="1319"/>
      <c r="R1552" s="365"/>
      <c r="S1552" s="365"/>
      <c r="T1552" s="365"/>
      <c r="U1552" s="365"/>
      <c r="V1552" s="365"/>
      <c r="W1552" s="365"/>
      <c r="X1552" s="365"/>
      <c r="Y1552" s="365"/>
      <c r="Z1552" s="2140"/>
      <c r="AA1552" s="365"/>
      <c r="AB1552" s="1000"/>
      <c r="AC1552" s="365"/>
      <c r="AD1552" s="365"/>
      <c r="AE1552" s="365"/>
      <c r="AF1552" s="365"/>
      <c r="AG1552" s="365"/>
    </row>
    <row r="1553" spans="1:33" s="2022" customFormat="1" ht="30" x14ac:dyDescent="0.25">
      <c r="A1553" s="214"/>
      <c r="B1553" s="214">
        <v>1</v>
      </c>
      <c r="C1553" s="306" t="s">
        <v>467</v>
      </c>
      <c r="D1553" s="1111"/>
      <c r="E1553" s="519"/>
      <c r="F1553" s="171">
        <v>1801</v>
      </c>
      <c r="G1553" s="123">
        <f t="shared" si="1854"/>
        <v>1200.6666666666667</v>
      </c>
      <c r="H1553" s="494">
        <v>582</v>
      </c>
      <c r="I1553" s="743">
        <f>H1553/ROUND(G1553,0)*100</f>
        <v>48.45961698584513</v>
      </c>
      <c r="J1553" s="1350"/>
      <c r="K1553" s="1350"/>
      <c r="L1553" s="122"/>
      <c r="M1553" s="122"/>
      <c r="N1553" s="122"/>
      <c r="O1553" s="122"/>
      <c r="P1553" s="122"/>
      <c r="Q1553" s="122"/>
      <c r="R1553" s="2069">
        <v>7040.8</v>
      </c>
      <c r="S1553" s="2069">
        <v>7040.8</v>
      </c>
      <c r="T1553" s="2069">
        <v>7040.8</v>
      </c>
      <c r="U1553" s="2069">
        <v>7040.8</v>
      </c>
      <c r="V1553" s="2069">
        <v>7040.8</v>
      </c>
      <c r="W1553" s="2069">
        <v>7040.8</v>
      </c>
      <c r="X1553" s="2069">
        <v>4682.6000000000004</v>
      </c>
      <c r="Y1553" s="2069">
        <v>4682.6000000000004</v>
      </c>
      <c r="Z1553" s="874">
        <f t="shared" ref="Z1553" si="1855">R1553/12*$C$3+(S1553-R1553)/11*7+(T1553-S1553)/10*6+(U1553-T1553)/9*5+(V1553-U1553)/8*4+(W1553-V1553)/7*3+(X1553-W1553)/6*2+(Y1553-X1553)/5*1</f>
        <v>3907.8</v>
      </c>
      <c r="AA1553" s="322">
        <f t="shared" ref="AA1553" si="1856">AG1553-AF1553-AC1553-AB1553</f>
        <v>1535.33501</v>
      </c>
      <c r="AB1553" s="779"/>
      <c r="AC1553" s="322"/>
      <c r="AD1553" s="322">
        <f>AA1553-Z1553</f>
        <v>-2372.4649900000004</v>
      </c>
      <c r="AE1553" s="322"/>
      <c r="AF1553" s="322">
        <v>-1.2390099999999999</v>
      </c>
      <c r="AG1553" s="322">
        <v>1534.096</v>
      </c>
    </row>
    <row r="1554" spans="1:33" s="2022" customFormat="1" ht="29.25" x14ac:dyDescent="0.25">
      <c r="A1554" s="214">
        <v>1</v>
      </c>
      <c r="B1554" s="214">
        <v>1</v>
      </c>
      <c r="C1554" s="519" t="s">
        <v>311</v>
      </c>
      <c r="D1554" s="4"/>
      <c r="E1554" s="4"/>
      <c r="F1554" s="842">
        <f>F1555+F1556</f>
        <v>1382.9787234042553</v>
      </c>
      <c r="G1554" s="842">
        <f>G1555+G1556</f>
        <v>921.98581560283674</v>
      </c>
      <c r="H1554" s="842">
        <f>H1555+H1556</f>
        <v>223.32553191489365</v>
      </c>
      <c r="I1554" s="743">
        <f>H1554/ROUND(G1554,0)*100</f>
        <v>24.221858125259615</v>
      </c>
      <c r="J1554" s="824"/>
      <c r="K1554" s="824"/>
      <c r="L1554" s="1319"/>
      <c r="M1554" s="1319"/>
      <c r="N1554" s="1319"/>
      <c r="O1554" s="1319"/>
      <c r="P1554" s="1319"/>
      <c r="Q1554" s="1319"/>
      <c r="R1554" s="365"/>
      <c r="S1554" s="365"/>
      <c r="T1554" s="365"/>
      <c r="U1554" s="365"/>
      <c r="V1554" s="365"/>
      <c r="W1554" s="365"/>
      <c r="X1554" s="365"/>
      <c r="Y1554" s="365"/>
      <c r="Z1554" s="2140"/>
      <c r="AA1554" s="365"/>
      <c r="AB1554" s="1000"/>
      <c r="AC1554" s="365"/>
      <c r="AD1554" s="365"/>
      <c r="AE1554" s="365"/>
      <c r="AF1554" s="365"/>
      <c r="AG1554" s="365"/>
    </row>
    <row r="1555" spans="1:33" s="2022" customFormat="1" x14ac:dyDescent="0.25">
      <c r="A1555" s="214">
        <v>1</v>
      </c>
      <c r="B1555" s="214">
        <v>1</v>
      </c>
      <c r="C1555" s="519" t="s">
        <v>319</v>
      </c>
      <c r="D1555" s="4"/>
      <c r="E1555" s="4"/>
      <c r="F1555" s="842"/>
      <c r="G1555" s="842"/>
      <c r="H1555" s="842"/>
      <c r="I1555" s="743"/>
      <c r="J1555" s="824"/>
      <c r="K1555" s="824"/>
      <c r="L1555" s="1319"/>
      <c r="M1555" s="1319"/>
      <c r="N1555" s="1319"/>
      <c r="O1555" s="1319"/>
      <c r="P1555" s="1319"/>
      <c r="Q1555" s="1319"/>
      <c r="R1555" s="365"/>
      <c r="S1555" s="365"/>
      <c r="T1555" s="365"/>
      <c r="U1555" s="365"/>
      <c r="V1555" s="365"/>
      <c r="W1555" s="365"/>
      <c r="X1555" s="365"/>
      <c r="Y1555" s="365"/>
      <c r="Z1555" s="2140"/>
      <c r="AA1555" s="365"/>
      <c r="AB1555" s="1000"/>
      <c r="AC1555" s="365"/>
      <c r="AD1555" s="365"/>
      <c r="AE1555" s="365"/>
      <c r="AF1555" s="365"/>
      <c r="AG1555" s="365"/>
    </row>
    <row r="1556" spans="1:33" s="2022" customFormat="1" x14ac:dyDescent="0.25">
      <c r="A1556" s="214">
        <v>1</v>
      </c>
      <c r="B1556" s="214">
        <v>1</v>
      </c>
      <c r="C1556" s="4" t="s">
        <v>320</v>
      </c>
      <c r="D1556" s="4"/>
      <c r="E1556" s="4"/>
      <c r="F1556" s="842">
        <f>F1557/9.4</f>
        <v>1382.9787234042553</v>
      </c>
      <c r="G1556" s="842">
        <f>G1557/9.4</f>
        <v>921.98581560283674</v>
      </c>
      <c r="H1556" s="842">
        <f>H1557/9.4</f>
        <v>223.32553191489365</v>
      </c>
      <c r="I1556" s="743">
        <f>H1556/ROUND(G1556,0)*100</f>
        <v>24.221858125259615</v>
      </c>
      <c r="J1556" s="824"/>
      <c r="K1556" s="824"/>
      <c r="L1556" s="1319"/>
      <c r="M1556" s="1319"/>
      <c r="N1556" s="1319"/>
      <c r="O1556" s="1319"/>
      <c r="P1556" s="1319"/>
      <c r="Q1556" s="1319"/>
      <c r="R1556" s="365"/>
      <c r="S1556" s="365"/>
      <c r="T1556" s="365"/>
      <c r="U1556" s="365"/>
      <c r="V1556" s="365"/>
      <c r="W1556" s="365"/>
      <c r="X1556" s="365"/>
      <c r="Y1556" s="365"/>
      <c r="Z1556" s="2140"/>
      <c r="AA1556" s="365"/>
      <c r="AB1556" s="1000"/>
      <c r="AC1556" s="365"/>
      <c r="AD1556" s="365"/>
      <c r="AE1556" s="365"/>
      <c r="AF1556" s="365"/>
      <c r="AG1556" s="365"/>
    </row>
    <row r="1557" spans="1:33" s="2022" customFormat="1" x14ac:dyDescent="0.25">
      <c r="A1557" s="214">
        <v>1</v>
      </c>
      <c r="B1557" s="214">
        <v>1</v>
      </c>
      <c r="C1557" s="533" t="s">
        <v>321</v>
      </c>
      <c r="D1557" s="4"/>
      <c r="E1557" s="4"/>
      <c r="F1557" s="218">
        <v>13000</v>
      </c>
      <c r="G1557" s="123">
        <f>F1557/12*$C$3</f>
        <v>8666.6666666666661</v>
      </c>
      <c r="H1557" s="183">
        <v>2099.2600000000002</v>
      </c>
      <c r="I1557" s="743">
        <f>H1557/ROUND(G1557,0)*100</f>
        <v>24.221299180800742</v>
      </c>
      <c r="J1557" s="824"/>
      <c r="K1557" s="824"/>
      <c r="L1557" s="1319"/>
      <c r="M1557" s="1319"/>
      <c r="N1557" s="1319"/>
      <c r="O1557" s="1319"/>
      <c r="P1557" s="1319"/>
      <c r="Q1557" s="1319"/>
      <c r="R1557" s="365"/>
      <c r="S1557" s="365"/>
      <c r="T1557" s="365"/>
      <c r="U1557" s="365"/>
      <c r="V1557" s="365"/>
      <c r="W1557" s="365"/>
      <c r="X1557" s="365"/>
      <c r="Y1557" s="365"/>
      <c r="Z1557" s="2140"/>
      <c r="AA1557" s="365"/>
      <c r="AB1557" s="1000"/>
      <c r="AC1557" s="365"/>
      <c r="AD1557" s="365"/>
      <c r="AE1557" s="365"/>
      <c r="AF1557" s="365"/>
      <c r="AG1557" s="365"/>
    </row>
    <row r="1558" spans="1:33" s="2022" customFormat="1" x14ac:dyDescent="0.25">
      <c r="A1558" s="214">
        <v>1</v>
      </c>
      <c r="B1558" s="214">
        <v>1</v>
      </c>
      <c r="C1558" s="507" t="s">
        <v>217</v>
      </c>
      <c r="D1558" s="1111"/>
      <c r="E1558" s="519"/>
      <c r="F1558" s="218">
        <f>SUM(F1559:F1565)</f>
        <v>2404</v>
      </c>
      <c r="G1558" s="183">
        <f>SUM(G1559:G1565)</f>
        <v>1236</v>
      </c>
      <c r="H1558" s="743">
        <f>SUM(H1559:H1565)</f>
        <v>2429</v>
      </c>
      <c r="I1558" s="743">
        <f t="shared" ref="I1558:I1571" si="1857">H1558/G1558*100</f>
        <v>196.52103559870551</v>
      </c>
      <c r="J1558" s="824"/>
      <c r="K1558" s="824"/>
      <c r="L1558" s="1319"/>
      <c r="M1558" s="1319"/>
      <c r="N1558" s="1319"/>
      <c r="O1558" s="1319"/>
      <c r="P1558" s="1319"/>
      <c r="Q1558" s="1319"/>
      <c r="R1558" s="2069">
        <v>1973.6750200000001</v>
      </c>
      <c r="S1558" s="2069">
        <v>1973.6750200000001</v>
      </c>
      <c r="T1558" s="2069">
        <v>1973.6750200000001</v>
      </c>
      <c r="U1558" s="2069">
        <v>1973.6750200000001</v>
      </c>
      <c r="V1558" s="2069">
        <v>1973.6750200000001</v>
      </c>
      <c r="W1558" s="2069">
        <v>1973.6750200000001</v>
      </c>
      <c r="X1558" s="2069">
        <v>4331.9870199999996</v>
      </c>
      <c r="Y1558" s="2069">
        <v>4331.9870199999996</v>
      </c>
      <c r="Z1558" s="874">
        <f t="shared" ref="Z1558" si="1858">R1558/12*$C$3+(S1558-R1558)/11*7+(T1558-S1558)/10*6+(U1558-T1558)/9*5+(V1558-U1558)/8*4+(W1558-V1558)/7*3+(X1558-W1558)/6*2+(Y1558-X1558)/5*1</f>
        <v>2101.8873466666664</v>
      </c>
      <c r="AA1558" s="2069">
        <f t="shared" ref="AA1558" si="1859">AG1558-AF1558-AC1558-AB1558</f>
        <v>3576.83367</v>
      </c>
      <c r="AB1558" s="2330"/>
      <c r="AC1558" s="2069"/>
      <c r="AD1558" s="2069">
        <f>AA1558-Z1558</f>
        <v>1474.9463233333336</v>
      </c>
      <c r="AE1558" s="2069"/>
      <c r="AF1558" s="2069">
        <v>0</v>
      </c>
      <c r="AG1558" s="2069">
        <v>3576.83367</v>
      </c>
    </row>
    <row r="1559" spans="1:33" s="2022" customFormat="1" ht="75" x14ac:dyDescent="0.25">
      <c r="A1559" s="214"/>
      <c r="B1559" s="214">
        <v>1</v>
      </c>
      <c r="C1559" s="528" t="s">
        <v>233</v>
      </c>
      <c r="D1559" s="1933"/>
      <c r="E1559" s="1933"/>
      <c r="F1559" s="218">
        <v>2</v>
      </c>
      <c r="G1559" s="2253">
        <f t="shared" ref="G1559:G1565" si="1860">F1559/12*$C$3</f>
        <v>1.3333333333333333</v>
      </c>
      <c r="H1559" s="2247">
        <v>0</v>
      </c>
      <c r="I1559" s="2247">
        <f t="shared" si="1857"/>
        <v>0</v>
      </c>
      <c r="J1559" s="2251"/>
      <c r="K1559" s="2251"/>
      <c r="L1559" s="2247"/>
      <c r="M1559" s="2247"/>
      <c r="N1559" s="2247"/>
      <c r="O1559" s="2247"/>
      <c r="P1559" s="2247"/>
      <c r="Q1559" s="2247"/>
      <c r="R1559" s="2069"/>
      <c r="S1559" s="2069"/>
      <c r="T1559" s="2069"/>
      <c r="U1559" s="2069"/>
      <c r="V1559" s="2069"/>
      <c r="W1559" s="2069"/>
      <c r="X1559" s="2069"/>
      <c r="Y1559" s="2069"/>
      <c r="Z1559" s="2140">
        <f>R1559/12*$C$3</f>
        <v>0</v>
      </c>
      <c r="AA1559" s="2069">
        <f>AG1559-AF1559</f>
        <v>0</v>
      </c>
      <c r="AB1559" s="2330"/>
      <c r="AC1559" s="2069"/>
      <c r="AD1559" s="2069">
        <f>AA1559-Z1559</f>
        <v>0</v>
      </c>
      <c r="AE1559" s="2069"/>
      <c r="AF1559" s="2069"/>
      <c r="AG1559" s="2069"/>
    </row>
    <row r="1560" spans="1:33" s="2022" customFormat="1" ht="75" x14ac:dyDescent="0.25">
      <c r="A1560" s="214"/>
      <c r="B1560" s="214">
        <v>1</v>
      </c>
      <c r="C1560" s="528" t="s">
        <v>234</v>
      </c>
      <c r="D1560" s="1933"/>
      <c r="E1560" s="1933"/>
      <c r="F1560" s="218">
        <v>2</v>
      </c>
      <c r="G1560" s="2253">
        <f t="shared" si="1860"/>
        <v>1.3333333333333333</v>
      </c>
      <c r="H1560" s="2247">
        <v>0</v>
      </c>
      <c r="I1560" s="2247">
        <f t="shared" si="1857"/>
        <v>0</v>
      </c>
      <c r="J1560" s="2251"/>
      <c r="K1560" s="2251"/>
      <c r="L1560" s="2247"/>
      <c r="M1560" s="2247"/>
      <c r="N1560" s="2247"/>
      <c r="O1560" s="2247"/>
      <c r="P1560" s="2247"/>
      <c r="Q1560" s="2247"/>
      <c r="R1560" s="2069"/>
      <c r="S1560" s="2069"/>
      <c r="T1560" s="2069"/>
      <c r="U1560" s="2069"/>
      <c r="V1560" s="2069"/>
      <c r="W1560" s="2069"/>
      <c r="X1560" s="2069"/>
      <c r="Y1560" s="2069"/>
      <c r="Z1560" s="2140"/>
      <c r="AA1560" s="2069"/>
      <c r="AB1560" s="2330"/>
      <c r="AC1560" s="2069"/>
      <c r="AD1560" s="2069"/>
      <c r="AE1560" s="2069"/>
      <c r="AF1560" s="2069"/>
      <c r="AG1560" s="2069"/>
    </row>
    <row r="1561" spans="1:33" s="2022" customFormat="1" x14ac:dyDescent="0.25">
      <c r="A1561" s="214"/>
      <c r="B1561" s="214"/>
      <c r="C1561" s="528" t="s">
        <v>65</v>
      </c>
      <c r="D1561" s="1933"/>
      <c r="E1561" s="1933"/>
      <c r="F1561" s="218">
        <v>1100</v>
      </c>
      <c r="G1561" s="3119">
        <f>F1561/6*2</f>
        <v>366.66666666666669</v>
      </c>
      <c r="H1561" s="313">
        <v>317</v>
      </c>
      <c r="I1561" s="2247">
        <f t="shared" si="1857"/>
        <v>86.454545454545453</v>
      </c>
      <c r="J1561" s="2251"/>
      <c r="K1561" s="2251"/>
      <c r="L1561" s="2247"/>
      <c r="M1561" s="2247"/>
      <c r="N1561" s="2247"/>
      <c r="O1561" s="2247"/>
      <c r="P1561" s="2247"/>
      <c r="Q1561" s="2247"/>
      <c r="R1561" s="2069"/>
      <c r="S1561" s="2069"/>
      <c r="T1561" s="2069"/>
      <c r="U1561" s="2069"/>
      <c r="V1561" s="2069"/>
      <c r="W1561" s="2069"/>
      <c r="X1561" s="2069"/>
      <c r="Y1561" s="2069"/>
      <c r="Z1561" s="2140"/>
      <c r="AA1561" s="2069"/>
      <c r="AB1561" s="2330"/>
      <c r="AC1561" s="2069"/>
      <c r="AD1561" s="2069"/>
      <c r="AE1561" s="2069"/>
      <c r="AF1561" s="2069"/>
      <c r="AG1561" s="2069"/>
    </row>
    <row r="1562" spans="1:33" s="2022" customFormat="1" ht="30" x14ac:dyDescent="0.25">
      <c r="A1562" s="214"/>
      <c r="B1562" s="214">
        <v>1</v>
      </c>
      <c r="C1562" s="1" t="s">
        <v>285</v>
      </c>
      <c r="D1562" s="1933"/>
      <c r="E1562" s="1933"/>
      <c r="F1562" s="218">
        <v>10</v>
      </c>
      <c r="G1562" s="313">
        <f t="shared" si="1860"/>
        <v>6.666666666666667</v>
      </c>
      <c r="H1562" s="313">
        <v>0</v>
      </c>
      <c r="I1562" s="2247">
        <f t="shared" si="1857"/>
        <v>0</v>
      </c>
      <c r="J1562" s="2251"/>
      <c r="K1562" s="2251"/>
      <c r="L1562" s="2247"/>
      <c r="M1562" s="2247"/>
      <c r="N1562" s="2247"/>
      <c r="O1562" s="2247"/>
      <c r="P1562" s="2247"/>
      <c r="Q1562" s="2247"/>
      <c r="R1562" s="2069"/>
      <c r="S1562" s="2069"/>
      <c r="T1562" s="2069"/>
      <c r="U1562" s="2069"/>
      <c r="V1562" s="2069"/>
      <c r="W1562" s="2069"/>
      <c r="X1562" s="2069"/>
      <c r="Y1562" s="2069"/>
      <c r="Z1562" s="2310"/>
      <c r="AA1562" s="2069"/>
      <c r="AB1562" s="2330"/>
      <c r="AC1562" s="2069"/>
      <c r="AD1562" s="2069"/>
      <c r="AE1562" s="2069"/>
      <c r="AF1562" s="2069"/>
      <c r="AG1562" s="2069"/>
    </row>
    <row r="1563" spans="1:33" s="2022" customFormat="1" ht="60" x14ac:dyDescent="0.25">
      <c r="A1563" s="214"/>
      <c r="B1563" s="214">
        <v>1</v>
      </c>
      <c r="C1563" s="1" t="s">
        <v>345</v>
      </c>
      <c r="D1563" s="1933"/>
      <c r="E1563" s="1933"/>
      <c r="F1563" s="218">
        <v>10</v>
      </c>
      <c r="G1563" s="313">
        <f t="shared" si="1860"/>
        <v>6.666666666666667</v>
      </c>
      <c r="H1563" s="313">
        <v>0</v>
      </c>
      <c r="I1563" s="2247">
        <f t="shared" si="1857"/>
        <v>0</v>
      </c>
      <c r="J1563" s="2251"/>
      <c r="K1563" s="2251"/>
      <c r="L1563" s="2247"/>
      <c r="M1563" s="2247"/>
      <c r="N1563" s="2247"/>
      <c r="O1563" s="2247"/>
      <c r="P1563" s="2247"/>
      <c r="Q1563" s="2247"/>
      <c r="R1563" s="2069"/>
      <c r="S1563" s="2069"/>
      <c r="T1563" s="2069"/>
      <c r="U1563" s="2069"/>
      <c r="V1563" s="2069"/>
      <c r="W1563" s="2069"/>
      <c r="X1563" s="2069"/>
      <c r="Y1563" s="2069"/>
      <c r="Z1563" s="2310"/>
      <c r="AA1563" s="2069"/>
      <c r="AB1563" s="2330"/>
      <c r="AC1563" s="2069"/>
      <c r="AD1563" s="2069"/>
      <c r="AE1563" s="2069"/>
      <c r="AF1563" s="2069"/>
      <c r="AG1563" s="2069"/>
    </row>
    <row r="1564" spans="1:33" s="2022" customFormat="1" ht="30" x14ac:dyDescent="0.25">
      <c r="A1564" s="214"/>
      <c r="B1564" s="214">
        <v>1</v>
      </c>
      <c r="C1564" s="1" t="s">
        <v>264</v>
      </c>
      <c r="D1564" s="1933"/>
      <c r="E1564" s="1933"/>
      <c r="F1564" s="218">
        <v>280</v>
      </c>
      <c r="G1564" s="313">
        <f t="shared" si="1860"/>
        <v>186.66666666666666</v>
      </c>
      <c r="H1564" s="313">
        <v>669</v>
      </c>
      <c r="I1564" s="2247">
        <f t="shared" si="1857"/>
        <v>358.39285714285717</v>
      </c>
      <c r="J1564" s="2251"/>
      <c r="K1564" s="2251"/>
      <c r="L1564" s="2247"/>
      <c r="M1564" s="2247"/>
      <c r="N1564" s="2247"/>
      <c r="O1564" s="2247"/>
      <c r="P1564" s="2247"/>
      <c r="Q1564" s="2247"/>
      <c r="R1564" s="2069"/>
      <c r="S1564" s="2069"/>
      <c r="T1564" s="2069"/>
      <c r="U1564" s="2069"/>
      <c r="V1564" s="2069"/>
      <c r="W1564" s="2069"/>
      <c r="X1564" s="2069"/>
      <c r="Y1564" s="2069"/>
      <c r="Z1564" s="2310"/>
      <c r="AA1564" s="2069"/>
      <c r="AB1564" s="2330"/>
      <c r="AC1564" s="2069"/>
      <c r="AD1564" s="2069"/>
      <c r="AE1564" s="2069"/>
      <c r="AF1564" s="2069"/>
      <c r="AG1564" s="2069"/>
    </row>
    <row r="1565" spans="1:33" s="2022" customFormat="1" ht="30" x14ac:dyDescent="0.25">
      <c r="A1565" s="214"/>
      <c r="B1565" s="214">
        <v>1</v>
      </c>
      <c r="C1565" s="168" t="s">
        <v>71</v>
      </c>
      <c r="D1565" s="1111"/>
      <c r="E1565" s="519"/>
      <c r="F1565" s="218">
        <v>1000</v>
      </c>
      <c r="G1565" s="183">
        <f t="shared" si="1860"/>
        <v>666.66666666666663</v>
      </c>
      <c r="H1565" s="183">
        <v>1443</v>
      </c>
      <c r="I1565" s="743">
        <f t="shared" si="1857"/>
        <v>216.45000000000005</v>
      </c>
      <c r="J1565" s="824"/>
      <c r="K1565" s="824"/>
      <c r="L1565" s="1319"/>
      <c r="M1565" s="1319"/>
      <c r="N1565" s="1319"/>
      <c r="O1565" s="1319"/>
      <c r="P1565" s="1319"/>
      <c r="Q1565" s="1319"/>
      <c r="R1565" s="2069"/>
      <c r="S1565" s="2069"/>
      <c r="T1565" s="2069"/>
      <c r="U1565" s="2069"/>
      <c r="V1565" s="2069"/>
      <c r="W1565" s="2069"/>
      <c r="X1565" s="2069"/>
      <c r="Y1565" s="2069"/>
      <c r="Z1565" s="2140"/>
      <c r="AA1565" s="2069"/>
      <c r="AB1565" s="2330"/>
      <c r="AC1565" s="2069"/>
      <c r="AD1565" s="2069"/>
      <c r="AE1565" s="2069"/>
      <c r="AF1565" s="2069"/>
      <c r="AG1565" s="2069"/>
    </row>
    <row r="1566" spans="1:33" s="2022" customFormat="1" ht="86.25" x14ac:dyDescent="0.25">
      <c r="A1566" s="214"/>
      <c r="B1566" s="214">
        <v>1</v>
      </c>
      <c r="C1566" s="469" t="s">
        <v>506</v>
      </c>
      <c r="D1566" s="1111"/>
      <c r="E1566" s="519"/>
      <c r="F1566" s="2681">
        <f>F1526</f>
        <v>7093</v>
      </c>
      <c r="G1566" s="2681">
        <f>G1526</f>
        <v>4728.666666666667</v>
      </c>
      <c r="H1566" s="2681">
        <f>H1526</f>
        <v>1266</v>
      </c>
      <c r="I1566" s="743">
        <f t="shared" si="1857"/>
        <v>26.772874665162831</v>
      </c>
      <c r="J1566" s="824"/>
      <c r="K1566" s="824"/>
      <c r="L1566" s="1319"/>
      <c r="M1566" s="1319"/>
      <c r="N1566" s="1319"/>
      <c r="O1566" s="1319"/>
      <c r="P1566" s="1319"/>
      <c r="Q1566" s="1319"/>
      <c r="R1566" s="2069">
        <f t="shared" ref="R1566:W1566" si="1861">R1526</f>
        <v>26593.463080000001</v>
      </c>
      <c r="S1566" s="2069">
        <f t="shared" si="1861"/>
        <v>26593.463080000001</v>
      </c>
      <c r="T1566" s="2069">
        <f t="shared" si="1861"/>
        <v>26593.463080000001</v>
      </c>
      <c r="U1566" s="2069">
        <f t="shared" si="1861"/>
        <v>26593.463080000001</v>
      </c>
      <c r="V1566" s="2069">
        <f t="shared" si="1861"/>
        <v>26593.463080000001</v>
      </c>
      <c r="W1566" s="2069">
        <f t="shared" si="1861"/>
        <v>26593.463080000001</v>
      </c>
      <c r="X1566" s="2069">
        <f t="shared" ref="X1566:Y1566" si="1862">X1526</f>
        <v>26593.463080000001</v>
      </c>
      <c r="Y1566" s="2069">
        <f t="shared" si="1862"/>
        <v>26593.463080000001</v>
      </c>
      <c r="Z1566" s="2140">
        <f t="shared" ref="Z1566:AG1566" si="1863">Z1526</f>
        <v>17728.975386666669</v>
      </c>
      <c r="AA1566" s="2069">
        <f t="shared" si="1863"/>
        <v>5016.3089700000019</v>
      </c>
      <c r="AB1566" s="2330">
        <f t="shared" si="1863"/>
        <v>0</v>
      </c>
      <c r="AC1566" s="2069">
        <f t="shared" si="1863"/>
        <v>0</v>
      </c>
      <c r="AD1566" s="2069">
        <f t="shared" si="1863"/>
        <v>-12712.666416666667</v>
      </c>
      <c r="AE1566" s="2069">
        <f t="shared" si="1863"/>
        <v>0</v>
      </c>
      <c r="AF1566" s="2069">
        <f t="shared" si="1863"/>
        <v>-0.90278000000000003</v>
      </c>
      <c r="AG1566" s="2069">
        <f t="shared" si="1863"/>
        <v>5015.4061900000015</v>
      </c>
    </row>
    <row r="1567" spans="1:33" s="2022" customFormat="1" ht="29.25" x14ac:dyDescent="0.25">
      <c r="A1567" s="214"/>
      <c r="B1567" s="214">
        <v>1</v>
      </c>
      <c r="C1567" s="469" t="s">
        <v>260</v>
      </c>
      <c r="D1567" s="1933"/>
      <c r="E1567" s="1933"/>
      <c r="F1567" s="2815">
        <f>F1544+F1514</f>
        <v>51181</v>
      </c>
      <c r="G1567" s="2815">
        <f>G1544+G1514</f>
        <v>34120.666666666664</v>
      </c>
      <c r="H1567" s="2815">
        <f>H1544+H1514</f>
        <v>21956.012500000001</v>
      </c>
      <c r="I1567" s="2247">
        <f t="shared" si="1857"/>
        <v>64.348134561653751</v>
      </c>
      <c r="J1567" s="2251"/>
      <c r="K1567" s="2251"/>
      <c r="L1567" s="2247"/>
      <c r="M1567" s="2247"/>
      <c r="N1567" s="2247"/>
      <c r="O1567" s="2247"/>
      <c r="P1567" s="2247"/>
      <c r="Q1567" s="2247"/>
      <c r="R1567" s="2069"/>
      <c r="S1567" s="2069"/>
      <c r="T1567" s="2069"/>
      <c r="U1567" s="2069"/>
      <c r="V1567" s="2069"/>
      <c r="W1567" s="2069"/>
      <c r="X1567" s="2069"/>
      <c r="Y1567" s="2069"/>
      <c r="Z1567" s="2310"/>
      <c r="AA1567" s="2069"/>
      <c r="AB1567" s="2330"/>
      <c r="AC1567" s="2069"/>
      <c r="AD1567" s="2069"/>
      <c r="AE1567" s="2069"/>
      <c r="AF1567" s="2069"/>
      <c r="AG1567" s="2069"/>
    </row>
    <row r="1568" spans="1:33" s="2022" customFormat="1" ht="43.5" x14ac:dyDescent="0.25">
      <c r="A1568" s="214"/>
      <c r="B1568" s="214">
        <v>1</v>
      </c>
      <c r="C1568" s="469" t="s">
        <v>273</v>
      </c>
      <c r="D1568" s="1933"/>
      <c r="E1568" s="1933"/>
      <c r="F1568" s="2815">
        <f>F1530</f>
        <v>20785</v>
      </c>
      <c r="G1568" s="2815">
        <f>G1530</f>
        <v>13856.666666666668</v>
      </c>
      <c r="H1568" s="2815">
        <f>H1530</f>
        <v>6881</v>
      </c>
      <c r="I1568" s="2247">
        <f t="shared" si="1857"/>
        <v>49.658407505412555</v>
      </c>
      <c r="J1568" s="2251"/>
      <c r="K1568" s="2251"/>
      <c r="L1568" s="2247"/>
      <c r="M1568" s="2247"/>
      <c r="N1568" s="2247"/>
      <c r="O1568" s="2247"/>
      <c r="P1568" s="2247"/>
      <c r="Q1568" s="2247"/>
      <c r="R1568" s="2069"/>
      <c r="S1568" s="2069"/>
      <c r="T1568" s="2069"/>
      <c r="U1568" s="2069"/>
      <c r="V1568" s="2069"/>
      <c r="W1568" s="2069"/>
      <c r="X1568" s="2069"/>
      <c r="Y1568" s="2069"/>
      <c r="Z1568" s="2310"/>
      <c r="AA1568" s="2069"/>
      <c r="AB1568" s="2330"/>
      <c r="AC1568" s="2069"/>
      <c r="AD1568" s="2069"/>
      <c r="AE1568" s="2069"/>
      <c r="AF1568" s="2069"/>
      <c r="AG1568" s="2069"/>
    </row>
    <row r="1569" spans="1:33" s="2022" customFormat="1" ht="29.25" x14ac:dyDescent="0.25">
      <c r="A1569" s="214"/>
      <c r="B1569" s="214">
        <v>1</v>
      </c>
      <c r="C1569" s="469" t="s">
        <v>261</v>
      </c>
      <c r="D1569" s="1933"/>
      <c r="E1569" s="1933"/>
      <c r="F1569" s="2815">
        <f>F1554+F1520</f>
        <v>26303.978723404256</v>
      </c>
      <c r="G1569" s="2815">
        <f>G1554+G1520</f>
        <v>17535.985815602835</v>
      </c>
      <c r="H1569" s="2815">
        <f>H1554+H1520</f>
        <v>7586.3255319148939</v>
      </c>
      <c r="I1569" s="2247">
        <f t="shared" si="1857"/>
        <v>43.261471648573519</v>
      </c>
      <c r="J1569" s="2251"/>
      <c r="K1569" s="2251"/>
      <c r="L1569" s="2247"/>
      <c r="M1569" s="2247"/>
      <c r="N1569" s="2247"/>
      <c r="O1569" s="2247"/>
      <c r="P1569" s="2247"/>
      <c r="Q1569" s="2247"/>
      <c r="R1569" s="2069"/>
      <c r="S1569" s="2069"/>
      <c r="T1569" s="2069"/>
      <c r="U1569" s="2069"/>
      <c r="V1569" s="2069"/>
      <c r="W1569" s="2069"/>
      <c r="X1569" s="2069"/>
      <c r="Y1569" s="2069"/>
      <c r="Z1569" s="2310"/>
      <c r="AA1569" s="2069"/>
      <c r="AB1569" s="2330"/>
      <c r="AC1569" s="2069"/>
      <c r="AD1569" s="2069"/>
      <c r="AE1569" s="2069"/>
      <c r="AF1569" s="2069"/>
      <c r="AG1569" s="2069"/>
    </row>
    <row r="1570" spans="1:33" s="2022" customFormat="1" ht="29.25" x14ac:dyDescent="0.25">
      <c r="A1570" s="214"/>
      <c r="B1570" s="214">
        <v>1</v>
      </c>
      <c r="C1570" s="469" t="s">
        <v>262</v>
      </c>
      <c r="D1570" s="1933"/>
      <c r="E1570" s="1933"/>
      <c r="F1570" s="2815">
        <f>F1524</f>
        <v>4530</v>
      </c>
      <c r="G1570" s="2815">
        <f t="shared" ref="G1570:H1570" si="1864">G1524</f>
        <v>3020</v>
      </c>
      <c r="H1570" s="2815">
        <f t="shared" si="1864"/>
        <v>1415</v>
      </c>
      <c r="I1570" s="2247">
        <f t="shared" si="1857"/>
        <v>46.854304635761594</v>
      </c>
      <c r="J1570" s="2251"/>
      <c r="K1570" s="2251"/>
      <c r="L1570" s="2247"/>
      <c r="M1570" s="2247"/>
      <c r="N1570" s="2247"/>
      <c r="O1570" s="2247"/>
      <c r="P1570" s="2247"/>
      <c r="Q1570" s="2247"/>
      <c r="R1570" s="2069"/>
      <c r="S1570" s="2069"/>
      <c r="T1570" s="2069"/>
      <c r="U1570" s="2069"/>
      <c r="V1570" s="2069"/>
      <c r="W1570" s="2069"/>
      <c r="X1570" s="2069"/>
      <c r="Y1570" s="2069"/>
      <c r="Z1570" s="874"/>
      <c r="AA1570" s="2069"/>
      <c r="AB1570" s="2330"/>
      <c r="AC1570" s="2069"/>
      <c r="AD1570" s="2069"/>
      <c r="AE1570" s="2069"/>
      <c r="AF1570" s="2069"/>
      <c r="AG1570" s="2069"/>
    </row>
    <row r="1571" spans="1:33" s="2022" customFormat="1" x14ac:dyDescent="0.25">
      <c r="A1571" s="214"/>
      <c r="B1571" s="214">
        <v>1</v>
      </c>
      <c r="C1571" s="470" t="s">
        <v>134</v>
      </c>
      <c r="D1571" s="1933"/>
      <c r="E1571" s="1933"/>
      <c r="F1571" s="2815">
        <f>F1567+F1568+F1570+F1520*2.6+F1557/4.2+F1566*2.6</f>
        <v>162827.6380952381</v>
      </c>
      <c r="G1571" s="2815">
        <f>G1567+G1568+G1570+G1520*2.6+G1557/4.2+G1566*2.6</f>
        <v>108551.75873015873</v>
      </c>
      <c r="H1571" s="2815">
        <f>H1567+H1568+H1570+H1520*2.6+H1557/4.2+H1566*2.6</f>
        <v>53187.236309523811</v>
      </c>
      <c r="I1571" s="2247">
        <f t="shared" si="1857"/>
        <v>48.997120757608599</v>
      </c>
      <c r="J1571" s="2251"/>
      <c r="K1571" s="2251"/>
      <c r="L1571" s="2247"/>
      <c r="M1571" s="2247"/>
      <c r="N1571" s="2247"/>
      <c r="O1571" s="2247"/>
      <c r="P1571" s="2247"/>
      <c r="Q1571" s="2247"/>
      <c r="R1571" s="2069">
        <f t="shared" ref="R1571:AG1571" si="1865">SUM(R1570,R1558,R1553,R1544,R1530,R1526,R1513,R1512)</f>
        <v>293067.40295999998</v>
      </c>
      <c r="S1571" s="2069">
        <f t="shared" ref="S1571:T1571" si="1866">SUM(S1570,S1558,S1553,S1544,S1530,S1526,S1513,S1512)</f>
        <v>293067.40295999998</v>
      </c>
      <c r="T1571" s="2069">
        <f t="shared" si="1866"/>
        <v>306337.95166999998</v>
      </c>
      <c r="U1571" s="2069">
        <f t="shared" ref="U1571:V1571" si="1867">SUM(U1570,U1558,U1553,U1544,U1530,U1526,U1513,U1512)</f>
        <v>306337.95166999998</v>
      </c>
      <c r="V1571" s="2069">
        <f t="shared" si="1867"/>
        <v>306337.95166999998</v>
      </c>
      <c r="W1571" s="2069">
        <f t="shared" ref="W1571:X1571" si="1868">SUM(W1570,W1558,W1553,W1544,W1530,W1526,W1513,W1512)</f>
        <v>306337.95166999998</v>
      </c>
      <c r="X1571" s="2069">
        <f t="shared" si="1868"/>
        <v>306338.06367000006</v>
      </c>
      <c r="Y1571" s="2069">
        <f t="shared" ref="Y1571" si="1869">SUM(Y1570,Y1558,Y1553,Y1544,Y1530,Y1526,Y1513,Y1512)</f>
        <v>306338.06367000006</v>
      </c>
      <c r="Z1571" s="2310">
        <f t="shared" si="1865"/>
        <v>203340.63519933334</v>
      </c>
      <c r="AA1571" s="2069">
        <f t="shared" si="1865"/>
        <v>155966.72787</v>
      </c>
      <c r="AB1571" s="2330">
        <f t="shared" si="1865"/>
        <v>0</v>
      </c>
      <c r="AC1571" s="2069">
        <f t="shared" si="1865"/>
        <v>0</v>
      </c>
      <c r="AD1571" s="2069">
        <f t="shared" si="1865"/>
        <v>-47373.907329333328</v>
      </c>
      <c r="AE1571" s="2069">
        <f t="shared" si="1865"/>
        <v>0</v>
      </c>
      <c r="AF1571" s="2069">
        <f t="shared" si="1865"/>
        <v>-266.64598000000001</v>
      </c>
      <c r="AG1571" s="2069">
        <f t="shared" si="1865"/>
        <v>155700.08189000003</v>
      </c>
    </row>
    <row r="1572" spans="1:33" s="2022" customFormat="1" x14ac:dyDescent="0.25">
      <c r="A1572" s="214">
        <v>1</v>
      </c>
      <c r="B1572" s="214">
        <v>1</v>
      </c>
      <c r="C1572" s="2" t="s">
        <v>28</v>
      </c>
      <c r="D1572" s="2"/>
      <c r="E1572" s="2"/>
      <c r="F1572" s="51"/>
      <c r="G1572" s="2253"/>
      <c r="H1572" s="2253"/>
      <c r="I1572" s="2253"/>
      <c r="J1572" s="2251"/>
      <c r="K1572" s="2251"/>
      <c r="L1572" s="2247"/>
      <c r="M1572" s="2247"/>
      <c r="N1572" s="2247"/>
      <c r="O1572" s="2247"/>
      <c r="P1572" s="2247"/>
      <c r="Q1572" s="2247"/>
      <c r="R1572" s="365"/>
      <c r="S1572" s="365"/>
      <c r="T1572" s="365"/>
      <c r="U1572" s="365"/>
      <c r="V1572" s="365"/>
      <c r="W1572" s="365"/>
      <c r="X1572" s="365"/>
      <c r="Y1572" s="365"/>
      <c r="Z1572" s="2140"/>
      <c r="AA1572" s="365"/>
      <c r="AB1572" s="1000"/>
      <c r="AC1572" s="365"/>
      <c r="AD1572" s="365"/>
      <c r="AE1572" s="365"/>
      <c r="AF1572" s="365"/>
      <c r="AG1572" s="365"/>
    </row>
    <row r="1573" spans="1:33" s="2022" customFormat="1" x14ac:dyDescent="0.25">
      <c r="A1573" s="214">
        <v>1</v>
      </c>
      <c r="B1573" s="214">
        <v>1</v>
      </c>
      <c r="C1573" s="910" t="s">
        <v>50</v>
      </c>
      <c r="D1573" s="910"/>
      <c r="E1573" s="2254">
        <v>300</v>
      </c>
      <c r="F1573" s="252">
        <v>37</v>
      </c>
      <c r="G1573" s="123">
        <f>ROUND(F1573/12*$C$3,0)</f>
        <v>25</v>
      </c>
      <c r="H1573" s="123"/>
      <c r="I1573" s="123">
        <f>H1573/G1573*100</f>
        <v>0</v>
      </c>
      <c r="J1573" s="824">
        <v>6.1</v>
      </c>
      <c r="K1573" s="152" t="e">
        <f>N1573/H1573</f>
        <v>#DIV/0!</v>
      </c>
      <c r="L1573" s="153">
        <f>ROUND(F1573*J1573,0)</f>
        <v>226</v>
      </c>
      <c r="M1573" s="153">
        <f>ROUND(L1573/12*$C$3,0)</f>
        <v>151</v>
      </c>
      <c r="N1573" s="153"/>
      <c r="O1573" s="153">
        <f>N1573/M1573*100</f>
        <v>0</v>
      </c>
      <c r="P1573" s="153">
        <f>ROUND(L1573/E1573,0)</f>
        <v>1</v>
      </c>
      <c r="Q1573" s="153">
        <f>N1573/$C$3*12/P1573</f>
        <v>0</v>
      </c>
      <c r="R1573" s="322"/>
      <c r="S1573" s="322"/>
      <c r="T1573" s="322"/>
      <c r="U1573" s="322"/>
      <c r="V1573" s="322"/>
      <c r="W1573" s="322"/>
      <c r="X1573" s="322"/>
      <c r="Y1573" s="322"/>
      <c r="Z1573" s="2139"/>
      <c r="AA1573" s="322"/>
      <c r="AB1573" s="779"/>
      <c r="AC1573" s="322"/>
      <c r="AD1573" s="322"/>
      <c r="AE1573" s="322"/>
      <c r="AF1573" s="322"/>
      <c r="AG1573" s="322"/>
    </row>
    <row r="1574" spans="1:33" s="2022" customFormat="1" x14ac:dyDescent="0.25">
      <c r="A1574" s="214">
        <v>1</v>
      </c>
      <c r="B1574" s="214">
        <v>1</v>
      </c>
      <c r="C1574" s="910" t="s">
        <v>64</v>
      </c>
      <c r="D1574" s="910"/>
      <c r="E1574" s="2254">
        <v>300</v>
      </c>
      <c r="F1574" s="252">
        <v>24</v>
      </c>
      <c r="G1574" s="123">
        <f>ROUND(F1574/12*$C$3,0)</f>
        <v>16</v>
      </c>
      <c r="H1574" s="123"/>
      <c r="I1574" s="123">
        <f>H1574/G1574*100</f>
        <v>0</v>
      </c>
      <c r="J1574" s="824">
        <v>8.5</v>
      </c>
      <c r="K1574" s="152" t="e">
        <f>N1574/H1574</f>
        <v>#DIV/0!</v>
      </c>
      <c r="L1574" s="153">
        <f>ROUND(F1574*J1574,0)</f>
        <v>204</v>
      </c>
      <c r="M1574" s="153">
        <f>ROUND(L1574/12*$C$3,0)</f>
        <v>136</v>
      </c>
      <c r="N1574" s="153"/>
      <c r="O1574" s="153">
        <f>N1574/M1574*100</f>
        <v>0</v>
      </c>
      <c r="P1574" s="153">
        <f>ROUND(L1574/E1574,0)</f>
        <v>1</v>
      </c>
      <c r="Q1574" s="153">
        <f>N1574/$C$3*12/P1574</f>
        <v>0</v>
      </c>
      <c r="R1574" s="322"/>
      <c r="S1574" s="322"/>
      <c r="T1574" s="322"/>
      <c r="U1574" s="322"/>
      <c r="V1574" s="322"/>
      <c r="W1574" s="322"/>
      <c r="X1574" s="322"/>
      <c r="Y1574" s="322"/>
      <c r="Z1574" s="2139"/>
      <c r="AA1574" s="322"/>
      <c r="AB1574" s="779"/>
      <c r="AC1574" s="322"/>
      <c r="AD1574" s="322"/>
      <c r="AE1574" s="322"/>
      <c r="AF1574" s="322"/>
      <c r="AG1574" s="322"/>
    </row>
    <row r="1575" spans="1:33" s="2022" customFormat="1" x14ac:dyDescent="0.25">
      <c r="A1575" s="214"/>
      <c r="B1575" s="214">
        <v>1</v>
      </c>
      <c r="C1575" s="910" t="s">
        <v>10</v>
      </c>
      <c r="D1575" s="910"/>
      <c r="E1575" s="2254">
        <v>300</v>
      </c>
      <c r="F1575" s="252">
        <v>410</v>
      </c>
      <c r="G1575" s="123">
        <f>ROUND(F1575/12*$C$3,0)</f>
        <v>273</v>
      </c>
      <c r="H1575" s="123">
        <v>112</v>
      </c>
      <c r="I1575" s="123">
        <f>H1575/G1575*100</f>
        <v>41.025641025641022</v>
      </c>
      <c r="J1575" s="824">
        <v>10</v>
      </c>
      <c r="K1575" s="152">
        <f>N1575/H1575</f>
        <v>9.4910714285714288</v>
      </c>
      <c r="L1575" s="153">
        <f>ROUND(F1575*J1575,0)</f>
        <v>4100</v>
      </c>
      <c r="M1575" s="153">
        <f>ROUND(L1575/12*$C$3,0)</f>
        <v>2733</v>
      </c>
      <c r="N1575" s="153">
        <v>1063</v>
      </c>
      <c r="O1575" s="153">
        <f>N1575/M1575*100</f>
        <v>38.894987193560191</v>
      </c>
      <c r="P1575" s="153">
        <f>ROUND(L1575/E1575,0)</f>
        <v>14</v>
      </c>
      <c r="Q1575" s="153">
        <f>N1575/$C$3*12/P1575</f>
        <v>113.89285714285714</v>
      </c>
      <c r="R1575" s="322"/>
      <c r="S1575" s="322"/>
      <c r="T1575" s="322"/>
      <c r="U1575" s="322"/>
      <c r="V1575" s="322"/>
      <c r="W1575" s="322"/>
      <c r="X1575" s="322"/>
      <c r="Y1575" s="322"/>
      <c r="Z1575" s="2139"/>
      <c r="AA1575" s="322"/>
      <c r="AB1575" s="779"/>
      <c r="AC1575" s="322"/>
      <c r="AD1575" s="322"/>
      <c r="AE1575" s="322"/>
      <c r="AF1575" s="322"/>
      <c r="AG1575" s="322"/>
    </row>
    <row r="1576" spans="1:33" s="2022" customFormat="1" x14ac:dyDescent="0.25">
      <c r="A1576" s="214"/>
      <c r="B1576" s="214">
        <v>1</v>
      </c>
      <c r="C1576" s="910" t="s">
        <v>6</v>
      </c>
      <c r="D1576" s="910"/>
      <c r="E1576" s="2254">
        <v>240</v>
      </c>
      <c r="F1576" s="252">
        <v>99</v>
      </c>
      <c r="G1576" s="123">
        <f>ROUND(F1576/12*$C$3,0)</f>
        <v>66</v>
      </c>
      <c r="H1576" s="123"/>
      <c r="I1576" s="123">
        <f>H1576/G1576*100</f>
        <v>0</v>
      </c>
      <c r="J1576" s="824">
        <v>9</v>
      </c>
      <c r="K1576" s="152" t="e">
        <f>N1576/H1576</f>
        <v>#DIV/0!</v>
      </c>
      <c r="L1576" s="153">
        <f>ROUND(F1576*J1576,0)</f>
        <v>891</v>
      </c>
      <c r="M1576" s="153">
        <f>ROUND(L1576/12*$C$3,0)</f>
        <v>594</v>
      </c>
      <c r="N1576" s="153"/>
      <c r="O1576" s="153">
        <f>N1576/M1576*100</f>
        <v>0</v>
      </c>
      <c r="P1576" s="153">
        <f>ROUND(L1576/E1576,0)</f>
        <v>4</v>
      </c>
      <c r="Q1576" s="153">
        <f>N1576/$C$3*12/P1576</f>
        <v>0</v>
      </c>
      <c r="R1576" s="322"/>
      <c r="S1576" s="322"/>
      <c r="T1576" s="322"/>
      <c r="U1576" s="322"/>
      <c r="V1576" s="322"/>
      <c r="W1576" s="322"/>
      <c r="X1576" s="322"/>
      <c r="Y1576" s="322"/>
      <c r="Z1576" s="2139"/>
      <c r="AA1576" s="322"/>
      <c r="AB1576" s="779"/>
      <c r="AC1576" s="322"/>
      <c r="AD1576" s="322"/>
      <c r="AE1576" s="322"/>
      <c r="AF1576" s="322"/>
      <c r="AG1576" s="322"/>
    </row>
    <row r="1577" spans="1:33" s="2022" customFormat="1" x14ac:dyDescent="0.25">
      <c r="A1577" s="214">
        <v>1</v>
      </c>
      <c r="B1577" s="214">
        <v>1</v>
      </c>
      <c r="C1577" s="519" t="s">
        <v>13</v>
      </c>
      <c r="D1577" s="519"/>
      <c r="E1577" s="519"/>
      <c r="F1577" s="1777">
        <f>SUM(F1573:F1576)</f>
        <v>570</v>
      </c>
      <c r="G1577" s="1332">
        <f>SUM(G1573:G1576)</f>
        <v>380</v>
      </c>
      <c r="H1577" s="1332">
        <f>SUM(H1573:H1576)</f>
        <v>112</v>
      </c>
      <c r="I1577" s="1332">
        <f>H1577/G1577*100</f>
        <v>29.473684210526311</v>
      </c>
      <c r="J1577" s="1778">
        <f>IF(F1577=0,0,L1577/F1577)</f>
        <v>9.5105263157894733</v>
      </c>
      <c r="K1577" s="196">
        <f>N1577/H1577</f>
        <v>9.4910714285714288</v>
      </c>
      <c r="L1577" s="1332">
        <f>SUM(L1573:L1576)</f>
        <v>5421</v>
      </c>
      <c r="M1577" s="1332">
        <f>SUM(M1573:M1576)</f>
        <v>3614</v>
      </c>
      <c r="N1577" s="1332">
        <f>SUM(N1573:N1576)</f>
        <v>1063</v>
      </c>
      <c r="O1577" s="153">
        <f>N1577/M1577*100</f>
        <v>29.413392363032653</v>
      </c>
      <c r="P1577" s="1124">
        <f>SUM(P1573:P1576)</f>
        <v>20</v>
      </c>
      <c r="Q1577" s="153">
        <f>N1577/$C$3*12/P1577</f>
        <v>79.724999999999994</v>
      </c>
      <c r="R1577" s="2255"/>
      <c r="S1577" s="2255"/>
      <c r="T1577" s="2255"/>
      <c r="U1577" s="2255"/>
      <c r="V1577" s="2255"/>
      <c r="W1577" s="2255"/>
      <c r="X1577" s="2255"/>
      <c r="Y1577" s="2255"/>
      <c r="Z1577" s="2256"/>
      <c r="AA1577" s="2255"/>
      <c r="AB1577" s="2335"/>
      <c r="AC1577" s="2255"/>
      <c r="AD1577" s="2255"/>
      <c r="AE1577" s="2255"/>
      <c r="AF1577" s="2255"/>
      <c r="AG1577" s="2255"/>
    </row>
    <row r="1578" spans="1:33" s="2022" customFormat="1" ht="30" x14ac:dyDescent="0.25">
      <c r="A1578" s="214">
        <v>1</v>
      </c>
      <c r="B1578" s="214">
        <v>1</v>
      </c>
      <c r="C1578" s="2" t="s">
        <v>123</v>
      </c>
      <c r="D1578" s="2"/>
      <c r="E1578" s="519"/>
      <c r="F1578" s="1777"/>
      <c r="G1578" s="1332"/>
      <c r="H1578" s="1332"/>
      <c r="I1578" s="1332"/>
      <c r="J1578" s="1778"/>
      <c r="K1578" s="196"/>
      <c r="L1578" s="1332"/>
      <c r="M1578" s="1332"/>
      <c r="N1578" s="1332"/>
      <c r="O1578" s="153"/>
      <c r="P1578" s="153"/>
      <c r="Q1578" s="153"/>
      <c r="R1578" s="2255"/>
      <c r="S1578" s="2255"/>
      <c r="T1578" s="2255"/>
      <c r="U1578" s="2255"/>
      <c r="V1578" s="2255"/>
      <c r="W1578" s="2255"/>
      <c r="X1578" s="2255"/>
      <c r="Y1578" s="2255"/>
      <c r="Z1578" s="2256"/>
      <c r="AA1578" s="2255"/>
      <c r="AB1578" s="2335"/>
      <c r="AC1578" s="2255"/>
      <c r="AD1578" s="2255"/>
      <c r="AE1578" s="2255"/>
      <c r="AF1578" s="2255"/>
      <c r="AG1578" s="2255"/>
    </row>
    <row r="1579" spans="1:33" s="2022" customFormat="1" x14ac:dyDescent="0.25">
      <c r="A1579" s="214">
        <v>1</v>
      </c>
      <c r="B1579" s="214">
        <v>1</v>
      </c>
      <c r="C1579" s="2020" t="s">
        <v>10</v>
      </c>
      <c r="D1579" s="2020"/>
      <c r="E1579" s="2254">
        <v>240</v>
      </c>
      <c r="F1579" s="252">
        <v>600</v>
      </c>
      <c r="G1579" s="123">
        <f>ROUND(F1579/12*$C$3,0)</f>
        <v>400</v>
      </c>
      <c r="H1579" s="123">
        <v>80</v>
      </c>
      <c r="I1579" s="123">
        <f t="shared" ref="I1579:I1585" si="1870">H1579/G1579*100</f>
        <v>20</v>
      </c>
      <c r="J1579" s="1461">
        <v>8</v>
      </c>
      <c r="K1579" s="152">
        <f>N1579/H1579</f>
        <v>6.25</v>
      </c>
      <c r="L1579" s="153">
        <f>ROUND(F1579*J1579,0)</f>
        <v>4800</v>
      </c>
      <c r="M1579" s="153">
        <f>ROUND(L1579/12*$C$3,0)</f>
        <v>3200</v>
      </c>
      <c r="N1579" s="153">
        <v>500</v>
      </c>
      <c r="O1579" s="153">
        <f>N1579/M1579*100</f>
        <v>15.625</v>
      </c>
      <c r="P1579" s="153">
        <f>ROUND(L1579/E1579,0)</f>
        <v>20</v>
      </c>
      <c r="Q1579" s="153">
        <f>N1579/$C$3*12/P1579</f>
        <v>37.5</v>
      </c>
      <c r="R1579" s="322"/>
      <c r="S1579" s="322"/>
      <c r="T1579" s="322"/>
      <c r="U1579" s="322"/>
      <c r="V1579" s="322"/>
      <c r="W1579" s="322"/>
      <c r="X1579" s="322"/>
      <c r="Y1579" s="322"/>
      <c r="Z1579" s="2256"/>
      <c r="AA1579" s="2255"/>
      <c r="AB1579" s="2335"/>
      <c r="AC1579" s="2255"/>
      <c r="AD1579" s="2255"/>
      <c r="AE1579" s="2255"/>
      <c r="AF1579" s="322"/>
      <c r="AG1579" s="322"/>
    </row>
    <row r="1580" spans="1:33" s="147" customFormat="1" x14ac:dyDescent="0.25">
      <c r="A1580" s="214">
        <v>1</v>
      </c>
      <c r="B1580" s="214">
        <v>1</v>
      </c>
      <c r="C1580" s="1963" t="s">
        <v>150</v>
      </c>
      <c r="D1580" s="1842"/>
      <c r="E1580" s="1842"/>
      <c r="F1580" s="220">
        <f>SUM(F1579:F1579)</f>
        <v>600</v>
      </c>
      <c r="G1580" s="520">
        <f>SUM(G1579:G1579)</f>
        <v>400</v>
      </c>
      <c r="H1580" s="520">
        <f>SUM(H1579:H1579)</f>
        <v>80</v>
      </c>
      <c r="I1580" s="123">
        <f t="shared" si="1870"/>
        <v>20</v>
      </c>
      <c r="J1580" s="1840">
        <f>SUM(L1580/F1580)</f>
        <v>8</v>
      </c>
      <c r="K1580" s="152">
        <f>N1580/H1580</f>
        <v>6.25</v>
      </c>
      <c r="L1580" s="991">
        <f>SUM(L1579:L1579)</f>
        <v>4800</v>
      </c>
      <c r="M1580" s="991">
        <f>SUM(M1579:M1579)</f>
        <v>3200</v>
      </c>
      <c r="N1580" s="991">
        <f>SUM(N1579:N1579)</f>
        <v>500</v>
      </c>
      <c r="O1580" s="153">
        <f>N1580/M1580*100</f>
        <v>15.625</v>
      </c>
      <c r="P1580" s="991">
        <f>SUM(P1579:P1579)</f>
        <v>20</v>
      </c>
      <c r="Q1580" s="153">
        <f>N1580/$C$3*12/P1580</f>
        <v>37.5</v>
      </c>
      <c r="R1580" s="2068"/>
      <c r="S1580" s="2068"/>
      <c r="T1580" s="2068"/>
      <c r="U1580" s="2068"/>
      <c r="V1580" s="2068"/>
      <c r="W1580" s="2068"/>
      <c r="X1580" s="2068"/>
      <c r="Y1580" s="2068"/>
      <c r="Z1580" s="881"/>
      <c r="AA1580" s="359"/>
      <c r="AB1580" s="928"/>
      <c r="AC1580" s="359"/>
      <c r="AD1580" s="359"/>
      <c r="AE1580" s="359"/>
      <c r="AF1580" s="2068"/>
      <c r="AG1580" s="2068"/>
    </row>
    <row r="1581" spans="1:33" s="2022" customFormat="1" ht="29.25" x14ac:dyDescent="0.25">
      <c r="A1581" s="214">
        <v>1</v>
      </c>
      <c r="B1581" s="214">
        <v>1</v>
      </c>
      <c r="C1581" s="702" t="s">
        <v>135</v>
      </c>
      <c r="D1581" s="702"/>
      <c r="E1581" s="702"/>
      <c r="F1581" s="1777">
        <f>SUM(F1580,F1577)</f>
        <v>1170</v>
      </c>
      <c r="G1581" s="2258">
        <f>SUM(G1580,G1577)</f>
        <v>780</v>
      </c>
      <c r="H1581" s="2258">
        <f>SUM(H1580,H1577)</f>
        <v>192</v>
      </c>
      <c r="I1581" s="2258">
        <f t="shared" si="1870"/>
        <v>24.615384615384617</v>
      </c>
      <c r="J1581" s="2141">
        <f>L1581/F1581</f>
        <v>8.7358974358974351</v>
      </c>
      <c r="K1581" s="1120">
        <f>N1581/H1581</f>
        <v>8.140625</v>
      </c>
      <c r="L1581" s="2258">
        <f>SUM(L1580,L1577)</f>
        <v>10221</v>
      </c>
      <c r="M1581" s="2258">
        <f>SUM(M1580,M1577)</f>
        <v>6814</v>
      </c>
      <c r="N1581" s="2258">
        <f>SUM(N1580,N1577)</f>
        <v>1563</v>
      </c>
      <c r="O1581" s="153">
        <f>N1581/M1581*100</f>
        <v>22.938068682125039</v>
      </c>
      <c r="P1581" s="2258">
        <f>SUM(P1580,P1577)</f>
        <v>40</v>
      </c>
      <c r="Q1581" s="153">
        <f>N1581/$C$3*12/P1581</f>
        <v>58.612499999999997</v>
      </c>
      <c r="R1581" s="2069">
        <v>35153.996460000002</v>
      </c>
      <c r="S1581" s="2069">
        <v>35153.996460000002</v>
      </c>
      <c r="T1581" s="2069">
        <v>35072.38697</v>
      </c>
      <c r="U1581" s="2069">
        <v>35072.38697</v>
      </c>
      <c r="V1581" s="2069">
        <v>35072.38697</v>
      </c>
      <c r="W1581" s="2069">
        <v>35072.38697</v>
      </c>
      <c r="X1581" s="2069">
        <v>35072.38697</v>
      </c>
      <c r="Y1581" s="2069">
        <v>35072.38697</v>
      </c>
      <c r="Z1581" s="874">
        <f t="shared" ref="Z1581" si="1871">R1581/12*$C$3+(S1581-R1581)/11*7+(T1581-S1581)/10*6+(U1581-T1581)/9*5+(V1581-U1581)/8*4+(W1581-V1581)/7*3+(X1581-W1581)/6*2+(Y1581-X1581)/5*1</f>
        <v>23387.031945999999</v>
      </c>
      <c r="AA1581" s="2255">
        <f t="shared" ref="AA1581" si="1872">AG1581-AF1581-AC1581-AB1581</f>
        <v>23315.989130000005</v>
      </c>
      <c r="AB1581" s="2335"/>
      <c r="AC1581" s="2255"/>
      <c r="AD1581" s="2255">
        <f>AA1581-Z1581</f>
        <v>-71.042815999993763</v>
      </c>
      <c r="AE1581" s="2255"/>
      <c r="AF1581" s="2069">
        <v>-23.491769999999999</v>
      </c>
      <c r="AG1581" s="2069">
        <v>23292.497360000005</v>
      </c>
    </row>
    <row r="1582" spans="1:33" s="2022" customFormat="1" x14ac:dyDescent="0.25">
      <c r="A1582" s="214">
        <v>1</v>
      </c>
      <c r="B1582" s="214">
        <v>1</v>
      </c>
      <c r="C1582" s="702" t="s">
        <v>197</v>
      </c>
      <c r="D1582" s="702"/>
      <c r="E1582" s="702"/>
      <c r="F1582" s="276">
        <f>F1585</f>
        <v>9900</v>
      </c>
      <c r="G1582" s="2258">
        <f>G1585</f>
        <v>6600</v>
      </c>
      <c r="H1582" s="2258">
        <f>H1585</f>
        <v>6353</v>
      </c>
      <c r="I1582" s="2258">
        <f t="shared" si="1870"/>
        <v>96.257575757575751</v>
      </c>
      <c r="J1582" s="1782"/>
      <c r="K1582" s="1108"/>
      <c r="L1582" s="2260"/>
      <c r="M1582" s="2260"/>
      <c r="N1582" s="2260"/>
      <c r="O1582" s="278"/>
      <c r="P1582" s="2260"/>
      <c r="Q1582" s="278"/>
      <c r="R1582" s="2164"/>
      <c r="S1582" s="2164"/>
      <c r="T1582" s="2164"/>
      <c r="U1582" s="2164"/>
      <c r="V1582" s="2164"/>
      <c r="W1582" s="2164"/>
      <c r="X1582" s="2164"/>
      <c r="Y1582" s="2164"/>
      <c r="Z1582" s="2140"/>
      <c r="AA1582" s="2443"/>
      <c r="AB1582" s="2444"/>
      <c r="AC1582" s="2443"/>
      <c r="AD1582" s="2443"/>
      <c r="AE1582" s="2443"/>
      <c r="AF1582" s="2164"/>
      <c r="AG1582" s="2164"/>
    </row>
    <row r="1583" spans="1:33" s="2022" customFormat="1" x14ac:dyDescent="0.25">
      <c r="A1583" s="214">
        <v>1</v>
      </c>
      <c r="B1583" s="214">
        <v>1</v>
      </c>
      <c r="C1583" s="696" t="s">
        <v>198</v>
      </c>
      <c r="D1583" s="696"/>
      <c r="E1583" s="696"/>
      <c r="F1583" s="220">
        <f>F1585-F1584</f>
        <v>9898</v>
      </c>
      <c r="G1583" s="2259">
        <f>ROUND(F1583/12*$C$3,0)</f>
        <v>6599</v>
      </c>
      <c r="H1583" s="2259">
        <f>H1585-H1584</f>
        <v>6353</v>
      </c>
      <c r="I1583" s="2259">
        <f t="shared" si="1870"/>
        <v>96.272162448855894</v>
      </c>
      <c r="J1583" s="1558"/>
      <c r="K1583" s="1108"/>
      <c r="L1583" s="2311"/>
      <c r="M1583" s="2311"/>
      <c r="N1583" s="2311"/>
      <c r="O1583" s="278"/>
      <c r="P1583" s="2311"/>
      <c r="Q1583" s="278"/>
      <c r="R1583" s="2312"/>
      <c r="S1583" s="2312"/>
      <c r="T1583" s="2312"/>
      <c r="U1583" s="2312"/>
      <c r="V1583" s="2312"/>
      <c r="W1583" s="2312"/>
      <c r="X1583" s="2312"/>
      <c r="Y1583" s="2312"/>
      <c r="Z1583" s="2140"/>
      <c r="AA1583" s="2446"/>
      <c r="AB1583" s="2447"/>
      <c r="AC1583" s="2446"/>
      <c r="AD1583" s="2446"/>
      <c r="AE1583" s="2446"/>
      <c r="AF1583" s="2312"/>
      <c r="AG1583" s="2312"/>
    </row>
    <row r="1584" spans="1:33" s="2022" customFormat="1" ht="30" x14ac:dyDescent="0.25">
      <c r="A1584" s="214">
        <v>1</v>
      </c>
      <c r="B1584" s="214">
        <v>1</v>
      </c>
      <c r="C1584" s="696" t="s">
        <v>199</v>
      </c>
      <c r="D1584" s="696"/>
      <c r="E1584" s="696"/>
      <c r="F1584" s="1936">
        <v>2</v>
      </c>
      <c r="G1584" s="2259">
        <f>ROUND(F1584/12*$C$3,0)</f>
        <v>1</v>
      </c>
      <c r="H1584" s="2259"/>
      <c r="I1584" s="2259">
        <f t="shared" si="1870"/>
        <v>0</v>
      </c>
      <c r="J1584" s="1558"/>
      <c r="K1584" s="1128"/>
      <c r="L1584" s="2259"/>
      <c r="M1584" s="2311"/>
      <c r="N1584" s="2259"/>
      <c r="O1584" s="153"/>
      <c r="P1584" s="2259"/>
      <c r="Q1584" s="153"/>
      <c r="R1584" s="2312"/>
      <c r="S1584" s="2312"/>
      <c r="T1584" s="2312"/>
      <c r="U1584" s="2312"/>
      <c r="V1584" s="2312"/>
      <c r="W1584" s="2312"/>
      <c r="X1584" s="2312"/>
      <c r="Y1584" s="2312"/>
      <c r="Z1584" s="2140"/>
      <c r="AA1584" s="2476"/>
      <c r="AB1584" s="2477"/>
      <c r="AC1584" s="2476"/>
      <c r="AD1584" s="2476"/>
      <c r="AE1584" s="2476"/>
      <c r="AF1584" s="2312"/>
      <c r="AG1584" s="2312"/>
    </row>
    <row r="1585" spans="1:256" s="2022" customFormat="1" ht="30" thickBot="1" x14ac:dyDescent="0.3">
      <c r="A1585" s="214"/>
      <c r="B1585" s="214">
        <v>1</v>
      </c>
      <c r="C1585" s="702" t="s">
        <v>204</v>
      </c>
      <c r="D1585" s="702"/>
      <c r="E1585" s="702"/>
      <c r="F1585" s="1936">
        <v>9900</v>
      </c>
      <c r="G1585" s="2258">
        <f>ROUND(F1585/12*$C$3,0)</f>
        <v>6600</v>
      </c>
      <c r="H1585" s="2258">
        <v>6353</v>
      </c>
      <c r="I1585" s="2258">
        <f t="shared" si="1870"/>
        <v>96.257575757575751</v>
      </c>
      <c r="J1585" s="2313"/>
      <c r="K1585" s="1027"/>
      <c r="L1585" s="2314"/>
      <c r="M1585" s="2449"/>
      <c r="N1585" s="2314"/>
      <c r="O1585" s="967"/>
      <c r="P1585" s="2314"/>
      <c r="Q1585" s="967"/>
      <c r="R1585" s="2315">
        <v>50673.65928</v>
      </c>
      <c r="S1585" s="2315">
        <v>50673.65928</v>
      </c>
      <c r="T1585" s="2315">
        <v>50673.65928</v>
      </c>
      <c r="U1585" s="2315">
        <v>50673.65928</v>
      </c>
      <c r="V1585" s="2315">
        <v>50673.65928</v>
      </c>
      <c r="W1585" s="2315">
        <v>50673.65928</v>
      </c>
      <c r="X1585" s="2315">
        <v>50673.65928</v>
      </c>
      <c r="Y1585" s="2315">
        <v>50673.65928</v>
      </c>
      <c r="Z1585" s="2062">
        <f t="shared" ref="Z1585" si="1873">R1585/12*$C$3+(S1585-R1585)/11*7+(T1585-S1585)/10*6+(U1585-T1585)/9*5+(V1585-U1585)/8*4+(W1585-V1585)/7*3+(X1585-W1585)/6*2+(Y1585-X1585)/5*1</f>
        <v>33782.43952</v>
      </c>
      <c r="AA1585" s="2478">
        <f t="shared" ref="AA1585" si="1874">AG1585-AF1585-AC1585-AB1585</f>
        <v>33557.424830000004</v>
      </c>
      <c r="AB1585" s="2479"/>
      <c r="AC1585" s="2478"/>
      <c r="AD1585" s="2478">
        <f>AA1585-Z1585</f>
        <v>-225.01468999999634</v>
      </c>
      <c r="AE1585" s="2478"/>
      <c r="AF1585" s="2315">
        <v>-554.79313000000002</v>
      </c>
      <c r="AG1585" s="2315">
        <v>33002.631700000005</v>
      </c>
    </row>
    <row r="1586" spans="1:256" s="2022" customFormat="1" ht="15.75" thickBot="1" x14ac:dyDescent="0.3">
      <c r="A1586" s="214">
        <v>1</v>
      </c>
      <c r="B1586" s="214">
        <v>1</v>
      </c>
      <c r="C1586" s="680" t="s">
        <v>277</v>
      </c>
      <c r="D1586" s="2316"/>
      <c r="E1586" s="2316"/>
      <c r="F1586" s="2317"/>
      <c r="G1586" s="2318"/>
      <c r="H1586" s="2318"/>
      <c r="I1586" s="2318"/>
      <c r="J1586" s="1797"/>
      <c r="K1586" s="1797"/>
      <c r="L1586" s="1798"/>
      <c r="M1586" s="1798"/>
      <c r="N1586" s="1798">
        <f>SUM(N1581,N1510)</f>
        <v>18466</v>
      </c>
      <c r="O1586" s="1798"/>
      <c r="P1586" s="1798"/>
      <c r="Q1586" s="1798"/>
      <c r="R1586" s="1797">
        <f t="shared" ref="R1586:AG1586" si="1875">R1585+R1581+R1571+R1510</f>
        <v>641229.74372999999</v>
      </c>
      <c r="S1586" s="1797">
        <f t="shared" ref="S1586:T1586" si="1876">S1585+S1581+S1571+S1510</f>
        <v>641229.74372999999</v>
      </c>
      <c r="T1586" s="1797">
        <f t="shared" si="1876"/>
        <v>653816.83979999996</v>
      </c>
      <c r="U1586" s="1797">
        <f t="shared" ref="U1586:V1586" si="1877">U1585+U1581+U1571+U1510</f>
        <v>653816.83979999996</v>
      </c>
      <c r="V1586" s="1797">
        <f t="shared" si="1877"/>
        <v>653816.83979999996</v>
      </c>
      <c r="W1586" s="1797">
        <f t="shared" ref="W1586:X1586" si="1878">W1585+W1581+W1571+W1510</f>
        <v>653816.83979999996</v>
      </c>
      <c r="X1586" s="1797">
        <f t="shared" si="1878"/>
        <v>653816.95180000004</v>
      </c>
      <c r="Y1586" s="1797">
        <f t="shared" ref="Y1586" si="1879">Y1585+Y1581+Y1571+Y1510</f>
        <v>653816.95180000004</v>
      </c>
      <c r="Z1586" s="2319">
        <f t="shared" si="1875"/>
        <v>435038.79079533333</v>
      </c>
      <c r="AA1586" s="1797">
        <f t="shared" si="1875"/>
        <v>386839.57030000002</v>
      </c>
      <c r="AB1586" s="2480">
        <f t="shared" si="1875"/>
        <v>0</v>
      </c>
      <c r="AC1586" s="1797">
        <f t="shared" si="1875"/>
        <v>-412.21394000000004</v>
      </c>
      <c r="AD1586" s="1797">
        <f t="shared" si="1875"/>
        <v>-48199.220495333284</v>
      </c>
      <c r="AE1586" s="1797">
        <f t="shared" si="1875"/>
        <v>0</v>
      </c>
      <c r="AF1586" s="1797">
        <f t="shared" si="1875"/>
        <v>-6568.7898700000005</v>
      </c>
      <c r="AG1586" s="1797">
        <f t="shared" si="1875"/>
        <v>379858.56649000006</v>
      </c>
    </row>
    <row r="1587" spans="1:256" x14ac:dyDescent="0.25">
      <c r="A1587" s="214">
        <v>1</v>
      </c>
      <c r="B1587" s="214">
        <v>1</v>
      </c>
      <c r="C1587" s="2481" t="s">
        <v>208</v>
      </c>
      <c r="D1587" s="2481"/>
      <c r="E1587" s="2481"/>
      <c r="F1587" s="2360"/>
      <c r="G1587" s="2405"/>
      <c r="H1587" s="2405"/>
      <c r="I1587" s="2405"/>
      <c r="J1587" s="2405"/>
      <c r="K1587" s="2405"/>
      <c r="L1587" s="2482"/>
      <c r="M1587" s="2482"/>
      <c r="N1587" s="2482"/>
      <c r="O1587" s="2482"/>
      <c r="P1587" s="2482"/>
      <c r="Q1587" s="2482"/>
      <c r="R1587" s="2363">
        <f t="shared" ref="R1587:Z1587" si="1880">R1586</f>
        <v>641229.74372999999</v>
      </c>
      <c r="S1587" s="2363">
        <f t="shared" ref="S1587:T1587" si="1881">S1586</f>
        <v>641229.74372999999</v>
      </c>
      <c r="T1587" s="2363">
        <f t="shared" si="1881"/>
        <v>653816.83979999996</v>
      </c>
      <c r="U1587" s="2363">
        <f t="shared" ref="U1587:V1587" si="1882">U1586</f>
        <v>653816.83979999996</v>
      </c>
      <c r="V1587" s="2363">
        <f t="shared" si="1882"/>
        <v>653816.83979999996</v>
      </c>
      <c r="W1587" s="2363">
        <f t="shared" ref="W1587:X1587" si="1883">W1586</f>
        <v>653816.83979999996</v>
      </c>
      <c r="X1587" s="2363">
        <f t="shared" si="1883"/>
        <v>653816.95180000004</v>
      </c>
      <c r="Y1587" s="2363">
        <f t="shared" ref="Y1587" si="1884">Y1586</f>
        <v>653816.95180000004</v>
      </c>
      <c r="Z1587" s="369">
        <f t="shared" si="1880"/>
        <v>435038.79079533333</v>
      </c>
      <c r="AA1587" s="2363">
        <f t="shared" ref="AA1587:AG1587" si="1885">AA1586</f>
        <v>386839.57030000002</v>
      </c>
      <c r="AB1587" s="2366">
        <f t="shared" si="1885"/>
        <v>0</v>
      </c>
      <c r="AC1587" s="2363">
        <f>AC1586</f>
        <v>-412.21394000000004</v>
      </c>
      <c r="AD1587" s="2363">
        <f t="shared" si="1885"/>
        <v>-48199.220495333284</v>
      </c>
      <c r="AE1587" s="2363">
        <f t="shared" ref="AE1587" si="1886">AE1586</f>
        <v>0</v>
      </c>
      <c r="AF1587" s="2363">
        <f t="shared" si="1885"/>
        <v>-6568.7898700000005</v>
      </c>
      <c r="AG1587" s="2363">
        <f t="shared" si="1885"/>
        <v>379858.56649000006</v>
      </c>
    </row>
    <row r="1588" spans="1:256" ht="29.25" x14ac:dyDescent="0.25">
      <c r="A1588" s="214">
        <v>1</v>
      </c>
      <c r="B1588" s="214">
        <v>1</v>
      </c>
      <c r="C1588" s="175" t="s">
        <v>7</v>
      </c>
      <c r="D1588" s="175"/>
      <c r="E1588" s="175"/>
      <c r="F1588" s="1702">
        <f>SUM(F1510)</f>
        <v>4013</v>
      </c>
      <c r="G1588" s="1879">
        <f>SUM(G1510)</f>
        <v>2675.3333333333335</v>
      </c>
      <c r="H1588" s="1879">
        <f>SUM(H1510)</f>
        <v>1944</v>
      </c>
      <c r="I1588" s="1879">
        <f>H1588/G1588*100</f>
        <v>72.663842511836535</v>
      </c>
      <c r="J1588" s="1707">
        <f>L1588/F1588</f>
        <v>8.8582108148517325</v>
      </c>
      <c r="K1588" s="1707">
        <f>N1588/H1588</f>
        <v>8.6949588477366255</v>
      </c>
      <c r="L1588" s="1879">
        <f>SUM(L1510)</f>
        <v>35548</v>
      </c>
      <c r="M1588" s="1879">
        <f>SUM(M1510)</f>
        <v>23698.666666666664</v>
      </c>
      <c r="N1588" s="1879">
        <f>SUM(N1510)</f>
        <v>16903</v>
      </c>
      <c r="O1588" s="1879">
        <f>N1588/M1588*100</f>
        <v>71.324687746146068</v>
      </c>
      <c r="P1588" s="1879">
        <f>SUM(P1510)</f>
        <v>108</v>
      </c>
      <c r="Q1588" s="1704">
        <f>N1588/$C$3*12/P1588</f>
        <v>234.76388888888889</v>
      </c>
      <c r="R1588" s="2457">
        <f t="shared" ref="R1588:AG1588" si="1887">SUM(R1510)</f>
        <v>262334.68502999999</v>
      </c>
      <c r="S1588" s="2457">
        <f t="shared" ref="S1588:T1588" si="1888">SUM(S1510)</f>
        <v>262334.68502999999</v>
      </c>
      <c r="T1588" s="2457">
        <f t="shared" si="1888"/>
        <v>261732.84187999999</v>
      </c>
      <c r="U1588" s="2457">
        <f t="shared" ref="U1588:V1588" si="1889">SUM(U1510)</f>
        <v>261732.84187999999</v>
      </c>
      <c r="V1588" s="2457">
        <f t="shared" si="1889"/>
        <v>261732.84187999999</v>
      </c>
      <c r="W1588" s="2457">
        <f t="shared" ref="W1588:X1588" si="1890">SUM(W1510)</f>
        <v>261732.84187999999</v>
      </c>
      <c r="X1588" s="2457">
        <f t="shared" si="1890"/>
        <v>261732.84187999999</v>
      </c>
      <c r="Y1588" s="2457">
        <f t="shared" ref="Y1588" si="1891">SUM(Y1510)</f>
        <v>261732.84187999999</v>
      </c>
      <c r="Z1588" s="369">
        <f t="shared" si="1887"/>
        <v>174528.68412999998</v>
      </c>
      <c r="AA1588" s="2457">
        <f t="shared" si="1887"/>
        <v>173999.42847000001</v>
      </c>
      <c r="AB1588" s="928">
        <f t="shared" si="1887"/>
        <v>0</v>
      </c>
      <c r="AC1588" s="2457">
        <f t="shared" si="1887"/>
        <v>-412.21394000000004</v>
      </c>
      <c r="AD1588" s="2457">
        <f t="shared" si="1887"/>
        <v>-529.25565999996616</v>
      </c>
      <c r="AE1588" s="2457">
        <f t="shared" si="1887"/>
        <v>0</v>
      </c>
      <c r="AF1588" s="2457">
        <f t="shared" si="1887"/>
        <v>-5723.8589900000006</v>
      </c>
      <c r="AG1588" s="2457">
        <f t="shared" si="1887"/>
        <v>167863.35554000002</v>
      </c>
    </row>
    <row r="1589" spans="1:256" s="851" customFormat="1" x14ac:dyDescent="0.25">
      <c r="A1589" s="214">
        <v>1</v>
      </c>
      <c r="B1589" s="214">
        <v>1</v>
      </c>
      <c r="C1589" s="291" t="s">
        <v>195</v>
      </c>
      <c r="D1589" s="291"/>
      <c r="E1589" s="173"/>
      <c r="F1589" s="1712"/>
      <c r="G1589" s="745"/>
      <c r="H1589" s="745"/>
      <c r="I1589" s="745"/>
      <c r="J1589" s="2283"/>
      <c r="K1589" s="2283"/>
      <c r="L1589" s="2284"/>
      <c r="M1589" s="2284"/>
      <c r="N1589" s="2284"/>
      <c r="O1589" s="2284"/>
      <c r="P1589" s="2284"/>
      <c r="Q1589" s="2284"/>
      <c r="R1589" s="2281"/>
      <c r="S1589" s="2281"/>
      <c r="T1589" s="2281"/>
      <c r="U1589" s="2281"/>
      <c r="V1589" s="2281"/>
      <c r="W1589" s="2281"/>
      <c r="X1589" s="2281"/>
      <c r="Y1589" s="2281"/>
      <c r="Z1589" s="369"/>
      <c r="AA1589" s="2281"/>
      <c r="AB1589" s="1000"/>
      <c r="AC1589" s="2281"/>
      <c r="AD1589" s="2281"/>
      <c r="AE1589" s="2407"/>
      <c r="AF1589" s="2407"/>
      <c r="AG1589" s="228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  <c r="IP1589" s="151"/>
      <c r="IQ1589" s="151"/>
      <c r="IR1589" s="151"/>
      <c r="IS1589" s="151"/>
      <c r="IT1589" s="151"/>
      <c r="IU1589" s="151"/>
      <c r="IV1589" s="151"/>
    </row>
    <row r="1590" spans="1:256" s="851" customFormat="1" x14ac:dyDescent="0.25">
      <c r="A1590" s="214">
        <v>1</v>
      </c>
      <c r="B1590" s="214">
        <v>1</v>
      </c>
      <c r="C1590" s="172" t="s">
        <v>324</v>
      </c>
      <c r="D1590" s="172"/>
      <c r="E1590" s="173"/>
      <c r="F1590" s="1712"/>
      <c r="G1590" s="745"/>
      <c r="H1590" s="745"/>
      <c r="I1590" s="1879"/>
      <c r="J1590" s="2283"/>
      <c r="K1590" s="2283"/>
      <c r="L1590" s="2284"/>
      <c r="M1590" s="2284"/>
      <c r="N1590" s="2284"/>
      <c r="O1590" s="2284"/>
      <c r="P1590" s="2284"/>
      <c r="Q1590" s="2284"/>
      <c r="R1590" s="2281">
        <f t="shared" ref="R1590:AG1590" si="1892">R1512</f>
        <v>157847.78208999999</v>
      </c>
      <c r="S1590" s="2281">
        <f t="shared" ref="S1590:T1590" si="1893">S1512</f>
        <v>157847.78208999999</v>
      </c>
      <c r="T1590" s="2281">
        <f t="shared" si="1893"/>
        <v>171118.33080000003</v>
      </c>
      <c r="U1590" s="2281">
        <f t="shared" ref="U1590:V1590" si="1894">U1512</f>
        <v>171118.33080000003</v>
      </c>
      <c r="V1590" s="2281">
        <f t="shared" si="1894"/>
        <v>171118.33080000003</v>
      </c>
      <c r="W1590" s="2281">
        <f t="shared" ref="W1590:X1590" si="1895">W1512</f>
        <v>171118.33080000003</v>
      </c>
      <c r="X1590" s="2281">
        <f t="shared" si="1895"/>
        <v>171118.33080000003</v>
      </c>
      <c r="Y1590" s="2281">
        <f t="shared" ref="Y1590" si="1896">Y1512</f>
        <v>171118.33080000003</v>
      </c>
      <c r="Z1590" s="369">
        <f t="shared" si="1892"/>
        <v>113194.18395266667</v>
      </c>
      <c r="AA1590" s="2281">
        <f t="shared" si="1892"/>
        <v>107470.30856</v>
      </c>
      <c r="AB1590" s="1000">
        <f t="shared" si="1892"/>
        <v>0</v>
      </c>
      <c r="AC1590" s="2281">
        <f t="shared" si="1892"/>
        <v>0</v>
      </c>
      <c r="AD1590" s="2281">
        <f t="shared" si="1892"/>
        <v>-5723.8753926666686</v>
      </c>
      <c r="AE1590" s="2407">
        <f t="shared" si="1892"/>
        <v>0</v>
      </c>
      <c r="AF1590" s="2407">
        <f t="shared" si="1892"/>
        <v>-208.40702000000002</v>
      </c>
      <c r="AG1590" s="2281">
        <f t="shared" si="1892"/>
        <v>107261.90154000001</v>
      </c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  <c r="IP1590" s="151"/>
      <c r="IQ1590" s="151"/>
      <c r="IR1590" s="151"/>
      <c r="IS1590" s="151"/>
      <c r="IT1590" s="151"/>
      <c r="IU1590" s="151"/>
      <c r="IV1590" s="151"/>
    </row>
    <row r="1591" spans="1:256" s="851" customFormat="1" x14ac:dyDescent="0.25">
      <c r="A1591" s="214"/>
      <c r="B1591" s="214">
        <v>1</v>
      </c>
      <c r="C1591" s="172" t="s">
        <v>288</v>
      </c>
      <c r="D1591" s="172"/>
      <c r="E1591" s="173"/>
      <c r="F1591" s="1712"/>
      <c r="G1591" s="745"/>
      <c r="H1591" s="745"/>
      <c r="I1591" s="1879"/>
      <c r="J1591" s="2283"/>
      <c r="K1591" s="2283"/>
      <c r="L1591" s="2284"/>
      <c r="M1591" s="2284"/>
      <c r="N1591" s="2284"/>
      <c r="O1591" s="2284"/>
      <c r="P1591" s="2284"/>
      <c r="Q1591" s="2284"/>
      <c r="R1591" s="2281">
        <f t="shared" ref="R1591:AG1591" si="1897">R1513</f>
        <v>17703.843359999999</v>
      </c>
      <c r="S1591" s="2281">
        <f t="shared" ref="S1591:T1591" si="1898">S1513</f>
        <v>17703.843359999999</v>
      </c>
      <c r="T1591" s="2281">
        <f t="shared" si="1898"/>
        <v>17703.843359999999</v>
      </c>
      <c r="U1591" s="2281">
        <f t="shared" ref="U1591:V1591" si="1899">U1513</f>
        <v>17703.843359999999</v>
      </c>
      <c r="V1591" s="2281">
        <f t="shared" si="1899"/>
        <v>17703.843359999999</v>
      </c>
      <c r="W1591" s="2281">
        <f t="shared" ref="W1591:X1591" si="1900">W1513</f>
        <v>17703.843359999999</v>
      </c>
      <c r="X1591" s="2281">
        <f t="shared" si="1900"/>
        <v>17703.843359999999</v>
      </c>
      <c r="Y1591" s="2281">
        <f t="shared" ref="Y1591" si="1901">Y1513</f>
        <v>17703.843359999999</v>
      </c>
      <c r="Z1591" s="369">
        <f t="shared" si="1897"/>
        <v>11802.562239999999</v>
      </c>
      <c r="AA1591" s="2281">
        <f t="shared" si="1897"/>
        <v>11802.562239999997</v>
      </c>
      <c r="AB1591" s="1000">
        <f t="shared" si="1897"/>
        <v>0</v>
      </c>
      <c r="AC1591" s="2281">
        <f t="shared" si="1897"/>
        <v>0</v>
      </c>
      <c r="AD1591" s="2281">
        <f t="shared" si="1897"/>
        <v>0</v>
      </c>
      <c r="AE1591" s="2407">
        <f t="shared" si="1897"/>
        <v>0</v>
      </c>
      <c r="AF1591" s="2407">
        <f t="shared" si="1897"/>
        <v>0</v>
      </c>
      <c r="AG1591" s="2281">
        <f t="shared" si="1897"/>
        <v>11802.562239999997</v>
      </c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  <c r="IP1591" s="151"/>
      <c r="IQ1591" s="151"/>
      <c r="IR1591" s="151"/>
      <c r="IS1591" s="151"/>
      <c r="IT1591" s="151"/>
      <c r="IU1591" s="151"/>
      <c r="IV1591" s="151"/>
    </row>
    <row r="1592" spans="1:256" s="851" customFormat="1" ht="29.25" x14ac:dyDescent="0.25">
      <c r="A1592" s="214"/>
      <c r="B1592" s="214">
        <v>1</v>
      </c>
      <c r="C1592" s="288" t="s">
        <v>270</v>
      </c>
      <c r="D1592" s="172"/>
      <c r="E1592" s="173"/>
      <c r="F1592" s="1712">
        <f t="shared" ref="F1592:I1604" si="1902">F1514</f>
        <v>49080</v>
      </c>
      <c r="G1592" s="745">
        <f t="shared" si="1902"/>
        <v>32719.999999999996</v>
      </c>
      <c r="H1592" s="745">
        <f t="shared" si="1902"/>
        <v>21231</v>
      </c>
      <c r="I1592" s="1879">
        <f t="shared" si="1902"/>
        <v>64.886919315403432</v>
      </c>
      <c r="J1592" s="2283"/>
      <c r="K1592" s="2283"/>
      <c r="L1592" s="2284"/>
      <c r="M1592" s="2284"/>
      <c r="N1592" s="2284"/>
      <c r="O1592" s="2284"/>
      <c r="P1592" s="2284"/>
      <c r="Q1592" s="2284"/>
      <c r="R1592" s="2281">
        <f t="shared" ref="R1592:AG1592" si="1903">R1514</f>
        <v>0</v>
      </c>
      <c r="S1592" s="2281">
        <f t="shared" ref="S1592:T1592" si="1904">S1514</f>
        <v>0</v>
      </c>
      <c r="T1592" s="2281">
        <f t="shared" si="1904"/>
        <v>0</v>
      </c>
      <c r="U1592" s="2281">
        <f t="shared" ref="U1592:V1592" si="1905">U1514</f>
        <v>0</v>
      </c>
      <c r="V1592" s="2281">
        <f t="shared" si="1905"/>
        <v>0</v>
      </c>
      <c r="W1592" s="2281">
        <f t="shared" ref="W1592:X1592" si="1906">W1514</f>
        <v>0</v>
      </c>
      <c r="X1592" s="2281">
        <f t="shared" si="1906"/>
        <v>0</v>
      </c>
      <c r="Y1592" s="2281">
        <f t="shared" ref="Y1592" si="1907">Y1514</f>
        <v>0</v>
      </c>
      <c r="Z1592" s="369">
        <f t="shared" si="1903"/>
        <v>0</v>
      </c>
      <c r="AA1592" s="2281">
        <f t="shared" si="1903"/>
        <v>0</v>
      </c>
      <c r="AB1592" s="1000">
        <f t="shared" si="1903"/>
        <v>0</v>
      </c>
      <c r="AC1592" s="2281">
        <f t="shared" si="1903"/>
        <v>0</v>
      </c>
      <c r="AD1592" s="2281">
        <f t="shared" si="1903"/>
        <v>0</v>
      </c>
      <c r="AE1592" s="2407">
        <f t="shared" si="1903"/>
        <v>0</v>
      </c>
      <c r="AF1592" s="2407">
        <f t="shared" si="1903"/>
        <v>0</v>
      </c>
      <c r="AG1592" s="2281">
        <f t="shared" si="1903"/>
        <v>0</v>
      </c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</row>
    <row r="1593" spans="1:256" s="851" customFormat="1" ht="30" x14ac:dyDescent="0.25">
      <c r="A1593" s="214"/>
      <c r="B1593" s="214">
        <v>1</v>
      </c>
      <c r="C1593" s="553" t="s">
        <v>193</v>
      </c>
      <c r="D1593" s="172"/>
      <c r="E1593" s="173"/>
      <c r="F1593" s="1712">
        <f t="shared" si="1902"/>
        <v>0</v>
      </c>
      <c r="G1593" s="745">
        <f t="shared" si="1902"/>
        <v>0</v>
      </c>
      <c r="H1593" s="745">
        <f t="shared" si="1902"/>
        <v>0</v>
      </c>
      <c r="I1593" s="1879">
        <f t="shared" si="1902"/>
        <v>0</v>
      </c>
      <c r="J1593" s="2283"/>
      <c r="K1593" s="2283"/>
      <c r="L1593" s="2284"/>
      <c r="M1593" s="2284"/>
      <c r="N1593" s="2284"/>
      <c r="O1593" s="2284"/>
      <c r="P1593" s="2284"/>
      <c r="Q1593" s="2284"/>
      <c r="R1593" s="2281">
        <f t="shared" ref="R1593:AG1593" si="1908">R1515</f>
        <v>0</v>
      </c>
      <c r="S1593" s="2281">
        <f t="shared" ref="S1593:T1593" si="1909">S1515</f>
        <v>0</v>
      </c>
      <c r="T1593" s="2281">
        <f t="shared" si="1909"/>
        <v>0</v>
      </c>
      <c r="U1593" s="2281">
        <f t="shared" ref="U1593:V1593" si="1910">U1515</f>
        <v>0</v>
      </c>
      <c r="V1593" s="2281">
        <f t="shared" si="1910"/>
        <v>0</v>
      </c>
      <c r="W1593" s="2281">
        <f t="shared" ref="W1593:X1593" si="1911">W1515</f>
        <v>0</v>
      </c>
      <c r="X1593" s="2281">
        <f t="shared" si="1911"/>
        <v>0</v>
      </c>
      <c r="Y1593" s="2281">
        <f t="shared" ref="Y1593" si="1912">Y1515</f>
        <v>0</v>
      </c>
      <c r="Z1593" s="369">
        <f t="shared" si="1908"/>
        <v>0</v>
      </c>
      <c r="AA1593" s="2281">
        <f t="shared" si="1908"/>
        <v>0</v>
      </c>
      <c r="AB1593" s="1000">
        <f t="shared" si="1908"/>
        <v>0</v>
      </c>
      <c r="AC1593" s="2281">
        <f t="shared" si="1908"/>
        <v>0</v>
      </c>
      <c r="AD1593" s="2281">
        <f t="shared" si="1908"/>
        <v>0</v>
      </c>
      <c r="AE1593" s="2407">
        <f t="shared" si="1908"/>
        <v>0</v>
      </c>
      <c r="AF1593" s="2407">
        <f t="shared" si="1908"/>
        <v>0</v>
      </c>
      <c r="AG1593" s="2281">
        <f t="shared" si="1908"/>
        <v>0</v>
      </c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</row>
    <row r="1594" spans="1:256" s="851" customFormat="1" ht="30" x14ac:dyDescent="0.25">
      <c r="A1594" s="214"/>
      <c r="B1594" s="214">
        <v>1</v>
      </c>
      <c r="C1594" s="553" t="s">
        <v>453</v>
      </c>
      <c r="D1594" s="172"/>
      <c r="E1594" s="173"/>
      <c r="F1594" s="1712">
        <f t="shared" si="1902"/>
        <v>11000</v>
      </c>
      <c r="G1594" s="745">
        <f t="shared" si="1902"/>
        <v>7333.333333333333</v>
      </c>
      <c r="H1594" s="745">
        <f t="shared" si="1902"/>
        <v>5825</v>
      </c>
      <c r="I1594" s="1879">
        <f t="shared" si="1902"/>
        <v>79.431818181818187</v>
      </c>
      <c r="J1594" s="2283"/>
      <c r="K1594" s="2283"/>
      <c r="L1594" s="2284"/>
      <c r="M1594" s="2284"/>
      <c r="N1594" s="2284"/>
      <c r="O1594" s="2284"/>
      <c r="P1594" s="2284"/>
      <c r="Q1594" s="2284"/>
      <c r="R1594" s="2281">
        <f t="shared" ref="R1594:AG1594" si="1913">R1516</f>
        <v>0</v>
      </c>
      <c r="S1594" s="2281">
        <f t="shared" ref="S1594:T1594" si="1914">S1516</f>
        <v>0</v>
      </c>
      <c r="T1594" s="2281">
        <f t="shared" si="1914"/>
        <v>0</v>
      </c>
      <c r="U1594" s="2281">
        <f t="shared" ref="U1594:V1594" si="1915">U1516</f>
        <v>0</v>
      </c>
      <c r="V1594" s="2281">
        <f t="shared" si="1915"/>
        <v>0</v>
      </c>
      <c r="W1594" s="2281">
        <f t="shared" ref="W1594:X1594" si="1916">W1516</f>
        <v>0</v>
      </c>
      <c r="X1594" s="2281">
        <f t="shared" si="1916"/>
        <v>0</v>
      </c>
      <c r="Y1594" s="2281">
        <f t="shared" ref="Y1594" si="1917">Y1516</f>
        <v>0</v>
      </c>
      <c r="Z1594" s="369">
        <f t="shared" si="1913"/>
        <v>0</v>
      </c>
      <c r="AA1594" s="2281">
        <f t="shared" si="1913"/>
        <v>0</v>
      </c>
      <c r="AB1594" s="1000">
        <f t="shared" si="1913"/>
        <v>0</v>
      </c>
      <c r="AC1594" s="2281">
        <f t="shared" si="1913"/>
        <v>0</v>
      </c>
      <c r="AD1594" s="2281">
        <f t="shared" si="1913"/>
        <v>0</v>
      </c>
      <c r="AE1594" s="2407">
        <f t="shared" si="1913"/>
        <v>0</v>
      </c>
      <c r="AF1594" s="2407">
        <f t="shared" si="1913"/>
        <v>0</v>
      </c>
      <c r="AG1594" s="2281">
        <f t="shared" si="1913"/>
        <v>0</v>
      </c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</row>
    <row r="1595" spans="1:256" s="851" customFormat="1" ht="75" x14ac:dyDescent="0.25">
      <c r="A1595" s="214"/>
      <c r="B1595" s="214">
        <v>1</v>
      </c>
      <c r="C1595" s="291" t="s">
        <v>454</v>
      </c>
      <c r="D1595" s="172"/>
      <c r="E1595" s="173"/>
      <c r="F1595" s="1712">
        <f t="shared" si="1902"/>
        <v>18000</v>
      </c>
      <c r="G1595" s="745">
        <f t="shared" si="1902"/>
        <v>12000</v>
      </c>
      <c r="H1595" s="745">
        <f t="shared" si="1902"/>
        <v>7931</v>
      </c>
      <c r="I1595" s="1879">
        <f t="shared" si="1902"/>
        <v>66.091666666666669</v>
      </c>
      <c r="J1595" s="2283"/>
      <c r="K1595" s="2283"/>
      <c r="L1595" s="2284"/>
      <c r="M1595" s="2284"/>
      <c r="N1595" s="2284"/>
      <c r="O1595" s="2284"/>
      <c r="P1595" s="2284"/>
      <c r="Q1595" s="2284"/>
      <c r="R1595" s="2281">
        <f t="shared" ref="R1595:AG1595" si="1918">R1517</f>
        <v>0</v>
      </c>
      <c r="S1595" s="2281">
        <f t="shared" ref="S1595:T1595" si="1919">S1517</f>
        <v>0</v>
      </c>
      <c r="T1595" s="2281">
        <f t="shared" si="1919"/>
        <v>0</v>
      </c>
      <c r="U1595" s="2281">
        <f t="shared" ref="U1595:V1595" si="1920">U1517</f>
        <v>0</v>
      </c>
      <c r="V1595" s="2281">
        <f t="shared" si="1920"/>
        <v>0</v>
      </c>
      <c r="W1595" s="2281">
        <f t="shared" ref="W1595:X1595" si="1921">W1517</f>
        <v>0</v>
      </c>
      <c r="X1595" s="2281">
        <f t="shared" si="1921"/>
        <v>0</v>
      </c>
      <c r="Y1595" s="2281">
        <f t="shared" ref="Y1595" si="1922">Y1517</f>
        <v>0</v>
      </c>
      <c r="Z1595" s="369">
        <f t="shared" si="1918"/>
        <v>0</v>
      </c>
      <c r="AA1595" s="2281">
        <f t="shared" si="1918"/>
        <v>0</v>
      </c>
      <c r="AB1595" s="1000">
        <f t="shared" si="1918"/>
        <v>0</v>
      </c>
      <c r="AC1595" s="2281">
        <f t="shared" si="1918"/>
        <v>0</v>
      </c>
      <c r="AD1595" s="2281">
        <f t="shared" si="1918"/>
        <v>0</v>
      </c>
      <c r="AE1595" s="2407">
        <f t="shared" si="1918"/>
        <v>0</v>
      </c>
      <c r="AF1595" s="2407">
        <f t="shared" si="1918"/>
        <v>0</v>
      </c>
      <c r="AG1595" s="2281">
        <f t="shared" si="1918"/>
        <v>0</v>
      </c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</row>
    <row r="1596" spans="1:256" s="851" customFormat="1" ht="45" x14ac:dyDescent="0.25">
      <c r="A1596" s="214"/>
      <c r="B1596" s="214">
        <v>1</v>
      </c>
      <c r="C1596" s="173" t="s">
        <v>455</v>
      </c>
      <c r="D1596" s="172"/>
      <c r="E1596" s="173"/>
      <c r="F1596" s="1712">
        <f t="shared" si="1902"/>
        <v>20000</v>
      </c>
      <c r="G1596" s="745">
        <f t="shared" si="1902"/>
        <v>13333.333333333334</v>
      </c>
      <c r="H1596" s="745">
        <f t="shared" si="1902"/>
        <v>7475</v>
      </c>
      <c r="I1596" s="1879">
        <f t="shared" si="1902"/>
        <v>56.062499999999993</v>
      </c>
      <c r="J1596" s="2283"/>
      <c r="K1596" s="2283"/>
      <c r="L1596" s="2284"/>
      <c r="M1596" s="2284"/>
      <c r="N1596" s="2284"/>
      <c r="O1596" s="2284"/>
      <c r="P1596" s="2284"/>
      <c r="Q1596" s="2284"/>
      <c r="R1596" s="2281">
        <f t="shared" ref="R1596:AG1596" si="1923">R1518</f>
        <v>0</v>
      </c>
      <c r="S1596" s="2281">
        <f t="shared" ref="S1596:T1596" si="1924">S1518</f>
        <v>0</v>
      </c>
      <c r="T1596" s="2281">
        <f t="shared" si="1924"/>
        <v>0</v>
      </c>
      <c r="U1596" s="2281">
        <f t="shared" ref="U1596:V1596" si="1925">U1518</f>
        <v>0</v>
      </c>
      <c r="V1596" s="2281">
        <f t="shared" si="1925"/>
        <v>0</v>
      </c>
      <c r="W1596" s="2281">
        <f t="shared" ref="W1596:X1596" si="1926">W1518</f>
        <v>0</v>
      </c>
      <c r="X1596" s="2281">
        <f t="shared" si="1926"/>
        <v>0</v>
      </c>
      <c r="Y1596" s="2281">
        <f t="shared" ref="Y1596" si="1927">Y1518</f>
        <v>0</v>
      </c>
      <c r="Z1596" s="369">
        <f t="shared" si="1923"/>
        <v>0</v>
      </c>
      <c r="AA1596" s="2281">
        <f t="shared" si="1923"/>
        <v>0</v>
      </c>
      <c r="AB1596" s="1000">
        <f t="shared" si="1923"/>
        <v>0</v>
      </c>
      <c r="AC1596" s="2281">
        <f t="shared" si="1923"/>
        <v>0</v>
      </c>
      <c r="AD1596" s="2281">
        <f t="shared" si="1923"/>
        <v>0</v>
      </c>
      <c r="AE1596" s="2407">
        <f t="shared" si="1923"/>
        <v>0</v>
      </c>
      <c r="AF1596" s="2407">
        <f t="shared" si="1923"/>
        <v>0</v>
      </c>
      <c r="AG1596" s="2281">
        <f t="shared" si="1923"/>
        <v>0</v>
      </c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</row>
    <row r="1597" spans="1:256" s="851" customFormat="1" ht="105" x14ac:dyDescent="0.25">
      <c r="A1597" s="214"/>
      <c r="B1597" s="214">
        <v>1</v>
      </c>
      <c r="C1597" s="173" t="s">
        <v>456</v>
      </c>
      <c r="D1597" s="172"/>
      <c r="E1597" s="173"/>
      <c r="F1597" s="1712">
        <f t="shared" si="1902"/>
        <v>80</v>
      </c>
      <c r="G1597" s="745">
        <f t="shared" si="1902"/>
        <v>53.333333333333336</v>
      </c>
      <c r="H1597" s="745">
        <f t="shared" si="1902"/>
        <v>0</v>
      </c>
      <c r="I1597" s="1879">
        <f t="shared" si="1902"/>
        <v>0</v>
      </c>
      <c r="J1597" s="2283"/>
      <c r="K1597" s="2283"/>
      <c r="L1597" s="2284"/>
      <c r="M1597" s="2284"/>
      <c r="N1597" s="2284"/>
      <c r="O1597" s="2284"/>
      <c r="P1597" s="2284"/>
      <c r="Q1597" s="2284"/>
      <c r="R1597" s="2281">
        <f t="shared" ref="R1597:AG1597" si="1928">R1519</f>
        <v>0</v>
      </c>
      <c r="S1597" s="2281">
        <f t="shared" ref="S1597:T1597" si="1929">S1519</f>
        <v>0</v>
      </c>
      <c r="T1597" s="2281">
        <f t="shared" si="1929"/>
        <v>0</v>
      </c>
      <c r="U1597" s="2281">
        <f t="shared" ref="U1597:V1597" si="1930">U1519</f>
        <v>0</v>
      </c>
      <c r="V1597" s="2281">
        <f t="shared" si="1930"/>
        <v>0</v>
      </c>
      <c r="W1597" s="2281">
        <f t="shared" ref="W1597:X1597" si="1931">W1519</f>
        <v>0</v>
      </c>
      <c r="X1597" s="2281">
        <f t="shared" si="1931"/>
        <v>0</v>
      </c>
      <c r="Y1597" s="2281">
        <f t="shared" ref="Y1597" si="1932">Y1519</f>
        <v>0</v>
      </c>
      <c r="Z1597" s="369">
        <f t="shared" si="1928"/>
        <v>0</v>
      </c>
      <c r="AA1597" s="2281">
        <f t="shared" si="1928"/>
        <v>0</v>
      </c>
      <c r="AB1597" s="1000">
        <f t="shared" si="1928"/>
        <v>0</v>
      </c>
      <c r="AC1597" s="2281">
        <f t="shared" si="1928"/>
        <v>0</v>
      </c>
      <c r="AD1597" s="2281">
        <f t="shared" si="1928"/>
        <v>0</v>
      </c>
      <c r="AE1597" s="2407">
        <f t="shared" si="1928"/>
        <v>0</v>
      </c>
      <c r="AF1597" s="2407">
        <f t="shared" si="1928"/>
        <v>0</v>
      </c>
      <c r="AG1597" s="2281">
        <f t="shared" si="1928"/>
        <v>0</v>
      </c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</row>
    <row r="1598" spans="1:256" s="851" customFormat="1" ht="30" x14ac:dyDescent="0.25">
      <c r="A1598" s="214"/>
      <c r="B1598" s="214">
        <v>1</v>
      </c>
      <c r="C1598" s="173" t="s">
        <v>131</v>
      </c>
      <c r="D1598" s="172"/>
      <c r="E1598" s="173"/>
      <c r="F1598" s="1712">
        <f t="shared" si="1902"/>
        <v>24921</v>
      </c>
      <c r="G1598" s="745">
        <f t="shared" si="1902"/>
        <v>16614</v>
      </c>
      <c r="H1598" s="745">
        <f t="shared" si="1902"/>
        <v>7363</v>
      </c>
      <c r="I1598" s="1879">
        <f t="shared" si="1902"/>
        <v>44.318045022270375</v>
      </c>
      <c r="J1598" s="2283"/>
      <c r="K1598" s="2283"/>
      <c r="L1598" s="2284"/>
      <c r="M1598" s="2284"/>
      <c r="N1598" s="2284"/>
      <c r="O1598" s="2284"/>
      <c r="P1598" s="2284"/>
      <c r="Q1598" s="2284"/>
      <c r="R1598" s="2281">
        <f t="shared" ref="R1598:AG1598" si="1933">R1520</f>
        <v>0</v>
      </c>
      <c r="S1598" s="2281">
        <f t="shared" ref="S1598:T1598" si="1934">S1520</f>
        <v>0</v>
      </c>
      <c r="T1598" s="2281">
        <f t="shared" si="1934"/>
        <v>0</v>
      </c>
      <c r="U1598" s="2281">
        <f t="shared" ref="U1598:V1598" si="1935">U1520</f>
        <v>0</v>
      </c>
      <c r="V1598" s="2281">
        <f t="shared" si="1935"/>
        <v>0</v>
      </c>
      <c r="W1598" s="2281">
        <f t="shared" ref="W1598:X1598" si="1936">W1520</f>
        <v>0</v>
      </c>
      <c r="X1598" s="2281">
        <f t="shared" si="1936"/>
        <v>0</v>
      </c>
      <c r="Y1598" s="2281">
        <f t="shared" ref="Y1598" si="1937">Y1520</f>
        <v>0</v>
      </c>
      <c r="Z1598" s="369">
        <f t="shared" si="1933"/>
        <v>0</v>
      </c>
      <c r="AA1598" s="2281">
        <f t="shared" si="1933"/>
        <v>0</v>
      </c>
      <c r="AB1598" s="1000">
        <f t="shared" si="1933"/>
        <v>0</v>
      </c>
      <c r="AC1598" s="2281">
        <f t="shared" si="1933"/>
        <v>0</v>
      </c>
      <c r="AD1598" s="2281">
        <f t="shared" si="1933"/>
        <v>0</v>
      </c>
      <c r="AE1598" s="2407">
        <f t="shared" si="1933"/>
        <v>0</v>
      </c>
      <c r="AF1598" s="2407">
        <f t="shared" si="1933"/>
        <v>0</v>
      </c>
      <c r="AG1598" s="2281">
        <f t="shared" si="1933"/>
        <v>0</v>
      </c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</row>
    <row r="1599" spans="1:256" s="851" customFormat="1" x14ac:dyDescent="0.25">
      <c r="A1599" s="214"/>
      <c r="B1599" s="214">
        <v>1</v>
      </c>
      <c r="C1599" s="173" t="s">
        <v>222</v>
      </c>
      <c r="D1599" s="172"/>
      <c r="E1599" s="173"/>
      <c r="F1599" s="1712">
        <f t="shared" si="1902"/>
        <v>22581</v>
      </c>
      <c r="G1599" s="745">
        <f t="shared" si="1902"/>
        <v>15054</v>
      </c>
      <c r="H1599" s="745">
        <f t="shared" si="1902"/>
        <v>7193</v>
      </c>
      <c r="I1599" s="1879">
        <f t="shared" si="1902"/>
        <v>47.781320579248039</v>
      </c>
      <c r="J1599" s="2283"/>
      <c r="K1599" s="2283"/>
      <c r="L1599" s="2284"/>
      <c r="M1599" s="2284"/>
      <c r="N1599" s="2284"/>
      <c r="O1599" s="2284"/>
      <c r="P1599" s="2284"/>
      <c r="Q1599" s="2284"/>
      <c r="R1599" s="2281">
        <f t="shared" ref="R1599:AG1599" si="1938">R1521</f>
        <v>0</v>
      </c>
      <c r="S1599" s="2281">
        <f t="shared" ref="S1599:T1599" si="1939">S1521</f>
        <v>0</v>
      </c>
      <c r="T1599" s="2281">
        <f t="shared" si="1939"/>
        <v>0</v>
      </c>
      <c r="U1599" s="2281">
        <f t="shared" ref="U1599:V1599" si="1940">U1521</f>
        <v>0</v>
      </c>
      <c r="V1599" s="2281">
        <f t="shared" si="1940"/>
        <v>0</v>
      </c>
      <c r="W1599" s="2281">
        <f t="shared" ref="W1599:X1599" si="1941">W1521</f>
        <v>0</v>
      </c>
      <c r="X1599" s="2281">
        <f t="shared" si="1941"/>
        <v>0</v>
      </c>
      <c r="Y1599" s="2281">
        <f t="shared" ref="Y1599" si="1942">Y1521</f>
        <v>0</v>
      </c>
      <c r="Z1599" s="369">
        <f t="shared" si="1938"/>
        <v>0</v>
      </c>
      <c r="AA1599" s="2281">
        <f t="shared" si="1938"/>
        <v>0</v>
      </c>
      <c r="AB1599" s="1000">
        <f t="shared" si="1938"/>
        <v>0</v>
      </c>
      <c r="AC1599" s="2281">
        <f t="shared" si="1938"/>
        <v>0</v>
      </c>
      <c r="AD1599" s="2281">
        <f t="shared" si="1938"/>
        <v>0</v>
      </c>
      <c r="AE1599" s="2407">
        <f t="shared" si="1938"/>
        <v>0</v>
      </c>
      <c r="AF1599" s="2407">
        <f t="shared" si="1938"/>
        <v>0</v>
      </c>
      <c r="AG1599" s="2281">
        <f t="shared" si="1938"/>
        <v>0</v>
      </c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</row>
    <row r="1600" spans="1:256" s="851" customFormat="1" ht="45" x14ac:dyDescent="0.25">
      <c r="A1600" s="214"/>
      <c r="B1600" s="214">
        <v>1</v>
      </c>
      <c r="C1600" s="173" t="s">
        <v>457</v>
      </c>
      <c r="D1600" s="172"/>
      <c r="E1600" s="173"/>
      <c r="F1600" s="1712">
        <f t="shared" si="1902"/>
        <v>1340</v>
      </c>
      <c r="G1600" s="745">
        <f t="shared" si="1902"/>
        <v>893.33333333333337</v>
      </c>
      <c r="H1600" s="745">
        <f t="shared" si="1902"/>
        <v>159</v>
      </c>
      <c r="I1600" s="1879">
        <f t="shared" si="1902"/>
        <v>17.798507462686565</v>
      </c>
      <c r="J1600" s="2283"/>
      <c r="K1600" s="2283"/>
      <c r="L1600" s="2284"/>
      <c r="M1600" s="2284"/>
      <c r="N1600" s="2284"/>
      <c r="O1600" s="2284"/>
      <c r="P1600" s="2284"/>
      <c r="Q1600" s="2284"/>
      <c r="R1600" s="2281">
        <f t="shared" ref="R1600:AG1600" si="1943">R1522</f>
        <v>0</v>
      </c>
      <c r="S1600" s="2281">
        <f t="shared" ref="S1600:T1600" si="1944">S1522</f>
        <v>0</v>
      </c>
      <c r="T1600" s="2281">
        <f t="shared" si="1944"/>
        <v>0</v>
      </c>
      <c r="U1600" s="2281">
        <f t="shared" ref="U1600:V1600" si="1945">U1522</f>
        <v>0</v>
      </c>
      <c r="V1600" s="2281">
        <f t="shared" si="1945"/>
        <v>0</v>
      </c>
      <c r="W1600" s="2281">
        <f t="shared" ref="W1600:X1600" si="1946">W1522</f>
        <v>0</v>
      </c>
      <c r="X1600" s="2281">
        <f t="shared" si="1946"/>
        <v>0</v>
      </c>
      <c r="Y1600" s="2281">
        <f t="shared" ref="Y1600" si="1947">Y1522</f>
        <v>0</v>
      </c>
      <c r="Z1600" s="369">
        <f t="shared" si="1943"/>
        <v>0</v>
      </c>
      <c r="AA1600" s="2281">
        <f t="shared" si="1943"/>
        <v>0</v>
      </c>
      <c r="AB1600" s="1000">
        <f t="shared" si="1943"/>
        <v>0</v>
      </c>
      <c r="AC1600" s="2281">
        <f t="shared" si="1943"/>
        <v>0</v>
      </c>
      <c r="AD1600" s="2281">
        <f t="shared" si="1943"/>
        <v>0</v>
      </c>
      <c r="AE1600" s="2407">
        <f t="shared" si="1943"/>
        <v>0</v>
      </c>
      <c r="AF1600" s="2407">
        <f t="shared" si="1943"/>
        <v>0</v>
      </c>
      <c r="AG1600" s="2281">
        <f t="shared" si="1943"/>
        <v>0</v>
      </c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</row>
    <row r="1601" spans="1:256" s="851" customFormat="1" ht="75" x14ac:dyDescent="0.25">
      <c r="A1601" s="214"/>
      <c r="B1601" s="214">
        <v>1</v>
      </c>
      <c r="C1601" s="173" t="s">
        <v>501</v>
      </c>
      <c r="D1601" s="172"/>
      <c r="E1601" s="173"/>
      <c r="F1601" s="1712">
        <f t="shared" si="1902"/>
        <v>1000</v>
      </c>
      <c r="G1601" s="745">
        <f t="shared" si="1902"/>
        <v>666.66666666666663</v>
      </c>
      <c r="H1601" s="745">
        <f t="shared" si="1902"/>
        <v>11</v>
      </c>
      <c r="I1601" s="1879">
        <f t="shared" si="1902"/>
        <v>1.6500000000000001</v>
      </c>
      <c r="J1601" s="2283"/>
      <c r="K1601" s="2283"/>
      <c r="L1601" s="2284"/>
      <c r="M1601" s="2284"/>
      <c r="N1601" s="2284"/>
      <c r="O1601" s="2284"/>
      <c r="P1601" s="2284"/>
      <c r="Q1601" s="2284"/>
      <c r="R1601" s="2281"/>
      <c r="S1601" s="2281"/>
      <c r="T1601" s="2281"/>
      <c r="U1601" s="2281"/>
      <c r="V1601" s="2281"/>
      <c r="W1601" s="2281"/>
      <c r="X1601" s="2281"/>
      <c r="Y1601" s="2281"/>
      <c r="Z1601" s="369"/>
      <c r="AA1601" s="2281"/>
      <c r="AB1601" s="1000"/>
      <c r="AC1601" s="2281"/>
      <c r="AD1601" s="2281"/>
      <c r="AE1601" s="2407"/>
      <c r="AF1601" s="2407"/>
      <c r="AG1601" s="228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</row>
    <row r="1602" spans="1:256" s="851" customFormat="1" ht="30" x14ac:dyDescent="0.25">
      <c r="A1602" s="214"/>
      <c r="B1602" s="214">
        <v>1</v>
      </c>
      <c r="C1602" s="173" t="s">
        <v>343</v>
      </c>
      <c r="D1602" s="172"/>
      <c r="E1602" s="173"/>
      <c r="F1602" s="1712">
        <f t="shared" si="1902"/>
        <v>4530</v>
      </c>
      <c r="G1602" s="745">
        <f t="shared" si="1902"/>
        <v>3020</v>
      </c>
      <c r="H1602" s="745">
        <f t="shared" si="1902"/>
        <v>1415</v>
      </c>
      <c r="I1602" s="1879">
        <f t="shared" si="1902"/>
        <v>46.854304635761594</v>
      </c>
      <c r="J1602" s="2283"/>
      <c r="K1602" s="2283"/>
      <c r="L1602" s="2284"/>
      <c r="M1602" s="2284"/>
      <c r="N1602" s="2284"/>
      <c r="O1602" s="2284"/>
      <c r="P1602" s="2284"/>
      <c r="Q1602" s="2284"/>
      <c r="R1602" s="2281"/>
      <c r="S1602" s="2281"/>
      <c r="T1602" s="2281"/>
      <c r="U1602" s="2281"/>
      <c r="V1602" s="2281"/>
      <c r="W1602" s="2281"/>
      <c r="X1602" s="2281"/>
      <c r="Y1602" s="2281"/>
      <c r="Z1602" s="369"/>
      <c r="AA1602" s="2281"/>
      <c r="AB1602" s="1000"/>
      <c r="AC1602" s="2281"/>
      <c r="AD1602" s="2281"/>
      <c r="AE1602" s="2407"/>
      <c r="AF1602" s="2407"/>
      <c r="AG1602" s="228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</row>
    <row r="1603" spans="1:256" s="851" customFormat="1" ht="30" x14ac:dyDescent="0.25">
      <c r="A1603" s="214"/>
      <c r="B1603" s="214">
        <v>1</v>
      </c>
      <c r="C1603" s="174" t="s">
        <v>194</v>
      </c>
      <c r="D1603" s="172"/>
      <c r="E1603" s="173"/>
      <c r="F1603" s="1712">
        <f t="shared" si="1902"/>
        <v>0</v>
      </c>
      <c r="G1603" s="745">
        <f t="shared" si="1902"/>
        <v>0</v>
      </c>
      <c r="H1603" s="745">
        <f t="shared" si="1902"/>
        <v>0</v>
      </c>
      <c r="I1603" s="1879">
        <f t="shared" si="1902"/>
        <v>0</v>
      </c>
      <c r="J1603" s="2283"/>
      <c r="K1603" s="2283"/>
      <c r="L1603" s="2284"/>
      <c r="M1603" s="2284"/>
      <c r="N1603" s="2284"/>
      <c r="O1603" s="2284"/>
      <c r="P1603" s="2284"/>
      <c r="Q1603" s="2284"/>
      <c r="R1603" s="2281">
        <f t="shared" ref="R1603:AG1603" si="1948">R1525</f>
        <v>0</v>
      </c>
      <c r="S1603" s="2281">
        <f t="shared" ref="S1603:T1603" si="1949">S1525</f>
        <v>0</v>
      </c>
      <c r="T1603" s="2281">
        <f t="shared" si="1949"/>
        <v>0</v>
      </c>
      <c r="U1603" s="2281">
        <f t="shared" ref="U1603:V1603" si="1950">U1525</f>
        <v>0</v>
      </c>
      <c r="V1603" s="2281">
        <f t="shared" si="1950"/>
        <v>0</v>
      </c>
      <c r="W1603" s="2281">
        <f t="shared" ref="W1603:X1603" si="1951">W1525</f>
        <v>0</v>
      </c>
      <c r="X1603" s="2281">
        <f t="shared" si="1951"/>
        <v>0</v>
      </c>
      <c r="Y1603" s="2281">
        <f t="shared" ref="Y1603" si="1952">Y1525</f>
        <v>0</v>
      </c>
      <c r="Z1603" s="369">
        <f t="shared" si="1948"/>
        <v>0</v>
      </c>
      <c r="AA1603" s="2281">
        <f t="shared" si="1948"/>
        <v>0</v>
      </c>
      <c r="AB1603" s="1000">
        <f t="shared" si="1948"/>
        <v>0</v>
      </c>
      <c r="AC1603" s="2281">
        <f t="shared" si="1948"/>
        <v>0</v>
      </c>
      <c r="AD1603" s="2281">
        <f t="shared" si="1948"/>
        <v>0</v>
      </c>
      <c r="AE1603" s="2407">
        <f t="shared" si="1948"/>
        <v>0</v>
      </c>
      <c r="AF1603" s="2407">
        <f t="shared" si="1948"/>
        <v>0</v>
      </c>
      <c r="AG1603" s="2281">
        <f t="shared" si="1948"/>
        <v>0</v>
      </c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</row>
    <row r="1604" spans="1:256" s="851" customFormat="1" ht="110.25" x14ac:dyDescent="0.25">
      <c r="A1604" s="214"/>
      <c r="B1604" s="214">
        <v>1</v>
      </c>
      <c r="C1604" s="555" t="s">
        <v>502</v>
      </c>
      <c r="D1604" s="172"/>
      <c r="E1604" s="173"/>
      <c r="F1604" s="1712">
        <f t="shared" si="1902"/>
        <v>7093</v>
      </c>
      <c r="G1604" s="745">
        <f t="shared" si="1902"/>
        <v>4728.666666666667</v>
      </c>
      <c r="H1604" s="745">
        <f t="shared" si="1902"/>
        <v>1266</v>
      </c>
      <c r="I1604" s="1879">
        <f t="shared" si="1902"/>
        <v>26.772874665162831</v>
      </c>
      <c r="J1604" s="2283"/>
      <c r="K1604" s="2283"/>
      <c r="L1604" s="2284"/>
      <c r="M1604" s="2284"/>
      <c r="N1604" s="2284"/>
      <c r="O1604" s="2284"/>
      <c r="P1604" s="2284"/>
      <c r="Q1604" s="2284"/>
      <c r="R1604" s="2281">
        <f t="shared" ref="R1604:AG1604" si="1953">R1526</f>
        <v>26593.463080000001</v>
      </c>
      <c r="S1604" s="2281">
        <f t="shared" ref="S1604:T1604" si="1954">S1526</f>
        <v>26593.463080000001</v>
      </c>
      <c r="T1604" s="2281">
        <f t="shared" si="1954"/>
        <v>26593.463080000001</v>
      </c>
      <c r="U1604" s="2281">
        <f t="shared" ref="U1604:V1604" si="1955">U1526</f>
        <v>26593.463080000001</v>
      </c>
      <c r="V1604" s="2281">
        <f t="shared" si="1955"/>
        <v>26593.463080000001</v>
      </c>
      <c r="W1604" s="2281">
        <f t="shared" ref="W1604:X1604" si="1956">W1526</f>
        <v>26593.463080000001</v>
      </c>
      <c r="X1604" s="2281">
        <f t="shared" si="1956"/>
        <v>26593.463080000001</v>
      </c>
      <c r="Y1604" s="2281">
        <f t="shared" ref="Y1604" si="1957">Y1526</f>
        <v>26593.463080000001</v>
      </c>
      <c r="Z1604" s="369">
        <f t="shared" si="1953"/>
        <v>17728.975386666669</v>
      </c>
      <c r="AA1604" s="2281">
        <f t="shared" si="1953"/>
        <v>5016.3089700000019</v>
      </c>
      <c r="AB1604" s="1000">
        <f t="shared" si="1953"/>
        <v>0</v>
      </c>
      <c r="AC1604" s="2281">
        <f t="shared" si="1953"/>
        <v>0</v>
      </c>
      <c r="AD1604" s="2281">
        <f t="shared" si="1953"/>
        <v>-12712.666416666667</v>
      </c>
      <c r="AE1604" s="2407">
        <f t="shared" si="1953"/>
        <v>0</v>
      </c>
      <c r="AF1604" s="2407">
        <f t="shared" si="1953"/>
        <v>-0.90278000000000003</v>
      </c>
      <c r="AG1604" s="2281">
        <f t="shared" si="1953"/>
        <v>5015.4061900000015</v>
      </c>
      <c r="AH1604" s="151"/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  <c r="IP1604" s="151"/>
      <c r="IQ1604" s="151"/>
      <c r="IR1604" s="151"/>
      <c r="IS1604" s="151"/>
      <c r="IT1604" s="151"/>
      <c r="IU1604" s="151"/>
      <c r="IV1604" s="151"/>
    </row>
    <row r="1605" spans="1:256" s="851" customFormat="1" ht="15.75" x14ac:dyDescent="0.25">
      <c r="A1605" s="214"/>
      <c r="B1605" s="214">
        <v>1</v>
      </c>
      <c r="C1605" s="555" t="s">
        <v>623</v>
      </c>
      <c r="D1605" s="172"/>
      <c r="E1605" s="173"/>
      <c r="F1605" s="1712">
        <f t="shared" ref="F1605:I1605" si="1958">F1527</f>
        <v>1223</v>
      </c>
      <c r="G1605" s="745">
        <f t="shared" si="1958"/>
        <v>815.33333333333337</v>
      </c>
      <c r="H1605" s="745">
        <f t="shared" si="1958"/>
        <v>341</v>
      </c>
      <c r="I1605" s="1879">
        <f t="shared" si="1958"/>
        <v>41.823385118560914</v>
      </c>
      <c r="J1605" s="2283"/>
      <c r="K1605" s="2283"/>
      <c r="L1605" s="2284"/>
      <c r="M1605" s="2284"/>
      <c r="N1605" s="2284"/>
      <c r="O1605" s="2284"/>
      <c r="P1605" s="2284"/>
      <c r="Q1605" s="2284"/>
      <c r="R1605" s="2281"/>
      <c r="S1605" s="2281"/>
      <c r="T1605" s="2281"/>
      <c r="U1605" s="2281"/>
      <c r="V1605" s="2281"/>
      <c r="W1605" s="2281"/>
      <c r="X1605" s="2281"/>
      <c r="Y1605" s="2281"/>
      <c r="Z1605" s="369"/>
      <c r="AA1605" s="2281"/>
      <c r="AB1605" s="1000"/>
      <c r="AC1605" s="2281"/>
      <c r="AD1605" s="2281"/>
      <c r="AE1605" s="2407"/>
      <c r="AF1605" s="2407"/>
      <c r="AG1605" s="2281"/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  <c r="IP1605" s="151"/>
      <c r="IQ1605" s="151"/>
      <c r="IR1605" s="151"/>
      <c r="IS1605" s="151"/>
      <c r="IT1605" s="151"/>
      <c r="IU1605" s="151"/>
      <c r="IV1605" s="151"/>
    </row>
    <row r="1606" spans="1:256" s="851" customFormat="1" ht="15.75" x14ac:dyDescent="0.25">
      <c r="A1606" s="214"/>
      <c r="B1606" s="214">
        <v>1</v>
      </c>
      <c r="C1606" s="555" t="s">
        <v>624</v>
      </c>
      <c r="D1606" s="172"/>
      <c r="E1606" s="173"/>
      <c r="F1606" s="1712">
        <f t="shared" ref="F1606:I1606" si="1959">F1528</f>
        <v>1624</v>
      </c>
      <c r="G1606" s="745">
        <f t="shared" si="1959"/>
        <v>1082.6666666666667</v>
      </c>
      <c r="H1606" s="745">
        <f t="shared" si="1959"/>
        <v>207</v>
      </c>
      <c r="I1606" s="1879">
        <f t="shared" si="1959"/>
        <v>19.119458128078819</v>
      </c>
      <c r="J1606" s="2283"/>
      <c r="K1606" s="2283"/>
      <c r="L1606" s="2284"/>
      <c r="M1606" s="2284"/>
      <c r="N1606" s="2284"/>
      <c r="O1606" s="2284"/>
      <c r="P1606" s="2284"/>
      <c r="Q1606" s="2284"/>
      <c r="R1606" s="2281"/>
      <c r="S1606" s="2281"/>
      <c r="T1606" s="2281"/>
      <c r="U1606" s="2281"/>
      <c r="V1606" s="2281"/>
      <c r="W1606" s="2281"/>
      <c r="X1606" s="2281"/>
      <c r="Y1606" s="2281"/>
      <c r="Z1606" s="369"/>
      <c r="AA1606" s="2281"/>
      <c r="AB1606" s="1000"/>
      <c r="AC1606" s="2281"/>
      <c r="AD1606" s="2281"/>
      <c r="AE1606" s="2407"/>
      <c r="AF1606" s="2407"/>
      <c r="AG1606" s="2281"/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  <c r="IP1606" s="151"/>
      <c r="IQ1606" s="151"/>
      <c r="IR1606" s="151"/>
      <c r="IS1606" s="151"/>
      <c r="IT1606" s="151"/>
      <c r="IU1606" s="151"/>
      <c r="IV1606" s="151"/>
    </row>
    <row r="1607" spans="1:256" s="851" customFormat="1" ht="31.5" x14ac:dyDescent="0.25">
      <c r="A1607" s="214"/>
      <c r="B1607" s="214">
        <v>1</v>
      </c>
      <c r="C1607" s="555" t="s">
        <v>625</v>
      </c>
      <c r="D1607" s="172"/>
      <c r="E1607" s="173"/>
      <c r="F1607" s="1712">
        <f t="shared" ref="F1607:I1607" si="1960">F1529</f>
        <v>3400</v>
      </c>
      <c r="G1607" s="745">
        <f t="shared" si="1960"/>
        <v>2266.6666666666665</v>
      </c>
      <c r="H1607" s="745">
        <f t="shared" si="1960"/>
        <v>551</v>
      </c>
      <c r="I1607" s="1879">
        <f t="shared" si="1960"/>
        <v>24.308823529411764</v>
      </c>
      <c r="J1607" s="2283"/>
      <c r="K1607" s="2283"/>
      <c r="L1607" s="2284"/>
      <c r="M1607" s="2284"/>
      <c r="N1607" s="2284"/>
      <c r="O1607" s="2284"/>
      <c r="P1607" s="2284"/>
      <c r="Q1607" s="2284"/>
      <c r="R1607" s="2281"/>
      <c r="S1607" s="2281"/>
      <c r="T1607" s="2281"/>
      <c r="U1607" s="2281"/>
      <c r="V1607" s="2281"/>
      <c r="W1607" s="2281"/>
      <c r="X1607" s="2281"/>
      <c r="Y1607" s="2281"/>
      <c r="Z1607" s="369"/>
      <c r="AA1607" s="2281"/>
      <c r="AB1607" s="1000"/>
      <c r="AC1607" s="2281"/>
      <c r="AD1607" s="2281"/>
      <c r="AE1607" s="2407"/>
      <c r="AF1607" s="2407"/>
      <c r="AG1607" s="2281"/>
      <c r="AH1607" s="151"/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  <c r="IP1607" s="151"/>
      <c r="IQ1607" s="151"/>
      <c r="IR1607" s="151"/>
      <c r="IS1607" s="151"/>
      <c r="IT1607" s="151"/>
      <c r="IU1607" s="151"/>
      <c r="IV1607" s="151"/>
    </row>
    <row r="1608" spans="1:256" s="851" customFormat="1" ht="45" x14ac:dyDescent="0.25">
      <c r="A1608" s="214"/>
      <c r="B1608" s="214">
        <v>1</v>
      </c>
      <c r="C1608" s="291" t="s">
        <v>458</v>
      </c>
      <c r="D1608" s="172"/>
      <c r="E1608" s="173"/>
      <c r="F1608" s="1712">
        <f t="shared" ref="F1608:I1612" si="1961">F1530</f>
        <v>20785</v>
      </c>
      <c r="G1608" s="745">
        <f t="shared" si="1961"/>
        <v>13856.666666666668</v>
      </c>
      <c r="H1608" s="745">
        <f t="shared" si="1961"/>
        <v>6881</v>
      </c>
      <c r="I1608" s="1879">
        <f t="shared" si="1961"/>
        <v>49.658407505412555</v>
      </c>
      <c r="J1608" s="2283"/>
      <c r="K1608" s="2283"/>
      <c r="L1608" s="2284"/>
      <c r="M1608" s="2284"/>
      <c r="N1608" s="2284"/>
      <c r="O1608" s="2284"/>
      <c r="P1608" s="2284"/>
      <c r="Q1608" s="2284"/>
      <c r="R1608" s="2281">
        <f t="shared" ref="R1608:AG1608" si="1962">R1530</f>
        <v>77297.383409999995</v>
      </c>
      <c r="S1608" s="2281">
        <f t="shared" ref="S1608:T1608" si="1963">S1530</f>
        <v>77297.383409999995</v>
      </c>
      <c r="T1608" s="2281">
        <f t="shared" si="1963"/>
        <v>77297.383409999995</v>
      </c>
      <c r="U1608" s="2281">
        <f t="shared" ref="U1608:V1608" si="1964">U1530</f>
        <v>77297.383409999995</v>
      </c>
      <c r="V1608" s="2281">
        <f t="shared" si="1964"/>
        <v>77297.383409999995</v>
      </c>
      <c r="W1608" s="2281">
        <f t="shared" ref="W1608:X1608" si="1965">W1530</f>
        <v>77297.383409999995</v>
      </c>
      <c r="X1608" s="2281">
        <f t="shared" si="1965"/>
        <v>77297.383409999995</v>
      </c>
      <c r="Y1608" s="2281">
        <f t="shared" ref="Y1608" si="1966">Y1530</f>
        <v>77297.383409999995</v>
      </c>
      <c r="Z1608" s="369">
        <f t="shared" si="1962"/>
        <v>51531.588939999994</v>
      </c>
      <c r="AA1608" s="2281">
        <f t="shared" si="1962"/>
        <v>25701.256989999998</v>
      </c>
      <c r="AB1608" s="1000">
        <f t="shared" si="1962"/>
        <v>0</v>
      </c>
      <c r="AC1608" s="2281">
        <f t="shared" si="1962"/>
        <v>0</v>
      </c>
      <c r="AD1608" s="2281">
        <f t="shared" si="1962"/>
        <v>-25830.33195</v>
      </c>
      <c r="AE1608" s="2407">
        <f t="shared" si="1962"/>
        <v>0</v>
      </c>
      <c r="AF1608" s="2407">
        <f t="shared" si="1962"/>
        <v>-56.097170000000006</v>
      </c>
      <c r="AG1608" s="2281">
        <f t="shared" si="1962"/>
        <v>25645.159820000001</v>
      </c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  <c r="IP1608" s="151"/>
      <c r="IQ1608" s="151"/>
      <c r="IR1608" s="151"/>
      <c r="IS1608" s="151"/>
      <c r="IT1608" s="151"/>
      <c r="IU1608" s="151"/>
      <c r="IV1608" s="151"/>
    </row>
    <row r="1609" spans="1:256" s="851" customFormat="1" ht="30" x14ac:dyDescent="0.25">
      <c r="A1609" s="214"/>
      <c r="B1609" s="214">
        <v>1</v>
      </c>
      <c r="C1609" s="173" t="s">
        <v>271</v>
      </c>
      <c r="D1609" s="172"/>
      <c r="E1609" s="173"/>
      <c r="F1609" s="1712">
        <f t="shared" si="1961"/>
        <v>10550</v>
      </c>
      <c r="G1609" s="745">
        <f t="shared" si="1961"/>
        <v>7033.3333333333339</v>
      </c>
      <c r="H1609" s="745">
        <f t="shared" si="1961"/>
        <v>2506</v>
      </c>
      <c r="I1609" s="1879">
        <f t="shared" si="1961"/>
        <v>35.630331753554501</v>
      </c>
      <c r="J1609" s="2283"/>
      <c r="K1609" s="2283"/>
      <c r="L1609" s="2284"/>
      <c r="M1609" s="2284"/>
      <c r="N1609" s="2284"/>
      <c r="O1609" s="2284"/>
      <c r="P1609" s="2284"/>
      <c r="Q1609" s="2284"/>
      <c r="R1609" s="2281">
        <f t="shared" ref="R1609:AG1609" si="1967">R1531</f>
        <v>44096.947209999998</v>
      </c>
      <c r="S1609" s="2281">
        <f t="shared" ref="S1609:T1609" si="1968">S1531</f>
        <v>44096.947209999998</v>
      </c>
      <c r="T1609" s="2281">
        <f t="shared" si="1968"/>
        <v>44096.947209999998</v>
      </c>
      <c r="U1609" s="2281">
        <f t="shared" ref="U1609:V1609" si="1969">U1531</f>
        <v>44096.947209999998</v>
      </c>
      <c r="V1609" s="2281">
        <f t="shared" si="1969"/>
        <v>44096.947209999998</v>
      </c>
      <c r="W1609" s="2281">
        <f t="shared" ref="W1609:X1609" si="1970">W1531</f>
        <v>44096.947209999998</v>
      </c>
      <c r="X1609" s="2281">
        <f t="shared" si="1970"/>
        <v>44096.947209999998</v>
      </c>
      <c r="Y1609" s="2281">
        <f t="shared" ref="Y1609" si="1971">Y1531</f>
        <v>44096.947209999998</v>
      </c>
      <c r="Z1609" s="369">
        <f t="shared" si="1967"/>
        <v>29397.964806666663</v>
      </c>
      <c r="AA1609" s="2281">
        <f t="shared" si="1967"/>
        <v>10227.82475</v>
      </c>
      <c r="AB1609" s="1000">
        <f t="shared" si="1967"/>
        <v>0</v>
      </c>
      <c r="AC1609" s="2281">
        <f t="shared" si="1967"/>
        <v>0</v>
      </c>
      <c r="AD1609" s="2281">
        <f t="shared" si="1967"/>
        <v>-19170.140056666667</v>
      </c>
      <c r="AE1609" s="2407">
        <f t="shared" si="1967"/>
        <v>0</v>
      </c>
      <c r="AF1609" s="2407">
        <f t="shared" si="1967"/>
        <v>-56.097170000000006</v>
      </c>
      <c r="AG1609" s="2281">
        <f t="shared" si="1967"/>
        <v>10171.727580000002</v>
      </c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  <c r="IP1609" s="151"/>
      <c r="IQ1609" s="151"/>
      <c r="IR1609" s="151"/>
      <c r="IS1609" s="151"/>
      <c r="IT1609" s="151"/>
      <c r="IU1609" s="151"/>
      <c r="IV1609" s="151"/>
    </row>
    <row r="1610" spans="1:256" s="851" customFormat="1" ht="30" x14ac:dyDescent="0.25">
      <c r="A1610" s="214"/>
      <c r="B1610" s="214">
        <v>1</v>
      </c>
      <c r="C1610" s="173" t="s">
        <v>459</v>
      </c>
      <c r="D1610" s="172"/>
      <c r="E1610" s="173"/>
      <c r="F1610" s="1712">
        <f t="shared" si="1961"/>
        <v>9028</v>
      </c>
      <c r="G1610" s="745">
        <f t="shared" si="1961"/>
        <v>6018.666666666667</v>
      </c>
      <c r="H1610" s="745">
        <f t="shared" si="1961"/>
        <v>2331</v>
      </c>
      <c r="I1610" s="1879">
        <f t="shared" si="1961"/>
        <v>38.729508196721305</v>
      </c>
      <c r="J1610" s="2283"/>
      <c r="K1610" s="2283"/>
      <c r="L1610" s="2284"/>
      <c r="M1610" s="2284"/>
      <c r="N1610" s="2284"/>
      <c r="O1610" s="2284"/>
      <c r="P1610" s="2284"/>
      <c r="Q1610" s="2284"/>
      <c r="R1610" s="2281">
        <f t="shared" ref="R1610:AG1610" si="1972">R1532</f>
        <v>39723.199999999997</v>
      </c>
      <c r="S1610" s="2281">
        <f t="shared" ref="S1610:T1610" si="1973">S1532</f>
        <v>39723.199999999997</v>
      </c>
      <c r="T1610" s="2281">
        <f t="shared" si="1973"/>
        <v>39723.199999999997</v>
      </c>
      <c r="U1610" s="2281">
        <f t="shared" ref="U1610:V1610" si="1974">U1532</f>
        <v>39723.199999999997</v>
      </c>
      <c r="V1610" s="2281">
        <f t="shared" si="1974"/>
        <v>39723.199999999997</v>
      </c>
      <c r="W1610" s="2281">
        <f t="shared" ref="W1610:X1610" si="1975">W1532</f>
        <v>39723.199999999997</v>
      </c>
      <c r="X1610" s="2281">
        <f t="shared" si="1975"/>
        <v>39723.199999999997</v>
      </c>
      <c r="Y1610" s="2281">
        <f t="shared" ref="Y1610" si="1976">Y1532</f>
        <v>39723.199999999997</v>
      </c>
      <c r="Z1610" s="369">
        <f t="shared" si="1972"/>
        <v>26482.133333333331</v>
      </c>
      <c r="AA1610" s="2281">
        <f t="shared" si="1972"/>
        <v>9119.4492100000007</v>
      </c>
      <c r="AB1610" s="1000">
        <f t="shared" si="1972"/>
        <v>0</v>
      </c>
      <c r="AC1610" s="2281">
        <f t="shared" si="1972"/>
        <v>0</v>
      </c>
      <c r="AD1610" s="2281">
        <f t="shared" si="1972"/>
        <v>-17362.684123333333</v>
      </c>
      <c r="AE1610" s="2407">
        <f t="shared" si="1972"/>
        <v>0</v>
      </c>
      <c r="AF1610" s="2407">
        <f t="shared" si="1972"/>
        <v>-24.103639999999999</v>
      </c>
      <c r="AG1610" s="2281">
        <f t="shared" si="1972"/>
        <v>9095.3455700000013</v>
      </c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  <c r="IP1610" s="151"/>
      <c r="IQ1610" s="151"/>
      <c r="IR1610" s="151"/>
      <c r="IS1610" s="151"/>
      <c r="IT1610" s="151"/>
      <c r="IU1610" s="151"/>
      <c r="IV1610" s="151"/>
    </row>
    <row r="1611" spans="1:256" s="851" customFormat="1" ht="60" x14ac:dyDescent="0.25">
      <c r="A1611" s="214"/>
      <c r="B1611" s="214">
        <v>1</v>
      </c>
      <c r="C1611" s="173" t="s">
        <v>479</v>
      </c>
      <c r="D1611" s="172"/>
      <c r="E1611" s="173"/>
      <c r="F1611" s="1712">
        <f t="shared" si="1961"/>
        <v>0</v>
      </c>
      <c r="G1611" s="745">
        <f t="shared" si="1961"/>
        <v>0</v>
      </c>
      <c r="H1611" s="745">
        <f t="shared" si="1961"/>
        <v>0</v>
      </c>
      <c r="I1611" s="1879">
        <f t="shared" si="1961"/>
        <v>0</v>
      </c>
      <c r="J1611" s="2283"/>
      <c r="K1611" s="2283"/>
      <c r="L1611" s="2284"/>
      <c r="M1611" s="2284"/>
      <c r="N1611" s="2284"/>
      <c r="O1611" s="2284"/>
      <c r="P1611" s="2284"/>
      <c r="Q1611" s="2284"/>
      <c r="R1611" s="2281">
        <f t="shared" ref="R1611:V1612" si="1977">R1533</f>
        <v>0</v>
      </c>
      <c r="S1611" s="2281">
        <f t="shared" si="1977"/>
        <v>0</v>
      </c>
      <c r="T1611" s="2281">
        <f t="shared" si="1977"/>
        <v>0</v>
      </c>
      <c r="U1611" s="2281">
        <f t="shared" si="1977"/>
        <v>0</v>
      </c>
      <c r="V1611" s="2281">
        <f t="shared" si="1977"/>
        <v>0</v>
      </c>
      <c r="W1611" s="2281">
        <f t="shared" ref="W1611:X1611" si="1978">W1533</f>
        <v>0</v>
      </c>
      <c r="X1611" s="2281">
        <f t="shared" si="1978"/>
        <v>0</v>
      </c>
      <c r="Y1611" s="2281">
        <f t="shared" ref="Y1611" si="1979">Y1533</f>
        <v>0</v>
      </c>
      <c r="Z1611" s="369">
        <f t="shared" ref="Z1611:AG1612" si="1980">Z1533</f>
        <v>0</v>
      </c>
      <c r="AA1611" s="2281">
        <f t="shared" si="1980"/>
        <v>0</v>
      </c>
      <c r="AB1611" s="1000">
        <f t="shared" si="1980"/>
        <v>0</v>
      </c>
      <c r="AC1611" s="2281">
        <f t="shared" si="1980"/>
        <v>0</v>
      </c>
      <c r="AD1611" s="2281">
        <f t="shared" si="1980"/>
        <v>0</v>
      </c>
      <c r="AE1611" s="2407">
        <f t="shared" si="1980"/>
        <v>0</v>
      </c>
      <c r="AF1611" s="2407">
        <f t="shared" si="1980"/>
        <v>0</v>
      </c>
      <c r="AG1611" s="2281">
        <f t="shared" si="1980"/>
        <v>0</v>
      </c>
      <c r="AH1611" s="151"/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  <c r="IO1611" s="151"/>
      <c r="IP1611" s="151"/>
      <c r="IQ1611" s="151"/>
      <c r="IR1611" s="151"/>
      <c r="IS1611" s="151"/>
      <c r="IT1611" s="151"/>
      <c r="IU1611" s="151"/>
      <c r="IV1611" s="151"/>
    </row>
    <row r="1612" spans="1:256" s="851" customFormat="1" ht="60" x14ac:dyDescent="0.25">
      <c r="A1612" s="214"/>
      <c r="B1612" s="214"/>
      <c r="C1612" s="173" t="s">
        <v>761</v>
      </c>
      <c r="D1612" s="172"/>
      <c r="E1612" s="173"/>
      <c r="F1612" s="1712">
        <f t="shared" si="1961"/>
        <v>1548</v>
      </c>
      <c r="G1612" s="745">
        <f t="shared" si="1961"/>
        <v>774</v>
      </c>
      <c r="H1612" s="745">
        <f t="shared" si="1961"/>
        <v>609</v>
      </c>
      <c r="I1612" s="1879">
        <f t="shared" si="1961"/>
        <v>78.68217054263566</v>
      </c>
      <c r="J1612" s="2283"/>
      <c r="K1612" s="2283"/>
      <c r="L1612" s="2284"/>
      <c r="M1612" s="2284"/>
      <c r="N1612" s="2284"/>
      <c r="O1612" s="2284"/>
      <c r="P1612" s="2284"/>
      <c r="Q1612" s="2284"/>
      <c r="R1612" s="2281">
        <f t="shared" si="1977"/>
        <v>0</v>
      </c>
      <c r="S1612" s="2281">
        <f t="shared" si="1977"/>
        <v>0</v>
      </c>
      <c r="T1612" s="2281">
        <f t="shared" si="1977"/>
        <v>0</v>
      </c>
      <c r="U1612" s="2281">
        <f t="shared" si="1977"/>
        <v>0</v>
      </c>
      <c r="V1612" s="2281">
        <f t="shared" si="1977"/>
        <v>0</v>
      </c>
      <c r="W1612" s="2281">
        <f t="shared" ref="W1612:X1612" si="1981">W1534</f>
        <v>0</v>
      </c>
      <c r="X1612" s="2281">
        <f t="shared" si="1981"/>
        <v>0</v>
      </c>
      <c r="Y1612" s="2281">
        <f t="shared" ref="Y1612" si="1982">Y1534</f>
        <v>0</v>
      </c>
      <c r="Z1612" s="369">
        <f t="shared" si="1980"/>
        <v>0</v>
      </c>
      <c r="AA1612" s="2281">
        <f t="shared" si="1980"/>
        <v>1377.03881</v>
      </c>
      <c r="AB1612" s="1000">
        <f t="shared" si="1980"/>
        <v>0</v>
      </c>
      <c r="AC1612" s="2281">
        <f t="shared" si="1980"/>
        <v>0</v>
      </c>
      <c r="AD1612" s="2281">
        <f t="shared" si="1980"/>
        <v>0</v>
      </c>
      <c r="AE1612" s="2407">
        <f t="shared" si="1980"/>
        <v>0</v>
      </c>
      <c r="AF1612" s="2407">
        <f t="shared" si="1980"/>
        <v>0</v>
      </c>
      <c r="AG1612" s="2281">
        <f t="shared" si="1980"/>
        <v>1377.03881</v>
      </c>
      <c r="AH1612" s="151"/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  <c r="BI1612" s="151"/>
      <c r="BJ1612" s="151"/>
      <c r="BK1612" s="151"/>
      <c r="BL1612" s="151"/>
      <c r="BM1612" s="151"/>
      <c r="BN1612" s="151"/>
      <c r="BO1612" s="151"/>
      <c r="BP1612" s="151"/>
      <c r="BQ1612" s="151"/>
      <c r="BR1612" s="151"/>
      <c r="BS1612" s="151"/>
      <c r="BT1612" s="151"/>
      <c r="BU1612" s="151"/>
      <c r="BV1612" s="151"/>
      <c r="BW1612" s="151"/>
      <c r="BX1612" s="151"/>
      <c r="BY1612" s="151"/>
      <c r="BZ1612" s="151"/>
      <c r="CA1612" s="151"/>
      <c r="CB1612" s="151"/>
      <c r="CC1612" s="151"/>
      <c r="CD1612" s="151"/>
      <c r="CE1612" s="151"/>
      <c r="CF1612" s="151"/>
      <c r="CG1612" s="151"/>
      <c r="CH1612" s="151"/>
      <c r="CI1612" s="151"/>
      <c r="CJ1612" s="151"/>
      <c r="CK1612" s="151"/>
      <c r="CL1612" s="151"/>
      <c r="CM1612" s="151"/>
      <c r="CN1612" s="151"/>
      <c r="CO1612" s="151"/>
      <c r="CP1612" s="151"/>
      <c r="CQ1612" s="151"/>
      <c r="CR1612" s="151"/>
      <c r="CS1612" s="151"/>
      <c r="CT1612" s="151"/>
      <c r="CU1612" s="151"/>
      <c r="CV1612" s="151"/>
      <c r="CW1612" s="151"/>
      <c r="CX1612" s="151"/>
      <c r="CY1612" s="151"/>
      <c r="CZ1612" s="151"/>
      <c r="DA1612" s="151"/>
      <c r="DB1612" s="151"/>
      <c r="DC1612" s="151"/>
      <c r="DD1612" s="151"/>
      <c r="DE1612" s="151"/>
      <c r="DF1612" s="151"/>
      <c r="DG1612" s="151"/>
      <c r="DH1612" s="151"/>
      <c r="DI1612" s="151"/>
      <c r="DJ1612" s="151"/>
      <c r="DK1612" s="151"/>
      <c r="DL1612" s="151"/>
      <c r="DM1612" s="151"/>
      <c r="DN1612" s="151"/>
      <c r="DO1612" s="151"/>
      <c r="DP1612" s="151"/>
      <c r="DQ1612" s="151"/>
      <c r="DR1612" s="151"/>
      <c r="DS1612" s="151"/>
      <c r="DT1612" s="151"/>
      <c r="DU1612" s="151"/>
      <c r="DV1612" s="151"/>
      <c r="DW1612" s="151"/>
      <c r="DX1612" s="151"/>
      <c r="DY1612" s="151"/>
      <c r="DZ1612" s="151"/>
      <c r="EA1612" s="151"/>
      <c r="EB1612" s="151"/>
      <c r="EC1612" s="151"/>
      <c r="ED1612" s="151"/>
      <c r="EE1612" s="151"/>
      <c r="EF1612" s="151"/>
      <c r="EG1612" s="151"/>
      <c r="EH1612" s="151"/>
      <c r="EI1612" s="151"/>
      <c r="EJ1612" s="151"/>
      <c r="EK1612" s="151"/>
      <c r="EL1612" s="151"/>
      <c r="EM1612" s="151"/>
      <c r="EN1612" s="151"/>
      <c r="EO1612" s="151"/>
      <c r="EP1612" s="151"/>
      <c r="EQ1612" s="151"/>
      <c r="ER1612" s="151"/>
      <c r="ES1612" s="151"/>
      <c r="ET1612" s="151"/>
      <c r="EU1612" s="151"/>
      <c r="EV1612" s="151"/>
      <c r="EW1612" s="151"/>
      <c r="EX1612" s="151"/>
      <c r="EY1612" s="151"/>
      <c r="EZ1612" s="151"/>
      <c r="FA1612" s="151"/>
      <c r="FB1612" s="151"/>
      <c r="FC1612" s="151"/>
      <c r="FD1612" s="151"/>
      <c r="FE1612" s="151"/>
      <c r="FF1612" s="151"/>
      <c r="FG1612" s="151"/>
      <c r="FH1612" s="151"/>
      <c r="FI1612" s="151"/>
      <c r="FJ1612" s="151"/>
      <c r="FK1612" s="151"/>
      <c r="FL1612" s="151"/>
      <c r="FM1612" s="151"/>
      <c r="FN1612" s="151"/>
      <c r="FO1612" s="151"/>
      <c r="FP1612" s="151"/>
      <c r="FQ1612" s="151"/>
      <c r="FR1612" s="151"/>
      <c r="FS1612" s="151"/>
      <c r="FT1612" s="151"/>
      <c r="FU1612" s="151"/>
      <c r="FV1612" s="151"/>
      <c r="FW1612" s="151"/>
      <c r="FX1612" s="151"/>
      <c r="FY1612" s="151"/>
      <c r="FZ1612" s="151"/>
      <c r="GA1612" s="151"/>
      <c r="GB1612" s="151"/>
      <c r="GC1612" s="151"/>
      <c r="GD1612" s="151"/>
      <c r="GE1612" s="151"/>
      <c r="GF1612" s="151"/>
      <c r="GG1612" s="151"/>
      <c r="GH1612" s="151"/>
      <c r="GI1612" s="151"/>
      <c r="GJ1612" s="151"/>
      <c r="GK1612" s="151"/>
      <c r="GL1612" s="151"/>
      <c r="GM1612" s="151"/>
      <c r="GN1612" s="151"/>
      <c r="GO1612" s="151"/>
      <c r="GP1612" s="151"/>
      <c r="GQ1612" s="151"/>
      <c r="GR1612" s="151"/>
      <c r="GS1612" s="151"/>
      <c r="GT1612" s="151"/>
      <c r="GU1612" s="151"/>
      <c r="GV1612" s="151"/>
      <c r="GW1612" s="151"/>
      <c r="GX1612" s="151"/>
      <c r="GY1612" s="151"/>
      <c r="GZ1612" s="151"/>
      <c r="HA1612" s="151"/>
      <c r="HB1612" s="151"/>
      <c r="HC1612" s="151"/>
      <c r="HD1612" s="151"/>
      <c r="HE1612" s="151"/>
      <c r="HF1612" s="151"/>
      <c r="HG1612" s="151"/>
      <c r="HH1612" s="151"/>
      <c r="HI1612" s="151"/>
      <c r="HJ1612" s="151"/>
      <c r="HK1612" s="151"/>
      <c r="HL1612" s="151"/>
      <c r="HM1612" s="151"/>
      <c r="HN1612" s="151"/>
      <c r="HO1612" s="151"/>
      <c r="HP1612" s="151"/>
      <c r="HQ1612" s="151"/>
      <c r="HR1612" s="151"/>
      <c r="HS1612" s="151"/>
      <c r="HT1612" s="151"/>
      <c r="HU1612" s="151"/>
      <c r="HV1612" s="151"/>
      <c r="HW1612" s="151"/>
      <c r="HX1612" s="151"/>
      <c r="HY1612" s="151"/>
      <c r="HZ1612" s="151"/>
      <c r="IA1612" s="151"/>
      <c r="IB1612" s="151"/>
      <c r="IC1612" s="151"/>
      <c r="ID1612" s="151"/>
      <c r="IE1612" s="151"/>
      <c r="IF1612" s="151"/>
      <c r="IG1612" s="151"/>
      <c r="IH1612" s="151"/>
      <c r="II1612" s="151"/>
      <c r="IJ1612" s="151"/>
      <c r="IK1612" s="151"/>
      <c r="IL1612" s="151"/>
      <c r="IM1612" s="151"/>
      <c r="IN1612" s="151"/>
      <c r="IO1612" s="151"/>
      <c r="IP1612" s="151"/>
      <c r="IQ1612" s="151"/>
      <c r="IR1612" s="151"/>
      <c r="IS1612" s="151"/>
      <c r="IT1612" s="151"/>
      <c r="IU1612" s="151"/>
      <c r="IV1612" s="151"/>
    </row>
    <row r="1613" spans="1:256" s="851" customFormat="1" ht="60" x14ac:dyDescent="0.25">
      <c r="A1613" s="214"/>
      <c r="B1613" s="214"/>
      <c r="C1613" s="173" t="s">
        <v>762</v>
      </c>
      <c r="D1613" s="172"/>
      <c r="E1613" s="173"/>
      <c r="F1613" s="1712"/>
      <c r="G1613" s="745"/>
      <c r="H1613" s="745"/>
      <c r="I1613" s="1879"/>
      <c r="J1613" s="2283"/>
      <c r="K1613" s="2283"/>
      <c r="L1613" s="2284"/>
      <c r="M1613" s="2284"/>
      <c r="N1613" s="2284"/>
      <c r="O1613" s="2284"/>
      <c r="P1613" s="2284"/>
      <c r="Q1613" s="2284"/>
      <c r="R1613" s="2281"/>
      <c r="S1613" s="2281"/>
      <c r="T1613" s="2281"/>
      <c r="U1613" s="2281"/>
      <c r="V1613" s="2281"/>
      <c r="W1613" s="2281"/>
      <c r="X1613" s="2281"/>
      <c r="Y1613" s="2281"/>
      <c r="Z1613" s="369"/>
      <c r="AA1613" s="2281"/>
      <c r="AB1613" s="1000"/>
      <c r="AC1613" s="2281"/>
      <c r="AD1613" s="2281"/>
      <c r="AE1613" s="2407"/>
      <c r="AF1613" s="2407"/>
      <c r="AG1613" s="2281"/>
      <c r="AH1613" s="151"/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  <c r="BI1613" s="151"/>
      <c r="BJ1613" s="151"/>
      <c r="BK1613" s="151"/>
      <c r="BL1613" s="151"/>
      <c r="BM1613" s="151"/>
      <c r="BN1613" s="151"/>
      <c r="BO1613" s="151"/>
      <c r="BP1613" s="151"/>
      <c r="BQ1613" s="151"/>
      <c r="BR1613" s="151"/>
      <c r="BS1613" s="151"/>
      <c r="BT1613" s="151"/>
      <c r="BU1613" s="151"/>
      <c r="BV1613" s="151"/>
      <c r="BW1613" s="151"/>
      <c r="BX1613" s="151"/>
      <c r="BY1613" s="151"/>
      <c r="BZ1613" s="151"/>
      <c r="CA1613" s="151"/>
      <c r="CB1613" s="151"/>
      <c r="CC1613" s="151"/>
      <c r="CD1613" s="151"/>
      <c r="CE1613" s="151"/>
      <c r="CF1613" s="151"/>
      <c r="CG1613" s="151"/>
      <c r="CH1613" s="151"/>
      <c r="CI1613" s="151"/>
      <c r="CJ1613" s="151"/>
      <c r="CK1613" s="151"/>
      <c r="CL1613" s="151"/>
      <c r="CM1613" s="151"/>
      <c r="CN1613" s="151"/>
      <c r="CO1613" s="151"/>
      <c r="CP1613" s="151"/>
      <c r="CQ1613" s="151"/>
      <c r="CR1613" s="151"/>
      <c r="CS1613" s="151"/>
      <c r="CT1613" s="151"/>
      <c r="CU1613" s="151"/>
      <c r="CV1613" s="151"/>
      <c r="CW1613" s="151"/>
      <c r="CX1613" s="151"/>
      <c r="CY1613" s="151"/>
      <c r="CZ1613" s="151"/>
      <c r="DA1613" s="151"/>
      <c r="DB1613" s="151"/>
      <c r="DC1613" s="151"/>
      <c r="DD1613" s="151"/>
      <c r="DE1613" s="151"/>
      <c r="DF1613" s="151"/>
      <c r="DG1613" s="151"/>
      <c r="DH1613" s="151"/>
      <c r="DI1613" s="151"/>
      <c r="DJ1613" s="151"/>
      <c r="DK1613" s="151"/>
      <c r="DL1613" s="151"/>
      <c r="DM1613" s="151"/>
      <c r="DN1613" s="151"/>
      <c r="DO1613" s="151"/>
      <c r="DP1613" s="151"/>
      <c r="DQ1613" s="151"/>
      <c r="DR1613" s="151"/>
      <c r="DS1613" s="151"/>
      <c r="DT1613" s="151"/>
      <c r="DU1613" s="151"/>
      <c r="DV1613" s="151"/>
      <c r="DW1613" s="151"/>
      <c r="DX1613" s="151"/>
      <c r="DY1613" s="151"/>
      <c r="DZ1613" s="151"/>
      <c r="EA1613" s="151"/>
      <c r="EB1613" s="151"/>
      <c r="EC1613" s="151"/>
      <c r="ED1613" s="151"/>
      <c r="EE1613" s="151"/>
      <c r="EF1613" s="151"/>
      <c r="EG1613" s="151"/>
      <c r="EH1613" s="151"/>
      <c r="EI1613" s="151"/>
      <c r="EJ1613" s="151"/>
      <c r="EK1613" s="151"/>
      <c r="EL1613" s="151"/>
      <c r="EM1613" s="151"/>
      <c r="EN1613" s="151"/>
      <c r="EO1613" s="151"/>
      <c r="EP1613" s="151"/>
      <c r="EQ1613" s="151"/>
      <c r="ER1613" s="151"/>
      <c r="ES1613" s="151"/>
      <c r="ET1613" s="151"/>
      <c r="EU1613" s="151"/>
      <c r="EV1613" s="151"/>
      <c r="EW1613" s="151"/>
      <c r="EX1613" s="151"/>
      <c r="EY1613" s="151"/>
      <c r="EZ1613" s="151"/>
      <c r="FA1613" s="151"/>
      <c r="FB1613" s="151"/>
      <c r="FC1613" s="151"/>
      <c r="FD1613" s="151"/>
      <c r="FE1613" s="151"/>
      <c r="FF1613" s="151"/>
      <c r="FG1613" s="151"/>
      <c r="FH1613" s="151"/>
      <c r="FI1613" s="151"/>
      <c r="FJ1613" s="151"/>
      <c r="FK1613" s="151"/>
      <c r="FL1613" s="151"/>
      <c r="FM1613" s="151"/>
      <c r="FN1613" s="151"/>
      <c r="FO1613" s="151"/>
      <c r="FP1613" s="151"/>
      <c r="FQ1613" s="151"/>
      <c r="FR1613" s="151"/>
      <c r="FS1613" s="151"/>
      <c r="FT1613" s="151"/>
      <c r="FU1613" s="151"/>
      <c r="FV1613" s="151"/>
      <c r="FW1613" s="151"/>
      <c r="FX1613" s="151"/>
      <c r="FY1613" s="151"/>
      <c r="FZ1613" s="151"/>
      <c r="GA1613" s="151"/>
      <c r="GB1613" s="151"/>
      <c r="GC1613" s="151"/>
      <c r="GD1613" s="151"/>
      <c r="GE1613" s="151"/>
      <c r="GF1613" s="151"/>
      <c r="GG1613" s="151"/>
      <c r="GH1613" s="151"/>
      <c r="GI1613" s="151"/>
      <c r="GJ1613" s="151"/>
      <c r="GK1613" s="151"/>
      <c r="GL1613" s="151"/>
      <c r="GM1613" s="151"/>
      <c r="GN1613" s="151"/>
      <c r="GO1613" s="151"/>
      <c r="GP1613" s="151"/>
      <c r="GQ1613" s="151"/>
      <c r="GR1613" s="151"/>
      <c r="GS1613" s="151"/>
      <c r="GT1613" s="151"/>
      <c r="GU1613" s="151"/>
      <c r="GV1613" s="151"/>
      <c r="GW1613" s="151"/>
      <c r="GX1613" s="151"/>
      <c r="GY1613" s="151"/>
      <c r="GZ1613" s="151"/>
      <c r="HA1613" s="151"/>
      <c r="HB1613" s="151"/>
      <c r="HC1613" s="151"/>
      <c r="HD1613" s="151"/>
      <c r="HE1613" s="151"/>
      <c r="HF1613" s="151"/>
      <c r="HG1613" s="151"/>
      <c r="HH1613" s="151"/>
      <c r="HI1613" s="151"/>
      <c r="HJ1613" s="151"/>
      <c r="HK1613" s="151"/>
      <c r="HL1613" s="151"/>
      <c r="HM1613" s="151"/>
      <c r="HN1613" s="151"/>
      <c r="HO1613" s="151"/>
      <c r="HP1613" s="151"/>
      <c r="HQ1613" s="151"/>
      <c r="HR1613" s="151"/>
      <c r="HS1613" s="151"/>
      <c r="HT1613" s="151"/>
      <c r="HU1613" s="151"/>
      <c r="HV1613" s="151"/>
      <c r="HW1613" s="151"/>
      <c r="HX1613" s="151"/>
      <c r="HY1613" s="151"/>
      <c r="HZ1613" s="151"/>
      <c r="IA1613" s="151"/>
      <c r="IB1613" s="151"/>
      <c r="IC1613" s="151"/>
      <c r="ID1613" s="151"/>
      <c r="IE1613" s="151"/>
      <c r="IF1613" s="151"/>
      <c r="IG1613" s="151"/>
      <c r="IH1613" s="151"/>
      <c r="II1613" s="151"/>
      <c r="IJ1613" s="151"/>
      <c r="IK1613" s="151"/>
      <c r="IL1613" s="151"/>
      <c r="IM1613" s="151"/>
      <c r="IN1613" s="151"/>
      <c r="IO1613" s="151"/>
      <c r="IP1613" s="151"/>
      <c r="IQ1613" s="151"/>
      <c r="IR1613" s="151"/>
      <c r="IS1613" s="151"/>
      <c r="IT1613" s="151"/>
      <c r="IU1613" s="151"/>
      <c r="IV1613" s="151"/>
    </row>
    <row r="1614" spans="1:256" s="851" customFormat="1" ht="30" x14ac:dyDescent="0.25">
      <c r="A1614" s="214"/>
      <c r="B1614" s="214">
        <v>1</v>
      </c>
      <c r="C1614" s="173" t="s">
        <v>460</v>
      </c>
      <c r="D1614" s="172"/>
      <c r="E1614" s="173"/>
      <c r="F1614" s="1712">
        <f t="shared" ref="F1614:I1636" si="1983">F1536</f>
        <v>1366</v>
      </c>
      <c r="G1614" s="745">
        <f t="shared" si="1983"/>
        <v>910.66666666666663</v>
      </c>
      <c r="H1614" s="745">
        <f t="shared" si="1983"/>
        <v>83</v>
      </c>
      <c r="I1614" s="1879">
        <f t="shared" si="1983"/>
        <v>9.1142020497803813</v>
      </c>
      <c r="J1614" s="2283"/>
      <c r="K1614" s="2283"/>
      <c r="L1614" s="2284"/>
      <c r="M1614" s="2284"/>
      <c r="N1614" s="2284"/>
      <c r="O1614" s="2284"/>
      <c r="P1614" s="2284"/>
      <c r="Q1614" s="2284"/>
      <c r="R1614" s="2281">
        <f t="shared" ref="R1614:AG1614" si="1984">R1536</f>
        <v>2902.0744100000002</v>
      </c>
      <c r="S1614" s="2281">
        <f t="shared" ref="S1614:T1614" si="1985">S1536</f>
        <v>2902.0744100000002</v>
      </c>
      <c r="T1614" s="2281">
        <f t="shared" si="1985"/>
        <v>2902.0744100000002</v>
      </c>
      <c r="U1614" s="2281">
        <f t="shared" ref="U1614:V1614" si="1986">U1536</f>
        <v>2902.0744100000002</v>
      </c>
      <c r="V1614" s="2281">
        <f t="shared" si="1986"/>
        <v>2902.0744100000002</v>
      </c>
      <c r="W1614" s="2281">
        <f t="shared" ref="W1614:X1614" si="1987">W1536</f>
        <v>2902.0744100000002</v>
      </c>
      <c r="X1614" s="2281">
        <f t="shared" si="1987"/>
        <v>2902.0744100000002</v>
      </c>
      <c r="Y1614" s="2281">
        <f t="shared" ref="Y1614" si="1988">Y1536</f>
        <v>2902.0744100000002</v>
      </c>
      <c r="Z1614" s="369">
        <f t="shared" si="1984"/>
        <v>1934.7162733333334</v>
      </c>
      <c r="AA1614" s="2281">
        <f t="shared" si="1984"/>
        <v>240.46593999999999</v>
      </c>
      <c r="AB1614" s="1000">
        <f t="shared" si="1984"/>
        <v>0</v>
      </c>
      <c r="AC1614" s="2281">
        <f t="shared" si="1984"/>
        <v>0</v>
      </c>
      <c r="AD1614" s="2281">
        <f t="shared" si="1984"/>
        <v>-1694.2503333333334</v>
      </c>
      <c r="AE1614" s="2407">
        <f t="shared" si="1984"/>
        <v>0</v>
      </c>
      <c r="AF1614" s="2407">
        <f t="shared" si="1984"/>
        <v>0</v>
      </c>
      <c r="AG1614" s="2281">
        <f t="shared" si="1984"/>
        <v>240.46593999999999</v>
      </c>
      <c r="AH1614" s="151"/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  <c r="BI1614" s="151"/>
      <c r="BJ1614" s="151"/>
      <c r="BK1614" s="151"/>
      <c r="BL1614" s="151"/>
      <c r="BM1614" s="151"/>
      <c r="BN1614" s="151"/>
      <c r="BO1614" s="151"/>
      <c r="BP1614" s="151"/>
      <c r="BQ1614" s="151"/>
      <c r="BR1614" s="151"/>
      <c r="BS1614" s="151"/>
      <c r="BT1614" s="151"/>
      <c r="BU1614" s="151"/>
      <c r="BV1614" s="151"/>
      <c r="BW1614" s="151"/>
      <c r="BX1614" s="151"/>
      <c r="BY1614" s="151"/>
      <c r="BZ1614" s="151"/>
      <c r="CA1614" s="151"/>
      <c r="CB1614" s="151"/>
      <c r="CC1614" s="151"/>
      <c r="CD1614" s="151"/>
      <c r="CE1614" s="151"/>
      <c r="CF1614" s="151"/>
      <c r="CG1614" s="151"/>
      <c r="CH1614" s="151"/>
      <c r="CI1614" s="151"/>
      <c r="CJ1614" s="151"/>
      <c r="CK1614" s="151"/>
      <c r="CL1614" s="151"/>
      <c r="CM1614" s="151"/>
      <c r="CN1614" s="151"/>
      <c r="CO1614" s="151"/>
      <c r="CP1614" s="151"/>
      <c r="CQ1614" s="151"/>
      <c r="CR1614" s="151"/>
      <c r="CS1614" s="151"/>
      <c r="CT1614" s="151"/>
      <c r="CU1614" s="151"/>
      <c r="CV1614" s="151"/>
      <c r="CW1614" s="151"/>
      <c r="CX1614" s="151"/>
      <c r="CY1614" s="151"/>
      <c r="CZ1614" s="151"/>
      <c r="DA1614" s="151"/>
      <c r="DB1614" s="151"/>
      <c r="DC1614" s="151"/>
      <c r="DD1614" s="151"/>
      <c r="DE1614" s="151"/>
      <c r="DF1614" s="151"/>
      <c r="DG1614" s="151"/>
      <c r="DH1614" s="151"/>
      <c r="DI1614" s="151"/>
      <c r="DJ1614" s="151"/>
      <c r="DK1614" s="151"/>
      <c r="DL1614" s="151"/>
      <c r="DM1614" s="151"/>
      <c r="DN1614" s="151"/>
      <c r="DO1614" s="151"/>
      <c r="DP1614" s="151"/>
      <c r="DQ1614" s="151"/>
      <c r="DR1614" s="151"/>
      <c r="DS1614" s="151"/>
      <c r="DT1614" s="151"/>
      <c r="DU1614" s="151"/>
      <c r="DV1614" s="151"/>
      <c r="DW1614" s="151"/>
      <c r="DX1614" s="151"/>
      <c r="DY1614" s="151"/>
      <c r="DZ1614" s="151"/>
      <c r="EA1614" s="151"/>
      <c r="EB1614" s="151"/>
      <c r="EC1614" s="151"/>
      <c r="ED1614" s="151"/>
      <c r="EE1614" s="151"/>
      <c r="EF1614" s="151"/>
      <c r="EG1614" s="151"/>
      <c r="EH1614" s="151"/>
      <c r="EI1614" s="151"/>
      <c r="EJ1614" s="151"/>
      <c r="EK1614" s="151"/>
      <c r="EL1614" s="151"/>
      <c r="EM1614" s="151"/>
      <c r="EN1614" s="151"/>
      <c r="EO1614" s="151"/>
      <c r="EP1614" s="151"/>
      <c r="EQ1614" s="151"/>
      <c r="ER1614" s="151"/>
      <c r="ES1614" s="151"/>
      <c r="ET1614" s="151"/>
      <c r="EU1614" s="151"/>
      <c r="EV1614" s="151"/>
      <c r="EW1614" s="151"/>
      <c r="EX1614" s="151"/>
      <c r="EY1614" s="151"/>
      <c r="EZ1614" s="151"/>
      <c r="FA1614" s="151"/>
      <c r="FB1614" s="151"/>
      <c r="FC1614" s="151"/>
      <c r="FD1614" s="151"/>
      <c r="FE1614" s="151"/>
      <c r="FF1614" s="151"/>
      <c r="FG1614" s="151"/>
      <c r="FH1614" s="151"/>
      <c r="FI1614" s="151"/>
      <c r="FJ1614" s="151"/>
      <c r="FK1614" s="151"/>
      <c r="FL1614" s="151"/>
      <c r="FM1614" s="151"/>
      <c r="FN1614" s="151"/>
      <c r="FO1614" s="151"/>
      <c r="FP1614" s="151"/>
      <c r="FQ1614" s="151"/>
      <c r="FR1614" s="151"/>
      <c r="FS1614" s="151"/>
      <c r="FT1614" s="151"/>
      <c r="FU1614" s="151"/>
      <c r="FV1614" s="151"/>
      <c r="FW1614" s="151"/>
      <c r="FX1614" s="151"/>
      <c r="FY1614" s="151"/>
      <c r="FZ1614" s="151"/>
      <c r="GA1614" s="151"/>
      <c r="GB1614" s="151"/>
      <c r="GC1614" s="151"/>
      <c r="GD1614" s="151"/>
      <c r="GE1614" s="151"/>
      <c r="GF1614" s="151"/>
      <c r="GG1614" s="151"/>
      <c r="GH1614" s="151"/>
      <c r="GI1614" s="151"/>
      <c r="GJ1614" s="151"/>
      <c r="GK1614" s="151"/>
      <c r="GL1614" s="151"/>
      <c r="GM1614" s="151"/>
      <c r="GN1614" s="151"/>
      <c r="GO1614" s="151"/>
      <c r="GP1614" s="151"/>
      <c r="GQ1614" s="151"/>
      <c r="GR1614" s="151"/>
      <c r="GS1614" s="151"/>
      <c r="GT1614" s="151"/>
      <c r="GU1614" s="151"/>
      <c r="GV1614" s="151"/>
      <c r="GW1614" s="151"/>
      <c r="GX1614" s="151"/>
      <c r="GY1614" s="151"/>
      <c r="GZ1614" s="151"/>
      <c r="HA1614" s="151"/>
      <c r="HB1614" s="151"/>
      <c r="HC1614" s="151"/>
      <c r="HD1614" s="151"/>
      <c r="HE1614" s="151"/>
      <c r="HF1614" s="151"/>
      <c r="HG1614" s="151"/>
      <c r="HH1614" s="151"/>
      <c r="HI1614" s="151"/>
      <c r="HJ1614" s="151"/>
      <c r="HK1614" s="151"/>
      <c r="HL1614" s="151"/>
      <c r="HM1614" s="151"/>
      <c r="HN1614" s="151"/>
      <c r="HO1614" s="151"/>
      <c r="HP1614" s="151"/>
      <c r="HQ1614" s="151"/>
      <c r="HR1614" s="151"/>
      <c r="HS1614" s="151"/>
      <c r="HT1614" s="151"/>
      <c r="HU1614" s="151"/>
      <c r="HV1614" s="151"/>
      <c r="HW1614" s="151"/>
      <c r="HX1614" s="151"/>
      <c r="HY1614" s="151"/>
      <c r="HZ1614" s="151"/>
      <c r="IA1614" s="151"/>
      <c r="IB1614" s="151"/>
      <c r="IC1614" s="151"/>
      <c r="ID1614" s="151"/>
      <c r="IE1614" s="151"/>
      <c r="IF1614" s="151"/>
      <c r="IG1614" s="151"/>
      <c r="IH1614" s="151"/>
      <c r="II1614" s="151"/>
      <c r="IJ1614" s="151"/>
      <c r="IK1614" s="151"/>
      <c r="IL1614" s="151"/>
      <c r="IM1614" s="151"/>
      <c r="IN1614" s="151"/>
      <c r="IO1614" s="151"/>
      <c r="IP1614" s="151"/>
      <c r="IQ1614" s="151"/>
      <c r="IR1614" s="151"/>
      <c r="IS1614" s="151"/>
      <c r="IT1614" s="151"/>
      <c r="IU1614" s="151"/>
      <c r="IV1614" s="151"/>
    </row>
    <row r="1615" spans="1:256" s="851" customFormat="1" ht="45" x14ac:dyDescent="0.25">
      <c r="A1615" s="214"/>
      <c r="B1615" s="214">
        <v>1</v>
      </c>
      <c r="C1615" s="291" t="s">
        <v>461</v>
      </c>
      <c r="D1615" s="172"/>
      <c r="E1615" s="173"/>
      <c r="F1615" s="1712">
        <f t="shared" si="1983"/>
        <v>0</v>
      </c>
      <c r="G1615" s="745">
        <f t="shared" si="1983"/>
        <v>0</v>
      </c>
      <c r="H1615" s="745">
        <f t="shared" si="1983"/>
        <v>0</v>
      </c>
      <c r="I1615" s="1879">
        <f t="shared" si="1983"/>
        <v>0</v>
      </c>
      <c r="J1615" s="2283"/>
      <c r="K1615" s="2283"/>
      <c r="L1615" s="2284"/>
      <c r="M1615" s="2284"/>
      <c r="N1615" s="2284"/>
      <c r="O1615" s="2284"/>
      <c r="P1615" s="2284"/>
      <c r="Q1615" s="2284"/>
      <c r="R1615" s="2281">
        <f t="shared" ref="R1615:AG1615" si="1989">R1537</f>
        <v>0</v>
      </c>
      <c r="S1615" s="2281">
        <f t="shared" ref="S1615:T1615" si="1990">S1537</f>
        <v>0</v>
      </c>
      <c r="T1615" s="2281">
        <f t="shared" si="1990"/>
        <v>0</v>
      </c>
      <c r="U1615" s="2281">
        <f t="shared" ref="U1615:V1615" si="1991">U1537</f>
        <v>0</v>
      </c>
      <c r="V1615" s="2281">
        <f t="shared" si="1991"/>
        <v>0</v>
      </c>
      <c r="W1615" s="2281">
        <f t="shared" ref="W1615:X1615" si="1992">W1537</f>
        <v>0</v>
      </c>
      <c r="X1615" s="2281">
        <f t="shared" si="1992"/>
        <v>0</v>
      </c>
      <c r="Y1615" s="2281">
        <f t="shared" ref="Y1615" si="1993">Y1537</f>
        <v>0</v>
      </c>
      <c r="Z1615" s="369">
        <f t="shared" si="1989"/>
        <v>0</v>
      </c>
      <c r="AA1615" s="2281">
        <f t="shared" si="1989"/>
        <v>0</v>
      </c>
      <c r="AB1615" s="1000">
        <f t="shared" si="1989"/>
        <v>0</v>
      </c>
      <c r="AC1615" s="2281">
        <f t="shared" si="1989"/>
        <v>0</v>
      </c>
      <c r="AD1615" s="2281">
        <f t="shared" si="1989"/>
        <v>0</v>
      </c>
      <c r="AE1615" s="2407">
        <f t="shared" si="1989"/>
        <v>0</v>
      </c>
      <c r="AF1615" s="2407">
        <f t="shared" si="1989"/>
        <v>0</v>
      </c>
      <c r="AG1615" s="2281">
        <f t="shared" si="1989"/>
        <v>0</v>
      </c>
      <c r="AH1615" s="151"/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  <c r="BI1615" s="151"/>
      <c r="BJ1615" s="151"/>
      <c r="BK1615" s="151"/>
      <c r="BL1615" s="151"/>
      <c r="BM1615" s="151"/>
      <c r="BN1615" s="151"/>
      <c r="BO1615" s="151"/>
      <c r="BP1615" s="151"/>
      <c r="BQ1615" s="151"/>
      <c r="BR1615" s="151"/>
      <c r="BS1615" s="151"/>
      <c r="BT1615" s="151"/>
      <c r="BU1615" s="151"/>
      <c r="BV1615" s="151"/>
      <c r="BW1615" s="151"/>
      <c r="BX1615" s="151"/>
      <c r="BY1615" s="151"/>
      <c r="BZ1615" s="151"/>
      <c r="CA1615" s="151"/>
      <c r="CB1615" s="151"/>
      <c r="CC1615" s="151"/>
      <c r="CD1615" s="151"/>
      <c r="CE1615" s="151"/>
      <c r="CF1615" s="151"/>
      <c r="CG1615" s="151"/>
      <c r="CH1615" s="151"/>
      <c r="CI1615" s="151"/>
      <c r="CJ1615" s="151"/>
      <c r="CK1615" s="151"/>
      <c r="CL1615" s="151"/>
      <c r="CM1615" s="151"/>
      <c r="CN1615" s="151"/>
      <c r="CO1615" s="151"/>
      <c r="CP1615" s="151"/>
      <c r="CQ1615" s="151"/>
      <c r="CR1615" s="151"/>
      <c r="CS1615" s="151"/>
      <c r="CT1615" s="151"/>
      <c r="CU1615" s="151"/>
      <c r="CV1615" s="151"/>
      <c r="CW1615" s="151"/>
      <c r="CX1615" s="151"/>
      <c r="CY1615" s="151"/>
      <c r="CZ1615" s="151"/>
      <c r="DA1615" s="151"/>
      <c r="DB1615" s="151"/>
      <c r="DC1615" s="151"/>
      <c r="DD1615" s="151"/>
      <c r="DE1615" s="151"/>
      <c r="DF1615" s="151"/>
      <c r="DG1615" s="151"/>
      <c r="DH1615" s="151"/>
      <c r="DI1615" s="151"/>
      <c r="DJ1615" s="151"/>
      <c r="DK1615" s="151"/>
      <c r="DL1615" s="151"/>
      <c r="DM1615" s="151"/>
      <c r="DN1615" s="151"/>
      <c r="DO1615" s="151"/>
      <c r="DP1615" s="151"/>
      <c r="DQ1615" s="151"/>
      <c r="DR1615" s="151"/>
      <c r="DS1615" s="151"/>
      <c r="DT1615" s="151"/>
      <c r="DU1615" s="151"/>
      <c r="DV1615" s="151"/>
      <c r="DW1615" s="151"/>
      <c r="DX1615" s="151"/>
      <c r="DY1615" s="151"/>
      <c r="DZ1615" s="151"/>
      <c r="EA1615" s="151"/>
      <c r="EB1615" s="151"/>
      <c r="EC1615" s="151"/>
      <c r="ED1615" s="151"/>
      <c r="EE1615" s="151"/>
      <c r="EF1615" s="151"/>
      <c r="EG1615" s="151"/>
      <c r="EH1615" s="151"/>
      <c r="EI1615" s="151"/>
      <c r="EJ1615" s="151"/>
      <c r="EK1615" s="151"/>
      <c r="EL1615" s="151"/>
      <c r="EM1615" s="151"/>
      <c r="EN1615" s="151"/>
      <c r="EO1615" s="151"/>
      <c r="EP1615" s="151"/>
      <c r="EQ1615" s="151"/>
      <c r="ER1615" s="151"/>
      <c r="ES1615" s="151"/>
      <c r="ET1615" s="151"/>
      <c r="EU1615" s="151"/>
      <c r="EV1615" s="151"/>
      <c r="EW1615" s="151"/>
      <c r="EX1615" s="151"/>
      <c r="EY1615" s="151"/>
      <c r="EZ1615" s="151"/>
      <c r="FA1615" s="151"/>
      <c r="FB1615" s="151"/>
      <c r="FC1615" s="151"/>
      <c r="FD1615" s="151"/>
      <c r="FE1615" s="151"/>
      <c r="FF1615" s="151"/>
      <c r="FG1615" s="151"/>
      <c r="FH1615" s="151"/>
      <c r="FI1615" s="151"/>
      <c r="FJ1615" s="151"/>
      <c r="FK1615" s="151"/>
      <c r="FL1615" s="151"/>
      <c r="FM1615" s="151"/>
      <c r="FN1615" s="151"/>
      <c r="FO1615" s="151"/>
      <c r="FP1615" s="151"/>
      <c r="FQ1615" s="151"/>
      <c r="FR1615" s="151"/>
      <c r="FS1615" s="151"/>
      <c r="FT1615" s="151"/>
      <c r="FU1615" s="151"/>
      <c r="FV1615" s="151"/>
      <c r="FW1615" s="151"/>
      <c r="FX1615" s="151"/>
      <c r="FY1615" s="151"/>
      <c r="FZ1615" s="151"/>
      <c r="GA1615" s="151"/>
      <c r="GB1615" s="151"/>
      <c r="GC1615" s="151"/>
      <c r="GD1615" s="151"/>
      <c r="GE1615" s="151"/>
      <c r="GF1615" s="151"/>
      <c r="GG1615" s="151"/>
      <c r="GH1615" s="151"/>
      <c r="GI1615" s="151"/>
      <c r="GJ1615" s="151"/>
      <c r="GK1615" s="151"/>
      <c r="GL1615" s="151"/>
      <c r="GM1615" s="151"/>
      <c r="GN1615" s="151"/>
      <c r="GO1615" s="151"/>
      <c r="GP1615" s="151"/>
      <c r="GQ1615" s="151"/>
      <c r="GR1615" s="151"/>
      <c r="GS1615" s="151"/>
      <c r="GT1615" s="151"/>
      <c r="GU1615" s="151"/>
      <c r="GV1615" s="151"/>
      <c r="GW1615" s="151"/>
      <c r="GX1615" s="151"/>
      <c r="GY1615" s="151"/>
      <c r="GZ1615" s="151"/>
      <c r="HA1615" s="151"/>
      <c r="HB1615" s="151"/>
      <c r="HC1615" s="151"/>
      <c r="HD1615" s="151"/>
      <c r="HE1615" s="151"/>
      <c r="HF1615" s="151"/>
      <c r="HG1615" s="151"/>
      <c r="HH1615" s="151"/>
      <c r="HI1615" s="151"/>
      <c r="HJ1615" s="151"/>
      <c r="HK1615" s="151"/>
      <c r="HL1615" s="151"/>
      <c r="HM1615" s="151"/>
      <c r="HN1615" s="151"/>
      <c r="HO1615" s="151"/>
      <c r="HP1615" s="151"/>
      <c r="HQ1615" s="151"/>
      <c r="HR1615" s="151"/>
      <c r="HS1615" s="151"/>
      <c r="HT1615" s="151"/>
      <c r="HU1615" s="151"/>
      <c r="HV1615" s="151"/>
      <c r="HW1615" s="151"/>
      <c r="HX1615" s="151"/>
      <c r="HY1615" s="151"/>
      <c r="HZ1615" s="151"/>
      <c r="IA1615" s="151"/>
      <c r="IB1615" s="151"/>
      <c r="IC1615" s="151"/>
      <c r="ID1615" s="151"/>
      <c r="IE1615" s="151"/>
      <c r="IF1615" s="151"/>
      <c r="IG1615" s="151"/>
      <c r="IH1615" s="151"/>
      <c r="II1615" s="151"/>
      <c r="IJ1615" s="151"/>
      <c r="IK1615" s="151"/>
      <c r="IL1615" s="151"/>
      <c r="IM1615" s="151"/>
      <c r="IN1615" s="151"/>
      <c r="IO1615" s="151"/>
      <c r="IP1615" s="151"/>
      <c r="IQ1615" s="151"/>
      <c r="IR1615" s="151"/>
      <c r="IS1615" s="151"/>
      <c r="IT1615" s="151"/>
      <c r="IU1615" s="151"/>
      <c r="IV1615" s="151"/>
    </row>
    <row r="1616" spans="1:256" s="851" customFormat="1" ht="45" x14ac:dyDescent="0.25">
      <c r="A1616" s="214"/>
      <c r="B1616" s="214">
        <v>1</v>
      </c>
      <c r="C1616" s="173" t="s">
        <v>462</v>
      </c>
      <c r="D1616" s="172"/>
      <c r="E1616" s="173"/>
      <c r="F1616" s="1712">
        <f t="shared" si="1983"/>
        <v>45</v>
      </c>
      <c r="G1616" s="745">
        <f t="shared" si="1983"/>
        <v>30</v>
      </c>
      <c r="H1616" s="745">
        <f t="shared" si="1983"/>
        <v>43</v>
      </c>
      <c r="I1616" s="1879">
        <f t="shared" si="1983"/>
        <v>143.33333333333334</v>
      </c>
      <c r="J1616" s="2283"/>
      <c r="K1616" s="2283"/>
      <c r="L1616" s="2284"/>
      <c r="M1616" s="2284"/>
      <c r="N1616" s="2284"/>
      <c r="O1616" s="2284"/>
      <c r="P1616" s="2284"/>
      <c r="Q1616" s="2284"/>
      <c r="R1616" s="2281">
        <f t="shared" ref="R1616:AG1616" si="1994">R1538</f>
        <v>424.52099999999996</v>
      </c>
      <c r="S1616" s="2281">
        <f t="shared" ref="S1616:T1616" si="1995">S1538</f>
        <v>424.52099999999996</v>
      </c>
      <c r="T1616" s="2281">
        <f t="shared" si="1995"/>
        <v>424.52099999999996</v>
      </c>
      <c r="U1616" s="2281">
        <f t="shared" ref="U1616:V1616" si="1996">U1538</f>
        <v>424.52099999999996</v>
      </c>
      <c r="V1616" s="2281">
        <f t="shared" si="1996"/>
        <v>424.52099999999996</v>
      </c>
      <c r="W1616" s="2281">
        <f t="shared" ref="W1616:X1616" si="1997">W1538</f>
        <v>424.52099999999996</v>
      </c>
      <c r="X1616" s="2281">
        <f t="shared" si="1997"/>
        <v>424.52099999999996</v>
      </c>
      <c r="Y1616" s="2281">
        <f t="shared" ref="Y1616" si="1998">Y1538</f>
        <v>424.52099999999996</v>
      </c>
      <c r="Z1616" s="369">
        <f t="shared" si="1994"/>
        <v>283.01399999999995</v>
      </c>
      <c r="AA1616" s="2281">
        <f t="shared" si="1994"/>
        <v>405.65339999999986</v>
      </c>
      <c r="AB1616" s="1000">
        <f t="shared" si="1994"/>
        <v>0</v>
      </c>
      <c r="AC1616" s="2281">
        <f t="shared" si="1994"/>
        <v>0</v>
      </c>
      <c r="AD1616" s="2281">
        <f t="shared" si="1994"/>
        <v>122.63939999999991</v>
      </c>
      <c r="AE1616" s="2407">
        <f t="shared" si="1994"/>
        <v>0</v>
      </c>
      <c r="AF1616" s="2407">
        <f t="shared" si="1994"/>
        <v>-11.240970000000001</v>
      </c>
      <c r="AG1616" s="2281">
        <f t="shared" si="1994"/>
        <v>394.41242999999986</v>
      </c>
      <c r="AH1616" s="151"/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  <c r="BI1616" s="151"/>
      <c r="BJ1616" s="151"/>
      <c r="BK1616" s="151"/>
      <c r="BL1616" s="151"/>
      <c r="BM1616" s="151"/>
      <c r="BN1616" s="151"/>
      <c r="BO1616" s="151"/>
      <c r="BP1616" s="151"/>
      <c r="BQ1616" s="151"/>
      <c r="BR1616" s="151"/>
      <c r="BS1616" s="151"/>
      <c r="BT1616" s="151"/>
      <c r="BU1616" s="151"/>
      <c r="BV1616" s="151"/>
      <c r="BW1616" s="151"/>
      <c r="BX1616" s="151"/>
      <c r="BY1616" s="151"/>
      <c r="BZ1616" s="151"/>
      <c r="CA1616" s="151"/>
      <c r="CB1616" s="151"/>
      <c r="CC1616" s="151"/>
      <c r="CD1616" s="151"/>
      <c r="CE1616" s="151"/>
      <c r="CF1616" s="151"/>
      <c r="CG1616" s="151"/>
      <c r="CH1616" s="151"/>
      <c r="CI1616" s="151"/>
      <c r="CJ1616" s="151"/>
      <c r="CK1616" s="151"/>
      <c r="CL1616" s="151"/>
      <c r="CM1616" s="151"/>
      <c r="CN1616" s="151"/>
      <c r="CO1616" s="151"/>
      <c r="CP1616" s="151"/>
      <c r="CQ1616" s="151"/>
      <c r="CR1616" s="151"/>
      <c r="CS1616" s="151"/>
      <c r="CT1616" s="151"/>
      <c r="CU1616" s="151"/>
      <c r="CV1616" s="151"/>
      <c r="CW1616" s="151"/>
      <c r="CX1616" s="151"/>
      <c r="CY1616" s="151"/>
      <c r="CZ1616" s="151"/>
      <c r="DA1616" s="151"/>
      <c r="DB1616" s="151"/>
      <c r="DC1616" s="151"/>
      <c r="DD1616" s="151"/>
      <c r="DE1616" s="151"/>
      <c r="DF1616" s="151"/>
      <c r="DG1616" s="151"/>
      <c r="DH1616" s="151"/>
      <c r="DI1616" s="151"/>
      <c r="DJ1616" s="151"/>
      <c r="DK1616" s="151"/>
      <c r="DL1616" s="151"/>
      <c r="DM1616" s="151"/>
      <c r="DN1616" s="151"/>
      <c r="DO1616" s="151"/>
      <c r="DP1616" s="151"/>
      <c r="DQ1616" s="151"/>
      <c r="DR1616" s="151"/>
      <c r="DS1616" s="151"/>
      <c r="DT1616" s="151"/>
      <c r="DU1616" s="151"/>
      <c r="DV1616" s="151"/>
      <c r="DW1616" s="151"/>
      <c r="DX1616" s="151"/>
      <c r="DY1616" s="151"/>
      <c r="DZ1616" s="151"/>
      <c r="EA1616" s="151"/>
      <c r="EB1616" s="151"/>
      <c r="EC1616" s="151"/>
      <c r="ED1616" s="151"/>
      <c r="EE1616" s="151"/>
      <c r="EF1616" s="151"/>
      <c r="EG1616" s="151"/>
      <c r="EH1616" s="151"/>
      <c r="EI1616" s="151"/>
      <c r="EJ1616" s="151"/>
      <c r="EK1616" s="151"/>
      <c r="EL1616" s="151"/>
      <c r="EM1616" s="151"/>
      <c r="EN1616" s="151"/>
      <c r="EO1616" s="151"/>
      <c r="EP1616" s="151"/>
      <c r="EQ1616" s="151"/>
      <c r="ER1616" s="151"/>
      <c r="ES1616" s="151"/>
      <c r="ET1616" s="151"/>
      <c r="EU1616" s="151"/>
      <c r="EV1616" s="151"/>
      <c r="EW1616" s="151"/>
      <c r="EX1616" s="151"/>
      <c r="EY1616" s="151"/>
      <c r="EZ1616" s="151"/>
      <c r="FA1616" s="151"/>
      <c r="FB1616" s="151"/>
      <c r="FC1616" s="151"/>
      <c r="FD1616" s="151"/>
      <c r="FE1616" s="151"/>
      <c r="FF1616" s="151"/>
      <c r="FG1616" s="151"/>
      <c r="FH1616" s="151"/>
      <c r="FI1616" s="151"/>
      <c r="FJ1616" s="151"/>
      <c r="FK1616" s="151"/>
      <c r="FL1616" s="151"/>
      <c r="FM1616" s="151"/>
      <c r="FN1616" s="151"/>
      <c r="FO1616" s="151"/>
      <c r="FP1616" s="151"/>
      <c r="FQ1616" s="151"/>
      <c r="FR1616" s="151"/>
      <c r="FS1616" s="151"/>
      <c r="FT1616" s="151"/>
      <c r="FU1616" s="151"/>
      <c r="FV1616" s="151"/>
      <c r="FW1616" s="151"/>
      <c r="FX1616" s="151"/>
      <c r="FY1616" s="151"/>
      <c r="FZ1616" s="151"/>
      <c r="GA1616" s="151"/>
      <c r="GB1616" s="151"/>
      <c r="GC1616" s="151"/>
      <c r="GD1616" s="151"/>
      <c r="GE1616" s="151"/>
      <c r="GF1616" s="151"/>
      <c r="GG1616" s="151"/>
      <c r="GH1616" s="151"/>
      <c r="GI1616" s="151"/>
      <c r="GJ1616" s="151"/>
      <c r="GK1616" s="151"/>
      <c r="GL1616" s="151"/>
      <c r="GM1616" s="151"/>
      <c r="GN1616" s="151"/>
      <c r="GO1616" s="151"/>
      <c r="GP1616" s="151"/>
      <c r="GQ1616" s="151"/>
      <c r="GR1616" s="151"/>
      <c r="GS1616" s="151"/>
      <c r="GT1616" s="151"/>
      <c r="GU1616" s="151"/>
      <c r="GV1616" s="151"/>
      <c r="GW1616" s="151"/>
      <c r="GX1616" s="151"/>
      <c r="GY1616" s="151"/>
      <c r="GZ1616" s="151"/>
      <c r="HA1616" s="151"/>
      <c r="HB1616" s="151"/>
      <c r="HC1616" s="151"/>
      <c r="HD1616" s="151"/>
      <c r="HE1616" s="151"/>
      <c r="HF1616" s="151"/>
      <c r="HG1616" s="151"/>
      <c r="HH1616" s="151"/>
      <c r="HI1616" s="151"/>
      <c r="HJ1616" s="151"/>
      <c r="HK1616" s="151"/>
      <c r="HL1616" s="151"/>
      <c r="HM1616" s="151"/>
      <c r="HN1616" s="151"/>
      <c r="HO1616" s="151"/>
      <c r="HP1616" s="151"/>
      <c r="HQ1616" s="151"/>
      <c r="HR1616" s="151"/>
      <c r="HS1616" s="151"/>
      <c r="HT1616" s="151"/>
      <c r="HU1616" s="151"/>
      <c r="HV1616" s="151"/>
      <c r="HW1616" s="151"/>
      <c r="HX1616" s="151"/>
      <c r="HY1616" s="151"/>
      <c r="HZ1616" s="151"/>
      <c r="IA1616" s="151"/>
      <c r="IB1616" s="151"/>
      <c r="IC1616" s="151"/>
      <c r="ID1616" s="151"/>
      <c r="IE1616" s="151"/>
      <c r="IF1616" s="151"/>
      <c r="IG1616" s="151"/>
      <c r="IH1616" s="151"/>
      <c r="II1616" s="151"/>
      <c r="IJ1616" s="151"/>
      <c r="IK1616" s="151"/>
      <c r="IL1616" s="151"/>
      <c r="IM1616" s="151"/>
      <c r="IN1616" s="151"/>
      <c r="IO1616" s="151"/>
      <c r="IP1616" s="151"/>
      <c r="IQ1616" s="151"/>
      <c r="IR1616" s="151"/>
      <c r="IS1616" s="151"/>
      <c r="IT1616" s="151"/>
      <c r="IU1616" s="151"/>
      <c r="IV1616" s="151"/>
    </row>
    <row r="1617" spans="1:256" s="851" customFormat="1" ht="30" x14ac:dyDescent="0.25">
      <c r="A1617" s="214"/>
      <c r="B1617" s="214">
        <v>1</v>
      </c>
      <c r="C1617" s="173" t="s">
        <v>463</v>
      </c>
      <c r="D1617" s="172"/>
      <c r="E1617" s="173"/>
      <c r="F1617" s="1712">
        <f t="shared" si="1983"/>
        <v>111</v>
      </c>
      <c r="G1617" s="745">
        <f t="shared" si="1983"/>
        <v>74</v>
      </c>
      <c r="H1617" s="745">
        <f t="shared" si="1983"/>
        <v>49</v>
      </c>
      <c r="I1617" s="1879">
        <f t="shared" si="1983"/>
        <v>66.21621621621621</v>
      </c>
      <c r="J1617" s="2283"/>
      <c r="K1617" s="2283"/>
      <c r="L1617" s="2284"/>
      <c r="M1617" s="2284"/>
      <c r="N1617" s="2284"/>
      <c r="O1617" s="2284"/>
      <c r="P1617" s="2284"/>
      <c r="Q1617" s="2284"/>
      <c r="R1617" s="2281">
        <f t="shared" ref="R1617:AG1617" si="1999">R1539</f>
        <v>1047.1517999999999</v>
      </c>
      <c r="S1617" s="2281">
        <f t="shared" ref="S1617:T1617" si="2000">S1539</f>
        <v>1047.1517999999999</v>
      </c>
      <c r="T1617" s="2281">
        <f t="shared" si="2000"/>
        <v>1047.1517999999999</v>
      </c>
      <c r="U1617" s="2281">
        <f t="shared" ref="U1617:V1617" si="2001">U1539</f>
        <v>1047.1517999999999</v>
      </c>
      <c r="V1617" s="2281">
        <f t="shared" si="2001"/>
        <v>1047.1517999999999</v>
      </c>
      <c r="W1617" s="2281">
        <f t="shared" ref="W1617:X1617" si="2002">W1539</f>
        <v>1047.1517999999999</v>
      </c>
      <c r="X1617" s="2281">
        <f t="shared" si="2002"/>
        <v>1047.1517999999999</v>
      </c>
      <c r="Y1617" s="2281">
        <f t="shared" ref="Y1617" si="2003">Y1539</f>
        <v>1047.1517999999999</v>
      </c>
      <c r="Z1617" s="369">
        <f t="shared" si="1999"/>
        <v>698.10119999999995</v>
      </c>
      <c r="AA1617" s="2281">
        <f t="shared" si="1999"/>
        <v>462.25619999999998</v>
      </c>
      <c r="AB1617" s="1000">
        <f t="shared" si="1999"/>
        <v>0</v>
      </c>
      <c r="AC1617" s="2281">
        <f t="shared" si="1999"/>
        <v>0</v>
      </c>
      <c r="AD1617" s="2281">
        <f t="shared" si="1999"/>
        <v>-235.84499999999997</v>
      </c>
      <c r="AE1617" s="2407">
        <f t="shared" si="1999"/>
        <v>0</v>
      </c>
      <c r="AF1617" s="2407">
        <f t="shared" si="1999"/>
        <v>-20.752560000000003</v>
      </c>
      <c r="AG1617" s="2281">
        <f t="shared" si="1999"/>
        <v>441.50363999999996</v>
      </c>
      <c r="AH1617" s="151"/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  <c r="BI1617" s="151"/>
      <c r="BJ1617" s="151"/>
      <c r="BK1617" s="151"/>
      <c r="BL1617" s="151"/>
      <c r="BM1617" s="151"/>
      <c r="BN1617" s="151"/>
      <c r="BO1617" s="151"/>
      <c r="BP1617" s="151"/>
      <c r="BQ1617" s="151"/>
      <c r="BR1617" s="151"/>
      <c r="BS1617" s="151"/>
      <c r="BT1617" s="151"/>
      <c r="BU1617" s="151"/>
      <c r="BV1617" s="151"/>
      <c r="BW1617" s="151"/>
      <c r="BX1617" s="151"/>
      <c r="BY1617" s="151"/>
      <c r="BZ1617" s="151"/>
      <c r="CA1617" s="151"/>
      <c r="CB1617" s="151"/>
      <c r="CC1617" s="151"/>
      <c r="CD1617" s="151"/>
      <c r="CE1617" s="151"/>
      <c r="CF1617" s="151"/>
      <c r="CG1617" s="151"/>
      <c r="CH1617" s="151"/>
      <c r="CI1617" s="151"/>
      <c r="CJ1617" s="151"/>
      <c r="CK1617" s="151"/>
      <c r="CL1617" s="151"/>
      <c r="CM1617" s="151"/>
      <c r="CN1617" s="151"/>
      <c r="CO1617" s="151"/>
      <c r="CP1617" s="151"/>
      <c r="CQ1617" s="151"/>
      <c r="CR1617" s="151"/>
      <c r="CS1617" s="151"/>
      <c r="CT1617" s="151"/>
      <c r="CU1617" s="151"/>
      <c r="CV1617" s="151"/>
      <c r="CW1617" s="151"/>
      <c r="CX1617" s="151"/>
      <c r="CY1617" s="151"/>
      <c r="CZ1617" s="151"/>
      <c r="DA1617" s="151"/>
      <c r="DB1617" s="151"/>
      <c r="DC1617" s="151"/>
      <c r="DD1617" s="151"/>
      <c r="DE1617" s="151"/>
      <c r="DF1617" s="151"/>
      <c r="DG1617" s="151"/>
      <c r="DH1617" s="151"/>
      <c r="DI1617" s="151"/>
      <c r="DJ1617" s="151"/>
      <c r="DK1617" s="151"/>
      <c r="DL1617" s="151"/>
      <c r="DM1617" s="151"/>
      <c r="DN1617" s="151"/>
      <c r="DO1617" s="151"/>
      <c r="DP1617" s="151"/>
      <c r="DQ1617" s="151"/>
      <c r="DR1617" s="151"/>
      <c r="DS1617" s="151"/>
      <c r="DT1617" s="151"/>
      <c r="DU1617" s="151"/>
      <c r="DV1617" s="151"/>
      <c r="DW1617" s="151"/>
      <c r="DX1617" s="151"/>
      <c r="DY1617" s="151"/>
      <c r="DZ1617" s="151"/>
      <c r="EA1617" s="151"/>
      <c r="EB1617" s="151"/>
      <c r="EC1617" s="151"/>
      <c r="ED1617" s="151"/>
      <c r="EE1617" s="151"/>
      <c r="EF1617" s="151"/>
      <c r="EG1617" s="151"/>
      <c r="EH1617" s="151"/>
      <c r="EI1617" s="151"/>
      <c r="EJ1617" s="151"/>
      <c r="EK1617" s="151"/>
      <c r="EL1617" s="151"/>
      <c r="EM1617" s="151"/>
      <c r="EN1617" s="151"/>
      <c r="EO1617" s="151"/>
      <c r="EP1617" s="151"/>
      <c r="EQ1617" s="151"/>
      <c r="ER1617" s="151"/>
      <c r="ES1617" s="151"/>
      <c r="ET1617" s="151"/>
      <c r="EU1617" s="151"/>
      <c r="EV1617" s="151"/>
      <c r="EW1617" s="151"/>
      <c r="EX1617" s="151"/>
      <c r="EY1617" s="151"/>
      <c r="EZ1617" s="151"/>
      <c r="FA1617" s="151"/>
      <c r="FB1617" s="151"/>
      <c r="FC1617" s="151"/>
      <c r="FD1617" s="151"/>
      <c r="FE1617" s="151"/>
      <c r="FF1617" s="151"/>
      <c r="FG1617" s="151"/>
      <c r="FH1617" s="151"/>
      <c r="FI1617" s="151"/>
      <c r="FJ1617" s="151"/>
      <c r="FK1617" s="151"/>
      <c r="FL1617" s="151"/>
      <c r="FM1617" s="151"/>
      <c r="FN1617" s="151"/>
      <c r="FO1617" s="151"/>
      <c r="FP1617" s="151"/>
      <c r="FQ1617" s="151"/>
      <c r="FR1617" s="151"/>
      <c r="FS1617" s="151"/>
      <c r="FT1617" s="151"/>
      <c r="FU1617" s="151"/>
      <c r="FV1617" s="151"/>
      <c r="FW1617" s="151"/>
      <c r="FX1617" s="151"/>
      <c r="FY1617" s="151"/>
      <c r="FZ1617" s="151"/>
      <c r="GA1617" s="151"/>
      <c r="GB1617" s="151"/>
      <c r="GC1617" s="151"/>
      <c r="GD1617" s="151"/>
      <c r="GE1617" s="151"/>
      <c r="GF1617" s="151"/>
      <c r="GG1617" s="151"/>
      <c r="GH1617" s="151"/>
      <c r="GI1617" s="151"/>
      <c r="GJ1617" s="151"/>
      <c r="GK1617" s="151"/>
      <c r="GL1617" s="151"/>
      <c r="GM1617" s="151"/>
      <c r="GN1617" s="151"/>
      <c r="GO1617" s="151"/>
      <c r="GP1617" s="151"/>
      <c r="GQ1617" s="151"/>
      <c r="GR1617" s="151"/>
      <c r="GS1617" s="151"/>
      <c r="GT1617" s="151"/>
      <c r="GU1617" s="151"/>
      <c r="GV1617" s="151"/>
      <c r="GW1617" s="151"/>
      <c r="GX1617" s="151"/>
      <c r="GY1617" s="151"/>
      <c r="GZ1617" s="151"/>
      <c r="HA1617" s="151"/>
      <c r="HB1617" s="151"/>
      <c r="HC1617" s="151"/>
      <c r="HD1617" s="151"/>
      <c r="HE1617" s="151"/>
      <c r="HF1617" s="151"/>
      <c r="HG1617" s="151"/>
      <c r="HH1617" s="151"/>
      <c r="HI1617" s="151"/>
      <c r="HJ1617" s="151"/>
      <c r="HK1617" s="151"/>
      <c r="HL1617" s="151"/>
      <c r="HM1617" s="151"/>
      <c r="HN1617" s="151"/>
      <c r="HO1617" s="151"/>
      <c r="HP1617" s="151"/>
      <c r="HQ1617" s="151"/>
      <c r="HR1617" s="151"/>
      <c r="HS1617" s="151"/>
      <c r="HT1617" s="151"/>
      <c r="HU1617" s="151"/>
      <c r="HV1617" s="151"/>
      <c r="HW1617" s="151"/>
      <c r="HX1617" s="151"/>
      <c r="HY1617" s="151"/>
      <c r="HZ1617" s="151"/>
      <c r="IA1617" s="151"/>
      <c r="IB1617" s="151"/>
      <c r="IC1617" s="151"/>
      <c r="ID1617" s="151"/>
      <c r="IE1617" s="151"/>
      <c r="IF1617" s="151"/>
      <c r="IG1617" s="151"/>
      <c r="IH1617" s="151"/>
      <c r="II1617" s="151"/>
      <c r="IJ1617" s="151"/>
      <c r="IK1617" s="151"/>
      <c r="IL1617" s="151"/>
      <c r="IM1617" s="151"/>
      <c r="IN1617" s="151"/>
      <c r="IO1617" s="151"/>
      <c r="IP1617" s="151"/>
      <c r="IQ1617" s="151"/>
      <c r="IR1617" s="151"/>
      <c r="IS1617" s="151"/>
      <c r="IT1617" s="151"/>
      <c r="IU1617" s="151"/>
      <c r="IV1617" s="151"/>
    </row>
    <row r="1618" spans="1:256" s="851" customFormat="1" ht="45" x14ac:dyDescent="0.25">
      <c r="A1618" s="214"/>
      <c r="B1618" s="214">
        <v>1</v>
      </c>
      <c r="C1618" s="173" t="s">
        <v>272</v>
      </c>
      <c r="D1618" s="172"/>
      <c r="E1618" s="173"/>
      <c r="F1618" s="1712">
        <f t="shared" si="1983"/>
        <v>10235</v>
      </c>
      <c r="G1618" s="745">
        <f t="shared" si="1983"/>
        <v>6823.333333333333</v>
      </c>
      <c r="H1618" s="745">
        <f t="shared" si="1983"/>
        <v>4375</v>
      </c>
      <c r="I1618" s="1879">
        <f t="shared" si="1983"/>
        <v>64.118221787982421</v>
      </c>
      <c r="J1618" s="2283"/>
      <c r="K1618" s="2283"/>
      <c r="L1618" s="2284"/>
      <c r="M1618" s="2284"/>
      <c r="N1618" s="2284"/>
      <c r="O1618" s="2284"/>
      <c r="P1618" s="2284"/>
      <c r="Q1618" s="2284"/>
      <c r="R1618" s="2281">
        <f t="shared" ref="R1618:AG1618" si="2004">R1540</f>
        <v>33200.436199999996</v>
      </c>
      <c r="S1618" s="2281">
        <f t="shared" ref="S1618:T1618" si="2005">S1540</f>
        <v>33200.436199999996</v>
      </c>
      <c r="T1618" s="2281">
        <f t="shared" si="2005"/>
        <v>33200.436199999996</v>
      </c>
      <c r="U1618" s="2281">
        <f t="shared" ref="U1618:V1618" si="2006">U1540</f>
        <v>33200.436199999996</v>
      </c>
      <c r="V1618" s="2281">
        <f t="shared" si="2006"/>
        <v>33200.436199999996</v>
      </c>
      <c r="W1618" s="2281">
        <f t="shared" ref="W1618:X1618" si="2007">W1540</f>
        <v>33200.436199999996</v>
      </c>
      <c r="X1618" s="2281">
        <f t="shared" si="2007"/>
        <v>33200.436199999996</v>
      </c>
      <c r="Y1618" s="2281">
        <f t="shared" ref="Y1618" si="2008">Y1540</f>
        <v>33200.436199999996</v>
      </c>
      <c r="Z1618" s="369">
        <f t="shared" si="2004"/>
        <v>22133.624133333331</v>
      </c>
      <c r="AA1618" s="2281">
        <f t="shared" si="2004"/>
        <v>15473.432239999998</v>
      </c>
      <c r="AB1618" s="1000">
        <f t="shared" si="2004"/>
        <v>0</v>
      </c>
      <c r="AC1618" s="2281">
        <f t="shared" si="2004"/>
        <v>0</v>
      </c>
      <c r="AD1618" s="2281">
        <f t="shared" si="2004"/>
        <v>-6660.1918933333345</v>
      </c>
      <c r="AE1618" s="2407">
        <f t="shared" si="2004"/>
        <v>0</v>
      </c>
      <c r="AF1618" s="2407">
        <f t="shared" si="2004"/>
        <v>0</v>
      </c>
      <c r="AG1618" s="2281">
        <f t="shared" si="2004"/>
        <v>15473.432239999998</v>
      </c>
      <c r="AH1618" s="151"/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  <c r="BI1618" s="151"/>
      <c r="BJ1618" s="151"/>
      <c r="BK1618" s="151"/>
      <c r="BL1618" s="151"/>
      <c r="BM1618" s="151"/>
      <c r="BN1618" s="151"/>
      <c r="BO1618" s="151"/>
      <c r="BP1618" s="151"/>
      <c r="BQ1618" s="151"/>
      <c r="BR1618" s="151"/>
      <c r="BS1618" s="151"/>
      <c r="BT1618" s="151"/>
      <c r="BU1618" s="151"/>
      <c r="BV1618" s="151"/>
      <c r="BW1618" s="151"/>
      <c r="BX1618" s="151"/>
      <c r="BY1618" s="151"/>
      <c r="BZ1618" s="151"/>
      <c r="CA1618" s="151"/>
      <c r="CB1618" s="151"/>
      <c r="CC1618" s="151"/>
      <c r="CD1618" s="151"/>
      <c r="CE1618" s="151"/>
      <c r="CF1618" s="151"/>
      <c r="CG1618" s="151"/>
      <c r="CH1618" s="151"/>
      <c r="CI1618" s="151"/>
      <c r="CJ1618" s="151"/>
      <c r="CK1618" s="151"/>
      <c r="CL1618" s="151"/>
      <c r="CM1618" s="151"/>
      <c r="CN1618" s="151"/>
      <c r="CO1618" s="151"/>
      <c r="CP1618" s="151"/>
      <c r="CQ1618" s="151"/>
      <c r="CR1618" s="151"/>
      <c r="CS1618" s="151"/>
      <c r="CT1618" s="151"/>
      <c r="CU1618" s="151"/>
      <c r="CV1618" s="151"/>
      <c r="CW1618" s="151"/>
      <c r="CX1618" s="151"/>
      <c r="CY1618" s="151"/>
      <c r="CZ1618" s="151"/>
      <c r="DA1618" s="151"/>
      <c r="DB1618" s="151"/>
      <c r="DC1618" s="151"/>
      <c r="DD1618" s="151"/>
      <c r="DE1618" s="151"/>
      <c r="DF1618" s="151"/>
      <c r="DG1618" s="151"/>
      <c r="DH1618" s="151"/>
      <c r="DI1618" s="151"/>
      <c r="DJ1618" s="151"/>
      <c r="DK1618" s="151"/>
      <c r="DL1618" s="151"/>
      <c r="DM1618" s="151"/>
      <c r="DN1618" s="151"/>
      <c r="DO1618" s="151"/>
      <c r="DP1618" s="151"/>
      <c r="DQ1618" s="151"/>
      <c r="DR1618" s="151"/>
      <c r="DS1618" s="151"/>
      <c r="DT1618" s="151"/>
      <c r="DU1618" s="151"/>
      <c r="DV1618" s="151"/>
      <c r="DW1618" s="151"/>
      <c r="DX1618" s="151"/>
      <c r="DY1618" s="151"/>
      <c r="DZ1618" s="151"/>
      <c r="EA1618" s="151"/>
      <c r="EB1618" s="151"/>
      <c r="EC1618" s="151"/>
      <c r="ED1618" s="151"/>
      <c r="EE1618" s="151"/>
      <c r="EF1618" s="151"/>
      <c r="EG1618" s="151"/>
      <c r="EH1618" s="151"/>
      <c r="EI1618" s="151"/>
      <c r="EJ1618" s="151"/>
      <c r="EK1618" s="151"/>
      <c r="EL1618" s="151"/>
      <c r="EM1618" s="151"/>
      <c r="EN1618" s="151"/>
      <c r="EO1618" s="151"/>
      <c r="EP1618" s="151"/>
      <c r="EQ1618" s="151"/>
      <c r="ER1618" s="151"/>
      <c r="ES1618" s="151"/>
      <c r="ET1618" s="151"/>
      <c r="EU1618" s="151"/>
      <c r="EV1618" s="151"/>
      <c r="EW1618" s="151"/>
      <c r="EX1618" s="151"/>
      <c r="EY1618" s="151"/>
      <c r="EZ1618" s="151"/>
      <c r="FA1618" s="151"/>
      <c r="FB1618" s="151"/>
      <c r="FC1618" s="151"/>
      <c r="FD1618" s="151"/>
      <c r="FE1618" s="151"/>
      <c r="FF1618" s="151"/>
      <c r="FG1618" s="151"/>
      <c r="FH1618" s="151"/>
      <c r="FI1618" s="151"/>
      <c r="FJ1618" s="151"/>
      <c r="FK1618" s="151"/>
      <c r="FL1618" s="151"/>
      <c r="FM1618" s="151"/>
      <c r="FN1618" s="151"/>
      <c r="FO1618" s="151"/>
      <c r="FP1618" s="151"/>
      <c r="FQ1618" s="151"/>
      <c r="FR1618" s="151"/>
      <c r="FS1618" s="151"/>
      <c r="FT1618" s="151"/>
      <c r="FU1618" s="151"/>
      <c r="FV1618" s="151"/>
      <c r="FW1618" s="151"/>
      <c r="FX1618" s="151"/>
      <c r="FY1618" s="151"/>
      <c r="FZ1618" s="151"/>
      <c r="GA1618" s="151"/>
      <c r="GB1618" s="151"/>
      <c r="GC1618" s="151"/>
      <c r="GD1618" s="151"/>
      <c r="GE1618" s="151"/>
      <c r="GF1618" s="151"/>
      <c r="GG1618" s="151"/>
      <c r="GH1618" s="151"/>
      <c r="GI1618" s="151"/>
      <c r="GJ1618" s="151"/>
      <c r="GK1618" s="151"/>
      <c r="GL1618" s="151"/>
      <c r="GM1618" s="151"/>
      <c r="GN1618" s="151"/>
      <c r="GO1618" s="151"/>
      <c r="GP1618" s="151"/>
      <c r="GQ1618" s="151"/>
      <c r="GR1618" s="151"/>
      <c r="GS1618" s="151"/>
      <c r="GT1618" s="151"/>
      <c r="GU1618" s="151"/>
      <c r="GV1618" s="151"/>
      <c r="GW1618" s="151"/>
      <c r="GX1618" s="151"/>
      <c r="GY1618" s="151"/>
      <c r="GZ1618" s="151"/>
      <c r="HA1618" s="151"/>
      <c r="HB1618" s="151"/>
      <c r="HC1618" s="151"/>
      <c r="HD1618" s="151"/>
      <c r="HE1618" s="151"/>
      <c r="HF1618" s="151"/>
      <c r="HG1618" s="151"/>
      <c r="HH1618" s="151"/>
      <c r="HI1618" s="151"/>
      <c r="HJ1618" s="151"/>
      <c r="HK1618" s="151"/>
      <c r="HL1618" s="151"/>
      <c r="HM1618" s="151"/>
      <c r="HN1618" s="151"/>
      <c r="HO1618" s="151"/>
      <c r="HP1618" s="151"/>
      <c r="HQ1618" s="151"/>
      <c r="HR1618" s="151"/>
      <c r="HS1618" s="151"/>
      <c r="HT1618" s="151"/>
      <c r="HU1618" s="151"/>
      <c r="HV1618" s="151"/>
      <c r="HW1618" s="151"/>
      <c r="HX1618" s="151"/>
      <c r="HY1618" s="151"/>
      <c r="HZ1618" s="151"/>
      <c r="IA1618" s="151"/>
      <c r="IB1618" s="151"/>
      <c r="IC1618" s="151"/>
      <c r="ID1618" s="151"/>
      <c r="IE1618" s="151"/>
      <c r="IF1618" s="151"/>
      <c r="IG1618" s="151"/>
      <c r="IH1618" s="151"/>
      <c r="II1618" s="151"/>
      <c r="IJ1618" s="151"/>
      <c r="IK1618" s="151"/>
      <c r="IL1618" s="151"/>
      <c r="IM1618" s="151"/>
      <c r="IN1618" s="151"/>
      <c r="IO1618" s="151"/>
      <c r="IP1618" s="151"/>
      <c r="IQ1618" s="151"/>
      <c r="IR1618" s="151"/>
      <c r="IS1618" s="151"/>
      <c r="IT1618" s="151"/>
      <c r="IU1618" s="151"/>
      <c r="IV1618" s="151"/>
    </row>
    <row r="1619" spans="1:256" s="851" customFormat="1" ht="45" x14ac:dyDescent="0.25">
      <c r="A1619" s="214"/>
      <c r="B1619" s="214">
        <v>1</v>
      </c>
      <c r="C1619" s="173" t="s">
        <v>464</v>
      </c>
      <c r="D1619" s="172"/>
      <c r="E1619" s="173"/>
      <c r="F1619" s="1712">
        <f t="shared" si="1983"/>
        <v>3345</v>
      </c>
      <c r="G1619" s="745">
        <f t="shared" si="1983"/>
        <v>2230</v>
      </c>
      <c r="H1619" s="745">
        <f t="shared" si="1983"/>
        <v>820</v>
      </c>
      <c r="I1619" s="1879">
        <f t="shared" si="1983"/>
        <v>36.771300448430495</v>
      </c>
      <c r="J1619" s="2283"/>
      <c r="K1619" s="2283"/>
      <c r="L1619" s="2284"/>
      <c r="M1619" s="2284"/>
      <c r="N1619" s="2284"/>
      <c r="O1619" s="2284"/>
      <c r="P1619" s="2284"/>
      <c r="Q1619" s="2284"/>
      <c r="R1619" s="2281">
        <f t="shared" ref="R1619:AG1619" si="2009">R1541</f>
        <v>6185.9753999999994</v>
      </c>
      <c r="S1619" s="2281">
        <f t="shared" ref="S1619:T1619" si="2010">S1541</f>
        <v>6185.9753999999994</v>
      </c>
      <c r="T1619" s="2281">
        <f t="shared" si="2010"/>
        <v>6185.9753999999994</v>
      </c>
      <c r="U1619" s="2281">
        <f t="shared" ref="U1619:V1619" si="2011">U1541</f>
        <v>6185.9753999999994</v>
      </c>
      <c r="V1619" s="2281">
        <f t="shared" si="2011"/>
        <v>6185.9753999999994</v>
      </c>
      <c r="W1619" s="2281">
        <f t="shared" ref="W1619:X1619" si="2012">W1541</f>
        <v>6185.9753999999994</v>
      </c>
      <c r="X1619" s="2281">
        <f t="shared" si="2012"/>
        <v>6185.9753999999994</v>
      </c>
      <c r="Y1619" s="2281">
        <f t="shared" ref="Y1619" si="2013">Y1541</f>
        <v>6185.9753999999994</v>
      </c>
      <c r="Z1619" s="369">
        <f t="shared" si="2009"/>
        <v>4123.9835999999996</v>
      </c>
      <c r="AA1619" s="2281">
        <f t="shared" si="2009"/>
        <v>1549.3195699999999</v>
      </c>
      <c r="AB1619" s="1000">
        <f t="shared" si="2009"/>
        <v>0</v>
      </c>
      <c r="AC1619" s="2281">
        <f t="shared" si="2009"/>
        <v>0</v>
      </c>
      <c r="AD1619" s="2281">
        <f t="shared" si="2009"/>
        <v>-2574.6640299999999</v>
      </c>
      <c r="AE1619" s="2407">
        <f t="shared" si="2009"/>
        <v>0</v>
      </c>
      <c r="AF1619" s="2407">
        <f t="shared" si="2009"/>
        <v>0</v>
      </c>
      <c r="AG1619" s="2281">
        <f t="shared" si="2009"/>
        <v>1549.3195699999999</v>
      </c>
      <c r="AH1619" s="151"/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  <c r="BI1619" s="151"/>
      <c r="BJ1619" s="151"/>
      <c r="BK1619" s="151"/>
      <c r="BL1619" s="151"/>
      <c r="BM1619" s="151"/>
      <c r="BN1619" s="151"/>
      <c r="BO1619" s="151"/>
      <c r="BP1619" s="151"/>
      <c r="BQ1619" s="151"/>
      <c r="BR1619" s="151"/>
      <c r="BS1619" s="151"/>
      <c r="BT1619" s="151"/>
      <c r="BU1619" s="151"/>
      <c r="BV1619" s="151"/>
      <c r="BW1619" s="151"/>
      <c r="BX1619" s="151"/>
      <c r="BY1619" s="151"/>
      <c r="BZ1619" s="151"/>
      <c r="CA1619" s="151"/>
      <c r="CB1619" s="151"/>
      <c r="CC1619" s="151"/>
      <c r="CD1619" s="151"/>
      <c r="CE1619" s="151"/>
      <c r="CF1619" s="151"/>
      <c r="CG1619" s="151"/>
      <c r="CH1619" s="151"/>
      <c r="CI1619" s="151"/>
      <c r="CJ1619" s="151"/>
      <c r="CK1619" s="151"/>
      <c r="CL1619" s="151"/>
      <c r="CM1619" s="151"/>
      <c r="CN1619" s="151"/>
      <c r="CO1619" s="151"/>
      <c r="CP1619" s="151"/>
      <c r="CQ1619" s="151"/>
      <c r="CR1619" s="151"/>
      <c r="CS1619" s="151"/>
      <c r="CT1619" s="151"/>
      <c r="CU1619" s="151"/>
      <c r="CV1619" s="151"/>
      <c r="CW1619" s="151"/>
      <c r="CX1619" s="151"/>
      <c r="CY1619" s="151"/>
      <c r="CZ1619" s="151"/>
      <c r="DA1619" s="151"/>
      <c r="DB1619" s="151"/>
      <c r="DC1619" s="151"/>
      <c r="DD1619" s="151"/>
      <c r="DE1619" s="151"/>
      <c r="DF1619" s="151"/>
      <c r="DG1619" s="151"/>
      <c r="DH1619" s="151"/>
      <c r="DI1619" s="151"/>
      <c r="DJ1619" s="151"/>
      <c r="DK1619" s="151"/>
      <c r="DL1619" s="151"/>
      <c r="DM1619" s="151"/>
      <c r="DN1619" s="151"/>
      <c r="DO1619" s="151"/>
      <c r="DP1619" s="151"/>
      <c r="DQ1619" s="151"/>
      <c r="DR1619" s="151"/>
      <c r="DS1619" s="151"/>
      <c r="DT1619" s="151"/>
      <c r="DU1619" s="151"/>
      <c r="DV1619" s="151"/>
      <c r="DW1619" s="151"/>
      <c r="DX1619" s="151"/>
      <c r="DY1619" s="151"/>
      <c r="DZ1619" s="151"/>
      <c r="EA1619" s="151"/>
      <c r="EB1619" s="151"/>
      <c r="EC1619" s="151"/>
      <c r="ED1619" s="151"/>
      <c r="EE1619" s="151"/>
      <c r="EF1619" s="151"/>
      <c r="EG1619" s="151"/>
      <c r="EH1619" s="151"/>
      <c r="EI1619" s="151"/>
      <c r="EJ1619" s="151"/>
      <c r="EK1619" s="151"/>
      <c r="EL1619" s="151"/>
      <c r="EM1619" s="151"/>
      <c r="EN1619" s="151"/>
      <c r="EO1619" s="151"/>
      <c r="EP1619" s="151"/>
      <c r="EQ1619" s="151"/>
      <c r="ER1619" s="151"/>
      <c r="ES1619" s="151"/>
      <c r="ET1619" s="151"/>
      <c r="EU1619" s="151"/>
      <c r="EV1619" s="151"/>
      <c r="EW1619" s="151"/>
      <c r="EX1619" s="151"/>
      <c r="EY1619" s="151"/>
      <c r="EZ1619" s="151"/>
      <c r="FA1619" s="151"/>
      <c r="FB1619" s="151"/>
      <c r="FC1619" s="151"/>
      <c r="FD1619" s="151"/>
      <c r="FE1619" s="151"/>
      <c r="FF1619" s="151"/>
      <c r="FG1619" s="151"/>
      <c r="FH1619" s="151"/>
      <c r="FI1619" s="151"/>
      <c r="FJ1619" s="151"/>
      <c r="FK1619" s="151"/>
      <c r="FL1619" s="151"/>
      <c r="FM1619" s="151"/>
      <c r="FN1619" s="151"/>
      <c r="FO1619" s="151"/>
      <c r="FP1619" s="151"/>
      <c r="FQ1619" s="151"/>
      <c r="FR1619" s="151"/>
      <c r="FS1619" s="151"/>
      <c r="FT1619" s="151"/>
      <c r="FU1619" s="151"/>
      <c r="FV1619" s="151"/>
      <c r="FW1619" s="151"/>
      <c r="FX1619" s="151"/>
      <c r="FY1619" s="151"/>
      <c r="FZ1619" s="151"/>
      <c r="GA1619" s="151"/>
      <c r="GB1619" s="151"/>
      <c r="GC1619" s="151"/>
      <c r="GD1619" s="151"/>
      <c r="GE1619" s="151"/>
      <c r="GF1619" s="151"/>
      <c r="GG1619" s="151"/>
      <c r="GH1619" s="151"/>
      <c r="GI1619" s="151"/>
      <c r="GJ1619" s="151"/>
      <c r="GK1619" s="151"/>
      <c r="GL1619" s="151"/>
      <c r="GM1619" s="151"/>
      <c r="GN1619" s="151"/>
      <c r="GO1619" s="151"/>
      <c r="GP1619" s="151"/>
      <c r="GQ1619" s="151"/>
      <c r="GR1619" s="151"/>
      <c r="GS1619" s="151"/>
      <c r="GT1619" s="151"/>
      <c r="GU1619" s="151"/>
      <c r="GV1619" s="151"/>
      <c r="GW1619" s="151"/>
      <c r="GX1619" s="151"/>
      <c r="GY1619" s="151"/>
      <c r="GZ1619" s="151"/>
      <c r="HA1619" s="151"/>
      <c r="HB1619" s="151"/>
      <c r="HC1619" s="151"/>
      <c r="HD1619" s="151"/>
      <c r="HE1619" s="151"/>
      <c r="HF1619" s="151"/>
      <c r="HG1619" s="151"/>
      <c r="HH1619" s="151"/>
      <c r="HI1619" s="151"/>
      <c r="HJ1619" s="151"/>
      <c r="HK1619" s="151"/>
      <c r="HL1619" s="151"/>
      <c r="HM1619" s="151"/>
      <c r="HN1619" s="151"/>
      <c r="HO1619" s="151"/>
      <c r="HP1619" s="151"/>
      <c r="HQ1619" s="151"/>
      <c r="HR1619" s="151"/>
      <c r="HS1619" s="151"/>
      <c r="HT1619" s="151"/>
      <c r="HU1619" s="151"/>
      <c r="HV1619" s="151"/>
      <c r="HW1619" s="151"/>
      <c r="HX1619" s="151"/>
      <c r="HY1619" s="151"/>
      <c r="HZ1619" s="151"/>
      <c r="IA1619" s="151"/>
      <c r="IB1619" s="151"/>
      <c r="IC1619" s="151"/>
      <c r="ID1619" s="151"/>
      <c r="IE1619" s="151"/>
      <c r="IF1619" s="151"/>
      <c r="IG1619" s="151"/>
      <c r="IH1619" s="151"/>
      <c r="II1619" s="151"/>
      <c r="IJ1619" s="151"/>
      <c r="IK1619" s="151"/>
      <c r="IL1619" s="151"/>
      <c r="IM1619" s="151"/>
      <c r="IN1619" s="151"/>
      <c r="IO1619" s="151"/>
      <c r="IP1619" s="151"/>
      <c r="IQ1619" s="151"/>
      <c r="IR1619" s="151"/>
      <c r="IS1619" s="151"/>
      <c r="IT1619" s="151"/>
      <c r="IU1619" s="151"/>
      <c r="IV1619" s="151"/>
    </row>
    <row r="1620" spans="1:256" s="851" customFormat="1" ht="72" x14ac:dyDescent="0.25">
      <c r="A1620" s="214"/>
      <c r="B1620" s="214">
        <v>1</v>
      </c>
      <c r="C1620" s="288" t="s">
        <v>465</v>
      </c>
      <c r="D1620" s="172"/>
      <c r="E1620" s="173"/>
      <c r="F1620" s="1712">
        <f t="shared" si="1983"/>
        <v>5350</v>
      </c>
      <c r="G1620" s="745">
        <f t="shared" si="1983"/>
        <v>3566.6666666666665</v>
      </c>
      <c r="H1620" s="745">
        <f t="shared" si="1983"/>
        <v>2247</v>
      </c>
      <c r="I1620" s="1879">
        <f t="shared" si="1983"/>
        <v>63</v>
      </c>
      <c r="J1620" s="2283"/>
      <c r="K1620" s="2283"/>
      <c r="L1620" s="2284"/>
      <c r="M1620" s="2284"/>
      <c r="N1620" s="2284"/>
      <c r="O1620" s="2284"/>
      <c r="P1620" s="2284"/>
      <c r="Q1620" s="2284"/>
      <c r="R1620" s="2281">
        <f t="shared" ref="R1620:AG1620" si="2014">R1542</f>
        <v>24046.003000000001</v>
      </c>
      <c r="S1620" s="2281">
        <f t="shared" ref="S1620:T1620" si="2015">S1542</f>
        <v>24046.003000000001</v>
      </c>
      <c r="T1620" s="2281">
        <f t="shared" si="2015"/>
        <v>24046.003000000001</v>
      </c>
      <c r="U1620" s="2281">
        <f t="shared" ref="U1620:V1620" si="2016">U1542</f>
        <v>24046.003000000001</v>
      </c>
      <c r="V1620" s="2281">
        <f t="shared" si="2016"/>
        <v>24046.003000000001</v>
      </c>
      <c r="W1620" s="2281">
        <f t="shared" ref="W1620:X1620" si="2017">W1542</f>
        <v>24046.003000000001</v>
      </c>
      <c r="X1620" s="2281">
        <f t="shared" si="2017"/>
        <v>24046.003000000001</v>
      </c>
      <c r="Y1620" s="2281">
        <f t="shared" ref="Y1620" si="2018">Y1542</f>
        <v>24046.003000000001</v>
      </c>
      <c r="Z1620" s="369">
        <f t="shared" si="2014"/>
        <v>16030.668666666666</v>
      </c>
      <c r="AA1620" s="2281">
        <f t="shared" si="2014"/>
        <v>11334.451179999998</v>
      </c>
      <c r="AB1620" s="1000">
        <f t="shared" si="2014"/>
        <v>0</v>
      </c>
      <c r="AC1620" s="2281">
        <f t="shared" si="2014"/>
        <v>0</v>
      </c>
      <c r="AD1620" s="2281">
        <f t="shared" si="2014"/>
        <v>-4696.2174866666683</v>
      </c>
      <c r="AE1620" s="2407">
        <f t="shared" si="2014"/>
        <v>0</v>
      </c>
      <c r="AF1620" s="2407">
        <f t="shared" si="2014"/>
        <v>0</v>
      </c>
      <c r="AG1620" s="2281">
        <f t="shared" si="2014"/>
        <v>11334.451179999998</v>
      </c>
      <c r="AH1620" s="151"/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  <c r="BI1620" s="151"/>
      <c r="BJ1620" s="151"/>
      <c r="BK1620" s="151"/>
      <c r="BL1620" s="151"/>
      <c r="BM1620" s="151"/>
      <c r="BN1620" s="151"/>
      <c r="BO1620" s="151"/>
      <c r="BP1620" s="151"/>
      <c r="BQ1620" s="151"/>
      <c r="BR1620" s="151"/>
      <c r="BS1620" s="151"/>
      <c r="BT1620" s="151"/>
      <c r="BU1620" s="151"/>
      <c r="BV1620" s="151"/>
      <c r="BW1620" s="151"/>
      <c r="BX1620" s="151"/>
      <c r="BY1620" s="151"/>
      <c r="BZ1620" s="151"/>
      <c r="CA1620" s="151"/>
      <c r="CB1620" s="151"/>
      <c r="CC1620" s="151"/>
      <c r="CD1620" s="151"/>
      <c r="CE1620" s="151"/>
      <c r="CF1620" s="151"/>
      <c r="CG1620" s="151"/>
      <c r="CH1620" s="151"/>
      <c r="CI1620" s="151"/>
      <c r="CJ1620" s="151"/>
      <c r="CK1620" s="151"/>
      <c r="CL1620" s="151"/>
      <c r="CM1620" s="151"/>
      <c r="CN1620" s="151"/>
      <c r="CO1620" s="151"/>
      <c r="CP1620" s="151"/>
      <c r="CQ1620" s="151"/>
      <c r="CR1620" s="151"/>
      <c r="CS1620" s="151"/>
      <c r="CT1620" s="151"/>
      <c r="CU1620" s="151"/>
      <c r="CV1620" s="151"/>
      <c r="CW1620" s="151"/>
      <c r="CX1620" s="151"/>
      <c r="CY1620" s="151"/>
      <c r="CZ1620" s="151"/>
      <c r="DA1620" s="151"/>
      <c r="DB1620" s="151"/>
      <c r="DC1620" s="151"/>
      <c r="DD1620" s="151"/>
      <c r="DE1620" s="151"/>
      <c r="DF1620" s="151"/>
      <c r="DG1620" s="151"/>
      <c r="DH1620" s="151"/>
      <c r="DI1620" s="151"/>
      <c r="DJ1620" s="151"/>
      <c r="DK1620" s="151"/>
      <c r="DL1620" s="151"/>
      <c r="DM1620" s="151"/>
      <c r="DN1620" s="151"/>
      <c r="DO1620" s="151"/>
      <c r="DP1620" s="151"/>
      <c r="DQ1620" s="151"/>
      <c r="DR1620" s="151"/>
      <c r="DS1620" s="151"/>
      <c r="DT1620" s="151"/>
      <c r="DU1620" s="151"/>
      <c r="DV1620" s="151"/>
      <c r="DW1620" s="151"/>
      <c r="DX1620" s="151"/>
      <c r="DY1620" s="151"/>
      <c r="DZ1620" s="151"/>
      <c r="EA1620" s="151"/>
      <c r="EB1620" s="151"/>
      <c r="EC1620" s="151"/>
      <c r="ED1620" s="151"/>
      <c r="EE1620" s="151"/>
      <c r="EF1620" s="151"/>
      <c r="EG1620" s="151"/>
      <c r="EH1620" s="151"/>
      <c r="EI1620" s="151"/>
      <c r="EJ1620" s="151"/>
      <c r="EK1620" s="151"/>
      <c r="EL1620" s="151"/>
      <c r="EM1620" s="151"/>
      <c r="EN1620" s="151"/>
      <c r="EO1620" s="151"/>
      <c r="EP1620" s="151"/>
      <c r="EQ1620" s="151"/>
      <c r="ER1620" s="151"/>
      <c r="ES1620" s="151"/>
      <c r="ET1620" s="151"/>
      <c r="EU1620" s="151"/>
      <c r="EV1620" s="151"/>
      <c r="EW1620" s="151"/>
      <c r="EX1620" s="151"/>
      <c r="EY1620" s="151"/>
      <c r="EZ1620" s="151"/>
      <c r="FA1620" s="151"/>
      <c r="FB1620" s="151"/>
      <c r="FC1620" s="151"/>
      <c r="FD1620" s="151"/>
      <c r="FE1620" s="151"/>
      <c r="FF1620" s="151"/>
      <c r="FG1620" s="151"/>
      <c r="FH1620" s="151"/>
      <c r="FI1620" s="151"/>
      <c r="FJ1620" s="151"/>
      <c r="FK1620" s="151"/>
      <c r="FL1620" s="151"/>
      <c r="FM1620" s="151"/>
      <c r="FN1620" s="151"/>
      <c r="FO1620" s="151"/>
      <c r="FP1620" s="151"/>
      <c r="FQ1620" s="151"/>
      <c r="FR1620" s="151"/>
      <c r="FS1620" s="151"/>
      <c r="FT1620" s="151"/>
      <c r="FU1620" s="151"/>
      <c r="FV1620" s="151"/>
      <c r="FW1620" s="151"/>
      <c r="FX1620" s="151"/>
      <c r="FY1620" s="151"/>
      <c r="FZ1620" s="151"/>
      <c r="GA1620" s="151"/>
      <c r="GB1620" s="151"/>
      <c r="GC1620" s="151"/>
      <c r="GD1620" s="151"/>
      <c r="GE1620" s="151"/>
      <c r="GF1620" s="151"/>
      <c r="GG1620" s="151"/>
      <c r="GH1620" s="151"/>
      <c r="GI1620" s="151"/>
      <c r="GJ1620" s="151"/>
      <c r="GK1620" s="151"/>
      <c r="GL1620" s="151"/>
      <c r="GM1620" s="151"/>
      <c r="GN1620" s="151"/>
      <c r="GO1620" s="151"/>
      <c r="GP1620" s="151"/>
      <c r="GQ1620" s="151"/>
      <c r="GR1620" s="151"/>
      <c r="GS1620" s="151"/>
      <c r="GT1620" s="151"/>
      <c r="GU1620" s="151"/>
      <c r="GV1620" s="151"/>
      <c r="GW1620" s="151"/>
      <c r="GX1620" s="151"/>
      <c r="GY1620" s="151"/>
      <c r="GZ1620" s="151"/>
      <c r="HA1620" s="151"/>
      <c r="HB1620" s="151"/>
      <c r="HC1620" s="151"/>
      <c r="HD1620" s="151"/>
      <c r="HE1620" s="151"/>
      <c r="HF1620" s="151"/>
      <c r="HG1620" s="151"/>
      <c r="HH1620" s="151"/>
      <c r="HI1620" s="151"/>
      <c r="HJ1620" s="151"/>
      <c r="HK1620" s="151"/>
      <c r="HL1620" s="151"/>
      <c r="HM1620" s="151"/>
      <c r="HN1620" s="151"/>
      <c r="HO1620" s="151"/>
      <c r="HP1620" s="151"/>
      <c r="HQ1620" s="151"/>
      <c r="HR1620" s="151"/>
      <c r="HS1620" s="151"/>
      <c r="HT1620" s="151"/>
      <c r="HU1620" s="151"/>
      <c r="HV1620" s="151"/>
      <c r="HW1620" s="151"/>
      <c r="HX1620" s="151"/>
      <c r="HY1620" s="151"/>
      <c r="HZ1620" s="151"/>
      <c r="IA1620" s="151"/>
      <c r="IB1620" s="151"/>
      <c r="IC1620" s="151"/>
      <c r="ID1620" s="151"/>
      <c r="IE1620" s="151"/>
      <c r="IF1620" s="151"/>
      <c r="IG1620" s="151"/>
      <c r="IH1620" s="151"/>
      <c r="II1620" s="151"/>
      <c r="IJ1620" s="151"/>
      <c r="IK1620" s="151"/>
      <c r="IL1620" s="151"/>
      <c r="IM1620" s="151"/>
      <c r="IN1620" s="151"/>
      <c r="IO1620" s="151"/>
      <c r="IP1620" s="151"/>
      <c r="IQ1620" s="151"/>
      <c r="IR1620" s="151"/>
      <c r="IS1620" s="151"/>
      <c r="IT1620" s="151"/>
      <c r="IU1620" s="151"/>
      <c r="IV1620" s="151"/>
    </row>
    <row r="1621" spans="1:256" s="851" customFormat="1" ht="60" x14ac:dyDescent="0.25">
      <c r="A1621" s="214"/>
      <c r="B1621" s="214">
        <v>1</v>
      </c>
      <c r="C1621" s="173" t="s">
        <v>466</v>
      </c>
      <c r="D1621" s="172"/>
      <c r="E1621" s="173"/>
      <c r="F1621" s="1712">
        <f t="shared" si="1983"/>
        <v>1540</v>
      </c>
      <c r="G1621" s="745">
        <f t="shared" si="1983"/>
        <v>1026.6666666666667</v>
      </c>
      <c r="H1621" s="745">
        <f t="shared" si="1983"/>
        <v>1308</v>
      </c>
      <c r="I1621" s="1879">
        <f t="shared" si="1983"/>
        <v>127.40259740259738</v>
      </c>
      <c r="J1621" s="2283"/>
      <c r="K1621" s="2283"/>
      <c r="L1621" s="2284"/>
      <c r="M1621" s="2284"/>
      <c r="N1621" s="2284"/>
      <c r="O1621" s="2284"/>
      <c r="P1621" s="2284"/>
      <c r="Q1621" s="2284"/>
      <c r="R1621" s="369">
        <f t="shared" ref="R1621:AG1621" si="2019">R1543</f>
        <v>2968.4577999999997</v>
      </c>
      <c r="S1621" s="369">
        <f t="shared" ref="S1621:T1621" si="2020">S1543</f>
        <v>2968.4577999999997</v>
      </c>
      <c r="T1621" s="369">
        <f t="shared" si="2020"/>
        <v>2968.4577999999997</v>
      </c>
      <c r="U1621" s="369">
        <f t="shared" ref="U1621:V1621" si="2021">U1543</f>
        <v>2968.4577999999997</v>
      </c>
      <c r="V1621" s="369">
        <f t="shared" si="2021"/>
        <v>2968.4577999999997</v>
      </c>
      <c r="W1621" s="369">
        <f t="shared" ref="W1621:X1621" si="2022">W1543</f>
        <v>2968.4577999999997</v>
      </c>
      <c r="X1621" s="369">
        <f t="shared" si="2022"/>
        <v>2968.4577999999997</v>
      </c>
      <c r="Y1621" s="369">
        <f t="shared" ref="Y1621" si="2023">Y1543</f>
        <v>2968.4577999999997</v>
      </c>
      <c r="Z1621" s="369">
        <f t="shared" si="2019"/>
        <v>1978.9718666666665</v>
      </c>
      <c r="AA1621" s="2281">
        <f t="shared" si="2019"/>
        <v>2589.66149</v>
      </c>
      <c r="AB1621" s="1000">
        <f t="shared" si="2019"/>
        <v>0</v>
      </c>
      <c r="AC1621" s="2281">
        <f t="shared" si="2019"/>
        <v>0</v>
      </c>
      <c r="AD1621" s="2281">
        <f t="shared" si="2019"/>
        <v>610.68962333333343</v>
      </c>
      <c r="AE1621" s="2407">
        <f t="shared" si="2019"/>
        <v>0</v>
      </c>
      <c r="AF1621" s="2407">
        <f t="shared" si="2019"/>
        <v>0</v>
      </c>
      <c r="AG1621" s="2281">
        <f t="shared" si="2019"/>
        <v>2589.66149</v>
      </c>
      <c r="AH1621" s="151"/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  <c r="BI1621" s="151"/>
      <c r="BJ1621" s="151"/>
      <c r="BK1621" s="151"/>
      <c r="BL1621" s="151"/>
      <c r="BM1621" s="151"/>
      <c r="BN1621" s="151"/>
      <c r="BO1621" s="151"/>
      <c r="BP1621" s="151"/>
      <c r="BQ1621" s="151"/>
      <c r="BR1621" s="151"/>
      <c r="BS1621" s="151"/>
      <c r="BT1621" s="151"/>
      <c r="BU1621" s="151"/>
      <c r="BV1621" s="151"/>
      <c r="BW1621" s="151"/>
      <c r="BX1621" s="151"/>
      <c r="BY1621" s="151"/>
      <c r="BZ1621" s="151"/>
      <c r="CA1621" s="151"/>
      <c r="CB1621" s="151"/>
      <c r="CC1621" s="151"/>
      <c r="CD1621" s="151"/>
      <c r="CE1621" s="151"/>
      <c r="CF1621" s="151"/>
      <c r="CG1621" s="151"/>
      <c r="CH1621" s="151"/>
      <c r="CI1621" s="151"/>
      <c r="CJ1621" s="151"/>
      <c r="CK1621" s="151"/>
      <c r="CL1621" s="151"/>
      <c r="CM1621" s="151"/>
      <c r="CN1621" s="151"/>
      <c r="CO1621" s="151"/>
      <c r="CP1621" s="151"/>
      <c r="CQ1621" s="151"/>
      <c r="CR1621" s="151"/>
      <c r="CS1621" s="151"/>
      <c r="CT1621" s="151"/>
      <c r="CU1621" s="151"/>
      <c r="CV1621" s="151"/>
      <c r="CW1621" s="151"/>
      <c r="CX1621" s="151"/>
      <c r="CY1621" s="151"/>
      <c r="CZ1621" s="151"/>
      <c r="DA1621" s="151"/>
      <c r="DB1621" s="151"/>
      <c r="DC1621" s="151"/>
      <c r="DD1621" s="151"/>
      <c r="DE1621" s="151"/>
      <c r="DF1621" s="151"/>
      <c r="DG1621" s="151"/>
      <c r="DH1621" s="151"/>
      <c r="DI1621" s="151"/>
      <c r="DJ1621" s="151"/>
      <c r="DK1621" s="151"/>
      <c r="DL1621" s="151"/>
      <c r="DM1621" s="151"/>
      <c r="DN1621" s="151"/>
      <c r="DO1621" s="151"/>
      <c r="DP1621" s="151"/>
      <c r="DQ1621" s="151"/>
      <c r="DR1621" s="151"/>
      <c r="DS1621" s="151"/>
      <c r="DT1621" s="151"/>
      <c r="DU1621" s="151"/>
      <c r="DV1621" s="151"/>
      <c r="DW1621" s="151"/>
      <c r="DX1621" s="151"/>
      <c r="DY1621" s="151"/>
      <c r="DZ1621" s="151"/>
      <c r="EA1621" s="151"/>
      <c r="EB1621" s="151"/>
      <c r="EC1621" s="151"/>
      <c r="ED1621" s="151"/>
      <c r="EE1621" s="151"/>
      <c r="EF1621" s="151"/>
      <c r="EG1621" s="151"/>
      <c r="EH1621" s="151"/>
      <c r="EI1621" s="151"/>
      <c r="EJ1621" s="151"/>
      <c r="EK1621" s="151"/>
      <c r="EL1621" s="151"/>
      <c r="EM1621" s="151"/>
      <c r="EN1621" s="151"/>
      <c r="EO1621" s="151"/>
      <c r="EP1621" s="151"/>
      <c r="EQ1621" s="151"/>
      <c r="ER1621" s="151"/>
      <c r="ES1621" s="151"/>
      <c r="ET1621" s="151"/>
      <c r="EU1621" s="151"/>
      <c r="EV1621" s="151"/>
      <c r="EW1621" s="151"/>
      <c r="EX1621" s="151"/>
      <c r="EY1621" s="151"/>
      <c r="EZ1621" s="151"/>
      <c r="FA1621" s="151"/>
      <c r="FB1621" s="151"/>
      <c r="FC1621" s="151"/>
      <c r="FD1621" s="151"/>
      <c r="FE1621" s="151"/>
      <c r="FF1621" s="151"/>
      <c r="FG1621" s="151"/>
      <c r="FH1621" s="151"/>
      <c r="FI1621" s="151"/>
      <c r="FJ1621" s="151"/>
      <c r="FK1621" s="151"/>
      <c r="FL1621" s="151"/>
      <c r="FM1621" s="151"/>
      <c r="FN1621" s="151"/>
      <c r="FO1621" s="151"/>
      <c r="FP1621" s="151"/>
      <c r="FQ1621" s="151"/>
      <c r="FR1621" s="151"/>
      <c r="FS1621" s="151"/>
      <c r="FT1621" s="151"/>
      <c r="FU1621" s="151"/>
      <c r="FV1621" s="151"/>
      <c r="FW1621" s="151"/>
      <c r="FX1621" s="151"/>
      <c r="FY1621" s="151"/>
      <c r="FZ1621" s="151"/>
      <c r="GA1621" s="151"/>
      <c r="GB1621" s="151"/>
      <c r="GC1621" s="151"/>
      <c r="GD1621" s="151"/>
      <c r="GE1621" s="151"/>
      <c r="GF1621" s="151"/>
      <c r="GG1621" s="151"/>
      <c r="GH1621" s="151"/>
      <c r="GI1621" s="151"/>
      <c r="GJ1621" s="151"/>
      <c r="GK1621" s="151"/>
      <c r="GL1621" s="151"/>
      <c r="GM1621" s="151"/>
      <c r="GN1621" s="151"/>
      <c r="GO1621" s="151"/>
      <c r="GP1621" s="151"/>
      <c r="GQ1621" s="151"/>
      <c r="GR1621" s="151"/>
      <c r="GS1621" s="151"/>
      <c r="GT1621" s="151"/>
      <c r="GU1621" s="151"/>
      <c r="GV1621" s="151"/>
      <c r="GW1621" s="151"/>
      <c r="GX1621" s="151"/>
      <c r="GY1621" s="151"/>
      <c r="GZ1621" s="151"/>
      <c r="HA1621" s="151"/>
      <c r="HB1621" s="151"/>
      <c r="HC1621" s="151"/>
      <c r="HD1621" s="151"/>
      <c r="HE1621" s="151"/>
      <c r="HF1621" s="151"/>
      <c r="HG1621" s="151"/>
      <c r="HH1621" s="151"/>
      <c r="HI1621" s="151"/>
      <c r="HJ1621" s="151"/>
      <c r="HK1621" s="151"/>
      <c r="HL1621" s="151"/>
      <c r="HM1621" s="151"/>
      <c r="HN1621" s="151"/>
      <c r="HO1621" s="151"/>
      <c r="HP1621" s="151"/>
      <c r="HQ1621" s="151"/>
      <c r="HR1621" s="151"/>
      <c r="HS1621" s="151"/>
      <c r="HT1621" s="151"/>
      <c r="HU1621" s="151"/>
      <c r="HV1621" s="151"/>
      <c r="HW1621" s="151"/>
      <c r="HX1621" s="151"/>
      <c r="HY1621" s="151"/>
      <c r="HZ1621" s="151"/>
      <c r="IA1621" s="151"/>
      <c r="IB1621" s="151"/>
      <c r="IC1621" s="151"/>
      <c r="ID1621" s="151"/>
      <c r="IE1621" s="151"/>
      <c r="IF1621" s="151"/>
      <c r="IG1621" s="151"/>
      <c r="IH1621" s="151"/>
      <c r="II1621" s="151"/>
      <c r="IJ1621" s="151"/>
      <c r="IK1621" s="151"/>
      <c r="IL1621" s="151"/>
      <c r="IM1621" s="151"/>
      <c r="IN1621" s="151"/>
      <c r="IO1621" s="151"/>
      <c r="IP1621" s="151"/>
      <c r="IQ1621" s="151"/>
      <c r="IR1621" s="151"/>
      <c r="IS1621" s="151"/>
      <c r="IT1621" s="151"/>
      <c r="IU1621" s="151"/>
      <c r="IV1621" s="151"/>
    </row>
    <row r="1622" spans="1:256" s="851" customFormat="1" ht="29.25" x14ac:dyDescent="0.25">
      <c r="A1622" s="214"/>
      <c r="B1622" s="214">
        <v>1</v>
      </c>
      <c r="C1622" s="288" t="s">
        <v>310</v>
      </c>
      <c r="D1622" s="172"/>
      <c r="E1622" s="173"/>
      <c r="F1622" s="1712">
        <f t="shared" si="1983"/>
        <v>2101</v>
      </c>
      <c r="G1622" s="745">
        <f t="shared" si="1983"/>
        <v>1400.6666666666667</v>
      </c>
      <c r="H1622" s="745">
        <f t="shared" si="1983"/>
        <v>725.01250000000005</v>
      </c>
      <c r="I1622" s="1879">
        <f t="shared" si="1983"/>
        <v>51.761958591147071</v>
      </c>
      <c r="J1622" s="2283"/>
      <c r="K1622" s="2283"/>
      <c r="L1622" s="2284"/>
      <c r="M1622" s="2284"/>
      <c r="N1622" s="2284"/>
      <c r="O1622" s="2284"/>
      <c r="P1622" s="2284"/>
      <c r="Q1622" s="2284"/>
      <c r="R1622" s="2281">
        <f t="shared" ref="R1622:AG1622" si="2024">R1544</f>
        <v>4610.4560000000001</v>
      </c>
      <c r="S1622" s="2281">
        <f t="shared" ref="S1622:T1622" si="2025">S1544</f>
        <v>4610.4560000000001</v>
      </c>
      <c r="T1622" s="2281">
        <f t="shared" si="2025"/>
        <v>4610.4560000000001</v>
      </c>
      <c r="U1622" s="2281">
        <f t="shared" ref="U1622:V1622" si="2026">U1544</f>
        <v>4610.4560000000001</v>
      </c>
      <c r="V1622" s="2281">
        <f t="shared" si="2026"/>
        <v>4610.4560000000001</v>
      </c>
      <c r="W1622" s="2281">
        <f t="shared" ref="W1622:X1622" si="2027">W1544</f>
        <v>4610.4560000000001</v>
      </c>
      <c r="X1622" s="2281">
        <f t="shared" si="2027"/>
        <v>4610.4560000000001</v>
      </c>
      <c r="Y1622" s="2281">
        <f t="shared" ref="Y1622" si="2028">Y1544</f>
        <v>4610.4560000000001</v>
      </c>
      <c r="Z1622" s="369">
        <f t="shared" si="2024"/>
        <v>3073.6373333333336</v>
      </c>
      <c r="AA1622" s="2281">
        <f t="shared" si="2024"/>
        <v>864.12243000000853</v>
      </c>
      <c r="AB1622" s="1000">
        <f t="shared" si="2024"/>
        <v>0</v>
      </c>
      <c r="AC1622" s="2281">
        <f t="shared" si="2024"/>
        <v>0</v>
      </c>
      <c r="AD1622" s="2281">
        <f t="shared" si="2024"/>
        <v>-2209.514903333325</v>
      </c>
      <c r="AE1622" s="2407">
        <f t="shared" si="2024"/>
        <v>0</v>
      </c>
      <c r="AF1622" s="2407">
        <f t="shared" si="2024"/>
        <v>-3.4416913763379853E-15</v>
      </c>
      <c r="AG1622" s="2281">
        <f t="shared" si="2024"/>
        <v>864.12243000000853</v>
      </c>
      <c r="AH1622" s="151"/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  <c r="BI1622" s="151"/>
      <c r="BJ1622" s="151"/>
      <c r="BK1622" s="151"/>
      <c r="BL1622" s="151"/>
      <c r="BM1622" s="151"/>
      <c r="BN1622" s="151"/>
      <c r="BO1622" s="151"/>
      <c r="BP1622" s="151"/>
      <c r="BQ1622" s="151"/>
      <c r="BR1622" s="151"/>
      <c r="BS1622" s="151"/>
      <c r="BT1622" s="151"/>
      <c r="BU1622" s="151"/>
      <c r="BV1622" s="151"/>
      <c r="BW1622" s="151"/>
      <c r="BX1622" s="151"/>
      <c r="BY1622" s="151"/>
      <c r="BZ1622" s="151"/>
      <c r="CA1622" s="151"/>
      <c r="CB1622" s="151"/>
      <c r="CC1622" s="151"/>
      <c r="CD1622" s="151"/>
      <c r="CE1622" s="151"/>
      <c r="CF1622" s="151"/>
      <c r="CG1622" s="151"/>
      <c r="CH1622" s="151"/>
      <c r="CI1622" s="151"/>
      <c r="CJ1622" s="151"/>
      <c r="CK1622" s="151"/>
      <c r="CL1622" s="151"/>
      <c r="CM1622" s="151"/>
      <c r="CN1622" s="151"/>
      <c r="CO1622" s="151"/>
      <c r="CP1622" s="151"/>
      <c r="CQ1622" s="151"/>
      <c r="CR1622" s="151"/>
      <c r="CS1622" s="151"/>
      <c r="CT1622" s="151"/>
      <c r="CU1622" s="151"/>
      <c r="CV1622" s="151"/>
      <c r="CW1622" s="151"/>
      <c r="CX1622" s="151"/>
      <c r="CY1622" s="151"/>
      <c r="CZ1622" s="151"/>
      <c r="DA1622" s="151"/>
      <c r="DB1622" s="151"/>
      <c r="DC1622" s="151"/>
      <c r="DD1622" s="151"/>
      <c r="DE1622" s="151"/>
      <c r="DF1622" s="151"/>
      <c r="DG1622" s="151"/>
      <c r="DH1622" s="151"/>
      <c r="DI1622" s="151"/>
      <c r="DJ1622" s="151"/>
      <c r="DK1622" s="151"/>
      <c r="DL1622" s="151"/>
      <c r="DM1622" s="151"/>
      <c r="DN1622" s="151"/>
      <c r="DO1622" s="151"/>
      <c r="DP1622" s="151"/>
      <c r="DQ1622" s="151"/>
      <c r="DR1622" s="151"/>
      <c r="DS1622" s="151"/>
      <c r="DT1622" s="151"/>
      <c r="DU1622" s="151"/>
      <c r="DV1622" s="151"/>
      <c r="DW1622" s="151"/>
      <c r="DX1622" s="151"/>
      <c r="DY1622" s="151"/>
      <c r="DZ1622" s="151"/>
      <c r="EA1622" s="151"/>
      <c r="EB1622" s="151"/>
      <c r="EC1622" s="151"/>
      <c r="ED1622" s="151"/>
      <c r="EE1622" s="151"/>
      <c r="EF1622" s="151"/>
      <c r="EG1622" s="151"/>
      <c r="EH1622" s="151"/>
      <c r="EI1622" s="151"/>
      <c r="EJ1622" s="151"/>
      <c r="EK1622" s="151"/>
      <c r="EL1622" s="151"/>
      <c r="EM1622" s="151"/>
      <c r="EN1622" s="151"/>
      <c r="EO1622" s="151"/>
      <c r="EP1622" s="151"/>
      <c r="EQ1622" s="151"/>
      <c r="ER1622" s="151"/>
      <c r="ES1622" s="151"/>
      <c r="ET1622" s="151"/>
      <c r="EU1622" s="151"/>
      <c r="EV1622" s="151"/>
      <c r="EW1622" s="151"/>
      <c r="EX1622" s="151"/>
      <c r="EY1622" s="151"/>
      <c r="EZ1622" s="151"/>
      <c r="FA1622" s="151"/>
      <c r="FB1622" s="151"/>
      <c r="FC1622" s="151"/>
      <c r="FD1622" s="151"/>
      <c r="FE1622" s="151"/>
      <c r="FF1622" s="151"/>
      <c r="FG1622" s="151"/>
      <c r="FH1622" s="151"/>
      <c r="FI1622" s="151"/>
      <c r="FJ1622" s="151"/>
      <c r="FK1622" s="151"/>
      <c r="FL1622" s="151"/>
      <c r="FM1622" s="151"/>
      <c r="FN1622" s="151"/>
      <c r="FO1622" s="151"/>
      <c r="FP1622" s="151"/>
      <c r="FQ1622" s="151"/>
      <c r="FR1622" s="151"/>
      <c r="FS1622" s="151"/>
      <c r="FT1622" s="151"/>
      <c r="FU1622" s="151"/>
      <c r="FV1622" s="151"/>
      <c r="FW1622" s="151"/>
      <c r="FX1622" s="151"/>
      <c r="FY1622" s="151"/>
      <c r="FZ1622" s="151"/>
      <c r="GA1622" s="151"/>
      <c r="GB1622" s="151"/>
      <c r="GC1622" s="151"/>
      <c r="GD1622" s="151"/>
      <c r="GE1622" s="151"/>
      <c r="GF1622" s="151"/>
      <c r="GG1622" s="151"/>
      <c r="GH1622" s="151"/>
      <c r="GI1622" s="151"/>
      <c r="GJ1622" s="151"/>
      <c r="GK1622" s="151"/>
      <c r="GL1622" s="151"/>
      <c r="GM1622" s="151"/>
      <c r="GN1622" s="151"/>
      <c r="GO1622" s="151"/>
      <c r="GP1622" s="151"/>
      <c r="GQ1622" s="151"/>
      <c r="GR1622" s="151"/>
      <c r="GS1622" s="151"/>
      <c r="GT1622" s="151"/>
      <c r="GU1622" s="151"/>
      <c r="GV1622" s="151"/>
      <c r="GW1622" s="151"/>
      <c r="GX1622" s="151"/>
      <c r="GY1622" s="151"/>
      <c r="GZ1622" s="151"/>
      <c r="HA1622" s="151"/>
      <c r="HB1622" s="151"/>
      <c r="HC1622" s="151"/>
      <c r="HD1622" s="151"/>
      <c r="HE1622" s="151"/>
      <c r="HF1622" s="151"/>
      <c r="HG1622" s="151"/>
      <c r="HH1622" s="151"/>
      <c r="HI1622" s="151"/>
      <c r="HJ1622" s="151"/>
      <c r="HK1622" s="151"/>
      <c r="HL1622" s="151"/>
      <c r="HM1622" s="151"/>
      <c r="HN1622" s="151"/>
      <c r="HO1622" s="151"/>
      <c r="HP1622" s="151"/>
      <c r="HQ1622" s="151"/>
      <c r="HR1622" s="151"/>
      <c r="HS1622" s="151"/>
      <c r="HT1622" s="151"/>
      <c r="HU1622" s="151"/>
      <c r="HV1622" s="151"/>
      <c r="HW1622" s="151"/>
      <c r="HX1622" s="151"/>
      <c r="HY1622" s="151"/>
      <c r="HZ1622" s="151"/>
      <c r="IA1622" s="151"/>
      <c r="IB1622" s="151"/>
      <c r="IC1622" s="151"/>
      <c r="ID1622" s="151"/>
      <c r="IE1622" s="151"/>
      <c r="IF1622" s="151"/>
      <c r="IG1622" s="151"/>
      <c r="IH1622" s="151"/>
      <c r="II1622" s="151"/>
      <c r="IJ1622" s="151"/>
      <c r="IK1622" s="151"/>
      <c r="IL1622" s="151"/>
      <c r="IM1622" s="151"/>
      <c r="IN1622" s="151"/>
      <c r="IO1622" s="151"/>
      <c r="IP1622" s="151"/>
      <c r="IQ1622" s="151"/>
      <c r="IR1622" s="151"/>
      <c r="IS1622" s="151"/>
      <c r="IT1622" s="151"/>
      <c r="IU1622" s="151"/>
      <c r="IV1622" s="151"/>
    </row>
    <row r="1623" spans="1:256" s="851" customFormat="1" x14ac:dyDescent="0.25">
      <c r="A1623" s="214"/>
      <c r="B1623" s="214">
        <v>1</v>
      </c>
      <c r="C1623" s="173" t="s">
        <v>303</v>
      </c>
      <c r="D1623" s="172"/>
      <c r="E1623" s="173"/>
      <c r="F1623" s="1712">
        <f t="shared" si="1983"/>
        <v>0</v>
      </c>
      <c r="G1623" s="745">
        <f t="shared" si="1983"/>
        <v>0</v>
      </c>
      <c r="H1623" s="745">
        <f t="shared" si="1983"/>
        <v>0</v>
      </c>
      <c r="I1623" s="1879">
        <f t="shared" si="1983"/>
        <v>0</v>
      </c>
      <c r="J1623" s="2283"/>
      <c r="K1623" s="2283"/>
      <c r="L1623" s="2284"/>
      <c r="M1623" s="2284"/>
      <c r="N1623" s="2284"/>
      <c r="O1623" s="2284"/>
      <c r="P1623" s="2284"/>
      <c r="Q1623" s="2284"/>
      <c r="R1623" s="2281">
        <f t="shared" ref="R1623:AG1623" si="2029">R1545</f>
        <v>0</v>
      </c>
      <c r="S1623" s="2281">
        <f t="shared" ref="S1623:T1623" si="2030">S1545</f>
        <v>0</v>
      </c>
      <c r="T1623" s="2281">
        <f t="shared" si="2030"/>
        <v>0</v>
      </c>
      <c r="U1623" s="2281">
        <f t="shared" ref="U1623:V1623" si="2031">U1545</f>
        <v>0</v>
      </c>
      <c r="V1623" s="2281">
        <f t="shared" si="2031"/>
        <v>0</v>
      </c>
      <c r="W1623" s="2281">
        <f t="shared" ref="W1623:X1623" si="2032">W1545</f>
        <v>0</v>
      </c>
      <c r="X1623" s="2281">
        <f t="shared" si="2032"/>
        <v>0</v>
      </c>
      <c r="Y1623" s="2281">
        <f t="shared" ref="Y1623" si="2033">Y1545</f>
        <v>0</v>
      </c>
      <c r="Z1623" s="369">
        <f t="shared" si="2029"/>
        <v>0</v>
      </c>
      <c r="AA1623" s="2281">
        <f t="shared" si="2029"/>
        <v>0</v>
      </c>
      <c r="AB1623" s="1000">
        <f t="shared" si="2029"/>
        <v>0</v>
      </c>
      <c r="AC1623" s="2281">
        <f t="shared" si="2029"/>
        <v>0</v>
      </c>
      <c r="AD1623" s="2281">
        <f t="shared" si="2029"/>
        <v>0</v>
      </c>
      <c r="AE1623" s="2407">
        <f t="shared" si="2029"/>
        <v>0</v>
      </c>
      <c r="AF1623" s="2407">
        <f t="shared" si="2029"/>
        <v>0</v>
      </c>
      <c r="AG1623" s="2281">
        <f t="shared" si="2029"/>
        <v>0</v>
      </c>
      <c r="AH1623" s="151"/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  <c r="BI1623" s="151"/>
      <c r="BJ1623" s="151"/>
      <c r="BK1623" s="151"/>
      <c r="BL1623" s="151"/>
      <c r="BM1623" s="151"/>
      <c r="BN1623" s="151"/>
      <c r="BO1623" s="151"/>
      <c r="BP1623" s="151"/>
      <c r="BQ1623" s="151"/>
      <c r="BR1623" s="151"/>
      <c r="BS1623" s="151"/>
      <c r="BT1623" s="151"/>
      <c r="BU1623" s="151"/>
      <c r="BV1623" s="151"/>
      <c r="BW1623" s="151"/>
      <c r="BX1623" s="151"/>
      <c r="BY1623" s="151"/>
      <c r="BZ1623" s="151"/>
      <c r="CA1623" s="151"/>
      <c r="CB1623" s="151"/>
      <c r="CC1623" s="151"/>
      <c r="CD1623" s="151"/>
      <c r="CE1623" s="151"/>
      <c r="CF1623" s="151"/>
      <c r="CG1623" s="151"/>
      <c r="CH1623" s="151"/>
      <c r="CI1623" s="151"/>
      <c r="CJ1623" s="151"/>
      <c r="CK1623" s="151"/>
      <c r="CL1623" s="151"/>
      <c r="CM1623" s="151"/>
      <c r="CN1623" s="151"/>
      <c r="CO1623" s="151"/>
      <c r="CP1623" s="151"/>
      <c r="CQ1623" s="151"/>
      <c r="CR1623" s="151"/>
      <c r="CS1623" s="151"/>
      <c r="CT1623" s="151"/>
      <c r="CU1623" s="151"/>
      <c r="CV1623" s="151"/>
      <c r="CW1623" s="151"/>
      <c r="CX1623" s="151"/>
      <c r="CY1623" s="151"/>
      <c r="CZ1623" s="151"/>
      <c r="DA1623" s="151"/>
      <c r="DB1623" s="151"/>
      <c r="DC1623" s="151"/>
      <c r="DD1623" s="151"/>
      <c r="DE1623" s="151"/>
      <c r="DF1623" s="151"/>
      <c r="DG1623" s="151"/>
      <c r="DH1623" s="151"/>
      <c r="DI1623" s="151"/>
      <c r="DJ1623" s="151"/>
      <c r="DK1623" s="151"/>
      <c r="DL1623" s="151"/>
      <c r="DM1623" s="151"/>
      <c r="DN1623" s="151"/>
      <c r="DO1623" s="151"/>
      <c r="DP1623" s="151"/>
      <c r="DQ1623" s="151"/>
      <c r="DR1623" s="151"/>
      <c r="DS1623" s="151"/>
      <c r="DT1623" s="151"/>
      <c r="DU1623" s="151"/>
      <c r="DV1623" s="151"/>
      <c r="DW1623" s="151"/>
      <c r="DX1623" s="151"/>
      <c r="DY1623" s="151"/>
      <c r="DZ1623" s="151"/>
      <c r="EA1623" s="151"/>
      <c r="EB1623" s="151"/>
      <c r="EC1623" s="151"/>
      <c r="ED1623" s="151"/>
      <c r="EE1623" s="151"/>
      <c r="EF1623" s="151"/>
      <c r="EG1623" s="151"/>
      <c r="EH1623" s="151"/>
      <c r="EI1623" s="151"/>
      <c r="EJ1623" s="151"/>
      <c r="EK1623" s="151"/>
      <c r="EL1623" s="151"/>
      <c r="EM1623" s="151"/>
      <c r="EN1623" s="151"/>
      <c r="EO1623" s="151"/>
      <c r="EP1623" s="151"/>
      <c r="EQ1623" s="151"/>
      <c r="ER1623" s="151"/>
      <c r="ES1623" s="151"/>
      <c r="ET1623" s="151"/>
      <c r="EU1623" s="151"/>
      <c r="EV1623" s="151"/>
      <c r="EW1623" s="151"/>
      <c r="EX1623" s="151"/>
      <c r="EY1623" s="151"/>
      <c r="EZ1623" s="151"/>
      <c r="FA1623" s="151"/>
      <c r="FB1623" s="151"/>
      <c r="FC1623" s="151"/>
      <c r="FD1623" s="151"/>
      <c r="FE1623" s="151"/>
      <c r="FF1623" s="151"/>
      <c r="FG1623" s="151"/>
      <c r="FH1623" s="151"/>
      <c r="FI1623" s="151"/>
      <c r="FJ1623" s="151"/>
      <c r="FK1623" s="151"/>
      <c r="FL1623" s="151"/>
      <c r="FM1623" s="151"/>
      <c r="FN1623" s="151"/>
      <c r="FO1623" s="151"/>
      <c r="FP1623" s="151"/>
      <c r="FQ1623" s="151"/>
      <c r="FR1623" s="151"/>
      <c r="FS1623" s="151"/>
      <c r="FT1623" s="151"/>
      <c r="FU1623" s="151"/>
      <c r="FV1623" s="151"/>
      <c r="FW1623" s="151"/>
      <c r="FX1623" s="151"/>
      <c r="FY1623" s="151"/>
      <c r="FZ1623" s="151"/>
      <c r="GA1623" s="151"/>
      <c r="GB1623" s="151"/>
      <c r="GC1623" s="151"/>
      <c r="GD1623" s="151"/>
      <c r="GE1623" s="151"/>
      <c r="GF1623" s="151"/>
      <c r="GG1623" s="151"/>
      <c r="GH1623" s="151"/>
      <c r="GI1623" s="151"/>
      <c r="GJ1623" s="151"/>
      <c r="GK1623" s="151"/>
      <c r="GL1623" s="151"/>
      <c r="GM1623" s="151"/>
      <c r="GN1623" s="151"/>
      <c r="GO1623" s="151"/>
      <c r="GP1623" s="151"/>
      <c r="GQ1623" s="151"/>
      <c r="GR1623" s="151"/>
      <c r="GS1623" s="151"/>
      <c r="GT1623" s="151"/>
      <c r="GU1623" s="151"/>
      <c r="GV1623" s="151"/>
      <c r="GW1623" s="151"/>
      <c r="GX1623" s="151"/>
      <c r="GY1623" s="151"/>
      <c r="GZ1623" s="151"/>
      <c r="HA1623" s="151"/>
      <c r="HB1623" s="151"/>
      <c r="HC1623" s="151"/>
      <c r="HD1623" s="151"/>
      <c r="HE1623" s="151"/>
      <c r="HF1623" s="151"/>
      <c r="HG1623" s="151"/>
      <c r="HH1623" s="151"/>
      <c r="HI1623" s="151"/>
      <c r="HJ1623" s="151"/>
      <c r="HK1623" s="151"/>
      <c r="HL1623" s="151"/>
      <c r="HM1623" s="151"/>
      <c r="HN1623" s="151"/>
      <c r="HO1623" s="151"/>
      <c r="HP1623" s="151"/>
      <c r="HQ1623" s="151"/>
      <c r="HR1623" s="151"/>
      <c r="HS1623" s="151"/>
      <c r="HT1623" s="151"/>
      <c r="HU1623" s="151"/>
      <c r="HV1623" s="151"/>
      <c r="HW1623" s="151"/>
      <c r="HX1623" s="151"/>
      <c r="HY1623" s="151"/>
      <c r="HZ1623" s="151"/>
      <c r="IA1623" s="151"/>
      <c r="IB1623" s="151"/>
      <c r="IC1623" s="151"/>
      <c r="ID1623" s="151"/>
      <c r="IE1623" s="151"/>
      <c r="IF1623" s="151"/>
      <c r="IG1623" s="151"/>
      <c r="IH1623" s="151"/>
      <c r="II1623" s="151"/>
      <c r="IJ1623" s="151"/>
      <c r="IK1623" s="151"/>
      <c r="IL1623" s="151"/>
      <c r="IM1623" s="151"/>
      <c r="IN1623" s="151"/>
      <c r="IO1623" s="151"/>
      <c r="IP1623" s="151"/>
      <c r="IQ1623" s="151"/>
      <c r="IR1623" s="151"/>
      <c r="IS1623" s="151"/>
      <c r="IT1623" s="151"/>
      <c r="IU1623" s="151"/>
      <c r="IV1623" s="151"/>
    </row>
    <row r="1624" spans="1:256" s="851" customFormat="1" ht="30" x14ac:dyDescent="0.25">
      <c r="A1624" s="214"/>
      <c r="B1624" s="214">
        <v>1</v>
      </c>
      <c r="C1624" s="291" t="s">
        <v>442</v>
      </c>
      <c r="D1624" s="172"/>
      <c r="E1624" s="173"/>
      <c r="F1624" s="1712">
        <f t="shared" si="1983"/>
        <v>300</v>
      </c>
      <c r="G1624" s="745">
        <f t="shared" si="1983"/>
        <v>200</v>
      </c>
      <c r="H1624" s="745">
        <f t="shared" si="1983"/>
        <v>143.01249999999999</v>
      </c>
      <c r="I1624" s="1879">
        <f t="shared" si="1983"/>
        <v>71.506249999999994</v>
      </c>
      <c r="J1624" s="2283"/>
      <c r="K1624" s="2283"/>
      <c r="L1624" s="2284"/>
      <c r="M1624" s="2284"/>
      <c r="N1624" s="2284"/>
      <c r="O1624" s="2284"/>
      <c r="P1624" s="2284"/>
      <c r="Q1624" s="2284"/>
      <c r="R1624" s="2281">
        <f t="shared" ref="R1624:AG1624" si="2034">R1546</f>
        <v>0</v>
      </c>
      <c r="S1624" s="2281">
        <f t="shared" ref="S1624:T1624" si="2035">S1546</f>
        <v>0</v>
      </c>
      <c r="T1624" s="2281">
        <f t="shared" si="2035"/>
        <v>0</v>
      </c>
      <c r="U1624" s="2281">
        <f t="shared" ref="U1624:V1624" si="2036">U1546</f>
        <v>0</v>
      </c>
      <c r="V1624" s="2281">
        <f t="shared" si="2036"/>
        <v>0</v>
      </c>
      <c r="W1624" s="2281">
        <f t="shared" ref="W1624:X1624" si="2037">W1546</f>
        <v>0</v>
      </c>
      <c r="X1624" s="2281">
        <f t="shared" si="2037"/>
        <v>0</v>
      </c>
      <c r="Y1624" s="2281">
        <f t="shared" ref="Y1624" si="2038">Y1546</f>
        <v>0</v>
      </c>
      <c r="Z1624" s="369">
        <f t="shared" si="2034"/>
        <v>0</v>
      </c>
      <c r="AA1624" s="2281">
        <f t="shared" si="2034"/>
        <v>0</v>
      </c>
      <c r="AB1624" s="1000">
        <f t="shared" si="2034"/>
        <v>0</v>
      </c>
      <c r="AC1624" s="2281">
        <f t="shared" si="2034"/>
        <v>0</v>
      </c>
      <c r="AD1624" s="2281">
        <f t="shared" si="2034"/>
        <v>0</v>
      </c>
      <c r="AE1624" s="2407">
        <f t="shared" si="2034"/>
        <v>0</v>
      </c>
      <c r="AF1624" s="2407">
        <f t="shared" si="2034"/>
        <v>0</v>
      </c>
      <c r="AG1624" s="2281">
        <f t="shared" si="2034"/>
        <v>0</v>
      </c>
      <c r="AH1624" s="151"/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  <c r="BI1624" s="151"/>
      <c r="BJ1624" s="151"/>
      <c r="BK1624" s="151"/>
      <c r="BL1624" s="151"/>
      <c r="BM1624" s="151"/>
      <c r="BN1624" s="151"/>
      <c r="BO1624" s="151"/>
      <c r="BP1624" s="151"/>
      <c r="BQ1624" s="151"/>
      <c r="BR1624" s="151"/>
      <c r="BS1624" s="151"/>
      <c r="BT1624" s="151"/>
      <c r="BU1624" s="151"/>
      <c r="BV1624" s="151"/>
      <c r="BW1624" s="151"/>
      <c r="BX1624" s="151"/>
      <c r="BY1624" s="151"/>
      <c r="BZ1624" s="151"/>
      <c r="CA1624" s="151"/>
      <c r="CB1624" s="151"/>
      <c r="CC1624" s="151"/>
      <c r="CD1624" s="151"/>
      <c r="CE1624" s="151"/>
      <c r="CF1624" s="151"/>
      <c r="CG1624" s="151"/>
      <c r="CH1624" s="151"/>
      <c r="CI1624" s="151"/>
      <c r="CJ1624" s="151"/>
      <c r="CK1624" s="151"/>
      <c r="CL1624" s="151"/>
      <c r="CM1624" s="151"/>
      <c r="CN1624" s="151"/>
      <c r="CO1624" s="151"/>
      <c r="CP1624" s="151"/>
      <c r="CQ1624" s="151"/>
      <c r="CR1624" s="151"/>
      <c r="CS1624" s="151"/>
      <c r="CT1624" s="151"/>
      <c r="CU1624" s="151"/>
      <c r="CV1624" s="151"/>
      <c r="CW1624" s="151"/>
      <c r="CX1624" s="151"/>
      <c r="CY1624" s="151"/>
      <c r="CZ1624" s="151"/>
      <c r="DA1624" s="151"/>
      <c r="DB1624" s="151"/>
      <c r="DC1624" s="151"/>
      <c r="DD1624" s="151"/>
      <c r="DE1624" s="151"/>
      <c r="DF1624" s="151"/>
      <c r="DG1624" s="151"/>
      <c r="DH1624" s="151"/>
      <c r="DI1624" s="151"/>
      <c r="DJ1624" s="151"/>
      <c r="DK1624" s="151"/>
      <c r="DL1624" s="151"/>
      <c r="DM1624" s="151"/>
      <c r="DN1624" s="151"/>
      <c r="DO1624" s="151"/>
      <c r="DP1624" s="151"/>
      <c r="DQ1624" s="151"/>
      <c r="DR1624" s="151"/>
      <c r="DS1624" s="151"/>
      <c r="DT1624" s="151"/>
      <c r="DU1624" s="151"/>
      <c r="DV1624" s="151"/>
      <c r="DW1624" s="151"/>
      <c r="DX1624" s="151"/>
      <c r="DY1624" s="151"/>
      <c r="DZ1624" s="151"/>
      <c r="EA1624" s="151"/>
      <c r="EB1624" s="151"/>
      <c r="EC1624" s="151"/>
      <c r="ED1624" s="151"/>
      <c r="EE1624" s="151"/>
      <c r="EF1624" s="151"/>
      <c r="EG1624" s="151"/>
      <c r="EH1624" s="151"/>
      <c r="EI1624" s="151"/>
      <c r="EJ1624" s="151"/>
      <c r="EK1624" s="151"/>
      <c r="EL1624" s="151"/>
      <c r="EM1624" s="151"/>
      <c r="EN1624" s="151"/>
      <c r="EO1624" s="151"/>
      <c r="EP1624" s="151"/>
      <c r="EQ1624" s="151"/>
      <c r="ER1624" s="151"/>
      <c r="ES1624" s="151"/>
      <c r="ET1624" s="151"/>
      <c r="EU1624" s="151"/>
      <c r="EV1624" s="151"/>
      <c r="EW1624" s="151"/>
      <c r="EX1624" s="151"/>
      <c r="EY1624" s="151"/>
      <c r="EZ1624" s="151"/>
      <c r="FA1624" s="151"/>
      <c r="FB1624" s="151"/>
      <c r="FC1624" s="151"/>
      <c r="FD1624" s="151"/>
      <c r="FE1624" s="151"/>
      <c r="FF1624" s="151"/>
      <c r="FG1624" s="151"/>
      <c r="FH1624" s="151"/>
      <c r="FI1624" s="151"/>
      <c r="FJ1624" s="151"/>
      <c r="FK1624" s="151"/>
      <c r="FL1624" s="151"/>
      <c r="FM1624" s="151"/>
      <c r="FN1624" s="151"/>
      <c r="FO1624" s="151"/>
      <c r="FP1624" s="151"/>
      <c r="FQ1624" s="151"/>
      <c r="FR1624" s="151"/>
      <c r="FS1624" s="151"/>
      <c r="FT1624" s="151"/>
      <c r="FU1624" s="151"/>
      <c r="FV1624" s="151"/>
      <c r="FW1624" s="151"/>
      <c r="FX1624" s="151"/>
      <c r="FY1624" s="151"/>
      <c r="FZ1624" s="151"/>
      <c r="GA1624" s="151"/>
      <c r="GB1624" s="151"/>
      <c r="GC1624" s="151"/>
      <c r="GD1624" s="151"/>
      <c r="GE1624" s="151"/>
      <c r="GF1624" s="151"/>
      <c r="GG1624" s="151"/>
      <c r="GH1624" s="151"/>
      <c r="GI1624" s="151"/>
      <c r="GJ1624" s="151"/>
      <c r="GK1624" s="151"/>
      <c r="GL1624" s="151"/>
      <c r="GM1624" s="151"/>
      <c r="GN1624" s="151"/>
      <c r="GO1624" s="151"/>
      <c r="GP1624" s="151"/>
      <c r="GQ1624" s="151"/>
      <c r="GR1624" s="151"/>
      <c r="GS1624" s="151"/>
      <c r="GT1624" s="151"/>
      <c r="GU1624" s="151"/>
      <c r="GV1624" s="151"/>
      <c r="GW1624" s="151"/>
      <c r="GX1624" s="151"/>
      <c r="GY1624" s="151"/>
      <c r="GZ1624" s="151"/>
      <c r="HA1624" s="151"/>
      <c r="HB1624" s="151"/>
      <c r="HC1624" s="151"/>
      <c r="HD1624" s="151"/>
      <c r="HE1624" s="151"/>
      <c r="HF1624" s="151"/>
      <c r="HG1624" s="151"/>
      <c r="HH1624" s="151"/>
      <c r="HI1624" s="151"/>
      <c r="HJ1624" s="151"/>
      <c r="HK1624" s="151"/>
      <c r="HL1624" s="151"/>
      <c r="HM1624" s="151"/>
      <c r="HN1624" s="151"/>
      <c r="HO1624" s="151"/>
      <c r="HP1624" s="151"/>
      <c r="HQ1624" s="151"/>
      <c r="HR1624" s="151"/>
      <c r="HS1624" s="151"/>
      <c r="HT1624" s="151"/>
      <c r="HU1624" s="151"/>
      <c r="HV1624" s="151"/>
      <c r="HW1624" s="151"/>
      <c r="HX1624" s="151"/>
      <c r="HY1624" s="151"/>
      <c r="HZ1624" s="151"/>
      <c r="IA1624" s="151"/>
      <c r="IB1624" s="151"/>
      <c r="IC1624" s="151"/>
      <c r="ID1624" s="151"/>
      <c r="IE1624" s="151"/>
      <c r="IF1624" s="151"/>
      <c r="IG1624" s="151"/>
      <c r="IH1624" s="151"/>
      <c r="II1624" s="151"/>
      <c r="IJ1624" s="151"/>
      <c r="IK1624" s="151"/>
      <c r="IL1624" s="151"/>
      <c r="IM1624" s="151"/>
      <c r="IN1624" s="151"/>
      <c r="IO1624" s="151"/>
      <c r="IP1624" s="151"/>
      <c r="IQ1624" s="151"/>
      <c r="IR1624" s="151"/>
      <c r="IS1624" s="151"/>
      <c r="IT1624" s="151"/>
      <c r="IU1624" s="151"/>
      <c r="IV1624" s="151"/>
    </row>
    <row r="1625" spans="1:256" s="851" customFormat="1" x14ac:dyDescent="0.25">
      <c r="A1625" s="214"/>
      <c r="B1625" s="214">
        <v>1</v>
      </c>
      <c r="C1625" s="173" t="s">
        <v>443</v>
      </c>
      <c r="D1625" s="172"/>
      <c r="E1625" s="173"/>
      <c r="F1625" s="1712">
        <f t="shared" si="1983"/>
        <v>0</v>
      </c>
      <c r="G1625" s="745">
        <f t="shared" si="1983"/>
        <v>0</v>
      </c>
      <c r="H1625" s="745">
        <f t="shared" si="1983"/>
        <v>0</v>
      </c>
      <c r="I1625" s="1879">
        <f t="shared" si="1983"/>
        <v>0</v>
      </c>
      <c r="J1625" s="2283"/>
      <c r="K1625" s="2283"/>
      <c r="L1625" s="2284"/>
      <c r="M1625" s="2284"/>
      <c r="N1625" s="2284"/>
      <c r="O1625" s="2284"/>
      <c r="P1625" s="2284"/>
      <c r="Q1625" s="2284"/>
      <c r="R1625" s="2281">
        <f t="shared" ref="R1625:AG1625" si="2039">R1547</f>
        <v>0</v>
      </c>
      <c r="S1625" s="2281">
        <f t="shared" ref="S1625:T1625" si="2040">S1547</f>
        <v>0</v>
      </c>
      <c r="T1625" s="2281">
        <f t="shared" si="2040"/>
        <v>0</v>
      </c>
      <c r="U1625" s="2281">
        <f t="shared" ref="U1625:V1625" si="2041">U1547</f>
        <v>0</v>
      </c>
      <c r="V1625" s="2281">
        <f t="shared" si="2041"/>
        <v>0</v>
      </c>
      <c r="W1625" s="2281">
        <f t="shared" ref="W1625:X1625" si="2042">W1547</f>
        <v>0</v>
      </c>
      <c r="X1625" s="2281">
        <f t="shared" si="2042"/>
        <v>0</v>
      </c>
      <c r="Y1625" s="2281">
        <f t="shared" ref="Y1625" si="2043">Y1547</f>
        <v>0</v>
      </c>
      <c r="Z1625" s="369">
        <f t="shared" si="2039"/>
        <v>0</v>
      </c>
      <c r="AA1625" s="2281">
        <f t="shared" si="2039"/>
        <v>0</v>
      </c>
      <c r="AB1625" s="1000">
        <f t="shared" si="2039"/>
        <v>0</v>
      </c>
      <c r="AC1625" s="2281">
        <f t="shared" si="2039"/>
        <v>0</v>
      </c>
      <c r="AD1625" s="2281">
        <f t="shared" si="2039"/>
        <v>0</v>
      </c>
      <c r="AE1625" s="2407">
        <f t="shared" si="2039"/>
        <v>0</v>
      </c>
      <c r="AF1625" s="2407">
        <f t="shared" si="2039"/>
        <v>0</v>
      </c>
      <c r="AG1625" s="2281">
        <f t="shared" si="2039"/>
        <v>0</v>
      </c>
      <c r="AH1625" s="151"/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  <c r="BI1625" s="151"/>
      <c r="BJ1625" s="151"/>
      <c r="BK1625" s="151"/>
      <c r="BL1625" s="151"/>
      <c r="BM1625" s="151"/>
      <c r="BN1625" s="151"/>
      <c r="BO1625" s="151"/>
      <c r="BP1625" s="151"/>
      <c r="BQ1625" s="151"/>
      <c r="BR1625" s="151"/>
      <c r="BS1625" s="151"/>
      <c r="BT1625" s="151"/>
      <c r="BU1625" s="151"/>
      <c r="BV1625" s="151"/>
      <c r="BW1625" s="151"/>
      <c r="BX1625" s="151"/>
      <c r="BY1625" s="151"/>
      <c r="BZ1625" s="151"/>
      <c r="CA1625" s="151"/>
      <c r="CB1625" s="151"/>
      <c r="CC1625" s="151"/>
      <c r="CD1625" s="151"/>
      <c r="CE1625" s="151"/>
      <c r="CF1625" s="151"/>
      <c r="CG1625" s="151"/>
      <c r="CH1625" s="151"/>
      <c r="CI1625" s="151"/>
      <c r="CJ1625" s="151"/>
      <c r="CK1625" s="151"/>
      <c r="CL1625" s="151"/>
      <c r="CM1625" s="151"/>
      <c r="CN1625" s="151"/>
      <c r="CO1625" s="151"/>
      <c r="CP1625" s="151"/>
      <c r="CQ1625" s="151"/>
      <c r="CR1625" s="151"/>
      <c r="CS1625" s="151"/>
      <c r="CT1625" s="151"/>
      <c r="CU1625" s="151"/>
      <c r="CV1625" s="151"/>
      <c r="CW1625" s="151"/>
      <c r="CX1625" s="151"/>
      <c r="CY1625" s="151"/>
      <c r="CZ1625" s="151"/>
      <c r="DA1625" s="151"/>
      <c r="DB1625" s="151"/>
      <c r="DC1625" s="151"/>
      <c r="DD1625" s="151"/>
      <c r="DE1625" s="151"/>
      <c r="DF1625" s="151"/>
      <c r="DG1625" s="151"/>
      <c r="DH1625" s="151"/>
      <c r="DI1625" s="151"/>
      <c r="DJ1625" s="151"/>
      <c r="DK1625" s="151"/>
      <c r="DL1625" s="151"/>
      <c r="DM1625" s="151"/>
      <c r="DN1625" s="151"/>
      <c r="DO1625" s="151"/>
      <c r="DP1625" s="151"/>
      <c r="DQ1625" s="151"/>
      <c r="DR1625" s="151"/>
      <c r="DS1625" s="151"/>
      <c r="DT1625" s="151"/>
      <c r="DU1625" s="151"/>
      <c r="DV1625" s="151"/>
      <c r="DW1625" s="151"/>
      <c r="DX1625" s="151"/>
      <c r="DY1625" s="151"/>
      <c r="DZ1625" s="151"/>
      <c r="EA1625" s="151"/>
      <c r="EB1625" s="151"/>
      <c r="EC1625" s="151"/>
      <c r="ED1625" s="151"/>
      <c r="EE1625" s="151"/>
      <c r="EF1625" s="151"/>
      <c r="EG1625" s="151"/>
      <c r="EH1625" s="151"/>
      <c r="EI1625" s="151"/>
      <c r="EJ1625" s="151"/>
      <c r="EK1625" s="151"/>
      <c r="EL1625" s="151"/>
      <c r="EM1625" s="151"/>
      <c r="EN1625" s="151"/>
      <c r="EO1625" s="151"/>
      <c r="EP1625" s="151"/>
      <c r="EQ1625" s="151"/>
      <c r="ER1625" s="151"/>
      <c r="ES1625" s="151"/>
      <c r="ET1625" s="151"/>
      <c r="EU1625" s="151"/>
      <c r="EV1625" s="151"/>
      <c r="EW1625" s="151"/>
      <c r="EX1625" s="151"/>
      <c r="EY1625" s="151"/>
      <c r="EZ1625" s="151"/>
      <c r="FA1625" s="151"/>
      <c r="FB1625" s="151"/>
      <c r="FC1625" s="151"/>
      <c r="FD1625" s="151"/>
      <c r="FE1625" s="151"/>
      <c r="FF1625" s="151"/>
      <c r="FG1625" s="151"/>
      <c r="FH1625" s="151"/>
      <c r="FI1625" s="151"/>
      <c r="FJ1625" s="151"/>
      <c r="FK1625" s="151"/>
      <c r="FL1625" s="151"/>
      <c r="FM1625" s="151"/>
      <c r="FN1625" s="151"/>
      <c r="FO1625" s="151"/>
      <c r="FP1625" s="151"/>
      <c r="FQ1625" s="151"/>
      <c r="FR1625" s="151"/>
      <c r="FS1625" s="151"/>
      <c r="FT1625" s="151"/>
      <c r="FU1625" s="151"/>
      <c r="FV1625" s="151"/>
      <c r="FW1625" s="151"/>
      <c r="FX1625" s="151"/>
      <c r="FY1625" s="151"/>
      <c r="FZ1625" s="151"/>
      <c r="GA1625" s="151"/>
      <c r="GB1625" s="151"/>
      <c r="GC1625" s="151"/>
      <c r="GD1625" s="151"/>
      <c r="GE1625" s="151"/>
      <c r="GF1625" s="151"/>
      <c r="GG1625" s="151"/>
      <c r="GH1625" s="151"/>
      <c r="GI1625" s="151"/>
      <c r="GJ1625" s="151"/>
      <c r="GK1625" s="151"/>
      <c r="GL1625" s="151"/>
      <c r="GM1625" s="151"/>
      <c r="GN1625" s="151"/>
      <c r="GO1625" s="151"/>
      <c r="GP1625" s="151"/>
      <c r="GQ1625" s="151"/>
      <c r="GR1625" s="151"/>
      <c r="GS1625" s="151"/>
      <c r="GT1625" s="151"/>
      <c r="GU1625" s="151"/>
      <c r="GV1625" s="151"/>
      <c r="GW1625" s="151"/>
      <c r="GX1625" s="151"/>
      <c r="GY1625" s="151"/>
      <c r="GZ1625" s="151"/>
      <c r="HA1625" s="151"/>
      <c r="HB1625" s="151"/>
      <c r="HC1625" s="151"/>
      <c r="HD1625" s="151"/>
      <c r="HE1625" s="151"/>
      <c r="HF1625" s="151"/>
      <c r="HG1625" s="151"/>
      <c r="HH1625" s="151"/>
      <c r="HI1625" s="151"/>
      <c r="HJ1625" s="151"/>
      <c r="HK1625" s="151"/>
      <c r="HL1625" s="151"/>
      <c r="HM1625" s="151"/>
      <c r="HN1625" s="151"/>
      <c r="HO1625" s="151"/>
      <c r="HP1625" s="151"/>
      <c r="HQ1625" s="151"/>
      <c r="HR1625" s="151"/>
      <c r="HS1625" s="151"/>
      <c r="HT1625" s="151"/>
      <c r="HU1625" s="151"/>
      <c r="HV1625" s="151"/>
      <c r="HW1625" s="151"/>
      <c r="HX1625" s="151"/>
      <c r="HY1625" s="151"/>
      <c r="HZ1625" s="151"/>
      <c r="IA1625" s="151"/>
      <c r="IB1625" s="151"/>
      <c r="IC1625" s="151"/>
      <c r="ID1625" s="151"/>
      <c r="IE1625" s="151"/>
      <c r="IF1625" s="151"/>
      <c r="IG1625" s="151"/>
      <c r="IH1625" s="151"/>
      <c r="II1625" s="151"/>
      <c r="IJ1625" s="151"/>
      <c r="IK1625" s="151"/>
      <c r="IL1625" s="151"/>
      <c r="IM1625" s="151"/>
      <c r="IN1625" s="151"/>
      <c r="IO1625" s="151"/>
      <c r="IP1625" s="151"/>
      <c r="IQ1625" s="151"/>
      <c r="IR1625" s="151"/>
      <c r="IS1625" s="151"/>
      <c r="IT1625" s="151"/>
      <c r="IU1625" s="151"/>
      <c r="IV1625" s="151"/>
    </row>
    <row r="1626" spans="1:256" s="851" customFormat="1" ht="30" x14ac:dyDescent="0.25">
      <c r="A1626" s="214"/>
      <c r="B1626" s="214">
        <v>1</v>
      </c>
      <c r="C1626" s="173" t="s">
        <v>444</v>
      </c>
      <c r="D1626" s="172"/>
      <c r="E1626" s="173"/>
      <c r="F1626" s="1712">
        <f t="shared" si="1983"/>
        <v>1200</v>
      </c>
      <c r="G1626" s="745">
        <f t="shared" si="1983"/>
        <v>800</v>
      </c>
      <c r="H1626" s="745">
        <f t="shared" si="1983"/>
        <v>572.04999999999995</v>
      </c>
      <c r="I1626" s="1879">
        <f t="shared" si="1983"/>
        <v>71.506249999999994</v>
      </c>
      <c r="J1626" s="2283"/>
      <c r="K1626" s="2283"/>
      <c r="L1626" s="2284"/>
      <c r="M1626" s="2284"/>
      <c r="N1626" s="2284"/>
      <c r="O1626" s="2284"/>
      <c r="P1626" s="2284"/>
      <c r="Q1626" s="2284"/>
      <c r="R1626" s="2281">
        <f t="shared" ref="R1626:AG1626" si="2044">R1548</f>
        <v>0</v>
      </c>
      <c r="S1626" s="2281">
        <f t="shared" ref="S1626:T1626" si="2045">S1548</f>
        <v>0</v>
      </c>
      <c r="T1626" s="2281">
        <f t="shared" si="2045"/>
        <v>0</v>
      </c>
      <c r="U1626" s="2281">
        <f t="shared" ref="U1626:V1626" si="2046">U1548</f>
        <v>0</v>
      </c>
      <c r="V1626" s="2281">
        <f t="shared" si="2046"/>
        <v>0</v>
      </c>
      <c r="W1626" s="2281">
        <f t="shared" ref="W1626:X1626" si="2047">W1548</f>
        <v>0</v>
      </c>
      <c r="X1626" s="2281">
        <f t="shared" si="2047"/>
        <v>0</v>
      </c>
      <c r="Y1626" s="2281">
        <f t="shared" ref="Y1626" si="2048">Y1548</f>
        <v>0</v>
      </c>
      <c r="Z1626" s="369">
        <f t="shared" si="2044"/>
        <v>0</v>
      </c>
      <c r="AA1626" s="2281">
        <f t="shared" si="2044"/>
        <v>0</v>
      </c>
      <c r="AB1626" s="1000">
        <f t="shared" si="2044"/>
        <v>0</v>
      </c>
      <c r="AC1626" s="2281">
        <f t="shared" si="2044"/>
        <v>0</v>
      </c>
      <c r="AD1626" s="2281">
        <f t="shared" si="2044"/>
        <v>0</v>
      </c>
      <c r="AE1626" s="2407">
        <f t="shared" si="2044"/>
        <v>0</v>
      </c>
      <c r="AF1626" s="2407">
        <f t="shared" si="2044"/>
        <v>0</v>
      </c>
      <c r="AG1626" s="2281">
        <f t="shared" si="2044"/>
        <v>0</v>
      </c>
      <c r="AH1626" s="151"/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  <c r="BI1626" s="151"/>
      <c r="BJ1626" s="151"/>
      <c r="BK1626" s="151"/>
      <c r="BL1626" s="151"/>
      <c r="BM1626" s="151"/>
      <c r="BN1626" s="151"/>
      <c r="BO1626" s="151"/>
      <c r="BP1626" s="151"/>
      <c r="BQ1626" s="151"/>
      <c r="BR1626" s="151"/>
      <c r="BS1626" s="151"/>
      <c r="BT1626" s="151"/>
      <c r="BU1626" s="151"/>
      <c r="BV1626" s="151"/>
      <c r="BW1626" s="151"/>
      <c r="BX1626" s="151"/>
      <c r="BY1626" s="151"/>
      <c r="BZ1626" s="151"/>
      <c r="CA1626" s="151"/>
      <c r="CB1626" s="151"/>
      <c r="CC1626" s="151"/>
      <c r="CD1626" s="151"/>
      <c r="CE1626" s="151"/>
      <c r="CF1626" s="151"/>
      <c r="CG1626" s="151"/>
      <c r="CH1626" s="151"/>
      <c r="CI1626" s="151"/>
      <c r="CJ1626" s="151"/>
      <c r="CK1626" s="151"/>
      <c r="CL1626" s="151"/>
      <c r="CM1626" s="151"/>
      <c r="CN1626" s="151"/>
      <c r="CO1626" s="151"/>
      <c r="CP1626" s="151"/>
      <c r="CQ1626" s="151"/>
      <c r="CR1626" s="151"/>
      <c r="CS1626" s="151"/>
      <c r="CT1626" s="151"/>
      <c r="CU1626" s="151"/>
      <c r="CV1626" s="151"/>
      <c r="CW1626" s="151"/>
      <c r="CX1626" s="151"/>
      <c r="CY1626" s="151"/>
      <c r="CZ1626" s="151"/>
      <c r="DA1626" s="151"/>
      <c r="DB1626" s="151"/>
      <c r="DC1626" s="151"/>
      <c r="DD1626" s="151"/>
      <c r="DE1626" s="151"/>
      <c r="DF1626" s="151"/>
      <c r="DG1626" s="151"/>
      <c r="DH1626" s="151"/>
      <c r="DI1626" s="151"/>
      <c r="DJ1626" s="151"/>
      <c r="DK1626" s="151"/>
      <c r="DL1626" s="151"/>
      <c r="DM1626" s="151"/>
      <c r="DN1626" s="151"/>
      <c r="DO1626" s="151"/>
      <c r="DP1626" s="151"/>
      <c r="DQ1626" s="151"/>
      <c r="DR1626" s="151"/>
      <c r="DS1626" s="151"/>
      <c r="DT1626" s="151"/>
      <c r="DU1626" s="151"/>
      <c r="DV1626" s="151"/>
      <c r="DW1626" s="151"/>
      <c r="DX1626" s="151"/>
      <c r="DY1626" s="151"/>
      <c r="DZ1626" s="151"/>
      <c r="EA1626" s="151"/>
      <c r="EB1626" s="151"/>
      <c r="EC1626" s="151"/>
      <c r="ED1626" s="151"/>
      <c r="EE1626" s="151"/>
      <c r="EF1626" s="151"/>
      <c r="EG1626" s="151"/>
      <c r="EH1626" s="151"/>
      <c r="EI1626" s="151"/>
      <c r="EJ1626" s="151"/>
      <c r="EK1626" s="151"/>
      <c r="EL1626" s="151"/>
      <c r="EM1626" s="151"/>
      <c r="EN1626" s="151"/>
      <c r="EO1626" s="151"/>
      <c r="EP1626" s="151"/>
      <c r="EQ1626" s="151"/>
      <c r="ER1626" s="151"/>
      <c r="ES1626" s="151"/>
      <c r="ET1626" s="151"/>
      <c r="EU1626" s="151"/>
      <c r="EV1626" s="151"/>
      <c r="EW1626" s="151"/>
      <c r="EX1626" s="151"/>
      <c r="EY1626" s="151"/>
      <c r="EZ1626" s="151"/>
      <c r="FA1626" s="151"/>
      <c r="FB1626" s="151"/>
      <c r="FC1626" s="151"/>
      <c r="FD1626" s="151"/>
      <c r="FE1626" s="151"/>
      <c r="FF1626" s="151"/>
      <c r="FG1626" s="151"/>
      <c r="FH1626" s="151"/>
      <c r="FI1626" s="151"/>
      <c r="FJ1626" s="151"/>
      <c r="FK1626" s="151"/>
      <c r="FL1626" s="151"/>
      <c r="FM1626" s="151"/>
      <c r="FN1626" s="151"/>
      <c r="FO1626" s="151"/>
      <c r="FP1626" s="151"/>
      <c r="FQ1626" s="151"/>
      <c r="FR1626" s="151"/>
      <c r="FS1626" s="151"/>
      <c r="FT1626" s="151"/>
      <c r="FU1626" s="151"/>
      <c r="FV1626" s="151"/>
      <c r="FW1626" s="151"/>
      <c r="FX1626" s="151"/>
      <c r="FY1626" s="151"/>
      <c r="FZ1626" s="151"/>
      <c r="GA1626" s="151"/>
      <c r="GB1626" s="151"/>
      <c r="GC1626" s="151"/>
      <c r="GD1626" s="151"/>
      <c r="GE1626" s="151"/>
      <c r="GF1626" s="151"/>
      <c r="GG1626" s="151"/>
      <c r="GH1626" s="151"/>
      <c r="GI1626" s="151"/>
      <c r="GJ1626" s="151"/>
      <c r="GK1626" s="151"/>
      <c r="GL1626" s="151"/>
      <c r="GM1626" s="151"/>
      <c r="GN1626" s="151"/>
      <c r="GO1626" s="151"/>
      <c r="GP1626" s="151"/>
      <c r="GQ1626" s="151"/>
      <c r="GR1626" s="151"/>
      <c r="GS1626" s="151"/>
      <c r="GT1626" s="151"/>
      <c r="GU1626" s="151"/>
      <c r="GV1626" s="151"/>
      <c r="GW1626" s="151"/>
      <c r="GX1626" s="151"/>
      <c r="GY1626" s="151"/>
      <c r="GZ1626" s="151"/>
      <c r="HA1626" s="151"/>
      <c r="HB1626" s="151"/>
      <c r="HC1626" s="151"/>
      <c r="HD1626" s="151"/>
      <c r="HE1626" s="151"/>
      <c r="HF1626" s="151"/>
      <c r="HG1626" s="151"/>
      <c r="HH1626" s="151"/>
      <c r="HI1626" s="151"/>
      <c r="HJ1626" s="151"/>
      <c r="HK1626" s="151"/>
      <c r="HL1626" s="151"/>
      <c r="HM1626" s="151"/>
      <c r="HN1626" s="151"/>
      <c r="HO1626" s="151"/>
      <c r="HP1626" s="151"/>
      <c r="HQ1626" s="151"/>
      <c r="HR1626" s="151"/>
      <c r="HS1626" s="151"/>
      <c r="HT1626" s="151"/>
      <c r="HU1626" s="151"/>
      <c r="HV1626" s="151"/>
      <c r="HW1626" s="151"/>
      <c r="HX1626" s="151"/>
      <c r="HY1626" s="151"/>
      <c r="HZ1626" s="151"/>
      <c r="IA1626" s="151"/>
      <c r="IB1626" s="151"/>
      <c r="IC1626" s="151"/>
      <c r="ID1626" s="151"/>
      <c r="IE1626" s="151"/>
      <c r="IF1626" s="151"/>
      <c r="IG1626" s="151"/>
      <c r="IH1626" s="151"/>
      <c r="II1626" s="151"/>
      <c r="IJ1626" s="151"/>
      <c r="IK1626" s="151"/>
      <c r="IL1626" s="151"/>
      <c r="IM1626" s="151"/>
      <c r="IN1626" s="151"/>
      <c r="IO1626" s="151"/>
      <c r="IP1626" s="151"/>
      <c r="IQ1626" s="151"/>
      <c r="IR1626" s="151"/>
      <c r="IS1626" s="151"/>
      <c r="IT1626" s="151"/>
      <c r="IU1626" s="151"/>
      <c r="IV1626" s="151"/>
    </row>
    <row r="1627" spans="1:256" s="851" customFormat="1" ht="60" x14ac:dyDescent="0.25">
      <c r="A1627" s="214"/>
      <c r="B1627" s="214">
        <v>1</v>
      </c>
      <c r="C1627" s="173" t="s">
        <v>445</v>
      </c>
      <c r="D1627" s="172"/>
      <c r="E1627" s="173"/>
      <c r="F1627" s="1712">
        <f t="shared" si="1983"/>
        <v>0</v>
      </c>
      <c r="G1627" s="745">
        <f t="shared" si="1983"/>
        <v>0</v>
      </c>
      <c r="H1627" s="745">
        <f t="shared" si="1983"/>
        <v>0</v>
      </c>
      <c r="I1627" s="1879">
        <f t="shared" si="1983"/>
        <v>0</v>
      </c>
      <c r="J1627" s="2283"/>
      <c r="K1627" s="2283"/>
      <c r="L1627" s="2284"/>
      <c r="M1627" s="2284"/>
      <c r="N1627" s="2284"/>
      <c r="O1627" s="2284"/>
      <c r="P1627" s="2284"/>
      <c r="Q1627" s="2284"/>
      <c r="R1627" s="2281">
        <f t="shared" ref="R1627:AG1627" si="2049">R1549</f>
        <v>0</v>
      </c>
      <c r="S1627" s="2281">
        <f t="shared" ref="S1627:T1627" si="2050">S1549</f>
        <v>0</v>
      </c>
      <c r="T1627" s="2281">
        <f t="shared" si="2050"/>
        <v>0</v>
      </c>
      <c r="U1627" s="2281">
        <f t="shared" ref="U1627:V1627" si="2051">U1549</f>
        <v>0</v>
      </c>
      <c r="V1627" s="2281">
        <f t="shared" si="2051"/>
        <v>0</v>
      </c>
      <c r="W1627" s="2281">
        <f t="shared" ref="W1627:X1627" si="2052">W1549</f>
        <v>0</v>
      </c>
      <c r="X1627" s="2281">
        <f t="shared" si="2052"/>
        <v>0</v>
      </c>
      <c r="Y1627" s="2281">
        <f t="shared" ref="Y1627" si="2053">Y1549</f>
        <v>0</v>
      </c>
      <c r="Z1627" s="369">
        <f t="shared" si="2049"/>
        <v>0</v>
      </c>
      <c r="AA1627" s="2281">
        <f t="shared" si="2049"/>
        <v>0</v>
      </c>
      <c r="AB1627" s="1000">
        <f t="shared" si="2049"/>
        <v>0</v>
      </c>
      <c r="AC1627" s="2281">
        <f t="shared" si="2049"/>
        <v>0</v>
      </c>
      <c r="AD1627" s="2281">
        <f t="shared" si="2049"/>
        <v>0</v>
      </c>
      <c r="AE1627" s="2407">
        <f t="shared" si="2049"/>
        <v>0</v>
      </c>
      <c r="AF1627" s="2407">
        <f t="shared" si="2049"/>
        <v>0</v>
      </c>
      <c r="AG1627" s="2281">
        <f t="shared" si="2049"/>
        <v>0</v>
      </c>
      <c r="AH1627" s="151"/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  <c r="BI1627" s="151"/>
      <c r="BJ1627" s="151"/>
      <c r="BK1627" s="151"/>
      <c r="BL1627" s="151"/>
      <c r="BM1627" s="151"/>
      <c r="BN1627" s="151"/>
      <c r="BO1627" s="151"/>
      <c r="BP1627" s="151"/>
      <c r="BQ1627" s="151"/>
      <c r="BR1627" s="151"/>
      <c r="BS1627" s="151"/>
      <c r="BT1627" s="151"/>
      <c r="BU1627" s="151"/>
      <c r="BV1627" s="151"/>
      <c r="BW1627" s="151"/>
      <c r="BX1627" s="151"/>
      <c r="BY1627" s="151"/>
      <c r="BZ1627" s="151"/>
      <c r="CA1627" s="151"/>
      <c r="CB1627" s="151"/>
      <c r="CC1627" s="151"/>
      <c r="CD1627" s="151"/>
      <c r="CE1627" s="151"/>
      <c r="CF1627" s="151"/>
      <c r="CG1627" s="151"/>
      <c r="CH1627" s="151"/>
      <c r="CI1627" s="151"/>
      <c r="CJ1627" s="151"/>
      <c r="CK1627" s="151"/>
      <c r="CL1627" s="151"/>
      <c r="CM1627" s="151"/>
      <c r="CN1627" s="151"/>
      <c r="CO1627" s="151"/>
      <c r="CP1627" s="151"/>
      <c r="CQ1627" s="151"/>
      <c r="CR1627" s="151"/>
      <c r="CS1627" s="151"/>
      <c r="CT1627" s="151"/>
      <c r="CU1627" s="151"/>
      <c r="CV1627" s="151"/>
      <c r="CW1627" s="151"/>
      <c r="CX1627" s="151"/>
      <c r="CY1627" s="151"/>
      <c r="CZ1627" s="151"/>
      <c r="DA1627" s="151"/>
      <c r="DB1627" s="151"/>
      <c r="DC1627" s="151"/>
      <c r="DD1627" s="151"/>
      <c r="DE1627" s="151"/>
      <c r="DF1627" s="151"/>
      <c r="DG1627" s="151"/>
      <c r="DH1627" s="151"/>
      <c r="DI1627" s="151"/>
      <c r="DJ1627" s="151"/>
      <c r="DK1627" s="151"/>
      <c r="DL1627" s="151"/>
      <c r="DM1627" s="151"/>
      <c r="DN1627" s="151"/>
      <c r="DO1627" s="151"/>
      <c r="DP1627" s="151"/>
      <c r="DQ1627" s="151"/>
      <c r="DR1627" s="151"/>
      <c r="DS1627" s="151"/>
      <c r="DT1627" s="151"/>
      <c r="DU1627" s="151"/>
      <c r="DV1627" s="151"/>
      <c r="DW1627" s="151"/>
      <c r="DX1627" s="151"/>
      <c r="DY1627" s="151"/>
      <c r="DZ1627" s="151"/>
      <c r="EA1627" s="151"/>
      <c r="EB1627" s="151"/>
      <c r="EC1627" s="151"/>
      <c r="ED1627" s="151"/>
      <c r="EE1627" s="151"/>
      <c r="EF1627" s="151"/>
      <c r="EG1627" s="151"/>
      <c r="EH1627" s="151"/>
      <c r="EI1627" s="151"/>
      <c r="EJ1627" s="151"/>
      <c r="EK1627" s="151"/>
      <c r="EL1627" s="151"/>
      <c r="EM1627" s="151"/>
      <c r="EN1627" s="151"/>
      <c r="EO1627" s="151"/>
      <c r="EP1627" s="151"/>
      <c r="EQ1627" s="151"/>
      <c r="ER1627" s="151"/>
      <c r="ES1627" s="151"/>
      <c r="ET1627" s="151"/>
      <c r="EU1627" s="151"/>
      <c r="EV1627" s="151"/>
      <c r="EW1627" s="151"/>
      <c r="EX1627" s="151"/>
      <c r="EY1627" s="151"/>
      <c r="EZ1627" s="151"/>
      <c r="FA1627" s="151"/>
      <c r="FB1627" s="151"/>
      <c r="FC1627" s="151"/>
      <c r="FD1627" s="151"/>
      <c r="FE1627" s="151"/>
      <c r="FF1627" s="151"/>
      <c r="FG1627" s="151"/>
      <c r="FH1627" s="151"/>
      <c r="FI1627" s="151"/>
      <c r="FJ1627" s="151"/>
      <c r="FK1627" s="151"/>
      <c r="FL1627" s="151"/>
      <c r="FM1627" s="151"/>
      <c r="FN1627" s="151"/>
      <c r="FO1627" s="151"/>
      <c r="FP1627" s="151"/>
      <c r="FQ1627" s="151"/>
      <c r="FR1627" s="151"/>
      <c r="FS1627" s="151"/>
      <c r="FT1627" s="151"/>
      <c r="FU1627" s="151"/>
      <c r="FV1627" s="151"/>
      <c r="FW1627" s="151"/>
      <c r="FX1627" s="151"/>
      <c r="FY1627" s="151"/>
      <c r="FZ1627" s="151"/>
      <c r="GA1627" s="151"/>
      <c r="GB1627" s="151"/>
      <c r="GC1627" s="151"/>
      <c r="GD1627" s="151"/>
      <c r="GE1627" s="151"/>
      <c r="GF1627" s="151"/>
      <c r="GG1627" s="151"/>
      <c r="GH1627" s="151"/>
      <c r="GI1627" s="151"/>
      <c r="GJ1627" s="151"/>
      <c r="GK1627" s="151"/>
      <c r="GL1627" s="151"/>
      <c r="GM1627" s="151"/>
      <c r="GN1627" s="151"/>
      <c r="GO1627" s="151"/>
      <c r="GP1627" s="151"/>
      <c r="GQ1627" s="151"/>
      <c r="GR1627" s="151"/>
      <c r="GS1627" s="151"/>
      <c r="GT1627" s="151"/>
      <c r="GU1627" s="151"/>
      <c r="GV1627" s="151"/>
      <c r="GW1627" s="151"/>
      <c r="GX1627" s="151"/>
      <c r="GY1627" s="151"/>
      <c r="GZ1627" s="151"/>
      <c r="HA1627" s="151"/>
      <c r="HB1627" s="151"/>
      <c r="HC1627" s="151"/>
      <c r="HD1627" s="151"/>
      <c r="HE1627" s="151"/>
      <c r="HF1627" s="151"/>
      <c r="HG1627" s="151"/>
      <c r="HH1627" s="151"/>
      <c r="HI1627" s="151"/>
      <c r="HJ1627" s="151"/>
      <c r="HK1627" s="151"/>
      <c r="HL1627" s="151"/>
      <c r="HM1627" s="151"/>
      <c r="HN1627" s="151"/>
      <c r="HO1627" s="151"/>
      <c r="HP1627" s="151"/>
      <c r="HQ1627" s="151"/>
      <c r="HR1627" s="151"/>
      <c r="HS1627" s="151"/>
      <c r="HT1627" s="151"/>
      <c r="HU1627" s="151"/>
      <c r="HV1627" s="151"/>
      <c r="HW1627" s="151"/>
      <c r="HX1627" s="151"/>
      <c r="HY1627" s="151"/>
      <c r="HZ1627" s="151"/>
      <c r="IA1627" s="151"/>
      <c r="IB1627" s="151"/>
      <c r="IC1627" s="151"/>
      <c r="ID1627" s="151"/>
      <c r="IE1627" s="151"/>
      <c r="IF1627" s="151"/>
      <c r="IG1627" s="151"/>
      <c r="IH1627" s="151"/>
      <c r="II1627" s="151"/>
      <c r="IJ1627" s="151"/>
      <c r="IK1627" s="151"/>
      <c r="IL1627" s="151"/>
      <c r="IM1627" s="151"/>
      <c r="IN1627" s="151"/>
      <c r="IO1627" s="151"/>
      <c r="IP1627" s="151"/>
      <c r="IQ1627" s="151"/>
      <c r="IR1627" s="151"/>
      <c r="IS1627" s="151"/>
      <c r="IT1627" s="151"/>
      <c r="IU1627" s="151"/>
      <c r="IV1627" s="151"/>
    </row>
    <row r="1628" spans="1:256" s="851" customFormat="1" ht="60" x14ac:dyDescent="0.25">
      <c r="A1628" s="214"/>
      <c r="B1628" s="214">
        <v>1</v>
      </c>
      <c r="C1628" s="173" t="s">
        <v>446</v>
      </c>
      <c r="D1628" s="172"/>
      <c r="E1628" s="173"/>
      <c r="F1628" s="1712">
        <f t="shared" si="1983"/>
        <v>0</v>
      </c>
      <c r="G1628" s="745">
        <f t="shared" si="1983"/>
        <v>0</v>
      </c>
      <c r="H1628" s="745">
        <f t="shared" si="1983"/>
        <v>0</v>
      </c>
      <c r="I1628" s="1879">
        <f t="shared" si="1983"/>
        <v>0</v>
      </c>
      <c r="J1628" s="2283"/>
      <c r="K1628" s="2283"/>
      <c r="L1628" s="2284"/>
      <c r="M1628" s="2284"/>
      <c r="N1628" s="2284"/>
      <c r="O1628" s="2284"/>
      <c r="P1628" s="2284"/>
      <c r="Q1628" s="2284"/>
      <c r="R1628" s="2281">
        <f t="shared" ref="R1628:AG1628" si="2054">R1550</f>
        <v>0</v>
      </c>
      <c r="S1628" s="2281">
        <f t="shared" ref="S1628:T1628" si="2055">S1550</f>
        <v>0</v>
      </c>
      <c r="T1628" s="2281">
        <f t="shared" si="2055"/>
        <v>0</v>
      </c>
      <c r="U1628" s="2281">
        <f t="shared" ref="U1628:V1628" si="2056">U1550</f>
        <v>0</v>
      </c>
      <c r="V1628" s="2281">
        <f t="shared" si="2056"/>
        <v>0</v>
      </c>
      <c r="W1628" s="2281">
        <f t="shared" ref="W1628:X1628" si="2057">W1550</f>
        <v>0</v>
      </c>
      <c r="X1628" s="2281">
        <f t="shared" si="2057"/>
        <v>0</v>
      </c>
      <c r="Y1628" s="2281">
        <f t="shared" ref="Y1628" si="2058">Y1550</f>
        <v>0</v>
      </c>
      <c r="Z1628" s="369">
        <f t="shared" si="2054"/>
        <v>0</v>
      </c>
      <c r="AA1628" s="2281">
        <f t="shared" si="2054"/>
        <v>0</v>
      </c>
      <c r="AB1628" s="1000">
        <f t="shared" si="2054"/>
        <v>0</v>
      </c>
      <c r="AC1628" s="2281">
        <f t="shared" si="2054"/>
        <v>0</v>
      </c>
      <c r="AD1628" s="2281">
        <f t="shared" si="2054"/>
        <v>0</v>
      </c>
      <c r="AE1628" s="2407">
        <f t="shared" si="2054"/>
        <v>0</v>
      </c>
      <c r="AF1628" s="2407">
        <f t="shared" si="2054"/>
        <v>0</v>
      </c>
      <c r="AG1628" s="2281">
        <f t="shared" si="2054"/>
        <v>0</v>
      </c>
      <c r="AH1628" s="151"/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  <c r="BI1628" s="151"/>
      <c r="BJ1628" s="151"/>
      <c r="BK1628" s="151"/>
      <c r="BL1628" s="151"/>
      <c r="BM1628" s="151"/>
      <c r="BN1628" s="151"/>
      <c r="BO1628" s="151"/>
      <c r="BP1628" s="151"/>
      <c r="BQ1628" s="151"/>
      <c r="BR1628" s="151"/>
      <c r="BS1628" s="151"/>
      <c r="BT1628" s="151"/>
      <c r="BU1628" s="151"/>
      <c r="BV1628" s="151"/>
      <c r="BW1628" s="151"/>
      <c r="BX1628" s="151"/>
      <c r="BY1628" s="151"/>
      <c r="BZ1628" s="151"/>
      <c r="CA1628" s="151"/>
      <c r="CB1628" s="151"/>
      <c r="CC1628" s="151"/>
      <c r="CD1628" s="151"/>
      <c r="CE1628" s="151"/>
      <c r="CF1628" s="151"/>
      <c r="CG1628" s="151"/>
      <c r="CH1628" s="151"/>
      <c r="CI1628" s="151"/>
      <c r="CJ1628" s="151"/>
      <c r="CK1628" s="151"/>
      <c r="CL1628" s="151"/>
      <c r="CM1628" s="151"/>
      <c r="CN1628" s="151"/>
      <c r="CO1628" s="151"/>
      <c r="CP1628" s="151"/>
      <c r="CQ1628" s="151"/>
      <c r="CR1628" s="151"/>
      <c r="CS1628" s="151"/>
      <c r="CT1628" s="151"/>
      <c r="CU1628" s="151"/>
      <c r="CV1628" s="151"/>
      <c r="CW1628" s="151"/>
      <c r="CX1628" s="151"/>
      <c r="CY1628" s="151"/>
      <c r="CZ1628" s="151"/>
      <c r="DA1628" s="151"/>
      <c r="DB1628" s="151"/>
      <c r="DC1628" s="151"/>
      <c r="DD1628" s="151"/>
      <c r="DE1628" s="151"/>
      <c r="DF1628" s="151"/>
      <c r="DG1628" s="151"/>
      <c r="DH1628" s="151"/>
      <c r="DI1628" s="151"/>
      <c r="DJ1628" s="151"/>
      <c r="DK1628" s="151"/>
      <c r="DL1628" s="151"/>
      <c r="DM1628" s="151"/>
      <c r="DN1628" s="151"/>
      <c r="DO1628" s="151"/>
      <c r="DP1628" s="151"/>
      <c r="DQ1628" s="151"/>
      <c r="DR1628" s="151"/>
      <c r="DS1628" s="151"/>
      <c r="DT1628" s="151"/>
      <c r="DU1628" s="151"/>
      <c r="DV1628" s="151"/>
      <c r="DW1628" s="151"/>
      <c r="DX1628" s="151"/>
      <c r="DY1628" s="151"/>
      <c r="DZ1628" s="151"/>
      <c r="EA1628" s="151"/>
      <c r="EB1628" s="151"/>
      <c r="EC1628" s="151"/>
      <c r="ED1628" s="151"/>
      <c r="EE1628" s="151"/>
      <c r="EF1628" s="151"/>
      <c r="EG1628" s="151"/>
      <c r="EH1628" s="151"/>
      <c r="EI1628" s="151"/>
      <c r="EJ1628" s="151"/>
      <c r="EK1628" s="151"/>
      <c r="EL1628" s="151"/>
      <c r="EM1628" s="151"/>
      <c r="EN1628" s="151"/>
      <c r="EO1628" s="151"/>
      <c r="EP1628" s="151"/>
      <c r="EQ1628" s="151"/>
      <c r="ER1628" s="151"/>
      <c r="ES1628" s="151"/>
      <c r="ET1628" s="151"/>
      <c r="EU1628" s="151"/>
      <c r="EV1628" s="151"/>
      <c r="EW1628" s="151"/>
      <c r="EX1628" s="151"/>
      <c r="EY1628" s="151"/>
      <c r="EZ1628" s="151"/>
      <c r="FA1628" s="151"/>
      <c r="FB1628" s="151"/>
      <c r="FC1628" s="151"/>
      <c r="FD1628" s="151"/>
      <c r="FE1628" s="151"/>
      <c r="FF1628" s="151"/>
      <c r="FG1628" s="151"/>
      <c r="FH1628" s="151"/>
      <c r="FI1628" s="151"/>
      <c r="FJ1628" s="151"/>
      <c r="FK1628" s="151"/>
      <c r="FL1628" s="151"/>
      <c r="FM1628" s="151"/>
      <c r="FN1628" s="151"/>
      <c r="FO1628" s="151"/>
      <c r="FP1628" s="151"/>
      <c r="FQ1628" s="151"/>
      <c r="FR1628" s="151"/>
      <c r="FS1628" s="151"/>
      <c r="FT1628" s="151"/>
      <c r="FU1628" s="151"/>
      <c r="FV1628" s="151"/>
      <c r="FW1628" s="151"/>
      <c r="FX1628" s="151"/>
      <c r="FY1628" s="151"/>
      <c r="FZ1628" s="151"/>
      <c r="GA1628" s="151"/>
      <c r="GB1628" s="151"/>
      <c r="GC1628" s="151"/>
      <c r="GD1628" s="151"/>
      <c r="GE1628" s="151"/>
      <c r="GF1628" s="151"/>
      <c r="GG1628" s="151"/>
      <c r="GH1628" s="151"/>
      <c r="GI1628" s="151"/>
      <c r="GJ1628" s="151"/>
      <c r="GK1628" s="151"/>
      <c r="GL1628" s="151"/>
      <c r="GM1628" s="151"/>
      <c r="GN1628" s="151"/>
      <c r="GO1628" s="151"/>
      <c r="GP1628" s="151"/>
      <c r="GQ1628" s="151"/>
      <c r="GR1628" s="151"/>
      <c r="GS1628" s="151"/>
      <c r="GT1628" s="151"/>
      <c r="GU1628" s="151"/>
      <c r="GV1628" s="151"/>
      <c r="GW1628" s="151"/>
      <c r="GX1628" s="151"/>
      <c r="GY1628" s="151"/>
      <c r="GZ1628" s="151"/>
      <c r="HA1628" s="151"/>
      <c r="HB1628" s="151"/>
      <c r="HC1628" s="151"/>
      <c r="HD1628" s="151"/>
      <c r="HE1628" s="151"/>
      <c r="HF1628" s="151"/>
      <c r="HG1628" s="151"/>
      <c r="HH1628" s="151"/>
      <c r="HI1628" s="151"/>
      <c r="HJ1628" s="151"/>
      <c r="HK1628" s="151"/>
      <c r="HL1628" s="151"/>
      <c r="HM1628" s="151"/>
      <c r="HN1628" s="151"/>
      <c r="HO1628" s="151"/>
      <c r="HP1628" s="151"/>
      <c r="HQ1628" s="151"/>
      <c r="HR1628" s="151"/>
      <c r="HS1628" s="151"/>
      <c r="HT1628" s="151"/>
      <c r="HU1628" s="151"/>
      <c r="HV1628" s="151"/>
      <c r="HW1628" s="151"/>
      <c r="HX1628" s="151"/>
      <c r="HY1628" s="151"/>
      <c r="HZ1628" s="151"/>
      <c r="IA1628" s="151"/>
      <c r="IB1628" s="151"/>
      <c r="IC1628" s="151"/>
      <c r="ID1628" s="151"/>
      <c r="IE1628" s="151"/>
      <c r="IF1628" s="151"/>
      <c r="IG1628" s="151"/>
      <c r="IH1628" s="151"/>
      <c r="II1628" s="151"/>
      <c r="IJ1628" s="151"/>
      <c r="IK1628" s="151"/>
      <c r="IL1628" s="151"/>
      <c r="IM1628" s="151"/>
      <c r="IN1628" s="151"/>
      <c r="IO1628" s="151"/>
      <c r="IP1628" s="151"/>
      <c r="IQ1628" s="151"/>
      <c r="IR1628" s="151"/>
      <c r="IS1628" s="151"/>
      <c r="IT1628" s="151"/>
      <c r="IU1628" s="151"/>
      <c r="IV1628" s="151"/>
    </row>
    <row r="1629" spans="1:256" s="851" customFormat="1" ht="45" x14ac:dyDescent="0.25">
      <c r="A1629" s="214"/>
      <c r="B1629" s="214">
        <v>1</v>
      </c>
      <c r="C1629" s="553" t="s">
        <v>447</v>
      </c>
      <c r="D1629" s="172"/>
      <c r="E1629" s="173"/>
      <c r="F1629" s="1712">
        <f t="shared" si="1983"/>
        <v>0</v>
      </c>
      <c r="G1629" s="745">
        <f t="shared" si="1983"/>
        <v>0</v>
      </c>
      <c r="H1629" s="745">
        <f t="shared" si="1983"/>
        <v>0</v>
      </c>
      <c r="I1629" s="1879">
        <f t="shared" si="1983"/>
        <v>0</v>
      </c>
      <c r="J1629" s="2283"/>
      <c r="K1629" s="2283"/>
      <c r="L1629" s="2284"/>
      <c r="M1629" s="2284"/>
      <c r="N1629" s="2284"/>
      <c r="O1629" s="2284"/>
      <c r="P1629" s="2284"/>
      <c r="Q1629" s="2284"/>
      <c r="R1629" s="2281">
        <f t="shared" ref="R1629:AG1629" si="2059">R1551</f>
        <v>0</v>
      </c>
      <c r="S1629" s="2281">
        <f t="shared" ref="S1629:T1629" si="2060">S1551</f>
        <v>0</v>
      </c>
      <c r="T1629" s="2281">
        <f t="shared" si="2060"/>
        <v>0</v>
      </c>
      <c r="U1629" s="2281">
        <f t="shared" ref="U1629:V1629" si="2061">U1551</f>
        <v>0</v>
      </c>
      <c r="V1629" s="2281">
        <f t="shared" si="2061"/>
        <v>0</v>
      </c>
      <c r="W1629" s="2281">
        <f t="shared" ref="W1629:X1629" si="2062">W1551</f>
        <v>0</v>
      </c>
      <c r="X1629" s="2281">
        <f t="shared" si="2062"/>
        <v>0</v>
      </c>
      <c r="Y1629" s="2281">
        <f t="shared" ref="Y1629" si="2063">Y1551</f>
        <v>0</v>
      </c>
      <c r="Z1629" s="369">
        <f t="shared" si="2059"/>
        <v>0</v>
      </c>
      <c r="AA1629" s="2281">
        <f t="shared" si="2059"/>
        <v>0</v>
      </c>
      <c r="AB1629" s="1000">
        <f t="shared" si="2059"/>
        <v>0</v>
      </c>
      <c r="AC1629" s="2281">
        <f t="shared" si="2059"/>
        <v>0</v>
      </c>
      <c r="AD1629" s="2281">
        <f t="shared" si="2059"/>
        <v>0</v>
      </c>
      <c r="AE1629" s="2407">
        <f t="shared" si="2059"/>
        <v>0</v>
      </c>
      <c r="AF1629" s="2407">
        <f t="shared" si="2059"/>
        <v>0</v>
      </c>
      <c r="AG1629" s="2281">
        <f t="shared" si="2059"/>
        <v>0</v>
      </c>
      <c r="AH1629" s="151"/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  <c r="BI1629" s="151"/>
      <c r="BJ1629" s="151"/>
      <c r="BK1629" s="151"/>
      <c r="BL1629" s="151"/>
      <c r="BM1629" s="151"/>
      <c r="BN1629" s="151"/>
      <c r="BO1629" s="151"/>
      <c r="BP1629" s="151"/>
      <c r="BQ1629" s="151"/>
      <c r="BR1629" s="151"/>
      <c r="BS1629" s="151"/>
      <c r="BT1629" s="151"/>
      <c r="BU1629" s="151"/>
      <c r="BV1629" s="151"/>
      <c r="BW1629" s="151"/>
      <c r="BX1629" s="151"/>
      <c r="BY1629" s="151"/>
      <c r="BZ1629" s="151"/>
      <c r="CA1629" s="151"/>
      <c r="CB1629" s="151"/>
      <c r="CC1629" s="151"/>
      <c r="CD1629" s="151"/>
      <c r="CE1629" s="151"/>
      <c r="CF1629" s="151"/>
      <c r="CG1629" s="151"/>
      <c r="CH1629" s="151"/>
      <c r="CI1629" s="151"/>
      <c r="CJ1629" s="151"/>
      <c r="CK1629" s="151"/>
      <c r="CL1629" s="151"/>
      <c r="CM1629" s="151"/>
      <c r="CN1629" s="151"/>
      <c r="CO1629" s="151"/>
      <c r="CP1629" s="151"/>
      <c r="CQ1629" s="151"/>
      <c r="CR1629" s="151"/>
      <c r="CS1629" s="151"/>
      <c r="CT1629" s="151"/>
      <c r="CU1629" s="151"/>
      <c r="CV1629" s="151"/>
      <c r="CW1629" s="151"/>
      <c r="CX1629" s="151"/>
      <c r="CY1629" s="151"/>
      <c r="CZ1629" s="151"/>
      <c r="DA1629" s="151"/>
      <c r="DB1629" s="151"/>
      <c r="DC1629" s="151"/>
      <c r="DD1629" s="151"/>
      <c r="DE1629" s="151"/>
      <c r="DF1629" s="151"/>
      <c r="DG1629" s="151"/>
      <c r="DH1629" s="151"/>
      <c r="DI1629" s="151"/>
      <c r="DJ1629" s="151"/>
      <c r="DK1629" s="151"/>
      <c r="DL1629" s="151"/>
      <c r="DM1629" s="151"/>
      <c r="DN1629" s="151"/>
      <c r="DO1629" s="151"/>
      <c r="DP1629" s="151"/>
      <c r="DQ1629" s="151"/>
      <c r="DR1629" s="151"/>
      <c r="DS1629" s="151"/>
      <c r="DT1629" s="151"/>
      <c r="DU1629" s="151"/>
      <c r="DV1629" s="151"/>
      <c r="DW1629" s="151"/>
      <c r="DX1629" s="151"/>
      <c r="DY1629" s="151"/>
      <c r="DZ1629" s="151"/>
      <c r="EA1629" s="151"/>
      <c r="EB1629" s="151"/>
      <c r="EC1629" s="151"/>
      <c r="ED1629" s="151"/>
      <c r="EE1629" s="151"/>
      <c r="EF1629" s="151"/>
      <c r="EG1629" s="151"/>
      <c r="EH1629" s="151"/>
      <c r="EI1629" s="151"/>
      <c r="EJ1629" s="151"/>
      <c r="EK1629" s="151"/>
      <c r="EL1629" s="151"/>
      <c r="EM1629" s="151"/>
      <c r="EN1629" s="151"/>
      <c r="EO1629" s="151"/>
      <c r="EP1629" s="151"/>
      <c r="EQ1629" s="151"/>
      <c r="ER1629" s="151"/>
      <c r="ES1629" s="151"/>
      <c r="ET1629" s="151"/>
      <c r="EU1629" s="151"/>
      <c r="EV1629" s="151"/>
      <c r="EW1629" s="151"/>
      <c r="EX1629" s="151"/>
      <c r="EY1629" s="151"/>
      <c r="EZ1629" s="151"/>
      <c r="FA1629" s="151"/>
      <c r="FB1629" s="151"/>
      <c r="FC1629" s="151"/>
      <c r="FD1629" s="151"/>
      <c r="FE1629" s="151"/>
      <c r="FF1629" s="151"/>
      <c r="FG1629" s="151"/>
      <c r="FH1629" s="151"/>
      <c r="FI1629" s="151"/>
      <c r="FJ1629" s="151"/>
      <c r="FK1629" s="151"/>
      <c r="FL1629" s="151"/>
      <c r="FM1629" s="151"/>
      <c r="FN1629" s="151"/>
      <c r="FO1629" s="151"/>
      <c r="FP1629" s="151"/>
      <c r="FQ1629" s="151"/>
      <c r="FR1629" s="151"/>
      <c r="FS1629" s="151"/>
      <c r="FT1629" s="151"/>
      <c r="FU1629" s="151"/>
      <c r="FV1629" s="151"/>
      <c r="FW1629" s="151"/>
      <c r="FX1629" s="151"/>
      <c r="FY1629" s="151"/>
      <c r="FZ1629" s="151"/>
      <c r="GA1629" s="151"/>
      <c r="GB1629" s="151"/>
      <c r="GC1629" s="151"/>
      <c r="GD1629" s="151"/>
      <c r="GE1629" s="151"/>
      <c r="GF1629" s="151"/>
      <c r="GG1629" s="151"/>
      <c r="GH1629" s="151"/>
      <c r="GI1629" s="151"/>
      <c r="GJ1629" s="151"/>
      <c r="GK1629" s="151"/>
      <c r="GL1629" s="151"/>
      <c r="GM1629" s="151"/>
      <c r="GN1629" s="151"/>
      <c r="GO1629" s="151"/>
      <c r="GP1629" s="151"/>
      <c r="GQ1629" s="151"/>
      <c r="GR1629" s="151"/>
      <c r="GS1629" s="151"/>
      <c r="GT1629" s="151"/>
      <c r="GU1629" s="151"/>
      <c r="GV1629" s="151"/>
      <c r="GW1629" s="151"/>
      <c r="GX1629" s="151"/>
      <c r="GY1629" s="151"/>
      <c r="GZ1629" s="151"/>
      <c r="HA1629" s="151"/>
      <c r="HB1629" s="151"/>
      <c r="HC1629" s="151"/>
      <c r="HD1629" s="151"/>
      <c r="HE1629" s="151"/>
      <c r="HF1629" s="151"/>
      <c r="HG1629" s="151"/>
      <c r="HH1629" s="151"/>
      <c r="HI1629" s="151"/>
      <c r="HJ1629" s="151"/>
      <c r="HK1629" s="151"/>
      <c r="HL1629" s="151"/>
      <c r="HM1629" s="151"/>
      <c r="HN1629" s="151"/>
      <c r="HO1629" s="151"/>
      <c r="HP1629" s="151"/>
      <c r="HQ1629" s="151"/>
      <c r="HR1629" s="151"/>
      <c r="HS1629" s="151"/>
      <c r="HT1629" s="151"/>
      <c r="HU1629" s="151"/>
      <c r="HV1629" s="151"/>
      <c r="HW1629" s="151"/>
      <c r="HX1629" s="151"/>
      <c r="HY1629" s="151"/>
      <c r="HZ1629" s="151"/>
      <c r="IA1629" s="151"/>
      <c r="IB1629" s="151"/>
      <c r="IC1629" s="151"/>
      <c r="ID1629" s="151"/>
      <c r="IE1629" s="151"/>
      <c r="IF1629" s="151"/>
      <c r="IG1629" s="151"/>
      <c r="IH1629" s="151"/>
      <c r="II1629" s="151"/>
      <c r="IJ1629" s="151"/>
      <c r="IK1629" s="151"/>
      <c r="IL1629" s="151"/>
      <c r="IM1629" s="151"/>
      <c r="IN1629" s="151"/>
      <c r="IO1629" s="151"/>
      <c r="IP1629" s="151"/>
      <c r="IQ1629" s="151"/>
      <c r="IR1629" s="151"/>
      <c r="IS1629" s="151"/>
      <c r="IT1629" s="151"/>
      <c r="IU1629" s="151"/>
      <c r="IV1629" s="151"/>
    </row>
    <row r="1630" spans="1:256" s="851" customFormat="1" ht="105" x14ac:dyDescent="0.25">
      <c r="A1630" s="214"/>
      <c r="B1630" s="214">
        <v>1</v>
      </c>
      <c r="C1630" s="553" t="s">
        <v>448</v>
      </c>
      <c r="D1630" s="172"/>
      <c r="E1630" s="173"/>
      <c r="F1630" s="1712">
        <f t="shared" si="1983"/>
        <v>0</v>
      </c>
      <c r="G1630" s="745">
        <f t="shared" si="1983"/>
        <v>0</v>
      </c>
      <c r="H1630" s="745">
        <f t="shared" si="1983"/>
        <v>0</v>
      </c>
      <c r="I1630" s="1879">
        <f t="shared" si="1983"/>
        <v>0</v>
      </c>
      <c r="J1630" s="2283"/>
      <c r="K1630" s="2283"/>
      <c r="L1630" s="2284"/>
      <c r="M1630" s="2284"/>
      <c r="N1630" s="2284"/>
      <c r="O1630" s="2284"/>
      <c r="P1630" s="2284"/>
      <c r="Q1630" s="2284"/>
      <c r="R1630" s="2281">
        <f t="shared" ref="R1630:AG1630" si="2064">R1552</f>
        <v>0</v>
      </c>
      <c r="S1630" s="2281">
        <f t="shared" ref="S1630:T1630" si="2065">S1552</f>
        <v>0</v>
      </c>
      <c r="T1630" s="2281">
        <f t="shared" si="2065"/>
        <v>0</v>
      </c>
      <c r="U1630" s="2281">
        <f t="shared" ref="U1630:V1630" si="2066">U1552</f>
        <v>0</v>
      </c>
      <c r="V1630" s="2281">
        <f t="shared" si="2066"/>
        <v>0</v>
      </c>
      <c r="W1630" s="2281">
        <f t="shared" ref="W1630:X1630" si="2067">W1552</f>
        <v>0</v>
      </c>
      <c r="X1630" s="2281">
        <f t="shared" si="2067"/>
        <v>0</v>
      </c>
      <c r="Y1630" s="2281">
        <f t="shared" ref="Y1630" si="2068">Y1552</f>
        <v>0</v>
      </c>
      <c r="Z1630" s="369">
        <f t="shared" si="2064"/>
        <v>0</v>
      </c>
      <c r="AA1630" s="2281">
        <f t="shared" si="2064"/>
        <v>0</v>
      </c>
      <c r="AB1630" s="1000">
        <f t="shared" si="2064"/>
        <v>0</v>
      </c>
      <c r="AC1630" s="2281">
        <f t="shared" si="2064"/>
        <v>0</v>
      </c>
      <c r="AD1630" s="2281">
        <f t="shared" si="2064"/>
        <v>0</v>
      </c>
      <c r="AE1630" s="2407">
        <f t="shared" si="2064"/>
        <v>0</v>
      </c>
      <c r="AF1630" s="2407">
        <f t="shared" si="2064"/>
        <v>0</v>
      </c>
      <c r="AG1630" s="2281">
        <f t="shared" si="2064"/>
        <v>0</v>
      </c>
      <c r="AH1630" s="151"/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  <c r="BI1630" s="151"/>
      <c r="BJ1630" s="151"/>
      <c r="BK1630" s="151"/>
      <c r="BL1630" s="151"/>
      <c r="BM1630" s="151"/>
      <c r="BN1630" s="151"/>
      <c r="BO1630" s="151"/>
      <c r="BP1630" s="151"/>
      <c r="BQ1630" s="151"/>
      <c r="BR1630" s="151"/>
      <c r="BS1630" s="151"/>
      <c r="BT1630" s="151"/>
      <c r="BU1630" s="151"/>
      <c r="BV1630" s="151"/>
      <c r="BW1630" s="151"/>
      <c r="BX1630" s="151"/>
      <c r="BY1630" s="151"/>
      <c r="BZ1630" s="151"/>
      <c r="CA1630" s="151"/>
      <c r="CB1630" s="151"/>
      <c r="CC1630" s="151"/>
      <c r="CD1630" s="151"/>
      <c r="CE1630" s="151"/>
      <c r="CF1630" s="151"/>
      <c r="CG1630" s="151"/>
      <c r="CH1630" s="151"/>
      <c r="CI1630" s="151"/>
      <c r="CJ1630" s="151"/>
      <c r="CK1630" s="151"/>
      <c r="CL1630" s="151"/>
      <c r="CM1630" s="151"/>
      <c r="CN1630" s="151"/>
      <c r="CO1630" s="151"/>
      <c r="CP1630" s="151"/>
      <c r="CQ1630" s="151"/>
      <c r="CR1630" s="151"/>
      <c r="CS1630" s="151"/>
      <c r="CT1630" s="151"/>
      <c r="CU1630" s="151"/>
      <c r="CV1630" s="151"/>
      <c r="CW1630" s="151"/>
      <c r="CX1630" s="151"/>
      <c r="CY1630" s="151"/>
      <c r="CZ1630" s="151"/>
      <c r="DA1630" s="151"/>
      <c r="DB1630" s="151"/>
      <c r="DC1630" s="151"/>
      <c r="DD1630" s="151"/>
      <c r="DE1630" s="151"/>
      <c r="DF1630" s="151"/>
      <c r="DG1630" s="151"/>
      <c r="DH1630" s="151"/>
      <c r="DI1630" s="151"/>
      <c r="DJ1630" s="151"/>
      <c r="DK1630" s="151"/>
      <c r="DL1630" s="151"/>
      <c r="DM1630" s="151"/>
      <c r="DN1630" s="151"/>
      <c r="DO1630" s="151"/>
      <c r="DP1630" s="151"/>
      <c r="DQ1630" s="151"/>
      <c r="DR1630" s="151"/>
      <c r="DS1630" s="151"/>
      <c r="DT1630" s="151"/>
      <c r="DU1630" s="151"/>
      <c r="DV1630" s="151"/>
      <c r="DW1630" s="151"/>
      <c r="DX1630" s="151"/>
      <c r="DY1630" s="151"/>
      <c r="DZ1630" s="151"/>
      <c r="EA1630" s="151"/>
      <c r="EB1630" s="151"/>
      <c r="EC1630" s="151"/>
      <c r="ED1630" s="151"/>
      <c r="EE1630" s="151"/>
      <c r="EF1630" s="151"/>
      <c r="EG1630" s="151"/>
      <c r="EH1630" s="151"/>
      <c r="EI1630" s="151"/>
      <c r="EJ1630" s="151"/>
      <c r="EK1630" s="151"/>
      <c r="EL1630" s="151"/>
      <c r="EM1630" s="151"/>
      <c r="EN1630" s="151"/>
      <c r="EO1630" s="151"/>
      <c r="EP1630" s="151"/>
      <c r="EQ1630" s="151"/>
      <c r="ER1630" s="151"/>
      <c r="ES1630" s="151"/>
      <c r="ET1630" s="151"/>
      <c r="EU1630" s="151"/>
      <c r="EV1630" s="151"/>
      <c r="EW1630" s="151"/>
      <c r="EX1630" s="151"/>
      <c r="EY1630" s="151"/>
      <c r="EZ1630" s="151"/>
      <c r="FA1630" s="151"/>
      <c r="FB1630" s="151"/>
      <c r="FC1630" s="151"/>
      <c r="FD1630" s="151"/>
      <c r="FE1630" s="151"/>
      <c r="FF1630" s="151"/>
      <c r="FG1630" s="151"/>
      <c r="FH1630" s="151"/>
      <c r="FI1630" s="151"/>
      <c r="FJ1630" s="151"/>
      <c r="FK1630" s="151"/>
      <c r="FL1630" s="151"/>
      <c r="FM1630" s="151"/>
      <c r="FN1630" s="151"/>
      <c r="FO1630" s="151"/>
      <c r="FP1630" s="151"/>
      <c r="FQ1630" s="151"/>
      <c r="FR1630" s="151"/>
      <c r="FS1630" s="151"/>
      <c r="FT1630" s="151"/>
      <c r="FU1630" s="151"/>
      <c r="FV1630" s="151"/>
      <c r="FW1630" s="151"/>
      <c r="FX1630" s="151"/>
      <c r="FY1630" s="151"/>
      <c r="FZ1630" s="151"/>
      <c r="GA1630" s="151"/>
      <c r="GB1630" s="151"/>
      <c r="GC1630" s="151"/>
      <c r="GD1630" s="151"/>
      <c r="GE1630" s="151"/>
      <c r="GF1630" s="151"/>
      <c r="GG1630" s="151"/>
      <c r="GH1630" s="151"/>
      <c r="GI1630" s="151"/>
      <c r="GJ1630" s="151"/>
      <c r="GK1630" s="151"/>
      <c r="GL1630" s="151"/>
      <c r="GM1630" s="151"/>
      <c r="GN1630" s="151"/>
      <c r="GO1630" s="151"/>
      <c r="GP1630" s="151"/>
      <c r="GQ1630" s="151"/>
      <c r="GR1630" s="151"/>
      <c r="GS1630" s="151"/>
      <c r="GT1630" s="151"/>
      <c r="GU1630" s="151"/>
      <c r="GV1630" s="151"/>
      <c r="GW1630" s="151"/>
      <c r="GX1630" s="151"/>
      <c r="GY1630" s="151"/>
      <c r="GZ1630" s="151"/>
      <c r="HA1630" s="151"/>
      <c r="HB1630" s="151"/>
      <c r="HC1630" s="151"/>
      <c r="HD1630" s="151"/>
      <c r="HE1630" s="151"/>
      <c r="HF1630" s="151"/>
      <c r="HG1630" s="151"/>
      <c r="HH1630" s="151"/>
      <c r="HI1630" s="151"/>
      <c r="HJ1630" s="151"/>
      <c r="HK1630" s="151"/>
      <c r="HL1630" s="151"/>
      <c r="HM1630" s="151"/>
      <c r="HN1630" s="151"/>
      <c r="HO1630" s="151"/>
      <c r="HP1630" s="151"/>
      <c r="HQ1630" s="151"/>
      <c r="HR1630" s="151"/>
      <c r="HS1630" s="151"/>
      <c r="HT1630" s="151"/>
      <c r="HU1630" s="151"/>
      <c r="HV1630" s="151"/>
      <c r="HW1630" s="151"/>
      <c r="HX1630" s="151"/>
      <c r="HY1630" s="151"/>
      <c r="HZ1630" s="151"/>
      <c r="IA1630" s="151"/>
      <c r="IB1630" s="151"/>
      <c r="IC1630" s="151"/>
      <c r="ID1630" s="151"/>
      <c r="IE1630" s="151"/>
      <c r="IF1630" s="151"/>
      <c r="IG1630" s="151"/>
      <c r="IH1630" s="151"/>
      <c r="II1630" s="151"/>
      <c r="IJ1630" s="151"/>
      <c r="IK1630" s="151"/>
      <c r="IL1630" s="151"/>
      <c r="IM1630" s="151"/>
      <c r="IN1630" s="151"/>
      <c r="IO1630" s="151"/>
      <c r="IP1630" s="151"/>
      <c r="IQ1630" s="151"/>
      <c r="IR1630" s="151"/>
      <c r="IS1630" s="151"/>
      <c r="IT1630" s="151"/>
      <c r="IU1630" s="151"/>
      <c r="IV1630" s="151"/>
    </row>
    <row r="1631" spans="1:256" s="851" customFormat="1" ht="28.5" x14ac:dyDescent="0.25">
      <c r="A1631" s="214"/>
      <c r="B1631" s="214">
        <v>1</v>
      </c>
      <c r="C1631" s="918" t="s">
        <v>467</v>
      </c>
      <c r="D1631" s="172"/>
      <c r="E1631" s="173"/>
      <c r="F1631" s="1712">
        <f t="shared" si="1983"/>
        <v>1801</v>
      </c>
      <c r="G1631" s="745">
        <f t="shared" si="1983"/>
        <v>1200.6666666666667</v>
      </c>
      <c r="H1631" s="745">
        <f t="shared" si="1983"/>
        <v>582</v>
      </c>
      <c r="I1631" s="1879">
        <f t="shared" si="1983"/>
        <v>48.45961698584513</v>
      </c>
      <c r="J1631" s="2283"/>
      <c r="K1631" s="2283"/>
      <c r="L1631" s="2284"/>
      <c r="M1631" s="2284"/>
      <c r="N1631" s="2284"/>
      <c r="O1631" s="2284"/>
      <c r="P1631" s="2284"/>
      <c r="Q1631" s="2284"/>
      <c r="R1631" s="745">
        <f t="shared" ref="R1631:AG1631" si="2069">R1553</f>
        <v>7040.8</v>
      </c>
      <c r="S1631" s="745">
        <f t="shared" ref="S1631:T1631" si="2070">S1553</f>
        <v>7040.8</v>
      </c>
      <c r="T1631" s="745">
        <f t="shared" si="2070"/>
        <v>7040.8</v>
      </c>
      <c r="U1631" s="745">
        <f t="shared" ref="U1631:V1631" si="2071">U1553</f>
        <v>7040.8</v>
      </c>
      <c r="V1631" s="745">
        <f t="shared" si="2071"/>
        <v>7040.8</v>
      </c>
      <c r="W1631" s="745">
        <f t="shared" ref="W1631:X1631" si="2072">W1553</f>
        <v>7040.8</v>
      </c>
      <c r="X1631" s="745">
        <f t="shared" si="2072"/>
        <v>4682.6000000000004</v>
      </c>
      <c r="Y1631" s="745">
        <f t="shared" ref="Y1631" si="2073">Y1553</f>
        <v>4682.6000000000004</v>
      </c>
      <c r="Z1631" s="745">
        <f t="shared" si="2069"/>
        <v>3907.8</v>
      </c>
      <c r="AA1631" s="2281">
        <f t="shared" si="2069"/>
        <v>1535.33501</v>
      </c>
      <c r="AB1631" s="2281">
        <f t="shared" si="2069"/>
        <v>0</v>
      </c>
      <c r="AC1631" s="2281">
        <f t="shared" si="2069"/>
        <v>0</v>
      </c>
      <c r="AD1631" s="2281">
        <f t="shared" si="2069"/>
        <v>-2372.4649900000004</v>
      </c>
      <c r="AE1631" s="2281">
        <f t="shared" si="2069"/>
        <v>0</v>
      </c>
      <c r="AF1631" s="2281">
        <f t="shared" si="2069"/>
        <v>-1.2390099999999999</v>
      </c>
      <c r="AG1631" s="2281">
        <f t="shared" si="2069"/>
        <v>1534.096</v>
      </c>
      <c r="AH1631" s="151"/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  <c r="BI1631" s="151"/>
      <c r="BJ1631" s="151"/>
      <c r="BK1631" s="151"/>
      <c r="BL1631" s="151"/>
      <c r="BM1631" s="151"/>
      <c r="BN1631" s="151"/>
      <c r="BO1631" s="151"/>
      <c r="BP1631" s="151"/>
      <c r="BQ1631" s="151"/>
      <c r="BR1631" s="151"/>
      <c r="BS1631" s="151"/>
      <c r="BT1631" s="151"/>
      <c r="BU1631" s="151"/>
      <c r="BV1631" s="151"/>
      <c r="BW1631" s="151"/>
      <c r="BX1631" s="151"/>
      <c r="BY1631" s="151"/>
      <c r="BZ1631" s="151"/>
      <c r="CA1631" s="151"/>
      <c r="CB1631" s="151"/>
      <c r="CC1631" s="151"/>
      <c r="CD1631" s="151"/>
      <c r="CE1631" s="151"/>
      <c r="CF1631" s="151"/>
      <c r="CG1631" s="151"/>
      <c r="CH1631" s="151"/>
      <c r="CI1631" s="151"/>
      <c r="CJ1631" s="151"/>
      <c r="CK1631" s="151"/>
      <c r="CL1631" s="151"/>
      <c r="CM1631" s="151"/>
      <c r="CN1631" s="151"/>
      <c r="CO1631" s="151"/>
      <c r="CP1631" s="151"/>
      <c r="CQ1631" s="151"/>
      <c r="CR1631" s="151"/>
      <c r="CS1631" s="151"/>
      <c r="CT1631" s="151"/>
      <c r="CU1631" s="151"/>
      <c r="CV1631" s="151"/>
      <c r="CW1631" s="151"/>
      <c r="CX1631" s="151"/>
      <c r="CY1631" s="151"/>
      <c r="CZ1631" s="151"/>
      <c r="DA1631" s="151"/>
      <c r="DB1631" s="151"/>
      <c r="DC1631" s="151"/>
      <c r="DD1631" s="151"/>
      <c r="DE1631" s="151"/>
      <c r="DF1631" s="151"/>
      <c r="DG1631" s="151"/>
      <c r="DH1631" s="151"/>
      <c r="DI1631" s="151"/>
      <c r="DJ1631" s="151"/>
      <c r="DK1631" s="151"/>
      <c r="DL1631" s="151"/>
      <c r="DM1631" s="151"/>
      <c r="DN1631" s="151"/>
      <c r="DO1631" s="151"/>
      <c r="DP1631" s="151"/>
      <c r="DQ1631" s="151"/>
      <c r="DR1631" s="151"/>
      <c r="DS1631" s="151"/>
      <c r="DT1631" s="151"/>
      <c r="DU1631" s="151"/>
      <c r="DV1631" s="151"/>
      <c r="DW1631" s="151"/>
      <c r="DX1631" s="151"/>
      <c r="DY1631" s="151"/>
      <c r="DZ1631" s="151"/>
      <c r="EA1631" s="151"/>
      <c r="EB1631" s="151"/>
      <c r="EC1631" s="151"/>
      <c r="ED1631" s="151"/>
      <c r="EE1631" s="151"/>
      <c r="EF1631" s="151"/>
      <c r="EG1631" s="151"/>
      <c r="EH1631" s="151"/>
      <c r="EI1631" s="151"/>
      <c r="EJ1631" s="151"/>
      <c r="EK1631" s="151"/>
      <c r="EL1631" s="151"/>
      <c r="EM1631" s="151"/>
      <c r="EN1631" s="151"/>
      <c r="EO1631" s="151"/>
      <c r="EP1631" s="151"/>
      <c r="EQ1631" s="151"/>
      <c r="ER1631" s="151"/>
      <c r="ES1631" s="151"/>
      <c r="ET1631" s="151"/>
      <c r="EU1631" s="151"/>
      <c r="EV1631" s="151"/>
      <c r="EW1631" s="151"/>
      <c r="EX1631" s="151"/>
      <c r="EY1631" s="151"/>
      <c r="EZ1631" s="151"/>
      <c r="FA1631" s="151"/>
      <c r="FB1631" s="151"/>
      <c r="FC1631" s="151"/>
      <c r="FD1631" s="151"/>
      <c r="FE1631" s="151"/>
      <c r="FF1631" s="151"/>
      <c r="FG1631" s="151"/>
      <c r="FH1631" s="151"/>
      <c r="FI1631" s="151"/>
      <c r="FJ1631" s="151"/>
      <c r="FK1631" s="151"/>
      <c r="FL1631" s="151"/>
      <c r="FM1631" s="151"/>
      <c r="FN1631" s="151"/>
      <c r="FO1631" s="151"/>
      <c r="FP1631" s="151"/>
      <c r="FQ1631" s="151"/>
      <c r="FR1631" s="151"/>
      <c r="FS1631" s="151"/>
      <c r="FT1631" s="151"/>
      <c r="FU1631" s="151"/>
      <c r="FV1631" s="151"/>
      <c r="FW1631" s="151"/>
      <c r="FX1631" s="151"/>
      <c r="FY1631" s="151"/>
      <c r="FZ1631" s="151"/>
      <c r="GA1631" s="151"/>
      <c r="GB1631" s="151"/>
      <c r="GC1631" s="151"/>
      <c r="GD1631" s="151"/>
      <c r="GE1631" s="151"/>
      <c r="GF1631" s="151"/>
      <c r="GG1631" s="151"/>
      <c r="GH1631" s="151"/>
      <c r="GI1631" s="151"/>
      <c r="GJ1631" s="151"/>
      <c r="GK1631" s="151"/>
      <c r="GL1631" s="151"/>
      <c r="GM1631" s="151"/>
      <c r="GN1631" s="151"/>
      <c r="GO1631" s="151"/>
      <c r="GP1631" s="151"/>
      <c r="GQ1631" s="151"/>
      <c r="GR1631" s="151"/>
      <c r="GS1631" s="151"/>
      <c r="GT1631" s="151"/>
      <c r="GU1631" s="151"/>
      <c r="GV1631" s="151"/>
      <c r="GW1631" s="151"/>
      <c r="GX1631" s="151"/>
      <c r="GY1631" s="151"/>
      <c r="GZ1631" s="151"/>
      <c r="HA1631" s="151"/>
      <c r="HB1631" s="151"/>
      <c r="HC1631" s="151"/>
      <c r="HD1631" s="151"/>
      <c r="HE1631" s="151"/>
      <c r="HF1631" s="151"/>
      <c r="HG1631" s="151"/>
      <c r="HH1631" s="151"/>
      <c r="HI1631" s="151"/>
      <c r="HJ1631" s="151"/>
      <c r="HK1631" s="151"/>
      <c r="HL1631" s="151"/>
      <c r="HM1631" s="151"/>
      <c r="HN1631" s="151"/>
      <c r="HO1631" s="151"/>
      <c r="HP1631" s="151"/>
      <c r="HQ1631" s="151"/>
      <c r="HR1631" s="151"/>
      <c r="HS1631" s="151"/>
      <c r="HT1631" s="151"/>
      <c r="HU1631" s="151"/>
      <c r="HV1631" s="151"/>
      <c r="HW1631" s="151"/>
      <c r="HX1631" s="151"/>
      <c r="HY1631" s="151"/>
      <c r="HZ1631" s="151"/>
      <c r="IA1631" s="151"/>
      <c r="IB1631" s="151"/>
      <c r="IC1631" s="151"/>
      <c r="ID1631" s="151"/>
      <c r="IE1631" s="151"/>
      <c r="IF1631" s="151"/>
      <c r="IG1631" s="151"/>
      <c r="IH1631" s="151"/>
      <c r="II1631" s="151"/>
      <c r="IJ1631" s="151"/>
      <c r="IK1631" s="151"/>
      <c r="IL1631" s="151"/>
      <c r="IM1631" s="151"/>
      <c r="IN1631" s="151"/>
      <c r="IO1631" s="151"/>
      <c r="IP1631" s="151"/>
      <c r="IQ1631" s="151"/>
      <c r="IR1631" s="151"/>
      <c r="IS1631" s="151"/>
      <c r="IT1631" s="151"/>
      <c r="IU1631" s="151"/>
      <c r="IV1631" s="151"/>
    </row>
    <row r="1632" spans="1:256" s="851" customFormat="1" ht="29.25" x14ac:dyDescent="0.25">
      <c r="A1632" s="214"/>
      <c r="B1632" s="214">
        <v>1</v>
      </c>
      <c r="C1632" s="288" t="s">
        <v>311</v>
      </c>
      <c r="D1632" s="172"/>
      <c r="E1632" s="173"/>
      <c r="F1632" s="1712">
        <f t="shared" si="1983"/>
        <v>1382.9787234042553</v>
      </c>
      <c r="G1632" s="745">
        <f t="shared" si="1983"/>
        <v>921.98581560283674</v>
      </c>
      <c r="H1632" s="745">
        <f t="shared" si="1983"/>
        <v>223.32553191489365</v>
      </c>
      <c r="I1632" s="1879">
        <f t="shared" si="1983"/>
        <v>24.221858125259615</v>
      </c>
      <c r="J1632" s="2283"/>
      <c r="K1632" s="2283"/>
      <c r="L1632" s="2284"/>
      <c r="M1632" s="2284"/>
      <c r="N1632" s="2284"/>
      <c r="O1632" s="2284"/>
      <c r="P1632" s="2284"/>
      <c r="Q1632" s="2284"/>
      <c r="R1632" s="2281">
        <f t="shared" ref="R1632:AG1632" si="2074">R1554</f>
        <v>0</v>
      </c>
      <c r="S1632" s="2281">
        <f t="shared" ref="S1632:T1632" si="2075">S1554</f>
        <v>0</v>
      </c>
      <c r="T1632" s="2281">
        <f t="shared" si="2075"/>
        <v>0</v>
      </c>
      <c r="U1632" s="2281">
        <f t="shared" ref="U1632:V1632" si="2076">U1554</f>
        <v>0</v>
      </c>
      <c r="V1632" s="2281">
        <f t="shared" si="2076"/>
        <v>0</v>
      </c>
      <c r="W1632" s="2281">
        <f t="shared" ref="W1632:X1632" si="2077">W1554</f>
        <v>0</v>
      </c>
      <c r="X1632" s="2281">
        <f t="shared" si="2077"/>
        <v>0</v>
      </c>
      <c r="Y1632" s="2281">
        <f t="shared" ref="Y1632" si="2078">Y1554</f>
        <v>0</v>
      </c>
      <c r="Z1632" s="369">
        <f t="shared" si="2074"/>
        <v>0</v>
      </c>
      <c r="AA1632" s="2281">
        <f t="shared" si="2074"/>
        <v>0</v>
      </c>
      <c r="AB1632" s="1000">
        <f t="shared" si="2074"/>
        <v>0</v>
      </c>
      <c r="AC1632" s="2281">
        <f t="shared" si="2074"/>
        <v>0</v>
      </c>
      <c r="AD1632" s="2281">
        <f t="shared" si="2074"/>
        <v>0</v>
      </c>
      <c r="AE1632" s="2407">
        <f t="shared" si="2074"/>
        <v>0</v>
      </c>
      <c r="AF1632" s="2407">
        <f t="shared" si="2074"/>
        <v>0</v>
      </c>
      <c r="AG1632" s="2281">
        <f t="shared" si="2074"/>
        <v>0</v>
      </c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  <c r="BI1632" s="151"/>
      <c r="BJ1632" s="151"/>
      <c r="BK1632" s="151"/>
      <c r="BL1632" s="151"/>
      <c r="BM1632" s="151"/>
      <c r="BN1632" s="151"/>
      <c r="BO1632" s="151"/>
      <c r="BP1632" s="151"/>
      <c r="BQ1632" s="151"/>
      <c r="BR1632" s="151"/>
      <c r="BS1632" s="151"/>
      <c r="BT1632" s="151"/>
      <c r="BU1632" s="151"/>
      <c r="BV1632" s="151"/>
      <c r="BW1632" s="151"/>
      <c r="BX1632" s="151"/>
      <c r="BY1632" s="151"/>
      <c r="BZ1632" s="151"/>
      <c r="CA1632" s="151"/>
      <c r="CB1632" s="151"/>
      <c r="CC1632" s="151"/>
      <c r="CD1632" s="151"/>
      <c r="CE1632" s="151"/>
      <c r="CF1632" s="151"/>
      <c r="CG1632" s="151"/>
      <c r="CH1632" s="151"/>
      <c r="CI1632" s="151"/>
      <c r="CJ1632" s="151"/>
      <c r="CK1632" s="151"/>
      <c r="CL1632" s="151"/>
      <c r="CM1632" s="151"/>
      <c r="CN1632" s="151"/>
      <c r="CO1632" s="151"/>
      <c r="CP1632" s="151"/>
      <c r="CQ1632" s="151"/>
      <c r="CR1632" s="151"/>
      <c r="CS1632" s="151"/>
      <c r="CT1632" s="151"/>
      <c r="CU1632" s="151"/>
      <c r="CV1632" s="151"/>
      <c r="CW1632" s="151"/>
      <c r="CX1632" s="151"/>
      <c r="CY1632" s="151"/>
      <c r="CZ1632" s="151"/>
      <c r="DA1632" s="151"/>
      <c r="DB1632" s="151"/>
      <c r="DC1632" s="151"/>
      <c r="DD1632" s="151"/>
      <c r="DE1632" s="151"/>
      <c r="DF1632" s="151"/>
      <c r="DG1632" s="151"/>
      <c r="DH1632" s="151"/>
      <c r="DI1632" s="151"/>
      <c r="DJ1632" s="151"/>
      <c r="DK1632" s="151"/>
      <c r="DL1632" s="151"/>
      <c r="DM1632" s="151"/>
      <c r="DN1632" s="151"/>
      <c r="DO1632" s="151"/>
      <c r="DP1632" s="151"/>
      <c r="DQ1632" s="151"/>
      <c r="DR1632" s="151"/>
      <c r="DS1632" s="151"/>
      <c r="DT1632" s="151"/>
      <c r="DU1632" s="151"/>
      <c r="DV1632" s="151"/>
      <c r="DW1632" s="151"/>
      <c r="DX1632" s="151"/>
      <c r="DY1632" s="151"/>
      <c r="DZ1632" s="151"/>
      <c r="EA1632" s="151"/>
      <c r="EB1632" s="151"/>
      <c r="EC1632" s="151"/>
      <c r="ED1632" s="151"/>
      <c r="EE1632" s="151"/>
      <c r="EF1632" s="151"/>
      <c r="EG1632" s="151"/>
      <c r="EH1632" s="151"/>
      <c r="EI1632" s="151"/>
      <c r="EJ1632" s="151"/>
      <c r="EK1632" s="151"/>
      <c r="EL1632" s="151"/>
      <c r="EM1632" s="151"/>
      <c r="EN1632" s="151"/>
      <c r="EO1632" s="151"/>
      <c r="EP1632" s="151"/>
      <c r="EQ1632" s="151"/>
      <c r="ER1632" s="151"/>
      <c r="ES1632" s="151"/>
      <c r="ET1632" s="151"/>
      <c r="EU1632" s="151"/>
      <c r="EV1632" s="151"/>
      <c r="EW1632" s="151"/>
      <c r="EX1632" s="151"/>
      <c r="EY1632" s="151"/>
      <c r="EZ1632" s="151"/>
      <c r="FA1632" s="151"/>
      <c r="FB1632" s="151"/>
      <c r="FC1632" s="151"/>
      <c r="FD1632" s="151"/>
      <c r="FE1632" s="151"/>
      <c r="FF1632" s="151"/>
      <c r="FG1632" s="151"/>
      <c r="FH1632" s="151"/>
      <c r="FI1632" s="151"/>
      <c r="FJ1632" s="151"/>
      <c r="FK1632" s="151"/>
      <c r="FL1632" s="151"/>
      <c r="FM1632" s="151"/>
      <c r="FN1632" s="151"/>
      <c r="FO1632" s="151"/>
      <c r="FP1632" s="151"/>
      <c r="FQ1632" s="151"/>
      <c r="FR1632" s="151"/>
      <c r="FS1632" s="151"/>
      <c r="FT1632" s="151"/>
      <c r="FU1632" s="151"/>
      <c r="FV1632" s="151"/>
      <c r="FW1632" s="151"/>
      <c r="FX1632" s="151"/>
      <c r="FY1632" s="151"/>
      <c r="FZ1632" s="151"/>
      <c r="GA1632" s="151"/>
      <c r="GB1632" s="151"/>
      <c r="GC1632" s="151"/>
      <c r="GD1632" s="151"/>
      <c r="GE1632" s="151"/>
      <c r="GF1632" s="151"/>
      <c r="GG1632" s="151"/>
      <c r="GH1632" s="151"/>
      <c r="GI1632" s="151"/>
      <c r="GJ1632" s="151"/>
      <c r="GK1632" s="151"/>
      <c r="GL1632" s="151"/>
      <c r="GM1632" s="151"/>
      <c r="GN1632" s="151"/>
      <c r="GO1632" s="151"/>
      <c r="GP1632" s="151"/>
      <c r="GQ1632" s="151"/>
      <c r="GR1632" s="151"/>
      <c r="GS1632" s="151"/>
      <c r="GT1632" s="151"/>
      <c r="GU1632" s="151"/>
      <c r="GV1632" s="151"/>
      <c r="GW1632" s="151"/>
      <c r="GX1632" s="151"/>
      <c r="GY1632" s="151"/>
      <c r="GZ1632" s="151"/>
      <c r="HA1632" s="151"/>
      <c r="HB1632" s="151"/>
      <c r="HC1632" s="151"/>
      <c r="HD1632" s="151"/>
      <c r="HE1632" s="151"/>
      <c r="HF1632" s="151"/>
      <c r="HG1632" s="151"/>
      <c r="HH1632" s="151"/>
      <c r="HI1632" s="151"/>
      <c r="HJ1632" s="151"/>
      <c r="HK1632" s="151"/>
      <c r="HL1632" s="151"/>
      <c r="HM1632" s="151"/>
      <c r="HN1632" s="151"/>
      <c r="HO1632" s="151"/>
      <c r="HP1632" s="151"/>
      <c r="HQ1632" s="151"/>
      <c r="HR1632" s="151"/>
      <c r="HS1632" s="151"/>
      <c r="HT1632" s="151"/>
      <c r="HU1632" s="151"/>
      <c r="HV1632" s="151"/>
      <c r="HW1632" s="151"/>
      <c r="HX1632" s="151"/>
      <c r="HY1632" s="151"/>
      <c r="HZ1632" s="151"/>
      <c r="IA1632" s="151"/>
      <c r="IB1632" s="151"/>
      <c r="IC1632" s="151"/>
      <c r="ID1632" s="151"/>
      <c r="IE1632" s="151"/>
      <c r="IF1632" s="151"/>
      <c r="IG1632" s="151"/>
      <c r="IH1632" s="151"/>
      <c r="II1632" s="151"/>
      <c r="IJ1632" s="151"/>
      <c r="IK1632" s="151"/>
      <c r="IL1632" s="151"/>
      <c r="IM1632" s="151"/>
      <c r="IN1632" s="151"/>
      <c r="IO1632" s="151"/>
      <c r="IP1632" s="151"/>
      <c r="IQ1632" s="151"/>
      <c r="IR1632" s="151"/>
      <c r="IS1632" s="151"/>
      <c r="IT1632" s="151"/>
      <c r="IU1632" s="151"/>
      <c r="IV1632" s="151"/>
    </row>
    <row r="1633" spans="1:256" s="851" customFormat="1" x14ac:dyDescent="0.25">
      <c r="A1633" s="214"/>
      <c r="B1633" s="214">
        <v>1</v>
      </c>
      <c r="C1633" s="288" t="s">
        <v>319</v>
      </c>
      <c r="D1633" s="172"/>
      <c r="E1633" s="173"/>
      <c r="F1633" s="1712">
        <f t="shared" si="1983"/>
        <v>0</v>
      </c>
      <c r="G1633" s="745">
        <f t="shared" si="1983"/>
        <v>0</v>
      </c>
      <c r="H1633" s="745">
        <f t="shared" si="1983"/>
        <v>0</v>
      </c>
      <c r="I1633" s="1879">
        <f t="shared" si="1983"/>
        <v>0</v>
      </c>
      <c r="J1633" s="2283"/>
      <c r="K1633" s="2283"/>
      <c r="L1633" s="2284"/>
      <c r="M1633" s="2284"/>
      <c r="N1633" s="2284"/>
      <c r="O1633" s="2284"/>
      <c r="P1633" s="2284"/>
      <c r="Q1633" s="2284"/>
      <c r="R1633" s="2281">
        <f t="shared" ref="R1633:AG1633" si="2079">R1555</f>
        <v>0</v>
      </c>
      <c r="S1633" s="2281">
        <f t="shared" ref="S1633:T1633" si="2080">S1555</f>
        <v>0</v>
      </c>
      <c r="T1633" s="2281">
        <f t="shared" si="2080"/>
        <v>0</v>
      </c>
      <c r="U1633" s="2281">
        <f t="shared" ref="U1633:V1633" si="2081">U1555</f>
        <v>0</v>
      </c>
      <c r="V1633" s="2281">
        <f t="shared" si="2081"/>
        <v>0</v>
      </c>
      <c r="W1633" s="2281">
        <f t="shared" ref="W1633:X1633" si="2082">W1555</f>
        <v>0</v>
      </c>
      <c r="X1633" s="2281">
        <f t="shared" si="2082"/>
        <v>0</v>
      </c>
      <c r="Y1633" s="2281">
        <f t="shared" ref="Y1633" si="2083">Y1555</f>
        <v>0</v>
      </c>
      <c r="Z1633" s="369">
        <f t="shared" si="2079"/>
        <v>0</v>
      </c>
      <c r="AA1633" s="2281">
        <f t="shared" si="2079"/>
        <v>0</v>
      </c>
      <c r="AB1633" s="1000">
        <f t="shared" si="2079"/>
        <v>0</v>
      </c>
      <c r="AC1633" s="2281">
        <f t="shared" si="2079"/>
        <v>0</v>
      </c>
      <c r="AD1633" s="2281">
        <f t="shared" si="2079"/>
        <v>0</v>
      </c>
      <c r="AE1633" s="2407">
        <f t="shared" si="2079"/>
        <v>0</v>
      </c>
      <c r="AF1633" s="2407">
        <f t="shared" si="2079"/>
        <v>0</v>
      </c>
      <c r="AG1633" s="2281">
        <f t="shared" si="2079"/>
        <v>0</v>
      </c>
      <c r="AH1633" s="151"/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  <c r="BI1633" s="151"/>
      <c r="BJ1633" s="151"/>
      <c r="BK1633" s="151"/>
      <c r="BL1633" s="151"/>
      <c r="BM1633" s="151"/>
      <c r="BN1633" s="151"/>
      <c r="BO1633" s="151"/>
      <c r="BP1633" s="151"/>
      <c r="BQ1633" s="151"/>
      <c r="BR1633" s="151"/>
      <c r="BS1633" s="151"/>
      <c r="BT1633" s="151"/>
      <c r="BU1633" s="151"/>
      <c r="BV1633" s="151"/>
      <c r="BW1633" s="151"/>
      <c r="BX1633" s="151"/>
      <c r="BY1633" s="151"/>
      <c r="BZ1633" s="151"/>
      <c r="CA1633" s="151"/>
      <c r="CB1633" s="151"/>
      <c r="CC1633" s="151"/>
      <c r="CD1633" s="151"/>
      <c r="CE1633" s="151"/>
      <c r="CF1633" s="151"/>
      <c r="CG1633" s="151"/>
      <c r="CH1633" s="151"/>
      <c r="CI1633" s="151"/>
      <c r="CJ1633" s="151"/>
      <c r="CK1633" s="151"/>
      <c r="CL1633" s="151"/>
      <c r="CM1633" s="151"/>
      <c r="CN1633" s="151"/>
      <c r="CO1633" s="151"/>
      <c r="CP1633" s="151"/>
      <c r="CQ1633" s="151"/>
      <c r="CR1633" s="151"/>
      <c r="CS1633" s="151"/>
      <c r="CT1633" s="151"/>
      <c r="CU1633" s="151"/>
      <c r="CV1633" s="151"/>
      <c r="CW1633" s="151"/>
      <c r="CX1633" s="151"/>
      <c r="CY1633" s="151"/>
      <c r="CZ1633" s="151"/>
      <c r="DA1633" s="151"/>
      <c r="DB1633" s="151"/>
      <c r="DC1633" s="151"/>
      <c r="DD1633" s="151"/>
      <c r="DE1633" s="151"/>
      <c r="DF1633" s="151"/>
      <c r="DG1633" s="151"/>
      <c r="DH1633" s="151"/>
      <c r="DI1633" s="151"/>
      <c r="DJ1633" s="151"/>
      <c r="DK1633" s="151"/>
      <c r="DL1633" s="151"/>
      <c r="DM1633" s="151"/>
      <c r="DN1633" s="151"/>
      <c r="DO1633" s="151"/>
      <c r="DP1633" s="151"/>
      <c r="DQ1633" s="151"/>
      <c r="DR1633" s="151"/>
      <c r="DS1633" s="151"/>
      <c r="DT1633" s="151"/>
      <c r="DU1633" s="151"/>
      <c r="DV1633" s="151"/>
      <c r="DW1633" s="151"/>
      <c r="DX1633" s="151"/>
      <c r="DY1633" s="151"/>
      <c r="DZ1633" s="151"/>
      <c r="EA1633" s="151"/>
      <c r="EB1633" s="151"/>
      <c r="EC1633" s="151"/>
      <c r="ED1633" s="151"/>
      <c r="EE1633" s="151"/>
      <c r="EF1633" s="151"/>
      <c r="EG1633" s="151"/>
      <c r="EH1633" s="151"/>
      <c r="EI1633" s="151"/>
      <c r="EJ1633" s="151"/>
      <c r="EK1633" s="151"/>
      <c r="EL1633" s="151"/>
      <c r="EM1633" s="151"/>
      <c r="EN1633" s="151"/>
      <c r="EO1633" s="151"/>
      <c r="EP1633" s="151"/>
      <c r="EQ1633" s="151"/>
      <c r="ER1633" s="151"/>
      <c r="ES1633" s="151"/>
      <c r="ET1633" s="151"/>
      <c r="EU1633" s="151"/>
      <c r="EV1633" s="151"/>
      <c r="EW1633" s="151"/>
      <c r="EX1633" s="151"/>
      <c r="EY1633" s="151"/>
      <c r="EZ1633" s="151"/>
      <c r="FA1633" s="151"/>
      <c r="FB1633" s="151"/>
      <c r="FC1633" s="151"/>
      <c r="FD1633" s="151"/>
      <c r="FE1633" s="151"/>
      <c r="FF1633" s="151"/>
      <c r="FG1633" s="151"/>
      <c r="FH1633" s="151"/>
      <c r="FI1633" s="151"/>
      <c r="FJ1633" s="151"/>
      <c r="FK1633" s="151"/>
      <c r="FL1633" s="151"/>
      <c r="FM1633" s="151"/>
      <c r="FN1633" s="151"/>
      <c r="FO1633" s="151"/>
      <c r="FP1633" s="151"/>
      <c r="FQ1633" s="151"/>
      <c r="FR1633" s="151"/>
      <c r="FS1633" s="151"/>
      <c r="FT1633" s="151"/>
      <c r="FU1633" s="151"/>
      <c r="FV1633" s="151"/>
      <c r="FW1633" s="151"/>
      <c r="FX1633" s="151"/>
      <c r="FY1633" s="151"/>
      <c r="FZ1633" s="151"/>
      <c r="GA1633" s="151"/>
      <c r="GB1633" s="151"/>
      <c r="GC1633" s="151"/>
      <c r="GD1633" s="151"/>
      <c r="GE1633" s="151"/>
      <c r="GF1633" s="151"/>
      <c r="GG1633" s="151"/>
      <c r="GH1633" s="151"/>
      <c r="GI1633" s="151"/>
      <c r="GJ1633" s="151"/>
      <c r="GK1633" s="151"/>
      <c r="GL1633" s="151"/>
      <c r="GM1633" s="151"/>
      <c r="GN1633" s="151"/>
      <c r="GO1633" s="151"/>
      <c r="GP1633" s="151"/>
      <c r="GQ1633" s="151"/>
      <c r="GR1633" s="151"/>
      <c r="GS1633" s="151"/>
      <c r="GT1633" s="151"/>
      <c r="GU1633" s="151"/>
      <c r="GV1633" s="151"/>
      <c r="GW1633" s="151"/>
      <c r="GX1633" s="151"/>
      <c r="GY1633" s="151"/>
      <c r="GZ1633" s="151"/>
      <c r="HA1633" s="151"/>
      <c r="HB1633" s="151"/>
      <c r="HC1633" s="151"/>
      <c r="HD1633" s="151"/>
      <c r="HE1633" s="151"/>
      <c r="HF1633" s="151"/>
      <c r="HG1633" s="151"/>
      <c r="HH1633" s="151"/>
      <c r="HI1633" s="151"/>
      <c r="HJ1633" s="151"/>
      <c r="HK1633" s="151"/>
      <c r="HL1633" s="151"/>
      <c r="HM1633" s="151"/>
      <c r="HN1633" s="151"/>
      <c r="HO1633" s="151"/>
      <c r="HP1633" s="151"/>
      <c r="HQ1633" s="151"/>
      <c r="HR1633" s="151"/>
      <c r="HS1633" s="151"/>
      <c r="HT1633" s="151"/>
      <c r="HU1633" s="151"/>
      <c r="HV1633" s="151"/>
      <c r="HW1633" s="151"/>
      <c r="HX1633" s="151"/>
      <c r="HY1633" s="151"/>
      <c r="HZ1633" s="151"/>
      <c r="IA1633" s="151"/>
      <c r="IB1633" s="151"/>
      <c r="IC1633" s="151"/>
      <c r="ID1633" s="151"/>
      <c r="IE1633" s="151"/>
      <c r="IF1633" s="151"/>
      <c r="IG1633" s="151"/>
      <c r="IH1633" s="151"/>
      <c r="II1633" s="151"/>
      <c r="IJ1633" s="151"/>
      <c r="IK1633" s="151"/>
      <c r="IL1633" s="151"/>
      <c r="IM1633" s="151"/>
      <c r="IN1633" s="151"/>
      <c r="IO1633" s="151"/>
      <c r="IP1633" s="151"/>
      <c r="IQ1633" s="151"/>
      <c r="IR1633" s="151"/>
      <c r="IS1633" s="151"/>
      <c r="IT1633" s="151"/>
      <c r="IU1633" s="151"/>
      <c r="IV1633" s="151"/>
    </row>
    <row r="1634" spans="1:256" s="851" customFormat="1" x14ac:dyDescent="0.25">
      <c r="A1634" s="214"/>
      <c r="B1634" s="214">
        <v>1</v>
      </c>
      <c r="C1634" s="173" t="s">
        <v>320</v>
      </c>
      <c r="D1634" s="172"/>
      <c r="E1634" s="173"/>
      <c r="F1634" s="1712">
        <f t="shared" si="1983"/>
        <v>1382.9787234042553</v>
      </c>
      <c r="G1634" s="745">
        <f t="shared" si="1983"/>
        <v>921.98581560283674</v>
      </c>
      <c r="H1634" s="745">
        <f t="shared" si="1983"/>
        <v>223.32553191489365</v>
      </c>
      <c r="I1634" s="1879">
        <f t="shared" si="1983"/>
        <v>24.221858125259615</v>
      </c>
      <c r="J1634" s="2283"/>
      <c r="K1634" s="2283"/>
      <c r="L1634" s="2284"/>
      <c r="M1634" s="2284"/>
      <c r="N1634" s="2284"/>
      <c r="O1634" s="2284"/>
      <c r="P1634" s="2284"/>
      <c r="Q1634" s="2284"/>
      <c r="R1634" s="2281">
        <f t="shared" ref="R1634:AG1634" si="2084">R1556</f>
        <v>0</v>
      </c>
      <c r="S1634" s="2281">
        <f t="shared" ref="S1634:T1634" si="2085">S1556</f>
        <v>0</v>
      </c>
      <c r="T1634" s="2281">
        <f t="shared" si="2085"/>
        <v>0</v>
      </c>
      <c r="U1634" s="2281">
        <f t="shared" ref="U1634:V1634" si="2086">U1556</f>
        <v>0</v>
      </c>
      <c r="V1634" s="2281">
        <f t="shared" si="2086"/>
        <v>0</v>
      </c>
      <c r="W1634" s="2281">
        <f t="shared" ref="W1634:X1634" si="2087">W1556</f>
        <v>0</v>
      </c>
      <c r="X1634" s="2281">
        <f t="shared" si="2087"/>
        <v>0</v>
      </c>
      <c r="Y1634" s="2281">
        <f t="shared" ref="Y1634" si="2088">Y1556</f>
        <v>0</v>
      </c>
      <c r="Z1634" s="369">
        <f t="shared" si="2084"/>
        <v>0</v>
      </c>
      <c r="AA1634" s="2281">
        <f t="shared" si="2084"/>
        <v>0</v>
      </c>
      <c r="AB1634" s="1000">
        <f t="shared" si="2084"/>
        <v>0</v>
      </c>
      <c r="AC1634" s="2281">
        <f t="shared" si="2084"/>
        <v>0</v>
      </c>
      <c r="AD1634" s="2281">
        <f t="shared" si="2084"/>
        <v>0</v>
      </c>
      <c r="AE1634" s="2407">
        <f t="shared" si="2084"/>
        <v>0</v>
      </c>
      <c r="AF1634" s="2407">
        <f t="shared" si="2084"/>
        <v>0</v>
      </c>
      <c r="AG1634" s="2281">
        <f t="shared" si="2084"/>
        <v>0</v>
      </c>
      <c r="AH1634" s="151"/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  <c r="BI1634" s="151"/>
      <c r="BJ1634" s="151"/>
      <c r="BK1634" s="151"/>
      <c r="BL1634" s="151"/>
      <c r="BM1634" s="151"/>
      <c r="BN1634" s="151"/>
      <c r="BO1634" s="151"/>
      <c r="BP1634" s="151"/>
      <c r="BQ1634" s="151"/>
      <c r="BR1634" s="151"/>
      <c r="BS1634" s="151"/>
      <c r="BT1634" s="151"/>
      <c r="BU1634" s="151"/>
      <c r="BV1634" s="151"/>
      <c r="BW1634" s="151"/>
      <c r="BX1634" s="151"/>
      <c r="BY1634" s="151"/>
      <c r="BZ1634" s="151"/>
      <c r="CA1634" s="151"/>
      <c r="CB1634" s="151"/>
      <c r="CC1634" s="151"/>
      <c r="CD1634" s="151"/>
      <c r="CE1634" s="151"/>
      <c r="CF1634" s="151"/>
      <c r="CG1634" s="151"/>
      <c r="CH1634" s="151"/>
      <c r="CI1634" s="151"/>
      <c r="CJ1634" s="151"/>
      <c r="CK1634" s="151"/>
      <c r="CL1634" s="151"/>
      <c r="CM1634" s="151"/>
      <c r="CN1634" s="151"/>
      <c r="CO1634" s="151"/>
      <c r="CP1634" s="151"/>
      <c r="CQ1634" s="151"/>
      <c r="CR1634" s="151"/>
      <c r="CS1634" s="151"/>
      <c r="CT1634" s="151"/>
      <c r="CU1634" s="151"/>
      <c r="CV1634" s="151"/>
      <c r="CW1634" s="151"/>
      <c r="CX1634" s="151"/>
      <c r="CY1634" s="151"/>
      <c r="CZ1634" s="151"/>
      <c r="DA1634" s="151"/>
      <c r="DB1634" s="151"/>
      <c r="DC1634" s="151"/>
      <c r="DD1634" s="151"/>
      <c r="DE1634" s="151"/>
      <c r="DF1634" s="151"/>
      <c r="DG1634" s="151"/>
      <c r="DH1634" s="151"/>
      <c r="DI1634" s="151"/>
      <c r="DJ1634" s="151"/>
      <c r="DK1634" s="151"/>
      <c r="DL1634" s="151"/>
      <c r="DM1634" s="151"/>
      <c r="DN1634" s="151"/>
      <c r="DO1634" s="151"/>
      <c r="DP1634" s="151"/>
      <c r="DQ1634" s="151"/>
      <c r="DR1634" s="151"/>
      <c r="DS1634" s="151"/>
      <c r="DT1634" s="151"/>
      <c r="DU1634" s="151"/>
      <c r="DV1634" s="151"/>
      <c r="DW1634" s="151"/>
      <c r="DX1634" s="151"/>
      <c r="DY1634" s="151"/>
      <c r="DZ1634" s="151"/>
      <c r="EA1634" s="151"/>
      <c r="EB1634" s="151"/>
      <c r="EC1634" s="151"/>
      <c r="ED1634" s="151"/>
      <c r="EE1634" s="151"/>
      <c r="EF1634" s="151"/>
      <c r="EG1634" s="151"/>
      <c r="EH1634" s="151"/>
      <c r="EI1634" s="151"/>
      <c r="EJ1634" s="151"/>
      <c r="EK1634" s="151"/>
      <c r="EL1634" s="151"/>
      <c r="EM1634" s="151"/>
      <c r="EN1634" s="151"/>
      <c r="EO1634" s="151"/>
      <c r="EP1634" s="151"/>
      <c r="EQ1634" s="151"/>
      <c r="ER1634" s="151"/>
      <c r="ES1634" s="151"/>
      <c r="ET1634" s="151"/>
      <c r="EU1634" s="151"/>
      <c r="EV1634" s="151"/>
      <c r="EW1634" s="151"/>
      <c r="EX1634" s="151"/>
      <c r="EY1634" s="151"/>
      <c r="EZ1634" s="151"/>
      <c r="FA1634" s="151"/>
      <c r="FB1634" s="151"/>
      <c r="FC1634" s="151"/>
      <c r="FD1634" s="151"/>
      <c r="FE1634" s="151"/>
      <c r="FF1634" s="151"/>
      <c r="FG1634" s="151"/>
      <c r="FH1634" s="151"/>
      <c r="FI1634" s="151"/>
      <c r="FJ1634" s="151"/>
      <c r="FK1634" s="151"/>
      <c r="FL1634" s="151"/>
      <c r="FM1634" s="151"/>
      <c r="FN1634" s="151"/>
      <c r="FO1634" s="151"/>
      <c r="FP1634" s="151"/>
      <c r="FQ1634" s="151"/>
      <c r="FR1634" s="151"/>
      <c r="FS1634" s="151"/>
      <c r="FT1634" s="151"/>
      <c r="FU1634" s="151"/>
      <c r="FV1634" s="151"/>
      <c r="FW1634" s="151"/>
      <c r="FX1634" s="151"/>
      <c r="FY1634" s="151"/>
      <c r="FZ1634" s="151"/>
      <c r="GA1634" s="151"/>
      <c r="GB1634" s="151"/>
      <c r="GC1634" s="151"/>
      <c r="GD1634" s="151"/>
      <c r="GE1634" s="151"/>
      <c r="GF1634" s="151"/>
      <c r="GG1634" s="151"/>
      <c r="GH1634" s="151"/>
      <c r="GI1634" s="151"/>
      <c r="GJ1634" s="151"/>
      <c r="GK1634" s="151"/>
      <c r="GL1634" s="151"/>
      <c r="GM1634" s="151"/>
      <c r="GN1634" s="151"/>
      <c r="GO1634" s="151"/>
      <c r="GP1634" s="151"/>
      <c r="GQ1634" s="151"/>
      <c r="GR1634" s="151"/>
      <c r="GS1634" s="151"/>
      <c r="GT1634" s="151"/>
      <c r="GU1634" s="151"/>
      <c r="GV1634" s="151"/>
      <c r="GW1634" s="151"/>
      <c r="GX1634" s="151"/>
      <c r="GY1634" s="151"/>
      <c r="GZ1634" s="151"/>
      <c r="HA1634" s="151"/>
      <c r="HB1634" s="151"/>
      <c r="HC1634" s="151"/>
      <c r="HD1634" s="151"/>
      <c r="HE1634" s="151"/>
      <c r="HF1634" s="151"/>
      <c r="HG1634" s="151"/>
      <c r="HH1634" s="151"/>
      <c r="HI1634" s="151"/>
      <c r="HJ1634" s="151"/>
      <c r="HK1634" s="151"/>
      <c r="HL1634" s="151"/>
      <c r="HM1634" s="151"/>
      <c r="HN1634" s="151"/>
      <c r="HO1634" s="151"/>
      <c r="HP1634" s="151"/>
      <c r="HQ1634" s="151"/>
      <c r="HR1634" s="151"/>
      <c r="HS1634" s="151"/>
      <c r="HT1634" s="151"/>
      <c r="HU1634" s="151"/>
      <c r="HV1634" s="151"/>
      <c r="HW1634" s="151"/>
      <c r="HX1634" s="151"/>
      <c r="HY1634" s="151"/>
      <c r="HZ1634" s="151"/>
      <c r="IA1634" s="151"/>
      <c r="IB1634" s="151"/>
      <c r="IC1634" s="151"/>
      <c r="ID1634" s="151"/>
      <c r="IE1634" s="151"/>
      <c r="IF1634" s="151"/>
      <c r="IG1634" s="151"/>
      <c r="IH1634" s="151"/>
      <c r="II1634" s="151"/>
      <c r="IJ1634" s="151"/>
      <c r="IK1634" s="151"/>
      <c r="IL1634" s="151"/>
      <c r="IM1634" s="151"/>
      <c r="IN1634" s="151"/>
      <c r="IO1634" s="151"/>
      <c r="IP1634" s="151"/>
      <c r="IQ1634" s="151"/>
      <c r="IR1634" s="151"/>
      <c r="IS1634" s="151"/>
      <c r="IT1634" s="151"/>
      <c r="IU1634" s="151"/>
      <c r="IV1634" s="151"/>
    </row>
    <row r="1635" spans="1:256" s="851" customFormat="1" x14ac:dyDescent="0.25">
      <c r="A1635" s="214"/>
      <c r="B1635" s="214">
        <v>1</v>
      </c>
      <c r="C1635" s="293" t="s">
        <v>321</v>
      </c>
      <c r="D1635" s="172"/>
      <c r="E1635" s="173"/>
      <c r="F1635" s="1712">
        <f t="shared" si="1983"/>
        <v>13000</v>
      </c>
      <c r="G1635" s="745">
        <f t="shared" si="1983"/>
        <v>8666.6666666666661</v>
      </c>
      <c r="H1635" s="745">
        <f t="shared" si="1983"/>
        <v>2099.2600000000002</v>
      </c>
      <c r="I1635" s="1879">
        <f t="shared" si="1983"/>
        <v>24.221299180800742</v>
      </c>
      <c r="J1635" s="2283"/>
      <c r="K1635" s="2283"/>
      <c r="L1635" s="2284"/>
      <c r="M1635" s="2284"/>
      <c r="N1635" s="2284"/>
      <c r="O1635" s="2284"/>
      <c r="P1635" s="2284"/>
      <c r="Q1635" s="2284"/>
      <c r="R1635" s="2281">
        <f t="shared" ref="R1635:AG1635" si="2089">R1557</f>
        <v>0</v>
      </c>
      <c r="S1635" s="2281">
        <f t="shared" ref="S1635:T1635" si="2090">S1557</f>
        <v>0</v>
      </c>
      <c r="T1635" s="2281">
        <f t="shared" si="2090"/>
        <v>0</v>
      </c>
      <c r="U1635" s="2281">
        <f t="shared" ref="U1635:V1635" si="2091">U1557</f>
        <v>0</v>
      </c>
      <c r="V1635" s="2281">
        <f t="shared" si="2091"/>
        <v>0</v>
      </c>
      <c r="W1635" s="2281">
        <f t="shared" ref="W1635:X1635" si="2092">W1557</f>
        <v>0</v>
      </c>
      <c r="X1635" s="2281">
        <f t="shared" si="2092"/>
        <v>0</v>
      </c>
      <c r="Y1635" s="2281">
        <f t="shared" ref="Y1635" si="2093">Y1557</f>
        <v>0</v>
      </c>
      <c r="Z1635" s="369">
        <f t="shared" si="2089"/>
        <v>0</v>
      </c>
      <c r="AA1635" s="2281">
        <f t="shared" si="2089"/>
        <v>0</v>
      </c>
      <c r="AB1635" s="1000">
        <f t="shared" si="2089"/>
        <v>0</v>
      </c>
      <c r="AC1635" s="2281">
        <f t="shared" si="2089"/>
        <v>0</v>
      </c>
      <c r="AD1635" s="2281">
        <f t="shared" si="2089"/>
        <v>0</v>
      </c>
      <c r="AE1635" s="2407">
        <f t="shared" si="2089"/>
        <v>0</v>
      </c>
      <c r="AF1635" s="2407">
        <f t="shared" si="2089"/>
        <v>0</v>
      </c>
      <c r="AG1635" s="2281">
        <f t="shared" si="2089"/>
        <v>0</v>
      </c>
      <c r="AH1635" s="151"/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  <c r="BI1635" s="151"/>
      <c r="BJ1635" s="151"/>
      <c r="BK1635" s="151"/>
      <c r="BL1635" s="151"/>
      <c r="BM1635" s="151"/>
      <c r="BN1635" s="151"/>
      <c r="BO1635" s="151"/>
      <c r="BP1635" s="151"/>
      <c r="BQ1635" s="151"/>
      <c r="BR1635" s="151"/>
      <c r="BS1635" s="151"/>
      <c r="BT1635" s="151"/>
      <c r="BU1635" s="151"/>
      <c r="BV1635" s="151"/>
      <c r="BW1635" s="151"/>
      <c r="BX1635" s="151"/>
      <c r="BY1635" s="151"/>
      <c r="BZ1635" s="151"/>
      <c r="CA1635" s="151"/>
      <c r="CB1635" s="151"/>
      <c r="CC1635" s="151"/>
      <c r="CD1635" s="151"/>
      <c r="CE1635" s="151"/>
      <c r="CF1635" s="151"/>
      <c r="CG1635" s="151"/>
      <c r="CH1635" s="151"/>
      <c r="CI1635" s="151"/>
      <c r="CJ1635" s="151"/>
      <c r="CK1635" s="151"/>
      <c r="CL1635" s="151"/>
      <c r="CM1635" s="151"/>
      <c r="CN1635" s="151"/>
      <c r="CO1635" s="151"/>
      <c r="CP1635" s="151"/>
      <c r="CQ1635" s="151"/>
      <c r="CR1635" s="151"/>
      <c r="CS1635" s="151"/>
      <c r="CT1635" s="151"/>
      <c r="CU1635" s="151"/>
      <c r="CV1635" s="151"/>
      <c r="CW1635" s="151"/>
      <c r="CX1635" s="151"/>
      <c r="CY1635" s="151"/>
      <c r="CZ1635" s="151"/>
      <c r="DA1635" s="151"/>
      <c r="DB1635" s="151"/>
      <c r="DC1635" s="151"/>
      <c r="DD1635" s="151"/>
      <c r="DE1635" s="151"/>
      <c r="DF1635" s="151"/>
      <c r="DG1635" s="151"/>
      <c r="DH1635" s="151"/>
      <c r="DI1635" s="151"/>
      <c r="DJ1635" s="151"/>
      <c r="DK1635" s="151"/>
      <c r="DL1635" s="151"/>
      <c r="DM1635" s="151"/>
      <c r="DN1635" s="151"/>
      <c r="DO1635" s="151"/>
      <c r="DP1635" s="151"/>
      <c r="DQ1635" s="151"/>
      <c r="DR1635" s="151"/>
      <c r="DS1635" s="151"/>
      <c r="DT1635" s="151"/>
      <c r="DU1635" s="151"/>
      <c r="DV1635" s="151"/>
      <c r="DW1635" s="151"/>
      <c r="DX1635" s="151"/>
      <c r="DY1635" s="151"/>
      <c r="DZ1635" s="151"/>
      <c r="EA1635" s="151"/>
      <c r="EB1635" s="151"/>
      <c r="EC1635" s="151"/>
      <c r="ED1635" s="151"/>
      <c r="EE1635" s="151"/>
      <c r="EF1635" s="151"/>
      <c r="EG1635" s="151"/>
      <c r="EH1635" s="151"/>
      <c r="EI1635" s="151"/>
      <c r="EJ1635" s="151"/>
      <c r="EK1635" s="151"/>
      <c r="EL1635" s="151"/>
      <c r="EM1635" s="151"/>
      <c r="EN1635" s="151"/>
      <c r="EO1635" s="151"/>
      <c r="EP1635" s="151"/>
      <c r="EQ1635" s="151"/>
      <c r="ER1635" s="151"/>
      <c r="ES1635" s="151"/>
      <c r="ET1635" s="151"/>
      <c r="EU1635" s="151"/>
      <c r="EV1635" s="151"/>
      <c r="EW1635" s="151"/>
      <c r="EX1635" s="151"/>
      <c r="EY1635" s="151"/>
      <c r="EZ1635" s="151"/>
      <c r="FA1635" s="151"/>
      <c r="FB1635" s="151"/>
      <c r="FC1635" s="151"/>
      <c r="FD1635" s="151"/>
      <c r="FE1635" s="151"/>
      <c r="FF1635" s="151"/>
      <c r="FG1635" s="151"/>
      <c r="FH1635" s="151"/>
      <c r="FI1635" s="151"/>
      <c r="FJ1635" s="151"/>
      <c r="FK1635" s="151"/>
      <c r="FL1635" s="151"/>
      <c r="FM1635" s="151"/>
      <c r="FN1635" s="151"/>
      <c r="FO1635" s="151"/>
      <c r="FP1635" s="151"/>
      <c r="FQ1635" s="151"/>
      <c r="FR1635" s="151"/>
      <c r="FS1635" s="151"/>
      <c r="FT1635" s="151"/>
      <c r="FU1635" s="151"/>
      <c r="FV1635" s="151"/>
      <c r="FW1635" s="151"/>
      <c r="FX1635" s="151"/>
      <c r="FY1635" s="151"/>
      <c r="FZ1635" s="151"/>
      <c r="GA1635" s="151"/>
      <c r="GB1635" s="151"/>
      <c r="GC1635" s="151"/>
      <c r="GD1635" s="151"/>
      <c r="GE1635" s="151"/>
      <c r="GF1635" s="151"/>
      <c r="GG1635" s="151"/>
      <c r="GH1635" s="151"/>
      <c r="GI1635" s="151"/>
      <c r="GJ1635" s="151"/>
      <c r="GK1635" s="151"/>
      <c r="GL1635" s="151"/>
      <c r="GM1635" s="151"/>
      <c r="GN1635" s="151"/>
      <c r="GO1635" s="151"/>
      <c r="GP1635" s="151"/>
      <c r="GQ1635" s="151"/>
      <c r="GR1635" s="151"/>
      <c r="GS1635" s="151"/>
      <c r="GT1635" s="151"/>
      <c r="GU1635" s="151"/>
      <c r="GV1635" s="151"/>
      <c r="GW1635" s="151"/>
      <c r="GX1635" s="151"/>
      <c r="GY1635" s="151"/>
      <c r="GZ1635" s="151"/>
      <c r="HA1635" s="151"/>
      <c r="HB1635" s="151"/>
      <c r="HC1635" s="151"/>
      <c r="HD1635" s="151"/>
      <c r="HE1635" s="151"/>
      <c r="HF1635" s="151"/>
      <c r="HG1635" s="151"/>
      <c r="HH1635" s="151"/>
      <c r="HI1635" s="151"/>
      <c r="HJ1635" s="151"/>
      <c r="HK1635" s="151"/>
      <c r="HL1635" s="151"/>
      <c r="HM1635" s="151"/>
      <c r="HN1635" s="151"/>
      <c r="HO1635" s="151"/>
      <c r="HP1635" s="151"/>
      <c r="HQ1635" s="151"/>
      <c r="HR1635" s="151"/>
      <c r="HS1635" s="151"/>
      <c r="HT1635" s="151"/>
      <c r="HU1635" s="151"/>
      <c r="HV1635" s="151"/>
      <c r="HW1635" s="151"/>
      <c r="HX1635" s="151"/>
      <c r="HY1635" s="151"/>
      <c r="HZ1635" s="151"/>
      <c r="IA1635" s="151"/>
      <c r="IB1635" s="151"/>
      <c r="IC1635" s="151"/>
      <c r="ID1635" s="151"/>
      <c r="IE1635" s="151"/>
      <c r="IF1635" s="151"/>
      <c r="IG1635" s="151"/>
      <c r="IH1635" s="151"/>
      <c r="II1635" s="151"/>
      <c r="IJ1635" s="151"/>
      <c r="IK1635" s="151"/>
      <c r="IL1635" s="151"/>
      <c r="IM1635" s="151"/>
      <c r="IN1635" s="151"/>
      <c r="IO1635" s="151"/>
      <c r="IP1635" s="151"/>
      <c r="IQ1635" s="151"/>
      <c r="IR1635" s="151"/>
      <c r="IS1635" s="151"/>
      <c r="IT1635" s="151"/>
      <c r="IU1635" s="151"/>
      <c r="IV1635" s="151"/>
    </row>
    <row r="1636" spans="1:256" s="851" customFormat="1" x14ac:dyDescent="0.25">
      <c r="A1636" s="214"/>
      <c r="B1636" s="214">
        <v>1</v>
      </c>
      <c r="C1636" s="557" t="s">
        <v>217</v>
      </c>
      <c r="D1636" s="173"/>
      <c r="E1636" s="173"/>
      <c r="F1636" s="1715">
        <f t="shared" si="1983"/>
        <v>2404</v>
      </c>
      <c r="G1636" s="1714">
        <f t="shared" si="1983"/>
        <v>1236</v>
      </c>
      <c r="H1636" s="1714">
        <f t="shared" si="1983"/>
        <v>2429</v>
      </c>
      <c r="I1636" s="1879">
        <f t="shared" si="1983"/>
        <v>196.52103559870551</v>
      </c>
      <c r="J1636" s="2283"/>
      <c r="K1636" s="2283"/>
      <c r="L1636" s="2284"/>
      <c r="M1636" s="2284"/>
      <c r="N1636" s="2284"/>
      <c r="O1636" s="2284"/>
      <c r="P1636" s="2284"/>
      <c r="Q1636" s="2284"/>
      <c r="R1636" s="2281">
        <f t="shared" ref="R1636:AG1636" si="2094">R1558</f>
        <v>1973.6750200000001</v>
      </c>
      <c r="S1636" s="2281">
        <f t="shared" ref="S1636:T1636" si="2095">S1558</f>
        <v>1973.6750200000001</v>
      </c>
      <c r="T1636" s="2281">
        <f t="shared" si="2095"/>
        <v>1973.6750200000001</v>
      </c>
      <c r="U1636" s="2281">
        <f t="shared" ref="U1636:V1636" si="2096">U1558</f>
        <v>1973.6750200000001</v>
      </c>
      <c r="V1636" s="2281">
        <f t="shared" si="2096"/>
        <v>1973.6750200000001</v>
      </c>
      <c r="W1636" s="2281">
        <f t="shared" ref="W1636:X1636" si="2097">W1558</f>
        <v>1973.6750200000001</v>
      </c>
      <c r="X1636" s="2281">
        <f t="shared" si="2097"/>
        <v>4331.9870199999996</v>
      </c>
      <c r="Y1636" s="2281">
        <f t="shared" ref="Y1636" si="2098">Y1558</f>
        <v>4331.9870199999996</v>
      </c>
      <c r="Z1636" s="369">
        <f t="shared" si="2094"/>
        <v>2101.8873466666664</v>
      </c>
      <c r="AA1636" s="2281">
        <f t="shared" si="2094"/>
        <v>3576.83367</v>
      </c>
      <c r="AB1636" s="1000">
        <f t="shared" si="2094"/>
        <v>0</v>
      </c>
      <c r="AC1636" s="2281">
        <f t="shared" si="2094"/>
        <v>0</v>
      </c>
      <c r="AD1636" s="2281">
        <f t="shared" si="2094"/>
        <v>1474.9463233333336</v>
      </c>
      <c r="AE1636" s="2407">
        <f t="shared" si="2094"/>
        <v>0</v>
      </c>
      <c r="AF1636" s="2407">
        <f t="shared" si="2094"/>
        <v>0</v>
      </c>
      <c r="AG1636" s="2281">
        <f t="shared" si="2094"/>
        <v>3576.83367</v>
      </c>
      <c r="AH1636" s="151"/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  <c r="BI1636" s="151"/>
      <c r="BJ1636" s="151"/>
      <c r="BK1636" s="151"/>
      <c r="BL1636" s="151"/>
      <c r="BM1636" s="151"/>
      <c r="BN1636" s="151"/>
      <c r="BO1636" s="151"/>
      <c r="BP1636" s="151"/>
      <c r="BQ1636" s="151"/>
      <c r="BR1636" s="151"/>
      <c r="BS1636" s="151"/>
      <c r="BT1636" s="151"/>
      <c r="BU1636" s="151"/>
      <c r="BV1636" s="151"/>
      <c r="BW1636" s="151"/>
      <c r="BX1636" s="151"/>
      <c r="BY1636" s="151"/>
      <c r="BZ1636" s="151"/>
      <c r="CA1636" s="151"/>
      <c r="CB1636" s="151"/>
      <c r="CC1636" s="151"/>
      <c r="CD1636" s="151"/>
      <c r="CE1636" s="151"/>
      <c r="CF1636" s="151"/>
      <c r="CG1636" s="151"/>
      <c r="CH1636" s="151"/>
      <c r="CI1636" s="151"/>
      <c r="CJ1636" s="151"/>
      <c r="CK1636" s="151"/>
      <c r="CL1636" s="151"/>
      <c r="CM1636" s="151"/>
      <c r="CN1636" s="151"/>
      <c r="CO1636" s="151"/>
      <c r="CP1636" s="151"/>
      <c r="CQ1636" s="151"/>
      <c r="CR1636" s="151"/>
      <c r="CS1636" s="151"/>
      <c r="CT1636" s="151"/>
      <c r="CU1636" s="151"/>
      <c r="CV1636" s="151"/>
      <c r="CW1636" s="151"/>
      <c r="CX1636" s="151"/>
      <c r="CY1636" s="151"/>
      <c r="CZ1636" s="151"/>
      <c r="DA1636" s="151"/>
      <c r="DB1636" s="151"/>
      <c r="DC1636" s="151"/>
      <c r="DD1636" s="151"/>
      <c r="DE1636" s="151"/>
      <c r="DF1636" s="151"/>
      <c r="DG1636" s="151"/>
      <c r="DH1636" s="151"/>
      <c r="DI1636" s="151"/>
      <c r="DJ1636" s="151"/>
      <c r="DK1636" s="151"/>
      <c r="DL1636" s="151"/>
      <c r="DM1636" s="151"/>
      <c r="DN1636" s="151"/>
      <c r="DO1636" s="151"/>
      <c r="DP1636" s="151"/>
      <c r="DQ1636" s="151"/>
      <c r="DR1636" s="151"/>
      <c r="DS1636" s="151"/>
      <c r="DT1636" s="151"/>
      <c r="DU1636" s="151"/>
      <c r="DV1636" s="151"/>
      <c r="DW1636" s="151"/>
      <c r="DX1636" s="151"/>
      <c r="DY1636" s="151"/>
      <c r="DZ1636" s="151"/>
      <c r="EA1636" s="151"/>
      <c r="EB1636" s="151"/>
      <c r="EC1636" s="151"/>
      <c r="ED1636" s="151"/>
      <c r="EE1636" s="151"/>
      <c r="EF1636" s="151"/>
      <c r="EG1636" s="151"/>
      <c r="EH1636" s="151"/>
      <c r="EI1636" s="151"/>
      <c r="EJ1636" s="151"/>
      <c r="EK1636" s="151"/>
      <c r="EL1636" s="151"/>
      <c r="EM1636" s="151"/>
      <c r="EN1636" s="151"/>
      <c r="EO1636" s="151"/>
      <c r="EP1636" s="151"/>
      <c r="EQ1636" s="151"/>
      <c r="ER1636" s="151"/>
      <c r="ES1636" s="151"/>
      <c r="ET1636" s="151"/>
      <c r="EU1636" s="151"/>
      <c r="EV1636" s="151"/>
      <c r="EW1636" s="151"/>
      <c r="EX1636" s="151"/>
      <c r="EY1636" s="151"/>
      <c r="EZ1636" s="151"/>
      <c r="FA1636" s="151"/>
      <c r="FB1636" s="151"/>
      <c r="FC1636" s="151"/>
      <c r="FD1636" s="151"/>
      <c r="FE1636" s="151"/>
      <c r="FF1636" s="151"/>
      <c r="FG1636" s="151"/>
      <c r="FH1636" s="151"/>
      <c r="FI1636" s="151"/>
      <c r="FJ1636" s="151"/>
      <c r="FK1636" s="151"/>
      <c r="FL1636" s="151"/>
      <c r="FM1636" s="151"/>
      <c r="FN1636" s="151"/>
      <c r="FO1636" s="151"/>
      <c r="FP1636" s="151"/>
      <c r="FQ1636" s="151"/>
      <c r="FR1636" s="151"/>
      <c r="FS1636" s="151"/>
      <c r="FT1636" s="151"/>
      <c r="FU1636" s="151"/>
      <c r="FV1636" s="151"/>
      <c r="FW1636" s="151"/>
      <c r="FX1636" s="151"/>
      <c r="FY1636" s="151"/>
      <c r="FZ1636" s="151"/>
      <c r="GA1636" s="151"/>
      <c r="GB1636" s="151"/>
      <c r="GC1636" s="151"/>
      <c r="GD1636" s="151"/>
      <c r="GE1636" s="151"/>
      <c r="GF1636" s="151"/>
      <c r="GG1636" s="151"/>
      <c r="GH1636" s="151"/>
      <c r="GI1636" s="151"/>
      <c r="GJ1636" s="151"/>
      <c r="GK1636" s="151"/>
      <c r="GL1636" s="151"/>
      <c r="GM1636" s="151"/>
      <c r="GN1636" s="151"/>
      <c r="GO1636" s="151"/>
      <c r="GP1636" s="151"/>
      <c r="GQ1636" s="151"/>
      <c r="GR1636" s="151"/>
      <c r="GS1636" s="151"/>
      <c r="GT1636" s="151"/>
      <c r="GU1636" s="151"/>
      <c r="GV1636" s="151"/>
      <c r="GW1636" s="151"/>
      <c r="GX1636" s="151"/>
      <c r="GY1636" s="151"/>
      <c r="GZ1636" s="151"/>
      <c r="HA1636" s="151"/>
      <c r="HB1636" s="151"/>
      <c r="HC1636" s="151"/>
      <c r="HD1636" s="151"/>
      <c r="HE1636" s="151"/>
      <c r="HF1636" s="151"/>
      <c r="HG1636" s="151"/>
      <c r="HH1636" s="151"/>
      <c r="HI1636" s="151"/>
      <c r="HJ1636" s="151"/>
      <c r="HK1636" s="151"/>
      <c r="HL1636" s="151"/>
      <c r="HM1636" s="151"/>
      <c r="HN1636" s="151"/>
      <c r="HO1636" s="151"/>
      <c r="HP1636" s="151"/>
      <c r="HQ1636" s="151"/>
      <c r="HR1636" s="151"/>
      <c r="HS1636" s="151"/>
      <c r="HT1636" s="151"/>
      <c r="HU1636" s="151"/>
      <c r="HV1636" s="151"/>
      <c r="HW1636" s="151"/>
      <c r="HX1636" s="151"/>
      <c r="HY1636" s="151"/>
      <c r="HZ1636" s="151"/>
      <c r="IA1636" s="151"/>
      <c r="IB1636" s="151"/>
      <c r="IC1636" s="151"/>
      <c r="ID1636" s="151"/>
      <c r="IE1636" s="151"/>
      <c r="IF1636" s="151"/>
      <c r="IG1636" s="151"/>
      <c r="IH1636" s="151"/>
      <c r="II1636" s="151"/>
      <c r="IJ1636" s="151"/>
      <c r="IK1636" s="151"/>
      <c r="IL1636" s="151"/>
      <c r="IM1636" s="151"/>
      <c r="IN1636" s="151"/>
      <c r="IO1636" s="151"/>
      <c r="IP1636" s="151"/>
      <c r="IQ1636" s="151"/>
      <c r="IR1636" s="151"/>
      <c r="IS1636" s="151"/>
      <c r="IT1636" s="151"/>
      <c r="IU1636" s="151"/>
      <c r="IV1636" s="151"/>
    </row>
    <row r="1637" spans="1:256" s="851" customFormat="1" ht="86.25" x14ac:dyDescent="0.25">
      <c r="A1637" s="214"/>
      <c r="B1637" s="214">
        <v>1</v>
      </c>
      <c r="C1637" s="582" t="s">
        <v>506</v>
      </c>
      <c r="D1637" s="173"/>
      <c r="E1637" s="173"/>
      <c r="F1637" s="1715">
        <f t="shared" ref="F1637:I1642" si="2099">F1566</f>
        <v>7093</v>
      </c>
      <c r="G1637" s="1715">
        <f t="shared" si="2099"/>
        <v>4728.666666666667</v>
      </c>
      <c r="H1637" s="1715">
        <f t="shared" si="2099"/>
        <v>1266</v>
      </c>
      <c r="I1637" s="1879">
        <f t="shared" si="2099"/>
        <v>26.772874665162831</v>
      </c>
      <c r="J1637" s="2283"/>
      <c r="K1637" s="2283"/>
      <c r="L1637" s="2284"/>
      <c r="M1637" s="2284"/>
      <c r="N1637" s="2284"/>
      <c r="O1637" s="2284"/>
      <c r="P1637" s="2284"/>
      <c r="Q1637" s="2284"/>
      <c r="R1637" s="2281">
        <f t="shared" ref="R1637:AG1637" si="2100">R1566</f>
        <v>26593.463080000001</v>
      </c>
      <c r="S1637" s="2281">
        <f t="shared" ref="S1637:T1637" si="2101">S1566</f>
        <v>26593.463080000001</v>
      </c>
      <c r="T1637" s="2281">
        <f t="shared" si="2101"/>
        <v>26593.463080000001</v>
      </c>
      <c r="U1637" s="2281">
        <f t="shared" ref="U1637:V1637" si="2102">U1566</f>
        <v>26593.463080000001</v>
      </c>
      <c r="V1637" s="2281">
        <f t="shared" si="2102"/>
        <v>26593.463080000001</v>
      </c>
      <c r="W1637" s="2281">
        <f t="shared" ref="W1637:X1637" si="2103">W1566</f>
        <v>26593.463080000001</v>
      </c>
      <c r="X1637" s="2281">
        <f t="shared" si="2103"/>
        <v>26593.463080000001</v>
      </c>
      <c r="Y1637" s="2281">
        <f t="shared" ref="Y1637" si="2104">Y1566</f>
        <v>26593.463080000001</v>
      </c>
      <c r="Z1637" s="369">
        <f t="shared" si="2100"/>
        <v>17728.975386666669</v>
      </c>
      <c r="AA1637" s="2281">
        <f t="shared" si="2100"/>
        <v>5016.3089700000019</v>
      </c>
      <c r="AB1637" s="1000">
        <f t="shared" si="2100"/>
        <v>0</v>
      </c>
      <c r="AC1637" s="2281">
        <f t="shared" si="2100"/>
        <v>0</v>
      </c>
      <c r="AD1637" s="2281">
        <f t="shared" si="2100"/>
        <v>-12712.666416666667</v>
      </c>
      <c r="AE1637" s="2407">
        <f t="shared" si="2100"/>
        <v>0</v>
      </c>
      <c r="AF1637" s="2407">
        <f t="shared" si="2100"/>
        <v>-0.90278000000000003</v>
      </c>
      <c r="AG1637" s="2281">
        <f t="shared" si="2100"/>
        <v>5015.4061900000015</v>
      </c>
      <c r="AH1637" s="151"/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  <c r="BI1637" s="151"/>
      <c r="BJ1637" s="151"/>
      <c r="BK1637" s="151"/>
      <c r="BL1637" s="151"/>
      <c r="BM1637" s="151"/>
      <c r="BN1637" s="151"/>
      <c r="BO1637" s="151"/>
      <c r="BP1637" s="151"/>
      <c r="BQ1637" s="151"/>
      <c r="BR1637" s="151"/>
      <c r="BS1637" s="151"/>
      <c r="BT1637" s="151"/>
      <c r="BU1637" s="151"/>
      <c r="BV1637" s="151"/>
      <c r="BW1637" s="151"/>
      <c r="BX1637" s="151"/>
      <c r="BY1637" s="151"/>
      <c r="BZ1637" s="151"/>
      <c r="CA1637" s="151"/>
      <c r="CB1637" s="151"/>
      <c r="CC1637" s="151"/>
      <c r="CD1637" s="151"/>
      <c r="CE1637" s="151"/>
      <c r="CF1637" s="151"/>
      <c r="CG1637" s="151"/>
      <c r="CH1637" s="151"/>
      <c r="CI1637" s="151"/>
      <c r="CJ1637" s="151"/>
      <c r="CK1637" s="151"/>
      <c r="CL1637" s="151"/>
      <c r="CM1637" s="151"/>
      <c r="CN1637" s="151"/>
      <c r="CO1637" s="151"/>
      <c r="CP1637" s="151"/>
      <c r="CQ1637" s="151"/>
      <c r="CR1637" s="151"/>
      <c r="CS1637" s="151"/>
      <c r="CT1637" s="151"/>
      <c r="CU1637" s="151"/>
      <c r="CV1637" s="151"/>
      <c r="CW1637" s="151"/>
      <c r="CX1637" s="151"/>
      <c r="CY1637" s="151"/>
      <c r="CZ1637" s="151"/>
      <c r="DA1637" s="151"/>
      <c r="DB1637" s="151"/>
      <c r="DC1637" s="151"/>
      <c r="DD1637" s="151"/>
      <c r="DE1637" s="151"/>
      <c r="DF1637" s="151"/>
      <c r="DG1637" s="151"/>
      <c r="DH1637" s="151"/>
      <c r="DI1637" s="151"/>
      <c r="DJ1637" s="151"/>
      <c r="DK1637" s="151"/>
      <c r="DL1637" s="151"/>
      <c r="DM1637" s="151"/>
      <c r="DN1637" s="151"/>
      <c r="DO1637" s="151"/>
      <c r="DP1637" s="151"/>
      <c r="DQ1637" s="151"/>
      <c r="DR1637" s="151"/>
      <c r="DS1637" s="151"/>
      <c r="DT1637" s="151"/>
      <c r="DU1637" s="151"/>
      <c r="DV1637" s="151"/>
      <c r="DW1637" s="151"/>
      <c r="DX1637" s="151"/>
      <c r="DY1637" s="151"/>
      <c r="DZ1637" s="151"/>
      <c r="EA1637" s="151"/>
      <c r="EB1637" s="151"/>
      <c r="EC1637" s="151"/>
      <c r="ED1637" s="151"/>
      <c r="EE1637" s="151"/>
      <c r="EF1637" s="151"/>
      <c r="EG1637" s="151"/>
      <c r="EH1637" s="151"/>
      <c r="EI1637" s="151"/>
      <c r="EJ1637" s="151"/>
      <c r="EK1637" s="151"/>
      <c r="EL1637" s="151"/>
      <c r="EM1637" s="151"/>
      <c r="EN1637" s="151"/>
      <c r="EO1637" s="151"/>
      <c r="EP1637" s="151"/>
      <c r="EQ1637" s="151"/>
      <c r="ER1637" s="151"/>
      <c r="ES1637" s="151"/>
      <c r="ET1637" s="151"/>
      <c r="EU1637" s="151"/>
      <c r="EV1637" s="151"/>
      <c r="EW1637" s="151"/>
      <c r="EX1637" s="151"/>
      <c r="EY1637" s="151"/>
      <c r="EZ1637" s="151"/>
      <c r="FA1637" s="151"/>
      <c r="FB1637" s="151"/>
      <c r="FC1637" s="151"/>
      <c r="FD1637" s="151"/>
      <c r="FE1637" s="151"/>
      <c r="FF1637" s="151"/>
      <c r="FG1637" s="151"/>
      <c r="FH1637" s="151"/>
      <c r="FI1637" s="151"/>
      <c r="FJ1637" s="151"/>
      <c r="FK1637" s="151"/>
      <c r="FL1637" s="151"/>
      <c r="FM1637" s="151"/>
      <c r="FN1637" s="151"/>
      <c r="FO1637" s="151"/>
      <c r="FP1637" s="151"/>
      <c r="FQ1637" s="151"/>
      <c r="FR1637" s="151"/>
      <c r="FS1637" s="151"/>
      <c r="FT1637" s="151"/>
      <c r="FU1637" s="151"/>
      <c r="FV1637" s="151"/>
      <c r="FW1637" s="151"/>
      <c r="FX1637" s="151"/>
      <c r="FY1637" s="151"/>
      <c r="FZ1637" s="151"/>
      <c r="GA1637" s="151"/>
      <c r="GB1637" s="151"/>
      <c r="GC1637" s="151"/>
      <c r="GD1637" s="151"/>
      <c r="GE1637" s="151"/>
      <c r="GF1637" s="151"/>
      <c r="GG1637" s="151"/>
      <c r="GH1637" s="151"/>
      <c r="GI1637" s="151"/>
      <c r="GJ1637" s="151"/>
      <c r="GK1637" s="151"/>
      <c r="GL1637" s="151"/>
      <c r="GM1637" s="151"/>
      <c r="GN1637" s="151"/>
      <c r="GO1637" s="151"/>
      <c r="GP1637" s="151"/>
      <c r="GQ1637" s="151"/>
      <c r="GR1637" s="151"/>
      <c r="GS1637" s="151"/>
      <c r="GT1637" s="151"/>
      <c r="GU1637" s="151"/>
      <c r="GV1637" s="151"/>
      <c r="GW1637" s="151"/>
      <c r="GX1637" s="151"/>
      <c r="GY1637" s="151"/>
      <c r="GZ1637" s="151"/>
      <c r="HA1637" s="151"/>
      <c r="HB1637" s="151"/>
      <c r="HC1637" s="151"/>
      <c r="HD1637" s="151"/>
      <c r="HE1637" s="151"/>
      <c r="HF1637" s="151"/>
      <c r="HG1637" s="151"/>
      <c r="HH1637" s="151"/>
      <c r="HI1637" s="151"/>
      <c r="HJ1637" s="151"/>
      <c r="HK1637" s="151"/>
      <c r="HL1637" s="151"/>
      <c r="HM1637" s="151"/>
      <c r="HN1637" s="151"/>
      <c r="HO1637" s="151"/>
      <c r="HP1637" s="151"/>
      <c r="HQ1637" s="151"/>
      <c r="HR1637" s="151"/>
      <c r="HS1637" s="151"/>
      <c r="HT1637" s="151"/>
      <c r="HU1637" s="151"/>
      <c r="HV1637" s="151"/>
      <c r="HW1637" s="151"/>
      <c r="HX1637" s="151"/>
      <c r="HY1637" s="151"/>
      <c r="HZ1637" s="151"/>
      <c r="IA1637" s="151"/>
      <c r="IB1637" s="151"/>
      <c r="IC1637" s="151"/>
      <c r="ID1637" s="151"/>
      <c r="IE1637" s="151"/>
      <c r="IF1637" s="151"/>
      <c r="IG1637" s="151"/>
      <c r="IH1637" s="151"/>
      <c r="II1637" s="151"/>
      <c r="IJ1637" s="151"/>
      <c r="IK1637" s="151"/>
      <c r="IL1637" s="151"/>
      <c r="IM1637" s="151"/>
      <c r="IN1637" s="151"/>
      <c r="IO1637" s="151"/>
      <c r="IP1637" s="151"/>
      <c r="IQ1637" s="151"/>
      <c r="IR1637" s="151"/>
      <c r="IS1637" s="151"/>
      <c r="IT1637" s="151"/>
      <c r="IU1637" s="151"/>
      <c r="IV1637" s="151"/>
    </row>
    <row r="1638" spans="1:256" s="851" customFormat="1" ht="29.25" x14ac:dyDescent="0.25">
      <c r="A1638" s="214"/>
      <c r="B1638" s="214">
        <v>1</v>
      </c>
      <c r="C1638" s="582" t="s">
        <v>260</v>
      </c>
      <c r="D1638" s="173"/>
      <c r="E1638" s="173"/>
      <c r="F1638" s="1715">
        <f t="shared" si="2099"/>
        <v>51181</v>
      </c>
      <c r="G1638" s="1715">
        <f t="shared" si="2099"/>
        <v>34120.666666666664</v>
      </c>
      <c r="H1638" s="1715">
        <f t="shared" si="2099"/>
        <v>21956.012500000001</v>
      </c>
      <c r="I1638" s="1879">
        <f t="shared" si="2099"/>
        <v>64.348134561653751</v>
      </c>
      <c r="J1638" s="2283"/>
      <c r="K1638" s="2283"/>
      <c r="L1638" s="2284"/>
      <c r="M1638" s="2284"/>
      <c r="N1638" s="2284"/>
      <c r="O1638" s="2284"/>
      <c r="P1638" s="2284"/>
      <c r="Q1638" s="2284"/>
      <c r="R1638" s="2281">
        <f t="shared" ref="R1638:AG1638" si="2105">R1567</f>
        <v>0</v>
      </c>
      <c r="S1638" s="2281">
        <f t="shared" ref="S1638:T1638" si="2106">S1567</f>
        <v>0</v>
      </c>
      <c r="T1638" s="2281">
        <f t="shared" si="2106"/>
        <v>0</v>
      </c>
      <c r="U1638" s="2281">
        <f t="shared" ref="U1638:V1638" si="2107">U1567</f>
        <v>0</v>
      </c>
      <c r="V1638" s="2281">
        <f t="shared" si="2107"/>
        <v>0</v>
      </c>
      <c r="W1638" s="2281">
        <f t="shared" ref="W1638:X1638" si="2108">W1567</f>
        <v>0</v>
      </c>
      <c r="X1638" s="2281">
        <f t="shared" si="2108"/>
        <v>0</v>
      </c>
      <c r="Y1638" s="2281">
        <f t="shared" ref="Y1638" si="2109">Y1567</f>
        <v>0</v>
      </c>
      <c r="Z1638" s="369">
        <f t="shared" si="2105"/>
        <v>0</v>
      </c>
      <c r="AA1638" s="2281">
        <f t="shared" si="2105"/>
        <v>0</v>
      </c>
      <c r="AB1638" s="1000">
        <f t="shared" si="2105"/>
        <v>0</v>
      </c>
      <c r="AC1638" s="2281">
        <f t="shared" si="2105"/>
        <v>0</v>
      </c>
      <c r="AD1638" s="2281">
        <f t="shared" si="2105"/>
        <v>0</v>
      </c>
      <c r="AE1638" s="2407">
        <f t="shared" si="2105"/>
        <v>0</v>
      </c>
      <c r="AF1638" s="2407">
        <f t="shared" si="2105"/>
        <v>0</v>
      </c>
      <c r="AG1638" s="2281">
        <f t="shared" si="2105"/>
        <v>0</v>
      </c>
      <c r="AH1638" s="151"/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  <c r="BI1638" s="151"/>
      <c r="BJ1638" s="151"/>
      <c r="BK1638" s="151"/>
      <c r="BL1638" s="151"/>
      <c r="BM1638" s="151"/>
      <c r="BN1638" s="151"/>
      <c r="BO1638" s="151"/>
      <c r="BP1638" s="151"/>
      <c r="BQ1638" s="151"/>
      <c r="BR1638" s="151"/>
      <c r="BS1638" s="151"/>
      <c r="BT1638" s="151"/>
      <c r="BU1638" s="151"/>
      <c r="BV1638" s="151"/>
      <c r="BW1638" s="151"/>
      <c r="BX1638" s="151"/>
      <c r="BY1638" s="151"/>
      <c r="BZ1638" s="151"/>
      <c r="CA1638" s="151"/>
      <c r="CB1638" s="151"/>
      <c r="CC1638" s="151"/>
      <c r="CD1638" s="151"/>
      <c r="CE1638" s="151"/>
      <c r="CF1638" s="151"/>
      <c r="CG1638" s="151"/>
      <c r="CH1638" s="151"/>
      <c r="CI1638" s="151"/>
      <c r="CJ1638" s="151"/>
      <c r="CK1638" s="151"/>
      <c r="CL1638" s="151"/>
      <c r="CM1638" s="151"/>
      <c r="CN1638" s="151"/>
      <c r="CO1638" s="151"/>
      <c r="CP1638" s="151"/>
      <c r="CQ1638" s="151"/>
      <c r="CR1638" s="151"/>
      <c r="CS1638" s="151"/>
      <c r="CT1638" s="151"/>
      <c r="CU1638" s="151"/>
      <c r="CV1638" s="151"/>
      <c r="CW1638" s="151"/>
      <c r="CX1638" s="151"/>
      <c r="CY1638" s="151"/>
      <c r="CZ1638" s="151"/>
      <c r="DA1638" s="151"/>
      <c r="DB1638" s="151"/>
      <c r="DC1638" s="151"/>
      <c r="DD1638" s="151"/>
      <c r="DE1638" s="151"/>
      <c r="DF1638" s="151"/>
      <c r="DG1638" s="151"/>
      <c r="DH1638" s="151"/>
      <c r="DI1638" s="151"/>
      <c r="DJ1638" s="151"/>
      <c r="DK1638" s="151"/>
      <c r="DL1638" s="151"/>
      <c r="DM1638" s="151"/>
      <c r="DN1638" s="151"/>
      <c r="DO1638" s="151"/>
      <c r="DP1638" s="151"/>
      <c r="DQ1638" s="151"/>
      <c r="DR1638" s="151"/>
      <c r="DS1638" s="151"/>
      <c r="DT1638" s="151"/>
      <c r="DU1638" s="151"/>
      <c r="DV1638" s="151"/>
      <c r="DW1638" s="151"/>
      <c r="DX1638" s="151"/>
      <c r="DY1638" s="151"/>
      <c r="DZ1638" s="151"/>
      <c r="EA1638" s="151"/>
      <c r="EB1638" s="151"/>
      <c r="EC1638" s="151"/>
      <c r="ED1638" s="151"/>
      <c r="EE1638" s="151"/>
      <c r="EF1638" s="151"/>
      <c r="EG1638" s="151"/>
      <c r="EH1638" s="151"/>
      <c r="EI1638" s="151"/>
      <c r="EJ1638" s="151"/>
      <c r="EK1638" s="151"/>
      <c r="EL1638" s="151"/>
      <c r="EM1638" s="151"/>
      <c r="EN1638" s="151"/>
      <c r="EO1638" s="151"/>
      <c r="EP1638" s="151"/>
      <c r="EQ1638" s="151"/>
      <c r="ER1638" s="151"/>
      <c r="ES1638" s="151"/>
      <c r="ET1638" s="151"/>
      <c r="EU1638" s="151"/>
      <c r="EV1638" s="151"/>
      <c r="EW1638" s="151"/>
      <c r="EX1638" s="151"/>
      <c r="EY1638" s="151"/>
      <c r="EZ1638" s="151"/>
      <c r="FA1638" s="151"/>
      <c r="FB1638" s="151"/>
      <c r="FC1638" s="151"/>
      <c r="FD1638" s="151"/>
      <c r="FE1638" s="151"/>
      <c r="FF1638" s="151"/>
      <c r="FG1638" s="151"/>
      <c r="FH1638" s="151"/>
      <c r="FI1638" s="151"/>
      <c r="FJ1638" s="151"/>
      <c r="FK1638" s="151"/>
      <c r="FL1638" s="151"/>
      <c r="FM1638" s="151"/>
      <c r="FN1638" s="151"/>
      <c r="FO1638" s="151"/>
      <c r="FP1638" s="151"/>
      <c r="FQ1638" s="151"/>
      <c r="FR1638" s="151"/>
      <c r="FS1638" s="151"/>
      <c r="FT1638" s="151"/>
      <c r="FU1638" s="151"/>
      <c r="FV1638" s="151"/>
      <c r="FW1638" s="151"/>
      <c r="FX1638" s="151"/>
      <c r="FY1638" s="151"/>
      <c r="FZ1638" s="151"/>
      <c r="GA1638" s="151"/>
      <c r="GB1638" s="151"/>
      <c r="GC1638" s="151"/>
      <c r="GD1638" s="151"/>
      <c r="GE1638" s="151"/>
      <c r="GF1638" s="151"/>
      <c r="GG1638" s="151"/>
      <c r="GH1638" s="151"/>
      <c r="GI1638" s="151"/>
      <c r="GJ1638" s="151"/>
      <c r="GK1638" s="151"/>
      <c r="GL1638" s="151"/>
      <c r="GM1638" s="151"/>
      <c r="GN1638" s="151"/>
      <c r="GO1638" s="151"/>
      <c r="GP1638" s="151"/>
      <c r="GQ1638" s="151"/>
      <c r="GR1638" s="151"/>
      <c r="GS1638" s="151"/>
      <c r="GT1638" s="151"/>
      <c r="GU1638" s="151"/>
      <c r="GV1638" s="151"/>
      <c r="GW1638" s="151"/>
      <c r="GX1638" s="151"/>
      <c r="GY1638" s="151"/>
      <c r="GZ1638" s="151"/>
      <c r="HA1638" s="151"/>
      <c r="HB1638" s="151"/>
      <c r="HC1638" s="151"/>
      <c r="HD1638" s="151"/>
      <c r="HE1638" s="151"/>
      <c r="HF1638" s="151"/>
      <c r="HG1638" s="151"/>
      <c r="HH1638" s="151"/>
      <c r="HI1638" s="151"/>
      <c r="HJ1638" s="151"/>
      <c r="HK1638" s="151"/>
      <c r="HL1638" s="151"/>
      <c r="HM1638" s="151"/>
      <c r="HN1638" s="151"/>
      <c r="HO1638" s="151"/>
      <c r="HP1638" s="151"/>
      <c r="HQ1638" s="151"/>
      <c r="HR1638" s="151"/>
      <c r="HS1638" s="151"/>
      <c r="HT1638" s="151"/>
      <c r="HU1638" s="151"/>
      <c r="HV1638" s="151"/>
      <c r="HW1638" s="151"/>
      <c r="HX1638" s="151"/>
      <c r="HY1638" s="151"/>
      <c r="HZ1638" s="151"/>
      <c r="IA1638" s="151"/>
      <c r="IB1638" s="151"/>
      <c r="IC1638" s="151"/>
      <c r="ID1638" s="151"/>
      <c r="IE1638" s="151"/>
      <c r="IF1638" s="151"/>
      <c r="IG1638" s="151"/>
      <c r="IH1638" s="151"/>
      <c r="II1638" s="151"/>
      <c r="IJ1638" s="151"/>
      <c r="IK1638" s="151"/>
      <c r="IL1638" s="151"/>
      <c r="IM1638" s="151"/>
      <c r="IN1638" s="151"/>
      <c r="IO1638" s="151"/>
      <c r="IP1638" s="151"/>
      <c r="IQ1638" s="151"/>
      <c r="IR1638" s="151"/>
      <c r="IS1638" s="151"/>
      <c r="IT1638" s="151"/>
      <c r="IU1638" s="151"/>
      <c r="IV1638" s="151"/>
    </row>
    <row r="1639" spans="1:256" s="851" customFormat="1" ht="43.5" x14ac:dyDescent="0.25">
      <c r="A1639" s="214"/>
      <c r="B1639" s="214">
        <v>1</v>
      </c>
      <c r="C1639" s="582" t="s">
        <v>273</v>
      </c>
      <c r="D1639" s="173"/>
      <c r="E1639" s="173"/>
      <c r="F1639" s="1715">
        <f t="shared" si="2099"/>
        <v>20785</v>
      </c>
      <c r="G1639" s="1714">
        <f t="shared" si="2099"/>
        <v>13856.666666666668</v>
      </c>
      <c r="H1639" s="1714">
        <f t="shared" si="2099"/>
        <v>6881</v>
      </c>
      <c r="I1639" s="1879">
        <f t="shared" si="2099"/>
        <v>49.658407505412555</v>
      </c>
      <c r="J1639" s="2283"/>
      <c r="K1639" s="2283"/>
      <c r="L1639" s="2284"/>
      <c r="M1639" s="2284"/>
      <c r="N1639" s="2284"/>
      <c r="O1639" s="2284"/>
      <c r="P1639" s="2284"/>
      <c r="Q1639" s="2284"/>
      <c r="R1639" s="2281">
        <f t="shared" ref="R1639:AG1639" si="2110">R1568</f>
        <v>0</v>
      </c>
      <c r="S1639" s="2281">
        <f t="shared" ref="S1639:T1639" si="2111">S1568</f>
        <v>0</v>
      </c>
      <c r="T1639" s="2281">
        <f t="shared" si="2111"/>
        <v>0</v>
      </c>
      <c r="U1639" s="2281">
        <f t="shared" ref="U1639:V1639" si="2112">U1568</f>
        <v>0</v>
      </c>
      <c r="V1639" s="2281">
        <f t="shared" si="2112"/>
        <v>0</v>
      </c>
      <c r="W1639" s="2281">
        <f t="shared" ref="W1639:X1639" si="2113">W1568</f>
        <v>0</v>
      </c>
      <c r="X1639" s="2281">
        <f t="shared" si="2113"/>
        <v>0</v>
      </c>
      <c r="Y1639" s="2281">
        <f t="shared" ref="Y1639" si="2114">Y1568</f>
        <v>0</v>
      </c>
      <c r="Z1639" s="369">
        <f t="shared" si="2110"/>
        <v>0</v>
      </c>
      <c r="AA1639" s="2281">
        <f t="shared" si="2110"/>
        <v>0</v>
      </c>
      <c r="AB1639" s="1000">
        <f t="shared" si="2110"/>
        <v>0</v>
      </c>
      <c r="AC1639" s="2281">
        <f t="shared" si="2110"/>
        <v>0</v>
      </c>
      <c r="AD1639" s="2281">
        <f t="shared" si="2110"/>
        <v>0</v>
      </c>
      <c r="AE1639" s="2407">
        <f t="shared" si="2110"/>
        <v>0</v>
      </c>
      <c r="AF1639" s="2407">
        <f t="shared" si="2110"/>
        <v>0</v>
      </c>
      <c r="AG1639" s="2281">
        <f t="shared" si="2110"/>
        <v>0</v>
      </c>
      <c r="AH1639" s="151"/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  <c r="BI1639" s="151"/>
      <c r="BJ1639" s="151"/>
      <c r="BK1639" s="151"/>
      <c r="BL1639" s="151"/>
      <c r="BM1639" s="151"/>
      <c r="BN1639" s="151"/>
      <c r="BO1639" s="151"/>
      <c r="BP1639" s="151"/>
      <c r="BQ1639" s="151"/>
      <c r="BR1639" s="151"/>
      <c r="BS1639" s="151"/>
      <c r="BT1639" s="151"/>
      <c r="BU1639" s="151"/>
      <c r="BV1639" s="151"/>
      <c r="BW1639" s="151"/>
      <c r="BX1639" s="151"/>
      <c r="BY1639" s="151"/>
      <c r="BZ1639" s="151"/>
      <c r="CA1639" s="151"/>
      <c r="CB1639" s="151"/>
      <c r="CC1639" s="151"/>
      <c r="CD1639" s="151"/>
      <c r="CE1639" s="151"/>
      <c r="CF1639" s="151"/>
      <c r="CG1639" s="151"/>
      <c r="CH1639" s="151"/>
      <c r="CI1639" s="151"/>
      <c r="CJ1639" s="151"/>
      <c r="CK1639" s="151"/>
      <c r="CL1639" s="151"/>
      <c r="CM1639" s="151"/>
      <c r="CN1639" s="151"/>
      <c r="CO1639" s="151"/>
      <c r="CP1639" s="151"/>
      <c r="CQ1639" s="151"/>
      <c r="CR1639" s="151"/>
      <c r="CS1639" s="151"/>
      <c r="CT1639" s="151"/>
      <c r="CU1639" s="151"/>
      <c r="CV1639" s="151"/>
      <c r="CW1639" s="151"/>
      <c r="CX1639" s="151"/>
      <c r="CY1639" s="151"/>
      <c r="CZ1639" s="151"/>
      <c r="DA1639" s="151"/>
      <c r="DB1639" s="151"/>
      <c r="DC1639" s="151"/>
      <c r="DD1639" s="151"/>
      <c r="DE1639" s="151"/>
      <c r="DF1639" s="151"/>
      <c r="DG1639" s="151"/>
      <c r="DH1639" s="151"/>
      <c r="DI1639" s="151"/>
      <c r="DJ1639" s="151"/>
      <c r="DK1639" s="151"/>
      <c r="DL1639" s="151"/>
      <c r="DM1639" s="151"/>
      <c r="DN1639" s="151"/>
      <c r="DO1639" s="151"/>
      <c r="DP1639" s="151"/>
      <c r="DQ1639" s="151"/>
      <c r="DR1639" s="151"/>
      <c r="DS1639" s="151"/>
      <c r="DT1639" s="151"/>
      <c r="DU1639" s="151"/>
      <c r="DV1639" s="151"/>
      <c r="DW1639" s="151"/>
      <c r="DX1639" s="151"/>
      <c r="DY1639" s="151"/>
      <c r="DZ1639" s="151"/>
      <c r="EA1639" s="151"/>
      <c r="EB1639" s="151"/>
      <c r="EC1639" s="151"/>
      <c r="ED1639" s="151"/>
      <c r="EE1639" s="151"/>
      <c r="EF1639" s="151"/>
      <c r="EG1639" s="151"/>
      <c r="EH1639" s="151"/>
      <c r="EI1639" s="151"/>
      <c r="EJ1639" s="151"/>
      <c r="EK1639" s="151"/>
      <c r="EL1639" s="151"/>
      <c r="EM1639" s="151"/>
      <c r="EN1639" s="151"/>
      <c r="EO1639" s="151"/>
      <c r="EP1639" s="151"/>
      <c r="EQ1639" s="151"/>
      <c r="ER1639" s="151"/>
      <c r="ES1639" s="151"/>
      <c r="ET1639" s="151"/>
      <c r="EU1639" s="151"/>
      <c r="EV1639" s="151"/>
      <c r="EW1639" s="151"/>
      <c r="EX1639" s="151"/>
      <c r="EY1639" s="151"/>
      <c r="EZ1639" s="151"/>
      <c r="FA1639" s="151"/>
      <c r="FB1639" s="151"/>
      <c r="FC1639" s="151"/>
      <c r="FD1639" s="151"/>
      <c r="FE1639" s="151"/>
      <c r="FF1639" s="151"/>
      <c r="FG1639" s="151"/>
      <c r="FH1639" s="151"/>
      <c r="FI1639" s="151"/>
      <c r="FJ1639" s="151"/>
      <c r="FK1639" s="151"/>
      <c r="FL1639" s="151"/>
      <c r="FM1639" s="151"/>
      <c r="FN1639" s="151"/>
      <c r="FO1639" s="151"/>
      <c r="FP1639" s="151"/>
      <c r="FQ1639" s="151"/>
      <c r="FR1639" s="151"/>
      <c r="FS1639" s="151"/>
      <c r="FT1639" s="151"/>
      <c r="FU1639" s="151"/>
      <c r="FV1639" s="151"/>
      <c r="FW1639" s="151"/>
      <c r="FX1639" s="151"/>
      <c r="FY1639" s="151"/>
      <c r="FZ1639" s="151"/>
      <c r="GA1639" s="151"/>
      <c r="GB1639" s="151"/>
      <c r="GC1639" s="151"/>
      <c r="GD1639" s="151"/>
      <c r="GE1639" s="151"/>
      <c r="GF1639" s="151"/>
      <c r="GG1639" s="151"/>
      <c r="GH1639" s="151"/>
      <c r="GI1639" s="151"/>
      <c r="GJ1639" s="151"/>
      <c r="GK1639" s="151"/>
      <c r="GL1639" s="151"/>
      <c r="GM1639" s="151"/>
      <c r="GN1639" s="151"/>
      <c r="GO1639" s="151"/>
      <c r="GP1639" s="151"/>
      <c r="GQ1639" s="151"/>
      <c r="GR1639" s="151"/>
      <c r="GS1639" s="151"/>
      <c r="GT1639" s="151"/>
      <c r="GU1639" s="151"/>
      <c r="GV1639" s="151"/>
      <c r="GW1639" s="151"/>
      <c r="GX1639" s="151"/>
      <c r="GY1639" s="151"/>
      <c r="GZ1639" s="151"/>
      <c r="HA1639" s="151"/>
      <c r="HB1639" s="151"/>
      <c r="HC1639" s="151"/>
      <c r="HD1639" s="151"/>
      <c r="HE1639" s="151"/>
      <c r="HF1639" s="151"/>
      <c r="HG1639" s="151"/>
      <c r="HH1639" s="151"/>
      <c r="HI1639" s="151"/>
      <c r="HJ1639" s="151"/>
      <c r="HK1639" s="151"/>
      <c r="HL1639" s="151"/>
      <c r="HM1639" s="151"/>
      <c r="HN1639" s="151"/>
      <c r="HO1639" s="151"/>
      <c r="HP1639" s="151"/>
      <c r="HQ1639" s="151"/>
      <c r="HR1639" s="151"/>
      <c r="HS1639" s="151"/>
      <c r="HT1639" s="151"/>
      <c r="HU1639" s="151"/>
      <c r="HV1639" s="151"/>
      <c r="HW1639" s="151"/>
      <c r="HX1639" s="151"/>
      <c r="HY1639" s="151"/>
      <c r="HZ1639" s="151"/>
      <c r="IA1639" s="151"/>
      <c r="IB1639" s="151"/>
      <c r="IC1639" s="151"/>
      <c r="ID1639" s="151"/>
      <c r="IE1639" s="151"/>
      <c r="IF1639" s="151"/>
      <c r="IG1639" s="151"/>
      <c r="IH1639" s="151"/>
      <c r="II1639" s="151"/>
      <c r="IJ1639" s="151"/>
      <c r="IK1639" s="151"/>
      <c r="IL1639" s="151"/>
      <c r="IM1639" s="151"/>
      <c r="IN1639" s="151"/>
      <c r="IO1639" s="151"/>
      <c r="IP1639" s="151"/>
      <c r="IQ1639" s="151"/>
      <c r="IR1639" s="151"/>
      <c r="IS1639" s="151"/>
      <c r="IT1639" s="151"/>
      <c r="IU1639" s="151"/>
      <c r="IV1639" s="151"/>
    </row>
    <row r="1640" spans="1:256" s="851" customFormat="1" ht="29.25" x14ac:dyDescent="0.25">
      <c r="A1640" s="214"/>
      <c r="B1640" s="214">
        <v>1</v>
      </c>
      <c r="C1640" s="582" t="s">
        <v>261</v>
      </c>
      <c r="D1640" s="173"/>
      <c r="E1640" s="173"/>
      <c r="F1640" s="1715">
        <f t="shared" si="2099"/>
        <v>26303.978723404256</v>
      </c>
      <c r="G1640" s="1714">
        <f t="shared" si="2099"/>
        <v>17535.985815602835</v>
      </c>
      <c r="H1640" s="1714">
        <f t="shared" si="2099"/>
        <v>7586.3255319148939</v>
      </c>
      <c r="I1640" s="1879">
        <f t="shared" si="2099"/>
        <v>43.261471648573519</v>
      </c>
      <c r="J1640" s="2283"/>
      <c r="K1640" s="2283"/>
      <c r="L1640" s="2284"/>
      <c r="M1640" s="2284"/>
      <c r="N1640" s="2284"/>
      <c r="O1640" s="2284"/>
      <c r="P1640" s="2284"/>
      <c r="Q1640" s="2284"/>
      <c r="R1640" s="2281">
        <f t="shared" ref="R1640:AG1640" si="2115">R1569</f>
        <v>0</v>
      </c>
      <c r="S1640" s="2281">
        <f t="shared" ref="S1640:T1640" si="2116">S1569</f>
        <v>0</v>
      </c>
      <c r="T1640" s="2281">
        <f t="shared" si="2116"/>
        <v>0</v>
      </c>
      <c r="U1640" s="2281">
        <f t="shared" ref="U1640:V1640" si="2117">U1569</f>
        <v>0</v>
      </c>
      <c r="V1640" s="2281">
        <f t="shared" si="2117"/>
        <v>0</v>
      </c>
      <c r="W1640" s="2281">
        <f t="shared" ref="W1640:X1640" si="2118">W1569</f>
        <v>0</v>
      </c>
      <c r="X1640" s="2281">
        <f t="shared" si="2118"/>
        <v>0</v>
      </c>
      <c r="Y1640" s="2281">
        <f t="shared" ref="Y1640" si="2119">Y1569</f>
        <v>0</v>
      </c>
      <c r="Z1640" s="369">
        <f t="shared" si="2115"/>
        <v>0</v>
      </c>
      <c r="AA1640" s="2281">
        <f t="shared" si="2115"/>
        <v>0</v>
      </c>
      <c r="AB1640" s="1000">
        <f t="shared" si="2115"/>
        <v>0</v>
      </c>
      <c r="AC1640" s="2281">
        <f t="shared" si="2115"/>
        <v>0</v>
      </c>
      <c r="AD1640" s="2281">
        <f t="shared" si="2115"/>
        <v>0</v>
      </c>
      <c r="AE1640" s="2407">
        <f t="shared" si="2115"/>
        <v>0</v>
      </c>
      <c r="AF1640" s="2407">
        <f t="shared" si="2115"/>
        <v>0</v>
      </c>
      <c r="AG1640" s="2281">
        <f t="shared" si="2115"/>
        <v>0</v>
      </c>
      <c r="AH1640" s="151"/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  <c r="BI1640" s="151"/>
      <c r="BJ1640" s="151"/>
      <c r="BK1640" s="151"/>
      <c r="BL1640" s="151"/>
      <c r="BM1640" s="151"/>
      <c r="BN1640" s="151"/>
      <c r="BO1640" s="151"/>
      <c r="BP1640" s="151"/>
      <c r="BQ1640" s="151"/>
      <c r="BR1640" s="151"/>
      <c r="BS1640" s="151"/>
      <c r="BT1640" s="151"/>
      <c r="BU1640" s="151"/>
      <c r="BV1640" s="151"/>
      <c r="BW1640" s="151"/>
      <c r="BX1640" s="151"/>
      <c r="BY1640" s="151"/>
      <c r="BZ1640" s="151"/>
      <c r="CA1640" s="151"/>
      <c r="CB1640" s="151"/>
      <c r="CC1640" s="151"/>
      <c r="CD1640" s="151"/>
      <c r="CE1640" s="151"/>
      <c r="CF1640" s="151"/>
      <c r="CG1640" s="151"/>
      <c r="CH1640" s="151"/>
      <c r="CI1640" s="151"/>
      <c r="CJ1640" s="151"/>
      <c r="CK1640" s="151"/>
      <c r="CL1640" s="151"/>
      <c r="CM1640" s="151"/>
      <c r="CN1640" s="151"/>
      <c r="CO1640" s="151"/>
      <c r="CP1640" s="151"/>
      <c r="CQ1640" s="151"/>
      <c r="CR1640" s="151"/>
      <c r="CS1640" s="151"/>
      <c r="CT1640" s="151"/>
      <c r="CU1640" s="151"/>
      <c r="CV1640" s="151"/>
      <c r="CW1640" s="151"/>
      <c r="CX1640" s="151"/>
      <c r="CY1640" s="151"/>
      <c r="CZ1640" s="151"/>
      <c r="DA1640" s="151"/>
      <c r="DB1640" s="151"/>
      <c r="DC1640" s="151"/>
      <c r="DD1640" s="151"/>
      <c r="DE1640" s="151"/>
      <c r="DF1640" s="151"/>
      <c r="DG1640" s="151"/>
      <c r="DH1640" s="151"/>
      <c r="DI1640" s="151"/>
      <c r="DJ1640" s="151"/>
      <c r="DK1640" s="151"/>
      <c r="DL1640" s="151"/>
      <c r="DM1640" s="151"/>
      <c r="DN1640" s="151"/>
      <c r="DO1640" s="151"/>
      <c r="DP1640" s="151"/>
      <c r="DQ1640" s="151"/>
      <c r="DR1640" s="151"/>
      <c r="DS1640" s="151"/>
      <c r="DT1640" s="151"/>
      <c r="DU1640" s="151"/>
      <c r="DV1640" s="151"/>
      <c r="DW1640" s="151"/>
      <c r="DX1640" s="151"/>
      <c r="DY1640" s="151"/>
      <c r="DZ1640" s="151"/>
      <c r="EA1640" s="151"/>
      <c r="EB1640" s="151"/>
      <c r="EC1640" s="151"/>
      <c r="ED1640" s="151"/>
      <c r="EE1640" s="151"/>
      <c r="EF1640" s="151"/>
      <c r="EG1640" s="151"/>
      <c r="EH1640" s="151"/>
      <c r="EI1640" s="151"/>
      <c r="EJ1640" s="151"/>
      <c r="EK1640" s="151"/>
      <c r="EL1640" s="151"/>
      <c r="EM1640" s="151"/>
      <c r="EN1640" s="151"/>
      <c r="EO1640" s="151"/>
      <c r="EP1640" s="151"/>
      <c r="EQ1640" s="151"/>
      <c r="ER1640" s="151"/>
      <c r="ES1640" s="151"/>
      <c r="ET1640" s="151"/>
      <c r="EU1640" s="151"/>
      <c r="EV1640" s="151"/>
      <c r="EW1640" s="151"/>
      <c r="EX1640" s="151"/>
      <c r="EY1640" s="151"/>
      <c r="EZ1640" s="151"/>
      <c r="FA1640" s="151"/>
      <c r="FB1640" s="151"/>
      <c r="FC1640" s="151"/>
      <c r="FD1640" s="151"/>
      <c r="FE1640" s="151"/>
      <c r="FF1640" s="151"/>
      <c r="FG1640" s="151"/>
      <c r="FH1640" s="151"/>
      <c r="FI1640" s="151"/>
      <c r="FJ1640" s="151"/>
      <c r="FK1640" s="151"/>
      <c r="FL1640" s="151"/>
      <c r="FM1640" s="151"/>
      <c r="FN1640" s="151"/>
      <c r="FO1640" s="151"/>
      <c r="FP1640" s="151"/>
      <c r="FQ1640" s="151"/>
      <c r="FR1640" s="151"/>
      <c r="FS1640" s="151"/>
      <c r="FT1640" s="151"/>
      <c r="FU1640" s="151"/>
      <c r="FV1640" s="151"/>
      <c r="FW1640" s="151"/>
      <c r="FX1640" s="151"/>
      <c r="FY1640" s="151"/>
      <c r="FZ1640" s="151"/>
      <c r="GA1640" s="151"/>
      <c r="GB1640" s="151"/>
      <c r="GC1640" s="151"/>
      <c r="GD1640" s="151"/>
      <c r="GE1640" s="151"/>
      <c r="GF1640" s="151"/>
      <c r="GG1640" s="151"/>
      <c r="GH1640" s="151"/>
      <c r="GI1640" s="151"/>
      <c r="GJ1640" s="151"/>
      <c r="GK1640" s="151"/>
      <c r="GL1640" s="151"/>
      <c r="GM1640" s="151"/>
      <c r="GN1640" s="151"/>
      <c r="GO1640" s="151"/>
      <c r="GP1640" s="151"/>
      <c r="GQ1640" s="151"/>
      <c r="GR1640" s="151"/>
      <c r="GS1640" s="151"/>
      <c r="GT1640" s="151"/>
      <c r="GU1640" s="151"/>
      <c r="GV1640" s="151"/>
      <c r="GW1640" s="151"/>
      <c r="GX1640" s="151"/>
      <c r="GY1640" s="151"/>
      <c r="GZ1640" s="151"/>
      <c r="HA1640" s="151"/>
      <c r="HB1640" s="151"/>
      <c r="HC1640" s="151"/>
      <c r="HD1640" s="151"/>
      <c r="HE1640" s="151"/>
      <c r="HF1640" s="151"/>
      <c r="HG1640" s="151"/>
      <c r="HH1640" s="151"/>
      <c r="HI1640" s="151"/>
      <c r="HJ1640" s="151"/>
      <c r="HK1640" s="151"/>
      <c r="HL1640" s="151"/>
      <c r="HM1640" s="151"/>
      <c r="HN1640" s="151"/>
      <c r="HO1640" s="151"/>
      <c r="HP1640" s="151"/>
      <c r="HQ1640" s="151"/>
      <c r="HR1640" s="151"/>
      <c r="HS1640" s="151"/>
      <c r="HT1640" s="151"/>
      <c r="HU1640" s="151"/>
      <c r="HV1640" s="151"/>
      <c r="HW1640" s="151"/>
      <c r="HX1640" s="151"/>
      <c r="HY1640" s="151"/>
      <c r="HZ1640" s="151"/>
      <c r="IA1640" s="151"/>
      <c r="IB1640" s="151"/>
      <c r="IC1640" s="151"/>
      <c r="ID1640" s="151"/>
      <c r="IE1640" s="151"/>
      <c r="IF1640" s="151"/>
      <c r="IG1640" s="151"/>
      <c r="IH1640" s="151"/>
      <c r="II1640" s="151"/>
      <c r="IJ1640" s="151"/>
      <c r="IK1640" s="151"/>
      <c r="IL1640" s="151"/>
      <c r="IM1640" s="151"/>
      <c r="IN1640" s="151"/>
      <c r="IO1640" s="151"/>
      <c r="IP1640" s="151"/>
      <c r="IQ1640" s="151"/>
      <c r="IR1640" s="151"/>
      <c r="IS1640" s="151"/>
      <c r="IT1640" s="151"/>
      <c r="IU1640" s="151"/>
      <c r="IV1640" s="151"/>
    </row>
    <row r="1641" spans="1:256" s="851" customFormat="1" ht="29.25" x14ac:dyDescent="0.25">
      <c r="A1641" s="214"/>
      <c r="B1641" s="214">
        <v>1</v>
      </c>
      <c r="C1641" s="582" t="s">
        <v>262</v>
      </c>
      <c r="D1641" s="173"/>
      <c r="E1641" s="173"/>
      <c r="F1641" s="1715">
        <f t="shared" si="2099"/>
        <v>4530</v>
      </c>
      <c r="G1641" s="1714">
        <f t="shared" si="2099"/>
        <v>3020</v>
      </c>
      <c r="H1641" s="1714">
        <f t="shared" si="2099"/>
        <v>1415</v>
      </c>
      <c r="I1641" s="1879">
        <f t="shared" si="2099"/>
        <v>46.854304635761594</v>
      </c>
      <c r="J1641" s="2283"/>
      <c r="K1641" s="2283"/>
      <c r="L1641" s="2284"/>
      <c r="M1641" s="2284"/>
      <c r="N1641" s="2284"/>
      <c r="O1641" s="2284"/>
      <c r="P1641" s="2284"/>
      <c r="Q1641" s="2284"/>
      <c r="R1641" s="2281">
        <f t="shared" ref="R1641:AG1641" si="2120">R1570</f>
        <v>0</v>
      </c>
      <c r="S1641" s="2281">
        <f t="shared" ref="S1641:T1641" si="2121">S1570</f>
        <v>0</v>
      </c>
      <c r="T1641" s="2281">
        <f t="shared" si="2121"/>
        <v>0</v>
      </c>
      <c r="U1641" s="2281">
        <f t="shared" ref="U1641:V1641" si="2122">U1570</f>
        <v>0</v>
      </c>
      <c r="V1641" s="2281">
        <f t="shared" si="2122"/>
        <v>0</v>
      </c>
      <c r="W1641" s="2281">
        <f t="shared" ref="W1641:X1641" si="2123">W1570</f>
        <v>0</v>
      </c>
      <c r="X1641" s="2281">
        <f t="shared" si="2123"/>
        <v>0</v>
      </c>
      <c r="Y1641" s="2281">
        <f t="shared" ref="Y1641" si="2124">Y1570</f>
        <v>0</v>
      </c>
      <c r="Z1641" s="369">
        <f t="shared" si="2120"/>
        <v>0</v>
      </c>
      <c r="AA1641" s="2281">
        <f t="shared" si="2120"/>
        <v>0</v>
      </c>
      <c r="AB1641" s="1000">
        <f t="shared" si="2120"/>
        <v>0</v>
      </c>
      <c r="AC1641" s="2281">
        <f t="shared" si="2120"/>
        <v>0</v>
      </c>
      <c r="AD1641" s="2281">
        <f t="shared" si="2120"/>
        <v>0</v>
      </c>
      <c r="AE1641" s="2407">
        <f t="shared" si="2120"/>
        <v>0</v>
      </c>
      <c r="AF1641" s="2407">
        <f t="shared" si="2120"/>
        <v>0</v>
      </c>
      <c r="AG1641" s="2281">
        <f t="shared" si="2120"/>
        <v>0</v>
      </c>
      <c r="AH1641" s="151"/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  <c r="BI1641" s="151"/>
      <c r="BJ1641" s="151"/>
      <c r="BK1641" s="151"/>
      <c r="BL1641" s="151"/>
      <c r="BM1641" s="151"/>
      <c r="BN1641" s="151"/>
      <c r="BO1641" s="151"/>
      <c r="BP1641" s="151"/>
      <c r="BQ1641" s="151"/>
      <c r="BR1641" s="151"/>
      <c r="BS1641" s="151"/>
      <c r="BT1641" s="151"/>
      <c r="BU1641" s="151"/>
      <c r="BV1641" s="151"/>
      <c r="BW1641" s="151"/>
      <c r="BX1641" s="151"/>
      <c r="BY1641" s="151"/>
      <c r="BZ1641" s="151"/>
      <c r="CA1641" s="151"/>
      <c r="CB1641" s="151"/>
      <c r="CC1641" s="151"/>
      <c r="CD1641" s="151"/>
      <c r="CE1641" s="151"/>
      <c r="CF1641" s="151"/>
      <c r="CG1641" s="151"/>
      <c r="CH1641" s="151"/>
      <c r="CI1641" s="151"/>
      <c r="CJ1641" s="151"/>
      <c r="CK1641" s="151"/>
      <c r="CL1641" s="151"/>
      <c r="CM1641" s="151"/>
      <c r="CN1641" s="151"/>
      <c r="CO1641" s="151"/>
      <c r="CP1641" s="151"/>
      <c r="CQ1641" s="151"/>
      <c r="CR1641" s="151"/>
      <c r="CS1641" s="151"/>
      <c r="CT1641" s="151"/>
      <c r="CU1641" s="151"/>
      <c r="CV1641" s="151"/>
      <c r="CW1641" s="151"/>
      <c r="CX1641" s="151"/>
      <c r="CY1641" s="151"/>
      <c r="CZ1641" s="151"/>
      <c r="DA1641" s="151"/>
      <c r="DB1641" s="151"/>
      <c r="DC1641" s="151"/>
      <c r="DD1641" s="151"/>
      <c r="DE1641" s="151"/>
      <c r="DF1641" s="151"/>
      <c r="DG1641" s="151"/>
      <c r="DH1641" s="151"/>
      <c r="DI1641" s="151"/>
      <c r="DJ1641" s="151"/>
      <c r="DK1641" s="151"/>
      <c r="DL1641" s="151"/>
      <c r="DM1641" s="151"/>
      <c r="DN1641" s="151"/>
      <c r="DO1641" s="151"/>
      <c r="DP1641" s="151"/>
      <c r="DQ1641" s="151"/>
      <c r="DR1641" s="151"/>
      <c r="DS1641" s="151"/>
      <c r="DT1641" s="151"/>
      <c r="DU1641" s="151"/>
      <c r="DV1641" s="151"/>
      <c r="DW1641" s="151"/>
      <c r="DX1641" s="151"/>
      <c r="DY1641" s="151"/>
      <c r="DZ1641" s="151"/>
      <c r="EA1641" s="151"/>
      <c r="EB1641" s="151"/>
      <c r="EC1641" s="151"/>
      <c r="ED1641" s="151"/>
      <c r="EE1641" s="151"/>
      <c r="EF1641" s="151"/>
      <c r="EG1641" s="151"/>
      <c r="EH1641" s="151"/>
      <c r="EI1641" s="151"/>
      <c r="EJ1641" s="151"/>
      <c r="EK1641" s="151"/>
      <c r="EL1641" s="151"/>
      <c r="EM1641" s="151"/>
      <c r="EN1641" s="151"/>
      <c r="EO1641" s="151"/>
      <c r="EP1641" s="151"/>
      <c r="EQ1641" s="151"/>
      <c r="ER1641" s="151"/>
      <c r="ES1641" s="151"/>
      <c r="ET1641" s="151"/>
      <c r="EU1641" s="151"/>
      <c r="EV1641" s="151"/>
      <c r="EW1641" s="151"/>
      <c r="EX1641" s="151"/>
      <c r="EY1641" s="151"/>
      <c r="EZ1641" s="151"/>
      <c r="FA1641" s="151"/>
      <c r="FB1641" s="151"/>
      <c r="FC1641" s="151"/>
      <c r="FD1641" s="151"/>
      <c r="FE1641" s="151"/>
      <c r="FF1641" s="151"/>
      <c r="FG1641" s="151"/>
      <c r="FH1641" s="151"/>
      <c r="FI1641" s="151"/>
      <c r="FJ1641" s="151"/>
      <c r="FK1641" s="151"/>
      <c r="FL1641" s="151"/>
      <c r="FM1641" s="151"/>
      <c r="FN1641" s="151"/>
      <c r="FO1641" s="151"/>
      <c r="FP1641" s="151"/>
      <c r="FQ1641" s="151"/>
      <c r="FR1641" s="151"/>
      <c r="FS1641" s="151"/>
      <c r="FT1641" s="151"/>
      <c r="FU1641" s="151"/>
      <c r="FV1641" s="151"/>
      <c r="FW1641" s="151"/>
      <c r="FX1641" s="151"/>
      <c r="FY1641" s="151"/>
      <c r="FZ1641" s="151"/>
      <c r="GA1641" s="151"/>
      <c r="GB1641" s="151"/>
      <c r="GC1641" s="151"/>
      <c r="GD1641" s="151"/>
      <c r="GE1641" s="151"/>
      <c r="GF1641" s="151"/>
      <c r="GG1641" s="151"/>
      <c r="GH1641" s="151"/>
      <c r="GI1641" s="151"/>
      <c r="GJ1641" s="151"/>
      <c r="GK1641" s="151"/>
      <c r="GL1641" s="151"/>
      <c r="GM1641" s="151"/>
      <c r="GN1641" s="151"/>
      <c r="GO1641" s="151"/>
      <c r="GP1641" s="151"/>
      <c r="GQ1641" s="151"/>
      <c r="GR1641" s="151"/>
      <c r="GS1641" s="151"/>
      <c r="GT1641" s="151"/>
      <c r="GU1641" s="151"/>
      <c r="GV1641" s="151"/>
      <c r="GW1641" s="151"/>
      <c r="GX1641" s="151"/>
      <c r="GY1641" s="151"/>
      <c r="GZ1641" s="151"/>
      <c r="HA1641" s="151"/>
      <c r="HB1641" s="151"/>
      <c r="HC1641" s="151"/>
      <c r="HD1641" s="151"/>
      <c r="HE1641" s="151"/>
      <c r="HF1641" s="151"/>
      <c r="HG1641" s="151"/>
      <c r="HH1641" s="151"/>
      <c r="HI1641" s="151"/>
      <c r="HJ1641" s="151"/>
      <c r="HK1641" s="151"/>
      <c r="HL1641" s="151"/>
      <c r="HM1641" s="151"/>
      <c r="HN1641" s="151"/>
      <c r="HO1641" s="151"/>
      <c r="HP1641" s="151"/>
      <c r="HQ1641" s="151"/>
      <c r="HR1641" s="151"/>
      <c r="HS1641" s="151"/>
      <c r="HT1641" s="151"/>
      <c r="HU1641" s="151"/>
      <c r="HV1641" s="151"/>
      <c r="HW1641" s="151"/>
      <c r="HX1641" s="151"/>
      <c r="HY1641" s="151"/>
      <c r="HZ1641" s="151"/>
      <c r="IA1641" s="151"/>
      <c r="IB1641" s="151"/>
      <c r="IC1641" s="151"/>
      <c r="ID1641" s="151"/>
      <c r="IE1641" s="151"/>
      <c r="IF1641" s="151"/>
      <c r="IG1641" s="151"/>
      <c r="IH1641" s="151"/>
      <c r="II1641" s="151"/>
      <c r="IJ1641" s="151"/>
      <c r="IK1641" s="151"/>
      <c r="IL1641" s="151"/>
      <c r="IM1641" s="151"/>
      <c r="IN1641" s="151"/>
      <c r="IO1641" s="151"/>
      <c r="IP1641" s="151"/>
      <c r="IQ1641" s="151"/>
      <c r="IR1641" s="151"/>
      <c r="IS1641" s="151"/>
      <c r="IT1641" s="151"/>
      <c r="IU1641" s="151"/>
      <c r="IV1641" s="151"/>
    </row>
    <row r="1642" spans="1:256" s="851" customFormat="1" x14ac:dyDescent="0.25">
      <c r="A1642" s="214"/>
      <c r="B1642" s="214">
        <v>1</v>
      </c>
      <c r="C1642" s="583" t="s">
        <v>134</v>
      </c>
      <c r="D1642" s="173"/>
      <c r="E1642" s="173"/>
      <c r="F1642" s="1715">
        <f t="shared" si="2099"/>
        <v>162827.6380952381</v>
      </c>
      <c r="G1642" s="1714">
        <f t="shared" si="2099"/>
        <v>108551.75873015873</v>
      </c>
      <c r="H1642" s="1714">
        <f t="shared" si="2099"/>
        <v>53187.236309523811</v>
      </c>
      <c r="I1642" s="1879">
        <f t="shared" si="2099"/>
        <v>48.997120757608599</v>
      </c>
      <c r="J1642" s="2283"/>
      <c r="K1642" s="2283"/>
      <c r="L1642" s="2284"/>
      <c r="M1642" s="2284"/>
      <c r="N1642" s="2284"/>
      <c r="O1642" s="2284"/>
      <c r="P1642" s="2284"/>
      <c r="Q1642" s="2284"/>
      <c r="R1642" s="2281">
        <f t="shared" ref="R1642:AG1642" si="2125">R1571</f>
        <v>293067.40295999998</v>
      </c>
      <c r="S1642" s="2281">
        <f t="shared" ref="S1642:T1642" si="2126">S1571</f>
        <v>293067.40295999998</v>
      </c>
      <c r="T1642" s="2281">
        <f t="shared" si="2126"/>
        <v>306337.95166999998</v>
      </c>
      <c r="U1642" s="2281">
        <f t="shared" ref="U1642:V1642" si="2127">U1571</f>
        <v>306337.95166999998</v>
      </c>
      <c r="V1642" s="2281">
        <f t="shared" si="2127"/>
        <v>306337.95166999998</v>
      </c>
      <c r="W1642" s="2281">
        <f t="shared" ref="W1642:X1642" si="2128">W1571</f>
        <v>306337.95166999998</v>
      </c>
      <c r="X1642" s="2281">
        <f t="shared" si="2128"/>
        <v>306338.06367000006</v>
      </c>
      <c r="Y1642" s="2281">
        <f t="shared" ref="Y1642" si="2129">Y1571</f>
        <v>306338.06367000006</v>
      </c>
      <c r="Z1642" s="369">
        <f t="shared" si="2125"/>
        <v>203340.63519933334</v>
      </c>
      <c r="AA1642" s="2281">
        <f t="shared" si="2125"/>
        <v>155966.72787</v>
      </c>
      <c r="AB1642" s="1000">
        <f t="shared" si="2125"/>
        <v>0</v>
      </c>
      <c r="AC1642" s="2281">
        <f t="shared" si="2125"/>
        <v>0</v>
      </c>
      <c r="AD1642" s="2281">
        <f t="shared" si="2125"/>
        <v>-47373.907329333328</v>
      </c>
      <c r="AE1642" s="2407">
        <f t="shared" si="2125"/>
        <v>0</v>
      </c>
      <c r="AF1642" s="2407">
        <f t="shared" si="2125"/>
        <v>-266.64598000000001</v>
      </c>
      <c r="AG1642" s="2281">
        <f t="shared" si="2125"/>
        <v>155700.08189000003</v>
      </c>
      <c r="AH1642" s="151"/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  <c r="BI1642" s="151"/>
      <c r="BJ1642" s="151"/>
      <c r="BK1642" s="151"/>
      <c r="BL1642" s="151"/>
      <c r="BM1642" s="151"/>
      <c r="BN1642" s="151"/>
      <c r="BO1642" s="151"/>
      <c r="BP1642" s="151"/>
      <c r="BQ1642" s="151"/>
      <c r="BR1642" s="151"/>
      <c r="BS1642" s="151"/>
      <c r="BT1642" s="151"/>
      <c r="BU1642" s="151"/>
      <c r="BV1642" s="151"/>
      <c r="BW1642" s="151"/>
      <c r="BX1642" s="151"/>
      <c r="BY1642" s="151"/>
      <c r="BZ1642" s="151"/>
      <c r="CA1642" s="151"/>
      <c r="CB1642" s="151"/>
      <c r="CC1642" s="151"/>
      <c r="CD1642" s="151"/>
      <c r="CE1642" s="151"/>
      <c r="CF1642" s="151"/>
      <c r="CG1642" s="151"/>
      <c r="CH1642" s="151"/>
      <c r="CI1642" s="151"/>
      <c r="CJ1642" s="151"/>
      <c r="CK1642" s="151"/>
      <c r="CL1642" s="151"/>
      <c r="CM1642" s="151"/>
      <c r="CN1642" s="151"/>
      <c r="CO1642" s="151"/>
      <c r="CP1642" s="151"/>
      <c r="CQ1642" s="151"/>
      <c r="CR1642" s="151"/>
      <c r="CS1642" s="151"/>
      <c r="CT1642" s="151"/>
      <c r="CU1642" s="151"/>
      <c r="CV1642" s="151"/>
      <c r="CW1642" s="151"/>
      <c r="CX1642" s="151"/>
      <c r="CY1642" s="151"/>
      <c r="CZ1642" s="151"/>
      <c r="DA1642" s="151"/>
      <c r="DB1642" s="151"/>
      <c r="DC1642" s="151"/>
      <c r="DD1642" s="151"/>
      <c r="DE1642" s="151"/>
      <c r="DF1642" s="151"/>
      <c r="DG1642" s="151"/>
      <c r="DH1642" s="151"/>
      <c r="DI1642" s="151"/>
      <c r="DJ1642" s="151"/>
      <c r="DK1642" s="151"/>
      <c r="DL1642" s="151"/>
      <c r="DM1642" s="151"/>
      <c r="DN1642" s="151"/>
      <c r="DO1642" s="151"/>
      <c r="DP1642" s="151"/>
      <c r="DQ1642" s="151"/>
      <c r="DR1642" s="151"/>
      <c r="DS1642" s="151"/>
      <c r="DT1642" s="151"/>
      <c r="DU1642" s="151"/>
      <c r="DV1642" s="151"/>
      <c r="DW1642" s="151"/>
      <c r="DX1642" s="151"/>
      <c r="DY1642" s="151"/>
      <c r="DZ1642" s="151"/>
      <c r="EA1642" s="151"/>
      <c r="EB1642" s="151"/>
      <c r="EC1642" s="151"/>
      <c r="ED1642" s="151"/>
      <c r="EE1642" s="151"/>
      <c r="EF1642" s="151"/>
      <c r="EG1642" s="151"/>
      <c r="EH1642" s="151"/>
      <c r="EI1642" s="151"/>
      <c r="EJ1642" s="151"/>
      <c r="EK1642" s="151"/>
      <c r="EL1642" s="151"/>
      <c r="EM1642" s="151"/>
      <c r="EN1642" s="151"/>
      <c r="EO1642" s="151"/>
      <c r="EP1642" s="151"/>
      <c r="EQ1642" s="151"/>
      <c r="ER1642" s="151"/>
      <c r="ES1642" s="151"/>
      <c r="ET1642" s="151"/>
      <c r="EU1642" s="151"/>
      <c r="EV1642" s="151"/>
      <c r="EW1642" s="151"/>
      <c r="EX1642" s="151"/>
      <c r="EY1642" s="151"/>
      <c r="EZ1642" s="151"/>
      <c r="FA1642" s="151"/>
      <c r="FB1642" s="151"/>
      <c r="FC1642" s="151"/>
      <c r="FD1642" s="151"/>
      <c r="FE1642" s="151"/>
      <c r="FF1642" s="151"/>
      <c r="FG1642" s="151"/>
      <c r="FH1642" s="151"/>
      <c r="FI1642" s="151"/>
      <c r="FJ1642" s="151"/>
      <c r="FK1642" s="151"/>
      <c r="FL1642" s="151"/>
      <c r="FM1642" s="151"/>
      <c r="FN1642" s="151"/>
      <c r="FO1642" s="151"/>
      <c r="FP1642" s="151"/>
      <c r="FQ1642" s="151"/>
      <c r="FR1642" s="151"/>
      <c r="FS1642" s="151"/>
      <c r="FT1642" s="151"/>
      <c r="FU1642" s="151"/>
      <c r="FV1642" s="151"/>
      <c r="FW1642" s="151"/>
      <c r="FX1642" s="151"/>
      <c r="FY1642" s="151"/>
      <c r="FZ1642" s="151"/>
      <c r="GA1642" s="151"/>
      <c r="GB1642" s="151"/>
      <c r="GC1642" s="151"/>
      <c r="GD1642" s="151"/>
      <c r="GE1642" s="151"/>
      <c r="GF1642" s="151"/>
      <c r="GG1642" s="151"/>
      <c r="GH1642" s="151"/>
      <c r="GI1642" s="151"/>
      <c r="GJ1642" s="151"/>
      <c r="GK1642" s="151"/>
      <c r="GL1642" s="151"/>
      <c r="GM1642" s="151"/>
      <c r="GN1642" s="151"/>
      <c r="GO1642" s="151"/>
      <c r="GP1642" s="151"/>
      <c r="GQ1642" s="151"/>
      <c r="GR1642" s="151"/>
      <c r="GS1642" s="151"/>
      <c r="GT1642" s="151"/>
      <c r="GU1642" s="151"/>
      <c r="GV1642" s="151"/>
      <c r="GW1642" s="151"/>
      <c r="GX1642" s="151"/>
      <c r="GY1642" s="151"/>
      <c r="GZ1642" s="151"/>
      <c r="HA1642" s="151"/>
      <c r="HB1642" s="151"/>
      <c r="HC1642" s="151"/>
      <c r="HD1642" s="151"/>
      <c r="HE1642" s="151"/>
      <c r="HF1642" s="151"/>
      <c r="HG1642" s="151"/>
      <c r="HH1642" s="151"/>
      <c r="HI1642" s="151"/>
      <c r="HJ1642" s="151"/>
      <c r="HK1642" s="151"/>
      <c r="HL1642" s="151"/>
      <c r="HM1642" s="151"/>
      <c r="HN1642" s="151"/>
      <c r="HO1642" s="151"/>
      <c r="HP1642" s="151"/>
      <c r="HQ1642" s="151"/>
      <c r="HR1642" s="151"/>
      <c r="HS1642" s="151"/>
      <c r="HT1642" s="151"/>
      <c r="HU1642" s="151"/>
      <c r="HV1642" s="151"/>
      <c r="HW1642" s="151"/>
      <c r="HX1642" s="151"/>
      <c r="HY1642" s="151"/>
      <c r="HZ1642" s="151"/>
      <c r="IA1642" s="151"/>
      <c r="IB1642" s="151"/>
      <c r="IC1642" s="151"/>
      <c r="ID1642" s="151"/>
      <c r="IE1642" s="151"/>
      <c r="IF1642" s="151"/>
      <c r="IG1642" s="151"/>
      <c r="IH1642" s="151"/>
      <c r="II1642" s="151"/>
      <c r="IJ1642" s="151"/>
      <c r="IK1642" s="151"/>
      <c r="IL1642" s="151"/>
      <c r="IM1642" s="151"/>
      <c r="IN1642" s="151"/>
      <c r="IO1642" s="151"/>
      <c r="IP1642" s="151"/>
      <c r="IQ1642" s="151"/>
      <c r="IR1642" s="151"/>
      <c r="IS1642" s="151"/>
      <c r="IT1642" s="151"/>
      <c r="IU1642" s="151"/>
      <c r="IV1642" s="151"/>
    </row>
    <row r="1643" spans="1:256" s="851" customFormat="1" x14ac:dyDescent="0.25">
      <c r="A1643" s="214"/>
      <c r="B1643" s="214">
        <v>1</v>
      </c>
      <c r="C1643" s="290"/>
      <c r="D1643" s="290"/>
      <c r="E1643" s="288"/>
      <c r="F1643" s="1715"/>
      <c r="G1643" s="1715"/>
      <c r="H1643" s="1715"/>
      <c r="I1643" s="1879"/>
      <c r="J1643" s="2283"/>
      <c r="K1643" s="2283"/>
      <c r="L1643" s="2284"/>
      <c r="M1643" s="2284"/>
      <c r="N1643" s="2284"/>
      <c r="O1643" s="2284"/>
      <c r="P1643" s="2284"/>
      <c r="Q1643" s="2284"/>
      <c r="R1643" s="369"/>
      <c r="S1643" s="369"/>
      <c r="T1643" s="369"/>
      <c r="U1643" s="369"/>
      <c r="V1643" s="369"/>
      <c r="W1643" s="369"/>
      <c r="X1643" s="369"/>
      <c r="Y1643" s="369"/>
      <c r="Z1643" s="369"/>
      <c r="AA1643" s="369"/>
      <c r="AB1643" s="770"/>
      <c r="AC1643" s="369"/>
      <c r="AD1643" s="369"/>
      <c r="AE1643" s="369"/>
      <c r="AF1643" s="369"/>
      <c r="AG1643" s="369"/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  <c r="BI1643" s="151"/>
      <c r="BJ1643" s="151"/>
      <c r="BK1643" s="151"/>
      <c r="BL1643" s="151"/>
      <c r="BM1643" s="151"/>
      <c r="BN1643" s="151"/>
      <c r="BO1643" s="151"/>
      <c r="BP1643" s="151"/>
      <c r="BQ1643" s="151"/>
      <c r="BR1643" s="151"/>
      <c r="BS1643" s="151"/>
      <c r="BT1643" s="151"/>
      <c r="BU1643" s="151"/>
      <c r="BV1643" s="151"/>
      <c r="BW1643" s="151"/>
      <c r="BX1643" s="151"/>
      <c r="BY1643" s="151"/>
      <c r="BZ1643" s="151"/>
      <c r="CA1643" s="151"/>
      <c r="CB1643" s="151"/>
      <c r="CC1643" s="151"/>
      <c r="CD1643" s="151"/>
      <c r="CE1643" s="151"/>
      <c r="CF1643" s="151"/>
      <c r="CG1643" s="151"/>
      <c r="CH1643" s="151"/>
      <c r="CI1643" s="151"/>
      <c r="CJ1643" s="151"/>
      <c r="CK1643" s="151"/>
      <c r="CL1643" s="151"/>
      <c r="CM1643" s="151"/>
      <c r="CN1643" s="151"/>
      <c r="CO1643" s="151"/>
      <c r="CP1643" s="151"/>
      <c r="CQ1643" s="151"/>
      <c r="CR1643" s="151"/>
      <c r="CS1643" s="151"/>
      <c r="CT1643" s="151"/>
      <c r="CU1643" s="151"/>
      <c r="CV1643" s="151"/>
      <c r="CW1643" s="151"/>
      <c r="CX1643" s="151"/>
      <c r="CY1643" s="151"/>
      <c r="CZ1643" s="151"/>
      <c r="DA1643" s="151"/>
      <c r="DB1643" s="151"/>
      <c r="DC1643" s="151"/>
      <c r="DD1643" s="151"/>
      <c r="DE1643" s="151"/>
      <c r="DF1643" s="151"/>
      <c r="DG1643" s="151"/>
      <c r="DH1643" s="151"/>
      <c r="DI1643" s="151"/>
      <c r="DJ1643" s="151"/>
      <c r="DK1643" s="151"/>
      <c r="DL1643" s="151"/>
      <c r="DM1643" s="151"/>
      <c r="DN1643" s="151"/>
      <c r="DO1643" s="151"/>
      <c r="DP1643" s="151"/>
      <c r="DQ1643" s="151"/>
      <c r="DR1643" s="151"/>
      <c r="DS1643" s="151"/>
      <c r="DT1643" s="151"/>
      <c r="DU1643" s="151"/>
      <c r="DV1643" s="151"/>
      <c r="DW1643" s="151"/>
      <c r="DX1643" s="151"/>
      <c r="DY1643" s="151"/>
      <c r="DZ1643" s="151"/>
      <c r="EA1643" s="151"/>
      <c r="EB1643" s="151"/>
      <c r="EC1643" s="151"/>
      <c r="ED1643" s="151"/>
      <c r="EE1643" s="151"/>
      <c r="EF1643" s="151"/>
      <c r="EG1643" s="151"/>
      <c r="EH1643" s="151"/>
      <c r="EI1643" s="151"/>
      <c r="EJ1643" s="151"/>
      <c r="EK1643" s="151"/>
      <c r="EL1643" s="151"/>
      <c r="EM1643" s="151"/>
      <c r="EN1643" s="151"/>
      <c r="EO1643" s="151"/>
      <c r="EP1643" s="151"/>
      <c r="EQ1643" s="151"/>
      <c r="ER1643" s="151"/>
      <c r="ES1643" s="151"/>
      <c r="ET1643" s="151"/>
      <c r="EU1643" s="151"/>
      <c r="EV1643" s="151"/>
      <c r="EW1643" s="151"/>
      <c r="EX1643" s="151"/>
      <c r="EY1643" s="151"/>
      <c r="EZ1643" s="151"/>
      <c r="FA1643" s="151"/>
      <c r="FB1643" s="151"/>
      <c r="FC1643" s="151"/>
      <c r="FD1643" s="151"/>
      <c r="FE1643" s="151"/>
      <c r="FF1643" s="151"/>
      <c r="FG1643" s="151"/>
      <c r="FH1643" s="151"/>
      <c r="FI1643" s="151"/>
      <c r="FJ1643" s="151"/>
      <c r="FK1643" s="151"/>
      <c r="FL1643" s="151"/>
      <c r="FM1643" s="151"/>
      <c r="FN1643" s="151"/>
      <c r="FO1643" s="151"/>
      <c r="FP1643" s="151"/>
      <c r="FQ1643" s="151"/>
      <c r="FR1643" s="151"/>
      <c r="FS1643" s="151"/>
      <c r="FT1643" s="151"/>
      <c r="FU1643" s="151"/>
      <c r="FV1643" s="151"/>
      <c r="FW1643" s="151"/>
      <c r="FX1643" s="151"/>
      <c r="FY1643" s="151"/>
      <c r="FZ1643" s="151"/>
      <c r="GA1643" s="151"/>
      <c r="GB1643" s="151"/>
      <c r="GC1643" s="151"/>
      <c r="GD1643" s="151"/>
      <c r="GE1643" s="151"/>
      <c r="GF1643" s="151"/>
      <c r="GG1643" s="151"/>
      <c r="GH1643" s="151"/>
      <c r="GI1643" s="151"/>
      <c r="GJ1643" s="151"/>
      <c r="GK1643" s="151"/>
      <c r="GL1643" s="151"/>
      <c r="GM1643" s="151"/>
      <c r="GN1643" s="151"/>
      <c r="GO1643" s="151"/>
      <c r="GP1643" s="151"/>
      <c r="GQ1643" s="151"/>
      <c r="GR1643" s="151"/>
      <c r="GS1643" s="151"/>
      <c r="GT1643" s="151"/>
      <c r="GU1643" s="151"/>
      <c r="GV1643" s="151"/>
      <c r="GW1643" s="151"/>
      <c r="GX1643" s="151"/>
      <c r="GY1643" s="151"/>
      <c r="GZ1643" s="151"/>
      <c r="HA1643" s="151"/>
      <c r="HB1643" s="151"/>
      <c r="HC1643" s="151"/>
      <c r="HD1643" s="151"/>
      <c r="HE1643" s="151"/>
      <c r="HF1643" s="151"/>
      <c r="HG1643" s="151"/>
      <c r="HH1643" s="151"/>
      <c r="HI1643" s="151"/>
      <c r="HJ1643" s="151"/>
      <c r="HK1643" s="151"/>
      <c r="HL1643" s="151"/>
      <c r="HM1643" s="151"/>
      <c r="HN1643" s="151"/>
      <c r="HO1643" s="151"/>
      <c r="HP1643" s="151"/>
      <c r="HQ1643" s="151"/>
      <c r="HR1643" s="151"/>
      <c r="HS1643" s="151"/>
      <c r="HT1643" s="151"/>
      <c r="HU1643" s="151"/>
      <c r="HV1643" s="151"/>
      <c r="HW1643" s="151"/>
      <c r="HX1643" s="151"/>
      <c r="HY1643" s="151"/>
      <c r="HZ1643" s="151"/>
      <c r="IA1643" s="151"/>
      <c r="IB1643" s="151"/>
      <c r="IC1643" s="151"/>
      <c r="ID1643" s="151"/>
      <c r="IE1643" s="151"/>
      <c r="IF1643" s="151"/>
      <c r="IG1643" s="151"/>
      <c r="IH1643" s="151"/>
      <c r="II1643" s="151"/>
      <c r="IJ1643" s="151"/>
      <c r="IK1643" s="151"/>
      <c r="IL1643" s="151"/>
      <c r="IM1643" s="151"/>
      <c r="IN1643" s="151"/>
      <c r="IO1643" s="151"/>
      <c r="IP1643" s="151"/>
      <c r="IQ1643" s="151"/>
      <c r="IR1643" s="151"/>
      <c r="IS1643" s="151"/>
      <c r="IT1643" s="151"/>
      <c r="IU1643" s="151"/>
      <c r="IV1643" s="151"/>
    </row>
    <row r="1644" spans="1:256" s="851" customFormat="1" x14ac:dyDescent="0.25">
      <c r="A1644" s="214"/>
      <c r="B1644" s="214">
        <v>1</v>
      </c>
      <c r="C1644" s="290" t="s">
        <v>28</v>
      </c>
      <c r="D1644" s="290"/>
      <c r="E1644" s="288"/>
      <c r="F1644" s="1715"/>
      <c r="G1644" s="1714"/>
      <c r="H1644" s="1714"/>
      <c r="I1644" s="1879"/>
      <c r="J1644" s="2283"/>
      <c r="K1644" s="2283"/>
      <c r="L1644" s="2284"/>
      <c r="M1644" s="2284"/>
      <c r="N1644" s="2284"/>
      <c r="O1644" s="2284"/>
      <c r="P1644" s="2284"/>
      <c r="Q1644" s="2284"/>
      <c r="R1644" s="369"/>
      <c r="S1644" s="369"/>
      <c r="T1644" s="369"/>
      <c r="U1644" s="369"/>
      <c r="V1644" s="369"/>
      <c r="W1644" s="369"/>
      <c r="X1644" s="369"/>
      <c r="Y1644" s="369"/>
      <c r="Z1644" s="369"/>
      <c r="AA1644" s="369"/>
      <c r="AB1644" s="770"/>
      <c r="AC1644" s="369"/>
      <c r="AD1644" s="369"/>
      <c r="AE1644" s="369"/>
      <c r="AF1644" s="369"/>
      <c r="AG1644" s="369"/>
      <c r="AH1644" s="151"/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  <c r="BI1644" s="151"/>
      <c r="BJ1644" s="151"/>
      <c r="BK1644" s="151"/>
      <c r="BL1644" s="151"/>
      <c r="BM1644" s="151"/>
      <c r="BN1644" s="151"/>
      <c r="BO1644" s="151"/>
      <c r="BP1644" s="151"/>
      <c r="BQ1644" s="151"/>
      <c r="BR1644" s="151"/>
      <c r="BS1644" s="151"/>
      <c r="BT1644" s="151"/>
      <c r="BU1644" s="151"/>
      <c r="BV1644" s="151"/>
      <c r="BW1644" s="151"/>
      <c r="BX1644" s="151"/>
      <c r="BY1644" s="151"/>
      <c r="BZ1644" s="151"/>
      <c r="CA1644" s="151"/>
      <c r="CB1644" s="151"/>
      <c r="CC1644" s="151"/>
      <c r="CD1644" s="151"/>
      <c r="CE1644" s="151"/>
      <c r="CF1644" s="151"/>
      <c r="CG1644" s="151"/>
      <c r="CH1644" s="151"/>
      <c r="CI1644" s="151"/>
      <c r="CJ1644" s="151"/>
      <c r="CK1644" s="151"/>
      <c r="CL1644" s="151"/>
      <c r="CM1644" s="151"/>
      <c r="CN1644" s="151"/>
      <c r="CO1644" s="151"/>
      <c r="CP1644" s="151"/>
      <c r="CQ1644" s="151"/>
      <c r="CR1644" s="151"/>
      <c r="CS1644" s="151"/>
      <c r="CT1644" s="151"/>
      <c r="CU1644" s="151"/>
      <c r="CV1644" s="151"/>
      <c r="CW1644" s="151"/>
      <c r="CX1644" s="151"/>
      <c r="CY1644" s="151"/>
      <c r="CZ1644" s="151"/>
      <c r="DA1644" s="151"/>
      <c r="DB1644" s="151"/>
      <c r="DC1644" s="151"/>
      <c r="DD1644" s="151"/>
      <c r="DE1644" s="151"/>
      <c r="DF1644" s="151"/>
      <c r="DG1644" s="151"/>
      <c r="DH1644" s="151"/>
      <c r="DI1644" s="151"/>
      <c r="DJ1644" s="151"/>
      <c r="DK1644" s="151"/>
      <c r="DL1644" s="151"/>
      <c r="DM1644" s="151"/>
      <c r="DN1644" s="151"/>
      <c r="DO1644" s="151"/>
      <c r="DP1644" s="151"/>
      <c r="DQ1644" s="151"/>
      <c r="DR1644" s="151"/>
      <c r="DS1644" s="151"/>
      <c r="DT1644" s="151"/>
      <c r="DU1644" s="151"/>
      <c r="DV1644" s="151"/>
      <c r="DW1644" s="151"/>
      <c r="DX1644" s="151"/>
      <c r="DY1644" s="151"/>
      <c r="DZ1644" s="151"/>
      <c r="EA1644" s="151"/>
      <c r="EB1644" s="151"/>
      <c r="EC1644" s="151"/>
      <c r="ED1644" s="151"/>
      <c r="EE1644" s="151"/>
      <c r="EF1644" s="151"/>
      <c r="EG1644" s="151"/>
      <c r="EH1644" s="151"/>
      <c r="EI1644" s="151"/>
      <c r="EJ1644" s="151"/>
      <c r="EK1644" s="151"/>
      <c r="EL1644" s="151"/>
      <c r="EM1644" s="151"/>
      <c r="EN1644" s="151"/>
      <c r="EO1644" s="151"/>
      <c r="EP1644" s="151"/>
      <c r="EQ1644" s="151"/>
      <c r="ER1644" s="151"/>
      <c r="ES1644" s="151"/>
      <c r="ET1644" s="151"/>
      <c r="EU1644" s="151"/>
      <c r="EV1644" s="151"/>
      <c r="EW1644" s="151"/>
      <c r="EX1644" s="151"/>
      <c r="EY1644" s="151"/>
      <c r="EZ1644" s="151"/>
      <c r="FA1644" s="151"/>
      <c r="FB1644" s="151"/>
      <c r="FC1644" s="151"/>
      <c r="FD1644" s="151"/>
      <c r="FE1644" s="151"/>
      <c r="FF1644" s="151"/>
      <c r="FG1644" s="151"/>
      <c r="FH1644" s="151"/>
      <c r="FI1644" s="151"/>
      <c r="FJ1644" s="151"/>
      <c r="FK1644" s="151"/>
      <c r="FL1644" s="151"/>
      <c r="FM1644" s="151"/>
      <c r="FN1644" s="151"/>
      <c r="FO1644" s="151"/>
      <c r="FP1644" s="151"/>
      <c r="FQ1644" s="151"/>
      <c r="FR1644" s="151"/>
      <c r="FS1644" s="151"/>
      <c r="FT1644" s="151"/>
      <c r="FU1644" s="151"/>
      <c r="FV1644" s="151"/>
      <c r="FW1644" s="151"/>
      <c r="FX1644" s="151"/>
      <c r="FY1644" s="151"/>
      <c r="FZ1644" s="151"/>
      <c r="GA1644" s="151"/>
      <c r="GB1644" s="151"/>
      <c r="GC1644" s="151"/>
      <c r="GD1644" s="151"/>
      <c r="GE1644" s="151"/>
      <c r="GF1644" s="151"/>
      <c r="GG1644" s="151"/>
      <c r="GH1644" s="151"/>
      <c r="GI1644" s="151"/>
      <c r="GJ1644" s="151"/>
      <c r="GK1644" s="151"/>
      <c r="GL1644" s="151"/>
      <c r="GM1644" s="151"/>
      <c r="GN1644" s="151"/>
      <c r="GO1644" s="151"/>
      <c r="GP1644" s="151"/>
      <c r="GQ1644" s="151"/>
      <c r="GR1644" s="151"/>
      <c r="GS1644" s="151"/>
      <c r="GT1644" s="151"/>
      <c r="GU1644" s="151"/>
      <c r="GV1644" s="151"/>
      <c r="GW1644" s="151"/>
      <c r="GX1644" s="151"/>
      <c r="GY1644" s="151"/>
      <c r="GZ1644" s="151"/>
      <c r="HA1644" s="151"/>
      <c r="HB1644" s="151"/>
      <c r="HC1644" s="151"/>
      <c r="HD1644" s="151"/>
      <c r="HE1644" s="151"/>
      <c r="HF1644" s="151"/>
      <c r="HG1644" s="151"/>
      <c r="HH1644" s="151"/>
      <c r="HI1644" s="151"/>
      <c r="HJ1644" s="151"/>
      <c r="HK1644" s="151"/>
      <c r="HL1644" s="151"/>
      <c r="HM1644" s="151"/>
      <c r="HN1644" s="151"/>
      <c r="HO1644" s="151"/>
      <c r="HP1644" s="151"/>
      <c r="HQ1644" s="151"/>
      <c r="HR1644" s="151"/>
      <c r="HS1644" s="151"/>
      <c r="HT1644" s="151"/>
      <c r="HU1644" s="151"/>
      <c r="HV1644" s="151"/>
      <c r="HW1644" s="151"/>
      <c r="HX1644" s="151"/>
      <c r="HY1644" s="151"/>
      <c r="HZ1644" s="151"/>
      <c r="IA1644" s="151"/>
      <c r="IB1644" s="151"/>
      <c r="IC1644" s="151"/>
      <c r="ID1644" s="151"/>
      <c r="IE1644" s="151"/>
      <c r="IF1644" s="151"/>
      <c r="IG1644" s="151"/>
      <c r="IH1644" s="151"/>
      <c r="II1644" s="151"/>
      <c r="IJ1644" s="151"/>
      <c r="IK1644" s="151"/>
      <c r="IL1644" s="151"/>
      <c r="IM1644" s="151"/>
      <c r="IN1644" s="151"/>
      <c r="IO1644" s="151"/>
      <c r="IP1644" s="151"/>
      <c r="IQ1644" s="151"/>
      <c r="IR1644" s="151"/>
      <c r="IS1644" s="151"/>
      <c r="IT1644" s="151"/>
      <c r="IU1644" s="151"/>
      <c r="IV1644" s="151"/>
    </row>
    <row r="1645" spans="1:256" s="851" customFormat="1" x14ac:dyDescent="0.25">
      <c r="A1645" s="214">
        <v>1</v>
      </c>
      <c r="B1645" s="214">
        <v>1</v>
      </c>
      <c r="C1645" s="2459" t="s">
        <v>66</v>
      </c>
      <c r="D1645" s="2459"/>
      <c r="E1645" s="173"/>
      <c r="F1645" s="1712">
        <f t="shared" ref="F1645:AG1645" si="2130">F1577</f>
        <v>570</v>
      </c>
      <c r="G1645" s="745">
        <f t="shared" si="2130"/>
        <v>380</v>
      </c>
      <c r="H1645" s="745">
        <f t="shared" si="2130"/>
        <v>112</v>
      </c>
      <c r="I1645" s="745">
        <f t="shared" si="2130"/>
        <v>29.473684210526311</v>
      </c>
      <c r="J1645" s="745">
        <f t="shared" si="2130"/>
        <v>9.5105263157894733</v>
      </c>
      <c r="K1645" s="745">
        <f t="shared" si="2130"/>
        <v>9.4910714285714288</v>
      </c>
      <c r="L1645" s="745">
        <f t="shared" si="2130"/>
        <v>5421</v>
      </c>
      <c r="M1645" s="745">
        <f t="shared" si="2130"/>
        <v>3614</v>
      </c>
      <c r="N1645" s="745">
        <f t="shared" si="2130"/>
        <v>1063</v>
      </c>
      <c r="O1645" s="745">
        <f t="shared" si="2130"/>
        <v>29.413392363032653</v>
      </c>
      <c r="P1645" s="745">
        <f t="shared" si="2130"/>
        <v>20</v>
      </c>
      <c r="Q1645" s="745">
        <f t="shared" si="2130"/>
        <v>79.724999999999994</v>
      </c>
      <c r="R1645" s="2281">
        <f t="shared" si="2130"/>
        <v>0</v>
      </c>
      <c r="S1645" s="2281">
        <f t="shared" ref="S1645:T1645" si="2131">S1577</f>
        <v>0</v>
      </c>
      <c r="T1645" s="2281">
        <f t="shared" si="2131"/>
        <v>0</v>
      </c>
      <c r="U1645" s="2281">
        <f t="shared" ref="U1645:V1645" si="2132">U1577</f>
        <v>0</v>
      </c>
      <c r="V1645" s="2281">
        <f t="shared" si="2132"/>
        <v>0</v>
      </c>
      <c r="W1645" s="2281">
        <f t="shared" ref="W1645:X1645" si="2133">W1577</f>
        <v>0</v>
      </c>
      <c r="X1645" s="2281">
        <f t="shared" si="2133"/>
        <v>0</v>
      </c>
      <c r="Y1645" s="2281">
        <f t="shared" ref="Y1645" si="2134">Y1577</f>
        <v>0</v>
      </c>
      <c r="Z1645" s="369">
        <f t="shared" si="2130"/>
        <v>0</v>
      </c>
      <c r="AA1645" s="2281">
        <f t="shared" si="2130"/>
        <v>0</v>
      </c>
      <c r="AB1645" s="1000">
        <f t="shared" si="2130"/>
        <v>0</v>
      </c>
      <c r="AC1645" s="2281">
        <f t="shared" si="2130"/>
        <v>0</v>
      </c>
      <c r="AD1645" s="2281">
        <f t="shared" si="2130"/>
        <v>0</v>
      </c>
      <c r="AE1645" s="2281">
        <f t="shared" si="2130"/>
        <v>0</v>
      </c>
      <c r="AF1645" s="2281">
        <f t="shared" si="2130"/>
        <v>0</v>
      </c>
      <c r="AG1645" s="2281">
        <f t="shared" si="2130"/>
        <v>0</v>
      </c>
      <c r="AH1645" s="151"/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  <c r="BI1645" s="151"/>
      <c r="BJ1645" s="151"/>
      <c r="BK1645" s="151"/>
      <c r="BL1645" s="151"/>
      <c r="BM1645" s="151"/>
      <c r="BN1645" s="151"/>
      <c r="BO1645" s="151"/>
      <c r="BP1645" s="151"/>
      <c r="BQ1645" s="151"/>
      <c r="BR1645" s="151"/>
      <c r="BS1645" s="151"/>
      <c r="BT1645" s="151"/>
      <c r="BU1645" s="151"/>
      <c r="BV1645" s="151"/>
      <c r="BW1645" s="151"/>
      <c r="BX1645" s="151"/>
      <c r="BY1645" s="151"/>
      <c r="BZ1645" s="151"/>
      <c r="CA1645" s="151"/>
      <c r="CB1645" s="151"/>
      <c r="CC1645" s="151"/>
      <c r="CD1645" s="151"/>
      <c r="CE1645" s="151"/>
      <c r="CF1645" s="151"/>
      <c r="CG1645" s="151"/>
      <c r="CH1645" s="151"/>
      <c r="CI1645" s="151"/>
      <c r="CJ1645" s="151"/>
      <c r="CK1645" s="151"/>
      <c r="CL1645" s="151"/>
      <c r="CM1645" s="151"/>
      <c r="CN1645" s="151"/>
      <c r="CO1645" s="151"/>
      <c r="CP1645" s="151"/>
      <c r="CQ1645" s="151"/>
      <c r="CR1645" s="151"/>
      <c r="CS1645" s="151"/>
      <c r="CT1645" s="151"/>
      <c r="CU1645" s="151"/>
      <c r="CV1645" s="151"/>
      <c r="CW1645" s="151"/>
      <c r="CX1645" s="151"/>
      <c r="CY1645" s="151"/>
      <c r="CZ1645" s="151"/>
      <c r="DA1645" s="151"/>
      <c r="DB1645" s="151"/>
      <c r="DC1645" s="151"/>
      <c r="DD1645" s="151"/>
      <c r="DE1645" s="151"/>
      <c r="DF1645" s="151"/>
      <c r="DG1645" s="151"/>
      <c r="DH1645" s="151"/>
      <c r="DI1645" s="151"/>
      <c r="DJ1645" s="151"/>
      <c r="DK1645" s="151"/>
      <c r="DL1645" s="151"/>
      <c r="DM1645" s="151"/>
      <c r="DN1645" s="151"/>
      <c r="DO1645" s="151"/>
      <c r="DP1645" s="151"/>
      <c r="DQ1645" s="151"/>
      <c r="DR1645" s="151"/>
      <c r="DS1645" s="151"/>
      <c r="DT1645" s="151"/>
      <c r="DU1645" s="151"/>
      <c r="DV1645" s="151"/>
      <c r="DW1645" s="151"/>
      <c r="DX1645" s="151"/>
      <c r="DY1645" s="151"/>
      <c r="DZ1645" s="151"/>
      <c r="EA1645" s="151"/>
      <c r="EB1645" s="151"/>
      <c r="EC1645" s="151"/>
      <c r="ED1645" s="151"/>
      <c r="EE1645" s="151"/>
      <c r="EF1645" s="151"/>
      <c r="EG1645" s="151"/>
      <c r="EH1645" s="151"/>
      <c r="EI1645" s="151"/>
      <c r="EJ1645" s="151"/>
      <c r="EK1645" s="151"/>
      <c r="EL1645" s="151"/>
      <c r="EM1645" s="151"/>
      <c r="EN1645" s="151"/>
      <c r="EO1645" s="151"/>
      <c r="EP1645" s="151"/>
      <c r="EQ1645" s="151"/>
      <c r="ER1645" s="151"/>
      <c r="ES1645" s="151"/>
      <c r="ET1645" s="151"/>
      <c r="EU1645" s="151"/>
      <c r="EV1645" s="151"/>
      <c r="EW1645" s="151"/>
      <c r="EX1645" s="151"/>
      <c r="EY1645" s="151"/>
      <c r="EZ1645" s="151"/>
      <c r="FA1645" s="151"/>
      <c r="FB1645" s="151"/>
      <c r="FC1645" s="151"/>
      <c r="FD1645" s="151"/>
      <c r="FE1645" s="151"/>
      <c r="FF1645" s="151"/>
      <c r="FG1645" s="151"/>
      <c r="FH1645" s="151"/>
      <c r="FI1645" s="151"/>
      <c r="FJ1645" s="151"/>
      <c r="FK1645" s="151"/>
      <c r="FL1645" s="151"/>
      <c r="FM1645" s="151"/>
      <c r="FN1645" s="151"/>
      <c r="FO1645" s="151"/>
      <c r="FP1645" s="151"/>
      <c r="FQ1645" s="151"/>
      <c r="FR1645" s="151"/>
      <c r="FS1645" s="151"/>
      <c r="FT1645" s="151"/>
      <c r="FU1645" s="151"/>
      <c r="FV1645" s="151"/>
      <c r="FW1645" s="151"/>
      <c r="FX1645" s="151"/>
      <c r="FY1645" s="151"/>
      <c r="FZ1645" s="151"/>
      <c r="GA1645" s="151"/>
      <c r="GB1645" s="151"/>
      <c r="GC1645" s="151"/>
      <c r="GD1645" s="151"/>
      <c r="GE1645" s="151"/>
      <c r="GF1645" s="151"/>
      <c r="GG1645" s="151"/>
      <c r="GH1645" s="151"/>
      <c r="GI1645" s="151"/>
      <c r="GJ1645" s="151"/>
      <c r="GK1645" s="151"/>
      <c r="GL1645" s="151"/>
      <c r="GM1645" s="151"/>
      <c r="GN1645" s="151"/>
      <c r="GO1645" s="151"/>
      <c r="GP1645" s="151"/>
      <c r="GQ1645" s="151"/>
      <c r="GR1645" s="151"/>
      <c r="GS1645" s="151"/>
      <c r="GT1645" s="151"/>
      <c r="GU1645" s="151"/>
      <c r="GV1645" s="151"/>
      <c r="GW1645" s="151"/>
      <c r="GX1645" s="151"/>
      <c r="GY1645" s="151"/>
      <c r="GZ1645" s="151"/>
      <c r="HA1645" s="151"/>
      <c r="HB1645" s="151"/>
      <c r="HC1645" s="151"/>
      <c r="HD1645" s="151"/>
      <c r="HE1645" s="151"/>
      <c r="HF1645" s="151"/>
      <c r="HG1645" s="151"/>
      <c r="HH1645" s="151"/>
      <c r="HI1645" s="151"/>
      <c r="HJ1645" s="151"/>
      <c r="HK1645" s="151"/>
      <c r="HL1645" s="151"/>
      <c r="HM1645" s="151"/>
      <c r="HN1645" s="151"/>
      <c r="HO1645" s="151"/>
      <c r="HP1645" s="151"/>
      <c r="HQ1645" s="151"/>
      <c r="HR1645" s="151"/>
      <c r="HS1645" s="151"/>
      <c r="HT1645" s="151"/>
      <c r="HU1645" s="151"/>
      <c r="HV1645" s="151"/>
      <c r="HW1645" s="151"/>
      <c r="HX1645" s="151"/>
      <c r="HY1645" s="151"/>
      <c r="HZ1645" s="151"/>
      <c r="IA1645" s="151"/>
      <c r="IB1645" s="151"/>
      <c r="IC1645" s="151"/>
      <c r="ID1645" s="151"/>
      <c r="IE1645" s="151"/>
      <c r="IF1645" s="151"/>
      <c r="IG1645" s="151"/>
      <c r="IH1645" s="151"/>
      <c r="II1645" s="151"/>
      <c r="IJ1645" s="151"/>
      <c r="IK1645" s="151"/>
      <c r="IL1645" s="151"/>
      <c r="IM1645" s="151"/>
      <c r="IN1645" s="151"/>
      <c r="IO1645" s="151"/>
      <c r="IP1645" s="151"/>
      <c r="IQ1645" s="151"/>
      <c r="IR1645" s="151"/>
      <c r="IS1645" s="151"/>
      <c r="IT1645" s="151"/>
      <c r="IU1645" s="151"/>
      <c r="IV1645" s="151"/>
    </row>
    <row r="1646" spans="1:256" s="851" customFormat="1" x14ac:dyDescent="0.25">
      <c r="A1646" s="214">
        <v>1</v>
      </c>
      <c r="B1646" s="214">
        <v>1</v>
      </c>
      <c r="C1646" s="1917" t="s">
        <v>16</v>
      </c>
      <c r="D1646" s="1917"/>
      <c r="E1646" s="173"/>
      <c r="F1646" s="1712">
        <f t="shared" ref="F1646:AG1646" si="2135">F1580</f>
        <v>600</v>
      </c>
      <c r="G1646" s="745">
        <f t="shared" si="2135"/>
        <v>400</v>
      </c>
      <c r="H1646" s="745">
        <f t="shared" si="2135"/>
        <v>80</v>
      </c>
      <c r="I1646" s="745">
        <f t="shared" si="2135"/>
        <v>20</v>
      </c>
      <c r="J1646" s="745">
        <f t="shared" si="2135"/>
        <v>8</v>
      </c>
      <c r="K1646" s="745">
        <f t="shared" si="2135"/>
        <v>6.25</v>
      </c>
      <c r="L1646" s="745">
        <f t="shared" si="2135"/>
        <v>4800</v>
      </c>
      <c r="M1646" s="745">
        <f t="shared" si="2135"/>
        <v>3200</v>
      </c>
      <c r="N1646" s="745">
        <f t="shared" si="2135"/>
        <v>500</v>
      </c>
      <c r="O1646" s="745">
        <f t="shared" si="2135"/>
        <v>15.625</v>
      </c>
      <c r="P1646" s="745">
        <f t="shared" si="2135"/>
        <v>20</v>
      </c>
      <c r="Q1646" s="745">
        <f t="shared" si="2135"/>
        <v>37.5</v>
      </c>
      <c r="R1646" s="2281">
        <f t="shared" si="2135"/>
        <v>0</v>
      </c>
      <c r="S1646" s="2281">
        <f t="shared" ref="S1646:T1646" si="2136">S1580</f>
        <v>0</v>
      </c>
      <c r="T1646" s="2281">
        <f t="shared" si="2136"/>
        <v>0</v>
      </c>
      <c r="U1646" s="2281">
        <f t="shared" ref="U1646:V1646" si="2137">U1580</f>
        <v>0</v>
      </c>
      <c r="V1646" s="2281">
        <f t="shared" si="2137"/>
        <v>0</v>
      </c>
      <c r="W1646" s="2281">
        <f t="shared" ref="W1646:X1646" si="2138">W1580</f>
        <v>0</v>
      </c>
      <c r="X1646" s="2281">
        <f t="shared" si="2138"/>
        <v>0</v>
      </c>
      <c r="Y1646" s="2281">
        <f t="shared" ref="Y1646" si="2139">Y1580</f>
        <v>0</v>
      </c>
      <c r="Z1646" s="369">
        <f t="shared" si="2135"/>
        <v>0</v>
      </c>
      <c r="AA1646" s="2281">
        <f t="shared" si="2135"/>
        <v>0</v>
      </c>
      <c r="AB1646" s="1000">
        <f t="shared" si="2135"/>
        <v>0</v>
      </c>
      <c r="AC1646" s="2281">
        <f t="shared" si="2135"/>
        <v>0</v>
      </c>
      <c r="AD1646" s="2281">
        <f t="shared" si="2135"/>
        <v>0</v>
      </c>
      <c r="AE1646" s="2407">
        <f t="shared" si="2135"/>
        <v>0</v>
      </c>
      <c r="AF1646" s="2407">
        <f t="shared" si="2135"/>
        <v>0</v>
      </c>
      <c r="AG1646" s="2281">
        <f t="shared" si="2135"/>
        <v>0</v>
      </c>
      <c r="AH1646" s="151"/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  <c r="BI1646" s="151"/>
      <c r="BJ1646" s="151"/>
      <c r="BK1646" s="151"/>
      <c r="BL1646" s="151"/>
      <c r="BM1646" s="151"/>
      <c r="BN1646" s="151"/>
      <c r="BO1646" s="151"/>
      <c r="BP1646" s="151"/>
      <c r="BQ1646" s="151"/>
      <c r="BR1646" s="151"/>
      <c r="BS1646" s="151"/>
      <c r="BT1646" s="151"/>
      <c r="BU1646" s="151"/>
      <c r="BV1646" s="151"/>
      <c r="BW1646" s="151"/>
      <c r="BX1646" s="151"/>
      <c r="BY1646" s="151"/>
      <c r="BZ1646" s="151"/>
      <c r="CA1646" s="151"/>
      <c r="CB1646" s="151"/>
      <c r="CC1646" s="151"/>
      <c r="CD1646" s="151"/>
      <c r="CE1646" s="151"/>
      <c r="CF1646" s="151"/>
      <c r="CG1646" s="151"/>
      <c r="CH1646" s="151"/>
      <c r="CI1646" s="151"/>
      <c r="CJ1646" s="151"/>
      <c r="CK1646" s="151"/>
      <c r="CL1646" s="151"/>
      <c r="CM1646" s="151"/>
      <c r="CN1646" s="151"/>
      <c r="CO1646" s="151"/>
      <c r="CP1646" s="151"/>
      <c r="CQ1646" s="151"/>
      <c r="CR1646" s="151"/>
      <c r="CS1646" s="151"/>
      <c r="CT1646" s="151"/>
      <c r="CU1646" s="151"/>
      <c r="CV1646" s="151"/>
      <c r="CW1646" s="151"/>
      <c r="CX1646" s="151"/>
      <c r="CY1646" s="151"/>
      <c r="CZ1646" s="151"/>
      <c r="DA1646" s="151"/>
      <c r="DB1646" s="151"/>
      <c r="DC1646" s="151"/>
      <c r="DD1646" s="151"/>
      <c r="DE1646" s="151"/>
      <c r="DF1646" s="151"/>
      <c r="DG1646" s="151"/>
      <c r="DH1646" s="151"/>
      <c r="DI1646" s="151"/>
      <c r="DJ1646" s="151"/>
      <c r="DK1646" s="151"/>
      <c r="DL1646" s="151"/>
      <c r="DM1646" s="151"/>
      <c r="DN1646" s="151"/>
      <c r="DO1646" s="151"/>
      <c r="DP1646" s="151"/>
      <c r="DQ1646" s="151"/>
      <c r="DR1646" s="151"/>
      <c r="DS1646" s="151"/>
      <c r="DT1646" s="151"/>
      <c r="DU1646" s="151"/>
      <c r="DV1646" s="151"/>
      <c r="DW1646" s="151"/>
      <c r="DX1646" s="151"/>
      <c r="DY1646" s="151"/>
      <c r="DZ1646" s="151"/>
      <c r="EA1646" s="151"/>
      <c r="EB1646" s="151"/>
      <c r="EC1646" s="151"/>
      <c r="ED1646" s="151"/>
      <c r="EE1646" s="151"/>
      <c r="EF1646" s="151"/>
      <c r="EG1646" s="151"/>
      <c r="EH1646" s="151"/>
      <c r="EI1646" s="151"/>
      <c r="EJ1646" s="151"/>
      <c r="EK1646" s="151"/>
      <c r="EL1646" s="151"/>
      <c r="EM1646" s="151"/>
      <c r="EN1646" s="151"/>
      <c r="EO1646" s="151"/>
      <c r="EP1646" s="151"/>
      <c r="EQ1646" s="151"/>
      <c r="ER1646" s="151"/>
      <c r="ES1646" s="151"/>
      <c r="ET1646" s="151"/>
      <c r="EU1646" s="151"/>
      <c r="EV1646" s="151"/>
      <c r="EW1646" s="151"/>
      <c r="EX1646" s="151"/>
      <c r="EY1646" s="151"/>
      <c r="EZ1646" s="151"/>
      <c r="FA1646" s="151"/>
      <c r="FB1646" s="151"/>
      <c r="FC1646" s="151"/>
      <c r="FD1646" s="151"/>
      <c r="FE1646" s="151"/>
      <c r="FF1646" s="151"/>
      <c r="FG1646" s="151"/>
      <c r="FH1646" s="151"/>
      <c r="FI1646" s="151"/>
      <c r="FJ1646" s="151"/>
      <c r="FK1646" s="151"/>
      <c r="FL1646" s="151"/>
      <c r="FM1646" s="151"/>
      <c r="FN1646" s="151"/>
      <c r="FO1646" s="151"/>
      <c r="FP1646" s="151"/>
      <c r="FQ1646" s="151"/>
      <c r="FR1646" s="151"/>
      <c r="FS1646" s="151"/>
      <c r="FT1646" s="151"/>
      <c r="FU1646" s="151"/>
      <c r="FV1646" s="151"/>
      <c r="FW1646" s="151"/>
      <c r="FX1646" s="151"/>
      <c r="FY1646" s="151"/>
      <c r="FZ1646" s="151"/>
      <c r="GA1646" s="151"/>
      <c r="GB1646" s="151"/>
      <c r="GC1646" s="151"/>
      <c r="GD1646" s="151"/>
      <c r="GE1646" s="151"/>
      <c r="GF1646" s="151"/>
      <c r="GG1646" s="151"/>
      <c r="GH1646" s="151"/>
      <c r="GI1646" s="151"/>
      <c r="GJ1646" s="151"/>
      <c r="GK1646" s="151"/>
      <c r="GL1646" s="151"/>
      <c r="GM1646" s="151"/>
      <c r="GN1646" s="151"/>
      <c r="GO1646" s="151"/>
      <c r="GP1646" s="151"/>
      <c r="GQ1646" s="151"/>
      <c r="GR1646" s="151"/>
      <c r="GS1646" s="151"/>
      <c r="GT1646" s="151"/>
      <c r="GU1646" s="151"/>
      <c r="GV1646" s="151"/>
      <c r="GW1646" s="151"/>
      <c r="GX1646" s="151"/>
      <c r="GY1646" s="151"/>
      <c r="GZ1646" s="151"/>
      <c r="HA1646" s="151"/>
      <c r="HB1646" s="151"/>
      <c r="HC1646" s="151"/>
      <c r="HD1646" s="151"/>
      <c r="HE1646" s="151"/>
      <c r="HF1646" s="151"/>
      <c r="HG1646" s="151"/>
      <c r="HH1646" s="151"/>
      <c r="HI1646" s="151"/>
      <c r="HJ1646" s="151"/>
      <c r="HK1646" s="151"/>
      <c r="HL1646" s="151"/>
      <c r="HM1646" s="151"/>
      <c r="HN1646" s="151"/>
      <c r="HO1646" s="151"/>
      <c r="HP1646" s="151"/>
      <c r="HQ1646" s="151"/>
      <c r="HR1646" s="151"/>
      <c r="HS1646" s="151"/>
      <c r="HT1646" s="151"/>
      <c r="HU1646" s="151"/>
      <c r="HV1646" s="151"/>
      <c r="HW1646" s="151"/>
      <c r="HX1646" s="151"/>
      <c r="HY1646" s="151"/>
      <c r="HZ1646" s="151"/>
      <c r="IA1646" s="151"/>
      <c r="IB1646" s="151"/>
      <c r="IC1646" s="151"/>
      <c r="ID1646" s="151"/>
      <c r="IE1646" s="151"/>
      <c r="IF1646" s="151"/>
      <c r="IG1646" s="151"/>
      <c r="IH1646" s="151"/>
      <c r="II1646" s="151"/>
      <c r="IJ1646" s="151"/>
      <c r="IK1646" s="151"/>
      <c r="IL1646" s="151"/>
      <c r="IM1646" s="151"/>
      <c r="IN1646" s="151"/>
      <c r="IO1646" s="151"/>
      <c r="IP1646" s="151"/>
      <c r="IQ1646" s="151"/>
      <c r="IR1646" s="151"/>
      <c r="IS1646" s="151"/>
      <c r="IT1646" s="151"/>
      <c r="IU1646" s="151"/>
      <c r="IV1646" s="151"/>
    </row>
    <row r="1647" spans="1:256" s="851" customFormat="1" ht="29.25" x14ac:dyDescent="0.25">
      <c r="A1647" s="214">
        <v>1</v>
      </c>
      <c r="B1647" s="214">
        <v>1</v>
      </c>
      <c r="C1647" s="707" t="s">
        <v>136</v>
      </c>
      <c r="D1647" s="707"/>
      <c r="E1647" s="288"/>
      <c r="F1647" s="1715">
        <f t="shared" ref="F1647:H1651" si="2140">F1581</f>
        <v>1170</v>
      </c>
      <c r="G1647" s="1714">
        <f t="shared" si="2140"/>
        <v>780</v>
      </c>
      <c r="H1647" s="1714">
        <f t="shared" si="2140"/>
        <v>192</v>
      </c>
      <c r="I1647" s="1879">
        <f>H1647/G1647*100</f>
        <v>24.615384615384617</v>
      </c>
      <c r="J1647" s="1707">
        <f>L1647/F1647</f>
        <v>8.7358974358974351</v>
      </c>
      <c r="K1647" s="1707">
        <f>N1647/H1647</f>
        <v>8.140625</v>
      </c>
      <c r="L1647" s="1714">
        <f>L1581</f>
        <v>10221</v>
      </c>
      <c r="M1647" s="1714">
        <f>M1581</f>
        <v>6814</v>
      </c>
      <c r="N1647" s="1714">
        <f>N1581</f>
        <v>1563</v>
      </c>
      <c r="O1647" s="745">
        <f>O1581</f>
        <v>22.938068682125039</v>
      </c>
      <c r="P1647" s="1714">
        <f>P1581</f>
        <v>40</v>
      </c>
      <c r="Q1647" s="1704">
        <f>N1647/$C$3*12/P1647</f>
        <v>58.612499999999997</v>
      </c>
      <c r="R1647" s="369">
        <f t="shared" ref="R1647:AG1647" si="2141">R1581</f>
        <v>35153.996460000002</v>
      </c>
      <c r="S1647" s="369">
        <f t="shared" ref="S1647:T1647" si="2142">S1581</f>
        <v>35153.996460000002</v>
      </c>
      <c r="T1647" s="369">
        <f t="shared" si="2142"/>
        <v>35072.38697</v>
      </c>
      <c r="U1647" s="369">
        <f t="shared" ref="U1647:V1647" si="2143">U1581</f>
        <v>35072.38697</v>
      </c>
      <c r="V1647" s="369">
        <f t="shared" si="2143"/>
        <v>35072.38697</v>
      </c>
      <c r="W1647" s="369">
        <f t="shared" ref="W1647:X1647" si="2144">W1581</f>
        <v>35072.38697</v>
      </c>
      <c r="X1647" s="369">
        <f t="shared" si="2144"/>
        <v>35072.38697</v>
      </c>
      <c r="Y1647" s="369">
        <f t="shared" ref="Y1647" si="2145">Y1581</f>
        <v>35072.38697</v>
      </c>
      <c r="Z1647" s="369">
        <f t="shared" si="2141"/>
        <v>23387.031945999999</v>
      </c>
      <c r="AA1647" s="369">
        <f t="shared" si="2141"/>
        <v>23315.989130000005</v>
      </c>
      <c r="AB1647" s="770">
        <f t="shared" si="2141"/>
        <v>0</v>
      </c>
      <c r="AC1647" s="369">
        <f t="shared" si="2141"/>
        <v>0</v>
      </c>
      <c r="AD1647" s="369">
        <f t="shared" si="2141"/>
        <v>-71.042815999993763</v>
      </c>
      <c r="AE1647" s="369">
        <f t="shared" si="2141"/>
        <v>0</v>
      </c>
      <c r="AF1647" s="369">
        <f t="shared" si="2141"/>
        <v>-23.491769999999999</v>
      </c>
      <c r="AG1647" s="369">
        <f t="shared" si="2141"/>
        <v>23292.497360000005</v>
      </c>
      <c r="AH1647" s="151"/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  <c r="BI1647" s="151"/>
      <c r="BJ1647" s="151"/>
      <c r="BK1647" s="151"/>
      <c r="BL1647" s="151"/>
      <c r="BM1647" s="151"/>
      <c r="BN1647" s="151"/>
      <c r="BO1647" s="151"/>
      <c r="BP1647" s="151"/>
      <c r="BQ1647" s="151"/>
      <c r="BR1647" s="151"/>
      <c r="BS1647" s="151"/>
      <c r="BT1647" s="151"/>
      <c r="BU1647" s="151"/>
      <c r="BV1647" s="151"/>
      <c r="BW1647" s="151"/>
      <c r="BX1647" s="151"/>
      <c r="BY1647" s="151"/>
      <c r="BZ1647" s="151"/>
      <c r="CA1647" s="151"/>
      <c r="CB1647" s="151"/>
      <c r="CC1647" s="151"/>
      <c r="CD1647" s="151"/>
      <c r="CE1647" s="151"/>
      <c r="CF1647" s="151"/>
      <c r="CG1647" s="151"/>
      <c r="CH1647" s="151"/>
      <c r="CI1647" s="151"/>
      <c r="CJ1647" s="151"/>
      <c r="CK1647" s="151"/>
      <c r="CL1647" s="151"/>
      <c r="CM1647" s="151"/>
      <c r="CN1647" s="151"/>
      <c r="CO1647" s="151"/>
      <c r="CP1647" s="151"/>
      <c r="CQ1647" s="151"/>
      <c r="CR1647" s="151"/>
      <c r="CS1647" s="151"/>
      <c r="CT1647" s="151"/>
      <c r="CU1647" s="151"/>
      <c r="CV1647" s="151"/>
      <c r="CW1647" s="151"/>
      <c r="CX1647" s="151"/>
      <c r="CY1647" s="151"/>
      <c r="CZ1647" s="151"/>
      <c r="DA1647" s="151"/>
      <c r="DB1647" s="151"/>
      <c r="DC1647" s="151"/>
      <c r="DD1647" s="151"/>
      <c r="DE1647" s="151"/>
      <c r="DF1647" s="151"/>
      <c r="DG1647" s="151"/>
      <c r="DH1647" s="151"/>
      <c r="DI1647" s="151"/>
      <c r="DJ1647" s="151"/>
      <c r="DK1647" s="151"/>
      <c r="DL1647" s="151"/>
      <c r="DM1647" s="151"/>
      <c r="DN1647" s="151"/>
      <c r="DO1647" s="151"/>
      <c r="DP1647" s="151"/>
      <c r="DQ1647" s="151"/>
      <c r="DR1647" s="151"/>
      <c r="DS1647" s="151"/>
      <c r="DT1647" s="151"/>
      <c r="DU1647" s="151"/>
      <c r="DV1647" s="151"/>
      <c r="DW1647" s="151"/>
      <c r="DX1647" s="151"/>
      <c r="DY1647" s="151"/>
      <c r="DZ1647" s="151"/>
      <c r="EA1647" s="151"/>
      <c r="EB1647" s="151"/>
      <c r="EC1647" s="151"/>
      <c r="ED1647" s="151"/>
      <c r="EE1647" s="151"/>
      <c r="EF1647" s="151"/>
      <c r="EG1647" s="151"/>
      <c r="EH1647" s="151"/>
      <c r="EI1647" s="151"/>
      <c r="EJ1647" s="151"/>
      <c r="EK1647" s="151"/>
      <c r="EL1647" s="151"/>
      <c r="EM1647" s="151"/>
      <c r="EN1647" s="151"/>
      <c r="EO1647" s="151"/>
      <c r="EP1647" s="151"/>
      <c r="EQ1647" s="151"/>
      <c r="ER1647" s="151"/>
      <c r="ES1647" s="151"/>
      <c r="ET1647" s="151"/>
      <c r="EU1647" s="151"/>
      <c r="EV1647" s="151"/>
      <c r="EW1647" s="151"/>
      <c r="EX1647" s="151"/>
      <c r="EY1647" s="151"/>
      <c r="EZ1647" s="151"/>
      <c r="FA1647" s="151"/>
      <c r="FB1647" s="151"/>
      <c r="FC1647" s="151"/>
      <c r="FD1647" s="151"/>
      <c r="FE1647" s="151"/>
      <c r="FF1647" s="151"/>
      <c r="FG1647" s="151"/>
      <c r="FH1647" s="151"/>
      <c r="FI1647" s="151"/>
      <c r="FJ1647" s="151"/>
      <c r="FK1647" s="151"/>
      <c r="FL1647" s="151"/>
      <c r="FM1647" s="151"/>
      <c r="FN1647" s="151"/>
      <c r="FO1647" s="151"/>
      <c r="FP1647" s="151"/>
      <c r="FQ1647" s="151"/>
      <c r="FR1647" s="151"/>
      <c r="FS1647" s="151"/>
      <c r="FT1647" s="151"/>
      <c r="FU1647" s="151"/>
      <c r="FV1647" s="151"/>
      <c r="FW1647" s="151"/>
      <c r="FX1647" s="151"/>
      <c r="FY1647" s="151"/>
      <c r="FZ1647" s="151"/>
      <c r="GA1647" s="151"/>
      <c r="GB1647" s="151"/>
      <c r="GC1647" s="151"/>
      <c r="GD1647" s="151"/>
      <c r="GE1647" s="151"/>
      <c r="GF1647" s="151"/>
      <c r="GG1647" s="151"/>
      <c r="GH1647" s="151"/>
      <c r="GI1647" s="151"/>
      <c r="GJ1647" s="151"/>
      <c r="GK1647" s="151"/>
      <c r="GL1647" s="151"/>
      <c r="GM1647" s="151"/>
      <c r="GN1647" s="151"/>
      <c r="GO1647" s="151"/>
      <c r="GP1647" s="151"/>
      <c r="GQ1647" s="151"/>
      <c r="GR1647" s="151"/>
      <c r="GS1647" s="151"/>
      <c r="GT1647" s="151"/>
      <c r="GU1647" s="151"/>
      <c r="GV1647" s="151"/>
      <c r="GW1647" s="151"/>
      <c r="GX1647" s="151"/>
      <c r="GY1647" s="151"/>
      <c r="GZ1647" s="151"/>
      <c r="HA1647" s="151"/>
      <c r="HB1647" s="151"/>
      <c r="HC1647" s="151"/>
      <c r="HD1647" s="151"/>
      <c r="HE1647" s="151"/>
      <c r="HF1647" s="151"/>
      <c r="HG1647" s="151"/>
      <c r="HH1647" s="151"/>
      <c r="HI1647" s="151"/>
      <c r="HJ1647" s="151"/>
      <c r="HK1647" s="151"/>
      <c r="HL1647" s="151"/>
      <c r="HM1647" s="151"/>
      <c r="HN1647" s="151"/>
      <c r="HO1647" s="151"/>
      <c r="HP1647" s="151"/>
      <c r="HQ1647" s="151"/>
      <c r="HR1647" s="151"/>
      <c r="HS1647" s="151"/>
      <c r="HT1647" s="151"/>
      <c r="HU1647" s="151"/>
      <c r="HV1647" s="151"/>
      <c r="HW1647" s="151"/>
      <c r="HX1647" s="151"/>
      <c r="HY1647" s="151"/>
      <c r="HZ1647" s="151"/>
      <c r="IA1647" s="151"/>
      <c r="IB1647" s="151"/>
      <c r="IC1647" s="151"/>
      <c r="ID1647" s="151"/>
      <c r="IE1647" s="151"/>
      <c r="IF1647" s="151"/>
      <c r="IG1647" s="151"/>
      <c r="IH1647" s="151"/>
      <c r="II1647" s="151"/>
      <c r="IJ1647" s="151"/>
      <c r="IK1647" s="151"/>
      <c r="IL1647" s="151"/>
      <c r="IM1647" s="151"/>
      <c r="IN1647" s="151"/>
      <c r="IO1647" s="151"/>
      <c r="IP1647" s="151"/>
      <c r="IQ1647" s="151"/>
      <c r="IR1647" s="151"/>
      <c r="IS1647" s="151"/>
      <c r="IT1647" s="151"/>
      <c r="IU1647" s="151"/>
      <c r="IV1647" s="151"/>
    </row>
    <row r="1648" spans="1:256" s="851" customFormat="1" x14ac:dyDescent="0.25">
      <c r="A1648" s="214">
        <v>1</v>
      </c>
      <c r="B1648" s="214">
        <v>1</v>
      </c>
      <c r="C1648" s="715" t="s">
        <v>197</v>
      </c>
      <c r="D1648" s="715"/>
      <c r="E1648" s="173"/>
      <c r="F1648" s="1715">
        <f t="shared" si="2140"/>
        <v>9900</v>
      </c>
      <c r="G1648" s="1714">
        <f t="shared" si="2140"/>
        <v>6600</v>
      </c>
      <c r="H1648" s="1714">
        <f t="shared" si="2140"/>
        <v>6353</v>
      </c>
      <c r="I1648" s="1879">
        <f>H1648/G1648*100</f>
        <v>96.257575757575751</v>
      </c>
      <c r="J1648" s="2283"/>
      <c r="K1648" s="2283"/>
      <c r="L1648" s="2284"/>
      <c r="M1648" s="2284"/>
      <c r="N1648" s="2284"/>
      <c r="O1648" s="2284"/>
      <c r="P1648" s="2284"/>
      <c r="Q1648" s="2284"/>
      <c r="R1648" s="2281">
        <f t="shared" ref="R1648:AG1648" si="2146">R1582</f>
        <v>0</v>
      </c>
      <c r="S1648" s="2281">
        <f t="shared" ref="S1648:T1648" si="2147">S1582</f>
        <v>0</v>
      </c>
      <c r="T1648" s="2281">
        <f t="shared" si="2147"/>
        <v>0</v>
      </c>
      <c r="U1648" s="2281">
        <f t="shared" ref="U1648:V1648" si="2148">U1582</f>
        <v>0</v>
      </c>
      <c r="V1648" s="2281">
        <f t="shared" si="2148"/>
        <v>0</v>
      </c>
      <c r="W1648" s="2281">
        <f t="shared" ref="W1648:X1648" si="2149">W1582</f>
        <v>0</v>
      </c>
      <c r="X1648" s="2281">
        <f t="shared" si="2149"/>
        <v>0</v>
      </c>
      <c r="Y1648" s="2281">
        <f t="shared" ref="Y1648" si="2150">Y1582</f>
        <v>0</v>
      </c>
      <c r="Z1648" s="369">
        <f t="shared" si="2146"/>
        <v>0</v>
      </c>
      <c r="AA1648" s="369">
        <f t="shared" si="2146"/>
        <v>0</v>
      </c>
      <c r="AB1648" s="770">
        <f t="shared" si="2146"/>
        <v>0</v>
      </c>
      <c r="AC1648" s="369">
        <f t="shared" si="2146"/>
        <v>0</v>
      </c>
      <c r="AD1648" s="369">
        <f t="shared" si="2146"/>
        <v>0</v>
      </c>
      <c r="AE1648" s="369">
        <f t="shared" si="2146"/>
        <v>0</v>
      </c>
      <c r="AF1648" s="369">
        <f t="shared" si="2146"/>
        <v>0</v>
      </c>
      <c r="AG1648" s="369">
        <f t="shared" si="2146"/>
        <v>0</v>
      </c>
      <c r="AH1648" s="151"/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  <c r="BI1648" s="151"/>
      <c r="BJ1648" s="151"/>
      <c r="BK1648" s="151"/>
      <c r="BL1648" s="151"/>
      <c r="BM1648" s="151"/>
      <c r="BN1648" s="151"/>
      <c r="BO1648" s="151"/>
      <c r="BP1648" s="151"/>
      <c r="BQ1648" s="151"/>
      <c r="BR1648" s="151"/>
      <c r="BS1648" s="151"/>
      <c r="BT1648" s="151"/>
      <c r="BU1648" s="151"/>
      <c r="BV1648" s="151"/>
      <c r="BW1648" s="151"/>
      <c r="BX1648" s="151"/>
      <c r="BY1648" s="151"/>
      <c r="BZ1648" s="151"/>
      <c r="CA1648" s="151"/>
      <c r="CB1648" s="151"/>
      <c r="CC1648" s="151"/>
      <c r="CD1648" s="151"/>
      <c r="CE1648" s="151"/>
      <c r="CF1648" s="151"/>
      <c r="CG1648" s="151"/>
      <c r="CH1648" s="151"/>
      <c r="CI1648" s="151"/>
      <c r="CJ1648" s="151"/>
      <c r="CK1648" s="151"/>
      <c r="CL1648" s="151"/>
      <c r="CM1648" s="151"/>
      <c r="CN1648" s="151"/>
      <c r="CO1648" s="151"/>
      <c r="CP1648" s="151"/>
      <c r="CQ1648" s="151"/>
      <c r="CR1648" s="151"/>
      <c r="CS1648" s="151"/>
      <c r="CT1648" s="151"/>
      <c r="CU1648" s="151"/>
      <c r="CV1648" s="151"/>
      <c r="CW1648" s="151"/>
      <c r="CX1648" s="151"/>
      <c r="CY1648" s="151"/>
      <c r="CZ1648" s="151"/>
      <c r="DA1648" s="151"/>
      <c r="DB1648" s="151"/>
      <c r="DC1648" s="151"/>
      <c r="DD1648" s="151"/>
      <c r="DE1648" s="151"/>
      <c r="DF1648" s="151"/>
      <c r="DG1648" s="151"/>
      <c r="DH1648" s="151"/>
      <c r="DI1648" s="151"/>
      <c r="DJ1648" s="151"/>
      <c r="DK1648" s="151"/>
      <c r="DL1648" s="151"/>
      <c r="DM1648" s="151"/>
      <c r="DN1648" s="151"/>
      <c r="DO1648" s="151"/>
      <c r="DP1648" s="151"/>
      <c r="DQ1648" s="151"/>
      <c r="DR1648" s="151"/>
      <c r="DS1648" s="151"/>
      <c r="DT1648" s="151"/>
      <c r="DU1648" s="151"/>
      <c r="DV1648" s="151"/>
      <c r="DW1648" s="151"/>
      <c r="DX1648" s="151"/>
      <c r="DY1648" s="151"/>
      <c r="DZ1648" s="151"/>
      <c r="EA1648" s="151"/>
      <c r="EB1648" s="151"/>
      <c r="EC1648" s="151"/>
      <c r="ED1648" s="151"/>
      <c r="EE1648" s="151"/>
      <c r="EF1648" s="151"/>
      <c r="EG1648" s="151"/>
      <c r="EH1648" s="151"/>
      <c r="EI1648" s="151"/>
      <c r="EJ1648" s="151"/>
      <c r="EK1648" s="151"/>
      <c r="EL1648" s="151"/>
      <c r="EM1648" s="151"/>
      <c r="EN1648" s="151"/>
      <c r="EO1648" s="151"/>
      <c r="EP1648" s="151"/>
      <c r="EQ1648" s="151"/>
      <c r="ER1648" s="151"/>
      <c r="ES1648" s="151"/>
      <c r="ET1648" s="151"/>
      <c r="EU1648" s="151"/>
      <c r="EV1648" s="151"/>
      <c r="EW1648" s="151"/>
      <c r="EX1648" s="151"/>
      <c r="EY1648" s="151"/>
      <c r="EZ1648" s="151"/>
      <c r="FA1648" s="151"/>
      <c r="FB1648" s="151"/>
      <c r="FC1648" s="151"/>
      <c r="FD1648" s="151"/>
      <c r="FE1648" s="151"/>
      <c r="FF1648" s="151"/>
      <c r="FG1648" s="151"/>
      <c r="FH1648" s="151"/>
      <c r="FI1648" s="151"/>
      <c r="FJ1648" s="151"/>
      <c r="FK1648" s="151"/>
      <c r="FL1648" s="151"/>
      <c r="FM1648" s="151"/>
      <c r="FN1648" s="151"/>
      <c r="FO1648" s="151"/>
      <c r="FP1648" s="151"/>
      <c r="FQ1648" s="151"/>
      <c r="FR1648" s="151"/>
      <c r="FS1648" s="151"/>
      <c r="FT1648" s="151"/>
      <c r="FU1648" s="151"/>
      <c r="FV1648" s="151"/>
      <c r="FW1648" s="151"/>
      <c r="FX1648" s="151"/>
      <c r="FY1648" s="151"/>
      <c r="FZ1648" s="151"/>
      <c r="GA1648" s="151"/>
      <c r="GB1648" s="151"/>
      <c r="GC1648" s="151"/>
      <c r="GD1648" s="151"/>
      <c r="GE1648" s="151"/>
      <c r="GF1648" s="151"/>
      <c r="GG1648" s="151"/>
      <c r="GH1648" s="151"/>
      <c r="GI1648" s="151"/>
      <c r="GJ1648" s="151"/>
      <c r="GK1648" s="151"/>
      <c r="GL1648" s="151"/>
      <c r="GM1648" s="151"/>
      <c r="GN1648" s="151"/>
      <c r="GO1648" s="151"/>
      <c r="GP1648" s="151"/>
      <c r="GQ1648" s="151"/>
      <c r="GR1648" s="151"/>
      <c r="GS1648" s="151"/>
      <c r="GT1648" s="151"/>
      <c r="GU1648" s="151"/>
      <c r="GV1648" s="151"/>
      <c r="GW1648" s="151"/>
      <c r="GX1648" s="151"/>
      <c r="GY1648" s="151"/>
      <c r="GZ1648" s="151"/>
      <c r="HA1648" s="151"/>
      <c r="HB1648" s="151"/>
      <c r="HC1648" s="151"/>
      <c r="HD1648" s="151"/>
      <c r="HE1648" s="151"/>
      <c r="HF1648" s="151"/>
      <c r="HG1648" s="151"/>
      <c r="HH1648" s="151"/>
      <c r="HI1648" s="151"/>
      <c r="HJ1648" s="151"/>
      <c r="HK1648" s="151"/>
      <c r="HL1648" s="151"/>
      <c r="HM1648" s="151"/>
      <c r="HN1648" s="151"/>
      <c r="HO1648" s="151"/>
      <c r="HP1648" s="151"/>
      <c r="HQ1648" s="151"/>
      <c r="HR1648" s="151"/>
      <c r="HS1648" s="151"/>
      <c r="HT1648" s="151"/>
      <c r="HU1648" s="151"/>
      <c r="HV1648" s="151"/>
      <c r="HW1648" s="151"/>
      <c r="HX1648" s="151"/>
      <c r="HY1648" s="151"/>
      <c r="HZ1648" s="151"/>
      <c r="IA1648" s="151"/>
      <c r="IB1648" s="151"/>
      <c r="IC1648" s="151"/>
      <c r="ID1648" s="151"/>
      <c r="IE1648" s="151"/>
      <c r="IF1648" s="151"/>
      <c r="IG1648" s="151"/>
      <c r="IH1648" s="151"/>
      <c r="II1648" s="151"/>
      <c r="IJ1648" s="151"/>
      <c r="IK1648" s="151"/>
      <c r="IL1648" s="151"/>
      <c r="IM1648" s="151"/>
      <c r="IN1648" s="151"/>
      <c r="IO1648" s="151"/>
      <c r="IP1648" s="151"/>
      <c r="IQ1648" s="151"/>
      <c r="IR1648" s="151"/>
      <c r="IS1648" s="151"/>
      <c r="IT1648" s="151"/>
      <c r="IU1648" s="151"/>
      <c r="IV1648" s="151"/>
    </row>
    <row r="1649" spans="1:256" s="851" customFormat="1" x14ac:dyDescent="0.25">
      <c r="A1649" s="214">
        <v>1</v>
      </c>
      <c r="B1649" s="214">
        <v>1</v>
      </c>
      <c r="C1649" s="717" t="s">
        <v>198</v>
      </c>
      <c r="D1649" s="717"/>
      <c r="E1649" s="173"/>
      <c r="F1649" s="1712">
        <f t="shared" si="2140"/>
        <v>9898</v>
      </c>
      <c r="G1649" s="745">
        <f t="shared" si="2140"/>
        <v>6599</v>
      </c>
      <c r="H1649" s="745">
        <f t="shared" si="2140"/>
        <v>6353</v>
      </c>
      <c r="I1649" s="1879">
        <f>H1649/G1649*100</f>
        <v>96.272162448855894</v>
      </c>
      <c r="J1649" s="2283"/>
      <c r="K1649" s="2283"/>
      <c r="L1649" s="2284"/>
      <c r="M1649" s="2284"/>
      <c r="N1649" s="2284"/>
      <c r="O1649" s="2284"/>
      <c r="P1649" s="2284"/>
      <c r="Q1649" s="2284"/>
      <c r="R1649" s="2281">
        <f t="shared" ref="R1649:AG1649" si="2151">R1583</f>
        <v>0</v>
      </c>
      <c r="S1649" s="2281">
        <f t="shared" ref="S1649:T1649" si="2152">S1583</f>
        <v>0</v>
      </c>
      <c r="T1649" s="2281">
        <f t="shared" si="2152"/>
        <v>0</v>
      </c>
      <c r="U1649" s="2281">
        <f t="shared" ref="U1649:V1649" si="2153">U1583</f>
        <v>0</v>
      </c>
      <c r="V1649" s="2281">
        <f t="shared" si="2153"/>
        <v>0</v>
      </c>
      <c r="W1649" s="2281">
        <f t="shared" ref="W1649:X1649" si="2154">W1583</f>
        <v>0</v>
      </c>
      <c r="X1649" s="2281">
        <f t="shared" si="2154"/>
        <v>0</v>
      </c>
      <c r="Y1649" s="2281">
        <f t="shared" ref="Y1649" si="2155">Y1583</f>
        <v>0</v>
      </c>
      <c r="Z1649" s="369">
        <f t="shared" si="2151"/>
        <v>0</v>
      </c>
      <c r="AA1649" s="2281">
        <f t="shared" si="2151"/>
        <v>0</v>
      </c>
      <c r="AB1649" s="1000">
        <f t="shared" si="2151"/>
        <v>0</v>
      </c>
      <c r="AC1649" s="2281">
        <f t="shared" si="2151"/>
        <v>0</v>
      </c>
      <c r="AD1649" s="2281">
        <f t="shared" si="2151"/>
        <v>0</v>
      </c>
      <c r="AE1649" s="2407">
        <f t="shared" si="2151"/>
        <v>0</v>
      </c>
      <c r="AF1649" s="2407">
        <f t="shared" si="2151"/>
        <v>0</v>
      </c>
      <c r="AG1649" s="2281">
        <f t="shared" si="2151"/>
        <v>0</v>
      </c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  <c r="BI1649" s="151"/>
      <c r="BJ1649" s="151"/>
      <c r="BK1649" s="151"/>
      <c r="BL1649" s="151"/>
      <c r="BM1649" s="151"/>
      <c r="BN1649" s="151"/>
      <c r="BO1649" s="151"/>
      <c r="BP1649" s="151"/>
      <c r="BQ1649" s="151"/>
      <c r="BR1649" s="151"/>
      <c r="BS1649" s="151"/>
      <c r="BT1649" s="151"/>
      <c r="BU1649" s="151"/>
      <c r="BV1649" s="151"/>
      <c r="BW1649" s="151"/>
      <c r="BX1649" s="151"/>
      <c r="BY1649" s="151"/>
      <c r="BZ1649" s="151"/>
      <c r="CA1649" s="151"/>
      <c r="CB1649" s="151"/>
      <c r="CC1649" s="151"/>
      <c r="CD1649" s="151"/>
      <c r="CE1649" s="151"/>
      <c r="CF1649" s="151"/>
      <c r="CG1649" s="151"/>
      <c r="CH1649" s="151"/>
      <c r="CI1649" s="151"/>
      <c r="CJ1649" s="151"/>
      <c r="CK1649" s="151"/>
      <c r="CL1649" s="151"/>
      <c r="CM1649" s="151"/>
      <c r="CN1649" s="151"/>
      <c r="CO1649" s="151"/>
      <c r="CP1649" s="151"/>
      <c r="CQ1649" s="151"/>
      <c r="CR1649" s="151"/>
      <c r="CS1649" s="151"/>
      <c r="CT1649" s="151"/>
      <c r="CU1649" s="151"/>
      <c r="CV1649" s="151"/>
      <c r="CW1649" s="151"/>
      <c r="CX1649" s="151"/>
      <c r="CY1649" s="151"/>
      <c r="CZ1649" s="151"/>
      <c r="DA1649" s="151"/>
      <c r="DB1649" s="151"/>
      <c r="DC1649" s="151"/>
      <c r="DD1649" s="151"/>
      <c r="DE1649" s="151"/>
      <c r="DF1649" s="151"/>
      <c r="DG1649" s="151"/>
      <c r="DH1649" s="151"/>
      <c r="DI1649" s="151"/>
      <c r="DJ1649" s="151"/>
      <c r="DK1649" s="151"/>
      <c r="DL1649" s="151"/>
      <c r="DM1649" s="151"/>
      <c r="DN1649" s="151"/>
      <c r="DO1649" s="151"/>
      <c r="DP1649" s="151"/>
      <c r="DQ1649" s="151"/>
      <c r="DR1649" s="151"/>
      <c r="DS1649" s="151"/>
      <c r="DT1649" s="151"/>
      <c r="DU1649" s="151"/>
      <c r="DV1649" s="151"/>
      <c r="DW1649" s="151"/>
      <c r="DX1649" s="151"/>
      <c r="DY1649" s="151"/>
      <c r="DZ1649" s="151"/>
      <c r="EA1649" s="151"/>
      <c r="EB1649" s="151"/>
      <c r="EC1649" s="151"/>
      <c r="ED1649" s="151"/>
      <c r="EE1649" s="151"/>
      <c r="EF1649" s="151"/>
      <c r="EG1649" s="151"/>
      <c r="EH1649" s="151"/>
      <c r="EI1649" s="151"/>
      <c r="EJ1649" s="151"/>
      <c r="EK1649" s="151"/>
      <c r="EL1649" s="151"/>
      <c r="EM1649" s="151"/>
      <c r="EN1649" s="151"/>
      <c r="EO1649" s="151"/>
      <c r="EP1649" s="151"/>
      <c r="EQ1649" s="151"/>
      <c r="ER1649" s="151"/>
      <c r="ES1649" s="151"/>
      <c r="ET1649" s="151"/>
      <c r="EU1649" s="151"/>
      <c r="EV1649" s="151"/>
      <c r="EW1649" s="151"/>
      <c r="EX1649" s="151"/>
      <c r="EY1649" s="151"/>
      <c r="EZ1649" s="151"/>
      <c r="FA1649" s="151"/>
      <c r="FB1649" s="151"/>
      <c r="FC1649" s="151"/>
      <c r="FD1649" s="151"/>
      <c r="FE1649" s="151"/>
      <c r="FF1649" s="151"/>
      <c r="FG1649" s="151"/>
      <c r="FH1649" s="151"/>
      <c r="FI1649" s="151"/>
      <c r="FJ1649" s="151"/>
      <c r="FK1649" s="151"/>
      <c r="FL1649" s="151"/>
      <c r="FM1649" s="151"/>
      <c r="FN1649" s="151"/>
      <c r="FO1649" s="151"/>
      <c r="FP1649" s="151"/>
      <c r="FQ1649" s="151"/>
      <c r="FR1649" s="151"/>
      <c r="FS1649" s="151"/>
      <c r="FT1649" s="151"/>
      <c r="FU1649" s="151"/>
      <c r="FV1649" s="151"/>
      <c r="FW1649" s="151"/>
      <c r="FX1649" s="151"/>
      <c r="FY1649" s="151"/>
      <c r="FZ1649" s="151"/>
      <c r="GA1649" s="151"/>
      <c r="GB1649" s="151"/>
      <c r="GC1649" s="151"/>
      <c r="GD1649" s="151"/>
      <c r="GE1649" s="151"/>
      <c r="GF1649" s="151"/>
      <c r="GG1649" s="151"/>
      <c r="GH1649" s="151"/>
      <c r="GI1649" s="151"/>
      <c r="GJ1649" s="151"/>
      <c r="GK1649" s="151"/>
      <c r="GL1649" s="151"/>
      <c r="GM1649" s="151"/>
      <c r="GN1649" s="151"/>
      <c r="GO1649" s="151"/>
      <c r="GP1649" s="151"/>
      <c r="GQ1649" s="151"/>
      <c r="GR1649" s="151"/>
      <c r="GS1649" s="151"/>
      <c r="GT1649" s="151"/>
      <c r="GU1649" s="151"/>
      <c r="GV1649" s="151"/>
      <c r="GW1649" s="151"/>
      <c r="GX1649" s="151"/>
      <c r="GY1649" s="151"/>
      <c r="GZ1649" s="151"/>
      <c r="HA1649" s="151"/>
      <c r="HB1649" s="151"/>
      <c r="HC1649" s="151"/>
      <c r="HD1649" s="151"/>
      <c r="HE1649" s="151"/>
      <c r="HF1649" s="151"/>
      <c r="HG1649" s="151"/>
      <c r="HH1649" s="151"/>
      <c r="HI1649" s="151"/>
      <c r="HJ1649" s="151"/>
      <c r="HK1649" s="151"/>
      <c r="HL1649" s="151"/>
      <c r="HM1649" s="151"/>
      <c r="HN1649" s="151"/>
      <c r="HO1649" s="151"/>
      <c r="HP1649" s="151"/>
      <c r="HQ1649" s="151"/>
      <c r="HR1649" s="151"/>
      <c r="HS1649" s="151"/>
      <c r="HT1649" s="151"/>
      <c r="HU1649" s="151"/>
      <c r="HV1649" s="151"/>
      <c r="HW1649" s="151"/>
      <c r="HX1649" s="151"/>
      <c r="HY1649" s="151"/>
      <c r="HZ1649" s="151"/>
      <c r="IA1649" s="151"/>
      <c r="IB1649" s="151"/>
      <c r="IC1649" s="151"/>
      <c r="ID1649" s="151"/>
      <c r="IE1649" s="151"/>
      <c r="IF1649" s="151"/>
      <c r="IG1649" s="151"/>
      <c r="IH1649" s="151"/>
      <c r="II1649" s="151"/>
      <c r="IJ1649" s="151"/>
      <c r="IK1649" s="151"/>
      <c r="IL1649" s="151"/>
      <c r="IM1649" s="151"/>
      <c r="IN1649" s="151"/>
      <c r="IO1649" s="151"/>
      <c r="IP1649" s="151"/>
      <c r="IQ1649" s="151"/>
      <c r="IR1649" s="151"/>
      <c r="IS1649" s="151"/>
      <c r="IT1649" s="151"/>
      <c r="IU1649" s="151"/>
      <c r="IV1649" s="151"/>
    </row>
    <row r="1650" spans="1:256" s="851" customFormat="1" ht="30" x14ac:dyDescent="0.25">
      <c r="A1650" s="214">
        <v>1</v>
      </c>
      <c r="B1650" s="214">
        <v>1</v>
      </c>
      <c r="C1650" s="721" t="s">
        <v>199</v>
      </c>
      <c r="D1650" s="717"/>
      <c r="E1650" s="289"/>
      <c r="F1650" s="2289">
        <f t="shared" si="2140"/>
        <v>2</v>
      </c>
      <c r="G1650" s="2290">
        <f t="shared" si="2140"/>
        <v>1</v>
      </c>
      <c r="H1650" s="2290">
        <f t="shared" si="2140"/>
        <v>0</v>
      </c>
      <c r="I1650" s="1862">
        <f>H1650/G1650*100</f>
        <v>0</v>
      </c>
      <c r="J1650" s="2291"/>
      <c r="K1650" s="2291"/>
      <c r="L1650" s="2292"/>
      <c r="M1650" s="2292"/>
      <c r="N1650" s="2292"/>
      <c r="O1650" s="2292"/>
      <c r="P1650" s="2292"/>
      <c r="Q1650" s="2292"/>
      <c r="R1650" s="2281">
        <f t="shared" ref="R1650:AG1650" si="2156">R1584</f>
        <v>0</v>
      </c>
      <c r="S1650" s="2281">
        <f t="shared" ref="S1650:T1650" si="2157">S1584</f>
        <v>0</v>
      </c>
      <c r="T1650" s="2281">
        <f t="shared" si="2157"/>
        <v>0</v>
      </c>
      <c r="U1650" s="2281">
        <f t="shared" ref="U1650:V1650" si="2158">U1584</f>
        <v>0</v>
      </c>
      <c r="V1650" s="2281">
        <f t="shared" si="2158"/>
        <v>0</v>
      </c>
      <c r="W1650" s="2281">
        <f t="shared" ref="W1650:X1650" si="2159">W1584</f>
        <v>0</v>
      </c>
      <c r="X1650" s="2281">
        <f t="shared" si="2159"/>
        <v>0</v>
      </c>
      <c r="Y1650" s="2281">
        <f t="shared" ref="Y1650" si="2160">Y1584</f>
        <v>0</v>
      </c>
      <c r="Z1650" s="369">
        <f t="shared" si="2156"/>
        <v>0</v>
      </c>
      <c r="AA1650" s="2281">
        <f t="shared" si="2156"/>
        <v>0</v>
      </c>
      <c r="AB1650" s="2483">
        <f t="shared" si="2156"/>
        <v>0</v>
      </c>
      <c r="AC1650" s="2293">
        <f t="shared" si="2156"/>
        <v>0</v>
      </c>
      <c r="AD1650" s="2293">
        <f t="shared" si="2156"/>
        <v>0</v>
      </c>
      <c r="AE1650" s="2484">
        <f t="shared" si="2156"/>
        <v>0</v>
      </c>
      <c r="AF1650" s="2484">
        <f t="shared" si="2156"/>
        <v>0</v>
      </c>
      <c r="AG1650" s="2293">
        <f t="shared" si="2156"/>
        <v>0</v>
      </c>
      <c r="AH1650" s="151"/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  <c r="BI1650" s="151"/>
      <c r="BJ1650" s="151"/>
      <c r="BK1650" s="151"/>
      <c r="BL1650" s="151"/>
      <c r="BM1650" s="151"/>
      <c r="BN1650" s="151"/>
      <c r="BO1650" s="151"/>
      <c r="BP1650" s="151"/>
      <c r="BQ1650" s="151"/>
      <c r="BR1650" s="151"/>
      <c r="BS1650" s="151"/>
      <c r="BT1650" s="151"/>
      <c r="BU1650" s="151"/>
      <c r="BV1650" s="151"/>
      <c r="BW1650" s="151"/>
      <c r="BX1650" s="151"/>
      <c r="BY1650" s="151"/>
      <c r="BZ1650" s="151"/>
      <c r="CA1650" s="151"/>
      <c r="CB1650" s="151"/>
      <c r="CC1650" s="151"/>
      <c r="CD1650" s="151"/>
      <c r="CE1650" s="151"/>
      <c r="CF1650" s="151"/>
      <c r="CG1650" s="151"/>
      <c r="CH1650" s="151"/>
      <c r="CI1650" s="151"/>
      <c r="CJ1650" s="151"/>
      <c r="CK1650" s="151"/>
      <c r="CL1650" s="151"/>
      <c r="CM1650" s="151"/>
      <c r="CN1650" s="151"/>
      <c r="CO1650" s="151"/>
      <c r="CP1650" s="151"/>
      <c r="CQ1650" s="151"/>
      <c r="CR1650" s="151"/>
      <c r="CS1650" s="151"/>
      <c r="CT1650" s="151"/>
      <c r="CU1650" s="151"/>
      <c r="CV1650" s="151"/>
      <c r="CW1650" s="151"/>
      <c r="CX1650" s="151"/>
      <c r="CY1650" s="151"/>
      <c r="CZ1650" s="151"/>
      <c r="DA1650" s="151"/>
      <c r="DB1650" s="151"/>
      <c r="DC1650" s="151"/>
      <c r="DD1650" s="151"/>
      <c r="DE1650" s="151"/>
      <c r="DF1650" s="151"/>
      <c r="DG1650" s="151"/>
      <c r="DH1650" s="151"/>
      <c r="DI1650" s="151"/>
      <c r="DJ1650" s="151"/>
      <c r="DK1650" s="151"/>
      <c r="DL1650" s="151"/>
      <c r="DM1650" s="151"/>
      <c r="DN1650" s="151"/>
      <c r="DO1650" s="151"/>
      <c r="DP1650" s="151"/>
      <c r="DQ1650" s="151"/>
      <c r="DR1650" s="151"/>
      <c r="DS1650" s="151"/>
      <c r="DT1650" s="151"/>
      <c r="DU1650" s="151"/>
      <c r="DV1650" s="151"/>
      <c r="DW1650" s="151"/>
      <c r="DX1650" s="151"/>
      <c r="DY1650" s="151"/>
      <c r="DZ1650" s="151"/>
      <c r="EA1650" s="151"/>
      <c r="EB1650" s="151"/>
      <c r="EC1650" s="151"/>
      <c r="ED1650" s="151"/>
      <c r="EE1650" s="151"/>
      <c r="EF1650" s="151"/>
      <c r="EG1650" s="151"/>
      <c r="EH1650" s="151"/>
      <c r="EI1650" s="151"/>
      <c r="EJ1650" s="151"/>
      <c r="EK1650" s="151"/>
      <c r="EL1650" s="151"/>
      <c r="EM1650" s="151"/>
      <c r="EN1650" s="151"/>
      <c r="EO1650" s="151"/>
      <c r="EP1650" s="151"/>
      <c r="EQ1650" s="151"/>
      <c r="ER1650" s="151"/>
      <c r="ES1650" s="151"/>
      <c r="ET1650" s="151"/>
      <c r="EU1650" s="151"/>
      <c r="EV1650" s="151"/>
      <c r="EW1650" s="151"/>
      <c r="EX1650" s="151"/>
      <c r="EY1650" s="151"/>
      <c r="EZ1650" s="151"/>
      <c r="FA1650" s="151"/>
      <c r="FB1650" s="151"/>
      <c r="FC1650" s="151"/>
      <c r="FD1650" s="151"/>
      <c r="FE1650" s="151"/>
      <c r="FF1650" s="151"/>
      <c r="FG1650" s="151"/>
      <c r="FH1650" s="151"/>
      <c r="FI1650" s="151"/>
      <c r="FJ1650" s="151"/>
      <c r="FK1650" s="151"/>
      <c r="FL1650" s="151"/>
      <c r="FM1650" s="151"/>
      <c r="FN1650" s="151"/>
      <c r="FO1650" s="151"/>
      <c r="FP1650" s="151"/>
      <c r="FQ1650" s="151"/>
      <c r="FR1650" s="151"/>
      <c r="FS1650" s="151"/>
      <c r="FT1650" s="151"/>
      <c r="FU1650" s="151"/>
      <c r="FV1650" s="151"/>
      <c r="FW1650" s="151"/>
      <c r="FX1650" s="151"/>
      <c r="FY1650" s="151"/>
      <c r="FZ1650" s="151"/>
      <c r="GA1650" s="151"/>
      <c r="GB1650" s="151"/>
      <c r="GC1650" s="151"/>
      <c r="GD1650" s="151"/>
      <c r="GE1650" s="151"/>
      <c r="GF1650" s="151"/>
      <c r="GG1650" s="151"/>
      <c r="GH1650" s="151"/>
      <c r="GI1650" s="151"/>
      <c r="GJ1650" s="151"/>
      <c r="GK1650" s="151"/>
      <c r="GL1650" s="151"/>
      <c r="GM1650" s="151"/>
      <c r="GN1650" s="151"/>
      <c r="GO1650" s="151"/>
      <c r="GP1650" s="151"/>
      <c r="GQ1650" s="151"/>
      <c r="GR1650" s="151"/>
      <c r="GS1650" s="151"/>
      <c r="GT1650" s="151"/>
      <c r="GU1650" s="151"/>
      <c r="GV1650" s="151"/>
      <c r="GW1650" s="151"/>
      <c r="GX1650" s="151"/>
      <c r="GY1650" s="151"/>
      <c r="GZ1650" s="151"/>
      <c r="HA1650" s="151"/>
      <c r="HB1650" s="151"/>
      <c r="HC1650" s="151"/>
      <c r="HD1650" s="151"/>
      <c r="HE1650" s="151"/>
      <c r="HF1650" s="151"/>
      <c r="HG1650" s="151"/>
      <c r="HH1650" s="151"/>
      <c r="HI1650" s="151"/>
      <c r="HJ1650" s="151"/>
      <c r="HK1650" s="151"/>
      <c r="HL1650" s="151"/>
      <c r="HM1650" s="151"/>
      <c r="HN1650" s="151"/>
      <c r="HO1650" s="151"/>
      <c r="HP1650" s="151"/>
      <c r="HQ1650" s="151"/>
      <c r="HR1650" s="151"/>
      <c r="HS1650" s="151"/>
      <c r="HT1650" s="151"/>
      <c r="HU1650" s="151"/>
      <c r="HV1650" s="151"/>
      <c r="HW1650" s="151"/>
      <c r="HX1650" s="151"/>
      <c r="HY1650" s="151"/>
      <c r="HZ1650" s="151"/>
      <c r="IA1650" s="151"/>
      <c r="IB1650" s="151"/>
      <c r="IC1650" s="151"/>
      <c r="ID1650" s="151"/>
      <c r="IE1650" s="151"/>
      <c r="IF1650" s="151"/>
      <c r="IG1650" s="151"/>
      <c r="IH1650" s="151"/>
      <c r="II1650" s="151"/>
      <c r="IJ1650" s="151"/>
      <c r="IK1650" s="151"/>
      <c r="IL1650" s="151"/>
      <c r="IM1650" s="151"/>
      <c r="IN1650" s="151"/>
      <c r="IO1650" s="151"/>
      <c r="IP1650" s="151"/>
      <c r="IQ1650" s="151"/>
      <c r="IR1650" s="151"/>
      <c r="IS1650" s="151"/>
      <c r="IT1650" s="151"/>
      <c r="IU1650" s="151"/>
      <c r="IV1650" s="151"/>
    </row>
    <row r="1651" spans="1:256" s="851" customFormat="1" ht="30" thickBot="1" x14ac:dyDescent="0.3">
      <c r="A1651" s="214"/>
      <c r="B1651" s="214">
        <v>1</v>
      </c>
      <c r="C1651" s="714" t="s">
        <v>204</v>
      </c>
      <c r="D1651" s="714"/>
      <c r="E1651" s="2485"/>
      <c r="F1651" s="2486">
        <f t="shared" si="2140"/>
        <v>9900</v>
      </c>
      <c r="G1651" s="2301">
        <f t="shared" si="2140"/>
        <v>6600</v>
      </c>
      <c r="H1651" s="2301">
        <f t="shared" si="2140"/>
        <v>6353</v>
      </c>
      <c r="I1651" s="1881">
        <f>H1651/G1651*100</f>
        <v>96.257575757575751</v>
      </c>
      <c r="J1651" s="2298"/>
      <c r="K1651" s="2298"/>
      <c r="L1651" s="2299"/>
      <c r="M1651" s="2299"/>
      <c r="N1651" s="2299"/>
      <c r="O1651" s="2299"/>
      <c r="P1651" s="2299"/>
      <c r="Q1651" s="2299"/>
      <c r="R1651" s="2300">
        <f t="shared" ref="R1651:AG1651" si="2161">R1585</f>
        <v>50673.65928</v>
      </c>
      <c r="S1651" s="2300">
        <f t="shared" ref="S1651:T1651" si="2162">S1585</f>
        <v>50673.65928</v>
      </c>
      <c r="T1651" s="2300">
        <f t="shared" si="2162"/>
        <v>50673.65928</v>
      </c>
      <c r="U1651" s="2300">
        <f t="shared" ref="U1651:V1651" si="2163">U1585</f>
        <v>50673.65928</v>
      </c>
      <c r="V1651" s="2300">
        <f t="shared" si="2163"/>
        <v>50673.65928</v>
      </c>
      <c r="W1651" s="2300">
        <f t="shared" ref="W1651:X1651" si="2164">W1585</f>
        <v>50673.65928</v>
      </c>
      <c r="X1651" s="2300">
        <f t="shared" si="2164"/>
        <v>50673.65928</v>
      </c>
      <c r="Y1651" s="2300">
        <f t="shared" ref="Y1651" si="2165">Y1585</f>
        <v>50673.65928</v>
      </c>
      <c r="Z1651" s="373">
        <f t="shared" si="2161"/>
        <v>33782.43952</v>
      </c>
      <c r="AA1651" s="2300">
        <f t="shared" si="2161"/>
        <v>33557.424830000004</v>
      </c>
      <c r="AB1651" s="2487">
        <f t="shared" si="2161"/>
        <v>0</v>
      </c>
      <c r="AC1651" s="2300">
        <f t="shared" si="2161"/>
        <v>0</v>
      </c>
      <c r="AD1651" s="2300">
        <f t="shared" si="2161"/>
        <v>-225.01468999999634</v>
      </c>
      <c r="AE1651" s="2300">
        <f t="shared" si="2161"/>
        <v>0</v>
      </c>
      <c r="AF1651" s="2300">
        <f t="shared" si="2161"/>
        <v>-554.79313000000002</v>
      </c>
      <c r="AG1651" s="2300">
        <f t="shared" si="2161"/>
        <v>33002.631700000005</v>
      </c>
      <c r="AH1651" s="151"/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  <c r="BI1651" s="151"/>
      <c r="BJ1651" s="151"/>
      <c r="BK1651" s="151"/>
      <c r="BL1651" s="151"/>
      <c r="BM1651" s="151"/>
      <c r="BN1651" s="151"/>
      <c r="BO1651" s="151"/>
      <c r="BP1651" s="151"/>
      <c r="BQ1651" s="151"/>
      <c r="BR1651" s="151"/>
      <c r="BS1651" s="151"/>
      <c r="BT1651" s="151"/>
      <c r="BU1651" s="151"/>
      <c r="BV1651" s="151"/>
      <c r="BW1651" s="151"/>
      <c r="BX1651" s="151"/>
      <c r="BY1651" s="151"/>
      <c r="BZ1651" s="151"/>
      <c r="CA1651" s="151"/>
      <c r="CB1651" s="151"/>
      <c r="CC1651" s="151"/>
      <c r="CD1651" s="151"/>
      <c r="CE1651" s="151"/>
      <c r="CF1651" s="151"/>
      <c r="CG1651" s="151"/>
      <c r="CH1651" s="151"/>
      <c r="CI1651" s="151"/>
      <c r="CJ1651" s="151"/>
      <c r="CK1651" s="151"/>
      <c r="CL1651" s="151"/>
      <c r="CM1651" s="151"/>
      <c r="CN1651" s="151"/>
      <c r="CO1651" s="151"/>
      <c r="CP1651" s="151"/>
      <c r="CQ1651" s="151"/>
      <c r="CR1651" s="151"/>
      <c r="CS1651" s="151"/>
      <c r="CT1651" s="151"/>
      <c r="CU1651" s="151"/>
      <c r="CV1651" s="151"/>
      <c r="CW1651" s="151"/>
      <c r="CX1651" s="151"/>
      <c r="CY1651" s="151"/>
      <c r="CZ1651" s="151"/>
      <c r="DA1651" s="151"/>
      <c r="DB1651" s="151"/>
      <c r="DC1651" s="151"/>
      <c r="DD1651" s="151"/>
      <c r="DE1651" s="151"/>
      <c r="DF1651" s="151"/>
      <c r="DG1651" s="151"/>
      <c r="DH1651" s="151"/>
      <c r="DI1651" s="151"/>
      <c r="DJ1651" s="151"/>
      <c r="DK1651" s="151"/>
      <c r="DL1651" s="151"/>
      <c r="DM1651" s="151"/>
      <c r="DN1651" s="151"/>
      <c r="DO1651" s="151"/>
      <c r="DP1651" s="151"/>
      <c r="DQ1651" s="151"/>
      <c r="DR1651" s="151"/>
      <c r="DS1651" s="151"/>
      <c r="DT1651" s="151"/>
      <c r="DU1651" s="151"/>
      <c r="DV1651" s="151"/>
      <c r="DW1651" s="151"/>
      <c r="DX1651" s="151"/>
      <c r="DY1651" s="151"/>
      <c r="DZ1651" s="151"/>
      <c r="EA1651" s="151"/>
      <c r="EB1651" s="151"/>
      <c r="EC1651" s="151"/>
      <c r="ED1651" s="151"/>
      <c r="EE1651" s="151"/>
      <c r="EF1651" s="151"/>
      <c r="EG1651" s="151"/>
      <c r="EH1651" s="151"/>
      <c r="EI1651" s="151"/>
      <c r="EJ1651" s="151"/>
      <c r="EK1651" s="151"/>
      <c r="EL1651" s="151"/>
      <c r="EM1651" s="151"/>
      <c r="EN1651" s="151"/>
      <c r="EO1651" s="151"/>
      <c r="EP1651" s="151"/>
      <c r="EQ1651" s="151"/>
      <c r="ER1651" s="151"/>
      <c r="ES1651" s="151"/>
      <c r="ET1651" s="151"/>
      <c r="EU1651" s="151"/>
      <c r="EV1651" s="151"/>
      <c r="EW1651" s="151"/>
      <c r="EX1651" s="151"/>
      <c r="EY1651" s="151"/>
      <c r="EZ1651" s="151"/>
      <c r="FA1651" s="151"/>
      <c r="FB1651" s="151"/>
      <c r="FC1651" s="151"/>
      <c r="FD1651" s="151"/>
      <c r="FE1651" s="151"/>
      <c r="FF1651" s="151"/>
      <c r="FG1651" s="151"/>
      <c r="FH1651" s="151"/>
      <c r="FI1651" s="151"/>
      <c r="FJ1651" s="151"/>
      <c r="FK1651" s="151"/>
      <c r="FL1651" s="151"/>
      <c r="FM1651" s="151"/>
      <c r="FN1651" s="151"/>
      <c r="FO1651" s="151"/>
      <c r="FP1651" s="151"/>
      <c r="FQ1651" s="151"/>
      <c r="FR1651" s="151"/>
      <c r="FS1651" s="151"/>
      <c r="FT1651" s="151"/>
      <c r="FU1651" s="151"/>
      <c r="FV1651" s="151"/>
      <c r="FW1651" s="151"/>
      <c r="FX1651" s="151"/>
      <c r="FY1651" s="151"/>
      <c r="FZ1651" s="151"/>
      <c r="GA1651" s="151"/>
      <c r="GB1651" s="151"/>
      <c r="GC1651" s="151"/>
      <c r="GD1651" s="151"/>
      <c r="GE1651" s="151"/>
      <c r="GF1651" s="151"/>
      <c r="GG1651" s="151"/>
      <c r="GH1651" s="151"/>
      <c r="GI1651" s="151"/>
      <c r="GJ1651" s="151"/>
      <c r="GK1651" s="151"/>
      <c r="GL1651" s="151"/>
      <c r="GM1651" s="151"/>
      <c r="GN1651" s="151"/>
      <c r="GO1651" s="151"/>
      <c r="GP1651" s="151"/>
      <c r="GQ1651" s="151"/>
      <c r="GR1651" s="151"/>
      <c r="GS1651" s="151"/>
      <c r="GT1651" s="151"/>
      <c r="GU1651" s="151"/>
      <c r="GV1651" s="151"/>
      <c r="GW1651" s="151"/>
      <c r="GX1651" s="151"/>
      <c r="GY1651" s="151"/>
      <c r="GZ1651" s="151"/>
      <c r="HA1651" s="151"/>
      <c r="HB1651" s="151"/>
      <c r="HC1651" s="151"/>
      <c r="HD1651" s="151"/>
      <c r="HE1651" s="151"/>
      <c r="HF1651" s="151"/>
      <c r="HG1651" s="151"/>
      <c r="HH1651" s="151"/>
      <c r="HI1651" s="151"/>
      <c r="HJ1651" s="151"/>
      <c r="HK1651" s="151"/>
      <c r="HL1651" s="151"/>
      <c r="HM1651" s="151"/>
      <c r="HN1651" s="151"/>
      <c r="HO1651" s="151"/>
      <c r="HP1651" s="151"/>
      <c r="HQ1651" s="151"/>
      <c r="HR1651" s="151"/>
      <c r="HS1651" s="151"/>
      <c r="HT1651" s="151"/>
      <c r="HU1651" s="151"/>
      <c r="HV1651" s="151"/>
      <c r="HW1651" s="151"/>
      <c r="HX1651" s="151"/>
      <c r="HY1651" s="151"/>
      <c r="HZ1651" s="151"/>
      <c r="IA1651" s="151"/>
      <c r="IB1651" s="151"/>
      <c r="IC1651" s="151"/>
      <c r="ID1651" s="151"/>
      <c r="IE1651" s="151"/>
      <c r="IF1651" s="151"/>
      <c r="IG1651" s="151"/>
      <c r="IH1651" s="151"/>
      <c r="II1651" s="151"/>
      <c r="IJ1651" s="151"/>
      <c r="IK1651" s="151"/>
      <c r="IL1651" s="151"/>
      <c r="IM1651" s="151"/>
      <c r="IN1651" s="151"/>
      <c r="IO1651" s="151"/>
      <c r="IP1651" s="151"/>
      <c r="IQ1651" s="151"/>
      <c r="IR1651" s="151"/>
      <c r="IS1651" s="151"/>
      <c r="IT1651" s="151"/>
      <c r="IU1651" s="151"/>
      <c r="IV1651" s="151"/>
    </row>
    <row r="1652" spans="1:256" x14ac:dyDescent="0.25">
      <c r="A1652" s="214">
        <v>1</v>
      </c>
      <c r="B1652" s="214">
        <v>1</v>
      </c>
      <c r="C1652" s="2488" t="s">
        <v>82</v>
      </c>
      <c r="D1652" s="2488"/>
      <c r="E1652" s="2488"/>
      <c r="F1652" s="276"/>
      <c r="G1652" s="1138"/>
      <c r="H1652" s="1138"/>
      <c r="I1652" s="1138"/>
      <c r="J1652" s="1629"/>
      <c r="K1652" s="1629"/>
      <c r="L1652" s="1629"/>
      <c r="M1652" s="1629"/>
      <c r="N1652" s="1629"/>
      <c r="O1652" s="1629"/>
      <c r="P1652" s="1629"/>
      <c r="Q1652" s="1629"/>
      <c r="R1652" s="1677"/>
      <c r="S1652" s="1677"/>
      <c r="T1652" s="1677"/>
      <c r="U1652" s="1677"/>
      <c r="V1652" s="1677"/>
      <c r="W1652" s="1677"/>
      <c r="X1652" s="1677"/>
      <c r="Y1652" s="1677"/>
      <c r="Z1652" s="2434"/>
      <c r="AA1652" s="1677"/>
      <c r="AB1652" s="1678"/>
      <c r="AC1652" s="1677"/>
      <c r="AD1652" s="1677"/>
      <c r="AE1652" s="2797"/>
      <c r="AF1652" s="2797"/>
      <c r="AG1652" s="1677"/>
    </row>
    <row r="1653" spans="1:256" ht="47.25" x14ac:dyDescent="0.25">
      <c r="A1653" s="214">
        <v>1</v>
      </c>
      <c r="B1653" s="214">
        <v>1</v>
      </c>
      <c r="C1653" s="1658" t="s">
        <v>396</v>
      </c>
      <c r="D1653" s="1516"/>
      <c r="E1653" s="701"/>
      <c r="F1653" s="222"/>
      <c r="G1653" s="1832"/>
      <c r="H1653" s="1832"/>
      <c r="I1653" s="1832"/>
      <c r="J1653" s="1832"/>
      <c r="K1653" s="1832"/>
      <c r="L1653" s="2489"/>
      <c r="M1653" s="2489"/>
      <c r="N1653" s="2489"/>
      <c r="O1653" s="2489"/>
      <c r="P1653" s="2489"/>
      <c r="Q1653" s="2489"/>
      <c r="R1653" s="365"/>
      <c r="S1653" s="365"/>
      <c r="T1653" s="365"/>
      <c r="U1653" s="365"/>
      <c r="V1653" s="365"/>
      <c r="W1653" s="365"/>
      <c r="X1653" s="365"/>
      <c r="Y1653" s="365"/>
      <c r="Z1653" s="2032"/>
      <c r="AA1653" s="365"/>
      <c r="AB1653" s="1000"/>
      <c r="AC1653" s="365"/>
      <c r="AD1653" s="365"/>
      <c r="AE1653" s="2749"/>
      <c r="AF1653" s="2749"/>
      <c r="AG1653" s="365"/>
    </row>
    <row r="1654" spans="1:256" ht="26.25" x14ac:dyDescent="0.25">
      <c r="B1654" s="214">
        <v>1</v>
      </c>
      <c r="C1654" s="3020" t="s">
        <v>638</v>
      </c>
      <c r="D1654" s="1516"/>
      <c r="E1654" s="701"/>
      <c r="F1654" s="222"/>
      <c r="G1654" s="1832"/>
      <c r="H1654" s="1832"/>
      <c r="I1654" s="1832"/>
      <c r="J1654" s="1832"/>
      <c r="K1654" s="1832"/>
      <c r="L1654" s="2489"/>
      <c r="M1654" s="2489"/>
      <c r="N1654" s="2489"/>
      <c r="O1654" s="2489"/>
      <c r="P1654" s="2489"/>
      <c r="Q1654" s="2489"/>
      <c r="R1654" s="365"/>
      <c r="S1654" s="365"/>
      <c r="T1654" s="365"/>
      <c r="U1654" s="365"/>
      <c r="V1654" s="365"/>
      <c r="W1654" s="365"/>
      <c r="X1654" s="365"/>
      <c r="Y1654" s="365"/>
      <c r="Z1654" s="2032"/>
      <c r="AA1654" s="365"/>
      <c r="AB1654" s="1000"/>
      <c r="AC1654" s="365"/>
      <c r="AD1654" s="365"/>
      <c r="AE1654" s="2749"/>
      <c r="AF1654" s="2749"/>
      <c r="AG1654" s="365"/>
    </row>
    <row r="1655" spans="1:256" s="2022" customFormat="1" x14ac:dyDescent="0.25">
      <c r="A1655" s="214">
        <v>1</v>
      </c>
      <c r="B1655" s="214">
        <v>1</v>
      </c>
      <c r="C1655" s="1755" t="s">
        <v>5</v>
      </c>
      <c r="D1655" s="1755"/>
      <c r="E1655" s="1755"/>
      <c r="F1655" s="252"/>
      <c r="G1655" s="1128"/>
      <c r="H1655" s="1128"/>
      <c r="I1655" s="1128"/>
      <c r="J1655" s="1128"/>
      <c r="K1655" s="1128"/>
      <c r="L1655" s="1757"/>
      <c r="M1655" s="1757"/>
      <c r="N1655" s="1757"/>
      <c r="O1655" s="1757"/>
      <c r="P1655" s="1757"/>
      <c r="Q1655" s="1757"/>
      <c r="R1655" s="2144"/>
      <c r="S1655" s="2144"/>
      <c r="T1655" s="2144"/>
      <c r="U1655" s="2144"/>
      <c r="V1655" s="2144"/>
      <c r="W1655" s="2144"/>
      <c r="X1655" s="2144"/>
      <c r="Y1655" s="2144"/>
      <c r="Z1655" s="2416"/>
      <c r="AA1655" s="2144"/>
      <c r="AB1655" s="2415"/>
      <c r="AC1655" s="2144"/>
      <c r="AD1655" s="2144"/>
      <c r="AE1655" s="2144"/>
      <c r="AF1655" s="2144"/>
      <c r="AG1655" s="2144"/>
    </row>
    <row r="1656" spans="1:256" s="2022" customFormat="1" x14ac:dyDescent="0.25">
      <c r="A1656" s="214">
        <v>1</v>
      </c>
      <c r="B1656" s="214">
        <v>1</v>
      </c>
      <c r="C1656" s="3" t="s">
        <v>23</v>
      </c>
      <c r="D1656" s="962" t="s">
        <v>229</v>
      </c>
      <c r="E1656" s="187">
        <v>340</v>
      </c>
      <c r="F1656" s="218">
        <v>631</v>
      </c>
      <c r="G1656" s="123">
        <f t="shared" ref="G1656" si="2166">F1656/12*$C$3</f>
        <v>420.66666666666669</v>
      </c>
      <c r="H1656" s="252">
        <v>402</v>
      </c>
      <c r="I1656" s="123">
        <f t="shared" ref="I1656:I1666" si="2167">H1656/G1656*100</f>
        <v>95.562599049128366</v>
      </c>
      <c r="J1656" s="2490">
        <v>6.5</v>
      </c>
      <c r="K1656" s="152">
        <f t="shared" ref="K1656:K1666" si="2168">N1656/H1656</f>
        <v>6.6094527363184081</v>
      </c>
      <c r="L1656" s="153">
        <f t="shared" ref="L1656:L1665" si="2169">ROUND(F1656*J1656,0)</f>
        <v>4102</v>
      </c>
      <c r="M1656" s="153">
        <f t="shared" ref="M1656:M1665" si="2170">L1656/12*$C$3</f>
        <v>2734.6666666666665</v>
      </c>
      <c r="N1656" s="1757">
        <v>2657</v>
      </c>
      <c r="O1656" s="153">
        <f t="shared" ref="O1656:O1666" si="2171">N1656/M1656*100</f>
        <v>97.159921989273528</v>
      </c>
      <c r="P1656" s="153">
        <f t="shared" ref="P1656:P1665" si="2172">ROUND(L1656/E1656,0)</f>
        <v>12</v>
      </c>
      <c r="Q1656" s="153">
        <f t="shared" ref="Q1656:Q1666" si="2173">N1656/$C$3*12/P1656</f>
        <v>332.125</v>
      </c>
      <c r="R1656" s="2144"/>
      <c r="S1656" s="2144"/>
      <c r="T1656" s="2144"/>
      <c r="U1656" s="2144"/>
      <c r="V1656" s="2144"/>
      <c r="W1656" s="2144"/>
      <c r="X1656" s="2144"/>
      <c r="Y1656" s="2144"/>
      <c r="Z1656" s="2416"/>
      <c r="AA1656" s="2144"/>
      <c r="AB1656" s="2415"/>
      <c r="AC1656" s="2144"/>
      <c r="AD1656" s="2144"/>
      <c r="AE1656" s="2144"/>
      <c r="AF1656" s="2144"/>
      <c r="AG1656" s="2144"/>
    </row>
    <row r="1657" spans="1:256" s="2022" customFormat="1" x14ac:dyDescent="0.25">
      <c r="A1657" s="214">
        <v>1</v>
      </c>
      <c r="B1657" s="214">
        <v>1</v>
      </c>
      <c r="C1657" s="3" t="s">
        <v>24</v>
      </c>
      <c r="D1657" s="962" t="s">
        <v>229</v>
      </c>
      <c r="E1657" s="187">
        <v>300</v>
      </c>
      <c r="F1657" s="218">
        <v>223</v>
      </c>
      <c r="G1657" s="123">
        <f>F1657/12*$C$3</f>
        <v>148.66666666666666</v>
      </c>
      <c r="H1657" s="252">
        <v>87</v>
      </c>
      <c r="I1657" s="123">
        <f t="shared" si="2167"/>
        <v>58.520179372197312</v>
      </c>
      <c r="J1657" s="2490">
        <v>5.8</v>
      </c>
      <c r="K1657" s="152">
        <f t="shared" si="2168"/>
        <v>5.5057471264367814</v>
      </c>
      <c r="L1657" s="153">
        <f t="shared" si="2169"/>
        <v>1293</v>
      </c>
      <c r="M1657" s="153">
        <f t="shared" si="2170"/>
        <v>862</v>
      </c>
      <c r="N1657" s="1757">
        <v>479</v>
      </c>
      <c r="O1657" s="153">
        <f t="shared" si="2171"/>
        <v>55.56844547563805</v>
      </c>
      <c r="P1657" s="153">
        <f t="shared" si="2172"/>
        <v>4</v>
      </c>
      <c r="Q1657" s="153">
        <f t="shared" si="2173"/>
        <v>179.625</v>
      </c>
      <c r="R1657" s="2144"/>
      <c r="S1657" s="2144"/>
      <c r="T1657" s="2144"/>
      <c r="U1657" s="2144"/>
      <c r="V1657" s="2144"/>
      <c r="W1657" s="2144"/>
      <c r="X1657" s="2144"/>
      <c r="Y1657" s="2144"/>
      <c r="Z1657" s="2308"/>
      <c r="AA1657" s="2144"/>
      <c r="AB1657" s="2415"/>
      <c r="AC1657" s="2144"/>
      <c r="AD1657" s="2144"/>
      <c r="AE1657" s="2144"/>
      <c r="AF1657" s="2144"/>
      <c r="AG1657" s="2144"/>
    </row>
    <row r="1658" spans="1:256" s="2022" customFormat="1" x14ac:dyDescent="0.25">
      <c r="A1658" s="214">
        <v>1</v>
      </c>
      <c r="B1658" s="214">
        <v>1</v>
      </c>
      <c r="C1658" s="3" t="s">
        <v>115</v>
      </c>
      <c r="D1658" s="962" t="s">
        <v>229</v>
      </c>
      <c r="E1658" s="187">
        <v>340</v>
      </c>
      <c r="F1658" s="218">
        <v>68</v>
      </c>
      <c r="G1658" s="123">
        <f t="shared" ref="G1658:G1665" si="2174">F1658/12*$C$3</f>
        <v>45.333333333333336</v>
      </c>
      <c r="H1658" s="252">
        <v>0</v>
      </c>
      <c r="I1658" s="123">
        <f t="shared" si="2167"/>
        <v>0</v>
      </c>
      <c r="J1658" s="2490">
        <v>10</v>
      </c>
      <c r="K1658" s="152" t="e">
        <f t="shared" si="2168"/>
        <v>#DIV/0!</v>
      </c>
      <c r="L1658" s="153">
        <f t="shared" si="2169"/>
        <v>680</v>
      </c>
      <c r="M1658" s="153">
        <f t="shared" si="2170"/>
        <v>453.33333333333331</v>
      </c>
      <c r="N1658" s="1757"/>
      <c r="O1658" s="153">
        <f t="shared" si="2171"/>
        <v>0</v>
      </c>
      <c r="P1658" s="153">
        <f t="shared" si="2172"/>
        <v>2</v>
      </c>
      <c r="Q1658" s="153">
        <f t="shared" si="2173"/>
        <v>0</v>
      </c>
      <c r="R1658" s="2144"/>
      <c r="S1658" s="2144"/>
      <c r="T1658" s="2144"/>
      <c r="U1658" s="2144"/>
      <c r="V1658" s="2144"/>
      <c r="W1658" s="2144"/>
      <c r="X1658" s="2144"/>
      <c r="Y1658" s="2144"/>
      <c r="Z1658" s="2308"/>
      <c r="AA1658" s="2144"/>
      <c r="AB1658" s="2415"/>
      <c r="AC1658" s="2144"/>
      <c r="AD1658" s="2144"/>
      <c r="AE1658" s="2144"/>
      <c r="AF1658" s="2144"/>
      <c r="AG1658" s="2144"/>
    </row>
    <row r="1659" spans="1:256" s="2022" customFormat="1" x14ac:dyDescent="0.25">
      <c r="A1659" s="214">
        <v>1</v>
      </c>
      <c r="B1659" s="214">
        <v>1</v>
      </c>
      <c r="C1659" s="3" t="s">
        <v>212</v>
      </c>
      <c r="D1659" s="962" t="s">
        <v>229</v>
      </c>
      <c r="E1659" s="187">
        <v>330</v>
      </c>
      <c r="F1659" s="218">
        <v>50</v>
      </c>
      <c r="G1659" s="123">
        <f t="shared" si="2174"/>
        <v>33.333333333333336</v>
      </c>
      <c r="H1659" s="252">
        <v>15</v>
      </c>
      <c r="I1659" s="123">
        <f t="shared" si="2167"/>
        <v>44.999999999999993</v>
      </c>
      <c r="J1659" s="2490">
        <v>10</v>
      </c>
      <c r="K1659" s="152">
        <f t="shared" si="2168"/>
        <v>7.2666666666666666</v>
      </c>
      <c r="L1659" s="153">
        <f t="shared" si="2169"/>
        <v>500</v>
      </c>
      <c r="M1659" s="153">
        <f t="shared" si="2170"/>
        <v>333.33333333333331</v>
      </c>
      <c r="N1659" s="1757">
        <v>109</v>
      </c>
      <c r="O1659" s="153">
        <f t="shared" si="2171"/>
        <v>32.700000000000003</v>
      </c>
      <c r="P1659" s="153">
        <f t="shared" si="2172"/>
        <v>2</v>
      </c>
      <c r="Q1659" s="153">
        <f t="shared" si="2173"/>
        <v>81.75</v>
      </c>
      <c r="R1659" s="2144"/>
      <c r="S1659" s="2144"/>
      <c r="T1659" s="2144"/>
      <c r="U1659" s="2144"/>
      <c r="V1659" s="2144"/>
      <c r="W1659" s="2144"/>
      <c r="X1659" s="2144"/>
      <c r="Y1659" s="2144"/>
      <c r="Z1659" s="2308"/>
      <c r="AA1659" s="2144"/>
      <c r="AB1659" s="2415"/>
      <c r="AC1659" s="2144"/>
      <c r="AD1659" s="2144"/>
      <c r="AE1659" s="2144"/>
      <c r="AF1659" s="2144"/>
      <c r="AG1659" s="2144"/>
    </row>
    <row r="1660" spans="1:256" s="2022" customFormat="1" x14ac:dyDescent="0.25">
      <c r="A1660" s="214">
        <v>1</v>
      </c>
      <c r="B1660" s="214">
        <v>1</v>
      </c>
      <c r="C1660" s="3" t="s">
        <v>9</v>
      </c>
      <c r="D1660" s="962" t="s">
        <v>229</v>
      </c>
      <c r="E1660" s="187">
        <v>340</v>
      </c>
      <c r="F1660" s="218">
        <v>670</v>
      </c>
      <c r="G1660" s="123">
        <f t="shared" si="2174"/>
        <v>446.66666666666669</v>
      </c>
      <c r="H1660" s="252">
        <v>450</v>
      </c>
      <c r="I1660" s="123">
        <f t="shared" si="2167"/>
        <v>100.74626865671641</v>
      </c>
      <c r="J1660" s="2490">
        <v>10.8</v>
      </c>
      <c r="K1660" s="152">
        <f t="shared" si="2168"/>
        <v>9.8888888888888893</v>
      </c>
      <c r="L1660" s="153">
        <f t="shared" si="2169"/>
        <v>7236</v>
      </c>
      <c r="M1660" s="153">
        <f t="shared" si="2170"/>
        <v>4824</v>
      </c>
      <c r="N1660" s="1757">
        <v>4450</v>
      </c>
      <c r="O1660" s="153">
        <f t="shared" si="2171"/>
        <v>92.247097844112773</v>
      </c>
      <c r="P1660" s="153">
        <f t="shared" si="2172"/>
        <v>21</v>
      </c>
      <c r="Q1660" s="153">
        <f t="shared" si="2173"/>
        <v>317.85714285714283</v>
      </c>
      <c r="R1660" s="2144"/>
      <c r="S1660" s="2144"/>
      <c r="T1660" s="2144"/>
      <c r="U1660" s="2144"/>
      <c r="V1660" s="2144"/>
      <c r="W1660" s="2144"/>
      <c r="X1660" s="2144"/>
      <c r="Y1660" s="2144"/>
      <c r="Z1660" s="2308"/>
      <c r="AA1660" s="2144"/>
      <c r="AB1660" s="2415"/>
      <c r="AC1660" s="2144"/>
      <c r="AD1660" s="2144"/>
      <c r="AE1660" s="2144"/>
      <c r="AF1660" s="2144"/>
      <c r="AG1660" s="2144"/>
    </row>
    <row r="1661" spans="1:256" s="2022" customFormat="1" x14ac:dyDescent="0.25">
      <c r="A1661" s="214">
        <v>1</v>
      </c>
      <c r="B1661" s="214">
        <v>1</v>
      </c>
      <c r="C1661" s="3" t="s">
        <v>25</v>
      </c>
      <c r="D1661" s="962" t="s">
        <v>229</v>
      </c>
      <c r="E1661" s="187">
        <v>340</v>
      </c>
      <c r="F1661" s="218">
        <v>220</v>
      </c>
      <c r="G1661" s="123">
        <f t="shared" si="2174"/>
        <v>146.66666666666666</v>
      </c>
      <c r="H1661" s="252">
        <v>122</v>
      </c>
      <c r="I1661" s="123">
        <f t="shared" si="2167"/>
        <v>83.181818181818187</v>
      </c>
      <c r="J1661" s="2490">
        <v>8.5</v>
      </c>
      <c r="K1661" s="152">
        <f t="shared" si="2168"/>
        <v>7.9672131147540988</v>
      </c>
      <c r="L1661" s="153">
        <f t="shared" si="2169"/>
        <v>1870</v>
      </c>
      <c r="M1661" s="153">
        <f t="shared" si="2170"/>
        <v>1246.6666666666667</v>
      </c>
      <c r="N1661" s="1757">
        <v>972</v>
      </c>
      <c r="O1661" s="153">
        <f t="shared" si="2171"/>
        <v>77.967914438502675</v>
      </c>
      <c r="P1661" s="153">
        <f t="shared" si="2172"/>
        <v>6</v>
      </c>
      <c r="Q1661" s="153">
        <f t="shared" si="2173"/>
        <v>243</v>
      </c>
      <c r="R1661" s="2144"/>
      <c r="S1661" s="2144"/>
      <c r="T1661" s="2144"/>
      <c r="U1661" s="2144"/>
      <c r="V1661" s="2144"/>
      <c r="W1661" s="2144"/>
      <c r="X1661" s="2144"/>
      <c r="Y1661" s="2144"/>
      <c r="Z1661" s="2308"/>
      <c r="AA1661" s="2144"/>
      <c r="AB1661" s="2415"/>
      <c r="AC1661" s="2144"/>
      <c r="AD1661" s="2144"/>
      <c r="AE1661" s="2144"/>
      <c r="AF1661" s="2144"/>
      <c r="AG1661" s="2144"/>
    </row>
    <row r="1662" spans="1:256" s="2022" customFormat="1" x14ac:dyDescent="0.25">
      <c r="A1662" s="214">
        <v>1</v>
      </c>
      <c r="B1662" s="214">
        <v>1</v>
      </c>
      <c r="C1662" s="3" t="s">
        <v>64</v>
      </c>
      <c r="D1662" s="962" t="s">
        <v>229</v>
      </c>
      <c r="E1662" s="187">
        <v>320</v>
      </c>
      <c r="F1662" s="218">
        <v>991</v>
      </c>
      <c r="G1662" s="123">
        <f t="shared" si="2174"/>
        <v>660.66666666666663</v>
      </c>
      <c r="H1662" s="252">
        <v>626</v>
      </c>
      <c r="I1662" s="123">
        <f t="shared" si="2167"/>
        <v>94.752774974772962</v>
      </c>
      <c r="J1662" s="2490">
        <v>9</v>
      </c>
      <c r="K1662" s="152">
        <f t="shared" si="2168"/>
        <v>7.5319488817891376</v>
      </c>
      <c r="L1662" s="153">
        <f t="shared" si="2169"/>
        <v>8919</v>
      </c>
      <c r="M1662" s="153">
        <f t="shared" si="2170"/>
        <v>5946</v>
      </c>
      <c r="N1662" s="1757">
        <v>4715</v>
      </c>
      <c r="O1662" s="153">
        <f t="shared" si="2171"/>
        <v>79.297006390850981</v>
      </c>
      <c r="P1662" s="153">
        <f t="shared" si="2172"/>
        <v>28</v>
      </c>
      <c r="Q1662" s="153">
        <f t="shared" si="2173"/>
        <v>252.58928571428572</v>
      </c>
      <c r="R1662" s="2144"/>
      <c r="S1662" s="2144"/>
      <c r="T1662" s="2144"/>
      <c r="U1662" s="2144"/>
      <c r="V1662" s="2144"/>
      <c r="W1662" s="2144"/>
      <c r="X1662" s="2144"/>
      <c r="Y1662" s="2144"/>
      <c r="Z1662" s="2308"/>
      <c r="AA1662" s="2144"/>
      <c r="AB1662" s="2415"/>
      <c r="AC1662" s="2144"/>
      <c r="AD1662" s="2144"/>
      <c r="AE1662" s="2144"/>
      <c r="AF1662" s="2144"/>
      <c r="AG1662" s="2144"/>
    </row>
    <row r="1663" spans="1:256" s="2022" customFormat="1" x14ac:dyDescent="0.25">
      <c r="A1663" s="214">
        <v>1</v>
      </c>
      <c r="B1663" s="214">
        <v>1</v>
      </c>
      <c r="C1663" s="3" t="s">
        <v>10</v>
      </c>
      <c r="D1663" s="962" t="s">
        <v>229</v>
      </c>
      <c r="E1663" s="187">
        <v>340</v>
      </c>
      <c r="F1663" s="218">
        <v>1064</v>
      </c>
      <c r="G1663" s="123">
        <f t="shared" si="2174"/>
        <v>709.33333333333337</v>
      </c>
      <c r="H1663" s="216">
        <v>756</v>
      </c>
      <c r="I1663" s="123">
        <f t="shared" si="2167"/>
        <v>106.57894736842104</v>
      </c>
      <c r="J1663" s="2490">
        <v>9.1999999999999993</v>
      </c>
      <c r="K1663" s="152">
        <f t="shared" si="2168"/>
        <v>7.8584656084656084</v>
      </c>
      <c r="L1663" s="153">
        <f t="shared" si="2169"/>
        <v>9789</v>
      </c>
      <c r="M1663" s="153">
        <f t="shared" si="2170"/>
        <v>6526</v>
      </c>
      <c r="N1663" s="153">
        <v>5941</v>
      </c>
      <c r="O1663" s="153">
        <f t="shared" si="2171"/>
        <v>91.035856573705175</v>
      </c>
      <c r="P1663" s="153">
        <f t="shared" si="2172"/>
        <v>29</v>
      </c>
      <c r="Q1663" s="153">
        <f t="shared" si="2173"/>
        <v>307.29310344827587</v>
      </c>
      <c r="R1663" s="322"/>
      <c r="S1663" s="322"/>
      <c r="T1663" s="322"/>
      <c r="U1663" s="322"/>
      <c r="V1663" s="322"/>
      <c r="W1663" s="322"/>
      <c r="X1663" s="322"/>
      <c r="Y1663" s="322"/>
      <c r="Z1663" s="2139"/>
      <c r="AA1663" s="322"/>
      <c r="AB1663" s="779"/>
      <c r="AC1663" s="322"/>
      <c r="AD1663" s="322"/>
      <c r="AE1663" s="322"/>
      <c r="AF1663" s="322"/>
      <c r="AG1663" s="322"/>
    </row>
    <row r="1664" spans="1:256" s="2022" customFormat="1" x14ac:dyDescent="0.25">
      <c r="A1664" s="214">
        <v>1</v>
      </c>
      <c r="B1664" s="214">
        <v>1</v>
      </c>
      <c r="C1664" s="3" t="s">
        <v>63</v>
      </c>
      <c r="D1664" s="962" t="s">
        <v>229</v>
      </c>
      <c r="E1664" s="187">
        <v>340</v>
      </c>
      <c r="F1664" s="218">
        <v>300</v>
      </c>
      <c r="G1664" s="123">
        <f t="shared" si="2174"/>
        <v>200</v>
      </c>
      <c r="H1664" s="216">
        <v>175</v>
      </c>
      <c r="I1664" s="123">
        <f t="shared" si="2167"/>
        <v>87.5</v>
      </c>
      <c r="J1664" s="2490">
        <v>10</v>
      </c>
      <c r="K1664" s="152">
        <f t="shared" si="2168"/>
        <v>9.6857142857142851</v>
      </c>
      <c r="L1664" s="153">
        <f t="shared" si="2169"/>
        <v>3000</v>
      </c>
      <c r="M1664" s="153">
        <f t="shared" si="2170"/>
        <v>2000</v>
      </c>
      <c r="N1664" s="153">
        <v>1695</v>
      </c>
      <c r="O1664" s="153">
        <f t="shared" si="2171"/>
        <v>84.75</v>
      </c>
      <c r="P1664" s="153">
        <f t="shared" si="2172"/>
        <v>9</v>
      </c>
      <c r="Q1664" s="153">
        <f t="shared" si="2173"/>
        <v>282.5</v>
      </c>
      <c r="R1664" s="322"/>
      <c r="S1664" s="322"/>
      <c r="T1664" s="322"/>
      <c r="U1664" s="322"/>
      <c r="V1664" s="322"/>
      <c r="W1664" s="322"/>
      <c r="X1664" s="322"/>
      <c r="Y1664" s="322"/>
      <c r="Z1664" s="2139"/>
      <c r="AA1664" s="322"/>
      <c r="AB1664" s="779"/>
      <c r="AC1664" s="322"/>
      <c r="AD1664" s="322"/>
      <c r="AE1664" s="322"/>
      <c r="AF1664" s="322"/>
      <c r="AG1664" s="322"/>
    </row>
    <row r="1665" spans="1:33" s="2022" customFormat="1" x14ac:dyDescent="0.25">
      <c r="A1665" s="214"/>
      <c r="B1665" s="214">
        <v>1</v>
      </c>
      <c r="C1665" s="3" t="s">
        <v>6</v>
      </c>
      <c r="D1665" s="962" t="s">
        <v>229</v>
      </c>
      <c r="E1665" s="187">
        <v>340</v>
      </c>
      <c r="F1665" s="218">
        <v>937</v>
      </c>
      <c r="G1665" s="123">
        <f t="shared" si="2174"/>
        <v>624.66666666666663</v>
      </c>
      <c r="H1665" s="216">
        <v>561</v>
      </c>
      <c r="I1665" s="123">
        <f t="shared" si="2167"/>
        <v>89.807897545357534</v>
      </c>
      <c r="J1665" s="2490">
        <v>9</v>
      </c>
      <c r="K1665" s="152">
        <f t="shared" si="2168"/>
        <v>8.3850267379679142</v>
      </c>
      <c r="L1665" s="153">
        <f t="shared" si="2169"/>
        <v>8433</v>
      </c>
      <c r="M1665" s="153">
        <f t="shared" si="2170"/>
        <v>5622</v>
      </c>
      <c r="N1665" s="153">
        <v>4704</v>
      </c>
      <c r="O1665" s="153">
        <f t="shared" si="2171"/>
        <v>83.671291355389542</v>
      </c>
      <c r="P1665" s="153">
        <f t="shared" si="2172"/>
        <v>25</v>
      </c>
      <c r="Q1665" s="153">
        <f>N1665/$C$3*12/P1665</f>
        <v>282.24</v>
      </c>
      <c r="R1665" s="322"/>
      <c r="S1665" s="322"/>
      <c r="T1665" s="322"/>
      <c r="U1665" s="322"/>
      <c r="V1665" s="322"/>
      <c r="W1665" s="322"/>
      <c r="X1665" s="322"/>
      <c r="Y1665" s="322"/>
      <c r="Z1665" s="2139"/>
      <c r="AA1665" s="322"/>
      <c r="AB1665" s="779"/>
      <c r="AC1665" s="322"/>
      <c r="AD1665" s="322"/>
      <c r="AE1665" s="322"/>
      <c r="AF1665" s="322"/>
      <c r="AG1665" s="322"/>
    </row>
    <row r="1666" spans="1:33" s="2022" customFormat="1" ht="29.25" x14ac:dyDescent="0.25">
      <c r="A1666" s="214">
        <v>1</v>
      </c>
      <c r="B1666" s="214">
        <v>1</v>
      </c>
      <c r="C1666" s="1206" t="s">
        <v>7</v>
      </c>
      <c r="D1666" s="2668"/>
      <c r="E1666" s="1206"/>
      <c r="F1666" s="82">
        <f>SUM(F1656:F1665)</f>
        <v>5154</v>
      </c>
      <c r="G1666" s="2247">
        <f>SUM(G1656:G1665)</f>
        <v>3436</v>
      </c>
      <c r="H1666" s="236">
        <f>SUM(H1656:H1665)</f>
        <v>3194</v>
      </c>
      <c r="I1666" s="2247">
        <f t="shared" si="2167"/>
        <v>92.956926658905701</v>
      </c>
      <c r="J1666" s="1778">
        <f>IF(F1666=0,0,L1666/F1666)</f>
        <v>8.8905704307334101</v>
      </c>
      <c r="K1666" s="196">
        <f t="shared" si="2168"/>
        <v>8.053224796493426</v>
      </c>
      <c r="L1666" s="2247">
        <f>SUM(L1656:L1665)</f>
        <v>45822</v>
      </c>
      <c r="M1666" s="2247">
        <f>SUM(M1656:M1665)</f>
        <v>30548</v>
      </c>
      <c r="N1666" s="2247">
        <f>SUM(N1656:N1665)</f>
        <v>25722</v>
      </c>
      <c r="O1666" s="153">
        <f t="shared" si="2171"/>
        <v>84.201911745449792</v>
      </c>
      <c r="P1666" s="2247">
        <f>SUM(P1656:P1665)</f>
        <v>138</v>
      </c>
      <c r="Q1666" s="153">
        <f t="shared" si="2173"/>
        <v>279.58695652173913</v>
      </c>
      <c r="R1666" s="2248">
        <v>208167.62951</v>
      </c>
      <c r="S1666" s="2248">
        <v>208167.62951</v>
      </c>
      <c r="T1666" s="2248">
        <v>207702.88742000001</v>
      </c>
      <c r="U1666" s="2248">
        <v>207702.88742000001</v>
      </c>
      <c r="V1666" s="2248">
        <v>207702.88742000001</v>
      </c>
      <c r="W1666" s="2248">
        <v>207702.88742000001</v>
      </c>
      <c r="X1666" s="2248">
        <v>207702.88742000001</v>
      </c>
      <c r="Y1666" s="2248">
        <v>207702.88742000001</v>
      </c>
      <c r="Z1666" s="874">
        <f t="shared" ref="Z1666:Z1669" si="2175">R1666/12*$C$3+(S1666-R1666)/11*7+(T1666-S1666)/10*6+(U1666-T1666)/9*5+(V1666-U1666)/8*4+(W1666-V1666)/7*3+(X1666-W1666)/6*2+(Y1666-X1666)/5*1</f>
        <v>138499.57441933334</v>
      </c>
      <c r="AA1666" s="2248">
        <f t="shared" ref="AA1666:AA1669" si="2176">AG1666-AF1666-AC1666-AB1666</f>
        <v>138389.14745000005</v>
      </c>
      <c r="AB1666" s="2438"/>
      <c r="AC1666" s="2248">
        <v>-1170.3206200000002</v>
      </c>
      <c r="AD1666" s="2248">
        <f>AA1666-Z1666</f>
        <v>-110.42696933328989</v>
      </c>
      <c r="AE1666" s="2248"/>
      <c r="AF1666" s="2248">
        <v>-8769.48632</v>
      </c>
      <c r="AG1666" s="2248">
        <v>128449.34051000002</v>
      </c>
    </row>
    <row r="1667" spans="1:33" s="2022" customFormat="1" x14ac:dyDescent="0.25">
      <c r="A1667" s="214">
        <v>1</v>
      </c>
      <c r="B1667" s="214">
        <v>1</v>
      </c>
      <c r="C1667" s="1668" t="s">
        <v>14</v>
      </c>
      <c r="D1667" s="1668"/>
      <c r="E1667" s="2250"/>
      <c r="F1667" s="82"/>
      <c r="G1667" s="2247"/>
      <c r="H1667" s="2247"/>
      <c r="I1667" s="2247"/>
      <c r="J1667" s="2251"/>
      <c r="K1667" s="2251"/>
      <c r="L1667" s="2247"/>
      <c r="M1667" s="2247"/>
      <c r="N1667" s="2247"/>
      <c r="O1667" s="2247"/>
      <c r="P1667" s="2247"/>
      <c r="Q1667" s="2247"/>
      <c r="R1667" s="2144"/>
      <c r="S1667" s="2144"/>
      <c r="T1667" s="2144"/>
      <c r="U1667" s="2144"/>
      <c r="V1667" s="2144"/>
      <c r="W1667" s="2144"/>
      <c r="X1667" s="2144"/>
      <c r="Y1667" s="2144"/>
      <c r="Z1667" s="2252">
        <f t="shared" si="2175"/>
        <v>0</v>
      </c>
      <c r="AA1667" s="2144">
        <f t="shared" si="2176"/>
        <v>0</v>
      </c>
      <c r="AB1667" s="2415"/>
      <c r="AC1667" s="2144"/>
      <c r="AD1667" s="2144">
        <f>AA1667-Z1667</f>
        <v>0</v>
      </c>
      <c r="AE1667" s="2144"/>
      <c r="AF1667" s="2144"/>
      <c r="AG1667" s="2144"/>
    </row>
    <row r="1668" spans="1:33" s="2022" customFormat="1" ht="15.75" x14ac:dyDescent="0.25">
      <c r="A1668" s="214">
        <v>1</v>
      </c>
      <c r="B1668" s="214">
        <v>1</v>
      </c>
      <c r="C1668" s="840" t="s">
        <v>324</v>
      </c>
      <c r="D1668" s="530"/>
      <c r="E1668" s="1481"/>
      <c r="F1668" s="256"/>
      <c r="G1668" s="522"/>
      <c r="H1668" s="522"/>
      <c r="I1668" s="522"/>
      <c r="J1668" s="824"/>
      <c r="K1668" s="824"/>
      <c r="L1668" s="1319"/>
      <c r="M1668" s="1319"/>
      <c r="N1668" s="1319"/>
      <c r="O1668" s="1319"/>
      <c r="P1668" s="1319"/>
      <c r="Q1668" s="1319"/>
      <c r="R1668" s="365">
        <v>204717.24718000001</v>
      </c>
      <c r="S1668" s="365">
        <v>204717.24718000001</v>
      </c>
      <c r="T1668" s="365">
        <v>203707.80187</v>
      </c>
      <c r="U1668" s="365">
        <v>203707.80187</v>
      </c>
      <c r="V1668" s="365">
        <v>203707.80187</v>
      </c>
      <c r="W1668" s="365">
        <v>203707.80187</v>
      </c>
      <c r="X1668" s="365">
        <v>203707.80187</v>
      </c>
      <c r="Y1668" s="365">
        <v>203707.80187</v>
      </c>
      <c r="Z1668" s="2062">
        <f t="shared" si="2175"/>
        <v>135872.49760066665</v>
      </c>
      <c r="AA1668" s="365">
        <f t="shared" si="2176"/>
        <v>128914.79193000001</v>
      </c>
      <c r="AB1668" s="1000"/>
      <c r="AC1668" s="365"/>
      <c r="AD1668" s="365">
        <f>AA1668-Z1668</f>
        <v>-6957.7056706666481</v>
      </c>
      <c r="AE1668" s="365"/>
      <c r="AF1668" s="365">
        <v>-51.670899999999996</v>
      </c>
      <c r="AG1668" s="365">
        <v>128863.12103000001</v>
      </c>
    </row>
    <row r="1669" spans="1:33" s="2022" customFormat="1" x14ac:dyDescent="0.25">
      <c r="A1669" s="214"/>
      <c r="B1669" s="214">
        <v>1</v>
      </c>
      <c r="C1669" s="465" t="s">
        <v>288</v>
      </c>
      <c r="D1669" s="530"/>
      <c r="E1669" s="1481"/>
      <c r="F1669" s="256"/>
      <c r="G1669" s="522"/>
      <c r="H1669" s="522"/>
      <c r="I1669" s="522"/>
      <c r="J1669" s="824"/>
      <c r="K1669" s="824"/>
      <c r="L1669" s="1319"/>
      <c r="M1669" s="1319"/>
      <c r="N1669" s="1319"/>
      <c r="O1669" s="1319"/>
      <c r="P1669" s="1319"/>
      <c r="Q1669" s="1319"/>
      <c r="R1669" s="365">
        <v>1925.6340600000001</v>
      </c>
      <c r="S1669" s="365">
        <v>1925.6340600000001</v>
      </c>
      <c r="T1669" s="365">
        <v>1925.6340600000001</v>
      </c>
      <c r="U1669" s="365">
        <v>1925.6340600000001</v>
      </c>
      <c r="V1669" s="365">
        <v>1925.6340600000001</v>
      </c>
      <c r="W1669" s="365">
        <v>1925.6340600000001</v>
      </c>
      <c r="X1669" s="365">
        <v>1925.6340600000001</v>
      </c>
      <c r="Y1669" s="365">
        <v>1925.6340600000001</v>
      </c>
      <c r="Z1669" s="2062">
        <f t="shared" si="2175"/>
        <v>1283.75604</v>
      </c>
      <c r="AA1669" s="365">
        <f t="shared" si="2176"/>
        <v>1283.7560800000001</v>
      </c>
      <c r="AB1669" s="1000"/>
      <c r="AC1669" s="365"/>
      <c r="AD1669" s="365">
        <f>AA1669-Z1669</f>
        <v>4.0000000126383384E-5</v>
      </c>
      <c r="AE1669" s="365"/>
      <c r="AF1669" s="365">
        <v>0</v>
      </c>
      <c r="AG1669" s="365">
        <v>1283.7560800000001</v>
      </c>
    </row>
    <row r="1670" spans="1:33" s="2022" customFormat="1" ht="29.25" x14ac:dyDescent="0.25">
      <c r="A1670" s="214">
        <v>1</v>
      </c>
      <c r="B1670" s="214">
        <v>1</v>
      </c>
      <c r="C1670" s="2017" t="s">
        <v>270</v>
      </c>
      <c r="D1670" s="4"/>
      <c r="E1670" s="4"/>
      <c r="F1670" s="561">
        <f>F1672+F1673+F1674+F1675</f>
        <v>29610</v>
      </c>
      <c r="G1670" s="561">
        <f t="shared" ref="G1670:H1670" si="2177">G1672+G1673+G1674+G1675</f>
        <v>19740</v>
      </c>
      <c r="H1670" s="561">
        <f t="shared" si="2177"/>
        <v>12857</v>
      </c>
      <c r="I1670" s="743">
        <f>H1670/G1670*100</f>
        <v>65.131712259371838</v>
      </c>
      <c r="J1670" s="1350"/>
      <c r="K1670" s="1350"/>
      <c r="L1670" s="122"/>
      <c r="M1670" s="122"/>
      <c r="N1670" s="122"/>
      <c r="O1670" s="122"/>
      <c r="P1670" s="122"/>
      <c r="Q1670" s="122"/>
      <c r="R1670" s="322"/>
      <c r="S1670" s="322"/>
      <c r="T1670" s="322"/>
      <c r="U1670" s="322"/>
      <c r="V1670" s="322"/>
      <c r="W1670" s="322"/>
      <c r="X1670" s="322"/>
      <c r="Y1670" s="322"/>
      <c r="Z1670" s="2139"/>
      <c r="AA1670" s="322"/>
      <c r="AB1670" s="779"/>
      <c r="AC1670" s="322"/>
      <c r="AD1670" s="322"/>
      <c r="AE1670" s="322"/>
      <c r="AF1670" s="322"/>
      <c r="AG1670" s="322"/>
    </row>
    <row r="1671" spans="1:33" s="2022" customFormat="1" ht="30" x14ac:dyDescent="0.25">
      <c r="A1671" s="214"/>
      <c r="B1671" s="214">
        <v>1</v>
      </c>
      <c r="C1671" s="306" t="s">
        <v>193</v>
      </c>
      <c r="D1671" s="4"/>
      <c r="E1671" s="4"/>
      <c r="F1671" s="561"/>
      <c r="G1671" s="183"/>
      <c r="H1671" s="183"/>
      <c r="I1671" s="183"/>
      <c r="J1671" s="1350"/>
      <c r="K1671" s="1350"/>
      <c r="L1671" s="122"/>
      <c r="M1671" s="122"/>
      <c r="N1671" s="122"/>
      <c r="O1671" s="122"/>
      <c r="P1671" s="122"/>
      <c r="Q1671" s="122"/>
      <c r="R1671" s="322"/>
      <c r="S1671" s="322"/>
      <c r="T1671" s="322"/>
      <c r="U1671" s="322"/>
      <c r="V1671" s="322"/>
      <c r="W1671" s="322"/>
      <c r="X1671" s="322"/>
      <c r="Y1671" s="322"/>
      <c r="Z1671" s="2139"/>
      <c r="AA1671" s="322"/>
      <c r="AB1671" s="779"/>
      <c r="AC1671" s="322"/>
      <c r="AD1671" s="322"/>
      <c r="AE1671" s="322"/>
      <c r="AF1671" s="322"/>
      <c r="AG1671" s="322"/>
    </row>
    <row r="1672" spans="1:33" s="2022" customFormat="1" ht="30" x14ac:dyDescent="0.25">
      <c r="A1672" s="214"/>
      <c r="B1672" s="214">
        <v>1</v>
      </c>
      <c r="C1672" s="467" t="s">
        <v>453</v>
      </c>
      <c r="D1672" s="4"/>
      <c r="E1672" s="4"/>
      <c r="F1672" s="562">
        <v>19000</v>
      </c>
      <c r="G1672" s="123">
        <f t="shared" ref="G1672:G1675" si="2178">F1672/12*$C$3</f>
        <v>12666.666666666666</v>
      </c>
      <c r="H1672" s="183">
        <v>7102</v>
      </c>
      <c r="I1672" s="183">
        <f t="shared" ref="I1672:I1681" si="2179">H1672/G1672*100</f>
        <v>56.068421052631578</v>
      </c>
      <c r="J1672" s="1350"/>
      <c r="K1672" s="1350"/>
      <c r="L1672" s="122"/>
      <c r="M1672" s="122"/>
      <c r="N1672" s="122"/>
      <c r="O1672" s="122"/>
      <c r="P1672" s="122"/>
      <c r="Q1672" s="122"/>
      <c r="R1672" s="322"/>
      <c r="S1672" s="322"/>
      <c r="T1672" s="322"/>
      <c r="U1672" s="322"/>
      <c r="V1672" s="322"/>
      <c r="W1672" s="322"/>
      <c r="X1672" s="322"/>
      <c r="Y1672" s="322"/>
      <c r="Z1672" s="2139"/>
      <c r="AA1672" s="322"/>
      <c r="AB1672" s="779"/>
      <c r="AC1672" s="322"/>
      <c r="AD1672" s="322"/>
      <c r="AE1672" s="322"/>
      <c r="AF1672" s="322"/>
      <c r="AG1672" s="322"/>
    </row>
    <row r="1673" spans="1:33" s="2022" customFormat="1" ht="60" x14ac:dyDescent="0.25">
      <c r="A1673" s="214"/>
      <c r="B1673" s="214">
        <v>1</v>
      </c>
      <c r="C1673" s="307" t="s">
        <v>454</v>
      </c>
      <c r="D1673" s="4"/>
      <c r="E1673" s="4"/>
      <c r="F1673" s="562">
        <v>300</v>
      </c>
      <c r="G1673" s="123">
        <f t="shared" si="2178"/>
        <v>200</v>
      </c>
      <c r="H1673" s="183">
        <v>161</v>
      </c>
      <c r="I1673" s="183">
        <f t="shared" si="2179"/>
        <v>80.5</v>
      </c>
      <c r="J1673" s="1350"/>
      <c r="K1673" s="1350"/>
      <c r="L1673" s="122"/>
      <c r="M1673" s="122"/>
      <c r="N1673" s="122"/>
      <c r="O1673" s="122"/>
      <c r="P1673" s="122"/>
      <c r="Q1673" s="122"/>
      <c r="R1673" s="322"/>
      <c r="S1673" s="322"/>
      <c r="T1673" s="322"/>
      <c r="U1673" s="322"/>
      <c r="V1673" s="322"/>
      <c r="W1673" s="322"/>
      <c r="X1673" s="322"/>
      <c r="Y1673" s="322"/>
      <c r="Z1673" s="2139"/>
      <c r="AA1673" s="322"/>
      <c r="AB1673" s="779"/>
      <c r="AC1673" s="322"/>
      <c r="AD1673" s="322"/>
      <c r="AE1673" s="322"/>
      <c r="AF1673" s="322"/>
      <c r="AG1673" s="322"/>
    </row>
    <row r="1674" spans="1:33" s="2022" customFormat="1" ht="45" x14ac:dyDescent="0.25">
      <c r="A1674" s="214"/>
      <c r="B1674" s="214">
        <v>1</v>
      </c>
      <c r="C1674" s="307" t="s">
        <v>455</v>
      </c>
      <c r="D1674" s="4"/>
      <c r="E1674" s="4"/>
      <c r="F1674" s="562">
        <v>9700</v>
      </c>
      <c r="G1674" s="123">
        <f t="shared" si="2178"/>
        <v>6466.666666666667</v>
      </c>
      <c r="H1674" s="183">
        <v>5594</v>
      </c>
      <c r="I1674" s="183">
        <f t="shared" si="2179"/>
        <v>86.505154639175259</v>
      </c>
      <c r="J1674" s="1350"/>
      <c r="K1674" s="1350"/>
      <c r="L1674" s="122"/>
      <c r="M1674" s="122"/>
      <c r="N1674" s="122"/>
      <c r="O1674" s="122"/>
      <c r="P1674" s="122"/>
      <c r="Q1674" s="122"/>
      <c r="R1674" s="322"/>
      <c r="S1674" s="322"/>
      <c r="T1674" s="322"/>
      <c r="U1674" s="322"/>
      <c r="V1674" s="322"/>
      <c r="W1674" s="322"/>
      <c r="X1674" s="322"/>
      <c r="Y1674" s="322"/>
      <c r="Z1674" s="2139"/>
      <c r="AA1674" s="322"/>
      <c r="AB1674" s="779"/>
      <c r="AC1674" s="322"/>
      <c r="AD1674" s="322"/>
      <c r="AE1674" s="322"/>
      <c r="AF1674" s="322"/>
      <c r="AG1674" s="322"/>
    </row>
    <row r="1675" spans="1:33" s="2022" customFormat="1" ht="105" x14ac:dyDescent="0.25">
      <c r="A1675" s="214"/>
      <c r="B1675" s="214">
        <v>1</v>
      </c>
      <c r="C1675" s="307" t="s">
        <v>456</v>
      </c>
      <c r="D1675" s="4"/>
      <c r="E1675" s="4"/>
      <c r="F1675" s="562">
        <v>610</v>
      </c>
      <c r="G1675" s="123">
        <f t="shared" si="2178"/>
        <v>406.66666666666669</v>
      </c>
      <c r="H1675" s="183">
        <v>0</v>
      </c>
      <c r="I1675" s="183">
        <f t="shared" si="2179"/>
        <v>0</v>
      </c>
      <c r="J1675" s="1350"/>
      <c r="K1675" s="1350"/>
      <c r="L1675" s="122"/>
      <c r="M1675" s="122"/>
      <c r="N1675" s="122"/>
      <c r="O1675" s="122"/>
      <c r="P1675" s="122"/>
      <c r="Q1675" s="122"/>
      <c r="R1675" s="322"/>
      <c r="S1675" s="322"/>
      <c r="T1675" s="322"/>
      <c r="U1675" s="322"/>
      <c r="V1675" s="322"/>
      <c r="W1675" s="322"/>
      <c r="X1675" s="322"/>
      <c r="Y1675" s="322"/>
      <c r="Z1675" s="2139"/>
      <c r="AA1675" s="322"/>
      <c r="AB1675" s="779"/>
      <c r="AC1675" s="322"/>
      <c r="AD1675" s="322"/>
      <c r="AE1675" s="322"/>
      <c r="AF1675" s="322"/>
      <c r="AG1675" s="322"/>
    </row>
    <row r="1676" spans="1:33" s="2022" customFormat="1" ht="29.25" x14ac:dyDescent="0.25">
      <c r="A1676" s="214"/>
      <c r="B1676" s="214">
        <v>1</v>
      </c>
      <c r="C1676" s="281" t="s">
        <v>131</v>
      </c>
      <c r="D1676" s="4"/>
      <c r="E1676" s="4"/>
      <c r="F1676" s="561">
        <f>F1677+F1678+F1679</f>
        <v>58811</v>
      </c>
      <c r="G1676" s="561">
        <f t="shared" ref="G1676:H1676" si="2180">G1677+G1678+G1679</f>
        <v>39207.333333333336</v>
      </c>
      <c r="H1676" s="561">
        <f t="shared" si="2180"/>
        <v>20524</v>
      </c>
      <c r="I1676" s="743">
        <f t="shared" si="2179"/>
        <v>52.34734998554692</v>
      </c>
      <c r="J1676" s="1350"/>
      <c r="K1676" s="1350"/>
      <c r="L1676" s="122"/>
      <c r="M1676" s="122"/>
      <c r="N1676" s="122"/>
      <c r="O1676" s="122"/>
      <c r="P1676" s="122"/>
      <c r="Q1676" s="122"/>
      <c r="R1676" s="322"/>
      <c r="S1676" s="322"/>
      <c r="T1676" s="322"/>
      <c r="U1676" s="322"/>
      <c r="V1676" s="322"/>
      <c r="W1676" s="322"/>
      <c r="X1676" s="322"/>
      <c r="Y1676" s="322"/>
      <c r="Z1676" s="2139"/>
      <c r="AA1676" s="322"/>
      <c r="AB1676" s="779"/>
      <c r="AC1676" s="322"/>
      <c r="AD1676" s="322"/>
      <c r="AE1676" s="322"/>
      <c r="AF1676" s="322"/>
      <c r="AG1676" s="322"/>
    </row>
    <row r="1677" spans="1:33" s="2022" customFormat="1" x14ac:dyDescent="0.25">
      <c r="A1677" s="214"/>
      <c r="B1677" s="214">
        <v>1</v>
      </c>
      <c r="C1677" s="307" t="s">
        <v>222</v>
      </c>
      <c r="D1677" s="4"/>
      <c r="E1677" s="4"/>
      <c r="F1677" s="562">
        <v>55800</v>
      </c>
      <c r="G1677" s="123">
        <f t="shared" ref="G1677:G1681" si="2181">F1677/12*$C$3</f>
        <v>37200</v>
      </c>
      <c r="H1677" s="183">
        <v>19404</v>
      </c>
      <c r="I1677" s="183">
        <f t="shared" si="2179"/>
        <v>52.161290322580648</v>
      </c>
      <c r="J1677" s="1350"/>
      <c r="K1677" s="1350"/>
      <c r="L1677" s="122"/>
      <c r="M1677" s="122"/>
      <c r="N1677" s="122"/>
      <c r="O1677" s="122"/>
      <c r="P1677" s="122"/>
      <c r="Q1677" s="122"/>
      <c r="R1677" s="322"/>
      <c r="S1677" s="322"/>
      <c r="T1677" s="322"/>
      <c r="U1677" s="322"/>
      <c r="V1677" s="322"/>
      <c r="W1677" s="322"/>
      <c r="X1677" s="322"/>
      <c r="Y1677" s="322"/>
      <c r="Z1677" s="2139"/>
      <c r="AA1677" s="322"/>
      <c r="AB1677" s="779"/>
      <c r="AC1677" s="322"/>
      <c r="AD1677" s="322"/>
      <c r="AE1677" s="322"/>
      <c r="AF1677" s="322"/>
      <c r="AG1677" s="322"/>
    </row>
    <row r="1678" spans="1:33" s="2022" customFormat="1" ht="45" x14ac:dyDescent="0.25">
      <c r="A1678" s="214"/>
      <c r="B1678" s="214">
        <v>1</v>
      </c>
      <c r="C1678" s="307" t="s">
        <v>457</v>
      </c>
      <c r="D1678" s="4"/>
      <c r="E1678" s="4"/>
      <c r="F1678" s="562">
        <v>1811</v>
      </c>
      <c r="G1678" s="123">
        <f t="shared" si="2181"/>
        <v>1207.3333333333333</v>
      </c>
      <c r="H1678" s="183">
        <v>669</v>
      </c>
      <c r="I1678" s="183">
        <f t="shared" si="2179"/>
        <v>55.411374930977367</v>
      </c>
      <c r="J1678" s="1350"/>
      <c r="K1678" s="1350"/>
      <c r="L1678" s="122"/>
      <c r="M1678" s="122"/>
      <c r="N1678" s="122"/>
      <c r="O1678" s="122"/>
      <c r="P1678" s="122"/>
      <c r="Q1678" s="122"/>
      <c r="R1678" s="322"/>
      <c r="S1678" s="322"/>
      <c r="T1678" s="322"/>
      <c r="U1678" s="322"/>
      <c r="V1678" s="322"/>
      <c r="W1678" s="322"/>
      <c r="X1678" s="322"/>
      <c r="Y1678" s="322"/>
      <c r="Z1678" s="2139"/>
      <c r="AA1678" s="322"/>
      <c r="AB1678" s="779"/>
      <c r="AC1678" s="322"/>
      <c r="AD1678" s="322"/>
      <c r="AE1678" s="322"/>
      <c r="AF1678" s="322"/>
      <c r="AG1678" s="322"/>
    </row>
    <row r="1679" spans="1:33" s="2022" customFormat="1" ht="75" x14ac:dyDescent="0.25">
      <c r="A1679" s="214"/>
      <c r="B1679" s="214">
        <v>1</v>
      </c>
      <c r="C1679" s="307" t="s">
        <v>504</v>
      </c>
      <c r="D1679" s="4"/>
      <c r="E1679" s="4"/>
      <c r="F1679" s="562">
        <v>1200</v>
      </c>
      <c r="G1679" s="123">
        <f t="shared" si="2181"/>
        <v>800</v>
      </c>
      <c r="H1679" s="183">
        <v>451</v>
      </c>
      <c r="I1679" s="183">
        <f t="shared" si="2179"/>
        <v>56.375</v>
      </c>
      <c r="J1679" s="1350"/>
      <c r="K1679" s="1350"/>
      <c r="L1679" s="122"/>
      <c r="M1679" s="122"/>
      <c r="N1679" s="122"/>
      <c r="O1679" s="122"/>
      <c r="P1679" s="122"/>
      <c r="Q1679" s="122"/>
      <c r="R1679" s="322"/>
      <c r="S1679" s="322"/>
      <c r="T1679" s="322"/>
      <c r="U1679" s="322"/>
      <c r="V1679" s="322"/>
      <c r="W1679" s="322"/>
      <c r="X1679" s="322"/>
      <c r="Y1679" s="322"/>
      <c r="Z1679" s="2139"/>
      <c r="AA1679" s="322"/>
      <c r="AB1679" s="779"/>
      <c r="AC1679" s="322"/>
      <c r="AD1679" s="322"/>
      <c r="AE1679" s="322"/>
      <c r="AF1679" s="322"/>
      <c r="AG1679" s="322"/>
    </row>
    <row r="1680" spans="1:33" s="2022" customFormat="1" ht="29.25" x14ac:dyDescent="0.25">
      <c r="A1680" s="214"/>
      <c r="B1680" s="214">
        <v>1</v>
      </c>
      <c r="C1680" s="519" t="s">
        <v>343</v>
      </c>
      <c r="D1680" s="4"/>
      <c r="E1680" s="4"/>
      <c r="F1680" s="562">
        <v>16500</v>
      </c>
      <c r="G1680" s="123">
        <f t="shared" si="2181"/>
        <v>11000</v>
      </c>
      <c r="H1680" s="183">
        <v>7482</v>
      </c>
      <c r="I1680" s="183">
        <f t="shared" si="2179"/>
        <v>68.018181818181816</v>
      </c>
      <c r="J1680" s="1350"/>
      <c r="K1680" s="1350"/>
      <c r="L1680" s="122"/>
      <c r="M1680" s="122"/>
      <c r="N1680" s="122"/>
      <c r="O1680" s="122"/>
      <c r="P1680" s="122"/>
      <c r="Q1680" s="122"/>
      <c r="R1680" s="322"/>
      <c r="S1680" s="322"/>
      <c r="T1680" s="322"/>
      <c r="U1680" s="322"/>
      <c r="V1680" s="322"/>
      <c r="W1680" s="322"/>
      <c r="X1680" s="322"/>
      <c r="Y1680" s="322"/>
      <c r="Z1680" s="2139"/>
      <c r="AA1680" s="322"/>
      <c r="AB1680" s="779"/>
      <c r="AC1680" s="322"/>
      <c r="AD1680" s="322"/>
      <c r="AE1680" s="322"/>
      <c r="AF1680" s="322"/>
      <c r="AG1680" s="322"/>
    </row>
    <row r="1681" spans="1:33" s="2022" customFormat="1" ht="30" x14ac:dyDescent="0.25">
      <c r="A1681" s="214"/>
      <c r="B1681" s="214">
        <v>1</v>
      </c>
      <c r="C1681" s="515" t="s">
        <v>191</v>
      </c>
      <c r="D1681" s="4"/>
      <c r="E1681" s="4"/>
      <c r="F1681" s="562">
        <v>700</v>
      </c>
      <c r="G1681" s="123">
        <f t="shared" si="2181"/>
        <v>466.66666666666669</v>
      </c>
      <c r="H1681" s="183">
        <v>402</v>
      </c>
      <c r="I1681" s="183">
        <f t="shared" si="2179"/>
        <v>86.142857142857139</v>
      </c>
      <c r="J1681" s="1350"/>
      <c r="K1681" s="1350"/>
      <c r="L1681" s="122"/>
      <c r="M1681" s="122"/>
      <c r="N1681" s="122"/>
      <c r="O1681" s="122"/>
      <c r="P1681" s="122"/>
      <c r="Q1681" s="122"/>
      <c r="R1681" s="322"/>
      <c r="S1681" s="322"/>
      <c r="T1681" s="322"/>
      <c r="U1681" s="322"/>
      <c r="V1681" s="322"/>
      <c r="W1681" s="322"/>
      <c r="X1681" s="322"/>
      <c r="Y1681" s="322"/>
      <c r="Z1681" s="2139"/>
      <c r="AA1681" s="322"/>
      <c r="AB1681" s="779"/>
      <c r="AC1681" s="322"/>
      <c r="AD1681" s="322"/>
      <c r="AE1681" s="322"/>
      <c r="AF1681" s="322"/>
      <c r="AG1681" s="322"/>
    </row>
    <row r="1682" spans="1:33" s="2022" customFormat="1" x14ac:dyDescent="0.25">
      <c r="A1682" s="214"/>
      <c r="B1682" s="214">
        <v>1</v>
      </c>
      <c r="C1682" s="2691" t="s">
        <v>194</v>
      </c>
      <c r="D1682" s="4"/>
      <c r="E1682" s="4"/>
      <c r="F1682" s="562"/>
      <c r="G1682" s="183"/>
      <c r="H1682" s="183"/>
      <c r="I1682" s="183"/>
      <c r="J1682" s="1350"/>
      <c r="K1682" s="1350"/>
      <c r="L1682" s="122"/>
      <c r="M1682" s="122"/>
      <c r="N1682" s="122"/>
      <c r="O1682" s="122"/>
      <c r="P1682" s="122"/>
      <c r="Q1682" s="122"/>
      <c r="R1682" s="322"/>
      <c r="S1682" s="322"/>
      <c r="T1682" s="322"/>
      <c r="U1682" s="322"/>
      <c r="V1682" s="322"/>
      <c r="W1682" s="322"/>
      <c r="X1682" s="322"/>
      <c r="Y1682" s="322"/>
      <c r="Z1682" s="2139"/>
      <c r="AA1682" s="322"/>
      <c r="AB1682" s="779"/>
      <c r="AC1682" s="322"/>
      <c r="AD1682" s="322"/>
      <c r="AE1682" s="322"/>
      <c r="AF1682" s="322"/>
      <c r="AG1682" s="322"/>
    </row>
    <row r="1683" spans="1:33" s="2022" customFormat="1" ht="104.25" x14ac:dyDescent="0.25">
      <c r="A1683" s="214"/>
      <c r="B1683" s="214">
        <v>1</v>
      </c>
      <c r="C1683" s="307" t="s">
        <v>503</v>
      </c>
      <c r="D1683" s="4"/>
      <c r="E1683" s="4"/>
      <c r="F1683" s="596">
        <v>8809</v>
      </c>
      <c r="G1683" s="522">
        <f t="shared" ref="G1683:G1686" si="2182">F1683/12*$C$3</f>
        <v>5872.666666666667</v>
      </c>
      <c r="H1683" s="743">
        <v>4601</v>
      </c>
      <c r="I1683" s="743">
        <f t="shared" ref="I1683:I1691" si="2183">H1683/G1683*100</f>
        <v>78.346009762742639</v>
      </c>
      <c r="J1683" s="1350"/>
      <c r="K1683" s="1350"/>
      <c r="L1683" s="122"/>
      <c r="M1683" s="122"/>
      <c r="N1683" s="122"/>
      <c r="O1683" s="122"/>
      <c r="P1683" s="122"/>
      <c r="Q1683" s="122"/>
      <c r="R1683" s="322">
        <v>33026.279260000003</v>
      </c>
      <c r="S1683" s="322">
        <v>33026.279260000003</v>
      </c>
      <c r="T1683" s="322">
        <v>33026.279260000003</v>
      </c>
      <c r="U1683" s="322">
        <v>33026.279260000003</v>
      </c>
      <c r="V1683" s="322">
        <v>33026.279260000003</v>
      </c>
      <c r="W1683" s="322">
        <v>33026.279260000003</v>
      </c>
      <c r="X1683" s="322">
        <v>33026.279260000003</v>
      </c>
      <c r="Y1683" s="322">
        <v>33026.279260000003</v>
      </c>
      <c r="Z1683" s="2062">
        <f t="shared" ref="Z1683" si="2184">R1683/12*$C$3+(S1683-R1683)/11*7+(T1683-S1683)/10*6+(U1683-T1683)/9*5+(V1683-U1683)/8*4+(W1683-V1683)/7*3+(X1683-W1683)/6*2+(Y1683-X1683)/5*1</f>
        <v>22017.519506666667</v>
      </c>
      <c r="AA1683" s="322">
        <f t="shared" ref="AA1683" si="2185">AG1683-AF1683-AC1683-AB1683</f>
        <v>17609.917649999999</v>
      </c>
      <c r="AB1683" s="779"/>
      <c r="AC1683" s="322"/>
      <c r="AD1683" s="322">
        <f>AA1683-Z1683</f>
        <v>-4407.601856666668</v>
      </c>
      <c r="AE1683" s="322"/>
      <c r="AF1683" s="322">
        <v>-6.9163699999999997</v>
      </c>
      <c r="AG1683" s="322">
        <v>17603.00128</v>
      </c>
    </row>
    <row r="1684" spans="1:33" s="2022" customFormat="1" x14ac:dyDescent="0.25">
      <c r="A1684" s="214"/>
      <c r="B1684" s="214">
        <v>1</v>
      </c>
      <c r="C1684" s="307" t="s">
        <v>623</v>
      </c>
      <c r="D1684" s="4"/>
      <c r="E1684" s="4"/>
      <c r="F1684" s="313">
        <v>1519</v>
      </c>
      <c r="G1684" s="123">
        <f t="shared" si="2182"/>
        <v>1012.6666666666666</v>
      </c>
      <c r="H1684" s="183">
        <v>354</v>
      </c>
      <c r="I1684" s="183">
        <f t="shared" si="2183"/>
        <v>34.95720868992759</v>
      </c>
      <c r="J1684" s="1350"/>
      <c r="K1684" s="1350"/>
      <c r="L1684" s="122"/>
      <c r="M1684" s="122"/>
      <c r="N1684" s="122"/>
      <c r="O1684" s="122"/>
      <c r="P1684" s="122"/>
      <c r="Q1684" s="122"/>
      <c r="R1684" s="322"/>
      <c r="S1684" s="322"/>
      <c r="T1684" s="322"/>
      <c r="U1684" s="322"/>
      <c r="V1684" s="322"/>
      <c r="W1684" s="322"/>
      <c r="X1684" s="322"/>
      <c r="Y1684" s="322"/>
      <c r="Z1684" s="2062"/>
      <c r="AA1684" s="322"/>
      <c r="AB1684" s="779"/>
      <c r="AC1684" s="322"/>
      <c r="AD1684" s="322"/>
      <c r="AE1684" s="322"/>
      <c r="AF1684" s="322"/>
      <c r="AG1684" s="322"/>
    </row>
    <row r="1685" spans="1:33" s="2022" customFormat="1" x14ac:dyDescent="0.25">
      <c r="A1685" s="214"/>
      <c r="B1685" s="214">
        <v>1</v>
      </c>
      <c r="C1685" s="307" t="s">
        <v>624</v>
      </c>
      <c r="D1685" s="4"/>
      <c r="E1685" s="4"/>
      <c r="F1685" s="313">
        <v>2017</v>
      </c>
      <c r="G1685" s="123">
        <f t="shared" si="2182"/>
        <v>1344.6666666666667</v>
      </c>
      <c r="H1685" s="183">
        <v>703</v>
      </c>
      <c r="I1685" s="183">
        <f t="shared" si="2183"/>
        <v>52.280614774417444</v>
      </c>
      <c r="J1685" s="1350"/>
      <c r="K1685" s="1350"/>
      <c r="L1685" s="122"/>
      <c r="M1685" s="122"/>
      <c r="N1685" s="122"/>
      <c r="O1685" s="122"/>
      <c r="P1685" s="122"/>
      <c r="Q1685" s="122"/>
      <c r="R1685" s="322"/>
      <c r="S1685" s="322"/>
      <c r="T1685" s="322"/>
      <c r="U1685" s="322"/>
      <c r="V1685" s="322"/>
      <c r="W1685" s="322"/>
      <c r="X1685" s="322"/>
      <c r="Y1685" s="322"/>
      <c r="Z1685" s="2062"/>
      <c r="AA1685" s="322"/>
      <c r="AB1685" s="779"/>
      <c r="AC1685" s="322"/>
      <c r="AD1685" s="322"/>
      <c r="AE1685" s="322"/>
      <c r="AF1685" s="322"/>
      <c r="AG1685" s="322"/>
    </row>
    <row r="1686" spans="1:33" s="2022" customFormat="1" ht="30" x14ac:dyDescent="0.25">
      <c r="A1686" s="214"/>
      <c r="B1686" s="214">
        <v>1</v>
      </c>
      <c r="C1686" s="307" t="s">
        <v>625</v>
      </c>
      <c r="D1686" s="4"/>
      <c r="E1686" s="4"/>
      <c r="F1686" s="313">
        <v>4222</v>
      </c>
      <c r="G1686" s="123">
        <f t="shared" si="2182"/>
        <v>2814.6666666666665</v>
      </c>
      <c r="H1686" s="183">
        <v>2941</v>
      </c>
      <c r="I1686" s="183">
        <f t="shared" si="2183"/>
        <v>104.48839412600664</v>
      </c>
      <c r="J1686" s="1350"/>
      <c r="K1686" s="1350"/>
      <c r="L1686" s="122"/>
      <c r="M1686" s="122"/>
      <c r="N1686" s="122"/>
      <c r="O1686" s="122"/>
      <c r="P1686" s="122"/>
      <c r="Q1686" s="122"/>
      <c r="R1686" s="322"/>
      <c r="S1686" s="322"/>
      <c r="T1686" s="322"/>
      <c r="U1686" s="322"/>
      <c r="V1686" s="322"/>
      <c r="W1686" s="322"/>
      <c r="X1686" s="322"/>
      <c r="Y1686" s="322"/>
      <c r="Z1686" s="2062"/>
      <c r="AA1686" s="322"/>
      <c r="AB1686" s="779"/>
      <c r="AC1686" s="322"/>
      <c r="AD1686" s="322"/>
      <c r="AE1686" s="322"/>
      <c r="AF1686" s="322"/>
      <c r="AG1686" s="322"/>
    </row>
    <row r="1687" spans="1:33" s="2022" customFormat="1" ht="57.75" x14ac:dyDescent="0.25">
      <c r="A1687" s="214"/>
      <c r="B1687" s="214">
        <v>1</v>
      </c>
      <c r="C1687" s="2017" t="s">
        <v>458</v>
      </c>
      <c r="D1687" s="4"/>
      <c r="E1687" s="4"/>
      <c r="F1687" s="561">
        <f>F1688+F1697</f>
        <v>24944</v>
      </c>
      <c r="G1687" s="561">
        <f t="shared" ref="G1687:H1687" si="2186">G1688+G1697</f>
        <v>16629.333333333332</v>
      </c>
      <c r="H1687" s="561">
        <f t="shared" si="2186"/>
        <v>17159</v>
      </c>
      <c r="I1687" s="183">
        <f t="shared" si="2183"/>
        <v>103.1851347017319</v>
      </c>
      <c r="J1687" s="1350"/>
      <c r="K1687" s="1350"/>
      <c r="L1687" s="122"/>
      <c r="M1687" s="122"/>
      <c r="N1687" s="122"/>
      <c r="O1687" s="122"/>
      <c r="P1687" s="122"/>
      <c r="Q1687" s="122"/>
      <c r="R1687" s="322">
        <f t="shared" ref="R1687:AG1687" si="2187">R1688+R1697</f>
        <v>90512.672099999996</v>
      </c>
      <c r="S1687" s="322">
        <f t="shared" ref="S1687:T1687" si="2188">S1688+S1697</f>
        <v>90512.672099999996</v>
      </c>
      <c r="T1687" s="322">
        <f t="shared" si="2188"/>
        <v>90512.672099999996</v>
      </c>
      <c r="U1687" s="322">
        <f t="shared" ref="U1687:V1687" si="2189">U1688+U1697</f>
        <v>90512.672099999996</v>
      </c>
      <c r="V1687" s="322">
        <f t="shared" si="2189"/>
        <v>90512.672099999996</v>
      </c>
      <c r="W1687" s="322">
        <f t="shared" ref="W1687:X1687" si="2190">W1688+W1697</f>
        <v>90512.672099999996</v>
      </c>
      <c r="X1687" s="322">
        <f t="shared" si="2190"/>
        <v>90512.672099999996</v>
      </c>
      <c r="Y1687" s="322">
        <f t="shared" ref="Y1687" si="2191">Y1688+Y1697</f>
        <v>90512.672099999996</v>
      </c>
      <c r="Z1687" s="2139">
        <f t="shared" si="2187"/>
        <v>60341.7814</v>
      </c>
      <c r="AA1687" s="322">
        <f t="shared" si="2187"/>
        <v>61841.93905999999</v>
      </c>
      <c r="AB1687" s="779">
        <f t="shared" si="2187"/>
        <v>0</v>
      </c>
      <c r="AC1687" s="322">
        <f t="shared" si="2187"/>
        <v>0</v>
      </c>
      <c r="AD1687" s="322">
        <f t="shared" si="2187"/>
        <v>1500.1576599999921</v>
      </c>
      <c r="AE1687" s="322">
        <f t="shared" si="2187"/>
        <v>0</v>
      </c>
      <c r="AF1687" s="322">
        <f t="shared" si="2187"/>
        <v>-72.466610000000003</v>
      </c>
      <c r="AG1687" s="322">
        <f t="shared" si="2187"/>
        <v>61769.472449999994</v>
      </c>
    </row>
    <row r="1688" spans="1:33" s="2022" customFormat="1" ht="30" x14ac:dyDescent="0.25">
      <c r="A1688" s="214"/>
      <c r="B1688" s="214">
        <v>1</v>
      </c>
      <c r="C1688" s="467" t="s">
        <v>271</v>
      </c>
      <c r="D1688" s="4"/>
      <c r="E1688" s="4"/>
      <c r="F1688" s="561">
        <f>F1689+F1693+F1696</f>
        <v>13036</v>
      </c>
      <c r="G1688" s="561">
        <f t="shared" ref="G1688:H1688" si="2192">G1689+G1693+G1696</f>
        <v>8690.6666666666661</v>
      </c>
      <c r="H1688" s="561">
        <f t="shared" si="2192"/>
        <v>8148</v>
      </c>
      <c r="I1688" s="183">
        <f t="shared" si="2183"/>
        <v>93.755753298557849</v>
      </c>
      <c r="J1688" s="1350"/>
      <c r="K1688" s="1350"/>
      <c r="L1688" s="122"/>
      <c r="M1688" s="122"/>
      <c r="N1688" s="122"/>
      <c r="O1688" s="122"/>
      <c r="P1688" s="122"/>
      <c r="Q1688" s="122"/>
      <c r="R1688" s="322">
        <f t="shared" ref="R1688:AG1688" si="2193">R1689+R1693+R1696</f>
        <v>54264.403890000001</v>
      </c>
      <c r="S1688" s="322">
        <f t="shared" si="2193"/>
        <v>54264.403890000001</v>
      </c>
      <c r="T1688" s="322">
        <f t="shared" si="2193"/>
        <v>54264.403890000001</v>
      </c>
      <c r="U1688" s="322">
        <f t="shared" si="2193"/>
        <v>54264.403890000001</v>
      </c>
      <c r="V1688" s="322">
        <f t="shared" si="2193"/>
        <v>54264.403890000001</v>
      </c>
      <c r="W1688" s="322">
        <f t="shared" si="2193"/>
        <v>54264.403890000001</v>
      </c>
      <c r="X1688" s="322">
        <f t="shared" si="2193"/>
        <v>54264.403890000001</v>
      </c>
      <c r="Y1688" s="322">
        <f t="shared" ref="Y1688" si="2194">Y1689+Y1693+Y1696</f>
        <v>54264.403890000001</v>
      </c>
      <c r="Z1688" s="2139">
        <f t="shared" si="2193"/>
        <v>36176.269260000001</v>
      </c>
      <c r="AA1688" s="322">
        <f t="shared" si="2193"/>
        <v>34364.217219999991</v>
      </c>
      <c r="AB1688" s="779">
        <f t="shared" si="2193"/>
        <v>0</v>
      </c>
      <c r="AC1688" s="322">
        <f t="shared" si="2193"/>
        <v>0</v>
      </c>
      <c r="AD1688" s="322">
        <f t="shared" si="2193"/>
        <v>-1812.0520400000059</v>
      </c>
      <c r="AE1688" s="322">
        <f t="shared" si="2193"/>
        <v>0</v>
      </c>
      <c r="AF1688" s="322">
        <f t="shared" si="2193"/>
        <v>-72.466610000000003</v>
      </c>
      <c r="AG1688" s="322">
        <f t="shared" si="2193"/>
        <v>34291.750609999996</v>
      </c>
    </row>
    <row r="1689" spans="1:33" s="2022" customFormat="1" ht="30" x14ac:dyDescent="0.25">
      <c r="A1689" s="214"/>
      <c r="B1689" s="214">
        <v>1</v>
      </c>
      <c r="C1689" s="307" t="s">
        <v>459</v>
      </c>
      <c r="D1689" s="4"/>
      <c r="E1689" s="4"/>
      <c r="F1689" s="562">
        <v>11191</v>
      </c>
      <c r="G1689" s="123">
        <f t="shared" ref="G1689:G1693" si="2195">F1689/12*$C$3</f>
        <v>7460.666666666667</v>
      </c>
      <c r="H1689" s="183">
        <v>6642</v>
      </c>
      <c r="I1689" s="183">
        <f t="shared" si="2183"/>
        <v>89.026896613350019</v>
      </c>
      <c r="J1689" s="1350"/>
      <c r="K1689" s="1350"/>
      <c r="L1689" s="122"/>
      <c r="M1689" s="122"/>
      <c r="N1689" s="122"/>
      <c r="O1689" s="122"/>
      <c r="P1689" s="122"/>
      <c r="Q1689" s="122"/>
      <c r="R1689" s="322">
        <v>49240.4</v>
      </c>
      <c r="S1689" s="322">
        <v>49240.4</v>
      </c>
      <c r="T1689" s="322">
        <v>49240.4</v>
      </c>
      <c r="U1689" s="322">
        <v>49240.4</v>
      </c>
      <c r="V1689" s="322">
        <v>49240.4</v>
      </c>
      <c r="W1689" s="322">
        <v>49240.4</v>
      </c>
      <c r="X1689" s="322">
        <v>49240.4</v>
      </c>
      <c r="Y1689" s="322">
        <v>49240.4</v>
      </c>
      <c r="Z1689" s="2139">
        <f t="shared" ref="Z1689" si="2196">R1689/12*$C$3+(S1689-R1689)/11*7+(T1689-S1689)/10*6+(U1689-T1689)/9*5+(V1689-U1689)/8*4+(W1689-V1689)/7*3+(X1689-W1689)/6*2+(Y1689-X1689)/5*1</f>
        <v>32826.933333333334</v>
      </c>
      <c r="AA1689" s="322">
        <f t="shared" ref="AA1689" si="2197">AG1689-AF1689-AC1689-AB1689</f>
        <v>30294.885419999995</v>
      </c>
      <c r="AB1689" s="779"/>
      <c r="AC1689" s="322"/>
      <c r="AD1689" s="322">
        <f>AA1689-Z1689</f>
        <v>-2532.0479133333392</v>
      </c>
      <c r="AE1689" s="322"/>
      <c r="AF1689" s="322">
        <v>-67.278469999999999</v>
      </c>
      <c r="AG1689" s="322">
        <v>30227.606949999994</v>
      </c>
    </row>
    <row r="1690" spans="1:33" s="2022" customFormat="1" ht="60" x14ac:dyDescent="0.25">
      <c r="A1690" s="214"/>
      <c r="B1690" s="214">
        <v>1</v>
      </c>
      <c r="C1690" s="307" t="s">
        <v>479</v>
      </c>
      <c r="D1690" s="4"/>
      <c r="E1690" s="4"/>
      <c r="F1690" s="562"/>
      <c r="G1690" s="183"/>
      <c r="H1690" s="183"/>
      <c r="I1690" s="183"/>
      <c r="J1690" s="1350"/>
      <c r="K1690" s="1350"/>
      <c r="L1690" s="122"/>
      <c r="M1690" s="122"/>
      <c r="N1690" s="122"/>
      <c r="O1690" s="122"/>
      <c r="P1690" s="122"/>
      <c r="Q1690" s="122"/>
      <c r="R1690" s="322"/>
      <c r="S1690" s="322"/>
      <c r="T1690" s="322"/>
      <c r="U1690" s="322"/>
      <c r="V1690" s="322"/>
      <c r="W1690" s="322"/>
      <c r="X1690" s="322"/>
      <c r="Y1690" s="322"/>
      <c r="Z1690" s="2139"/>
      <c r="AA1690" s="322"/>
      <c r="AB1690" s="779"/>
      <c r="AC1690" s="322"/>
      <c r="AD1690" s="322"/>
      <c r="AE1690" s="322"/>
      <c r="AF1690" s="322"/>
      <c r="AG1690" s="322"/>
    </row>
    <row r="1691" spans="1:33" s="2022" customFormat="1" ht="60" x14ac:dyDescent="0.25">
      <c r="A1691" s="214"/>
      <c r="B1691" s="214"/>
      <c r="C1691" s="307" t="s">
        <v>761</v>
      </c>
      <c r="D1691" s="4"/>
      <c r="E1691" s="4"/>
      <c r="F1691" s="562">
        <v>1799</v>
      </c>
      <c r="G1691" s="3093">
        <f>F1691/8*4</f>
        <v>899.5</v>
      </c>
      <c r="H1691" s="183">
        <v>5</v>
      </c>
      <c r="I1691" s="183">
        <f t="shared" si="2183"/>
        <v>0.5558643690939411</v>
      </c>
      <c r="J1691" s="1350"/>
      <c r="K1691" s="1350"/>
      <c r="L1691" s="122"/>
      <c r="M1691" s="122"/>
      <c r="N1691" s="122"/>
      <c r="O1691" s="122"/>
      <c r="P1691" s="122"/>
      <c r="Q1691" s="122"/>
      <c r="R1691" s="322"/>
      <c r="S1691" s="322"/>
      <c r="T1691" s="322"/>
      <c r="U1691" s="322"/>
      <c r="V1691" s="322"/>
      <c r="W1691" s="322"/>
      <c r="X1691" s="322"/>
      <c r="Y1691" s="322"/>
      <c r="Z1691" s="2139"/>
      <c r="AA1691" s="322">
        <f>AG1691</f>
        <v>8.8955000000000002</v>
      </c>
      <c r="AB1691" s="779"/>
      <c r="AC1691" s="322"/>
      <c r="AD1691" s="322"/>
      <c r="AE1691" s="322"/>
      <c r="AF1691" s="322">
        <v>0</v>
      </c>
      <c r="AG1691" s="322">
        <v>8.8955000000000002</v>
      </c>
    </row>
    <row r="1692" spans="1:33" s="2022" customFormat="1" ht="60" x14ac:dyDescent="0.25">
      <c r="A1692" s="214"/>
      <c r="B1692" s="214"/>
      <c r="C1692" s="307" t="s">
        <v>762</v>
      </c>
      <c r="D1692" s="4"/>
      <c r="E1692" s="4"/>
      <c r="F1692" s="562"/>
      <c r="G1692" s="183"/>
      <c r="H1692" s="183"/>
      <c r="I1692" s="183"/>
      <c r="J1692" s="1350"/>
      <c r="K1692" s="1350"/>
      <c r="L1692" s="122"/>
      <c r="M1692" s="122"/>
      <c r="N1692" s="122"/>
      <c r="O1692" s="122"/>
      <c r="P1692" s="122"/>
      <c r="Q1692" s="122"/>
      <c r="R1692" s="322"/>
      <c r="S1692" s="322"/>
      <c r="T1692" s="322"/>
      <c r="U1692" s="322"/>
      <c r="V1692" s="322"/>
      <c r="W1692" s="322"/>
      <c r="X1692" s="322"/>
      <c r="Y1692" s="322"/>
      <c r="Z1692" s="2139"/>
      <c r="AA1692" s="322"/>
      <c r="AB1692" s="779"/>
      <c r="AC1692" s="322"/>
      <c r="AD1692" s="322"/>
      <c r="AE1692" s="322"/>
      <c r="AF1692" s="322"/>
      <c r="AG1692" s="322"/>
    </row>
    <row r="1693" spans="1:33" s="2022" customFormat="1" ht="30" x14ac:dyDescent="0.25">
      <c r="A1693" s="214"/>
      <c r="B1693" s="214">
        <v>1</v>
      </c>
      <c r="C1693" s="307" t="s">
        <v>460</v>
      </c>
      <c r="D1693" s="4"/>
      <c r="E1693" s="4"/>
      <c r="F1693" s="562">
        <v>1694</v>
      </c>
      <c r="G1693" s="123">
        <f t="shared" si="2195"/>
        <v>1129.3333333333333</v>
      </c>
      <c r="H1693" s="183">
        <v>1348</v>
      </c>
      <c r="I1693" s="183">
        <f>H1693/G1693*100</f>
        <v>119.36245572609209</v>
      </c>
      <c r="J1693" s="1350"/>
      <c r="K1693" s="1350"/>
      <c r="L1693" s="122"/>
      <c r="M1693" s="122"/>
      <c r="N1693" s="122"/>
      <c r="O1693" s="122"/>
      <c r="P1693" s="122"/>
      <c r="Q1693" s="122"/>
      <c r="R1693" s="322">
        <v>3599.50009</v>
      </c>
      <c r="S1693" s="322">
        <v>3599.50009</v>
      </c>
      <c r="T1693" s="322">
        <v>3599.50009</v>
      </c>
      <c r="U1693" s="322">
        <v>3599.50009</v>
      </c>
      <c r="V1693" s="322">
        <v>3599.50009</v>
      </c>
      <c r="W1693" s="322">
        <v>3599.50009</v>
      </c>
      <c r="X1693" s="322">
        <v>3599.50009</v>
      </c>
      <c r="Y1693" s="322">
        <v>3599.50009</v>
      </c>
      <c r="Z1693" s="2139">
        <f t="shared" ref="Z1693" si="2198">R1693/12*$C$3+(S1693-R1693)/11*7+(T1693-S1693)/10*6+(U1693-T1693)/9*5+(V1693-U1693)/8*4+(W1693-V1693)/7*3+(X1693-W1693)/6*2+(Y1693-X1693)/5*1</f>
        <v>2399.6667266666668</v>
      </c>
      <c r="AA1693" s="322">
        <f t="shared" ref="AA1693" si="2199">AG1693-AF1693-AC1693-AB1693</f>
        <v>2578.7914000000001</v>
      </c>
      <c r="AB1693" s="779"/>
      <c r="AC1693" s="322"/>
      <c r="AD1693" s="322">
        <f>AA1693-Z1693</f>
        <v>179.12467333333325</v>
      </c>
      <c r="AE1693" s="322"/>
      <c r="AF1693" s="322">
        <v>0</v>
      </c>
      <c r="AG1693" s="322">
        <v>2578.7914000000001</v>
      </c>
    </row>
    <row r="1694" spans="1:33" s="2022" customFormat="1" ht="30" x14ac:dyDescent="0.25">
      <c r="A1694" s="214"/>
      <c r="B1694" s="214">
        <v>1</v>
      </c>
      <c r="C1694" s="307" t="s">
        <v>461</v>
      </c>
      <c r="D1694" s="4"/>
      <c r="E1694" s="4"/>
      <c r="F1694" s="562"/>
      <c r="G1694" s="183"/>
      <c r="H1694" s="183"/>
      <c r="I1694" s="183"/>
      <c r="J1694" s="1350"/>
      <c r="K1694" s="1350"/>
      <c r="L1694" s="122"/>
      <c r="M1694" s="122"/>
      <c r="N1694" s="122"/>
      <c r="O1694" s="122"/>
      <c r="P1694" s="122"/>
      <c r="Q1694" s="122"/>
      <c r="R1694" s="322"/>
      <c r="S1694" s="322"/>
      <c r="T1694" s="322"/>
      <c r="U1694" s="322"/>
      <c r="V1694" s="322"/>
      <c r="W1694" s="322"/>
      <c r="X1694" s="322"/>
      <c r="Y1694" s="322"/>
      <c r="Z1694" s="2139"/>
      <c r="AA1694" s="322">
        <f>AG1694-AF1694-AC1694</f>
        <v>0</v>
      </c>
      <c r="AB1694" s="779"/>
      <c r="AC1694" s="322"/>
      <c r="AD1694" s="322">
        <f>AA1694-Z1694</f>
        <v>0</v>
      </c>
      <c r="AE1694" s="322"/>
      <c r="AF1694" s="322">
        <v>0</v>
      </c>
      <c r="AG1694" s="322">
        <v>0</v>
      </c>
    </row>
    <row r="1695" spans="1:33" s="2022" customFormat="1" ht="45" x14ac:dyDescent="0.25">
      <c r="A1695" s="214"/>
      <c r="B1695" s="214">
        <v>1</v>
      </c>
      <c r="C1695" s="307" t="s">
        <v>462</v>
      </c>
      <c r="D1695" s="4"/>
      <c r="E1695" s="4"/>
      <c r="F1695" s="562"/>
      <c r="G1695" s="183"/>
      <c r="H1695" s="183"/>
      <c r="I1695" s="183"/>
      <c r="J1695" s="1350"/>
      <c r="K1695" s="1350"/>
      <c r="L1695" s="122"/>
      <c r="M1695" s="122"/>
      <c r="N1695" s="122"/>
      <c r="O1695" s="122"/>
      <c r="P1695" s="122"/>
      <c r="Q1695" s="122"/>
      <c r="R1695" s="322"/>
      <c r="S1695" s="322"/>
      <c r="T1695" s="322"/>
      <c r="U1695" s="322"/>
      <c r="V1695" s="322"/>
      <c r="W1695" s="322"/>
      <c r="X1695" s="322"/>
      <c r="Y1695" s="322"/>
      <c r="Z1695" s="2139"/>
      <c r="AA1695" s="322"/>
      <c r="AB1695" s="779"/>
      <c r="AC1695" s="322"/>
      <c r="AD1695" s="322"/>
      <c r="AE1695" s="322"/>
      <c r="AF1695" s="322"/>
      <c r="AG1695" s="322"/>
    </row>
    <row r="1696" spans="1:33" s="2022" customFormat="1" ht="30" x14ac:dyDescent="0.25">
      <c r="A1696" s="214"/>
      <c r="B1696" s="214">
        <v>1</v>
      </c>
      <c r="C1696" s="307" t="s">
        <v>463</v>
      </c>
      <c r="D1696" s="4"/>
      <c r="E1696" s="4"/>
      <c r="F1696" s="562">
        <v>151</v>
      </c>
      <c r="G1696" s="123">
        <f t="shared" ref="G1696" si="2200">F1696/12*$C$3</f>
        <v>100.66666666666667</v>
      </c>
      <c r="H1696" s="183">
        <v>158</v>
      </c>
      <c r="I1696" s="183">
        <f t="shared" ref="I1696:I1701" si="2201">H1696/G1696*100</f>
        <v>156.95364238410596</v>
      </c>
      <c r="J1696" s="1350"/>
      <c r="K1696" s="1350"/>
      <c r="L1696" s="122"/>
      <c r="M1696" s="122"/>
      <c r="N1696" s="122"/>
      <c r="O1696" s="122"/>
      <c r="P1696" s="122"/>
      <c r="Q1696" s="122"/>
      <c r="R1696" s="322">
        <v>1424.5037999999997</v>
      </c>
      <c r="S1696" s="322">
        <v>1424.5037999999997</v>
      </c>
      <c r="T1696" s="322">
        <v>1424.5037999999997</v>
      </c>
      <c r="U1696" s="322">
        <v>1424.5037999999997</v>
      </c>
      <c r="V1696" s="322">
        <v>1424.5037999999997</v>
      </c>
      <c r="W1696" s="322">
        <v>1424.5037999999997</v>
      </c>
      <c r="X1696" s="322">
        <v>1424.5037999999997</v>
      </c>
      <c r="Y1696" s="322">
        <v>1424.5037999999997</v>
      </c>
      <c r="Z1696" s="2139">
        <f t="shared" ref="Z1696" si="2202">R1696/12*$C$3+(S1696-R1696)/11*6+(T1696-S1696)/10*5+(U1696-T1696)/9*4+(V1696-U1696)/8*3+(W1696-V1696)/7*2+(X1696-W1696)/6*1</f>
        <v>949.66919999999982</v>
      </c>
      <c r="AA1696" s="322">
        <f t="shared" ref="AA1696" si="2203">AG1696-AF1696-AC1696-AB1696</f>
        <v>1490.5403999999999</v>
      </c>
      <c r="AB1696" s="779"/>
      <c r="AC1696" s="322"/>
      <c r="AD1696" s="322">
        <f>AA1696-Z1696</f>
        <v>540.87120000000004</v>
      </c>
      <c r="AE1696" s="322"/>
      <c r="AF1696" s="322">
        <v>-5.1881400000000006</v>
      </c>
      <c r="AG1696" s="322">
        <v>1485.3522599999999</v>
      </c>
    </row>
    <row r="1697" spans="1:33" s="2022" customFormat="1" ht="45" x14ac:dyDescent="0.25">
      <c r="A1697" s="214"/>
      <c r="B1697" s="214">
        <v>1</v>
      </c>
      <c r="C1697" s="467" t="s">
        <v>272</v>
      </c>
      <c r="D1697" s="4"/>
      <c r="E1697" s="4"/>
      <c r="F1697" s="912">
        <f>SUM(F1698:F1700)</f>
        <v>11908</v>
      </c>
      <c r="G1697" s="912">
        <f>SUM(G1698:G1700)</f>
        <v>7938.666666666667</v>
      </c>
      <c r="H1697" s="912">
        <f>SUM(H1698:H1700)</f>
        <v>9011</v>
      </c>
      <c r="I1697" s="183">
        <f t="shared" si="2201"/>
        <v>113.50772589855558</v>
      </c>
      <c r="J1697" s="1350"/>
      <c r="K1697" s="1350"/>
      <c r="L1697" s="122"/>
      <c r="M1697" s="122"/>
      <c r="N1697" s="122"/>
      <c r="O1697" s="122"/>
      <c r="P1697" s="122"/>
      <c r="Q1697" s="122"/>
      <c r="R1697" s="322">
        <f t="shared" ref="R1697:AG1697" si="2204">SUM(R1698:R1700)</f>
        <v>36248.268210000002</v>
      </c>
      <c r="S1697" s="322">
        <f t="shared" si="2204"/>
        <v>36248.268210000002</v>
      </c>
      <c r="T1697" s="322">
        <f t="shared" ref="T1697:U1697" si="2205">SUM(T1698:T1700)</f>
        <v>36248.268210000002</v>
      </c>
      <c r="U1697" s="322">
        <f t="shared" si="2205"/>
        <v>36248.268210000002</v>
      </c>
      <c r="V1697" s="322">
        <f t="shared" ref="V1697:W1697" si="2206">SUM(V1698:V1700)</f>
        <v>36248.268210000002</v>
      </c>
      <c r="W1697" s="322">
        <f t="shared" si="2206"/>
        <v>36248.268210000002</v>
      </c>
      <c r="X1697" s="322">
        <f t="shared" ref="X1697:Y1697" si="2207">SUM(X1698:X1700)</f>
        <v>36248.268210000002</v>
      </c>
      <c r="Y1697" s="322">
        <f t="shared" si="2207"/>
        <v>36248.268210000002</v>
      </c>
      <c r="Z1697" s="2139">
        <f t="shared" si="2204"/>
        <v>24165.512139999999</v>
      </c>
      <c r="AA1697" s="322">
        <f t="shared" si="2204"/>
        <v>27477.721839999998</v>
      </c>
      <c r="AB1697" s="779">
        <f t="shared" si="2204"/>
        <v>0</v>
      </c>
      <c r="AC1697" s="322">
        <f t="shared" si="2204"/>
        <v>0</v>
      </c>
      <c r="AD1697" s="322">
        <f t="shared" si="2204"/>
        <v>3312.2096999999981</v>
      </c>
      <c r="AE1697" s="322">
        <f t="shared" si="2204"/>
        <v>0</v>
      </c>
      <c r="AF1697" s="322">
        <f t="shared" si="2204"/>
        <v>0</v>
      </c>
      <c r="AG1697" s="322">
        <f t="shared" si="2204"/>
        <v>27477.721839999998</v>
      </c>
    </row>
    <row r="1698" spans="1:33" s="2022" customFormat="1" ht="45" x14ac:dyDescent="0.25">
      <c r="A1698" s="214"/>
      <c r="B1698" s="214">
        <v>1</v>
      </c>
      <c r="C1698" s="307" t="s">
        <v>464</v>
      </c>
      <c r="D1698" s="4"/>
      <c r="E1698" s="4"/>
      <c r="F1698" s="171">
        <v>4147</v>
      </c>
      <c r="G1698" s="123">
        <f t="shared" ref="G1698:G1700" si="2208">F1698/12*$C$3</f>
        <v>2764.6666666666665</v>
      </c>
      <c r="H1698" s="183">
        <v>3096</v>
      </c>
      <c r="I1698" s="183">
        <f t="shared" si="2201"/>
        <v>111.98456715698096</v>
      </c>
      <c r="J1698" s="1350"/>
      <c r="K1698" s="1350"/>
      <c r="L1698" s="122"/>
      <c r="M1698" s="122"/>
      <c r="N1698" s="122"/>
      <c r="O1698" s="122"/>
      <c r="P1698" s="122"/>
      <c r="Q1698" s="122"/>
      <c r="R1698" s="322">
        <v>7605.4321200000004</v>
      </c>
      <c r="S1698" s="322">
        <v>7605.4321200000004</v>
      </c>
      <c r="T1698" s="322">
        <v>7605.4321200000004</v>
      </c>
      <c r="U1698" s="322">
        <v>7605.4321200000004</v>
      </c>
      <c r="V1698" s="322">
        <v>7605.4321200000004</v>
      </c>
      <c r="W1698" s="322">
        <v>7605.4321200000004</v>
      </c>
      <c r="X1698" s="322">
        <v>7605.4321200000004</v>
      </c>
      <c r="Y1698" s="322">
        <v>7605.4321200000004</v>
      </c>
      <c r="Z1698" s="2139">
        <f t="shared" ref="Z1698:Z1701" si="2209">R1698/12*$C$3+(S1698-R1698)/11*7+(T1698-S1698)/10*6+(U1698-T1698)/9*5+(V1698-U1698)/8*4+(W1698-V1698)/7*3+(X1698-W1698)/6*2+(Y1698-X1698)/5*1</f>
        <v>5070.2880800000003</v>
      </c>
      <c r="AA1698" s="322">
        <f t="shared" ref="AA1698:AA1701" si="2210">AG1698-AF1698-AC1698-AB1698</f>
        <v>5687.94074</v>
      </c>
      <c r="AB1698" s="779"/>
      <c r="AC1698" s="322"/>
      <c r="AD1698" s="322">
        <f>AA1698-Z1698</f>
        <v>617.65265999999974</v>
      </c>
      <c r="AE1698" s="322"/>
      <c r="AF1698" s="322">
        <v>0</v>
      </c>
      <c r="AG1698" s="322">
        <v>5687.94074</v>
      </c>
    </row>
    <row r="1699" spans="1:33" s="2022" customFormat="1" ht="75" x14ac:dyDescent="0.25">
      <c r="A1699" s="214"/>
      <c r="B1699" s="214">
        <v>1</v>
      </c>
      <c r="C1699" s="307" t="s">
        <v>465</v>
      </c>
      <c r="D1699" s="4"/>
      <c r="E1699" s="4"/>
      <c r="F1699" s="563">
        <v>6200</v>
      </c>
      <c r="G1699" s="123">
        <f t="shared" si="2208"/>
        <v>4133.333333333333</v>
      </c>
      <c r="H1699" s="183">
        <v>4709</v>
      </c>
      <c r="I1699" s="183">
        <f t="shared" si="2201"/>
        <v>113.92741935483872</v>
      </c>
      <c r="J1699" s="1350"/>
      <c r="K1699" s="1350"/>
      <c r="L1699" s="122"/>
      <c r="M1699" s="122"/>
      <c r="N1699" s="122"/>
      <c r="O1699" s="122"/>
      <c r="P1699" s="122"/>
      <c r="Q1699" s="122"/>
      <c r="R1699" s="322">
        <v>25783.568000000003</v>
      </c>
      <c r="S1699" s="322">
        <v>25783.568000000003</v>
      </c>
      <c r="T1699" s="322">
        <v>25783.568000000003</v>
      </c>
      <c r="U1699" s="322">
        <v>25783.568000000003</v>
      </c>
      <c r="V1699" s="322">
        <v>25783.568000000003</v>
      </c>
      <c r="W1699" s="322">
        <v>25783.568000000003</v>
      </c>
      <c r="X1699" s="322">
        <v>25783.568000000003</v>
      </c>
      <c r="Y1699" s="322">
        <v>25783.568000000003</v>
      </c>
      <c r="Z1699" s="2139">
        <f t="shared" si="2209"/>
        <v>17189.045333333335</v>
      </c>
      <c r="AA1699" s="322">
        <f t="shared" si="2210"/>
        <v>19613.133320000001</v>
      </c>
      <c r="AB1699" s="779"/>
      <c r="AC1699" s="322"/>
      <c r="AD1699" s="322">
        <f>AA1699-Z1699</f>
        <v>2424.0879866666655</v>
      </c>
      <c r="AE1699" s="322"/>
      <c r="AF1699" s="322">
        <v>0</v>
      </c>
      <c r="AG1699" s="322">
        <v>19613.133320000001</v>
      </c>
    </row>
    <row r="1700" spans="1:33" s="2022" customFormat="1" ht="60" x14ac:dyDescent="0.25">
      <c r="A1700" s="214"/>
      <c r="B1700" s="214">
        <v>1</v>
      </c>
      <c r="C1700" s="307" t="s">
        <v>466</v>
      </c>
      <c r="D1700" s="4"/>
      <c r="E1700" s="4"/>
      <c r="F1700" s="563">
        <v>1561</v>
      </c>
      <c r="G1700" s="123">
        <f t="shared" si="2208"/>
        <v>1040.6666666666667</v>
      </c>
      <c r="H1700" s="183">
        <v>1206</v>
      </c>
      <c r="I1700" s="183">
        <f t="shared" si="2201"/>
        <v>115.88725176169122</v>
      </c>
      <c r="J1700" s="1350"/>
      <c r="K1700" s="1350"/>
      <c r="L1700" s="122"/>
      <c r="M1700" s="122"/>
      <c r="N1700" s="122"/>
      <c r="O1700" s="122"/>
      <c r="P1700" s="122"/>
      <c r="Q1700" s="122"/>
      <c r="R1700" s="322">
        <v>2859.2680900000005</v>
      </c>
      <c r="S1700" s="322">
        <v>2859.2680900000005</v>
      </c>
      <c r="T1700" s="322">
        <v>2859.2680900000005</v>
      </c>
      <c r="U1700" s="322">
        <v>2859.2680900000005</v>
      </c>
      <c r="V1700" s="322">
        <v>2859.2680900000005</v>
      </c>
      <c r="W1700" s="322">
        <v>2859.2680900000005</v>
      </c>
      <c r="X1700" s="322">
        <v>2859.2680900000005</v>
      </c>
      <c r="Y1700" s="322">
        <v>2859.2680900000005</v>
      </c>
      <c r="Z1700" s="2139">
        <f t="shared" si="2209"/>
        <v>1906.178726666667</v>
      </c>
      <c r="AA1700" s="322">
        <f t="shared" si="2210"/>
        <v>2176.6477799999998</v>
      </c>
      <c r="AB1700" s="779"/>
      <c r="AC1700" s="322"/>
      <c r="AD1700" s="322">
        <f>AA1700-Z1700</f>
        <v>270.46905333333279</v>
      </c>
      <c r="AE1700" s="322"/>
      <c r="AF1700" s="322">
        <v>0</v>
      </c>
      <c r="AG1700" s="322">
        <v>2176.6477799999998</v>
      </c>
    </row>
    <row r="1701" spans="1:33" s="2022" customFormat="1" ht="29.25" x14ac:dyDescent="0.25">
      <c r="A1701" s="214"/>
      <c r="B1701" s="214">
        <v>1</v>
      </c>
      <c r="C1701" s="2017" t="s">
        <v>310</v>
      </c>
      <c r="D1701" s="4"/>
      <c r="E1701" s="4"/>
      <c r="F1701" s="912">
        <f>F1708+F1703+F1709</f>
        <v>5457.2999999999993</v>
      </c>
      <c r="G1701" s="912">
        <f t="shared" ref="G1701:H1701" si="2211">G1708+G1703+G1709</f>
        <v>3638.2</v>
      </c>
      <c r="H1701" s="912">
        <f t="shared" si="2211"/>
        <v>3585.74</v>
      </c>
      <c r="I1701" s="183">
        <f t="shared" si="2201"/>
        <v>98.558078170523885</v>
      </c>
      <c r="J1701" s="1350"/>
      <c r="K1701" s="1350"/>
      <c r="L1701" s="122"/>
      <c r="M1701" s="122"/>
      <c r="N1701" s="122"/>
      <c r="O1701" s="122"/>
      <c r="P1701" s="122"/>
      <c r="Q1701" s="122"/>
      <c r="R1701" s="322">
        <v>35195.311999999998</v>
      </c>
      <c r="S1701" s="322">
        <v>35195.311999999998</v>
      </c>
      <c r="T1701" s="322">
        <v>35195.311999999998</v>
      </c>
      <c r="U1701" s="322">
        <v>35195.311999999998</v>
      </c>
      <c r="V1701" s="322">
        <v>35195.311999999998</v>
      </c>
      <c r="W1701" s="322">
        <v>35195.311999999998</v>
      </c>
      <c r="X1701" s="322">
        <v>35195.311999999998</v>
      </c>
      <c r="Y1701" s="322">
        <v>35195.311999999998</v>
      </c>
      <c r="Z1701" s="2139">
        <f t="shared" si="2209"/>
        <v>23463.541333333331</v>
      </c>
      <c r="AA1701" s="322">
        <f t="shared" si="2210"/>
        <v>26347.52177000001</v>
      </c>
      <c r="AB1701" s="779"/>
      <c r="AC1701" s="322"/>
      <c r="AD1701" s="322">
        <f>AA1701-Z1701</f>
        <v>2883.9804366666795</v>
      </c>
      <c r="AE1701" s="322"/>
      <c r="AF1701" s="322">
        <v>0</v>
      </c>
      <c r="AG1701" s="322">
        <v>26347.52177000001</v>
      </c>
    </row>
    <row r="1702" spans="1:33" s="2022" customFormat="1" x14ac:dyDescent="0.25">
      <c r="A1702" s="214"/>
      <c r="B1702" s="214">
        <v>1</v>
      </c>
      <c r="C1702" s="307" t="s">
        <v>303</v>
      </c>
      <c r="D1702" s="4"/>
      <c r="E1702" s="4"/>
      <c r="F1702" s="563"/>
      <c r="G1702" s="563"/>
      <c r="H1702" s="563"/>
      <c r="I1702" s="183"/>
      <c r="J1702" s="1350"/>
      <c r="K1702" s="1350"/>
      <c r="L1702" s="122"/>
      <c r="M1702" s="122"/>
      <c r="N1702" s="122"/>
      <c r="O1702" s="122"/>
      <c r="P1702" s="122"/>
      <c r="Q1702" s="122"/>
      <c r="R1702" s="322"/>
      <c r="S1702" s="322"/>
      <c r="T1702" s="322"/>
      <c r="U1702" s="322"/>
      <c r="V1702" s="322"/>
      <c r="W1702" s="322"/>
      <c r="X1702" s="322"/>
      <c r="Y1702" s="322"/>
      <c r="Z1702" s="2139"/>
      <c r="AA1702" s="322"/>
      <c r="AB1702" s="779"/>
      <c r="AC1702" s="322"/>
      <c r="AD1702" s="322"/>
      <c r="AE1702" s="322"/>
      <c r="AF1702" s="322"/>
      <c r="AG1702" s="322"/>
    </row>
    <row r="1703" spans="1:33" s="2022" customFormat="1" ht="30" x14ac:dyDescent="0.25">
      <c r="A1703" s="214"/>
      <c r="B1703" s="214">
        <v>1</v>
      </c>
      <c r="C1703" s="467" t="s">
        <v>442</v>
      </c>
      <c r="D1703" s="4"/>
      <c r="E1703" s="4"/>
      <c r="F1703" s="565">
        <f>F1704+F1705/4</f>
        <v>2100</v>
      </c>
      <c r="G1703" s="565">
        <f t="shared" ref="G1703:H1703" si="2212">G1704+G1705/4</f>
        <v>1400</v>
      </c>
      <c r="H1703" s="565">
        <f t="shared" si="2212"/>
        <v>1618.74</v>
      </c>
      <c r="I1703" s="183">
        <f>H1703/G1703*100</f>
        <v>115.62428571428572</v>
      </c>
      <c r="J1703" s="1350"/>
      <c r="K1703" s="1350"/>
      <c r="L1703" s="122"/>
      <c r="M1703" s="122"/>
      <c r="N1703" s="122"/>
      <c r="O1703" s="122"/>
      <c r="P1703" s="122"/>
      <c r="Q1703" s="122"/>
      <c r="R1703" s="322"/>
      <c r="S1703" s="322"/>
      <c r="T1703" s="322"/>
      <c r="U1703" s="322"/>
      <c r="V1703" s="322"/>
      <c r="W1703" s="322"/>
      <c r="X1703" s="322"/>
      <c r="Y1703" s="322"/>
      <c r="Z1703" s="2139"/>
      <c r="AA1703" s="322"/>
      <c r="AB1703" s="779"/>
      <c r="AC1703" s="322"/>
      <c r="AD1703" s="322"/>
      <c r="AE1703" s="322"/>
      <c r="AF1703" s="322"/>
      <c r="AG1703" s="322"/>
    </row>
    <row r="1704" spans="1:33" s="2022" customFormat="1" x14ac:dyDescent="0.25">
      <c r="A1704" s="214">
        <v>1</v>
      </c>
      <c r="B1704" s="214">
        <v>1</v>
      </c>
      <c r="C1704" s="307" t="s">
        <v>443</v>
      </c>
      <c r="D1704" s="4"/>
      <c r="E1704" s="4"/>
      <c r="F1704" s="542"/>
      <c r="G1704" s="123"/>
      <c r="H1704" s="183"/>
      <c r="I1704" s="183"/>
      <c r="J1704" s="1350"/>
      <c r="K1704" s="1350"/>
      <c r="L1704" s="122"/>
      <c r="M1704" s="122"/>
      <c r="N1704" s="122"/>
      <c r="O1704" s="122"/>
      <c r="P1704" s="122"/>
      <c r="Q1704" s="122"/>
      <c r="R1704" s="322"/>
      <c r="S1704" s="322"/>
      <c r="T1704" s="322"/>
      <c r="U1704" s="322"/>
      <c r="V1704" s="322"/>
      <c r="W1704" s="322"/>
      <c r="X1704" s="322"/>
      <c r="Y1704" s="322"/>
      <c r="Z1704" s="2139"/>
      <c r="AA1704" s="322"/>
      <c r="AB1704" s="779"/>
      <c r="AC1704" s="322"/>
      <c r="AD1704" s="322"/>
      <c r="AE1704" s="322"/>
      <c r="AF1704" s="322"/>
      <c r="AG1704" s="322"/>
    </row>
    <row r="1705" spans="1:33" s="2022" customFormat="1" ht="30" x14ac:dyDescent="0.25">
      <c r="A1705" s="214">
        <v>1</v>
      </c>
      <c r="B1705" s="214">
        <v>1</v>
      </c>
      <c r="C1705" s="307" t="s">
        <v>444</v>
      </c>
      <c r="D1705" s="4"/>
      <c r="E1705" s="4"/>
      <c r="F1705" s="565">
        <v>8400</v>
      </c>
      <c r="G1705" s="123">
        <f t="shared" ref="G1705" si="2213">F1705/12*$C$3</f>
        <v>5600</v>
      </c>
      <c r="H1705" s="183">
        <v>6474.96</v>
      </c>
      <c r="I1705" s="183">
        <f>H1705/G1705*100</f>
        <v>115.62428571428572</v>
      </c>
      <c r="J1705" s="1350"/>
      <c r="K1705" s="1350"/>
      <c r="L1705" s="122"/>
      <c r="M1705" s="122"/>
      <c r="N1705" s="122"/>
      <c r="O1705" s="122"/>
      <c r="P1705" s="122"/>
      <c r="Q1705" s="122"/>
      <c r="R1705" s="322"/>
      <c r="S1705" s="322"/>
      <c r="T1705" s="322"/>
      <c r="U1705" s="322"/>
      <c r="V1705" s="322"/>
      <c r="W1705" s="322"/>
      <c r="X1705" s="322"/>
      <c r="Y1705" s="322"/>
      <c r="Z1705" s="2139"/>
      <c r="AA1705" s="322"/>
      <c r="AB1705" s="779"/>
      <c r="AC1705" s="322"/>
      <c r="AD1705" s="322"/>
      <c r="AE1705" s="322"/>
      <c r="AF1705" s="322"/>
      <c r="AG1705" s="322"/>
    </row>
    <row r="1706" spans="1:33" s="2022" customFormat="1" ht="60" x14ac:dyDescent="0.25">
      <c r="A1706" s="214">
        <v>1</v>
      </c>
      <c r="B1706" s="214">
        <v>1</v>
      </c>
      <c r="C1706" s="307" t="s">
        <v>446</v>
      </c>
      <c r="D1706" s="4"/>
      <c r="E1706" s="4"/>
      <c r="F1706" s="563"/>
      <c r="G1706" s="123"/>
      <c r="H1706" s="183"/>
      <c r="I1706" s="183"/>
      <c r="J1706" s="1350"/>
      <c r="K1706" s="1350"/>
      <c r="L1706" s="122"/>
      <c r="M1706" s="122"/>
      <c r="N1706" s="122"/>
      <c r="O1706" s="122"/>
      <c r="P1706" s="122"/>
      <c r="Q1706" s="122"/>
      <c r="R1706" s="322"/>
      <c r="S1706" s="322"/>
      <c r="T1706" s="322"/>
      <c r="U1706" s="322"/>
      <c r="V1706" s="322"/>
      <c r="W1706" s="322"/>
      <c r="X1706" s="322"/>
      <c r="Y1706" s="322"/>
      <c r="Z1706" s="2139"/>
      <c r="AA1706" s="322"/>
      <c r="AB1706" s="779"/>
      <c r="AC1706" s="322"/>
      <c r="AD1706" s="322"/>
      <c r="AE1706" s="322"/>
      <c r="AF1706" s="322"/>
      <c r="AG1706" s="322"/>
    </row>
    <row r="1707" spans="1:33" s="2022" customFormat="1" ht="45" x14ac:dyDescent="0.25">
      <c r="A1707" s="214"/>
      <c r="B1707" s="214">
        <v>1</v>
      </c>
      <c r="C1707" s="306" t="s">
        <v>447</v>
      </c>
      <c r="D1707" s="4"/>
      <c r="E1707" s="4"/>
      <c r="F1707" s="171"/>
      <c r="G1707" s="123"/>
      <c r="H1707" s="183"/>
      <c r="I1707" s="183"/>
      <c r="J1707" s="1350"/>
      <c r="K1707" s="1350"/>
      <c r="L1707" s="122"/>
      <c r="M1707" s="122"/>
      <c r="N1707" s="122"/>
      <c r="O1707" s="122"/>
      <c r="P1707" s="122"/>
      <c r="Q1707" s="122"/>
      <c r="R1707" s="322"/>
      <c r="S1707" s="322"/>
      <c r="T1707" s="322"/>
      <c r="U1707" s="322"/>
      <c r="V1707" s="322"/>
      <c r="W1707" s="322"/>
      <c r="X1707" s="322"/>
      <c r="Y1707" s="322"/>
      <c r="Z1707" s="2139"/>
      <c r="AA1707" s="322"/>
      <c r="AB1707" s="779"/>
      <c r="AC1707" s="322"/>
      <c r="AD1707" s="322"/>
      <c r="AE1707" s="322"/>
      <c r="AF1707" s="322"/>
      <c r="AG1707" s="322"/>
    </row>
    <row r="1708" spans="1:33" s="2022" customFormat="1" ht="105" x14ac:dyDescent="0.25">
      <c r="A1708" s="214"/>
      <c r="B1708" s="214">
        <v>1</v>
      </c>
      <c r="C1708" s="306" t="s">
        <v>448</v>
      </c>
      <c r="D1708" s="4"/>
      <c r="E1708" s="4"/>
      <c r="F1708" s="171"/>
      <c r="G1708" s="123">
        <f t="shared" ref="G1708:G1709" si="2214">F1708/12*$C$3</f>
        <v>0</v>
      </c>
      <c r="H1708" s="183"/>
      <c r="I1708" s="183"/>
      <c r="J1708" s="1350"/>
      <c r="K1708" s="1350"/>
      <c r="L1708" s="122"/>
      <c r="M1708" s="122"/>
      <c r="N1708" s="122"/>
      <c r="O1708" s="122"/>
      <c r="P1708" s="122"/>
      <c r="Q1708" s="122"/>
      <c r="R1708" s="322"/>
      <c r="S1708" s="322"/>
      <c r="T1708" s="322"/>
      <c r="U1708" s="322"/>
      <c r="V1708" s="322"/>
      <c r="W1708" s="322"/>
      <c r="X1708" s="322"/>
      <c r="Y1708" s="322"/>
      <c r="Z1708" s="2139"/>
      <c r="AA1708" s="322"/>
      <c r="AB1708" s="779"/>
      <c r="AC1708" s="322"/>
      <c r="AD1708" s="322"/>
      <c r="AE1708" s="322"/>
      <c r="AF1708" s="322"/>
      <c r="AG1708" s="322"/>
    </row>
    <row r="1709" spans="1:33" s="2022" customFormat="1" ht="30" x14ac:dyDescent="0.25">
      <c r="A1709" s="214"/>
      <c r="B1709" s="214">
        <v>1</v>
      </c>
      <c r="C1709" s="306" t="s">
        <v>467</v>
      </c>
      <c r="D1709" s="1111"/>
      <c r="E1709" s="519"/>
      <c r="F1709" s="171">
        <v>3357.2999999999997</v>
      </c>
      <c r="G1709" s="123">
        <f t="shared" si="2214"/>
        <v>2238.1999999999998</v>
      </c>
      <c r="H1709" s="494">
        <v>1967</v>
      </c>
      <c r="I1709" s="743">
        <f>H1709/ROUND(G1709,0)*100</f>
        <v>87.890974084003574</v>
      </c>
      <c r="J1709" s="1350"/>
      <c r="K1709" s="1350"/>
      <c r="L1709" s="122"/>
      <c r="M1709" s="122"/>
      <c r="N1709" s="122"/>
      <c r="O1709" s="122"/>
      <c r="P1709" s="122"/>
      <c r="Q1709" s="122"/>
      <c r="R1709" s="2069">
        <v>8728.2000000000007</v>
      </c>
      <c r="S1709" s="2069">
        <v>8728.2000000000007</v>
      </c>
      <c r="T1709" s="2069">
        <v>8728.2000000000007</v>
      </c>
      <c r="U1709" s="2069">
        <v>8728.2000000000007</v>
      </c>
      <c r="V1709" s="2069">
        <v>8728.2000000000007</v>
      </c>
      <c r="W1709" s="2069">
        <v>8728.2000000000007</v>
      </c>
      <c r="X1709" s="2069">
        <v>8728.2000000000007</v>
      </c>
      <c r="Y1709" s="2069">
        <v>8728.2000000000007</v>
      </c>
      <c r="Z1709" s="874">
        <f t="shared" ref="Z1709" si="2215">R1709/12*$C$3+(S1709-R1709)/11*7+(T1709-S1709)/10*6+(U1709-T1709)/9*5+(V1709-U1709)/8*4+(W1709-V1709)/7*3+(X1709-W1709)/6*2+(Y1709-X1709)/5*1</f>
        <v>5818.8</v>
      </c>
      <c r="AA1709" s="322">
        <f t="shared" ref="AA1709" si="2216">AG1709-AF1709-AC1709-AB1709</f>
        <v>5137.1543899999988</v>
      </c>
      <c r="AB1709" s="779"/>
      <c r="AC1709" s="322"/>
      <c r="AD1709" s="322">
        <f>AA1709-Z1709</f>
        <v>-681.6456100000014</v>
      </c>
      <c r="AE1709" s="322"/>
      <c r="AF1709" s="322">
        <v>0</v>
      </c>
      <c r="AG1709" s="322">
        <v>5137.1543899999988</v>
      </c>
    </row>
    <row r="1710" spans="1:33" s="2022" customFormat="1" ht="29.25" x14ac:dyDescent="0.25">
      <c r="A1710" s="214">
        <v>1</v>
      </c>
      <c r="B1710" s="214">
        <v>1</v>
      </c>
      <c r="C1710" s="519" t="s">
        <v>311</v>
      </c>
      <c r="D1710" s="4"/>
      <c r="E1710" s="4"/>
      <c r="F1710" s="2014">
        <f>F1711+F1712</f>
        <v>10638.297872340425</v>
      </c>
      <c r="G1710" s="123">
        <f t="shared" ref="G1710:H1710" si="2217">G1711+G1712</f>
        <v>7092.1985815602839</v>
      </c>
      <c r="H1710" s="123">
        <f t="shared" si="2217"/>
        <v>7944.5031914893616</v>
      </c>
      <c r="I1710" s="183">
        <f>H1710/ROUND(G1710,0)*100</f>
        <v>112.02063157768418</v>
      </c>
      <c r="J1710" s="1350"/>
      <c r="K1710" s="1350"/>
      <c r="L1710" s="122"/>
      <c r="M1710" s="122"/>
      <c r="N1710" s="122"/>
      <c r="O1710" s="122"/>
      <c r="P1710" s="122"/>
      <c r="Q1710" s="122"/>
      <c r="R1710" s="322"/>
      <c r="S1710" s="322"/>
      <c r="T1710" s="322"/>
      <c r="U1710" s="322"/>
      <c r="V1710" s="322"/>
      <c r="W1710" s="322"/>
      <c r="X1710" s="322"/>
      <c r="Y1710" s="322"/>
      <c r="Z1710" s="2139"/>
      <c r="AA1710" s="322"/>
      <c r="AB1710" s="779"/>
      <c r="AC1710" s="322"/>
      <c r="AD1710" s="322"/>
      <c r="AE1710" s="322"/>
      <c r="AF1710" s="322"/>
      <c r="AG1710" s="322"/>
    </row>
    <row r="1711" spans="1:33" s="2022" customFormat="1" x14ac:dyDescent="0.25">
      <c r="A1711" s="214"/>
      <c r="B1711" s="214">
        <v>1</v>
      </c>
      <c r="C1711" s="519" t="s">
        <v>319</v>
      </c>
      <c r="D1711" s="4"/>
      <c r="E1711" s="4"/>
      <c r="F1711" s="2014"/>
      <c r="G1711" s="123"/>
      <c r="H1711" s="123"/>
      <c r="I1711" s="183"/>
      <c r="J1711" s="1350"/>
      <c r="K1711" s="1350"/>
      <c r="L1711" s="122"/>
      <c r="M1711" s="122"/>
      <c r="N1711" s="122"/>
      <c r="O1711" s="122"/>
      <c r="P1711" s="122"/>
      <c r="Q1711" s="122"/>
      <c r="R1711" s="322"/>
      <c r="S1711" s="322"/>
      <c r="T1711" s="322"/>
      <c r="U1711" s="322"/>
      <c r="V1711" s="322"/>
      <c r="W1711" s="322"/>
      <c r="X1711" s="322"/>
      <c r="Y1711" s="322"/>
      <c r="Z1711" s="2139"/>
      <c r="AA1711" s="322"/>
      <c r="AB1711" s="779"/>
      <c r="AC1711" s="322"/>
      <c r="AD1711" s="322"/>
      <c r="AE1711" s="322"/>
      <c r="AF1711" s="322"/>
      <c r="AG1711" s="322"/>
    </row>
    <row r="1712" spans="1:33" s="2022" customFormat="1" x14ac:dyDescent="0.25">
      <c r="A1712" s="214">
        <v>1</v>
      </c>
      <c r="B1712" s="214">
        <v>1</v>
      </c>
      <c r="C1712" s="4" t="s">
        <v>320</v>
      </c>
      <c r="D1712" s="4"/>
      <c r="E1712" s="4"/>
      <c r="F1712" s="2014">
        <f>F1713/9.4</f>
        <v>10638.297872340425</v>
      </c>
      <c r="G1712" s="123">
        <f t="shared" ref="G1712:H1712" si="2218">G1713/9.4</f>
        <v>7092.1985815602839</v>
      </c>
      <c r="H1712" s="123">
        <f t="shared" si="2218"/>
        <v>7944.5031914893616</v>
      </c>
      <c r="I1712" s="183">
        <f>H1712/ROUND(G1712,0)*100</f>
        <v>112.02063157768418</v>
      </c>
      <c r="J1712" s="1350"/>
      <c r="K1712" s="1350"/>
      <c r="L1712" s="122"/>
      <c r="M1712" s="122"/>
      <c r="N1712" s="122"/>
      <c r="O1712" s="122"/>
      <c r="P1712" s="122"/>
      <c r="Q1712" s="122"/>
      <c r="R1712" s="322"/>
      <c r="S1712" s="322"/>
      <c r="T1712" s="322"/>
      <c r="U1712" s="322"/>
      <c r="V1712" s="322"/>
      <c r="W1712" s="322"/>
      <c r="X1712" s="322"/>
      <c r="Y1712" s="322"/>
      <c r="Z1712" s="2139"/>
      <c r="AA1712" s="322"/>
      <c r="AB1712" s="779"/>
      <c r="AC1712" s="322"/>
      <c r="AD1712" s="322"/>
      <c r="AE1712" s="322"/>
      <c r="AF1712" s="322"/>
      <c r="AG1712" s="322"/>
    </row>
    <row r="1713" spans="1:33" s="2022" customFormat="1" x14ac:dyDescent="0.25">
      <c r="A1713" s="214">
        <v>1</v>
      </c>
      <c r="B1713" s="214">
        <v>1</v>
      </c>
      <c r="C1713" s="533" t="s">
        <v>321</v>
      </c>
      <c r="D1713" s="1111"/>
      <c r="E1713" s="4"/>
      <c r="F1713" s="836">
        <v>100000</v>
      </c>
      <c r="G1713" s="183">
        <f>F1713/12*$C$3</f>
        <v>66666.666666666672</v>
      </c>
      <c r="H1713" s="183">
        <v>74678.33</v>
      </c>
      <c r="I1713" s="743">
        <f>H1713/ROUND(G1713,0)*100</f>
        <v>112.01693491532542</v>
      </c>
      <c r="J1713" s="1350"/>
      <c r="K1713" s="1350"/>
      <c r="L1713" s="122"/>
      <c r="M1713" s="122"/>
      <c r="N1713" s="122"/>
      <c r="O1713" s="122"/>
      <c r="P1713" s="122"/>
      <c r="Q1713" s="122"/>
      <c r="R1713" s="2069"/>
      <c r="S1713" s="2069"/>
      <c r="T1713" s="2069"/>
      <c r="U1713" s="2069"/>
      <c r="V1713" s="2069"/>
      <c r="W1713" s="2069"/>
      <c r="X1713" s="2069"/>
      <c r="Y1713" s="2069"/>
      <c r="Z1713" s="2140">
        <f>R1713/12*$C$3</f>
        <v>0</v>
      </c>
      <c r="AA1713" s="2069">
        <f>AG1713-AF1713</f>
        <v>0</v>
      </c>
      <c r="AB1713" s="2330"/>
      <c r="AC1713" s="2069"/>
      <c r="AD1713" s="2069">
        <f>AA1713-Z1713</f>
        <v>0</v>
      </c>
      <c r="AE1713" s="2069"/>
      <c r="AF1713" s="2069"/>
      <c r="AG1713" s="2069"/>
    </row>
    <row r="1714" spans="1:33" s="2022" customFormat="1" ht="29.25" x14ac:dyDescent="0.25">
      <c r="A1714" s="214">
        <v>1</v>
      </c>
      <c r="B1714" s="214">
        <v>1</v>
      </c>
      <c r="C1714" s="519" t="s">
        <v>304</v>
      </c>
      <c r="D1714" s="530"/>
      <c r="E1714" s="4"/>
      <c r="F1714" s="836"/>
      <c r="G1714" s="183">
        <f>F1714/12*$C$3</f>
        <v>0</v>
      </c>
      <c r="H1714" s="183"/>
      <c r="I1714" s="743"/>
      <c r="J1714" s="1350"/>
      <c r="K1714" s="1350"/>
      <c r="L1714" s="122"/>
      <c r="M1714" s="122"/>
      <c r="N1714" s="122"/>
      <c r="O1714" s="122"/>
      <c r="P1714" s="122"/>
      <c r="Q1714" s="122"/>
      <c r="R1714" s="322"/>
      <c r="S1714" s="322"/>
      <c r="T1714" s="322"/>
      <c r="U1714" s="322"/>
      <c r="V1714" s="322"/>
      <c r="W1714" s="322"/>
      <c r="X1714" s="322"/>
      <c r="Y1714" s="322"/>
      <c r="Z1714" s="2139"/>
      <c r="AA1714" s="322"/>
      <c r="AB1714" s="779"/>
      <c r="AC1714" s="322"/>
      <c r="AD1714" s="322"/>
      <c r="AE1714" s="322"/>
      <c r="AF1714" s="322"/>
      <c r="AG1714" s="322"/>
    </row>
    <row r="1715" spans="1:33" s="2022" customFormat="1" ht="30" x14ac:dyDescent="0.25">
      <c r="A1715" s="214">
        <v>1</v>
      </c>
      <c r="B1715" s="214">
        <v>1</v>
      </c>
      <c r="C1715" s="515" t="s">
        <v>191</v>
      </c>
      <c r="D1715" s="4"/>
      <c r="E1715" s="4"/>
      <c r="F1715" s="836"/>
      <c r="G1715" s="183">
        <f>F1715/12*$C$3</f>
        <v>0</v>
      </c>
      <c r="H1715" s="183"/>
      <c r="I1715" s="743"/>
      <c r="J1715" s="1350"/>
      <c r="K1715" s="1350"/>
      <c r="L1715" s="122"/>
      <c r="M1715" s="122"/>
      <c r="N1715" s="122"/>
      <c r="O1715" s="122"/>
      <c r="P1715" s="122"/>
      <c r="Q1715" s="122"/>
      <c r="R1715" s="322"/>
      <c r="S1715" s="322"/>
      <c r="T1715" s="322"/>
      <c r="U1715" s="322"/>
      <c r="V1715" s="322"/>
      <c r="W1715" s="322"/>
      <c r="X1715" s="322"/>
      <c r="Y1715" s="322"/>
      <c r="Z1715" s="2139"/>
      <c r="AA1715" s="322"/>
      <c r="AB1715" s="779"/>
      <c r="AC1715" s="322"/>
      <c r="AD1715" s="322"/>
      <c r="AE1715" s="322"/>
      <c r="AF1715" s="322"/>
      <c r="AG1715" s="322"/>
    </row>
    <row r="1716" spans="1:33" s="2022" customFormat="1" ht="72" x14ac:dyDescent="0.25">
      <c r="A1716" s="214">
        <v>1</v>
      </c>
      <c r="B1716" s="214">
        <v>1</v>
      </c>
      <c r="C1716" s="519" t="s">
        <v>312</v>
      </c>
      <c r="D1716" s="4"/>
      <c r="E1716" s="4"/>
      <c r="F1716" s="836"/>
      <c r="G1716" s="123"/>
      <c r="H1716" s="183"/>
      <c r="I1716" s="743"/>
      <c r="J1716" s="1350"/>
      <c r="K1716" s="1350"/>
      <c r="L1716" s="122"/>
      <c r="M1716" s="122"/>
      <c r="N1716" s="122"/>
      <c r="O1716" s="122"/>
      <c r="P1716" s="122"/>
      <c r="Q1716" s="122"/>
      <c r="R1716" s="322"/>
      <c r="S1716" s="322"/>
      <c r="T1716" s="322"/>
      <c r="U1716" s="322"/>
      <c r="V1716" s="322"/>
      <c r="W1716" s="322"/>
      <c r="X1716" s="322"/>
      <c r="Y1716" s="322"/>
      <c r="Z1716" s="2139"/>
      <c r="AA1716" s="322"/>
      <c r="AB1716" s="779"/>
      <c r="AC1716" s="322"/>
      <c r="AD1716" s="322"/>
      <c r="AE1716" s="322"/>
      <c r="AF1716" s="322"/>
      <c r="AG1716" s="322"/>
    </row>
    <row r="1717" spans="1:33" s="2022" customFormat="1" x14ac:dyDescent="0.25">
      <c r="A1717" s="214">
        <v>1</v>
      </c>
      <c r="B1717" s="214">
        <v>1</v>
      </c>
      <c r="C1717" s="507" t="s">
        <v>217</v>
      </c>
      <c r="D1717" s="4"/>
      <c r="E1717" s="4"/>
      <c r="F1717" s="218">
        <f>SUM(F1718:F1724)</f>
        <v>3350</v>
      </c>
      <c r="G1717" s="183">
        <f>SUM(G1718:G1724)</f>
        <v>2233.3333333333335</v>
      </c>
      <c r="H1717" s="743">
        <f>SUM(H1718:H1724)</f>
        <v>1346</v>
      </c>
      <c r="I1717" s="743">
        <f t="shared" ref="I1717:I1730" si="2219">H1717/G1717*100</f>
        <v>60.268656716417901</v>
      </c>
      <c r="J1717" s="1350"/>
      <c r="K1717" s="1350"/>
      <c r="L1717" s="122"/>
      <c r="M1717" s="122"/>
      <c r="N1717" s="122"/>
      <c r="O1717" s="122"/>
      <c r="P1717" s="122"/>
      <c r="Q1717" s="122"/>
      <c r="R1717" s="322">
        <v>11256.7395</v>
      </c>
      <c r="S1717" s="322">
        <v>11256.7395</v>
      </c>
      <c r="T1717" s="322">
        <v>11256.7395</v>
      </c>
      <c r="U1717" s="322">
        <v>11256.7395</v>
      </c>
      <c r="V1717" s="322">
        <v>11256.7395</v>
      </c>
      <c r="W1717" s="322">
        <v>11256.7395</v>
      </c>
      <c r="X1717" s="322">
        <v>11256.7395</v>
      </c>
      <c r="Y1717" s="322">
        <v>11256.7395</v>
      </c>
      <c r="Z1717" s="2062">
        <f t="shared" ref="Z1717" si="2220">R1717/12*$C$3+(S1717-R1717)/11*7+(T1717-S1717)/10*6+(U1717-T1717)/9*5+(V1717-U1717)/8*4+(W1717-V1717)/7*3+(X1717-W1717)/6*2+(Y1717-X1717)/5*1</f>
        <v>7504.4929999999995</v>
      </c>
      <c r="AA1717" s="322">
        <f t="shared" ref="AA1717" si="2221">AG1717-AF1717-AC1717-AB1717</f>
        <v>2528.9580999999998</v>
      </c>
      <c r="AB1717" s="779"/>
      <c r="AC1717" s="322"/>
      <c r="AD1717" s="322">
        <f>AA1717-Z1717</f>
        <v>-4975.5348999999997</v>
      </c>
      <c r="AE1717" s="322"/>
      <c r="AF1717" s="322">
        <v>0</v>
      </c>
      <c r="AG1717" s="322">
        <v>2528.9580999999998</v>
      </c>
    </row>
    <row r="1718" spans="1:33" s="2022" customFormat="1" x14ac:dyDescent="0.25">
      <c r="A1718" s="214">
        <v>1</v>
      </c>
      <c r="B1718" s="214">
        <v>1</v>
      </c>
      <c r="C1718" s="179" t="s">
        <v>65</v>
      </c>
      <c r="D1718" s="4"/>
      <c r="E1718" s="4"/>
      <c r="F1718" s="218">
        <v>1400</v>
      </c>
      <c r="G1718" s="123">
        <f t="shared" ref="G1718:G1724" si="2222">F1718/12*$C$3</f>
        <v>933.33333333333337</v>
      </c>
      <c r="H1718" s="183">
        <v>441</v>
      </c>
      <c r="I1718" s="743">
        <f t="shared" si="2219"/>
        <v>47.25</v>
      </c>
      <c r="J1718" s="1350"/>
      <c r="K1718" s="1350"/>
      <c r="L1718" s="122"/>
      <c r="M1718" s="122"/>
      <c r="N1718" s="122"/>
      <c r="O1718" s="122"/>
      <c r="P1718" s="122"/>
      <c r="Q1718" s="122"/>
      <c r="R1718" s="322"/>
      <c r="S1718" s="322"/>
      <c r="T1718" s="322"/>
      <c r="U1718" s="322"/>
      <c r="V1718" s="322"/>
      <c r="W1718" s="322"/>
      <c r="X1718" s="322"/>
      <c r="Y1718" s="322"/>
      <c r="Z1718" s="2139"/>
      <c r="AA1718" s="322"/>
      <c r="AB1718" s="779"/>
      <c r="AC1718" s="322"/>
      <c r="AD1718" s="322"/>
      <c r="AE1718" s="322"/>
      <c r="AF1718" s="322"/>
      <c r="AG1718" s="322"/>
    </row>
    <row r="1719" spans="1:33" s="2022" customFormat="1" ht="30" x14ac:dyDescent="0.25">
      <c r="A1719" s="214"/>
      <c r="B1719" s="214">
        <v>1</v>
      </c>
      <c r="C1719" s="1" t="s">
        <v>122</v>
      </c>
      <c r="D1719" s="4"/>
      <c r="E1719" s="4"/>
      <c r="F1719" s="218">
        <v>600</v>
      </c>
      <c r="G1719" s="123">
        <f t="shared" si="2222"/>
        <v>400</v>
      </c>
      <c r="H1719" s="183">
        <v>58</v>
      </c>
      <c r="I1719" s="743">
        <f t="shared" si="2219"/>
        <v>14.499999999999998</v>
      </c>
      <c r="J1719" s="1350"/>
      <c r="K1719" s="1350"/>
      <c r="L1719" s="122"/>
      <c r="M1719" s="122"/>
      <c r="N1719" s="122"/>
      <c r="O1719" s="122"/>
      <c r="P1719" s="122"/>
      <c r="Q1719" s="122"/>
      <c r="R1719" s="322"/>
      <c r="S1719" s="322"/>
      <c r="T1719" s="322"/>
      <c r="U1719" s="322"/>
      <c r="V1719" s="322"/>
      <c r="W1719" s="322"/>
      <c r="X1719" s="322"/>
      <c r="Y1719" s="322"/>
      <c r="Z1719" s="2139"/>
      <c r="AA1719" s="322"/>
      <c r="AB1719" s="779"/>
      <c r="AC1719" s="322"/>
      <c r="AD1719" s="322"/>
      <c r="AE1719" s="322"/>
      <c r="AF1719" s="322"/>
      <c r="AG1719" s="322"/>
    </row>
    <row r="1720" spans="1:33" s="2022" customFormat="1" ht="61.5" customHeight="1" x14ac:dyDescent="0.25">
      <c r="A1720" s="214"/>
      <c r="B1720" s="214">
        <v>1</v>
      </c>
      <c r="C1720" s="1" t="s">
        <v>413</v>
      </c>
      <c r="D1720" s="4"/>
      <c r="E1720" s="4"/>
      <c r="F1720" s="218">
        <v>150</v>
      </c>
      <c r="G1720" s="123">
        <f t="shared" si="2222"/>
        <v>100</v>
      </c>
      <c r="H1720" s="183">
        <v>100</v>
      </c>
      <c r="I1720" s="743">
        <f t="shared" si="2219"/>
        <v>100</v>
      </c>
      <c r="J1720" s="1350"/>
      <c r="K1720" s="1350"/>
      <c r="L1720" s="122"/>
      <c r="M1720" s="122"/>
      <c r="N1720" s="122"/>
      <c r="O1720" s="122"/>
      <c r="P1720" s="122"/>
      <c r="Q1720" s="122"/>
      <c r="R1720" s="322"/>
      <c r="S1720" s="322"/>
      <c r="T1720" s="322"/>
      <c r="U1720" s="322"/>
      <c r="V1720" s="322"/>
      <c r="W1720" s="322"/>
      <c r="X1720" s="322"/>
      <c r="Y1720" s="322"/>
      <c r="Z1720" s="2139"/>
      <c r="AA1720" s="322"/>
      <c r="AB1720" s="779"/>
      <c r="AC1720" s="322"/>
      <c r="AD1720" s="322"/>
      <c r="AE1720" s="322"/>
      <c r="AF1720" s="322"/>
      <c r="AG1720" s="322"/>
    </row>
    <row r="1721" spans="1:33" s="2022" customFormat="1" ht="68.25" customHeight="1" x14ac:dyDescent="0.25">
      <c r="A1721" s="214"/>
      <c r="B1721" s="214">
        <v>1</v>
      </c>
      <c r="C1721" s="1" t="s">
        <v>345</v>
      </c>
      <c r="D1721" s="4"/>
      <c r="E1721" s="4"/>
      <c r="F1721" s="218">
        <v>200</v>
      </c>
      <c r="G1721" s="123">
        <f t="shared" si="2222"/>
        <v>133.33333333333334</v>
      </c>
      <c r="H1721" s="183">
        <v>106</v>
      </c>
      <c r="I1721" s="743">
        <f t="shared" si="2219"/>
        <v>79.5</v>
      </c>
      <c r="J1721" s="1350"/>
      <c r="K1721" s="1350"/>
      <c r="L1721" s="122"/>
      <c r="M1721" s="122"/>
      <c r="N1721" s="122"/>
      <c r="O1721" s="122"/>
      <c r="P1721" s="122"/>
      <c r="Q1721" s="122"/>
      <c r="R1721" s="322"/>
      <c r="S1721" s="322"/>
      <c r="T1721" s="322"/>
      <c r="U1721" s="322"/>
      <c r="V1721" s="322"/>
      <c r="W1721" s="322"/>
      <c r="X1721" s="322"/>
      <c r="Y1721" s="322"/>
      <c r="Z1721" s="2139"/>
      <c r="AA1721" s="322"/>
      <c r="AB1721" s="779"/>
      <c r="AC1721" s="322"/>
      <c r="AD1721" s="322"/>
      <c r="AE1721" s="322"/>
      <c r="AF1721" s="322"/>
      <c r="AG1721" s="322"/>
    </row>
    <row r="1722" spans="1:33" s="2022" customFormat="1" ht="31.5" customHeight="1" x14ac:dyDescent="0.25">
      <c r="A1722" s="214"/>
      <c r="B1722" s="214">
        <v>1</v>
      </c>
      <c r="C1722" s="1" t="s">
        <v>259</v>
      </c>
      <c r="D1722" s="4"/>
      <c r="E1722" s="4"/>
      <c r="F1722" s="218">
        <v>300</v>
      </c>
      <c r="G1722" s="123">
        <f t="shared" si="2222"/>
        <v>200</v>
      </c>
      <c r="H1722" s="183">
        <v>132</v>
      </c>
      <c r="I1722" s="743">
        <f t="shared" si="2219"/>
        <v>66</v>
      </c>
      <c r="J1722" s="1350"/>
      <c r="K1722" s="1350"/>
      <c r="L1722" s="122"/>
      <c r="M1722" s="122"/>
      <c r="N1722" s="122"/>
      <c r="O1722" s="122"/>
      <c r="P1722" s="122"/>
      <c r="Q1722" s="122"/>
      <c r="R1722" s="322"/>
      <c r="S1722" s="322"/>
      <c r="T1722" s="322"/>
      <c r="U1722" s="322"/>
      <c r="V1722" s="322"/>
      <c r="W1722" s="322"/>
      <c r="X1722" s="322"/>
      <c r="Y1722" s="322"/>
      <c r="Z1722" s="2139"/>
      <c r="AA1722" s="322"/>
      <c r="AB1722" s="779"/>
      <c r="AC1722" s="322"/>
      <c r="AD1722" s="322"/>
      <c r="AE1722" s="322"/>
      <c r="AF1722" s="322"/>
      <c r="AG1722" s="322"/>
    </row>
    <row r="1723" spans="1:33" s="2022" customFormat="1" ht="33.75" customHeight="1" x14ac:dyDescent="0.25">
      <c r="A1723" s="214">
        <v>1</v>
      </c>
      <c r="B1723" s="214">
        <v>1</v>
      </c>
      <c r="C1723" s="1" t="s">
        <v>264</v>
      </c>
      <c r="D1723" s="4"/>
      <c r="E1723" s="4"/>
      <c r="F1723" s="218">
        <v>300</v>
      </c>
      <c r="G1723" s="123">
        <f t="shared" si="2222"/>
        <v>200</v>
      </c>
      <c r="H1723" s="183">
        <v>152</v>
      </c>
      <c r="I1723" s="743">
        <f t="shared" si="2219"/>
        <v>76</v>
      </c>
      <c r="J1723" s="1350"/>
      <c r="K1723" s="1350"/>
      <c r="L1723" s="122"/>
      <c r="M1723" s="122"/>
      <c r="N1723" s="122"/>
      <c r="O1723" s="122"/>
      <c r="P1723" s="122"/>
      <c r="Q1723" s="122"/>
      <c r="R1723" s="322"/>
      <c r="S1723" s="322"/>
      <c r="T1723" s="322"/>
      <c r="U1723" s="322"/>
      <c r="V1723" s="322"/>
      <c r="W1723" s="322"/>
      <c r="X1723" s="322"/>
      <c r="Y1723" s="322"/>
      <c r="Z1723" s="2139"/>
      <c r="AA1723" s="322"/>
      <c r="AB1723" s="779"/>
      <c r="AC1723" s="322"/>
      <c r="AD1723" s="322"/>
      <c r="AE1723" s="322"/>
      <c r="AF1723" s="322"/>
      <c r="AG1723" s="322"/>
    </row>
    <row r="1724" spans="1:33" s="2022" customFormat="1" ht="30" x14ac:dyDescent="0.25">
      <c r="A1724" s="214"/>
      <c r="B1724" s="214">
        <v>1</v>
      </c>
      <c r="C1724" s="1" t="s">
        <v>71</v>
      </c>
      <c r="D1724" s="4"/>
      <c r="E1724" s="4"/>
      <c r="F1724" s="218">
        <v>400</v>
      </c>
      <c r="G1724" s="123">
        <f t="shared" si="2222"/>
        <v>266.66666666666669</v>
      </c>
      <c r="H1724" s="183">
        <v>357</v>
      </c>
      <c r="I1724" s="743">
        <f t="shared" si="2219"/>
        <v>133.875</v>
      </c>
      <c r="J1724" s="1350"/>
      <c r="K1724" s="1350"/>
      <c r="L1724" s="122"/>
      <c r="M1724" s="122"/>
      <c r="N1724" s="122"/>
      <c r="O1724" s="122"/>
      <c r="P1724" s="122"/>
      <c r="Q1724" s="122"/>
      <c r="R1724" s="322"/>
      <c r="S1724" s="322"/>
      <c r="T1724" s="322"/>
      <c r="U1724" s="322"/>
      <c r="V1724" s="322"/>
      <c r="W1724" s="322"/>
      <c r="X1724" s="322"/>
      <c r="Y1724" s="322"/>
      <c r="Z1724" s="2139"/>
      <c r="AA1724" s="322"/>
      <c r="AB1724" s="779"/>
      <c r="AC1724" s="322"/>
      <c r="AD1724" s="322"/>
      <c r="AE1724" s="322"/>
      <c r="AF1724" s="322"/>
      <c r="AG1724" s="322"/>
    </row>
    <row r="1725" spans="1:33" s="2022" customFormat="1" ht="86.25" x14ac:dyDescent="0.25">
      <c r="A1725" s="214"/>
      <c r="B1725" s="214">
        <v>1</v>
      </c>
      <c r="C1725" s="469" t="s">
        <v>506</v>
      </c>
      <c r="D1725" s="4"/>
      <c r="E1725" s="4"/>
      <c r="F1725" s="540">
        <f>F1683</f>
        <v>8809</v>
      </c>
      <c r="G1725" s="540">
        <f>G1683</f>
        <v>5872.666666666667</v>
      </c>
      <c r="H1725" s="540">
        <f>H1683</f>
        <v>4601</v>
      </c>
      <c r="I1725" s="743">
        <f t="shared" si="2219"/>
        <v>78.346009762742639</v>
      </c>
      <c r="J1725" s="1350"/>
      <c r="K1725" s="1350"/>
      <c r="L1725" s="122"/>
      <c r="M1725" s="122"/>
      <c r="N1725" s="122"/>
      <c r="O1725" s="122"/>
      <c r="P1725" s="122"/>
      <c r="Q1725" s="122"/>
      <c r="R1725" s="322">
        <f t="shared" ref="R1725:AG1725" si="2223">R1683</f>
        <v>33026.279260000003</v>
      </c>
      <c r="S1725" s="322">
        <f t="shared" si="2223"/>
        <v>33026.279260000003</v>
      </c>
      <c r="T1725" s="322">
        <f t="shared" ref="T1725:U1725" si="2224">T1683</f>
        <v>33026.279260000003</v>
      </c>
      <c r="U1725" s="322">
        <f t="shared" si="2224"/>
        <v>33026.279260000003</v>
      </c>
      <c r="V1725" s="322">
        <f t="shared" ref="V1725:W1725" si="2225">V1683</f>
        <v>33026.279260000003</v>
      </c>
      <c r="W1725" s="322">
        <f t="shared" si="2225"/>
        <v>33026.279260000003</v>
      </c>
      <c r="X1725" s="322">
        <f t="shared" ref="X1725:Y1725" si="2226">X1683</f>
        <v>33026.279260000003</v>
      </c>
      <c r="Y1725" s="322">
        <f t="shared" si="2226"/>
        <v>33026.279260000003</v>
      </c>
      <c r="Z1725" s="2139">
        <f t="shared" si="2223"/>
        <v>22017.519506666667</v>
      </c>
      <c r="AA1725" s="322">
        <f t="shared" si="2223"/>
        <v>17609.917649999999</v>
      </c>
      <c r="AB1725" s="779">
        <f t="shared" si="2223"/>
        <v>0</v>
      </c>
      <c r="AC1725" s="322">
        <f t="shared" si="2223"/>
        <v>0</v>
      </c>
      <c r="AD1725" s="322">
        <f t="shared" si="2223"/>
        <v>-4407.601856666668</v>
      </c>
      <c r="AE1725" s="322">
        <f t="shared" si="2223"/>
        <v>0</v>
      </c>
      <c r="AF1725" s="322">
        <f t="shared" si="2223"/>
        <v>-6.9163699999999997</v>
      </c>
      <c r="AG1725" s="322">
        <f t="shared" si="2223"/>
        <v>17603.00128</v>
      </c>
    </row>
    <row r="1726" spans="1:33" s="2022" customFormat="1" ht="29.25" x14ac:dyDescent="0.25">
      <c r="A1726" s="214">
        <v>1</v>
      </c>
      <c r="B1726" s="214">
        <v>1</v>
      </c>
      <c r="C1726" s="469" t="s">
        <v>260</v>
      </c>
      <c r="D1726" s="4"/>
      <c r="E1726" s="4"/>
      <c r="F1726" s="540">
        <f>F1701+F1670</f>
        <v>35067.300000000003</v>
      </c>
      <c r="G1726" s="540">
        <f>G1701+G1670</f>
        <v>23378.2</v>
      </c>
      <c r="H1726" s="540">
        <f>H1701+H1670</f>
        <v>16442.739999999998</v>
      </c>
      <c r="I1726" s="743">
        <f t="shared" si="2219"/>
        <v>70.333644164221354</v>
      </c>
      <c r="J1726" s="1350"/>
      <c r="K1726" s="1350"/>
      <c r="L1726" s="122"/>
      <c r="M1726" s="122"/>
      <c r="N1726" s="122"/>
      <c r="O1726" s="122"/>
      <c r="P1726" s="122"/>
      <c r="Q1726" s="122"/>
      <c r="R1726" s="322"/>
      <c r="S1726" s="322"/>
      <c r="T1726" s="322"/>
      <c r="U1726" s="322"/>
      <c r="V1726" s="322"/>
      <c r="W1726" s="322"/>
      <c r="X1726" s="322"/>
      <c r="Y1726" s="322"/>
      <c r="Z1726" s="2139"/>
      <c r="AA1726" s="322"/>
      <c r="AB1726" s="779"/>
      <c r="AC1726" s="322"/>
      <c r="AD1726" s="322"/>
      <c r="AE1726" s="322"/>
      <c r="AF1726" s="322"/>
      <c r="AG1726" s="322"/>
    </row>
    <row r="1727" spans="1:33" s="2022" customFormat="1" ht="43.5" x14ac:dyDescent="0.25">
      <c r="A1727" s="214">
        <v>1</v>
      </c>
      <c r="B1727" s="214">
        <v>1</v>
      </c>
      <c r="C1727" s="469" t="s">
        <v>273</v>
      </c>
      <c r="D1727" s="4"/>
      <c r="E1727" s="4"/>
      <c r="F1727" s="540">
        <f>F1687</f>
        <v>24944</v>
      </c>
      <c r="G1727" s="540">
        <f>G1687</f>
        <v>16629.333333333332</v>
      </c>
      <c r="H1727" s="540">
        <f>H1687</f>
        <v>17159</v>
      </c>
      <c r="I1727" s="743">
        <f t="shared" si="2219"/>
        <v>103.1851347017319</v>
      </c>
      <c r="J1727" s="1350"/>
      <c r="K1727" s="1350"/>
      <c r="L1727" s="122"/>
      <c r="M1727" s="122"/>
      <c r="N1727" s="122"/>
      <c r="O1727" s="122"/>
      <c r="P1727" s="122"/>
      <c r="Q1727" s="122"/>
      <c r="R1727" s="322"/>
      <c r="S1727" s="322"/>
      <c r="T1727" s="322"/>
      <c r="U1727" s="322"/>
      <c r="V1727" s="322"/>
      <c r="W1727" s="322"/>
      <c r="X1727" s="322"/>
      <c r="Y1727" s="322"/>
      <c r="Z1727" s="2139"/>
      <c r="AA1727" s="322"/>
      <c r="AB1727" s="779"/>
      <c r="AC1727" s="322"/>
      <c r="AD1727" s="322"/>
      <c r="AE1727" s="322"/>
      <c r="AF1727" s="322"/>
      <c r="AG1727" s="322"/>
    </row>
    <row r="1728" spans="1:33" s="2022" customFormat="1" ht="29.25" x14ac:dyDescent="0.25">
      <c r="A1728" s="214">
        <v>1</v>
      </c>
      <c r="B1728" s="214">
        <v>1</v>
      </c>
      <c r="C1728" s="469" t="s">
        <v>261</v>
      </c>
      <c r="D1728" s="4"/>
      <c r="E1728" s="4"/>
      <c r="F1728" s="540">
        <f>F1710+F1676</f>
        <v>69449.297872340423</v>
      </c>
      <c r="G1728" s="540">
        <f>G1710+G1676</f>
        <v>46299.531914893618</v>
      </c>
      <c r="H1728" s="540">
        <f>H1710+H1676</f>
        <v>28468.503191489363</v>
      </c>
      <c r="I1728" s="743">
        <f t="shared" si="2219"/>
        <v>61.487669559638945</v>
      </c>
      <c r="J1728" s="1350"/>
      <c r="K1728" s="1350"/>
      <c r="L1728" s="122"/>
      <c r="M1728" s="122"/>
      <c r="N1728" s="122"/>
      <c r="O1728" s="122"/>
      <c r="P1728" s="122"/>
      <c r="Q1728" s="122"/>
      <c r="R1728" s="322"/>
      <c r="S1728" s="322"/>
      <c r="T1728" s="322"/>
      <c r="U1728" s="322"/>
      <c r="V1728" s="322"/>
      <c r="W1728" s="322"/>
      <c r="X1728" s="322"/>
      <c r="Y1728" s="322"/>
      <c r="Z1728" s="2139"/>
      <c r="AA1728" s="322"/>
      <c r="AB1728" s="779"/>
      <c r="AC1728" s="322"/>
      <c r="AD1728" s="322"/>
      <c r="AE1728" s="322"/>
      <c r="AF1728" s="322"/>
      <c r="AG1728" s="322"/>
    </row>
    <row r="1729" spans="1:256" s="2022" customFormat="1" ht="29.25" x14ac:dyDescent="0.25">
      <c r="A1729" s="214">
        <v>1</v>
      </c>
      <c r="B1729" s="214">
        <v>1</v>
      </c>
      <c r="C1729" s="469" t="s">
        <v>262</v>
      </c>
      <c r="D1729" s="4"/>
      <c r="E1729" s="4"/>
      <c r="F1729" s="540">
        <f>F1680</f>
        <v>16500</v>
      </c>
      <c r="G1729" s="540">
        <f>G1680</f>
        <v>11000</v>
      </c>
      <c r="H1729" s="540">
        <f>H1680</f>
        <v>7482</v>
      </c>
      <c r="I1729" s="743">
        <f t="shared" si="2219"/>
        <v>68.018181818181816</v>
      </c>
      <c r="J1729" s="1350"/>
      <c r="K1729" s="1350"/>
      <c r="L1729" s="122"/>
      <c r="M1729" s="122"/>
      <c r="N1729" s="122"/>
      <c r="O1729" s="122"/>
      <c r="P1729" s="122"/>
      <c r="Q1729" s="122"/>
      <c r="R1729" s="322"/>
      <c r="S1729" s="322"/>
      <c r="T1729" s="322"/>
      <c r="U1729" s="322"/>
      <c r="V1729" s="322"/>
      <c r="W1729" s="322"/>
      <c r="X1729" s="322"/>
      <c r="Y1729" s="322"/>
      <c r="Z1729" s="2062"/>
      <c r="AA1729" s="322"/>
      <c r="AB1729" s="779"/>
      <c r="AC1729" s="322"/>
      <c r="AD1729" s="322"/>
      <c r="AE1729" s="322"/>
      <c r="AF1729" s="322"/>
      <c r="AG1729" s="322"/>
    </row>
    <row r="1730" spans="1:256" s="2022" customFormat="1" x14ac:dyDescent="0.25">
      <c r="A1730" s="214">
        <v>1</v>
      </c>
      <c r="B1730" s="214">
        <v>1</v>
      </c>
      <c r="C1730" s="470" t="s">
        <v>134</v>
      </c>
      <c r="D1730" s="4"/>
      <c r="E1730" s="4"/>
      <c r="F1730" s="540">
        <f>F1726+F1727+F1729+F1676*2.6+F1713/4.2+F1725*2.6</f>
        <v>276132.82380952383</v>
      </c>
      <c r="G1730" s="540">
        <f>G1726+G1727+G1729+G1676*2.6+G1713/4.2+G1725*2.6</f>
        <v>184088.54920634924</v>
      </c>
      <c r="H1730" s="540">
        <f>H1726+H1727+H1729+H1676*2.6+H1713/4.2+H1725*2.6</f>
        <v>124189.29476190476</v>
      </c>
      <c r="I1730" s="743">
        <f t="shared" si="2219"/>
        <v>67.461716275843983</v>
      </c>
      <c r="J1730" s="1350"/>
      <c r="K1730" s="1350"/>
      <c r="L1730" s="122"/>
      <c r="M1730" s="122"/>
      <c r="N1730" s="122"/>
      <c r="O1730" s="122"/>
      <c r="P1730" s="122"/>
      <c r="Q1730" s="122"/>
      <c r="R1730" s="2068">
        <f t="shared" ref="R1730:AG1730" si="2227">SUM(R1729,R1717,R1709,R1701,R1687,R1683,R1669,R1668)</f>
        <v>385362.08409999998</v>
      </c>
      <c r="S1730" s="2068">
        <f t="shared" si="2227"/>
        <v>385362.08409999998</v>
      </c>
      <c r="T1730" s="2068">
        <f t="shared" ref="T1730:U1730" si="2228">SUM(T1729,T1717,T1709,T1701,T1687,T1683,T1669,T1668)</f>
        <v>384352.63879</v>
      </c>
      <c r="U1730" s="2068">
        <f t="shared" si="2228"/>
        <v>384352.63879</v>
      </c>
      <c r="V1730" s="2068">
        <f t="shared" ref="V1730:W1730" si="2229">SUM(V1729,V1717,V1709,V1701,V1687,V1683,V1669,V1668)</f>
        <v>384352.63879</v>
      </c>
      <c r="W1730" s="2068">
        <f t="shared" si="2229"/>
        <v>384352.63879</v>
      </c>
      <c r="X1730" s="2068">
        <f t="shared" ref="X1730:Y1730" si="2230">SUM(X1729,X1717,X1709,X1701,X1687,X1683,X1669,X1668)</f>
        <v>384352.63879</v>
      </c>
      <c r="Y1730" s="2068">
        <f t="shared" si="2230"/>
        <v>384352.63879</v>
      </c>
      <c r="Z1730" s="2332">
        <f t="shared" si="2227"/>
        <v>256302.38888066664</v>
      </c>
      <c r="AA1730" s="2068">
        <f t="shared" si="2227"/>
        <v>243664.03898000001</v>
      </c>
      <c r="AB1730" s="2333">
        <f t="shared" si="2227"/>
        <v>0</v>
      </c>
      <c r="AC1730" s="2068">
        <f t="shared" si="2227"/>
        <v>0</v>
      </c>
      <c r="AD1730" s="2068">
        <f t="shared" si="2227"/>
        <v>-12638.349900666646</v>
      </c>
      <c r="AE1730" s="2068">
        <f t="shared" si="2227"/>
        <v>0</v>
      </c>
      <c r="AF1730" s="2068">
        <f t="shared" si="2227"/>
        <v>-131.05387999999999</v>
      </c>
      <c r="AG1730" s="2068">
        <f t="shared" si="2227"/>
        <v>243532.98509999999</v>
      </c>
    </row>
    <row r="1731" spans="1:256" s="2022" customFormat="1" x14ac:dyDescent="0.25">
      <c r="A1731" s="214"/>
      <c r="B1731" s="214">
        <v>1</v>
      </c>
      <c r="C1731" s="2917"/>
      <c r="D1731" s="4"/>
      <c r="E1731" s="4"/>
      <c r="F1731" s="540"/>
      <c r="G1731" s="540"/>
      <c r="H1731" s="540"/>
      <c r="I1731" s="743"/>
      <c r="J1731" s="1350"/>
      <c r="K1731" s="1350"/>
      <c r="L1731" s="122"/>
      <c r="M1731" s="122"/>
      <c r="N1731" s="122"/>
      <c r="O1731" s="122"/>
      <c r="P1731" s="122"/>
      <c r="Q1731" s="122"/>
      <c r="R1731" s="2068"/>
      <c r="S1731" s="2068"/>
      <c r="T1731" s="2068"/>
      <c r="U1731" s="2068"/>
      <c r="V1731" s="2068"/>
      <c r="W1731" s="2068"/>
      <c r="X1731" s="2068"/>
      <c r="Y1731" s="2068"/>
      <c r="Z1731" s="2995"/>
      <c r="AA1731" s="2068"/>
      <c r="AB1731" s="2333"/>
      <c r="AC1731" s="2068"/>
      <c r="AD1731" s="2068"/>
      <c r="AE1731" s="2068"/>
      <c r="AF1731" s="2068"/>
      <c r="AG1731" s="2068"/>
    </row>
    <row r="1732" spans="1:256" s="2022" customFormat="1" ht="31.5" x14ac:dyDescent="0.25">
      <c r="A1732" s="214"/>
      <c r="B1732" s="214">
        <v>1</v>
      </c>
      <c r="C1732" s="35" t="s">
        <v>639</v>
      </c>
      <c r="D1732" s="4"/>
      <c r="E1732" s="4"/>
      <c r="F1732" s="970">
        <v>60</v>
      </c>
      <c r="G1732" s="126">
        <f t="shared" ref="G1732:G1736" si="2231">F1732/12*$C$3</f>
        <v>40</v>
      </c>
      <c r="H1732" s="126">
        <v>168</v>
      </c>
      <c r="I1732" s="126">
        <f t="shared" ref="I1732:I1737" si="2232">H1732/G1732*100</f>
        <v>420</v>
      </c>
      <c r="J1732" s="1350"/>
      <c r="K1732" s="1350"/>
      <c r="L1732" s="122"/>
      <c r="M1732" s="122"/>
      <c r="N1732" s="122"/>
      <c r="O1732" s="122"/>
      <c r="P1732" s="122"/>
      <c r="Q1732" s="122"/>
      <c r="R1732" s="2068"/>
      <c r="S1732" s="2068"/>
      <c r="T1732" s="2068"/>
      <c r="U1732" s="2068"/>
      <c r="V1732" s="2068"/>
      <c r="W1732" s="2068"/>
      <c r="X1732" s="2068"/>
      <c r="Y1732" s="2068"/>
      <c r="Z1732" s="2062"/>
      <c r="AA1732" s="322"/>
      <c r="AB1732" s="779"/>
      <c r="AC1732" s="322"/>
      <c r="AD1732" s="322"/>
      <c r="AE1732" s="322"/>
      <c r="AF1732" s="322"/>
      <c r="AG1732" s="322"/>
    </row>
    <row r="1733" spans="1:256" s="2022" customFormat="1" ht="15.75" x14ac:dyDescent="0.25">
      <c r="A1733" s="214"/>
      <c r="B1733" s="214">
        <v>1</v>
      </c>
      <c r="C1733" s="35" t="s">
        <v>211</v>
      </c>
      <c r="D1733" s="4"/>
      <c r="E1733" s="4"/>
      <c r="F1733" s="970">
        <v>12</v>
      </c>
      <c r="G1733" s="126">
        <f t="shared" si="2231"/>
        <v>8</v>
      </c>
      <c r="H1733" s="126"/>
      <c r="I1733" s="126">
        <f t="shared" si="2232"/>
        <v>0</v>
      </c>
      <c r="J1733" s="1350"/>
      <c r="K1733" s="1350"/>
      <c r="L1733" s="122"/>
      <c r="M1733" s="122"/>
      <c r="N1733" s="122"/>
      <c r="O1733" s="122"/>
      <c r="P1733" s="122"/>
      <c r="Q1733" s="122"/>
      <c r="R1733" s="2068"/>
      <c r="S1733" s="2068"/>
      <c r="T1733" s="2068"/>
      <c r="U1733" s="2068"/>
      <c r="V1733" s="2068"/>
      <c r="W1733" s="2068"/>
      <c r="X1733" s="2068"/>
      <c r="Y1733" s="2068"/>
      <c r="Z1733" s="2062"/>
      <c r="AA1733" s="322"/>
      <c r="AB1733" s="779"/>
      <c r="AC1733" s="322"/>
      <c r="AD1733" s="322"/>
      <c r="AE1733" s="322"/>
      <c r="AF1733" s="322"/>
      <c r="AG1733" s="322"/>
    </row>
    <row r="1734" spans="1:256" s="2022" customFormat="1" ht="31.5" x14ac:dyDescent="0.25">
      <c r="A1734" s="214"/>
      <c r="B1734" s="214">
        <v>1</v>
      </c>
      <c r="C1734" s="35" t="s">
        <v>756</v>
      </c>
      <c r="D1734" s="4"/>
      <c r="E1734" s="4"/>
      <c r="F1734" s="970">
        <v>1</v>
      </c>
      <c r="G1734" s="126">
        <f t="shared" si="2231"/>
        <v>0.66666666666666663</v>
      </c>
      <c r="H1734" s="126"/>
      <c r="I1734" s="126">
        <f t="shared" si="2232"/>
        <v>0</v>
      </c>
      <c r="J1734" s="1350"/>
      <c r="K1734" s="1350"/>
      <c r="L1734" s="122"/>
      <c r="M1734" s="122"/>
      <c r="N1734" s="122"/>
      <c r="O1734" s="122"/>
      <c r="P1734" s="122"/>
      <c r="Q1734" s="122"/>
      <c r="R1734" s="2068"/>
      <c r="S1734" s="2068"/>
      <c r="T1734" s="2068"/>
      <c r="U1734" s="2068"/>
      <c r="V1734" s="2068"/>
      <c r="W1734" s="2068"/>
      <c r="X1734" s="2068"/>
      <c r="Y1734" s="2068"/>
      <c r="Z1734" s="2062"/>
      <c r="AA1734" s="322"/>
      <c r="AB1734" s="779"/>
      <c r="AC1734" s="322"/>
      <c r="AD1734" s="322"/>
      <c r="AE1734" s="322"/>
      <c r="AF1734" s="322"/>
      <c r="AG1734" s="322"/>
    </row>
    <row r="1735" spans="1:256" s="2022" customFormat="1" ht="15.75" x14ac:dyDescent="0.25">
      <c r="A1735" s="214"/>
      <c r="B1735" s="214">
        <v>1</v>
      </c>
      <c r="C1735" s="35" t="s">
        <v>247</v>
      </c>
      <c r="D1735" s="4"/>
      <c r="E1735" s="4"/>
      <c r="F1735" s="970">
        <v>1</v>
      </c>
      <c r="G1735" s="126">
        <f t="shared" si="2231"/>
        <v>0.66666666666666663</v>
      </c>
      <c r="H1735" s="126"/>
      <c r="I1735" s="126">
        <f t="shared" si="2232"/>
        <v>0</v>
      </c>
      <c r="J1735" s="1350"/>
      <c r="K1735" s="1350"/>
      <c r="L1735" s="122"/>
      <c r="M1735" s="122"/>
      <c r="N1735" s="122"/>
      <c r="O1735" s="122"/>
      <c r="P1735" s="122"/>
      <c r="Q1735" s="122"/>
      <c r="R1735" s="2068"/>
      <c r="S1735" s="2068"/>
      <c r="T1735" s="2068"/>
      <c r="U1735" s="2068"/>
      <c r="V1735" s="2068"/>
      <c r="W1735" s="2068"/>
      <c r="X1735" s="2068"/>
      <c r="Y1735" s="2068"/>
      <c r="Z1735" s="2062"/>
      <c r="AA1735" s="322"/>
      <c r="AB1735" s="779"/>
      <c r="AC1735" s="322"/>
      <c r="AD1735" s="322"/>
      <c r="AE1735" s="322"/>
      <c r="AF1735" s="322"/>
      <c r="AG1735" s="322"/>
    </row>
    <row r="1736" spans="1:256" s="2022" customFormat="1" ht="15.75" x14ac:dyDescent="0.25">
      <c r="A1736" s="214"/>
      <c r="B1736" s="214">
        <v>1</v>
      </c>
      <c r="C1736" s="35" t="s">
        <v>640</v>
      </c>
      <c r="D1736" s="4"/>
      <c r="E1736" s="4"/>
      <c r="F1736" s="970">
        <v>1</v>
      </c>
      <c r="G1736" s="126">
        <f t="shared" si="2231"/>
        <v>0.66666666666666663</v>
      </c>
      <c r="H1736" s="126"/>
      <c r="I1736" s="126">
        <f t="shared" si="2232"/>
        <v>0</v>
      </c>
      <c r="J1736" s="1350"/>
      <c r="K1736" s="1350"/>
      <c r="L1736" s="122"/>
      <c r="M1736" s="122"/>
      <c r="N1736" s="122"/>
      <c r="O1736" s="122"/>
      <c r="P1736" s="122"/>
      <c r="Q1736" s="122"/>
      <c r="R1736" s="2068"/>
      <c r="S1736" s="2068"/>
      <c r="T1736" s="2068"/>
      <c r="U1736" s="2068"/>
      <c r="V1736" s="2068"/>
      <c r="W1736" s="2068"/>
      <c r="X1736" s="2068"/>
      <c r="Y1736" s="2068"/>
      <c r="Z1736" s="2062"/>
      <c r="AA1736" s="322"/>
      <c r="AB1736" s="779"/>
      <c r="AC1736" s="322"/>
      <c r="AD1736" s="322"/>
      <c r="AE1736" s="322"/>
      <c r="AF1736" s="322"/>
      <c r="AG1736" s="322"/>
    </row>
    <row r="1737" spans="1:256" s="2022" customFormat="1" x14ac:dyDescent="0.25">
      <c r="A1737" s="214"/>
      <c r="B1737" s="214">
        <v>1</v>
      </c>
      <c r="C1737" s="519" t="s">
        <v>209</v>
      </c>
      <c r="D1737" s="4"/>
      <c r="E1737" s="4"/>
      <c r="F1737" s="255">
        <f>SUM(F1732:F1736)</f>
        <v>75</v>
      </c>
      <c r="G1737" s="986">
        <f t="shared" ref="G1737:H1737" si="2233">SUM(G1732:G1736)</f>
        <v>49.999999999999993</v>
      </c>
      <c r="H1737" s="986">
        <f t="shared" si="2233"/>
        <v>168</v>
      </c>
      <c r="I1737" s="986">
        <f t="shared" si="2232"/>
        <v>336.00000000000006</v>
      </c>
      <c r="J1737" s="1350"/>
      <c r="K1737" s="1350"/>
      <c r="L1737" s="122"/>
      <c r="M1737" s="122"/>
      <c r="N1737" s="122"/>
      <c r="O1737" s="122"/>
      <c r="P1737" s="122"/>
      <c r="Q1737" s="122"/>
      <c r="R1737" s="2068">
        <v>626.57305000000008</v>
      </c>
      <c r="S1737" s="2068">
        <v>626.57305000000008</v>
      </c>
      <c r="T1737" s="2068">
        <v>642.23768333333339</v>
      </c>
      <c r="U1737" s="2068">
        <v>642.23768333333339</v>
      </c>
      <c r="V1737" s="2068">
        <v>642.23768333333339</v>
      </c>
      <c r="W1737" s="2068">
        <v>642.23768333333339</v>
      </c>
      <c r="X1737" s="2068">
        <v>642.23768333333339</v>
      </c>
      <c r="Y1737" s="2068">
        <v>642.23768333333339</v>
      </c>
      <c r="Z1737" s="874">
        <f t="shared" ref="Z1737" si="2234">R1737/12*$C$3+(S1737-R1737)/11*7+(T1737-S1737)/10*6+(U1737-T1737)/9*5+(V1737-U1737)/8*4+(W1737-V1737)/7*3+(X1737-W1737)/6*2+(Y1737-X1737)/5*1</f>
        <v>427.11414666666673</v>
      </c>
      <c r="AA1737" s="322">
        <f t="shared" ref="AA1737" si="2235">AG1737-AF1737-AC1737-AB1737</f>
        <v>1265.1118800000002</v>
      </c>
      <c r="AB1737" s="779"/>
      <c r="AC1737" s="322"/>
      <c r="AD1737" s="322">
        <f>AA1737-Z1737</f>
        <v>837.99773333333337</v>
      </c>
      <c r="AE1737" s="322">
        <v>-29.412310000000002</v>
      </c>
      <c r="AF1737" s="322">
        <v>0</v>
      </c>
      <c r="AG1737" s="322">
        <v>1265.1118800000002</v>
      </c>
    </row>
    <row r="1738" spans="1:256" s="2022" customFormat="1" x14ac:dyDescent="0.25">
      <c r="A1738" s="214">
        <v>1</v>
      </c>
      <c r="B1738" s="214">
        <v>1</v>
      </c>
      <c r="C1738" s="2" t="s">
        <v>28</v>
      </c>
      <c r="D1738" s="2"/>
      <c r="E1738" s="2"/>
      <c r="F1738" s="51"/>
      <c r="G1738" s="2253"/>
      <c r="H1738" s="2253"/>
      <c r="I1738" s="2253"/>
      <c r="J1738" s="2251"/>
      <c r="K1738" s="2251"/>
      <c r="L1738" s="2247"/>
      <c r="M1738" s="2247"/>
      <c r="N1738" s="2247"/>
      <c r="O1738" s="2247"/>
      <c r="P1738" s="2247"/>
      <c r="Q1738" s="2247"/>
      <c r="R1738" s="365"/>
      <c r="S1738" s="365"/>
      <c r="T1738" s="365"/>
      <c r="U1738" s="365"/>
      <c r="V1738" s="365"/>
      <c r="W1738" s="365"/>
      <c r="X1738" s="365"/>
      <c r="Y1738" s="365"/>
      <c r="Z1738" s="2491"/>
      <c r="AA1738" s="365"/>
      <c r="AB1738" s="1000"/>
      <c r="AC1738" s="365"/>
      <c r="AD1738" s="365"/>
      <c r="AE1738" s="365"/>
      <c r="AF1738" s="365"/>
      <c r="AG1738" s="365"/>
    </row>
    <row r="1739" spans="1:256" s="2022" customFormat="1" x14ac:dyDescent="0.25">
      <c r="A1739" s="214">
        <v>1</v>
      </c>
      <c r="B1739" s="214">
        <v>1</v>
      </c>
      <c r="C1739" s="910" t="s">
        <v>123</v>
      </c>
      <c r="D1739" s="2"/>
      <c r="E1739" s="519"/>
      <c r="F1739" s="1777"/>
      <c r="G1739" s="1332"/>
      <c r="H1739" s="1332"/>
      <c r="I1739" s="1332"/>
      <c r="J1739" s="1778"/>
      <c r="K1739" s="196"/>
      <c r="L1739" s="1332"/>
      <c r="M1739" s="1332"/>
      <c r="N1739" s="1332"/>
      <c r="O1739" s="153"/>
      <c r="P1739" s="153"/>
      <c r="Q1739" s="153"/>
      <c r="R1739" s="2255"/>
      <c r="S1739" s="2255"/>
      <c r="T1739" s="2255"/>
      <c r="U1739" s="2255"/>
      <c r="V1739" s="2255"/>
      <c r="W1739" s="2255"/>
      <c r="X1739" s="2255"/>
      <c r="Y1739" s="2255"/>
      <c r="Z1739" s="2256"/>
      <c r="AA1739" s="2255"/>
      <c r="AB1739" s="2335"/>
      <c r="AC1739" s="2255"/>
      <c r="AD1739" s="2255"/>
      <c r="AE1739" s="2255"/>
      <c r="AF1739" s="2255"/>
      <c r="AG1739" s="2255"/>
    </row>
    <row r="1740" spans="1:256" s="2022" customFormat="1" x14ac:dyDescent="0.25">
      <c r="A1740" s="214"/>
      <c r="B1740" s="214">
        <v>1</v>
      </c>
      <c r="C1740" s="2020" t="s">
        <v>125</v>
      </c>
      <c r="D1740" s="2020"/>
      <c r="E1740" s="548">
        <v>240</v>
      </c>
      <c r="F1740" s="218">
        <v>180</v>
      </c>
      <c r="G1740" s="123">
        <f>ROUND(F1740/12*$C$3,0)</f>
        <v>120</v>
      </c>
      <c r="H1740" s="123">
        <v>187</v>
      </c>
      <c r="I1740" s="123">
        <f t="shared" ref="I1740:I1747" si="2236">H1740/G1740*100</f>
        <v>155.83333333333334</v>
      </c>
      <c r="J1740" s="180">
        <v>4</v>
      </c>
      <c r="K1740" s="152">
        <f>N1740/H1740</f>
        <v>4</v>
      </c>
      <c r="L1740" s="153">
        <f>ROUND(F1740*J1740,0)</f>
        <v>720</v>
      </c>
      <c r="M1740" s="153">
        <f>ROUND(L1740/12*$C$3,0)</f>
        <v>480</v>
      </c>
      <c r="N1740" s="153">
        <v>748</v>
      </c>
      <c r="O1740" s="153">
        <f>N1740/M1740*100</f>
        <v>155.83333333333334</v>
      </c>
      <c r="P1740" s="153">
        <f>L1740/E1740</f>
        <v>3</v>
      </c>
      <c r="Q1740" s="153">
        <f>N1740/$C$3*12/P1740</f>
        <v>374</v>
      </c>
      <c r="R1740" s="322"/>
      <c r="S1740" s="322"/>
      <c r="T1740" s="322"/>
      <c r="U1740" s="322"/>
      <c r="V1740" s="322"/>
      <c r="W1740" s="322"/>
      <c r="X1740" s="322"/>
      <c r="Y1740" s="322"/>
      <c r="Z1740" s="2257"/>
      <c r="AA1740" s="2255"/>
      <c r="AB1740" s="2335"/>
      <c r="AC1740" s="2255"/>
      <c r="AD1740" s="2255"/>
      <c r="AE1740" s="2255"/>
      <c r="AF1740" s="322"/>
      <c r="AG1740" s="322"/>
    </row>
    <row r="1741" spans="1:256" s="2022" customFormat="1" x14ac:dyDescent="0.25">
      <c r="A1741" s="214"/>
      <c r="B1741" s="214">
        <v>1</v>
      </c>
      <c r="C1741" s="2020" t="s">
        <v>44</v>
      </c>
      <c r="D1741" s="2020"/>
      <c r="E1741" s="2018">
        <v>240</v>
      </c>
      <c r="F1741" s="218">
        <v>1251</v>
      </c>
      <c r="G1741" s="123">
        <f>ROUND(F1741/12*$C$3,0)</f>
        <v>834</v>
      </c>
      <c r="H1741" s="123">
        <v>640</v>
      </c>
      <c r="I1741" s="123">
        <f t="shared" si="2236"/>
        <v>76.738609112709838</v>
      </c>
      <c r="J1741" s="180">
        <v>8</v>
      </c>
      <c r="K1741" s="152">
        <f>N1741/H1741</f>
        <v>7.9703125000000004</v>
      </c>
      <c r="L1741" s="153">
        <f>ROUND(F1741*J1741,0)</f>
        <v>10008</v>
      </c>
      <c r="M1741" s="153">
        <f>ROUND(L1741/12*$C$3,0)</f>
        <v>6672</v>
      </c>
      <c r="N1741" s="153">
        <v>5101</v>
      </c>
      <c r="O1741" s="153">
        <f>N1741/M1741*100</f>
        <v>76.453836930455637</v>
      </c>
      <c r="P1741" s="153">
        <f>L1741/E1741</f>
        <v>41.7</v>
      </c>
      <c r="Q1741" s="153">
        <f>N1741/$C$3*12/P1741</f>
        <v>183.48920863309351</v>
      </c>
      <c r="R1741" s="322"/>
      <c r="S1741" s="322"/>
      <c r="T1741" s="322"/>
      <c r="U1741" s="322"/>
      <c r="V1741" s="322"/>
      <c r="W1741" s="322"/>
      <c r="X1741" s="322"/>
      <c r="Y1741" s="322"/>
      <c r="Z1741" s="2256"/>
      <c r="AA1741" s="2255"/>
      <c r="AB1741" s="2335"/>
      <c r="AC1741" s="2255"/>
      <c r="AD1741" s="2255"/>
      <c r="AE1741" s="2255"/>
      <c r="AF1741" s="322"/>
      <c r="AG1741" s="322"/>
    </row>
    <row r="1742" spans="1:256" s="147" customFormat="1" x14ac:dyDescent="0.25">
      <c r="A1742" s="214"/>
      <c r="B1742" s="214">
        <v>1</v>
      </c>
      <c r="C1742" s="519" t="s">
        <v>150</v>
      </c>
      <c r="D1742" s="1530"/>
      <c r="E1742" s="1475"/>
      <c r="F1742" s="242">
        <f>SUM(F1740:F1741)</f>
        <v>1431</v>
      </c>
      <c r="G1742" s="743">
        <f t="shared" ref="G1742:H1742" si="2237">SUM(G1740:G1741)</f>
        <v>954</v>
      </c>
      <c r="H1742" s="743">
        <f t="shared" si="2237"/>
        <v>827</v>
      </c>
      <c r="I1742" s="743">
        <f t="shared" si="2236"/>
        <v>86.687631027253659</v>
      </c>
      <c r="J1742" s="743">
        <f>IF(F1742=0,0,L1742/F1742)</f>
        <v>7.4968553459119498</v>
      </c>
      <c r="K1742" s="743">
        <f>N1742/H1742</f>
        <v>7.0725513905683188</v>
      </c>
      <c r="L1742" s="743">
        <f t="shared" ref="L1742:P1742" si="2238">SUM(L1740:L1741)</f>
        <v>10728</v>
      </c>
      <c r="M1742" s="743">
        <f t="shared" si="2238"/>
        <v>7152</v>
      </c>
      <c r="N1742" s="743">
        <f t="shared" si="2238"/>
        <v>5849</v>
      </c>
      <c r="O1742" s="743">
        <f>N1742/M1742*100</f>
        <v>81.78131991051454</v>
      </c>
      <c r="P1742" s="743">
        <f t="shared" si="2238"/>
        <v>44.7</v>
      </c>
      <c r="Q1742" s="743">
        <f>N1742/$C$3*12/P1742</f>
        <v>196.27516778523488</v>
      </c>
      <c r="R1742" s="322"/>
      <c r="S1742" s="322"/>
      <c r="T1742" s="322"/>
      <c r="U1742" s="322"/>
      <c r="V1742" s="322"/>
      <c r="W1742" s="322"/>
      <c r="X1742" s="322"/>
      <c r="Y1742" s="322"/>
      <c r="Z1742" s="2246"/>
      <c r="AA1742" s="322"/>
      <c r="AB1742" s="779"/>
      <c r="AC1742" s="322"/>
      <c r="AD1742" s="322"/>
      <c r="AE1742" s="322"/>
      <c r="AF1742" s="322"/>
      <c r="AG1742" s="322"/>
      <c r="AH1742" s="2022"/>
      <c r="AI1742" s="2022"/>
      <c r="AJ1742" s="2022"/>
      <c r="AK1742" s="2022"/>
      <c r="AL1742" s="2022"/>
      <c r="AM1742" s="2022"/>
      <c r="AN1742" s="2022"/>
      <c r="AO1742" s="2022"/>
      <c r="AP1742" s="2022"/>
      <c r="AQ1742" s="2022"/>
      <c r="AR1742" s="2022"/>
      <c r="AS1742" s="2022"/>
      <c r="AT1742" s="2022"/>
      <c r="AU1742" s="2022"/>
      <c r="AV1742" s="2022"/>
      <c r="AW1742" s="2022"/>
      <c r="AX1742" s="2022"/>
      <c r="AY1742" s="2022"/>
      <c r="AZ1742" s="2022"/>
      <c r="BA1742" s="2022"/>
      <c r="BB1742" s="2022"/>
      <c r="BC1742" s="2022"/>
      <c r="BD1742" s="2022"/>
      <c r="BE1742" s="2022"/>
      <c r="BF1742" s="2022"/>
      <c r="BG1742" s="2022"/>
      <c r="BH1742" s="2022"/>
      <c r="BI1742" s="2022"/>
      <c r="BJ1742" s="2022"/>
      <c r="BK1742" s="2022"/>
      <c r="BL1742" s="2022"/>
      <c r="BM1742" s="2022"/>
      <c r="BN1742" s="2022"/>
      <c r="BO1742" s="2022"/>
      <c r="BP1742" s="2022"/>
      <c r="BQ1742" s="2022"/>
      <c r="BR1742" s="2022"/>
      <c r="BS1742" s="2022"/>
      <c r="BT1742" s="2022"/>
      <c r="BU1742" s="2022"/>
      <c r="BV1742" s="2022"/>
      <c r="BW1742" s="2022"/>
      <c r="BX1742" s="2022"/>
      <c r="BY1742" s="2022"/>
      <c r="BZ1742" s="2022"/>
      <c r="CA1742" s="2022"/>
      <c r="CB1742" s="2022"/>
      <c r="CC1742" s="2022"/>
      <c r="CD1742" s="2022"/>
      <c r="CE1742" s="2022"/>
      <c r="CF1742" s="2022"/>
      <c r="CG1742" s="2022"/>
      <c r="CH1742" s="2022"/>
      <c r="CI1742" s="2022"/>
      <c r="CJ1742" s="2022"/>
      <c r="CK1742" s="2022"/>
      <c r="CL1742" s="2022"/>
      <c r="CM1742" s="2022"/>
      <c r="CN1742" s="2022"/>
      <c r="CO1742" s="2022"/>
      <c r="CP1742" s="2022"/>
      <c r="CQ1742" s="2022"/>
      <c r="CR1742" s="2022"/>
      <c r="CS1742" s="2022"/>
      <c r="CT1742" s="2022"/>
      <c r="CU1742" s="2022"/>
      <c r="CV1742" s="2022"/>
      <c r="CW1742" s="2022"/>
      <c r="CX1742" s="2022"/>
      <c r="CY1742" s="2022"/>
      <c r="CZ1742" s="2022"/>
      <c r="DA1742" s="2022"/>
      <c r="DB1742" s="2022"/>
      <c r="DC1742" s="2022"/>
      <c r="DD1742" s="2022"/>
      <c r="DE1742" s="2022"/>
      <c r="DF1742" s="2022"/>
      <c r="DG1742" s="2022"/>
      <c r="DH1742" s="2022"/>
      <c r="DI1742" s="2022"/>
      <c r="DJ1742" s="2022"/>
      <c r="DK1742" s="2022"/>
      <c r="DL1742" s="2022"/>
      <c r="DM1742" s="2022"/>
      <c r="DN1742" s="2022"/>
      <c r="DO1742" s="2022"/>
      <c r="DP1742" s="2022"/>
      <c r="DQ1742" s="2022"/>
      <c r="DR1742" s="2022"/>
      <c r="DS1742" s="2022"/>
      <c r="DT1742" s="2022"/>
      <c r="DU1742" s="2022"/>
      <c r="DV1742" s="2022"/>
      <c r="DW1742" s="2022"/>
      <c r="DX1742" s="2022"/>
      <c r="DY1742" s="2022"/>
      <c r="DZ1742" s="2022"/>
      <c r="EA1742" s="2022"/>
      <c r="EB1742" s="2022"/>
      <c r="EC1742" s="2022"/>
      <c r="ED1742" s="2022"/>
      <c r="EE1742" s="2022"/>
      <c r="EF1742" s="2022"/>
      <c r="EG1742" s="2022"/>
      <c r="EH1742" s="2022"/>
      <c r="EI1742" s="2022"/>
      <c r="EJ1742" s="2022"/>
      <c r="EK1742" s="2022"/>
      <c r="EL1742" s="2022"/>
      <c r="EM1742" s="2022"/>
      <c r="EN1742" s="2022"/>
      <c r="EO1742" s="2022"/>
      <c r="EP1742" s="2022"/>
      <c r="EQ1742" s="2022"/>
      <c r="ER1742" s="2022"/>
      <c r="ES1742" s="2022"/>
      <c r="ET1742" s="2022"/>
      <c r="EU1742" s="2022"/>
      <c r="EV1742" s="2022"/>
      <c r="EW1742" s="2022"/>
      <c r="EX1742" s="2022"/>
      <c r="EY1742" s="2022"/>
      <c r="EZ1742" s="2022"/>
      <c r="FA1742" s="2022"/>
      <c r="FB1742" s="2022"/>
      <c r="FC1742" s="2022"/>
      <c r="FD1742" s="2022"/>
      <c r="FE1742" s="2022"/>
      <c r="FF1742" s="2022"/>
      <c r="FG1742" s="2022"/>
      <c r="FH1742" s="2022"/>
      <c r="FI1742" s="2022"/>
      <c r="FJ1742" s="2022"/>
      <c r="FK1742" s="2022"/>
      <c r="FL1742" s="2022"/>
      <c r="FM1742" s="2022"/>
      <c r="FN1742" s="2022"/>
      <c r="FO1742" s="2022"/>
      <c r="FP1742" s="2022"/>
      <c r="FQ1742" s="2022"/>
      <c r="FR1742" s="2022"/>
      <c r="FS1742" s="2022"/>
      <c r="FT1742" s="2022"/>
      <c r="FU1742" s="2022"/>
      <c r="FV1742" s="2022"/>
      <c r="FW1742" s="2022"/>
      <c r="FX1742" s="2022"/>
      <c r="FY1742" s="2022"/>
      <c r="FZ1742" s="2022"/>
      <c r="GA1742" s="2022"/>
      <c r="GB1742" s="2022"/>
      <c r="GC1742" s="2022"/>
      <c r="GD1742" s="2022"/>
      <c r="GE1742" s="2022"/>
      <c r="GF1742" s="2022"/>
      <c r="GG1742" s="2022"/>
      <c r="GH1742" s="2022"/>
      <c r="GI1742" s="2022"/>
      <c r="GJ1742" s="2022"/>
      <c r="GK1742" s="2022"/>
      <c r="GL1742" s="2022"/>
      <c r="GM1742" s="2022"/>
      <c r="GN1742" s="2022"/>
      <c r="GO1742" s="2022"/>
      <c r="GP1742" s="2022"/>
      <c r="GQ1742" s="2022"/>
      <c r="GR1742" s="2022"/>
      <c r="GS1742" s="2022"/>
      <c r="GT1742" s="2022"/>
      <c r="GU1742" s="2022"/>
      <c r="GV1742" s="2022"/>
      <c r="GW1742" s="2022"/>
      <c r="GX1742" s="2022"/>
      <c r="GY1742" s="2022"/>
      <c r="GZ1742" s="2022"/>
      <c r="HA1742" s="2022"/>
      <c r="HB1742" s="2022"/>
      <c r="HC1742" s="2022"/>
      <c r="HD1742" s="2022"/>
      <c r="HE1742" s="2022"/>
      <c r="HF1742" s="2022"/>
      <c r="HG1742" s="2022"/>
      <c r="HH1742" s="2022"/>
      <c r="HI1742" s="2022"/>
      <c r="HJ1742" s="2022"/>
      <c r="HK1742" s="2022"/>
      <c r="HL1742" s="2022"/>
      <c r="HM1742" s="2022"/>
      <c r="HN1742" s="2022"/>
      <c r="HO1742" s="2022"/>
      <c r="HP1742" s="2022"/>
      <c r="HQ1742" s="2022"/>
      <c r="HR1742" s="2022"/>
      <c r="HS1742" s="2022"/>
      <c r="HT1742" s="2022"/>
      <c r="HU1742" s="2022"/>
      <c r="HV1742" s="2022"/>
      <c r="HW1742" s="2022"/>
      <c r="HX1742" s="2022"/>
      <c r="HY1742" s="2022"/>
      <c r="HZ1742" s="2022"/>
      <c r="IA1742" s="2022"/>
      <c r="IB1742" s="2022"/>
      <c r="IC1742" s="2022"/>
      <c r="ID1742" s="2022"/>
      <c r="IE1742" s="2022"/>
      <c r="IF1742" s="2022"/>
      <c r="IG1742" s="2022"/>
      <c r="IH1742" s="2022"/>
      <c r="II1742" s="2022"/>
      <c r="IJ1742" s="2022"/>
      <c r="IK1742" s="2022"/>
      <c r="IL1742" s="2022"/>
      <c r="IM1742" s="2022"/>
      <c r="IN1742" s="2022"/>
      <c r="IO1742" s="2022"/>
      <c r="IP1742" s="2022"/>
      <c r="IQ1742" s="2022"/>
      <c r="IR1742" s="2022"/>
      <c r="IS1742" s="2022"/>
      <c r="IT1742" s="2022"/>
      <c r="IU1742" s="2022"/>
      <c r="IV1742" s="2022"/>
    </row>
    <row r="1743" spans="1:256" s="2022" customFormat="1" ht="29.25" x14ac:dyDescent="0.25">
      <c r="A1743" s="214">
        <v>1</v>
      </c>
      <c r="B1743" s="214">
        <v>1</v>
      </c>
      <c r="C1743" s="702" t="s">
        <v>135</v>
      </c>
      <c r="D1743" s="702"/>
      <c r="E1743" s="702"/>
      <c r="F1743" s="1777">
        <f>F1742</f>
        <v>1431</v>
      </c>
      <c r="G1743" s="2258">
        <f t="shared" ref="G1743:H1743" si="2239">G1742</f>
        <v>954</v>
      </c>
      <c r="H1743" s="2258">
        <f t="shared" si="2239"/>
        <v>827</v>
      </c>
      <c r="I1743" s="2258">
        <f t="shared" si="2236"/>
        <v>86.687631027253659</v>
      </c>
      <c r="J1743" s="2069">
        <f>IF(F1743=0,0,L1743/F1743)</f>
        <v>7.4968553459119498</v>
      </c>
      <c r="K1743" s="2069">
        <f>N1743/H1743</f>
        <v>7.0725513905683188</v>
      </c>
      <c r="L1743" s="2258">
        <f>L1742</f>
        <v>10728</v>
      </c>
      <c r="M1743" s="2258">
        <f>M1742</f>
        <v>7152</v>
      </c>
      <c r="N1743" s="2258">
        <f>N1742</f>
        <v>5849</v>
      </c>
      <c r="O1743" s="2258">
        <f>N1743/M1743*100</f>
        <v>81.78131991051454</v>
      </c>
      <c r="P1743" s="2258">
        <f>P1742</f>
        <v>44.7</v>
      </c>
      <c r="Q1743" s="153">
        <f>N1743/$C$3*12/P1743</f>
        <v>196.27516778523488</v>
      </c>
      <c r="R1743" s="2069">
        <v>28850.463510000001</v>
      </c>
      <c r="S1743" s="2069">
        <v>28850.463510000001</v>
      </c>
      <c r="T1743" s="2069">
        <v>38765.216589999996</v>
      </c>
      <c r="U1743" s="2069">
        <v>38765.216589999996</v>
      </c>
      <c r="V1743" s="2069">
        <v>38765.216589999996</v>
      </c>
      <c r="W1743" s="2069">
        <v>38765.216589999996</v>
      </c>
      <c r="X1743" s="2069">
        <v>38765.216589999996</v>
      </c>
      <c r="Y1743" s="2069">
        <v>38765.216589999996</v>
      </c>
      <c r="Z1743" s="874">
        <f t="shared" ref="Z1743" si="2240">R1743/12*$C$3+(S1743-R1743)/11*7+(T1743-S1743)/10*6+(U1743-T1743)/9*5+(V1743-U1743)/8*4+(W1743-V1743)/7*3+(X1743-W1743)/6*2+(Y1743-X1743)/5*1</f>
        <v>25182.494187999997</v>
      </c>
      <c r="AA1743" s="2255">
        <f t="shared" ref="AA1743" si="2241">AG1743-AF1743-AC1743-AB1743</f>
        <v>25081.441570000003</v>
      </c>
      <c r="AB1743" s="2335"/>
      <c r="AC1743" s="2255"/>
      <c r="AD1743" s="2255">
        <f>AA1743-Z1743</f>
        <v>-101.05261799999425</v>
      </c>
      <c r="AE1743" s="2255"/>
      <c r="AF1743" s="2069">
        <v>-232.44656000000001</v>
      </c>
      <c r="AG1743" s="2069">
        <v>24848.995010000002</v>
      </c>
    </row>
    <row r="1744" spans="1:256" s="2022" customFormat="1" x14ac:dyDescent="0.25">
      <c r="A1744" s="214">
        <v>1</v>
      </c>
      <c r="B1744" s="214">
        <v>1</v>
      </c>
      <c r="C1744" s="702" t="s">
        <v>197</v>
      </c>
      <c r="D1744" s="702"/>
      <c r="E1744" s="702"/>
      <c r="F1744" s="1781">
        <f>F1747</f>
        <v>8500</v>
      </c>
      <c r="G1744" s="2258">
        <f>G1747</f>
        <v>5667</v>
      </c>
      <c r="H1744" s="276">
        <f>H1747</f>
        <v>5131</v>
      </c>
      <c r="I1744" s="2258">
        <f t="shared" si="2236"/>
        <v>90.541732839244744</v>
      </c>
      <c r="J1744" s="1782"/>
      <c r="K1744" s="1108"/>
      <c r="L1744" s="2260"/>
      <c r="M1744" s="2260"/>
      <c r="N1744" s="2260"/>
      <c r="O1744" s="278"/>
      <c r="P1744" s="2260"/>
      <c r="Q1744" s="278"/>
      <c r="R1744" s="2164"/>
      <c r="S1744" s="2164"/>
      <c r="T1744" s="2164"/>
      <c r="U1744" s="2164"/>
      <c r="V1744" s="2164"/>
      <c r="W1744" s="2164"/>
      <c r="X1744" s="2164"/>
      <c r="Y1744" s="2164"/>
      <c r="Z1744" s="2140"/>
      <c r="AA1744" s="2443"/>
      <c r="AB1744" s="2444"/>
      <c r="AC1744" s="2443"/>
      <c r="AD1744" s="2443"/>
      <c r="AE1744" s="2443"/>
      <c r="AF1744" s="2164"/>
      <c r="AG1744" s="2164"/>
    </row>
    <row r="1745" spans="1:256" s="2022" customFormat="1" x14ac:dyDescent="0.25">
      <c r="A1745" s="214">
        <v>1</v>
      </c>
      <c r="B1745" s="214">
        <v>1</v>
      </c>
      <c r="C1745" s="696" t="s">
        <v>198</v>
      </c>
      <c r="D1745" s="696"/>
      <c r="E1745" s="696"/>
      <c r="F1745" s="223">
        <f>F1747-F1746</f>
        <v>8495</v>
      </c>
      <c r="G1745" s="2259">
        <f>ROUND(F1745/12*$C$3,0)</f>
        <v>5663</v>
      </c>
      <c r="H1745" s="220">
        <f>H1747-H1746</f>
        <v>5131</v>
      </c>
      <c r="I1745" s="2259">
        <f t="shared" si="2236"/>
        <v>90.605686032138451</v>
      </c>
      <c r="J1745" s="1558"/>
      <c r="K1745" s="1108"/>
      <c r="L1745" s="2311"/>
      <c r="M1745" s="2311"/>
      <c r="N1745" s="2311"/>
      <c r="O1745" s="278"/>
      <c r="P1745" s="2311"/>
      <c r="Q1745" s="278"/>
      <c r="R1745" s="2312"/>
      <c r="S1745" s="2312"/>
      <c r="T1745" s="2312"/>
      <c r="U1745" s="2312"/>
      <c r="V1745" s="2312"/>
      <c r="W1745" s="2312"/>
      <c r="X1745" s="2312"/>
      <c r="Y1745" s="2312"/>
      <c r="Z1745" s="2140"/>
      <c r="AA1745" s="2446"/>
      <c r="AB1745" s="2447"/>
      <c r="AC1745" s="2446"/>
      <c r="AD1745" s="2446"/>
      <c r="AE1745" s="2446"/>
      <c r="AF1745" s="2312"/>
      <c r="AG1745" s="2312"/>
    </row>
    <row r="1746" spans="1:256" s="2022" customFormat="1" ht="30" x14ac:dyDescent="0.25">
      <c r="A1746" s="214">
        <v>1</v>
      </c>
      <c r="B1746" s="214">
        <v>1</v>
      </c>
      <c r="C1746" s="696" t="s">
        <v>199</v>
      </c>
      <c r="D1746" s="696"/>
      <c r="E1746" s="696"/>
      <c r="F1746" s="223">
        <v>5</v>
      </c>
      <c r="G1746" s="2259">
        <f t="shared" ref="G1746:G1747" si="2242">ROUND(F1746/12*$C$3,0)</f>
        <v>3</v>
      </c>
      <c r="H1746" s="1936"/>
      <c r="I1746" s="2259">
        <f t="shared" si="2236"/>
        <v>0</v>
      </c>
      <c r="J1746" s="1558"/>
      <c r="K1746" s="1108"/>
      <c r="L1746" s="2311"/>
      <c r="M1746" s="2259"/>
      <c r="N1746" s="2311"/>
      <c r="O1746" s="278"/>
      <c r="P1746" s="2259"/>
      <c r="Q1746" s="278"/>
      <c r="R1746" s="2312"/>
      <c r="S1746" s="2312"/>
      <c r="T1746" s="2312"/>
      <c r="U1746" s="2312"/>
      <c r="V1746" s="2312"/>
      <c r="W1746" s="2312"/>
      <c r="X1746" s="2312"/>
      <c r="Y1746" s="2312"/>
      <c r="Z1746" s="2140"/>
      <c r="AA1746" s="2476"/>
      <c r="AB1746" s="2477"/>
      <c r="AC1746" s="2476"/>
      <c r="AD1746" s="2476"/>
      <c r="AE1746" s="2476"/>
      <c r="AF1746" s="2144"/>
      <c r="AG1746" s="2312"/>
    </row>
    <row r="1747" spans="1:256" s="2022" customFormat="1" ht="30" thickBot="1" x14ac:dyDescent="0.3">
      <c r="A1747" s="214"/>
      <c r="B1747" s="214">
        <v>1</v>
      </c>
      <c r="C1747" s="702" t="s">
        <v>204</v>
      </c>
      <c r="D1747" s="702"/>
      <c r="E1747" s="702"/>
      <c r="F1747" s="1781">
        <v>8500</v>
      </c>
      <c r="G1747" s="2258">
        <f t="shared" si="2242"/>
        <v>5667</v>
      </c>
      <c r="H1747" s="1936">
        <v>5131</v>
      </c>
      <c r="I1747" s="2258">
        <f t="shared" si="2236"/>
        <v>90.541732839244744</v>
      </c>
      <c r="J1747" s="2313"/>
      <c r="K1747" s="2492"/>
      <c r="L1747" s="2449"/>
      <c r="M1747" s="2314"/>
      <c r="N1747" s="2449"/>
      <c r="O1747" s="1627"/>
      <c r="P1747" s="2314"/>
      <c r="Q1747" s="1627"/>
      <c r="R1747" s="2315">
        <v>61554.602760000009</v>
      </c>
      <c r="S1747" s="2315">
        <v>61554.602760000009</v>
      </c>
      <c r="T1747" s="2315">
        <v>61554.602760000009</v>
      </c>
      <c r="U1747" s="2315">
        <v>61554.602760000009</v>
      </c>
      <c r="V1747" s="2315">
        <v>61554.602760000009</v>
      </c>
      <c r="W1747" s="2315">
        <v>61554.602760000009</v>
      </c>
      <c r="X1747" s="2315">
        <v>61554.602760000009</v>
      </c>
      <c r="Y1747" s="2315">
        <v>61554.602760000009</v>
      </c>
      <c r="Z1747" s="874">
        <f t="shared" ref="Z1747" si="2243">R1747/12*$C$3+(S1747-R1747)/11*7+(T1747-S1747)/10*6+(U1747-T1747)/9*5+(V1747-U1747)/8*4+(W1747-V1747)/7*3+(X1747-W1747)/6*2+(Y1747-X1747)/5*1</f>
        <v>41036.401840000006</v>
      </c>
      <c r="AA1747" s="2478">
        <f t="shared" ref="AA1747" si="2244">AG1747-AF1747-AC1747-AB1747</f>
        <v>40749.609830000001</v>
      </c>
      <c r="AB1747" s="2479"/>
      <c r="AC1747" s="2478"/>
      <c r="AD1747" s="2478">
        <f>AA1747-Z1747</f>
        <v>-286.79201000000467</v>
      </c>
      <c r="AE1747" s="2478"/>
      <c r="AF1747" s="2493">
        <v>-172.78594000000001</v>
      </c>
      <c r="AG1747" s="2315">
        <v>40576.82389</v>
      </c>
    </row>
    <row r="1748" spans="1:256" s="2022" customFormat="1" ht="15.75" thickBot="1" x14ac:dyDescent="0.3">
      <c r="A1748" s="214">
        <v>1</v>
      </c>
      <c r="B1748" s="214">
        <v>1</v>
      </c>
      <c r="C1748" s="680" t="s">
        <v>277</v>
      </c>
      <c r="D1748" s="2316"/>
      <c r="E1748" s="2316"/>
      <c r="F1748" s="2317"/>
      <c r="G1748" s="2318"/>
      <c r="H1748" s="2318"/>
      <c r="I1748" s="2318"/>
      <c r="J1748" s="1797"/>
      <c r="K1748" s="1797"/>
      <c r="L1748" s="1798"/>
      <c r="M1748" s="1798"/>
      <c r="N1748" s="1798">
        <f>N1743+N1666</f>
        <v>31571</v>
      </c>
      <c r="O1748" s="1798"/>
      <c r="P1748" s="1798"/>
      <c r="Q1748" s="1798"/>
      <c r="R1748" s="1797">
        <f t="shared" ref="R1748:AG1748" si="2245">R1747+R1743+R1730+R1666+R1737</f>
        <v>684561.35293000005</v>
      </c>
      <c r="S1748" s="1797">
        <f t="shared" si="2245"/>
        <v>684561.35293000005</v>
      </c>
      <c r="T1748" s="1797">
        <f t="shared" ref="T1748:U1748" si="2246">T1747+T1743+T1730+T1666+T1737</f>
        <v>693017.58324333339</v>
      </c>
      <c r="U1748" s="1797">
        <f t="shared" si="2246"/>
        <v>693017.58324333339</v>
      </c>
      <c r="V1748" s="1797">
        <f t="shared" ref="V1748:W1748" si="2247">V1747+V1743+V1730+V1666+V1737</f>
        <v>693017.58324333339</v>
      </c>
      <c r="W1748" s="1797">
        <f t="shared" si="2247"/>
        <v>693017.58324333339</v>
      </c>
      <c r="X1748" s="1797">
        <f t="shared" ref="X1748:Y1748" si="2248">X1747+X1743+X1730+X1666+X1737</f>
        <v>693017.58324333339</v>
      </c>
      <c r="Y1748" s="1797">
        <f t="shared" si="2248"/>
        <v>693017.58324333339</v>
      </c>
      <c r="Z1748" s="2319">
        <f t="shared" si="2245"/>
        <v>461447.97347466665</v>
      </c>
      <c r="AA1748" s="1797">
        <f t="shared" si="2245"/>
        <v>449149.34971000004</v>
      </c>
      <c r="AB1748" s="2480">
        <f t="shared" si="2245"/>
        <v>0</v>
      </c>
      <c r="AC1748" s="1797">
        <f t="shared" si="2245"/>
        <v>-1170.3206200000002</v>
      </c>
      <c r="AD1748" s="1797">
        <f t="shared" si="2245"/>
        <v>-12298.623764666601</v>
      </c>
      <c r="AE1748" s="1797">
        <f t="shared" si="2245"/>
        <v>-29.412310000000002</v>
      </c>
      <c r="AF1748" s="1797">
        <f t="shared" si="2245"/>
        <v>-9305.7726999999995</v>
      </c>
      <c r="AG1748" s="1797">
        <f t="shared" si="2245"/>
        <v>438673.25639</v>
      </c>
    </row>
    <row r="1749" spans="1:256" x14ac:dyDescent="0.25">
      <c r="A1749" s="214">
        <v>1</v>
      </c>
      <c r="B1749" s="214">
        <v>1</v>
      </c>
      <c r="C1749" s="701" t="s">
        <v>397</v>
      </c>
      <c r="D1749" s="701"/>
      <c r="E1749" s="701"/>
      <c r="F1749" s="222"/>
      <c r="G1749" s="1832"/>
      <c r="H1749" s="1832"/>
      <c r="I1749" s="1832"/>
      <c r="J1749" s="1888"/>
      <c r="K1749" s="1888"/>
      <c r="L1749" s="1832"/>
      <c r="M1749" s="1832"/>
      <c r="N1749" s="1832"/>
      <c r="O1749" s="1832"/>
      <c r="P1749" s="1832"/>
      <c r="Q1749" s="1832"/>
      <c r="R1749" s="326"/>
      <c r="S1749" s="326"/>
      <c r="T1749" s="326"/>
      <c r="U1749" s="326"/>
      <c r="V1749" s="326"/>
      <c r="W1749" s="326"/>
      <c r="X1749" s="326"/>
      <c r="Y1749" s="326"/>
      <c r="Z1749" s="2494"/>
      <c r="AA1749" s="326"/>
      <c r="AB1749" s="770"/>
      <c r="AC1749" s="326"/>
      <c r="AD1749" s="326"/>
      <c r="AE1749" s="2761"/>
      <c r="AF1749" s="2761"/>
      <c r="AG1749" s="326"/>
    </row>
    <row r="1750" spans="1:256" x14ac:dyDescent="0.25">
      <c r="A1750" s="214">
        <v>1</v>
      </c>
      <c r="B1750" s="214">
        <v>1</v>
      </c>
      <c r="C1750" s="4" t="s">
        <v>14</v>
      </c>
      <c r="D1750" s="4"/>
      <c r="E1750" s="4"/>
      <c r="F1750" s="220"/>
      <c r="G1750" s="520"/>
      <c r="H1750" s="520"/>
      <c r="I1750" s="520"/>
      <c r="J1750" s="1888"/>
      <c r="K1750" s="1888"/>
      <c r="L1750" s="2495"/>
      <c r="M1750" s="2495"/>
      <c r="N1750" s="2495"/>
      <c r="O1750" s="2495"/>
      <c r="P1750" s="2495"/>
      <c r="Q1750" s="2495"/>
      <c r="R1750" s="326"/>
      <c r="S1750" s="326"/>
      <c r="T1750" s="326"/>
      <c r="U1750" s="326"/>
      <c r="V1750" s="326"/>
      <c r="W1750" s="326"/>
      <c r="X1750" s="326"/>
      <c r="Y1750" s="326"/>
      <c r="Z1750" s="2066"/>
      <c r="AA1750" s="326"/>
      <c r="AB1750" s="770"/>
      <c r="AC1750" s="326"/>
      <c r="AD1750" s="326"/>
      <c r="AE1750" s="2761"/>
      <c r="AF1750" s="2761"/>
      <c r="AG1750" s="326"/>
    </row>
    <row r="1751" spans="1:256" s="851" customFormat="1" ht="30" x14ac:dyDescent="0.25">
      <c r="A1751" s="214">
        <v>1</v>
      </c>
      <c r="B1751" s="214">
        <v>1</v>
      </c>
      <c r="C1751" s="531" t="s">
        <v>194</v>
      </c>
      <c r="D1751" s="4"/>
      <c r="E1751" s="4"/>
      <c r="F1751" s="2128"/>
      <c r="G1751" s="2129"/>
      <c r="H1751" s="2129"/>
      <c r="I1751" s="2129"/>
      <c r="J1751" s="2147"/>
      <c r="K1751" s="2147"/>
      <c r="L1751" s="2129"/>
      <c r="M1751" s="2129"/>
      <c r="N1751" s="2129"/>
      <c r="O1751" s="2129"/>
      <c r="P1751" s="2129"/>
      <c r="Q1751" s="2129"/>
      <c r="R1751" s="2148"/>
      <c r="S1751" s="2148"/>
      <c r="T1751" s="2148"/>
      <c r="U1751" s="2148"/>
      <c r="V1751" s="2148"/>
      <c r="W1751" s="2148"/>
      <c r="X1751" s="2148"/>
      <c r="Y1751" s="2148"/>
      <c r="Z1751" s="874">
        <f>R1751/12*$C$3</f>
        <v>0</v>
      </c>
      <c r="AA1751" s="2148">
        <f t="shared" ref="AA1751:AA1752" si="2249">AG1751-AF1751-AC1751-AB1751</f>
        <v>0</v>
      </c>
      <c r="AB1751" s="2504"/>
      <c r="AC1751" s="2148"/>
      <c r="AD1751" s="2148">
        <f>AA1751-Z1751</f>
        <v>0</v>
      </c>
      <c r="AE1751" s="2759"/>
      <c r="AF1751" s="2759"/>
      <c r="AG1751" s="2148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  <c r="IP1751" s="151"/>
      <c r="IQ1751" s="151"/>
      <c r="IR1751" s="151"/>
      <c r="IS1751" s="151"/>
      <c r="IT1751" s="151"/>
      <c r="IU1751" s="151"/>
      <c r="IV1751" s="151"/>
    </row>
    <row r="1752" spans="1:256" s="851" customFormat="1" ht="29.25" x14ac:dyDescent="0.25">
      <c r="A1752" s="214"/>
      <c r="B1752" s="214">
        <v>1</v>
      </c>
      <c r="C1752" s="2017" t="s">
        <v>310</v>
      </c>
      <c r="D1752" s="4"/>
      <c r="E1752" s="4"/>
      <c r="F1752" s="2496">
        <f>F1753+F1756</f>
        <v>3500</v>
      </c>
      <c r="G1752" s="2497">
        <f>G1753+G1756</f>
        <v>2333</v>
      </c>
      <c r="H1752" s="2497">
        <f>H1753+H1756</f>
        <v>2331</v>
      </c>
      <c r="I1752" s="2497">
        <f>H1752/G1752*100</f>
        <v>99.914273467638239</v>
      </c>
      <c r="J1752" s="2147"/>
      <c r="K1752" s="2147"/>
      <c r="L1752" s="2129"/>
      <c r="M1752" s="2129"/>
      <c r="N1752" s="2129"/>
      <c r="O1752" s="2129"/>
      <c r="P1752" s="2129"/>
      <c r="Q1752" s="2129"/>
      <c r="R1752" s="2148">
        <v>3258.29</v>
      </c>
      <c r="S1752" s="2148">
        <v>3258.29</v>
      </c>
      <c r="T1752" s="2148">
        <v>3258.29</v>
      </c>
      <c r="U1752" s="2148">
        <v>3258.29</v>
      </c>
      <c r="V1752" s="2148">
        <v>3258.29</v>
      </c>
      <c r="W1752" s="2148">
        <v>3258.29</v>
      </c>
      <c r="X1752" s="2148">
        <v>3258.29</v>
      </c>
      <c r="Y1752" s="2148">
        <v>3258.29</v>
      </c>
      <c r="Z1752" s="2149">
        <f t="shared" ref="Z1752" si="2250">R1752/12*$C$3+(S1752-R1752)/11*7+(T1752-S1752)/10*6+(U1752-T1752)/9*5+(V1752-U1752)/8*4+(W1752-V1752)/7*3+(X1752-W1752)/6*2+(Y1752-X1752)/5*1</f>
        <v>2172.1933333333332</v>
      </c>
      <c r="AA1752" s="2148">
        <f t="shared" si="2249"/>
        <v>2170.0211400000007</v>
      </c>
      <c r="AB1752" s="2504"/>
      <c r="AC1752" s="2148"/>
      <c r="AD1752" s="2148">
        <f>AA1752-Z1752</f>
        <v>-2.1721933333324159</v>
      </c>
      <c r="AE1752" s="2759"/>
      <c r="AF1752" s="2759">
        <v>-2.3150299999999997</v>
      </c>
      <c r="AG1752" s="2148">
        <v>2167.7061100000005</v>
      </c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  <c r="IP1752" s="151"/>
      <c r="IQ1752" s="151"/>
      <c r="IR1752" s="151"/>
      <c r="IS1752" s="151"/>
      <c r="IT1752" s="151"/>
      <c r="IU1752" s="151"/>
      <c r="IV1752" s="151"/>
    </row>
    <row r="1753" spans="1:256" s="851" customFormat="1" ht="30" x14ac:dyDescent="0.25">
      <c r="A1753" s="214"/>
      <c r="B1753" s="214">
        <v>1</v>
      </c>
      <c r="C1753" s="467" t="s">
        <v>442</v>
      </c>
      <c r="D1753" s="4"/>
      <c r="E1753" s="4"/>
      <c r="F1753" s="2496">
        <f>F1754</f>
        <v>3500</v>
      </c>
      <c r="G1753" s="2497">
        <f>G1754</f>
        <v>2333</v>
      </c>
      <c r="H1753" s="2497">
        <f>H1754</f>
        <v>2331</v>
      </c>
      <c r="I1753" s="2497">
        <f>H1753/G1753*100</f>
        <v>99.914273467638239</v>
      </c>
      <c r="J1753" s="2147"/>
      <c r="K1753" s="2147"/>
      <c r="L1753" s="2129"/>
      <c r="M1753" s="2129"/>
      <c r="N1753" s="2129"/>
      <c r="O1753" s="2129"/>
      <c r="P1753" s="2129"/>
      <c r="Q1753" s="2129"/>
      <c r="R1753" s="2148"/>
      <c r="S1753" s="2148"/>
      <c r="T1753" s="2148"/>
      <c r="U1753" s="2148"/>
      <c r="V1753" s="2148"/>
      <c r="W1753" s="2148"/>
      <c r="X1753" s="2148"/>
      <c r="Y1753" s="2148"/>
      <c r="Z1753" s="2149"/>
      <c r="AA1753" s="2148"/>
      <c r="AB1753" s="2504"/>
      <c r="AC1753" s="2148"/>
      <c r="AD1753" s="2148"/>
      <c r="AE1753" s="2759"/>
      <c r="AF1753" s="2759"/>
      <c r="AG1753" s="2148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  <c r="IP1753" s="151"/>
      <c r="IQ1753" s="151"/>
      <c r="IR1753" s="151"/>
      <c r="IS1753" s="151"/>
      <c r="IT1753" s="151"/>
      <c r="IU1753" s="151"/>
      <c r="IV1753" s="151"/>
    </row>
    <row r="1754" spans="1:256" s="851" customFormat="1" x14ac:dyDescent="0.25">
      <c r="A1754" s="214"/>
      <c r="B1754" s="214">
        <v>1</v>
      </c>
      <c r="C1754" s="307" t="s">
        <v>443</v>
      </c>
      <c r="D1754" s="4"/>
      <c r="E1754" s="4"/>
      <c r="F1754" s="2496">
        <v>3500</v>
      </c>
      <c r="G1754" s="2497">
        <f>ROUND(F1754/12*$C$3,0)</f>
        <v>2333</v>
      </c>
      <c r="H1754" s="2497">
        <v>2331</v>
      </c>
      <c r="I1754" s="2497">
        <f>H1754/G1754*100</f>
        <v>99.914273467638239</v>
      </c>
      <c r="J1754" s="2147"/>
      <c r="K1754" s="2147"/>
      <c r="L1754" s="2129"/>
      <c r="M1754" s="2129"/>
      <c r="N1754" s="2129"/>
      <c r="O1754" s="2129"/>
      <c r="P1754" s="2129"/>
      <c r="Q1754" s="2129"/>
      <c r="R1754" s="2148"/>
      <c r="S1754" s="2148"/>
      <c r="T1754" s="2148"/>
      <c r="U1754" s="2148"/>
      <c r="V1754" s="2148"/>
      <c r="W1754" s="2148"/>
      <c r="X1754" s="2148"/>
      <c r="Y1754" s="2148"/>
      <c r="Z1754" s="2149"/>
      <c r="AA1754" s="2148"/>
      <c r="AB1754" s="2504"/>
      <c r="AC1754" s="2148"/>
      <c r="AD1754" s="2148"/>
      <c r="AE1754" s="2759"/>
      <c r="AF1754" s="2759"/>
      <c r="AG1754" s="2148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</row>
    <row r="1755" spans="1:256" s="851" customFormat="1" ht="60" x14ac:dyDescent="0.25">
      <c r="A1755" s="214"/>
      <c r="B1755" s="214">
        <v>1</v>
      </c>
      <c r="C1755" s="307" t="s">
        <v>446</v>
      </c>
      <c r="D1755" s="4"/>
      <c r="E1755" s="4"/>
      <c r="F1755" s="2496"/>
      <c r="G1755" s="2497"/>
      <c r="H1755" s="2497"/>
      <c r="I1755" s="2497"/>
      <c r="J1755" s="2147"/>
      <c r="K1755" s="2147"/>
      <c r="L1755" s="2129"/>
      <c r="M1755" s="2129"/>
      <c r="N1755" s="2129"/>
      <c r="O1755" s="2129"/>
      <c r="P1755" s="2129"/>
      <c r="Q1755" s="2129"/>
      <c r="R1755" s="2148"/>
      <c r="S1755" s="2148"/>
      <c r="T1755" s="2148"/>
      <c r="U1755" s="2148"/>
      <c r="V1755" s="2148"/>
      <c r="W1755" s="2148"/>
      <c r="X1755" s="2148"/>
      <c r="Y1755" s="2148"/>
      <c r="Z1755" s="2149"/>
      <c r="AA1755" s="2148"/>
      <c r="AB1755" s="2504"/>
      <c r="AC1755" s="2148"/>
      <c r="AD1755" s="2148"/>
      <c r="AE1755" s="2759"/>
      <c r="AF1755" s="2759"/>
      <c r="AG1755" s="2148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</row>
    <row r="1756" spans="1:256" s="851" customFormat="1" ht="45" x14ac:dyDescent="0.25">
      <c r="A1756" s="214"/>
      <c r="B1756" s="214">
        <v>1</v>
      </c>
      <c r="C1756" s="306" t="s">
        <v>447</v>
      </c>
      <c r="D1756" s="4"/>
      <c r="E1756" s="4"/>
      <c r="F1756" s="2496"/>
      <c r="G1756" s="2497">
        <f>ROUND(F1756/12*$C$3,0)</f>
        <v>0</v>
      </c>
      <c r="H1756" s="2497"/>
      <c r="I1756" s="2497"/>
      <c r="J1756" s="2147"/>
      <c r="K1756" s="2147"/>
      <c r="L1756" s="2129"/>
      <c r="M1756" s="2129"/>
      <c r="N1756" s="2129"/>
      <c r="O1756" s="2129"/>
      <c r="P1756" s="2129"/>
      <c r="Q1756" s="2129"/>
      <c r="R1756" s="2148"/>
      <c r="S1756" s="2148"/>
      <c r="T1756" s="2148"/>
      <c r="U1756" s="2148"/>
      <c r="V1756" s="2148"/>
      <c r="W1756" s="2148"/>
      <c r="X1756" s="2148"/>
      <c r="Y1756" s="2148"/>
      <c r="Z1756" s="2149"/>
      <c r="AA1756" s="2148"/>
      <c r="AB1756" s="2504"/>
      <c r="AC1756" s="2148"/>
      <c r="AD1756" s="2148"/>
      <c r="AE1756" s="2759"/>
      <c r="AF1756" s="2759"/>
      <c r="AG1756" s="2148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</row>
    <row r="1757" spans="1:256" s="851" customFormat="1" ht="29.25" x14ac:dyDescent="0.25">
      <c r="A1757" s="214"/>
      <c r="B1757" s="214">
        <v>1</v>
      </c>
      <c r="C1757" s="2017" t="s">
        <v>311</v>
      </c>
      <c r="D1757" s="4"/>
      <c r="E1757" s="4"/>
      <c r="F1757" s="513"/>
      <c r="G1757" s="2498"/>
      <c r="H1757" s="2498"/>
      <c r="I1757" s="2498"/>
      <c r="J1757" s="2147"/>
      <c r="K1757" s="2147"/>
      <c r="L1757" s="2129"/>
      <c r="M1757" s="2129"/>
      <c r="N1757" s="2129"/>
      <c r="O1757" s="2129"/>
      <c r="P1757" s="2129"/>
      <c r="Q1757" s="2129"/>
      <c r="R1757" s="2148"/>
      <c r="S1757" s="2148"/>
      <c r="T1757" s="2148"/>
      <c r="U1757" s="2148"/>
      <c r="V1757" s="2148"/>
      <c r="W1757" s="2148"/>
      <c r="X1757" s="2148"/>
      <c r="Y1757" s="2148"/>
      <c r="Z1757" s="2149"/>
      <c r="AA1757" s="2148"/>
      <c r="AB1757" s="2504"/>
      <c r="AC1757" s="2148"/>
      <c r="AD1757" s="2148"/>
      <c r="AE1757" s="2759"/>
      <c r="AF1757" s="2759"/>
      <c r="AG1757" s="2148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</row>
    <row r="1758" spans="1:256" s="851" customFormat="1" ht="29.25" x14ac:dyDescent="0.25">
      <c r="A1758" s="214"/>
      <c r="B1758" s="214">
        <v>1</v>
      </c>
      <c r="C1758" s="2017" t="s">
        <v>304</v>
      </c>
      <c r="D1758" s="4"/>
      <c r="E1758" s="4"/>
      <c r="F1758" s="513"/>
      <c r="G1758" s="2498"/>
      <c r="H1758" s="2498"/>
      <c r="I1758" s="2498"/>
      <c r="J1758" s="2147"/>
      <c r="K1758" s="2147"/>
      <c r="L1758" s="2129"/>
      <c r="M1758" s="2129"/>
      <c r="N1758" s="2129"/>
      <c r="O1758" s="2129"/>
      <c r="P1758" s="2129"/>
      <c r="Q1758" s="2129"/>
      <c r="R1758" s="2148"/>
      <c r="S1758" s="2148"/>
      <c r="T1758" s="2148"/>
      <c r="U1758" s="2148"/>
      <c r="V1758" s="2148"/>
      <c r="W1758" s="2148"/>
      <c r="X1758" s="2148"/>
      <c r="Y1758" s="2148"/>
      <c r="Z1758" s="2149"/>
      <c r="AA1758" s="2148"/>
      <c r="AB1758" s="2504"/>
      <c r="AC1758" s="2148"/>
      <c r="AD1758" s="2148"/>
      <c r="AE1758" s="2759"/>
      <c r="AF1758" s="2759"/>
      <c r="AG1758" s="2148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</row>
    <row r="1759" spans="1:256" s="851" customFormat="1" ht="29.25" x14ac:dyDescent="0.25">
      <c r="A1759" s="214"/>
      <c r="B1759" s="214">
        <v>1</v>
      </c>
      <c r="C1759" s="469" t="s">
        <v>260</v>
      </c>
      <c r="D1759" s="4"/>
      <c r="E1759" s="4"/>
      <c r="F1759" s="513">
        <f>F1752</f>
        <v>3500</v>
      </c>
      <c r="G1759" s="2498">
        <f>G1752</f>
        <v>2333</v>
      </c>
      <c r="H1759" s="2498">
        <f>H1752</f>
        <v>2331</v>
      </c>
      <c r="I1759" s="2498">
        <f>H1759/G1759*100</f>
        <v>99.914273467638239</v>
      </c>
      <c r="J1759" s="2147"/>
      <c r="K1759" s="2147"/>
      <c r="L1759" s="2129"/>
      <c r="M1759" s="2129"/>
      <c r="N1759" s="2129"/>
      <c r="O1759" s="2129"/>
      <c r="P1759" s="2129"/>
      <c r="Q1759" s="2129"/>
      <c r="R1759" s="2148"/>
      <c r="S1759" s="2148"/>
      <c r="T1759" s="2148"/>
      <c r="U1759" s="2148"/>
      <c r="V1759" s="2148"/>
      <c r="W1759" s="2148"/>
      <c r="X1759" s="2148"/>
      <c r="Y1759" s="2148"/>
      <c r="Z1759" s="2149"/>
      <c r="AA1759" s="2148"/>
      <c r="AB1759" s="2504"/>
      <c r="AC1759" s="2148"/>
      <c r="AD1759" s="2148"/>
      <c r="AE1759" s="2759"/>
      <c r="AF1759" s="2759"/>
      <c r="AG1759" s="2148"/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</row>
    <row r="1760" spans="1:256" s="851" customFormat="1" ht="15.75" thickBot="1" x14ac:dyDescent="0.3">
      <c r="A1760" s="214"/>
      <c r="B1760" s="214">
        <v>1</v>
      </c>
      <c r="C1760" s="470" t="s">
        <v>134</v>
      </c>
      <c r="D1760" s="4"/>
      <c r="E1760" s="4"/>
      <c r="F1760" s="513">
        <f>F1759</f>
        <v>3500</v>
      </c>
      <c r="G1760" s="2498">
        <f>G1759</f>
        <v>2333</v>
      </c>
      <c r="H1760" s="2498">
        <f>H1759</f>
        <v>2331</v>
      </c>
      <c r="I1760" s="2498">
        <f>H1760/G1760*100</f>
        <v>99.914273467638239</v>
      </c>
      <c r="J1760" s="2147"/>
      <c r="K1760" s="2147"/>
      <c r="L1760" s="2129"/>
      <c r="M1760" s="2129"/>
      <c r="N1760" s="2129"/>
      <c r="O1760" s="2129"/>
      <c r="P1760" s="2129"/>
      <c r="Q1760" s="2129"/>
      <c r="R1760" s="2148">
        <f t="shared" ref="R1760:S1760" si="2251">R1752</f>
        <v>3258.29</v>
      </c>
      <c r="S1760" s="2148">
        <f t="shared" si="2251"/>
        <v>3258.29</v>
      </c>
      <c r="T1760" s="2148">
        <f t="shared" ref="T1760:U1760" si="2252">T1752</f>
        <v>3258.29</v>
      </c>
      <c r="U1760" s="2148">
        <f t="shared" si="2252"/>
        <v>3258.29</v>
      </c>
      <c r="V1760" s="2148">
        <f t="shared" ref="V1760:W1760" si="2253">V1752</f>
        <v>3258.29</v>
      </c>
      <c r="W1760" s="2148">
        <f t="shared" si="2253"/>
        <v>3258.29</v>
      </c>
      <c r="X1760" s="2148">
        <f t="shared" ref="X1760:Y1760" si="2254">X1752</f>
        <v>3258.29</v>
      </c>
      <c r="Y1760" s="2148">
        <f t="shared" si="2254"/>
        <v>3258.29</v>
      </c>
      <c r="Z1760" s="2149">
        <f t="shared" ref="Z1760:AG1760" si="2255">Z1752</f>
        <v>2172.1933333333332</v>
      </c>
      <c r="AA1760" s="2148">
        <f t="shared" si="2255"/>
        <v>2170.0211400000007</v>
      </c>
      <c r="AB1760" s="2504">
        <f t="shared" si="2255"/>
        <v>0</v>
      </c>
      <c r="AC1760" s="2148">
        <f t="shared" si="2255"/>
        <v>0</v>
      </c>
      <c r="AD1760" s="2148">
        <f t="shared" si="2255"/>
        <v>-2.1721933333324159</v>
      </c>
      <c r="AE1760" s="2759">
        <f t="shared" si="2255"/>
        <v>0</v>
      </c>
      <c r="AF1760" s="2759">
        <f t="shared" si="2255"/>
        <v>-2.3150299999999997</v>
      </c>
      <c r="AG1760" s="2148">
        <f t="shared" si="2255"/>
        <v>2167.7061100000005</v>
      </c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</row>
    <row r="1761" spans="1:256" ht="15.75" thickBot="1" x14ac:dyDescent="0.3">
      <c r="A1761" s="214">
        <v>1</v>
      </c>
      <c r="B1761" s="214">
        <v>1</v>
      </c>
      <c r="C1761" s="1358" t="s">
        <v>277</v>
      </c>
      <c r="D1761" s="1358"/>
      <c r="E1761" s="1358"/>
      <c r="F1761" s="227"/>
      <c r="G1761" s="703"/>
      <c r="H1761" s="703"/>
      <c r="I1761" s="1564"/>
      <c r="J1761" s="704"/>
      <c r="K1761" s="704"/>
      <c r="L1761" s="2499"/>
      <c r="M1761" s="2499"/>
      <c r="N1761" s="2499"/>
      <c r="O1761" s="2499"/>
      <c r="P1761" s="2499"/>
      <c r="Q1761" s="2499"/>
      <c r="R1761" s="332">
        <f t="shared" ref="R1761:Z1761" si="2256">R1760</f>
        <v>3258.29</v>
      </c>
      <c r="S1761" s="332">
        <f t="shared" ref="S1761:T1761" si="2257">S1760</f>
        <v>3258.29</v>
      </c>
      <c r="T1761" s="332">
        <f t="shared" si="2257"/>
        <v>3258.29</v>
      </c>
      <c r="U1761" s="332">
        <f t="shared" ref="U1761:V1761" si="2258">U1760</f>
        <v>3258.29</v>
      </c>
      <c r="V1761" s="332">
        <f t="shared" si="2258"/>
        <v>3258.29</v>
      </c>
      <c r="W1761" s="332">
        <f t="shared" ref="W1761:X1761" si="2259">W1760</f>
        <v>3258.29</v>
      </c>
      <c r="X1761" s="332">
        <f t="shared" si="2259"/>
        <v>3258.29</v>
      </c>
      <c r="Y1761" s="332">
        <f t="shared" ref="Y1761" si="2260">Y1760</f>
        <v>3258.29</v>
      </c>
      <c r="Z1761" s="753">
        <f t="shared" si="2256"/>
        <v>2172.1933333333332</v>
      </c>
      <c r="AA1761" s="332">
        <f t="shared" ref="AA1761:AG1761" si="2261">AA1760</f>
        <v>2170.0211400000007</v>
      </c>
      <c r="AB1761" s="775">
        <f t="shared" si="2261"/>
        <v>0</v>
      </c>
      <c r="AC1761" s="332">
        <f>AC1760</f>
        <v>0</v>
      </c>
      <c r="AD1761" s="332">
        <f t="shared" si="2261"/>
        <v>-2.1721933333324159</v>
      </c>
      <c r="AE1761" s="332">
        <f t="shared" ref="AE1761" si="2262">AE1760</f>
        <v>0</v>
      </c>
      <c r="AF1761" s="332">
        <f t="shared" si="2261"/>
        <v>-2.3150299999999997</v>
      </c>
      <c r="AG1761" s="332">
        <f t="shared" si="2261"/>
        <v>2167.7061100000005</v>
      </c>
    </row>
    <row r="1762" spans="1:256" ht="29.25" x14ac:dyDescent="0.25">
      <c r="B1762" s="214">
        <v>1</v>
      </c>
      <c r="C1762" s="1516" t="s">
        <v>398</v>
      </c>
      <c r="D1762" s="1516"/>
      <c r="E1762" s="1516"/>
      <c r="F1762" s="239"/>
      <c r="G1762" s="1544"/>
      <c r="H1762" s="1544"/>
      <c r="I1762" s="1544"/>
      <c r="J1762" s="2500"/>
      <c r="K1762" s="2500"/>
      <c r="L1762" s="1544"/>
      <c r="M1762" s="1544"/>
      <c r="N1762" s="1544"/>
      <c r="O1762" s="1544"/>
      <c r="P1762" s="1544"/>
      <c r="Q1762" s="1544"/>
      <c r="R1762" s="325"/>
      <c r="S1762" s="325"/>
      <c r="T1762" s="325"/>
      <c r="U1762" s="325"/>
      <c r="V1762" s="325"/>
      <c r="W1762" s="325"/>
      <c r="X1762" s="325"/>
      <c r="Y1762" s="325"/>
      <c r="Z1762" s="2075"/>
      <c r="AA1762" s="325"/>
      <c r="AB1762" s="773"/>
      <c r="AC1762" s="325"/>
      <c r="AD1762" s="325"/>
      <c r="AE1762" s="2752"/>
      <c r="AF1762" s="2752"/>
      <c r="AG1762" s="325"/>
    </row>
    <row r="1763" spans="1:256" x14ac:dyDescent="0.25">
      <c r="B1763" s="214">
        <v>1</v>
      </c>
      <c r="C1763" s="4" t="s">
        <v>14</v>
      </c>
      <c r="D1763" s="4"/>
      <c r="E1763" s="4"/>
      <c r="F1763" s="220"/>
      <c r="G1763" s="520"/>
      <c r="H1763" s="520"/>
      <c r="I1763" s="520"/>
      <c r="J1763" s="1888"/>
      <c r="K1763" s="1888"/>
      <c r="L1763" s="2495"/>
      <c r="M1763" s="2495"/>
      <c r="N1763" s="2495"/>
      <c r="O1763" s="2495"/>
      <c r="P1763" s="2495"/>
      <c r="Q1763" s="2495"/>
      <c r="R1763" s="326"/>
      <c r="S1763" s="326"/>
      <c r="T1763" s="326"/>
      <c r="U1763" s="326"/>
      <c r="V1763" s="326"/>
      <c r="W1763" s="326"/>
      <c r="X1763" s="326"/>
      <c r="Y1763" s="326"/>
      <c r="Z1763" s="2066"/>
      <c r="AA1763" s="326"/>
      <c r="AB1763" s="770"/>
      <c r="AC1763" s="326"/>
      <c r="AD1763" s="326"/>
      <c r="AE1763" s="2761"/>
      <c r="AF1763" s="2761"/>
      <c r="AG1763" s="326"/>
    </row>
    <row r="1764" spans="1:256" ht="30" x14ac:dyDescent="0.25">
      <c r="B1764" s="214">
        <v>1</v>
      </c>
      <c r="C1764" s="531" t="s">
        <v>194</v>
      </c>
      <c r="D1764" s="4"/>
      <c r="E1764" s="4"/>
      <c r="F1764" s="2128"/>
      <c r="G1764" s="2129"/>
      <c r="H1764" s="2129"/>
      <c r="I1764" s="2129"/>
      <c r="J1764" s="2147"/>
      <c r="K1764" s="2147"/>
      <c r="L1764" s="2129"/>
      <c r="M1764" s="2129"/>
      <c r="N1764" s="2129"/>
      <c r="O1764" s="2129"/>
      <c r="P1764" s="2129"/>
      <c r="Q1764" s="2129"/>
      <c r="R1764" s="2148"/>
      <c r="S1764" s="2148"/>
      <c r="T1764" s="2148"/>
      <c r="U1764" s="2148"/>
      <c r="V1764" s="2148"/>
      <c r="W1764" s="2148"/>
      <c r="X1764" s="2148"/>
      <c r="Y1764" s="2148"/>
      <c r="Z1764" s="874">
        <f>R1764/12*$C$3</f>
        <v>0</v>
      </c>
      <c r="AA1764" s="2148">
        <f t="shared" ref="AA1764:AA1765" si="2263">AG1764-AF1764-AC1764-AB1764</f>
        <v>0</v>
      </c>
      <c r="AB1764" s="2504"/>
      <c r="AC1764" s="2148"/>
      <c r="AD1764" s="2148">
        <f>AA1764-Z1764</f>
        <v>0</v>
      </c>
      <c r="AE1764" s="2759"/>
      <c r="AF1764" s="2759"/>
      <c r="AG1764" s="2148"/>
    </row>
    <row r="1765" spans="1:256" ht="29.25" x14ac:dyDescent="0.25">
      <c r="B1765" s="214">
        <v>1</v>
      </c>
      <c r="C1765" s="2017" t="s">
        <v>310</v>
      </c>
      <c r="D1765" s="4"/>
      <c r="E1765" s="4"/>
      <c r="F1765" s="2496">
        <f>F1766+F1769</f>
        <v>550</v>
      </c>
      <c r="G1765" s="2497">
        <f>G1766+G1769</f>
        <v>367</v>
      </c>
      <c r="H1765" s="2497">
        <f>H1766+H1769</f>
        <v>373</v>
      </c>
      <c r="I1765" s="2497">
        <f>H1765/G1765*100</f>
        <v>101.63487738419619</v>
      </c>
      <c r="J1765" s="2147"/>
      <c r="K1765" s="2147"/>
      <c r="L1765" s="2129"/>
      <c r="M1765" s="2129"/>
      <c r="N1765" s="2129"/>
      <c r="O1765" s="2129"/>
      <c r="P1765" s="2129"/>
      <c r="Q1765" s="2129"/>
      <c r="R1765" s="2148">
        <v>461.03899999999999</v>
      </c>
      <c r="S1765" s="2148">
        <v>461.03899999999999</v>
      </c>
      <c r="T1765" s="2148">
        <v>461.03899999999999</v>
      </c>
      <c r="U1765" s="2148">
        <v>461.03899999999999</v>
      </c>
      <c r="V1765" s="2148">
        <v>461.03899999999999</v>
      </c>
      <c r="W1765" s="2148">
        <v>461.03899999999999</v>
      </c>
      <c r="X1765" s="2148">
        <v>461.03899999999999</v>
      </c>
      <c r="Y1765" s="2148">
        <v>461.03899999999999</v>
      </c>
      <c r="Z1765" s="2149">
        <f t="shared" ref="Z1765" si="2264">R1765/12*$C$3+(S1765-R1765)/11*7+(T1765-S1765)/10*6+(U1765-T1765)/9*5+(V1765-U1765)/8*4+(W1765-V1765)/7*3+(X1765-W1765)/6*2+(Y1765-X1765)/5*1</f>
        <v>307.35933333333332</v>
      </c>
      <c r="AA1765" s="2148">
        <f t="shared" si="2263"/>
        <v>314.01629999999994</v>
      </c>
      <c r="AB1765" s="2504"/>
      <c r="AC1765" s="2148"/>
      <c r="AD1765" s="2148">
        <f>AA1765-Z1765</f>
        <v>6.6569666666666194</v>
      </c>
      <c r="AE1765" s="2759"/>
      <c r="AF1765" s="2759">
        <v>-2.8980800000000002</v>
      </c>
      <c r="AG1765" s="2148">
        <v>311.11821999999995</v>
      </c>
    </row>
    <row r="1766" spans="1:256" ht="30" x14ac:dyDescent="0.25">
      <c r="B1766" s="214">
        <v>1</v>
      </c>
      <c r="C1766" s="467" t="s">
        <v>442</v>
      </c>
      <c r="D1766" s="4"/>
      <c r="E1766" s="4"/>
      <c r="F1766" s="2496">
        <f>F1767</f>
        <v>450</v>
      </c>
      <c r="G1766" s="2497">
        <f>G1767</f>
        <v>300</v>
      </c>
      <c r="H1766" s="2497">
        <f>H1767</f>
        <v>306</v>
      </c>
      <c r="I1766" s="2497">
        <f>H1766/G1766*100</f>
        <v>102</v>
      </c>
      <c r="J1766" s="2147"/>
      <c r="K1766" s="2147"/>
      <c r="L1766" s="2129"/>
      <c r="M1766" s="2129"/>
      <c r="N1766" s="2129"/>
      <c r="O1766" s="2129"/>
      <c r="P1766" s="2129"/>
      <c r="Q1766" s="2129"/>
      <c r="R1766" s="2148"/>
      <c r="S1766" s="2148"/>
      <c r="T1766" s="2148"/>
      <c r="U1766" s="2148"/>
      <c r="V1766" s="2148"/>
      <c r="W1766" s="2148"/>
      <c r="X1766" s="2148"/>
      <c r="Y1766" s="2148"/>
      <c r="Z1766" s="2149"/>
      <c r="AA1766" s="2148"/>
      <c r="AB1766" s="2504"/>
      <c r="AC1766" s="2148"/>
      <c r="AD1766" s="2148"/>
      <c r="AE1766" s="2759"/>
      <c r="AF1766" s="2759"/>
      <c r="AG1766" s="2148"/>
    </row>
    <row r="1767" spans="1:256" x14ac:dyDescent="0.25">
      <c r="B1767" s="214">
        <v>1</v>
      </c>
      <c r="C1767" s="307" t="s">
        <v>443</v>
      </c>
      <c r="D1767" s="4"/>
      <c r="E1767" s="4"/>
      <c r="F1767" s="2496">
        <v>450</v>
      </c>
      <c r="G1767" s="2497">
        <f>ROUND(F1767/12*$C$3,0)</f>
        <v>300</v>
      </c>
      <c r="H1767" s="2497">
        <v>306</v>
      </c>
      <c r="I1767" s="2497">
        <f>H1767/G1767*100</f>
        <v>102</v>
      </c>
      <c r="J1767" s="2147"/>
      <c r="K1767" s="2147"/>
      <c r="L1767" s="2129"/>
      <c r="M1767" s="2129"/>
      <c r="N1767" s="2129"/>
      <c r="O1767" s="2129"/>
      <c r="P1767" s="2129"/>
      <c r="Q1767" s="2129"/>
      <c r="R1767" s="2148"/>
      <c r="S1767" s="2148"/>
      <c r="T1767" s="2148"/>
      <c r="U1767" s="2148"/>
      <c r="V1767" s="2148"/>
      <c r="W1767" s="2148"/>
      <c r="X1767" s="2148"/>
      <c r="Y1767" s="2148"/>
      <c r="Z1767" s="2149"/>
      <c r="AA1767" s="2148"/>
      <c r="AB1767" s="2504"/>
      <c r="AC1767" s="2148"/>
      <c r="AD1767" s="2148"/>
      <c r="AE1767" s="2759"/>
      <c r="AF1767" s="2759"/>
      <c r="AG1767" s="2148"/>
    </row>
    <row r="1768" spans="1:256" ht="60" x14ac:dyDescent="0.25">
      <c r="B1768" s="214">
        <v>1</v>
      </c>
      <c r="C1768" s="307" t="s">
        <v>446</v>
      </c>
      <c r="D1768" s="4"/>
      <c r="E1768" s="4"/>
      <c r="F1768" s="2496"/>
      <c r="G1768" s="2497"/>
      <c r="H1768" s="2497"/>
      <c r="I1768" s="2497"/>
      <c r="J1768" s="2147"/>
      <c r="K1768" s="2147"/>
      <c r="L1768" s="2129"/>
      <c r="M1768" s="2129"/>
      <c r="N1768" s="2129"/>
      <c r="O1768" s="2129"/>
      <c r="P1768" s="2129"/>
      <c r="Q1768" s="2129"/>
      <c r="R1768" s="2148"/>
      <c r="S1768" s="2148"/>
      <c r="T1768" s="2148"/>
      <c r="U1768" s="2148"/>
      <c r="V1768" s="2148"/>
      <c r="W1768" s="2148"/>
      <c r="X1768" s="2148"/>
      <c r="Y1768" s="2148"/>
      <c r="Z1768" s="2149"/>
      <c r="AA1768" s="2148"/>
      <c r="AB1768" s="2504"/>
      <c r="AC1768" s="2148"/>
      <c r="AD1768" s="2148"/>
      <c r="AE1768" s="2759"/>
      <c r="AF1768" s="2759"/>
      <c r="AG1768" s="2148"/>
    </row>
    <row r="1769" spans="1:256" ht="45" x14ac:dyDescent="0.25">
      <c r="B1769" s="214">
        <v>1</v>
      </c>
      <c r="C1769" s="306" t="s">
        <v>447</v>
      </c>
      <c r="D1769" s="4"/>
      <c r="E1769" s="4"/>
      <c r="F1769" s="2496">
        <v>100</v>
      </c>
      <c r="G1769" s="2497">
        <f>ROUND(F1769/12*$C$3,0)</f>
        <v>67</v>
      </c>
      <c r="H1769" s="2497">
        <v>67</v>
      </c>
      <c r="I1769" s="2497">
        <f>H1769/G1769*100</f>
        <v>100</v>
      </c>
      <c r="J1769" s="2147"/>
      <c r="K1769" s="2147"/>
      <c r="L1769" s="2129"/>
      <c r="M1769" s="2129"/>
      <c r="N1769" s="2129"/>
      <c r="O1769" s="2129"/>
      <c r="P1769" s="2129"/>
      <c r="Q1769" s="2129"/>
      <c r="R1769" s="2148"/>
      <c r="S1769" s="2148"/>
      <c r="T1769" s="2148"/>
      <c r="U1769" s="2148"/>
      <c r="V1769" s="2148"/>
      <c r="W1769" s="2148"/>
      <c r="X1769" s="2148"/>
      <c r="Y1769" s="2148"/>
      <c r="Z1769" s="2149"/>
      <c r="AA1769" s="2148"/>
      <c r="AB1769" s="2504"/>
      <c r="AC1769" s="2148"/>
      <c r="AD1769" s="2148"/>
      <c r="AE1769" s="2759"/>
      <c r="AF1769" s="2759"/>
      <c r="AG1769" s="2148"/>
    </row>
    <row r="1770" spans="1:256" ht="29.25" x14ac:dyDescent="0.25">
      <c r="B1770" s="214">
        <v>1</v>
      </c>
      <c r="C1770" s="2017" t="s">
        <v>311</v>
      </c>
      <c r="D1770" s="4"/>
      <c r="E1770" s="4"/>
      <c r="F1770" s="513"/>
      <c r="G1770" s="2498"/>
      <c r="H1770" s="2498"/>
      <c r="I1770" s="2498"/>
      <c r="J1770" s="2147"/>
      <c r="K1770" s="2147"/>
      <c r="L1770" s="2129"/>
      <c r="M1770" s="2129"/>
      <c r="N1770" s="2129"/>
      <c r="O1770" s="2129"/>
      <c r="P1770" s="2129"/>
      <c r="Q1770" s="2129"/>
      <c r="R1770" s="2148"/>
      <c r="S1770" s="2148"/>
      <c r="T1770" s="2148"/>
      <c r="U1770" s="2148"/>
      <c r="V1770" s="2148"/>
      <c r="W1770" s="2148"/>
      <c r="X1770" s="2148"/>
      <c r="Y1770" s="2148"/>
      <c r="Z1770" s="2149"/>
      <c r="AA1770" s="2148"/>
      <c r="AB1770" s="2504"/>
      <c r="AC1770" s="2148"/>
      <c r="AD1770" s="2148"/>
      <c r="AE1770" s="2759"/>
      <c r="AF1770" s="2759"/>
      <c r="AG1770" s="2148"/>
    </row>
    <row r="1771" spans="1:256" ht="29.25" x14ac:dyDescent="0.25">
      <c r="B1771" s="214">
        <v>1</v>
      </c>
      <c r="C1771" s="2017" t="s">
        <v>304</v>
      </c>
      <c r="D1771" s="4"/>
      <c r="E1771" s="4"/>
      <c r="F1771" s="513"/>
      <c r="G1771" s="2498"/>
      <c r="H1771" s="2498"/>
      <c r="I1771" s="2498"/>
      <c r="J1771" s="2147"/>
      <c r="K1771" s="2147"/>
      <c r="L1771" s="2129"/>
      <c r="M1771" s="2129"/>
      <c r="N1771" s="2129"/>
      <c r="O1771" s="2129"/>
      <c r="P1771" s="2129"/>
      <c r="Q1771" s="2129"/>
      <c r="R1771" s="2148"/>
      <c r="S1771" s="2148"/>
      <c r="T1771" s="2148"/>
      <c r="U1771" s="2148"/>
      <c r="V1771" s="2148"/>
      <c r="W1771" s="2148"/>
      <c r="X1771" s="2148"/>
      <c r="Y1771" s="2148"/>
      <c r="Z1771" s="2149"/>
      <c r="AA1771" s="2148"/>
      <c r="AB1771" s="2504"/>
      <c r="AC1771" s="2148"/>
      <c r="AD1771" s="2148"/>
      <c r="AE1771" s="2759"/>
      <c r="AF1771" s="2759"/>
      <c r="AG1771" s="2148"/>
    </row>
    <row r="1772" spans="1:256" ht="29.25" x14ac:dyDescent="0.25">
      <c r="B1772" s="214">
        <v>1</v>
      </c>
      <c r="C1772" s="469" t="s">
        <v>260</v>
      </c>
      <c r="D1772" s="4"/>
      <c r="E1772" s="4"/>
      <c r="F1772" s="513">
        <f>F1765</f>
        <v>550</v>
      </c>
      <c r="G1772" s="2498">
        <f>G1765</f>
        <v>367</v>
      </c>
      <c r="H1772" s="2498">
        <f>H1765</f>
        <v>373</v>
      </c>
      <c r="I1772" s="2498">
        <f>H1772/G1772*100</f>
        <v>101.63487738419619</v>
      </c>
      <c r="J1772" s="2147"/>
      <c r="K1772" s="2147"/>
      <c r="L1772" s="2129"/>
      <c r="M1772" s="2129"/>
      <c r="N1772" s="2129"/>
      <c r="O1772" s="2129"/>
      <c r="P1772" s="2129"/>
      <c r="Q1772" s="2129"/>
      <c r="R1772" s="2148"/>
      <c r="S1772" s="2148"/>
      <c r="T1772" s="2148"/>
      <c r="U1772" s="2148"/>
      <c r="V1772" s="2148"/>
      <c r="W1772" s="2148"/>
      <c r="X1772" s="2148"/>
      <c r="Y1772" s="2148"/>
      <c r="Z1772" s="2149"/>
      <c r="AA1772" s="2148"/>
      <c r="AB1772" s="2504"/>
      <c r="AC1772" s="2148"/>
      <c r="AD1772" s="2148"/>
      <c r="AE1772" s="2759"/>
      <c r="AF1772" s="2759"/>
      <c r="AG1772" s="2148"/>
    </row>
    <row r="1773" spans="1:256" ht="15.75" thickBot="1" x14ac:dyDescent="0.3">
      <c r="B1773" s="214">
        <v>1</v>
      </c>
      <c r="C1773" s="470" t="s">
        <v>134</v>
      </c>
      <c r="D1773" s="4"/>
      <c r="E1773" s="4"/>
      <c r="F1773" s="513">
        <f>F1772</f>
        <v>550</v>
      </c>
      <c r="G1773" s="2498">
        <f>G1772</f>
        <v>367</v>
      </c>
      <c r="H1773" s="2498">
        <f>H1772</f>
        <v>373</v>
      </c>
      <c r="I1773" s="2498">
        <f>H1773/G1773*100</f>
        <v>101.63487738419619</v>
      </c>
      <c r="J1773" s="2147"/>
      <c r="K1773" s="2147"/>
      <c r="L1773" s="2129"/>
      <c r="M1773" s="2129"/>
      <c r="N1773" s="2129"/>
      <c r="O1773" s="2129"/>
      <c r="P1773" s="2129"/>
      <c r="Q1773" s="2129"/>
      <c r="R1773" s="2148">
        <f t="shared" ref="R1773:S1773" si="2265">R1765</f>
        <v>461.03899999999999</v>
      </c>
      <c r="S1773" s="2148">
        <f t="shared" si="2265"/>
        <v>461.03899999999999</v>
      </c>
      <c r="T1773" s="2148">
        <f t="shared" ref="T1773:U1773" si="2266">T1765</f>
        <v>461.03899999999999</v>
      </c>
      <c r="U1773" s="2148">
        <f t="shared" si="2266"/>
        <v>461.03899999999999</v>
      </c>
      <c r="V1773" s="2148">
        <f t="shared" ref="V1773:W1773" si="2267">V1765</f>
        <v>461.03899999999999</v>
      </c>
      <c r="W1773" s="2148">
        <f t="shared" si="2267"/>
        <v>461.03899999999999</v>
      </c>
      <c r="X1773" s="2148">
        <f t="shared" ref="X1773:Y1773" si="2268">X1765</f>
        <v>461.03899999999999</v>
      </c>
      <c r="Y1773" s="2148">
        <f t="shared" si="2268"/>
        <v>461.03899999999999</v>
      </c>
      <c r="Z1773" s="2501">
        <f t="shared" ref="Z1773:AG1773" si="2269">Z1765</f>
        <v>307.35933333333332</v>
      </c>
      <c r="AA1773" s="2148">
        <f t="shared" si="2269"/>
        <v>314.01629999999994</v>
      </c>
      <c r="AB1773" s="2504">
        <f t="shared" si="2269"/>
        <v>0</v>
      </c>
      <c r="AC1773" s="2148">
        <f t="shared" si="2269"/>
        <v>0</v>
      </c>
      <c r="AD1773" s="2148">
        <f t="shared" si="2269"/>
        <v>6.6569666666666194</v>
      </c>
      <c r="AE1773" s="2759">
        <f t="shared" si="2269"/>
        <v>0</v>
      </c>
      <c r="AF1773" s="2759">
        <f t="shared" si="2269"/>
        <v>-2.8980800000000002</v>
      </c>
      <c r="AG1773" s="2148">
        <f t="shared" si="2269"/>
        <v>311.11821999999995</v>
      </c>
    </row>
    <row r="1774" spans="1:256" x14ac:dyDescent="0.25">
      <c r="A1774" s="214">
        <v>1</v>
      </c>
      <c r="B1774" s="214">
        <v>1</v>
      </c>
      <c r="C1774" s="2404" t="s">
        <v>73</v>
      </c>
      <c r="D1774" s="2404"/>
      <c r="E1774" s="2404"/>
      <c r="F1774" s="2360"/>
      <c r="G1774" s="2455"/>
      <c r="H1774" s="2455"/>
      <c r="I1774" s="2455"/>
      <c r="J1774" s="2502"/>
      <c r="K1774" s="2502"/>
      <c r="L1774" s="2405"/>
      <c r="M1774" s="2405"/>
      <c r="N1774" s="2405"/>
      <c r="O1774" s="2405"/>
      <c r="P1774" s="2405"/>
      <c r="Q1774" s="2405"/>
      <c r="R1774" s="2276">
        <f t="shared" ref="R1774:Z1774" si="2270">R1773+R1761+R1748</f>
        <v>688280.68193000008</v>
      </c>
      <c r="S1774" s="2276">
        <f t="shared" ref="S1774:T1774" si="2271">S1773+S1761+S1748</f>
        <v>688280.68193000008</v>
      </c>
      <c r="T1774" s="2276">
        <f t="shared" si="2271"/>
        <v>696736.91224333341</v>
      </c>
      <c r="U1774" s="2276">
        <f t="shared" ref="U1774:V1774" si="2272">U1773+U1761+U1748</f>
        <v>696736.91224333341</v>
      </c>
      <c r="V1774" s="2276">
        <f t="shared" si="2272"/>
        <v>696736.91224333341</v>
      </c>
      <c r="W1774" s="2276">
        <f t="shared" ref="W1774:X1774" si="2273">W1773+W1761+W1748</f>
        <v>696736.91224333341</v>
      </c>
      <c r="X1774" s="2276">
        <f t="shared" si="2273"/>
        <v>696736.91224333341</v>
      </c>
      <c r="Y1774" s="2276">
        <f t="shared" ref="Y1774" si="2274">Y1773+Y1761+Y1748</f>
        <v>696736.91224333341</v>
      </c>
      <c r="Z1774" s="2220">
        <f t="shared" si="2270"/>
        <v>463927.52614133334</v>
      </c>
      <c r="AA1774" s="2276">
        <f t="shared" ref="AA1774:AG1774" si="2275">AA1773+AA1761+AA1748</f>
        <v>451633.38715000002</v>
      </c>
      <c r="AB1774" s="1161">
        <f t="shared" si="2275"/>
        <v>0</v>
      </c>
      <c r="AC1774" s="2276">
        <f>AC1773+AC1761+AC1748</f>
        <v>-1170.3206200000002</v>
      </c>
      <c r="AD1774" s="2276">
        <f t="shared" si="2275"/>
        <v>-12294.138991333268</v>
      </c>
      <c r="AE1774" s="2276">
        <f>AE1773+AE1761+AE1748</f>
        <v>-29.412310000000002</v>
      </c>
      <c r="AF1774" s="2276">
        <f t="shared" si="2275"/>
        <v>-9310.9858100000001</v>
      </c>
      <c r="AG1774" s="2276">
        <f t="shared" si="2275"/>
        <v>441152.08071999997</v>
      </c>
    </row>
    <row r="1775" spans="1:256" x14ac:dyDescent="0.25">
      <c r="A1775" s="214">
        <v>1</v>
      </c>
      <c r="B1775" s="214">
        <v>1</v>
      </c>
      <c r="C1775" s="1986" t="s">
        <v>77</v>
      </c>
      <c r="D1775" s="1986"/>
      <c r="E1775" s="1986"/>
      <c r="F1775" s="1702">
        <f>SUM(F1666)</f>
        <v>5154</v>
      </c>
      <c r="G1775" s="1879">
        <f>SUM(G1666)</f>
        <v>3436</v>
      </c>
      <c r="H1775" s="1879">
        <f>SUM(H1666)</f>
        <v>3194</v>
      </c>
      <c r="I1775" s="1879">
        <f>H1775/G1775*100</f>
        <v>92.956926658905701</v>
      </c>
      <c r="J1775" s="1707">
        <f>SUM(L1775/F1775)</f>
        <v>8.8905704307334101</v>
      </c>
      <c r="K1775" s="1707">
        <f>N1775/H1775</f>
        <v>8.053224796493426</v>
      </c>
      <c r="L1775" s="1879">
        <f>SUM(L1666)</f>
        <v>45822</v>
      </c>
      <c r="M1775" s="1879">
        <f>SUM(M1666)</f>
        <v>30548</v>
      </c>
      <c r="N1775" s="1879">
        <f>SUM(N1666)</f>
        <v>25722</v>
      </c>
      <c r="O1775" s="1879">
        <f>N1775/M1775*100</f>
        <v>84.201911745449792</v>
      </c>
      <c r="P1775" s="1879">
        <f>SUM(P1666)</f>
        <v>138</v>
      </c>
      <c r="Q1775" s="1704">
        <f>N1775/$C$3*12/P1775</f>
        <v>279.58695652173913</v>
      </c>
      <c r="R1775" s="2457">
        <f t="shared" ref="R1775:AG1775" si="2276">SUM(R1666)</f>
        <v>208167.62951</v>
      </c>
      <c r="S1775" s="2457">
        <f t="shared" si="2276"/>
        <v>208167.62951</v>
      </c>
      <c r="T1775" s="2457">
        <f t="shared" ref="T1775:U1775" si="2277">SUM(T1666)</f>
        <v>207702.88742000001</v>
      </c>
      <c r="U1775" s="2457">
        <f t="shared" si="2277"/>
        <v>207702.88742000001</v>
      </c>
      <c r="V1775" s="2457">
        <f t="shared" ref="V1775:W1775" si="2278">SUM(V1666)</f>
        <v>207702.88742000001</v>
      </c>
      <c r="W1775" s="2457">
        <f t="shared" si="2278"/>
        <v>207702.88742000001</v>
      </c>
      <c r="X1775" s="2457">
        <f t="shared" ref="X1775:Y1775" si="2279">SUM(X1666)</f>
        <v>207702.88742000001</v>
      </c>
      <c r="Y1775" s="2457">
        <f t="shared" si="2279"/>
        <v>207702.88742000001</v>
      </c>
      <c r="Z1775" s="2503">
        <f t="shared" si="2276"/>
        <v>138499.57441933334</v>
      </c>
      <c r="AA1775" s="2457">
        <f t="shared" si="2276"/>
        <v>138389.14745000005</v>
      </c>
      <c r="AB1775" s="928">
        <f t="shared" si="2276"/>
        <v>0</v>
      </c>
      <c r="AC1775" s="2457">
        <f t="shared" si="2276"/>
        <v>-1170.3206200000002</v>
      </c>
      <c r="AD1775" s="2457">
        <f t="shared" si="2276"/>
        <v>-110.42696933328989</v>
      </c>
      <c r="AE1775" s="2457">
        <f t="shared" si="2276"/>
        <v>0</v>
      </c>
      <c r="AF1775" s="2457">
        <f t="shared" si="2276"/>
        <v>-8769.48632</v>
      </c>
      <c r="AG1775" s="2457">
        <f t="shared" si="2276"/>
        <v>128449.34051000002</v>
      </c>
    </row>
    <row r="1776" spans="1:256" s="851" customFormat="1" x14ac:dyDescent="0.25">
      <c r="A1776" s="214">
        <v>1</v>
      </c>
      <c r="B1776" s="214">
        <v>1</v>
      </c>
      <c r="C1776" s="291" t="s">
        <v>195</v>
      </c>
      <c r="D1776" s="291"/>
      <c r="E1776" s="173"/>
      <c r="F1776" s="1712"/>
      <c r="G1776" s="745"/>
      <c r="H1776" s="745"/>
      <c r="I1776" s="745"/>
      <c r="J1776" s="2283"/>
      <c r="K1776" s="2283"/>
      <c r="L1776" s="2284"/>
      <c r="M1776" s="2284"/>
      <c r="N1776" s="2284"/>
      <c r="O1776" s="2284"/>
      <c r="P1776" s="2284"/>
      <c r="Q1776" s="2284"/>
      <c r="R1776" s="2503"/>
      <c r="S1776" s="2503"/>
      <c r="T1776" s="2503"/>
      <c r="U1776" s="2503"/>
      <c r="V1776" s="2503"/>
      <c r="W1776" s="2503"/>
      <c r="X1776" s="2503"/>
      <c r="Y1776" s="2503"/>
      <c r="Z1776" s="2503"/>
      <c r="AA1776" s="2503"/>
      <c r="AB1776" s="2504"/>
      <c r="AC1776" s="2503"/>
      <c r="AD1776" s="2503"/>
      <c r="AE1776" s="2505"/>
      <c r="AF1776" s="2505"/>
      <c r="AG1776" s="2503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  <c r="IP1776" s="151"/>
      <c r="IQ1776" s="151"/>
      <c r="IR1776" s="151"/>
      <c r="IS1776" s="151"/>
      <c r="IT1776" s="151"/>
      <c r="IU1776" s="151"/>
      <c r="IV1776" s="151"/>
    </row>
    <row r="1777" spans="1:256" s="851" customFormat="1" ht="60" x14ac:dyDescent="0.25">
      <c r="A1777" s="214"/>
      <c r="B1777" s="214">
        <v>1</v>
      </c>
      <c r="C1777" s="890" t="s">
        <v>324</v>
      </c>
      <c r="D1777" s="172"/>
      <c r="E1777" s="173"/>
      <c r="F1777" s="1712">
        <f>F1667</f>
        <v>0</v>
      </c>
      <c r="G1777" s="745"/>
      <c r="H1777" s="745"/>
      <c r="I1777" s="745"/>
      <c r="J1777" s="2283"/>
      <c r="K1777" s="2283"/>
      <c r="L1777" s="2284"/>
      <c r="M1777" s="2284"/>
      <c r="N1777" s="2284"/>
      <c r="O1777" s="2284"/>
      <c r="P1777" s="2284"/>
      <c r="Q1777" s="2284"/>
      <c r="R1777" s="2503">
        <f t="shared" ref="R1777:AG1777" si="2280">R1668</f>
        <v>204717.24718000001</v>
      </c>
      <c r="S1777" s="2503">
        <f t="shared" si="2280"/>
        <v>204717.24718000001</v>
      </c>
      <c r="T1777" s="2503">
        <f t="shared" ref="T1777:U1777" si="2281">T1668</f>
        <v>203707.80187</v>
      </c>
      <c r="U1777" s="2503">
        <f t="shared" si="2281"/>
        <v>203707.80187</v>
      </c>
      <c r="V1777" s="2503">
        <f t="shared" ref="V1777:W1777" si="2282">V1668</f>
        <v>203707.80187</v>
      </c>
      <c r="W1777" s="2503">
        <f t="shared" si="2282"/>
        <v>203707.80187</v>
      </c>
      <c r="X1777" s="2503">
        <f t="shared" ref="X1777:Y1777" si="2283">X1668</f>
        <v>203707.80187</v>
      </c>
      <c r="Y1777" s="2503">
        <f t="shared" si="2283"/>
        <v>203707.80187</v>
      </c>
      <c r="Z1777" s="2503">
        <f t="shared" si="2280"/>
        <v>135872.49760066665</v>
      </c>
      <c r="AA1777" s="2503">
        <f t="shared" si="2280"/>
        <v>128914.79193000001</v>
      </c>
      <c r="AB1777" s="2504">
        <f t="shared" si="2280"/>
        <v>0</v>
      </c>
      <c r="AC1777" s="2503">
        <f t="shared" si="2280"/>
        <v>0</v>
      </c>
      <c r="AD1777" s="2503">
        <f t="shared" si="2280"/>
        <v>-6957.7056706666481</v>
      </c>
      <c r="AE1777" s="2505">
        <f t="shared" si="2280"/>
        <v>0</v>
      </c>
      <c r="AF1777" s="2505">
        <f t="shared" si="2280"/>
        <v>-51.670899999999996</v>
      </c>
      <c r="AG1777" s="2503">
        <f t="shared" si="2280"/>
        <v>128863.12103000001</v>
      </c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  <c r="IP1777" s="151"/>
      <c r="IQ1777" s="151"/>
      <c r="IR1777" s="151"/>
      <c r="IS1777" s="151"/>
      <c r="IT1777" s="151"/>
      <c r="IU1777" s="151"/>
      <c r="IV1777" s="151"/>
    </row>
    <row r="1778" spans="1:256" s="851" customFormat="1" x14ac:dyDescent="0.25">
      <c r="A1778" s="214"/>
      <c r="B1778" s="214">
        <v>1</v>
      </c>
      <c r="C1778" s="172" t="s">
        <v>288</v>
      </c>
      <c r="D1778" s="172"/>
      <c r="E1778" s="173"/>
      <c r="F1778" s="1712"/>
      <c r="G1778" s="745"/>
      <c r="H1778" s="745"/>
      <c r="I1778" s="745"/>
      <c r="J1778" s="2283"/>
      <c r="K1778" s="2283"/>
      <c r="L1778" s="2284"/>
      <c r="M1778" s="2284"/>
      <c r="N1778" s="2284"/>
      <c r="O1778" s="2284"/>
      <c r="P1778" s="2284"/>
      <c r="Q1778" s="2284"/>
      <c r="R1778" s="2503">
        <f t="shared" ref="R1778:AG1778" si="2284">R1669</f>
        <v>1925.6340600000001</v>
      </c>
      <c r="S1778" s="2503">
        <f t="shared" si="2284"/>
        <v>1925.6340600000001</v>
      </c>
      <c r="T1778" s="2503">
        <f t="shared" ref="T1778:U1778" si="2285">T1669</f>
        <v>1925.6340600000001</v>
      </c>
      <c r="U1778" s="2503">
        <f t="shared" si="2285"/>
        <v>1925.6340600000001</v>
      </c>
      <c r="V1778" s="2503">
        <f t="shared" ref="V1778:W1778" si="2286">V1669</f>
        <v>1925.6340600000001</v>
      </c>
      <c r="W1778" s="2503">
        <f t="shared" si="2286"/>
        <v>1925.6340600000001</v>
      </c>
      <c r="X1778" s="2503">
        <f t="shared" ref="X1778:Y1778" si="2287">X1669</f>
        <v>1925.6340600000001</v>
      </c>
      <c r="Y1778" s="2503">
        <f t="shared" si="2287"/>
        <v>1925.6340600000001</v>
      </c>
      <c r="Z1778" s="2503">
        <f t="shared" si="2284"/>
        <v>1283.75604</v>
      </c>
      <c r="AA1778" s="2503">
        <f t="shared" si="2284"/>
        <v>1283.7560800000001</v>
      </c>
      <c r="AB1778" s="2504">
        <f t="shared" si="2284"/>
        <v>0</v>
      </c>
      <c r="AC1778" s="2503">
        <f t="shared" si="2284"/>
        <v>0</v>
      </c>
      <c r="AD1778" s="2503">
        <f t="shared" si="2284"/>
        <v>4.0000000126383384E-5</v>
      </c>
      <c r="AE1778" s="2505">
        <f t="shared" si="2284"/>
        <v>0</v>
      </c>
      <c r="AF1778" s="2505">
        <f t="shared" si="2284"/>
        <v>0</v>
      </c>
      <c r="AG1778" s="2503">
        <f t="shared" si="2284"/>
        <v>1283.7560800000001</v>
      </c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  <c r="IP1778" s="151"/>
      <c r="IQ1778" s="151"/>
      <c r="IR1778" s="151"/>
      <c r="IS1778" s="151"/>
      <c r="IT1778" s="151"/>
      <c r="IU1778" s="151"/>
      <c r="IV1778" s="151"/>
    </row>
    <row r="1779" spans="1:256" s="851" customFormat="1" ht="29.25" x14ac:dyDescent="0.25">
      <c r="A1779" s="214"/>
      <c r="B1779" s="214">
        <v>1</v>
      </c>
      <c r="C1779" s="288" t="s">
        <v>270</v>
      </c>
      <c r="D1779" s="172"/>
      <c r="E1779" s="173"/>
      <c r="F1779" s="1712">
        <f t="shared" ref="F1779:I1800" si="2288">F1670</f>
        <v>29610</v>
      </c>
      <c r="G1779" s="745">
        <f t="shared" si="2288"/>
        <v>19740</v>
      </c>
      <c r="H1779" s="745">
        <f t="shared" si="2288"/>
        <v>12857</v>
      </c>
      <c r="I1779" s="745">
        <f t="shared" si="2288"/>
        <v>65.131712259371838</v>
      </c>
      <c r="J1779" s="2283"/>
      <c r="K1779" s="2283"/>
      <c r="L1779" s="2284"/>
      <c r="M1779" s="2284"/>
      <c r="N1779" s="2284"/>
      <c r="O1779" s="2284"/>
      <c r="P1779" s="2284"/>
      <c r="Q1779" s="2284"/>
      <c r="R1779" s="2503">
        <f t="shared" ref="R1779:AG1779" si="2289">R1670</f>
        <v>0</v>
      </c>
      <c r="S1779" s="2503">
        <f t="shared" si="2289"/>
        <v>0</v>
      </c>
      <c r="T1779" s="2503">
        <f t="shared" ref="T1779:U1779" si="2290">T1670</f>
        <v>0</v>
      </c>
      <c r="U1779" s="2503">
        <f t="shared" si="2290"/>
        <v>0</v>
      </c>
      <c r="V1779" s="2503">
        <f t="shared" ref="V1779:W1779" si="2291">V1670</f>
        <v>0</v>
      </c>
      <c r="W1779" s="2503">
        <f t="shared" si="2291"/>
        <v>0</v>
      </c>
      <c r="X1779" s="2503">
        <f t="shared" ref="X1779:Y1779" si="2292">X1670</f>
        <v>0</v>
      </c>
      <c r="Y1779" s="2503">
        <f t="shared" si="2292"/>
        <v>0</v>
      </c>
      <c r="Z1779" s="2503">
        <f t="shared" si="2289"/>
        <v>0</v>
      </c>
      <c r="AA1779" s="2503">
        <f t="shared" si="2289"/>
        <v>0</v>
      </c>
      <c r="AB1779" s="2504">
        <f t="shared" si="2289"/>
        <v>0</v>
      </c>
      <c r="AC1779" s="2503">
        <f t="shared" si="2289"/>
        <v>0</v>
      </c>
      <c r="AD1779" s="2503">
        <f t="shared" si="2289"/>
        <v>0</v>
      </c>
      <c r="AE1779" s="2505">
        <f t="shared" si="2289"/>
        <v>0</v>
      </c>
      <c r="AF1779" s="2505">
        <f t="shared" si="2289"/>
        <v>0</v>
      </c>
      <c r="AG1779" s="2503">
        <f t="shared" si="2289"/>
        <v>0</v>
      </c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</row>
    <row r="1780" spans="1:256" s="851" customFormat="1" ht="30" x14ac:dyDescent="0.25">
      <c r="A1780" s="214"/>
      <c r="B1780" s="214">
        <v>1</v>
      </c>
      <c r="C1780" s="553" t="s">
        <v>193</v>
      </c>
      <c r="D1780" s="172"/>
      <c r="E1780" s="173"/>
      <c r="F1780" s="1712">
        <f t="shared" si="2288"/>
        <v>0</v>
      </c>
      <c r="G1780" s="745">
        <f t="shared" si="2288"/>
        <v>0</v>
      </c>
      <c r="H1780" s="745">
        <f t="shared" si="2288"/>
        <v>0</v>
      </c>
      <c r="I1780" s="745">
        <f t="shared" si="2288"/>
        <v>0</v>
      </c>
      <c r="J1780" s="2283"/>
      <c r="K1780" s="2283"/>
      <c r="L1780" s="2284"/>
      <c r="M1780" s="2284"/>
      <c r="N1780" s="2284"/>
      <c r="O1780" s="2284"/>
      <c r="P1780" s="2284"/>
      <c r="Q1780" s="2284"/>
      <c r="R1780" s="2503">
        <f t="shared" ref="R1780:AG1780" si="2293">R1671</f>
        <v>0</v>
      </c>
      <c r="S1780" s="2503">
        <f t="shared" si="2293"/>
        <v>0</v>
      </c>
      <c r="T1780" s="2503">
        <f t="shared" ref="T1780:U1780" si="2294">T1671</f>
        <v>0</v>
      </c>
      <c r="U1780" s="2503">
        <f t="shared" si="2294"/>
        <v>0</v>
      </c>
      <c r="V1780" s="2503">
        <f t="shared" ref="V1780:W1780" si="2295">V1671</f>
        <v>0</v>
      </c>
      <c r="W1780" s="2503">
        <f t="shared" si="2295"/>
        <v>0</v>
      </c>
      <c r="X1780" s="2503">
        <f t="shared" ref="X1780:Y1780" si="2296">X1671</f>
        <v>0</v>
      </c>
      <c r="Y1780" s="2503">
        <f t="shared" si="2296"/>
        <v>0</v>
      </c>
      <c r="Z1780" s="2503">
        <f t="shared" si="2293"/>
        <v>0</v>
      </c>
      <c r="AA1780" s="2503">
        <f t="shared" si="2293"/>
        <v>0</v>
      </c>
      <c r="AB1780" s="2504">
        <f t="shared" si="2293"/>
        <v>0</v>
      </c>
      <c r="AC1780" s="2503">
        <f t="shared" si="2293"/>
        <v>0</v>
      </c>
      <c r="AD1780" s="2503">
        <f t="shared" si="2293"/>
        <v>0</v>
      </c>
      <c r="AE1780" s="2505">
        <f t="shared" si="2293"/>
        <v>0</v>
      </c>
      <c r="AF1780" s="2505">
        <f t="shared" si="2293"/>
        <v>0</v>
      </c>
      <c r="AG1780" s="2503">
        <f t="shared" si="2293"/>
        <v>0</v>
      </c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</row>
    <row r="1781" spans="1:256" s="851" customFormat="1" ht="30" x14ac:dyDescent="0.25">
      <c r="A1781" s="214"/>
      <c r="B1781" s="214">
        <v>1</v>
      </c>
      <c r="C1781" s="553" t="s">
        <v>453</v>
      </c>
      <c r="D1781" s="172"/>
      <c r="E1781" s="173"/>
      <c r="F1781" s="1712">
        <f t="shared" si="2288"/>
        <v>19000</v>
      </c>
      <c r="G1781" s="745">
        <f t="shared" si="2288"/>
        <v>12666.666666666666</v>
      </c>
      <c r="H1781" s="745">
        <f t="shared" si="2288"/>
        <v>7102</v>
      </c>
      <c r="I1781" s="745">
        <f t="shared" si="2288"/>
        <v>56.068421052631578</v>
      </c>
      <c r="J1781" s="2283"/>
      <c r="K1781" s="2283"/>
      <c r="L1781" s="2284"/>
      <c r="M1781" s="2284"/>
      <c r="N1781" s="2284"/>
      <c r="O1781" s="2284"/>
      <c r="P1781" s="2284"/>
      <c r="Q1781" s="2284"/>
      <c r="R1781" s="2503">
        <f t="shared" ref="R1781:AG1781" si="2297">R1672</f>
        <v>0</v>
      </c>
      <c r="S1781" s="2503">
        <f t="shared" si="2297"/>
        <v>0</v>
      </c>
      <c r="T1781" s="2503">
        <f t="shared" ref="T1781:U1781" si="2298">T1672</f>
        <v>0</v>
      </c>
      <c r="U1781" s="2503">
        <f t="shared" si="2298"/>
        <v>0</v>
      </c>
      <c r="V1781" s="2503">
        <f t="shared" ref="V1781:W1781" si="2299">V1672</f>
        <v>0</v>
      </c>
      <c r="W1781" s="2503">
        <f t="shared" si="2299"/>
        <v>0</v>
      </c>
      <c r="X1781" s="2503">
        <f t="shared" ref="X1781:Y1781" si="2300">X1672</f>
        <v>0</v>
      </c>
      <c r="Y1781" s="2503">
        <f t="shared" si="2300"/>
        <v>0</v>
      </c>
      <c r="Z1781" s="2503">
        <f t="shared" si="2297"/>
        <v>0</v>
      </c>
      <c r="AA1781" s="2503">
        <f t="shared" si="2297"/>
        <v>0</v>
      </c>
      <c r="AB1781" s="2504">
        <f t="shared" si="2297"/>
        <v>0</v>
      </c>
      <c r="AC1781" s="2503">
        <f t="shared" si="2297"/>
        <v>0</v>
      </c>
      <c r="AD1781" s="2503">
        <f t="shared" si="2297"/>
        <v>0</v>
      </c>
      <c r="AE1781" s="2505">
        <f t="shared" si="2297"/>
        <v>0</v>
      </c>
      <c r="AF1781" s="2505">
        <f t="shared" si="2297"/>
        <v>0</v>
      </c>
      <c r="AG1781" s="2503">
        <f t="shared" si="2297"/>
        <v>0</v>
      </c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</row>
    <row r="1782" spans="1:256" s="851" customFormat="1" ht="75" x14ac:dyDescent="0.25">
      <c r="A1782" s="214"/>
      <c r="B1782" s="214">
        <v>1</v>
      </c>
      <c r="C1782" s="291" t="s">
        <v>454</v>
      </c>
      <c r="D1782" s="172"/>
      <c r="E1782" s="173"/>
      <c r="F1782" s="1712">
        <f t="shared" si="2288"/>
        <v>300</v>
      </c>
      <c r="G1782" s="745">
        <f t="shared" si="2288"/>
        <v>200</v>
      </c>
      <c r="H1782" s="745">
        <f t="shared" si="2288"/>
        <v>161</v>
      </c>
      <c r="I1782" s="745">
        <f t="shared" si="2288"/>
        <v>80.5</v>
      </c>
      <c r="J1782" s="2283"/>
      <c r="K1782" s="2283"/>
      <c r="L1782" s="2284"/>
      <c r="M1782" s="2284"/>
      <c r="N1782" s="2284"/>
      <c r="O1782" s="2284"/>
      <c r="P1782" s="2284"/>
      <c r="Q1782" s="2284"/>
      <c r="R1782" s="2503">
        <f t="shared" ref="R1782:AG1782" si="2301">R1673</f>
        <v>0</v>
      </c>
      <c r="S1782" s="2503">
        <f t="shared" si="2301"/>
        <v>0</v>
      </c>
      <c r="T1782" s="2503">
        <f t="shared" ref="T1782:U1782" si="2302">T1673</f>
        <v>0</v>
      </c>
      <c r="U1782" s="2503">
        <f t="shared" si="2302"/>
        <v>0</v>
      </c>
      <c r="V1782" s="2503">
        <f t="shared" ref="V1782:W1782" si="2303">V1673</f>
        <v>0</v>
      </c>
      <c r="W1782" s="2503">
        <f t="shared" si="2303"/>
        <v>0</v>
      </c>
      <c r="X1782" s="2503">
        <f t="shared" ref="X1782:Y1782" si="2304">X1673</f>
        <v>0</v>
      </c>
      <c r="Y1782" s="2503">
        <f t="shared" si="2304"/>
        <v>0</v>
      </c>
      <c r="Z1782" s="2503">
        <f t="shared" si="2301"/>
        <v>0</v>
      </c>
      <c r="AA1782" s="2503">
        <f t="shared" si="2301"/>
        <v>0</v>
      </c>
      <c r="AB1782" s="2504">
        <f t="shared" si="2301"/>
        <v>0</v>
      </c>
      <c r="AC1782" s="2503">
        <f t="shared" si="2301"/>
        <v>0</v>
      </c>
      <c r="AD1782" s="2503">
        <f t="shared" si="2301"/>
        <v>0</v>
      </c>
      <c r="AE1782" s="2505">
        <f t="shared" si="2301"/>
        <v>0</v>
      </c>
      <c r="AF1782" s="2505">
        <f t="shared" si="2301"/>
        <v>0</v>
      </c>
      <c r="AG1782" s="2503">
        <f t="shared" si="2301"/>
        <v>0</v>
      </c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</row>
    <row r="1783" spans="1:256" s="851" customFormat="1" ht="45" x14ac:dyDescent="0.25">
      <c r="A1783" s="214"/>
      <c r="B1783" s="214">
        <v>1</v>
      </c>
      <c r="C1783" s="173" t="s">
        <v>455</v>
      </c>
      <c r="D1783" s="172"/>
      <c r="E1783" s="173"/>
      <c r="F1783" s="1712">
        <f t="shared" si="2288"/>
        <v>9700</v>
      </c>
      <c r="G1783" s="745">
        <f t="shared" si="2288"/>
        <v>6466.666666666667</v>
      </c>
      <c r="H1783" s="745">
        <f t="shared" si="2288"/>
        <v>5594</v>
      </c>
      <c r="I1783" s="745">
        <f t="shared" si="2288"/>
        <v>86.505154639175259</v>
      </c>
      <c r="J1783" s="2283"/>
      <c r="K1783" s="2283"/>
      <c r="L1783" s="2284"/>
      <c r="M1783" s="2284"/>
      <c r="N1783" s="2284"/>
      <c r="O1783" s="2284"/>
      <c r="P1783" s="2284"/>
      <c r="Q1783" s="2284"/>
      <c r="R1783" s="2503">
        <f t="shared" ref="R1783:AG1783" si="2305">R1674</f>
        <v>0</v>
      </c>
      <c r="S1783" s="2503">
        <f t="shared" si="2305"/>
        <v>0</v>
      </c>
      <c r="T1783" s="2503">
        <f t="shared" ref="T1783:U1783" si="2306">T1674</f>
        <v>0</v>
      </c>
      <c r="U1783" s="2503">
        <f t="shared" si="2306"/>
        <v>0</v>
      </c>
      <c r="V1783" s="2503">
        <f t="shared" ref="V1783:W1783" si="2307">V1674</f>
        <v>0</v>
      </c>
      <c r="W1783" s="2503">
        <f t="shared" si="2307"/>
        <v>0</v>
      </c>
      <c r="X1783" s="2503">
        <f t="shared" ref="X1783:Y1783" si="2308">X1674</f>
        <v>0</v>
      </c>
      <c r="Y1783" s="2503">
        <f t="shared" si="2308"/>
        <v>0</v>
      </c>
      <c r="Z1783" s="2503">
        <f t="shared" si="2305"/>
        <v>0</v>
      </c>
      <c r="AA1783" s="2503">
        <f t="shared" si="2305"/>
        <v>0</v>
      </c>
      <c r="AB1783" s="2504">
        <f t="shared" si="2305"/>
        <v>0</v>
      </c>
      <c r="AC1783" s="2503">
        <f t="shared" si="2305"/>
        <v>0</v>
      </c>
      <c r="AD1783" s="2503">
        <f t="shared" si="2305"/>
        <v>0</v>
      </c>
      <c r="AE1783" s="2505">
        <f t="shared" si="2305"/>
        <v>0</v>
      </c>
      <c r="AF1783" s="2505">
        <f t="shared" si="2305"/>
        <v>0</v>
      </c>
      <c r="AG1783" s="2503">
        <f t="shared" si="2305"/>
        <v>0</v>
      </c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</row>
    <row r="1784" spans="1:256" s="851" customFormat="1" ht="105" x14ac:dyDescent="0.25">
      <c r="A1784" s="214"/>
      <c r="B1784" s="214">
        <v>1</v>
      </c>
      <c r="C1784" s="173" t="s">
        <v>456</v>
      </c>
      <c r="D1784" s="172"/>
      <c r="E1784" s="173"/>
      <c r="F1784" s="1712">
        <f t="shared" si="2288"/>
        <v>610</v>
      </c>
      <c r="G1784" s="745">
        <f t="shared" si="2288"/>
        <v>406.66666666666669</v>
      </c>
      <c r="H1784" s="745">
        <f t="shared" si="2288"/>
        <v>0</v>
      </c>
      <c r="I1784" s="745">
        <f t="shared" si="2288"/>
        <v>0</v>
      </c>
      <c r="J1784" s="2283"/>
      <c r="K1784" s="2283"/>
      <c r="L1784" s="2284"/>
      <c r="M1784" s="2284"/>
      <c r="N1784" s="2284"/>
      <c r="O1784" s="2284"/>
      <c r="P1784" s="2284"/>
      <c r="Q1784" s="2284"/>
      <c r="R1784" s="2503">
        <f t="shared" ref="R1784:AG1784" si="2309">R1675</f>
        <v>0</v>
      </c>
      <c r="S1784" s="2503">
        <f t="shared" si="2309"/>
        <v>0</v>
      </c>
      <c r="T1784" s="2503">
        <f t="shared" ref="T1784:U1784" si="2310">T1675</f>
        <v>0</v>
      </c>
      <c r="U1784" s="2503">
        <f t="shared" si="2310"/>
        <v>0</v>
      </c>
      <c r="V1784" s="2503">
        <f t="shared" ref="V1784:W1784" si="2311">V1675</f>
        <v>0</v>
      </c>
      <c r="W1784" s="2503">
        <f t="shared" si="2311"/>
        <v>0</v>
      </c>
      <c r="X1784" s="2503">
        <f t="shared" ref="X1784:Y1784" si="2312">X1675</f>
        <v>0</v>
      </c>
      <c r="Y1784" s="2503">
        <f t="shared" si="2312"/>
        <v>0</v>
      </c>
      <c r="Z1784" s="2503">
        <f t="shared" si="2309"/>
        <v>0</v>
      </c>
      <c r="AA1784" s="2503">
        <f t="shared" si="2309"/>
        <v>0</v>
      </c>
      <c r="AB1784" s="2504">
        <f t="shared" si="2309"/>
        <v>0</v>
      </c>
      <c r="AC1784" s="2503">
        <f t="shared" si="2309"/>
        <v>0</v>
      </c>
      <c r="AD1784" s="2503">
        <f t="shared" si="2309"/>
        <v>0</v>
      </c>
      <c r="AE1784" s="2505">
        <f t="shared" si="2309"/>
        <v>0</v>
      </c>
      <c r="AF1784" s="2505">
        <f t="shared" si="2309"/>
        <v>0</v>
      </c>
      <c r="AG1784" s="2503">
        <f t="shared" si="2309"/>
        <v>0</v>
      </c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</row>
    <row r="1785" spans="1:256" s="851" customFormat="1" ht="30" x14ac:dyDescent="0.25">
      <c r="A1785" s="214"/>
      <c r="B1785" s="214">
        <v>1</v>
      </c>
      <c r="C1785" s="173" t="s">
        <v>131</v>
      </c>
      <c r="D1785" s="172"/>
      <c r="E1785" s="173"/>
      <c r="F1785" s="1712">
        <f t="shared" si="2288"/>
        <v>58811</v>
      </c>
      <c r="G1785" s="745">
        <f t="shared" si="2288"/>
        <v>39207.333333333336</v>
      </c>
      <c r="H1785" s="745">
        <f t="shared" si="2288"/>
        <v>20524</v>
      </c>
      <c r="I1785" s="745">
        <f t="shared" si="2288"/>
        <v>52.34734998554692</v>
      </c>
      <c r="J1785" s="2283"/>
      <c r="K1785" s="2283"/>
      <c r="L1785" s="2284"/>
      <c r="M1785" s="2284"/>
      <c r="N1785" s="2284"/>
      <c r="O1785" s="2284"/>
      <c r="P1785" s="2284"/>
      <c r="Q1785" s="2284"/>
      <c r="R1785" s="2503">
        <f t="shared" ref="R1785:AG1785" si="2313">R1676</f>
        <v>0</v>
      </c>
      <c r="S1785" s="2503">
        <f t="shared" si="2313"/>
        <v>0</v>
      </c>
      <c r="T1785" s="2503">
        <f t="shared" ref="T1785:U1785" si="2314">T1676</f>
        <v>0</v>
      </c>
      <c r="U1785" s="2503">
        <f t="shared" si="2314"/>
        <v>0</v>
      </c>
      <c r="V1785" s="2503">
        <f t="shared" ref="V1785:W1785" si="2315">V1676</f>
        <v>0</v>
      </c>
      <c r="W1785" s="2503">
        <f t="shared" si="2315"/>
        <v>0</v>
      </c>
      <c r="X1785" s="2503">
        <f t="shared" ref="X1785:Y1785" si="2316">X1676</f>
        <v>0</v>
      </c>
      <c r="Y1785" s="2503">
        <f t="shared" si="2316"/>
        <v>0</v>
      </c>
      <c r="Z1785" s="2503">
        <f t="shared" si="2313"/>
        <v>0</v>
      </c>
      <c r="AA1785" s="2503">
        <f t="shared" si="2313"/>
        <v>0</v>
      </c>
      <c r="AB1785" s="2504">
        <f t="shared" si="2313"/>
        <v>0</v>
      </c>
      <c r="AC1785" s="2503">
        <f t="shared" si="2313"/>
        <v>0</v>
      </c>
      <c r="AD1785" s="2503">
        <f t="shared" si="2313"/>
        <v>0</v>
      </c>
      <c r="AE1785" s="2505">
        <f t="shared" si="2313"/>
        <v>0</v>
      </c>
      <c r="AF1785" s="2505">
        <f t="shared" si="2313"/>
        <v>0</v>
      </c>
      <c r="AG1785" s="2503">
        <f t="shared" si="2313"/>
        <v>0</v>
      </c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</row>
    <row r="1786" spans="1:256" s="851" customFormat="1" x14ac:dyDescent="0.25">
      <c r="A1786" s="214"/>
      <c r="B1786" s="214">
        <v>1</v>
      </c>
      <c r="C1786" s="173" t="s">
        <v>222</v>
      </c>
      <c r="D1786" s="172"/>
      <c r="E1786" s="173"/>
      <c r="F1786" s="1712">
        <f t="shared" si="2288"/>
        <v>55800</v>
      </c>
      <c r="G1786" s="745">
        <f t="shared" si="2288"/>
        <v>37200</v>
      </c>
      <c r="H1786" s="745">
        <f t="shared" si="2288"/>
        <v>19404</v>
      </c>
      <c r="I1786" s="745">
        <f t="shared" si="2288"/>
        <v>52.161290322580648</v>
      </c>
      <c r="J1786" s="2283"/>
      <c r="K1786" s="2283"/>
      <c r="L1786" s="2284"/>
      <c r="M1786" s="2284"/>
      <c r="N1786" s="2284"/>
      <c r="O1786" s="2284"/>
      <c r="P1786" s="2284"/>
      <c r="Q1786" s="2284"/>
      <c r="R1786" s="2503">
        <f t="shared" ref="R1786:AG1786" si="2317">R1677</f>
        <v>0</v>
      </c>
      <c r="S1786" s="2503">
        <f t="shared" si="2317"/>
        <v>0</v>
      </c>
      <c r="T1786" s="2503">
        <f t="shared" ref="T1786:U1786" si="2318">T1677</f>
        <v>0</v>
      </c>
      <c r="U1786" s="2503">
        <f t="shared" si="2318"/>
        <v>0</v>
      </c>
      <c r="V1786" s="2503">
        <f t="shared" ref="V1786:W1786" si="2319">V1677</f>
        <v>0</v>
      </c>
      <c r="W1786" s="2503">
        <f t="shared" si="2319"/>
        <v>0</v>
      </c>
      <c r="X1786" s="2503">
        <f t="shared" ref="X1786:Y1786" si="2320">X1677</f>
        <v>0</v>
      </c>
      <c r="Y1786" s="2503">
        <f t="shared" si="2320"/>
        <v>0</v>
      </c>
      <c r="Z1786" s="2503">
        <f t="shared" si="2317"/>
        <v>0</v>
      </c>
      <c r="AA1786" s="2503">
        <f t="shared" si="2317"/>
        <v>0</v>
      </c>
      <c r="AB1786" s="2504">
        <f t="shared" si="2317"/>
        <v>0</v>
      </c>
      <c r="AC1786" s="2503">
        <f t="shared" si="2317"/>
        <v>0</v>
      </c>
      <c r="AD1786" s="2503">
        <f t="shared" si="2317"/>
        <v>0</v>
      </c>
      <c r="AE1786" s="2505">
        <f t="shared" si="2317"/>
        <v>0</v>
      </c>
      <c r="AF1786" s="2505">
        <f t="shared" si="2317"/>
        <v>0</v>
      </c>
      <c r="AG1786" s="2503">
        <f t="shared" si="2317"/>
        <v>0</v>
      </c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</row>
    <row r="1787" spans="1:256" s="851" customFormat="1" ht="45" x14ac:dyDescent="0.25">
      <c r="A1787" s="214"/>
      <c r="B1787" s="214">
        <v>1</v>
      </c>
      <c r="C1787" s="173" t="s">
        <v>457</v>
      </c>
      <c r="D1787" s="172"/>
      <c r="E1787" s="173"/>
      <c r="F1787" s="1712">
        <f t="shared" si="2288"/>
        <v>1811</v>
      </c>
      <c r="G1787" s="745">
        <f t="shared" si="2288"/>
        <v>1207.3333333333333</v>
      </c>
      <c r="H1787" s="745">
        <f t="shared" si="2288"/>
        <v>669</v>
      </c>
      <c r="I1787" s="745">
        <f t="shared" si="2288"/>
        <v>55.411374930977367</v>
      </c>
      <c r="J1787" s="2283"/>
      <c r="K1787" s="2283"/>
      <c r="L1787" s="2284"/>
      <c r="M1787" s="2284"/>
      <c r="N1787" s="2284"/>
      <c r="O1787" s="2284"/>
      <c r="P1787" s="2284"/>
      <c r="Q1787" s="2284"/>
      <c r="R1787" s="2503">
        <f t="shared" ref="R1787:AG1787" si="2321">R1678</f>
        <v>0</v>
      </c>
      <c r="S1787" s="2503">
        <f t="shared" si="2321"/>
        <v>0</v>
      </c>
      <c r="T1787" s="2503">
        <f t="shared" ref="T1787:U1787" si="2322">T1678</f>
        <v>0</v>
      </c>
      <c r="U1787" s="2503">
        <f t="shared" si="2322"/>
        <v>0</v>
      </c>
      <c r="V1787" s="2503">
        <f t="shared" ref="V1787:W1787" si="2323">V1678</f>
        <v>0</v>
      </c>
      <c r="W1787" s="2503">
        <f t="shared" si="2323"/>
        <v>0</v>
      </c>
      <c r="X1787" s="2503">
        <f t="shared" ref="X1787:Y1787" si="2324">X1678</f>
        <v>0</v>
      </c>
      <c r="Y1787" s="2503">
        <f t="shared" si="2324"/>
        <v>0</v>
      </c>
      <c r="Z1787" s="2503">
        <f t="shared" si="2321"/>
        <v>0</v>
      </c>
      <c r="AA1787" s="2503">
        <f t="shared" si="2321"/>
        <v>0</v>
      </c>
      <c r="AB1787" s="2504">
        <f t="shared" si="2321"/>
        <v>0</v>
      </c>
      <c r="AC1787" s="2503">
        <f t="shared" si="2321"/>
        <v>0</v>
      </c>
      <c r="AD1787" s="2503">
        <f t="shared" si="2321"/>
        <v>0</v>
      </c>
      <c r="AE1787" s="2505">
        <f t="shared" si="2321"/>
        <v>0</v>
      </c>
      <c r="AF1787" s="2505">
        <f t="shared" si="2321"/>
        <v>0</v>
      </c>
      <c r="AG1787" s="2503">
        <f t="shared" si="2321"/>
        <v>0</v>
      </c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</row>
    <row r="1788" spans="1:256" s="851" customFormat="1" ht="75" x14ac:dyDescent="0.25">
      <c r="A1788" s="214"/>
      <c r="B1788" s="214">
        <v>1</v>
      </c>
      <c r="C1788" s="173" t="s">
        <v>505</v>
      </c>
      <c r="D1788" s="172"/>
      <c r="E1788" s="173"/>
      <c r="F1788" s="1712">
        <f t="shared" si="2288"/>
        <v>1200</v>
      </c>
      <c r="G1788" s="745">
        <f t="shared" si="2288"/>
        <v>800</v>
      </c>
      <c r="H1788" s="745">
        <f t="shared" si="2288"/>
        <v>451</v>
      </c>
      <c r="I1788" s="745">
        <f t="shared" si="2288"/>
        <v>56.375</v>
      </c>
      <c r="J1788" s="2283"/>
      <c r="K1788" s="2283"/>
      <c r="L1788" s="2284"/>
      <c r="M1788" s="2284"/>
      <c r="N1788" s="2284"/>
      <c r="O1788" s="2284"/>
      <c r="P1788" s="2284"/>
      <c r="Q1788" s="2284"/>
      <c r="R1788" s="2503"/>
      <c r="S1788" s="2503"/>
      <c r="T1788" s="2503"/>
      <c r="U1788" s="2503"/>
      <c r="V1788" s="2503"/>
      <c r="W1788" s="2503"/>
      <c r="X1788" s="2503"/>
      <c r="Y1788" s="2503"/>
      <c r="Z1788" s="2503"/>
      <c r="AA1788" s="2503"/>
      <c r="AB1788" s="2504"/>
      <c r="AC1788" s="2503"/>
      <c r="AD1788" s="2503"/>
      <c r="AE1788" s="2505"/>
      <c r="AF1788" s="2505"/>
      <c r="AG1788" s="2503"/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  <c r="IP1788" s="151"/>
      <c r="IQ1788" s="151"/>
      <c r="IR1788" s="151"/>
      <c r="IS1788" s="151"/>
      <c r="IT1788" s="151"/>
      <c r="IU1788" s="151"/>
      <c r="IV1788" s="151"/>
    </row>
    <row r="1789" spans="1:256" s="851" customFormat="1" ht="30" x14ac:dyDescent="0.25">
      <c r="A1789" s="214"/>
      <c r="B1789" s="214">
        <v>1</v>
      </c>
      <c r="C1789" s="173" t="s">
        <v>343</v>
      </c>
      <c r="D1789" s="172"/>
      <c r="E1789" s="173"/>
      <c r="F1789" s="1712">
        <f t="shared" si="2288"/>
        <v>16500</v>
      </c>
      <c r="G1789" s="745">
        <f t="shared" si="2288"/>
        <v>11000</v>
      </c>
      <c r="H1789" s="745">
        <f t="shared" si="2288"/>
        <v>7482</v>
      </c>
      <c r="I1789" s="745">
        <f t="shared" si="2288"/>
        <v>68.018181818181816</v>
      </c>
      <c r="J1789" s="2283"/>
      <c r="K1789" s="2283"/>
      <c r="L1789" s="2284"/>
      <c r="M1789" s="2284"/>
      <c r="N1789" s="2284"/>
      <c r="O1789" s="2284"/>
      <c r="P1789" s="2284"/>
      <c r="Q1789" s="2284"/>
      <c r="R1789" s="2503"/>
      <c r="S1789" s="2503"/>
      <c r="T1789" s="2503"/>
      <c r="U1789" s="2503"/>
      <c r="V1789" s="2503"/>
      <c r="W1789" s="2503"/>
      <c r="X1789" s="2503"/>
      <c r="Y1789" s="2503"/>
      <c r="Z1789" s="2503"/>
      <c r="AA1789" s="2503"/>
      <c r="AB1789" s="2504"/>
      <c r="AC1789" s="2503"/>
      <c r="AD1789" s="2503"/>
      <c r="AE1789" s="2505"/>
      <c r="AF1789" s="2505"/>
      <c r="AG1789" s="2503"/>
      <c r="AH1789" s="151"/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  <c r="BI1789" s="151"/>
      <c r="BJ1789" s="151"/>
      <c r="BK1789" s="151"/>
      <c r="BL1789" s="151"/>
      <c r="BM1789" s="151"/>
      <c r="BN1789" s="151"/>
      <c r="BO1789" s="151"/>
      <c r="BP1789" s="151"/>
      <c r="BQ1789" s="151"/>
      <c r="BR1789" s="151"/>
      <c r="BS1789" s="151"/>
      <c r="BT1789" s="151"/>
      <c r="BU1789" s="151"/>
      <c r="BV1789" s="151"/>
      <c r="BW1789" s="151"/>
      <c r="BX1789" s="151"/>
      <c r="BY1789" s="151"/>
      <c r="BZ1789" s="151"/>
      <c r="CA1789" s="151"/>
      <c r="CB1789" s="151"/>
      <c r="CC1789" s="151"/>
      <c r="CD1789" s="151"/>
      <c r="CE1789" s="151"/>
      <c r="CF1789" s="151"/>
      <c r="CG1789" s="151"/>
      <c r="CH1789" s="151"/>
      <c r="CI1789" s="151"/>
      <c r="CJ1789" s="151"/>
      <c r="CK1789" s="151"/>
      <c r="CL1789" s="151"/>
      <c r="CM1789" s="151"/>
      <c r="CN1789" s="151"/>
      <c r="CO1789" s="151"/>
      <c r="CP1789" s="151"/>
      <c r="CQ1789" s="151"/>
      <c r="CR1789" s="151"/>
      <c r="CS1789" s="151"/>
      <c r="CT1789" s="151"/>
      <c r="CU1789" s="151"/>
      <c r="CV1789" s="151"/>
      <c r="CW1789" s="151"/>
      <c r="CX1789" s="151"/>
      <c r="CY1789" s="151"/>
      <c r="CZ1789" s="151"/>
      <c r="DA1789" s="151"/>
      <c r="DB1789" s="151"/>
      <c r="DC1789" s="151"/>
      <c r="DD1789" s="151"/>
      <c r="DE1789" s="151"/>
      <c r="DF1789" s="151"/>
      <c r="DG1789" s="151"/>
      <c r="DH1789" s="151"/>
      <c r="DI1789" s="151"/>
      <c r="DJ1789" s="151"/>
      <c r="DK1789" s="151"/>
      <c r="DL1789" s="151"/>
      <c r="DM1789" s="151"/>
      <c r="DN1789" s="151"/>
      <c r="DO1789" s="151"/>
      <c r="DP1789" s="151"/>
      <c r="DQ1789" s="151"/>
      <c r="DR1789" s="151"/>
      <c r="DS1789" s="151"/>
      <c r="DT1789" s="151"/>
      <c r="DU1789" s="151"/>
      <c r="DV1789" s="151"/>
      <c r="DW1789" s="151"/>
      <c r="DX1789" s="151"/>
      <c r="DY1789" s="151"/>
      <c r="DZ1789" s="151"/>
      <c r="EA1789" s="151"/>
      <c r="EB1789" s="151"/>
      <c r="EC1789" s="151"/>
      <c r="ED1789" s="151"/>
      <c r="EE1789" s="151"/>
      <c r="EF1789" s="151"/>
      <c r="EG1789" s="151"/>
      <c r="EH1789" s="151"/>
      <c r="EI1789" s="151"/>
      <c r="EJ1789" s="151"/>
      <c r="EK1789" s="151"/>
      <c r="EL1789" s="151"/>
      <c r="EM1789" s="151"/>
      <c r="EN1789" s="151"/>
      <c r="EO1789" s="151"/>
      <c r="EP1789" s="151"/>
      <c r="EQ1789" s="151"/>
      <c r="ER1789" s="151"/>
      <c r="ES1789" s="151"/>
      <c r="ET1789" s="151"/>
      <c r="EU1789" s="151"/>
      <c r="EV1789" s="151"/>
      <c r="EW1789" s="151"/>
      <c r="EX1789" s="151"/>
      <c r="EY1789" s="151"/>
      <c r="EZ1789" s="151"/>
      <c r="FA1789" s="151"/>
      <c r="FB1789" s="151"/>
      <c r="FC1789" s="151"/>
      <c r="FD1789" s="151"/>
      <c r="FE1789" s="151"/>
      <c r="FF1789" s="151"/>
      <c r="FG1789" s="151"/>
      <c r="FH1789" s="151"/>
      <c r="FI1789" s="151"/>
      <c r="FJ1789" s="151"/>
      <c r="FK1789" s="151"/>
      <c r="FL1789" s="151"/>
      <c r="FM1789" s="151"/>
      <c r="FN1789" s="151"/>
      <c r="FO1789" s="151"/>
      <c r="FP1789" s="151"/>
      <c r="FQ1789" s="151"/>
      <c r="FR1789" s="151"/>
      <c r="FS1789" s="151"/>
      <c r="FT1789" s="151"/>
      <c r="FU1789" s="151"/>
      <c r="FV1789" s="151"/>
      <c r="FW1789" s="151"/>
      <c r="FX1789" s="151"/>
      <c r="FY1789" s="151"/>
      <c r="FZ1789" s="151"/>
      <c r="GA1789" s="151"/>
      <c r="GB1789" s="151"/>
      <c r="GC1789" s="151"/>
      <c r="GD1789" s="151"/>
      <c r="GE1789" s="151"/>
      <c r="GF1789" s="151"/>
      <c r="GG1789" s="151"/>
      <c r="GH1789" s="151"/>
      <c r="GI1789" s="151"/>
      <c r="GJ1789" s="151"/>
      <c r="GK1789" s="151"/>
      <c r="GL1789" s="151"/>
      <c r="GM1789" s="151"/>
      <c r="GN1789" s="151"/>
      <c r="GO1789" s="151"/>
      <c r="GP1789" s="151"/>
      <c r="GQ1789" s="151"/>
      <c r="GR1789" s="151"/>
      <c r="GS1789" s="151"/>
      <c r="GT1789" s="151"/>
      <c r="GU1789" s="151"/>
      <c r="GV1789" s="151"/>
      <c r="GW1789" s="151"/>
      <c r="GX1789" s="151"/>
      <c r="GY1789" s="151"/>
      <c r="GZ1789" s="151"/>
      <c r="HA1789" s="151"/>
      <c r="HB1789" s="151"/>
      <c r="HC1789" s="151"/>
      <c r="HD1789" s="151"/>
      <c r="HE1789" s="151"/>
      <c r="HF1789" s="151"/>
      <c r="HG1789" s="151"/>
      <c r="HH1789" s="151"/>
      <c r="HI1789" s="151"/>
      <c r="HJ1789" s="151"/>
      <c r="HK1789" s="151"/>
      <c r="HL1789" s="151"/>
      <c r="HM1789" s="151"/>
      <c r="HN1789" s="151"/>
      <c r="HO1789" s="151"/>
      <c r="HP1789" s="151"/>
      <c r="HQ1789" s="151"/>
      <c r="HR1789" s="151"/>
      <c r="HS1789" s="151"/>
      <c r="HT1789" s="151"/>
      <c r="HU1789" s="151"/>
      <c r="HV1789" s="151"/>
      <c r="HW1789" s="151"/>
      <c r="HX1789" s="151"/>
      <c r="HY1789" s="151"/>
      <c r="HZ1789" s="151"/>
      <c r="IA1789" s="151"/>
      <c r="IB1789" s="151"/>
      <c r="IC1789" s="151"/>
      <c r="ID1789" s="151"/>
      <c r="IE1789" s="151"/>
      <c r="IF1789" s="151"/>
      <c r="IG1789" s="151"/>
      <c r="IH1789" s="151"/>
      <c r="II1789" s="151"/>
      <c r="IJ1789" s="151"/>
      <c r="IK1789" s="151"/>
      <c r="IL1789" s="151"/>
      <c r="IM1789" s="151"/>
      <c r="IN1789" s="151"/>
      <c r="IO1789" s="151"/>
      <c r="IP1789" s="151"/>
      <c r="IQ1789" s="151"/>
      <c r="IR1789" s="151"/>
      <c r="IS1789" s="151"/>
      <c r="IT1789" s="151"/>
      <c r="IU1789" s="151"/>
      <c r="IV1789" s="151"/>
    </row>
    <row r="1790" spans="1:256" s="851" customFormat="1" ht="30" x14ac:dyDescent="0.25">
      <c r="A1790" s="214"/>
      <c r="B1790" s="214">
        <v>1</v>
      </c>
      <c r="C1790" s="173" t="s">
        <v>191</v>
      </c>
      <c r="D1790" s="172"/>
      <c r="E1790" s="173"/>
      <c r="F1790" s="1712">
        <f t="shared" si="2288"/>
        <v>700</v>
      </c>
      <c r="G1790" s="745">
        <f t="shared" si="2288"/>
        <v>466.66666666666669</v>
      </c>
      <c r="H1790" s="745">
        <f t="shared" si="2288"/>
        <v>402</v>
      </c>
      <c r="I1790" s="745">
        <f t="shared" si="2288"/>
        <v>86.142857142857139</v>
      </c>
      <c r="J1790" s="2283"/>
      <c r="K1790" s="2283"/>
      <c r="L1790" s="2284"/>
      <c r="M1790" s="2284"/>
      <c r="N1790" s="2284"/>
      <c r="O1790" s="2284"/>
      <c r="P1790" s="2284"/>
      <c r="Q1790" s="2284"/>
      <c r="R1790" s="2503"/>
      <c r="S1790" s="2503"/>
      <c r="T1790" s="2503"/>
      <c r="U1790" s="2503"/>
      <c r="V1790" s="2503"/>
      <c r="W1790" s="2503"/>
      <c r="X1790" s="2503"/>
      <c r="Y1790" s="2503"/>
      <c r="Z1790" s="2503"/>
      <c r="AA1790" s="2503"/>
      <c r="AB1790" s="2504"/>
      <c r="AC1790" s="2503"/>
      <c r="AD1790" s="2503"/>
      <c r="AE1790" s="2505"/>
      <c r="AF1790" s="2505"/>
      <c r="AG1790" s="2503"/>
      <c r="AH1790" s="151"/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  <c r="BI1790" s="151"/>
      <c r="BJ1790" s="151"/>
      <c r="BK1790" s="151"/>
      <c r="BL1790" s="151"/>
      <c r="BM1790" s="151"/>
      <c r="BN1790" s="151"/>
      <c r="BO1790" s="151"/>
      <c r="BP1790" s="151"/>
      <c r="BQ1790" s="151"/>
      <c r="BR1790" s="151"/>
      <c r="BS1790" s="151"/>
      <c r="BT1790" s="151"/>
      <c r="BU1790" s="151"/>
      <c r="BV1790" s="151"/>
      <c r="BW1790" s="151"/>
      <c r="BX1790" s="151"/>
      <c r="BY1790" s="151"/>
      <c r="BZ1790" s="151"/>
      <c r="CA1790" s="151"/>
      <c r="CB1790" s="151"/>
      <c r="CC1790" s="151"/>
      <c r="CD1790" s="151"/>
      <c r="CE1790" s="151"/>
      <c r="CF1790" s="151"/>
      <c r="CG1790" s="151"/>
      <c r="CH1790" s="151"/>
      <c r="CI1790" s="151"/>
      <c r="CJ1790" s="151"/>
      <c r="CK1790" s="151"/>
      <c r="CL1790" s="151"/>
      <c r="CM1790" s="151"/>
      <c r="CN1790" s="151"/>
      <c r="CO1790" s="151"/>
      <c r="CP1790" s="151"/>
      <c r="CQ1790" s="151"/>
      <c r="CR1790" s="151"/>
      <c r="CS1790" s="151"/>
      <c r="CT1790" s="151"/>
      <c r="CU1790" s="151"/>
      <c r="CV1790" s="151"/>
      <c r="CW1790" s="151"/>
      <c r="CX1790" s="151"/>
      <c r="CY1790" s="151"/>
      <c r="CZ1790" s="151"/>
      <c r="DA1790" s="151"/>
      <c r="DB1790" s="151"/>
      <c r="DC1790" s="151"/>
      <c r="DD1790" s="151"/>
      <c r="DE1790" s="151"/>
      <c r="DF1790" s="151"/>
      <c r="DG1790" s="151"/>
      <c r="DH1790" s="151"/>
      <c r="DI1790" s="151"/>
      <c r="DJ1790" s="151"/>
      <c r="DK1790" s="151"/>
      <c r="DL1790" s="151"/>
      <c r="DM1790" s="151"/>
      <c r="DN1790" s="151"/>
      <c r="DO1790" s="151"/>
      <c r="DP1790" s="151"/>
      <c r="DQ1790" s="151"/>
      <c r="DR1790" s="151"/>
      <c r="DS1790" s="151"/>
      <c r="DT1790" s="151"/>
      <c r="DU1790" s="151"/>
      <c r="DV1790" s="151"/>
      <c r="DW1790" s="151"/>
      <c r="DX1790" s="151"/>
      <c r="DY1790" s="151"/>
      <c r="DZ1790" s="151"/>
      <c r="EA1790" s="151"/>
      <c r="EB1790" s="151"/>
      <c r="EC1790" s="151"/>
      <c r="ED1790" s="151"/>
      <c r="EE1790" s="151"/>
      <c r="EF1790" s="151"/>
      <c r="EG1790" s="151"/>
      <c r="EH1790" s="151"/>
      <c r="EI1790" s="151"/>
      <c r="EJ1790" s="151"/>
      <c r="EK1790" s="151"/>
      <c r="EL1790" s="151"/>
      <c r="EM1790" s="151"/>
      <c r="EN1790" s="151"/>
      <c r="EO1790" s="151"/>
      <c r="EP1790" s="151"/>
      <c r="EQ1790" s="151"/>
      <c r="ER1790" s="151"/>
      <c r="ES1790" s="151"/>
      <c r="ET1790" s="151"/>
      <c r="EU1790" s="151"/>
      <c r="EV1790" s="151"/>
      <c r="EW1790" s="151"/>
      <c r="EX1790" s="151"/>
      <c r="EY1790" s="151"/>
      <c r="EZ1790" s="151"/>
      <c r="FA1790" s="151"/>
      <c r="FB1790" s="151"/>
      <c r="FC1790" s="151"/>
      <c r="FD1790" s="151"/>
      <c r="FE1790" s="151"/>
      <c r="FF1790" s="151"/>
      <c r="FG1790" s="151"/>
      <c r="FH1790" s="151"/>
      <c r="FI1790" s="151"/>
      <c r="FJ1790" s="151"/>
      <c r="FK1790" s="151"/>
      <c r="FL1790" s="151"/>
      <c r="FM1790" s="151"/>
      <c r="FN1790" s="151"/>
      <c r="FO1790" s="151"/>
      <c r="FP1790" s="151"/>
      <c r="FQ1790" s="151"/>
      <c r="FR1790" s="151"/>
      <c r="FS1790" s="151"/>
      <c r="FT1790" s="151"/>
      <c r="FU1790" s="151"/>
      <c r="FV1790" s="151"/>
      <c r="FW1790" s="151"/>
      <c r="FX1790" s="151"/>
      <c r="FY1790" s="151"/>
      <c r="FZ1790" s="151"/>
      <c r="GA1790" s="151"/>
      <c r="GB1790" s="151"/>
      <c r="GC1790" s="151"/>
      <c r="GD1790" s="151"/>
      <c r="GE1790" s="151"/>
      <c r="GF1790" s="151"/>
      <c r="GG1790" s="151"/>
      <c r="GH1790" s="151"/>
      <c r="GI1790" s="151"/>
      <c r="GJ1790" s="151"/>
      <c r="GK1790" s="151"/>
      <c r="GL1790" s="151"/>
      <c r="GM1790" s="151"/>
      <c r="GN1790" s="151"/>
      <c r="GO1790" s="151"/>
      <c r="GP1790" s="151"/>
      <c r="GQ1790" s="151"/>
      <c r="GR1790" s="151"/>
      <c r="GS1790" s="151"/>
      <c r="GT1790" s="151"/>
      <c r="GU1790" s="151"/>
      <c r="GV1790" s="151"/>
      <c r="GW1790" s="151"/>
      <c r="GX1790" s="151"/>
      <c r="GY1790" s="151"/>
      <c r="GZ1790" s="151"/>
      <c r="HA1790" s="151"/>
      <c r="HB1790" s="151"/>
      <c r="HC1790" s="151"/>
      <c r="HD1790" s="151"/>
      <c r="HE1790" s="151"/>
      <c r="HF1790" s="151"/>
      <c r="HG1790" s="151"/>
      <c r="HH1790" s="151"/>
      <c r="HI1790" s="151"/>
      <c r="HJ1790" s="151"/>
      <c r="HK1790" s="151"/>
      <c r="HL1790" s="151"/>
      <c r="HM1790" s="151"/>
      <c r="HN1790" s="151"/>
      <c r="HO1790" s="151"/>
      <c r="HP1790" s="151"/>
      <c r="HQ1790" s="151"/>
      <c r="HR1790" s="151"/>
      <c r="HS1790" s="151"/>
      <c r="HT1790" s="151"/>
      <c r="HU1790" s="151"/>
      <c r="HV1790" s="151"/>
      <c r="HW1790" s="151"/>
      <c r="HX1790" s="151"/>
      <c r="HY1790" s="151"/>
      <c r="HZ1790" s="151"/>
      <c r="IA1790" s="151"/>
      <c r="IB1790" s="151"/>
      <c r="IC1790" s="151"/>
      <c r="ID1790" s="151"/>
      <c r="IE1790" s="151"/>
      <c r="IF1790" s="151"/>
      <c r="IG1790" s="151"/>
      <c r="IH1790" s="151"/>
      <c r="II1790" s="151"/>
      <c r="IJ1790" s="151"/>
      <c r="IK1790" s="151"/>
      <c r="IL1790" s="151"/>
      <c r="IM1790" s="151"/>
      <c r="IN1790" s="151"/>
      <c r="IO1790" s="151"/>
      <c r="IP1790" s="151"/>
      <c r="IQ1790" s="151"/>
      <c r="IR1790" s="151"/>
      <c r="IS1790" s="151"/>
      <c r="IT1790" s="151"/>
      <c r="IU1790" s="151"/>
      <c r="IV1790" s="151"/>
    </row>
    <row r="1791" spans="1:256" s="851" customFormat="1" ht="30" x14ac:dyDescent="0.25">
      <c r="A1791" s="214"/>
      <c r="B1791" s="214">
        <v>1</v>
      </c>
      <c r="C1791" s="174" t="s">
        <v>194</v>
      </c>
      <c r="D1791" s="172"/>
      <c r="E1791" s="173"/>
      <c r="F1791" s="1712">
        <f t="shared" si="2288"/>
        <v>0</v>
      </c>
      <c r="G1791" s="745">
        <f t="shared" si="2288"/>
        <v>0</v>
      </c>
      <c r="H1791" s="745">
        <f t="shared" si="2288"/>
        <v>0</v>
      </c>
      <c r="I1791" s="745">
        <f t="shared" si="2288"/>
        <v>0</v>
      </c>
      <c r="J1791" s="2283"/>
      <c r="K1791" s="2283"/>
      <c r="L1791" s="2284"/>
      <c r="M1791" s="2284"/>
      <c r="N1791" s="2284"/>
      <c r="O1791" s="2284"/>
      <c r="P1791" s="2284"/>
      <c r="Q1791" s="2284"/>
      <c r="R1791" s="2503">
        <f t="shared" ref="R1791:AG1791" si="2325">R1682</f>
        <v>0</v>
      </c>
      <c r="S1791" s="2503">
        <f t="shared" si="2325"/>
        <v>0</v>
      </c>
      <c r="T1791" s="2503">
        <f t="shared" ref="T1791:U1791" si="2326">T1682</f>
        <v>0</v>
      </c>
      <c r="U1791" s="2503">
        <f t="shared" si="2326"/>
        <v>0</v>
      </c>
      <c r="V1791" s="2503">
        <f t="shared" ref="V1791:W1791" si="2327">V1682</f>
        <v>0</v>
      </c>
      <c r="W1791" s="2503">
        <f t="shared" si="2327"/>
        <v>0</v>
      </c>
      <c r="X1791" s="2503">
        <f t="shared" ref="X1791:Y1791" si="2328">X1682</f>
        <v>0</v>
      </c>
      <c r="Y1791" s="2503">
        <f t="shared" si="2328"/>
        <v>0</v>
      </c>
      <c r="Z1791" s="2503">
        <f t="shared" si="2325"/>
        <v>0</v>
      </c>
      <c r="AA1791" s="2503">
        <f t="shared" si="2325"/>
        <v>0</v>
      </c>
      <c r="AB1791" s="2504">
        <f t="shared" si="2325"/>
        <v>0</v>
      </c>
      <c r="AC1791" s="2503">
        <f t="shared" si="2325"/>
        <v>0</v>
      </c>
      <c r="AD1791" s="2503">
        <f t="shared" si="2325"/>
        <v>0</v>
      </c>
      <c r="AE1791" s="2505">
        <f t="shared" si="2325"/>
        <v>0</v>
      </c>
      <c r="AF1791" s="2505">
        <f t="shared" si="2325"/>
        <v>0</v>
      </c>
      <c r="AG1791" s="2503">
        <f t="shared" si="2325"/>
        <v>0</v>
      </c>
      <c r="AH1791" s="151"/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  <c r="BI1791" s="151"/>
      <c r="BJ1791" s="151"/>
      <c r="BK1791" s="151"/>
      <c r="BL1791" s="151"/>
      <c r="BM1791" s="151"/>
      <c r="BN1791" s="151"/>
      <c r="BO1791" s="151"/>
      <c r="BP1791" s="151"/>
      <c r="BQ1791" s="151"/>
      <c r="BR1791" s="151"/>
      <c r="BS1791" s="151"/>
      <c r="BT1791" s="151"/>
      <c r="BU1791" s="151"/>
      <c r="BV1791" s="151"/>
      <c r="BW1791" s="151"/>
      <c r="BX1791" s="151"/>
      <c r="BY1791" s="151"/>
      <c r="BZ1791" s="151"/>
      <c r="CA1791" s="151"/>
      <c r="CB1791" s="151"/>
      <c r="CC1791" s="151"/>
      <c r="CD1791" s="151"/>
      <c r="CE1791" s="151"/>
      <c r="CF1791" s="151"/>
      <c r="CG1791" s="151"/>
      <c r="CH1791" s="151"/>
      <c r="CI1791" s="151"/>
      <c r="CJ1791" s="151"/>
      <c r="CK1791" s="151"/>
      <c r="CL1791" s="151"/>
      <c r="CM1791" s="151"/>
      <c r="CN1791" s="151"/>
      <c r="CO1791" s="151"/>
      <c r="CP1791" s="151"/>
      <c r="CQ1791" s="151"/>
      <c r="CR1791" s="151"/>
      <c r="CS1791" s="151"/>
      <c r="CT1791" s="151"/>
      <c r="CU1791" s="151"/>
      <c r="CV1791" s="151"/>
      <c r="CW1791" s="151"/>
      <c r="CX1791" s="151"/>
      <c r="CY1791" s="151"/>
      <c r="CZ1791" s="151"/>
      <c r="DA1791" s="151"/>
      <c r="DB1791" s="151"/>
      <c r="DC1791" s="151"/>
      <c r="DD1791" s="151"/>
      <c r="DE1791" s="151"/>
      <c r="DF1791" s="151"/>
      <c r="DG1791" s="151"/>
      <c r="DH1791" s="151"/>
      <c r="DI1791" s="151"/>
      <c r="DJ1791" s="151"/>
      <c r="DK1791" s="151"/>
      <c r="DL1791" s="151"/>
      <c r="DM1791" s="151"/>
      <c r="DN1791" s="151"/>
      <c r="DO1791" s="151"/>
      <c r="DP1791" s="151"/>
      <c r="DQ1791" s="151"/>
      <c r="DR1791" s="151"/>
      <c r="DS1791" s="151"/>
      <c r="DT1791" s="151"/>
      <c r="DU1791" s="151"/>
      <c r="DV1791" s="151"/>
      <c r="DW1791" s="151"/>
      <c r="DX1791" s="151"/>
      <c r="DY1791" s="151"/>
      <c r="DZ1791" s="151"/>
      <c r="EA1791" s="151"/>
      <c r="EB1791" s="151"/>
      <c r="EC1791" s="151"/>
      <c r="ED1791" s="151"/>
      <c r="EE1791" s="151"/>
      <c r="EF1791" s="151"/>
      <c r="EG1791" s="151"/>
      <c r="EH1791" s="151"/>
      <c r="EI1791" s="151"/>
      <c r="EJ1791" s="151"/>
      <c r="EK1791" s="151"/>
      <c r="EL1791" s="151"/>
      <c r="EM1791" s="151"/>
      <c r="EN1791" s="151"/>
      <c r="EO1791" s="151"/>
      <c r="EP1791" s="151"/>
      <c r="EQ1791" s="151"/>
      <c r="ER1791" s="151"/>
      <c r="ES1791" s="151"/>
      <c r="ET1791" s="151"/>
      <c r="EU1791" s="151"/>
      <c r="EV1791" s="151"/>
      <c r="EW1791" s="151"/>
      <c r="EX1791" s="151"/>
      <c r="EY1791" s="151"/>
      <c r="EZ1791" s="151"/>
      <c r="FA1791" s="151"/>
      <c r="FB1791" s="151"/>
      <c r="FC1791" s="151"/>
      <c r="FD1791" s="151"/>
      <c r="FE1791" s="151"/>
      <c r="FF1791" s="151"/>
      <c r="FG1791" s="151"/>
      <c r="FH1791" s="151"/>
      <c r="FI1791" s="151"/>
      <c r="FJ1791" s="151"/>
      <c r="FK1791" s="151"/>
      <c r="FL1791" s="151"/>
      <c r="FM1791" s="151"/>
      <c r="FN1791" s="151"/>
      <c r="FO1791" s="151"/>
      <c r="FP1791" s="151"/>
      <c r="FQ1791" s="151"/>
      <c r="FR1791" s="151"/>
      <c r="FS1791" s="151"/>
      <c r="FT1791" s="151"/>
      <c r="FU1791" s="151"/>
      <c r="FV1791" s="151"/>
      <c r="FW1791" s="151"/>
      <c r="FX1791" s="151"/>
      <c r="FY1791" s="151"/>
      <c r="FZ1791" s="151"/>
      <c r="GA1791" s="151"/>
      <c r="GB1791" s="151"/>
      <c r="GC1791" s="151"/>
      <c r="GD1791" s="151"/>
      <c r="GE1791" s="151"/>
      <c r="GF1791" s="151"/>
      <c r="GG1791" s="151"/>
      <c r="GH1791" s="151"/>
      <c r="GI1791" s="151"/>
      <c r="GJ1791" s="151"/>
      <c r="GK1791" s="151"/>
      <c r="GL1791" s="151"/>
      <c r="GM1791" s="151"/>
      <c r="GN1791" s="151"/>
      <c r="GO1791" s="151"/>
      <c r="GP1791" s="151"/>
      <c r="GQ1791" s="151"/>
      <c r="GR1791" s="151"/>
      <c r="GS1791" s="151"/>
      <c r="GT1791" s="151"/>
      <c r="GU1791" s="151"/>
      <c r="GV1791" s="151"/>
      <c r="GW1791" s="151"/>
      <c r="GX1791" s="151"/>
      <c r="GY1791" s="151"/>
      <c r="GZ1791" s="151"/>
      <c r="HA1791" s="151"/>
      <c r="HB1791" s="151"/>
      <c r="HC1791" s="151"/>
      <c r="HD1791" s="151"/>
      <c r="HE1791" s="151"/>
      <c r="HF1791" s="151"/>
      <c r="HG1791" s="151"/>
      <c r="HH1791" s="151"/>
      <c r="HI1791" s="151"/>
      <c r="HJ1791" s="151"/>
      <c r="HK1791" s="151"/>
      <c r="HL1791" s="151"/>
      <c r="HM1791" s="151"/>
      <c r="HN1791" s="151"/>
      <c r="HO1791" s="151"/>
      <c r="HP1791" s="151"/>
      <c r="HQ1791" s="151"/>
      <c r="HR1791" s="151"/>
      <c r="HS1791" s="151"/>
      <c r="HT1791" s="151"/>
      <c r="HU1791" s="151"/>
      <c r="HV1791" s="151"/>
      <c r="HW1791" s="151"/>
      <c r="HX1791" s="151"/>
      <c r="HY1791" s="151"/>
      <c r="HZ1791" s="151"/>
      <c r="IA1791" s="151"/>
      <c r="IB1791" s="151"/>
      <c r="IC1791" s="151"/>
      <c r="ID1791" s="151"/>
      <c r="IE1791" s="151"/>
      <c r="IF1791" s="151"/>
      <c r="IG1791" s="151"/>
      <c r="IH1791" s="151"/>
      <c r="II1791" s="151"/>
      <c r="IJ1791" s="151"/>
      <c r="IK1791" s="151"/>
      <c r="IL1791" s="151"/>
      <c r="IM1791" s="151"/>
      <c r="IN1791" s="151"/>
      <c r="IO1791" s="151"/>
      <c r="IP1791" s="151"/>
      <c r="IQ1791" s="151"/>
      <c r="IR1791" s="151"/>
      <c r="IS1791" s="151"/>
      <c r="IT1791" s="151"/>
      <c r="IU1791" s="151"/>
      <c r="IV1791" s="151"/>
    </row>
    <row r="1792" spans="1:256" s="851" customFormat="1" ht="110.25" x14ac:dyDescent="0.25">
      <c r="A1792" s="214"/>
      <c r="B1792" s="214">
        <v>1</v>
      </c>
      <c r="C1792" s="555" t="s">
        <v>502</v>
      </c>
      <c r="D1792" s="172"/>
      <c r="E1792" s="173"/>
      <c r="F1792" s="1712">
        <f t="shared" si="2288"/>
        <v>8809</v>
      </c>
      <c r="G1792" s="745">
        <f t="shared" si="2288"/>
        <v>5872.666666666667</v>
      </c>
      <c r="H1792" s="745">
        <f t="shared" si="2288"/>
        <v>4601</v>
      </c>
      <c r="I1792" s="745">
        <f t="shared" si="2288"/>
        <v>78.346009762742639</v>
      </c>
      <c r="J1792" s="2283"/>
      <c r="K1792" s="2283"/>
      <c r="L1792" s="2284"/>
      <c r="M1792" s="2284"/>
      <c r="N1792" s="2284"/>
      <c r="O1792" s="2284"/>
      <c r="P1792" s="2284"/>
      <c r="Q1792" s="2284"/>
      <c r="R1792" s="2503">
        <f t="shared" ref="R1792:AG1792" si="2329">R1683</f>
        <v>33026.279260000003</v>
      </c>
      <c r="S1792" s="2503">
        <f t="shared" si="2329"/>
        <v>33026.279260000003</v>
      </c>
      <c r="T1792" s="2503">
        <f t="shared" ref="T1792:U1792" si="2330">T1683</f>
        <v>33026.279260000003</v>
      </c>
      <c r="U1792" s="2503">
        <f t="shared" si="2330"/>
        <v>33026.279260000003</v>
      </c>
      <c r="V1792" s="2503">
        <f t="shared" ref="V1792:W1792" si="2331">V1683</f>
        <v>33026.279260000003</v>
      </c>
      <c r="W1792" s="2503">
        <f t="shared" si="2331"/>
        <v>33026.279260000003</v>
      </c>
      <c r="X1792" s="2503">
        <f t="shared" ref="X1792:Y1792" si="2332">X1683</f>
        <v>33026.279260000003</v>
      </c>
      <c r="Y1792" s="2503">
        <f t="shared" si="2332"/>
        <v>33026.279260000003</v>
      </c>
      <c r="Z1792" s="2503">
        <f t="shared" si="2329"/>
        <v>22017.519506666667</v>
      </c>
      <c r="AA1792" s="2503">
        <f t="shared" si="2329"/>
        <v>17609.917649999999</v>
      </c>
      <c r="AB1792" s="2504">
        <f t="shared" si="2329"/>
        <v>0</v>
      </c>
      <c r="AC1792" s="2503">
        <f t="shared" si="2329"/>
        <v>0</v>
      </c>
      <c r="AD1792" s="2503">
        <f t="shared" si="2329"/>
        <v>-4407.601856666668</v>
      </c>
      <c r="AE1792" s="2505">
        <f t="shared" si="2329"/>
        <v>0</v>
      </c>
      <c r="AF1792" s="2505">
        <f t="shared" si="2329"/>
        <v>-6.9163699999999997</v>
      </c>
      <c r="AG1792" s="2503">
        <f t="shared" si="2329"/>
        <v>17603.00128</v>
      </c>
      <c r="AH1792" s="151"/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  <c r="BI1792" s="151"/>
      <c r="BJ1792" s="151"/>
      <c r="BK1792" s="151"/>
      <c r="BL1792" s="151"/>
      <c r="BM1792" s="151"/>
      <c r="BN1792" s="151"/>
      <c r="BO1792" s="151"/>
      <c r="BP1792" s="151"/>
      <c r="BQ1792" s="151"/>
      <c r="BR1792" s="151"/>
      <c r="BS1792" s="151"/>
      <c r="BT1792" s="151"/>
      <c r="BU1792" s="151"/>
      <c r="BV1792" s="151"/>
      <c r="BW1792" s="151"/>
      <c r="BX1792" s="151"/>
      <c r="BY1792" s="151"/>
      <c r="BZ1792" s="151"/>
      <c r="CA1792" s="151"/>
      <c r="CB1792" s="151"/>
      <c r="CC1792" s="151"/>
      <c r="CD1792" s="151"/>
      <c r="CE1792" s="151"/>
      <c r="CF1792" s="151"/>
      <c r="CG1792" s="151"/>
      <c r="CH1792" s="151"/>
      <c r="CI1792" s="151"/>
      <c r="CJ1792" s="151"/>
      <c r="CK1792" s="151"/>
      <c r="CL1792" s="151"/>
      <c r="CM1792" s="151"/>
      <c r="CN1792" s="151"/>
      <c r="CO1792" s="151"/>
      <c r="CP1792" s="151"/>
      <c r="CQ1792" s="151"/>
      <c r="CR1792" s="151"/>
      <c r="CS1792" s="151"/>
      <c r="CT1792" s="151"/>
      <c r="CU1792" s="151"/>
      <c r="CV1792" s="151"/>
      <c r="CW1792" s="151"/>
      <c r="CX1792" s="151"/>
      <c r="CY1792" s="151"/>
      <c r="CZ1792" s="151"/>
      <c r="DA1792" s="151"/>
      <c r="DB1792" s="151"/>
      <c r="DC1792" s="151"/>
      <c r="DD1792" s="151"/>
      <c r="DE1792" s="151"/>
      <c r="DF1792" s="151"/>
      <c r="DG1792" s="151"/>
      <c r="DH1792" s="151"/>
      <c r="DI1792" s="151"/>
      <c r="DJ1792" s="151"/>
      <c r="DK1792" s="151"/>
      <c r="DL1792" s="151"/>
      <c r="DM1792" s="151"/>
      <c r="DN1792" s="151"/>
      <c r="DO1792" s="151"/>
      <c r="DP1792" s="151"/>
      <c r="DQ1792" s="151"/>
      <c r="DR1792" s="151"/>
      <c r="DS1792" s="151"/>
      <c r="DT1792" s="151"/>
      <c r="DU1792" s="151"/>
      <c r="DV1792" s="151"/>
      <c r="DW1792" s="151"/>
      <c r="DX1792" s="151"/>
      <c r="DY1792" s="151"/>
      <c r="DZ1792" s="151"/>
      <c r="EA1792" s="151"/>
      <c r="EB1792" s="151"/>
      <c r="EC1792" s="151"/>
      <c r="ED1792" s="151"/>
      <c r="EE1792" s="151"/>
      <c r="EF1792" s="151"/>
      <c r="EG1792" s="151"/>
      <c r="EH1792" s="151"/>
      <c r="EI1792" s="151"/>
      <c r="EJ1792" s="151"/>
      <c r="EK1792" s="151"/>
      <c r="EL1792" s="151"/>
      <c r="EM1792" s="151"/>
      <c r="EN1792" s="151"/>
      <c r="EO1792" s="151"/>
      <c r="EP1792" s="151"/>
      <c r="EQ1792" s="151"/>
      <c r="ER1792" s="151"/>
      <c r="ES1792" s="151"/>
      <c r="ET1792" s="151"/>
      <c r="EU1792" s="151"/>
      <c r="EV1792" s="151"/>
      <c r="EW1792" s="151"/>
      <c r="EX1792" s="151"/>
      <c r="EY1792" s="151"/>
      <c r="EZ1792" s="151"/>
      <c r="FA1792" s="151"/>
      <c r="FB1792" s="151"/>
      <c r="FC1792" s="151"/>
      <c r="FD1792" s="151"/>
      <c r="FE1792" s="151"/>
      <c r="FF1792" s="151"/>
      <c r="FG1792" s="151"/>
      <c r="FH1792" s="151"/>
      <c r="FI1792" s="151"/>
      <c r="FJ1792" s="151"/>
      <c r="FK1792" s="151"/>
      <c r="FL1792" s="151"/>
      <c r="FM1792" s="151"/>
      <c r="FN1792" s="151"/>
      <c r="FO1792" s="151"/>
      <c r="FP1792" s="151"/>
      <c r="FQ1792" s="151"/>
      <c r="FR1792" s="151"/>
      <c r="FS1792" s="151"/>
      <c r="FT1792" s="151"/>
      <c r="FU1792" s="151"/>
      <c r="FV1792" s="151"/>
      <c r="FW1792" s="151"/>
      <c r="FX1792" s="151"/>
      <c r="FY1792" s="151"/>
      <c r="FZ1792" s="151"/>
      <c r="GA1792" s="151"/>
      <c r="GB1792" s="151"/>
      <c r="GC1792" s="151"/>
      <c r="GD1792" s="151"/>
      <c r="GE1792" s="151"/>
      <c r="GF1792" s="151"/>
      <c r="GG1792" s="151"/>
      <c r="GH1792" s="151"/>
      <c r="GI1792" s="151"/>
      <c r="GJ1792" s="151"/>
      <c r="GK1792" s="151"/>
      <c r="GL1792" s="151"/>
      <c r="GM1792" s="151"/>
      <c r="GN1792" s="151"/>
      <c r="GO1792" s="151"/>
      <c r="GP1792" s="151"/>
      <c r="GQ1792" s="151"/>
      <c r="GR1792" s="151"/>
      <c r="GS1792" s="151"/>
      <c r="GT1792" s="151"/>
      <c r="GU1792" s="151"/>
      <c r="GV1792" s="151"/>
      <c r="GW1792" s="151"/>
      <c r="GX1792" s="151"/>
      <c r="GY1792" s="151"/>
      <c r="GZ1792" s="151"/>
      <c r="HA1792" s="151"/>
      <c r="HB1792" s="151"/>
      <c r="HC1792" s="151"/>
      <c r="HD1792" s="151"/>
      <c r="HE1792" s="151"/>
      <c r="HF1792" s="151"/>
      <c r="HG1792" s="151"/>
      <c r="HH1792" s="151"/>
      <c r="HI1792" s="151"/>
      <c r="HJ1792" s="151"/>
      <c r="HK1792" s="151"/>
      <c r="HL1792" s="151"/>
      <c r="HM1792" s="151"/>
      <c r="HN1792" s="151"/>
      <c r="HO1792" s="151"/>
      <c r="HP1792" s="151"/>
      <c r="HQ1792" s="151"/>
      <c r="HR1792" s="151"/>
      <c r="HS1792" s="151"/>
      <c r="HT1792" s="151"/>
      <c r="HU1792" s="151"/>
      <c r="HV1792" s="151"/>
      <c r="HW1792" s="151"/>
      <c r="HX1792" s="151"/>
      <c r="HY1792" s="151"/>
      <c r="HZ1792" s="151"/>
      <c r="IA1792" s="151"/>
      <c r="IB1792" s="151"/>
      <c r="IC1792" s="151"/>
      <c r="ID1792" s="151"/>
      <c r="IE1792" s="151"/>
      <c r="IF1792" s="151"/>
      <c r="IG1792" s="151"/>
      <c r="IH1792" s="151"/>
      <c r="II1792" s="151"/>
      <c r="IJ1792" s="151"/>
      <c r="IK1792" s="151"/>
      <c r="IL1792" s="151"/>
      <c r="IM1792" s="151"/>
      <c r="IN1792" s="151"/>
      <c r="IO1792" s="151"/>
      <c r="IP1792" s="151"/>
      <c r="IQ1792" s="151"/>
      <c r="IR1792" s="151"/>
      <c r="IS1792" s="151"/>
      <c r="IT1792" s="151"/>
      <c r="IU1792" s="151"/>
      <c r="IV1792" s="151"/>
    </row>
    <row r="1793" spans="1:256" s="851" customFormat="1" ht="15.75" x14ac:dyDescent="0.25">
      <c r="A1793" s="214"/>
      <c r="B1793" s="214">
        <v>1</v>
      </c>
      <c r="C1793" s="555" t="s">
        <v>623</v>
      </c>
      <c r="D1793" s="172"/>
      <c r="E1793" s="173"/>
      <c r="F1793" s="1712">
        <f t="shared" si="2288"/>
        <v>1519</v>
      </c>
      <c r="G1793" s="745">
        <f t="shared" si="2288"/>
        <v>1012.6666666666666</v>
      </c>
      <c r="H1793" s="745">
        <f t="shared" si="2288"/>
        <v>354</v>
      </c>
      <c r="I1793" s="745">
        <f t="shared" si="2288"/>
        <v>34.95720868992759</v>
      </c>
      <c r="J1793" s="2283"/>
      <c r="K1793" s="2283"/>
      <c r="L1793" s="2284"/>
      <c r="M1793" s="2284"/>
      <c r="N1793" s="2284"/>
      <c r="O1793" s="2284"/>
      <c r="P1793" s="2284"/>
      <c r="Q1793" s="2284"/>
      <c r="R1793" s="2503"/>
      <c r="S1793" s="2503"/>
      <c r="T1793" s="2503"/>
      <c r="U1793" s="2503"/>
      <c r="V1793" s="2503"/>
      <c r="W1793" s="2503"/>
      <c r="X1793" s="2503"/>
      <c r="Y1793" s="2503"/>
      <c r="Z1793" s="2503"/>
      <c r="AA1793" s="2503"/>
      <c r="AB1793" s="2504"/>
      <c r="AC1793" s="2503"/>
      <c r="AD1793" s="2503"/>
      <c r="AE1793" s="2505"/>
      <c r="AF1793" s="2505"/>
      <c r="AG1793" s="2503"/>
      <c r="AH1793" s="151"/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  <c r="BI1793" s="151"/>
      <c r="BJ1793" s="151"/>
      <c r="BK1793" s="151"/>
      <c r="BL1793" s="151"/>
      <c r="BM1793" s="151"/>
      <c r="BN1793" s="151"/>
      <c r="BO1793" s="151"/>
      <c r="BP1793" s="151"/>
      <c r="BQ1793" s="151"/>
      <c r="BR1793" s="151"/>
      <c r="BS1793" s="151"/>
      <c r="BT1793" s="151"/>
      <c r="BU1793" s="151"/>
      <c r="BV1793" s="151"/>
      <c r="BW1793" s="151"/>
      <c r="BX1793" s="151"/>
      <c r="BY1793" s="151"/>
      <c r="BZ1793" s="151"/>
      <c r="CA1793" s="151"/>
      <c r="CB1793" s="151"/>
      <c r="CC1793" s="151"/>
      <c r="CD1793" s="151"/>
      <c r="CE1793" s="151"/>
      <c r="CF1793" s="151"/>
      <c r="CG1793" s="151"/>
      <c r="CH1793" s="151"/>
      <c r="CI1793" s="151"/>
      <c r="CJ1793" s="151"/>
      <c r="CK1793" s="151"/>
      <c r="CL1793" s="151"/>
      <c r="CM1793" s="151"/>
      <c r="CN1793" s="151"/>
      <c r="CO1793" s="151"/>
      <c r="CP1793" s="151"/>
      <c r="CQ1793" s="151"/>
      <c r="CR1793" s="151"/>
      <c r="CS1793" s="151"/>
      <c r="CT1793" s="151"/>
      <c r="CU1793" s="151"/>
      <c r="CV1793" s="151"/>
      <c r="CW1793" s="151"/>
      <c r="CX1793" s="151"/>
      <c r="CY1793" s="151"/>
      <c r="CZ1793" s="151"/>
      <c r="DA1793" s="151"/>
      <c r="DB1793" s="151"/>
      <c r="DC1793" s="151"/>
      <c r="DD1793" s="151"/>
      <c r="DE1793" s="151"/>
      <c r="DF1793" s="151"/>
      <c r="DG1793" s="151"/>
      <c r="DH1793" s="151"/>
      <c r="DI1793" s="151"/>
      <c r="DJ1793" s="151"/>
      <c r="DK1793" s="151"/>
      <c r="DL1793" s="151"/>
      <c r="DM1793" s="151"/>
      <c r="DN1793" s="151"/>
      <c r="DO1793" s="151"/>
      <c r="DP1793" s="151"/>
      <c r="DQ1793" s="151"/>
      <c r="DR1793" s="151"/>
      <c r="DS1793" s="151"/>
      <c r="DT1793" s="151"/>
      <c r="DU1793" s="151"/>
      <c r="DV1793" s="151"/>
      <c r="DW1793" s="151"/>
      <c r="DX1793" s="151"/>
      <c r="DY1793" s="151"/>
      <c r="DZ1793" s="151"/>
      <c r="EA1793" s="151"/>
      <c r="EB1793" s="151"/>
      <c r="EC1793" s="151"/>
      <c r="ED1793" s="151"/>
      <c r="EE1793" s="151"/>
      <c r="EF1793" s="151"/>
      <c r="EG1793" s="151"/>
      <c r="EH1793" s="151"/>
      <c r="EI1793" s="151"/>
      <c r="EJ1793" s="151"/>
      <c r="EK1793" s="151"/>
      <c r="EL1793" s="151"/>
      <c r="EM1793" s="151"/>
      <c r="EN1793" s="151"/>
      <c r="EO1793" s="151"/>
      <c r="EP1793" s="151"/>
      <c r="EQ1793" s="151"/>
      <c r="ER1793" s="151"/>
      <c r="ES1793" s="151"/>
      <c r="ET1793" s="151"/>
      <c r="EU1793" s="151"/>
      <c r="EV1793" s="151"/>
      <c r="EW1793" s="151"/>
      <c r="EX1793" s="151"/>
      <c r="EY1793" s="151"/>
      <c r="EZ1793" s="151"/>
      <c r="FA1793" s="151"/>
      <c r="FB1793" s="151"/>
      <c r="FC1793" s="151"/>
      <c r="FD1793" s="151"/>
      <c r="FE1793" s="151"/>
      <c r="FF1793" s="151"/>
      <c r="FG1793" s="151"/>
      <c r="FH1793" s="151"/>
      <c r="FI1793" s="151"/>
      <c r="FJ1793" s="151"/>
      <c r="FK1793" s="151"/>
      <c r="FL1793" s="151"/>
      <c r="FM1793" s="151"/>
      <c r="FN1793" s="151"/>
      <c r="FO1793" s="151"/>
      <c r="FP1793" s="151"/>
      <c r="FQ1793" s="151"/>
      <c r="FR1793" s="151"/>
      <c r="FS1793" s="151"/>
      <c r="FT1793" s="151"/>
      <c r="FU1793" s="151"/>
      <c r="FV1793" s="151"/>
      <c r="FW1793" s="151"/>
      <c r="FX1793" s="151"/>
      <c r="FY1793" s="151"/>
      <c r="FZ1793" s="151"/>
      <c r="GA1793" s="151"/>
      <c r="GB1793" s="151"/>
      <c r="GC1793" s="151"/>
      <c r="GD1793" s="151"/>
      <c r="GE1793" s="151"/>
      <c r="GF1793" s="151"/>
      <c r="GG1793" s="151"/>
      <c r="GH1793" s="151"/>
      <c r="GI1793" s="151"/>
      <c r="GJ1793" s="151"/>
      <c r="GK1793" s="151"/>
      <c r="GL1793" s="151"/>
      <c r="GM1793" s="151"/>
      <c r="GN1793" s="151"/>
      <c r="GO1793" s="151"/>
      <c r="GP1793" s="151"/>
      <c r="GQ1793" s="151"/>
      <c r="GR1793" s="151"/>
      <c r="GS1793" s="151"/>
      <c r="GT1793" s="151"/>
      <c r="GU1793" s="151"/>
      <c r="GV1793" s="151"/>
      <c r="GW1793" s="151"/>
      <c r="GX1793" s="151"/>
      <c r="GY1793" s="151"/>
      <c r="GZ1793" s="151"/>
      <c r="HA1793" s="151"/>
      <c r="HB1793" s="151"/>
      <c r="HC1793" s="151"/>
      <c r="HD1793" s="151"/>
      <c r="HE1793" s="151"/>
      <c r="HF1793" s="151"/>
      <c r="HG1793" s="151"/>
      <c r="HH1793" s="151"/>
      <c r="HI1793" s="151"/>
      <c r="HJ1793" s="151"/>
      <c r="HK1793" s="151"/>
      <c r="HL1793" s="151"/>
      <c r="HM1793" s="151"/>
      <c r="HN1793" s="151"/>
      <c r="HO1793" s="151"/>
      <c r="HP1793" s="151"/>
      <c r="HQ1793" s="151"/>
      <c r="HR1793" s="151"/>
      <c r="HS1793" s="151"/>
      <c r="HT1793" s="151"/>
      <c r="HU1793" s="151"/>
      <c r="HV1793" s="151"/>
      <c r="HW1793" s="151"/>
      <c r="HX1793" s="151"/>
      <c r="HY1793" s="151"/>
      <c r="HZ1793" s="151"/>
      <c r="IA1793" s="151"/>
      <c r="IB1793" s="151"/>
      <c r="IC1793" s="151"/>
      <c r="ID1793" s="151"/>
      <c r="IE1793" s="151"/>
      <c r="IF1793" s="151"/>
      <c r="IG1793" s="151"/>
      <c r="IH1793" s="151"/>
      <c r="II1793" s="151"/>
      <c r="IJ1793" s="151"/>
      <c r="IK1793" s="151"/>
      <c r="IL1793" s="151"/>
      <c r="IM1793" s="151"/>
      <c r="IN1793" s="151"/>
      <c r="IO1793" s="151"/>
      <c r="IP1793" s="151"/>
      <c r="IQ1793" s="151"/>
      <c r="IR1793" s="151"/>
      <c r="IS1793" s="151"/>
      <c r="IT1793" s="151"/>
      <c r="IU1793" s="151"/>
      <c r="IV1793" s="151"/>
    </row>
    <row r="1794" spans="1:256" s="851" customFormat="1" ht="15.75" x14ac:dyDescent="0.25">
      <c r="A1794" s="214"/>
      <c r="B1794" s="214">
        <v>1</v>
      </c>
      <c r="C1794" s="555" t="s">
        <v>624</v>
      </c>
      <c r="D1794" s="172"/>
      <c r="E1794" s="173"/>
      <c r="F1794" s="1712">
        <f t="shared" si="2288"/>
        <v>2017</v>
      </c>
      <c r="G1794" s="745">
        <f t="shared" si="2288"/>
        <v>1344.6666666666667</v>
      </c>
      <c r="H1794" s="745">
        <f t="shared" si="2288"/>
        <v>703</v>
      </c>
      <c r="I1794" s="745">
        <f t="shared" si="2288"/>
        <v>52.280614774417444</v>
      </c>
      <c r="J1794" s="2283"/>
      <c r="K1794" s="2283"/>
      <c r="L1794" s="2284"/>
      <c r="M1794" s="2284"/>
      <c r="N1794" s="2284"/>
      <c r="O1794" s="2284"/>
      <c r="P1794" s="2284"/>
      <c r="Q1794" s="2284"/>
      <c r="R1794" s="2503"/>
      <c r="S1794" s="2503"/>
      <c r="T1794" s="2503"/>
      <c r="U1794" s="2503"/>
      <c r="V1794" s="2503"/>
      <c r="W1794" s="2503"/>
      <c r="X1794" s="2503"/>
      <c r="Y1794" s="2503"/>
      <c r="Z1794" s="2503"/>
      <c r="AA1794" s="2503"/>
      <c r="AB1794" s="2504"/>
      <c r="AC1794" s="2503"/>
      <c r="AD1794" s="2503"/>
      <c r="AE1794" s="2505"/>
      <c r="AF1794" s="2505"/>
      <c r="AG1794" s="2503"/>
      <c r="AH1794" s="151"/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  <c r="BI1794" s="151"/>
      <c r="BJ1794" s="151"/>
      <c r="BK1794" s="151"/>
      <c r="BL1794" s="151"/>
      <c r="BM1794" s="151"/>
      <c r="BN1794" s="151"/>
      <c r="BO1794" s="151"/>
      <c r="BP1794" s="151"/>
      <c r="BQ1794" s="151"/>
      <c r="BR1794" s="151"/>
      <c r="BS1794" s="151"/>
      <c r="BT1794" s="151"/>
      <c r="BU1794" s="151"/>
      <c r="BV1794" s="151"/>
      <c r="BW1794" s="151"/>
      <c r="BX1794" s="151"/>
      <c r="BY1794" s="151"/>
      <c r="BZ1794" s="151"/>
      <c r="CA1794" s="151"/>
      <c r="CB1794" s="151"/>
      <c r="CC1794" s="151"/>
      <c r="CD1794" s="151"/>
      <c r="CE1794" s="151"/>
      <c r="CF1794" s="151"/>
      <c r="CG1794" s="151"/>
      <c r="CH1794" s="151"/>
      <c r="CI1794" s="151"/>
      <c r="CJ1794" s="151"/>
      <c r="CK1794" s="151"/>
      <c r="CL1794" s="151"/>
      <c r="CM1794" s="151"/>
      <c r="CN1794" s="151"/>
      <c r="CO1794" s="151"/>
      <c r="CP1794" s="151"/>
      <c r="CQ1794" s="151"/>
      <c r="CR1794" s="151"/>
      <c r="CS1794" s="151"/>
      <c r="CT1794" s="151"/>
      <c r="CU1794" s="151"/>
      <c r="CV1794" s="151"/>
      <c r="CW1794" s="151"/>
      <c r="CX1794" s="151"/>
      <c r="CY1794" s="151"/>
      <c r="CZ1794" s="151"/>
      <c r="DA1794" s="151"/>
      <c r="DB1794" s="151"/>
      <c r="DC1794" s="151"/>
      <c r="DD1794" s="151"/>
      <c r="DE1794" s="151"/>
      <c r="DF1794" s="151"/>
      <c r="DG1794" s="151"/>
      <c r="DH1794" s="151"/>
      <c r="DI1794" s="151"/>
      <c r="DJ1794" s="151"/>
      <c r="DK1794" s="151"/>
      <c r="DL1794" s="151"/>
      <c r="DM1794" s="151"/>
      <c r="DN1794" s="151"/>
      <c r="DO1794" s="151"/>
      <c r="DP1794" s="151"/>
      <c r="DQ1794" s="151"/>
      <c r="DR1794" s="151"/>
      <c r="DS1794" s="151"/>
      <c r="DT1794" s="151"/>
      <c r="DU1794" s="151"/>
      <c r="DV1794" s="151"/>
      <c r="DW1794" s="151"/>
      <c r="DX1794" s="151"/>
      <c r="DY1794" s="151"/>
      <c r="DZ1794" s="151"/>
      <c r="EA1794" s="151"/>
      <c r="EB1794" s="151"/>
      <c r="EC1794" s="151"/>
      <c r="ED1794" s="151"/>
      <c r="EE1794" s="151"/>
      <c r="EF1794" s="151"/>
      <c r="EG1794" s="151"/>
      <c r="EH1794" s="151"/>
      <c r="EI1794" s="151"/>
      <c r="EJ1794" s="151"/>
      <c r="EK1794" s="151"/>
      <c r="EL1794" s="151"/>
      <c r="EM1794" s="151"/>
      <c r="EN1794" s="151"/>
      <c r="EO1794" s="151"/>
      <c r="EP1794" s="151"/>
      <c r="EQ1794" s="151"/>
      <c r="ER1794" s="151"/>
      <c r="ES1794" s="151"/>
      <c r="ET1794" s="151"/>
      <c r="EU1794" s="151"/>
      <c r="EV1794" s="151"/>
      <c r="EW1794" s="151"/>
      <c r="EX1794" s="151"/>
      <c r="EY1794" s="151"/>
      <c r="EZ1794" s="151"/>
      <c r="FA1794" s="151"/>
      <c r="FB1794" s="151"/>
      <c r="FC1794" s="151"/>
      <c r="FD1794" s="151"/>
      <c r="FE1794" s="151"/>
      <c r="FF1794" s="151"/>
      <c r="FG1794" s="151"/>
      <c r="FH1794" s="151"/>
      <c r="FI1794" s="151"/>
      <c r="FJ1794" s="151"/>
      <c r="FK1794" s="151"/>
      <c r="FL1794" s="151"/>
      <c r="FM1794" s="151"/>
      <c r="FN1794" s="151"/>
      <c r="FO1794" s="151"/>
      <c r="FP1794" s="151"/>
      <c r="FQ1794" s="151"/>
      <c r="FR1794" s="151"/>
      <c r="FS1794" s="151"/>
      <c r="FT1794" s="151"/>
      <c r="FU1794" s="151"/>
      <c r="FV1794" s="151"/>
      <c r="FW1794" s="151"/>
      <c r="FX1794" s="151"/>
      <c r="FY1794" s="151"/>
      <c r="FZ1794" s="151"/>
      <c r="GA1794" s="151"/>
      <c r="GB1794" s="151"/>
      <c r="GC1794" s="151"/>
      <c r="GD1794" s="151"/>
      <c r="GE1794" s="151"/>
      <c r="GF1794" s="151"/>
      <c r="GG1794" s="151"/>
      <c r="GH1794" s="151"/>
      <c r="GI1794" s="151"/>
      <c r="GJ1794" s="151"/>
      <c r="GK1794" s="151"/>
      <c r="GL1794" s="151"/>
      <c r="GM1794" s="151"/>
      <c r="GN1794" s="151"/>
      <c r="GO1794" s="151"/>
      <c r="GP1794" s="151"/>
      <c r="GQ1794" s="151"/>
      <c r="GR1794" s="151"/>
      <c r="GS1794" s="151"/>
      <c r="GT1794" s="151"/>
      <c r="GU1794" s="151"/>
      <c r="GV1794" s="151"/>
      <c r="GW1794" s="151"/>
      <c r="GX1794" s="151"/>
      <c r="GY1794" s="151"/>
      <c r="GZ1794" s="151"/>
      <c r="HA1794" s="151"/>
      <c r="HB1794" s="151"/>
      <c r="HC1794" s="151"/>
      <c r="HD1794" s="151"/>
      <c r="HE1794" s="151"/>
      <c r="HF1794" s="151"/>
      <c r="HG1794" s="151"/>
      <c r="HH1794" s="151"/>
      <c r="HI1794" s="151"/>
      <c r="HJ1794" s="151"/>
      <c r="HK1794" s="151"/>
      <c r="HL1794" s="151"/>
      <c r="HM1794" s="151"/>
      <c r="HN1794" s="151"/>
      <c r="HO1794" s="151"/>
      <c r="HP1794" s="151"/>
      <c r="HQ1794" s="151"/>
      <c r="HR1794" s="151"/>
      <c r="HS1794" s="151"/>
      <c r="HT1794" s="151"/>
      <c r="HU1794" s="151"/>
      <c r="HV1794" s="151"/>
      <c r="HW1794" s="151"/>
      <c r="HX1794" s="151"/>
      <c r="HY1794" s="151"/>
      <c r="HZ1794" s="151"/>
      <c r="IA1794" s="151"/>
      <c r="IB1794" s="151"/>
      <c r="IC1794" s="151"/>
      <c r="ID1794" s="151"/>
      <c r="IE1794" s="151"/>
      <c r="IF1794" s="151"/>
      <c r="IG1794" s="151"/>
      <c r="IH1794" s="151"/>
      <c r="II1794" s="151"/>
      <c r="IJ1794" s="151"/>
      <c r="IK1794" s="151"/>
      <c r="IL1794" s="151"/>
      <c r="IM1794" s="151"/>
      <c r="IN1794" s="151"/>
      <c r="IO1794" s="151"/>
      <c r="IP1794" s="151"/>
      <c r="IQ1794" s="151"/>
      <c r="IR1794" s="151"/>
      <c r="IS1794" s="151"/>
      <c r="IT1794" s="151"/>
      <c r="IU1794" s="151"/>
      <c r="IV1794" s="151"/>
    </row>
    <row r="1795" spans="1:256" s="851" customFormat="1" ht="31.5" x14ac:dyDescent="0.25">
      <c r="A1795" s="214"/>
      <c r="B1795" s="214">
        <v>1</v>
      </c>
      <c r="C1795" s="555" t="s">
        <v>625</v>
      </c>
      <c r="D1795" s="172"/>
      <c r="E1795" s="173"/>
      <c r="F1795" s="1712">
        <f t="shared" si="2288"/>
        <v>4222</v>
      </c>
      <c r="G1795" s="745">
        <f t="shared" si="2288"/>
        <v>2814.6666666666665</v>
      </c>
      <c r="H1795" s="745">
        <f t="shared" si="2288"/>
        <v>2941</v>
      </c>
      <c r="I1795" s="745">
        <f t="shared" si="2288"/>
        <v>104.48839412600664</v>
      </c>
      <c r="J1795" s="2283"/>
      <c r="K1795" s="2283"/>
      <c r="L1795" s="2284"/>
      <c r="M1795" s="2284"/>
      <c r="N1795" s="2284"/>
      <c r="O1795" s="2284"/>
      <c r="P1795" s="2284"/>
      <c r="Q1795" s="2284"/>
      <c r="R1795" s="2503"/>
      <c r="S1795" s="2503"/>
      <c r="T1795" s="2503"/>
      <c r="U1795" s="2503"/>
      <c r="V1795" s="2503"/>
      <c r="W1795" s="2503"/>
      <c r="X1795" s="2503"/>
      <c r="Y1795" s="2503"/>
      <c r="Z1795" s="2503"/>
      <c r="AA1795" s="2503"/>
      <c r="AB1795" s="2504"/>
      <c r="AC1795" s="2503"/>
      <c r="AD1795" s="2503"/>
      <c r="AE1795" s="2505"/>
      <c r="AF1795" s="2505"/>
      <c r="AG1795" s="2503"/>
      <c r="AH1795" s="151"/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  <c r="BI1795" s="151"/>
      <c r="BJ1795" s="151"/>
      <c r="BK1795" s="151"/>
      <c r="BL1795" s="151"/>
      <c r="BM1795" s="151"/>
      <c r="BN1795" s="151"/>
      <c r="BO1795" s="151"/>
      <c r="BP1795" s="151"/>
      <c r="BQ1795" s="151"/>
      <c r="BR1795" s="151"/>
      <c r="BS1795" s="151"/>
      <c r="BT1795" s="151"/>
      <c r="BU1795" s="151"/>
      <c r="BV1795" s="151"/>
      <c r="BW1795" s="151"/>
      <c r="BX1795" s="151"/>
      <c r="BY1795" s="151"/>
      <c r="BZ1795" s="151"/>
      <c r="CA1795" s="151"/>
      <c r="CB1795" s="151"/>
      <c r="CC1795" s="151"/>
      <c r="CD1795" s="151"/>
      <c r="CE1795" s="151"/>
      <c r="CF1795" s="151"/>
      <c r="CG1795" s="151"/>
      <c r="CH1795" s="151"/>
      <c r="CI1795" s="151"/>
      <c r="CJ1795" s="151"/>
      <c r="CK1795" s="151"/>
      <c r="CL1795" s="151"/>
      <c r="CM1795" s="151"/>
      <c r="CN1795" s="151"/>
      <c r="CO1795" s="151"/>
      <c r="CP1795" s="151"/>
      <c r="CQ1795" s="151"/>
      <c r="CR1795" s="151"/>
      <c r="CS1795" s="151"/>
      <c r="CT1795" s="151"/>
      <c r="CU1795" s="151"/>
      <c r="CV1795" s="151"/>
      <c r="CW1795" s="151"/>
      <c r="CX1795" s="151"/>
      <c r="CY1795" s="151"/>
      <c r="CZ1795" s="151"/>
      <c r="DA1795" s="151"/>
      <c r="DB1795" s="151"/>
      <c r="DC1795" s="151"/>
      <c r="DD1795" s="151"/>
      <c r="DE1795" s="151"/>
      <c r="DF1795" s="151"/>
      <c r="DG1795" s="151"/>
      <c r="DH1795" s="151"/>
      <c r="DI1795" s="151"/>
      <c r="DJ1795" s="151"/>
      <c r="DK1795" s="151"/>
      <c r="DL1795" s="151"/>
      <c r="DM1795" s="151"/>
      <c r="DN1795" s="151"/>
      <c r="DO1795" s="151"/>
      <c r="DP1795" s="151"/>
      <c r="DQ1795" s="151"/>
      <c r="DR1795" s="151"/>
      <c r="DS1795" s="151"/>
      <c r="DT1795" s="151"/>
      <c r="DU1795" s="151"/>
      <c r="DV1795" s="151"/>
      <c r="DW1795" s="151"/>
      <c r="DX1795" s="151"/>
      <c r="DY1795" s="151"/>
      <c r="DZ1795" s="151"/>
      <c r="EA1795" s="151"/>
      <c r="EB1795" s="151"/>
      <c r="EC1795" s="151"/>
      <c r="ED1795" s="151"/>
      <c r="EE1795" s="151"/>
      <c r="EF1795" s="151"/>
      <c r="EG1795" s="151"/>
      <c r="EH1795" s="151"/>
      <c r="EI1795" s="151"/>
      <c r="EJ1795" s="151"/>
      <c r="EK1795" s="151"/>
      <c r="EL1795" s="151"/>
      <c r="EM1795" s="151"/>
      <c r="EN1795" s="151"/>
      <c r="EO1795" s="151"/>
      <c r="EP1795" s="151"/>
      <c r="EQ1795" s="151"/>
      <c r="ER1795" s="151"/>
      <c r="ES1795" s="151"/>
      <c r="ET1795" s="151"/>
      <c r="EU1795" s="151"/>
      <c r="EV1795" s="151"/>
      <c r="EW1795" s="151"/>
      <c r="EX1795" s="151"/>
      <c r="EY1795" s="151"/>
      <c r="EZ1795" s="151"/>
      <c r="FA1795" s="151"/>
      <c r="FB1795" s="151"/>
      <c r="FC1795" s="151"/>
      <c r="FD1795" s="151"/>
      <c r="FE1795" s="151"/>
      <c r="FF1795" s="151"/>
      <c r="FG1795" s="151"/>
      <c r="FH1795" s="151"/>
      <c r="FI1795" s="151"/>
      <c r="FJ1795" s="151"/>
      <c r="FK1795" s="151"/>
      <c r="FL1795" s="151"/>
      <c r="FM1795" s="151"/>
      <c r="FN1795" s="151"/>
      <c r="FO1795" s="151"/>
      <c r="FP1795" s="151"/>
      <c r="FQ1795" s="151"/>
      <c r="FR1795" s="151"/>
      <c r="FS1795" s="151"/>
      <c r="FT1795" s="151"/>
      <c r="FU1795" s="151"/>
      <c r="FV1795" s="151"/>
      <c r="FW1795" s="151"/>
      <c r="FX1795" s="151"/>
      <c r="FY1795" s="151"/>
      <c r="FZ1795" s="151"/>
      <c r="GA1795" s="151"/>
      <c r="GB1795" s="151"/>
      <c r="GC1795" s="151"/>
      <c r="GD1795" s="151"/>
      <c r="GE1795" s="151"/>
      <c r="GF1795" s="151"/>
      <c r="GG1795" s="151"/>
      <c r="GH1795" s="151"/>
      <c r="GI1795" s="151"/>
      <c r="GJ1795" s="151"/>
      <c r="GK1795" s="151"/>
      <c r="GL1795" s="151"/>
      <c r="GM1795" s="151"/>
      <c r="GN1795" s="151"/>
      <c r="GO1795" s="151"/>
      <c r="GP1795" s="151"/>
      <c r="GQ1795" s="151"/>
      <c r="GR1795" s="151"/>
      <c r="GS1795" s="151"/>
      <c r="GT1795" s="151"/>
      <c r="GU1795" s="151"/>
      <c r="GV1795" s="151"/>
      <c r="GW1795" s="151"/>
      <c r="GX1795" s="151"/>
      <c r="GY1795" s="151"/>
      <c r="GZ1795" s="151"/>
      <c r="HA1795" s="151"/>
      <c r="HB1795" s="151"/>
      <c r="HC1795" s="151"/>
      <c r="HD1795" s="151"/>
      <c r="HE1795" s="151"/>
      <c r="HF1795" s="151"/>
      <c r="HG1795" s="151"/>
      <c r="HH1795" s="151"/>
      <c r="HI1795" s="151"/>
      <c r="HJ1795" s="151"/>
      <c r="HK1795" s="151"/>
      <c r="HL1795" s="151"/>
      <c r="HM1795" s="151"/>
      <c r="HN1795" s="151"/>
      <c r="HO1795" s="151"/>
      <c r="HP1795" s="151"/>
      <c r="HQ1795" s="151"/>
      <c r="HR1795" s="151"/>
      <c r="HS1795" s="151"/>
      <c r="HT1795" s="151"/>
      <c r="HU1795" s="151"/>
      <c r="HV1795" s="151"/>
      <c r="HW1795" s="151"/>
      <c r="HX1795" s="151"/>
      <c r="HY1795" s="151"/>
      <c r="HZ1795" s="151"/>
      <c r="IA1795" s="151"/>
      <c r="IB1795" s="151"/>
      <c r="IC1795" s="151"/>
      <c r="ID1795" s="151"/>
      <c r="IE1795" s="151"/>
      <c r="IF1795" s="151"/>
      <c r="IG1795" s="151"/>
      <c r="IH1795" s="151"/>
      <c r="II1795" s="151"/>
      <c r="IJ1795" s="151"/>
      <c r="IK1795" s="151"/>
      <c r="IL1795" s="151"/>
      <c r="IM1795" s="151"/>
      <c r="IN1795" s="151"/>
      <c r="IO1795" s="151"/>
      <c r="IP1795" s="151"/>
      <c r="IQ1795" s="151"/>
      <c r="IR1795" s="151"/>
      <c r="IS1795" s="151"/>
      <c r="IT1795" s="151"/>
      <c r="IU1795" s="151"/>
      <c r="IV1795" s="151"/>
    </row>
    <row r="1796" spans="1:256" s="851" customFormat="1" ht="45" x14ac:dyDescent="0.25">
      <c r="A1796" s="214"/>
      <c r="B1796" s="214">
        <v>1</v>
      </c>
      <c r="C1796" s="291" t="s">
        <v>458</v>
      </c>
      <c r="D1796" s="172"/>
      <c r="E1796" s="173"/>
      <c r="F1796" s="1712">
        <f t="shared" si="2288"/>
        <v>24944</v>
      </c>
      <c r="G1796" s="745">
        <f t="shared" si="2288"/>
        <v>16629.333333333332</v>
      </c>
      <c r="H1796" s="745">
        <f t="shared" si="2288"/>
        <v>17159</v>
      </c>
      <c r="I1796" s="745">
        <f t="shared" si="2288"/>
        <v>103.1851347017319</v>
      </c>
      <c r="J1796" s="2283"/>
      <c r="K1796" s="2283"/>
      <c r="L1796" s="2284"/>
      <c r="M1796" s="2284"/>
      <c r="N1796" s="2284"/>
      <c r="O1796" s="2284"/>
      <c r="P1796" s="2284"/>
      <c r="Q1796" s="2284"/>
      <c r="R1796" s="2503">
        <f t="shared" ref="R1796:AG1796" si="2333">R1687</f>
        <v>90512.672099999996</v>
      </c>
      <c r="S1796" s="2503">
        <f t="shared" si="2333"/>
        <v>90512.672099999996</v>
      </c>
      <c r="T1796" s="2503">
        <f t="shared" ref="T1796:U1796" si="2334">T1687</f>
        <v>90512.672099999996</v>
      </c>
      <c r="U1796" s="2503">
        <f t="shared" si="2334"/>
        <v>90512.672099999996</v>
      </c>
      <c r="V1796" s="2503">
        <f t="shared" ref="V1796:W1796" si="2335">V1687</f>
        <v>90512.672099999996</v>
      </c>
      <c r="W1796" s="2503">
        <f t="shared" si="2335"/>
        <v>90512.672099999996</v>
      </c>
      <c r="X1796" s="2503">
        <f t="shared" ref="X1796:Y1796" si="2336">X1687</f>
        <v>90512.672099999996</v>
      </c>
      <c r="Y1796" s="2503">
        <f t="shared" si="2336"/>
        <v>90512.672099999996</v>
      </c>
      <c r="Z1796" s="2503">
        <f t="shared" si="2333"/>
        <v>60341.7814</v>
      </c>
      <c r="AA1796" s="2503">
        <f t="shared" si="2333"/>
        <v>61841.93905999999</v>
      </c>
      <c r="AB1796" s="2504">
        <f t="shared" si="2333"/>
        <v>0</v>
      </c>
      <c r="AC1796" s="2503">
        <f t="shared" si="2333"/>
        <v>0</v>
      </c>
      <c r="AD1796" s="2503">
        <f t="shared" si="2333"/>
        <v>1500.1576599999921</v>
      </c>
      <c r="AE1796" s="2505">
        <f t="shared" si="2333"/>
        <v>0</v>
      </c>
      <c r="AF1796" s="2505">
        <f t="shared" si="2333"/>
        <v>-72.466610000000003</v>
      </c>
      <c r="AG1796" s="2503">
        <f t="shared" si="2333"/>
        <v>61769.472449999994</v>
      </c>
      <c r="AH1796" s="151"/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  <c r="BI1796" s="151"/>
      <c r="BJ1796" s="151"/>
      <c r="BK1796" s="151"/>
      <c r="BL1796" s="151"/>
      <c r="BM1796" s="151"/>
      <c r="BN1796" s="151"/>
      <c r="BO1796" s="151"/>
      <c r="BP1796" s="151"/>
      <c r="BQ1796" s="151"/>
      <c r="BR1796" s="151"/>
      <c r="BS1796" s="151"/>
      <c r="BT1796" s="151"/>
      <c r="BU1796" s="151"/>
      <c r="BV1796" s="151"/>
      <c r="BW1796" s="151"/>
      <c r="BX1796" s="151"/>
      <c r="BY1796" s="151"/>
      <c r="BZ1796" s="151"/>
      <c r="CA1796" s="151"/>
      <c r="CB1796" s="151"/>
      <c r="CC1796" s="151"/>
      <c r="CD1796" s="151"/>
      <c r="CE1796" s="151"/>
      <c r="CF1796" s="151"/>
      <c r="CG1796" s="151"/>
      <c r="CH1796" s="151"/>
      <c r="CI1796" s="151"/>
      <c r="CJ1796" s="151"/>
      <c r="CK1796" s="151"/>
      <c r="CL1796" s="151"/>
      <c r="CM1796" s="151"/>
      <c r="CN1796" s="151"/>
      <c r="CO1796" s="151"/>
      <c r="CP1796" s="151"/>
      <c r="CQ1796" s="151"/>
      <c r="CR1796" s="151"/>
      <c r="CS1796" s="151"/>
      <c r="CT1796" s="151"/>
      <c r="CU1796" s="151"/>
      <c r="CV1796" s="151"/>
      <c r="CW1796" s="151"/>
      <c r="CX1796" s="151"/>
      <c r="CY1796" s="151"/>
      <c r="CZ1796" s="151"/>
      <c r="DA1796" s="151"/>
      <c r="DB1796" s="151"/>
      <c r="DC1796" s="151"/>
      <c r="DD1796" s="151"/>
      <c r="DE1796" s="151"/>
      <c r="DF1796" s="151"/>
      <c r="DG1796" s="151"/>
      <c r="DH1796" s="151"/>
      <c r="DI1796" s="151"/>
      <c r="DJ1796" s="151"/>
      <c r="DK1796" s="151"/>
      <c r="DL1796" s="151"/>
      <c r="DM1796" s="151"/>
      <c r="DN1796" s="151"/>
      <c r="DO1796" s="151"/>
      <c r="DP1796" s="151"/>
      <c r="DQ1796" s="151"/>
      <c r="DR1796" s="151"/>
      <c r="DS1796" s="151"/>
      <c r="DT1796" s="151"/>
      <c r="DU1796" s="151"/>
      <c r="DV1796" s="151"/>
      <c r="DW1796" s="151"/>
      <c r="DX1796" s="151"/>
      <c r="DY1796" s="151"/>
      <c r="DZ1796" s="151"/>
      <c r="EA1796" s="151"/>
      <c r="EB1796" s="151"/>
      <c r="EC1796" s="151"/>
      <c r="ED1796" s="151"/>
      <c r="EE1796" s="151"/>
      <c r="EF1796" s="151"/>
      <c r="EG1796" s="151"/>
      <c r="EH1796" s="151"/>
      <c r="EI1796" s="151"/>
      <c r="EJ1796" s="151"/>
      <c r="EK1796" s="151"/>
      <c r="EL1796" s="151"/>
      <c r="EM1796" s="151"/>
      <c r="EN1796" s="151"/>
      <c r="EO1796" s="151"/>
      <c r="EP1796" s="151"/>
      <c r="EQ1796" s="151"/>
      <c r="ER1796" s="151"/>
      <c r="ES1796" s="151"/>
      <c r="ET1796" s="151"/>
      <c r="EU1796" s="151"/>
      <c r="EV1796" s="151"/>
      <c r="EW1796" s="151"/>
      <c r="EX1796" s="151"/>
      <c r="EY1796" s="151"/>
      <c r="EZ1796" s="151"/>
      <c r="FA1796" s="151"/>
      <c r="FB1796" s="151"/>
      <c r="FC1796" s="151"/>
      <c r="FD1796" s="151"/>
      <c r="FE1796" s="151"/>
      <c r="FF1796" s="151"/>
      <c r="FG1796" s="151"/>
      <c r="FH1796" s="151"/>
      <c r="FI1796" s="151"/>
      <c r="FJ1796" s="151"/>
      <c r="FK1796" s="151"/>
      <c r="FL1796" s="151"/>
      <c r="FM1796" s="151"/>
      <c r="FN1796" s="151"/>
      <c r="FO1796" s="151"/>
      <c r="FP1796" s="151"/>
      <c r="FQ1796" s="151"/>
      <c r="FR1796" s="151"/>
      <c r="FS1796" s="151"/>
      <c r="FT1796" s="151"/>
      <c r="FU1796" s="151"/>
      <c r="FV1796" s="151"/>
      <c r="FW1796" s="151"/>
      <c r="FX1796" s="151"/>
      <c r="FY1796" s="151"/>
      <c r="FZ1796" s="151"/>
      <c r="GA1796" s="151"/>
      <c r="GB1796" s="151"/>
      <c r="GC1796" s="151"/>
      <c r="GD1796" s="151"/>
      <c r="GE1796" s="151"/>
      <c r="GF1796" s="151"/>
      <c r="GG1796" s="151"/>
      <c r="GH1796" s="151"/>
      <c r="GI1796" s="151"/>
      <c r="GJ1796" s="151"/>
      <c r="GK1796" s="151"/>
      <c r="GL1796" s="151"/>
      <c r="GM1796" s="151"/>
      <c r="GN1796" s="151"/>
      <c r="GO1796" s="151"/>
      <c r="GP1796" s="151"/>
      <c r="GQ1796" s="151"/>
      <c r="GR1796" s="151"/>
      <c r="GS1796" s="151"/>
      <c r="GT1796" s="151"/>
      <c r="GU1796" s="151"/>
      <c r="GV1796" s="151"/>
      <c r="GW1796" s="151"/>
      <c r="GX1796" s="151"/>
      <c r="GY1796" s="151"/>
      <c r="GZ1796" s="151"/>
      <c r="HA1796" s="151"/>
      <c r="HB1796" s="151"/>
      <c r="HC1796" s="151"/>
      <c r="HD1796" s="151"/>
      <c r="HE1796" s="151"/>
      <c r="HF1796" s="151"/>
      <c r="HG1796" s="151"/>
      <c r="HH1796" s="151"/>
      <c r="HI1796" s="151"/>
      <c r="HJ1796" s="151"/>
      <c r="HK1796" s="151"/>
      <c r="HL1796" s="151"/>
      <c r="HM1796" s="151"/>
      <c r="HN1796" s="151"/>
      <c r="HO1796" s="151"/>
      <c r="HP1796" s="151"/>
      <c r="HQ1796" s="151"/>
      <c r="HR1796" s="151"/>
      <c r="HS1796" s="151"/>
      <c r="HT1796" s="151"/>
      <c r="HU1796" s="151"/>
      <c r="HV1796" s="151"/>
      <c r="HW1796" s="151"/>
      <c r="HX1796" s="151"/>
      <c r="HY1796" s="151"/>
      <c r="HZ1796" s="151"/>
      <c r="IA1796" s="151"/>
      <c r="IB1796" s="151"/>
      <c r="IC1796" s="151"/>
      <c r="ID1796" s="151"/>
      <c r="IE1796" s="151"/>
      <c r="IF1796" s="151"/>
      <c r="IG1796" s="151"/>
      <c r="IH1796" s="151"/>
      <c r="II1796" s="151"/>
      <c r="IJ1796" s="151"/>
      <c r="IK1796" s="151"/>
      <c r="IL1796" s="151"/>
      <c r="IM1796" s="151"/>
      <c r="IN1796" s="151"/>
      <c r="IO1796" s="151"/>
      <c r="IP1796" s="151"/>
      <c r="IQ1796" s="151"/>
      <c r="IR1796" s="151"/>
      <c r="IS1796" s="151"/>
      <c r="IT1796" s="151"/>
      <c r="IU1796" s="151"/>
      <c r="IV1796" s="151"/>
    </row>
    <row r="1797" spans="1:256" s="851" customFormat="1" ht="30" x14ac:dyDescent="0.25">
      <c r="A1797" s="214"/>
      <c r="B1797" s="214">
        <v>1</v>
      </c>
      <c r="C1797" s="173" t="s">
        <v>271</v>
      </c>
      <c r="D1797" s="172"/>
      <c r="E1797" s="173"/>
      <c r="F1797" s="1712">
        <f t="shared" si="2288"/>
        <v>13036</v>
      </c>
      <c r="G1797" s="745">
        <f t="shared" si="2288"/>
        <v>8690.6666666666661</v>
      </c>
      <c r="H1797" s="745">
        <f t="shared" si="2288"/>
        <v>8148</v>
      </c>
      <c r="I1797" s="745">
        <f t="shared" si="2288"/>
        <v>93.755753298557849</v>
      </c>
      <c r="J1797" s="2283"/>
      <c r="K1797" s="2283"/>
      <c r="L1797" s="2284"/>
      <c r="M1797" s="2284"/>
      <c r="N1797" s="2284"/>
      <c r="O1797" s="2284"/>
      <c r="P1797" s="2284"/>
      <c r="Q1797" s="2284"/>
      <c r="R1797" s="2503">
        <f t="shared" ref="R1797:AG1797" si="2337">R1688</f>
        <v>54264.403890000001</v>
      </c>
      <c r="S1797" s="2503">
        <f t="shared" si="2337"/>
        <v>54264.403890000001</v>
      </c>
      <c r="T1797" s="2503">
        <f t="shared" ref="T1797:U1797" si="2338">T1688</f>
        <v>54264.403890000001</v>
      </c>
      <c r="U1797" s="2503">
        <f t="shared" si="2338"/>
        <v>54264.403890000001</v>
      </c>
      <c r="V1797" s="2503">
        <f t="shared" ref="V1797:W1797" si="2339">V1688</f>
        <v>54264.403890000001</v>
      </c>
      <c r="W1797" s="2503">
        <f t="shared" si="2339"/>
        <v>54264.403890000001</v>
      </c>
      <c r="X1797" s="2503">
        <f t="shared" ref="X1797:Y1797" si="2340">X1688</f>
        <v>54264.403890000001</v>
      </c>
      <c r="Y1797" s="2503">
        <f t="shared" si="2340"/>
        <v>54264.403890000001</v>
      </c>
      <c r="Z1797" s="2503">
        <f t="shared" si="2337"/>
        <v>36176.269260000001</v>
      </c>
      <c r="AA1797" s="2503">
        <f t="shared" si="2337"/>
        <v>34364.217219999991</v>
      </c>
      <c r="AB1797" s="2504">
        <f t="shared" si="2337"/>
        <v>0</v>
      </c>
      <c r="AC1797" s="2503">
        <f t="shared" si="2337"/>
        <v>0</v>
      </c>
      <c r="AD1797" s="2503">
        <f t="shared" si="2337"/>
        <v>-1812.0520400000059</v>
      </c>
      <c r="AE1797" s="2505">
        <f t="shared" si="2337"/>
        <v>0</v>
      </c>
      <c r="AF1797" s="2505">
        <f t="shared" si="2337"/>
        <v>-72.466610000000003</v>
      </c>
      <c r="AG1797" s="2503">
        <f t="shared" si="2337"/>
        <v>34291.750609999996</v>
      </c>
      <c r="AH1797" s="151"/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  <c r="BI1797" s="151"/>
      <c r="BJ1797" s="151"/>
      <c r="BK1797" s="151"/>
      <c r="BL1797" s="151"/>
      <c r="BM1797" s="151"/>
      <c r="BN1797" s="151"/>
      <c r="BO1797" s="151"/>
      <c r="BP1797" s="151"/>
      <c r="BQ1797" s="151"/>
      <c r="BR1797" s="151"/>
      <c r="BS1797" s="151"/>
      <c r="BT1797" s="151"/>
      <c r="BU1797" s="151"/>
      <c r="BV1797" s="151"/>
      <c r="BW1797" s="151"/>
      <c r="BX1797" s="151"/>
      <c r="BY1797" s="151"/>
      <c r="BZ1797" s="151"/>
      <c r="CA1797" s="151"/>
      <c r="CB1797" s="151"/>
      <c r="CC1797" s="151"/>
      <c r="CD1797" s="151"/>
      <c r="CE1797" s="151"/>
      <c r="CF1797" s="151"/>
      <c r="CG1797" s="151"/>
      <c r="CH1797" s="151"/>
      <c r="CI1797" s="151"/>
      <c r="CJ1797" s="151"/>
      <c r="CK1797" s="151"/>
      <c r="CL1797" s="151"/>
      <c r="CM1797" s="151"/>
      <c r="CN1797" s="151"/>
      <c r="CO1797" s="151"/>
      <c r="CP1797" s="151"/>
      <c r="CQ1797" s="151"/>
      <c r="CR1797" s="151"/>
      <c r="CS1797" s="151"/>
      <c r="CT1797" s="151"/>
      <c r="CU1797" s="151"/>
      <c r="CV1797" s="151"/>
      <c r="CW1797" s="151"/>
      <c r="CX1797" s="151"/>
      <c r="CY1797" s="151"/>
      <c r="CZ1797" s="151"/>
      <c r="DA1797" s="151"/>
      <c r="DB1797" s="151"/>
      <c r="DC1797" s="151"/>
      <c r="DD1797" s="151"/>
      <c r="DE1797" s="151"/>
      <c r="DF1797" s="151"/>
      <c r="DG1797" s="151"/>
      <c r="DH1797" s="151"/>
      <c r="DI1797" s="151"/>
      <c r="DJ1797" s="151"/>
      <c r="DK1797" s="151"/>
      <c r="DL1797" s="151"/>
      <c r="DM1797" s="151"/>
      <c r="DN1797" s="151"/>
      <c r="DO1797" s="151"/>
      <c r="DP1797" s="151"/>
      <c r="DQ1797" s="151"/>
      <c r="DR1797" s="151"/>
      <c r="DS1797" s="151"/>
      <c r="DT1797" s="151"/>
      <c r="DU1797" s="151"/>
      <c r="DV1797" s="151"/>
      <c r="DW1797" s="151"/>
      <c r="DX1797" s="151"/>
      <c r="DY1797" s="151"/>
      <c r="DZ1797" s="151"/>
      <c r="EA1797" s="151"/>
      <c r="EB1797" s="151"/>
      <c r="EC1797" s="151"/>
      <c r="ED1797" s="151"/>
      <c r="EE1797" s="151"/>
      <c r="EF1797" s="151"/>
      <c r="EG1797" s="151"/>
      <c r="EH1797" s="151"/>
      <c r="EI1797" s="151"/>
      <c r="EJ1797" s="151"/>
      <c r="EK1797" s="151"/>
      <c r="EL1797" s="151"/>
      <c r="EM1797" s="151"/>
      <c r="EN1797" s="151"/>
      <c r="EO1797" s="151"/>
      <c r="EP1797" s="151"/>
      <c r="EQ1797" s="151"/>
      <c r="ER1797" s="151"/>
      <c r="ES1797" s="151"/>
      <c r="ET1797" s="151"/>
      <c r="EU1797" s="151"/>
      <c r="EV1797" s="151"/>
      <c r="EW1797" s="151"/>
      <c r="EX1797" s="151"/>
      <c r="EY1797" s="151"/>
      <c r="EZ1797" s="151"/>
      <c r="FA1797" s="151"/>
      <c r="FB1797" s="151"/>
      <c r="FC1797" s="151"/>
      <c r="FD1797" s="151"/>
      <c r="FE1797" s="151"/>
      <c r="FF1797" s="151"/>
      <c r="FG1797" s="151"/>
      <c r="FH1797" s="151"/>
      <c r="FI1797" s="151"/>
      <c r="FJ1797" s="151"/>
      <c r="FK1797" s="151"/>
      <c r="FL1797" s="151"/>
      <c r="FM1797" s="151"/>
      <c r="FN1797" s="151"/>
      <c r="FO1797" s="151"/>
      <c r="FP1797" s="151"/>
      <c r="FQ1797" s="151"/>
      <c r="FR1797" s="151"/>
      <c r="FS1797" s="151"/>
      <c r="FT1797" s="151"/>
      <c r="FU1797" s="151"/>
      <c r="FV1797" s="151"/>
      <c r="FW1797" s="151"/>
      <c r="FX1797" s="151"/>
      <c r="FY1797" s="151"/>
      <c r="FZ1797" s="151"/>
      <c r="GA1797" s="151"/>
      <c r="GB1797" s="151"/>
      <c r="GC1797" s="151"/>
      <c r="GD1797" s="151"/>
      <c r="GE1797" s="151"/>
      <c r="GF1797" s="151"/>
      <c r="GG1797" s="151"/>
      <c r="GH1797" s="151"/>
      <c r="GI1797" s="151"/>
      <c r="GJ1797" s="151"/>
      <c r="GK1797" s="151"/>
      <c r="GL1797" s="151"/>
      <c r="GM1797" s="151"/>
      <c r="GN1797" s="151"/>
      <c r="GO1797" s="151"/>
      <c r="GP1797" s="151"/>
      <c r="GQ1797" s="151"/>
      <c r="GR1797" s="151"/>
      <c r="GS1797" s="151"/>
      <c r="GT1797" s="151"/>
      <c r="GU1797" s="151"/>
      <c r="GV1797" s="151"/>
      <c r="GW1797" s="151"/>
      <c r="GX1797" s="151"/>
      <c r="GY1797" s="151"/>
      <c r="GZ1797" s="151"/>
      <c r="HA1797" s="151"/>
      <c r="HB1797" s="151"/>
      <c r="HC1797" s="151"/>
      <c r="HD1797" s="151"/>
      <c r="HE1797" s="151"/>
      <c r="HF1797" s="151"/>
      <c r="HG1797" s="151"/>
      <c r="HH1797" s="151"/>
      <c r="HI1797" s="151"/>
      <c r="HJ1797" s="151"/>
      <c r="HK1797" s="151"/>
      <c r="HL1797" s="151"/>
      <c r="HM1797" s="151"/>
      <c r="HN1797" s="151"/>
      <c r="HO1797" s="151"/>
      <c r="HP1797" s="151"/>
      <c r="HQ1797" s="151"/>
      <c r="HR1797" s="151"/>
      <c r="HS1797" s="151"/>
      <c r="HT1797" s="151"/>
      <c r="HU1797" s="151"/>
      <c r="HV1797" s="151"/>
      <c r="HW1797" s="151"/>
      <c r="HX1797" s="151"/>
      <c r="HY1797" s="151"/>
      <c r="HZ1797" s="151"/>
      <c r="IA1797" s="151"/>
      <c r="IB1797" s="151"/>
      <c r="IC1797" s="151"/>
      <c r="ID1797" s="151"/>
      <c r="IE1797" s="151"/>
      <c r="IF1797" s="151"/>
      <c r="IG1797" s="151"/>
      <c r="IH1797" s="151"/>
      <c r="II1797" s="151"/>
      <c r="IJ1797" s="151"/>
      <c r="IK1797" s="151"/>
      <c r="IL1797" s="151"/>
      <c r="IM1797" s="151"/>
      <c r="IN1797" s="151"/>
      <c r="IO1797" s="151"/>
      <c r="IP1797" s="151"/>
      <c r="IQ1797" s="151"/>
      <c r="IR1797" s="151"/>
      <c r="IS1797" s="151"/>
      <c r="IT1797" s="151"/>
      <c r="IU1797" s="151"/>
      <c r="IV1797" s="151"/>
    </row>
    <row r="1798" spans="1:256" s="851" customFormat="1" ht="30" x14ac:dyDescent="0.25">
      <c r="A1798" s="214"/>
      <c r="B1798" s="214">
        <v>1</v>
      </c>
      <c r="C1798" s="173" t="s">
        <v>459</v>
      </c>
      <c r="D1798" s="172"/>
      <c r="E1798" s="173"/>
      <c r="F1798" s="1712">
        <f t="shared" si="2288"/>
        <v>11191</v>
      </c>
      <c r="G1798" s="745">
        <f t="shared" si="2288"/>
        <v>7460.666666666667</v>
      </c>
      <c r="H1798" s="745">
        <f t="shared" si="2288"/>
        <v>6642</v>
      </c>
      <c r="I1798" s="745">
        <f t="shared" si="2288"/>
        <v>89.026896613350019</v>
      </c>
      <c r="J1798" s="2283"/>
      <c r="K1798" s="2283"/>
      <c r="L1798" s="2284"/>
      <c r="M1798" s="2284"/>
      <c r="N1798" s="2284"/>
      <c r="O1798" s="2284"/>
      <c r="P1798" s="2284"/>
      <c r="Q1798" s="2284"/>
      <c r="R1798" s="2503">
        <f t="shared" ref="R1798:AG1798" si="2341">R1689</f>
        <v>49240.4</v>
      </c>
      <c r="S1798" s="2503">
        <f t="shared" si="2341"/>
        <v>49240.4</v>
      </c>
      <c r="T1798" s="2503">
        <f t="shared" ref="T1798:U1798" si="2342">T1689</f>
        <v>49240.4</v>
      </c>
      <c r="U1798" s="2503">
        <f t="shared" si="2342"/>
        <v>49240.4</v>
      </c>
      <c r="V1798" s="2503">
        <f t="shared" ref="V1798:W1798" si="2343">V1689</f>
        <v>49240.4</v>
      </c>
      <c r="W1798" s="2503">
        <f t="shared" si="2343"/>
        <v>49240.4</v>
      </c>
      <c r="X1798" s="2503">
        <f t="shared" ref="X1798:Y1798" si="2344">X1689</f>
        <v>49240.4</v>
      </c>
      <c r="Y1798" s="2503">
        <f t="shared" si="2344"/>
        <v>49240.4</v>
      </c>
      <c r="Z1798" s="2503">
        <f t="shared" si="2341"/>
        <v>32826.933333333334</v>
      </c>
      <c r="AA1798" s="2503">
        <f t="shared" si="2341"/>
        <v>30294.885419999995</v>
      </c>
      <c r="AB1798" s="2504">
        <f t="shared" si="2341"/>
        <v>0</v>
      </c>
      <c r="AC1798" s="2503">
        <f t="shared" si="2341"/>
        <v>0</v>
      </c>
      <c r="AD1798" s="2503">
        <f t="shared" si="2341"/>
        <v>-2532.0479133333392</v>
      </c>
      <c r="AE1798" s="2505">
        <f t="shared" si="2341"/>
        <v>0</v>
      </c>
      <c r="AF1798" s="2505">
        <f t="shared" si="2341"/>
        <v>-67.278469999999999</v>
      </c>
      <c r="AG1798" s="2503">
        <f t="shared" si="2341"/>
        <v>30227.606949999994</v>
      </c>
      <c r="AH1798" s="151"/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  <c r="BI1798" s="151"/>
      <c r="BJ1798" s="151"/>
      <c r="BK1798" s="151"/>
      <c r="BL1798" s="151"/>
      <c r="BM1798" s="151"/>
      <c r="BN1798" s="151"/>
      <c r="BO1798" s="151"/>
      <c r="BP1798" s="151"/>
      <c r="BQ1798" s="151"/>
      <c r="BR1798" s="151"/>
      <c r="BS1798" s="151"/>
      <c r="BT1798" s="151"/>
      <c r="BU1798" s="151"/>
      <c r="BV1798" s="151"/>
      <c r="BW1798" s="151"/>
      <c r="BX1798" s="151"/>
      <c r="BY1798" s="151"/>
      <c r="BZ1798" s="151"/>
      <c r="CA1798" s="151"/>
      <c r="CB1798" s="151"/>
      <c r="CC1798" s="151"/>
      <c r="CD1798" s="151"/>
      <c r="CE1798" s="151"/>
      <c r="CF1798" s="151"/>
      <c r="CG1798" s="151"/>
      <c r="CH1798" s="151"/>
      <c r="CI1798" s="151"/>
      <c r="CJ1798" s="151"/>
      <c r="CK1798" s="151"/>
      <c r="CL1798" s="151"/>
      <c r="CM1798" s="151"/>
      <c r="CN1798" s="151"/>
      <c r="CO1798" s="151"/>
      <c r="CP1798" s="151"/>
      <c r="CQ1798" s="151"/>
      <c r="CR1798" s="151"/>
      <c r="CS1798" s="151"/>
      <c r="CT1798" s="151"/>
      <c r="CU1798" s="151"/>
      <c r="CV1798" s="151"/>
      <c r="CW1798" s="151"/>
      <c r="CX1798" s="151"/>
      <c r="CY1798" s="151"/>
      <c r="CZ1798" s="151"/>
      <c r="DA1798" s="151"/>
      <c r="DB1798" s="151"/>
      <c r="DC1798" s="151"/>
      <c r="DD1798" s="151"/>
      <c r="DE1798" s="151"/>
      <c r="DF1798" s="151"/>
      <c r="DG1798" s="151"/>
      <c r="DH1798" s="151"/>
      <c r="DI1798" s="151"/>
      <c r="DJ1798" s="151"/>
      <c r="DK1798" s="151"/>
      <c r="DL1798" s="151"/>
      <c r="DM1798" s="151"/>
      <c r="DN1798" s="151"/>
      <c r="DO1798" s="151"/>
      <c r="DP1798" s="151"/>
      <c r="DQ1798" s="151"/>
      <c r="DR1798" s="151"/>
      <c r="DS1798" s="151"/>
      <c r="DT1798" s="151"/>
      <c r="DU1798" s="151"/>
      <c r="DV1798" s="151"/>
      <c r="DW1798" s="151"/>
      <c r="DX1798" s="151"/>
      <c r="DY1798" s="151"/>
      <c r="DZ1798" s="151"/>
      <c r="EA1798" s="151"/>
      <c r="EB1798" s="151"/>
      <c r="EC1798" s="151"/>
      <c r="ED1798" s="151"/>
      <c r="EE1798" s="151"/>
      <c r="EF1798" s="151"/>
      <c r="EG1798" s="151"/>
      <c r="EH1798" s="151"/>
      <c r="EI1798" s="151"/>
      <c r="EJ1798" s="151"/>
      <c r="EK1798" s="151"/>
      <c r="EL1798" s="151"/>
      <c r="EM1798" s="151"/>
      <c r="EN1798" s="151"/>
      <c r="EO1798" s="151"/>
      <c r="EP1798" s="151"/>
      <c r="EQ1798" s="151"/>
      <c r="ER1798" s="151"/>
      <c r="ES1798" s="151"/>
      <c r="ET1798" s="151"/>
      <c r="EU1798" s="151"/>
      <c r="EV1798" s="151"/>
      <c r="EW1798" s="151"/>
      <c r="EX1798" s="151"/>
      <c r="EY1798" s="151"/>
      <c r="EZ1798" s="151"/>
      <c r="FA1798" s="151"/>
      <c r="FB1798" s="151"/>
      <c r="FC1798" s="151"/>
      <c r="FD1798" s="151"/>
      <c r="FE1798" s="151"/>
      <c r="FF1798" s="151"/>
      <c r="FG1798" s="151"/>
      <c r="FH1798" s="151"/>
      <c r="FI1798" s="151"/>
      <c r="FJ1798" s="151"/>
      <c r="FK1798" s="151"/>
      <c r="FL1798" s="151"/>
      <c r="FM1798" s="151"/>
      <c r="FN1798" s="151"/>
      <c r="FO1798" s="151"/>
      <c r="FP1798" s="151"/>
      <c r="FQ1798" s="151"/>
      <c r="FR1798" s="151"/>
      <c r="FS1798" s="151"/>
      <c r="FT1798" s="151"/>
      <c r="FU1798" s="151"/>
      <c r="FV1798" s="151"/>
      <c r="FW1798" s="151"/>
      <c r="FX1798" s="151"/>
      <c r="FY1798" s="151"/>
      <c r="FZ1798" s="151"/>
      <c r="GA1798" s="151"/>
      <c r="GB1798" s="151"/>
      <c r="GC1798" s="151"/>
      <c r="GD1798" s="151"/>
      <c r="GE1798" s="151"/>
      <c r="GF1798" s="151"/>
      <c r="GG1798" s="151"/>
      <c r="GH1798" s="151"/>
      <c r="GI1798" s="151"/>
      <c r="GJ1798" s="151"/>
      <c r="GK1798" s="151"/>
      <c r="GL1798" s="151"/>
      <c r="GM1798" s="151"/>
      <c r="GN1798" s="151"/>
      <c r="GO1798" s="151"/>
      <c r="GP1798" s="151"/>
      <c r="GQ1798" s="151"/>
      <c r="GR1798" s="151"/>
      <c r="GS1798" s="151"/>
      <c r="GT1798" s="151"/>
      <c r="GU1798" s="151"/>
      <c r="GV1798" s="151"/>
      <c r="GW1798" s="151"/>
      <c r="GX1798" s="151"/>
      <c r="GY1798" s="151"/>
      <c r="GZ1798" s="151"/>
      <c r="HA1798" s="151"/>
      <c r="HB1798" s="151"/>
      <c r="HC1798" s="151"/>
      <c r="HD1798" s="151"/>
      <c r="HE1798" s="151"/>
      <c r="HF1798" s="151"/>
      <c r="HG1798" s="151"/>
      <c r="HH1798" s="151"/>
      <c r="HI1798" s="151"/>
      <c r="HJ1798" s="151"/>
      <c r="HK1798" s="151"/>
      <c r="HL1798" s="151"/>
      <c r="HM1798" s="151"/>
      <c r="HN1798" s="151"/>
      <c r="HO1798" s="151"/>
      <c r="HP1798" s="151"/>
      <c r="HQ1798" s="151"/>
      <c r="HR1798" s="151"/>
      <c r="HS1798" s="151"/>
      <c r="HT1798" s="151"/>
      <c r="HU1798" s="151"/>
      <c r="HV1798" s="151"/>
      <c r="HW1798" s="151"/>
      <c r="HX1798" s="151"/>
      <c r="HY1798" s="151"/>
      <c r="HZ1798" s="151"/>
      <c r="IA1798" s="151"/>
      <c r="IB1798" s="151"/>
      <c r="IC1798" s="151"/>
      <c r="ID1798" s="151"/>
      <c r="IE1798" s="151"/>
      <c r="IF1798" s="151"/>
      <c r="IG1798" s="151"/>
      <c r="IH1798" s="151"/>
      <c r="II1798" s="151"/>
      <c r="IJ1798" s="151"/>
      <c r="IK1798" s="151"/>
      <c r="IL1798" s="151"/>
      <c r="IM1798" s="151"/>
      <c r="IN1798" s="151"/>
      <c r="IO1798" s="151"/>
      <c r="IP1798" s="151"/>
      <c r="IQ1798" s="151"/>
      <c r="IR1798" s="151"/>
      <c r="IS1798" s="151"/>
      <c r="IT1798" s="151"/>
      <c r="IU1798" s="151"/>
      <c r="IV1798" s="151"/>
    </row>
    <row r="1799" spans="1:256" s="851" customFormat="1" ht="60" x14ac:dyDescent="0.25">
      <c r="A1799" s="214"/>
      <c r="B1799" s="214">
        <v>1</v>
      </c>
      <c r="C1799" s="173" t="s">
        <v>479</v>
      </c>
      <c r="D1799" s="172"/>
      <c r="E1799" s="173"/>
      <c r="F1799" s="1712">
        <f t="shared" si="2288"/>
        <v>0</v>
      </c>
      <c r="G1799" s="745">
        <f t="shared" si="2288"/>
        <v>0</v>
      </c>
      <c r="H1799" s="745">
        <f t="shared" si="2288"/>
        <v>0</v>
      </c>
      <c r="I1799" s="745">
        <f t="shared" si="2288"/>
        <v>0</v>
      </c>
      <c r="J1799" s="2283"/>
      <c r="K1799" s="2283"/>
      <c r="L1799" s="2284"/>
      <c r="M1799" s="2284"/>
      <c r="N1799" s="2284"/>
      <c r="O1799" s="2284"/>
      <c r="P1799" s="2284"/>
      <c r="Q1799" s="2284"/>
      <c r="R1799" s="2503">
        <f t="shared" ref="R1799:AG1800" si="2345">R1690</f>
        <v>0</v>
      </c>
      <c r="S1799" s="2503">
        <f t="shared" si="2345"/>
        <v>0</v>
      </c>
      <c r="T1799" s="2503">
        <f t="shared" ref="T1799:U1800" si="2346">T1690</f>
        <v>0</v>
      </c>
      <c r="U1799" s="2503">
        <f t="shared" si="2346"/>
        <v>0</v>
      </c>
      <c r="V1799" s="2503">
        <f t="shared" ref="V1799:W1800" si="2347">V1690</f>
        <v>0</v>
      </c>
      <c r="W1799" s="2503">
        <f t="shared" si="2347"/>
        <v>0</v>
      </c>
      <c r="X1799" s="2503">
        <f t="shared" ref="X1799:Y1799" si="2348">X1690</f>
        <v>0</v>
      </c>
      <c r="Y1799" s="2503">
        <f t="shared" si="2348"/>
        <v>0</v>
      </c>
      <c r="Z1799" s="2503">
        <f t="shared" si="2345"/>
        <v>0</v>
      </c>
      <c r="AA1799" s="2503">
        <f t="shared" si="2345"/>
        <v>0</v>
      </c>
      <c r="AB1799" s="2504">
        <f t="shared" si="2345"/>
        <v>0</v>
      </c>
      <c r="AC1799" s="2503">
        <f t="shared" si="2345"/>
        <v>0</v>
      </c>
      <c r="AD1799" s="2503">
        <f t="shared" si="2345"/>
        <v>0</v>
      </c>
      <c r="AE1799" s="2505">
        <f t="shared" si="2345"/>
        <v>0</v>
      </c>
      <c r="AF1799" s="2505">
        <f t="shared" si="2345"/>
        <v>0</v>
      </c>
      <c r="AG1799" s="2503">
        <f t="shared" si="2345"/>
        <v>0</v>
      </c>
      <c r="AH1799" s="151"/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  <c r="BI1799" s="151"/>
      <c r="BJ1799" s="151"/>
      <c r="BK1799" s="151"/>
      <c r="BL1799" s="151"/>
      <c r="BM1799" s="151"/>
      <c r="BN1799" s="151"/>
      <c r="BO1799" s="151"/>
      <c r="BP1799" s="151"/>
      <c r="BQ1799" s="151"/>
      <c r="BR1799" s="151"/>
      <c r="BS1799" s="151"/>
      <c r="BT1799" s="151"/>
      <c r="BU1799" s="151"/>
      <c r="BV1799" s="151"/>
      <c r="BW1799" s="151"/>
      <c r="BX1799" s="151"/>
      <c r="BY1799" s="151"/>
      <c r="BZ1799" s="151"/>
      <c r="CA1799" s="151"/>
      <c r="CB1799" s="151"/>
      <c r="CC1799" s="151"/>
      <c r="CD1799" s="151"/>
      <c r="CE1799" s="151"/>
      <c r="CF1799" s="151"/>
      <c r="CG1799" s="151"/>
      <c r="CH1799" s="151"/>
      <c r="CI1799" s="151"/>
      <c r="CJ1799" s="151"/>
      <c r="CK1799" s="151"/>
      <c r="CL1799" s="151"/>
      <c r="CM1799" s="151"/>
      <c r="CN1799" s="151"/>
      <c r="CO1799" s="151"/>
      <c r="CP1799" s="151"/>
      <c r="CQ1799" s="151"/>
      <c r="CR1799" s="151"/>
      <c r="CS1799" s="151"/>
      <c r="CT1799" s="151"/>
      <c r="CU1799" s="151"/>
      <c r="CV1799" s="151"/>
      <c r="CW1799" s="151"/>
      <c r="CX1799" s="151"/>
      <c r="CY1799" s="151"/>
      <c r="CZ1799" s="151"/>
      <c r="DA1799" s="151"/>
      <c r="DB1799" s="151"/>
      <c r="DC1799" s="151"/>
      <c r="DD1799" s="151"/>
      <c r="DE1799" s="151"/>
      <c r="DF1799" s="151"/>
      <c r="DG1799" s="151"/>
      <c r="DH1799" s="151"/>
      <c r="DI1799" s="151"/>
      <c r="DJ1799" s="151"/>
      <c r="DK1799" s="151"/>
      <c r="DL1799" s="151"/>
      <c r="DM1799" s="151"/>
      <c r="DN1799" s="151"/>
      <c r="DO1799" s="151"/>
      <c r="DP1799" s="151"/>
      <c r="DQ1799" s="151"/>
      <c r="DR1799" s="151"/>
      <c r="DS1799" s="151"/>
      <c r="DT1799" s="151"/>
      <c r="DU1799" s="151"/>
      <c r="DV1799" s="151"/>
      <c r="DW1799" s="151"/>
      <c r="DX1799" s="151"/>
      <c r="DY1799" s="151"/>
      <c r="DZ1799" s="151"/>
      <c r="EA1799" s="151"/>
      <c r="EB1799" s="151"/>
      <c r="EC1799" s="151"/>
      <c r="ED1799" s="151"/>
      <c r="EE1799" s="151"/>
      <c r="EF1799" s="151"/>
      <c r="EG1799" s="151"/>
      <c r="EH1799" s="151"/>
      <c r="EI1799" s="151"/>
      <c r="EJ1799" s="151"/>
      <c r="EK1799" s="151"/>
      <c r="EL1799" s="151"/>
      <c r="EM1799" s="151"/>
      <c r="EN1799" s="151"/>
      <c r="EO1799" s="151"/>
      <c r="EP1799" s="151"/>
      <c r="EQ1799" s="151"/>
      <c r="ER1799" s="151"/>
      <c r="ES1799" s="151"/>
      <c r="ET1799" s="151"/>
      <c r="EU1799" s="151"/>
      <c r="EV1799" s="151"/>
      <c r="EW1799" s="151"/>
      <c r="EX1799" s="151"/>
      <c r="EY1799" s="151"/>
      <c r="EZ1799" s="151"/>
      <c r="FA1799" s="151"/>
      <c r="FB1799" s="151"/>
      <c r="FC1799" s="151"/>
      <c r="FD1799" s="151"/>
      <c r="FE1799" s="151"/>
      <c r="FF1799" s="151"/>
      <c r="FG1799" s="151"/>
      <c r="FH1799" s="151"/>
      <c r="FI1799" s="151"/>
      <c r="FJ1799" s="151"/>
      <c r="FK1799" s="151"/>
      <c r="FL1799" s="151"/>
      <c r="FM1799" s="151"/>
      <c r="FN1799" s="151"/>
      <c r="FO1799" s="151"/>
      <c r="FP1799" s="151"/>
      <c r="FQ1799" s="151"/>
      <c r="FR1799" s="151"/>
      <c r="FS1799" s="151"/>
      <c r="FT1799" s="151"/>
      <c r="FU1799" s="151"/>
      <c r="FV1799" s="151"/>
      <c r="FW1799" s="151"/>
      <c r="FX1799" s="151"/>
      <c r="FY1799" s="151"/>
      <c r="FZ1799" s="151"/>
      <c r="GA1799" s="151"/>
      <c r="GB1799" s="151"/>
      <c r="GC1799" s="151"/>
      <c r="GD1799" s="151"/>
      <c r="GE1799" s="151"/>
      <c r="GF1799" s="151"/>
      <c r="GG1799" s="151"/>
      <c r="GH1799" s="151"/>
      <c r="GI1799" s="151"/>
      <c r="GJ1799" s="151"/>
      <c r="GK1799" s="151"/>
      <c r="GL1799" s="151"/>
      <c r="GM1799" s="151"/>
      <c r="GN1799" s="151"/>
      <c r="GO1799" s="151"/>
      <c r="GP1799" s="151"/>
      <c r="GQ1799" s="151"/>
      <c r="GR1799" s="151"/>
      <c r="GS1799" s="151"/>
      <c r="GT1799" s="151"/>
      <c r="GU1799" s="151"/>
      <c r="GV1799" s="151"/>
      <c r="GW1799" s="151"/>
      <c r="GX1799" s="151"/>
      <c r="GY1799" s="151"/>
      <c r="GZ1799" s="151"/>
      <c r="HA1799" s="151"/>
      <c r="HB1799" s="151"/>
      <c r="HC1799" s="151"/>
      <c r="HD1799" s="151"/>
      <c r="HE1799" s="151"/>
      <c r="HF1799" s="151"/>
      <c r="HG1799" s="151"/>
      <c r="HH1799" s="151"/>
      <c r="HI1799" s="151"/>
      <c r="HJ1799" s="151"/>
      <c r="HK1799" s="151"/>
      <c r="HL1799" s="151"/>
      <c r="HM1799" s="151"/>
      <c r="HN1799" s="151"/>
      <c r="HO1799" s="151"/>
      <c r="HP1799" s="151"/>
      <c r="HQ1799" s="151"/>
      <c r="HR1799" s="151"/>
      <c r="HS1799" s="151"/>
      <c r="HT1799" s="151"/>
      <c r="HU1799" s="151"/>
      <c r="HV1799" s="151"/>
      <c r="HW1799" s="151"/>
      <c r="HX1799" s="151"/>
      <c r="HY1799" s="151"/>
      <c r="HZ1799" s="151"/>
      <c r="IA1799" s="151"/>
      <c r="IB1799" s="151"/>
      <c r="IC1799" s="151"/>
      <c r="ID1799" s="151"/>
      <c r="IE1799" s="151"/>
      <c r="IF1799" s="151"/>
      <c r="IG1799" s="151"/>
      <c r="IH1799" s="151"/>
      <c r="II1799" s="151"/>
      <c r="IJ1799" s="151"/>
      <c r="IK1799" s="151"/>
      <c r="IL1799" s="151"/>
      <c r="IM1799" s="151"/>
      <c r="IN1799" s="151"/>
      <c r="IO1799" s="151"/>
      <c r="IP1799" s="151"/>
      <c r="IQ1799" s="151"/>
      <c r="IR1799" s="151"/>
      <c r="IS1799" s="151"/>
      <c r="IT1799" s="151"/>
      <c r="IU1799" s="151"/>
      <c r="IV1799" s="151"/>
    </row>
    <row r="1800" spans="1:256" s="851" customFormat="1" ht="60" x14ac:dyDescent="0.25">
      <c r="A1800" s="214"/>
      <c r="B1800" s="214"/>
      <c r="C1800" s="173" t="s">
        <v>761</v>
      </c>
      <c r="D1800" s="172"/>
      <c r="E1800" s="173"/>
      <c r="F1800" s="1712">
        <f t="shared" si="2288"/>
        <v>1799</v>
      </c>
      <c r="G1800" s="745">
        <f t="shared" si="2288"/>
        <v>899.5</v>
      </c>
      <c r="H1800" s="745">
        <f t="shared" si="2288"/>
        <v>5</v>
      </c>
      <c r="I1800" s="745">
        <f t="shared" si="2288"/>
        <v>0.5558643690939411</v>
      </c>
      <c r="J1800" s="2283"/>
      <c r="K1800" s="2283"/>
      <c r="L1800" s="2284"/>
      <c r="M1800" s="2284"/>
      <c r="N1800" s="2284"/>
      <c r="O1800" s="2284"/>
      <c r="P1800" s="2284"/>
      <c r="Q1800" s="2284"/>
      <c r="R1800" s="2503">
        <f t="shared" si="2345"/>
        <v>0</v>
      </c>
      <c r="S1800" s="2503">
        <f t="shared" si="2345"/>
        <v>0</v>
      </c>
      <c r="T1800" s="2503">
        <f t="shared" si="2346"/>
        <v>0</v>
      </c>
      <c r="U1800" s="2503">
        <f t="shared" si="2346"/>
        <v>0</v>
      </c>
      <c r="V1800" s="2503">
        <f t="shared" si="2347"/>
        <v>0</v>
      </c>
      <c r="W1800" s="2503">
        <f t="shared" si="2347"/>
        <v>0</v>
      </c>
      <c r="X1800" s="2503">
        <f t="shared" ref="X1800:Y1800" si="2349">X1691</f>
        <v>0</v>
      </c>
      <c r="Y1800" s="2503">
        <f t="shared" si="2349"/>
        <v>0</v>
      </c>
      <c r="Z1800" s="2503">
        <f t="shared" si="2345"/>
        <v>0</v>
      </c>
      <c r="AA1800" s="2503">
        <f t="shared" si="2345"/>
        <v>8.8955000000000002</v>
      </c>
      <c r="AB1800" s="2504">
        <f t="shared" si="2345"/>
        <v>0</v>
      </c>
      <c r="AC1800" s="2503">
        <f t="shared" si="2345"/>
        <v>0</v>
      </c>
      <c r="AD1800" s="2503">
        <f t="shared" si="2345"/>
        <v>0</v>
      </c>
      <c r="AE1800" s="2505">
        <f t="shared" si="2345"/>
        <v>0</v>
      </c>
      <c r="AF1800" s="2505">
        <f t="shared" si="2345"/>
        <v>0</v>
      </c>
      <c r="AG1800" s="2503">
        <f t="shared" si="2345"/>
        <v>8.8955000000000002</v>
      </c>
      <c r="AH1800" s="151"/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  <c r="BI1800" s="151"/>
      <c r="BJ1800" s="151"/>
      <c r="BK1800" s="151"/>
      <c r="BL1800" s="151"/>
      <c r="BM1800" s="151"/>
      <c r="BN1800" s="151"/>
      <c r="BO1800" s="151"/>
      <c r="BP1800" s="151"/>
      <c r="BQ1800" s="151"/>
      <c r="BR1800" s="151"/>
      <c r="BS1800" s="151"/>
      <c r="BT1800" s="151"/>
      <c r="BU1800" s="151"/>
      <c r="BV1800" s="151"/>
      <c r="BW1800" s="151"/>
      <c r="BX1800" s="151"/>
      <c r="BY1800" s="151"/>
      <c r="BZ1800" s="151"/>
      <c r="CA1800" s="151"/>
      <c r="CB1800" s="151"/>
      <c r="CC1800" s="151"/>
      <c r="CD1800" s="151"/>
      <c r="CE1800" s="151"/>
      <c r="CF1800" s="151"/>
      <c r="CG1800" s="151"/>
      <c r="CH1800" s="151"/>
      <c r="CI1800" s="151"/>
      <c r="CJ1800" s="151"/>
      <c r="CK1800" s="151"/>
      <c r="CL1800" s="151"/>
      <c r="CM1800" s="151"/>
      <c r="CN1800" s="151"/>
      <c r="CO1800" s="151"/>
      <c r="CP1800" s="151"/>
      <c r="CQ1800" s="151"/>
      <c r="CR1800" s="151"/>
      <c r="CS1800" s="151"/>
      <c r="CT1800" s="151"/>
      <c r="CU1800" s="151"/>
      <c r="CV1800" s="151"/>
      <c r="CW1800" s="151"/>
      <c r="CX1800" s="151"/>
      <c r="CY1800" s="151"/>
      <c r="CZ1800" s="151"/>
      <c r="DA1800" s="151"/>
      <c r="DB1800" s="151"/>
      <c r="DC1800" s="151"/>
      <c r="DD1800" s="151"/>
      <c r="DE1800" s="151"/>
      <c r="DF1800" s="151"/>
      <c r="DG1800" s="151"/>
      <c r="DH1800" s="151"/>
      <c r="DI1800" s="151"/>
      <c r="DJ1800" s="151"/>
      <c r="DK1800" s="151"/>
      <c r="DL1800" s="151"/>
      <c r="DM1800" s="151"/>
      <c r="DN1800" s="151"/>
      <c r="DO1800" s="151"/>
      <c r="DP1800" s="151"/>
      <c r="DQ1800" s="151"/>
      <c r="DR1800" s="151"/>
      <c r="DS1800" s="151"/>
      <c r="DT1800" s="151"/>
      <c r="DU1800" s="151"/>
      <c r="DV1800" s="151"/>
      <c r="DW1800" s="151"/>
      <c r="DX1800" s="151"/>
      <c r="DY1800" s="151"/>
      <c r="DZ1800" s="151"/>
      <c r="EA1800" s="151"/>
      <c r="EB1800" s="151"/>
      <c r="EC1800" s="151"/>
      <c r="ED1800" s="151"/>
      <c r="EE1800" s="151"/>
      <c r="EF1800" s="151"/>
      <c r="EG1800" s="151"/>
      <c r="EH1800" s="151"/>
      <c r="EI1800" s="151"/>
      <c r="EJ1800" s="151"/>
      <c r="EK1800" s="151"/>
      <c r="EL1800" s="151"/>
      <c r="EM1800" s="151"/>
      <c r="EN1800" s="151"/>
      <c r="EO1800" s="151"/>
      <c r="EP1800" s="151"/>
      <c r="EQ1800" s="151"/>
      <c r="ER1800" s="151"/>
      <c r="ES1800" s="151"/>
      <c r="ET1800" s="151"/>
      <c r="EU1800" s="151"/>
      <c r="EV1800" s="151"/>
      <c r="EW1800" s="151"/>
      <c r="EX1800" s="151"/>
      <c r="EY1800" s="151"/>
      <c r="EZ1800" s="151"/>
      <c r="FA1800" s="151"/>
      <c r="FB1800" s="151"/>
      <c r="FC1800" s="151"/>
      <c r="FD1800" s="151"/>
      <c r="FE1800" s="151"/>
      <c r="FF1800" s="151"/>
      <c r="FG1800" s="151"/>
      <c r="FH1800" s="151"/>
      <c r="FI1800" s="151"/>
      <c r="FJ1800" s="151"/>
      <c r="FK1800" s="151"/>
      <c r="FL1800" s="151"/>
      <c r="FM1800" s="151"/>
      <c r="FN1800" s="151"/>
      <c r="FO1800" s="151"/>
      <c r="FP1800" s="151"/>
      <c r="FQ1800" s="151"/>
      <c r="FR1800" s="151"/>
      <c r="FS1800" s="151"/>
      <c r="FT1800" s="151"/>
      <c r="FU1800" s="151"/>
      <c r="FV1800" s="151"/>
      <c r="FW1800" s="151"/>
      <c r="FX1800" s="151"/>
      <c r="FY1800" s="151"/>
      <c r="FZ1800" s="151"/>
      <c r="GA1800" s="151"/>
      <c r="GB1800" s="151"/>
      <c r="GC1800" s="151"/>
      <c r="GD1800" s="151"/>
      <c r="GE1800" s="151"/>
      <c r="GF1800" s="151"/>
      <c r="GG1800" s="151"/>
      <c r="GH1800" s="151"/>
      <c r="GI1800" s="151"/>
      <c r="GJ1800" s="151"/>
      <c r="GK1800" s="151"/>
      <c r="GL1800" s="151"/>
      <c r="GM1800" s="151"/>
      <c r="GN1800" s="151"/>
      <c r="GO1800" s="151"/>
      <c r="GP1800" s="151"/>
      <c r="GQ1800" s="151"/>
      <c r="GR1800" s="151"/>
      <c r="GS1800" s="151"/>
      <c r="GT1800" s="151"/>
      <c r="GU1800" s="151"/>
      <c r="GV1800" s="151"/>
      <c r="GW1800" s="151"/>
      <c r="GX1800" s="151"/>
      <c r="GY1800" s="151"/>
      <c r="GZ1800" s="151"/>
      <c r="HA1800" s="151"/>
      <c r="HB1800" s="151"/>
      <c r="HC1800" s="151"/>
      <c r="HD1800" s="151"/>
      <c r="HE1800" s="151"/>
      <c r="HF1800" s="151"/>
      <c r="HG1800" s="151"/>
      <c r="HH1800" s="151"/>
      <c r="HI1800" s="151"/>
      <c r="HJ1800" s="151"/>
      <c r="HK1800" s="151"/>
      <c r="HL1800" s="151"/>
      <c r="HM1800" s="151"/>
      <c r="HN1800" s="151"/>
      <c r="HO1800" s="151"/>
      <c r="HP1800" s="151"/>
      <c r="HQ1800" s="151"/>
      <c r="HR1800" s="151"/>
      <c r="HS1800" s="151"/>
      <c r="HT1800" s="151"/>
      <c r="HU1800" s="151"/>
      <c r="HV1800" s="151"/>
      <c r="HW1800" s="151"/>
      <c r="HX1800" s="151"/>
      <c r="HY1800" s="151"/>
      <c r="HZ1800" s="151"/>
      <c r="IA1800" s="151"/>
      <c r="IB1800" s="151"/>
      <c r="IC1800" s="151"/>
      <c r="ID1800" s="151"/>
      <c r="IE1800" s="151"/>
      <c r="IF1800" s="151"/>
      <c r="IG1800" s="151"/>
      <c r="IH1800" s="151"/>
      <c r="II1800" s="151"/>
      <c r="IJ1800" s="151"/>
      <c r="IK1800" s="151"/>
      <c r="IL1800" s="151"/>
      <c r="IM1800" s="151"/>
      <c r="IN1800" s="151"/>
      <c r="IO1800" s="151"/>
      <c r="IP1800" s="151"/>
      <c r="IQ1800" s="151"/>
      <c r="IR1800" s="151"/>
      <c r="IS1800" s="151"/>
      <c r="IT1800" s="151"/>
      <c r="IU1800" s="151"/>
      <c r="IV1800" s="151"/>
    </row>
    <row r="1801" spans="1:256" s="851" customFormat="1" ht="60" x14ac:dyDescent="0.25">
      <c r="A1801" s="214"/>
      <c r="B1801" s="214"/>
      <c r="C1801" s="173" t="s">
        <v>762</v>
      </c>
      <c r="D1801" s="172"/>
      <c r="E1801" s="173"/>
      <c r="F1801" s="1712"/>
      <c r="G1801" s="745"/>
      <c r="H1801" s="745"/>
      <c r="I1801" s="745"/>
      <c r="J1801" s="2283"/>
      <c r="K1801" s="2283"/>
      <c r="L1801" s="2284"/>
      <c r="M1801" s="2284"/>
      <c r="N1801" s="2284"/>
      <c r="O1801" s="2284"/>
      <c r="P1801" s="2284"/>
      <c r="Q1801" s="2284"/>
      <c r="R1801" s="2503"/>
      <c r="S1801" s="2503"/>
      <c r="T1801" s="2503"/>
      <c r="U1801" s="2503"/>
      <c r="V1801" s="2503"/>
      <c r="W1801" s="2503"/>
      <c r="X1801" s="2503"/>
      <c r="Y1801" s="2503"/>
      <c r="Z1801" s="2503"/>
      <c r="AA1801" s="2503"/>
      <c r="AB1801" s="2504"/>
      <c r="AC1801" s="2503"/>
      <c r="AD1801" s="2503"/>
      <c r="AE1801" s="2505"/>
      <c r="AF1801" s="2505"/>
      <c r="AG1801" s="2503"/>
      <c r="AH1801" s="151"/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  <c r="BI1801" s="151"/>
      <c r="BJ1801" s="151"/>
      <c r="BK1801" s="151"/>
      <c r="BL1801" s="151"/>
      <c r="BM1801" s="151"/>
      <c r="BN1801" s="151"/>
      <c r="BO1801" s="151"/>
      <c r="BP1801" s="151"/>
      <c r="BQ1801" s="151"/>
      <c r="BR1801" s="151"/>
      <c r="BS1801" s="151"/>
      <c r="BT1801" s="151"/>
      <c r="BU1801" s="151"/>
      <c r="BV1801" s="151"/>
      <c r="BW1801" s="151"/>
      <c r="BX1801" s="151"/>
      <c r="BY1801" s="151"/>
      <c r="BZ1801" s="151"/>
      <c r="CA1801" s="151"/>
      <c r="CB1801" s="151"/>
      <c r="CC1801" s="151"/>
      <c r="CD1801" s="151"/>
      <c r="CE1801" s="151"/>
      <c r="CF1801" s="151"/>
      <c r="CG1801" s="151"/>
      <c r="CH1801" s="151"/>
      <c r="CI1801" s="151"/>
      <c r="CJ1801" s="151"/>
      <c r="CK1801" s="151"/>
      <c r="CL1801" s="151"/>
      <c r="CM1801" s="151"/>
      <c r="CN1801" s="151"/>
      <c r="CO1801" s="151"/>
      <c r="CP1801" s="151"/>
      <c r="CQ1801" s="151"/>
      <c r="CR1801" s="151"/>
      <c r="CS1801" s="151"/>
      <c r="CT1801" s="151"/>
      <c r="CU1801" s="151"/>
      <c r="CV1801" s="151"/>
      <c r="CW1801" s="151"/>
      <c r="CX1801" s="151"/>
      <c r="CY1801" s="151"/>
      <c r="CZ1801" s="151"/>
      <c r="DA1801" s="151"/>
      <c r="DB1801" s="151"/>
      <c r="DC1801" s="151"/>
      <c r="DD1801" s="151"/>
      <c r="DE1801" s="151"/>
      <c r="DF1801" s="151"/>
      <c r="DG1801" s="151"/>
      <c r="DH1801" s="151"/>
      <c r="DI1801" s="151"/>
      <c r="DJ1801" s="151"/>
      <c r="DK1801" s="151"/>
      <c r="DL1801" s="151"/>
      <c r="DM1801" s="151"/>
      <c r="DN1801" s="151"/>
      <c r="DO1801" s="151"/>
      <c r="DP1801" s="151"/>
      <c r="DQ1801" s="151"/>
      <c r="DR1801" s="151"/>
      <c r="DS1801" s="151"/>
      <c r="DT1801" s="151"/>
      <c r="DU1801" s="151"/>
      <c r="DV1801" s="151"/>
      <c r="DW1801" s="151"/>
      <c r="DX1801" s="151"/>
      <c r="DY1801" s="151"/>
      <c r="DZ1801" s="151"/>
      <c r="EA1801" s="151"/>
      <c r="EB1801" s="151"/>
      <c r="EC1801" s="151"/>
      <c r="ED1801" s="151"/>
      <c r="EE1801" s="151"/>
      <c r="EF1801" s="151"/>
      <c r="EG1801" s="151"/>
      <c r="EH1801" s="151"/>
      <c r="EI1801" s="151"/>
      <c r="EJ1801" s="151"/>
      <c r="EK1801" s="151"/>
      <c r="EL1801" s="151"/>
      <c r="EM1801" s="151"/>
      <c r="EN1801" s="151"/>
      <c r="EO1801" s="151"/>
      <c r="EP1801" s="151"/>
      <c r="EQ1801" s="151"/>
      <c r="ER1801" s="151"/>
      <c r="ES1801" s="151"/>
      <c r="ET1801" s="151"/>
      <c r="EU1801" s="151"/>
      <c r="EV1801" s="151"/>
      <c r="EW1801" s="151"/>
      <c r="EX1801" s="151"/>
      <c r="EY1801" s="151"/>
      <c r="EZ1801" s="151"/>
      <c r="FA1801" s="151"/>
      <c r="FB1801" s="151"/>
      <c r="FC1801" s="151"/>
      <c r="FD1801" s="151"/>
      <c r="FE1801" s="151"/>
      <c r="FF1801" s="151"/>
      <c r="FG1801" s="151"/>
      <c r="FH1801" s="151"/>
      <c r="FI1801" s="151"/>
      <c r="FJ1801" s="151"/>
      <c r="FK1801" s="151"/>
      <c r="FL1801" s="151"/>
      <c r="FM1801" s="151"/>
      <c r="FN1801" s="151"/>
      <c r="FO1801" s="151"/>
      <c r="FP1801" s="151"/>
      <c r="FQ1801" s="151"/>
      <c r="FR1801" s="151"/>
      <c r="FS1801" s="151"/>
      <c r="FT1801" s="151"/>
      <c r="FU1801" s="151"/>
      <c r="FV1801" s="151"/>
      <c r="FW1801" s="151"/>
      <c r="FX1801" s="151"/>
      <c r="FY1801" s="151"/>
      <c r="FZ1801" s="151"/>
      <c r="GA1801" s="151"/>
      <c r="GB1801" s="151"/>
      <c r="GC1801" s="151"/>
      <c r="GD1801" s="151"/>
      <c r="GE1801" s="151"/>
      <c r="GF1801" s="151"/>
      <c r="GG1801" s="151"/>
      <c r="GH1801" s="151"/>
      <c r="GI1801" s="151"/>
      <c r="GJ1801" s="151"/>
      <c r="GK1801" s="151"/>
      <c r="GL1801" s="151"/>
      <c r="GM1801" s="151"/>
      <c r="GN1801" s="151"/>
      <c r="GO1801" s="151"/>
      <c r="GP1801" s="151"/>
      <c r="GQ1801" s="151"/>
      <c r="GR1801" s="151"/>
      <c r="GS1801" s="151"/>
      <c r="GT1801" s="151"/>
      <c r="GU1801" s="151"/>
      <c r="GV1801" s="151"/>
      <c r="GW1801" s="151"/>
      <c r="GX1801" s="151"/>
      <c r="GY1801" s="151"/>
      <c r="GZ1801" s="151"/>
      <c r="HA1801" s="151"/>
      <c r="HB1801" s="151"/>
      <c r="HC1801" s="151"/>
      <c r="HD1801" s="151"/>
      <c r="HE1801" s="151"/>
      <c r="HF1801" s="151"/>
      <c r="HG1801" s="151"/>
      <c r="HH1801" s="151"/>
      <c r="HI1801" s="151"/>
      <c r="HJ1801" s="151"/>
      <c r="HK1801" s="151"/>
      <c r="HL1801" s="151"/>
      <c r="HM1801" s="151"/>
      <c r="HN1801" s="151"/>
      <c r="HO1801" s="151"/>
      <c r="HP1801" s="151"/>
      <c r="HQ1801" s="151"/>
      <c r="HR1801" s="151"/>
      <c r="HS1801" s="151"/>
      <c r="HT1801" s="151"/>
      <c r="HU1801" s="151"/>
      <c r="HV1801" s="151"/>
      <c r="HW1801" s="151"/>
      <c r="HX1801" s="151"/>
      <c r="HY1801" s="151"/>
      <c r="HZ1801" s="151"/>
      <c r="IA1801" s="151"/>
      <c r="IB1801" s="151"/>
      <c r="IC1801" s="151"/>
      <c r="ID1801" s="151"/>
      <c r="IE1801" s="151"/>
      <c r="IF1801" s="151"/>
      <c r="IG1801" s="151"/>
      <c r="IH1801" s="151"/>
      <c r="II1801" s="151"/>
      <c r="IJ1801" s="151"/>
      <c r="IK1801" s="151"/>
      <c r="IL1801" s="151"/>
      <c r="IM1801" s="151"/>
      <c r="IN1801" s="151"/>
      <c r="IO1801" s="151"/>
      <c r="IP1801" s="151"/>
      <c r="IQ1801" s="151"/>
      <c r="IR1801" s="151"/>
      <c r="IS1801" s="151"/>
      <c r="IT1801" s="151"/>
      <c r="IU1801" s="151"/>
      <c r="IV1801" s="151"/>
    </row>
    <row r="1802" spans="1:256" s="851" customFormat="1" ht="30" x14ac:dyDescent="0.25">
      <c r="A1802" s="214"/>
      <c r="B1802" s="214">
        <v>1</v>
      </c>
      <c r="C1802" s="173" t="s">
        <v>460</v>
      </c>
      <c r="D1802" s="172"/>
      <c r="E1802" s="173"/>
      <c r="F1802" s="1712">
        <f t="shared" ref="F1802:I1804" si="2350">F1693</f>
        <v>1694</v>
      </c>
      <c r="G1802" s="745">
        <f t="shared" si="2350"/>
        <v>1129.3333333333333</v>
      </c>
      <c r="H1802" s="745">
        <f t="shared" si="2350"/>
        <v>1348</v>
      </c>
      <c r="I1802" s="745">
        <f t="shared" si="2350"/>
        <v>119.36245572609209</v>
      </c>
      <c r="J1802" s="2283"/>
      <c r="K1802" s="2283"/>
      <c r="L1802" s="2284"/>
      <c r="M1802" s="2284"/>
      <c r="N1802" s="2284"/>
      <c r="O1802" s="2284"/>
      <c r="P1802" s="2284"/>
      <c r="Q1802" s="2284"/>
      <c r="R1802" s="2503">
        <f t="shared" ref="R1802:AG1802" si="2351">R1693</f>
        <v>3599.50009</v>
      </c>
      <c r="S1802" s="2503">
        <f t="shared" si="2351"/>
        <v>3599.50009</v>
      </c>
      <c r="T1802" s="2503">
        <f t="shared" ref="T1802:U1802" si="2352">T1693</f>
        <v>3599.50009</v>
      </c>
      <c r="U1802" s="2503">
        <f t="shared" si="2352"/>
        <v>3599.50009</v>
      </c>
      <c r="V1802" s="2503">
        <f t="shared" ref="V1802:W1802" si="2353">V1693</f>
        <v>3599.50009</v>
      </c>
      <c r="W1802" s="2503">
        <f t="shared" si="2353"/>
        <v>3599.50009</v>
      </c>
      <c r="X1802" s="2503">
        <f t="shared" ref="X1802:Y1802" si="2354">X1693</f>
        <v>3599.50009</v>
      </c>
      <c r="Y1802" s="2503">
        <f t="shared" si="2354"/>
        <v>3599.50009</v>
      </c>
      <c r="Z1802" s="2503">
        <f t="shared" si="2351"/>
        <v>2399.6667266666668</v>
      </c>
      <c r="AA1802" s="2503">
        <f t="shared" si="2351"/>
        <v>2578.7914000000001</v>
      </c>
      <c r="AB1802" s="2504">
        <f t="shared" si="2351"/>
        <v>0</v>
      </c>
      <c r="AC1802" s="2503">
        <f t="shared" si="2351"/>
        <v>0</v>
      </c>
      <c r="AD1802" s="2503">
        <f t="shared" si="2351"/>
        <v>179.12467333333325</v>
      </c>
      <c r="AE1802" s="2505">
        <f t="shared" si="2351"/>
        <v>0</v>
      </c>
      <c r="AF1802" s="2505">
        <f t="shared" si="2351"/>
        <v>0</v>
      </c>
      <c r="AG1802" s="2503">
        <f t="shared" si="2351"/>
        <v>2578.7914000000001</v>
      </c>
      <c r="AH1802" s="151"/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  <c r="BI1802" s="151"/>
      <c r="BJ1802" s="151"/>
      <c r="BK1802" s="151"/>
      <c r="BL1802" s="151"/>
      <c r="BM1802" s="151"/>
      <c r="BN1802" s="151"/>
      <c r="BO1802" s="151"/>
      <c r="BP1802" s="151"/>
      <c r="BQ1802" s="151"/>
      <c r="BR1802" s="151"/>
      <c r="BS1802" s="151"/>
      <c r="BT1802" s="151"/>
      <c r="BU1802" s="151"/>
      <c r="BV1802" s="151"/>
      <c r="BW1802" s="151"/>
      <c r="BX1802" s="151"/>
      <c r="BY1802" s="151"/>
      <c r="BZ1802" s="151"/>
      <c r="CA1802" s="151"/>
      <c r="CB1802" s="151"/>
      <c r="CC1802" s="151"/>
      <c r="CD1802" s="151"/>
      <c r="CE1802" s="151"/>
      <c r="CF1802" s="151"/>
      <c r="CG1802" s="151"/>
      <c r="CH1802" s="151"/>
      <c r="CI1802" s="151"/>
      <c r="CJ1802" s="151"/>
      <c r="CK1802" s="151"/>
      <c r="CL1802" s="151"/>
      <c r="CM1802" s="151"/>
      <c r="CN1802" s="151"/>
      <c r="CO1802" s="151"/>
      <c r="CP1802" s="151"/>
      <c r="CQ1802" s="151"/>
      <c r="CR1802" s="151"/>
      <c r="CS1802" s="151"/>
      <c r="CT1802" s="151"/>
      <c r="CU1802" s="151"/>
      <c r="CV1802" s="151"/>
      <c r="CW1802" s="151"/>
      <c r="CX1802" s="151"/>
      <c r="CY1802" s="151"/>
      <c r="CZ1802" s="151"/>
      <c r="DA1802" s="151"/>
      <c r="DB1802" s="151"/>
      <c r="DC1802" s="151"/>
      <c r="DD1802" s="151"/>
      <c r="DE1802" s="151"/>
      <c r="DF1802" s="151"/>
      <c r="DG1802" s="151"/>
      <c r="DH1802" s="151"/>
      <c r="DI1802" s="151"/>
      <c r="DJ1802" s="151"/>
      <c r="DK1802" s="151"/>
      <c r="DL1802" s="151"/>
      <c r="DM1802" s="151"/>
      <c r="DN1802" s="151"/>
      <c r="DO1802" s="151"/>
      <c r="DP1802" s="151"/>
      <c r="DQ1802" s="151"/>
      <c r="DR1802" s="151"/>
      <c r="DS1802" s="151"/>
      <c r="DT1802" s="151"/>
      <c r="DU1802" s="151"/>
      <c r="DV1802" s="151"/>
      <c r="DW1802" s="151"/>
      <c r="DX1802" s="151"/>
      <c r="DY1802" s="151"/>
      <c r="DZ1802" s="151"/>
      <c r="EA1802" s="151"/>
      <c r="EB1802" s="151"/>
      <c r="EC1802" s="151"/>
      <c r="ED1802" s="151"/>
      <c r="EE1802" s="151"/>
      <c r="EF1802" s="151"/>
      <c r="EG1802" s="151"/>
      <c r="EH1802" s="151"/>
      <c r="EI1802" s="151"/>
      <c r="EJ1802" s="151"/>
      <c r="EK1802" s="151"/>
      <c r="EL1802" s="151"/>
      <c r="EM1802" s="151"/>
      <c r="EN1802" s="151"/>
      <c r="EO1802" s="151"/>
      <c r="EP1802" s="151"/>
      <c r="EQ1802" s="151"/>
      <c r="ER1802" s="151"/>
      <c r="ES1802" s="151"/>
      <c r="ET1802" s="151"/>
      <c r="EU1802" s="151"/>
      <c r="EV1802" s="151"/>
      <c r="EW1802" s="151"/>
      <c r="EX1802" s="151"/>
      <c r="EY1802" s="151"/>
      <c r="EZ1802" s="151"/>
      <c r="FA1802" s="151"/>
      <c r="FB1802" s="151"/>
      <c r="FC1802" s="151"/>
      <c r="FD1802" s="151"/>
      <c r="FE1802" s="151"/>
      <c r="FF1802" s="151"/>
      <c r="FG1802" s="151"/>
      <c r="FH1802" s="151"/>
      <c r="FI1802" s="151"/>
      <c r="FJ1802" s="151"/>
      <c r="FK1802" s="151"/>
      <c r="FL1802" s="151"/>
      <c r="FM1802" s="151"/>
      <c r="FN1802" s="151"/>
      <c r="FO1802" s="151"/>
      <c r="FP1802" s="151"/>
      <c r="FQ1802" s="151"/>
      <c r="FR1802" s="151"/>
      <c r="FS1802" s="151"/>
      <c r="FT1802" s="151"/>
      <c r="FU1802" s="151"/>
      <c r="FV1802" s="151"/>
      <c r="FW1802" s="151"/>
      <c r="FX1802" s="151"/>
      <c r="FY1802" s="151"/>
      <c r="FZ1802" s="151"/>
      <c r="GA1802" s="151"/>
      <c r="GB1802" s="151"/>
      <c r="GC1802" s="151"/>
      <c r="GD1802" s="151"/>
      <c r="GE1802" s="151"/>
      <c r="GF1802" s="151"/>
      <c r="GG1802" s="151"/>
      <c r="GH1802" s="151"/>
      <c r="GI1802" s="151"/>
      <c r="GJ1802" s="151"/>
      <c r="GK1802" s="151"/>
      <c r="GL1802" s="151"/>
      <c r="GM1802" s="151"/>
      <c r="GN1802" s="151"/>
      <c r="GO1802" s="151"/>
      <c r="GP1802" s="151"/>
      <c r="GQ1802" s="151"/>
      <c r="GR1802" s="151"/>
      <c r="GS1802" s="151"/>
      <c r="GT1802" s="151"/>
      <c r="GU1802" s="151"/>
      <c r="GV1802" s="151"/>
      <c r="GW1802" s="151"/>
      <c r="GX1802" s="151"/>
      <c r="GY1802" s="151"/>
      <c r="GZ1802" s="151"/>
      <c r="HA1802" s="151"/>
      <c r="HB1802" s="151"/>
      <c r="HC1802" s="151"/>
      <c r="HD1802" s="151"/>
      <c r="HE1802" s="151"/>
      <c r="HF1802" s="151"/>
      <c r="HG1802" s="151"/>
      <c r="HH1802" s="151"/>
      <c r="HI1802" s="151"/>
      <c r="HJ1802" s="151"/>
      <c r="HK1802" s="151"/>
      <c r="HL1802" s="151"/>
      <c r="HM1802" s="151"/>
      <c r="HN1802" s="151"/>
      <c r="HO1802" s="151"/>
      <c r="HP1802" s="151"/>
      <c r="HQ1802" s="151"/>
      <c r="HR1802" s="151"/>
      <c r="HS1802" s="151"/>
      <c r="HT1802" s="151"/>
      <c r="HU1802" s="151"/>
      <c r="HV1802" s="151"/>
      <c r="HW1802" s="151"/>
      <c r="HX1802" s="151"/>
      <c r="HY1802" s="151"/>
      <c r="HZ1802" s="151"/>
      <c r="IA1802" s="151"/>
      <c r="IB1802" s="151"/>
      <c r="IC1802" s="151"/>
      <c r="ID1802" s="151"/>
      <c r="IE1802" s="151"/>
      <c r="IF1802" s="151"/>
      <c r="IG1802" s="151"/>
      <c r="IH1802" s="151"/>
      <c r="II1802" s="151"/>
      <c r="IJ1802" s="151"/>
      <c r="IK1802" s="151"/>
      <c r="IL1802" s="151"/>
      <c r="IM1802" s="151"/>
      <c r="IN1802" s="151"/>
      <c r="IO1802" s="151"/>
      <c r="IP1802" s="151"/>
      <c r="IQ1802" s="151"/>
      <c r="IR1802" s="151"/>
      <c r="IS1802" s="151"/>
      <c r="IT1802" s="151"/>
      <c r="IU1802" s="151"/>
      <c r="IV1802" s="151"/>
    </row>
    <row r="1803" spans="1:256" s="851" customFormat="1" ht="45" x14ac:dyDescent="0.25">
      <c r="A1803" s="214"/>
      <c r="B1803" s="214">
        <v>1</v>
      </c>
      <c r="C1803" s="291" t="s">
        <v>461</v>
      </c>
      <c r="D1803" s="172"/>
      <c r="E1803" s="173"/>
      <c r="F1803" s="1712">
        <f t="shared" si="2350"/>
        <v>0</v>
      </c>
      <c r="G1803" s="745">
        <f t="shared" si="2350"/>
        <v>0</v>
      </c>
      <c r="H1803" s="745">
        <f t="shared" si="2350"/>
        <v>0</v>
      </c>
      <c r="I1803" s="745">
        <f t="shared" si="2350"/>
        <v>0</v>
      </c>
      <c r="J1803" s="2283"/>
      <c r="K1803" s="2283"/>
      <c r="L1803" s="2284"/>
      <c r="M1803" s="2284"/>
      <c r="N1803" s="2284"/>
      <c r="O1803" s="2284"/>
      <c r="P1803" s="2284"/>
      <c r="Q1803" s="2284"/>
      <c r="R1803" s="2503">
        <f t="shared" ref="R1803:AG1803" si="2355">R1694</f>
        <v>0</v>
      </c>
      <c r="S1803" s="2503">
        <f t="shared" si="2355"/>
        <v>0</v>
      </c>
      <c r="T1803" s="2503">
        <f t="shared" ref="T1803:U1803" si="2356">T1694</f>
        <v>0</v>
      </c>
      <c r="U1803" s="2503">
        <f t="shared" si="2356"/>
        <v>0</v>
      </c>
      <c r="V1803" s="2503">
        <f t="shared" ref="V1803:W1803" si="2357">V1694</f>
        <v>0</v>
      </c>
      <c r="W1803" s="2503">
        <f t="shared" si="2357"/>
        <v>0</v>
      </c>
      <c r="X1803" s="2503">
        <f t="shared" ref="X1803:Y1803" si="2358">X1694</f>
        <v>0</v>
      </c>
      <c r="Y1803" s="2503">
        <f t="shared" si="2358"/>
        <v>0</v>
      </c>
      <c r="Z1803" s="2503">
        <f t="shared" si="2355"/>
        <v>0</v>
      </c>
      <c r="AA1803" s="2503">
        <f t="shared" si="2355"/>
        <v>0</v>
      </c>
      <c r="AB1803" s="2504">
        <f t="shared" si="2355"/>
        <v>0</v>
      </c>
      <c r="AC1803" s="2503">
        <f t="shared" si="2355"/>
        <v>0</v>
      </c>
      <c r="AD1803" s="2503">
        <f t="shared" si="2355"/>
        <v>0</v>
      </c>
      <c r="AE1803" s="2505">
        <f t="shared" si="2355"/>
        <v>0</v>
      </c>
      <c r="AF1803" s="2505">
        <f t="shared" si="2355"/>
        <v>0</v>
      </c>
      <c r="AG1803" s="2503">
        <f t="shared" si="2355"/>
        <v>0</v>
      </c>
      <c r="AH1803" s="151"/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  <c r="BI1803" s="151"/>
      <c r="BJ1803" s="151"/>
      <c r="BK1803" s="151"/>
      <c r="BL1803" s="151"/>
      <c r="BM1803" s="151"/>
      <c r="BN1803" s="151"/>
      <c r="BO1803" s="151"/>
      <c r="BP1803" s="151"/>
      <c r="BQ1803" s="151"/>
      <c r="BR1803" s="151"/>
      <c r="BS1803" s="151"/>
      <c r="BT1803" s="151"/>
      <c r="BU1803" s="151"/>
      <c r="BV1803" s="151"/>
      <c r="BW1803" s="151"/>
      <c r="BX1803" s="151"/>
      <c r="BY1803" s="151"/>
      <c r="BZ1803" s="151"/>
      <c r="CA1803" s="151"/>
      <c r="CB1803" s="151"/>
      <c r="CC1803" s="151"/>
      <c r="CD1803" s="151"/>
      <c r="CE1803" s="151"/>
      <c r="CF1803" s="151"/>
      <c r="CG1803" s="151"/>
      <c r="CH1803" s="151"/>
      <c r="CI1803" s="151"/>
      <c r="CJ1803" s="151"/>
      <c r="CK1803" s="151"/>
      <c r="CL1803" s="151"/>
      <c r="CM1803" s="151"/>
      <c r="CN1803" s="151"/>
      <c r="CO1803" s="151"/>
      <c r="CP1803" s="151"/>
      <c r="CQ1803" s="151"/>
      <c r="CR1803" s="151"/>
      <c r="CS1803" s="151"/>
      <c r="CT1803" s="151"/>
      <c r="CU1803" s="151"/>
      <c r="CV1803" s="151"/>
      <c r="CW1803" s="151"/>
      <c r="CX1803" s="151"/>
      <c r="CY1803" s="151"/>
      <c r="CZ1803" s="151"/>
      <c r="DA1803" s="151"/>
      <c r="DB1803" s="151"/>
      <c r="DC1803" s="151"/>
      <c r="DD1803" s="151"/>
      <c r="DE1803" s="151"/>
      <c r="DF1803" s="151"/>
      <c r="DG1803" s="151"/>
      <c r="DH1803" s="151"/>
      <c r="DI1803" s="151"/>
      <c r="DJ1803" s="151"/>
      <c r="DK1803" s="151"/>
      <c r="DL1803" s="151"/>
      <c r="DM1803" s="151"/>
      <c r="DN1803" s="151"/>
      <c r="DO1803" s="151"/>
      <c r="DP1803" s="151"/>
      <c r="DQ1803" s="151"/>
      <c r="DR1803" s="151"/>
      <c r="DS1803" s="151"/>
      <c r="DT1803" s="151"/>
      <c r="DU1803" s="151"/>
      <c r="DV1803" s="151"/>
      <c r="DW1803" s="151"/>
      <c r="DX1803" s="151"/>
      <c r="DY1803" s="151"/>
      <c r="DZ1803" s="151"/>
      <c r="EA1803" s="151"/>
      <c r="EB1803" s="151"/>
      <c r="EC1803" s="151"/>
      <c r="ED1803" s="151"/>
      <c r="EE1803" s="151"/>
      <c r="EF1803" s="151"/>
      <c r="EG1803" s="151"/>
      <c r="EH1803" s="151"/>
      <c r="EI1803" s="151"/>
      <c r="EJ1803" s="151"/>
      <c r="EK1803" s="151"/>
      <c r="EL1803" s="151"/>
      <c r="EM1803" s="151"/>
      <c r="EN1803" s="151"/>
      <c r="EO1803" s="151"/>
      <c r="EP1803" s="151"/>
      <c r="EQ1803" s="151"/>
      <c r="ER1803" s="151"/>
      <c r="ES1803" s="151"/>
      <c r="ET1803" s="151"/>
      <c r="EU1803" s="151"/>
      <c r="EV1803" s="151"/>
      <c r="EW1803" s="151"/>
      <c r="EX1803" s="151"/>
      <c r="EY1803" s="151"/>
      <c r="EZ1803" s="151"/>
      <c r="FA1803" s="151"/>
      <c r="FB1803" s="151"/>
      <c r="FC1803" s="151"/>
      <c r="FD1803" s="151"/>
      <c r="FE1803" s="151"/>
      <c r="FF1803" s="151"/>
      <c r="FG1803" s="151"/>
      <c r="FH1803" s="151"/>
      <c r="FI1803" s="151"/>
      <c r="FJ1803" s="151"/>
      <c r="FK1803" s="151"/>
      <c r="FL1803" s="151"/>
      <c r="FM1803" s="151"/>
      <c r="FN1803" s="151"/>
      <c r="FO1803" s="151"/>
      <c r="FP1803" s="151"/>
      <c r="FQ1803" s="151"/>
      <c r="FR1803" s="151"/>
      <c r="FS1803" s="151"/>
      <c r="FT1803" s="151"/>
      <c r="FU1803" s="151"/>
      <c r="FV1803" s="151"/>
      <c r="FW1803" s="151"/>
      <c r="FX1803" s="151"/>
      <c r="FY1803" s="151"/>
      <c r="FZ1803" s="151"/>
      <c r="GA1803" s="151"/>
      <c r="GB1803" s="151"/>
      <c r="GC1803" s="151"/>
      <c r="GD1803" s="151"/>
      <c r="GE1803" s="151"/>
      <c r="GF1803" s="151"/>
      <c r="GG1803" s="151"/>
      <c r="GH1803" s="151"/>
      <c r="GI1803" s="151"/>
      <c r="GJ1803" s="151"/>
      <c r="GK1803" s="151"/>
      <c r="GL1803" s="151"/>
      <c r="GM1803" s="151"/>
      <c r="GN1803" s="151"/>
      <c r="GO1803" s="151"/>
      <c r="GP1803" s="151"/>
      <c r="GQ1803" s="151"/>
      <c r="GR1803" s="151"/>
      <c r="GS1803" s="151"/>
      <c r="GT1803" s="151"/>
      <c r="GU1803" s="151"/>
      <c r="GV1803" s="151"/>
      <c r="GW1803" s="151"/>
      <c r="GX1803" s="151"/>
      <c r="GY1803" s="151"/>
      <c r="GZ1803" s="151"/>
      <c r="HA1803" s="151"/>
      <c r="HB1803" s="151"/>
      <c r="HC1803" s="151"/>
      <c r="HD1803" s="151"/>
      <c r="HE1803" s="151"/>
      <c r="HF1803" s="151"/>
      <c r="HG1803" s="151"/>
      <c r="HH1803" s="151"/>
      <c r="HI1803" s="151"/>
      <c r="HJ1803" s="151"/>
      <c r="HK1803" s="151"/>
      <c r="HL1803" s="151"/>
      <c r="HM1803" s="151"/>
      <c r="HN1803" s="151"/>
      <c r="HO1803" s="151"/>
      <c r="HP1803" s="151"/>
      <c r="HQ1803" s="151"/>
      <c r="HR1803" s="151"/>
      <c r="HS1803" s="151"/>
      <c r="HT1803" s="151"/>
      <c r="HU1803" s="151"/>
      <c r="HV1803" s="151"/>
      <c r="HW1803" s="151"/>
      <c r="HX1803" s="151"/>
      <c r="HY1803" s="151"/>
      <c r="HZ1803" s="151"/>
      <c r="IA1803" s="151"/>
      <c r="IB1803" s="151"/>
      <c r="IC1803" s="151"/>
      <c r="ID1803" s="151"/>
      <c r="IE1803" s="151"/>
      <c r="IF1803" s="151"/>
      <c r="IG1803" s="151"/>
      <c r="IH1803" s="151"/>
      <c r="II1803" s="151"/>
      <c r="IJ1803" s="151"/>
      <c r="IK1803" s="151"/>
      <c r="IL1803" s="151"/>
      <c r="IM1803" s="151"/>
      <c r="IN1803" s="151"/>
      <c r="IO1803" s="151"/>
      <c r="IP1803" s="151"/>
      <c r="IQ1803" s="151"/>
      <c r="IR1803" s="151"/>
      <c r="IS1803" s="151"/>
      <c r="IT1803" s="151"/>
      <c r="IU1803" s="151"/>
      <c r="IV1803" s="151"/>
    </row>
    <row r="1804" spans="1:256" s="851" customFormat="1" ht="45" x14ac:dyDescent="0.25">
      <c r="A1804" s="214"/>
      <c r="B1804" s="214">
        <v>1</v>
      </c>
      <c r="C1804" s="173" t="s">
        <v>462</v>
      </c>
      <c r="D1804" s="172"/>
      <c r="E1804" s="173"/>
      <c r="F1804" s="1712">
        <f t="shared" si="2350"/>
        <v>0</v>
      </c>
      <c r="G1804" s="745">
        <f t="shared" si="2350"/>
        <v>0</v>
      </c>
      <c r="H1804" s="745">
        <f t="shared" si="2350"/>
        <v>0</v>
      </c>
      <c r="I1804" s="745">
        <f t="shared" si="2350"/>
        <v>0</v>
      </c>
      <c r="J1804" s="2283"/>
      <c r="K1804" s="2283"/>
      <c r="L1804" s="2284"/>
      <c r="M1804" s="2284"/>
      <c r="N1804" s="2284"/>
      <c r="O1804" s="2284"/>
      <c r="P1804" s="2284"/>
      <c r="Q1804" s="2284"/>
      <c r="R1804" s="2503">
        <f t="shared" ref="R1804:AG1804" si="2359">R1695</f>
        <v>0</v>
      </c>
      <c r="S1804" s="2503">
        <f t="shared" si="2359"/>
        <v>0</v>
      </c>
      <c r="T1804" s="2503">
        <f t="shared" ref="T1804:U1804" si="2360">T1695</f>
        <v>0</v>
      </c>
      <c r="U1804" s="2503">
        <f t="shared" si="2360"/>
        <v>0</v>
      </c>
      <c r="V1804" s="2503">
        <f t="shared" ref="V1804:W1804" si="2361">V1695</f>
        <v>0</v>
      </c>
      <c r="W1804" s="2503">
        <f t="shared" si="2361"/>
        <v>0</v>
      </c>
      <c r="X1804" s="2503">
        <f t="shared" ref="X1804:Y1804" si="2362">X1695</f>
        <v>0</v>
      </c>
      <c r="Y1804" s="2503">
        <f t="shared" si="2362"/>
        <v>0</v>
      </c>
      <c r="Z1804" s="2503">
        <f t="shared" si="2359"/>
        <v>0</v>
      </c>
      <c r="AA1804" s="2503">
        <f t="shared" si="2359"/>
        <v>0</v>
      </c>
      <c r="AB1804" s="2504">
        <f t="shared" si="2359"/>
        <v>0</v>
      </c>
      <c r="AC1804" s="2503">
        <f t="shared" si="2359"/>
        <v>0</v>
      </c>
      <c r="AD1804" s="2503">
        <f t="shared" si="2359"/>
        <v>0</v>
      </c>
      <c r="AE1804" s="2505">
        <f t="shared" si="2359"/>
        <v>0</v>
      </c>
      <c r="AF1804" s="2505">
        <f t="shared" si="2359"/>
        <v>0</v>
      </c>
      <c r="AG1804" s="2503">
        <f t="shared" si="2359"/>
        <v>0</v>
      </c>
      <c r="AH1804" s="151"/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  <c r="BI1804" s="151"/>
      <c r="BJ1804" s="151"/>
      <c r="BK1804" s="151"/>
      <c r="BL1804" s="151"/>
      <c r="BM1804" s="151"/>
      <c r="BN1804" s="151"/>
      <c r="BO1804" s="151"/>
      <c r="BP1804" s="151"/>
      <c r="BQ1804" s="151"/>
      <c r="BR1804" s="151"/>
      <c r="BS1804" s="151"/>
      <c r="BT1804" s="151"/>
      <c r="BU1804" s="151"/>
      <c r="BV1804" s="151"/>
      <c r="BW1804" s="151"/>
      <c r="BX1804" s="151"/>
      <c r="BY1804" s="151"/>
      <c r="BZ1804" s="151"/>
      <c r="CA1804" s="151"/>
      <c r="CB1804" s="151"/>
      <c r="CC1804" s="151"/>
      <c r="CD1804" s="151"/>
      <c r="CE1804" s="151"/>
      <c r="CF1804" s="151"/>
      <c r="CG1804" s="151"/>
      <c r="CH1804" s="151"/>
      <c r="CI1804" s="151"/>
      <c r="CJ1804" s="151"/>
      <c r="CK1804" s="151"/>
      <c r="CL1804" s="151"/>
      <c r="CM1804" s="151"/>
      <c r="CN1804" s="151"/>
      <c r="CO1804" s="151"/>
      <c r="CP1804" s="151"/>
      <c r="CQ1804" s="151"/>
      <c r="CR1804" s="151"/>
      <c r="CS1804" s="151"/>
      <c r="CT1804" s="151"/>
      <c r="CU1804" s="151"/>
      <c r="CV1804" s="151"/>
      <c r="CW1804" s="151"/>
      <c r="CX1804" s="151"/>
      <c r="CY1804" s="151"/>
      <c r="CZ1804" s="151"/>
      <c r="DA1804" s="151"/>
      <c r="DB1804" s="151"/>
      <c r="DC1804" s="151"/>
      <c r="DD1804" s="151"/>
      <c r="DE1804" s="151"/>
      <c r="DF1804" s="151"/>
      <c r="DG1804" s="151"/>
      <c r="DH1804" s="151"/>
      <c r="DI1804" s="151"/>
      <c r="DJ1804" s="151"/>
      <c r="DK1804" s="151"/>
      <c r="DL1804" s="151"/>
      <c r="DM1804" s="151"/>
      <c r="DN1804" s="151"/>
      <c r="DO1804" s="151"/>
      <c r="DP1804" s="151"/>
      <c r="DQ1804" s="151"/>
      <c r="DR1804" s="151"/>
      <c r="DS1804" s="151"/>
      <c r="DT1804" s="151"/>
      <c r="DU1804" s="151"/>
      <c r="DV1804" s="151"/>
      <c r="DW1804" s="151"/>
      <c r="DX1804" s="151"/>
      <c r="DY1804" s="151"/>
      <c r="DZ1804" s="151"/>
      <c r="EA1804" s="151"/>
      <c r="EB1804" s="151"/>
      <c r="EC1804" s="151"/>
      <c r="ED1804" s="151"/>
      <c r="EE1804" s="151"/>
      <c r="EF1804" s="151"/>
      <c r="EG1804" s="151"/>
      <c r="EH1804" s="151"/>
      <c r="EI1804" s="151"/>
      <c r="EJ1804" s="151"/>
      <c r="EK1804" s="151"/>
      <c r="EL1804" s="151"/>
      <c r="EM1804" s="151"/>
      <c r="EN1804" s="151"/>
      <c r="EO1804" s="151"/>
      <c r="EP1804" s="151"/>
      <c r="EQ1804" s="151"/>
      <c r="ER1804" s="151"/>
      <c r="ES1804" s="151"/>
      <c r="ET1804" s="151"/>
      <c r="EU1804" s="151"/>
      <c r="EV1804" s="151"/>
      <c r="EW1804" s="151"/>
      <c r="EX1804" s="151"/>
      <c r="EY1804" s="151"/>
      <c r="EZ1804" s="151"/>
      <c r="FA1804" s="151"/>
      <c r="FB1804" s="151"/>
      <c r="FC1804" s="151"/>
      <c r="FD1804" s="151"/>
      <c r="FE1804" s="151"/>
      <c r="FF1804" s="151"/>
      <c r="FG1804" s="151"/>
      <c r="FH1804" s="151"/>
      <c r="FI1804" s="151"/>
      <c r="FJ1804" s="151"/>
      <c r="FK1804" s="151"/>
      <c r="FL1804" s="151"/>
      <c r="FM1804" s="151"/>
      <c r="FN1804" s="151"/>
      <c r="FO1804" s="151"/>
      <c r="FP1804" s="151"/>
      <c r="FQ1804" s="151"/>
      <c r="FR1804" s="151"/>
      <c r="FS1804" s="151"/>
      <c r="FT1804" s="151"/>
      <c r="FU1804" s="151"/>
      <c r="FV1804" s="151"/>
      <c r="FW1804" s="151"/>
      <c r="FX1804" s="151"/>
      <c r="FY1804" s="151"/>
      <c r="FZ1804" s="151"/>
      <c r="GA1804" s="151"/>
      <c r="GB1804" s="151"/>
      <c r="GC1804" s="151"/>
      <c r="GD1804" s="151"/>
      <c r="GE1804" s="151"/>
      <c r="GF1804" s="151"/>
      <c r="GG1804" s="151"/>
      <c r="GH1804" s="151"/>
      <c r="GI1804" s="151"/>
      <c r="GJ1804" s="151"/>
      <c r="GK1804" s="151"/>
      <c r="GL1804" s="151"/>
      <c r="GM1804" s="151"/>
      <c r="GN1804" s="151"/>
      <c r="GO1804" s="151"/>
      <c r="GP1804" s="151"/>
      <c r="GQ1804" s="151"/>
      <c r="GR1804" s="151"/>
      <c r="GS1804" s="151"/>
      <c r="GT1804" s="151"/>
      <c r="GU1804" s="151"/>
      <c r="GV1804" s="151"/>
      <c r="GW1804" s="151"/>
      <c r="GX1804" s="151"/>
      <c r="GY1804" s="151"/>
      <c r="GZ1804" s="151"/>
      <c r="HA1804" s="151"/>
      <c r="HB1804" s="151"/>
      <c r="HC1804" s="151"/>
      <c r="HD1804" s="151"/>
      <c r="HE1804" s="151"/>
      <c r="HF1804" s="151"/>
      <c r="HG1804" s="151"/>
      <c r="HH1804" s="151"/>
      <c r="HI1804" s="151"/>
      <c r="HJ1804" s="151"/>
      <c r="HK1804" s="151"/>
      <c r="HL1804" s="151"/>
      <c r="HM1804" s="151"/>
      <c r="HN1804" s="151"/>
      <c r="HO1804" s="151"/>
      <c r="HP1804" s="151"/>
      <c r="HQ1804" s="151"/>
      <c r="HR1804" s="151"/>
      <c r="HS1804" s="151"/>
      <c r="HT1804" s="151"/>
      <c r="HU1804" s="151"/>
      <c r="HV1804" s="151"/>
      <c r="HW1804" s="151"/>
      <c r="HX1804" s="151"/>
      <c r="HY1804" s="151"/>
      <c r="HZ1804" s="151"/>
      <c r="IA1804" s="151"/>
      <c r="IB1804" s="151"/>
      <c r="IC1804" s="151"/>
      <c r="ID1804" s="151"/>
      <c r="IE1804" s="151"/>
      <c r="IF1804" s="151"/>
      <c r="IG1804" s="151"/>
      <c r="IH1804" s="151"/>
      <c r="II1804" s="151"/>
      <c r="IJ1804" s="151"/>
      <c r="IK1804" s="151"/>
      <c r="IL1804" s="151"/>
      <c r="IM1804" s="151"/>
      <c r="IN1804" s="151"/>
      <c r="IO1804" s="151"/>
      <c r="IP1804" s="151"/>
      <c r="IQ1804" s="151"/>
      <c r="IR1804" s="151"/>
      <c r="IS1804" s="151"/>
      <c r="IT1804" s="151"/>
      <c r="IU1804" s="151"/>
      <c r="IV1804" s="151"/>
    </row>
    <row r="1805" spans="1:256" s="851" customFormat="1" ht="30" x14ac:dyDescent="0.25">
      <c r="A1805" s="214"/>
      <c r="B1805" s="214">
        <v>1</v>
      </c>
      <c r="C1805" s="173" t="s">
        <v>463</v>
      </c>
      <c r="D1805" s="172"/>
      <c r="E1805" s="173"/>
      <c r="F1805" s="1712">
        <f t="shared" ref="F1805:H1807" si="2363">F1696</f>
        <v>151</v>
      </c>
      <c r="G1805" s="745">
        <f t="shared" si="2363"/>
        <v>100.66666666666667</v>
      </c>
      <c r="H1805" s="745">
        <f t="shared" si="2363"/>
        <v>158</v>
      </c>
      <c r="I1805" s="745">
        <f>H1805/G1805*100</f>
        <v>156.95364238410596</v>
      </c>
      <c r="J1805" s="2283"/>
      <c r="K1805" s="2283"/>
      <c r="L1805" s="2284"/>
      <c r="M1805" s="2284"/>
      <c r="N1805" s="2284"/>
      <c r="O1805" s="2284"/>
      <c r="P1805" s="2284"/>
      <c r="Q1805" s="2284"/>
      <c r="R1805" s="2503">
        <f t="shared" ref="R1805:AG1805" si="2364">R1696</f>
        <v>1424.5037999999997</v>
      </c>
      <c r="S1805" s="2503">
        <f t="shared" si="2364"/>
        <v>1424.5037999999997</v>
      </c>
      <c r="T1805" s="2503">
        <f t="shared" ref="T1805:U1805" si="2365">T1696</f>
        <v>1424.5037999999997</v>
      </c>
      <c r="U1805" s="2503">
        <f t="shared" si="2365"/>
        <v>1424.5037999999997</v>
      </c>
      <c r="V1805" s="2503">
        <f t="shared" ref="V1805:W1805" si="2366">V1696</f>
        <v>1424.5037999999997</v>
      </c>
      <c r="W1805" s="2503">
        <f t="shared" si="2366"/>
        <v>1424.5037999999997</v>
      </c>
      <c r="X1805" s="2503">
        <f t="shared" ref="X1805:Y1805" si="2367">X1696</f>
        <v>1424.5037999999997</v>
      </c>
      <c r="Y1805" s="2503">
        <f t="shared" si="2367"/>
        <v>1424.5037999999997</v>
      </c>
      <c r="Z1805" s="2503">
        <f t="shared" si="2364"/>
        <v>949.66919999999982</v>
      </c>
      <c r="AA1805" s="2503">
        <f t="shared" si="2364"/>
        <v>1490.5403999999999</v>
      </c>
      <c r="AB1805" s="2504">
        <f t="shared" si="2364"/>
        <v>0</v>
      </c>
      <c r="AC1805" s="2503">
        <f t="shared" si="2364"/>
        <v>0</v>
      </c>
      <c r="AD1805" s="2503">
        <f t="shared" si="2364"/>
        <v>540.87120000000004</v>
      </c>
      <c r="AE1805" s="2505">
        <f t="shared" si="2364"/>
        <v>0</v>
      </c>
      <c r="AF1805" s="2505">
        <f t="shared" si="2364"/>
        <v>-5.1881400000000006</v>
      </c>
      <c r="AG1805" s="2503">
        <f t="shared" si="2364"/>
        <v>1485.3522599999999</v>
      </c>
      <c r="AH1805" s="151"/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  <c r="BI1805" s="151"/>
      <c r="BJ1805" s="151"/>
      <c r="BK1805" s="151"/>
      <c r="BL1805" s="151"/>
      <c r="BM1805" s="151"/>
      <c r="BN1805" s="151"/>
      <c r="BO1805" s="151"/>
      <c r="BP1805" s="151"/>
      <c r="BQ1805" s="151"/>
      <c r="BR1805" s="151"/>
      <c r="BS1805" s="151"/>
      <c r="BT1805" s="151"/>
      <c r="BU1805" s="151"/>
      <c r="BV1805" s="151"/>
      <c r="BW1805" s="151"/>
      <c r="BX1805" s="151"/>
      <c r="BY1805" s="151"/>
      <c r="BZ1805" s="151"/>
      <c r="CA1805" s="151"/>
      <c r="CB1805" s="151"/>
      <c r="CC1805" s="151"/>
      <c r="CD1805" s="151"/>
      <c r="CE1805" s="151"/>
      <c r="CF1805" s="151"/>
      <c r="CG1805" s="151"/>
      <c r="CH1805" s="151"/>
      <c r="CI1805" s="151"/>
      <c r="CJ1805" s="151"/>
      <c r="CK1805" s="151"/>
      <c r="CL1805" s="151"/>
      <c r="CM1805" s="151"/>
      <c r="CN1805" s="151"/>
      <c r="CO1805" s="151"/>
      <c r="CP1805" s="151"/>
      <c r="CQ1805" s="151"/>
      <c r="CR1805" s="151"/>
      <c r="CS1805" s="151"/>
      <c r="CT1805" s="151"/>
      <c r="CU1805" s="151"/>
      <c r="CV1805" s="151"/>
      <c r="CW1805" s="151"/>
      <c r="CX1805" s="151"/>
      <c r="CY1805" s="151"/>
      <c r="CZ1805" s="151"/>
      <c r="DA1805" s="151"/>
      <c r="DB1805" s="151"/>
      <c r="DC1805" s="151"/>
      <c r="DD1805" s="151"/>
      <c r="DE1805" s="151"/>
      <c r="DF1805" s="151"/>
      <c r="DG1805" s="151"/>
      <c r="DH1805" s="151"/>
      <c r="DI1805" s="151"/>
      <c r="DJ1805" s="151"/>
      <c r="DK1805" s="151"/>
      <c r="DL1805" s="151"/>
      <c r="DM1805" s="151"/>
      <c r="DN1805" s="151"/>
      <c r="DO1805" s="151"/>
      <c r="DP1805" s="151"/>
      <c r="DQ1805" s="151"/>
      <c r="DR1805" s="151"/>
      <c r="DS1805" s="151"/>
      <c r="DT1805" s="151"/>
      <c r="DU1805" s="151"/>
      <c r="DV1805" s="151"/>
      <c r="DW1805" s="151"/>
      <c r="DX1805" s="151"/>
      <c r="DY1805" s="151"/>
      <c r="DZ1805" s="151"/>
      <c r="EA1805" s="151"/>
      <c r="EB1805" s="151"/>
      <c r="EC1805" s="151"/>
      <c r="ED1805" s="151"/>
      <c r="EE1805" s="151"/>
      <c r="EF1805" s="151"/>
      <c r="EG1805" s="151"/>
      <c r="EH1805" s="151"/>
      <c r="EI1805" s="151"/>
      <c r="EJ1805" s="151"/>
      <c r="EK1805" s="151"/>
      <c r="EL1805" s="151"/>
      <c r="EM1805" s="151"/>
      <c r="EN1805" s="151"/>
      <c r="EO1805" s="151"/>
      <c r="EP1805" s="151"/>
      <c r="EQ1805" s="151"/>
      <c r="ER1805" s="151"/>
      <c r="ES1805" s="151"/>
      <c r="ET1805" s="151"/>
      <c r="EU1805" s="151"/>
      <c r="EV1805" s="151"/>
      <c r="EW1805" s="151"/>
      <c r="EX1805" s="151"/>
      <c r="EY1805" s="151"/>
      <c r="EZ1805" s="151"/>
      <c r="FA1805" s="151"/>
      <c r="FB1805" s="151"/>
      <c r="FC1805" s="151"/>
      <c r="FD1805" s="151"/>
      <c r="FE1805" s="151"/>
      <c r="FF1805" s="151"/>
      <c r="FG1805" s="151"/>
      <c r="FH1805" s="151"/>
      <c r="FI1805" s="151"/>
      <c r="FJ1805" s="151"/>
      <c r="FK1805" s="151"/>
      <c r="FL1805" s="151"/>
      <c r="FM1805" s="151"/>
      <c r="FN1805" s="151"/>
      <c r="FO1805" s="151"/>
      <c r="FP1805" s="151"/>
      <c r="FQ1805" s="151"/>
      <c r="FR1805" s="151"/>
      <c r="FS1805" s="151"/>
      <c r="FT1805" s="151"/>
      <c r="FU1805" s="151"/>
      <c r="FV1805" s="151"/>
      <c r="FW1805" s="151"/>
      <c r="FX1805" s="151"/>
      <c r="FY1805" s="151"/>
      <c r="FZ1805" s="151"/>
      <c r="GA1805" s="151"/>
      <c r="GB1805" s="151"/>
      <c r="GC1805" s="151"/>
      <c r="GD1805" s="151"/>
      <c r="GE1805" s="151"/>
      <c r="GF1805" s="151"/>
      <c r="GG1805" s="151"/>
      <c r="GH1805" s="151"/>
      <c r="GI1805" s="151"/>
      <c r="GJ1805" s="151"/>
      <c r="GK1805" s="151"/>
      <c r="GL1805" s="151"/>
      <c r="GM1805" s="151"/>
      <c r="GN1805" s="151"/>
      <c r="GO1805" s="151"/>
      <c r="GP1805" s="151"/>
      <c r="GQ1805" s="151"/>
      <c r="GR1805" s="151"/>
      <c r="GS1805" s="151"/>
      <c r="GT1805" s="151"/>
      <c r="GU1805" s="151"/>
      <c r="GV1805" s="151"/>
      <c r="GW1805" s="151"/>
      <c r="GX1805" s="151"/>
      <c r="GY1805" s="151"/>
      <c r="GZ1805" s="151"/>
      <c r="HA1805" s="151"/>
      <c r="HB1805" s="151"/>
      <c r="HC1805" s="151"/>
      <c r="HD1805" s="151"/>
      <c r="HE1805" s="151"/>
      <c r="HF1805" s="151"/>
      <c r="HG1805" s="151"/>
      <c r="HH1805" s="151"/>
      <c r="HI1805" s="151"/>
      <c r="HJ1805" s="151"/>
      <c r="HK1805" s="151"/>
      <c r="HL1805" s="151"/>
      <c r="HM1805" s="151"/>
      <c r="HN1805" s="151"/>
      <c r="HO1805" s="151"/>
      <c r="HP1805" s="151"/>
      <c r="HQ1805" s="151"/>
      <c r="HR1805" s="151"/>
      <c r="HS1805" s="151"/>
      <c r="HT1805" s="151"/>
      <c r="HU1805" s="151"/>
      <c r="HV1805" s="151"/>
      <c r="HW1805" s="151"/>
      <c r="HX1805" s="151"/>
      <c r="HY1805" s="151"/>
      <c r="HZ1805" s="151"/>
      <c r="IA1805" s="151"/>
      <c r="IB1805" s="151"/>
      <c r="IC1805" s="151"/>
      <c r="ID1805" s="151"/>
      <c r="IE1805" s="151"/>
      <c r="IF1805" s="151"/>
      <c r="IG1805" s="151"/>
      <c r="IH1805" s="151"/>
      <c r="II1805" s="151"/>
      <c r="IJ1805" s="151"/>
      <c r="IK1805" s="151"/>
      <c r="IL1805" s="151"/>
      <c r="IM1805" s="151"/>
      <c r="IN1805" s="151"/>
      <c r="IO1805" s="151"/>
      <c r="IP1805" s="151"/>
      <c r="IQ1805" s="151"/>
      <c r="IR1805" s="151"/>
      <c r="IS1805" s="151"/>
      <c r="IT1805" s="151"/>
      <c r="IU1805" s="151"/>
      <c r="IV1805" s="151"/>
    </row>
    <row r="1806" spans="1:256" s="851" customFormat="1" ht="45" x14ac:dyDescent="0.25">
      <c r="A1806" s="214"/>
      <c r="B1806" s="214">
        <v>1</v>
      </c>
      <c r="C1806" s="173" t="s">
        <v>272</v>
      </c>
      <c r="D1806" s="172"/>
      <c r="E1806" s="173"/>
      <c r="F1806" s="1712">
        <f t="shared" si="2363"/>
        <v>11908</v>
      </c>
      <c r="G1806" s="745">
        <f t="shared" si="2363"/>
        <v>7938.666666666667</v>
      </c>
      <c r="H1806" s="745">
        <f t="shared" si="2363"/>
        <v>9011</v>
      </c>
      <c r="I1806" s="745">
        <f>I1697</f>
        <v>113.50772589855558</v>
      </c>
      <c r="J1806" s="2283"/>
      <c r="K1806" s="2283"/>
      <c r="L1806" s="2284"/>
      <c r="M1806" s="2284"/>
      <c r="N1806" s="2284"/>
      <c r="O1806" s="2284"/>
      <c r="P1806" s="2284"/>
      <c r="Q1806" s="2284"/>
      <c r="R1806" s="2503">
        <f t="shared" ref="R1806:AG1806" si="2368">R1697</f>
        <v>36248.268210000002</v>
      </c>
      <c r="S1806" s="2503">
        <f t="shared" si="2368"/>
        <v>36248.268210000002</v>
      </c>
      <c r="T1806" s="2503">
        <f t="shared" ref="T1806:U1806" si="2369">T1697</f>
        <v>36248.268210000002</v>
      </c>
      <c r="U1806" s="2503">
        <f t="shared" si="2369"/>
        <v>36248.268210000002</v>
      </c>
      <c r="V1806" s="2503">
        <f t="shared" ref="V1806:W1806" si="2370">V1697</f>
        <v>36248.268210000002</v>
      </c>
      <c r="W1806" s="2503">
        <f t="shared" si="2370"/>
        <v>36248.268210000002</v>
      </c>
      <c r="X1806" s="2503">
        <f t="shared" ref="X1806:Y1806" si="2371">X1697</f>
        <v>36248.268210000002</v>
      </c>
      <c r="Y1806" s="2503">
        <f t="shared" si="2371"/>
        <v>36248.268210000002</v>
      </c>
      <c r="Z1806" s="2503">
        <f t="shared" si="2368"/>
        <v>24165.512139999999</v>
      </c>
      <c r="AA1806" s="2503">
        <f t="shared" si="2368"/>
        <v>27477.721839999998</v>
      </c>
      <c r="AB1806" s="2504">
        <f t="shared" si="2368"/>
        <v>0</v>
      </c>
      <c r="AC1806" s="2503">
        <f t="shared" si="2368"/>
        <v>0</v>
      </c>
      <c r="AD1806" s="2503">
        <f t="shared" si="2368"/>
        <v>3312.2096999999981</v>
      </c>
      <c r="AE1806" s="2505">
        <f t="shared" si="2368"/>
        <v>0</v>
      </c>
      <c r="AF1806" s="2505">
        <f t="shared" si="2368"/>
        <v>0</v>
      </c>
      <c r="AG1806" s="2503">
        <f t="shared" si="2368"/>
        <v>27477.721839999998</v>
      </c>
      <c r="AH1806" s="151"/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  <c r="BI1806" s="151"/>
      <c r="BJ1806" s="151"/>
      <c r="BK1806" s="151"/>
      <c r="BL1806" s="151"/>
      <c r="BM1806" s="151"/>
      <c r="BN1806" s="151"/>
      <c r="BO1806" s="151"/>
      <c r="BP1806" s="151"/>
      <c r="BQ1806" s="151"/>
      <c r="BR1806" s="151"/>
      <c r="BS1806" s="151"/>
      <c r="BT1806" s="151"/>
      <c r="BU1806" s="151"/>
      <c r="BV1806" s="151"/>
      <c r="BW1806" s="151"/>
      <c r="BX1806" s="151"/>
      <c r="BY1806" s="151"/>
      <c r="BZ1806" s="151"/>
      <c r="CA1806" s="151"/>
      <c r="CB1806" s="151"/>
      <c r="CC1806" s="151"/>
      <c r="CD1806" s="151"/>
      <c r="CE1806" s="151"/>
      <c r="CF1806" s="151"/>
      <c r="CG1806" s="151"/>
      <c r="CH1806" s="151"/>
      <c r="CI1806" s="151"/>
      <c r="CJ1806" s="151"/>
      <c r="CK1806" s="151"/>
      <c r="CL1806" s="151"/>
      <c r="CM1806" s="151"/>
      <c r="CN1806" s="151"/>
      <c r="CO1806" s="151"/>
      <c r="CP1806" s="151"/>
      <c r="CQ1806" s="151"/>
      <c r="CR1806" s="151"/>
      <c r="CS1806" s="151"/>
      <c r="CT1806" s="151"/>
      <c r="CU1806" s="151"/>
      <c r="CV1806" s="151"/>
      <c r="CW1806" s="151"/>
      <c r="CX1806" s="151"/>
      <c r="CY1806" s="151"/>
      <c r="CZ1806" s="151"/>
      <c r="DA1806" s="151"/>
      <c r="DB1806" s="151"/>
      <c r="DC1806" s="151"/>
      <c r="DD1806" s="151"/>
      <c r="DE1806" s="151"/>
      <c r="DF1806" s="151"/>
      <c r="DG1806" s="151"/>
      <c r="DH1806" s="151"/>
      <c r="DI1806" s="151"/>
      <c r="DJ1806" s="151"/>
      <c r="DK1806" s="151"/>
      <c r="DL1806" s="151"/>
      <c r="DM1806" s="151"/>
      <c r="DN1806" s="151"/>
      <c r="DO1806" s="151"/>
      <c r="DP1806" s="151"/>
      <c r="DQ1806" s="151"/>
      <c r="DR1806" s="151"/>
      <c r="DS1806" s="151"/>
      <c r="DT1806" s="151"/>
      <c r="DU1806" s="151"/>
      <c r="DV1806" s="151"/>
      <c r="DW1806" s="151"/>
      <c r="DX1806" s="151"/>
      <c r="DY1806" s="151"/>
      <c r="DZ1806" s="151"/>
      <c r="EA1806" s="151"/>
      <c r="EB1806" s="151"/>
      <c r="EC1806" s="151"/>
      <c r="ED1806" s="151"/>
      <c r="EE1806" s="151"/>
      <c r="EF1806" s="151"/>
      <c r="EG1806" s="151"/>
      <c r="EH1806" s="151"/>
      <c r="EI1806" s="151"/>
      <c r="EJ1806" s="151"/>
      <c r="EK1806" s="151"/>
      <c r="EL1806" s="151"/>
      <c r="EM1806" s="151"/>
      <c r="EN1806" s="151"/>
      <c r="EO1806" s="151"/>
      <c r="EP1806" s="151"/>
      <c r="EQ1806" s="151"/>
      <c r="ER1806" s="151"/>
      <c r="ES1806" s="151"/>
      <c r="ET1806" s="151"/>
      <c r="EU1806" s="151"/>
      <c r="EV1806" s="151"/>
      <c r="EW1806" s="151"/>
      <c r="EX1806" s="151"/>
      <c r="EY1806" s="151"/>
      <c r="EZ1806" s="151"/>
      <c r="FA1806" s="151"/>
      <c r="FB1806" s="151"/>
      <c r="FC1806" s="151"/>
      <c r="FD1806" s="151"/>
      <c r="FE1806" s="151"/>
      <c r="FF1806" s="151"/>
      <c r="FG1806" s="151"/>
      <c r="FH1806" s="151"/>
      <c r="FI1806" s="151"/>
      <c r="FJ1806" s="151"/>
      <c r="FK1806" s="151"/>
      <c r="FL1806" s="151"/>
      <c r="FM1806" s="151"/>
      <c r="FN1806" s="151"/>
      <c r="FO1806" s="151"/>
      <c r="FP1806" s="151"/>
      <c r="FQ1806" s="151"/>
      <c r="FR1806" s="151"/>
      <c r="FS1806" s="151"/>
      <c r="FT1806" s="151"/>
      <c r="FU1806" s="151"/>
      <c r="FV1806" s="151"/>
      <c r="FW1806" s="151"/>
      <c r="FX1806" s="151"/>
      <c r="FY1806" s="151"/>
      <c r="FZ1806" s="151"/>
      <c r="GA1806" s="151"/>
      <c r="GB1806" s="151"/>
      <c r="GC1806" s="151"/>
      <c r="GD1806" s="151"/>
      <c r="GE1806" s="151"/>
      <c r="GF1806" s="151"/>
      <c r="GG1806" s="151"/>
      <c r="GH1806" s="151"/>
      <c r="GI1806" s="151"/>
      <c r="GJ1806" s="151"/>
      <c r="GK1806" s="151"/>
      <c r="GL1806" s="151"/>
      <c r="GM1806" s="151"/>
      <c r="GN1806" s="151"/>
      <c r="GO1806" s="151"/>
      <c r="GP1806" s="151"/>
      <c r="GQ1806" s="151"/>
      <c r="GR1806" s="151"/>
      <c r="GS1806" s="151"/>
      <c r="GT1806" s="151"/>
      <c r="GU1806" s="151"/>
      <c r="GV1806" s="151"/>
      <c r="GW1806" s="151"/>
      <c r="GX1806" s="151"/>
      <c r="GY1806" s="151"/>
      <c r="GZ1806" s="151"/>
      <c r="HA1806" s="151"/>
      <c r="HB1806" s="151"/>
      <c r="HC1806" s="151"/>
      <c r="HD1806" s="151"/>
      <c r="HE1806" s="151"/>
      <c r="HF1806" s="151"/>
      <c r="HG1806" s="151"/>
      <c r="HH1806" s="151"/>
      <c r="HI1806" s="151"/>
      <c r="HJ1806" s="151"/>
      <c r="HK1806" s="151"/>
      <c r="HL1806" s="151"/>
      <c r="HM1806" s="151"/>
      <c r="HN1806" s="151"/>
      <c r="HO1806" s="151"/>
      <c r="HP1806" s="151"/>
      <c r="HQ1806" s="151"/>
      <c r="HR1806" s="151"/>
      <c r="HS1806" s="151"/>
      <c r="HT1806" s="151"/>
      <c r="HU1806" s="151"/>
      <c r="HV1806" s="151"/>
      <c r="HW1806" s="151"/>
      <c r="HX1806" s="151"/>
      <c r="HY1806" s="151"/>
      <c r="HZ1806" s="151"/>
      <c r="IA1806" s="151"/>
      <c r="IB1806" s="151"/>
      <c r="IC1806" s="151"/>
      <c r="ID1806" s="151"/>
      <c r="IE1806" s="151"/>
      <c r="IF1806" s="151"/>
      <c r="IG1806" s="151"/>
      <c r="IH1806" s="151"/>
      <c r="II1806" s="151"/>
      <c r="IJ1806" s="151"/>
      <c r="IK1806" s="151"/>
      <c r="IL1806" s="151"/>
      <c r="IM1806" s="151"/>
      <c r="IN1806" s="151"/>
      <c r="IO1806" s="151"/>
      <c r="IP1806" s="151"/>
      <c r="IQ1806" s="151"/>
      <c r="IR1806" s="151"/>
      <c r="IS1806" s="151"/>
      <c r="IT1806" s="151"/>
      <c r="IU1806" s="151"/>
      <c r="IV1806" s="151"/>
    </row>
    <row r="1807" spans="1:256" s="851" customFormat="1" ht="45" x14ac:dyDescent="0.25">
      <c r="A1807" s="214"/>
      <c r="B1807" s="214">
        <v>1</v>
      </c>
      <c r="C1807" s="173" t="s">
        <v>464</v>
      </c>
      <c r="D1807" s="172"/>
      <c r="E1807" s="173"/>
      <c r="F1807" s="1712">
        <f t="shared" si="2363"/>
        <v>4147</v>
      </c>
      <c r="G1807" s="745">
        <f t="shared" si="2363"/>
        <v>2764.6666666666665</v>
      </c>
      <c r="H1807" s="745">
        <f t="shared" si="2363"/>
        <v>3096</v>
      </c>
      <c r="I1807" s="745">
        <f>I1698</f>
        <v>111.98456715698096</v>
      </c>
      <c r="J1807" s="2283"/>
      <c r="K1807" s="2283"/>
      <c r="L1807" s="2284"/>
      <c r="M1807" s="2284"/>
      <c r="N1807" s="2284"/>
      <c r="O1807" s="2284"/>
      <c r="P1807" s="2284"/>
      <c r="Q1807" s="2284"/>
      <c r="R1807" s="2503">
        <f t="shared" ref="R1807:AG1807" si="2372">R1698</f>
        <v>7605.4321200000004</v>
      </c>
      <c r="S1807" s="2503">
        <f t="shared" si="2372"/>
        <v>7605.4321200000004</v>
      </c>
      <c r="T1807" s="2503">
        <f t="shared" ref="T1807:U1807" si="2373">T1698</f>
        <v>7605.4321200000004</v>
      </c>
      <c r="U1807" s="2503">
        <f t="shared" si="2373"/>
        <v>7605.4321200000004</v>
      </c>
      <c r="V1807" s="2503">
        <f t="shared" ref="V1807:W1807" si="2374">V1698</f>
        <v>7605.4321200000004</v>
      </c>
      <c r="W1807" s="2503">
        <f t="shared" si="2374"/>
        <v>7605.4321200000004</v>
      </c>
      <c r="X1807" s="2503">
        <f t="shared" ref="X1807:Y1807" si="2375">X1698</f>
        <v>7605.4321200000004</v>
      </c>
      <c r="Y1807" s="2503">
        <f t="shared" si="2375"/>
        <v>7605.4321200000004</v>
      </c>
      <c r="Z1807" s="2503">
        <f t="shared" si="2372"/>
        <v>5070.2880800000003</v>
      </c>
      <c r="AA1807" s="2503">
        <f t="shared" si="2372"/>
        <v>5687.94074</v>
      </c>
      <c r="AB1807" s="2504">
        <f t="shared" si="2372"/>
        <v>0</v>
      </c>
      <c r="AC1807" s="2503">
        <f t="shared" si="2372"/>
        <v>0</v>
      </c>
      <c r="AD1807" s="2503">
        <f t="shared" si="2372"/>
        <v>617.65265999999974</v>
      </c>
      <c r="AE1807" s="2505">
        <f t="shared" si="2372"/>
        <v>0</v>
      </c>
      <c r="AF1807" s="2505">
        <f t="shared" si="2372"/>
        <v>0</v>
      </c>
      <c r="AG1807" s="2503">
        <f t="shared" si="2372"/>
        <v>5687.94074</v>
      </c>
      <c r="AH1807" s="151"/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  <c r="BI1807" s="151"/>
      <c r="BJ1807" s="151"/>
      <c r="BK1807" s="151"/>
      <c r="BL1807" s="151"/>
      <c r="BM1807" s="151"/>
      <c r="BN1807" s="151"/>
      <c r="BO1807" s="151"/>
      <c r="BP1807" s="151"/>
      <c r="BQ1807" s="151"/>
      <c r="BR1807" s="151"/>
      <c r="BS1807" s="151"/>
      <c r="BT1807" s="151"/>
      <c r="BU1807" s="151"/>
      <c r="BV1807" s="151"/>
      <c r="BW1807" s="151"/>
      <c r="BX1807" s="151"/>
      <c r="BY1807" s="151"/>
      <c r="BZ1807" s="151"/>
      <c r="CA1807" s="151"/>
      <c r="CB1807" s="151"/>
      <c r="CC1807" s="151"/>
      <c r="CD1807" s="151"/>
      <c r="CE1807" s="151"/>
      <c r="CF1807" s="151"/>
      <c r="CG1807" s="151"/>
      <c r="CH1807" s="151"/>
      <c r="CI1807" s="151"/>
      <c r="CJ1807" s="151"/>
      <c r="CK1807" s="151"/>
      <c r="CL1807" s="151"/>
      <c r="CM1807" s="151"/>
      <c r="CN1807" s="151"/>
      <c r="CO1807" s="151"/>
      <c r="CP1807" s="151"/>
      <c r="CQ1807" s="151"/>
      <c r="CR1807" s="151"/>
      <c r="CS1807" s="151"/>
      <c r="CT1807" s="151"/>
      <c r="CU1807" s="151"/>
      <c r="CV1807" s="151"/>
      <c r="CW1807" s="151"/>
      <c r="CX1807" s="151"/>
      <c r="CY1807" s="151"/>
      <c r="CZ1807" s="151"/>
      <c r="DA1807" s="151"/>
      <c r="DB1807" s="151"/>
      <c r="DC1807" s="151"/>
      <c r="DD1807" s="151"/>
      <c r="DE1807" s="151"/>
      <c r="DF1807" s="151"/>
      <c r="DG1807" s="151"/>
      <c r="DH1807" s="151"/>
      <c r="DI1807" s="151"/>
      <c r="DJ1807" s="151"/>
      <c r="DK1807" s="151"/>
      <c r="DL1807" s="151"/>
      <c r="DM1807" s="151"/>
      <c r="DN1807" s="151"/>
      <c r="DO1807" s="151"/>
      <c r="DP1807" s="151"/>
      <c r="DQ1807" s="151"/>
      <c r="DR1807" s="151"/>
      <c r="DS1807" s="151"/>
      <c r="DT1807" s="151"/>
      <c r="DU1807" s="151"/>
      <c r="DV1807" s="151"/>
      <c r="DW1807" s="151"/>
      <c r="DX1807" s="151"/>
      <c r="DY1807" s="151"/>
      <c r="DZ1807" s="151"/>
      <c r="EA1807" s="151"/>
      <c r="EB1807" s="151"/>
      <c r="EC1807" s="151"/>
      <c r="ED1807" s="151"/>
      <c r="EE1807" s="151"/>
      <c r="EF1807" s="151"/>
      <c r="EG1807" s="151"/>
      <c r="EH1807" s="151"/>
      <c r="EI1807" s="151"/>
      <c r="EJ1807" s="151"/>
      <c r="EK1807" s="151"/>
      <c r="EL1807" s="151"/>
      <c r="EM1807" s="151"/>
      <c r="EN1807" s="151"/>
      <c r="EO1807" s="151"/>
      <c r="EP1807" s="151"/>
      <c r="EQ1807" s="151"/>
      <c r="ER1807" s="151"/>
      <c r="ES1807" s="151"/>
      <c r="ET1807" s="151"/>
      <c r="EU1807" s="151"/>
      <c r="EV1807" s="151"/>
      <c r="EW1807" s="151"/>
      <c r="EX1807" s="151"/>
      <c r="EY1807" s="151"/>
      <c r="EZ1807" s="151"/>
      <c r="FA1807" s="151"/>
      <c r="FB1807" s="151"/>
      <c r="FC1807" s="151"/>
      <c r="FD1807" s="151"/>
      <c r="FE1807" s="151"/>
      <c r="FF1807" s="151"/>
      <c r="FG1807" s="151"/>
      <c r="FH1807" s="151"/>
      <c r="FI1807" s="151"/>
      <c r="FJ1807" s="151"/>
      <c r="FK1807" s="151"/>
      <c r="FL1807" s="151"/>
      <c r="FM1807" s="151"/>
      <c r="FN1807" s="151"/>
      <c r="FO1807" s="151"/>
      <c r="FP1807" s="151"/>
      <c r="FQ1807" s="151"/>
      <c r="FR1807" s="151"/>
      <c r="FS1807" s="151"/>
      <c r="FT1807" s="151"/>
      <c r="FU1807" s="151"/>
      <c r="FV1807" s="151"/>
      <c r="FW1807" s="151"/>
      <c r="FX1807" s="151"/>
      <c r="FY1807" s="151"/>
      <c r="FZ1807" s="151"/>
      <c r="GA1807" s="151"/>
      <c r="GB1807" s="151"/>
      <c r="GC1807" s="151"/>
      <c r="GD1807" s="151"/>
      <c r="GE1807" s="151"/>
      <c r="GF1807" s="151"/>
      <c r="GG1807" s="151"/>
      <c r="GH1807" s="151"/>
      <c r="GI1807" s="151"/>
      <c r="GJ1807" s="151"/>
      <c r="GK1807" s="151"/>
      <c r="GL1807" s="151"/>
      <c r="GM1807" s="151"/>
      <c r="GN1807" s="151"/>
      <c r="GO1807" s="151"/>
      <c r="GP1807" s="151"/>
      <c r="GQ1807" s="151"/>
      <c r="GR1807" s="151"/>
      <c r="GS1807" s="151"/>
      <c r="GT1807" s="151"/>
      <c r="GU1807" s="151"/>
      <c r="GV1807" s="151"/>
      <c r="GW1807" s="151"/>
      <c r="GX1807" s="151"/>
      <c r="GY1807" s="151"/>
      <c r="GZ1807" s="151"/>
      <c r="HA1807" s="151"/>
      <c r="HB1807" s="151"/>
      <c r="HC1807" s="151"/>
      <c r="HD1807" s="151"/>
      <c r="HE1807" s="151"/>
      <c r="HF1807" s="151"/>
      <c r="HG1807" s="151"/>
      <c r="HH1807" s="151"/>
      <c r="HI1807" s="151"/>
      <c r="HJ1807" s="151"/>
      <c r="HK1807" s="151"/>
      <c r="HL1807" s="151"/>
      <c r="HM1807" s="151"/>
      <c r="HN1807" s="151"/>
      <c r="HO1807" s="151"/>
      <c r="HP1807" s="151"/>
      <c r="HQ1807" s="151"/>
      <c r="HR1807" s="151"/>
      <c r="HS1807" s="151"/>
      <c r="HT1807" s="151"/>
      <c r="HU1807" s="151"/>
      <c r="HV1807" s="151"/>
      <c r="HW1807" s="151"/>
      <c r="HX1807" s="151"/>
      <c r="HY1807" s="151"/>
      <c r="HZ1807" s="151"/>
      <c r="IA1807" s="151"/>
      <c r="IB1807" s="151"/>
      <c r="IC1807" s="151"/>
      <c r="ID1807" s="151"/>
      <c r="IE1807" s="151"/>
      <c r="IF1807" s="151"/>
      <c r="IG1807" s="151"/>
      <c r="IH1807" s="151"/>
      <c r="II1807" s="151"/>
      <c r="IJ1807" s="151"/>
      <c r="IK1807" s="151"/>
      <c r="IL1807" s="151"/>
      <c r="IM1807" s="151"/>
      <c r="IN1807" s="151"/>
      <c r="IO1807" s="151"/>
      <c r="IP1807" s="151"/>
      <c r="IQ1807" s="151"/>
      <c r="IR1807" s="151"/>
      <c r="IS1807" s="151"/>
      <c r="IT1807" s="151"/>
      <c r="IU1807" s="151"/>
      <c r="IV1807" s="151"/>
    </row>
    <row r="1808" spans="1:256" s="851" customFormat="1" ht="75" x14ac:dyDescent="0.25">
      <c r="A1808" s="214"/>
      <c r="B1808" s="214">
        <v>1</v>
      </c>
      <c r="C1808" s="173" t="s">
        <v>465</v>
      </c>
      <c r="D1808" s="172"/>
      <c r="E1808" s="173"/>
      <c r="F1808" s="1712">
        <f>F1699</f>
        <v>6200</v>
      </c>
      <c r="G1808" s="745">
        <f t="shared" ref="G1808:H1808" si="2376">G1699</f>
        <v>4133.333333333333</v>
      </c>
      <c r="H1808" s="745">
        <f t="shared" si="2376"/>
        <v>4709</v>
      </c>
      <c r="I1808" s="745">
        <f>I1699</f>
        <v>113.92741935483872</v>
      </c>
      <c r="J1808" s="2283"/>
      <c r="K1808" s="2283"/>
      <c r="L1808" s="2284"/>
      <c r="M1808" s="2284"/>
      <c r="N1808" s="2284"/>
      <c r="O1808" s="2284"/>
      <c r="P1808" s="2284"/>
      <c r="Q1808" s="2284"/>
      <c r="R1808" s="2503">
        <f t="shared" ref="R1808:AG1808" si="2377">R1699</f>
        <v>25783.568000000003</v>
      </c>
      <c r="S1808" s="2503">
        <f t="shared" ref="S1808:T1808" si="2378">S1699</f>
        <v>25783.568000000003</v>
      </c>
      <c r="T1808" s="2503">
        <f t="shared" si="2378"/>
        <v>25783.568000000003</v>
      </c>
      <c r="U1808" s="2503">
        <f t="shared" ref="U1808:V1808" si="2379">U1699</f>
        <v>25783.568000000003</v>
      </c>
      <c r="V1808" s="2503">
        <f t="shared" si="2379"/>
        <v>25783.568000000003</v>
      </c>
      <c r="W1808" s="2503">
        <f t="shared" ref="W1808:X1808" si="2380">W1699</f>
        <v>25783.568000000003</v>
      </c>
      <c r="X1808" s="2503">
        <f t="shared" si="2380"/>
        <v>25783.568000000003</v>
      </c>
      <c r="Y1808" s="2503">
        <f t="shared" ref="Y1808" si="2381">Y1699</f>
        <v>25783.568000000003</v>
      </c>
      <c r="Z1808" s="2503">
        <f t="shared" si="2377"/>
        <v>17189.045333333335</v>
      </c>
      <c r="AA1808" s="2503">
        <f t="shared" si="2377"/>
        <v>19613.133320000001</v>
      </c>
      <c r="AB1808" s="2504">
        <f t="shared" si="2377"/>
        <v>0</v>
      </c>
      <c r="AC1808" s="2503">
        <f t="shared" si="2377"/>
        <v>0</v>
      </c>
      <c r="AD1808" s="2503">
        <f t="shared" si="2377"/>
        <v>2424.0879866666655</v>
      </c>
      <c r="AE1808" s="2505">
        <f t="shared" si="2377"/>
        <v>0</v>
      </c>
      <c r="AF1808" s="2505">
        <f t="shared" si="2377"/>
        <v>0</v>
      </c>
      <c r="AG1808" s="2503">
        <f t="shared" si="2377"/>
        <v>19613.133320000001</v>
      </c>
      <c r="AH1808" s="151"/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  <c r="BI1808" s="151"/>
      <c r="BJ1808" s="151"/>
      <c r="BK1808" s="151"/>
      <c r="BL1808" s="151"/>
      <c r="BM1808" s="151"/>
      <c r="BN1808" s="151"/>
      <c r="BO1808" s="151"/>
      <c r="BP1808" s="151"/>
      <c r="BQ1808" s="151"/>
      <c r="BR1808" s="151"/>
      <c r="BS1808" s="151"/>
      <c r="BT1808" s="151"/>
      <c r="BU1808" s="151"/>
      <c r="BV1808" s="151"/>
      <c r="BW1808" s="151"/>
      <c r="BX1808" s="151"/>
      <c r="BY1808" s="151"/>
      <c r="BZ1808" s="151"/>
      <c r="CA1808" s="151"/>
      <c r="CB1808" s="151"/>
      <c r="CC1808" s="151"/>
      <c r="CD1808" s="151"/>
      <c r="CE1808" s="151"/>
      <c r="CF1808" s="151"/>
      <c r="CG1808" s="151"/>
      <c r="CH1808" s="151"/>
      <c r="CI1808" s="151"/>
      <c r="CJ1808" s="151"/>
      <c r="CK1808" s="151"/>
      <c r="CL1808" s="151"/>
      <c r="CM1808" s="151"/>
      <c r="CN1808" s="151"/>
      <c r="CO1808" s="151"/>
      <c r="CP1808" s="151"/>
      <c r="CQ1808" s="151"/>
      <c r="CR1808" s="151"/>
      <c r="CS1808" s="151"/>
      <c r="CT1808" s="151"/>
      <c r="CU1808" s="151"/>
      <c r="CV1808" s="151"/>
      <c r="CW1808" s="151"/>
      <c r="CX1808" s="151"/>
      <c r="CY1808" s="151"/>
      <c r="CZ1808" s="151"/>
      <c r="DA1808" s="151"/>
      <c r="DB1808" s="151"/>
      <c r="DC1808" s="151"/>
      <c r="DD1808" s="151"/>
      <c r="DE1808" s="151"/>
      <c r="DF1808" s="151"/>
      <c r="DG1808" s="151"/>
      <c r="DH1808" s="151"/>
      <c r="DI1808" s="151"/>
      <c r="DJ1808" s="151"/>
      <c r="DK1808" s="151"/>
      <c r="DL1808" s="151"/>
      <c r="DM1808" s="151"/>
      <c r="DN1808" s="151"/>
      <c r="DO1808" s="151"/>
      <c r="DP1808" s="151"/>
      <c r="DQ1808" s="151"/>
      <c r="DR1808" s="151"/>
      <c r="DS1808" s="151"/>
      <c r="DT1808" s="151"/>
      <c r="DU1808" s="151"/>
      <c r="DV1808" s="151"/>
      <c r="DW1808" s="151"/>
      <c r="DX1808" s="151"/>
      <c r="DY1808" s="151"/>
      <c r="DZ1808" s="151"/>
      <c r="EA1808" s="151"/>
      <c r="EB1808" s="151"/>
      <c r="EC1808" s="151"/>
      <c r="ED1808" s="151"/>
      <c r="EE1808" s="151"/>
      <c r="EF1808" s="151"/>
      <c r="EG1808" s="151"/>
      <c r="EH1808" s="151"/>
      <c r="EI1808" s="151"/>
      <c r="EJ1808" s="151"/>
      <c r="EK1808" s="151"/>
      <c r="EL1808" s="151"/>
      <c r="EM1808" s="151"/>
      <c r="EN1808" s="151"/>
      <c r="EO1808" s="151"/>
      <c r="EP1808" s="151"/>
      <c r="EQ1808" s="151"/>
      <c r="ER1808" s="151"/>
      <c r="ES1808" s="151"/>
      <c r="ET1808" s="151"/>
      <c r="EU1808" s="151"/>
      <c r="EV1808" s="151"/>
      <c r="EW1808" s="151"/>
      <c r="EX1808" s="151"/>
      <c r="EY1808" s="151"/>
      <c r="EZ1808" s="151"/>
      <c r="FA1808" s="151"/>
      <c r="FB1808" s="151"/>
      <c r="FC1808" s="151"/>
      <c r="FD1808" s="151"/>
      <c r="FE1808" s="151"/>
      <c r="FF1808" s="151"/>
      <c r="FG1808" s="151"/>
      <c r="FH1808" s="151"/>
      <c r="FI1808" s="151"/>
      <c r="FJ1808" s="151"/>
      <c r="FK1808" s="151"/>
      <c r="FL1808" s="151"/>
      <c r="FM1808" s="151"/>
      <c r="FN1808" s="151"/>
      <c r="FO1808" s="151"/>
      <c r="FP1808" s="151"/>
      <c r="FQ1808" s="151"/>
      <c r="FR1808" s="151"/>
      <c r="FS1808" s="151"/>
      <c r="FT1808" s="151"/>
      <c r="FU1808" s="151"/>
      <c r="FV1808" s="151"/>
      <c r="FW1808" s="151"/>
      <c r="FX1808" s="151"/>
      <c r="FY1808" s="151"/>
      <c r="FZ1808" s="151"/>
      <c r="GA1808" s="151"/>
      <c r="GB1808" s="151"/>
      <c r="GC1808" s="151"/>
      <c r="GD1808" s="151"/>
      <c r="GE1808" s="151"/>
      <c r="GF1808" s="151"/>
      <c r="GG1808" s="151"/>
      <c r="GH1808" s="151"/>
      <c r="GI1808" s="151"/>
      <c r="GJ1808" s="151"/>
      <c r="GK1808" s="151"/>
      <c r="GL1808" s="151"/>
      <c r="GM1808" s="151"/>
      <c r="GN1808" s="151"/>
      <c r="GO1808" s="151"/>
      <c r="GP1808" s="151"/>
      <c r="GQ1808" s="151"/>
      <c r="GR1808" s="151"/>
      <c r="GS1808" s="151"/>
      <c r="GT1808" s="151"/>
      <c r="GU1808" s="151"/>
      <c r="GV1808" s="151"/>
      <c r="GW1808" s="151"/>
      <c r="GX1808" s="151"/>
      <c r="GY1808" s="151"/>
      <c r="GZ1808" s="151"/>
      <c r="HA1808" s="151"/>
      <c r="HB1808" s="151"/>
      <c r="HC1808" s="151"/>
      <c r="HD1808" s="151"/>
      <c r="HE1808" s="151"/>
      <c r="HF1808" s="151"/>
      <c r="HG1808" s="151"/>
      <c r="HH1808" s="151"/>
      <c r="HI1808" s="151"/>
      <c r="HJ1808" s="151"/>
      <c r="HK1808" s="151"/>
      <c r="HL1808" s="151"/>
      <c r="HM1808" s="151"/>
      <c r="HN1808" s="151"/>
      <c r="HO1808" s="151"/>
      <c r="HP1808" s="151"/>
      <c r="HQ1808" s="151"/>
      <c r="HR1808" s="151"/>
      <c r="HS1808" s="151"/>
      <c r="HT1808" s="151"/>
      <c r="HU1808" s="151"/>
      <c r="HV1808" s="151"/>
      <c r="HW1808" s="151"/>
      <c r="HX1808" s="151"/>
      <c r="HY1808" s="151"/>
      <c r="HZ1808" s="151"/>
      <c r="IA1808" s="151"/>
      <c r="IB1808" s="151"/>
      <c r="IC1808" s="151"/>
      <c r="ID1808" s="151"/>
      <c r="IE1808" s="151"/>
      <c r="IF1808" s="151"/>
      <c r="IG1808" s="151"/>
      <c r="IH1808" s="151"/>
      <c r="II1808" s="151"/>
      <c r="IJ1808" s="151"/>
      <c r="IK1808" s="151"/>
      <c r="IL1808" s="151"/>
      <c r="IM1808" s="151"/>
      <c r="IN1808" s="151"/>
      <c r="IO1808" s="151"/>
      <c r="IP1808" s="151"/>
      <c r="IQ1808" s="151"/>
      <c r="IR1808" s="151"/>
      <c r="IS1808" s="151"/>
      <c r="IT1808" s="151"/>
      <c r="IU1808" s="151"/>
      <c r="IV1808" s="151"/>
    </row>
    <row r="1809" spans="1:256" s="851" customFormat="1" ht="60" x14ac:dyDescent="0.25">
      <c r="A1809" s="214"/>
      <c r="B1809" s="214">
        <v>1</v>
      </c>
      <c r="C1809" s="291" t="s">
        <v>466</v>
      </c>
      <c r="D1809" s="172"/>
      <c r="E1809" s="173"/>
      <c r="F1809" s="1712">
        <f>F1700</f>
        <v>1561</v>
      </c>
      <c r="G1809" s="745">
        <f t="shared" ref="G1809:H1809" si="2382">G1700</f>
        <v>1040.6666666666667</v>
      </c>
      <c r="H1809" s="745">
        <f t="shared" si="2382"/>
        <v>1206</v>
      </c>
      <c r="I1809" s="745">
        <f>I1700</f>
        <v>115.88725176169122</v>
      </c>
      <c r="J1809" s="2283"/>
      <c r="K1809" s="2283"/>
      <c r="L1809" s="2284"/>
      <c r="M1809" s="2284"/>
      <c r="N1809" s="2284"/>
      <c r="O1809" s="2284"/>
      <c r="P1809" s="2284"/>
      <c r="Q1809" s="2284"/>
      <c r="R1809" s="2503">
        <f t="shared" ref="R1809:AG1809" si="2383">R1700</f>
        <v>2859.2680900000005</v>
      </c>
      <c r="S1809" s="2503">
        <f t="shared" ref="S1809:T1809" si="2384">S1700</f>
        <v>2859.2680900000005</v>
      </c>
      <c r="T1809" s="2503">
        <f t="shared" si="2384"/>
        <v>2859.2680900000005</v>
      </c>
      <c r="U1809" s="2503">
        <f t="shared" ref="U1809:V1809" si="2385">U1700</f>
        <v>2859.2680900000005</v>
      </c>
      <c r="V1809" s="2503">
        <f t="shared" si="2385"/>
        <v>2859.2680900000005</v>
      </c>
      <c r="W1809" s="2503">
        <f t="shared" ref="W1809:X1809" si="2386">W1700</f>
        <v>2859.2680900000005</v>
      </c>
      <c r="X1809" s="2503">
        <f t="shared" si="2386"/>
        <v>2859.2680900000005</v>
      </c>
      <c r="Y1809" s="2503">
        <f t="shared" ref="Y1809" si="2387">Y1700</f>
        <v>2859.2680900000005</v>
      </c>
      <c r="Z1809" s="2503">
        <f t="shared" si="2383"/>
        <v>1906.178726666667</v>
      </c>
      <c r="AA1809" s="2503">
        <f t="shared" si="2383"/>
        <v>2176.6477799999998</v>
      </c>
      <c r="AB1809" s="2504">
        <f t="shared" si="2383"/>
        <v>0</v>
      </c>
      <c r="AC1809" s="2503">
        <f t="shared" si="2383"/>
        <v>0</v>
      </c>
      <c r="AD1809" s="2503">
        <f t="shared" si="2383"/>
        <v>270.46905333333279</v>
      </c>
      <c r="AE1809" s="2505">
        <f t="shared" si="2383"/>
        <v>0</v>
      </c>
      <c r="AF1809" s="2505">
        <f t="shared" si="2383"/>
        <v>0</v>
      </c>
      <c r="AG1809" s="2503">
        <f t="shared" si="2383"/>
        <v>2176.6477799999998</v>
      </c>
      <c r="AH1809" s="151"/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  <c r="BI1809" s="151"/>
      <c r="BJ1809" s="151"/>
      <c r="BK1809" s="151"/>
      <c r="BL1809" s="151"/>
      <c r="BM1809" s="151"/>
      <c r="BN1809" s="151"/>
      <c r="BO1809" s="151"/>
      <c r="BP1809" s="151"/>
      <c r="BQ1809" s="151"/>
      <c r="BR1809" s="151"/>
      <c r="BS1809" s="151"/>
      <c r="BT1809" s="151"/>
      <c r="BU1809" s="151"/>
      <c r="BV1809" s="151"/>
      <c r="BW1809" s="151"/>
      <c r="BX1809" s="151"/>
      <c r="BY1809" s="151"/>
      <c r="BZ1809" s="151"/>
      <c r="CA1809" s="151"/>
      <c r="CB1809" s="151"/>
      <c r="CC1809" s="151"/>
      <c r="CD1809" s="151"/>
      <c r="CE1809" s="151"/>
      <c r="CF1809" s="151"/>
      <c r="CG1809" s="151"/>
      <c r="CH1809" s="151"/>
      <c r="CI1809" s="151"/>
      <c r="CJ1809" s="151"/>
      <c r="CK1809" s="151"/>
      <c r="CL1809" s="151"/>
      <c r="CM1809" s="151"/>
      <c r="CN1809" s="151"/>
      <c r="CO1809" s="151"/>
      <c r="CP1809" s="151"/>
      <c r="CQ1809" s="151"/>
      <c r="CR1809" s="151"/>
      <c r="CS1809" s="151"/>
      <c r="CT1809" s="151"/>
      <c r="CU1809" s="151"/>
      <c r="CV1809" s="151"/>
      <c r="CW1809" s="151"/>
      <c r="CX1809" s="151"/>
      <c r="CY1809" s="151"/>
      <c r="CZ1809" s="151"/>
      <c r="DA1809" s="151"/>
      <c r="DB1809" s="151"/>
      <c r="DC1809" s="151"/>
      <c r="DD1809" s="151"/>
      <c r="DE1809" s="151"/>
      <c r="DF1809" s="151"/>
      <c r="DG1809" s="151"/>
      <c r="DH1809" s="151"/>
      <c r="DI1809" s="151"/>
      <c r="DJ1809" s="151"/>
      <c r="DK1809" s="151"/>
      <c r="DL1809" s="151"/>
      <c r="DM1809" s="151"/>
      <c r="DN1809" s="151"/>
      <c r="DO1809" s="151"/>
      <c r="DP1809" s="151"/>
      <c r="DQ1809" s="151"/>
      <c r="DR1809" s="151"/>
      <c r="DS1809" s="151"/>
      <c r="DT1809" s="151"/>
      <c r="DU1809" s="151"/>
      <c r="DV1809" s="151"/>
      <c r="DW1809" s="151"/>
      <c r="DX1809" s="151"/>
      <c r="DY1809" s="151"/>
      <c r="DZ1809" s="151"/>
      <c r="EA1809" s="151"/>
      <c r="EB1809" s="151"/>
      <c r="EC1809" s="151"/>
      <c r="ED1809" s="151"/>
      <c r="EE1809" s="151"/>
      <c r="EF1809" s="151"/>
      <c r="EG1809" s="151"/>
      <c r="EH1809" s="151"/>
      <c r="EI1809" s="151"/>
      <c r="EJ1809" s="151"/>
      <c r="EK1809" s="151"/>
      <c r="EL1809" s="151"/>
      <c r="EM1809" s="151"/>
      <c r="EN1809" s="151"/>
      <c r="EO1809" s="151"/>
      <c r="EP1809" s="151"/>
      <c r="EQ1809" s="151"/>
      <c r="ER1809" s="151"/>
      <c r="ES1809" s="151"/>
      <c r="ET1809" s="151"/>
      <c r="EU1809" s="151"/>
      <c r="EV1809" s="151"/>
      <c r="EW1809" s="151"/>
      <c r="EX1809" s="151"/>
      <c r="EY1809" s="151"/>
      <c r="EZ1809" s="151"/>
      <c r="FA1809" s="151"/>
      <c r="FB1809" s="151"/>
      <c r="FC1809" s="151"/>
      <c r="FD1809" s="151"/>
      <c r="FE1809" s="151"/>
      <c r="FF1809" s="151"/>
      <c r="FG1809" s="151"/>
      <c r="FH1809" s="151"/>
      <c r="FI1809" s="151"/>
      <c r="FJ1809" s="151"/>
      <c r="FK1809" s="151"/>
      <c r="FL1809" s="151"/>
      <c r="FM1809" s="151"/>
      <c r="FN1809" s="151"/>
      <c r="FO1809" s="151"/>
      <c r="FP1809" s="151"/>
      <c r="FQ1809" s="151"/>
      <c r="FR1809" s="151"/>
      <c r="FS1809" s="151"/>
      <c r="FT1809" s="151"/>
      <c r="FU1809" s="151"/>
      <c r="FV1809" s="151"/>
      <c r="FW1809" s="151"/>
      <c r="FX1809" s="151"/>
      <c r="FY1809" s="151"/>
      <c r="FZ1809" s="151"/>
      <c r="GA1809" s="151"/>
      <c r="GB1809" s="151"/>
      <c r="GC1809" s="151"/>
      <c r="GD1809" s="151"/>
      <c r="GE1809" s="151"/>
      <c r="GF1809" s="151"/>
      <c r="GG1809" s="151"/>
      <c r="GH1809" s="151"/>
      <c r="GI1809" s="151"/>
      <c r="GJ1809" s="151"/>
      <c r="GK1809" s="151"/>
      <c r="GL1809" s="151"/>
      <c r="GM1809" s="151"/>
      <c r="GN1809" s="151"/>
      <c r="GO1809" s="151"/>
      <c r="GP1809" s="151"/>
      <c r="GQ1809" s="151"/>
      <c r="GR1809" s="151"/>
      <c r="GS1809" s="151"/>
      <c r="GT1809" s="151"/>
      <c r="GU1809" s="151"/>
      <c r="GV1809" s="151"/>
      <c r="GW1809" s="151"/>
      <c r="GX1809" s="151"/>
      <c r="GY1809" s="151"/>
      <c r="GZ1809" s="151"/>
      <c r="HA1809" s="151"/>
      <c r="HB1809" s="151"/>
      <c r="HC1809" s="151"/>
      <c r="HD1809" s="151"/>
      <c r="HE1809" s="151"/>
      <c r="HF1809" s="151"/>
      <c r="HG1809" s="151"/>
      <c r="HH1809" s="151"/>
      <c r="HI1809" s="151"/>
      <c r="HJ1809" s="151"/>
      <c r="HK1809" s="151"/>
      <c r="HL1809" s="151"/>
      <c r="HM1809" s="151"/>
      <c r="HN1809" s="151"/>
      <c r="HO1809" s="151"/>
      <c r="HP1809" s="151"/>
      <c r="HQ1809" s="151"/>
      <c r="HR1809" s="151"/>
      <c r="HS1809" s="151"/>
      <c r="HT1809" s="151"/>
      <c r="HU1809" s="151"/>
      <c r="HV1809" s="151"/>
      <c r="HW1809" s="151"/>
      <c r="HX1809" s="151"/>
      <c r="HY1809" s="151"/>
      <c r="HZ1809" s="151"/>
      <c r="IA1809" s="151"/>
      <c r="IB1809" s="151"/>
      <c r="IC1809" s="151"/>
      <c r="ID1809" s="151"/>
      <c r="IE1809" s="151"/>
      <c r="IF1809" s="151"/>
      <c r="IG1809" s="151"/>
      <c r="IH1809" s="151"/>
      <c r="II1809" s="151"/>
      <c r="IJ1809" s="151"/>
      <c r="IK1809" s="151"/>
      <c r="IL1809" s="151"/>
      <c r="IM1809" s="151"/>
      <c r="IN1809" s="151"/>
      <c r="IO1809" s="151"/>
      <c r="IP1809" s="151"/>
      <c r="IQ1809" s="151"/>
      <c r="IR1809" s="151"/>
      <c r="IS1809" s="151"/>
      <c r="IT1809" s="151"/>
      <c r="IU1809" s="151"/>
      <c r="IV1809" s="151"/>
    </row>
    <row r="1810" spans="1:256" s="851" customFormat="1" ht="29.25" x14ac:dyDescent="0.25">
      <c r="A1810" s="214"/>
      <c r="B1810" s="214">
        <v>1</v>
      </c>
      <c r="C1810" s="288" t="s">
        <v>310</v>
      </c>
      <c r="D1810" s="173"/>
      <c r="E1810" s="173"/>
      <c r="F1810" s="1712">
        <f>F1765+F1752+F1701</f>
        <v>9507.2999999999993</v>
      </c>
      <c r="G1810" s="1712">
        <f>G1765+G1752+G1701</f>
        <v>6338.2</v>
      </c>
      <c r="H1810" s="1712">
        <f>H1765+H1752+H1701</f>
        <v>6289.74</v>
      </c>
      <c r="I1810" s="745">
        <f>I1701</f>
        <v>98.558078170523885</v>
      </c>
      <c r="J1810" s="2283"/>
      <c r="K1810" s="2283"/>
      <c r="L1810" s="2284"/>
      <c r="M1810" s="2284"/>
      <c r="N1810" s="2284"/>
      <c r="O1810" s="2284"/>
      <c r="P1810" s="2284"/>
      <c r="Q1810" s="2284"/>
      <c r="R1810" s="2503">
        <f t="shared" ref="R1810:AG1810" si="2388">R1765+R1752+R1701</f>
        <v>38914.640999999996</v>
      </c>
      <c r="S1810" s="2503">
        <f t="shared" ref="S1810:T1810" si="2389">S1765+S1752+S1701</f>
        <v>38914.640999999996</v>
      </c>
      <c r="T1810" s="2503">
        <f t="shared" si="2389"/>
        <v>38914.640999999996</v>
      </c>
      <c r="U1810" s="2503">
        <f t="shared" ref="U1810:V1810" si="2390">U1765+U1752+U1701</f>
        <v>38914.640999999996</v>
      </c>
      <c r="V1810" s="2503">
        <f t="shared" si="2390"/>
        <v>38914.640999999996</v>
      </c>
      <c r="W1810" s="2503">
        <f t="shared" ref="W1810:X1810" si="2391">W1765+W1752+W1701</f>
        <v>38914.640999999996</v>
      </c>
      <c r="X1810" s="2503">
        <f t="shared" si="2391"/>
        <v>38914.640999999996</v>
      </c>
      <c r="Y1810" s="2503">
        <f t="shared" ref="Y1810" si="2392">Y1765+Y1752+Y1701</f>
        <v>38914.640999999996</v>
      </c>
      <c r="Z1810" s="2503">
        <f t="shared" si="2388"/>
        <v>25943.093999999997</v>
      </c>
      <c r="AA1810" s="2503">
        <f t="shared" si="2388"/>
        <v>28831.55921000001</v>
      </c>
      <c r="AB1810" s="2504">
        <f t="shared" si="2388"/>
        <v>0</v>
      </c>
      <c r="AC1810" s="2503">
        <f t="shared" si="2388"/>
        <v>0</v>
      </c>
      <c r="AD1810" s="2503">
        <f t="shared" si="2388"/>
        <v>2888.4652100000135</v>
      </c>
      <c r="AE1810" s="2505">
        <f t="shared" si="2388"/>
        <v>0</v>
      </c>
      <c r="AF1810" s="2505">
        <f t="shared" si="2388"/>
        <v>-5.2131100000000004</v>
      </c>
      <c r="AG1810" s="2503">
        <f t="shared" si="2388"/>
        <v>28826.34610000001</v>
      </c>
      <c r="AH1810" s="151"/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  <c r="BI1810" s="151"/>
      <c r="BJ1810" s="151"/>
      <c r="BK1810" s="151"/>
      <c r="BL1810" s="151"/>
      <c r="BM1810" s="151"/>
      <c r="BN1810" s="151"/>
      <c r="BO1810" s="151"/>
      <c r="BP1810" s="151"/>
      <c r="BQ1810" s="151"/>
      <c r="BR1810" s="151"/>
      <c r="BS1810" s="151"/>
      <c r="BT1810" s="151"/>
      <c r="BU1810" s="151"/>
      <c r="BV1810" s="151"/>
      <c r="BW1810" s="151"/>
      <c r="BX1810" s="151"/>
      <c r="BY1810" s="151"/>
      <c r="BZ1810" s="151"/>
      <c r="CA1810" s="151"/>
      <c r="CB1810" s="151"/>
      <c r="CC1810" s="151"/>
      <c r="CD1810" s="151"/>
      <c r="CE1810" s="151"/>
      <c r="CF1810" s="151"/>
      <c r="CG1810" s="151"/>
      <c r="CH1810" s="151"/>
      <c r="CI1810" s="151"/>
      <c r="CJ1810" s="151"/>
      <c r="CK1810" s="151"/>
      <c r="CL1810" s="151"/>
      <c r="CM1810" s="151"/>
      <c r="CN1810" s="151"/>
      <c r="CO1810" s="151"/>
      <c r="CP1810" s="151"/>
      <c r="CQ1810" s="151"/>
      <c r="CR1810" s="151"/>
      <c r="CS1810" s="151"/>
      <c r="CT1810" s="151"/>
      <c r="CU1810" s="151"/>
      <c r="CV1810" s="151"/>
      <c r="CW1810" s="151"/>
      <c r="CX1810" s="151"/>
      <c r="CY1810" s="151"/>
      <c r="CZ1810" s="151"/>
      <c r="DA1810" s="151"/>
      <c r="DB1810" s="151"/>
      <c r="DC1810" s="151"/>
      <c r="DD1810" s="151"/>
      <c r="DE1810" s="151"/>
      <c r="DF1810" s="151"/>
      <c r="DG1810" s="151"/>
      <c r="DH1810" s="151"/>
      <c r="DI1810" s="151"/>
      <c r="DJ1810" s="151"/>
      <c r="DK1810" s="151"/>
      <c r="DL1810" s="151"/>
      <c r="DM1810" s="151"/>
      <c r="DN1810" s="151"/>
      <c r="DO1810" s="151"/>
      <c r="DP1810" s="151"/>
      <c r="DQ1810" s="151"/>
      <c r="DR1810" s="151"/>
      <c r="DS1810" s="151"/>
      <c r="DT1810" s="151"/>
      <c r="DU1810" s="151"/>
      <c r="DV1810" s="151"/>
      <c r="DW1810" s="151"/>
      <c r="DX1810" s="151"/>
      <c r="DY1810" s="151"/>
      <c r="DZ1810" s="151"/>
      <c r="EA1810" s="151"/>
      <c r="EB1810" s="151"/>
      <c r="EC1810" s="151"/>
      <c r="ED1810" s="151"/>
      <c r="EE1810" s="151"/>
      <c r="EF1810" s="151"/>
      <c r="EG1810" s="151"/>
      <c r="EH1810" s="151"/>
      <c r="EI1810" s="151"/>
      <c r="EJ1810" s="151"/>
      <c r="EK1810" s="151"/>
      <c r="EL1810" s="151"/>
      <c r="EM1810" s="151"/>
      <c r="EN1810" s="151"/>
      <c r="EO1810" s="151"/>
      <c r="EP1810" s="151"/>
      <c r="EQ1810" s="151"/>
      <c r="ER1810" s="151"/>
      <c r="ES1810" s="151"/>
      <c r="ET1810" s="151"/>
      <c r="EU1810" s="151"/>
      <c r="EV1810" s="151"/>
      <c r="EW1810" s="151"/>
      <c r="EX1810" s="151"/>
      <c r="EY1810" s="151"/>
      <c r="EZ1810" s="151"/>
      <c r="FA1810" s="151"/>
      <c r="FB1810" s="151"/>
      <c r="FC1810" s="151"/>
      <c r="FD1810" s="151"/>
      <c r="FE1810" s="151"/>
      <c r="FF1810" s="151"/>
      <c r="FG1810" s="151"/>
      <c r="FH1810" s="151"/>
      <c r="FI1810" s="151"/>
      <c r="FJ1810" s="151"/>
      <c r="FK1810" s="151"/>
      <c r="FL1810" s="151"/>
      <c r="FM1810" s="151"/>
      <c r="FN1810" s="151"/>
      <c r="FO1810" s="151"/>
      <c r="FP1810" s="151"/>
      <c r="FQ1810" s="151"/>
      <c r="FR1810" s="151"/>
      <c r="FS1810" s="151"/>
      <c r="FT1810" s="151"/>
      <c r="FU1810" s="151"/>
      <c r="FV1810" s="151"/>
      <c r="FW1810" s="151"/>
      <c r="FX1810" s="151"/>
      <c r="FY1810" s="151"/>
      <c r="FZ1810" s="151"/>
      <c r="GA1810" s="151"/>
      <c r="GB1810" s="151"/>
      <c r="GC1810" s="151"/>
      <c r="GD1810" s="151"/>
      <c r="GE1810" s="151"/>
      <c r="GF1810" s="151"/>
      <c r="GG1810" s="151"/>
      <c r="GH1810" s="151"/>
      <c r="GI1810" s="151"/>
      <c r="GJ1810" s="151"/>
      <c r="GK1810" s="151"/>
      <c r="GL1810" s="151"/>
      <c r="GM1810" s="151"/>
      <c r="GN1810" s="151"/>
      <c r="GO1810" s="151"/>
      <c r="GP1810" s="151"/>
      <c r="GQ1810" s="151"/>
      <c r="GR1810" s="151"/>
      <c r="GS1810" s="151"/>
      <c r="GT1810" s="151"/>
      <c r="GU1810" s="151"/>
      <c r="GV1810" s="151"/>
      <c r="GW1810" s="151"/>
      <c r="GX1810" s="151"/>
      <c r="GY1810" s="151"/>
      <c r="GZ1810" s="151"/>
      <c r="HA1810" s="151"/>
      <c r="HB1810" s="151"/>
      <c r="HC1810" s="151"/>
      <c r="HD1810" s="151"/>
      <c r="HE1810" s="151"/>
      <c r="HF1810" s="151"/>
      <c r="HG1810" s="151"/>
      <c r="HH1810" s="151"/>
      <c r="HI1810" s="151"/>
      <c r="HJ1810" s="151"/>
      <c r="HK1810" s="151"/>
      <c r="HL1810" s="151"/>
      <c r="HM1810" s="151"/>
      <c r="HN1810" s="151"/>
      <c r="HO1810" s="151"/>
      <c r="HP1810" s="151"/>
      <c r="HQ1810" s="151"/>
      <c r="HR1810" s="151"/>
      <c r="HS1810" s="151"/>
      <c r="HT1810" s="151"/>
      <c r="HU1810" s="151"/>
      <c r="HV1810" s="151"/>
      <c r="HW1810" s="151"/>
      <c r="HX1810" s="151"/>
      <c r="HY1810" s="151"/>
      <c r="HZ1810" s="151"/>
      <c r="IA1810" s="151"/>
      <c r="IB1810" s="151"/>
      <c r="IC1810" s="151"/>
      <c r="ID1810" s="151"/>
      <c r="IE1810" s="151"/>
      <c r="IF1810" s="151"/>
      <c r="IG1810" s="151"/>
      <c r="IH1810" s="151"/>
      <c r="II1810" s="151"/>
      <c r="IJ1810" s="151"/>
      <c r="IK1810" s="151"/>
      <c r="IL1810" s="151"/>
      <c r="IM1810" s="151"/>
      <c r="IN1810" s="151"/>
      <c r="IO1810" s="151"/>
      <c r="IP1810" s="151"/>
      <c r="IQ1810" s="151"/>
      <c r="IR1810" s="151"/>
      <c r="IS1810" s="151"/>
      <c r="IT1810" s="151"/>
      <c r="IU1810" s="151"/>
      <c r="IV1810" s="151"/>
    </row>
    <row r="1811" spans="1:256" s="851" customFormat="1" x14ac:dyDescent="0.25">
      <c r="A1811" s="214"/>
      <c r="B1811" s="214">
        <v>1</v>
      </c>
      <c r="C1811" s="173" t="s">
        <v>303</v>
      </c>
      <c r="D1811" s="173"/>
      <c r="E1811" s="173"/>
      <c r="F1811" s="1712"/>
      <c r="G1811" s="1712"/>
      <c r="H1811" s="1712"/>
      <c r="I1811" s="745"/>
      <c r="J1811" s="2283"/>
      <c r="K1811" s="2283"/>
      <c r="L1811" s="2284"/>
      <c r="M1811" s="2284"/>
      <c r="N1811" s="2284"/>
      <c r="O1811" s="2284"/>
      <c r="P1811" s="2284"/>
      <c r="Q1811" s="2284"/>
      <c r="R1811" s="2503"/>
      <c r="S1811" s="2503"/>
      <c r="T1811" s="2503"/>
      <c r="U1811" s="2503"/>
      <c r="V1811" s="2503"/>
      <c r="W1811" s="2503"/>
      <c r="X1811" s="2503"/>
      <c r="Y1811" s="2503"/>
      <c r="Z1811" s="2503"/>
      <c r="AA1811" s="2503"/>
      <c r="AB1811" s="2504"/>
      <c r="AC1811" s="2503"/>
      <c r="AD1811" s="2503"/>
      <c r="AE1811" s="2505"/>
      <c r="AF1811" s="2505"/>
      <c r="AG1811" s="2503"/>
      <c r="AH1811" s="151"/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  <c r="BI1811" s="151"/>
      <c r="BJ1811" s="151"/>
      <c r="BK1811" s="151"/>
      <c r="BL1811" s="151"/>
      <c r="BM1811" s="151"/>
      <c r="BN1811" s="151"/>
      <c r="BO1811" s="151"/>
      <c r="BP1811" s="151"/>
      <c r="BQ1811" s="151"/>
      <c r="BR1811" s="151"/>
      <c r="BS1811" s="151"/>
      <c r="BT1811" s="151"/>
      <c r="BU1811" s="151"/>
      <c r="BV1811" s="151"/>
      <c r="BW1811" s="151"/>
      <c r="BX1811" s="151"/>
      <c r="BY1811" s="151"/>
      <c r="BZ1811" s="151"/>
      <c r="CA1811" s="151"/>
      <c r="CB1811" s="151"/>
      <c r="CC1811" s="151"/>
      <c r="CD1811" s="151"/>
      <c r="CE1811" s="151"/>
      <c r="CF1811" s="151"/>
      <c r="CG1811" s="151"/>
      <c r="CH1811" s="151"/>
      <c r="CI1811" s="151"/>
      <c r="CJ1811" s="151"/>
      <c r="CK1811" s="151"/>
      <c r="CL1811" s="151"/>
      <c r="CM1811" s="151"/>
      <c r="CN1811" s="151"/>
      <c r="CO1811" s="151"/>
      <c r="CP1811" s="151"/>
      <c r="CQ1811" s="151"/>
      <c r="CR1811" s="151"/>
      <c r="CS1811" s="151"/>
      <c r="CT1811" s="151"/>
      <c r="CU1811" s="151"/>
      <c r="CV1811" s="151"/>
      <c r="CW1811" s="151"/>
      <c r="CX1811" s="151"/>
      <c r="CY1811" s="151"/>
      <c r="CZ1811" s="151"/>
      <c r="DA1811" s="151"/>
      <c r="DB1811" s="151"/>
      <c r="DC1811" s="151"/>
      <c r="DD1811" s="151"/>
      <c r="DE1811" s="151"/>
      <c r="DF1811" s="151"/>
      <c r="DG1811" s="151"/>
      <c r="DH1811" s="151"/>
      <c r="DI1811" s="151"/>
      <c r="DJ1811" s="151"/>
      <c r="DK1811" s="151"/>
      <c r="DL1811" s="151"/>
      <c r="DM1811" s="151"/>
      <c r="DN1811" s="151"/>
      <c r="DO1811" s="151"/>
      <c r="DP1811" s="151"/>
      <c r="DQ1811" s="151"/>
      <c r="DR1811" s="151"/>
      <c r="DS1811" s="151"/>
      <c r="DT1811" s="151"/>
      <c r="DU1811" s="151"/>
      <c r="DV1811" s="151"/>
      <c r="DW1811" s="151"/>
      <c r="DX1811" s="151"/>
      <c r="DY1811" s="151"/>
      <c r="DZ1811" s="151"/>
      <c r="EA1811" s="151"/>
      <c r="EB1811" s="151"/>
      <c r="EC1811" s="151"/>
      <c r="ED1811" s="151"/>
      <c r="EE1811" s="151"/>
      <c r="EF1811" s="151"/>
      <c r="EG1811" s="151"/>
      <c r="EH1811" s="151"/>
      <c r="EI1811" s="151"/>
      <c r="EJ1811" s="151"/>
      <c r="EK1811" s="151"/>
      <c r="EL1811" s="151"/>
      <c r="EM1811" s="151"/>
      <c r="EN1811" s="151"/>
      <c r="EO1811" s="151"/>
      <c r="EP1811" s="151"/>
      <c r="EQ1811" s="151"/>
      <c r="ER1811" s="151"/>
      <c r="ES1811" s="151"/>
      <c r="ET1811" s="151"/>
      <c r="EU1811" s="151"/>
      <c r="EV1811" s="151"/>
      <c r="EW1811" s="151"/>
      <c r="EX1811" s="151"/>
      <c r="EY1811" s="151"/>
      <c r="EZ1811" s="151"/>
      <c r="FA1811" s="151"/>
      <c r="FB1811" s="151"/>
      <c r="FC1811" s="151"/>
      <c r="FD1811" s="151"/>
      <c r="FE1811" s="151"/>
      <c r="FF1811" s="151"/>
      <c r="FG1811" s="151"/>
      <c r="FH1811" s="151"/>
      <c r="FI1811" s="151"/>
      <c r="FJ1811" s="151"/>
      <c r="FK1811" s="151"/>
      <c r="FL1811" s="151"/>
      <c r="FM1811" s="151"/>
      <c r="FN1811" s="151"/>
      <c r="FO1811" s="151"/>
      <c r="FP1811" s="151"/>
      <c r="FQ1811" s="151"/>
      <c r="FR1811" s="151"/>
      <c r="FS1811" s="151"/>
      <c r="FT1811" s="151"/>
      <c r="FU1811" s="151"/>
      <c r="FV1811" s="151"/>
      <c r="FW1811" s="151"/>
      <c r="FX1811" s="151"/>
      <c r="FY1811" s="151"/>
      <c r="FZ1811" s="151"/>
      <c r="GA1811" s="151"/>
      <c r="GB1811" s="151"/>
      <c r="GC1811" s="151"/>
      <c r="GD1811" s="151"/>
      <c r="GE1811" s="151"/>
      <c r="GF1811" s="151"/>
      <c r="GG1811" s="151"/>
      <c r="GH1811" s="151"/>
      <c r="GI1811" s="151"/>
      <c r="GJ1811" s="151"/>
      <c r="GK1811" s="151"/>
      <c r="GL1811" s="151"/>
      <c r="GM1811" s="151"/>
      <c r="GN1811" s="151"/>
      <c r="GO1811" s="151"/>
      <c r="GP1811" s="151"/>
      <c r="GQ1811" s="151"/>
      <c r="GR1811" s="151"/>
      <c r="GS1811" s="151"/>
      <c r="GT1811" s="151"/>
      <c r="GU1811" s="151"/>
      <c r="GV1811" s="151"/>
      <c r="GW1811" s="151"/>
      <c r="GX1811" s="151"/>
      <c r="GY1811" s="151"/>
      <c r="GZ1811" s="151"/>
      <c r="HA1811" s="151"/>
      <c r="HB1811" s="151"/>
      <c r="HC1811" s="151"/>
      <c r="HD1811" s="151"/>
      <c r="HE1811" s="151"/>
      <c r="HF1811" s="151"/>
      <c r="HG1811" s="151"/>
      <c r="HH1811" s="151"/>
      <c r="HI1811" s="151"/>
      <c r="HJ1811" s="151"/>
      <c r="HK1811" s="151"/>
      <c r="HL1811" s="151"/>
      <c r="HM1811" s="151"/>
      <c r="HN1811" s="151"/>
      <c r="HO1811" s="151"/>
      <c r="HP1811" s="151"/>
      <c r="HQ1811" s="151"/>
      <c r="HR1811" s="151"/>
      <c r="HS1811" s="151"/>
      <c r="HT1811" s="151"/>
      <c r="HU1811" s="151"/>
      <c r="HV1811" s="151"/>
      <c r="HW1811" s="151"/>
      <c r="HX1811" s="151"/>
      <c r="HY1811" s="151"/>
      <c r="HZ1811" s="151"/>
      <c r="IA1811" s="151"/>
      <c r="IB1811" s="151"/>
      <c r="IC1811" s="151"/>
      <c r="ID1811" s="151"/>
      <c r="IE1811" s="151"/>
      <c r="IF1811" s="151"/>
      <c r="IG1811" s="151"/>
      <c r="IH1811" s="151"/>
      <c r="II1811" s="151"/>
      <c r="IJ1811" s="151"/>
      <c r="IK1811" s="151"/>
      <c r="IL1811" s="151"/>
      <c r="IM1811" s="151"/>
      <c r="IN1811" s="151"/>
      <c r="IO1811" s="151"/>
      <c r="IP1811" s="151"/>
      <c r="IQ1811" s="151"/>
      <c r="IR1811" s="151"/>
      <c r="IS1811" s="151"/>
      <c r="IT1811" s="151"/>
      <c r="IU1811" s="151"/>
      <c r="IV1811" s="151"/>
    </row>
    <row r="1812" spans="1:256" s="851" customFormat="1" ht="30" x14ac:dyDescent="0.25">
      <c r="A1812" s="214"/>
      <c r="B1812" s="214">
        <v>1</v>
      </c>
      <c r="C1812" s="291" t="s">
        <v>442</v>
      </c>
      <c r="D1812" s="173"/>
      <c r="E1812" s="173"/>
      <c r="F1812" s="1712">
        <f t="shared" ref="F1812:H1813" si="2393">F1766+F1753+F1703</f>
        <v>6050</v>
      </c>
      <c r="G1812" s="745">
        <f t="shared" si="2393"/>
        <v>4033</v>
      </c>
      <c r="H1812" s="745">
        <f t="shared" si="2393"/>
        <v>4255.74</v>
      </c>
      <c r="I1812" s="745">
        <f>H1812/G1812*100</f>
        <v>105.52293577981651</v>
      </c>
      <c r="J1812" s="2283"/>
      <c r="K1812" s="2283"/>
      <c r="L1812" s="2284"/>
      <c r="M1812" s="2284"/>
      <c r="N1812" s="2284"/>
      <c r="O1812" s="2284"/>
      <c r="P1812" s="2284"/>
      <c r="Q1812" s="2284"/>
      <c r="R1812" s="2503">
        <f t="shared" ref="R1812:AG1812" si="2394">R1766+R1753+R1703</f>
        <v>0</v>
      </c>
      <c r="S1812" s="2503">
        <f t="shared" ref="S1812:T1812" si="2395">S1766+S1753+S1703</f>
        <v>0</v>
      </c>
      <c r="T1812" s="2503">
        <f t="shared" si="2395"/>
        <v>0</v>
      </c>
      <c r="U1812" s="2503">
        <f t="shared" ref="U1812:V1812" si="2396">U1766+U1753+U1703</f>
        <v>0</v>
      </c>
      <c r="V1812" s="2503">
        <f t="shared" si="2396"/>
        <v>0</v>
      </c>
      <c r="W1812" s="2503">
        <f t="shared" ref="W1812:X1812" si="2397">W1766+W1753+W1703</f>
        <v>0</v>
      </c>
      <c r="X1812" s="2503">
        <f t="shared" si="2397"/>
        <v>0</v>
      </c>
      <c r="Y1812" s="2503">
        <f t="shared" ref="Y1812" si="2398">Y1766+Y1753+Y1703</f>
        <v>0</v>
      </c>
      <c r="Z1812" s="2503">
        <f t="shared" si="2394"/>
        <v>0</v>
      </c>
      <c r="AA1812" s="2503">
        <f t="shared" si="2394"/>
        <v>0</v>
      </c>
      <c r="AB1812" s="2504">
        <f t="shared" si="2394"/>
        <v>0</v>
      </c>
      <c r="AC1812" s="2503">
        <f t="shared" si="2394"/>
        <v>0</v>
      </c>
      <c r="AD1812" s="2503">
        <f t="shared" si="2394"/>
        <v>0</v>
      </c>
      <c r="AE1812" s="2505">
        <f t="shared" si="2394"/>
        <v>0</v>
      </c>
      <c r="AF1812" s="2505">
        <f t="shared" si="2394"/>
        <v>0</v>
      </c>
      <c r="AG1812" s="2503">
        <f t="shared" si="2394"/>
        <v>0</v>
      </c>
      <c r="AH1812" s="151"/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  <c r="BI1812" s="151"/>
      <c r="BJ1812" s="151"/>
      <c r="BK1812" s="151"/>
      <c r="BL1812" s="151"/>
      <c r="BM1812" s="151"/>
      <c r="BN1812" s="151"/>
      <c r="BO1812" s="151"/>
      <c r="BP1812" s="151"/>
      <c r="BQ1812" s="151"/>
      <c r="BR1812" s="151"/>
      <c r="BS1812" s="151"/>
      <c r="BT1812" s="151"/>
      <c r="BU1812" s="151"/>
      <c r="BV1812" s="151"/>
      <c r="BW1812" s="151"/>
      <c r="BX1812" s="151"/>
      <c r="BY1812" s="151"/>
      <c r="BZ1812" s="151"/>
      <c r="CA1812" s="151"/>
      <c r="CB1812" s="151"/>
      <c r="CC1812" s="151"/>
      <c r="CD1812" s="151"/>
      <c r="CE1812" s="151"/>
      <c r="CF1812" s="151"/>
      <c r="CG1812" s="151"/>
      <c r="CH1812" s="151"/>
      <c r="CI1812" s="151"/>
      <c r="CJ1812" s="151"/>
      <c r="CK1812" s="151"/>
      <c r="CL1812" s="151"/>
      <c r="CM1812" s="151"/>
      <c r="CN1812" s="151"/>
      <c r="CO1812" s="151"/>
      <c r="CP1812" s="151"/>
      <c r="CQ1812" s="151"/>
      <c r="CR1812" s="151"/>
      <c r="CS1812" s="151"/>
      <c r="CT1812" s="151"/>
      <c r="CU1812" s="151"/>
      <c r="CV1812" s="151"/>
      <c r="CW1812" s="151"/>
      <c r="CX1812" s="151"/>
      <c r="CY1812" s="151"/>
      <c r="CZ1812" s="151"/>
      <c r="DA1812" s="151"/>
      <c r="DB1812" s="151"/>
      <c r="DC1812" s="151"/>
      <c r="DD1812" s="151"/>
      <c r="DE1812" s="151"/>
      <c r="DF1812" s="151"/>
      <c r="DG1812" s="151"/>
      <c r="DH1812" s="151"/>
      <c r="DI1812" s="151"/>
      <c r="DJ1812" s="151"/>
      <c r="DK1812" s="151"/>
      <c r="DL1812" s="151"/>
      <c r="DM1812" s="151"/>
      <c r="DN1812" s="151"/>
      <c r="DO1812" s="151"/>
      <c r="DP1812" s="151"/>
      <c r="DQ1812" s="151"/>
      <c r="DR1812" s="151"/>
      <c r="DS1812" s="151"/>
      <c r="DT1812" s="151"/>
      <c r="DU1812" s="151"/>
      <c r="DV1812" s="151"/>
      <c r="DW1812" s="151"/>
      <c r="DX1812" s="151"/>
      <c r="DY1812" s="151"/>
      <c r="DZ1812" s="151"/>
      <c r="EA1812" s="151"/>
      <c r="EB1812" s="151"/>
      <c r="EC1812" s="151"/>
      <c r="ED1812" s="151"/>
      <c r="EE1812" s="151"/>
      <c r="EF1812" s="151"/>
      <c r="EG1812" s="151"/>
      <c r="EH1812" s="151"/>
      <c r="EI1812" s="151"/>
      <c r="EJ1812" s="151"/>
      <c r="EK1812" s="151"/>
      <c r="EL1812" s="151"/>
      <c r="EM1812" s="151"/>
      <c r="EN1812" s="151"/>
      <c r="EO1812" s="151"/>
      <c r="EP1812" s="151"/>
      <c r="EQ1812" s="151"/>
      <c r="ER1812" s="151"/>
      <c r="ES1812" s="151"/>
      <c r="ET1812" s="151"/>
      <c r="EU1812" s="151"/>
      <c r="EV1812" s="151"/>
      <c r="EW1812" s="151"/>
      <c r="EX1812" s="151"/>
      <c r="EY1812" s="151"/>
      <c r="EZ1812" s="151"/>
      <c r="FA1812" s="151"/>
      <c r="FB1812" s="151"/>
      <c r="FC1812" s="151"/>
      <c r="FD1812" s="151"/>
      <c r="FE1812" s="151"/>
      <c r="FF1812" s="151"/>
      <c r="FG1812" s="151"/>
      <c r="FH1812" s="151"/>
      <c r="FI1812" s="151"/>
      <c r="FJ1812" s="151"/>
      <c r="FK1812" s="151"/>
      <c r="FL1812" s="151"/>
      <c r="FM1812" s="151"/>
      <c r="FN1812" s="151"/>
      <c r="FO1812" s="151"/>
      <c r="FP1812" s="151"/>
      <c r="FQ1812" s="151"/>
      <c r="FR1812" s="151"/>
      <c r="FS1812" s="151"/>
      <c r="FT1812" s="151"/>
      <c r="FU1812" s="151"/>
      <c r="FV1812" s="151"/>
      <c r="FW1812" s="151"/>
      <c r="FX1812" s="151"/>
      <c r="FY1812" s="151"/>
      <c r="FZ1812" s="151"/>
      <c r="GA1812" s="151"/>
      <c r="GB1812" s="151"/>
      <c r="GC1812" s="151"/>
      <c r="GD1812" s="151"/>
      <c r="GE1812" s="151"/>
      <c r="GF1812" s="151"/>
      <c r="GG1812" s="151"/>
      <c r="GH1812" s="151"/>
      <c r="GI1812" s="151"/>
      <c r="GJ1812" s="151"/>
      <c r="GK1812" s="151"/>
      <c r="GL1812" s="151"/>
      <c r="GM1812" s="151"/>
      <c r="GN1812" s="151"/>
      <c r="GO1812" s="151"/>
      <c r="GP1812" s="151"/>
      <c r="GQ1812" s="151"/>
      <c r="GR1812" s="151"/>
      <c r="GS1812" s="151"/>
      <c r="GT1812" s="151"/>
      <c r="GU1812" s="151"/>
      <c r="GV1812" s="151"/>
      <c r="GW1812" s="151"/>
      <c r="GX1812" s="151"/>
      <c r="GY1812" s="151"/>
      <c r="GZ1812" s="151"/>
      <c r="HA1812" s="151"/>
      <c r="HB1812" s="151"/>
      <c r="HC1812" s="151"/>
      <c r="HD1812" s="151"/>
      <c r="HE1812" s="151"/>
      <c r="HF1812" s="151"/>
      <c r="HG1812" s="151"/>
      <c r="HH1812" s="151"/>
      <c r="HI1812" s="151"/>
      <c r="HJ1812" s="151"/>
      <c r="HK1812" s="151"/>
      <c r="HL1812" s="151"/>
      <c r="HM1812" s="151"/>
      <c r="HN1812" s="151"/>
      <c r="HO1812" s="151"/>
      <c r="HP1812" s="151"/>
      <c r="HQ1812" s="151"/>
      <c r="HR1812" s="151"/>
      <c r="HS1812" s="151"/>
      <c r="HT1812" s="151"/>
      <c r="HU1812" s="151"/>
      <c r="HV1812" s="151"/>
      <c r="HW1812" s="151"/>
      <c r="HX1812" s="151"/>
      <c r="HY1812" s="151"/>
      <c r="HZ1812" s="151"/>
      <c r="IA1812" s="151"/>
      <c r="IB1812" s="151"/>
      <c r="IC1812" s="151"/>
      <c r="ID1812" s="151"/>
      <c r="IE1812" s="151"/>
      <c r="IF1812" s="151"/>
      <c r="IG1812" s="151"/>
      <c r="IH1812" s="151"/>
      <c r="II1812" s="151"/>
      <c r="IJ1812" s="151"/>
      <c r="IK1812" s="151"/>
      <c r="IL1812" s="151"/>
      <c r="IM1812" s="151"/>
      <c r="IN1812" s="151"/>
      <c r="IO1812" s="151"/>
      <c r="IP1812" s="151"/>
      <c r="IQ1812" s="151"/>
      <c r="IR1812" s="151"/>
      <c r="IS1812" s="151"/>
      <c r="IT1812" s="151"/>
      <c r="IU1812" s="151"/>
      <c r="IV1812" s="151"/>
    </row>
    <row r="1813" spans="1:256" s="851" customFormat="1" x14ac:dyDescent="0.25">
      <c r="A1813" s="214"/>
      <c r="B1813" s="214">
        <v>1</v>
      </c>
      <c r="C1813" s="173" t="s">
        <v>443</v>
      </c>
      <c r="D1813" s="173"/>
      <c r="E1813" s="173"/>
      <c r="F1813" s="1712">
        <f t="shared" si="2393"/>
        <v>3950</v>
      </c>
      <c r="G1813" s="745">
        <f t="shared" si="2393"/>
        <v>2633</v>
      </c>
      <c r="H1813" s="745">
        <f t="shared" si="2393"/>
        <v>2637</v>
      </c>
      <c r="I1813" s="745">
        <f>H1813/G1813*100</f>
        <v>100.15191796429927</v>
      </c>
      <c r="J1813" s="2283"/>
      <c r="K1813" s="2283"/>
      <c r="L1813" s="2284"/>
      <c r="M1813" s="2284"/>
      <c r="N1813" s="2284"/>
      <c r="O1813" s="2284"/>
      <c r="P1813" s="2284"/>
      <c r="Q1813" s="2284"/>
      <c r="R1813" s="2503">
        <f t="shared" ref="R1813:AG1813" si="2399">R1767+R1754+R1704</f>
        <v>0</v>
      </c>
      <c r="S1813" s="2503">
        <f t="shared" ref="S1813:T1813" si="2400">S1767+S1754+S1704</f>
        <v>0</v>
      </c>
      <c r="T1813" s="2503">
        <f t="shared" si="2400"/>
        <v>0</v>
      </c>
      <c r="U1813" s="2503">
        <f t="shared" ref="U1813:V1813" si="2401">U1767+U1754+U1704</f>
        <v>0</v>
      </c>
      <c r="V1813" s="2503">
        <f t="shared" si="2401"/>
        <v>0</v>
      </c>
      <c r="W1813" s="2503">
        <f t="shared" ref="W1813:X1813" si="2402">W1767+W1754+W1704</f>
        <v>0</v>
      </c>
      <c r="X1813" s="2503">
        <f t="shared" si="2402"/>
        <v>0</v>
      </c>
      <c r="Y1813" s="2503">
        <f t="shared" ref="Y1813" si="2403">Y1767+Y1754+Y1704</f>
        <v>0</v>
      </c>
      <c r="Z1813" s="2503">
        <f t="shared" si="2399"/>
        <v>0</v>
      </c>
      <c r="AA1813" s="2503">
        <f t="shared" si="2399"/>
        <v>0</v>
      </c>
      <c r="AB1813" s="2504">
        <f t="shared" si="2399"/>
        <v>0</v>
      </c>
      <c r="AC1813" s="2503">
        <f t="shared" si="2399"/>
        <v>0</v>
      </c>
      <c r="AD1813" s="2503">
        <f t="shared" si="2399"/>
        <v>0</v>
      </c>
      <c r="AE1813" s="2505">
        <f t="shared" si="2399"/>
        <v>0</v>
      </c>
      <c r="AF1813" s="2505">
        <f t="shared" si="2399"/>
        <v>0</v>
      </c>
      <c r="AG1813" s="2503">
        <f t="shared" si="2399"/>
        <v>0</v>
      </c>
      <c r="AH1813" s="151"/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  <c r="BI1813" s="151"/>
      <c r="BJ1813" s="151"/>
      <c r="BK1813" s="151"/>
      <c r="BL1813" s="151"/>
      <c r="BM1813" s="151"/>
      <c r="BN1813" s="151"/>
      <c r="BO1813" s="151"/>
      <c r="BP1813" s="151"/>
      <c r="BQ1813" s="151"/>
      <c r="BR1813" s="151"/>
      <c r="BS1813" s="151"/>
      <c r="BT1813" s="151"/>
      <c r="BU1813" s="151"/>
      <c r="BV1813" s="151"/>
      <c r="BW1813" s="151"/>
      <c r="BX1813" s="151"/>
      <c r="BY1813" s="151"/>
      <c r="BZ1813" s="151"/>
      <c r="CA1813" s="151"/>
      <c r="CB1813" s="151"/>
      <c r="CC1813" s="151"/>
      <c r="CD1813" s="151"/>
      <c r="CE1813" s="151"/>
      <c r="CF1813" s="151"/>
      <c r="CG1813" s="151"/>
      <c r="CH1813" s="151"/>
      <c r="CI1813" s="151"/>
      <c r="CJ1813" s="151"/>
      <c r="CK1813" s="151"/>
      <c r="CL1813" s="151"/>
      <c r="CM1813" s="151"/>
      <c r="CN1813" s="151"/>
      <c r="CO1813" s="151"/>
      <c r="CP1813" s="151"/>
      <c r="CQ1813" s="151"/>
      <c r="CR1813" s="151"/>
      <c r="CS1813" s="151"/>
      <c r="CT1813" s="151"/>
      <c r="CU1813" s="151"/>
      <c r="CV1813" s="151"/>
      <c r="CW1813" s="151"/>
      <c r="CX1813" s="151"/>
      <c r="CY1813" s="151"/>
      <c r="CZ1813" s="151"/>
      <c r="DA1813" s="151"/>
      <c r="DB1813" s="151"/>
      <c r="DC1813" s="151"/>
      <c r="DD1813" s="151"/>
      <c r="DE1813" s="151"/>
      <c r="DF1813" s="151"/>
      <c r="DG1813" s="151"/>
      <c r="DH1813" s="151"/>
      <c r="DI1813" s="151"/>
      <c r="DJ1813" s="151"/>
      <c r="DK1813" s="151"/>
      <c r="DL1813" s="151"/>
      <c r="DM1813" s="151"/>
      <c r="DN1813" s="151"/>
      <c r="DO1813" s="151"/>
      <c r="DP1813" s="151"/>
      <c r="DQ1813" s="151"/>
      <c r="DR1813" s="151"/>
      <c r="DS1813" s="151"/>
      <c r="DT1813" s="151"/>
      <c r="DU1813" s="151"/>
      <c r="DV1813" s="151"/>
      <c r="DW1813" s="151"/>
      <c r="DX1813" s="151"/>
      <c r="DY1813" s="151"/>
      <c r="DZ1813" s="151"/>
      <c r="EA1813" s="151"/>
      <c r="EB1813" s="151"/>
      <c r="EC1813" s="151"/>
      <c r="ED1813" s="151"/>
      <c r="EE1813" s="151"/>
      <c r="EF1813" s="151"/>
      <c r="EG1813" s="151"/>
      <c r="EH1813" s="151"/>
      <c r="EI1813" s="151"/>
      <c r="EJ1813" s="151"/>
      <c r="EK1813" s="151"/>
      <c r="EL1813" s="151"/>
      <c r="EM1813" s="151"/>
      <c r="EN1813" s="151"/>
      <c r="EO1813" s="151"/>
      <c r="EP1813" s="151"/>
      <c r="EQ1813" s="151"/>
      <c r="ER1813" s="151"/>
      <c r="ES1813" s="151"/>
      <c r="ET1813" s="151"/>
      <c r="EU1813" s="151"/>
      <c r="EV1813" s="151"/>
      <c r="EW1813" s="151"/>
      <c r="EX1813" s="151"/>
      <c r="EY1813" s="151"/>
      <c r="EZ1813" s="151"/>
      <c r="FA1813" s="151"/>
      <c r="FB1813" s="151"/>
      <c r="FC1813" s="151"/>
      <c r="FD1813" s="151"/>
      <c r="FE1813" s="151"/>
      <c r="FF1813" s="151"/>
      <c r="FG1813" s="151"/>
      <c r="FH1813" s="151"/>
      <c r="FI1813" s="151"/>
      <c r="FJ1813" s="151"/>
      <c r="FK1813" s="151"/>
      <c r="FL1813" s="151"/>
      <c r="FM1813" s="151"/>
      <c r="FN1813" s="151"/>
      <c r="FO1813" s="151"/>
      <c r="FP1813" s="151"/>
      <c r="FQ1813" s="151"/>
      <c r="FR1813" s="151"/>
      <c r="FS1813" s="151"/>
      <c r="FT1813" s="151"/>
      <c r="FU1813" s="151"/>
      <c r="FV1813" s="151"/>
      <c r="FW1813" s="151"/>
      <c r="FX1813" s="151"/>
      <c r="FY1813" s="151"/>
      <c r="FZ1813" s="151"/>
      <c r="GA1813" s="151"/>
      <c r="GB1813" s="151"/>
      <c r="GC1813" s="151"/>
      <c r="GD1813" s="151"/>
      <c r="GE1813" s="151"/>
      <c r="GF1813" s="151"/>
      <c r="GG1813" s="151"/>
      <c r="GH1813" s="151"/>
      <c r="GI1813" s="151"/>
      <c r="GJ1813" s="151"/>
      <c r="GK1813" s="151"/>
      <c r="GL1813" s="151"/>
      <c r="GM1813" s="151"/>
      <c r="GN1813" s="151"/>
      <c r="GO1813" s="151"/>
      <c r="GP1813" s="151"/>
      <c r="GQ1813" s="151"/>
      <c r="GR1813" s="151"/>
      <c r="GS1813" s="151"/>
      <c r="GT1813" s="151"/>
      <c r="GU1813" s="151"/>
      <c r="GV1813" s="151"/>
      <c r="GW1813" s="151"/>
      <c r="GX1813" s="151"/>
      <c r="GY1813" s="151"/>
      <c r="GZ1813" s="151"/>
      <c r="HA1813" s="151"/>
      <c r="HB1813" s="151"/>
      <c r="HC1813" s="151"/>
      <c r="HD1813" s="151"/>
      <c r="HE1813" s="151"/>
      <c r="HF1813" s="151"/>
      <c r="HG1813" s="151"/>
      <c r="HH1813" s="151"/>
      <c r="HI1813" s="151"/>
      <c r="HJ1813" s="151"/>
      <c r="HK1813" s="151"/>
      <c r="HL1813" s="151"/>
      <c r="HM1813" s="151"/>
      <c r="HN1813" s="151"/>
      <c r="HO1813" s="151"/>
      <c r="HP1813" s="151"/>
      <c r="HQ1813" s="151"/>
      <c r="HR1813" s="151"/>
      <c r="HS1813" s="151"/>
      <c r="HT1813" s="151"/>
      <c r="HU1813" s="151"/>
      <c r="HV1813" s="151"/>
      <c r="HW1813" s="151"/>
      <c r="HX1813" s="151"/>
      <c r="HY1813" s="151"/>
      <c r="HZ1813" s="151"/>
      <c r="IA1813" s="151"/>
      <c r="IB1813" s="151"/>
      <c r="IC1813" s="151"/>
      <c r="ID1813" s="151"/>
      <c r="IE1813" s="151"/>
      <c r="IF1813" s="151"/>
      <c r="IG1813" s="151"/>
      <c r="IH1813" s="151"/>
      <c r="II1813" s="151"/>
      <c r="IJ1813" s="151"/>
      <c r="IK1813" s="151"/>
      <c r="IL1813" s="151"/>
      <c r="IM1813" s="151"/>
      <c r="IN1813" s="151"/>
      <c r="IO1813" s="151"/>
      <c r="IP1813" s="151"/>
      <c r="IQ1813" s="151"/>
      <c r="IR1813" s="151"/>
      <c r="IS1813" s="151"/>
      <c r="IT1813" s="151"/>
      <c r="IU1813" s="151"/>
      <c r="IV1813" s="151"/>
    </row>
    <row r="1814" spans="1:256" s="851" customFormat="1" ht="30" x14ac:dyDescent="0.25">
      <c r="A1814" s="214"/>
      <c r="B1814" s="214">
        <v>1</v>
      </c>
      <c r="C1814" s="173" t="s">
        <v>444</v>
      </c>
      <c r="D1814" s="173"/>
      <c r="E1814" s="173"/>
      <c r="F1814" s="1712">
        <f>F1705</f>
        <v>8400</v>
      </c>
      <c r="G1814" s="745">
        <f>G1705</f>
        <v>5600</v>
      </c>
      <c r="H1814" s="745">
        <f>H1705</f>
        <v>6474.96</v>
      </c>
      <c r="I1814" s="745">
        <f>I1705</f>
        <v>115.62428571428572</v>
      </c>
      <c r="J1814" s="2283"/>
      <c r="K1814" s="2283"/>
      <c r="L1814" s="2284"/>
      <c r="M1814" s="2284"/>
      <c r="N1814" s="2284"/>
      <c r="O1814" s="2284"/>
      <c r="P1814" s="2284"/>
      <c r="Q1814" s="2284"/>
      <c r="R1814" s="2503">
        <f t="shared" ref="R1814:AG1814" si="2404">R1705</f>
        <v>0</v>
      </c>
      <c r="S1814" s="2503">
        <f t="shared" ref="S1814:T1814" si="2405">S1705</f>
        <v>0</v>
      </c>
      <c r="T1814" s="2503">
        <f t="shared" si="2405"/>
        <v>0</v>
      </c>
      <c r="U1814" s="2503">
        <f t="shared" ref="U1814:V1814" si="2406">U1705</f>
        <v>0</v>
      </c>
      <c r="V1814" s="2503">
        <f t="shared" si="2406"/>
        <v>0</v>
      </c>
      <c r="W1814" s="2503">
        <f t="shared" ref="W1814:X1814" si="2407">W1705</f>
        <v>0</v>
      </c>
      <c r="X1814" s="2503">
        <f t="shared" si="2407"/>
        <v>0</v>
      </c>
      <c r="Y1814" s="2503">
        <f t="shared" ref="Y1814" si="2408">Y1705</f>
        <v>0</v>
      </c>
      <c r="Z1814" s="2503">
        <f t="shared" si="2404"/>
        <v>0</v>
      </c>
      <c r="AA1814" s="2503">
        <f t="shared" si="2404"/>
        <v>0</v>
      </c>
      <c r="AB1814" s="2504">
        <f t="shared" si="2404"/>
        <v>0</v>
      </c>
      <c r="AC1814" s="2503">
        <f t="shared" si="2404"/>
        <v>0</v>
      </c>
      <c r="AD1814" s="2503">
        <f t="shared" si="2404"/>
        <v>0</v>
      </c>
      <c r="AE1814" s="2505">
        <f t="shared" si="2404"/>
        <v>0</v>
      </c>
      <c r="AF1814" s="2505">
        <f t="shared" si="2404"/>
        <v>0</v>
      </c>
      <c r="AG1814" s="2503">
        <f t="shared" si="2404"/>
        <v>0</v>
      </c>
      <c r="AH1814" s="151"/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  <c r="BI1814" s="151"/>
      <c r="BJ1814" s="151"/>
      <c r="BK1814" s="151"/>
      <c r="BL1814" s="151"/>
      <c r="BM1814" s="151"/>
      <c r="BN1814" s="151"/>
      <c r="BO1814" s="151"/>
      <c r="BP1814" s="151"/>
      <c r="BQ1814" s="151"/>
      <c r="BR1814" s="151"/>
      <c r="BS1814" s="151"/>
      <c r="BT1814" s="151"/>
      <c r="BU1814" s="151"/>
      <c r="BV1814" s="151"/>
      <c r="BW1814" s="151"/>
      <c r="BX1814" s="151"/>
      <c r="BY1814" s="151"/>
      <c r="BZ1814" s="151"/>
      <c r="CA1814" s="151"/>
      <c r="CB1814" s="151"/>
      <c r="CC1814" s="151"/>
      <c r="CD1814" s="151"/>
      <c r="CE1814" s="151"/>
      <c r="CF1814" s="151"/>
      <c r="CG1814" s="151"/>
      <c r="CH1814" s="151"/>
      <c r="CI1814" s="151"/>
      <c r="CJ1814" s="151"/>
      <c r="CK1814" s="151"/>
      <c r="CL1814" s="151"/>
      <c r="CM1814" s="151"/>
      <c r="CN1814" s="151"/>
      <c r="CO1814" s="151"/>
      <c r="CP1814" s="151"/>
      <c r="CQ1814" s="151"/>
      <c r="CR1814" s="151"/>
      <c r="CS1814" s="151"/>
      <c r="CT1814" s="151"/>
      <c r="CU1814" s="151"/>
      <c r="CV1814" s="151"/>
      <c r="CW1814" s="151"/>
      <c r="CX1814" s="151"/>
      <c r="CY1814" s="151"/>
      <c r="CZ1814" s="151"/>
      <c r="DA1814" s="151"/>
      <c r="DB1814" s="151"/>
      <c r="DC1814" s="151"/>
      <c r="DD1814" s="151"/>
      <c r="DE1814" s="151"/>
      <c r="DF1814" s="151"/>
      <c r="DG1814" s="151"/>
      <c r="DH1814" s="151"/>
      <c r="DI1814" s="151"/>
      <c r="DJ1814" s="151"/>
      <c r="DK1814" s="151"/>
      <c r="DL1814" s="151"/>
      <c r="DM1814" s="151"/>
      <c r="DN1814" s="151"/>
      <c r="DO1814" s="151"/>
      <c r="DP1814" s="151"/>
      <c r="DQ1814" s="151"/>
      <c r="DR1814" s="151"/>
      <c r="DS1814" s="151"/>
      <c r="DT1814" s="151"/>
      <c r="DU1814" s="151"/>
      <c r="DV1814" s="151"/>
      <c r="DW1814" s="151"/>
      <c r="DX1814" s="151"/>
      <c r="DY1814" s="151"/>
      <c r="DZ1814" s="151"/>
      <c r="EA1814" s="151"/>
      <c r="EB1814" s="151"/>
      <c r="EC1814" s="151"/>
      <c r="ED1814" s="151"/>
      <c r="EE1814" s="151"/>
      <c r="EF1814" s="151"/>
      <c r="EG1814" s="151"/>
      <c r="EH1814" s="151"/>
      <c r="EI1814" s="151"/>
      <c r="EJ1814" s="151"/>
      <c r="EK1814" s="151"/>
      <c r="EL1814" s="151"/>
      <c r="EM1814" s="151"/>
      <c r="EN1814" s="151"/>
      <c r="EO1814" s="151"/>
      <c r="EP1814" s="151"/>
      <c r="EQ1814" s="151"/>
      <c r="ER1814" s="151"/>
      <c r="ES1814" s="151"/>
      <c r="ET1814" s="151"/>
      <c r="EU1814" s="151"/>
      <c r="EV1814" s="151"/>
      <c r="EW1814" s="151"/>
      <c r="EX1814" s="151"/>
      <c r="EY1814" s="151"/>
      <c r="EZ1814" s="151"/>
      <c r="FA1814" s="151"/>
      <c r="FB1814" s="151"/>
      <c r="FC1814" s="151"/>
      <c r="FD1814" s="151"/>
      <c r="FE1814" s="151"/>
      <c r="FF1814" s="151"/>
      <c r="FG1814" s="151"/>
      <c r="FH1814" s="151"/>
      <c r="FI1814" s="151"/>
      <c r="FJ1814" s="151"/>
      <c r="FK1814" s="151"/>
      <c r="FL1814" s="151"/>
      <c r="FM1814" s="151"/>
      <c r="FN1814" s="151"/>
      <c r="FO1814" s="151"/>
      <c r="FP1814" s="151"/>
      <c r="FQ1814" s="151"/>
      <c r="FR1814" s="151"/>
      <c r="FS1814" s="151"/>
      <c r="FT1814" s="151"/>
      <c r="FU1814" s="151"/>
      <c r="FV1814" s="151"/>
      <c r="FW1814" s="151"/>
      <c r="FX1814" s="151"/>
      <c r="FY1814" s="151"/>
      <c r="FZ1814" s="151"/>
      <c r="GA1814" s="151"/>
      <c r="GB1814" s="151"/>
      <c r="GC1814" s="151"/>
      <c r="GD1814" s="151"/>
      <c r="GE1814" s="151"/>
      <c r="GF1814" s="151"/>
      <c r="GG1814" s="151"/>
      <c r="GH1814" s="151"/>
      <c r="GI1814" s="151"/>
      <c r="GJ1814" s="151"/>
      <c r="GK1814" s="151"/>
      <c r="GL1814" s="151"/>
      <c r="GM1814" s="151"/>
      <c r="GN1814" s="151"/>
      <c r="GO1814" s="151"/>
      <c r="GP1814" s="151"/>
      <c r="GQ1814" s="151"/>
      <c r="GR1814" s="151"/>
      <c r="GS1814" s="151"/>
      <c r="GT1814" s="151"/>
      <c r="GU1814" s="151"/>
      <c r="GV1814" s="151"/>
      <c r="GW1814" s="151"/>
      <c r="GX1814" s="151"/>
      <c r="GY1814" s="151"/>
      <c r="GZ1814" s="151"/>
      <c r="HA1814" s="151"/>
      <c r="HB1814" s="151"/>
      <c r="HC1814" s="151"/>
      <c r="HD1814" s="151"/>
      <c r="HE1814" s="151"/>
      <c r="HF1814" s="151"/>
      <c r="HG1814" s="151"/>
      <c r="HH1814" s="151"/>
      <c r="HI1814" s="151"/>
      <c r="HJ1814" s="151"/>
      <c r="HK1814" s="151"/>
      <c r="HL1814" s="151"/>
      <c r="HM1814" s="151"/>
      <c r="HN1814" s="151"/>
      <c r="HO1814" s="151"/>
      <c r="HP1814" s="151"/>
      <c r="HQ1814" s="151"/>
      <c r="HR1814" s="151"/>
      <c r="HS1814" s="151"/>
      <c r="HT1814" s="151"/>
      <c r="HU1814" s="151"/>
      <c r="HV1814" s="151"/>
      <c r="HW1814" s="151"/>
      <c r="HX1814" s="151"/>
      <c r="HY1814" s="151"/>
      <c r="HZ1814" s="151"/>
      <c r="IA1814" s="151"/>
      <c r="IB1814" s="151"/>
      <c r="IC1814" s="151"/>
      <c r="ID1814" s="151"/>
      <c r="IE1814" s="151"/>
      <c r="IF1814" s="151"/>
      <c r="IG1814" s="151"/>
      <c r="IH1814" s="151"/>
      <c r="II1814" s="151"/>
      <c r="IJ1814" s="151"/>
      <c r="IK1814" s="151"/>
      <c r="IL1814" s="151"/>
      <c r="IM1814" s="151"/>
      <c r="IN1814" s="151"/>
      <c r="IO1814" s="151"/>
      <c r="IP1814" s="151"/>
      <c r="IQ1814" s="151"/>
      <c r="IR1814" s="151"/>
      <c r="IS1814" s="151"/>
      <c r="IT1814" s="151"/>
      <c r="IU1814" s="151"/>
      <c r="IV1814" s="151"/>
    </row>
    <row r="1815" spans="1:256" s="851" customFormat="1" ht="60" x14ac:dyDescent="0.25">
      <c r="A1815" s="214"/>
      <c r="B1815" s="214">
        <v>1</v>
      </c>
      <c r="C1815" s="173" t="s">
        <v>446</v>
      </c>
      <c r="D1815" s="173"/>
      <c r="E1815" s="173"/>
      <c r="F1815" s="1712">
        <f>F1770+F1757+F1706</f>
        <v>0</v>
      </c>
      <c r="G1815" s="1712">
        <f>G1770+G1757+G1706</f>
        <v>0</v>
      </c>
      <c r="H1815" s="1712">
        <f>H1770+H1757+H1706</f>
        <v>0</v>
      </c>
      <c r="I1815" s="745"/>
      <c r="J1815" s="2283"/>
      <c r="K1815" s="2283"/>
      <c r="L1815" s="2284"/>
      <c r="M1815" s="2284"/>
      <c r="N1815" s="2284"/>
      <c r="O1815" s="2284"/>
      <c r="P1815" s="2284"/>
      <c r="Q1815" s="2284"/>
      <c r="R1815" s="2503">
        <f t="shared" ref="R1815:AG1815" si="2409">R1770+R1757+R1706</f>
        <v>0</v>
      </c>
      <c r="S1815" s="2503">
        <f t="shared" ref="S1815:T1815" si="2410">S1770+S1757+S1706</f>
        <v>0</v>
      </c>
      <c r="T1815" s="2503">
        <f t="shared" si="2410"/>
        <v>0</v>
      </c>
      <c r="U1815" s="2503">
        <f t="shared" ref="U1815:V1815" si="2411">U1770+U1757+U1706</f>
        <v>0</v>
      </c>
      <c r="V1815" s="2503">
        <f t="shared" si="2411"/>
        <v>0</v>
      </c>
      <c r="W1815" s="2503">
        <f t="shared" ref="W1815:X1815" si="2412">W1770+W1757+W1706</f>
        <v>0</v>
      </c>
      <c r="X1815" s="2503">
        <f t="shared" si="2412"/>
        <v>0</v>
      </c>
      <c r="Y1815" s="2503">
        <f t="shared" ref="Y1815" si="2413">Y1770+Y1757+Y1706</f>
        <v>0</v>
      </c>
      <c r="Z1815" s="2503">
        <f t="shared" si="2409"/>
        <v>0</v>
      </c>
      <c r="AA1815" s="2503">
        <f t="shared" si="2409"/>
        <v>0</v>
      </c>
      <c r="AB1815" s="2504">
        <f t="shared" si="2409"/>
        <v>0</v>
      </c>
      <c r="AC1815" s="2503">
        <f t="shared" si="2409"/>
        <v>0</v>
      </c>
      <c r="AD1815" s="2503">
        <f t="shared" si="2409"/>
        <v>0</v>
      </c>
      <c r="AE1815" s="2505">
        <f t="shared" si="2409"/>
        <v>0</v>
      </c>
      <c r="AF1815" s="2505">
        <f t="shared" si="2409"/>
        <v>0</v>
      </c>
      <c r="AG1815" s="2503">
        <f t="shared" si="2409"/>
        <v>0</v>
      </c>
      <c r="AH1815" s="151"/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  <c r="BI1815" s="151"/>
      <c r="BJ1815" s="151"/>
      <c r="BK1815" s="151"/>
      <c r="BL1815" s="151"/>
      <c r="BM1815" s="151"/>
      <c r="BN1815" s="151"/>
      <c r="BO1815" s="151"/>
      <c r="BP1815" s="151"/>
      <c r="BQ1815" s="151"/>
      <c r="BR1815" s="151"/>
      <c r="BS1815" s="151"/>
      <c r="BT1815" s="151"/>
      <c r="BU1815" s="151"/>
      <c r="BV1815" s="151"/>
      <c r="BW1815" s="151"/>
      <c r="BX1815" s="151"/>
      <c r="BY1815" s="151"/>
      <c r="BZ1815" s="151"/>
      <c r="CA1815" s="151"/>
      <c r="CB1815" s="151"/>
      <c r="CC1815" s="151"/>
      <c r="CD1815" s="151"/>
      <c r="CE1815" s="151"/>
      <c r="CF1815" s="151"/>
      <c r="CG1815" s="151"/>
      <c r="CH1815" s="151"/>
      <c r="CI1815" s="151"/>
      <c r="CJ1815" s="151"/>
      <c r="CK1815" s="151"/>
      <c r="CL1815" s="151"/>
      <c r="CM1815" s="151"/>
      <c r="CN1815" s="151"/>
      <c r="CO1815" s="151"/>
      <c r="CP1815" s="151"/>
      <c r="CQ1815" s="151"/>
      <c r="CR1815" s="151"/>
      <c r="CS1815" s="151"/>
      <c r="CT1815" s="151"/>
      <c r="CU1815" s="151"/>
      <c r="CV1815" s="151"/>
      <c r="CW1815" s="151"/>
      <c r="CX1815" s="151"/>
      <c r="CY1815" s="151"/>
      <c r="CZ1815" s="151"/>
      <c r="DA1815" s="151"/>
      <c r="DB1815" s="151"/>
      <c r="DC1815" s="151"/>
      <c r="DD1815" s="151"/>
      <c r="DE1815" s="151"/>
      <c r="DF1815" s="151"/>
      <c r="DG1815" s="151"/>
      <c r="DH1815" s="151"/>
      <c r="DI1815" s="151"/>
      <c r="DJ1815" s="151"/>
      <c r="DK1815" s="151"/>
      <c r="DL1815" s="151"/>
      <c r="DM1815" s="151"/>
      <c r="DN1815" s="151"/>
      <c r="DO1815" s="151"/>
      <c r="DP1815" s="151"/>
      <c r="DQ1815" s="151"/>
      <c r="DR1815" s="151"/>
      <c r="DS1815" s="151"/>
      <c r="DT1815" s="151"/>
      <c r="DU1815" s="151"/>
      <c r="DV1815" s="151"/>
      <c r="DW1815" s="151"/>
      <c r="DX1815" s="151"/>
      <c r="DY1815" s="151"/>
      <c r="DZ1815" s="151"/>
      <c r="EA1815" s="151"/>
      <c r="EB1815" s="151"/>
      <c r="EC1815" s="151"/>
      <c r="ED1815" s="151"/>
      <c r="EE1815" s="151"/>
      <c r="EF1815" s="151"/>
      <c r="EG1815" s="151"/>
      <c r="EH1815" s="151"/>
      <c r="EI1815" s="151"/>
      <c r="EJ1815" s="151"/>
      <c r="EK1815" s="151"/>
      <c r="EL1815" s="151"/>
      <c r="EM1815" s="151"/>
      <c r="EN1815" s="151"/>
      <c r="EO1815" s="151"/>
      <c r="EP1815" s="151"/>
      <c r="EQ1815" s="151"/>
      <c r="ER1815" s="151"/>
      <c r="ES1815" s="151"/>
      <c r="ET1815" s="151"/>
      <c r="EU1815" s="151"/>
      <c r="EV1815" s="151"/>
      <c r="EW1815" s="151"/>
      <c r="EX1815" s="151"/>
      <c r="EY1815" s="151"/>
      <c r="EZ1815" s="151"/>
      <c r="FA1815" s="151"/>
      <c r="FB1815" s="151"/>
      <c r="FC1815" s="151"/>
      <c r="FD1815" s="151"/>
      <c r="FE1815" s="151"/>
      <c r="FF1815" s="151"/>
      <c r="FG1815" s="151"/>
      <c r="FH1815" s="151"/>
      <c r="FI1815" s="151"/>
      <c r="FJ1815" s="151"/>
      <c r="FK1815" s="151"/>
      <c r="FL1815" s="151"/>
      <c r="FM1815" s="151"/>
      <c r="FN1815" s="151"/>
      <c r="FO1815" s="151"/>
      <c r="FP1815" s="151"/>
      <c r="FQ1815" s="151"/>
      <c r="FR1815" s="151"/>
      <c r="FS1815" s="151"/>
      <c r="FT1815" s="151"/>
      <c r="FU1815" s="151"/>
      <c r="FV1815" s="151"/>
      <c r="FW1815" s="151"/>
      <c r="FX1815" s="151"/>
      <c r="FY1815" s="151"/>
      <c r="FZ1815" s="151"/>
      <c r="GA1815" s="151"/>
      <c r="GB1815" s="151"/>
      <c r="GC1815" s="151"/>
      <c r="GD1815" s="151"/>
      <c r="GE1815" s="151"/>
      <c r="GF1815" s="151"/>
      <c r="GG1815" s="151"/>
      <c r="GH1815" s="151"/>
      <c r="GI1815" s="151"/>
      <c r="GJ1815" s="151"/>
      <c r="GK1815" s="151"/>
      <c r="GL1815" s="151"/>
      <c r="GM1815" s="151"/>
      <c r="GN1815" s="151"/>
      <c r="GO1815" s="151"/>
      <c r="GP1815" s="151"/>
      <c r="GQ1815" s="151"/>
      <c r="GR1815" s="151"/>
      <c r="GS1815" s="151"/>
      <c r="GT1815" s="151"/>
      <c r="GU1815" s="151"/>
      <c r="GV1815" s="151"/>
      <c r="GW1815" s="151"/>
      <c r="GX1815" s="151"/>
      <c r="GY1815" s="151"/>
      <c r="GZ1815" s="151"/>
      <c r="HA1815" s="151"/>
      <c r="HB1815" s="151"/>
      <c r="HC1815" s="151"/>
      <c r="HD1815" s="151"/>
      <c r="HE1815" s="151"/>
      <c r="HF1815" s="151"/>
      <c r="HG1815" s="151"/>
      <c r="HH1815" s="151"/>
      <c r="HI1815" s="151"/>
      <c r="HJ1815" s="151"/>
      <c r="HK1815" s="151"/>
      <c r="HL1815" s="151"/>
      <c r="HM1815" s="151"/>
      <c r="HN1815" s="151"/>
      <c r="HO1815" s="151"/>
      <c r="HP1815" s="151"/>
      <c r="HQ1815" s="151"/>
      <c r="HR1815" s="151"/>
      <c r="HS1815" s="151"/>
      <c r="HT1815" s="151"/>
      <c r="HU1815" s="151"/>
      <c r="HV1815" s="151"/>
      <c r="HW1815" s="151"/>
      <c r="HX1815" s="151"/>
      <c r="HY1815" s="151"/>
      <c r="HZ1815" s="151"/>
      <c r="IA1815" s="151"/>
      <c r="IB1815" s="151"/>
      <c r="IC1815" s="151"/>
      <c r="ID1815" s="151"/>
      <c r="IE1815" s="151"/>
      <c r="IF1815" s="151"/>
      <c r="IG1815" s="151"/>
      <c r="IH1815" s="151"/>
      <c r="II1815" s="151"/>
      <c r="IJ1815" s="151"/>
      <c r="IK1815" s="151"/>
      <c r="IL1815" s="151"/>
      <c r="IM1815" s="151"/>
      <c r="IN1815" s="151"/>
      <c r="IO1815" s="151"/>
      <c r="IP1815" s="151"/>
      <c r="IQ1815" s="151"/>
      <c r="IR1815" s="151"/>
      <c r="IS1815" s="151"/>
      <c r="IT1815" s="151"/>
      <c r="IU1815" s="151"/>
      <c r="IV1815" s="151"/>
    </row>
    <row r="1816" spans="1:256" s="851" customFormat="1" ht="45" x14ac:dyDescent="0.25">
      <c r="A1816" s="214"/>
      <c r="B1816" s="214">
        <v>1</v>
      </c>
      <c r="C1816" s="553" t="s">
        <v>447</v>
      </c>
      <c r="D1816" s="173"/>
      <c r="E1816" s="173"/>
      <c r="F1816" s="1712">
        <f>F1769+F1756</f>
        <v>100</v>
      </c>
      <c r="G1816" s="745">
        <f>G1769+G1756</f>
        <v>67</v>
      </c>
      <c r="H1816" s="745">
        <f>H1769+H1756</f>
        <v>67</v>
      </c>
      <c r="I1816" s="745">
        <f>H1816/G1816*100</f>
        <v>100</v>
      </c>
      <c r="J1816" s="2283"/>
      <c r="K1816" s="2283"/>
      <c r="L1816" s="2284"/>
      <c r="M1816" s="2284"/>
      <c r="N1816" s="2284"/>
      <c r="O1816" s="2284"/>
      <c r="P1816" s="2284"/>
      <c r="Q1816" s="2284"/>
      <c r="R1816" s="2503">
        <f t="shared" ref="R1816:AG1816" si="2414">R1769+R1756</f>
        <v>0</v>
      </c>
      <c r="S1816" s="2503">
        <f t="shared" ref="S1816:T1816" si="2415">S1769+S1756</f>
        <v>0</v>
      </c>
      <c r="T1816" s="2503">
        <f t="shared" si="2415"/>
        <v>0</v>
      </c>
      <c r="U1816" s="2503">
        <f t="shared" ref="U1816:V1816" si="2416">U1769+U1756</f>
        <v>0</v>
      </c>
      <c r="V1816" s="2503">
        <f t="shared" si="2416"/>
        <v>0</v>
      </c>
      <c r="W1816" s="2503">
        <f t="shared" ref="W1816:X1816" si="2417">W1769+W1756</f>
        <v>0</v>
      </c>
      <c r="X1816" s="2503">
        <f t="shared" si="2417"/>
        <v>0</v>
      </c>
      <c r="Y1816" s="2503">
        <f t="shared" ref="Y1816" si="2418">Y1769+Y1756</f>
        <v>0</v>
      </c>
      <c r="Z1816" s="2503">
        <f t="shared" si="2414"/>
        <v>0</v>
      </c>
      <c r="AA1816" s="2503">
        <f t="shared" si="2414"/>
        <v>0</v>
      </c>
      <c r="AB1816" s="2504">
        <f t="shared" si="2414"/>
        <v>0</v>
      </c>
      <c r="AC1816" s="2503">
        <f t="shared" si="2414"/>
        <v>0</v>
      </c>
      <c r="AD1816" s="2503">
        <f t="shared" si="2414"/>
        <v>0</v>
      </c>
      <c r="AE1816" s="2505">
        <f t="shared" si="2414"/>
        <v>0</v>
      </c>
      <c r="AF1816" s="2505">
        <f t="shared" si="2414"/>
        <v>0</v>
      </c>
      <c r="AG1816" s="2503">
        <f t="shared" si="2414"/>
        <v>0</v>
      </c>
      <c r="AH1816" s="151"/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  <c r="BI1816" s="151"/>
      <c r="BJ1816" s="151"/>
      <c r="BK1816" s="151"/>
      <c r="BL1816" s="151"/>
      <c r="BM1816" s="151"/>
      <c r="BN1816" s="151"/>
      <c r="BO1816" s="151"/>
      <c r="BP1816" s="151"/>
      <c r="BQ1816" s="151"/>
      <c r="BR1816" s="151"/>
      <c r="BS1816" s="151"/>
      <c r="BT1816" s="151"/>
      <c r="BU1816" s="151"/>
      <c r="BV1816" s="151"/>
      <c r="BW1816" s="151"/>
      <c r="BX1816" s="151"/>
      <c r="BY1816" s="151"/>
      <c r="BZ1816" s="151"/>
      <c r="CA1816" s="151"/>
      <c r="CB1816" s="151"/>
      <c r="CC1816" s="151"/>
      <c r="CD1816" s="151"/>
      <c r="CE1816" s="151"/>
      <c r="CF1816" s="151"/>
      <c r="CG1816" s="151"/>
      <c r="CH1816" s="151"/>
      <c r="CI1816" s="151"/>
      <c r="CJ1816" s="151"/>
      <c r="CK1816" s="151"/>
      <c r="CL1816" s="151"/>
      <c r="CM1816" s="151"/>
      <c r="CN1816" s="151"/>
      <c r="CO1816" s="151"/>
      <c r="CP1816" s="151"/>
      <c r="CQ1816" s="151"/>
      <c r="CR1816" s="151"/>
      <c r="CS1816" s="151"/>
      <c r="CT1816" s="151"/>
      <c r="CU1816" s="151"/>
      <c r="CV1816" s="151"/>
      <c r="CW1816" s="151"/>
      <c r="CX1816" s="151"/>
      <c r="CY1816" s="151"/>
      <c r="CZ1816" s="151"/>
      <c r="DA1816" s="151"/>
      <c r="DB1816" s="151"/>
      <c r="DC1816" s="151"/>
      <c r="DD1816" s="151"/>
      <c r="DE1816" s="151"/>
      <c r="DF1816" s="151"/>
      <c r="DG1816" s="151"/>
      <c r="DH1816" s="151"/>
      <c r="DI1816" s="151"/>
      <c r="DJ1816" s="151"/>
      <c r="DK1816" s="151"/>
      <c r="DL1816" s="151"/>
      <c r="DM1816" s="151"/>
      <c r="DN1816" s="151"/>
      <c r="DO1816" s="151"/>
      <c r="DP1816" s="151"/>
      <c r="DQ1816" s="151"/>
      <c r="DR1816" s="151"/>
      <c r="DS1816" s="151"/>
      <c r="DT1816" s="151"/>
      <c r="DU1816" s="151"/>
      <c r="DV1816" s="151"/>
      <c r="DW1816" s="151"/>
      <c r="DX1816" s="151"/>
      <c r="DY1816" s="151"/>
      <c r="DZ1816" s="151"/>
      <c r="EA1816" s="151"/>
      <c r="EB1816" s="151"/>
      <c r="EC1816" s="151"/>
      <c r="ED1816" s="151"/>
      <c r="EE1816" s="151"/>
      <c r="EF1816" s="151"/>
      <c r="EG1816" s="151"/>
      <c r="EH1816" s="151"/>
      <c r="EI1816" s="151"/>
      <c r="EJ1816" s="151"/>
      <c r="EK1816" s="151"/>
      <c r="EL1816" s="151"/>
      <c r="EM1816" s="151"/>
      <c r="EN1816" s="151"/>
      <c r="EO1816" s="151"/>
      <c r="EP1816" s="151"/>
      <c r="EQ1816" s="151"/>
      <c r="ER1816" s="151"/>
      <c r="ES1816" s="151"/>
      <c r="ET1816" s="151"/>
      <c r="EU1816" s="151"/>
      <c r="EV1816" s="151"/>
      <c r="EW1816" s="151"/>
      <c r="EX1816" s="151"/>
      <c r="EY1816" s="151"/>
      <c r="EZ1816" s="151"/>
      <c r="FA1816" s="151"/>
      <c r="FB1816" s="151"/>
      <c r="FC1816" s="151"/>
      <c r="FD1816" s="151"/>
      <c r="FE1816" s="151"/>
      <c r="FF1816" s="151"/>
      <c r="FG1816" s="151"/>
      <c r="FH1816" s="151"/>
      <c r="FI1816" s="151"/>
      <c r="FJ1816" s="151"/>
      <c r="FK1816" s="151"/>
      <c r="FL1816" s="151"/>
      <c r="FM1816" s="151"/>
      <c r="FN1816" s="151"/>
      <c r="FO1816" s="151"/>
      <c r="FP1816" s="151"/>
      <c r="FQ1816" s="151"/>
      <c r="FR1816" s="151"/>
      <c r="FS1816" s="151"/>
      <c r="FT1816" s="151"/>
      <c r="FU1816" s="151"/>
      <c r="FV1816" s="151"/>
      <c r="FW1816" s="151"/>
      <c r="FX1816" s="151"/>
      <c r="FY1816" s="151"/>
      <c r="FZ1816" s="151"/>
      <c r="GA1816" s="151"/>
      <c r="GB1816" s="151"/>
      <c r="GC1816" s="151"/>
      <c r="GD1816" s="151"/>
      <c r="GE1816" s="151"/>
      <c r="GF1816" s="151"/>
      <c r="GG1816" s="151"/>
      <c r="GH1816" s="151"/>
      <c r="GI1816" s="151"/>
      <c r="GJ1816" s="151"/>
      <c r="GK1816" s="151"/>
      <c r="GL1816" s="151"/>
      <c r="GM1816" s="151"/>
      <c r="GN1816" s="151"/>
      <c r="GO1816" s="151"/>
      <c r="GP1816" s="151"/>
      <c r="GQ1816" s="151"/>
      <c r="GR1816" s="151"/>
      <c r="GS1816" s="151"/>
      <c r="GT1816" s="151"/>
      <c r="GU1816" s="151"/>
      <c r="GV1816" s="151"/>
      <c r="GW1816" s="151"/>
      <c r="GX1816" s="151"/>
      <c r="GY1816" s="151"/>
      <c r="GZ1816" s="151"/>
      <c r="HA1816" s="151"/>
      <c r="HB1816" s="151"/>
      <c r="HC1816" s="151"/>
      <c r="HD1816" s="151"/>
      <c r="HE1816" s="151"/>
      <c r="HF1816" s="151"/>
      <c r="HG1816" s="151"/>
      <c r="HH1816" s="151"/>
      <c r="HI1816" s="151"/>
      <c r="HJ1816" s="151"/>
      <c r="HK1816" s="151"/>
      <c r="HL1816" s="151"/>
      <c r="HM1816" s="151"/>
      <c r="HN1816" s="151"/>
      <c r="HO1816" s="151"/>
      <c r="HP1816" s="151"/>
      <c r="HQ1816" s="151"/>
      <c r="HR1816" s="151"/>
      <c r="HS1816" s="151"/>
      <c r="HT1816" s="151"/>
      <c r="HU1816" s="151"/>
      <c r="HV1816" s="151"/>
      <c r="HW1816" s="151"/>
      <c r="HX1816" s="151"/>
      <c r="HY1816" s="151"/>
      <c r="HZ1816" s="151"/>
      <c r="IA1816" s="151"/>
      <c r="IB1816" s="151"/>
      <c r="IC1816" s="151"/>
      <c r="ID1816" s="151"/>
      <c r="IE1816" s="151"/>
      <c r="IF1816" s="151"/>
      <c r="IG1816" s="151"/>
      <c r="IH1816" s="151"/>
      <c r="II1816" s="151"/>
      <c r="IJ1816" s="151"/>
      <c r="IK1816" s="151"/>
      <c r="IL1816" s="151"/>
      <c r="IM1816" s="151"/>
      <c r="IN1816" s="151"/>
      <c r="IO1816" s="151"/>
      <c r="IP1816" s="151"/>
      <c r="IQ1816" s="151"/>
      <c r="IR1816" s="151"/>
      <c r="IS1816" s="151"/>
      <c r="IT1816" s="151"/>
      <c r="IU1816" s="151"/>
      <c r="IV1816" s="151"/>
    </row>
    <row r="1817" spans="1:256" s="851" customFormat="1" ht="105" x14ac:dyDescent="0.25">
      <c r="A1817" s="214"/>
      <c r="B1817" s="214">
        <v>1</v>
      </c>
      <c r="C1817" s="553" t="s">
        <v>448</v>
      </c>
      <c r="D1817" s="173"/>
      <c r="E1817" s="173"/>
      <c r="F1817" s="1712">
        <f t="shared" ref="F1817:H1822" si="2419">F1708</f>
        <v>0</v>
      </c>
      <c r="G1817" s="745">
        <f t="shared" si="2419"/>
        <v>0</v>
      </c>
      <c r="H1817" s="745">
        <f t="shared" si="2419"/>
        <v>0</v>
      </c>
      <c r="I1817" s="745"/>
      <c r="J1817" s="2283"/>
      <c r="K1817" s="2283"/>
      <c r="L1817" s="2284"/>
      <c r="M1817" s="2284"/>
      <c r="N1817" s="2284"/>
      <c r="O1817" s="2284"/>
      <c r="P1817" s="2284"/>
      <c r="Q1817" s="2284"/>
      <c r="R1817" s="2503">
        <f t="shared" ref="R1817:AG1817" si="2420">R1708</f>
        <v>0</v>
      </c>
      <c r="S1817" s="2503">
        <f t="shared" ref="S1817:T1817" si="2421">S1708</f>
        <v>0</v>
      </c>
      <c r="T1817" s="2503">
        <f t="shared" si="2421"/>
        <v>0</v>
      </c>
      <c r="U1817" s="2503">
        <f t="shared" ref="U1817:V1817" si="2422">U1708</f>
        <v>0</v>
      </c>
      <c r="V1817" s="2503">
        <f t="shared" si="2422"/>
        <v>0</v>
      </c>
      <c r="W1817" s="2503">
        <f t="shared" ref="W1817:X1817" si="2423">W1708</f>
        <v>0</v>
      </c>
      <c r="X1817" s="2503">
        <f t="shared" si="2423"/>
        <v>0</v>
      </c>
      <c r="Y1817" s="2503">
        <f t="shared" ref="Y1817" si="2424">Y1708</f>
        <v>0</v>
      </c>
      <c r="Z1817" s="2503">
        <f t="shared" si="2420"/>
        <v>0</v>
      </c>
      <c r="AA1817" s="2503">
        <f t="shared" si="2420"/>
        <v>0</v>
      </c>
      <c r="AB1817" s="2504">
        <f t="shared" si="2420"/>
        <v>0</v>
      </c>
      <c r="AC1817" s="2503">
        <f t="shared" si="2420"/>
        <v>0</v>
      </c>
      <c r="AD1817" s="2503">
        <f t="shared" si="2420"/>
        <v>0</v>
      </c>
      <c r="AE1817" s="2505">
        <f t="shared" si="2420"/>
        <v>0</v>
      </c>
      <c r="AF1817" s="2505">
        <f t="shared" si="2420"/>
        <v>0</v>
      </c>
      <c r="AG1817" s="2503">
        <f t="shared" si="2420"/>
        <v>0</v>
      </c>
      <c r="AH1817" s="151"/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  <c r="BI1817" s="151"/>
      <c r="BJ1817" s="151"/>
      <c r="BK1817" s="151"/>
      <c r="BL1817" s="151"/>
      <c r="BM1817" s="151"/>
      <c r="BN1817" s="151"/>
      <c r="BO1817" s="151"/>
      <c r="BP1817" s="151"/>
      <c r="BQ1817" s="151"/>
      <c r="BR1817" s="151"/>
      <c r="BS1817" s="151"/>
      <c r="BT1817" s="151"/>
      <c r="BU1817" s="151"/>
      <c r="BV1817" s="151"/>
      <c r="BW1817" s="151"/>
      <c r="BX1817" s="151"/>
      <c r="BY1817" s="151"/>
      <c r="BZ1817" s="151"/>
      <c r="CA1817" s="151"/>
      <c r="CB1817" s="151"/>
      <c r="CC1817" s="151"/>
      <c r="CD1817" s="151"/>
      <c r="CE1817" s="151"/>
      <c r="CF1817" s="151"/>
      <c r="CG1817" s="151"/>
      <c r="CH1817" s="151"/>
      <c r="CI1817" s="151"/>
      <c r="CJ1817" s="151"/>
      <c r="CK1817" s="151"/>
      <c r="CL1817" s="151"/>
      <c r="CM1817" s="151"/>
      <c r="CN1817" s="151"/>
      <c r="CO1817" s="151"/>
      <c r="CP1817" s="151"/>
      <c r="CQ1817" s="151"/>
      <c r="CR1817" s="151"/>
      <c r="CS1817" s="151"/>
      <c r="CT1817" s="151"/>
      <c r="CU1817" s="151"/>
      <c r="CV1817" s="151"/>
      <c r="CW1817" s="151"/>
      <c r="CX1817" s="151"/>
      <c r="CY1817" s="151"/>
      <c r="CZ1817" s="151"/>
      <c r="DA1817" s="151"/>
      <c r="DB1817" s="151"/>
      <c r="DC1817" s="151"/>
      <c r="DD1817" s="151"/>
      <c r="DE1817" s="151"/>
      <c r="DF1817" s="151"/>
      <c r="DG1817" s="151"/>
      <c r="DH1817" s="151"/>
      <c r="DI1817" s="151"/>
      <c r="DJ1817" s="151"/>
      <c r="DK1817" s="151"/>
      <c r="DL1817" s="151"/>
      <c r="DM1817" s="151"/>
      <c r="DN1817" s="151"/>
      <c r="DO1817" s="151"/>
      <c r="DP1817" s="151"/>
      <c r="DQ1817" s="151"/>
      <c r="DR1817" s="151"/>
      <c r="DS1817" s="151"/>
      <c r="DT1817" s="151"/>
      <c r="DU1817" s="151"/>
      <c r="DV1817" s="151"/>
      <c r="DW1817" s="151"/>
      <c r="DX1817" s="151"/>
      <c r="DY1817" s="151"/>
      <c r="DZ1817" s="151"/>
      <c r="EA1817" s="151"/>
      <c r="EB1817" s="151"/>
      <c r="EC1817" s="151"/>
      <c r="ED1817" s="151"/>
      <c r="EE1817" s="151"/>
      <c r="EF1817" s="151"/>
      <c r="EG1817" s="151"/>
      <c r="EH1817" s="151"/>
      <c r="EI1817" s="151"/>
      <c r="EJ1817" s="151"/>
      <c r="EK1817" s="151"/>
      <c r="EL1817" s="151"/>
      <c r="EM1817" s="151"/>
      <c r="EN1817" s="151"/>
      <c r="EO1817" s="151"/>
      <c r="EP1817" s="151"/>
      <c r="EQ1817" s="151"/>
      <c r="ER1817" s="151"/>
      <c r="ES1817" s="151"/>
      <c r="ET1817" s="151"/>
      <c r="EU1817" s="151"/>
      <c r="EV1817" s="151"/>
      <c r="EW1817" s="151"/>
      <c r="EX1817" s="151"/>
      <c r="EY1817" s="151"/>
      <c r="EZ1817" s="151"/>
      <c r="FA1817" s="151"/>
      <c r="FB1817" s="151"/>
      <c r="FC1817" s="151"/>
      <c r="FD1817" s="151"/>
      <c r="FE1817" s="151"/>
      <c r="FF1817" s="151"/>
      <c r="FG1817" s="151"/>
      <c r="FH1817" s="151"/>
      <c r="FI1817" s="151"/>
      <c r="FJ1817" s="151"/>
      <c r="FK1817" s="151"/>
      <c r="FL1817" s="151"/>
      <c r="FM1817" s="151"/>
      <c r="FN1817" s="151"/>
      <c r="FO1817" s="151"/>
      <c r="FP1817" s="151"/>
      <c r="FQ1817" s="151"/>
      <c r="FR1817" s="151"/>
      <c r="FS1817" s="151"/>
      <c r="FT1817" s="151"/>
      <c r="FU1817" s="151"/>
      <c r="FV1817" s="151"/>
      <c r="FW1817" s="151"/>
      <c r="FX1817" s="151"/>
      <c r="FY1817" s="151"/>
      <c r="FZ1817" s="151"/>
      <c r="GA1817" s="151"/>
      <c r="GB1817" s="151"/>
      <c r="GC1817" s="151"/>
      <c r="GD1817" s="151"/>
      <c r="GE1817" s="151"/>
      <c r="GF1817" s="151"/>
      <c r="GG1817" s="151"/>
      <c r="GH1817" s="151"/>
      <c r="GI1817" s="151"/>
      <c r="GJ1817" s="151"/>
      <c r="GK1817" s="151"/>
      <c r="GL1817" s="151"/>
      <c r="GM1817" s="151"/>
      <c r="GN1817" s="151"/>
      <c r="GO1817" s="151"/>
      <c r="GP1817" s="151"/>
      <c r="GQ1817" s="151"/>
      <c r="GR1817" s="151"/>
      <c r="GS1817" s="151"/>
      <c r="GT1817" s="151"/>
      <c r="GU1817" s="151"/>
      <c r="GV1817" s="151"/>
      <c r="GW1817" s="151"/>
      <c r="GX1817" s="151"/>
      <c r="GY1817" s="151"/>
      <c r="GZ1817" s="151"/>
      <c r="HA1817" s="151"/>
      <c r="HB1817" s="151"/>
      <c r="HC1817" s="151"/>
      <c r="HD1817" s="151"/>
      <c r="HE1817" s="151"/>
      <c r="HF1817" s="151"/>
      <c r="HG1817" s="151"/>
      <c r="HH1817" s="151"/>
      <c r="HI1817" s="151"/>
      <c r="HJ1817" s="151"/>
      <c r="HK1817" s="151"/>
      <c r="HL1817" s="151"/>
      <c r="HM1817" s="151"/>
      <c r="HN1817" s="151"/>
      <c r="HO1817" s="151"/>
      <c r="HP1817" s="151"/>
      <c r="HQ1817" s="151"/>
      <c r="HR1817" s="151"/>
      <c r="HS1817" s="151"/>
      <c r="HT1817" s="151"/>
      <c r="HU1817" s="151"/>
      <c r="HV1817" s="151"/>
      <c r="HW1817" s="151"/>
      <c r="HX1817" s="151"/>
      <c r="HY1817" s="151"/>
      <c r="HZ1817" s="151"/>
      <c r="IA1817" s="151"/>
      <c r="IB1817" s="151"/>
      <c r="IC1817" s="151"/>
      <c r="ID1817" s="151"/>
      <c r="IE1817" s="151"/>
      <c r="IF1817" s="151"/>
      <c r="IG1817" s="151"/>
      <c r="IH1817" s="151"/>
      <c r="II1817" s="151"/>
      <c r="IJ1817" s="151"/>
      <c r="IK1817" s="151"/>
      <c r="IL1817" s="151"/>
      <c r="IM1817" s="151"/>
      <c r="IN1817" s="151"/>
      <c r="IO1817" s="151"/>
      <c r="IP1817" s="151"/>
      <c r="IQ1817" s="151"/>
      <c r="IR1817" s="151"/>
      <c r="IS1817" s="151"/>
      <c r="IT1817" s="151"/>
      <c r="IU1817" s="151"/>
      <c r="IV1817" s="151"/>
    </row>
    <row r="1818" spans="1:256" s="851" customFormat="1" ht="28.5" x14ac:dyDescent="0.25">
      <c r="A1818" s="214"/>
      <c r="B1818" s="214">
        <v>1</v>
      </c>
      <c r="C1818" s="918" t="s">
        <v>467</v>
      </c>
      <c r="D1818" s="173"/>
      <c r="E1818" s="173"/>
      <c r="F1818" s="1712">
        <f t="shared" si="2419"/>
        <v>3357.2999999999997</v>
      </c>
      <c r="G1818" s="745">
        <f t="shared" si="2419"/>
        <v>2238.1999999999998</v>
      </c>
      <c r="H1818" s="745">
        <f t="shared" si="2419"/>
        <v>1967</v>
      </c>
      <c r="I1818" s="745">
        <f>I1709</f>
        <v>87.890974084003574</v>
      </c>
      <c r="J1818" s="2283"/>
      <c r="K1818" s="2283"/>
      <c r="L1818" s="2284"/>
      <c r="M1818" s="2284"/>
      <c r="N1818" s="2284"/>
      <c r="O1818" s="2284"/>
      <c r="P1818" s="2284"/>
      <c r="Q1818" s="2284"/>
      <c r="R1818" s="745">
        <f t="shared" ref="R1818:AG1818" si="2425">R1709</f>
        <v>8728.2000000000007</v>
      </c>
      <c r="S1818" s="745">
        <f t="shared" ref="S1818:T1818" si="2426">S1709</f>
        <v>8728.2000000000007</v>
      </c>
      <c r="T1818" s="745">
        <f t="shared" si="2426"/>
        <v>8728.2000000000007</v>
      </c>
      <c r="U1818" s="745">
        <f t="shared" ref="U1818:V1818" si="2427">U1709</f>
        <v>8728.2000000000007</v>
      </c>
      <c r="V1818" s="745">
        <f t="shared" si="2427"/>
        <v>8728.2000000000007</v>
      </c>
      <c r="W1818" s="745">
        <f t="shared" ref="W1818:X1818" si="2428">W1709</f>
        <v>8728.2000000000007</v>
      </c>
      <c r="X1818" s="745">
        <f t="shared" si="2428"/>
        <v>8728.2000000000007</v>
      </c>
      <c r="Y1818" s="745">
        <f t="shared" ref="Y1818" si="2429">Y1709</f>
        <v>8728.2000000000007</v>
      </c>
      <c r="Z1818" s="745">
        <f t="shared" si="2425"/>
        <v>5818.8</v>
      </c>
      <c r="AA1818" s="2281">
        <f t="shared" si="2425"/>
        <v>5137.1543899999988</v>
      </c>
      <c r="AB1818" s="2281">
        <f t="shared" si="2425"/>
        <v>0</v>
      </c>
      <c r="AC1818" s="2281">
        <f t="shared" si="2425"/>
        <v>0</v>
      </c>
      <c r="AD1818" s="2281">
        <f t="shared" si="2425"/>
        <v>-681.6456100000014</v>
      </c>
      <c r="AE1818" s="2281">
        <f t="shared" si="2425"/>
        <v>0</v>
      </c>
      <c r="AF1818" s="2281">
        <f t="shared" si="2425"/>
        <v>0</v>
      </c>
      <c r="AG1818" s="2281">
        <f t="shared" si="2425"/>
        <v>5137.1543899999988</v>
      </c>
      <c r="AH1818" s="151"/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  <c r="BI1818" s="151"/>
      <c r="BJ1818" s="151"/>
      <c r="BK1818" s="151"/>
      <c r="BL1818" s="151"/>
      <c r="BM1818" s="151"/>
      <c r="BN1818" s="151"/>
      <c r="BO1818" s="151"/>
      <c r="BP1818" s="151"/>
      <c r="BQ1818" s="151"/>
      <c r="BR1818" s="151"/>
      <c r="BS1818" s="151"/>
      <c r="BT1818" s="151"/>
      <c r="BU1818" s="151"/>
      <c r="BV1818" s="151"/>
      <c r="BW1818" s="151"/>
      <c r="BX1818" s="151"/>
      <c r="BY1818" s="151"/>
      <c r="BZ1818" s="151"/>
      <c r="CA1818" s="151"/>
      <c r="CB1818" s="151"/>
      <c r="CC1818" s="151"/>
      <c r="CD1818" s="151"/>
      <c r="CE1818" s="151"/>
      <c r="CF1818" s="151"/>
      <c r="CG1818" s="151"/>
      <c r="CH1818" s="151"/>
      <c r="CI1818" s="151"/>
      <c r="CJ1818" s="151"/>
      <c r="CK1818" s="151"/>
      <c r="CL1818" s="151"/>
      <c r="CM1818" s="151"/>
      <c r="CN1818" s="151"/>
      <c r="CO1818" s="151"/>
      <c r="CP1818" s="151"/>
      <c r="CQ1818" s="151"/>
      <c r="CR1818" s="151"/>
      <c r="CS1818" s="151"/>
      <c r="CT1818" s="151"/>
      <c r="CU1818" s="151"/>
      <c r="CV1818" s="151"/>
      <c r="CW1818" s="151"/>
      <c r="CX1818" s="151"/>
      <c r="CY1818" s="151"/>
      <c r="CZ1818" s="151"/>
      <c r="DA1818" s="151"/>
      <c r="DB1818" s="151"/>
      <c r="DC1818" s="151"/>
      <c r="DD1818" s="151"/>
      <c r="DE1818" s="151"/>
      <c r="DF1818" s="151"/>
      <c r="DG1818" s="151"/>
      <c r="DH1818" s="151"/>
      <c r="DI1818" s="151"/>
      <c r="DJ1818" s="151"/>
      <c r="DK1818" s="151"/>
      <c r="DL1818" s="151"/>
      <c r="DM1818" s="151"/>
      <c r="DN1818" s="151"/>
      <c r="DO1818" s="151"/>
      <c r="DP1818" s="151"/>
      <c r="DQ1818" s="151"/>
      <c r="DR1818" s="151"/>
      <c r="DS1818" s="151"/>
      <c r="DT1818" s="151"/>
      <c r="DU1818" s="151"/>
      <c r="DV1818" s="151"/>
      <c r="DW1818" s="151"/>
      <c r="DX1818" s="151"/>
      <c r="DY1818" s="151"/>
      <c r="DZ1818" s="151"/>
      <c r="EA1818" s="151"/>
      <c r="EB1818" s="151"/>
      <c r="EC1818" s="151"/>
      <c r="ED1818" s="151"/>
      <c r="EE1818" s="151"/>
      <c r="EF1818" s="151"/>
      <c r="EG1818" s="151"/>
      <c r="EH1818" s="151"/>
      <c r="EI1818" s="151"/>
      <c r="EJ1818" s="151"/>
      <c r="EK1818" s="151"/>
      <c r="EL1818" s="151"/>
      <c r="EM1818" s="151"/>
      <c r="EN1818" s="151"/>
      <c r="EO1818" s="151"/>
      <c r="EP1818" s="151"/>
      <c r="EQ1818" s="151"/>
      <c r="ER1818" s="151"/>
      <c r="ES1818" s="151"/>
      <c r="ET1818" s="151"/>
      <c r="EU1818" s="151"/>
      <c r="EV1818" s="151"/>
      <c r="EW1818" s="151"/>
      <c r="EX1818" s="151"/>
      <c r="EY1818" s="151"/>
      <c r="EZ1818" s="151"/>
      <c r="FA1818" s="151"/>
      <c r="FB1818" s="151"/>
      <c r="FC1818" s="151"/>
      <c r="FD1818" s="151"/>
      <c r="FE1818" s="151"/>
      <c r="FF1818" s="151"/>
      <c r="FG1818" s="151"/>
      <c r="FH1818" s="151"/>
      <c r="FI1818" s="151"/>
      <c r="FJ1818" s="151"/>
      <c r="FK1818" s="151"/>
      <c r="FL1818" s="151"/>
      <c r="FM1818" s="151"/>
      <c r="FN1818" s="151"/>
      <c r="FO1818" s="151"/>
      <c r="FP1818" s="151"/>
      <c r="FQ1818" s="151"/>
      <c r="FR1818" s="151"/>
      <c r="FS1818" s="151"/>
      <c r="FT1818" s="151"/>
      <c r="FU1818" s="151"/>
      <c r="FV1818" s="151"/>
      <c r="FW1818" s="151"/>
      <c r="FX1818" s="151"/>
      <c r="FY1818" s="151"/>
      <c r="FZ1818" s="151"/>
      <c r="GA1818" s="151"/>
      <c r="GB1818" s="151"/>
      <c r="GC1818" s="151"/>
      <c r="GD1818" s="151"/>
      <c r="GE1818" s="151"/>
      <c r="GF1818" s="151"/>
      <c r="GG1818" s="151"/>
      <c r="GH1818" s="151"/>
      <c r="GI1818" s="151"/>
      <c r="GJ1818" s="151"/>
      <c r="GK1818" s="151"/>
      <c r="GL1818" s="151"/>
      <c r="GM1818" s="151"/>
      <c r="GN1818" s="151"/>
      <c r="GO1818" s="151"/>
      <c r="GP1818" s="151"/>
      <c r="GQ1818" s="151"/>
      <c r="GR1818" s="151"/>
      <c r="GS1818" s="151"/>
      <c r="GT1818" s="151"/>
      <c r="GU1818" s="151"/>
      <c r="GV1818" s="151"/>
      <c r="GW1818" s="151"/>
      <c r="GX1818" s="151"/>
      <c r="GY1818" s="151"/>
      <c r="GZ1818" s="151"/>
      <c r="HA1818" s="151"/>
      <c r="HB1818" s="151"/>
      <c r="HC1818" s="151"/>
      <c r="HD1818" s="151"/>
      <c r="HE1818" s="151"/>
      <c r="HF1818" s="151"/>
      <c r="HG1818" s="151"/>
      <c r="HH1818" s="151"/>
      <c r="HI1818" s="151"/>
      <c r="HJ1818" s="151"/>
      <c r="HK1818" s="151"/>
      <c r="HL1818" s="151"/>
      <c r="HM1818" s="151"/>
      <c r="HN1818" s="151"/>
      <c r="HO1818" s="151"/>
      <c r="HP1818" s="151"/>
      <c r="HQ1818" s="151"/>
      <c r="HR1818" s="151"/>
      <c r="HS1818" s="151"/>
      <c r="HT1818" s="151"/>
      <c r="HU1818" s="151"/>
      <c r="HV1818" s="151"/>
      <c r="HW1818" s="151"/>
      <c r="HX1818" s="151"/>
      <c r="HY1818" s="151"/>
      <c r="HZ1818" s="151"/>
      <c r="IA1818" s="151"/>
      <c r="IB1818" s="151"/>
      <c r="IC1818" s="151"/>
      <c r="ID1818" s="151"/>
      <c r="IE1818" s="151"/>
      <c r="IF1818" s="151"/>
      <c r="IG1818" s="151"/>
      <c r="IH1818" s="151"/>
      <c r="II1818" s="151"/>
      <c r="IJ1818" s="151"/>
      <c r="IK1818" s="151"/>
      <c r="IL1818" s="151"/>
      <c r="IM1818" s="151"/>
      <c r="IN1818" s="151"/>
      <c r="IO1818" s="151"/>
      <c r="IP1818" s="151"/>
      <c r="IQ1818" s="151"/>
      <c r="IR1818" s="151"/>
      <c r="IS1818" s="151"/>
      <c r="IT1818" s="151"/>
      <c r="IU1818" s="151"/>
      <c r="IV1818" s="151"/>
    </row>
    <row r="1819" spans="1:256" s="851" customFormat="1" ht="29.25" x14ac:dyDescent="0.25">
      <c r="A1819" s="214"/>
      <c r="B1819" s="214">
        <v>1</v>
      </c>
      <c r="C1819" s="288" t="s">
        <v>311</v>
      </c>
      <c r="D1819" s="173"/>
      <c r="E1819" s="173"/>
      <c r="F1819" s="1712">
        <f t="shared" si="2419"/>
        <v>10638.297872340425</v>
      </c>
      <c r="G1819" s="745">
        <f t="shared" si="2419"/>
        <v>7092.1985815602839</v>
      </c>
      <c r="H1819" s="745">
        <f t="shared" si="2419"/>
        <v>7944.5031914893616</v>
      </c>
      <c r="I1819" s="745">
        <f>I1710</f>
        <v>112.02063157768418</v>
      </c>
      <c r="J1819" s="2283"/>
      <c r="K1819" s="2283"/>
      <c r="L1819" s="2284"/>
      <c r="M1819" s="2284"/>
      <c r="N1819" s="2284"/>
      <c r="O1819" s="2284"/>
      <c r="P1819" s="2284"/>
      <c r="Q1819" s="2284"/>
      <c r="R1819" s="2503">
        <f t="shared" ref="R1819:AG1819" si="2430">R1710</f>
        <v>0</v>
      </c>
      <c r="S1819" s="2503">
        <f t="shared" ref="S1819:T1819" si="2431">S1710</f>
        <v>0</v>
      </c>
      <c r="T1819" s="2503">
        <f t="shared" si="2431"/>
        <v>0</v>
      </c>
      <c r="U1819" s="2503">
        <f t="shared" ref="U1819:V1819" si="2432">U1710</f>
        <v>0</v>
      </c>
      <c r="V1819" s="2503">
        <f t="shared" si="2432"/>
        <v>0</v>
      </c>
      <c r="W1819" s="2503">
        <f t="shared" ref="W1819:X1819" si="2433">W1710</f>
        <v>0</v>
      </c>
      <c r="X1819" s="2503">
        <f t="shared" si="2433"/>
        <v>0</v>
      </c>
      <c r="Y1819" s="2503">
        <f t="shared" ref="Y1819" si="2434">Y1710</f>
        <v>0</v>
      </c>
      <c r="Z1819" s="2503">
        <f t="shared" si="2430"/>
        <v>0</v>
      </c>
      <c r="AA1819" s="2503">
        <f t="shared" si="2430"/>
        <v>0</v>
      </c>
      <c r="AB1819" s="2504">
        <f t="shared" si="2430"/>
        <v>0</v>
      </c>
      <c r="AC1819" s="2503">
        <f t="shared" si="2430"/>
        <v>0</v>
      </c>
      <c r="AD1819" s="2503">
        <f t="shared" si="2430"/>
        <v>0</v>
      </c>
      <c r="AE1819" s="2505">
        <f t="shared" si="2430"/>
        <v>0</v>
      </c>
      <c r="AF1819" s="2505">
        <f t="shared" si="2430"/>
        <v>0</v>
      </c>
      <c r="AG1819" s="2503">
        <f t="shared" si="2430"/>
        <v>0</v>
      </c>
      <c r="AH1819" s="151"/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  <c r="BI1819" s="151"/>
      <c r="BJ1819" s="151"/>
      <c r="BK1819" s="151"/>
      <c r="BL1819" s="151"/>
      <c r="BM1819" s="151"/>
      <c r="BN1819" s="151"/>
      <c r="BO1819" s="151"/>
      <c r="BP1819" s="151"/>
      <c r="BQ1819" s="151"/>
      <c r="BR1819" s="151"/>
      <c r="BS1819" s="151"/>
      <c r="BT1819" s="151"/>
      <c r="BU1819" s="151"/>
      <c r="BV1819" s="151"/>
      <c r="BW1819" s="151"/>
      <c r="BX1819" s="151"/>
      <c r="BY1819" s="151"/>
      <c r="BZ1819" s="151"/>
      <c r="CA1819" s="151"/>
      <c r="CB1819" s="151"/>
      <c r="CC1819" s="151"/>
      <c r="CD1819" s="151"/>
      <c r="CE1819" s="151"/>
      <c r="CF1819" s="151"/>
      <c r="CG1819" s="151"/>
      <c r="CH1819" s="151"/>
      <c r="CI1819" s="151"/>
      <c r="CJ1819" s="151"/>
      <c r="CK1819" s="151"/>
      <c r="CL1819" s="151"/>
      <c r="CM1819" s="151"/>
      <c r="CN1819" s="151"/>
      <c r="CO1819" s="151"/>
      <c r="CP1819" s="151"/>
      <c r="CQ1819" s="151"/>
      <c r="CR1819" s="151"/>
      <c r="CS1819" s="151"/>
      <c r="CT1819" s="151"/>
      <c r="CU1819" s="151"/>
      <c r="CV1819" s="151"/>
      <c r="CW1819" s="151"/>
      <c r="CX1819" s="151"/>
      <c r="CY1819" s="151"/>
      <c r="CZ1819" s="151"/>
      <c r="DA1819" s="151"/>
      <c r="DB1819" s="151"/>
      <c r="DC1819" s="151"/>
      <c r="DD1819" s="151"/>
      <c r="DE1819" s="151"/>
      <c r="DF1819" s="151"/>
      <c r="DG1819" s="151"/>
      <c r="DH1819" s="151"/>
      <c r="DI1819" s="151"/>
      <c r="DJ1819" s="151"/>
      <c r="DK1819" s="151"/>
      <c r="DL1819" s="151"/>
      <c r="DM1819" s="151"/>
      <c r="DN1819" s="151"/>
      <c r="DO1819" s="151"/>
      <c r="DP1819" s="151"/>
      <c r="DQ1819" s="151"/>
      <c r="DR1819" s="151"/>
      <c r="DS1819" s="151"/>
      <c r="DT1819" s="151"/>
      <c r="DU1819" s="151"/>
      <c r="DV1819" s="151"/>
      <c r="DW1819" s="151"/>
      <c r="DX1819" s="151"/>
      <c r="DY1819" s="151"/>
      <c r="DZ1819" s="151"/>
      <c r="EA1819" s="151"/>
      <c r="EB1819" s="151"/>
      <c r="EC1819" s="151"/>
      <c r="ED1819" s="151"/>
      <c r="EE1819" s="151"/>
      <c r="EF1819" s="151"/>
      <c r="EG1819" s="151"/>
      <c r="EH1819" s="151"/>
      <c r="EI1819" s="151"/>
      <c r="EJ1819" s="151"/>
      <c r="EK1819" s="151"/>
      <c r="EL1819" s="151"/>
      <c r="EM1819" s="151"/>
      <c r="EN1819" s="151"/>
      <c r="EO1819" s="151"/>
      <c r="EP1819" s="151"/>
      <c r="EQ1819" s="151"/>
      <c r="ER1819" s="151"/>
      <c r="ES1819" s="151"/>
      <c r="ET1819" s="151"/>
      <c r="EU1819" s="151"/>
      <c r="EV1819" s="151"/>
      <c r="EW1819" s="151"/>
      <c r="EX1819" s="151"/>
      <c r="EY1819" s="151"/>
      <c r="EZ1819" s="151"/>
      <c r="FA1819" s="151"/>
      <c r="FB1819" s="151"/>
      <c r="FC1819" s="151"/>
      <c r="FD1819" s="151"/>
      <c r="FE1819" s="151"/>
      <c r="FF1819" s="151"/>
      <c r="FG1819" s="151"/>
      <c r="FH1819" s="151"/>
      <c r="FI1819" s="151"/>
      <c r="FJ1819" s="151"/>
      <c r="FK1819" s="151"/>
      <c r="FL1819" s="151"/>
      <c r="FM1819" s="151"/>
      <c r="FN1819" s="151"/>
      <c r="FO1819" s="151"/>
      <c r="FP1819" s="151"/>
      <c r="FQ1819" s="151"/>
      <c r="FR1819" s="151"/>
      <c r="FS1819" s="151"/>
      <c r="FT1819" s="151"/>
      <c r="FU1819" s="151"/>
      <c r="FV1819" s="151"/>
      <c r="FW1819" s="151"/>
      <c r="FX1819" s="151"/>
      <c r="FY1819" s="151"/>
      <c r="FZ1819" s="151"/>
      <c r="GA1819" s="151"/>
      <c r="GB1819" s="151"/>
      <c r="GC1819" s="151"/>
      <c r="GD1819" s="151"/>
      <c r="GE1819" s="151"/>
      <c r="GF1819" s="151"/>
      <c r="GG1819" s="151"/>
      <c r="GH1819" s="151"/>
      <c r="GI1819" s="151"/>
      <c r="GJ1819" s="151"/>
      <c r="GK1819" s="151"/>
      <c r="GL1819" s="151"/>
      <c r="GM1819" s="151"/>
      <c r="GN1819" s="151"/>
      <c r="GO1819" s="151"/>
      <c r="GP1819" s="151"/>
      <c r="GQ1819" s="151"/>
      <c r="GR1819" s="151"/>
      <c r="GS1819" s="151"/>
      <c r="GT1819" s="151"/>
      <c r="GU1819" s="151"/>
      <c r="GV1819" s="151"/>
      <c r="GW1819" s="151"/>
      <c r="GX1819" s="151"/>
      <c r="GY1819" s="151"/>
      <c r="GZ1819" s="151"/>
      <c r="HA1819" s="151"/>
      <c r="HB1819" s="151"/>
      <c r="HC1819" s="151"/>
      <c r="HD1819" s="151"/>
      <c r="HE1819" s="151"/>
      <c r="HF1819" s="151"/>
      <c r="HG1819" s="151"/>
      <c r="HH1819" s="151"/>
      <c r="HI1819" s="151"/>
      <c r="HJ1819" s="151"/>
      <c r="HK1819" s="151"/>
      <c r="HL1819" s="151"/>
      <c r="HM1819" s="151"/>
      <c r="HN1819" s="151"/>
      <c r="HO1819" s="151"/>
      <c r="HP1819" s="151"/>
      <c r="HQ1819" s="151"/>
      <c r="HR1819" s="151"/>
      <c r="HS1819" s="151"/>
      <c r="HT1819" s="151"/>
      <c r="HU1819" s="151"/>
      <c r="HV1819" s="151"/>
      <c r="HW1819" s="151"/>
      <c r="HX1819" s="151"/>
      <c r="HY1819" s="151"/>
      <c r="HZ1819" s="151"/>
      <c r="IA1819" s="151"/>
      <c r="IB1819" s="151"/>
      <c r="IC1819" s="151"/>
      <c r="ID1819" s="151"/>
      <c r="IE1819" s="151"/>
      <c r="IF1819" s="151"/>
      <c r="IG1819" s="151"/>
      <c r="IH1819" s="151"/>
      <c r="II1819" s="151"/>
      <c r="IJ1819" s="151"/>
      <c r="IK1819" s="151"/>
      <c r="IL1819" s="151"/>
      <c r="IM1819" s="151"/>
      <c r="IN1819" s="151"/>
      <c r="IO1819" s="151"/>
      <c r="IP1819" s="151"/>
      <c r="IQ1819" s="151"/>
      <c r="IR1819" s="151"/>
      <c r="IS1819" s="151"/>
      <c r="IT1819" s="151"/>
      <c r="IU1819" s="151"/>
      <c r="IV1819" s="151"/>
    </row>
    <row r="1820" spans="1:256" s="851" customFormat="1" x14ac:dyDescent="0.25">
      <c r="A1820" s="214"/>
      <c r="B1820" s="214">
        <v>1</v>
      </c>
      <c r="C1820" s="288" t="s">
        <v>319</v>
      </c>
      <c r="D1820" s="173"/>
      <c r="E1820" s="173"/>
      <c r="F1820" s="1712">
        <f t="shared" si="2419"/>
        <v>0</v>
      </c>
      <c r="G1820" s="745">
        <f t="shared" si="2419"/>
        <v>0</v>
      </c>
      <c r="H1820" s="745">
        <f t="shared" si="2419"/>
        <v>0</v>
      </c>
      <c r="I1820" s="745">
        <f>I1711</f>
        <v>0</v>
      </c>
      <c r="J1820" s="2283"/>
      <c r="K1820" s="2283"/>
      <c r="L1820" s="2284"/>
      <c r="M1820" s="2284"/>
      <c r="N1820" s="2284"/>
      <c r="O1820" s="2284"/>
      <c r="P1820" s="2284"/>
      <c r="Q1820" s="2284"/>
      <c r="R1820" s="2503">
        <f t="shared" ref="R1820:AG1820" si="2435">R1711</f>
        <v>0</v>
      </c>
      <c r="S1820" s="2503">
        <f t="shared" ref="S1820:T1820" si="2436">S1711</f>
        <v>0</v>
      </c>
      <c r="T1820" s="2503">
        <f t="shared" si="2436"/>
        <v>0</v>
      </c>
      <c r="U1820" s="2503">
        <f t="shared" ref="U1820:V1820" si="2437">U1711</f>
        <v>0</v>
      </c>
      <c r="V1820" s="2503">
        <f t="shared" si="2437"/>
        <v>0</v>
      </c>
      <c r="W1820" s="2503">
        <f t="shared" ref="W1820:X1820" si="2438">W1711</f>
        <v>0</v>
      </c>
      <c r="X1820" s="2503">
        <f t="shared" si="2438"/>
        <v>0</v>
      </c>
      <c r="Y1820" s="2503">
        <f t="shared" ref="Y1820" si="2439">Y1711</f>
        <v>0</v>
      </c>
      <c r="Z1820" s="2503">
        <f t="shared" si="2435"/>
        <v>0</v>
      </c>
      <c r="AA1820" s="2503">
        <f t="shared" si="2435"/>
        <v>0</v>
      </c>
      <c r="AB1820" s="2504">
        <f t="shared" si="2435"/>
        <v>0</v>
      </c>
      <c r="AC1820" s="2503">
        <f t="shared" si="2435"/>
        <v>0</v>
      </c>
      <c r="AD1820" s="2503">
        <f t="shared" si="2435"/>
        <v>0</v>
      </c>
      <c r="AE1820" s="2505">
        <f t="shared" si="2435"/>
        <v>0</v>
      </c>
      <c r="AF1820" s="2505">
        <f t="shared" si="2435"/>
        <v>0</v>
      </c>
      <c r="AG1820" s="2503">
        <f t="shared" si="2435"/>
        <v>0</v>
      </c>
      <c r="AH1820" s="151"/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  <c r="BI1820" s="151"/>
      <c r="BJ1820" s="151"/>
      <c r="BK1820" s="151"/>
      <c r="BL1820" s="151"/>
      <c r="BM1820" s="151"/>
      <c r="BN1820" s="151"/>
      <c r="BO1820" s="151"/>
      <c r="BP1820" s="151"/>
      <c r="BQ1820" s="151"/>
      <c r="BR1820" s="151"/>
      <c r="BS1820" s="151"/>
      <c r="BT1820" s="151"/>
      <c r="BU1820" s="151"/>
      <c r="BV1820" s="151"/>
      <c r="BW1820" s="151"/>
      <c r="BX1820" s="151"/>
      <c r="BY1820" s="151"/>
      <c r="BZ1820" s="151"/>
      <c r="CA1820" s="151"/>
      <c r="CB1820" s="151"/>
      <c r="CC1820" s="151"/>
      <c r="CD1820" s="151"/>
      <c r="CE1820" s="151"/>
      <c r="CF1820" s="151"/>
      <c r="CG1820" s="151"/>
      <c r="CH1820" s="151"/>
      <c r="CI1820" s="151"/>
      <c r="CJ1820" s="151"/>
      <c r="CK1820" s="151"/>
      <c r="CL1820" s="151"/>
      <c r="CM1820" s="151"/>
      <c r="CN1820" s="151"/>
      <c r="CO1820" s="151"/>
      <c r="CP1820" s="151"/>
      <c r="CQ1820" s="151"/>
      <c r="CR1820" s="151"/>
      <c r="CS1820" s="151"/>
      <c r="CT1820" s="151"/>
      <c r="CU1820" s="151"/>
      <c r="CV1820" s="151"/>
      <c r="CW1820" s="151"/>
      <c r="CX1820" s="151"/>
      <c r="CY1820" s="151"/>
      <c r="CZ1820" s="151"/>
      <c r="DA1820" s="151"/>
      <c r="DB1820" s="151"/>
      <c r="DC1820" s="151"/>
      <c r="DD1820" s="151"/>
      <c r="DE1820" s="151"/>
      <c r="DF1820" s="151"/>
      <c r="DG1820" s="151"/>
      <c r="DH1820" s="151"/>
      <c r="DI1820" s="151"/>
      <c r="DJ1820" s="151"/>
      <c r="DK1820" s="151"/>
      <c r="DL1820" s="151"/>
      <c r="DM1820" s="151"/>
      <c r="DN1820" s="151"/>
      <c r="DO1820" s="151"/>
      <c r="DP1820" s="151"/>
      <c r="DQ1820" s="151"/>
      <c r="DR1820" s="151"/>
      <c r="DS1820" s="151"/>
      <c r="DT1820" s="151"/>
      <c r="DU1820" s="151"/>
      <c r="DV1820" s="151"/>
      <c r="DW1820" s="151"/>
      <c r="DX1820" s="151"/>
      <c r="DY1820" s="151"/>
      <c r="DZ1820" s="151"/>
      <c r="EA1820" s="151"/>
      <c r="EB1820" s="151"/>
      <c r="EC1820" s="151"/>
      <c r="ED1820" s="151"/>
      <c r="EE1820" s="151"/>
      <c r="EF1820" s="151"/>
      <c r="EG1820" s="151"/>
      <c r="EH1820" s="151"/>
      <c r="EI1820" s="151"/>
      <c r="EJ1820" s="151"/>
      <c r="EK1820" s="151"/>
      <c r="EL1820" s="151"/>
      <c r="EM1820" s="151"/>
      <c r="EN1820" s="151"/>
      <c r="EO1820" s="151"/>
      <c r="EP1820" s="151"/>
      <c r="EQ1820" s="151"/>
      <c r="ER1820" s="151"/>
      <c r="ES1820" s="151"/>
      <c r="ET1820" s="151"/>
      <c r="EU1820" s="151"/>
      <c r="EV1820" s="151"/>
      <c r="EW1820" s="151"/>
      <c r="EX1820" s="151"/>
      <c r="EY1820" s="151"/>
      <c r="EZ1820" s="151"/>
      <c r="FA1820" s="151"/>
      <c r="FB1820" s="151"/>
      <c r="FC1820" s="151"/>
      <c r="FD1820" s="151"/>
      <c r="FE1820" s="151"/>
      <c r="FF1820" s="151"/>
      <c r="FG1820" s="151"/>
      <c r="FH1820" s="151"/>
      <c r="FI1820" s="151"/>
      <c r="FJ1820" s="151"/>
      <c r="FK1820" s="151"/>
      <c r="FL1820" s="151"/>
      <c r="FM1820" s="151"/>
      <c r="FN1820" s="151"/>
      <c r="FO1820" s="151"/>
      <c r="FP1820" s="151"/>
      <c r="FQ1820" s="151"/>
      <c r="FR1820" s="151"/>
      <c r="FS1820" s="151"/>
      <c r="FT1820" s="151"/>
      <c r="FU1820" s="151"/>
      <c r="FV1820" s="151"/>
      <c r="FW1820" s="151"/>
      <c r="FX1820" s="151"/>
      <c r="FY1820" s="151"/>
      <c r="FZ1820" s="151"/>
      <c r="GA1820" s="151"/>
      <c r="GB1820" s="151"/>
      <c r="GC1820" s="151"/>
      <c r="GD1820" s="151"/>
      <c r="GE1820" s="151"/>
      <c r="GF1820" s="151"/>
      <c r="GG1820" s="151"/>
      <c r="GH1820" s="151"/>
      <c r="GI1820" s="151"/>
      <c r="GJ1820" s="151"/>
      <c r="GK1820" s="151"/>
      <c r="GL1820" s="151"/>
      <c r="GM1820" s="151"/>
      <c r="GN1820" s="151"/>
      <c r="GO1820" s="151"/>
      <c r="GP1820" s="151"/>
      <c r="GQ1820" s="151"/>
      <c r="GR1820" s="151"/>
      <c r="GS1820" s="151"/>
      <c r="GT1820" s="151"/>
      <c r="GU1820" s="151"/>
      <c r="GV1820" s="151"/>
      <c r="GW1820" s="151"/>
      <c r="GX1820" s="151"/>
      <c r="GY1820" s="151"/>
      <c r="GZ1820" s="151"/>
      <c r="HA1820" s="151"/>
      <c r="HB1820" s="151"/>
      <c r="HC1820" s="151"/>
      <c r="HD1820" s="151"/>
      <c r="HE1820" s="151"/>
      <c r="HF1820" s="151"/>
      <c r="HG1820" s="151"/>
      <c r="HH1820" s="151"/>
      <c r="HI1820" s="151"/>
      <c r="HJ1820" s="151"/>
      <c r="HK1820" s="151"/>
      <c r="HL1820" s="151"/>
      <c r="HM1820" s="151"/>
      <c r="HN1820" s="151"/>
      <c r="HO1820" s="151"/>
      <c r="HP1820" s="151"/>
      <c r="HQ1820" s="151"/>
      <c r="HR1820" s="151"/>
      <c r="HS1820" s="151"/>
      <c r="HT1820" s="151"/>
      <c r="HU1820" s="151"/>
      <c r="HV1820" s="151"/>
      <c r="HW1820" s="151"/>
      <c r="HX1820" s="151"/>
      <c r="HY1820" s="151"/>
      <c r="HZ1820" s="151"/>
      <c r="IA1820" s="151"/>
      <c r="IB1820" s="151"/>
      <c r="IC1820" s="151"/>
      <c r="ID1820" s="151"/>
      <c r="IE1820" s="151"/>
      <c r="IF1820" s="151"/>
      <c r="IG1820" s="151"/>
      <c r="IH1820" s="151"/>
      <c r="II1820" s="151"/>
      <c r="IJ1820" s="151"/>
      <c r="IK1820" s="151"/>
      <c r="IL1820" s="151"/>
      <c r="IM1820" s="151"/>
      <c r="IN1820" s="151"/>
      <c r="IO1820" s="151"/>
      <c r="IP1820" s="151"/>
      <c r="IQ1820" s="151"/>
      <c r="IR1820" s="151"/>
      <c r="IS1820" s="151"/>
      <c r="IT1820" s="151"/>
      <c r="IU1820" s="151"/>
      <c r="IV1820" s="151"/>
    </row>
    <row r="1821" spans="1:256" s="851" customFormat="1" x14ac:dyDescent="0.25">
      <c r="A1821" s="214"/>
      <c r="B1821" s="214">
        <v>1</v>
      </c>
      <c r="C1821" s="173" t="s">
        <v>320</v>
      </c>
      <c r="D1821" s="1891"/>
      <c r="E1821" s="173"/>
      <c r="F1821" s="1715">
        <f t="shared" si="2419"/>
        <v>10638.297872340425</v>
      </c>
      <c r="G1821" s="1714">
        <f t="shared" si="2419"/>
        <v>7092.1985815602839</v>
      </c>
      <c r="H1821" s="1714">
        <f t="shared" si="2419"/>
        <v>7944.5031914893616</v>
      </c>
      <c r="I1821" s="1714">
        <f>I1712</f>
        <v>112.02063157768418</v>
      </c>
      <c r="J1821" s="2283"/>
      <c r="K1821" s="2283"/>
      <c r="L1821" s="2284"/>
      <c r="M1821" s="2284"/>
      <c r="N1821" s="2284"/>
      <c r="O1821" s="2284"/>
      <c r="P1821" s="2284"/>
      <c r="Q1821" s="2284"/>
      <c r="R1821" s="2503">
        <f t="shared" ref="R1821:AG1821" si="2440">R1712</f>
        <v>0</v>
      </c>
      <c r="S1821" s="2503">
        <f t="shared" ref="S1821:T1821" si="2441">S1712</f>
        <v>0</v>
      </c>
      <c r="T1821" s="2503">
        <f t="shared" si="2441"/>
        <v>0</v>
      </c>
      <c r="U1821" s="2503">
        <f t="shared" ref="U1821:V1821" si="2442">U1712</f>
        <v>0</v>
      </c>
      <c r="V1821" s="2503">
        <f t="shared" si="2442"/>
        <v>0</v>
      </c>
      <c r="W1821" s="2503">
        <f t="shared" ref="W1821:X1821" si="2443">W1712</f>
        <v>0</v>
      </c>
      <c r="X1821" s="2503">
        <f t="shared" si="2443"/>
        <v>0</v>
      </c>
      <c r="Y1821" s="2503">
        <f t="shared" ref="Y1821" si="2444">Y1712</f>
        <v>0</v>
      </c>
      <c r="Z1821" s="2503">
        <f t="shared" si="2440"/>
        <v>0</v>
      </c>
      <c r="AA1821" s="2503">
        <f t="shared" si="2440"/>
        <v>0</v>
      </c>
      <c r="AB1821" s="2504">
        <f t="shared" si="2440"/>
        <v>0</v>
      </c>
      <c r="AC1821" s="2503">
        <f t="shared" si="2440"/>
        <v>0</v>
      </c>
      <c r="AD1821" s="2503">
        <f t="shared" si="2440"/>
        <v>0</v>
      </c>
      <c r="AE1821" s="2505">
        <f t="shared" si="2440"/>
        <v>0</v>
      </c>
      <c r="AF1821" s="2505">
        <f t="shared" si="2440"/>
        <v>0</v>
      </c>
      <c r="AG1821" s="2503">
        <f t="shared" si="2440"/>
        <v>0</v>
      </c>
      <c r="AH1821" s="151"/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  <c r="BI1821" s="151"/>
      <c r="BJ1821" s="151"/>
      <c r="BK1821" s="151"/>
      <c r="BL1821" s="151"/>
      <c r="BM1821" s="151"/>
      <c r="BN1821" s="151"/>
      <c r="BO1821" s="151"/>
      <c r="BP1821" s="151"/>
      <c r="BQ1821" s="151"/>
      <c r="BR1821" s="151"/>
      <c r="BS1821" s="151"/>
      <c r="BT1821" s="151"/>
      <c r="BU1821" s="151"/>
      <c r="BV1821" s="151"/>
      <c r="BW1821" s="151"/>
      <c r="BX1821" s="151"/>
      <c r="BY1821" s="151"/>
      <c r="BZ1821" s="151"/>
      <c r="CA1821" s="151"/>
      <c r="CB1821" s="151"/>
      <c r="CC1821" s="151"/>
      <c r="CD1821" s="151"/>
      <c r="CE1821" s="151"/>
      <c r="CF1821" s="151"/>
      <c r="CG1821" s="151"/>
      <c r="CH1821" s="151"/>
      <c r="CI1821" s="151"/>
      <c r="CJ1821" s="151"/>
      <c r="CK1821" s="151"/>
      <c r="CL1821" s="151"/>
      <c r="CM1821" s="151"/>
      <c r="CN1821" s="151"/>
      <c r="CO1821" s="151"/>
      <c r="CP1821" s="151"/>
      <c r="CQ1821" s="151"/>
      <c r="CR1821" s="151"/>
      <c r="CS1821" s="151"/>
      <c r="CT1821" s="151"/>
      <c r="CU1821" s="151"/>
      <c r="CV1821" s="151"/>
      <c r="CW1821" s="151"/>
      <c r="CX1821" s="151"/>
      <c r="CY1821" s="151"/>
      <c r="CZ1821" s="151"/>
      <c r="DA1821" s="151"/>
      <c r="DB1821" s="151"/>
      <c r="DC1821" s="151"/>
      <c r="DD1821" s="151"/>
      <c r="DE1821" s="151"/>
      <c r="DF1821" s="151"/>
      <c r="DG1821" s="151"/>
      <c r="DH1821" s="151"/>
      <c r="DI1821" s="151"/>
      <c r="DJ1821" s="151"/>
      <c r="DK1821" s="151"/>
      <c r="DL1821" s="151"/>
      <c r="DM1821" s="151"/>
      <c r="DN1821" s="151"/>
      <c r="DO1821" s="151"/>
      <c r="DP1821" s="151"/>
      <c r="DQ1821" s="151"/>
      <c r="DR1821" s="151"/>
      <c r="DS1821" s="151"/>
      <c r="DT1821" s="151"/>
      <c r="DU1821" s="151"/>
      <c r="DV1821" s="151"/>
      <c r="DW1821" s="151"/>
      <c r="DX1821" s="151"/>
      <c r="DY1821" s="151"/>
      <c r="DZ1821" s="151"/>
      <c r="EA1821" s="151"/>
      <c r="EB1821" s="151"/>
      <c r="EC1821" s="151"/>
      <c r="ED1821" s="151"/>
      <c r="EE1821" s="151"/>
      <c r="EF1821" s="151"/>
      <c r="EG1821" s="151"/>
      <c r="EH1821" s="151"/>
      <c r="EI1821" s="151"/>
      <c r="EJ1821" s="151"/>
      <c r="EK1821" s="151"/>
      <c r="EL1821" s="151"/>
      <c r="EM1821" s="151"/>
      <c r="EN1821" s="151"/>
      <c r="EO1821" s="151"/>
      <c r="EP1821" s="151"/>
      <c r="EQ1821" s="151"/>
      <c r="ER1821" s="151"/>
      <c r="ES1821" s="151"/>
      <c r="ET1821" s="151"/>
      <c r="EU1821" s="151"/>
      <c r="EV1821" s="151"/>
      <c r="EW1821" s="151"/>
      <c r="EX1821" s="151"/>
      <c r="EY1821" s="151"/>
      <c r="EZ1821" s="151"/>
      <c r="FA1821" s="151"/>
      <c r="FB1821" s="151"/>
      <c r="FC1821" s="151"/>
      <c r="FD1821" s="151"/>
      <c r="FE1821" s="151"/>
      <c r="FF1821" s="151"/>
      <c r="FG1821" s="151"/>
      <c r="FH1821" s="151"/>
      <c r="FI1821" s="151"/>
      <c r="FJ1821" s="151"/>
      <c r="FK1821" s="151"/>
      <c r="FL1821" s="151"/>
      <c r="FM1821" s="151"/>
      <c r="FN1821" s="151"/>
      <c r="FO1821" s="151"/>
      <c r="FP1821" s="151"/>
      <c r="FQ1821" s="151"/>
      <c r="FR1821" s="151"/>
      <c r="FS1821" s="151"/>
      <c r="FT1821" s="151"/>
      <c r="FU1821" s="151"/>
      <c r="FV1821" s="151"/>
      <c r="FW1821" s="151"/>
      <c r="FX1821" s="151"/>
      <c r="FY1821" s="151"/>
      <c r="FZ1821" s="151"/>
      <c r="GA1821" s="151"/>
      <c r="GB1821" s="151"/>
      <c r="GC1821" s="151"/>
      <c r="GD1821" s="151"/>
      <c r="GE1821" s="151"/>
      <c r="GF1821" s="151"/>
      <c r="GG1821" s="151"/>
      <c r="GH1821" s="151"/>
      <c r="GI1821" s="151"/>
      <c r="GJ1821" s="151"/>
      <c r="GK1821" s="151"/>
      <c r="GL1821" s="151"/>
      <c r="GM1821" s="151"/>
      <c r="GN1821" s="151"/>
      <c r="GO1821" s="151"/>
      <c r="GP1821" s="151"/>
      <c r="GQ1821" s="151"/>
      <c r="GR1821" s="151"/>
      <c r="GS1821" s="151"/>
      <c r="GT1821" s="151"/>
      <c r="GU1821" s="151"/>
      <c r="GV1821" s="151"/>
      <c r="GW1821" s="151"/>
      <c r="GX1821" s="151"/>
      <c r="GY1821" s="151"/>
      <c r="GZ1821" s="151"/>
      <c r="HA1821" s="151"/>
      <c r="HB1821" s="151"/>
      <c r="HC1821" s="151"/>
      <c r="HD1821" s="151"/>
      <c r="HE1821" s="151"/>
      <c r="HF1821" s="151"/>
      <c r="HG1821" s="151"/>
      <c r="HH1821" s="151"/>
      <c r="HI1821" s="151"/>
      <c r="HJ1821" s="151"/>
      <c r="HK1821" s="151"/>
      <c r="HL1821" s="151"/>
      <c r="HM1821" s="151"/>
      <c r="HN1821" s="151"/>
      <c r="HO1821" s="151"/>
      <c r="HP1821" s="151"/>
      <c r="HQ1821" s="151"/>
      <c r="HR1821" s="151"/>
      <c r="HS1821" s="151"/>
      <c r="HT1821" s="151"/>
      <c r="HU1821" s="151"/>
      <c r="HV1821" s="151"/>
      <c r="HW1821" s="151"/>
      <c r="HX1821" s="151"/>
      <c r="HY1821" s="151"/>
      <c r="HZ1821" s="151"/>
      <c r="IA1821" s="151"/>
      <c r="IB1821" s="151"/>
      <c r="IC1821" s="151"/>
      <c r="ID1821" s="151"/>
      <c r="IE1821" s="151"/>
      <c r="IF1821" s="151"/>
      <c r="IG1821" s="151"/>
      <c r="IH1821" s="151"/>
      <c r="II1821" s="151"/>
      <c r="IJ1821" s="151"/>
      <c r="IK1821" s="151"/>
      <c r="IL1821" s="151"/>
      <c r="IM1821" s="151"/>
      <c r="IN1821" s="151"/>
      <c r="IO1821" s="151"/>
      <c r="IP1821" s="151"/>
      <c r="IQ1821" s="151"/>
      <c r="IR1821" s="151"/>
      <c r="IS1821" s="151"/>
      <c r="IT1821" s="151"/>
      <c r="IU1821" s="151"/>
      <c r="IV1821" s="151"/>
    </row>
    <row r="1822" spans="1:256" s="851" customFormat="1" x14ac:dyDescent="0.25">
      <c r="A1822" s="214"/>
      <c r="B1822" s="214">
        <v>1</v>
      </c>
      <c r="C1822" s="293" t="s">
        <v>321</v>
      </c>
      <c r="D1822" s="172"/>
      <c r="E1822" s="173"/>
      <c r="F1822" s="1712">
        <f t="shared" si="2419"/>
        <v>100000</v>
      </c>
      <c r="G1822" s="745">
        <f t="shared" si="2419"/>
        <v>66666.666666666672</v>
      </c>
      <c r="H1822" s="745">
        <f t="shared" si="2419"/>
        <v>74678.33</v>
      </c>
      <c r="I1822" s="745">
        <f>I1713</f>
        <v>112.01693491532542</v>
      </c>
      <c r="J1822" s="2283"/>
      <c r="K1822" s="2283"/>
      <c r="L1822" s="2284"/>
      <c r="M1822" s="2284"/>
      <c r="N1822" s="2284"/>
      <c r="O1822" s="2284"/>
      <c r="P1822" s="2284"/>
      <c r="Q1822" s="2284"/>
      <c r="R1822" s="2503">
        <f t="shared" ref="R1822:AG1822" si="2445">R1713</f>
        <v>0</v>
      </c>
      <c r="S1822" s="2503">
        <f t="shared" ref="S1822:T1822" si="2446">S1713</f>
        <v>0</v>
      </c>
      <c r="T1822" s="2503">
        <f t="shared" si="2446"/>
        <v>0</v>
      </c>
      <c r="U1822" s="2503">
        <f t="shared" ref="U1822:V1822" si="2447">U1713</f>
        <v>0</v>
      </c>
      <c r="V1822" s="2503">
        <f t="shared" si="2447"/>
        <v>0</v>
      </c>
      <c r="W1822" s="2503">
        <f t="shared" ref="W1822:X1822" si="2448">W1713</f>
        <v>0</v>
      </c>
      <c r="X1822" s="2503">
        <f t="shared" si="2448"/>
        <v>0</v>
      </c>
      <c r="Y1822" s="2503">
        <f t="shared" ref="Y1822" si="2449">Y1713</f>
        <v>0</v>
      </c>
      <c r="Z1822" s="2503">
        <f t="shared" si="2445"/>
        <v>0</v>
      </c>
      <c r="AA1822" s="2503">
        <f t="shared" si="2445"/>
        <v>0</v>
      </c>
      <c r="AB1822" s="2504">
        <f t="shared" si="2445"/>
        <v>0</v>
      </c>
      <c r="AC1822" s="2503">
        <f t="shared" si="2445"/>
        <v>0</v>
      </c>
      <c r="AD1822" s="2503">
        <f t="shared" si="2445"/>
        <v>0</v>
      </c>
      <c r="AE1822" s="2505">
        <f t="shared" si="2445"/>
        <v>0</v>
      </c>
      <c r="AF1822" s="2505">
        <f t="shared" si="2445"/>
        <v>0</v>
      </c>
      <c r="AG1822" s="2503">
        <f t="shared" si="2445"/>
        <v>0</v>
      </c>
      <c r="AH1822" s="151"/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  <c r="BI1822" s="151"/>
      <c r="BJ1822" s="151"/>
      <c r="BK1822" s="151"/>
      <c r="BL1822" s="151"/>
      <c r="BM1822" s="151"/>
      <c r="BN1822" s="151"/>
      <c r="BO1822" s="151"/>
      <c r="BP1822" s="151"/>
      <c r="BQ1822" s="151"/>
      <c r="BR1822" s="151"/>
      <c r="BS1822" s="151"/>
      <c r="BT1822" s="151"/>
      <c r="BU1822" s="151"/>
      <c r="BV1822" s="151"/>
      <c r="BW1822" s="151"/>
      <c r="BX1822" s="151"/>
      <c r="BY1822" s="151"/>
      <c r="BZ1822" s="151"/>
      <c r="CA1822" s="151"/>
      <c r="CB1822" s="151"/>
      <c r="CC1822" s="151"/>
      <c r="CD1822" s="151"/>
      <c r="CE1822" s="151"/>
      <c r="CF1822" s="151"/>
      <c r="CG1822" s="151"/>
      <c r="CH1822" s="151"/>
      <c r="CI1822" s="151"/>
      <c r="CJ1822" s="151"/>
      <c r="CK1822" s="151"/>
      <c r="CL1822" s="151"/>
      <c r="CM1822" s="151"/>
      <c r="CN1822" s="151"/>
      <c r="CO1822" s="151"/>
      <c r="CP1822" s="151"/>
      <c r="CQ1822" s="151"/>
      <c r="CR1822" s="151"/>
      <c r="CS1822" s="151"/>
      <c r="CT1822" s="151"/>
      <c r="CU1822" s="151"/>
      <c r="CV1822" s="151"/>
      <c r="CW1822" s="151"/>
      <c r="CX1822" s="151"/>
      <c r="CY1822" s="151"/>
      <c r="CZ1822" s="151"/>
      <c r="DA1822" s="151"/>
      <c r="DB1822" s="151"/>
      <c r="DC1822" s="151"/>
      <c r="DD1822" s="151"/>
      <c r="DE1822" s="151"/>
      <c r="DF1822" s="151"/>
      <c r="DG1822" s="151"/>
      <c r="DH1822" s="151"/>
      <c r="DI1822" s="151"/>
      <c r="DJ1822" s="151"/>
      <c r="DK1822" s="151"/>
      <c r="DL1822" s="151"/>
      <c r="DM1822" s="151"/>
      <c r="DN1822" s="151"/>
      <c r="DO1822" s="151"/>
      <c r="DP1822" s="151"/>
      <c r="DQ1822" s="151"/>
      <c r="DR1822" s="151"/>
      <c r="DS1822" s="151"/>
      <c r="DT1822" s="151"/>
      <c r="DU1822" s="151"/>
      <c r="DV1822" s="151"/>
      <c r="DW1822" s="151"/>
      <c r="DX1822" s="151"/>
      <c r="DY1822" s="151"/>
      <c r="DZ1822" s="151"/>
      <c r="EA1822" s="151"/>
      <c r="EB1822" s="151"/>
      <c r="EC1822" s="151"/>
      <c r="ED1822" s="151"/>
      <c r="EE1822" s="151"/>
      <c r="EF1822" s="151"/>
      <c r="EG1822" s="151"/>
      <c r="EH1822" s="151"/>
      <c r="EI1822" s="151"/>
      <c r="EJ1822" s="151"/>
      <c r="EK1822" s="151"/>
      <c r="EL1822" s="151"/>
      <c r="EM1822" s="151"/>
      <c r="EN1822" s="151"/>
      <c r="EO1822" s="151"/>
      <c r="EP1822" s="151"/>
      <c r="EQ1822" s="151"/>
      <c r="ER1822" s="151"/>
      <c r="ES1822" s="151"/>
      <c r="ET1822" s="151"/>
      <c r="EU1822" s="151"/>
      <c r="EV1822" s="151"/>
      <c r="EW1822" s="151"/>
      <c r="EX1822" s="151"/>
      <c r="EY1822" s="151"/>
      <c r="EZ1822" s="151"/>
      <c r="FA1822" s="151"/>
      <c r="FB1822" s="151"/>
      <c r="FC1822" s="151"/>
      <c r="FD1822" s="151"/>
      <c r="FE1822" s="151"/>
      <c r="FF1822" s="151"/>
      <c r="FG1822" s="151"/>
      <c r="FH1822" s="151"/>
      <c r="FI1822" s="151"/>
      <c r="FJ1822" s="151"/>
      <c r="FK1822" s="151"/>
      <c r="FL1822" s="151"/>
      <c r="FM1822" s="151"/>
      <c r="FN1822" s="151"/>
      <c r="FO1822" s="151"/>
      <c r="FP1822" s="151"/>
      <c r="FQ1822" s="151"/>
      <c r="FR1822" s="151"/>
      <c r="FS1822" s="151"/>
      <c r="FT1822" s="151"/>
      <c r="FU1822" s="151"/>
      <c r="FV1822" s="151"/>
      <c r="FW1822" s="151"/>
      <c r="FX1822" s="151"/>
      <c r="FY1822" s="151"/>
      <c r="FZ1822" s="151"/>
      <c r="GA1822" s="151"/>
      <c r="GB1822" s="151"/>
      <c r="GC1822" s="151"/>
      <c r="GD1822" s="151"/>
      <c r="GE1822" s="151"/>
      <c r="GF1822" s="151"/>
      <c r="GG1822" s="151"/>
      <c r="GH1822" s="151"/>
      <c r="GI1822" s="151"/>
      <c r="GJ1822" s="151"/>
      <c r="GK1822" s="151"/>
      <c r="GL1822" s="151"/>
      <c r="GM1822" s="151"/>
      <c r="GN1822" s="151"/>
      <c r="GO1822" s="151"/>
      <c r="GP1822" s="151"/>
      <c r="GQ1822" s="151"/>
      <c r="GR1822" s="151"/>
      <c r="GS1822" s="151"/>
      <c r="GT1822" s="151"/>
      <c r="GU1822" s="151"/>
      <c r="GV1822" s="151"/>
      <c r="GW1822" s="151"/>
      <c r="GX1822" s="151"/>
      <c r="GY1822" s="151"/>
      <c r="GZ1822" s="151"/>
      <c r="HA1822" s="151"/>
      <c r="HB1822" s="151"/>
      <c r="HC1822" s="151"/>
      <c r="HD1822" s="151"/>
      <c r="HE1822" s="151"/>
      <c r="HF1822" s="151"/>
      <c r="HG1822" s="151"/>
      <c r="HH1822" s="151"/>
      <c r="HI1822" s="151"/>
      <c r="HJ1822" s="151"/>
      <c r="HK1822" s="151"/>
      <c r="HL1822" s="151"/>
      <c r="HM1822" s="151"/>
      <c r="HN1822" s="151"/>
      <c r="HO1822" s="151"/>
      <c r="HP1822" s="151"/>
      <c r="HQ1822" s="151"/>
      <c r="HR1822" s="151"/>
      <c r="HS1822" s="151"/>
      <c r="HT1822" s="151"/>
      <c r="HU1822" s="151"/>
      <c r="HV1822" s="151"/>
      <c r="HW1822" s="151"/>
      <c r="HX1822" s="151"/>
      <c r="HY1822" s="151"/>
      <c r="HZ1822" s="151"/>
      <c r="IA1822" s="151"/>
      <c r="IB1822" s="151"/>
      <c r="IC1822" s="151"/>
      <c r="ID1822" s="151"/>
      <c r="IE1822" s="151"/>
      <c r="IF1822" s="151"/>
      <c r="IG1822" s="151"/>
      <c r="IH1822" s="151"/>
      <c r="II1822" s="151"/>
      <c r="IJ1822" s="151"/>
      <c r="IK1822" s="151"/>
      <c r="IL1822" s="151"/>
      <c r="IM1822" s="151"/>
      <c r="IN1822" s="151"/>
      <c r="IO1822" s="151"/>
      <c r="IP1822" s="151"/>
      <c r="IQ1822" s="151"/>
      <c r="IR1822" s="151"/>
      <c r="IS1822" s="151"/>
      <c r="IT1822" s="151"/>
      <c r="IU1822" s="151"/>
      <c r="IV1822" s="151"/>
    </row>
    <row r="1823" spans="1:256" s="851" customFormat="1" x14ac:dyDescent="0.25">
      <c r="A1823" s="214"/>
      <c r="B1823" s="214">
        <v>1</v>
      </c>
      <c r="C1823" s="557" t="s">
        <v>217</v>
      </c>
      <c r="D1823" s="173"/>
      <c r="E1823" s="173"/>
      <c r="F1823" s="1712">
        <f>F1717</f>
        <v>3350</v>
      </c>
      <c r="G1823" s="745">
        <f>G1717</f>
        <v>2233.3333333333335</v>
      </c>
      <c r="H1823" s="745">
        <f>H1717</f>
        <v>1346</v>
      </c>
      <c r="I1823" s="1714">
        <f t="shared" ref="I1823:I1829" si="2450">H1823/G1823*100</f>
        <v>60.268656716417901</v>
      </c>
      <c r="J1823" s="2283"/>
      <c r="K1823" s="2283"/>
      <c r="L1823" s="2284"/>
      <c r="M1823" s="2284"/>
      <c r="N1823" s="2284"/>
      <c r="O1823" s="2284"/>
      <c r="P1823" s="2284"/>
      <c r="Q1823" s="2284"/>
      <c r="R1823" s="2503">
        <f t="shared" ref="R1823:AG1823" si="2451">R1717</f>
        <v>11256.7395</v>
      </c>
      <c r="S1823" s="2503">
        <f t="shared" ref="S1823:T1823" si="2452">S1717</f>
        <v>11256.7395</v>
      </c>
      <c r="T1823" s="2503">
        <f t="shared" si="2452"/>
        <v>11256.7395</v>
      </c>
      <c r="U1823" s="2503">
        <f t="shared" ref="U1823:V1823" si="2453">U1717</f>
        <v>11256.7395</v>
      </c>
      <c r="V1823" s="2503">
        <f t="shared" si="2453"/>
        <v>11256.7395</v>
      </c>
      <c r="W1823" s="2503">
        <f t="shared" ref="W1823:X1823" si="2454">W1717</f>
        <v>11256.7395</v>
      </c>
      <c r="X1823" s="2503">
        <f t="shared" si="2454"/>
        <v>11256.7395</v>
      </c>
      <c r="Y1823" s="2503">
        <f t="shared" ref="Y1823" si="2455">Y1717</f>
        <v>11256.7395</v>
      </c>
      <c r="Z1823" s="2503">
        <f t="shared" si="2451"/>
        <v>7504.4929999999995</v>
      </c>
      <c r="AA1823" s="2503">
        <f t="shared" si="2451"/>
        <v>2528.9580999999998</v>
      </c>
      <c r="AB1823" s="2504">
        <f t="shared" si="2451"/>
        <v>0</v>
      </c>
      <c r="AC1823" s="2503">
        <f t="shared" si="2451"/>
        <v>0</v>
      </c>
      <c r="AD1823" s="2503">
        <f t="shared" si="2451"/>
        <v>-4975.5348999999997</v>
      </c>
      <c r="AE1823" s="2505">
        <f t="shared" si="2451"/>
        <v>0</v>
      </c>
      <c r="AF1823" s="2505">
        <f t="shared" si="2451"/>
        <v>0</v>
      </c>
      <c r="AG1823" s="2503">
        <f t="shared" si="2451"/>
        <v>2528.9580999999998</v>
      </c>
      <c r="AH1823" s="151"/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  <c r="BI1823" s="151"/>
      <c r="BJ1823" s="151"/>
      <c r="BK1823" s="151"/>
      <c r="BL1823" s="151"/>
      <c r="BM1823" s="151"/>
      <c r="BN1823" s="151"/>
      <c r="BO1823" s="151"/>
      <c r="BP1823" s="151"/>
      <c r="BQ1823" s="151"/>
      <c r="BR1823" s="151"/>
      <c r="BS1823" s="151"/>
      <c r="BT1823" s="151"/>
      <c r="BU1823" s="151"/>
      <c r="BV1823" s="151"/>
      <c r="BW1823" s="151"/>
      <c r="BX1823" s="151"/>
      <c r="BY1823" s="151"/>
      <c r="BZ1823" s="151"/>
      <c r="CA1823" s="151"/>
      <c r="CB1823" s="151"/>
      <c r="CC1823" s="151"/>
      <c r="CD1823" s="151"/>
      <c r="CE1823" s="151"/>
      <c r="CF1823" s="151"/>
      <c r="CG1823" s="151"/>
      <c r="CH1823" s="151"/>
      <c r="CI1823" s="151"/>
      <c r="CJ1823" s="151"/>
      <c r="CK1823" s="151"/>
      <c r="CL1823" s="151"/>
      <c r="CM1823" s="151"/>
      <c r="CN1823" s="151"/>
      <c r="CO1823" s="151"/>
      <c r="CP1823" s="151"/>
      <c r="CQ1823" s="151"/>
      <c r="CR1823" s="151"/>
      <c r="CS1823" s="151"/>
      <c r="CT1823" s="151"/>
      <c r="CU1823" s="151"/>
      <c r="CV1823" s="151"/>
      <c r="CW1823" s="151"/>
      <c r="CX1823" s="151"/>
      <c r="CY1823" s="151"/>
      <c r="CZ1823" s="151"/>
      <c r="DA1823" s="151"/>
      <c r="DB1823" s="151"/>
      <c r="DC1823" s="151"/>
      <c r="DD1823" s="151"/>
      <c r="DE1823" s="151"/>
      <c r="DF1823" s="151"/>
      <c r="DG1823" s="151"/>
      <c r="DH1823" s="151"/>
      <c r="DI1823" s="151"/>
      <c r="DJ1823" s="151"/>
      <c r="DK1823" s="151"/>
      <c r="DL1823" s="151"/>
      <c r="DM1823" s="151"/>
      <c r="DN1823" s="151"/>
      <c r="DO1823" s="151"/>
      <c r="DP1823" s="151"/>
      <c r="DQ1823" s="151"/>
      <c r="DR1823" s="151"/>
      <c r="DS1823" s="151"/>
      <c r="DT1823" s="151"/>
      <c r="DU1823" s="151"/>
      <c r="DV1823" s="151"/>
      <c r="DW1823" s="151"/>
      <c r="DX1823" s="151"/>
      <c r="DY1823" s="151"/>
      <c r="DZ1823" s="151"/>
      <c r="EA1823" s="151"/>
      <c r="EB1823" s="151"/>
      <c r="EC1823" s="151"/>
      <c r="ED1823" s="151"/>
      <c r="EE1823" s="151"/>
      <c r="EF1823" s="151"/>
      <c r="EG1823" s="151"/>
      <c r="EH1823" s="151"/>
      <c r="EI1823" s="151"/>
      <c r="EJ1823" s="151"/>
      <c r="EK1823" s="151"/>
      <c r="EL1823" s="151"/>
      <c r="EM1823" s="151"/>
      <c r="EN1823" s="151"/>
      <c r="EO1823" s="151"/>
      <c r="EP1823" s="151"/>
      <c r="EQ1823" s="151"/>
      <c r="ER1823" s="151"/>
      <c r="ES1823" s="151"/>
      <c r="ET1823" s="151"/>
      <c r="EU1823" s="151"/>
      <c r="EV1823" s="151"/>
      <c r="EW1823" s="151"/>
      <c r="EX1823" s="151"/>
      <c r="EY1823" s="151"/>
      <c r="EZ1823" s="151"/>
      <c r="FA1823" s="151"/>
      <c r="FB1823" s="151"/>
      <c r="FC1823" s="151"/>
      <c r="FD1823" s="151"/>
      <c r="FE1823" s="151"/>
      <c r="FF1823" s="151"/>
      <c r="FG1823" s="151"/>
      <c r="FH1823" s="151"/>
      <c r="FI1823" s="151"/>
      <c r="FJ1823" s="151"/>
      <c r="FK1823" s="151"/>
      <c r="FL1823" s="151"/>
      <c r="FM1823" s="151"/>
      <c r="FN1823" s="151"/>
      <c r="FO1823" s="151"/>
      <c r="FP1823" s="151"/>
      <c r="FQ1823" s="151"/>
      <c r="FR1823" s="151"/>
      <c r="FS1823" s="151"/>
      <c r="FT1823" s="151"/>
      <c r="FU1823" s="151"/>
      <c r="FV1823" s="151"/>
      <c r="FW1823" s="151"/>
      <c r="FX1823" s="151"/>
      <c r="FY1823" s="151"/>
      <c r="FZ1823" s="151"/>
      <c r="GA1823" s="151"/>
      <c r="GB1823" s="151"/>
      <c r="GC1823" s="151"/>
      <c r="GD1823" s="151"/>
      <c r="GE1823" s="151"/>
      <c r="GF1823" s="151"/>
      <c r="GG1823" s="151"/>
      <c r="GH1823" s="151"/>
      <c r="GI1823" s="151"/>
      <c r="GJ1823" s="151"/>
      <c r="GK1823" s="151"/>
      <c r="GL1823" s="151"/>
      <c r="GM1823" s="151"/>
      <c r="GN1823" s="151"/>
      <c r="GO1823" s="151"/>
      <c r="GP1823" s="151"/>
      <c r="GQ1823" s="151"/>
      <c r="GR1823" s="151"/>
      <c r="GS1823" s="151"/>
      <c r="GT1823" s="151"/>
      <c r="GU1823" s="151"/>
      <c r="GV1823" s="151"/>
      <c r="GW1823" s="151"/>
      <c r="GX1823" s="151"/>
      <c r="GY1823" s="151"/>
      <c r="GZ1823" s="151"/>
      <c r="HA1823" s="151"/>
      <c r="HB1823" s="151"/>
      <c r="HC1823" s="151"/>
      <c r="HD1823" s="151"/>
      <c r="HE1823" s="151"/>
      <c r="HF1823" s="151"/>
      <c r="HG1823" s="151"/>
      <c r="HH1823" s="151"/>
      <c r="HI1823" s="151"/>
      <c r="HJ1823" s="151"/>
      <c r="HK1823" s="151"/>
      <c r="HL1823" s="151"/>
      <c r="HM1823" s="151"/>
      <c r="HN1823" s="151"/>
      <c r="HO1823" s="151"/>
      <c r="HP1823" s="151"/>
      <c r="HQ1823" s="151"/>
      <c r="HR1823" s="151"/>
      <c r="HS1823" s="151"/>
      <c r="HT1823" s="151"/>
      <c r="HU1823" s="151"/>
      <c r="HV1823" s="151"/>
      <c r="HW1823" s="151"/>
      <c r="HX1823" s="151"/>
      <c r="HY1823" s="151"/>
      <c r="HZ1823" s="151"/>
      <c r="IA1823" s="151"/>
      <c r="IB1823" s="151"/>
      <c r="IC1823" s="151"/>
      <c r="ID1823" s="151"/>
      <c r="IE1823" s="151"/>
      <c r="IF1823" s="151"/>
      <c r="IG1823" s="151"/>
      <c r="IH1823" s="151"/>
      <c r="II1823" s="151"/>
      <c r="IJ1823" s="151"/>
      <c r="IK1823" s="151"/>
      <c r="IL1823" s="151"/>
      <c r="IM1823" s="151"/>
      <c r="IN1823" s="151"/>
      <c r="IO1823" s="151"/>
      <c r="IP1823" s="151"/>
      <c r="IQ1823" s="151"/>
      <c r="IR1823" s="151"/>
      <c r="IS1823" s="151"/>
      <c r="IT1823" s="151"/>
      <c r="IU1823" s="151"/>
      <c r="IV1823" s="151"/>
    </row>
    <row r="1824" spans="1:256" s="851" customFormat="1" ht="86.25" x14ac:dyDescent="0.25">
      <c r="A1824" s="214"/>
      <c r="B1824" s="214">
        <v>1</v>
      </c>
      <c r="C1824" s="582" t="s">
        <v>506</v>
      </c>
      <c r="D1824" s="173"/>
      <c r="E1824" s="173"/>
      <c r="F1824" s="1715">
        <f t="shared" ref="F1824:H1825" si="2456">F1771+F1758+F1725</f>
        <v>8809</v>
      </c>
      <c r="G1824" s="1714">
        <f t="shared" si="2456"/>
        <v>5872.666666666667</v>
      </c>
      <c r="H1824" s="1714">
        <f t="shared" si="2456"/>
        <v>4601</v>
      </c>
      <c r="I1824" s="1714">
        <f t="shared" si="2450"/>
        <v>78.346009762742639</v>
      </c>
      <c r="J1824" s="2283"/>
      <c r="K1824" s="2283"/>
      <c r="L1824" s="2284"/>
      <c r="M1824" s="2284"/>
      <c r="N1824" s="2284"/>
      <c r="O1824" s="2284"/>
      <c r="P1824" s="2284"/>
      <c r="Q1824" s="2284"/>
      <c r="R1824" s="2503">
        <f t="shared" ref="R1824:AG1824" si="2457">R1771+R1758+R1725</f>
        <v>33026.279260000003</v>
      </c>
      <c r="S1824" s="2503">
        <f t="shared" ref="S1824:T1824" si="2458">S1771+S1758+S1725</f>
        <v>33026.279260000003</v>
      </c>
      <c r="T1824" s="2503">
        <f t="shared" si="2458"/>
        <v>33026.279260000003</v>
      </c>
      <c r="U1824" s="2503">
        <f t="shared" ref="U1824:V1824" si="2459">U1771+U1758+U1725</f>
        <v>33026.279260000003</v>
      </c>
      <c r="V1824" s="2503">
        <f t="shared" si="2459"/>
        <v>33026.279260000003</v>
      </c>
      <c r="W1824" s="2503">
        <f t="shared" ref="W1824:X1824" si="2460">W1771+W1758+W1725</f>
        <v>33026.279260000003</v>
      </c>
      <c r="X1824" s="2503">
        <f t="shared" si="2460"/>
        <v>33026.279260000003</v>
      </c>
      <c r="Y1824" s="2503">
        <f t="shared" ref="Y1824" si="2461">Y1771+Y1758+Y1725</f>
        <v>33026.279260000003</v>
      </c>
      <c r="Z1824" s="2503">
        <f t="shared" si="2457"/>
        <v>22017.519506666667</v>
      </c>
      <c r="AA1824" s="2503">
        <f t="shared" si="2457"/>
        <v>17609.917649999999</v>
      </c>
      <c r="AB1824" s="2504">
        <f t="shared" si="2457"/>
        <v>0</v>
      </c>
      <c r="AC1824" s="2503">
        <f t="shared" si="2457"/>
        <v>0</v>
      </c>
      <c r="AD1824" s="2503">
        <f t="shared" si="2457"/>
        <v>-4407.601856666668</v>
      </c>
      <c r="AE1824" s="2505">
        <f t="shared" si="2457"/>
        <v>0</v>
      </c>
      <c r="AF1824" s="2505">
        <f t="shared" si="2457"/>
        <v>-6.9163699999999997</v>
      </c>
      <c r="AG1824" s="2503">
        <f t="shared" si="2457"/>
        <v>17603.00128</v>
      </c>
      <c r="AH1824" s="151"/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  <c r="BI1824" s="151"/>
      <c r="BJ1824" s="151"/>
      <c r="BK1824" s="151"/>
      <c r="BL1824" s="151"/>
      <c r="BM1824" s="151"/>
      <c r="BN1824" s="151"/>
      <c r="BO1824" s="151"/>
      <c r="BP1824" s="151"/>
      <c r="BQ1824" s="151"/>
      <c r="BR1824" s="151"/>
      <c r="BS1824" s="151"/>
      <c r="BT1824" s="151"/>
      <c r="BU1824" s="151"/>
      <c r="BV1824" s="151"/>
      <c r="BW1824" s="151"/>
      <c r="BX1824" s="151"/>
      <c r="BY1824" s="151"/>
      <c r="BZ1824" s="151"/>
      <c r="CA1824" s="151"/>
      <c r="CB1824" s="151"/>
      <c r="CC1824" s="151"/>
      <c r="CD1824" s="151"/>
      <c r="CE1824" s="151"/>
      <c r="CF1824" s="151"/>
      <c r="CG1824" s="151"/>
      <c r="CH1824" s="151"/>
      <c r="CI1824" s="151"/>
      <c r="CJ1824" s="151"/>
      <c r="CK1824" s="151"/>
      <c r="CL1824" s="151"/>
      <c r="CM1824" s="151"/>
      <c r="CN1824" s="151"/>
      <c r="CO1824" s="151"/>
      <c r="CP1824" s="151"/>
      <c r="CQ1824" s="151"/>
      <c r="CR1824" s="151"/>
      <c r="CS1824" s="151"/>
      <c r="CT1824" s="151"/>
      <c r="CU1824" s="151"/>
      <c r="CV1824" s="151"/>
      <c r="CW1824" s="151"/>
      <c r="CX1824" s="151"/>
      <c r="CY1824" s="151"/>
      <c r="CZ1824" s="151"/>
      <c r="DA1824" s="151"/>
      <c r="DB1824" s="151"/>
      <c r="DC1824" s="151"/>
      <c r="DD1824" s="151"/>
      <c r="DE1824" s="151"/>
      <c r="DF1824" s="151"/>
      <c r="DG1824" s="151"/>
      <c r="DH1824" s="151"/>
      <c r="DI1824" s="151"/>
      <c r="DJ1824" s="151"/>
      <c r="DK1824" s="151"/>
      <c r="DL1824" s="151"/>
      <c r="DM1824" s="151"/>
      <c r="DN1824" s="151"/>
      <c r="DO1824" s="151"/>
      <c r="DP1824" s="151"/>
      <c r="DQ1824" s="151"/>
      <c r="DR1824" s="151"/>
      <c r="DS1824" s="151"/>
      <c r="DT1824" s="151"/>
      <c r="DU1824" s="151"/>
      <c r="DV1824" s="151"/>
      <c r="DW1824" s="151"/>
      <c r="DX1824" s="151"/>
      <c r="DY1824" s="151"/>
      <c r="DZ1824" s="151"/>
      <c r="EA1824" s="151"/>
      <c r="EB1824" s="151"/>
      <c r="EC1824" s="151"/>
      <c r="ED1824" s="151"/>
      <c r="EE1824" s="151"/>
      <c r="EF1824" s="151"/>
      <c r="EG1824" s="151"/>
      <c r="EH1824" s="151"/>
      <c r="EI1824" s="151"/>
      <c r="EJ1824" s="151"/>
      <c r="EK1824" s="151"/>
      <c r="EL1824" s="151"/>
      <c r="EM1824" s="151"/>
      <c r="EN1824" s="151"/>
      <c r="EO1824" s="151"/>
      <c r="EP1824" s="151"/>
      <c r="EQ1824" s="151"/>
      <c r="ER1824" s="151"/>
      <c r="ES1824" s="151"/>
      <c r="ET1824" s="151"/>
      <c r="EU1824" s="151"/>
      <c r="EV1824" s="151"/>
      <c r="EW1824" s="151"/>
      <c r="EX1824" s="151"/>
      <c r="EY1824" s="151"/>
      <c r="EZ1824" s="151"/>
      <c r="FA1824" s="151"/>
      <c r="FB1824" s="151"/>
      <c r="FC1824" s="151"/>
      <c r="FD1824" s="151"/>
      <c r="FE1824" s="151"/>
      <c r="FF1824" s="151"/>
      <c r="FG1824" s="151"/>
      <c r="FH1824" s="151"/>
      <c r="FI1824" s="151"/>
      <c r="FJ1824" s="151"/>
      <c r="FK1824" s="151"/>
      <c r="FL1824" s="151"/>
      <c r="FM1824" s="151"/>
      <c r="FN1824" s="151"/>
      <c r="FO1824" s="151"/>
      <c r="FP1824" s="151"/>
      <c r="FQ1824" s="151"/>
      <c r="FR1824" s="151"/>
      <c r="FS1824" s="151"/>
      <c r="FT1824" s="151"/>
      <c r="FU1824" s="151"/>
      <c r="FV1824" s="151"/>
      <c r="FW1824" s="151"/>
      <c r="FX1824" s="151"/>
      <c r="FY1824" s="151"/>
      <c r="FZ1824" s="151"/>
      <c r="GA1824" s="151"/>
      <c r="GB1824" s="151"/>
      <c r="GC1824" s="151"/>
      <c r="GD1824" s="151"/>
      <c r="GE1824" s="151"/>
      <c r="GF1824" s="151"/>
      <c r="GG1824" s="151"/>
      <c r="GH1824" s="151"/>
      <c r="GI1824" s="151"/>
      <c r="GJ1824" s="151"/>
      <c r="GK1824" s="151"/>
      <c r="GL1824" s="151"/>
      <c r="GM1824" s="151"/>
      <c r="GN1824" s="151"/>
      <c r="GO1824" s="151"/>
      <c r="GP1824" s="151"/>
      <c r="GQ1824" s="151"/>
      <c r="GR1824" s="151"/>
      <c r="GS1824" s="151"/>
      <c r="GT1824" s="151"/>
      <c r="GU1824" s="151"/>
      <c r="GV1824" s="151"/>
      <c r="GW1824" s="151"/>
      <c r="GX1824" s="151"/>
      <c r="GY1824" s="151"/>
      <c r="GZ1824" s="151"/>
      <c r="HA1824" s="151"/>
      <c r="HB1824" s="151"/>
      <c r="HC1824" s="151"/>
      <c r="HD1824" s="151"/>
      <c r="HE1824" s="151"/>
      <c r="HF1824" s="151"/>
      <c r="HG1824" s="151"/>
      <c r="HH1824" s="151"/>
      <c r="HI1824" s="151"/>
      <c r="HJ1824" s="151"/>
      <c r="HK1824" s="151"/>
      <c r="HL1824" s="151"/>
      <c r="HM1824" s="151"/>
      <c r="HN1824" s="151"/>
      <c r="HO1824" s="151"/>
      <c r="HP1824" s="151"/>
      <c r="HQ1824" s="151"/>
      <c r="HR1824" s="151"/>
      <c r="HS1824" s="151"/>
      <c r="HT1824" s="151"/>
      <c r="HU1824" s="151"/>
      <c r="HV1824" s="151"/>
      <c r="HW1824" s="151"/>
      <c r="HX1824" s="151"/>
      <c r="HY1824" s="151"/>
      <c r="HZ1824" s="151"/>
      <c r="IA1824" s="151"/>
      <c r="IB1824" s="151"/>
      <c r="IC1824" s="151"/>
      <c r="ID1824" s="151"/>
      <c r="IE1824" s="151"/>
      <c r="IF1824" s="151"/>
      <c r="IG1824" s="151"/>
      <c r="IH1824" s="151"/>
      <c r="II1824" s="151"/>
      <c r="IJ1824" s="151"/>
      <c r="IK1824" s="151"/>
      <c r="IL1824" s="151"/>
      <c r="IM1824" s="151"/>
      <c r="IN1824" s="151"/>
      <c r="IO1824" s="151"/>
      <c r="IP1824" s="151"/>
      <c r="IQ1824" s="151"/>
      <c r="IR1824" s="151"/>
      <c r="IS1824" s="151"/>
      <c r="IT1824" s="151"/>
      <c r="IU1824" s="151"/>
      <c r="IV1824" s="151"/>
    </row>
    <row r="1825" spans="1:256" s="851" customFormat="1" ht="29.25" x14ac:dyDescent="0.25">
      <c r="A1825" s="214"/>
      <c r="B1825" s="214">
        <v>1</v>
      </c>
      <c r="C1825" s="582" t="s">
        <v>260</v>
      </c>
      <c r="D1825" s="173"/>
      <c r="E1825" s="173"/>
      <c r="F1825" s="1715">
        <f t="shared" si="2456"/>
        <v>39117.300000000003</v>
      </c>
      <c r="G1825" s="1714">
        <f t="shared" si="2456"/>
        <v>26078.2</v>
      </c>
      <c r="H1825" s="1714">
        <f t="shared" si="2456"/>
        <v>19146.739999999998</v>
      </c>
      <c r="I1825" s="1714">
        <f t="shared" si="2450"/>
        <v>73.420481474948417</v>
      </c>
      <c r="J1825" s="2283"/>
      <c r="K1825" s="2283"/>
      <c r="L1825" s="2284"/>
      <c r="M1825" s="2284"/>
      <c r="N1825" s="2284"/>
      <c r="O1825" s="2284"/>
      <c r="P1825" s="2284"/>
      <c r="Q1825" s="2284"/>
      <c r="R1825" s="2503">
        <f t="shared" ref="R1825:AG1825" si="2462">R1772+R1759+R1726</f>
        <v>0</v>
      </c>
      <c r="S1825" s="2503">
        <f t="shared" ref="S1825:T1825" si="2463">S1772+S1759+S1726</f>
        <v>0</v>
      </c>
      <c r="T1825" s="2503">
        <f t="shared" si="2463"/>
        <v>0</v>
      </c>
      <c r="U1825" s="2503">
        <f t="shared" ref="U1825:V1825" si="2464">U1772+U1759+U1726</f>
        <v>0</v>
      </c>
      <c r="V1825" s="2503">
        <f t="shared" si="2464"/>
        <v>0</v>
      </c>
      <c r="W1825" s="2503">
        <f t="shared" ref="W1825:X1825" si="2465">W1772+W1759+W1726</f>
        <v>0</v>
      </c>
      <c r="X1825" s="2503">
        <f t="shared" si="2465"/>
        <v>0</v>
      </c>
      <c r="Y1825" s="2503">
        <f t="shared" ref="Y1825" si="2466">Y1772+Y1759+Y1726</f>
        <v>0</v>
      </c>
      <c r="Z1825" s="2503">
        <f t="shared" si="2462"/>
        <v>0</v>
      </c>
      <c r="AA1825" s="2503">
        <f t="shared" si="2462"/>
        <v>0</v>
      </c>
      <c r="AB1825" s="2504">
        <f t="shared" si="2462"/>
        <v>0</v>
      </c>
      <c r="AC1825" s="2503">
        <f t="shared" si="2462"/>
        <v>0</v>
      </c>
      <c r="AD1825" s="2503">
        <f t="shared" si="2462"/>
        <v>0</v>
      </c>
      <c r="AE1825" s="2505">
        <f t="shared" si="2462"/>
        <v>0</v>
      </c>
      <c r="AF1825" s="2505">
        <f t="shared" si="2462"/>
        <v>0</v>
      </c>
      <c r="AG1825" s="2503">
        <f t="shared" si="2462"/>
        <v>0</v>
      </c>
      <c r="AH1825" s="151"/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  <c r="BI1825" s="151"/>
      <c r="BJ1825" s="151"/>
      <c r="BK1825" s="151"/>
      <c r="BL1825" s="151"/>
      <c r="BM1825" s="151"/>
      <c r="BN1825" s="151"/>
      <c r="BO1825" s="151"/>
      <c r="BP1825" s="151"/>
      <c r="BQ1825" s="151"/>
      <c r="BR1825" s="151"/>
      <c r="BS1825" s="151"/>
      <c r="BT1825" s="151"/>
      <c r="BU1825" s="151"/>
      <c r="BV1825" s="151"/>
      <c r="BW1825" s="151"/>
      <c r="BX1825" s="151"/>
      <c r="BY1825" s="151"/>
      <c r="BZ1825" s="151"/>
      <c r="CA1825" s="151"/>
      <c r="CB1825" s="151"/>
      <c r="CC1825" s="151"/>
      <c r="CD1825" s="151"/>
      <c r="CE1825" s="151"/>
      <c r="CF1825" s="151"/>
      <c r="CG1825" s="151"/>
      <c r="CH1825" s="151"/>
      <c r="CI1825" s="151"/>
      <c r="CJ1825" s="151"/>
      <c r="CK1825" s="151"/>
      <c r="CL1825" s="151"/>
      <c r="CM1825" s="151"/>
      <c r="CN1825" s="151"/>
      <c r="CO1825" s="151"/>
      <c r="CP1825" s="151"/>
      <c r="CQ1825" s="151"/>
      <c r="CR1825" s="151"/>
      <c r="CS1825" s="151"/>
      <c r="CT1825" s="151"/>
      <c r="CU1825" s="151"/>
      <c r="CV1825" s="151"/>
      <c r="CW1825" s="151"/>
      <c r="CX1825" s="151"/>
      <c r="CY1825" s="151"/>
      <c r="CZ1825" s="151"/>
      <c r="DA1825" s="151"/>
      <c r="DB1825" s="151"/>
      <c r="DC1825" s="151"/>
      <c r="DD1825" s="151"/>
      <c r="DE1825" s="151"/>
      <c r="DF1825" s="151"/>
      <c r="DG1825" s="151"/>
      <c r="DH1825" s="151"/>
      <c r="DI1825" s="151"/>
      <c r="DJ1825" s="151"/>
      <c r="DK1825" s="151"/>
      <c r="DL1825" s="151"/>
      <c r="DM1825" s="151"/>
      <c r="DN1825" s="151"/>
      <c r="DO1825" s="151"/>
      <c r="DP1825" s="151"/>
      <c r="DQ1825" s="151"/>
      <c r="DR1825" s="151"/>
      <c r="DS1825" s="151"/>
      <c r="DT1825" s="151"/>
      <c r="DU1825" s="151"/>
      <c r="DV1825" s="151"/>
      <c r="DW1825" s="151"/>
      <c r="DX1825" s="151"/>
      <c r="DY1825" s="151"/>
      <c r="DZ1825" s="151"/>
      <c r="EA1825" s="151"/>
      <c r="EB1825" s="151"/>
      <c r="EC1825" s="151"/>
      <c r="ED1825" s="151"/>
      <c r="EE1825" s="151"/>
      <c r="EF1825" s="151"/>
      <c r="EG1825" s="151"/>
      <c r="EH1825" s="151"/>
      <c r="EI1825" s="151"/>
      <c r="EJ1825" s="151"/>
      <c r="EK1825" s="151"/>
      <c r="EL1825" s="151"/>
      <c r="EM1825" s="151"/>
      <c r="EN1825" s="151"/>
      <c r="EO1825" s="151"/>
      <c r="EP1825" s="151"/>
      <c r="EQ1825" s="151"/>
      <c r="ER1825" s="151"/>
      <c r="ES1825" s="151"/>
      <c r="ET1825" s="151"/>
      <c r="EU1825" s="151"/>
      <c r="EV1825" s="151"/>
      <c r="EW1825" s="151"/>
      <c r="EX1825" s="151"/>
      <c r="EY1825" s="151"/>
      <c r="EZ1825" s="151"/>
      <c r="FA1825" s="151"/>
      <c r="FB1825" s="151"/>
      <c r="FC1825" s="151"/>
      <c r="FD1825" s="151"/>
      <c r="FE1825" s="151"/>
      <c r="FF1825" s="151"/>
      <c r="FG1825" s="151"/>
      <c r="FH1825" s="151"/>
      <c r="FI1825" s="151"/>
      <c r="FJ1825" s="151"/>
      <c r="FK1825" s="151"/>
      <c r="FL1825" s="151"/>
      <c r="FM1825" s="151"/>
      <c r="FN1825" s="151"/>
      <c r="FO1825" s="151"/>
      <c r="FP1825" s="151"/>
      <c r="FQ1825" s="151"/>
      <c r="FR1825" s="151"/>
      <c r="FS1825" s="151"/>
      <c r="FT1825" s="151"/>
      <c r="FU1825" s="151"/>
      <c r="FV1825" s="151"/>
      <c r="FW1825" s="151"/>
      <c r="FX1825" s="151"/>
      <c r="FY1825" s="151"/>
      <c r="FZ1825" s="151"/>
      <c r="GA1825" s="151"/>
      <c r="GB1825" s="151"/>
      <c r="GC1825" s="151"/>
      <c r="GD1825" s="151"/>
      <c r="GE1825" s="151"/>
      <c r="GF1825" s="151"/>
      <c r="GG1825" s="151"/>
      <c r="GH1825" s="151"/>
      <c r="GI1825" s="151"/>
      <c r="GJ1825" s="151"/>
      <c r="GK1825" s="151"/>
      <c r="GL1825" s="151"/>
      <c r="GM1825" s="151"/>
      <c r="GN1825" s="151"/>
      <c r="GO1825" s="151"/>
      <c r="GP1825" s="151"/>
      <c r="GQ1825" s="151"/>
      <c r="GR1825" s="151"/>
      <c r="GS1825" s="151"/>
      <c r="GT1825" s="151"/>
      <c r="GU1825" s="151"/>
      <c r="GV1825" s="151"/>
      <c r="GW1825" s="151"/>
      <c r="GX1825" s="151"/>
      <c r="GY1825" s="151"/>
      <c r="GZ1825" s="151"/>
      <c r="HA1825" s="151"/>
      <c r="HB1825" s="151"/>
      <c r="HC1825" s="151"/>
      <c r="HD1825" s="151"/>
      <c r="HE1825" s="151"/>
      <c r="HF1825" s="151"/>
      <c r="HG1825" s="151"/>
      <c r="HH1825" s="151"/>
      <c r="HI1825" s="151"/>
      <c r="HJ1825" s="151"/>
      <c r="HK1825" s="151"/>
      <c r="HL1825" s="151"/>
      <c r="HM1825" s="151"/>
      <c r="HN1825" s="151"/>
      <c r="HO1825" s="151"/>
      <c r="HP1825" s="151"/>
      <c r="HQ1825" s="151"/>
      <c r="HR1825" s="151"/>
      <c r="HS1825" s="151"/>
      <c r="HT1825" s="151"/>
      <c r="HU1825" s="151"/>
      <c r="HV1825" s="151"/>
      <c r="HW1825" s="151"/>
      <c r="HX1825" s="151"/>
      <c r="HY1825" s="151"/>
      <c r="HZ1825" s="151"/>
      <c r="IA1825" s="151"/>
      <c r="IB1825" s="151"/>
      <c r="IC1825" s="151"/>
      <c r="ID1825" s="151"/>
      <c r="IE1825" s="151"/>
      <c r="IF1825" s="151"/>
      <c r="IG1825" s="151"/>
      <c r="IH1825" s="151"/>
      <c r="II1825" s="151"/>
      <c r="IJ1825" s="151"/>
      <c r="IK1825" s="151"/>
      <c r="IL1825" s="151"/>
      <c r="IM1825" s="151"/>
      <c r="IN1825" s="151"/>
      <c r="IO1825" s="151"/>
      <c r="IP1825" s="151"/>
      <c r="IQ1825" s="151"/>
      <c r="IR1825" s="151"/>
      <c r="IS1825" s="151"/>
      <c r="IT1825" s="151"/>
      <c r="IU1825" s="151"/>
      <c r="IV1825" s="151"/>
    </row>
    <row r="1826" spans="1:256" s="851" customFormat="1" ht="43.5" x14ac:dyDescent="0.25">
      <c r="A1826" s="214">
        <v>1</v>
      </c>
      <c r="B1826" s="214">
        <v>1</v>
      </c>
      <c r="C1826" s="582" t="s">
        <v>273</v>
      </c>
      <c r="D1826" s="173"/>
      <c r="E1826" s="173"/>
      <c r="F1826" s="1715">
        <f t="shared" ref="F1826:H1828" si="2467">F1727</f>
        <v>24944</v>
      </c>
      <c r="G1826" s="1714">
        <f t="shared" si="2467"/>
        <v>16629.333333333332</v>
      </c>
      <c r="H1826" s="1714">
        <f t="shared" si="2467"/>
        <v>17159</v>
      </c>
      <c r="I1826" s="1714">
        <f t="shared" si="2450"/>
        <v>103.1851347017319</v>
      </c>
      <c r="J1826" s="2283"/>
      <c r="K1826" s="2283"/>
      <c r="L1826" s="2284"/>
      <c r="M1826" s="2284"/>
      <c r="N1826" s="2284"/>
      <c r="O1826" s="2284"/>
      <c r="P1826" s="2284"/>
      <c r="Q1826" s="2284"/>
      <c r="R1826" s="2503">
        <f t="shared" ref="R1826:AG1826" si="2468">R1727</f>
        <v>0</v>
      </c>
      <c r="S1826" s="2503">
        <f t="shared" ref="S1826:T1826" si="2469">S1727</f>
        <v>0</v>
      </c>
      <c r="T1826" s="2503">
        <f t="shared" si="2469"/>
        <v>0</v>
      </c>
      <c r="U1826" s="2503">
        <f t="shared" ref="U1826:V1826" si="2470">U1727</f>
        <v>0</v>
      </c>
      <c r="V1826" s="2503">
        <f t="shared" si="2470"/>
        <v>0</v>
      </c>
      <c r="W1826" s="2503">
        <f t="shared" ref="W1826:X1826" si="2471">W1727</f>
        <v>0</v>
      </c>
      <c r="X1826" s="2503">
        <f t="shared" si="2471"/>
        <v>0</v>
      </c>
      <c r="Y1826" s="2503">
        <f t="shared" ref="Y1826" si="2472">Y1727</f>
        <v>0</v>
      </c>
      <c r="Z1826" s="2503">
        <f t="shared" si="2468"/>
        <v>0</v>
      </c>
      <c r="AA1826" s="2503">
        <f t="shared" si="2468"/>
        <v>0</v>
      </c>
      <c r="AB1826" s="2504">
        <f t="shared" si="2468"/>
        <v>0</v>
      </c>
      <c r="AC1826" s="2503">
        <f t="shared" si="2468"/>
        <v>0</v>
      </c>
      <c r="AD1826" s="2503">
        <f t="shared" si="2468"/>
        <v>0</v>
      </c>
      <c r="AE1826" s="2505">
        <f t="shared" si="2468"/>
        <v>0</v>
      </c>
      <c r="AF1826" s="2505">
        <f t="shared" si="2468"/>
        <v>0</v>
      </c>
      <c r="AG1826" s="2503">
        <f t="shared" si="2468"/>
        <v>0</v>
      </c>
      <c r="AH1826" s="151"/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  <c r="BI1826" s="151"/>
      <c r="BJ1826" s="151"/>
      <c r="BK1826" s="151"/>
      <c r="BL1826" s="151"/>
      <c r="BM1826" s="151"/>
      <c r="BN1826" s="151"/>
      <c r="BO1826" s="151"/>
      <c r="BP1826" s="151"/>
      <c r="BQ1826" s="151"/>
      <c r="BR1826" s="151"/>
      <c r="BS1826" s="151"/>
      <c r="BT1826" s="151"/>
      <c r="BU1826" s="151"/>
      <c r="BV1826" s="151"/>
      <c r="BW1826" s="151"/>
      <c r="BX1826" s="151"/>
      <c r="BY1826" s="151"/>
      <c r="BZ1826" s="151"/>
      <c r="CA1826" s="151"/>
      <c r="CB1826" s="151"/>
      <c r="CC1826" s="151"/>
      <c r="CD1826" s="151"/>
      <c r="CE1826" s="151"/>
      <c r="CF1826" s="151"/>
      <c r="CG1826" s="151"/>
      <c r="CH1826" s="151"/>
      <c r="CI1826" s="151"/>
      <c r="CJ1826" s="151"/>
      <c r="CK1826" s="151"/>
      <c r="CL1826" s="151"/>
      <c r="CM1826" s="151"/>
      <c r="CN1826" s="151"/>
      <c r="CO1826" s="151"/>
      <c r="CP1826" s="151"/>
      <c r="CQ1826" s="151"/>
      <c r="CR1826" s="151"/>
      <c r="CS1826" s="151"/>
      <c r="CT1826" s="151"/>
      <c r="CU1826" s="151"/>
      <c r="CV1826" s="151"/>
      <c r="CW1826" s="151"/>
      <c r="CX1826" s="151"/>
      <c r="CY1826" s="151"/>
      <c r="CZ1826" s="151"/>
      <c r="DA1826" s="151"/>
      <c r="DB1826" s="151"/>
      <c r="DC1826" s="151"/>
      <c r="DD1826" s="151"/>
      <c r="DE1826" s="151"/>
      <c r="DF1826" s="151"/>
      <c r="DG1826" s="151"/>
      <c r="DH1826" s="151"/>
      <c r="DI1826" s="151"/>
      <c r="DJ1826" s="151"/>
      <c r="DK1826" s="151"/>
      <c r="DL1826" s="151"/>
      <c r="DM1826" s="151"/>
      <c r="DN1826" s="151"/>
      <c r="DO1826" s="151"/>
      <c r="DP1826" s="151"/>
      <c r="DQ1826" s="151"/>
      <c r="DR1826" s="151"/>
      <c r="DS1826" s="151"/>
      <c r="DT1826" s="151"/>
      <c r="DU1826" s="151"/>
      <c r="DV1826" s="151"/>
      <c r="DW1826" s="151"/>
      <c r="DX1826" s="151"/>
      <c r="DY1826" s="151"/>
      <c r="DZ1826" s="151"/>
      <c r="EA1826" s="151"/>
      <c r="EB1826" s="151"/>
      <c r="EC1826" s="151"/>
      <c r="ED1826" s="151"/>
      <c r="EE1826" s="151"/>
      <c r="EF1826" s="151"/>
      <c r="EG1826" s="151"/>
      <c r="EH1826" s="151"/>
      <c r="EI1826" s="151"/>
      <c r="EJ1826" s="151"/>
      <c r="EK1826" s="151"/>
      <c r="EL1826" s="151"/>
      <c r="EM1826" s="151"/>
      <c r="EN1826" s="151"/>
      <c r="EO1826" s="151"/>
      <c r="EP1826" s="151"/>
      <c r="EQ1826" s="151"/>
      <c r="ER1826" s="151"/>
      <c r="ES1826" s="151"/>
      <c r="ET1826" s="151"/>
      <c r="EU1826" s="151"/>
      <c r="EV1826" s="151"/>
      <c r="EW1826" s="151"/>
      <c r="EX1826" s="151"/>
      <c r="EY1826" s="151"/>
      <c r="EZ1826" s="151"/>
      <c r="FA1826" s="151"/>
      <c r="FB1826" s="151"/>
      <c r="FC1826" s="151"/>
      <c r="FD1826" s="151"/>
      <c r="FE1826" s="151"/>
      <c r="FF1826" s="151"/>
      <c r="FG1826" s="151"/>
      <c r="FH1826" s="151"/>
      <c r="FI1826" s="151"/>
      <c r="FJ1826" s="151"/>
      <c r="FK1826" s="151"/>
      <c r="FL1826" s="151"/>
      <c r="FM1826" s="151"/>
      <c r="FN1826" s="151"/>
      <c r="FO1826" s="151"/>
      <c r="FP1826" s="151"/>
      <c r="FQ1826" s="151"/>
      <c r="FR1826" s="151"/>
      <c r="FS1826" s="151"/>
      <c r="FT1826" s="151"/>
      <c r="FU1826" s="151"/>
      <c r="FV1826" s="151"/>
      <c r="FW1826" s="151"/>
      <c r="FX1826" s="151"/>
      <c r="FY1826" s="151"/>
      <c r="FZ1826" s="151"/>
      <c r="GA1826" s="151"/>
      <c r="GB1826" s="151"/>
      <c r="GC1826" s="151"/>
      <c r="GD1826" s="151"/>
      <c r="GE1826" s="151"/>
      <c r="GF1826" s="151"/>
      <c r="GG1826" s="151"/>
      <c r="GH1826" s="151"/>
      <c r="GI1826" s="151"/>
      <c r="GJ1826" s="151"/>
      <c r="GK1826" s="151"/>
      <c r="GL1826" s="151"/>
      <c r="GM1826" s="151"/>
      <c r="GN1826" s="151"/>
      <c r="GO1826" s="151"/>
      <c r="GP1826" s="151"/>
      <c r="GQ1826" s="151"/>
      <c r="GR1826" s="151"/>
      <c r="GS1826" s="151"/>
      <c r="GT1826" s="151"/>
      <c r="GU1826" s="151"/>
      <c r="GV1826" s="151"/>
      <c r="GW1826" s="151"/>
      <c r="GX1826" s="151"/>
      <c r="GY1826" s="151"/>
      <c r="GZ1826" s="151"/>
      <c r="HA1826" s="151"/>
      <c r="HB1826" s="151"/>
      <c r="HC1826" s="151"/>
      <c r="HD1826" s="151"/>
      <c r="HE1826" s="151"/>
      <c r="HF1826" s="151"/>
      <c r="HG1826" s="151"/>
      <c r="HH1826" s="151"/>
      <c r="HI1826" s="151"/>
      <c r="HJ1826" s="151"/>
      <c r="HK1826" s="151"/>
      <c r="HL1826" s="151"/>
      <c r="HM1826" s="151"/>
      <c r="HN1826" s="151"/>
      <c r="HO1826" s="151"/>
      <c r="HP1826" s="151"/>
      <c r="HQ1826" s="151"/>
      <c r="HR1826" s="151"/>
      <c r="HS1826" s="151"/>
      <c r="HT1826" s="151"/>
      <c r="HU1826" s="151"/>
      <c r="HV1826" s="151"/>
      <c r="HW1826" s="151"/>
      <c r="HX1826" s="151"/>
      <c r="HY1826" s="151"/>
      <c r="HZ1826" s="151"/>
      <c r="IA1826" s="151"/>
      <c r="IB1826" s="151"/>
      <c r="IC1826" s="151"/>
      <c r="ID1826" s="151"/>
      <c r="IE1826" s="151"/>
      <c r="IF1826" s="151"/>
      <c r="IG1826" s="151"/>
      <c r="IH1826" s="151"/>
      <c r="II1826" s="151"/>
      <c r="IJ1826" s="151"/>
      <c r="IK1826" s="151"/>
      <c r="IL1826" s="151"/>
      <c r="IM1826" s="151"/>
      <c r="IN1826" s="151"/>
      <c r="IO1826" s="151"/>
      <c r="IP1826" s="151"/>
      <c r="IQ1826" s="151"/>
      <c r="IR1826" s="151"/>
      <c r="IS1826" s="151"/>
      <c r="IT1826" s="151"/>
      <c r="IU1826" s="151"/>
      <c r="IV1826" s="151"/>
    </row>
    <row r="1827" spans="1:256" s="851" customFormat="1" ht="29.25" x14ac:dyDescent="0.25">
      <c r="A1827" s="214">
        <v>1</v>
      </c>
      <c r="B1827" s="214">
        <v>1</v>
      </c>
      <c r="C1827" s="582" t="s">
        <v>261</v>
      </c>
      <c r="D1827" s="173"/>
      <c r="E1827" s="173"/>
      <c r="F1827" s="1715">
        <f t="shared" si="2467"/>
        <v>69449.297872340423</v>
      </c>
      <c r="G1827" s="1714">
        <f t="shared" si="2467"/>
        <v>46299.531914893618</v>
      </c>
      <c r="H1827" s="1714">
        <f t="shared" si="2467"/>
        <v>28468.503191489363</v>
      </c>
      <c r="I1827" s="1714">
        <f t="shared" si="2450"/>
        <v>61.487669559638945</v>
      </c>
      <c r="J1827" s="2283"/>
      <c r="K1827" s="2283"/>
      <c r="L1827" s="2284"/>
      <c r="M1827" s="2284"/>
      <c r="N1827" s="2284"/>
      <c r="O1827" s="2284"/>
      <c r="P1827" s="2284"/>
      <c r="Q1827" s="2284"/>
      <c r="R1827" s="2503">
        <f t="shared" ref="R1827:AG1827" si="2473">R1728</f>
        <v>0</v>
      </c>
      <c r="S1827" s="2503">
        <f t="shared" ref="S1827:T1827" si="2474">S1728</f>
        <v>0</v>
      </c>
      <c r="T1827" s="2503">
        <f t="shared" si="2474"/>
        <v>0</v>
      </c>
      <c r="U1827" s="2503">
        <f t="shared" ref="U1827:V1827" si="2475">U1728</f>
        <v>0</v>
      </c>
      <c r="V1827" s="2503">
        <f t="shared" si="2475"/>
        <v>0</v>
      </c>
      <c r="W1827" s="2503">
        <f t="shared" ref="W1827:X1827" si="2476">W1728</f>
        <v>0</v>
      </c>
      <c r="X1827" s="2503">
        <f t="shared" si="2476"/>
        <v>0</v>
      </c>
      <c r="Y1827" s="2503">
        <f t="shared" ref="Y1827" si="2477">Y1728</f>
        <v>0</v>
      </c>
      <c r="Z1827" s="2503">
        <f t="shared" si="2473"/>
        <v>0</v>
      </c>
      <c r="AA1827" s="2503">
        <f t="shared" si="2473"/>
        <v>0</v>
      </c>
      <c r="AB1827" s="2504">
        <f t="shared" si="2473"/>
        <v>0</v>
      </c>
      <c r="AC1827" s="2503">
        <f t="shared" si="2473"/>
        <v>0</v>
      </c>
      <c r="AD1827" s="2503">
        <f t="shared" si="2473"/>
        <v>0</v>
      </c>
      <c r="AE1827" s="2505">
        <f t="shared" si="2473"/>
        <v>0</v>
      </c>
      <c r="AF1827" s="2505">
        <f t="shared" si="2473"/>
        <v>0</v>
      </c>
      <c r="AG1827" s="2503">
        <f t="shared" si="2473"/>
        <v>0</v>
      </c>
      <c r="AH1827" s="151"/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  <c r="BI1827" s="151"/>
      <c r="BJ1827" s="151"/>
      <c r="BK1827" s="151"/>
      <c r="BL1827" s="151"/>
      <c r="BM1827" s="151"/>
      <c r="BN1827" s="151"/>
      <c r="BO1827" s="151"/>
      <c r="BP1827" s="151"/>
      <c r="BQ1827" s="151"/>
      <c r="BR1827" s="151"/>
      <c r="BS1827" s="151"/>
      <c r="BT1827" s="151"/>
      <c r="BU1827" s="151"/>
      <c r="BV1827" s="151"/>
      <c r="BW1827" s="151"/>
      <c r="BX1827" s="151"/>
      <c r="BY1827" s="151"/>
      <c r="BZ1827" s="151"/>
      <c r="CA1827" s="151"/>
      <c r="CB1827" s="151"/>
      <c r="CC1827" s="151"/>
      <c r="CD1827" s="151"/>
      <c r="CE1827" s="151"/>
      <c r="CF1827" s="151"/>
      <c r="CG1827" s="151"/>
      <c r="CH1827" s="151"/>
      <c r="CI1827" s="151"/>
      <c r="CJ1827" s="151"/>
      <c r="CK1827" s="151"/>
      <c r="CL1827" s="151"/>
      <c r="CM1827" s="151"/>
      <c r="CN1827" s="151"/>
      <c r="CO1827" s="151"/>
      <c r="CP1827" s="151"/>
      <c r="CQ1827" s="151"/>
      <c r="CR1827" s="151"/>
      <c r="CS1827" s="151"/>
      <c r="CT1827" s="151"/>
      <c r="CU1827" s="151"/>
      <c r="CV1827" s="151"/>
      <c r="CW1827" s="151"/>
      <c r="CX1827" s="151"/>
      <c r="CY1827" s="151"/>
      <c r="CZ1827" s="151"/>
      <c r="DA1827" s="151"/>
      <c r="DB1827" s="151"/>
      <c r="DC1827" s="151"/>
      <c r="DD1827" s="151"/>
      <c r="DE1827" s="151"/>
      <c r="DF1827" s="151"/>
      <c r="DG1827" s="151"/>
      <c r="DH1827" s="151"/>
      <c r="DI1827" s="151"/>
      <c r="DJ1827" s="151"/>
      <c r="DK1827" s="151"/>
      <c r="DL1827" s="151"/>
      <c r="DM1827" s="151"/>
      <c r="DN1827" s="151"/>
      <c r="DO1827" s="151"/>
      <c r="DP1827" s="151"/>
      <c r="DQ1827" s="151"/>
      <c r="DR1827" s="151"/>
      <c r="DS1827" s="151"/>
      <c r="DT1827" s="151"/>
      <c r="DU1827" s="151"/>
      <c r="DV1827" s="151"/>
      <c r="DW1827" s="151"/>
      <c r="DX1827" s="151"/>
      <c r="DY1827" s="151"/>
      <c r="DZ1827" s="151"/>
      <c r="EA1827" s="151"/>
      <c r="EB1827" s="151"/>
      <c r="EC1827" s="151"/>
      <c r="ED1827" s="151"/>
      <c r="EE1827" s="151"/>
      <c r="EF1827" s="151"/>
      <c r="EG1827" s="151"/>
      <c r="EH1827" s="151"/>
      <c r="EI1827" s="151"/>
      <c r="EJ1827" s="151"/>
      <c r="EK1827" s="151"/>
      <c r="EL1827" s="151"/>
      <c r="EM1827" s="151"/>
      <c r="EN1827" s="151"/>
      <c r="EO1827" s="151"/>
      <c r="EP1827" s="151"/>
      <c r="EQ1827" s="151"/>
      <c r="ER1827" s="151"/>
      <c r="ES1827" s="151"/>
      <c r="ET1827" s="151"/>
      <c r="EU1827" s="151"/>
      <c r="EV1827" s="151"/>
      <c r="EW1827" s="151"/>
      <c r="EX1827" s="151"/>
      <c r="EY1827" s="151"/>
      <c r="EZ1827" s="151"/>
      <c r="FA1827" s="151"/>
      <c r="FB1827" s="151"/>
      <c r="FC1827" s="151"/>
      <c r="FD1827" s="151"/>
      <c r="FE1827" s="151"/>
      <c r="FF1827" s="151"/>
      <c r="FG1827" s="151"/>
      <c r="FH1827" s="151"/>
      <c r="FI1827" s="151"/>
      <c r="FJ1827" s="151"/>
      <c r="FK1827" s="151"/>
      <c r="FL1827" s="151"/>
      <c r="FM1827" s="151"/>
      <c r="FN1827" s="151"/>
      <c r="FO1827" s="151"/>
      <c r="FP1827" s="151"/>
      <c r="FQ1827" s="151"/>
      <c r="FR1827" s="151"/>
      <c r="FS1827" s="151"/>
      <c r="FT1827" s="151"/>
      <c r="FU1827" s="151"/>
      <c r="FV1827" s="151"/>
      <c r="FW1827" s="151"/>
      <c r="FX1827" s="151"/>
      <c r="FY1827" s="151"/>
      <c r="FZ1827" s="151"/>
      <c r="GA1827" s="151"/>
      <c r="GB1827" s="151"/>
      <c r="GC1827" s="151"/>
      <c r="GD1827" s="151"/>
      <c r="GE1827" s="151"/>
      <c r="GF1827" s="151"/>
      <c r="GG1827" s="151"/>
      <c r="GH1827" s="151"/>
      <c r="GI1827" s="151"/>
      <c r="GJ1827" s="151"/>
      <c r="GK1827" s="151"/>
      <c r="GL1827" s="151"/>
      <c r="GM1827" s="151"/>
      <c r="GN1827" s="151"/>
      <c r="GO1827" s="151"/>
      <c r="GP1827" s="151"/>
      <c r="GQ1827" s="151"/>
      <c r="GR1827" s="151"/>
      <c r="GS1827" s="151"/>
      <c r="GT1827" s="151"/>
      <c r="GU1827" s="151"/>
      <c r="GV1827" s="151"/>
      <c r="GW1827" s="151"/>
      <c r="GX1827" s="151"/>
      <c r="GY1827" s="151"/>
      <c r="GZ1827" s="151"/>
      <c r="HA1827" s="151"/>
      <c r="HB1827" s="151"/>
      <c r="HC1827" s="151"/>
      <c r="HD1827" s="151"/>
      <c r="HE1827" s="151"/>
      <c r="HF1827" s="151"/>
      <c r="HG1827" s="151"/>
      <c r="HH1827" s="151"/>
      <c r="HI1827" s="151"/>
      <c r="HJ1827" s="151"/>
      <c r="HK1827" s="151"/>
      <c r="HL1827" s="151"/>
      <c r="HM1827" s="151"/>
      <c r="HN1827" s="151"/>
      <c r="HO1827" s="151"/>
      <c r="HP1827" s="151"/>
      <c r="HQ1827" s="151"/>
      <c r="HR1827" s="151"/>
      <c r="HS1827" s="151"/>
      <c r="HT1827" s="151"/>
      <c r="HU1827" s="151"/>
      <c r="HV1827" s="151"/>
      <c r="HW1827" s="151"/>
      <c r="HX1827" s="151"/>
      <c r="HY1827" s="151"/>
      <c r="HZ1827" s="151"/>
      <c r="IA1827" s="151"/>
      <c r="IB1827" s="151"/>
      <c r="IC1827" s="151"/>
      <c r="ID1827" s="151"/>
      <c r="IE1827" s="151"/>
      <c r="IF1827" s="151"/>
      <c r="IG1827" s="151"/>
      <c r="IH1827" s="151"/>
      <c r="II1827" s="151"/>
      <c r="IJ1827" s="151"/>
      <c r="IK1827" s="151"/>
      <c r="IL1827" s="151"/>
      <c r="IM1827" s="151"/>
      <c r="IN1827" s="151"/>
      <c r="IO1827" s="151"/>
      <c r="IP1827" s="151"/>
      <c r="IQ1827" s="151"/>
      <c r="IR1827" s="151"/>
      <c r="IS1827" s="151"/>
      <c r="IT1827" s="151"/>
      <c r="IU1827" s="151"/>
      <c r="IV1827" s="151"/>
    </row>
    <row r="1828" spans="1:256" s="851" customFormat="1" ht="29.25" x14ac:dyDescent="0.25">
      <c r="A1828" s="214">
        <v>1</v>
      </c>
      <c r="B1828" s="214">
        <v>1</v>
      </c>
      <c r="C1828" s="582" t="s">
        <v>262</v>
      </c>
      <c r="D1828" s="173"/>
      <c r="E1828" s="173"/>
      <c r="F1828" s="1715">
        <f t="shared" si="2467"/>
        <v>16500</v>
      </c>
      <c r="G1828" s="1714">
        <f t="shared" si="2467"/>
        <v>11000</v>
      </c>
      <c r="H1828" s="1714">
        <f t="shared" si="2467"/>
        <v>7482</v>
      </c>
      <c r="I1828" s="1714">
        <f t="shared" si="2450"/>
        <v>68.018181818181816</v>
      </c>
      <c r="J1828" s="2283"/>
      <c r="K1828" s="2283"/>
      <c r="L1828" s="2284"/>
      <c r="M1828" s="2284"/>
      <c r="N1828" s="2284"/>
      <c r="O1828" s="2284"/>
      <c r="P1828" s="2284"/>
      <c r="Q1828" s="2284"/>
      <c r="R1828" s="2503">
        <f t="shared" ref="R1828:AG1828" si="2478">R1729</f>
        <v>0</v>
      </c>
      <c r="S1828" s="2503">
        <f t="shared" ref="S1828:T1828" si="2479">S1729</f>
        <v>0</v>
      </c>
      <c r="T1828" s="2503">
        <f t="shared" si="2479"/>
        <v>0</v>
      </c>
      <c r="U1828" s="2503">
        <f t="shared" ref="U1828:V1828" si="2480">U1729</f>
        <v>0</v>
      </c>
      <c r="V1828" s="2503">
        <f t="shared" si="2480"/>
        <v>0</v>
      </c>
      <c r="W1828" s="2503">
        <f t="shared" ref="W1828:X1828" si="2481">W1729</f>
        <v>0</v>
      </c>
      <c r="X1828" s="2503">
        <f t="shared" si="2481"/>
        <v>0</v>
      </c>
      <c r="Y1828" s="2503">
        <f t="shared" ref="Y1828" si="2482">Y1729</f>
        <v>0</v>
      </c>
      <c r="Z1828" s="2503">
        <f t="shared" si="2478"/>
        <v>0</v>
      </c>
      <c r="AA1828" s="2503">
        <f t="shared" si="2478"/>
        <v>0</v>
      </c>
      <c r="AB1828" s="2504">
        <f t="shared" si="2478"/>
        <v>0</v>
      </c>
      <c r="AC1828" s="2503">
        <f t="shared" si="2478"/>
        <v>0</v>
      </c>
      <c r="AD1828" s="2503">
        <f t="shared" si="2478"/>
        <v>0</v>
      </c>
      <c r="AE1828" s="2505">
        <f t="shared" si="2478"/>
        <v>0</v>
      </c>
      <c r="AF1828" s="2505">
        <f t="shared" si="2478"/>
        <v>0</v>
      </c>
      <c r="AG1828" s="2503">
        <f t="shared" si="2478"/>
        <v>0</v>
      </c>
      <c r="AH1828" s="151"/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  <c r="BI1828" s="151"/>
      <c r="BJ1828" s="151"/>
      <c r="BK1828" s="151"/>
      <c r="BL1828" s="151"/>
      <c r="BM1828" s="151"/>
      <c r="BN1828" s="151"/>
      <c r="BO1828" s="151"/>
      <c r="BP1828" s="151"/>
      <c r="BQ1828" s="151"/>
      <c r="BR1828" s="151"/>
      <c r="BS1828" s="151"/>
      <c r="BT1828" s="151"/>
      <c r="BU1828" s="151"/>
      <c r="BV1828" s="151"/>
      <c r="BW1828" s="151"/>
      <c r="BX1828" s="151"/>
      <c r="BY1828" s="151"/>
      <c r="BZ1828" s="151"/>
      <c r="CA1828" s="151"/>
      <c r="CB1828" s="151"/>
      <c r="CC1828" s="151"/>
      <c r="CD1828" s="151"/>
      <c r="CE1828" s="151"/>
      <c r="CF1828" s="151"/>
      <c r="CG1828" s="151"/>
      <c r="CH1828" s="151"/>
      <c r="CI1828" s="151"/>
      <c r="CJ1828" s="151"/>
      <c r="CK1828" s="151"/>
      <c r="CL1828" s="151"/>
      <c r="CM1828" s="151"/>
      <c r="CN1828" s="151"/>
      <c r="CO1828" s="151"/>
      <c r="CP1828" s="151"/>
      <c r="CQ1828" s="151"/>
      <c r="CR1828" s="151"/>
      <c r="CS1828" s="151"/>
      <c r="CT1828" s="151"/>
      <c r="CU1828" s="151"/>
      <c r="CV1828" s="151"/>
      <c r="CW1828" s="151"/>
      <c r="CX1828" s="151"/>
      <c r="CY1828" s="151"/>
      <c r="CZ1828" s="151"/>
      <c r="DA1828" s="151"/>
      <c r="DB1828" s="151"/>
      <c r="DC1828" s="151"/>
      <c r="DD1828" s="151"/>
      <c r="DE1828" s="151"/>
      <c r="DF1828" s="151"/>
      <c r="DG1828" s="151"/>
      <c r="DH1828" s="151"/>
      <c r="DI1828" s="151"/>
      <c r="DJ1828" s="151"/>
      <c r="DK1828" s="151"/>
      <c r="DL1828" s="151"/>
      <c r="DM1828" s="151"/>
      <c r="DN1828" s="151"/>
      <c r="DO1828" s="151"/>
      <c r="DP1828" s="151"/>
      <c r="DQ1828" s="151"/>
      <c r="DR1828" s="151"/>
      <c r="DS1828" s="151"/>
      <c r="DT1828" s="151"/>
      <c r="DU1828" s="151"/>
      <c r="DV1828" s="151"/>
      <c r="DW1828" s="151"/>
      <c r="DX1828" s="151"/>
      <c r="DY1828" s="151"/>
      <c r="DZ1828" s="151"/>
      <c r="EA1828" s="151"/>
      <c r="EB1828" s="151"/>
      <c r="EC1828" s="151"/>
      <c r="ED1828" s="151"/>
      <c r="EE1828" s="151"/>
      <c r="EF1828" s="151"/>
      <c r="EG1828" s="151"/>
      <c r="EH1828" s="151"/>
      <c r="EI1828" s="151"/>
      <c r="EJ1828" s="151"/>
      <c r="EK1828" s="151"/>
      <c r="EL1828" s="151"/>
      <c r="EM1828" s="151"/>
      <c r="EN1828" s="151"/>
      <c r="EO1828" s="151"/>
      <c r="EP1828" s="151"/>
      <c r="EQ1828" s="151"/>
      <c r="ER1828" s="151"/>
      <c r="ES1828" s="151"/>
      <c r="ET1828" s="151"/>
      <c r="EU1828" s="151"/>
      <c r="EV1828" s="151"/>
      <c r="EW1828" s="151"/>
      <c r="EX1828" s="151"/>
      <c r="EY1828" s="151"/>
      <c r="EZ1828" s="151"/>
      <c r="FA1828" s="151"/>
      <c r="FB1828" s="151"/>
      <c r="FC1828" s="151"/>
      <c r="FD1828" s="151"/>
      <c r="FE1828" s="151"/>
      <c r="FF1828" s="151"/>
      <c r="FG1828" s="151"/>
      <c r="FH1828" s="151"/>
      <c r="FI1828" s="151"/>
      <c r="FJ1828" s="151"/>
      <c r="FK1828" s="151"/>
      <c r="FL1828" s="151"/>
      <c r="FM1828" s="151"/>
      <c r="FN1828" s="151"/>
      <c r="FO1828" s="151"/>
      <c r="FP1828" s="151"/>
      <c r="FQ1828" s="151"/>
      <c r="FR1828" s="151"/>
      <c r="FS1828" s="151"/>
      <c r="FT1828" s="151"/>
      <c r="FU1828" s="151"/>
      <c r="FV1828" s="151"/>
      <c r="FW1828" s="151"/>
      <c r="FX1828" s="151"/>
      <c r="FY1828" s="151"/>
      <c r="FZ1828" s="151"/>
      <c r="GA1828" s="151"/>
      <c r="GB1828" s="151"/>
      <c r="GC1828" s="151"/>
      <c r="GD1828" s="151"/>
      <c r="GE1828" s="151"/>
      <c r="GF1828" s="151"/>
      <c r="GG1828" s="151"/>
      <c r="GH1828" s="151"/>
      <c r="GI1828" s="151"/>
      <c r="GJ1828" s="151"/>
      <c r="GK1828" s="151"/>
      <c r="GL1828" s="151"/>
      <c r="GM1828" s="151"/>
      <c r="GN1828" s="151"/>
      <c r="GO1828" s="151"/>
      <c r="GP1828" s="151"/>
      <c r="GQ1828" s="151"/>
      <c r="GR1828" s="151"/>
      <c r="GS1828" s="151"/>
      <c r="GT1828" s="151"/>
      <c r="GU1828" s="151"/>
      <c r="GV1828" s="151"/>
      <c r="GW1828" s="151"/>
      <c r="GX1828" s="151"/>
      <c r="GY1828" s="151"/>
      <c r="GZ1828" s="151"/>
      <c r="HA1828" s="151"/>
      <c r="HB1828" s="151"/>
      <c r="HC1828" s="151"/>
      <c r="HD1828" s="151"/>
      <c r="HE1828" s="151"/>
      <c r="HF1828" s="151"/>
      <c r="HG1828" s="151"/>
      <c r="HH1828" s="151"/>
      <c r="HI1828" s="151"/>
      <c r="HJ1828" s="151"/>
      <c r="HK1828" s="151"/>
      <c r="HL1828" s="151"/>
      <c r="HM1828" s="151"/>
      <c r="HN1828" s="151"/>
      <c r="HO1828" s="151"/>
      <c r="HP1828" s="151"/>
      <c r="HQ1828" s="151"/>
      <c r="HR1828" s="151"/>
      <c r="HS1828" s="151"/>
      <c r="HT1828" s="151"/>
      <c r="HU1828" s="151"/>
      <c r="HV1828" s="151"/>
      <c r="HW1828" s="151"/>
      <c r="HX1828" s="151"/>
      <c r="HY1828" s="151"/>
      <c r="HZ1828" s="151"/>
      <c r="IA1828" s="151"/>
      <c r="IB1828" s="151"/>
      <c r="IC1828" s="151"/>
      <c r="ID1828" s="151"/>
      <c r="IE1828" s="151"/>
      <c r="IF1828" s="151"/>
      <c r="IG1828" s="151"/>
      <c r="IH1828" s="151"/>
      <c r="II1828" s="151"/>
      <c r="IJ1828" s="151"/>
      <c r="IK1828" s="151"/>
      <c r="IL1828" s="151"/>
      <c r="IM1828" s="151"/>
      <c r="IN1828" s="151"/>
      <c r="IO1828" s="151"/>
      <c r="IP1828" s="151"/>
      <c r="IQ1828" s="151"/>
      <c r="IR1828" s="151"/>
      <c r="IS1828" s="151"/>
      <c r="IT1828" s="151"/>
      <c r="IU1828" s="151"/>
      <c r="IV1828" s="151"/>
    </row>
    <row r="1829" spans="1:256" s="851" customFormat="1" x14ac:dyDescent="0.25">
      <c r="A1829" s="214">
        <v>1</v>
      </c>
      <c r="B1829" s="214">
        <v>1</v>
      </c>
      <c r="C1829" s="583" t="s">
        <v>134</v>
      </c>
      <c r="D1829" s="173"/>
      <c r="E1829" s="173"/>
      <c r="F1829" s="1715">
        <f>F1773+F1760+F1730</f>
        <v>280182.82380952383</v>
      </c>
      <c r="G1829" s="1714">
        <f>G1773+G1760+G1730</f>
        <v>186788.54920634924</v>
      </c>
      <c r="H1829" s="1714">
        <f>H1773+H1760+H1730</f>
        <v>126893.29476190476</v>
      </c>
      <c r="I1829" s="1714">
        <f t="shared" si="2450"/>
        <v>67.934193665010525</v>
      </c>
      <c r="J1829" s="2283"/>
      <c r="K1829" s="2283"/>
      <c r="L1829" s="2284"/>
      <c r="M1829" s="2284"/>
      <c r="N1829" s="2284"/>
      <c r="O1829" s="2284"/>
      <c r="P1829" s="2284"/>
      <c r="Q1829" s="2284"/>
      <c r="R1829" s="2503">
        <f t="shared" ref="R1829:AG1829" si="2483">R1773+R1760+R1730</f>
        <v>389081.41310000001</v>
      </c>
      <c r="S1829" s="2503">
        <f t="shared" ref="S1829:T1829" si="2484">S1773+S1760+S1730</f>
        <v>389081.41310000001</v>
      </c>
      <c r="T1829" s="2503">
        <f t="shared" si="2484"/>
        <v>388071.96779000002</v>
      </c>
      <c r="U1829" s="2503">
        <f t="shared" ref="U1829:V1829" si="2485">U1773+U1760+U1730</f>
        <v>388071.96779000002</v>
      </c>
      <c r="V1829" s="2503">
        <f t="shared" si="2485"/>
        <v>388071.96779000002</v>
      </c>
      <c r="W1829" s="2503">
        <f t="shared" ref="W1829:X1829" si="2486">W1773+W1760+W1730</f>
        <v>388071.96779000002</v>
      </c>
      <c r="X1829" s="2503">
        <f t="shared" si="2486"/>
        <v>388071.96779000002</v>
      </c>
      <c r="Y1829" s="2503">
        <f t="shared" ref="Y1829" si="2487">Y1773+Y1760+Y1730</f>
        <v>388071.96779000002</v>
      </c>
      <c r="Z1829" s="2503">
        <f t="shared" si="2483"/>
        <v>258781.94154733329</v>
      </c>
      <c r="AA1829" s="2503">
        <f t="shared" si="2483"/>
        <v>246148.07642000003</v>
      </c>
      <c r="AB1829" s="2504">
        <f t="shared" si="2483"/>
        <v>0</v>
      </c>
      <c r="AC1829" s="2503">
        <f t="shared" si="2483"/>
        <v>0</v>
      </c>
      <c r="AD1829" s="2503">
        <f t="shared" si="2483"/>
        <v>-12633.865127333313</v>
      </c>
      <c r="AE1829" s="2505">
        <f t="shared" si="2483"/>
        <v>0</v>
      </c>
      <c r="AF1829" s="2505">
        <f t="shared" si="2483"/>
        <v>-136.26698999999999</v>
      </c>
      <c r="AG1829" s="2503">
        <f t="shared" si="2483"/>
        <v>246011.80942999999</v>
      </c>
      <c r="AH1829" s="151"/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  <c r="BI1829" s="151"/>
      <c r="BJ1829" s="151"/>
      <c r="BK1829" s="151"/>
      <c r="BL1829" s="151"/>
      <c r="BM1829" s="151"/>
      <c r="BN1829" s="151"/>
      <c r="BO1829" s="151"/>
      <c r="BP1829" s="151"/>
      <c r="BQ1829" s="151"/>
      <c r="BR1829" s="151"/>
      <c r="BS1829" s="151"/>
      <c r="BT1829" s="151"/>
      <c r="BU1829" s="151"/>
      <c r="BV1829" s="151"/>
      <c r="BW1829" s="151"/>
      <c r="BX1829" s="151"/>
      <c r="BY1829" s="151"/>
      <c r="BZ1829" s="151"/>
      <c r="CA1829" s="151"/>
      <c r="CB1829" s="151"/>
      <c r="CC1829" s="151"/>
      <c r="CD1829" s="151"/>
      <c r="CE1829" s="151"/>
      <c r="CF1829" s="151"/>
      <c r="CG1829" s="151"/>
      <c r="CH1829" s="151"/>
      <c r="CI1829" s="151"/>
      <c r="CJ1829" s="151"/>
      <c r="CK1829" s="151"/>
      <c r="CL1829" s="151"/>
      <c r="CM1829" s="151"/>
      <c r="CN1829" s="151"/>
      <c r="CO1829" s="151"/>
      <c r="CP1829" s="151"/>
      <c r="CQ1829" s="151"/>
      <c r="CR1829" s="151"/>
      <c r="CS1829" s="151"/>
      <c r="CT1829" s="151"/>
      <c r="CU1829" s="151"/>
      <c r="CV1829" s="151"/>
      <c r="CW1829" s="151"/>
      <c r="CX1829" s="151"/>
      <c r="CY1829" s="151"/>
      <c r="CZ1829" s="151"/>
      <c r="DA1829" s="151"/>
      <c r="DB1829" s="151"/>
      <c r="DC1829" s="151"/>
      <c r="DD1829" s="151"/>
      <c r="DE1829" s="151"/>
      <c r="DF1829" s="151"/>
      <c r="DG1829" s="151"/>
      <c r="DH1829" s="151"/>
      <c r="DI1829" s="151"/>
      <c r="DJ1829" s="151"/>
      <c r="DK1829" s="151"/>
      <c r="DL1829" s="151"/>
      <c r="DM1829" s="151"/>
      <c r="DN1829" s="151"/>
      <c r="DO1829" s="151"/>
      <c r="DP1829" s="151"/>
      <c r="DQ1829" s="151"/>
      <c r="DR1829" s="151"/>
      <c r="DS1829" s="151"/>
      <c r="DT1829" s="151"/>
      <c r="DU1829" s="151"/>
      <c r="DV1829" s="151"/>
      <c r="DW1829" s="151"/>
      <c r="DX1829" s="151"/>
      <c r="DY1829" s="151"/>
      <c r="DZ1829" s="151"/>
      <c r="EA1829" s="151"/>
      <c r="EB1829" s="151"/>
      <c r="EC1829" s="151"/>
      <c r="ED1829" s="151"/>
      <c r="EE1829" s="151"/>
      <c r="EF1829" s="151"/>
      <c r="EG1829" s="151"/>
      <c r="EH1829" s="151"/>
      <c r="EI1829" s="151"/>
      <c r="EJ1829" s="151"/>
      <c r="EK1829" s="151"/>
      <c r="EL1829" s="151"/>
      <c r="EM1829" s="151"/>
      <c r="EN1829" s="151"/>
      <c r="EO1829" s="151"/>
      <c r="EP1829" s="151"/>
      <c r="EQ1829" s="151"/>
      <c r="ER1829" s="151"/>
      <c r="ES1829" s="151"/>
      <c r="ET1829" s="151"/>
      <c r="EU1829" s="151"/>
      <c r="EV1829" s="151"/>
      <c r="EW1829" s="151"/>
      <c r="EX1829" s="151"/>
      <c r="EY1829" s="151"/>
      <c r="EZ1829" s="151"/>
      <c r="FA1829" s="151"/>
      <c r="FB1829" s="151"/>
      <c r="FC1829" s="151"/>
      <c r="FD1829" s="151"/>
      <c r="FE1829" s="151"/>
      <c r="FF1829" s="151"/>
      <c r="FG1829" s="151"/>
      <c r="FH1829" s="151"/>
      <c r="FI1829" s="151"/>
      <c r="FJ1829" s="151"/>
      <c r="FK1829" s="151"/>
      <c r="FL1829" s="151"/>
      <c r="FM1829" s="151"/>
      <c r="FN1829" s="151"/>
      <c r="FO1829" s="151"/>
      <c r="FP1829" s="151"/>
      <c r="FQ1829" s="151"/>
      <c r="FR1829" s="151"/>
      <c r="FS1829" s="151"/>
      <c r="FT1829" s="151"/>
      <c r="FU1829" s="151"/>
      <c r="FV1829" s="151"/>
      <c r="FW1829" s="151"/>
      <c r="FX1829" s="151"/>
      <c r="FY1829" s="151"/>
      <c r="FZ1829" s="151"/>
      <c r="GA1829" s="151"/>
      <c r="GB1829" s="151"/>
      <c r="GC1829" s="151"/>
      <c r="GD1829" s="151"/>
      <c r="GE1829" s="151"/>
      <c r="GF1829" s="151"/>
      <c r="GG1829" s="151"/>
      <c r="GH1829" s="151"/>
      <c r="GI1829" s="151"/>
      <c r="GJ1829" s="151"/>
      <c r="GK1829" s="151"/>
      <c r="GL1829" s="151"/>
      <c r="GM1829" s="151"/>
      <c r="GN1829" s="151"/>
      <c r="GO1829" s="151"/>
      <c r="GP1829" s="151"/>
      <c r="GQ1829" s="151"/>
      <c r="GR1829" s="151"/>
      <c r="GS1829" s="151"/>
      <c r="GT1829" s="151"/>
      <c r="GU1829" s="151"/>
      <c r="GV1829" s="151"/>
      <c r="GW1829" s="151"/>
      <c r="GX1829" s="151"/>
      <c r="GY1829" s="151"/>
      <c r="GZ1829" s="151"/>
      <c r="HA1829" s="151"/>
      <c r="HB1829" s="151"/>
      <c r="HC1829" s="151"/>
      <c r="HD1829" s="151"/>
      <c r="HE1829" s="151"/>
      <c r="HF1829" s="151"/>
      <c r="HG1829" s="151"/>
      <c r="HH1829" s="151"/>
      <c r="HI1829" s="151"/>
      <c r="HJ1829" s="151"/>
      <c r="HK1829" s="151"/>
      <c r="HL1829" s="151"/>
      <c r="HM1829" s="151"/>
      <c r="HN1829" s="151"/>
      <c r="HO1829" s="151"/>
      <c r="HP1829" s="151"/>
      <c r="HQ1829" s="151"/>
      <c r="HR1829" s="151"/>
      <c r="HS1829" s="151"/>
      <c r="HT1829" s="151"/>
      <c r="HU1829" s="151"/>
      <c r="HV1829" s="151"/>
      <c r="HW1829" s="151"/>
      <c r="HX1829" s="151"/>
      <c r="HY1829" s="151"/>
      <c r="HZ1829" s="151"/>
      <c r="IA1829" s="151"/>
      <c r="IB1829" s="151"/>
      <c r="IC1829" s="151"/>
      <c r="ID1829" s="151"/>
      <c r="IE1829" s="151"/>
      <c r="IF1829" s="151"/>
      <c r="IG1829" s="151"/>
      <c r="IH1829" s="151"/>
      <c r="II1829" s="151"/>
      <c r="IJ1829" s="151"/>
      <c r="IK1829" s="151"/>
      <c r="IL1829" s="151"/>
      <c r="IM1829" s="151"/>
      <c r="IN1829" s="151"/>
      <c r="IO1829" s="151"/>
      <c r="IP1829" s="151"/>
      <c r="IQ1829" s="151"/>
      <c r="IR1829" s="151"/>
      <c r="IS1829" s="151"/>
      <c r="IT1829" s="151"/>
      <c r="IU1829" s="151"/>
      <c r="IV1829" s="151"/>
    </row>
    <row r="1830" spans="1:256" s="851" customFormat="1" x14ac:dyDescent="0.25">
      <c r="A1830" s="214"/>
      <c r="B1830" s="214">
        <v>1</v>
      </c>
      <c r="C1830" s="2996"/>
      <c r="D1830" s="173"/>
      <c r="E1830" s="173"/>
      <c r="F1830" s="1715"/>
      <c r="G1830" s="1714"/>
      <c r="H1830" s="1714"/>
      <c r="I1830" s="1714"/>
      <c r="J1830" s="2283"/>
      <c r="K1830" s="2283"/>
      <c r="L1830" s="2284"/>
      <c r="M1830" s="2284"/>
      <c r="N1830" s="2284"/>
      <c r="O1830" s="2284"/>
      <c r="P1830" s="2284"/>
      <c r="Q1830" s="2284"/>
      <c r="R1830" s="2503"/>
      <c r="S1830" s="2503"/>
      <c r="T1830" s="2503"/>
      <c r="U1830" s="2503"/>
      <c r="V1830" s="2503"/>
      <c r="W1830" s="2503"/>
      <c r="X1830" s="2503"/>
      <c r="Y1830" s="2503"/>
      <c r="Z1830" s="2503"/>
      <c r="AA1830" s="2503"/>
      <c r="AB1830" s="2504"/>
      <c r="AC1830" s="2503"/>
      <c r="AD1830" s="2503"/>
      <c r="AE1830" s="2505"/>
      <c r="AF1830" s="2505"/>
      <c r="AG1830" s="2503"/>
      <c r="AH1830" s="151"/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  <c r="BI1830" s="151"/>
      <c r="BJ1830" s="151"/>
      <c r="BK1830" s="151"/>
      <c r="BL1830" s="151"/>
      <c r="BM1830" s="151"/>
      <c r="BN1830" s="151"/>
      <c r="BO1830" s="151"/>
      <c r="BP1830" s="151"/>
      <c r="BQ1830" s="151"/>
      <c r="BR1830" s="151"/>
      <c r="BS1830" s="151"/>
      <c r="BT1830" s="151"/>
      <c r="BU1830" s="151"/>
      <c r="BV1830" s="151"/>
      <c r="BW1830" s="151"/>
      <c r="BX1830" s="151"/>
      <c r="BY1830" s="151"/>
      <c r="BZ1830" s="151"/>
      <c r="CA1830" s="151"/>
      <c r="CB1830" s="151"/>
      <c r="CC1830" s="151"/>
      <c r="CD1830" s="151"/>
      <c r="CE1830" s="151"/>
      <c r="CF1830" s="151"/>
      <c r="CG1830" s="151"/>
      <c r="CH1830" s="151"/>
      <c r="CI1830" s="151"/>
      <c r="CJ1830" s="151"/>
      <c r="CK1830" s="151"/>
      <c r="CL1830" s="151"/>
      <c r="CM1830" s="151"/>
      <c r="CN1830" s="151"/>
      <c r="CO1830" s="151"/>
      <c r="CP1830" s="151"/>
      <c r="CQ1830" s="151"/>
      <c r="CR1830" s="151"/>
      <c r="CS1830" s="151"/>
      <c r="CT1830" s="151"/>
      <c r="CU1830" s="151"/>
      <c r="CV1830" s="151"/>
      <c r="CW1830" s="151"/>
      <c r="CX1830" s="151"/>
      <c r="CY1830" s="151"/>
      <c r="CZ1830" s="151"/>
      <c r="DA1830" s="151"/>
      <c r="DB1830" s="151"/>
      <c r="DC1830" s="151"/>
      <c r="DD1830" s="151"/>
      <c r="DE1830" s="151"/>
      <c r="DF1830" s="151"/>
      <c r="DG1830" s="151"/>
      <c r="DH1830" s="151"/>
      <c r="DI1830" s="151"/>
      <c r="DJ1830" s="151"/>
      <c r="DK1830" s="151"/>
      <c r="DL1830" s="151"/>
      <c r="DM1830" s="151"/>
      <c r="DN1830" s="151"/>
      <c r="DO1830" s="151"/>
      <c r="DP1830" s="151"/>
      <c r="DQ1830" s="151"/>
      <c r="DR1830" s="151"/>
      <c r="DS1830" s="151"/>
      <c r="DT1830" s="151"/>
      <c r="DU1830" s="151"/>
      <c r="DV1830" s="151"/>
      <c r="DW1830" s="151"/>
      <c r="DX1830" s="151"/>
      <c r="DY1830" s="151"/>
      <c r="DZ1830" s="151"/>
      <c r="EA1830" s="151"/>
      <c r="EB1830" s="151"/>
      <c r="EC1830" s="151"/>
      <c r="ED1830" s="151"/>
      <c r="EE1830" s="151"/>
      <c r="EF1830" s="151"/>
      <c r="EG1830" s="151"/>
      <c r="EH1830" s="151"/>
      <c r="EI1830" s="151"/>
      <c r="EJ1830" s="151"/>
      <c r="EK1830" s="151"/>
      <c r="EL1830" s="151"/>
      <c r="EM1830" s="151"/>
      <c r="EN1830" s="151"/>
      <c r="EO1830" s="151"/>
      <c r="EP1830" s="151"/>
      <c r="EQ1830" s="151"/>
      <c r="ER1830" s="151"/>
      <c r="ES1830" s="151"/>
      <c r="ET1830" s="151"/>
      <c r="EU1830" s="151"/>
      <c r="EV1830" s="151"/>
      <c r="EW1830" s="151"/>
      <c r="EX1830" s="151"/>
      <c r="EY1830" s="151"/>
      <c r="EZ1830" s="151"/>
      <c r="FA1830" s="151"/>
      <c r="FB1830" s="151"/>
      <c r="FC1830" s="151"/>
      <c r="FD1830" s="151"/>
      <c r="FE1830" s="151"/>
      <c r="FF1830" s="151"/>
      <c r="FG1830" s="151"/>
      <c r="FH1830" s="151"/>
      <c r="FI1830" s="151"/>
      <c r="FJ1830" s="151"/>
      <c r="FK1830" s="151"/>
      <c r="FL1830" s="151"/>
      <c r="FM1830" s="151"/>
      <c r="FN1830" s="151"/>
      <c r="FO1830" s="151"/>
      <c r="FP1830" s="151"/>
      <c r="FQ1830" s="151"/>
      <c r="FR1830" s="151"/>
      <c r="FS1830" s="151"/>
      <c r="FT1830" s="151"/>
      <c r="FU1830" s="151"/>
      <c r="FV1830" s="151"/>
      <c r="FW1830" s="151"/>
      <c r="FX1830" s="151"/>
      <c r="FY1830" s="151"/>
      <c r="FZ1830" s="151"/>
      <c r="GA1830" s="151"/>
      <c r="GB1830" s="151"/>
      <c r="GC1830" s="151"/>
      <c r="GD1830" s="151"/>
      <c r="GE1830" s="151"/>
      <c r="GF1830" s="151"/>
      <c r="GG1830" s="151"/>
      <c r="GH1830" s="151"/>
      <c r="GI1830" s="151"/>
      <c r="GJ1830" s="151"/>
      <c r="GK1830" s="151"/>
      <c r="GL1830" s="151"/>
      <c r="GM1830" s="151"/>
      <c r="GN1830" s="151"/>
      <c r="GO1830" s="151"/>
      <c r="GP1830" s="151"/>
      <c r="GQ1830" s="151"/>
      <c r="GR1830" s="151"/>
      <c r="GS1830" s="151"/>
      <c r="GT1830" s="151"/>
      <c r="GU1830" s="151"/>
      <c r="GV1830" s="151"/>
      <c r="GW1830" s="151"/>
      <c r="GX1830" s="151"/>
      <c r="GY1830" s="151"/>
      <c r="GZ1830" s="151"/>
      <c r="HA1830" s="151"/>
      <c r="HB1830" s="151"/>
      <c r="HC1830" s="151"/>
      <c r="HD1830" s="151"/>
      <c r="HE1830" s="151"/>
      <c r="HF1830" s="151"/>
      <c r="HG1830" s="151"/>
      <c r="HH1830" s="151"/>
      <c r="HI1830" s="151"/>
      <c r="HJ1830" s="151"/>
      <c r="HK1830" s="151"/>
      <c r="HL1830" s="151"/>
      <c r="HM1830" s="151"/>
      <c r="HN1830" s="151"/>
      <c r="HO1830" s="151"/>
      <c r="HP1830" s="151"/>
      <c r="HQ1830" s="151"/>
      <c r="HR1830" s="151"/>
      <c r="HS1830" s="151"/>
      <c r="HT1830" s="151"/>
      <c r="HU1830" s="151"/>
      <c r="HV1830" s="151"/>
      <c r="HW1830" s="151"/>
      <c r="HX1830" s="151"/>
      <c r="HY1830" s="151"/>
      <c r="HZ1830" s="151"/>
      <c r="IA1830" s="151"/>
      <c r="IB1830" s="151"/>
      <c r="IC1830" s="151"/>
      <c r="ID1830" s="151"/>
      <c r="IE1830" s="151"/>
      <c r="IF1830" s="151"/>
      <c r="IG1830" s="151"/>
      <c r="IH1830" s="151"/>
      <c r="II1830" s="151"/>
      <c r="IJ1830" s="151"/>
      <c r="IK1830" s="151"/>
      <c r="IL1830" s="151"/>
      <c r="IM1830" s="151"/>
      <c r="IN1830" s="151"/>
      <c r="IO1830" s="151"/>
      <c r="IP1830" s="151"/>
      <c r="IQ1830" s="151"/>
      <c r="IR1830" s="151"/>
      <c r="IS1830" s="151"/>
      <c r="IT1830" s="151"/>
      <c r="IU1830" s="151"/>
      <c r="IV1830" s="151"/>
    </row>
    <row r="1831" spans="1:256" s="851" customFormat="1" x14ac:dyDescent="0.25">
      <c r="A1831" s="214"/>
      <c r="B1831" s="214">
        <v>1</v>
      </c>
      <c r="C1831" s="2996" t="s">
        <v>209</v>
      </c>
      <c r="D1831" s="173"/>
      <c r="E1831" s="173"/>
      <c r="F1831" s="1715">
        <f t="shared" ref="F1831:AG1831" si="2488">F1737</f>
        <v>75</v>
      </c>
      <c r="G1831" s="1714">
        <f t="shared" si="2488"/>
        <v>49.999999999999993</v>
      </c>
      <c r="H1831" s="1714">
        <f t="shared" si="2488"/>
        <v>168</v>
      </c>
      <c r="I1831" s="1714">
        <f t="shared" si="2488"/>
        <v>336.00000000000006</v>
      </c>
      <c r="J1831" s="2283">
        <f t="shared" si="2488"/>
        <v>0</v>
      </c>
      <c r="K1831" s="2283">
        <f t="shared" si="2488"/>
        <v>0</v>
      </c>
      <c r="L1831" s="2284">
        <f t="shared" si="2488"/>
        <v>0</v>
      </c>
      <c r="M1831" s="2284">
        <f t="shared" si="2488"/>
        <v>0</v>
      </c>
      <c r="N1831" s="2284">
        <f t="shared" si="2488"/>
        <v>0</v>
      </c>
      <c r="O1831" s="2284">
        <f t="shared" si="2488"/>
        <v>0</v>
      </c>
      <c r="P1831" s="2284">
        <f t="shared" si="2488"/>
        <v>0</v>
      </c>
      <c r="Q1831" s="2284">
        <f t="shared" si="2488"/>
        <v>0</v>
      </c>
      <c r="R1831" s="2503">
        <f t="shared" si="2488"/>
        <v>626.57305000000008</v>
      </c>
      <c r="S1831" s="2503">
        <f t="shared" ref="S1831:T1831" si="2489">S1737</f>
        <v>626.57305000000008</v>
      </c>
      <c r="T1831" s="2503">
        <f t="shared" si="2489"/>
        <v>642.23768333333339</v>
      </c>
      <c r="U1831" s="2503">
        <f t="shared" ref="U1831:V1831" si="2490">U1737</f>
        <v>642.23768333333339</v>
      </c>
      <c r="V1831" s="2503">
        <f t="shared" si="2490"/>
        <v>642.23768333333339</v>
      </c>
      <c r="W1831" s="2503">
        <f t="shared" ref="W1831:X1831" si="2491">W1737</f>
        <v>642.23768333333339</v>
      </c>
      <c r="X1831" s="2503">
        <f t="shared" si="2491"/>
        <v>642.23768333333339</v>
      </c>
      <c r="Y1831" s="2503">
        <f t="shared" ref="Y1831" si="2492">Y1737</f>
        <v>642.23768333333339</v>
      </c>
      <c r="Z1831" s="2503">
        <f t="shared" si="2488"/>
        <v>427.11414666666673</v>
      </c>
      <c r="AA1831" s="2503">
        <f t="shared" si="2488"/>
        <v>1265.1118800000002</v>
      </c>
      <c r="AB1831" s="2504">
        <f t="shared" si="2488"/>
        <v>0</v>
      </c>
      <c r="AC1831" s="2503">
        <f t="shared" si="2488"/>
        <v>0</v>
      </c>
      <c r="AD1831" s="2503">
        <f t="shared" si="2488"/>
        <v>837.99773333333337</v>
      </c>
      <c r="AE1831" s="2505">
        <f t="shared" si="2488"/>
        <v>-29.412310000000002</v>
      </c>
      <c r="AF1831" s="2505">
        <f t="shared" si="2488"/>
        <v>0</v>
      </c>
      <c r="AG1831" s="2503">
        <f t="shared" si="2488"/>
        <v>1265.1118800000002</v>
      </c>
      <c r="AH1831" s="151"/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  <c r="BI1831" s="151"/>
      <c r="BJ1831" s="151"/>
      <c r="BK1831" s="151"/>
      <c r="BL1831" s="151"/>
      <c r="BM1831" s="151"/>
      <c r="BN1831" s="151"/>
      <c r="BO1831" s="151"/>
      <c r="BP1831" s="151"/>
      <c r="BQ1831" s="151"/>
      <c r="BR1831" s="151"/>
      <c r="BS1831" s="151"/>
      <c r="BT1831" s="151"/>
      <c r="BU1831" s="151"/>
      <c r="BV1831" s="151"/>
      <c r="BW1831" s="151"/>
      <c r="BX1831" s="151"/>
      <c r="BY1831" s="151"/>
      <c r="BZ1831" s="151"/>
      <c r="CA1831" s="151"/>
      <c r="CB1831" s="151"/>
      <c r="CC1831" s="151"/>
      <c r="CD1831" s="151"/>
      <c r="CE1831" s="151"/>
      <c r="CF1831" s="151"/>
      <c r="CG1831" s="151"/>
      <c r="CH1831" s="151"/>
      <c r="CI1831" s="151"/>
      <c r="CJ1831" s="151"/>
      <c r="CK1831" s="151"/>
      <c r="CL1831" s="151"/>
      <c r="CM1831" s="151"/>
      <c r="CN1831" s="151"/>
      <c r="CO1831" s="151"/>
      <c r="CP1831" s="151"/>
      <c r="CQ1831" s="151"/>
      <c r="CR1831" s="151"/>
      <c r="CS1831" s="151"/>
      <c r="CT1831" s="151"/>
      <c r="CU1831" s="151"/>
      <c r="CV1831" s="151"/>
      <c r="CW1831" s="151"/>
      <c r="CX1831" s="151"/>
      <c r="CY1831" s="151"/>
      <c r="CZ1831" s="151"/>
      <c r="DA1831" s="151"/>
      <c r="DB1831" s="151"/>
      <c r="DC1831" s="151"/>
      <c r="DD1831" s="151"/>
      <c r="DE1831" s="151"/>
      <c r="DF1831" s="151"/>
      <c r="DG1831" s="151"/>
      <c r="DH1831" s="151"/>
      <c r="DI1831" s="151"/>
      <c r="DJ1831" s="151"/>
      <c r="DK1831" s="151"/>
      <c r="DL1831" s="151"/>
      <c r="DM1831" s="151"/>
      <c r="DN1831" s="151"/>
      <c r="DO1831" s="151"/>
      <c r="DP1831" s="151"/>
      <c r="DQ1831" s="151"/>
      <c r="DR1831" s="151"/>
      <c r="DS1831" s="151"/>
      <c r="DT1831" s="151"/>
      <c r="DU1831" s="151"/>
      <c r="DV1831" s="151"/>
      <c r="DW1831" s="151"/>
      <c r="DX1831" s="151"/>
      <c r="DY1831" s="151"/>
      <c r="DZ1831" s="151"/>
      <c r="EA1831" s="151"/>
      <c r="EB1831" s="151"/>
      <c r="EC1831" s="151"/>
      <c r="ED1831" s="151"/>
      <c r="EE1831" s="151"/>
      <c r="EF1831" s="151"/>
      <c r="EG1831" s="151"/>
      <c r="EH1831" s="151"/>
      <c r="EI1831" s="151"/>
      <c r="EJ1831" s="151"/>
      <c r="EK1831" s="151"/>
      <c r="EL1831" s="151"/>
      <c r="EM1831" s="151"/>
      <c r="EN1831" s="151"/>
      <c r="EO1831" s="151"/>
      <c r="EP1831" s="151"/>
      <c r="EQ1831" s="151"/>
      <c r="ER1831" s="151"/>
      <c r="ES1831" s="151"/>
      <c r="ET1831" s="151"/>
      <c r="EU1831" s="151"/>
      <c r="EV1831" s="151"/>
      <c r="EW1831" s="151"/>
      <c r="EX1831" s="151"/>
      <c r="EY1831" s="151"/>
      <c r="EZ1831" s="151"/>
      <c r="FA1831" s="151"/>
      <c r="FB1831" s="151"/>
      <c r="FC1831" s="151"/>
      <c r="FD1831" s="151"/>
      <c r="FE1831" s="151"/>
      <c r="FF1831" s="151"/>
      <c r="FG1831" s="151"/>
      <c r="FH1831" s="151"/>
      <c r="FI1831" s="151"/>
      <c r="FJ1831" s="151"/>
      <c r="FK1831" s="151"/>
      <c r="FL1831" s="151"/>
      <c r="FM1831" s="151"/>
      <c r="FN1831" s="151"/>
      <c r="FO1831" s="151"/>
      <c r="FP1831" s="151"/>
      <c r="FQ1831" s="151"/>
      <c r="FR1831" s="151"/>
      <c r="FS1831" s="151"/>
      <c r="FT1831" s="151"/>
      <c r="FU1831" s="151"/>
      <c r="FV1831" s="151"/>
      <c r="FW1831" s="151"/>
      <c r="FX1831" s="151"/>
      <c r="FY1831" s="151"/>
      <c r="FZ1831" s="151"/>
      <c r="GA1831" s="151"/>
      <c r="GB1831" s="151"/>
      <c r="GC1831" s="151"/>
      <c r="GD1831" s="151"/>
      <c r="GE1831" s="151"/>
      <c r="GF1831" s="151"/>
      <c r="GG1831" s="151"/>
      <c r="GH1831" s="151"/>
      <c r="GI1831" s="151"/>
      <c r="GJ1831" s="151"/>
      <c r="GK1831" s="151"/>
      <c r="GL1831" s="151"/>
      <c r="GM1831" s="151"/>
      <c r="GN1831" s="151"/>
      <c r="GO1831" s="151"/>
      <c r="GP1831" s="151"/>
      <c r="GQ1831" s="151"/>
      <c r="GR1831" s="151"/>
      <c r="GS1831" s="151"/>
      <c r="GT1831" s="151"/>
      <c r="GU1831" s="151"/>
      <c r="GV1831" s="151"/>
      <c r="GW1831" s="151"/>
      <c r="GX1831" s="151"/>
      <c r="GY1831" s="151"/>
      <c r="GZ1831" s="151"/>
      <c r="HA1831" s="151"/>
      <c r="HB1831" s="151"/>
      <c r="HC1831" s="151"/>
      <c r="HD1831" s="151"/>
      <c r="HE1831" s="151"/>
      <c r="HF1831" s="151"/>
      <c r="HG1831" s="151"/>
      <c r="HH1831" s="151"/>
      <c r="HI1831" s="151"/>
      <c r="HJ1831" s="151"/>
      <c r="HK1831" s="151"/>
      <c r="HL1831" s="151"/>
      <c r="HM1831" s="151"/>
      <c r="HN1831" s="151"/>
      <c r="HO1831" s="151"/>
      <c r="HP1831" s="151"/>
      <c r="HQ1831" s="151"/>
      <c r="HR1831" s="151"/>
      <c r="HS1831" s="151"/>
      <c r="HT1831" s="151"/>
      <c r="HU1831" s="151"/>
      <c r="HV1831" s="151"/>
      <c r="HW1831" s="151"/>
      <c r="HX1831" s="151"/>
      <c r="HY1831" s="151"/>
      <c r="HZ1831" s="151"/>
      <c r="IA1831" s="151"/>
      <c r="IB1831" s="151"/>
      <c r="IC1831" s="151"/>
      <c r="ID1831" s="151"/>
      <c r="IE1831" s="151"/>
      <c r="IF1831" s="151"/>
      <c r="IG1831" s="151"/>
      <c r="IH1831" s="151"/>
      <c r="II1831" s="151"/>
      <c r="IJ1831" s="151"/>
      <c r="IK1831" s="151"/>
      <c r="IL1831" s="151"/>
      <c r="IM1831" s="151"/>
      <c r="IN1831" s="151"/>
      <c r="IO1831" s="151"/>
      <c r="IP1831" s="151"/>
      <c r="IQ1831" s="151"/>
      <c r="IR1831" s="151"/>
      <c r="IS1831" s="151"/>
      <c r="IT1831" s="151"/>
      <c r="IU1831" s="151"/>
      <c r="IV1831" s="151"/>
    </row>
    <row r="1832" spans="1:256" s="851" customFormat="1" x14ac:dyDescent="0.25">
      <c r="A1832" s="851">
        <v>1</v>
      </c>
      <c r="B1832" s="214">
        <v>1</v>
      </c>
      <c r="C1832" s="1986" t="s">
        <v>28</v>
      </c>
      <c r="D1832" s="1986"/>
      <c r="E1832" s="1986"/>
      <c r="F1832" s="1702"/>
      <c r="G1832" s="1879"/>
      <c r="H1832" s="1879"/>
      <c r="I1832" s="1879"/>
      <c r="J1832" s="1707"/>
      <c r="K1832" s="1707"/>
      <c r="L1832" s="1879"/>
      <c r="M1832" s="1879"/>
      <c r="N1832" s="1879"/>
      <c r="O1832" s="1879"/>
      <c r="P1832" s="1879"/>
      <c r="Q1832" s="1705"/>
      <c r="R1832" s="2457"/>
      <c r="S1832" s="2457"/>
      <c r="T1832" s="2457"/>
      <c r="U1832" s="2457"/>
      <c r="V1832" s="2457"/>
      <c r="W1832" s="2457"/>
      <c r="X1832" s="2457"/>
      <c r="Y1832" s="2457"/>
      <c r="Z1832" s="2503"/>
      <c r="AA1832" s="2457"/>
      <c r="AB1832" s="928"/>
      <c r="AC1832" s="2457"/>
      <c r="AD1832" s="2457"/>
      <c r="AE1832" s="2457"/>
      <c r="AF1832" s="2457"/>
      <c r="AG1832" s="2457"/>
      <c r="AH1832" s="151"/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  <c r="BI1832" s="151"/>
      <c r="BJ1832" s="151"/>
      <c r="BK1832" s="151"/>
      <c r="BL1832" s="151"/>
      <c r="BM1832" s="151"/>
      <c r="BN1832" s="151"/>
      <c r="BO1832" s="151"/>
      <c r="BP1832" s="151"/>
      <c r="BQ1832" s="151"/>
      <c r="BR1832" s="151"/>
      <c r="BS1832" s="151"/>
      <c r="BT1832" s="151"/>
      <c r="BU1832" s="151"/>
      <c r="BV1832" s="151"/>
      <c r="BW1832" s="151"/>
      <c r="BX1832" s="151"/>
      <c r="BY1832" s="151"/>
      <c r="BZ1832" s="151"/>
      <c r="CA1832" s="151"/>
      <c r="CB1832" s="151"/>
      <c r="CC1832" s="151"/>
      <c r="CD1832" s="151"/>
      <c r="CE1832" s="151"/>
      <c r="CF1832" s="151"/>
      <c r="CG1832" s="151"/>
      <c r="CH1832" s="151"/>
      <c r="CI1832" s="151"/>
      <c r="CJ1832" s="151"/>
      <c r="CK1832" s="151"/>
      <c r="CL1832" s="151"/>
      <c r="CM1832" s="151"/>
      <c r="CN1832" s="151"/>
      <c r="CO1832" s="151"/>
      <c r="CP1832" s="151"/>
      <c r="CQ1832" s="151"/>
      <c r="CR1832" s="151"/>
      <c r="CS1832" s="151"/>
      <c r="CT1832" s="151"/>
      <c r="CU1832" s="151"/>
      <c r="CV1832" s="151"/>
      <c r="CW1832" s="151"/>
      <c r="CX1832" s="151"/>
      <c r="CY1832" s="151"/>
      <c r="CZ1832" s="151"/>
      <c r="DA1832" s="151"/>
      <c r="DB1832" s="151"/>
      <c r="DC1832" s="151"/>
      <c r="DD1832" s="151"/>
      <c r="DE1832" s="151"/>
      <c r="DF1832" s="151"/>
      <c r="DG1832" s="151"/>
      <c r="DH1832" s="151"/>
      <c r="DI1832" s="151"/>
      <c r="DJ1832" s="151"/>
      <c r="DK1832" s="151"/>
      <c r="DL1832" s="151"/>
      <c r="DM1832" s="151"/>
      <c r="DN1832" s="151"/>
      <c r="DO1832" s="151"/>
      <c r="DP1832" s="151"/>
      <c r="DQ1832" s="151"/>
      <c r="DR1832" s="151"/>
      <c r="DS1832" s="151"/>
      <c r="DT1832" s="151"/>
      <c r="DU1832" s="151"/>
      <c r="DV1832" s="151"/>
      <c r="DW1832" s="151"/>
      <c r="DX1832" s="151"/>
      <c r="DY1832" s="151"/>
      <c r="DZ1832" s="151"/>
      <c r="EA1832" s="151"/>
      <c r="EB1832" s="151"/>
      <c r="EC1832" s="151"/>
      <c r="ED1832" s="151"/>
      <c r="EE1832" s="151"/>
      <c r="EF1832" s="151"/>
      <c r="EG1832" s="151"/>
      <c r="EH1832" s="151"/>
      <c r="EI1832" s="151"/>
      <c r="EJ1832" s="151"/>
      <c r="EK1832" s="151"/>
      <c r="EL1832" s="151"/>
      <c r="EM1832" s="151"/>
      <c r="EN1832" s="151"/>
      <c r="EO1832" s="151"/>
      <c r="EP1832" s="151"/>
      <c r="EQ1832" s="151"/>
      <c r="ER1832" s="151"/>
      <c r="ES1832" s="151"/>
      <c r="ET1832" s="151"/>
      <c r="EU1832" s="151"/>
      <c r="EV1832" s="151"/>
      <c r="EW1832" s="151"/>
      <c r="EX1832" s="151"/>
      <c r="EY1832" s="151"/>
      <c r="EZ1832" s="151"/>
      <c r="FA1832" s="151"/>
      <c r="FB1832" s="151"/>
      <c r="FC1832" s="151"/>
      <c r="FD1832" s="151"/>
      <c r="FE1832" s="151"/>
      <c r="FF1832" s="151"/>
      <c r="FG1832" s="151"/>
      <c r="FH1832" s="151"/>
      <c r="FI1832" s="151"/>
      <c r="FJ1832" s="151"/>
      <c r="FK1832" s="151"/>
      <c r="FL1832" s="151"/>
      <c r="FM1832" s="151"/>
      <c r="FN1832" s="151"/>
      <c r="FO1832" s="151"/>
      <c r="FP1832" s="151"/>
      <c r="FQ1832" s="151"/>
      <c r="FR1832" s="151"/>
      <c r="FS1832" s="151"/>
      <c r="FT1832" s="151"/>
      <c r="FU1832" s="151"/>
      <c r="FV1832" s="151"/>
      <c r="FW1832" s="151"/>
      <c r="FX1832" s="151"/>
      <c r="FY1832" s="151"/>
      <c r="FZ1832" s="151"/>
      <c r="GA1832" s="151"/>
      <c r="GB1832" s="151"/>
      <c r="GC1832" s="151"/>
      <c r="GD1832" s="151"/>
      <c r="GE1832" s="151"/>
      <c r="GF1832" s="151"/>
      <c r="GG1832" s="151"/>
      <c r="GH1832" s="151"/>
      <c r="GI1832" s="151"/>
      <c r="GJ1832" s="151"/>
      <c r="GK1832" s="151"/>
      <c r="GL1832" s="151"/>
      <c r="GM1832" s="151"/>
      <c r="GN1832" s="151"/>
      <c r="GO1832" s="151"/>
      <c r="GP1832" s="151"/>
      <c r="GQ1832" s="151"/>
      <c r="GR1832" s="151"/>
      <c r="GS1832" s="151"/>
      <c r="GT1832" s="151"/>
      <c r="GU1832" s="151"/>
      <c r="GV1832" s="151"/>
      <c r="GW1832" s="151"/>
      <c r="GX1832" s="151"/>
      <c r="GY1832" s="151"/>
      <c r="GZ1832" s="151"/>
      <c r="HA1832" s="151"/>
      <c r="HB1832" s="151"/>
      <c r="HC1832" s="151"/>
      <c r="HD1832" s="151"/>
      <c r="HE1832" s="151"/>
      <c r="HF1832" s="151"/>
      <c r="HG1832" s="151"/>
      <c r="HH1832" s="151"/>
      <c r="HI1832" s="151"/>
      <c r="HJ1832" s="151"/>
      <c r="HK1832" s="151"/>
      <c r="HL1832" s="151"/>
      <c r="HM1832" s="151"/>
      <c r="HN1832" s="151"/>
      <c r="HO1832" s="151"/>
      <c r="HP1832" s="151"/>
      <c r="HQ1832" s="151"/>
      <c r="HR1832" s="151"/>
      <c r="HS1832" s="151"/>
      <c r="HT1832" s="151"/>
      <c r="HU1832" s="151"/>
      <c r="HV1832" s="151"/>
      <c r="HW1832" s="151"/>
      <c r="HX1832" s="151"/>
      <c r="HY1832" s="151"/>
      <c r="HZ1832" s="151"/>
      <c r="IA1832" s="151"/>
      <c r="IB1832" s="151"/>
      <c r="IC1832" s="151"/>
      <c r="ID1832" s="151"/>
      <c r="IE1832" s="151"/>
      <c r="IF1832" s="151"/>
      <c r="IG1832" s="151"/>
      <c r="IH1832" s="151"/>
      <c r="II1832" s="151"/>
      <c r="IJ1832" s="151"/>
      <c r="IK1832" s="151"/>
      <c r="IL1832" s="151"/>
      <c r="IM1832" s="151"/>
      <c r="IN1832" s="151"/>
      <c r="IO1832" s="151"/>
      <c r="IP1832" s="151"/>
      <c r="IQ1832" s="151"/>
      <c r="IR1832" s="151"/>
      <c r="IS1832" s="151"/>
      <c r="IT1832" s="151"/>
      <c r="IU1832" s="151"/>
      <c r="IV1832" s="151"/>
    </row>
    <row r="1833" spans="1:256" x14ac:dyDescent="0.25">
      <c r="A1833" s="214">
        <v>1</v>
      </c>
      <c r="B1833" s="214">
        <v>1</v>
      </c>
      <c r="C1833" s="2374" t="s">
        <v>16</v>
      </c>
      <c r="D1833" s="2374"/>
      <c r="E1833" s="2374"/>
      <c r="F1833" s="1877">
        <f>F1742</f>
        <v>1431</v>
      </c>
      <c r="G1833" s="1876">
        <f>G1742</f>
        <v>954</v>
      </c>
      <c r="H1833" s="1876">
        <f>H1742</f>
        <v>827</v>
      </c>
      <c r="I1833" s="1876">
        <f>H1833/G1833*100</f>
        <v>86.687631027253659</v>
      </c>
      <c r="J1833" s="1707">
        <f>SUM(L1833/F1833)</f>
        <v>7.4968553459119498</v>
      </c>
      <c r="K1833" s="1707">
        <f>N1833/H1833</f>
        <v>7.0725513905683188</v>
      </c>
      <c r="L1833" s="1876">
        <f t="shared" ref="L1833:AG1833" si="2493">L1742</f>
        <v>10728</v>
      </c>
      <c r="M1833" s="1876">
        <f t="shared" si="2493"/>
        <v>7152</v>
      </c>
      <c r="N1833" s="1876">
        <f t="shared" si="2493"/>
        <v>5849</v>
      </c>
      <c r="O1833" s="1876">
        <f t="shared" si="2493"/>
        <v>81.78131991051454</v>
      </c>
      <c r="P1833" s="1876">
        <f t="shared" si="2493"/>
        <v>44.7</v>
      </c>
      <c r="Q1833" s="1876">
        <f t="shared" si="2493"/>
        <v>196.27516778523488</v>
      </c>
      <c r="R1833" s="2414">
        <f t="shared" si="2493"/>
        <v>0</v>
      </c>
      <c r="S1833" s="2414">
        <f t="shared" ref="S1833:T1833" si="2494">S1742</f>
        <v>0</v>
      </c>
      <c r="T1833" s="2414">
        <f t="shared" si="2494"/>
        <v>0</v>
      </c>
      <c r="U1833" s="2414">
        <f t="shared" ref="U1833:V1833" si="2495">U1742</f>
        <v>0</v>
      </c>
      <c r="V1833" s="2414">
        <f t="shared" si="2495"/>
        <v>0</v>
      </c>
      <c r="W1833" s="2414">
        <f t="shared" ref="W1833:X1833" si="2496">W1742</f>
        <v>0</v>
      </c>
      <c r="X1833" s="2414">
        <f t="shared" si="2496"/>
        <v>0</v>
      </c>
      <c r="Y1833" s="2414">
        <f t="shared" ref="Y1833" si="2497">Y1742</f>
        <v>0</v>
      </c>
      <c r="Z1833" s="2503">
        <f t="shared" si="2493"/>
        <v>0</v>
      </c>
      <c r="AA1833" s="2414">
        <f t="shared" si="2493"/>
        <v>0</v>
      </c>
      <c r="AB1833" s="2415">
        <f t="shared" si="2493"/>
        <v>0</v>
      </c>
      <c r="AC1833" s="2414">
        <f t="shared" si="2493"/>
        <v>0</v>
      </c>
      <c r="AD1833" s="2414">
        <f t="shared" si="2493"/>
        <v>0</v>
      </c>
      <c r="AE1833" s="2414">
        <f t="shared" si="2493"/>
        <v>0</v>
      </c>
      <c r="AF1833" s="2414">
        <f t="shared" si="2493"/>
        <v>0</v>
      </c>
      <c r="AG1833" s="2414">
        <f t="shared" si="2493"/>
        <v>0</v>
      </c>
    </row>
    <row r="1834" spans="1:256" ht="29.25" x14ac:dyDescent="0.25">
      <c r="A1834" s="214">
        <v>1</v>
      </c>
      <c r="B1834" s="214">
        <v>1</v>
      </c>
      <c r="C1834" s="715" t="s">
        <v>136</v>
      </c>
      <c r="D1834" s="715"/>
      <c r="E1834" s="715"/>
      <c r="F1834" s="1718">
        <f>SUM(F1743)</f>
        <v>1431</v>
      </c>
      <c r="G1834" s="1878">
        <f>SUM(G1743)</f>
        <v>954</v>
      </c>
      <c r="H1834" s="1878">
        <f>SUM(H1743)</f>
        <v>827</v>
      </c>
      <c r="I1834" s="1878">
        <f>H1834/G1834*100</f>
        <v>86.687631027253659</v>
      </c>
      <c r="J1834" s="1707">
        <f>SUM(L1834/F1834)</f>
        <v>7.4968553459119498</v>
      </c>
      <c r="K1834" s="1707">
        <f>N1834/H1834</f>
        <v>7.0725513905683188</v>
      </c>
      <c r="L1834" s="1878">
        <f>SUM(L1743)</f>
        <v>10728</v>
      </c>
      <c r="M1834" s="1878">
        <f>SUM(M1743)</f>
        <v>7152</v>
      </c>
      <c r="N1834" s="1878">
        <f>SUM(N1743)</f>
        <v>5849</v>
      </c>
      <c r="O1834" s="1878">
        <f>N1834/M1834*100</f>
        <v>81.78131991051454</v>
      </c>
      <c r="P1834" s="1878">
        <f t="shared" ref="P1834:AG1834" si="2498">SUM(P1743)</f>
        <v>44.7</v>
      </c>
      <c r="Q1834" s="1878">
        <f t="shared" si="2498"/>
        <v>196.27516778523488</v>
      </c>
      <c r="R1834" s="2280">
        <f t="shared" si="2498"/>
        <v>28850.463510000001</v>
      </c>
      <c r="S1834" s="2280">
        <f t="shared" ref="S1834:T1834" si="2499">SUM(S1743)</f>
        <v>28850.463510000001</v>
      </c>
      <c r="T1834" s="2280">
        <f t="shared" si="2499"/>
        <v>38765.216589999996</v>
      </c>
      <c r="U1834" s="2280">
        <f t="shared" ref="U1834:V1834" si="2500">SUM(U1743)</f>
        <v>38765.216589999996</v>
      </c>
      <c r="V1834" s="2280">
        <f t="shared" si="2500"/>
        <v>38765.216589999996</v>
      </c>
      <c r="W1834" s="2280">
        <f t="shared" ref="W1834:X1834" si="2501">SUM(W1743)</f>
        <v>38765.216589999996</v>
      </c>
      <c r="X1834" s="2280">
        <f t="shared" si="2501"/>
        <v>38765.216589999996</v>
      </c>
      <c r="Y1834" s="2280">
        <f t="shared" ref="Y1834" si="2502">SUM(Y1743)</f>
        <v>38765.216589999996</v>
      </c>
      <c r="Z1834" s="2503">
        <f t="shared" si="2498"/>
        <v>25182.494187999997</v>
      </c>
      <c r="AA1834" s="2280">
        <f t="shared" si="2498"/>
        <v>25081.441570000003</v>
      </c>
      <c r="AB1834" s="2330">
        <f t="shared" si="2498"/>
        <v>0</v>
      </c>
      <c r="AC1834" s="2280">
        <f t="shared" si="2498"/>
        <v>0</v>
      </c>
      <c r="AD1834" s="2280">
        <f t="shared" si="2498"/>
        <v>-101.05261799999425</v>
      </c>
      <c r="AE1834" s="2280">
        <f t="shared" si="2498"/>
        <v>0</v>
      </c>
      <c r="AF1834" s="2280">
        <f t="shared" si="2498"/>
        <v>-232.44656000000001</v>
      </c>
      <c r="AG1834" s="2280">
        <f t="shared" si="2498"/>
        <v>24848.995010000002</v>
      </c>
    </row>
    <row r="1835" spans="1:256" x14ac:dyDescent="0.25">
      <c r="A1835" s="214">
        <v>1</v>
      </c>
      <c r="B1835" s="214">
        <v>1</v>
      </c>
      <c r="C1835" s="720" t="s">
        <v>197</v>
      </c>
      <c r="D1835" s="720"/>
      <c r="E1835" s="720"/>
      <c r="F1835" s="1911">
        <f t="shared" ref="F1835:H1838" si="2503">F1744</f>
        <v>8500</v>
      </c>
      <c r="G1835" s="1948">
        <f t="shared" si="2503"/>
        <v>5667</v>
      </c>
      <c r="H1835" s="1948">
        <f t="shared" si="2503"/>
        <v>5131</v>
      </c>
      <c r="I1835" s="2506">
        <f>H1835/G1835*100</f>
        <v>90.541732839244744</v>
      </c>
      <c r="J1835" s="1912"/>
      <c r="K1835" s="1912"/>
      <c r="L1835" s="1948"/>
      <c r="M1835" s="1948"/>
      <c r="N1835" s="1948"/>
      <c r="O1835" s="1948"/>
      <c r="P1835" s="1948"/>
      <c r="Q1835" s="1801"/>
      <c r="R1835" s="2418">
        <f t="shared" ref="R1835:AG1835" si="2504">R1744</f>
        <v>0</v>
      </c>
      <c r="S1835" s="2418">
        <f t="shared" ref="S1835:T1835" si="2505">S1744</f>
        <v>0</v>
      </c>
      <c r="T1835" s="2418">
        <f t="shared" si="2505"/>
        <v>0</v>
      </c>
      <c r="U1835" s="2418">
        <f t="shared" ref="U1835:V1835" si="2506">U1744</f>
        <v>0</v>
      </c>
      <c r="V1835" s="2418">
        <f t="shared" si="2506"/>
        <v>0</v>
      </c>
      <c r="W1835" s="2418">
        <f t="shared" ref="W1835:X1835" si="2507">W1744</f>
        <v>0</v>
      </c>
      <c r="X1835" s="2418">
        <f t="shared" si="2507"/>
        <v>0</v>
      </c>
      <c r="Y1835" s="2418">
        <f t="shared" ref="Y1835" si="2508">Y1744</f>
        <v>0</v>
      </c>
      <c r="Z1835" s="2503">
        <f t="shared" si="2504"/>
        <v>0</v>
      </c>
      <c r="AA1835" s="2418">
        <f t="shared" si="2504"/>
        <v>0</v>
      </c>
      <c r="AB1835" s="2419">
        <f t="shared" si="2504"/>
        <v>0</v>
      </c>
      <c r="AC1835" s="2418">
        <f t="shared" si="2504"/>
        <v>0</v>
      </c>
      <c r="AD1835" s="2418">
        <f t="shared" si="2504"/>
        <v>0</v>
      </c>
      <c r="AE1835" s="2418">
        <f t="shared" si="2504"/>
        <v>0</v>
      </c>
      <c r="AF1835" s="2418">
        <f t="shared" si="2504"/>
        <v>0</v>
      </c>
      <c r="AG1835" s="2418">
        <f t="shared" si="2504"/>
        <v>0</v>
      </c>
    </row>
    <row r="1836" spans="1:256" x14ac:dyDescent="0.25">
      <c r="A1836" s="214">
        <v>1</v>
      </c>
      <c r="B1836" s="214">
        <v>1</v>
      </c>
      <c r="C1836" s="717" t="s">
        <v>198</v>
      </c>
      <c r="D1836" s="717"/>
      <c r="E1836" s="717"/>
      <c r="F1836" s="1821">
        <f t="shared" si="2503"/>
        <v>8495</v>
      </c>
      <c r="G1836" s="1820">
        <f t="shared" si="2503"/>
        <v>5663</v>
      </c>
      <c r="H1836" s="1820">
        <f t="shared" si="2503"/>
        <v>5131</v>
      </c>
      <c r="I1836" s="1720">
        <f>H1836/G1836*100</f>
        <v>90.605686032138451</v>
      </c>
      <c r="J1836" s="1916"/>
      <c r="K1836" s="1916"/>
      <c r="L1836" s="1820"/>
      <c r="M1836" s="1820"/>
      <c r="N1836" s="1820"/>
      <c r="O1836" s="1820"/>
      <c r="P1836" s="1820"/>
      <c r="Q1836" s="1820"/>
      <c r="R1836" s="2507">
        <f t="shared" ref="R1836:AG1836" si="2509">R1745</f>
        <v>0</v>
      </c>
      <c r="S1836" s="2507">
        <f t="shared" ref="S1836:T1836" si="2510">S1745</f>
        <v>0</v>
      </c>
      <c r="T1836" s="2507">
        <f t="shared" si="2510"/>
        <v>0</v>
      </c>
      <c r="U1836" s="2507">
        <f t="shared" ref="U1836:V1836" si="2511">U1745</f>
        <v>0</v>
      </c>
      <c r="V1836" s="2507">
        <f t="shared" si="2511"/>
        <v>0</v>
      </c>
      <c r="W1836" s="2507">
        <f t="shared" ref="W1836:X1836" si="2512">W1745</f>
        <v>0</v>
      </c>
      <c r="X1836" s="2507">
        <f t="shared" si="2512"/>
        <v>0</v>
      </c>
      <c r="Y1836" s="2507">
        <f t="shared" ref="Y1836" si="2513">Y1745</f>
        <v>0</v>
      </c>
      <c r="Z1836" s="2503">
        <f t="shared" si="2509"/>
        <v>0</v>
      </c>
      <c r="AA1836" s="2507">
        <f t="shared" si="2509"/>
        <v>0</v>
      </c>
      <c r="AB1836" s="2508">
        <f t="shared" si="2509"/>
        <v>0</v>
      </c>
      <c r="AC1836" s="2507">
        <f t="shared" si="2509"/>
        <v>0</v>
      </c>
      <c r="AD1836" s="2507">
        <f t="shared" si="2509"/>
        <v>0</v>
      </c>
      <c r="AE1836" s="2507">
        <f t="shared" si="2509"/>
        <v>0</v>
      </c>
      <c r="AF1836" s="2507">
        <f t="shared" si="2509"/>
        <v>0</v>
      </c>
      <c r="AG1836" s="2507">
        <f t="shared" si="2509"/>
        <v>0</v>
      </c>
    </row>
    <row r="1837" spans="1:256" ht="30" x14ac:dyDescent="0.25">
      <c r="A1837" s="214">
        <v>1</v>
      </c>
      <c r="B1837" s="214">
        <v>1</v>
      </c>
      <c r="C1837" s="717" t="s">
        <v>199</v>
      </c>
      <c r="D1837" s="717"/>
      <c r="E1837" s="717"/>
      <c r="F1837" s="1709">
        <f t="shared" si="2503"/>
        <v>5</v>
      </c>
      <c r="G1837" s="1720">
        <f t="shared" si="2503"/>
        <v>3</v>
      </c>
      <c r="H1837" s="1720">
        <f t="shared" si="2503"/>
        <v>0</v>
      </c>
      <c r="I1837" s="1820">
        <f>H1837/G1837*100</f>
        <v>0</v>
      </c>
      <c r="J1837" s="1916"/>
      <c r="K1837" s="1916"/>
      <c r="L1837" s="1820"/>
      <c r="M1837" s="1720"/>
      <c r="N1837" s="1820"/>
      <c r="O1837" s="1820"/>
      <c r="P1837" s="1820"/>
      <c r="Q1837" s="1820"/>
      <c r="R1837" s="2462">
        <f t="shared" ref="R1837:AG1837" si="2514">R1746</f>
        <v>0</v>
      </c>
      <c r="S1837" s="2462">
        <f t="shared" ref="S1837:T1837" si="2515">S1746</f>
        <v>0</v>
      </c>
      <c r="T1837" s="2462">
        <f t="shared" si="2515"/>
        <v>0</v>
      </c>
      <c r="U1837" s="2462">
        <f t="shared" ref="U1837:V1837" si="2516">U1746</f>
        <v>0</v>
      </c>
      <c r="V1837" s="2462">
        <f t="shared" si="2516"/>
        <v>0</v>
      </c>
      <c r="W1837" s="2462">
        <f t="shared" ref="W1837:X1837" si="2517">W1746</f>
        <v>0</v>
      </c>
      <c r="X1837" s="2462">
        <f t="shared" si="2517"/>
        <v>0</v>
      </c>
      <c r="Y1837" s="2462">
        <f t="shared" ref="Y1837" si="2518">Y1746</f>
        <v>0</v>
      </c>
      <c r="Z1837" s="2503">
        <f t="shared" si="2514"/>
        <v>0</v>
      </c>
      <c r="AA1837" s="2462">
        <f t="shared" si="2514"/>
        <v>0</v>
      </c>
      <c r="AB1837" s="2508">
        <f t="shared" si="2514"/>
        <v>0</v>
      </c>
      <c r="AC1837" s="2507">
        <f t="shared" si="2514"/>
        <v>0</v>
      </c>
      <c r="AD1837" s="2462">
        <f t="shared" si="2514"/>
        <v>0</v>
      </c>
      <c r="AE1837" s="2462">
        <f t="shared" si="2514"/>
        <v>0</v>
      </c>
      <c r="AF1837" s="2462">
        <f t="shared" si="2514"/>
        <v>0</v>
      </c>
      <c r="AG1837" s="2507">
        <f t="shared" si="2514"/>
        <v>0</v>
      </c>
    </row>
    <row r="1838" spans="1:256" ht="30" thickBot="1" x14ac:dyDescent="0.3">
      <c r="B1838" s="214">
        <v>1</v>
      </c>
      <c r="C1838" s="714" t="s">
        <v>204</v>
      </c>
      <c r="D1838" s="714"/>
      <c r="E1838" s="1951"/>
      <c r="F1838" s="1827">
        <f t="shared" si="2503"/>
        <v>8500</v>
      </c>
      <c r="G1838" s="1881">
        <f t="shared" si="2503"/>
        <v>5667</v>
      </c>
      <c r="H1838" s="1881">
        <f t="shared" si="2503"/>
        <v>5131</v>
      </c>
      <c r="I1838" s="2509">
        <f>I1747</f>
        <v>90.541732839244744</v>
      </c>
      <c r="J1838" s="1925"/>
      <c r="K1838" s="1916"/>
      <c r="L1838" s="1820"/>
      <c r="M1838" s="2509"/>
      <c r="N1838" s="2509"/>
      <c r="O1838" s="2510"/>
      <c r="P1838" s="2509"/>
      <c r="Q1838" s="2511"/>
      <c r="R1838" s="2512">
        <f t="shared" ref="R1838:AG1838" si="2519">R1747</f>
        <v>61554.602760000009</v>
      </c>
      <c r="S1838" s="2512">
        <f t="shared" ref="S1838:T1838" si="2520">S1747</f>
        <v>61554.602760000009</v>
      </c>
      <c r="T1838" s="2512">
        <f t="shared" si="2520"/>
        <v>61554.602760000009</v>
      </c>
      <c r="U1838" s="2512">
        <f t="shared" ref="U1838:V1838" si="2521">U1747</f>
        <v>61554.602760000009</v>
      </c>
      <c r="V1838" s="2512">
        <f t="shared" si="2521"/>
        <v>61554.602760000009</v>
      </c>
      <c r="W1838" s="2512">
        <f t="shared" ref="W1838:X1838" si="2522">W1747</f>
        <v>61554.602760000009</v>
      </c>
      <c r="X1838" s="2512">
        <f t="shared" si="2522"/>
        <v>61554.602760000009</v>
      </c>
      <c r="Y1838" s="2512">
        <f t="shared" ref="Y1838" si="2523">Y1747</f>
        <v>61554.602760000009</v>
      </c>
      <c r="Z1838" s="2503">
        <f t="shared" si="2519"/>
        <v>41036.401840000006</v>
      </c>
      <c r="AA1838" s="2513">
        <f t="shared" si="2519"/>
        <v>40749.609830000001</v>
      </c>
      <c r="AB1838" s="2514">
        <f t="shared" si="2519"/>
        <v>0</v>
      </c>
      <c r="AC1838" s="2512">
        <f t="shared" si="2519"/>
        <v>0</v>
      </c>
      <c r="AD1838" s="2512">
        <f t="shared" si="2519"/>
        <v>-286.79201000000467</v>
      </c>
      <c r="AE1838" s="2512">
        <f t="shared" si="2519"/>
        <v>0</v>
      </c>
      <c r="AF1838" s="2512">
        <f t="shared" si="2519"/>
        <v>-172.78594000000001</v>
      </c>
      <c r="AG1838" s="2507">
        <f t="shared" si="2519"/>
        <v>40576.82389</v>
      </c>
      <c r="AH1838" s="214"/>
      <c r="AI1838" s="214"/>
      <c r="AJ1838" s="214"/>
      <c r="AK1838" s="214"/>
      <c r="AL1838" s="214"/>
      <c r="AM1838" s="214"/>
      <c r="AN1838" s="214"/>
      <c r="AO1838" s="214"/>
      <c r="AP1838" s="214"/>
      <c r="AQ1838" s="214"/>
      <c r="AR1838" s="214"/>
      <c r="AS1838" s="214"/>
      <c r="AT1838" s="214"/>
      <c r="AU1838" s="214"/>
      <c r="AV1838" s="214"/>
      <c r="AW1838" s="214"/>
      <c r="AX1838" s="214"/>
      <c r="AY1838" s="214"/>
      <c r="AZ1838" s="214"/>
      <c r="BA1838" s="214"/>
      <c r="BB1838" s="214"/>
      <c r="BC1838" s="214"/>
      <c r="BD1838" s="214"/>
      <c r="BE1838" s="214"/>
      <c r="BF1838" s="214"/>
      <c r="BG1838" s="214"/>
      <c r="BH1838" s="214"/>
      <c r="BI1838" s="214"/>
      <c r="BJ1838" s="214"/>
      <c r="BK1838" s="214"/>
      <c r="BL1838" s="214"/>
      <c r="BM1838" s="214"/>
      <c r="BN1838" s="214"/>
      <c r="BO1838" s="214"/>
      <c r="BP1838" s="214"/>
      <c r="BQ1838" s="214"/>
      <c r="BR1838" s="214"/>
      <c r="BS1838" s="214"/>
      <c r="BT1838" s="214"/>
      <c r="BU1838" s="214"/>
      <c r="BV1838" s="214"/>
      <c r="BW1838" s="214"/>
      <c r="BX1838" s="214"/>
      <c r="BY1838" s="214"/>
      <c r="BZ1838" s="214"/>
      <c r="CA1838" s="214"/>
      <c r="CB1838" s="214"/>
      <c r="CC1838" s="214"/>
      <c r="CD1838" s="214"/>
      <c r="CE1838" s="214"/>
      <c r="CF1838" s="214"/>
      <c r="CG1838" s="214"/>
      <c r="CH1838" s="214"/>
      <c r="CI1838" s="214"/>
      <c r="CJ1838" s="214"/>
      <c r="CK1838" s="214"/>
      <c r="CL1838" s="214"/>
      <c r="CM1838" s="214"/>
      <c r="CN1838" s="214"/>
      <c r="CO1838" s="214"/>
      <c r="CP1838" s="214"/>
      <c r="CQ1838" s="214"/>
      <c r="CR1838" s="214"/>
      <c r="CS1838" s="214"/>
      <c r="CT1838" s="214"/>
      <c r="CU1838" s="214"/>
      <c r="CV1838" s="214"/>
      <c r="CW1838" s="214"/>
      <c r="CX1838" s="214"/>
      <c r="CY1838" s="214"/>
      <c r="CZ1838" s="214"/>
      <c r="DA1838" s="214"/>
      <c r="DB1838" s="214"/>
      <c r="DC1838" s="214"/>
      <c r="DD1838" s="214"/>
      <c r="DE1838" s="214"/>
      <c r="DF1838" s="214"/>
      <c r="DG1838" s="214"/>
      <c r="DH1838" s="214"/>
      <c r="DI1838" s="214"/>
      <c r="DJ1838" s="214"/>
      <c r="DK1838" s="214"/>
      <c r="DL1838" s="214"/>
      <c r="DM1838" s="214"/>
      <c r="DN1838" s="214"/>
      <c r="DO1838" s="214"/>
      <c r="DP1838" s="214"/>
      <c r="DQ1838" s="214"/>
      <c r="DR1838" s="214"/>
      <c r="DS1838" s="214"/>
      <c r="DT1838" s="214"/>
      <c r="DU1838" s="214"/>
      <c r="DV1838" s="214"/>
      <c r="DW1838" s="214"/>
      <c r="DX1838" s="214"/>
      <c r="DY1838" s="214"/>
      <c r="DZ1838" s="214"/>
      <c r="EA1838" s="214"/>
      <c r="EB1838" s="214"/>
      <c r="EC1838" s="214"/>
      <c r="ED1838" s="214"/>
      <c r="EE1838" s="214"/>
      <c r="EF1838" s="214"/>
      <c r="EG1838" s="214"/>
      <c r="EH1838" s="214"/>
      <c r="EI1838" s="214"/>
      <c r="EJ1838" s="214"/>
      <c r="EK1838" s="214"/>
      <c r="EL1838" s="214"/>
      <c r="EM1838" s="214"/>
      <c r="EN1838" s="214"/>
      <c r="EO1838" s="214"/>
      <c r="EP1838" s="214"/>
      <c r="EQ1838" s="214"/>
      <c r="ER1838" s="214"/>
      <c r="ES1838" s="214"/>
      <c r="ET1838" s="214"/>
      <c r="EU1838" s="214"/>
      <c r="EV1838" s="214"/>
      <c r="EW1838" s="214"/>
      <c r="EX1838" s="214"/>
      <c r="EY1838" s="214"/>
      <c r="EZ1838" s="214"/>
      <c r="FA1838" s="214"/>
      <c r="FB1838" s="214"/>
      <c r="FC1838" s="214"/>
      <c r="FD1838" s="214"/>
      <c r="FE1838" s="214"/>
      <c r="FF1838" s="214"/>
      <c r="FG1838" s="214"/>
      <c r="FH1838" s="214"/>
      <c r="FI1838" s="214"/>
      <c r="FJ1838" s="214"/>
      <c r="FK1838" s="214"/>
      <c r="FL1838" s="214"/>
      <c r="FM1838" s="214"/>
      <c r="FN1838" s="214"/>
      <c r="FO1838" s="214"/>
      <c r="FP1838" s="214"/>
      <c r="FQ1838" s="214"/>
      <c r="FR1838" s="214"/>
      <c r="FS1838" s="214"/>
      <c r="FT1838" s="214"/>
      <c r="FU1838" s="214"/>
      <c r="FV1838" s="214"/>
      <c r="FW1838" s="214"/>
      <c r="FX1838" s="214"/>
      <c r="FY1838" s="214"/>
      <c r="FZ1838" s="214"/>
      <c r="GA1838" s="214"/>
      <c r="GB1838" s="214"/>
      <c r="GC1838" s="214"/>
      <c r="GD1838" s="214"/>
      <c r="GE1838" s="214"/>
      <c r="GF1838" s="214"/>
      <c r="GG1838" s="214"/>
      <c r="GH1838" s="214"/>
      <c r="GI1838" s="214"/>
      <c r="GJ1838" s="214"/>
      <c r="GK1838" s="214"/>
      <c r="GL1838" s="214"/>
      <c r="GM1838" s="214"/>
      <c r="GN1838" s="214"/>
      <c r="GO1838" s="214"/>
      <c r="GP1838" s="214"/>
      <c r="GQ1838" s="214"/>
      <c r="GR1838" s="214"/>
      <c r="GS1838" s="214"/>
      <c r="GT1838" s="214"/>
      <c r="GU1838" s="214"/>
      <c r="GV1838" s="214"/>
      <c r="GW1838" s="214"/>
      <c r="GX1838" s="214"/>
      <c r="GY1838" s="214"/>
      <c r="GZ1838" s="214"/>
      <c r="HA1838" s="214"/>
      <c r="HB1838" s="214"/>
      <c r="HC1838" s="214"/>
      <c r="HD1838" s="214"/>
      <c r="HE1838" s="214"/>
      <c r="HF1838" s="214"/>
      <c r="HG1838" s="214"/>
      <c r="HH1838" s="214"/>
      <c r="HI1838" s="214"/>
      <c r="HJ1838" s="214"/>
      <c r="HK1838" s="214"/>
      <c r="HL1838" s="214"/>
      <c r="HM1838" s="214"/>
      <c r="HN1838" s="214"/>
      <c r="HO1838" s="214"/>
      <c r="HP1838" s="214"/>
      <c r="HQ1838" s="214"/>
      <c r="HR1838" s="214"/>
      <c r="HS1838" s="214"/>
      <c r="HT1838" s="214"/>
      <c r="HU1838" s="214"/>
      <c r="HV1838" s="214"/>
      <c r="HW1838" s="214"/>
      <c r="HX1838" s="214"/>
      <c r="HY1838" s="214"/>
      <c r="HZ1838" s="214"/>
      <c r="IA1838" s="214"/>
      <c r="IB1838" s="214"/>
      <c r="IC1838" s="214"/>
      <c r="ID1838" s="214"/>
      <c r="IE1838" s="214"/>
      <c r="IF1838" s="214"/>
      <c r="IG1838" s="214"/>
      <c r="IH1838" s="214"/>
      <c r="II1838" s="214"/>
      <c r="IJ1838" s="214"/>
      <c r="IK1838" s="214"/>
      <c r="IL1838" s="214"/>
      <c r="IM1838" s="214"/>
      <c r="IN1838" s="214"/>
      <c r="IO1838" s="214"/>
      <c r="IP1838" s="214"/>
      <c r="IQ1838" s="214"/>
      <c r="IR1838" s="214"/>
      <c r="IS1838" s="214"/>
      <c r="IT1838" s="214"/>
      <c r="IU1838" s="214"/>
      <c r="IV1838" s="214"/>
    </row>
    <row r="1839" spans="1:256" x14ac:dyDescent="0.25">
      <c r="A1839" s="214">
        <v>1</v>
      </c>
      <c r="B1839" s="214">
        <v>1</v>
      </c>
      <c r="C1839" s="2303" t="s">
        <v>58</v>
      </c>
      <c r="D1839" s="2303"/>
      <c r="E1839" s="2303"/>
      <c r="F1839" s="276"/>
      <c r="G1839" s="1138"/>
      <c r="H1839" s="1138"/>
      <c r="I1839" s="1138"/>
      <c r="J1839" s="1629"/>
      <c r="K1839" s="2515"/>
      <c r="L1839" s="2515"/>
      <c r="M1839" s="1629"/>
      <c r="N1839" s="1629"/>
      <c r="O1839" s="1629"/>
      <c r="P1839" s="1629"/>
      <c r="Q1839" s="2516"/>
      <c r="R1839" s="328"/>
      <c r="S1839" s="328"/>
      <c r="T1839" s="328"/>
      <c r="U1839" s="328"/>
      <c r="V1839" s="328"/>
      <c r="W1839" s="328"/>
      <c r="X1839" s="328"/>
      <c r="Y1839" s="328"/>
      <c r="Z1839" s="2517"/>
      <c r="AA1839" s="2799"/>
      <c r="AB1839" s="1134"/>
      <c r="AC1839" s="328"/>
      <c r="AD1839" s="328"/>
      <c r="AE1839" s="2754"/>
      <c r="AF1839" s="2754"/>
      <c r="AG1839" s="2799"/>
      <c r="AH1839" s="214"/>
      <c r="AI1839" s="214"/>
      <c r="AJ1839" s="214"/>
      <c r="AK1839" s="214"/>
      <c r="AL1839" s="214"/>
      <c r="AM1839" s="214"/>
      <c r="AN1839" s="214"/>
      <c r="AO1839" s="214"/>
      <c r="AP1839" s="214"/>
      <c r="AQ1839" s="214"/>
      <c r="AR1839" s="214"/>
      <c r="AS1839" s="214"/>
      <c r="AT1839" s="214"/>
      <c r="AU1839" s="214"/>
      <c r="AV1839" s="214"/>
      <c r="AW1839" s="214"/>
      <c r="AX1839" s="214"/>
      <c r="AY1839" s="214"/>
      <c r="AZ1839" s="214"/>
      <c r="BA1839" s="214"/>
      <c r="BB1839" s="214"/>
      <c r="BC1839" s="214"/>
      <c r="BD1839" s="214"/>
      <c r="BE1839" s="214"/>
      <c r="BF1839" s="214"/>
      <c r="BG1839" s="214"/>
      <c r="BH1839" s="214"/>
      <c r="BI1839" s="214"/>
      <c r="BJ1839" s="214"/>
      <c r="BK1839" s="214"/>
      <c r="BL1839" s="214"/>
      <c r="BM1839" s="214"/>
      <c r="BN1839" s="214"/>
      <c r="BO1839" s="214"/>
      <c r="BP1839" s="214"/>
      <c r="BQ1839" s="214"/>
      <c r="BR1839" s="214"/>
      <c r="BS1839" s="214"/>
      <c r="BT1839" s="214"/>
      <c r="BU1839" s="214"/>
      <c r="BV1839" s="214"/>
      <c r="BW1839" s="214"/>
      <c r="BX1839" s="214"/>
      <c r="BY1839" s="214"/>
      <c r="BZ1839" s="214"/>
      <c r="CA1839" s="214"/>
      <c r="CB1839" s="214"/>
      <c r="CC1839" s="214"/>
      <c r="CD1839" s="214"/>
      <c r="CE1839" s="214"/>
      <c r="CF1839" s="214"/>
      <c r="CG1839" s="214"/>
      <c r="CH1839" s="214"/>
      <c r="CI1839" s="214"/>
      <c r="CJ1839" s="214"/>
      <c r="CK1839" s="214"/>
      <c r="CL1839" s="214"/>
      <c r="CM1839" s="214"/>
      <c r="CN1839" s="214"/>
      <c r="CO1839" s="214"/>
      <c r="CP1839" s="214"/>
      <c r="CQ1839" s="214"/>
      <c r="CR1839" s="214"/>
      <c r="CS1839" s="214"/>
      <c r="CT1839" s="214"/>
      <c r="CU1839" s="214"/>
      <c r="CV1839" s="214"/>
      <c r="CW1839" s="214"/>
      <c r="CX1839" s="214"/>
      <c r="CY1839" s="214"/>
      <c r="CZ1839" s="214"/>
      <c r="DA1839" s="214"/>
      <c r="DB1839" s="214"/>
      <c r="DC1839" s="214"/>
      <c r="DD1839" s="214"/>
      <c r="DE1839" s="214"/>
      <c r="DF1839" s="214"/>
      <c r="DG1839" s="214"/>
      <c r="DH1839" s="214"/>
      <c r="DI1839" s="214"/>
      <c r="DJ1839" s="214"/>
      <c r="DK1839" s="214"/>
      <c r="DL1839" s="214"/>
      <c r="DM1839" s="214"/>
      <c r="DN1839" s="214"/>
      <c r="DO1839" s="214"/>
      <c r="DP1839" s="214"/>
      <c r="DQ1839" s="214"/>
      <c r="DR1839" s="214"/>
      <c r="DS1839" s="214"/>
      <c r="DT1839" s="214"/>
      <c r="DU1839" s="214"/>
      <c r="DV1839" s="214"/>
      <c r="DW1839" s="214"/>
      <c r="DX1839" s="214"/>
      <c r="DY1839" s="214"/>
      <c r="DZ1839" s="214"/>
      <c r="EA1839" s="214"/>
      <c r="EB1839" s="214"/>
      <c r="EC1839" s="214"/>
      <c r="ED1839" s="214"/>
      <c r="EE1839" s="214"/>
      <c r="EF1839" s="214"/>
      <c r="EG1839" s="214"/>
      <c r="EH1839" s="214"/>
      <c r="EI1839" s="214"/>
      <c r="EJ1839" s="214"/>
      <c r="EK1839" s="214"/>
      <c r="EL1839" s="214"/>
      <c r="EM1839" s="214"/>
      <c r="EN1839" s="214"/>
      <c r="EO1839" s="214"/>
      <c r="EP1839" s="214"/>
      <c r="EQ1839" s="214"/>
      <c r="ER1839" s="214"/>
      <c r="ES1839" s="214"/>
      <c r="ET1839" s="214"/>
      <c r="EU1839" s="214"/>
      <c r="EV1839" s="214"/>
      <c r="EW1839" s="214"/>
      <c r="EX1839" s="214"/>
      <c r="EY1839" s="214"/>
      <c r="EZ1839" s="214"/>
      <c r="FA1839" s="214"/>
      <c r="FB1839" s="214"/>
      <c r="FC1839" s="214"/>
      <c r="FD1839" s="214"/>
      <c r="FE1839" s="214"/>
      <c r="FF1839" s="214"/>
      <c r="FG1839" s="214"/>
      <c r="FH1839" s="214"/>
      <c r="FI1839" s="214"/>
      <c r="FJ1839" s="214"/>
      <c r="FK1839" s="214"/>
      <c r="FL1839" s="214"/>
      <c r="FM1839" s="214"/>
      <c r="FN1839" s="214"/>
      <c r="FO1839" s="214"/>
      <c r="FP1839" s="214"/>
      <c r="FQ1839" s="214"/>
      <c r="FR1839" s="214"/>
      <c r="FS1839" s="214"/>
      <c r="FT1839" s="214"/>
      <c r="FU1839" s="214"/>
      <c r="FV1839" s="214"/>
      <c r="FW1839" s="214"/>
      <c r="FX1839" s="214"/>
      <c r="FY1839" s="214"/>
      <c r="FZ1839" s="214"/>
      <c r="GA1839" s="214"/>
      <c r="GB1839" s="214"/>
      <c r="GC1839" s="214"/>
      <c r="GD1839" s="214"/>
      <c r="GE1839" s="214"/>
      <c r="GF1839" s="214"/>
      <c r="GG1839" s="214"/>
      <c r="GH1839" s="214"/>
      <c r="GI1839" s="214"/>
      <c r="GJ1839" s="214"/>
      <c r="GK1839" s="214"/>
      <c r="GL1839" s="214"/>
      <c r="GM1839" s="214"/>
      <c r="GN1839" s="214"/>
      <c r="GO1839" s="214"/>
      <c r="GP1839" s="214"/>
      <c r="GQ1839" s="214"/>
      <c r="GR1839" s="214"/>
      <c r="GS1839" s="214"/>
      <c r="GT1839" s="214"/>
      <c r="GU1839" s="214"/>
      <c r="GV1839" s="214"/>
      <c r="GW1839" s="214"/>
      <c r="GX1839" s="214"/>
      <c r="GY1839" s="214"/>
      <c r="GZ1839" s="214"/>
      <c r="HA1839" s="214"/>
      <c r="HB1839" s="214"/>
      <c r="HC1839" s="214"/>
      <c r="HD1839" s="214"/>
      <c r="HE1839" s="214"/>
      <c r="HF1839" s="214"/>
      <c r="HG1839" s="214"/>
      <c r="HH1839" s="214"/>
      <c r="HI1839" s="214"/>
      <c r="HJ1839" s="214"/>
      <c r="HK1839" s="214"/>
      <c r="HL1839" s="214"/>
      <c r="HM1839" s="214"/>
      <c r="HN1839" s="214"/>
      <c r="HO1839" s="214"/>
      <c r="HP1839" s="214"/>
      <c r="HQ1839" s="214"/>
      <c r="HR1839" s="214"/>
      <c r="HS1839" s="214"/>
      <c r="HT1839" s="214"/>
      <c r="HU1839" s="214"/>
      <c r="HV1839" s="214"/>
      <c r="HW1839" s="214"/>
      <c r="HX1839" s="214"/>
      <c r="HY1839" s="214"/>
      <c r="HZ1839" s="214"/>
      <c r="IA1839" s="214"/>
      <c r="IB1839" s="214"/>
      <c r="IC1839" s="214"/>
      <c r="ID1839" s="214"/>
      <c r="IE1839" s="214"/>
      <c r="IF1839" s="214"/>
      <c r="IG1839" s="214"/>
      <c r="IH1839" s="214"/>
      <c r="II1839" s="214"/>
      <c r="IJ1839" s="214"/>
      <c r="IK1839" s="214"/>
      <c r="IL1839" s="214"/>
      <c r="IM1839" s="214"/>
      <c r="IN1839" s="214"/>
      <c r="IO1839" s="214"/>
      <c r="IP1839" s="214"/>
      <c r="IQ1839" s="214"/>
      <c r="IR1839" s="214"/>
      <c r="IS1839" s="214"/>
      <c r="IT1839" s="214"/>
      <c r="IU1839" s="214"/>
      <c r="IV1839" s="214"/>
    </row>
    <row r="1840" spans="1:256" ht="31.5" x14ac:dyDescent="0.25">
      <c r="A1840" s="214">
        <v>1</v>
      </c>
      <c r="B1840" s="214">
        <v>1</v>
      </c>
      <c r="C1840" s="1658" t="s">
        <v>399</v>
      </c>
      <c r="D1840" s="2518"/>
      <c r="E1840" s="1629"/>
      <c r="F1840" s="258"/>
      <c r="G1840" s="1631"/>
      <c r="H1840" s="1631"/>
      <c r="I1840" s="1631"/>
      <c r="J1840" s="2519"/>
      <c r="K1840" s="2519"/>
      <c r="L1840" s="1629"/>
      <c r="M1840" s="1629"/>
      <c r="N1840" s="1629"/>
      <c r="O1840" s="1629"/>
      <c r="P1840" s="1629"/>
      <c r="Q1840" s="1629"/>
      <c r="R1840" s="328"/>
      <c r="S1840" s="328"/>
      <c r="T1840" s="328"/>
      <c r="U1840" s="328"/>
      <c r="V1840" s="328"/>
      <c r="W1840" s="328"/>
      <c r="X1840" s="328"/>
      <c r="Y1840" s="328"/>
      <c r="Z1840" s="2520"/>
      <c r="AA1840" s="328"/>
      <c r="AB1840" s="1134"/>
      <c r="AC1840" s="328"/>
      <c r="AD1840" s="328"/>
      <c r="AE1840" s="2754"/>
      <c r="AF1840" s="2754"/>
      <c r="AG1840" s="328"/>
      <c r="AH1840" s="214"/>
      <c r="AI1840" s="214"/>
      <c r="AJ1840" s="214"/>
      <c r="AK1840" s="214"/>
      <c r="AL1840" s="214"/>
      <c r="AM1840" s="214"/>
      <c r="AN1840" s="214"/>
      <c r="AO1840" s="214"/>
      <c r="AP1840" s="214"/>
      <c r="AQ1840" s="214"/>
      <c r="AR1840" s="214"/>
      <c r="AS1840" s="214"/>
      <c r="AT1840" s="214"/>
      <c r="AU1840" s="214"/>
      <c r="AV1840" s="214"/>
      <c r="AW1840" s="214"/>
      <c r="AX1840" s="214"/>
      <c r="AY1840" s="214"/>
      <c r="AZ1840" s="214"/>
      <c r="BA1840" s="214"/>
      <c r="BB1840" s="214"/>
      <c r="BC1840" s="214"/>
      <c r="BD1840" s="214"/>
      <c r="BE1840" s="214"/>
      <c r="BF1840" s="214"/>
      <c r="BG1840" s="214"/>
      <c r="BH1840" s="214"/>
      <c r="BI1840" s="214"/>
      <c r="BJ1840" s="214"/>
      <c r="BK1840" s="214"/>
      <c r="BL1840" s="214"/>
      <c r="BM1840" s="214"/>
      <c r="BN1840" s="214"/>
      <c r="BO1840" s="214"/>
      <c r="BP1840" s="214"/>
      <c r="BQ1840" s="214"/>
      <c r="BR1840" s="214"/>
      <c r="BS1840" s="214"/>
      <c r="BT1840" s="214"/>
      <c r="BU1840" s="214"/>
      <c r="BV1840" s="214"/>
      <c r="BW1840" s="214"/>
      <c r="BX1840" s="214"/>
      <c r="BY1840" s="214"/>
      <c r="BZ1840" s="214"/>
      <c r="CA1840" s="214"/>
      <c r="CB1840" s="214"/>
      <c r="CC1840" s="214"/>
      <c r="CD1840" s="214"/>
      <c r="CE1840" s="214"/>
      <c r="CF1840" s="214"/>
      <c r="CG1840" s="214"/>
      <c r="CH1840" s="214"/>
      <c r="CI1840" s="214"/>
      <c r="CJ1840" s="214"/>
      <c r="CK1840" s="214"/>
      <c r="CL1840" s="214"/>
      <c r="CM1840" s="214"/>
      <c r="CN1840" s="214"/>
      <c r="CO1840" s="214"/>
      <c r="CP1840" s="214"/>
      <c r="CQ1840" s="214"/>
      <c r="CR1840" s="214"/>
      <c r="CS1840" s="214"/>
      <c r="CT1840" s="214"/>
      <c r="CU1840" s="214"/>
      <c r="CV1840" s="214"/>
      <c r="CW1840" s="214"/>
      <c r="CX1840" s="214"/>
      <c r="CY1840" s="214"/>
      <c r="CZ1840" s="214"/>
      <c r="DA1840" s="214"/>
      <c r="DB1840" s="214"/>
      <c r="DC1840" s="214"/>
      <c r="DD1840" s="214"/>
      <c r="DE1840" s="214"/>
      <c r="DF1840" s="214"/>
      <c r="DG1840" s="214"/>
      <c r="DH1840" s="214"/>
      <c r="DI1840" s="214"/>
      <c r="DJ1840" s="214"/>
      <c r="DK1840" s="214"/>
      <c r="DL1840" s="214"/>
      <c r="DM1840" s="214"/>
      <c r="DN1840" s="214"/>
      <c r="DO1840" s="214"/>
      <c r="DP1840" s="214"/>
      <c r="DQ1840" s="214"/>
      <c r="DR1840" s="214"/>
      <c r="DS1840" s="214"/>
      <c r="DT1840" s="214"/>
      <c r="DU1840" s="214"/>
      <c r="DV1840" s="214"/>
      <c r="DW1840" s="214"/>
      <c r="DX1840" s="214"/>
      <c r="DY1840" s="214"/>
      <c r="DZ1840" s="214"/>
      <c r="EA1840" s="214"/>
      <c r="EB1840" s="214"/>
      <c r="EC1840" s="214"/>
      <c r="ED1840" s="214"/>
      <c r="EE1840" s="214"/>
      <c r="EF1840" s="214"/>
      <c r="EG1840" s="214"/>
      <c r="EH1840" s="214"/>
      <c r="EI1840" s="214"/>
      <c r="EJ1840" s="214"/>
      <c r="EK1840" s="214"/>
      <c r="EL1840" s="214"/>
      <c r="EM1840" s="214"/>
      <c r="EN1840" s="214"/>
      <c r="EO1840" s="214"/>
      <c r="EP1840" s="214"/>
      <c r="EQ1840" s="214"/>
      <c r="ER1840" s="214"/>
      <c r="ES1840" s="214"/>
      <c r="ET1840" s="214"/>
      <c r="EU1840" s="214"/>
      <c r="EV1840" s="214"/>
      <c r="EW1840" s="214"/>
      <c r="EX1840" s="214"/>
      <c r="EY1840" s="214"/>
      <c r="EZ1840" s="214"/>
      <c r="FA1840" s="214"/>
      <c r="FB1840" s="214"/>
      <c r="FC1840" s="214"/>
      <c r="FD1840" s="214"/>
      <c r="FE1840" s="214"/>
      <c r="FF1840" s="214"/>
      <c r="FG1840" s="214"/>
      <c r="FH1840" s="214"/>
      <c r="FI1840" s="214"/>
      <c r="FJ1840" s="214"/>
      <c r="FK1840" s="214"/>
      <c r="FL1840" s="214"/>
      <c r="FM1840" s="214"/>
      <c r="FN1840" s="214"/>
      <c r="FO1840" s="214"/>
      <c r="FP1840" s="214"/>
      <c r="FQ1840" s="214"/>
      <c r="FR1840" s="214"/>
      <c r="FS1840" s="214"/>
      <c r="FT1840" s="214"/>
      <c r="FU1840" s="214"/>
      <c r="FV1840" s="214"/>
      <c r="FW1840" s="214"/>
      <c r="FX1840" s="214"/>
      <c r="FY1840" s="214"/>
      <c r="FZ1840" s="214"/>
      <c r="GA1840" s="214"/>
      <c r="GB1840" s="214"/>
      <c r="GC1840" s="214"/>
      <c r="GD1840" s="214"/>
      <c r="GE1840" s="214"/>
      <c r="GF1840" s="214"/>
      <c r="GG1840" s="214"/>
      <c r="GH1840" s="214"/>
      <c r="GI1840" s="214"/>
      <c r="GJ1840" s="214"/>
      <c r="GK1840" s="214"/>
      <c r="GL1840" s="214"/>
      <c r="GM1840" s="214"/>
      <c r="GN1840" s="214"/>
      <c r="GO1840" s="214"/>
      <c r="GP1840" s="214"/>
      <c r="GQ1840" s="214"/>
      <c r="GR1840" s="214"/>
      <c r="GS1840" s="214"/>
      <c r="GT1840" s="214"/>
      <c r="GU1840" s="214"/>
      <c r="GV1840" s="214"/>
      <c r="GW1840" s="214"/>
      <c r="GX1840" s="214"/>
      <c r="GY1840" s="214"/>
      <c r="GZ1840" s="214"/>
      <c r="HA1840" s="214"/>
      <c r="HB1840" s="214"/>
      <c r="HC1840" s="214"/>
      <c r="HD1840" s="214"/>
      <c r="HE1840" s="214"/>
      <c r="HF1840" s="214"/>
      <c r="HG1840" s="214"/>
      <c r="HH1840" s="214"/>
      <c r="HI1840" s="214"/>
      <c r="HJ1840" s="214"/>
      <c r="HK1840" s="214"/>
      <c r="HL1840" s="214"/>
      <c r="HM1840" s="214"/>
      <c r="HN1840" s="214"/>
      <c r="HO1840" s="214"/>
      <c r="HP1840" s="214"/>
      <c r="HQ1840" s="214"/>
      <c r="HR1840" s="214"/>
      <c r="HS1840" s="214"/>
      <c r="HT1840" s="214"/>
      <c r="HU1840" s="214"/>
      <c r="HV1840" s="214"/>
      <c r="HW1840" s="214"/>
      <c r="HX1840" s="214"/>
      <c r="HY1840" s="214"/>
      <c r="HZ1840" s="214"/>
      <c r="IA1840" s="214"/>
      <c r="IB1840" s="214"/>
      <c r="IC1840" s="214"/>
      <c r="ID1840" s="214"/>
      <c r="IE1840" s="214"/>
      <c r="IF1840" s="214"/>
      <c r="IG1840" s="214"/>
      <c r="IH1840" s="214"/>
      <c r="II1840" s="214"/>
      <c r="IJ1840" s="214"/>
      <c r="IK1840" s="214"/>
      <c r="IL1840" s="214"/>
      <c r="IM1840" s="214"/>
      <c r="IN1840" s="214"/>
      <c r="IO1840" s="214"/>
      <c r="IP1840" s="214"/>
      <c r="IQ1840" s="214"/>
      <c r="IR1840" s="214"/>
      <c r="IS1840" s="214"/>
      <c r="IT1840" s="214"/>
      <c r="IU1840" s="214"/>
      <c r="IV1840" s="214"/>
    </row>
    <row r="1841" spans="1:256" ht="26.25" x14ac:dyDescent="0.25">
      <c r="B1841" s="214">
        <v>1</v>
      </c>
      <c r="C1841" s="3020" t="s">
        <v>638</v>
      </c>
      <c r="D1841" s="2518"/>
      <c r="E1841" s="1629"/>
      <c r="F1841" s="258"/>
      <c r="G1841" s="1631"/>
      <c r="H1841" s="1631"/>
      <c r="I1841" s="1631"/>
      <c r="J1841" s="2519"/>
      <c r="K1841" s="2519"/>
      <c r="L1841" s="1629"/>
      <c r="M1841" s="1629"/>
      <c r="N1841" s="1629"/>
      <c r="O1841" s="1629"/>
      <c r="P1841" s="1629"/>
      <c r="Q1841" s="1629"/>
      <c r="R1841" s="328"/>
      <c r="S1841" s="328"/>
      <c r="T1841" s="328"/>
      <c r="U1841" s="328"/>
      <c r="V1841" s="328"/>
      <c r="W1841" s="328"/>
      <c r="X1841" s="328"/>
      <c r="Y1841" s="328"/>
      <c r="Z1841" s="2520"/>
      <c r="AA1841" s="328"/>
      <c r="AB1841" s="1134"/>
      <c r="AC1841" s="328"/>
      <c r="AD1841" s="328"/>
      <c r="AE1841" s="2754"/>
      <c r="AF1841" s="2754"/>
      <c r="AG1841" s="328"/>
      <c r="AH1841" s="214"/>
      <c r="AI1841" s="214"/>
      <c r="AJ1841" s="214"/>
      <c r="AK1841" s="214"/>
      <c r="AL1841" s="214"/>
      <c r="AM1841" s="214"/>
      <c r="AN1841" s="214"/>
      <c r="AO1841" s="214"/>
      <c r="AP1841" s="214"/>
      <c r="AQ1841" s="214"/>
      <c r="AR1841" s="214"/>
      <c r="AS1841" s="214"/>
      <c r="AT1841" s="214"/>
      <c r="AU1841" s="214"/>
      <c r="AV1841" s="214"/>
      <c r="AW1841" s="214"/>
      <c r="AX1841" s="214"/>
      <c r="AY1841" s="214"/>
      <c r="AZ1841" s="214"/>
      <c r="BA1841" s="214"/>
      <c r="BB1841" s="214"/>
      <c r="BC1841" s="214"/>
      <c r="BD1841" s="214"/>
      <c r="BE1841" s="214"/>
      <c r="BF1841" s="214"/>
      <c r="BG1841" s="214"/>
      <c r="BH1841" s="214"/>
      <c r="BI1841" s="214"/>
      <c r="BJ1841" s="214"/>
      <c r="BK1841" s="214"/>
      <c r="BL1841" s="214"/>
      <c r="BM1841" s="214"/>
      <c r="BN1841" s="214"/>
      <c r="BO1841" s="214"/>
      <c r="BP1841" s="214"/>
      <c r="BQ1841" s="214"/>
      <c r="BR1841" s="214"/>
      <c r="BS1841" s="214"/>
      <c r="BT1841" s="214"/>
      <c r="BU1841" s="214"/>
      <c r="BV1841" s="214"/>
      <c r="BW1841" s="214"/>
      <c r="BX1841" s="214"/>
      <c r="BY1841" s="214"/>
      <c r="BZ1841" s="214"/>
      <c r="CA1841" s="214"/>
      <c r="CB1841" s="214"/>
      <c r="CC1841" s="214"/>
      <c r="CD1841" s="214"/>
      <c r="CE1841" s="214"/>
      <c r="CF1841" s="214"/>
      <c r="CG1841" s="214"/>
      <c r="CH1841" s="214"/>
      <c r="CI1841" s="214"/>
      <c r="CJ1841" s="214"/>
      <c r="CK1841" s="214"/>
      <c r="CL1841" s="214"/>
      <c r="CM1841" s="214"/>
      <c r="CN1841" s="214"/>
      <c r="CO1841" s="214"/>
      <c r="CP1841" s="214"/>
      <c r="CQ1841" s="214"/>
      <c r="CR1841" s="214"/>
      <c r="CS1841" s="214"/>
      <c r="CT1841" s="214"/>
      <c r="CU1841" s="214"/>
      <c r="CV1841" s="214"/>
      <c r="CW1841" s="214"/>
      <c r="CX1841" s="214"/>
      <c r="CY1841" s="214"/>
      <c r="CZ1841" s="214"/>
      <c r="DA1841" s="214"/>
      <c r="DB1841" s="214"/>
      <c r="DC1841" s="214"/>
      <c r="DD1841" s="214"/>
      <c r="DE1841" s="214"/>
      <c r="DF1841" s="214"/>
      <c r="DG1841" s="214"/>
      <c r="DH1841" s="214"/>
      <c r="DI1841" s="214"/>
      <c r="DJ1841" s="214"/>
      <c r="DK1841" s="214"/>
      <c r="DL1841" s="214"/>
      <c r="DM1841" s="214"/>
      <c r="DN1841" s="214"/>
      <c r="DO1841" s="214"/>
      <c r="DP1841" s="214"/>
      <c r="DQ1841" s="214"/>
      <c r="DR1841" s="214"/>
      <c r="DS1841" s="214"/>
      <c r="DT1841" s="214"/>
      <c r="DU1841" s="214"/>
      <c r="DV1841" s="214"/>
      <c r="DW1841" s="214"/>
      <c r="DX1841" s="214"/>
      <c r="DY1841" s="214"/>
      <c r="DZ1841" s="214"/>
      <c r="EA1841" s="214"/>
      <c r="EB1841" s="214"/>
      <c r="EC1841" s="214"/>
      <c r="ED1841" s="214"/>
      <c r="EE1841" s="214"/>
      <c r="EF1841" s="214"/>
      <c r="EG1841" s="214"/>
      <c r="EH1841" s="214"/>
      <c r="EI1841" s="214"/>
      <c r="EJ1841" s="214"/>
      <c r="EK1841" s="214"/>
      <c r="EL1841" s="214"/>
      <c r="EM1841" s="214"/>
      <c r="EN1841" s="214"/>
      <c r="EO1841" s="214"/>
      <c r="EP1841" s="214"/>
      <c r="EQ1841" s="214"/>
      <c r="ER1841" s="214"/>
      <c r="ES1841" s="214"/>
      <c r="ET1841" s="214"/>
      <c r="EU1841" s="214"/>
      <c r="EV1841" s="214"/>
      <c r="EW1841" s="214"/>
      <c r="EX1841" s="214"/>
      <c r="EY1841" s="214"/>
      <c r="EZ1841" s="214"/>
      <c r="FA1841" s="214"/>
      <c r="FB1841" s="214"/>
      <c r="FC1841" s="214"/>
      <c r="FD1841" s="214"/>
      <c r="FE1841" s="214"/>
      <c r="FF1841" s="214"/>
      <c r="FG1841" s="214"/>
      <c r="FH1841" s="214"/>
      <c r="FI1841" s="214"/>
      <c r="FJ1841" s="214"/>
      <c r="FK1841" s="214"/>
      <c r="FL1841" s="214"/>
      <c r="FM1841" s="214"/>
      <c r="FN1841" s="214"/>
      <c r="FO1841" s="214"/>
      <c r="FP1841" s="214"/>
      <c r="FQ1841" s="214"/>
      <c r="FR1841" s="214"/>
      <c r="FS1841" s="214"/>
      <c r="FT1841" s="214"/>
      <c r="FU1841" s="214"/>
      <c r="FV1841" s="214"/>
      <c r="FW1841" s="214"/>
      <c r="FX1841" s="214"/>
      <c r="FY1841" s="214"/>
      <c r="FZ1841" s="214"/>
      <c r="GA1841" s="214"/>
      <c r="GB1841" s="214"/>
      <c r="GC1841" s="214"/>
      <c r="GD1841" s="214"/>
      <c r="GE1841" s="214"/>
      <c r="GF1841" s="214"/>
      <c r="GG1841" s="214"/>
      <c r="GH1841" s="214"/>
      <c r="GI1841" s="214"/>
      <c r="GJ1841" s="214"/>
      <c r="GK1841" s="214"/>
      <c r="GL1841" s="214"/>
      <c r="GM1841" s="214"/>
      <c r="GN1841" s="214"/>
      <c r="GO1841" s="214"/>
      <c r="GP1841" s="214"/>
      <c r="GQ1841" s="214"/>
      <c r="GR1841" s="214"/>
      <c r="GS1841" s="214"/>
      <c r="GT1841" s="214"/>
      <c r="GU1841" s="214"/>
      <c r="GV1841" s="214"/>
      <c r="GW1841" s="214"/>
      <c r="GX1841" s="214"/>
      <c r="GY1841" s="214"/>
      <c r="GZ1841" s="214"/>
      <c r="HA1841" s="214"/>
      <c r="HB1841" s="214"/>
      <c r="HC1841" s="214"/>
      <c r="HD1841" s="214"/>
      <c r="HE1841" s="214"/>
      <c r="HF1841" s="214"/>
      <c r="HG1841" s="214"/>
      <c r="HH1841" s="214"/>
      <c r="HI1841" s="214"/>
      <c r="HJ1841" s="214"/>
      <c r="HK1841" s="214"/>
      <c r="HL1841" s="214"/>
      <c r="HM1841" s="214"/>
      <c r="HN1841" s="214"/>
      <c r="HO1841" s="214"/>
      <c r="HP1841" s="214"/>
      <c r="HQ1841" s="214"/>
      <c r="HR1841" s="214"/>
      <c r="HS1841" s="214"/>
      <c r="HT1841" s="214"/>
      <c r="HU1841" s="214"/>
      <c r="HV1841" s="214"/>
      <c r="HW1841" s="214"/>
      <c r="HX1841" s="214"/>
      <c r="HY1841" s="214"/>
      <c r="HZ1841" s="214"/>
      <c r="IA1841" s="214"/>
      <c r="IB1841" s="214"/>
      <c r="IC1841" s="214"/>
      <c r="ID1841" s="214"/>
      <c r="IE1841" s="214"/>
      <c r="IF1841" s="214"/>
      <c r="IG1841" s="214"/>
      <c r="IH1841" s="214"/>
      <c r="II1841" s="214"/>
      <c r="IJ1841" s="214"/>
      <c r="IK1841" s="214"/>
      <c r="IL1841" s="214"/>
      <c r="IM1841" s="214"/>
      <c r="IN1841" s="214"/>
      <c r="IO1841" s="214"/>
      <c r="IP1841" s="214"/>
      <c r="IQ1841" s="214"/>
      <c r="IR1841" s="214"/>
      <c r="IS1841" s="214"/>
      <c r="IT1841" s="214"/>
      <c r="IU1841" s="214"/>
      <c r="IV1841" s="214"/>
    </row>
    <row r="1842" spans="1:256" s="2022" customFormat="1" ht="14.25" customHeight="1" x14ac:dyDescent="0.25">
      <c r="A1842" s="214">
        <v>1</v>
      </c>
      <c r="B1842" s="214">
        <v>1</v>
      </c>
      <c r="C1842" s="1755" t="s">
        <v>5</v>
      </c>
      <c r="D1842" s="1755"/>
      <c r="E1842" s="1755"/>
      <c r="F1842" s="252"/>
      <c r="G1842" s="1128"/>
      <c r="H1842" s="1128"/>
      <c r="I1842" s="123"/>
      <c r="J1842" s="1128"/>
      <c r="K1842" s="1128"/>
      <c r="L1842" s="1757"/>
      <c r="M1842" s="1757"/>
      <c r="N1842" s="1757"/>
      <c r="O1842" s="1757"/>
      <c r="P1842" s="1757"/>
      <c r="Q1842" s="1757"/>
      <c r="R1842" s="2144"/>
      <c r="S1842" s="2144"/>
      <c r="T1842" s="2144"/>
      <c r="U1842" s="2144"/>
      <c r="V1842" s="2144"/>
      <c r="W1842" s="2144"/>
      <c r="X1842" s="2144"/>
      <c r="Y1842" s="2144"/>
      <c r="Z1842" s="1130"/>
      <c r="AA1842" s="2144"/>
      <c r="AB1842" s="2415"/>
      <c r="AC1842" s="2144"/>
      <c r="AD1842" s="2144"/>
      <c r="AE1842" s="2144"/>
      <c r="AF1842" s="2144"/>
      <c r="AG1842" s="2144"/>
    </row>
    <row r="1843" spans="1:256" s="2022" customFormat="1" x14ac:dyDescent="0.25">
      <c r="A1843" s="214"/>
      <c r="B1843" s="214">
        <v>1</v>
      </c>
      <c r="C1843" s="3" t="s">
        <v>514</v>
      </c>
      <c r="D1843" s="962" t="s">
        <v>229</v>
      </c>
      <c r="E1843" s="187">
        <v>200</v>
      </c>
      <c r="F1843" s="218">
        <v>80</v>
      </c>
      <c r="G1843" s="123">
        <f>F1843/12*$C$3</f>
        <v>53.333333333333336</v>
      </c>
      <c r="H1843" s="252">
        <v>16</v>
      </c>
      <c r="I1843" s="123">
        <f t="shared" ref="I1843:I1853" si="2524">H1843/G1843*100</f>
        <v>30</v>
      </c>
      <c r="J1843" s="365">
        <v>10</v>
      </c>
      <c r="K1843" s="152">
        <f t="shared" ref="K1843:K1853" si="2525">N1843/H1843</f>
        <v>10.375</v>
      </c>
      <c r="L1843" s="153">
        <f t="shared" ref="L1843:L1852" si="2526">ROUND(F1843*J1843,0)</f>
        <v>800</v>
      </c>
      <c r="M1843" s="153">
        <f t="shared" ref="M1843:M1852" si="2527">L1843/12*$C$3</f>
        <v>533.33333333333337</v>
      </c>
      <c r="N1843" s="1757">
        <v>166</v>
      </c>
      <c r="O1843" s="153">
        <f t="shared" ref="O1843:O1853" si="2528">N1843/M1843*100</f>
        <v>31.124999999999996</v>
      </c>
      <c r="P1843" s="153">
        <f t="shared" ref="P1843:P1852" si="2529">ROUND(L1843/E1843,0)</f>
        <v>4</v>
      </c>
      <c r="Q1843" s="153">
        <f t="shared" ref="Q1843" si="2530">N1843/$C$3*12/P1843</f>
        <v>62.25</v>
      </c>
      <c r="R1843" s="2144"/>
      <c r="S1843" s="2144"/>
      <c r="T1843" s="2144"/>
      <c r="U1843" s="2144"/>
      <c r="V1843" s="2144"/>
      <c r="W1843" s="2144"/>
      <c r="X1843" s="2144"/>
      <c r="Y1843" s="2144"/>
      <c r="Z1843" s="1130"/>
      <c r="AA1843" s="2144"/>
      <c r="AB1843" s="2415"/>
      <c r="AC1843" s="2144"/>
      <c r="AD1843" s="2144"/>
      <c r="AE1843" s="2144"/>
      <c r="AF1843" s="2144"/>
      <c r="AG1843" s="2144"/>
    </row>
    <row r="1844" spans="1:256" s="2022" customFormat="1" x14ac:dyDescent="0.25">
      <c r="A1844" s="214">
        <v>1</v>
      </c>
      <c r="B1844" s="214">
        <v>1</v>
      </c>
      <c r="C1844" s="3" t="s">
        <v>23</v>
      </c>
      <c r="D1844" s="962" t="s">
        <v>229</v>
      </c>
      <c r="E1844" s="187">
        <v>340</v>
      </c>
      <c r="F1844" s="218">
        <v>600</v>
      </c>
      <c r="G1844" s="123">
        <f>F1844/12*$C$3</f>
        <v>400</v>
      </c>
      <c r="H1844" s="252">
        <v>333</v>
      </c>
      <c r="I1844" s="123">
        <f t="shared" si="2524"/>
        <v>83.25</v>
      </c>
      <c r="J1844" s="365">
        <v>6.1</v>
      </c>
      <c r="K1844" s="152">
        <f t="shared" si="2525"/>
        <v>6.7027027027027026</v>
      </c>
      <c r="L1844" s="153">
        <f t="shared" si="2526"/>
        <v>3660</v>
      </c>
      <c r="M1844" s="153">
        <f t="shared" si="2527"/>
        <v>2440</v>
      </c>
      <c r="N1844" s="1757">
        <v>2232</v>
      </c>
      <c r="O1844" s="153">
        <f t="shared" si="2528"/>
        <v>91.475409836065566</v>
      </c>
      <c r="P1844" s="153">
        <f t="shared" si="2529"/>
        <v>11</v>
      </c>
      <c r="Q1844" s="153">
        <f t="shared" ref="Q1844:Q1853" si="2531">N1844/$C$3*12/P1844</f>
        <v>304.36363636363637</v>
      </c>
      <c r="R1844" s="2144"/>
      <c r="S1844" s="2144"/>
      <c r="T1844" s="2144"/>
      <c r="U1844" s="2144"/>
      <c r="V1844" s="2144"/>
      <c r="W1844" s="2144"/>
      <c r="X1844" s="2144"/>
      <c r="Y1844" s="2144"/>
      <c r="Z1844" s="1130"/>
      <c r="AA1844" s="2144"/>
      <c r="AB1844" s="2415"/>
      <c r="AC1844" s="2144"/>
      <c r="AD1844" s="2144"/>
      <c r="AE1844" s="2144"/>
      <c r="AF1844" s="2144"/>
      <c r="AG1844" s="2144"/>
    </row>
    <row r="1845" spans="1:256" s="2022" customFormat="1" x14ac:dyDescent="0.25">
      <c r="A1845" s="214">
        <v>1</v>
      </c>
      <c r="B1845" s="214">
        <v>1</v>
      </c>
      <c r="C1845" s="3" t="s">
        <v>24</v>
      </c>
      <c r="D1845" s="962" t="s">
        <v>229</v>
      </c>
      <c r="E1845" s="187">
        <v>300</v>
      </c>
      <c r="F1845" s="218">
        <v>126</v>
      </c>
      <c r="G1845" s="123">
        <f t="shared" ref="G1845:G1852" si="2532">F1845/12*$C$3</f>
        <v>84</v>
      </c>
      <c r="H1845" s="252">
        <v>50</v>
      </c>
      <c r="I1845" s="123">
        <f t="shared" si="2524"/>
        <v>59.523809523809526</v>
      </c>
      <c r="J1845" s="365">
        <v>5.2</v>
      </c>
      <c r="K1845" s="152">
        <f t="shared" si="2525"/>
        <v>5.58</v>
      </c>
      <c r="L1845" s="153">
        <f t="shared" si="2526"/>
        <v>655</v>
      </c>
      <c r="M1845" s="153">
        <f t="shared" si="2527"/>
        <v>436.66666666666669</v>
      </c>
      <c r="N1845" s="1757">
        <v>279</v>
      </c>
      <c r="O1845" s="153">
        <f t="shared" si="2528"/>
        <v>63.89312977099236</v>
      </c>
      <c r="P1845" s="153">
        <f t="shared" si="2529"/>
        <v>2</v>
      </c>
      <c r="Q1845" s="153">
        <f t="shared" si="2531"/>
        <v>209.25</v>
      </c>
      <c r="R1845" s="2144"/>
      <c r="S1845" s="2144"/>
      <c r="T1845" s="2144"/>
      <c r="U1845" s="2144"/>
      <c r="V1845" s="2144"/>
      <c r="W1845" s="2144"/>
      <c r="X1845" s="2144"/>
      <c r="Y1845" s="2144"/>
      <c r="Z1845" s="1130"/>
      <c r="AA1845" s="2144"/>
      <c r="AB1845" s="2415"/>
      <c r="AC1845" s="2144"/>
      <c r="AD1845" s="2144"/>
      <c r="AE1845" s="2144"/>
      <c r="AF1845" s="2144"/>
      <c r="AG1845" s="2144"/>
    </row>
    <row r="1846" spans="1:256" s="2022" customFormat="1" x14ac:dyDescent="0.25">
      <c r="A1846" s="214">
        <v>1</v>
      </c>
      <c r="B1846" s="214">
        <v>1</v>
      </c>
      <c r="C1846" s="3" t="s">
        <v>22</v>
      </c>
      <c r="D1846" s="962" t="s">
        <v>229</v>
      </c>
      <c r="E1846" s="187">
        <v>270</v>
      </c>
      <c r="F1846" s="218">
        <v>535</v>
      </c>
      <c r="G1846" s="123">
        <f t="shared" si="2532"/>
        <v>356.66666666666669</v>
      </c>
      <c r="H1846" s="252">
        <v>340</v>
      </c>
      <c r="I1846" s="123">
        <f t="shared" si="2524"/>
        <v>95.327102803738313</v>
      </c>
      <c r="J1846" s="365">
        <v>8.1999999999999993</v>
      </c>
      <c r="K1846" s="152">
        <f t="shared" si="2525"/>
        <v>7.5852941176470585</v>
      </c>
      <c r="L1846" s="153">
        <f t="shared" si="2526"/>
        <v>4387</v>
      </c>
      <c r="M1846" s="153">
        <f t="shared" si="2527"/>
        <v>2924.6666666666665</v>
      </c>
      <c r="N1846" s="1757">
        <v>2579</v>
      </c>
      <c r="O1846" s="153">
        <f t="shared" si="2528"/>
        <v>88.180989286528387</v>
      </c>
      <c r="P1846" s="153">
        <f t="shared" si="2529"/>
        <v>16</v>
      </c>
      <c r="Q1846" s="153">
        <f t="shared" si="2531"/>
        <v>241.78125</v>
      </c>
      <c r="R1846" s="2144"/>
      <c r="S1846" s="2144"/>
      <c r="T1846" s="2144"/>
      <c r="U1846" s="2144"/>
      <c r="V1846" s="2144"/>
      <c r="W1846" s="2144"/>
      <c r="X1846" s="2144"/>
      <c r="Y1846" s="2144"/>
      <c r="Z1846" s="1130"/>
      <c r="AA1846" s="2144"/>
      <c r="AB1846" s="2415"/>
      <c r="AC1846" s="2144"/>
      <c r="AD1846" s="2144"/>
      <c r="AE1846" s="2144"/>
      <c r="AF1846" s="2144"/>
      <c r="AG1846" s="2144"/>
    </row>
    <row r="1847" spans="1:256" s="2022" customFormat="1" x14ac:dyDescent="0.25">
      <c r="A1847" s="214">
        <v>1</v>
      </c>
      <c r="B1847" s="214">
        <v>1</v>
      </c>
      <c r="C1847" s="3" t="s">
        <v>8</v>
      </c>
      <c r="D1847" s="962" t="s">
        <v>229</v>
      </c>
      <c r="E1847" s="187">
        <v>340</v>
      </c>
      <c r="F1847" s="218">
        <v>36</v>
      </c>
      <c r="G1847" s="123">
        <f t="shared" si="2532"/>
        <v>24</v>
      </c>
      <c r="H1847" s="252">
        <v>48</v>
      </c>
      <c r="I1847" s="123">
        <f t="shared" si="2524"/>
        <v>200</v>
      </c>
      <c r="J1847" s="365">
        <v>10.5</v>
      </c>
      <c r="K1847" s="152">
        <f t="shared" si="2525"/>
        <v>7.583333333333333</v>
      </c>
      <c r="L1847" s="153">
        <f t="shared" si="2526"/>
        <v>378</v>
      </c>
      <c r="M1847" s="153">
        <f t="shared" si="2527"/>
        <v>252</v>
      </c>
      <c r="N1847" s="1757">
        <v>364</v>
      </c>
      <c r="O1847" s="153">
        <f t="shared" si="2528"/>
        <v>144.44444444444443</v>
      </c>
      <c r="P1847" s="153">
        <f t="shared" si="2529"/>
        <v>1</v>
      </c>
      <c r="Q1847" s="153">
        <f t="shared" si="2531"/>
        <v>546</v>
      </c>
      <c r="R1847" s="2144"/>
      <c r="S1847" s="2144"/>
      <c r="T1847" s="2144"/>
      <c r="U1847" s="2144"/>
      <c r="V1847" s="2144"/>
      <c r="W1847" s="2144"/>
      <c r="X1847" s="2144"/>
      <c r="Y1847" s="2144"/>
      <c r="Z1847" s="1130"/>
      <c r="AA1847" s="2144"/>
      <c r="AB1847" s="2415"/>
      <c r="AC1847" s="2144"/>
      <c r="AD1847" s="2144"/>
      <c r="AE1847" s="2144"/>
      <c r="AF1847" s="2144"/>
      <c r="AG1847" s="2144"/>
    </row>
    <row r="1848" spans="1:256" s="2022" customFormat="1" x14ac:dyDescent="0.25">
      <c r="A1848" s="214">
        <v>1</v>
      </c>
      <c r="B1848" s="214">
        <v>1</v>
      </c>
      <c r="C1848" s="3" t="s">
        <v>212</v>
      </c>
      <c r="D1848" s="962" t="s">
        <v>229</v>
      </c>
      <c r="E1848" s="187">
        <v>330</v>
      </c>
      <c r="F1848" s="218">
        <v>80</v>
      </c>
      <c r="G1848" s="123">
        <f t="shared" si="2532"/>
        <v>53.333333333333336</v>
      </c>
      <c r="H1848" s="252">
        <v>44</v>
      </c>
      <c r="I1848" s="123">
        <f t="shared" si="2524"/>
        <v>82.5</v>
      </c>
      <c r="J1848" s="365">
        <v>9</v>
      </c>
      <c r="K1848" s="152">
        <f t="shared" si="2525"/>
        <v>8.295454545454545</v>
      </c>
      <c r="L1848" s="153">
        <f t="shared" si="2526"/>
        <v>720</v>
      </c>
      <c r="M1848" s="153">
        <f t="shared" si="2527"/>
        <v>480</v>
      </c>
      <c r="N1848" s="1757">
        <v>365</v>
      </c>
      <c r="O1848" s="153">
        <f t="shared" si="2528"/>
        <v>76.041666666666657</v>
      </c>
      <c r="P1848" s="153">
        <f t="shared" si="2529"/>
        <v>2</v>
      </c>
      <c r="Q1848" s="153">
        <f t="shared" si="2531"/>
        <v>273.75</v>
      </c>
      <c r="R1848" s="2144"/>
      <c r="S1848" s="2144"/>
      <c r="T1848" s="2144"/>
      <c r="U1848" s="2144"/>
      <c r="V1848" s="2144"/>
      <c r="W1848" s="2144"/>
      <c r="X1848" s="2144"/>
      <c r="Y1848" s="2144"/>
      <c r="Z1848" s="1130"/>
      <c r="AA1848" s="2144"/>
      <c r="AB1848" s="2415"/>
      <c r="AC1848" s="2144"/>
      <c r="AD1848" s="2144"/>
      <c r="AE1848" s="2144"/>
      <c r="AF1848" s="2144"/>
      <c r="AG1848" s="2144"/>
    </row>
    <row r="1849" spans="1:256" s="2022" customFormat="1" x14ac:dyDescent="0.25">
      <c r="A1849" s="214">
        <v>1</v>
      </c>
      <c r="B1849" s="214">
        <v>1</v>
      </c>
      <c r="C1849" s="3" t="s">
        <v>25</v>
      </c>
      <c r="D1849" s="962" t="s">
        <v>229</v>
      </c>
      <c r="E1849" s="187">
        <v>340</v>
      </c>
      <c r="F1849" s="218">
        <v>112</v>
      </c>
      <c r="G1849" s="123">
        <f t="shared" si="2532"/>
        <v>74.666666666666671</v>
      </c>
      <c r="H1849" s="252">
        <v>89</v>
      </c>
      <c r="I1849" s="123">
        <f t="shared" si="2524"/>
        <v>119.19642857142856</v>
      </c>
      <c r="J1849" s="365">
        <v>8</v>
      </c>
      <c r="K1849" s="152">
        <f t="shared" si="2525"/>
        <v>7.202247191011236</v>
      </c>
      <c r="L1849" s="153">
        <f t="shared" si="2526"/>
        <v>896</v>
      </c>
      <c r="M1849" s="153">
        <f t="shared" si="2527"/>
        <v>597.33333333333337</v>
      </c>
      <c r="N1849" s="1757">
        <v>641</v>
      </c>
      <c r="O1849" s="153">
        <f t="shared" si="2528"/>
        <v>107.31026785714286</v>
      </c>
      <c r="P1849" s="153">
        <f t="shared" si="2529"/>
        <v>3</v>
      </c>
      <c r="Q1849" s="153">
        <f t="shared" si="2531"/>
        <v>320.5</v>
      </c>
      <c r="R1849" s="2144"/>
      <c r="S1849" s="2144"/>
      <c r="T1849" s="2144"/>
      <c r="U1849" s="2144"/>
      <c r="V1849" s="2144"/>
      <c r="W1849" s="2144"/>
      <c r="X1849" s="2144"/>
      <c r="Y1849" s="2144"/>
      <c r="Z1849" s="2308"/>
      <c r="AA1849" s="2144"/>
      <c r="AB1849" s="2415"/>
      <c r="AC1849" s="2144"/>
      <c r="AD1849" s="2144"/>
      <c r="AE1849" s="2144"/>
      <c r="AF1849" s="2144"/>
      <c r="AG1849" s="2144"/>
    </row>
    <row r="1850" spans="1:256" s="2022" customFormat="1" x14ac:dyDescent="0.25">
      <c r="A1850" s="214"/>
      <c r="B1850" s="214">
        <v>1</v>
      </c>
      <c r="C1850" s="3" t="s">
        <v>64</v>
      </c>
      <c r="D1850" s="962" t="s">
        <v>229</v>
      </c>
      <c r="E1850" s="187">
        <v>320</v>
      </c>
      <c r="F1850" s="218">
        <v>711</v>
      </c>
      <c r="G1850" s="123">
        <f t="shared" si="2532"/>
        <v>474</v>
      </c>
      <c r="H1850" s="252">
        <v>418</v>
      </c>
      <c r="I1850" s="123">
        <f t="shared" si="2524"/>
        <v>88.185654008438817</v>
      </c>
      <c r="J1850" s="365">
        <v>9</v>
      </c>
      <c r="K1850" s="152">
        <f t="shared" si="2525"/>
        <v>9.088516746411484</v>
      </c>
      <c r="L1850" s="153">
        <f t="shared" si="2526"/>
        <v>6399</v>
      </c>
      <c r="M1850" s="153">
        <f t="shared" si="2527"/>
        <v>4266</v>
      </c>
      <c r="N1850" s="1757">
        <v>3799</v>
      </c>
      <c r="O1850" s="153">
        <f t="shared" si="2528"/>
        <v>89.052977027660575</v>
      </c>
      <c r="P1850" s="153">
        <f t="shared" si="2529"/>
        <v>20</v>
      </c>
      <c r="Q1850" s="153">
        <f t="shared" si="2531"/>
        <v>284.92500000000001</v>
      </c>
      <c r="R1850" s="2144"/>
      <c r="S1850" s="2144"/>
      <c r="T1850" s="2144"/>
      <c r="U1850" s="2144"/>
      <c r="V1850" s="2144"/>
      <c r="W1850" s="2144"/>
      <c r="X1850" s="2144"/>
      <c r="Y1850" s="2144"/>
      <c r="Z1850" s="2308"/>
      <c r="AA1850" s="2144"/>
      <c r="AB1850" s="2415"/>
      <c r="AC1850" s="2144"/>
      <c r="AD1850" s="2144"/>
      <c r="AE1850" s="2144"/>
      <c r="AF1850" s="2144"/>
      <c r="AG1850" s="2144"/>
    </row>
    <row r="1851" spans="1:256" s="2022" customFormat="1" x14ac:dyDescent="0.25">
      <c r="A1851" s="214"/>
      <c r="B1851" s="214">
        <v>1</v>
      </c>
      <c r="C1851" s="3" t="s">
        <v>10</v>
      </c>
      <c r="D1851" s="962" t="s">
        <v>229</v>
      </c>
      <c r="E1851" s="187">
        <v>340</v>
      </c>
      <c r="F1851" s="218">
        <v>1282</v>
      </c>
      <c r="G1851" s="123">
        <f t="shared" si="2532"/>
        <v>854.66666666666663</v>
      </c>
      <c r="H1851" s="252">
        <v>965</v>
      </c>
      <c r="I1851" s="123">
        <f t="shared" si="2524"/>
        <v>112.90951638065523</v>
      </c>
      <c r="J1851" s="365">
        <v>10.6</v>
      </c>
      <c r="K1851" s="152">
        <f t="shared" si="2525"/>
        <v>9.6787564766839385</v>
      </c>
      <c r="L1851" s="153">
        <f t="shared" si="2526"/>
        <v>13589</v>
      </c>
      <c r="M1851" s="153">
        <f t="shared" si="2527"/>
        <v>9059.3333333333339</v>
      </c>
      <c r="N1851" s="1757">
        <v>9340</v>
      </c>
      <c r="O1851" s="153">
        <f t="shared" si="2528"/>
        <v>103.09809404665538</v>
      </c>
      <c r="P1851" s="153">
        <f t="shared" si="2529"/>
        <v>40</v>
      </c>
      <c r="Q1851" s="153">
        <f>N1851/$C$3*12/P1851</f>
        <v>350.25</v>
      </c>
      <c r="R1851" s="2144"/>
      <c r="S1851" s="2144"/>
      <c r="T1851" s="2144"/>
      <c r="U1851" s="2144"/>
      <c r="V1851" s="2144"/>
      <c r="W1851" s="2144"/>
      <c r="X1851" s="2144"/>
      <c r="Y1851" s="2144"/>
      <c r="Z1851" s="2308"/>
      <c r="AA1851" s="2144"/>
      <c r="AB1851" s="2415"/>
      <c r="AC1851" s="2144"/>
      <c r="AD1851" s="2144"/>
      <c r="AE1851" s="2144"/>
      <c r="AF1851" s="2144"/>
      <c r="AG1851" s="2144"/>
    </row>
    <row r="1852" spans="1:256" s="2022" customFormat="1" x14ac:dyDescent="0.25">
      <c r="A1852" s="214"/>
      <c r="B1852" s="214">
        <v>1</v>
      </c>
      <c r="C1852" s="3" t="s">
        <v>6</v>
      </c>
      <c r="D1852" s="962" t="s">
        <v>229</v>
      </c>
      <c r="E1852" s="187">
        <v>340</v>
      </c>
      <c r="F1852" s="218">
        <v>622</v>
      </c>
      <c r="G1852" s="123">
        <f t="shared" si="2532"/>
        <v>414.66666666666669</v>
      </c>
      <c r="H1852" s="252">
        <v>431</v>
      </c>
      <c r="I1852" s="123">
        <f t="shared" si="2524"/>
        <v>103.93890675241157</v>
      </c>
      <c r="J1852" s="365">
        <v>9</v>
      </c>
      <c r="K1852" s="152">
        <f t="shared" si="2525"/>
        <v>11.526682134570766</v>
      </c>
      <c r="L1852" s="153">
        <f t="shared" si="2526"/>
        <v>5598</v>
      </c>
      <c r="M1852" s="153">
        <f t="shared" si="2527"/>
        <v>3732</v>
      </c>
      <c r="N1852" s="1757">
        <v>4968</v>
      </c>
      <c r="O1852" s="153">
        <f t="shared" si="2528"/>
        <v>133.11897106109325</v>
      </c>
      <c r="P1852" s="153">
        <f t="shared" si="2529"/>
        <v>16</v>
      </c>
      <c r="Q1852" s="153">
        <f>N1852/$C$3*12/P1852</f>
        <v>465.75</v>
      </c>
      <c r="R1852" s="2144"/>
      <c r="S1852" s="2144"/>
      <c r="T1852" s="2144"/>
      <c r="U1852" s="2144"/>
      <c r="V1852" s="2144"/>
      <c r="W1852" s="2144"/>
      <c r="X1852" s="2144"/>
      <c r="Y1852" s="2144"/>
      <c r="Z1852" s="2308"/>
      <c r="AA1852" s="2144"/>
      <c r="AB1852" s="2415"/>
      <c r="AC1852" s="2144"/>
      <c r="AD1852" s="2144"/>
      <c r="AE1852" s="2144"/>
      <c r="AF1852" s="2144"/>
      <c r="AG1852" s="2144"/>
    </row>
    <row r="1853" spans="1:256" s="2022" customFormat="1" ht="29.25" x14ac:dyDescent="0.25">
      <c r="A1853" s="214">
        <v>1</v>
      </c>
      <c r="B1853" s="214">
        <v>1</v>
      </c>
      <c r="C1853" s="1206" t="s">
        <v>7</v>
      </c>
      <c r="D1853" s="2668"/>
      <c r="E1853" s="1206"/>
      <c r="F1853" s="82">
        <f>SUM(F1843:F1852)</f>
        <v>4184</v>
      </c>
      <c r="G1853" s="2247">
        <f t="shared" ref="G1853:H1853" si="2533">SUM(G1843:G1852)</f>
        <v>2789.333333333333</v>
      </c>
      <c r="H1853" s="220">
        <f t="shared" si="2533"/>
        <v>2734</v>
      </c>
      <c r="I1853" s="2247">
        <f t="shared" si="2524"/>
        <v>98.016252390057375</v>
      </c>
      <c r="J1853" s="1778">
        <f>IF(F1853=0,0,L1853/F1853)</f>
        <v>8.8628107074569797</v>
      </c>
      <c r="K1853" s="196">
        <f t="shared" si="2525"/>
        <v>9.0464520848573517</v>
      </c>
      <c r="L1853" s="2247">
        <f t="shared" ref="L1853:P1853" si="2534">SUM(L1843:L1852)</f>
        <v>37082</v>
      </c>
      <c r="M1853" s="2247">
        <f t="shared" si="2534"/>
        <v>24721.333333333336</v>
      </c>
      <c r="N1853" s="2247">
        <f t="shared" si="2534"/>
        <v>24733</v>
      </c>
      <c r="O1853" s="153">
        <f t="shared" si="2528"/>
        <v>100.04719270805242</v>
      </c>
      <c r="P1853" s="2247">
        <f t="shared" si="2534"/>
        <v>115</v>
      </c>
      <c r="Q1853" s="153">
        <f t="shared" si="2531"/>
        <v>322.60434782608695</v>
      </c>
      <c r="R1853" s="2248">
        <v>148916.61249999999</v>
      </c>
      <c r="S1853" s="2248">
        <v>148916.61249999999</v>
      </c>
      <c r="T1853" s="2248">
        <v>159935.21447000004</v>
      </c>
      <c r="U1853" s="2248">
        <v>159935.21447000004</v>
      </c>
      <c r="V1853" s="2248">
        <v>159935.21447000004</v>
      </c>
      <c r="W1853" s="2248">
        <v>159935.21447000004</v>
      </c>
      <c r="X1853" s="2248">
        <v>159935.21447000004</v>
      </c>
      <c r="Y1853" s="2248">
        <v>159935.21447000004</v>
      </c>
      <c r="Z1853" s="874">
        <f t="shared" ref="Z1853:Z1856" si="2535">R1853/12*$C$3+(S1853-R1853)/11*7+(T1853-S1853)/10*6+(U1853-T1853)/9*5+(V1853-U1853)/8*4+(W1853-V1853)/7*3+(X1853-W1853)/6*2+(Y1853-X1853)/5*1</f>
        <v>105888.90284866668</v>
      </c>
      <c r="AA1853" s="2248">
        <f t="shared" ref="AA1853:AA1856" si="2536">AG1853-AF1853-AC1853-AB1853</f>
        <v>105323.54599000003</v>
      </c>
      <c r="AB1853" s="2438"/>
      <c r="AC1853" s="2248">
        <v>-2770.78728</v>
      </c>
      <c r="AD1853" s="2248">
        <f>AA1853-Z1853</f>
        <v>-565.35685866665153</v>
      </c>
      <c r="AE1853" s="2248"/>
      <c r="AF1853" s="2248">
        <v>-2545.66039</v>
      </c>
      <c r="AG1853" s="2248">
        <v>100007.09832000002</v>
      </c>
    </row>
    <row r="1854" spans="1:256" s="2022" customFormat="1" x14ac:dyDescent="0.25">
      <c r="A1854" s="214">
        <v>1</v>
      </c>
      <c r="B1854" s="214">
        <v>1</v>
      </c>
      <c r="C1854" s="1668" t="s">
        <v>14</v>
      </c>
      <c r="D1854" s="1668"/>
      <c r="E1854" s="2250"/>
      <c r="F1854" s="82"/>
      <c r="G1854" s="2247"/>
      <c r="H1854" s="2247"/>
      <c r="I1854" s="2247"/>
      <c r="J1854" s="2251"/>
      <c r="K1854" s="2251"/>
      <c r="L1854" s="2247"/>
      <c r="M1854" s="2247"/>
      <c r="N1854" s="2247"/>
      <c r="O1854" s="2247"/>
      <c r="P1854" s="2247"/>
      <c r="Q1854" s="2247"/>
      <c r="R1854" s="2144"/>
      <c r="S1854" s="2144"/>
      <c r="T1854" s="2144"/>
      <c r="U1854" s="2144"/>
      <c r="V1854" s="2144"/>
      <c r="W1854" s="2144"/>
      <c r="X1854" s="2144"/>
      <c r="Y1854" s="2144"/>
      <c r="Z1854" s="874">
        <f t="shared" si="2535"/>
        <v>0</v>
      </c>
      <c r="AA1854" s="2144">
        <f t="shared" si="2536"/>
        <v>0</v>
      </c>
      <c r="AB1854" s="2415"/>
      <c r="AC1854" s="2144"/>
      <c r="AD1854" s="2144">
        <f>AA1854-Z1854</f>
        <v>0</v>
      </c>
      <c r="AE1854" s="2144"/>
      <c r="AF1854" s="2144"/>
      <c r="AG1854" s="2144"/>
    </row>
    <row r="1855" spans="1:256" s="2022" customFormat="1" ht="15.75" x14ac:dyDescent="0.25">
      <c r="A1855" s="214">
        <v>1</v>
      </c>
      <c r="B1855" s="214">
        <v>1</v>
      </c>
      <c r="C1855" s="840" t="s">
        <v>324</v>
      </c>
      <c r="D1855" s="530"/>
      <c r="E1855" s="1481"/>
      <c r="F1855" s="256"/>
      <c r="G1855" s="522"/>
      <c r="H1855" s="522"/>
      <c r="I1855" s="522"/>
      <c r="J1855" s="824"/>
      <c r="K1855" s="824"/>
      <c r="L1855" s="1319"/>
      <c r="M1855" s="1319"/>
      <c r="N1855" s="1319"/>
      <c r="O1855" s="1319"/>
      <c r="P1855" s="1319"/>
      <c r="Q1855" s="1319"/>
      <c r="R1855" s="365">
        <v>170717.19656000001</v>
      </c>
      <c r="S1855" s="365">
        <v>170717.19656000001</v>
      </c>
      <c r="T1855" s="365">
        <v>170077.77374</v>
      </c>
      <c r="U1855" s="365">
        <v>170077.77374</v>
      </c>
      <c r="V1855" s="365">
        <v>170077.77374</v>
      </c>
      <c r="W1855" s="365">
        <v>170077.77374</v>
      </c>
      <c r="X1855" s="365">
        <v>170077.77374</v>
      </c>
      <c r="Y1855" s="365">
        <v>170077.77374</v>
      </c>
      <c r="Z1855" s="2062">
        <f t="shared" si="2535"/>
        <v>113427.81068133333</v>
      </c>
      <c r="AA1855" s="365">
        <f t="shared" si="2536"/>
        <v>107460.95916999999</v>
      </c>
      <c r="AB1855" s="1000"/>
      <c r="AC1855" s="365"/>
      <c r="AD1855" s="365">
        <f>AA1855-Z1855</f>
        <v>-5966.8515113333415</v>
      </c>
      <c r="AE1855" s="365"/>
      <c r="AF1855" s="365">
        <v>-18.925519999999999</v>
      </c>
      <c r="AG1855" s="365">
        <v>107442.03364999998</v>
      </c>
    </row>
    <row r="1856" spans="1:256" s="2022" customFormat="1" x14ac:dyDescent="0.25">
      <c r="A1856" s="214">
        <v>1</v>
      </c>
      <c r="B1856" s="214">
        <v>1</v>
      </c>
      <c r="C1856" s="465" t="s">
        <v>288</v>
      </c>
      <c r="D1856" s="4"/>
      <c r="E1856" s="4"/>
      <c r="F1856" s="218"/>
      <c r="G1856" s="183"/>
      <c r="H1856" s="183"/>
      <c r="I1856" s="183"/>
      <c r="J1856" s="1350"/>
      <c r="K1856" s="1350"/>
      <c r="L1856" s="122"/>
      <c r="M1856" s="122"/>
      <c r="N1856" s="122"/>
      <c r="O1856" s="122"/>
      <c r="P1856" s="122"/>
      <c r="Q1856" s="122"/>
      <c r="R1856" s="322">
        <v>7709.9783040000002</v>
      </c>
      <c r="S1856" s="322">
        <v>7709.9783040000002</v>
      </c>
      <c r="T1856" s="322">
        <v>7709.9783040000002</v>
      </c>
      <c r="U1856" s="322">
        <v>7709.9783040000002</v>
      </c>
      <c r="V1856" s="322">
        <v>7709.9783040000002</v>
      </c>
      <c r="W1856" s="322">
        <v>7709.9783040000002</v>
      </c>
      <c r="X1856" s="322">
        <v>7709.9783040000002</v>
      </c>
      <c r="Y1856" s="322">
        <v>7709.9783040000002</v>
      </c>
      <c r="Z1856" s="2062">
        <f t="shared" si="2535"/>
        <v>5139.9855360000001</v>
      </c>
      <c r="AA1856" s="322">
        <f t="shared" si="2536"/>
        <v>5139.9855199999993</v>
      </c>
      <c r="AB1856" s="779"/>
      <c r="AC1856" s="322"/>
      <c r="AD1856" s="322">
        <f>AA1856-Z1856</f>
        <v>-1.6000000869098585E-5</v>
      </c>
      <c r="AE1856" s="322"/>
      <c r="AF1856" s="322">
        <v>0</v>
      </c>
      <c r="AG1856" s="322">
        <v>5139.9855199999993</v>
      </c>
    </row>
    <row r="1857" spans="1:33" s="2022" customFormat="1" ht="29.25" x14ac:dyDescent="0.25">
      <c r="A1857" s="214"/>
      <c r="B1857" s="214">
        <v>1</v>
      </c>
      <c r="C1857" s="2017" t="s">
        <v>270</v>
      </c>
      <c r="D1857" s="4"/>
      <c r="E1857" s="4"/>
      <c r="F1857" s="561">
        <f>F1859+F1860+F1861+F1862+F1863*5</f>
        <v>22599</v>
      </c>
      <c r="G1857" s="561">
        <f t="shared" ref="G1857:H1857" si="2537">G1859+G1860+G1861+G1862+G1863*5</f>
        <v>15066</v>
      </c>
      <c r="H1857" s="561">
        <f t="shared" si="2537"/>
        <v>13656</v>
      </c>
      <c r="I1857" s="183">
        <f>H1857/G1857*100</f>
        <v>90.641178813221828</v>
      </c>
      <c r="J1857" s="1350"/>
      <c r="K1857" s="1350"/>
      <c r="L1857" s="122"/>
      <c r="M1857" s="122"/>
      <c r="N1857" s="122"/>
      <c r="O1857" s="122"/>
      <c r="P1857" s="122"/>
      <c r="Q1857" s="122"/>
      <c r="R1857" s="322"/>
      <c r="S1857" s="322"/>
      <c r="T1857" s="322"/>
      <c r="U1857" s="322"/>
      <c r="V1857" s="322"/>
      <c r="W1857" s="322"/>
      <c r="X1857" s="322"/>
      <c r="Y1857" s="322"/>
      <c r="Z1857" s="2139"/>
      <c r="AA1857" s="322"/>
      <c r="AB1857" s="779"/>
      <c r="AC1857" s="322"/>
      <c r="AD1857" s="322"/>
      <c r="AE1857" s="322"/>
      <c r="AF1857" s="322"/>
      <c r="AG1857" s="322"/>
    </row>
    <row r="1858" spans="1:33" s="2022" customFormat="1" ht="30" x14ac:dyDescent="0.25">
      <c r="A1858" s="214"/>
      <c r="B1858" s="214">
        <v>1</v>
      </c>
      <c r="C1858" s="306" t="s">
        <v>193</v>
      </c>
      <c r="D1858" s="4"/>
      <c r="E1858" s="4"/>
      <c r="F1858" s="561"/>
      <c r="G1858" s="183"/>
      <c r="H1858" s="183"/>
      <c r="I1858" s="183"/>
      <c r="J1858" s="1350"/>
      <c r="K1858" s="1350"/>
      <c r="L1858" s="122"/>
      <c r="M1858" s="122"/>
      <c r="N1858" s="122"/>
      <c r="O1858" s="122"/>
      <c r="P1858" s="122"/>
      <c r="Q1858" s="122"/>
      <c r="R1858" s="322"/>
      <c r="S1858" s="322"/>
      <c r="T1858" s="322"/>
      <c r="U1858" s="322"/>
      <c r="V1858" s="322"/>
      <c r="W1858" s="322"/>
      <c r="X1858" s="322"/>
      <c r="Y1858" s="322"/>
      <c r="Z1858" s="2139"/>
      <c r="AA1858" s="322"/>
      <c r="AB1858" s="779"/>
      <c r="AC1858" s="322"/>
      <c r="AD1858" s="322"/>
      <c r="AE1858" s="322"/>
      <c r="AF1858" s="322"/>
      <c r="AG1858" s="322"/>
    </row>
    <row r="1859" spans="1:33" s="2022" customFormat="1" ht="30" x14ac:dyDescent="0.25">
      <c r="A1859" s="214"/>
      <c r="B1859" s="214">
        <v>1</v>
      </c>
      <c r="C1859" s="306" t="s">
        <v>453</v>
      </c>
      <c r="D1859" s="4"/>
      <c r="E1859" s="4"/>
      <c r="F1859" s="562">
        <v>7165</v>
      </c>
      <c r="G1859" s="123">
        <f t="shared" ref="G1859:G1865" si="2538">F1859/12*$C$3</f>
        <v>4776.666666666667</v>
      </c>
      <c r="H1859" s="183">
        <v>5093</v>
      </c>
      <c r="I1859" s="183">
        <f t="shared" ref="I1859:I1869" si="2539">H1859/G1859*100</f>
        <v>106.62247034193999</v>
      </c>
      <c r="J1859" s="1350"/>
      <c r="K1859" s="1350"/>
      <c r="L1859" s="122"/>
      <c r="M1859" s="122"/>
      <c r="N1859" s="122"/>
      <c r="O1859" s="122"/>
      <c r="P1859" s="122"/>
      <c r="Q1859" s="122"/>
      <c r="R1859" s="322"/>
      <c r="S1859" s="322"/>
      <c r="T1859" s="322"/>
      <c r="U1859" s="322"/>
      <c r="V1859" s="322"/>
      <c r="W1859" s="322"/>
      <c r="X1859" s="322"/>
      <c r="Y1859" s="322"/>
      <c r="Z1859" s="2139"/>
      <c r="AA1859" s="322"/>
      <c r="AB1859" s="779"/>
      <c r="AC1859" s="322"/>
      <c r="AD1859" s="322"/>
      <c r="AE1859" s="322"/>
      <c r="AF1859" s="322"/>
      <c r="AG1859" s="322"/>
    </row>
    <row r="1860" spans="1:33" s="2022" customFormat="1" ht="60" x14ac:dyDescent="0.25">
      <c r="A1860" s="214"/>
      <c r="B1860" s="214">
        <v>1</v>
      </c>
      <c r="C1860" s="306" t="s">
        <v>454</v>
      </c>
      <c r="D1860" s="4"/>
      <c r="E1860" s="4"/>
      <c r="F1860" s="562">
        <v>3324</v>
      </c>
      <c r="G1860" s="123">
        <f t="shared" si="2538"/>
        <v>2216</v>
      </c>
      <c r="H1860" s="183">
        <v>3631</v>
      </c>
      <c r="I1860" s="183">
        <f t="shared" si="2539"/>
        <v>163.85379061371842</v>
      </c>
      <c r="J1860" s="1350"/>
      <c r="K1860" s="1350"/>
      <c r="L1860" s="122"/>
      <c r="M1860" s="122"/>
      <c r="N1860" s="122"/>
      <c r="O1860" s="122"/>
      <c r="P1860" s="122"/>
      <c r="Q1860" s="122"/>
      <c r="R1860" s="322"/>
      <c r="S1860" s="322"/>
      <c r="T1860" s="322"/>
      <c r="U1860" s="322"/>
      <c r="V1860" s="322"/>
      <c r="W1860" s="322"/>
      <c r="X1860" s="322"/>
      <c r="Y1860" s="322"/>
      <c r="Z1860" s="2139"/>
      <c r="AA1860" s="322"/>
      <c r="AB1860" s="779"/>
      <c r="AC1860" s="322"/>
      <c r="AD1860" s="322"/>
      <c r="AE1860" s="322"/>
      <c r="AF1860" s="322"/>
      <c r="AG1860" s="322"/>
    </row>
    <row r="1861" spans="1:33" s="2022" customFormat="1" ht="45" x14ac:dyDescent="0.25">
      <c r="A1861" s="214"/>
      <c r="B1861" s="214">
        <v>1</v>
      </c>
      <c r="C1861" s="307" t="s">
        <v>455</v>
      </c>
      <c r="D1861" s="4"/>
      <c r="E1861" s="4"/>
      <c r="F1861" s="562">
        <v>9200</v>
      </c>
      <c r="G1861" s="123">
        <f t="shared" si="2538"/>
        <v>6133.333333333333</v>
      </c>
      <c r="H1861" s="183">
        <v>4892</v>
      </c>
      <c r="I1861" s="183">
        <f t="shared" si="2539"/>
        <v>79.760869565217391</v>
      </c>
      <c r="J1861" s="1350"/>
      <c r="K1861" s="1350"/>
      <c r="L1861" s="122"/>
      <c r="M1861" s="122"/>
      <c r="N1861" s="122"/>
      <c r="O1861" s="122"/>
      <c r="P1861" s="122"/>
      <c r="Q1861" s="122"/>
      <c r="R1861" s="322"/>
      <c r="S1861" s="322"/>
      <c r="T1861" s="322"/>
      <c r="U1861" s="322"/>
      <c r="V1861" s="322"/>
      <c r="W1861" s="322"/>
      <c r="X1861" s="322"/>
      <c r="Y1861" s="322"/>
      <c r="Z1861" s="2139"/>
      <c r="AA1861" s="322"/>
      <c r="AB1861" s="779"/>
      <c r="AC1861" s="322"/>
      <c r="AD1861" s="322"/>
      <c r="AE1861" s="322"/>
      <c r="AF1861" s="322"/>
      <c r="AG1861" s="322"/>
    </row>
    <row r="1862" spans="1:33" s="2022" customFormat="1" ht="105" x14ac:dyDescent="0.25">
      <c r="A1862" s="214"/>
      <c r="B1862" s="214">
        <v>1</v>
      </c>
      <c r="C1862" s="307" t="s">
        <v>456</v>
      </c>
      <c r="D1862" s="4"/>
      <c r="E1862" s="4"/>
      <c r="F1862" s="562">
        <v>2830</v>
      </c>
      <c r="G1862" s="123">
        <f t="shared" si="2538"/>
        <v>1886.6666666666667</v>
      </c>
      <c r="H1862" s="183">
        <v>0</v>
      </c>
      <c r="I1862" s="183">
        <f t="shared" si="2539"/>
        <v>0</v>
      </c>
      <c r="J1862" s="1350"/>
      <c r="K1862" s="1350"/>
      <c r="L1862" s="122"/>
      <c r="M1862" s="122"/>
      <c r="N1862" s="122"/>
      <c r="O1862" s="122"/>
      <c r="P1862" s="122"/>
      <c r="Q1862" s="122"/>
      <c r="R1862" s="322"/>
      <c r="S1862" s="322"/>
      <c r="T1862" s="322"/>
      <c r="U1862" s="322"/>
      <c r="V1862" s="322"/>
      <c r="W1862" s="322"/>
      <c r="X1862" s="322"/>
      <c r="Y1862" s="322"/>
      <c r="Z1862" s="2139"/>
      <c r="AA1862" s="322"/>
      <c r="AB1862" s="779"/>
      <c r="AC1862" s="322"/>
      <c r="AD1862" s="322"/>
      <c r="AE1862" s="322"/>
      <c r="AF1862" s="322"/>
      <c r="AG1862" s="322"/>
    </row>
    <row r="1863" spans="1:33" s="2022" customFormat="1" ht="42.75" x14ac:dyDescent="0.25">
      <c r="A1863" s="214"/>
      <c r="B1863" s="214">
        <v>1</v>
      </c>
      <c r="C1863" s="916" t="s">
        <v>619</v>
      </c>
      <c r="D1863" s="4"/>
      <c r="E1863" s="4"/>
      <c r="F1863" s="313">
        <f>F1864+F1865</f>
        <v>16</v>
      </c>
      <c r="G1863" s="123">
        <f t="shared" ref="G1863:H1863" si="2540">G1864+G1865</f>
        <v>10.666666666666666</v>
      </c>
      <c r="H1863" s="183">
        <f t="shared" si="2540"/>
        <v>8</v>
      </c>
      <c r="I1863" s="183">
        <f t="shared" si="2539"/>
        <v>75</v>
      </c>
      <c r="J1863" s="1350"/>
      <c r="K1863" s="1350"/>
      <c r="L1863" s="122"/>
      <c r="M1863" s="122"/>
      <c r="N1863" s="122"/>
      <c r="O1863" s="122"/>
      <c r="P1863" s="122"/>
      <c r="Q1863" s="122"/>
      <c r="R1863" s="322"/>
      <c r="S1863" s="322"/>
      <c r="T1863" s="322"/>
      <c r="U1863" s="322"/>
      <c r="V1863" s="322"/>
      <c r="W1863" s="322"/>
      <c r="X1863" s="322"/>
      <c r="Y1863" s="322"/>
      <c r="Z1863" s="2139"/>
      <c r="AA1863" s="322"/>
      <c r="AB1863" s="779"/>
      <c r="AC1863" s="322"/>
      <c r="AD1863" s="322"/>
      <c r="AE1863" s="322"/>
      <c r="AF1863" s="322"/>
      <c r="AG1863" s="322"/>
    </row>
    <row r="1864" spans="1:33" s="2022" customFormat="1" ht="30" x14ac:dyDescent="0.25">
      <c r="A1864" s="214"/>
      <c r="B1864" s="214">
        <v>1</v>
      </c>
      <c r="C1864" s="532" t="s">
        <v>620</v>
      </c>
      <c r="D1864" s="4"/>
      <c r="E1864" s="4"/>
      <c r="F1864" s="313">
        <v>1</v>
      </c>
      <c r="G1864" s="123">
        <f t="shared" si="2538"/>
        <v>0.66666666666666663</v>
      </c>
      <c r="H1864" s="183"/>
      <c r="I1864" s="183">
        <f t="shared" si="2539"/>
        <v>0</v>
      </c>
      <c r="J1864" s="1350"/>
      <c r="K1864" s="1350"/>
      <c r="L1864" s="122"/>
      <c r="M1864" s="122"/>
      <c r="N1864" s="122"/>
      <c r="O1864" s="122"/>
      <c r="P1864" s="122"/>
      <c r="Q1864" s="122"/>
      <c r="R1864" s="322"/>
      <c r="S1864" s="322"/>
      <c r="T1864" s="322"/>
      <c r="U1864" s="322"/>
      <c r="V1864" s="322"/>
      <c r="W1864" s="322"/>
      <c r="X1864" s="322"/>
      <c r="Y1864" s="322"/>
      <c r="Z1864" s="2139"/>
      <c r="AA1864" s="322"/>
      <c r="AB1864" s="779"/>
      <c r="AC1864" s="322"/>
      <c r="AD1864" s="322"/>
      <c r="AE1864" s="322"/>
      <c r="AF1864" s="322"/>
      <c r="AG1864" s="322"/>
    </row>
    <row r="1865" spans="1:33" s="2022" customFormat="1" ht="30" x14ac:dyDescent="0.25">
      <c r="A1865" s="214"/>
      <c r="B1865" s="214">
        <v>1</v>
      </c>
      <c r="C1865" s="532" t="s">
        <v>621</v>
      </c>
      <c r="D1865" s="4"/>
      <c r="E1865" s="4"/>
      <c r="F1865" s="313">
        <v>15</v>
      </c>
      <c r="G1865" s="123">
        <f t="shared" si="2538"/>
        <v>10</v>
      </c>
      <c r="H1865" s="183">
        <v>8</v>
      </c>
      <c r="I1865" s="183">
        <f t="shared" si="2539"/>
        <v>80</v>
      </c>
      <c r="J1865" s="1350"/>
      <c r="K1865" s="1350"/>
      <c r="L1865" s="122"/>
      <c r="M1865" s="122"/>
      <c r="N1865" s="122"/>
      <c r="O1865" s="122"/>
      <c r="P1865" s="122"/>
      <c r="Q1865" s="122"/>
      <c r="R1865" s="322"/>
      <c r="S1865" s="322"/>
      <c r="T1865" s="322"/>
      <c r="U1865" s="322"/>
      <c r="V1865" s="322"/>
      <c r="W1865" s="322"/>
      <c r="X1865" s="322"/>
      <c r="Y1865" s="322"/>
      <c r="Z1865" s="2139"/>
      <c r="AA1865" s="322"/>
      <c r="AB1865" s="779"/>
      <c r="AC1865" s="322"/>
      <c r="AD1865" s="322"/>
      <c r="AE1865" s="322"/>
      <c r="AF1865" s="322"/>
      <c r="AG1865" s="322"/>
    </row>
    <row r="1866" spans="1:33" s="2022" customFormat="1" ht="30" x14ac:dyDescent="0.25">
      <c r="A1866" s="214"/>
      <c r="B1866" s="214">
        <v>1</v>
      </c>
      <c r="C1866" s="307" t="s">
        <v>131</v>
      </c>
      <c r="D1866" s="4"/>
      <c r="E1866" s="4"/>
      <c r="F1866" s="561">
        <f>F1867+F1868+F1869</f>
        <v>33044</v>
      </c>
      <c r="G1866" s="561">
        <f t="shared" ref="G1866:H1866" si="2541">G1867+G1868+G1869</f>
        <v>22529.333333333336</v>
      </c>
      <c r="H1866" s="561">
        <f t="shared" si="2541"/>
        <v>18136</v>
      </c>
      <c r="I1866" s="183">
        <f t="shared" si="2539"/>
        <v>80.499496952121675</v>
      </c>
      <c r="J1866" s="1350"/>
      <c r="K1866" s="1350"/>
      <c r="L1866" s="122"/>
      <c r="M1866" s="122"/>
      <c r="N1866" s="122"/>
      <c r="O1866" s="122"/>
      <c r="P1866" s="122"/>
      <c r="Q1866" s="122"/>
      <c r="R1866" s="322"/>
      <c r="S1866" s="322"/>
      <c r="T1866" s="322"/>
      <c r="U1866" s="322"/>
      <c r="V1866" s="322"/>
      <c r="W1866" s="322"/>
      <c r="X1866" s="322"/>
      <c r="Y1866" s="322"/>
      <c r="Z1866" s="2139"/>
      <c r="AA1866" s="322"/>
      <c r="AB1866" s="779"/>
      <c r="AC1866" s="322"/>
      <c r="AD1866" s="322"/>
      <c r="AE1866" s="322"/>
      <c r="AF1866" s="322"/>
      <c r="AG1866" s="322"/>
    </row>
    <row r="1867" spans="1:33" s="2022" customFormat="1" x14ac:dyDescent="0.25">
      <c r="A1867" s="214"/>
      <c r="B1867" s="214">
        <v>1</v>
      </c>
      <c r="C1867" s="519" t="s">
        <v>222</v>
      </c>
      <c r="D1867" s="519"/>
      <c r="E1867" s="519"/>
      <c r="F1867" s="561">
        <f>29581-1500</f>
        <v>28081</v>
      </c>
      <c r="G1867" s="522">
        <f t="shared" ref="G1867:G1871" si="2542">F1867/12*$C$3</f>
        <v>18720.666666666668</v>
      </c>
      <c r="H1867" s="743">
        <v>14478</v>
      </c>
      <c r="I1867" s="743">
        <f t="shared" si="2539"/>
        <v>77.336989423453574</v>
      </c>
      <c r="J1867" s="1350"/>
      <c r="K1867" s="1350"/>
      <c r="L1867" s="122"/>
      <c r="M1867" s="122"/>
      <c r="N1867" s="122"/>
      <c r="O1867" s="122"/>
      <c r="P1867" s="122"/>
      <c r="Q1867" s="122"/>
      <c r="R1867" s="322"/>
      <c r="S1867" s="322"/>
      <c r="T1867" s="322"/>
      <c r="U1867" s="322"/>
      <c r="V1867" s="322"/>
      <c r="W1867" s="322"/>
      <c r="X1867" s="322"/>
      <c r="Y1867" s="322"/>
      <c r="Z1867" s="2139"/>
      <c r="AA1867" s="322"/>
      <c r="AB1867" s="779"/>
      <c r="AC1867" s="322"/>
      <c r="AD1867" s="322"/>
      <c r="AE1867" s="322"/>
      <c r="AF1867" s="322"/>
      <c r="AG1867" s="322"/>
    </row>
    <row r="1868" spans="1:33" s="2022" customFormat="1" ht="45" x14ac:dyDescent="0.25">
      <c r="A1868" s="214"/>
      <c r="B1868" s="214">
        <v>1</v>
      </c>
      <c r="C1868" s="307" t="s">
        <v>457</v>
      </c>
      <c r="D1868" s="4"/>
      <c r="E1868" s="4"/>
      <c r="F1868" s="2854">
        <v>3463</v>
      </c>
      <c r="G1868" s="123">
        <f t="shared" si="2542"/>
        <v>2308.6666666666665</v>
      </c>
      <c r="H1868" s="183">
        <v>2397</v>
      </c>
      <c r="I1868" s="183">
        <f t="shared" si="2539"/>
        <v>103.82616228703436</v>
      </c>
      <c r="J1868" s="1350"/>
      <c r="K1868" s="1350"/>
      <c r="L1868" s="122"/>
      <c r="M1868" s="122"/>
      <c r="N1868" s="122"/>
      <c r="O1868" s="122"/>
      <c r="P1868" s="122"/>
      <c r="Q1868" s="122"/>
      <c r="R1868" s="322"/>
      <c r="S1868" s="322"/>
      <c r="T1868" s="322"/>
      <c r="U1868" s="322"/>
      <c r="V1868" s="322"/>
      <c r="W1868" s="322"/>
      <c r="X1868" s="322"/>
      <c r="Y1868" s="322"/>
      <c r="Z1868" s="2139"/>
      <c r="AA1868" s="322"/>
      <c r="AB1868" s="779"/>
      <c r="AC1868" s="322"/>
      <c r="AD1868" s="322"/>
      <c r="AE1868" s="322"/>
      <c r="AF1868" s="322"/>
      <c r="AG1868" s="322"/>
    </row>
    <row r="1869" spans="1:33" s="2022" customFormat="1" ht="75" x14ac:dyDescent="0.25">
      <c r="A1869" s="214"/>
      <c r="B1869" s="214">
        <v>1</v>
      </c>
      <c r="C1869" s="307" t="s">
        <v>504</v>
      </c>
      <c r="D1869" s="4"/>
      <c r="E1869" s="4"/>
      <c r="F1869" s="2854">
        <v>1500</v>
      </c>
      <c r="G1869" s="123">
        <f>F1869</f>
        <v>1500</v>
      </c>
      <c r="H1869" s="183">
        <v>1261</v>
      </c>
      <c r="I1869" s="183">
        <f t="shared" si="2539"/>
        <v>84.066666666666663</v>
      </c>
      <c r="J1869" s="1350"/>
      <c r="K1869" s="1350"/>
      <c r="L1869" s="122"/>
      <c r="M1869" s="122"/>
      <c r="N1869" s="122"/>
      <c r="O1869" s="122"/>
      <c r="P1869" s="122"/>
      <c r="Q1869" s="122"/>
      <c r="R1869" s="322"/>
      <c r="S1869" s="322"/>
      <c r="T1869" s="322"/>
      <c r="U1869" s="322"/>
      <c r="V1869" s="322"/>
      <c r="W1869" s="322"/>
      <c r="X1869" s="322"/>
      <c r="Y1869" s="322"/>
      <c r="Z1869" s="2139"/>
      <c r="AA1869" s="322"/>
      <c r="AB1869" s="779"/>
      <c r="AC1869" s="322"/>
      <c r="AD1869" s="322"/>
      <c r="AE1869" s="322"/>
      <c r="AF1869" s="322"/>
      <c r="AG1869" s="322"/>
    </row>
    <row r="1870" spans="1:33" s="2022" customFormat="1" ht="29.25" x14ac:dyDescent="0.25">
      <c r="A1870" s="214"/>
      <c r="B1870" s="214">
        <v>1</v>
      </c>
      <c r="C1870" s="2017" t="s">
        <v>343</v>
      </c>
      <c r="D1870" s="4"/>
      <c r="E1870" s="4"/>
      <c r="F1870" s="3028">
        <v>4500</v>
      </c>
      <c r="G1870" s="522">
        <f t="shared" si="2542"/>
        <v>3000</v>
      </c>
      <c r="H1870" s="743">
        <v>2754</v>
      </c>
      <c r="I1870" s="743">
        <f>H1870/G1870*100</f>
        <v>91.8</v>
      </c>
      <c r="J1870" s="1350"/>
      <c r="K1870" s="1350"/>
      <c r="L1870" s="122"/>
      <c r="M1870" s="122"/>
      <c r="N1870" s="122"/>
      <c r="O1870" s="122"/>
      <c r="P1870" s="122"/>
      <c r="Q1870" s="122"/>
      <c r="R1870" s="322"/>
      <c r="S1870" s="322"/>
      <c r="T1870" s="322"/>
      <c r="U1870" s="322"/>
      <c r="V1870" s="322"/>
      <c r="W1870" s="322"/>
      <c r="X1870" s="322"/>
      <c r="Y1870" s="322"/>
      <c r="Z1870" s="2139"/>
      <c r="AA1870" s="322"/>
      <c r="AB1870" s="779"/>
      <c r="AC1870" s="322"/>
      <c r="AD1870" s="322"/>
      <c r="AE1870" s="322"/>
      <c r="AF1870" s="322"/>
      <c r="AG1870" s="322"/>
    </row>
    <row r="1871" spans="1:33" s="2022" customFormat="1" ht="72" x14ac:dyDescent="0.25">
      <c r="A1871" s="214"/>
      <c r="B1871" s="214">
        <v>1</v>
      </c>
      <c r="C1871" s="2017" t="s">
        <v>637</v>
      </c>
      <c r="D1871" s="4"/>
      <c r="E1871" s="4"/>
      <c r="F1871" s="3028">
        <v>1900</v>
      </c>
      <c r="G1871" s="522">
        <f t="shared" si="2542"/>
        <v>1266.6666666666667</v>
      </c>
      <c r="H1871" s="743">
        <v>1278</v>
      </c>
      <c r="I1871" s="743">
        <f>H1871/G1871*100</f>
        <v>100.89473684210526</v>
      </c>
      <c r="J1871" s="1350"/>
      <c r="K1871" s="1350"/>
      <c r="L1871" s="122"/>
      <c r="M1871" s="122"/>
      <c r="N1871" s="122"/>
      <c r="O1871" s="122"/>
      <c r="P1871" s="122"/>
      <c r="Q1871" s="122"/>
      <c r="R1871" s="322"/>
      <c r="S1871" s="322"/>
      <c r="T1871" s="322"/>
      <c r="U1871" s="322"/>
      <c r="V1871" s="322"/>
      <c r="W1871" s="322"/>
      <c r="X1871" s="322"/>
      <c r="Y1871" s="322"/>
      <c r="Z1871" s="2139"/>
      <c r="AA1871" s="322"/>
      <c r="AB1871" s="779"/>
      <c r="AC1871" s="322"/>
      <c r="AD1871" s="322"/>
      <c r="AE1871" s="322"/>
      <c r="AF1871" s="322"/>
      <c r="AG1871" s="322"/>
    </row>
    <row r="1872" spans="1:33" s="2022" customFormat="1" ht="30" x14ac:dyDescent="0.25">
      <c r="A1872" s="214"/>
      <c r="B1872" s="214">
        <v>1</v>
      </c>
      <c r="C1872" s="165" t="s">
        <v>194</v>
      </c>
      <c r="D1872" s="4"/>
      <c r="E1872" s="4"/>
      <c r="F1872" s="562"/>
      <c r="G1872" s="183"/>
      <c r="H1872" s="183"/>
      <c r="I1872" s="183"/>
      <c r="J1872" s="1350"/>
      <c r="K1872" s="1350"/>
      <c r="L1872" s="122"/>
      <c r="M1872" s="122"/>
      <c r="N1872" s="122"/>
      <c r="O1872" s="122"/>
      <c r="P1872" s="122"/>
      <c r="Q1872" s="122"/>
      <c r="R1872" s="322"/>
      <c r="S1872" s="322"/>
      <c r="T1872" s="322"/>
      <c r="U1872" s="322"/>
      <c r="V1872" s="322"/>
      <c r="W1872" s="322"/>
      <c r="X1872" s="322"/>
      <c r="Y1872" s="322"/>
      <c r="Z1872" s="2139"/>
      <c r="AA1872" s="322"/>
      <c r="AB1872" s="779"/>
      <c r="AC1872" s="322"/>
      <c r="AD1872" s="322"/>
      <c r="AE1872" s="322"/>
      <c r="AF1872" s="322"/>
      <c r="AG1872" s="322"/>
    </row>
    <row r="1873" spans="1:33" s="2022" customFormat="1" ht="104.25" x14ac:dyDescent="0.25">
      <c r="A1873" s="214"/>
      <c r="B1873" s="214">
        <v>1</v>
      </c>
      <c r="C1873" s="307" t="s">
        <v>503</v>
      </c>
      <c r="D1873" s="4"/>
      <c r="E1873" s="4"/>
      <c r="F1873" s="562">
        <v>7138</v>
      </c>
      <c r="G1873" s="123">
        <f t="shared" ref="G1873:G1876" si="2543">F1873/12*$C$3</f>
        <v>4758.666666666667</v>
      </c>
      <c r="H1873" s="183">
        <v>4869</v>
      </c>
      <c r="I1873" s="183">
        <f t="shared" ref="I1873:I1881" si="2544">H1873/G1873*100</f>
        <v>102.31857663210984</v>
      </c>
      <c r="J1873" s="1350"/>
      <c r="K1873" s="1350"/>
      <c r="L1873" s="122"/>
      <c r="M1873" s="122"/>
      <c r="N1873" s="122"/>
      <c r="O1873" s="122"/>
      <c r="P1873" s="122"/>
      <c r="Q1873" s="122"/>
      <c r="R1873" s="322">
        <v>26761.68837</v>
      </c>
      <c r="S1873" s="322">
        <v>26761.68837</v>
      </c>
      <c r="T1873" s="322">
        <v>26761.68837</v>
      </c>
      <c r="U1873" s="322">
        <v>26761.68837</v>
      </c>
      <c r="V1873" s="322">
        <v>26761.68837</v>
      </c>
      <c r="W1873" s="322">
        <v>26761.68837</v>
      </c>
      <c r="X1873" s="322">
        <v>26761.68837</v>
      </c>
      <c r="Y1873" s="322">
        <v>26761.68837</v>
      </c>
      <c r="Z1873" s="2062">
        <f t="shared" ref="Z1873" si="2545">R1873/12*$C$3+(S1873-R1873)/11*7+(T1873-S1873)/10*6+(U1873-T1873)/9*5+(V1873-U1873)/8*4+(W1873-V1873)/7*3+(X1873-W1873)/6*2+(Y1873-X1873)/5*1</f>
        <v>17841.12558</v>
      </c>
      <c r="AA1873" s="322">
        <f t="shared" ref="AA1873" si="2546">AG1873-AF1873-AC1873-AB1873</f>
        <v>18163.637839999996</v>
      </c>
      <c r="AB1873" s="779"/>
      <c r="AC1873" s="322"/>
      <c r="AD1873" s="322">
        <f>AA1873-Z1873</f>
        <v>322.51225999999588</v>
      </c>
      <c r="AE1873" s="322"/>
      <c r="AF1873" s="322">
        <v>-51.764519999999997</v>
      </c>
      <c r="AG1873" s="322">
        <v>18111.873319999995</v>
      </c>
    </row>
    <row r="1874" spans="1:33" s="2022" customFormat="1" x14ac:dyDescent="0.25">
      <c r="A1874" s="214"/>
      <c r="B1874" s="214">
        <v>1</v>
      </c>
      <c r="C1874" s="307" t="s">
        <v>623</v>
      </c>
      <c r="D1874" s="4"/>
      <c r="E1874" s="4"/>
      <c r="F1874" s="562">
        <v>1231</v>
      </c>
      <c r="G1874" s="123">
        <f t="shared" si="2543"/>
        <v>820.66666666666663</v>
      </c>
      <c r="H1874" s="183">
        <v>482</v>
      </c>
      <c r="I1874" s="183">
        <f t="shared" si="2544"/>
        <v>58.732737611697807</v>
      </c>
      <c r="J1874" s="1350"/>
      <c r="K1874" s="1350"/>
      <c r="L1874" s="122"/>
      <c r="M1874" s="122"/>
      <c r="N1874" s="122"/>
      <c r="O1874" s="122"/>
      <c r="P1874" s="122"/>
      <c r="Q1874" s="122"/>
      <c r="R1874" s="322"/>
      <c r="S1874" s="322"/>
      <c r="T1874" s="322"/>
      <c r="U1874" s="322"/>
      <c r="V1874" s="322"/>
      <c r="W1874" s="322"/>
      <c r="X1874" s="322"/>
      <c r="Y1874" s="322"/>
      <c r="Z1874" s="2062"/>
      <c r="AA1874" s="322"/>
      <c r="AB1874" s="779"/>
      <c r="AC1874" s="322"/>
      <c r="AD1874" s="322"/>
      <c r="AE1874" s="322"/>
      <c r="AF1874" s="322"/>
      <c r="AG1874" s="322"/>
    </row>
    <row r="1875" spans="1:33" s="2022" customFormat="1" x14ac:dyDescent="0.25">
      <c r="A1875" s="214"/>
      <c r="B1875" s="214">
        <v>1</v>
      </c>
      <c r="C1875" s="307" t="s">
        <v>624</v>
      </c>
      <c r="D1875" s="4"/>
      <c r="E1875" s="4"/>
      <c r="F1875" s="562">
        <v>1634</v>
      </c>
      <c r="G1875" s="123">
        <f t="shared" si="2543"/>
        <v>1089.3333333333333</v>
      </c>
      <c r="H1875" s="183">
        <v>917</v>
      </c>
      <c r="I1875" s="183">
        <f t="shared" si="2544"/>
        <v>84.179926560587532</v>
      </c>
      <c r="J1875" s="1350"/>
      <c r="K1875" s="1350"/>
      <c r="L1875" s="122"/>
      <c r="M1875" s="122"/>
      <c r="N1875" s="122"/>
      <c r="O1875" s="122"/>
      <c r="P1875" s="122"/>
      <c r="Q1875" s="122"/>
      <c r="R1875" s="322"/>
      <c r="S1875" s="322"/>
      <c r="T1875" s="322"/>
      <c r="U1875" s="322"/>
      <c r="V1875" s="322"/>
      <c r="W1875" s="322"/>
      <c r="X1875" s="322"/>
      <c r="Y1875" s="322"/>
      <c r="Z1875" s="2062"/>
      <c r="AA1875" s="322"/>
      <c r="AB1875" s="779"/>
      <c r="AC1875" s="322"/>
      <c r="AD1875" s="322"/>
      <c r="AE1875" s="322"/>
      <c r="AF1875" s="322"/>
      <c r="AG1875" s="322"/>
    </row>
    <row r="1876" spans="1:33" s="2022" customFormat="1" ht="30" x14ac:dyDescent="0.25">
      <c r="A1876" s="214"/>
      <c r="B1876" s="214">
        <v>1</v>
      </c>
      <c r="C1876" s="307" t="s">
        <v>625</v>
      </c>
      <c r="D1876" s="4"/>
      <c r="E1876" s="4"/>
      <c r="F1876" s="562">
        <v>3421</v>
      </c>
      <c r="G1876" s="123">
        <f t="shared" si="2543"/>
        <v>2280.6666666666665</v>
      </c>
      <c r="H1876" s="183">
        <v>2766</v>
      </c>
      <c r="I1876" s="183">
        <f t="shared" si="2544"/>
        <v>121.28032738965216</v>
      </c>
      <c r="J1876" s="1350"/>
      <c r="K1876" s="1350"/>
      <c r="L1876" s="122"/>
      <c r="M1876" s="122"/>
      <c r="N1876" s="122"/>
      <c r="O1876" s="122"/>
      <c r="P1876" s="122"/>
      <c r="Q1876" s="122"/>
      <c r="R1876" s="322"/>
      <c r="S1876" s="322"/>
      <c r="T1876" s="322"/>
      <c r="U1876" s="322"/>
      <c r="V1876" s="322"/>
      <c r="W1876" s="322"/>
      <c r="X1876" s="322"/>
      <c r="Y1876" s="322"/>
      <c r="Z1876" s="2062"/>
      <c r="AA1876" s="322"/>
      <c r="AB1876" s="779"/>
      <c r="AC1876" s="322"/>
      <c r="AD1876" s="322"/>
      <c r="AE1876" s="322"/>
      <c r="AF1876" s="322"/>
      <c r="AG1876" s="322"/>
    </row>
    <row r="1877" spans="1:33" s="2022" customFormat="1" ht="60" x14ac:dyDescent="0.25">
      <c r="A1877" s="214"/>
      <c r="B1877" s="214">
        <v>1</v>
      </c>
      <c r="C1877" s="477" t="s">
        <v>458</v>
      </c>
      <c r="D1877" s="519"/>
      <c r="E1877" s="519"/>
      <c r="F1877" s="561">
        <f>F1878+F1887</f>
        <v>21232</v>
      </c>
      <c r="G1877" s="561">
        <f t="shared" ref="G1877:H1877" si="2547">G1878+G1887</f>
        <v>14154.666666666668</v>
      </c>
      <c r="H1877" s="561">
        <f t="shared" si="2547"/>
        <v>12182</v>
      </c>
      <c r="I1877" s="743">
        <f t="shared" si="2544"/>
        <v>86.063489073097202</v>
      </c>
      <c r="J1877" s="1350"/>
      <c r="K1877" s="1350"/>
      <c r="L1877" s="122"/>
      <c r="M1877" s="122"/>
      <c r="N1877" s="122"/>
      <c r="O1877" s="122"/>
      <c r="P1877" s="122"/>
      <c r="Q1877" s="122"/>
      <c r="R1877" s="322">
        <f t="shared" ref="R1877:AG1877" si="2548">R1878+R1887</f>
        <v>77435.225930000001</v>
      </c>
      <c r="S1877" s="322">
        <f t="shared" ref="S1877:T1877" si="2549">S1878+S1887</f>
        <v>77435.225930000001</v>
      </c>
      <c r="T1877" s="322">
        <f t="shared" si="2549"/>
        <v>77435.225930000001</v>
      </c>
      <c r="U1877" s="322">
        <f t="shared" ref="U1877:V1877" si="2550">U1878+U1887</f>
        <v>77435.225930000001</v>
      </c>
      <c r="V1877" s="322">
        <f t="shared" si="2550"/>
        <v>77435.225930000001</v>
      </c>
      <c r="W1877" s="322">
        <f t="shared" ref="W1877:X1877" si="2551">W1878+W1887</f>
        <v>77435.225930000001</v>
      </c>
      <c r="X1877" s="322">
        <f t="shared" si="2551"/>
        <v>77435.225930000001</v>
      </c>
      <c r="Y1877" s="322">
        <f t="shared" ref="Y1877" si="2552">Y1878+Y1887</f>
        <v>77435.225930000001</v>
      </c>
      <c r="Z1877" s="2139">
        <f t="shared" si="2548"/>
        <v>51623.483953333329</v>
      </c>
      <c r="AA1877" s="322">
        <f t="shared" si="2548"/>
        <v>50210.044529999999</v>
      </c>
      <c r="AB1877" s="779">
        <f t="shared" si="2548"/>
        <v>0</v>
      </c>
      <c r="AC1877" s="322">
        <f t="shared" si="2548"/>
        <v>0</v>
      </c>
      <c r="AD1877" s="322">
        <f t="shared" si="2548"/>
        <v>-1413.4394233333346</v>
      </c>
      <c r="AE1877" s="322">
        <f t="shared" si="2548"/>
        <v>0</v>
      </c>
      <c r="AF1877" s="322">
        <f t="shared" si="2548"/>
        <v>-152.98883000000001</v>
      </c>
      <c r="AG1877" s="322">
        <f t="shared" si="2548"/>
        <v>50057.055699999997</v>
      </c>
    </row>
    <row r="1878" spans="1:33" s="2022" customFormat="1" ht="30" x14ac:dyDescent="0.25">
      <c r="A1878" s="214"/>
      <c r="B1878" s="214">
        <v>1</v>
      </c>
      <c r="C1878" s="307" t="s">
        <v>271</v>
      </c>
      <c r="D1878" s="4"/>
      <c r="E1878" s="4"/>
      <c r="F1878" s="561">
        <f>F1879+F1883+F1885+F1886</f>
        <v>10673</v>
      </c>
      <c r="G1878" s="561">
        <f t="shared" ref="G1878:H1878" si="2553">G1879+G1883+G1885+G1886</f>
        <v>7115.3333333333339</v>
      </c>
      <c r="H1878" s="561">
        <f t="shared" si="2553"/>
        <v>6996</v>
      </c>
      <c r="I1878" s="183">
        <f t="shared" si="2544"/>
        <v>98.322870795465192</v>
      </c>
      <c r="J1878" s="1350"/>
      <c r="K1878" s="1350"/>
      <c r="L1878" s="122"/>
      <c r="M1878" s="122"/>
      <c r="N1878" s="122"/>
      <c r="O1878" s="122"/>
      <c r="P1878" s="122"/>
      <c r="Q1878" s="122"/>
      <c r="R1878" s="322">
        <f t="shared" ref="R1878:AG1878" si="2554">SUM(R1879:R1886)</f>
        <v>44905.28183</v>
      </c>
      <c r="S1878" s="322">
        <f t="shared" ref="S1878:T1878" si="2555">SUM(S1879:S1886)</f>
        <v>44905.28183</v>
      </c>
      <c r="T1878" s="322">
        <f t="shared" si="2555"/>
        <v>44905.28183</v>
      </c>
      <c r="U1878" s="322">
        <f t="shared" ref="U1878:V1878" si="2556">SUM(U1879:U1886)</f>
        <v>44905.28183</v>
      </c>
      <c r="V1878" s="322">
        <f t="shared" si="2556"/>
        <v>44905.28183</v>
      </c>
      <c r="W1878" s="322">
        <f t="shared" ref="W1878:X1878" si="2557">SUM(W1879:W1886)</f>
        <v>44905.28183</v>
      </c>
      <c r="X1878" s="322">
        <f t="shared" si="2557"/>
        <v>44905.28183</v>
      </c>
      <c r="Y1878" s="322">
        <f t="shared" ref="Y1878" si="2558">SUM(Y1879:Y1886)</f>
        <v>44905.28183</v>
      </c>
      <c r="Z1878" s="2139">
        <f t="shared" si="2554"/>
        <v>29936.854553333331</v>
      </c>
      <c r="AA1878" s="322">
        <f t="shared" si="2554"/>
        <v>31558.193150000003</v>
      </c>
      <c r="AB1878" s="779">
        <f t="shared" si="2554"/>
        <v>0</v>
      </c>
      <c r="AC1878" s="322">
        <f t="shared" si="2554"/>
        <v>0</v>
      </c>
      <c r="AD1878" s="322">
        <f t="shared" si="2554"/>
        <v>1621.3385966666715</v>
      </c>
      <c r="AE1878" s="322">
        <f t="shared" si="2554"/>
        <v>0</v>
      </c>
      <c r="AF1878" s="322">
        <f t="shared" si="2554"/>
        <v>-152.98883000000001</v>
      </c>
      <c r="AG1878" s="322">
        <f t="shared" si="2554"/>
        <v>31405.204320000004</v>
      </c>
    </row>
    <row r="1879" spans="1:33" s="2022" customFormat="1" ht="30" x14ac:dyDescent="0.25">
      <c r="A1879" s="214"/>
      <c r="B1879" s="214">
        <v>1</v>
      </c>
      <c r="C1879" s="307" t="s">
        <v>459</v>
      </c>
      <c r="D1879" s="4"/>
      <c r="E1879" s="4"/>
      <c r="F1879" s="562">
        <v>9085</v>
      </c>
      <c r="G1879" s="123">
        <f t="shared" ref="G1879" si="2559">F1879/12*$C$3</f>
        <v>6056.666666666667</v>
      </c>
      <c r="H1879" s="183">
        <v>5568</v>
      </c>
      <c r="I1879" s="183">
        <f t="shared" si="2544"/>
        <v>91.93175564116676</v>
      </c>
      <c r="J1879" s="1350"/>
      <c r="K1879" s="1350"/>
      <c r="L1879" s="122"/>
      <c r="M1879" s="122"/>
      <c r="N1879" s="122"/>
      <c r="O1879" s="122"/>
      <c r="P1879" s="122"/>
      <c r="Q1879" s="122"/>
      <c r="R1879" s="322">
        <v>39974</v>
      </c>
      <c r="S1879" s="322">
        <v>39974</v>
      </c>
      <c r="T1879" s="322">
        <v>39974</v>
      </c>
      <c r="U1879" s="322">
        <v>39974</v>
      </c>
      <c r="V1879" s="322">
        <v>39974</v>
      </c>
      <c r="W1879" s="322">
        <v>39974</v>
      </c>
      <c r="X1879" s="322">
        <v>39974</v>
      </c>
      <c r="Y1879" s="322">
        <v>39974</v>
      </c>
      <c r="Z1879" s="2139">
        <f t="shared" ref="Z1879" si="2560">R1879/12*$C$3+(S1879-R1879)/11*7+(T1879-S1879)/10*6+(U1879-T1879)/9*5+(V1879-U1879)/8*4+(W1879-V1879)/7*3+(X1879-W1879)/6*2+(Y1879-X1879)/5*1</f>
        <v>26649.333333333332</v>
      </c>
      <c r="AA1879" s="322">
        <f t="shared" ref="AA1879" si="2561">AG1879-AF1879-AC1879-AB1879</f>
        <v>26139.842590000004</v>
      </c>
      <c r="AB1879" s="779"/>
      <c r="AC1879" s="322"/>
      <c r="AD1879" s="322">
        <f>AA1879-Z1879</f>
        <v>-509.49074333332828</v>
      </c>
      <c r="AE1879" s="322"/>
      <c r="AF1879" s="322">
        <v>-51.424800000000005</v>
      </c>
      <c r="AG1879" s="322">
        <v>26088.417790000003</v>
      </c>
    </row>
    <row r="1880" spans="1:33" s="2022" customFormat="1" ht="60" x14ac:dyDescent="0.25">
      <c r="A1880" s="214"/>
      <c r="B1880" s="214">
        <v>1</v>
      </c>
      <c r="C1880" s="307" t="s">
        <v>479</v>
      </c>
      <c r="D1880" s="4"/>
      <c r="E1880" s="4"/>
      <c r="F1880" s="562"/>
      <c r="G1880" s="183"/>
      <c r="H1880" s="183"/>
      <c r="I1880" s="183"/>
      <c r="J1880" s="1350"/>
      <c r="K1880" s="1350"/>
      <c r="L1880" s="122"/>
      <c r="M1880" s="122"/>
      <c r="N1880" s="122"/>
      <c r="O1880" s="122"/>
      <c r="P1880" s="122"/>
      <c r="Q1880" s="122"/>
      <c r="R1880" s="322"/>
      <c r="S1880" s="322"/>
      <c r="T1880" s="322"/>
      <c r="U1880" s="322"/>
      <c r="V1880" s="322"/>
      <c r="W1880" s="322"/>
      <c r="X1880" s="322"/>
      <c r="Y1880" s="322"/>
      <c r="Z1880" s="2139"/>
      <c r="AA1880" s="322"/>
      <c r="AB1880" s="779"/>
      <c r="AC1880" s="322"/>
      <c r="AD1880" s="322"/>
      <c r="AE1880" s="322"/>
      <c r="AF1880" s="322"/>
      <c r="AG1880" s="322"/>
    </row>
    <row r="1881" spans="1:33" s="2022" customFormat="1" ht="60" x14ac:dyDescent="0.25">
      <c r="A1881" s="214"/>
      <c r="B1881" s="214"/>
      <c r="C1881" s="307" t="s">
        <v>761</v>
      </c>
      <c r="D1881" s="4"/>
      <c r="E1881" s="4"/>
      <c r="F1881" s="2824">
        <v>1583</v>
      </c>
      <c r="G1881" s="3093">
        <f>F1881/8*4</f>
        <v>791.5</v>
      </c>
      <c r="H1881" s="183">
        <v>0</v>
      </c>
      <c r="I1881" s="183">
        <f t="shared" si="2544"/>
        <v>0</v>
      </c>
      <c r="J1881" s="1350"/>
      <c r="K1881" s="1350"/>
      <c r="L1881" s="122"/>
      <c r="M1881" s="122"/>
      <c r="N1881" s="122"/>
      <c r="O1881" s="122"/>
      <c r="P1881" s="122"/>
      <c r="Q1881" s="122"/>
      <c r="R1881" s="322"/>
      <c r="S1881" s="322"/>
      <c r="T1881" s="322"/>
      <c r="U1881" s="322"/>
      <c r="V1881" s="322"/>
      <c r="W1881" s="322"/>
      <c r="X1881" s="322"/>
      <c r="Y1881" s="322"/>
      <c r="Z1881" s="2139"/>
      <c r="AA1881" s="322">
        <f>AG1881</f>
        <v>0</v>
      </c>
      <c r="AB1881" s="779"/>
      <c r="AC1881" s="322"/>
      <c r="AD1881" s="322"/>
      <c r="AE1881" s="322"/>
      <c r="AF1881" s="322">
        <v>0</v>
      </c>
      <c r="AG1881" s="322">
        <v>0</v>
      </c>
    </row>
    <row r="1882" spans="1:33" s="2022" customFormat="1" ht="60" x14ac:dyDescent="0.25">
      <c r="A1882" s="214"/>
      <c r="B1882" s="214"/>
      <c r="C1882" s="307" t="s">
        <v>762</v>
      </c>
      <c r="D1882" s="4"/>
      <c r="E1882" s="4"/>
      <c r="F1882" s="2824"/>
      <c r="G1882" s="183"/>
      <c r="H1882" s="183"/>
      <c r="I1882" s="183"/>
      <c r="J1882" s="1350"/>
      <c r="K1882" s="1350"/>
      <c r="L1882" s="122"/>
      <c r="M1882" s="122"/>
      <c r="N1882" s="122"/>
      <c r="O1882" s="122"/>
      <c r="P1882" s="122"/>
      <c r="Q1882" s="122"/>
      <c r="R1882" s="322"/>
      <c r="S1882" s="322"/>
      <c r="T1882" s="322"/>
      <c r="U1882" s="322"/>
      <c r="V1882" s="322"/>
      <c r="W1882" s="322"/>
      <c r="X1882" s="322"/>
      <c r="Y1882" s="322"/>
      <c r="Z1882" s="2139"/>
      <c r="AA1882" s="322"/>
      <c r="AB1882" s="779"/>
      <c r="AC1882" s="322"/>
      <c r="AD1882" s="322"/>
      <c r="AE1882" s="322"/>
      <c r="AF1882" s="322"/>
      <c r="AG1882" s="322"/>
    </row>
    <row r="1883" spans="1:33" s="2022" customFormat="1" ht="30" x14ac:dyDescent="0.25">
      <c r="A1883" s="214"/>
      <c r="B1883" s="214">
        <v>1</v>
      </c>
      <c r="C1883" s="307" t="s">
        <v>460</v>
      </c>
      <c r="D1883" s="4"/>
      <c r="E1883" s="4"/>
      <c r="F1883" s="492">
        <v>1375</v>
      </c>
      <c r="G1883" s="123">
        <f t="shared" ref="G1883" si="2562">F1883/12*$C$3</f>
        <v>916.66666666666663</v>
      </c>
      <c r="H1883" s="183">
        <v>1232</v>
      </c>
      <c r="I1883" s="183">
        <f>H1883/G1883*100</f>
        <v>134.4</v>
      </c>
      <c r="J1883" s="1350"/>
      <c r="K1883" s="1350"/>
      <c r="L1883" s="122"/>
      <c r="M1883" s="122"/>
      <c r="N1883" s="122"/>
      <c r="O1883" s="122"/>
      <c r="P1883" s="122"/>
      <c r="Q1883" s="122"/>
      <c r="R1883" s="322">
        <v>2921.8824300000001</v>
      </c>
      <c r="S1883" s="322">
        <v>2921.8824300000001</v>
      </c>
      <c r="T1883" s="322">
        <v>2921.8824300000001</v>
      </c>
      <c r="U1883" s="322">
        <v>2921.8824300000001</v>
      </c>
      <c r="V1883" s="322">
        <v>2921.8824300000001</v>
      </c>
      <c r="W1883" s="322">
        <v>2921.8824300000001</v>
      </c>
      <c r="X1883" s="322">
        <v>2921.8824300000001</v>
      </c>
      <c r="Y1883" s="322">
        <v>2921.8824300000001</v>
      </c>
      <c r="Z1883" s="2139">
        <f t="shared" ref="Z1883" si="2563">R1883/12*$C$3+(S1883-R1883)/11*7+(T1883-S1883)/10*6+(U1883-T1883)/9*5+(V1883-U1883)/8*4+(W1883-V1883)/7*3+(X1883-W1883)/6*2+(Y1883-X1883)/5*1</f>
        <v>1947.9216200000001</v>
      </c>
      <c r="AA1883" s="322">
        <f t="shared" ref="AA1883" si="2564">AG1883-AF1883-AC1883-AB1883</f>
        <v>3569.3257599999997</v>
      </c>
      <c r="AB1883" s="779"/>
      <c r="AC1883" s="322"/>
      <c r="AD1883" s="322">
        <f>AA1883-Z1883</f>
        <v>1621.4041399999996</v>
      </c>
      <c r="AE1883" s="322"/>
      <c r="AF1883" s="322">
        <v>0</v>
      </c>
      <c r="AG1883" s="322">
        <v>3569.3257599999997</v>
      </c>
    </row>
    <row r="1884" spans="1:33" s="2022" customFormat="1" ht="45" x14ac:dyDescent="0.25">
      <c r="A1884" s="214"/>
      <c r="B1884" s="214">
        <v>1</v>
      </c>
      <c r="C1884" s="467" t="s">
        <v>461</v>
      </c>
      <c r="D1884" s="4"/>
      <c r="E1884" s="4"/>
      <c r="F1884" s="562"/>
      <c r="G1884" s="183"/>
      <c r="H1884" s="183"/>
      <c r="I1884" s="183"/>
      <c r="J1884" s="1350"/>
      <c r="K1884" s="1350"/>
      <c r="L1884" s="122"/>
      <c r="M1884" s="122"/>
      <c r="N1884" s="122"/>
      <c r="O1884" s="122"/>
      <c r="P1884" s="122"/>
      <c r="Q1884" s="122"/>
      <c r="R1884" s="322"/>
      <c r="S1884" s="322"/>
      <c r="T1884" s="322"/>
      <c r="U1884" s="322"/>
      <c r="V1884" s="322"/>
      <c r="W1884" s="322"/>
      <c r="X1884" s="322"/>
      <c r="Y1884" s="322"/>
      <c r="Z1884" s="2139"/>
      <c r="AA1884" s="322">
        <f>AG1884-AF1884-AC1884</f>
        <v>0</v>
      </c>
      <c r="AB1884" s="779"/>
      <c r="AC1884" s="322"/>
      <c r="AD1884" s="322">
        <f>AA1884-Z1884</f>
        <v>0</v>
      </c>
      <c r="AE1884" s="322"/>
      <c r="AF1884" s="322">
        <v>0</v>
      </c>
      <c r="AG1884" s="322">
        <v>0</v>
      </c>
    </row>
    <row r="1885" spans="1:33" s="2022" customFormat="1" ht="45" x14ac:dyDescent="0.25">
      <c r="A1885" s="214"/>
      <c r="B1885" s="214">
        <v>1</v>
      </c>
      <c r="C1885" s="307" t="s">
        <v>462</v>
      </c>
      <c r="D1885" s="4"/>
      <c r="E1885" s="4"/>
      <c r="F1885" s="562">
        <v>89</v>
      </c>
      <c r="G1885" s="123">
        <f t="shared" ref="G1885:G1886" si="2565">F1885/12*$C$3</f>
        <v>59.333333333333336</v>
      </c>
      <c r="H1885" s="183">
        <v>94</v>
      </c>
      <c r="I1885" s="183">
        <f t="shared" ref="I1885:I1891" si="2566">H1885/G1885*100</f>
        <v>158.42696629213481</v>
      </c>
      <c r="J1885" s="1350"/>
      <c r="K1885" s="1350"/>
      <c r="L1885" s="122"/>
      <c r="M1885" s="122"/>
      <c r="N1885" s="122"/>
      <c r="O1885" s="122"/>
      <c r="P1885" s="122"/>
      <c r="Q1885" s="122"/>
      <c r="R1885" s="322">
        <v>839.6081999999999</v>
      </c>
      <c r="S1885" s="322">
        <v>839.6081999999999</v>
      </c>
      <c r="T1885" s="322">
        <v>839.6081999999999</v>
      </c>
      <c r="U1885" s="322">
        <v>839.6081999999999</v>
      </c>
      <c r="V1885" s="322">
        <v>839.6081999999999</v>
      </c>
      <c r="W1885" s="322">
        <v>839.6081999999999</v>
      </c>
      <c r="X1885" s="322">
        <v>839.6081999999999</v>
      </c>
      <c r="Y1885" s="322">
        <v>839.6081999999999</v>
      </c>
      <c r="Z1885" s="2139">
        <f t="shared" ref="Z1885:Z1886" si="2567">R1885/12*$C$3+(S1885-R1885)/11*7+(T1885-S1885)/10*6+(U1885-T1885)/9*5+(V1885-U1885)/8*4+(W1885-V1885)/7*3+(X1885-W1885)/6*2+(Y1885-X1885)/5*1</f>
        <v>559.73879999999997</v>
      </c>
      <c r="AA1885" s="322">
        <f t="shared" ref="AA1885:AA1886" si="2568">AG1885-AF1885-AC1885-AB1885</f>
        <v>886.77720000000011</v>
      </c>
      <c r="AB1885" s="779"/>
      <c r="AC1885" s="322"/>
      <c r="AD1885" s="322">
        <f>AA1885-Z1885</f>
        <v>327.03840000000014</v>
      </c>
      <c r="AE1885" s="322"/>
      <c r="AF1885" s="322">
        <v>-49.760400000000004</v>
      </c>
      <c r="AG1885" s="322">
        <v>837.0168000000001</v>
      </c>
    </row>
    <row r="1886" spans="1:33" s="2022" customFormat="1" ht="30" x14ac:dyDescent="0.25">
      <c r="A1886" s="214"/>
      <c r="B1886" s="214">
        <v>1</v>
      </c>
      <c r="C1886" s="307" t="s">
        <v>463</v>
      </c>
      <c r="D1886" s="4"/>
      <c r="E1886" s="4"/>
      <c r="F1886" s="562">
        <v>124</v>
      </c>
      <c r="G1886" s="123">
        <f t="shared" si="2565"/>
        <v>82.666666666666671</v>
      </c>
      <c r="H1886" s="183">
        <v>102</v>
      </c>
      <c r="I1886" s="183">
        <f t="shared" si="2566"/>
        <v>123.38709677419355</v>
      </c>
      <c r="J1886" s="1350"/>
      <c r="K1886" s="1350"/>
      <c r="L1886" s="122"/>
      <c r="M1886" s="122"/>
      <c r="N1886" s="122"/>
      <c r="O1886" s="122"/>
      <c r="P1886" s="122"/>
      <c r="Q1886" s="122"/>
      <c r="R1886" s="322">
        <v>1169.7911999999999</v>
      </c>
      <c r="S1886" s="322">
        <v>1169.7911999999999</v>
      </c>
      <c r="T1886" s="322">
        <v>1169.7911999999999</v>
      </c>
      <c r="U1886" s="322">
        <v>1169.7911999999999</v>
      </c>
      <c r="V1886" s="322">
        <v>1169.7911999999999</v>
      </c>
      <c r="W1886" s="322">
        <v>1169.7911999999999</v>
      </c>
      <c r="X1886" s="322">
        <v>1169.7911999999999</v>
      </c>
      <c r="Y1886" s="322">
        <v>1169.7911999999999</v>
      </c>
      <c r="Z1886" s="2139">
        <f t="shared" si="2567"/>
        <v>779.86079999999993</v>
      </c>
      <c r="AA1886" s="322">
        <f t="shared" si="2568"/>
        <v>962.24759999999992</v>
      </c>
      <c r="AB1886" s="779"/>
      <c r="AC1886" s="322"/>
      <c r="AD1886" s="322">
        <f>AA1886-Z1886</f>
        <v>182.38679999999999</v>
      </c>
      <c r="AE1886" s="322"/>
      <c r="AF1886" s="322">
        <v>-51.803629999999998</v>
      </c>
      <c r="AG1886" s="322">
        <v>910.44396999999992</v>
      </c>
    </row>
    <row r="1887" spans="1:33" s="2022" customFormat="1" ht="57.75" x14ac:dyDescent="0.25">
      <c r="A1887" s="214"/>
      <c r="B1887" s="214">
        <v>1</v>
      </c>
      <c r="C1887" s="2017" t="s">
        <v>272</v>
      </c>
      <c r="D1887" s="519"/>
      <c r="E1887" s="519"/>
      <c r="F1887" s="561">
        <f>SUM(F1888:F1890)</f>
        <v>10559</v>
      </c>
      <c r="G1887" s="561">
        <f t="shared" ref="G1887:H1887" si="2569">SUM(G1888:G1890)</f>
        <v>7039.333333333333</v>
      </c>
      <c r="H1887" s="561">
        <f t="shared" si="2569"/>
        <v>5186</v>
      </c>
      <c r="I1887" s="743">
        <f t="shared" si="2566"/>
        <v>73.671749218676013</v>
      </c>
      <c r="J1887" s="1350"/>
      <c r="K1887" s="1350"/>
      <c r="L1887" s="122"/>
      <c r="M1887" s="122"/>
      <c r="N1887" s="122"/>
      <c r="O1887" s="122"/>
      <c r="P1887" s="122"/>
      <c r="Q1887" s="122"/>
      <c r="R1887" s="322">
        <f t="shared" ref="R1887:AG1887" si="2570">SUM(R1888:R1890)</f>
        <v>32529.944099999997</v>
      </c>
      <c r="S1887" s="322">
        <f t="shared" ref="S1887:T1887" si="2571">SUM(S1888:S1890)</f>
        <v>32529.944099999997</v>
      </c>
      <c r="T1887" s="322">
        <f t="shared" si="2571"/>
        <v>32529.944099999997</v>
      </c>
      <c r="U1887" s="322">
        <f t="shared" ref="U1887:V1887" si="2572">SUM(U1888:U1890)</f>
        <v>32529.944099999997</v>
      </c>
      <c r="V1887" s="322">
        <f t="shared" si="2572"/>
        <v>32529.944099999997</v>
      </c>
      <c r="W1887" s="322">
        <f t="shared" ref="W1887:X1887" si="2573">SUM(W1888:W1890)</f>
        <v>32529.944099999997</v>
      </c>
      <c r="X1887" s="322">
        <f t="shared" si="2573"/>
        <v>32529.944099999997</v>
      </c>
      <c r="Y1887" s="322">
        <f t="shared" ref="Y1887" si="2574">SUM(Y1888:Y1890)</f>
        <v>32529.944099999997</v>
      </c>
      <c r="Z1887" s="2139">
        <f t="shared" si="2570"/>
        <v>21686.629399999998</v>
      </c>
      <c r="AA1887" s="322">
        <f t="shared" si="2570"/>
        <v>18651.851379999996</v>
      </c>
      <c r="AB1887" s="779">
        <f t="shared" si="2570"/>
        <v>0</v>
      </c>
      <c r="AC1887" s="322">
        <f t="shared" si="2570"/>
        <v>0</v>
      </c>
      <c r="AD1887" s="322">
        <f t="shared" si="2570"/>
        <v>-3034.7780200000061</v>
      </c>
      <c r="AE1887" s="322">
        <f t="shared" si="2570"/>
        <v>0</v>
      </c>
      <c r="AF1887" s="322">
        <f t="shared" si="2570"/>
        <v>0</v>
      </c>
      <c r="AG1887" s="322">
        <f t="shared" si="2570"/>
        <v>18651.851379999996</v>
      </c>
    </row>
    <row r="1888" spans="1:33" s="2022" customFormat="1" ht="45" x14ac:dyDescent="0.25">
      <c r="A1888" s="214"/>
      <c r="B1888" s="214">
        <v>1</v>
      </c>
      <c r="C1888" s="307" t="s">
        <v>464</v>
      </c>
      <c r="D1888" s="4"/>
      <c r="E1888" s="4"/>
      <c r="F1888" s="562">
        <v>3366</v>
      </c>
      <c r="G1888" s="123">
        <f t="shared" ref="G1888:G1890" si="2575">F1888/12*$C$3</f>
        <v>2244</v>
      </c>
      <c r="H1888" s="183">
        <v>1843</v>
      </c>
      <c r="I1888" s="183">
        <f t="shared" si="2566"/>
        <v>82.130124777183596</v>
      </c>
      <c r="J1888" s="1350"/>
      <c r="K1888" s="1350"/>
      <c r="L1888" s="122"/>
      <c r="M1888" s="122"/>
      <c r="N1888" s="122"/>
      <c r="O1888" s="122"/>
      <c r="P1888" s="122"/>
      <c r="Q1888" s="122"/>
      <c r="R1888" s="322">
        <v>6160.1165999999994</v>
      </c>
      <c r="S1888" s="322">
        <v>6160.1165999999994</v>
      </c>
      <c r="T1888" s="322">
        <v>6160.1165999999994</v>
      </c>
      <c r="U1888" s="322">
        <v>6160.1165999999994</v>
      </c>
      <c r="V1888" s="322">
        <v>6160.1165999999994</v>
      </c>
      <c r="W1888" s="322">
        <v>6160.1165999999994</v>
      </c>
      <c r="X1888" s="322">
        <v>6160.1165999999994</v>
      </c>
      <c r="Y1888" s="322">
        <v>6160.1165999999994</v>
      </c>
      <c r="Z1888" s="2139">
        <f t="shared" ref="Z1888:Z1891" si="2576">R1888/12*$C$3+(S1888-R1888)/11*7+(T1888-S1888)/10*6+(U1888-T1888)/9*5+(V1888-U1888)/8*4+(W1888-V1888)/7*3+(X1888-W1888)/6*2+(Y1888-X1888)/5*1</f>
        <v>4106.7443999999996</v>
      </c>
      <c r="AA1888" s="322">
        <f t="shared" ref="AA1888:AA1891" si="2577">AG1888-AF1888-AC1888-AB1888</f>
        <v>3347.7042299999998</v>
      </c>
      <c r="AB1888" s="779"/>
      <c r="AC1888" s="322"/>
      <c r="AD1888" s="322">
        <f>AA1888-Z1888</f>
        <v>-759.04016999999976</v>
      </c>
      <c r="AE1888" s="322"/>
      <c r="AF1888" s="322">
        <v>0</v>
      </c>
      <c r="AG1888" s="322">
        <v>3347.7042299999998</v>
      </c>
    </row>
    <row r="1889" spans="1:33" s="2022" customFormat="1" ht="75" x14ac:dyDescent="0.25">
      <c r="A1889" s="214"/>
      <c r="B1889" s="214">
        <v>1</v>
      </c>
      <c r="C1889" s="4" t="s">
        <v>465</v>
      </c>
      <c r="D1889" s="4"/>
      <c r="E1889" s="4"/>
      <c r="F1889" s="563">
        <v>5100</v>
      </c>
      <c r="G1889" s="123">
        <f t="shared" si="2575"/>
        <v>3400</v>
      </c>
      <c r="H1889" s="183">
        <v>2714</v>
      </c>
      <c r="I1889" s="183">
        <f t="shared" si="2566"/>
        <v>79.82352941176471</v>
      </c>
      <c r="J1889" s="1350"/>
      <c r="K1889" s="1350"/>
      <c r="L1889" s="122"/>
      <c r="M1889" s="122"/>
      <c r="N1889" s="122"/>
      <c r="O1889" s="122"/>
      <c r="P1889" s="122"/>
      <c r="Q1889" s="122"/>
      <c r="R1889" s="322">
        <v>22103.246999999999</v>
      </c>
      <c r="S1889" s="322">
        <v>22103.246999999999</v>
      </c>
      <c r="T1889" s="322">
        <v>22103.246999999999</v>
      </c>
      <c r="U1889" s="322">
        <v>22103.246999999999</v>
      </c>
      <c r="V1889" s="322">
        <v>22103.246999999999</v>
      </c>
      <c r="W1889" s="322">
        <v>22103.246999999999</v>
      </c>
      <c r="X1889" s="322">
        <v>22103.246999999999</v>
      </c>
      <c r="Y1889" s="322">
        <v>22103.246999999999</v>
      </c>
      <c r="Z1889" s="2139">
        <f t="shared" si="2576"/>
        <v>14735.498</v>
      </c>
      <c r="AA1889" s="322">
        <f t="shared" si="2577"/>
        <v>14016.533869999994</v>
      </c>
      <c r="AB1889" s="779"/>
      <c r="AC1889" s="322"/>
      <c r="AD1889" s="322">
        <f>AA1889-Z1889</f>
        <v>-718.96413000000575</v>
      </c>
      <c r="AE1889" s="322"/>
      <c r="AF1889" s="322">
        <v>0</v>
      </c>
      <c r="AG1889" s="322">
        <v>14016.533869999994</v>
      </c>
    </row>
    <row r="1890" spans="1:33" s="2022" customFormat="1" ht="60" x14ac:dyDescent="0.25">
      <c r="A1890" s="214"/>
      <c r="B1890" s="214">
        <v>1</v>
      </c>
      <c r="C1890" s="4" t="s">
        <v>466</v>
      </c>
      <c r="D1890" s="4"/>
      <c r="E1890" s="4"/>
      <c r="F1890" s="171">
        <v>2093</v>
      </c>
      <c r="G1890" s="123">
        <f t="shared" si="2575"/>
        <v>1395.3333333333333</v>
      </c>
      <c r="H1890" s="183">
        <v>629</v>
      </c>
      <c r="I1890" s="183">
        <f t="shared" si="2566"/>
        <v>45.07883420926899</v>
      </c>
      <c r="J1890" s="1350"/>
      <c r="K1890" s="1350"/>
      <c r="L1890" s="122"/>
      <c r="M1890" s="122"/>
      <c r="N1890" s="122"/>
      <c r="O1890" s="122"/>
      <c r="P1890" s="122"/>
      <c r="Q1890" s="122"/>
      <c r="R1890" s="322">
        <v>4266.5805</v>
      </c>
      <c r="S1890" s="322">
        <v>4266.5805</v>
      </c>
      <c r="T1890" s="322">
        <v>4266.5805</v>
      </c>
      <c r="U1890" s="322">
        <v>4266.5805</v>
      </c>
      <c r="V1890" s="322">
        <v>4266.5805</v>
      </c>
      <c r="W1890" s="322">
        <v>4266.5805</v>
      </c>
      <c r="X1890" s="322">
        <v>4266.5805</v>
      </c>
      <c r="Y1890" s="322">
        <v>4266.5805</v>
      </c>
      <c r="Z1890" s="2062">
        <f t="shared" si="2576"/>
        <v>2844.3870000000002</v>
      </c>
      <c r="AA1890" s="322">
        <f t="shared" si="2577"/>
        <v>1287.6132799999998</v>
      </c>
      <c r="AB1890" s="779"/>
      <c r="AC1890" s="322"/>
      <c r="AD1890" s="322">
        <f>AA1890-Z1890</f>
        <v>-1556.7737200000004</v>
      </c>
      <c r="AE1890" s="322"/>
      <c r="AF1890" s="322">
        <v>0</v>
      </c>
      <c r="AG1890" s="322">
        <v>1287.6132799999998</v>
      </c>
    </row>
    <row r="1891" spans="1:33" s="2022" customFormat="1" ht="29.25" x14ac:dyDescent="0.25">
      <c r="A1891" s="214"/>
      <c r="B1891" s="214">
        <v>1</v>
      </c>
      <c r="C1891" s="519" t="s">
        <v>310</v>
      </c>
      <c r="D1891" s="519"/>
      <c r="E1891" s="519"/>
      <c r="F1891" s="912">
        <f>F1898+F1892+F1893+F1899</f>
        <v>3225.5</v>
      </c>
      <c r="G1891" s="912">
        <f t="shared" ref="G1891:H1891" si="2578">G1898+G1892+G1893+G1899</f>
        <v>2150.3333333333335</v>
      </c>
      <c r="H1891" s="912">
        <f t="shared" si="2578"/>
        <v>2376.9724999999999</v>
      </c>
      <c r="I1891" s="743">
        <f t="shared" si="2566"/>
        <v>110.53972252363972</v>
      </c>
      <c r="J1891" s="1350"/>
      <c r="K1891" s="1350"/>
      <c r="L1891" s="122"/>
      <c r="M1891" s="122"/>
      <c r="N1891" s="122"/>
      <c r="O1891" s="122"/>
      <c r="P1891" s="122"/>
      <c r="Q1891" s="122"/>
      <c r="R1891" s="322">
        <v>6493.600000000004</v>
      </c>
      <c r="S1891" s="322">
        <v>6493.600000000004</v>
      </c>
      <c r="T1891" s="322">
        <v>6493.600000000004</v>
      </c>
      <c r="U1891" s="322">
        <v>6493.600000000004</v>
      </c>
      <c r="V1891" s="322">
        <v>6493.600000000004</v>
      </c>
      <c r="W1891" s="322">
        <v>6493.600000000004</v>
      </c>
      <c r="X1891" s="322">
        <v>6493.600000000004</v>
      </c>
      <c r="Y1891" s="322">
        <v>6493.600000000004</v>
      </c>
      <c r="Z1891" s="2139">
        <f t="shared" si="2576"/>
        <v>4329.0666666666693</v>
      </c>
      <c r="AA1891" s="322">
        <f t="shared" si="2577"/>
        <v>4478.5627600000007</v>
      </c>
      <c r="AB1891" s="779"/>
      <c r="AC1891" s="322"/>
      <c r="AD1891" s="322">
        <f>AA1891-Z1891</f>
        <v>149.49609333333137</v>
      </c>
      <c r="AE1891" s="322">
        <v>-14.582609999999997</v>
      </c>
      <c r="AF1891" s="322">
        <v>0</v>
      </c>
      <c r="AG1891" s="322">
        <v>4478.5627600000007</v>
      </c>
    </row>
    <row r="1892" spans="1:33" s="2022" customFormat="1" x14ac:dyDescent="0.25">
      <c r="A1892" s="214"/>
      <c r="B1892" s="214">
        <v>1</v>
      </c>
      <c r="C1892" s="4" t="s">
        <v>303</v>
      </c>
      <c r="D1892" s="4"/>
      <c r="E1892" s="4"/>
      <c r="F1892" s="563"/>
      <c r="G1892" s="563"/>
      <c r="H1892" s="563"/>
      <c r="I1892" s="183"/>
      <c r="J1892" s="1350"/>
      <c r="K1892" s="1350"/>
      <c r="L1892" s="122"/>
      <c r="M1892" s="122"/>
      <c r="N1892" s="122"/>
      <c r="O1892" s="122"/>
      <c r="P1892" s="122"/>
      <c r="Q1892" s="122"/>
      <c r="R1892" s="322"/>
      <c r="S1892" s="322"/>
      <c r="T1892" s="322"/>
      <c r="U1892" s="322"/>
      <c r="V1892" s="322"/>
      <c r="W1892" s="322"/>
      <c r="X1892" s="322"/>
      <c r="Y1892" s="322"/>
      <c r="Z1892" s="2139"/>
      <c r="AA1892" s="322"/>
      <c r="AB1892" s="779"/>
      <c r="AC1892" s="322"/>
      <c r="AD1892" s="322"/>
      <c r="AE1892" s="322"/>
      <c r="AF1892" s="322"/>
      <c r="AG1892" s="322"/>
    </row>
    <row r="1893" spans="1:33" s="2022" customFormat="1" ht="30" x14ac:dyDescent="0.25">
      <c r="A1893" s="214"/>
      <c r="B1893" s="214">
        <v>1</v>
      </c>
      <c r="C1893" s="531" t="s">
        <v>442</v>
      </c>
      <c r="D1893" s="4"/>
      <c r="E1893" s="4"/>
      <c r="F1893" s="563">
        <f>F1894+F1895/4</f>
        <v>500</v>
      </c>
      <c r="G1893" s="563">
        <f t="shared" ref="G1893:H1893" si="2579">G1894+G1895/4</f>
        <v>333.33333333333331</v>
      </c>
      <c r="H1893" s="563">
        <f t="shared" si="2579"/>
        <v>373.97249999999997</v>
      </c>
      <c r="I1893" s="183">
        <f>H1893/G1893*100</f>
        <v>112.19174999999998</v>
      </c>
      <c r="J1893" s="1350"/>
      <c r="K1893" s="1350"/>
      <c r="L1893" s="122"/>
      <c r="M1893" s="122"/>
      <c r="N1893" s="122"/>
      <c r="O1893" s="122"/>
      <c r="P1893" s="122"/>
      <c r="Q1893" s="122"/>
      <c r="R1893" s="322"/>
      <c r="S1893" s="322"/>
      <c r="T1893" s="322"/>
      <c r="U1893" s="322"/>
      <c r="V1893" s="322"/>
      <c r="W1893" s="322"/>
      <c r="X1893" s="322"/>
      <c r="Y1893" s="322"/>
      <c r="Z1893" s="2139"/>
      <c r="AA1893" s="322"/>
      <c r="AB1893" s="779"/>
      <c r="AC1893" s="322"/>
      <c r="AD1893" s="322"/>
      <c r="AE1893" s="322"/>
      <c r="AF1893" s="322"/>
      <c r="AG1893" s="322"/>
    </row>
    <row r="1894" spans="1:33" s="2022" customFormat="1" x14ac:dyDescent="0.25">
      <c r="A1894" s="214"/>
      <c r="B1894" s="214">
        <v>1</v>
      </c>
      <c r="C1894" s="4" t="s">
        <v>443</v>
      </c>
      <c r="D1894" s="4"/>
      <c r="E1894" s="4"/>
      <c r="F1894" s="542"/>
      <c r="G1894" s="183"/>
      <c r="H1894" s="183"/>
      <c r="I1894" s="183"/>
      <c r="J1894" s="1350"/>
      <c r="K1894" s="1350"/>
      <c r="L1894" s="122"/>
      <c r="M1894" s="122"/>
      <c r="N1894" s="122"/>
      <c r="O1894" s="122"/>
      <c r="P1894" s="122"/>
      <c r="Q1894" s="122"/>
      <c r="R1894" s="322"/>
      <c r="S1894" s="322"/>
      <c r="T1894" s="322"/>
      <c r="U1894" s="322"/>
      <c r="V1894" s="322"/>
      <c r="W1894" s="322"/>
      <c r="X1894" s="322"/>
      <c r="Y1894" s="322"/>
      <c r="Z1894" s="2139"/>
      <c r="AA1894" s="322"/>
      <c r="AB1894" s="779"/>
      <c r="AC1894" s="322"/>
      <c r="AD1894" s="322"/>
      <c r="AE1894" s="322"/>
      <c r="AF1894" s="322"/>
      <c r="AG1894" s="322"/>
    </row>
    <row r="1895" spans="1:33" s="2022" customFormat="1" ht="30" x14ac:dyDescent="0.25">
      <c r="A1895" s="214"/>
      <c r="B1895" s="214">
        <v>1</v>
      </c>
      <c r="C1895" s="4" t="s">
        <v>444</v>
      </c>
      <c r="D1895" s="4"/>
      <c r="E1895" s="4"/>
      <c r="F1895" s="563">
        <v>2000</v>
      </c>
      <c r="G1895" s="123">
        <f t="shared" ref="G1895" si="2580">F1895/12*$C$3</f>
        <v>1333.3333333333333</v>
      </c>
      <c r="H1895" s="183">
        <v>1495.8899999999999</v>
      </c>
      <c r="I1895" s="183">
        <f>H1895/G1895*100</f>
        <v>112.19174999999998</v>
      </c>
      <c r="J1895" s="1350"/>
      <c r="K1895" s="1350"/>
      <c r="L1895" s="122"/>
      <c r="M1895" s="122"/>
      <c r="N1895" s="122"/>
      <c r="O1895" s="122"/>
      <c r="P1895" s="122"/>
      <c r="Q1895" s="122"/>
      <c r="R1895" s="322"/>
      <c r="S1895" s="322"/>
      <c r="T1895" s="322"/>
      <c r="U1895" s="322"/>
      <c r="V1895" s="322"/>
      <c r="W1895" s="322"/>
      <c r="X1895" s="322"/>
      <c r="Y1895" s="322"/>
      <c r="Z1895" s="2139"/>
      <c r="AA1895" s="322"/>
      <c r="AB1895" s="779"/>
      <c r="AC1895" s="322"/>
      <c r="AD1895" s="322"/>
      <c r="AE1895" s="322"/>
      <c r="AF1895" s="322"/>
      <c r="AG1895" s="322"/>
    </row>
    <row r="1896" spans="1:33" s="2022" customFormat="1" ht="60" x14ac:dyDescent="0.25">
      <c r="A1896" s="214">
        <v>1</v>
      </c>
      <c r="B1896" s="214">
        <v>1</v>
      </c>
      <c r="C1896" s="4" t="s">
        <v>446</v>
      </c>
      <c r="D1896" s="4"/>
      <c r="E1896" s="4"/>
      <c r="F1896" s="565"/>
      <c r="G1896" s="123"/>
      <c r="H1896" s="183"/>
      <c r="I1896" s="183"/>
      <c r="J1896" s="1350"/>
      <c r="K1896" s="1350"/>
      <c r="L1896" s="122"/>
      <c r="M1896" s="122"/>
      <c r="N1896" s="122"/>
      <c r="O1896" s="122"/>
      <c r="P1896" s="122"/>
      <c r="Q1896" s="122"/>
      <c r="R1896" s="322"/>
      <c r="S1896" s="322"/>
      <c r="T1896" s="322"/>
      <c r="U1896" s="322"/>
      <c r="V1896" s="322"/>
      <c r="W1896" s="322"/>
      <c r="X1896" s="322"/>
      <c r="Y1896" s="322"/>
      <c r="Z1896" s="2139"/>
      <c r="AA1896" s="322"/>
      <c r="AB1896" s="779"/>
      <c r="AC1896" s="322"/>
      <c r="AD1896" s="322"/>
      <c r="AE1896" s="322"/>
      <c r="AF1896" s="322"/>
      <c r="AG1896" s="322"/>
    </row>
    <row r="1897" spans="1:33" s="2022" customFormat="1" ht="45" x14ac:dyDescent="0.25">
      <c r="A1897" s="214">
        <v>1</v>
      </c>
      <c r="B1897" s="214">
        <v>1</v>
      </c>
      <c r="C1897" s="532" t="s">
        <v>447</v>
      </c>
      <c r="D1897" s="4"/>
      <c r="E1897" s="4"/>
      <c r="F1897" s="565"/>
      <c r="G1897" s="123"/>
      <c r="H1897" s="183"/>
      <c r="I1897" s="183"/>
      <c r="J1897" s="1350"/>
      <c r="K1897" s="1350"/>
      <c r="L1897" s="122"/>
      <c r="M1897" s="122"/>
      <c r="N1897" s="122"/>
      <c r="O1897" s="122"/>
      <c r="P1897" s="122"/>
      <c r="Q1897" s="122"/>
      <c r="R1897" s="322"/>
      <c r="S1897" s="322"/>
      <c r="T1897" s="322"/>
      <c r="U1897" s="322"/>
      <c r="V1897" s="322"/>
      <c r="W1897" s="322"/>
      <c r="X1897" s="322"/>
      <c r="Y1897" s="322"/>
      <c r="Z1897" s="2139"/>
      <c r="AA1897" s="322"/>
      <c r="AB1897" s="779"/>
      <c r="AC1897" s="322"/>
      <c r="AD1897" s="322"/>
      <c r="AE1897" s="322"/>
      <c r="AF1897" s="322"/>
      <c r="AG1897" s="322"/>
    </row>
    <row r="1898" spans="1:33" s="2022" customFormat="1" ht="105" x14ac:dyDescent="0.25">
      <c r="A1898" s="214"/>
      <c r="B1898" s="214">
        <v>1</v>
      </c>
      <c r="C1898" s="532" t="s">
        <v>448</v>
      </c>
      <c r="D1898" s="4"/>
      <c r="E1898" s="4"/>
      <c r="F1898" s="565"/>
      <c r="G1898" s="123">
        <f t="shared" ref="G1898:G1899" si="2581">F1898/12*$C$3</f>
        <v>0</v>
      </c>
      <c r="H1898" s="183"/>
      <c r="I1898" s="183" t="e">
        <f>H1898/G1898*100</f>
        <v>#DIV/0!</v>
      </c>
      <c r="J1898" s="1350"/>
      <c r="K1898" s="1350"/>
      <c r="L1898" s="122"/>
      <c r="M1898" s="122"/>
      <c r="N1898" s="122"/>
      <c r="O1898" s="122"/>
      <c r="P1898" s="122"/>
      <c r="Q1898" s="122"/>
      <c r="R1898" s="322"/>
      <c r="S1898" s="322"/>
      <c r="T1898" s="322"/>
      <c r="U1898" s="322"/>
      <c r="V1898" s="322"/>
      <c r="W1898" s="322"/>
      <c r="X1898" s="322"/>
      <c r="Y1898" s="322"/>
      <c r="Z1898" s="2139"/>
      <c r="AA1898" s="322"/>
      <c r="AB1898" s="779"/>
      <c r="AC1898" s="322"/>
      <c r="AD1898" s="322"/>
      <c r="AE1898" s="322"/>
      <c r="AF1898" s="322"/>
      <c r="AG1898" s="322"/>
    </row>
    <row r="1899" spans="1:33" s="2022" customFormat="1" ht="28.5" x14ac:dyDescent="0.25">
      <c r="A1899" s="214"/>
      <c r="B1899" s="214">
        <v>1</v>
      </c>
      <c r="C1899" s="916" t="s">
        <v>467</v>
      </c>
      <c r="D1899" s="1111"/>
      <c r="E1899" s="519"/>
      <c r="F1899" s="565">
        <v>2725.5</v>
      </c>
      <c r="G1899" s="123">
        <f t="shared" si="2581"/>
        <v>1817</v>
      </c>
      <c r="H1899" s="494">
        <v>2003</v>
      </c>
      <c r="I1899" s="743">
        <f>H1899/ROUND(G1899,0)*100</f>
        <v>110.23665382498623</v>
      </c>
      <c r="J1899" s="1350"/>
      <c r="K1899" s="1350"/>
      <c r="L1899" s="122"/>
      <c r="M1899" s="122"/>
      <c r="N1899" s="122"/>
      <c r="O1899" s="122"/>
      <c r="P1899" s="122"/>
      <c r="Q1899" s="122"/>
      <c r="R1899" s="2069">
        <v>7087.6</v>
      </c>
      <c r="S1899" s="2069">
        <v>7087.6</v>
      </c>
      <c r="T1899" s="2069">
        <v>7087.6</v>
      </c>
      <c r="U1899" s="2069">
        <v>7087.6</v>
      </c>
      <c r="V1899" s="2069">
        <v>7087.6</v>
      </c>
      <c r="W1899" s="2069">
        <v>7087.6</v>
      </c>
      <c r="X1899" s="2069">
        <v>7087.6</v>
      </c>
      <c r="Y1899" s="2069">
        <v>7087.6</v>
      </c>
      <c r="Z1899" s="874">
        <f t="shared" ref="Z1899" si="2582">R1899/12*$C$3+(S1899-R1899)/11*7+(T1899-S1899)/10*6+(U1899-T1899)/9*5+(V1899-U1899)/8*4+(W1899-V1899)/7*3+(X1899-W1899)/6*2+(Y1899-X1899)/5*1</f>
        <v>4725.0666666666666</v>
      </c>
      <c r="AA1899" s="322">
        <f t="shared" ref="AA1899" si="2583">AG1899-AF1899-AC1899-AB1899</f>
        <v>5288.2843000000003</v>
      </c>
      <c r="AB1899" s="779"/>
      <c r="AC1899" s="322"/>
      <c r="AD1899" s="322">
        <f>AA1899-Z1899</f>
        <v>563.21763333333365</v>
      </c>
      <c r="AE1899" s="322"/>
      <c r="AF1899" s="322">
        <v>0</v>
      </c>
      <c r="AG1899" s="322">
        <v>5288.2843000000003</v>
      </c>
    </row>
    <row r="1900" spans="1:33" s="2022" customFormat="1" ht="29.25" x14ac:dyDescent="0.25">
      <c r="A1900" s="214">
        <v>1</v>
      </c>
      <c r="B1900" s="214">
        <v>1</v>
      </c>
      <c r="C1900" s="519" t="s">
        <v>311</v>
      </c>
      <c r="D1900" s="4"/>
      <c r="E1900" s="4"/>
      <c r="F1900" s="836">
        <f>F1901+F1902</f>
        <v>1914.8936170212764</v>
      </c>
      <c r="G1900" s="123">
        <f t="shared" ref="G1900:H1900" si="2584">G1901+G1902</f>
        <v>1276.5957446808511</v>
      </c>
      <c r="H1900" s="183">
        <f t="shared" si="2584"/>
        <v>1308.2968085106381</v>
      </c>
      <c r="I1900" s="183">
        <f>H1900/ROUND(G1900,0)*100</f>
        <v>102.45080724437261</v>
      </c>
      <c r="J1900" s="1350"/>
      <c r="K1900" s="1350"/>
      <c r="L1900" s="122"/>
      <c r="M1900" s="122"/>
      <c r="N1900" s="122"/>
      <c r="O1900" s="122"/>
      <c r="P1900" s="122"/>
      <c r="Q1900" s="122"/>
      <c r="R1900" s="322"/>
      <c r="S1900" s="322"/>
      <c r="T1900" s="322"/>
      <c r="U1900" s="322"/>
      <c r="V1900" s="322"/>
      <c r="W1900" s="322"/>
      <c r="X1900" s="322"/>
      <c r="Y1900" s="322"/>
      <c r="Z1900" s="2139"/>
      <c r="AA1900" s="322"/>
      <c r="AB1900" s="779"/>
      <c r="AC1900" s="322"/>
      <c r="AD1900" s="322"/>
      <c r="AE1900" s="322"/>
      <c r="AF1900" s="322"/>
      <c r="AG1900" s="322"/>
    </row>
    <row r="1901" spans="1:33" s="2022" customFormat="1" x14ac:dyDescent="0.25">
      <c r="A1901" s="214"/>
      <c r="B1901" s="214">
        <v>1</v>
      </c>
      <c r="C1901" s="519" t="s">
        <v>319</v>
      </c>
      <c r="D1901" s="4"/>
      <c r="E1901" s="4"/>
      <c r="F1901" s="2014"/>
      <c r="G1901" s="123"/>
      <c r="H1901" s="183"/>
      <c r="I1901" s="183"/>
      <c r="J1901" s="1350"/>
      <c r="K1901" s="1350"/>
      <c r="L1901" s="122"/>
      <c r="M1901" s="122"/>
      <c r="N1901" s="122"/>
      <c r="O1901" s="122"/>
      <c r="P1901" s="122"/>
      <c r="Q1901" s="122"/>
      <c r="R1901" s="322"/>
      <c r="S1901" s="322"/>
      <c r="T1901" s="322"/>
      <c r="U1901" s="322"/>
      <c r="V1901" s="322"/>
      <c r="W1901" s="322"/>
      <c r="X1901" s="322"/>
      <c r="Y1901" s="322"/>
      <c r="Z1901" s="2139"/>
      <c r="AA1901" s="322"/>
      <c r="AB1901" s="779"/>
      <c r="AC1901" s="322"/>
      <c r="AD1901" s="322"/>
      <c r="AE1901" s="322"/>
      <c r="AF1901" s="322"/>
      <c r="AG1901" s="322"/>
    </row>
    <row r="1902" spans="1:33" s="2022" customFormat="1" x14ac:dyDescent="0.25">
      <c r="A1902" s="214">
        <v>1</v>
      </c>
      <c r="B1902" s="214">
        <v>1</v>
      </c>
      <c r="C1902" s="4" t="s">
        <v>320</v>
      </c>
      <c r="D1902" s="4"/>
      <c r="E1902" s="4"/>
      <c r="F1902" s="2014">
        <f>F1903/9.4</f>
        <v>1914.8936170212764</v>
      </c>
      <c r="G1902" s="123">
        <f t="shared" ref="G1902:H1902" si="2585">G1903/9.4</f>
        <v>1276.5957446808511</v>
      </c>
      <c r="H1902" s="123">
        <f t="shared" si="2585"/>
        <v>1308.2968085106381</v>
      </c>
      <c r="I1902" s="183">
        <f>H1902/ROUND(G1902,0)*100</f>
        <v>102.45080724437261</v>
      </c>
      <c r="J1902" s="1350"/>
      <c r="K1902" s="1350"/>
      <c r="L1902" s="122"/>
      <c r="M1902" s="122"/>
      <c r="N1902" s="122"/>
      <c r="O1902" s="122"/>
      <c r="P1902" s="122"/>
      <c r="Q1902" s="122"/>
      <c r="R1902" s="322"/>
      <c r="S1902" s="322"/>
      <c r="T1902" s="322"/>
      <c r="U1902" s="322"/>
      <c r="V1902" s="322"/>
      <c r="W1902" s="322"/>
      <c r="X1902" s="322"/>
      <c r="Y1902" s="322"/>
      <c r="Z1902" s="2139"/>
      <c r="AA1902" s="322"/>
      <c r="AB1902" s="779"/>
      <c r="AC1902" s="322"/>
      <c r="AD1902" s="322"/>
      <c r="AE1902" s="322"/>
      <c r="AF1902" s="322"/>
      <c r="AG1902" s="322"/>
    </row>
    <row r="1903" spans="1:33" s="2022" customFormat="1" x14ac:dyDescent="0.25">
      <c r="A1903" s="214"/>
      <c r="B1903" s="214">
        <v>1</v>
      </c>
      <c r="C1903" s="533" t="s">
        <v>321</v>
      </c>
      <c r="D1903" s="4"/>
      <c r="E1903" s="4"/>
      <c r="F1903" s="2014">
        <v>18000</v>
      </c>
      <c r="G1903" s="123">
        <f>(F1903/12*$C$3)</f>
        <v>12000</v>
      </c>
      <c r="H1903" s="123">
        <v>12297.989999999998</v>
      </c>
      <c r="I1903" s="183">
        <f>H1903/ROUND(G1903,0)*100</f>
        <v>102.48324999999998</v>
      </c>
      <c r="J1903" s="1350"/>
      <c r="K1903" s="1350"/>
      <c r="L1903" s="122"/>
      <c r="M1903" s="122"/>
      <c r="N1903" s="122"/>
      <c r="O1903" s="122"/>
      <c r="P1903" s="122"/>
      <c r="Q1903" s="122"/>
      <c r="R1903" s="322"/>
      <c r="S1903" s="322"/>
      <c r="T1903" s="322"/>
      <c r="U1903" s="322"/>
      <c r="V1903" s="322"/>
      <c r="W1903" s="322"/>
      <c r="X1903" s="322"/>
      <c r="Y1903" s="322"/>
      <c r="Z1903" s="2139"/>
      <c r="AA1903" s="322"/>
      <c r="AB1903" s="779"/>
      <c r="AC1903" s="322"/>
      <c r="AD1903" s="322"/>
      <c r="AE1903" s="322"/>
      <c r="AF1903" s="322"/>
      <c r="AG1903" s="322"/>
    </row>
    <row r="1904" spans="1:33" s="2022" customFormat="1" x14ac:dyDescent="0.25">
      <c r="A1904" s="214">
        <v>1</v>
      </c>
      <c r="B1904" s="214">
        <v>1</v>
      </c>
      <c r="C1904" s="507" t="s">
        <v>217</v>
      </c>
      <c r="D1904" s="4"/>
      <c r="E1904" s="4"/>
      <c r="F1904" s="218">
        <f>F1905+F1906+F1907</f>
        <v>900</v>
      </c>
      <c r="G1904" s="183">
        <f t="shared" ref="G1904:H1904" si="2586">G1905+G1906+G1907</f>
        <v>600</v>
      </c>
      <c r="H1904" s="183">
        <f t="shared" si="2586"/>
        <v>922</v>
      </c>
      <c r="I1904" s="743">
        <f t="shared" ref="I1904:I1913" si="2587">H1904/G1904*100</f>
        <v>153.66666666666666</v>
      </c>
      <c r="J1904" s="1350"/>
      <c r="K1904" s="1350"/>
      <c r="L1904" s="122"/>
      <c r="M1904" s="122"/>
      <c r="N1904" s="122"/>
      <c r="O1904" s="122"/>
      <c r="P1904" s="122"/>
      <c r="Q1904" s="122"/>
      <c r="R1904" s="322">
        <v>1218.0630000000001</v>
      </c>
      <c r="S1904" s="322">
        <v>1218.0630000000001</v>
      </c>
      <c r="T1904" s="322">
        <v>1218.0630000000001</v>
      </c>
      <c r="U1904" s="322">
        <v>1218.0630000000001</v>
      </c>
      <c r="V1904" s="322">
        <v>1218.0630000000001</v>
      </c>
      <c r="W1904" s="322">
        <v>1218.0630000000001</v>
      </c>
      <c r="X1904" s="322">
        <v>1218.0630000000001</v>
      </c>
      <c r="Y1904" s="322">
        <v>1218.0630000000001</v>
      </c>
      <c r="Z1904" s="2062">
        <f t="shared" ref="Z1904" si="2588">R1904/12*$C$3+(S1904-R1904)/11*7+(T1904-S1904)/10*6+(U1904-T1904)/9*5+(V1904-U1904)/8*4+(W1904-V1904)/7*3+(X1904-W1904)/6*2+(Y1904-X1904)/5*1</f>
        <v>812.04200000000003</v>
      </c>
      <c r="AA1904" s="322">
        <f t="shared" ref="AA1904" si="2589">AG1904-AF1904-AC1904-AB1904</f>
        <v>1235.5849900000001</v>
      </c>
      <c r="AB1904" s="779"/>
      <c r="AC1904" s="322"/>
      <c r="AD1904" s="322">
        <f>AA1904-Z1904</f>
        <v>423.54299000000003</v>
      </c>
      <c r="AE1904" s="322"/>
      <c r="AF1904" s="322">
        <v>0</v>
      </c>
      <c r="AG1904" s="322">
        <v>1235.5849900000001</v>
      </c>
    </row>
    <row r="1905" spans="1:33" s="2022" customFormat="1" ht="30" x14ac:dyDescent="0.25">
      <c r="A1905" s="214">
        <v>1</v>
      </c>
      <c r="B1905" s="214">
        <v>1</v>
      </c>
      <c r="C1905" s="473" t="s">
        <v>259</v>
      </c>
      <c r="D1905" s="4"/>
      <c r="E1905" s="4"/>
      <c r="F1905" s="218">
        <v>100</v>
      </c>
      <c r="G1905" s="123">
        <f>F1905/12*$C$3</f>
        <v>66.666666666666671</v>
      </c>
      <c r="H1905" s="183">
        <v>121</v>
      </c>
      <c r="I1905" s="743">
        <f t="shared" si="2587"/>
        <v>181.5</v>
      </c>
      <c r="J1905" s="1350"/>
      <c r="K1905" s="1350"/>
      <c r="L1905" s="122"/>
      <c r="M1905" s="122"/>
      <c r="N1905" s="122"/>
      <c r="O1905" s="122"/>
      <c r="P1905" s="122"/>
      <c r="Q1905" s="122"/>
      <c r="R1905" s="322"/>
      <c r="S1905" s="322"/>
      <c r="T1905" s="322"/>
      <c r="U1905" s="322"/>
      <c r="V1905" s="322"/>
      <c r="W1905" s="322"/>
      <c r="X1905" s="322"/>
      <c r="Y1905" s="322"/>
      <c r="Z1905" s="2139"/>
      <c r="AA1905" s="322"/>
      <c r="AB1905" s="779"/>
      <c r="AC1905" s="322"/>
      <c r="AD1905" s="322"/>
      <c r="AE1905" s="322"/>
      <c r="AF1905" s="322"/>
      <c r="AG1905" s="322"/>
    </row>
    <row r="1906" spans="1:33" s="2022" customFormat="1" ht="30" x14ac:dyDescent="0.25">
      <c r="A1906" s="214"/>
      <c r="B1906" s="214">
        <v>1</v>
      </c>
      <c r="C1906" s="473" t="s">
        <v>264</v>
      </c>
      <c r="D1906" s="4"/>
      <c r="E1906" s="4"/>
      <c r="F1906" s="218">
        <v>300</v>
      </c>
      <c r="G1906" s="123">
        <f>F1906/12*$C$3</f>
        <v>200</v>
      </c>
      <c r="H1906" s="183">
        <v>311</v>
      </c>
      <c r="I1906" s="743">
        <f t="shared" si="2587"/>
        <v>155.5</v>
      </c>
      <c r="J1906" s="1350"/>
      <c r="K1906" s="1350"/>
      <c r="L1906" s="122"/>
      <c r="M1906" s="122"/>
      <c r="N1906" s="122"/>
      <c r="O1906" s="122"/>
      <c r="P1906" s="122"/>
      <c r="Q1906" s="122"/>
      <c r="R1906" s="322"/>
      <c r="S1906" s="322"/>
      <c r="T1906" s="322"/>
      <c r="U1906" s="322"/>
      <c r="V1906" s="322"/>
      <c r="W1906" s="322"/>
      <c r="X1906" s="322"/>
      <c r="Y1906" s="322"/>
      <c r="Z1906" s="2139"/>
      <c r="AA1906" s="322"/>
      <c r="AB1906" s="779"/>
      <c r="AC1906" s="322"/>
      <c r="AD1906" s="322"/>
      <c r="AE1906" s="322"/>
      <c r="AF1906" s="322"/>
      <c r="AG1906" s="322"/>
    </row>
    <row r="1907" spans="1:33" s="2022" customFormat="1" ht="30" x14ac:dyDescent="0.25">
      <c r="A1907" s="214"/>
      <c r="B1907" s="214">
        <v>1</v>
      </c>
      <c r="C1907" s="473" t="s">
        <v>71</v>
      </c>
      <c r="D1907" s="4"/>
      <c r="E1907" s="4"/>
      <c r="F1907" s="218">
        <v>500</v>
      </c>
      <c r="G1907" s="123">
        <f>F1907/12*$C$3</f>
        <v>333.33333333333331</v>
      </c>
      <c r="H1907" s="183">
        <v>490</v>
      </c>
      <c r="I1907" s="743">
        <f t="shared" si="2587"/>
        <v>147</v>
      </c>
      <c r="J1907" s="1350"/>
      <c r="K1907" s="1350"/>
      <c r="L1907" s="122"/>
      <c r="M1907" s="122"/>
      <c r="N1907" s="122"/>
      <c r="O1907" s="122"/>
      <c r="P1907" s="122"/>
      <c r="Q1907" s="122"/>
      <c r="R1907" s="322"/>
      <c r="S1907" s="322"/>
      <c r="T1907" s="322"/>
      <c r="U1907" s="322"/>
      <c r="V1907" s="322"/>
      <c r="W1907" s="322"/>
      <c r="X1907" s="322"/>
      <c r="Y1907" s="322"/>
      <c r="Z1907" s="2139"/>
      <c r="AA1907" s="322"/>
      <c r="AB1907" s="779"/>
      <c r="AC1907" s="322"/>
      <c r="AD1907" s="322"/>
      <c r="AE1907" s="322"/>
      <c r="AF1907" s="322"/>
      <c r="AG1907" s="322"/>
    </row>
    <row r="1908" spans="1:33" s="2022" customFormat="1" ht="86.25" x14ac:dyDescent="0.25">
      <c r="A1908" s="214"/>
      <c r="B1908" s="214">
        <v>1</v>
      </c>
      <c r="C1908" s="469" t="s">
        <v>506</v>
      </c>
      <c r="D1908" s="4"/>
      <c r="E1908" s="4"/>
      <c r="F1908" s="912">
        <f>F1873</f>
        <v>7138</v>
      </c>
      <c r="G1908" s="912">
        <f>G1873</f>
        <v>4758.666666666667</v>
      </c>
      <c r="H1908" s="912">
        <f>H1873</f>
        <v>4869</v>
      </c>
      <c r="I1908" s="743">
        <f t="shared" si="2587"/>
        <v>102.31857663210984</v>
      </c>
      <c r="J1908" s="1350"/>
      <c r="K1908" s="1350"/>
      <c r="L1908" s="122"/>
      <c r="M1908" s="122"/>
      <c r="N1908" s="122"/>
      <c r="O1908" s="122"/>
      <c r="P1908" s="122"/>
      <c r="Q1908" s="122"/>
      <c r="R1908" s="322">
        <f t="shared" ref="R1908:W1908" si="2590">R1873</f>
        <v>26761.68837</v>
      </c>
      <c r="S1908" s="322">
        <f t="shared" si="2590"/>
        <v>26761.68837</v>
      </c>
      <c r="T1908" s="322">
        <f t="shared" si="2590"/>
        <v>26761.68837</v>
      </c>
      <c r="U1908" s="322">
        <f t="shared" si="2590"/>
        <v>26761.68837</v>
      </c>
      <c r="V1908" s="322">
        <f t="shared" si="2590"/>
        <v>26761.68837</v>
      </c>
      <c r="W1908" s="322">
        <f t="shared" si="2590"/>
        <v>26761.68837</v>
      </c>
      <c r="X1908" s="322">
        <f t="shared" ref="X1908:Y1908" si="2591">X1873</f>
        <v>26761.68837</v>
      </c>
      <c r="Y1908" s="322">
        <f t="shared" si="2591"/>
        <v>26761.68837</v>
      </c>
      <c r="Z1908" s="2139">
        <f t="shared" ref="Z1908:AG1908" si="2592">Z1873</f>
        <v>17841.12558</v>
      </c>
      <c r="AA1908" s="322">
        <f t="shared" si="2592"/>
        <v>18163.637839999996</v>
      </c>
      <c r="AB1908" s="779">
        <f t="shared" si="2592"/>
        <v>0</v>
      </c>
      <c r="AC1908" s="322">
        <f t="shared" si="2592"/>
        <v>0</v>
      </c>
      <c r="AD1908" s="322">
        <f t="shared" si="2592"/>
        <v>322.51225999999588</v>
      </c>
      <c r="AE1908" s="322">
        <f t="shared" si="2592"/>
        <v>0</v>
      </c>
      <c r="AF1908" s="322">
        <f t="shared" si="2592"/>
        <v>-51.764519999999997</v>
      </c>
      <c r="AG1908" s="322">
        <f t="shared" si="2592"/>
        <v>18111.873319999995</v>
      </c>
    </row>
    <row r="1909" spans="1:33" s="2022" customFormat="1" ht="29.25" x14ac:dyDescent="0.25">
      <c r="A1909" s="214">
        <v>1</v>
      </c>
      <c r="B1909" s="214">
        <v>1</v>
      </c>
      <c r="C1909" s="469" t="s">
        <v>260</v>
      </c>
      <c r="D1909" s="4"/>
      <c r="E1909" s="4"/>
      <c r="F1909" s="912">
        <f>F1891+F1857</f>
        <v>25824.5</v>
      </c>
      <c r="G1909" s="912">
        <f>G1891+G1857</f>
        <v>17216.333333333332</v>
      </c>
      <c r="H1909" s="912">
        <f>H1891+H1857</f>
        <v>16032.9725</v>
      </c>
      <c r="I1909" s="743">
        <f t="shared" si="2587"/>
        <v>93.126522294720132</v>
      </c>
      <c r="J1909" s="1350"/>
      <c r="K1909" s="1350"/>
      <c r="L1909" s="122"/>
      <c r="M1909" s="122"/>
      <c r="N1909" s="122"/>
      <c r="O1909" s="122"/>
      <c r="P1909" s="122"/>
      <c r="Q1909" s="122"/>
      <c r="R1909" s="322"/>
      <c r="S1909" s="322"/>
      <c r="T1909" s="322"/>
      <c r="U1909" s="322"/>
      <c r="V1909" s="322"/>
      <c r="W1909" s="322"/>
      <c r="X1909" s="322"/>
      <c r="Y1909" s="322"/>
      <c r="Z1909" s="2139"/>
      <c r="AA1909" s="322"/>
      <c r="AB1909" s="779"/>
      <c r="AC1909" s="322"/>
      <c r="AD1909" s="322"/>
      <c r="AE1909" s="322"/>
      <c r="AF1909" s="322"/>
      <c r="AG1909" s="322"/>
    </row>
    <row r="1910" spans="1:33" s="2022" customFormat="1" ht="43.5" x14ac:dyDescent="0.25">
      <c r="A1910" s="214">
        <v>1</v>
      </c>
      <c r="B1910" s="214">
        <v>1</v>
      </c>
      <c r="C1910" s="469" t="s">
        <v>273</v>
      </c>
      <c r="D1910" s="4"/>
      <c r="E1910" s="4"/>
      <c r="F1910" s="2850">
        <f>F1877</f>
        <v>21232</v>
      </c>
      <c r="G1910" s="2850">
        <f>G1877</f>
        <v>14154.666666666668</v>
      </c>
      <c r="H1910" s="2850">
        <f>H1877</f>
        <v>12182</v>
      </c>
      <c r="I1910" s="743">
        <f t="shared" si="2587"/>
        <v>86.063489073097202</v>
      </c>
      <c r="J1910" s="1350"/>
      <c r="K1910" s="1350"/>
      <c r="L1910" s="122"/>
      <c r="M1910" s="122"/>
      <c r="N1910" s="122"/>
      <c r="O1910" s="122"/>
      <c r="P1910" s="122"/>
      <c r="Q1910" s="122"/>
      <c r="R1910" s="322"/>
      <c r="S1910" s="322"/>
      <c r="T1910" s="322"/>
      <c r="U1910" s="322"/>
      <c r="V1910" s="322"/>
      <c r="W1910" s="322"/>
      <c r="X1910" s="322"/>
      <c r="Y1910" s="322"/>
      <c r="Z1910" s="2139"/>
      <c r="AA1910" s="322"/>
      <c r="AB1910" s="779"/>
      <c r="AC1910" s="322"/>
      <c r="AD1910" s="322"/>
      <c r="AE1910" s="322"/>
      <c r="AF1910" s="322"/>
      <c r="AG1910" s="322"/>
    </row>
    <row r="1911" spans="1:33" s="2022" customFormat="1" ht="29.25" x14ac:dyDescent="0.25">
      <c r="A1911" s="214">
        <v>1</v>
      </c>
      <c r="B1911" s="214">
        <v>1</v>
      </c>
      <c r="C1911" s="469" t="s">
        <v>261</v>
      </c>
      <c r="D1911" s="4"/>
      <c r="E1911" s="4"/>
      <c r="F1911" s="540">
        <f>F1900+F1866</f>
        <v>34958.893617021276</v>
      </c>
      <c r="G1911" s="540">
        <f>G1900+G1866</f>
        <v>23805.929078014186</v>
      </c>
      <c r="H1911" s="540">
        <f>H1900+H1866</f>
        <v>19444.296808510637</v>
      </c>
      <c r="I1911" s="743">
        <f t="shared" si="2587"/>
        <v>81.678378293029084</v>
      </c>
      <c r="J1911" s="1350"/>
      <c r="K1911" s="1350"/>
      <c r="L1911" s="122"/>
      <c r="M1911" s="122"/>
      <c r="N1911" s="122"/>
      <c r="O1911" s="122"/>
      <c r="P1911" s="122"/>
      <c r="Q1911" s="122"/>
      <c r="R1911" s="322"/>
      <c r="S1911" s="322"/>
      <c r="T1911" s="322"/>
      <c r="U1911" s="322"/>
      <c r="V1911" s="322"/>
      <c r="W1911" s="322"/>
      <c r="X1911" s="322"/>
      <c r="Y1911" s="322"/>
      <c r="Z1911" s="2139"/>
      <c r="AA1911" s="322"/>
      <c r="AB1911" s="779"/>
      <c r="AC1911" s="322"/>
      <c r="AD1911" s="322"/>
      <c r="AE1911" s="322"/>
      <c r="AF1911" s="322"/>
      <c r="AG1911" s="322"/>
    </row>
    <row r="1912" spans="1:33" s="2022" customFormat="1" ht="29.25" x14ac:dyDescent="0.25">
      <c r="A1912" s="214">
        <v>1</v>
      </c>
      <c r="B1912" s="214">
        <v>1</v>
      </c>
      <c r="C1912" s="469" t="s">
        <v>262</v>
      </c>
      <c r="D1912" s="4"/>
      <c r="E1912" s="4"/>
      <c r="F1912" s="540">
        <f>F1870+F1871</f>
        <v>6400</v>
      </c>
      <c r="G1912" s="540">
        <f t="shared" ref="G1912:H1912" si="2593">G1870+G1871</f>
        <v>4266.666666666667</v>
      </c>
      <c r="H1912" s="540">
        <f t="shared" si="2593"/>
        <v>4032</v>
      </c>
      <c r="I1912" s="743">
        <f t="shared" si="2587"/>
        <v>94.5</v>
      </c>
      <c r="J1912" s="1350"/>
      <c r="K1912" s="1350"/>
      <c r="L1912" s="122"/>
      <c r="M1912" s="122"/>
      <c r="N1912" s="122"/>
      <c r="O1912" s="122"/>
      <c r="P1912" s="122"/>
      <c r="Q1912" s="122"/>
      <c r="R1912" s="322"/>
      <c r="S1912" s="322"/>
      <c r="T1912" s="322"/>
      <c r="U1912" s="322"/>
      <c r="V1912" s="322"/>
      <c r="W1912" s="322"/>
      <c r="X1912" s="322"/>
      <c r="Y1912" s="322"/>
      <c r="Z1912" s="2062"/>
      <c r="AA1912" s="322"/>
      <c r="AB1912" s="779"/>
      <c r="AC1912" s="322"/>
      <c r="AD1912" s="322"/>
      <c r="AE1912" s="322"/>
      <c r="AF1912" s="322"/>
      <c r="AG1912" s="322"/>
    </row>
    <row r="1913" spans="1:33" s="2022" customFormat="1" x14ac:dyDescent="0.25">
      <c r="A1913" s="214">
        <v>1</v>
      </c>
      <c r="B1913" s="214">
        <v>1</v>
      </c>
      <c r="C1913" s="470" t="s">
        <v>134</v>
      </c>
      <c r="D1913" s="4"/>
      <c r="E1913" s="4"/>
      <c r="F1913" s="568">
        <f>F1909+F1910+F1912+F1866*2.6+F1903/4.2+F1908*2.6</f>
        <v>162215.4142857143</v>
      </c>
      <c r="G1913" s="568">
        <f>G1909+G1910+G1912+G1866*2.6+G1903/4.2+G1908*2.6</f>
        <v>109443.60952380954</v>
      </c>
      <c r="H1913" s="568">
        <f>H1909+H1910+H1912+H1866*2.6+H1903/4.2+H1908*2.6</f>
        <v>94988.065357142841</v>
      </c>
      <c r="I1913" s="743">
        <f t="shared" si="2587"/>
        <v>86.791787816974463</v>
      </c>
      <c r="J1913" s="1350"/>
      <c r="K1913" s="1350"/>
      <c r="L1913" s="122"/>
      <c r="M1913" s="122"/>
      <c r="N1913" s="122"/>
      <c r="O1913" s="122"/>
      <c r="P1913" s="122"/>
      <c r="Q1913" s="122"/>
      <c r="R1913" s="322">
        <f t="shared" ref="R1913:W1913" si="2594">SUM(R1912,R1904,R1899,R1891,R1877,R1873,R1856,R1855)</f>
        <v>297423.35216400004</v>
      </c>
      <c r="S1913" s="322">
        <f t="shared" si="2594"/>
        <v>297423.35216400004</v>
      </c>
      <c r="T1913" s="322">
        <f t="shared" si="2594"/>
        <v>296783.929344</v>
      </c>
      <c r="U1913" s="322">
        <f t="shared" si="2594"/>
        <v>296783.929344</v>
      </c>
      <c r="V1913" s="322">
        <f t="shared" si="2594"/>
        <v>296783.929344</v>
      </c>
      <c r="W1913" s="322">
        <f t="shared" si="2594"/>
        <v>296783.929344</v>
      </c>
      <c r="X1913" s="322">
        <f t="shared" ref="X1913:Y1913" si="2595">SUM(X1912,X1904,X1899,X1891,X1877,X1873,X1856,X1855)</f>
        <v>296783.929344</v>
      </c>
      <c r="Y1913" s="322">
        <f t="shared" si="2595"/>
        <v>296783.929344</v>
      </c>
      <c r="Z1913" s="2139">
        <f t="shared" ref="Z1913:AG1913" si="2596">SUM(Z1912,Z1904,Z1899,Z1891,Z1877,Z1873,Z1856,Z1855)</f>
        <v>197898.58108399998</v>
      </c>
      <c r="AA1913" s="322">
        <f t="shared" si="2596"/>
        <v>191977.05910999997</v>
      </c>
      <c r="AB1913" s="779">
        <f t="shared" si="2596"/>
        <v>0</v>
      </c>
      <c r="AC1913" s="322">
        <f t="shared" si="2596"/>
        <v>0</v>
      </c>
      <c r="AD1913" s="322">
        <f t="shared" si="2596"/>
        <v>-5921.5219740000157</v>
      </c>
      <c r="AE1913" s="322">
        <f t="shared" si="2596"/>
        <v>-14.582609999999997</v>
      </c>
      <c r="AF1913" s="322">
        <f t="shared" si="2596"/>
        <v>-223.67887000000002</v>
      </c>
      <c r="AG1913" s="322">
        <f t="shared" si="2596"/>
        <v>191753.38023999997</v>
      </c>
    </row>
    <row r="1914" spans="1:33" s="2022" customFormat="1" x14ac:dyDescent="0.25">
      <c r="A1914" s="214">
        <v>1</v>
      </c>
      <c r="B1914" s="214">
        <v>1</v>
      </c>
      <c r="C1914" s="2" t="s">
        <v>28</v>
      </c>
      <c r="D1914" s="2"/>
      <c r="E1914" s="2"/>
      <c r="F1914" s="51"/>
      <c r="G1914" s="2253"/>
      <c r="H1914" s="2253"/>
      <c r="I1914" s="2253"/>
      <c r="J1914" s="2251"/>
      <c r="K1914" s="2251"/>
      <c r="L1914" s="2247"/>
      <c r="M1914" s="2247"/>
      <c r="N1914" s="2247"/>
      <c r="O1914" s="2247"/>
      <c r="P1914" s="2247"/>
      <c r="Q1914" s="2247"/>
      <c r="R1914" s="365"/>
      <c r="S1914" s="365"/>
      <c r="T1914" s="365"/>
      <c r="U1914" s="365"/>
      <c r="V1914" s="365"/>
      <c r="W1914" s="365"/>
      <c r="X1914" s="365"/>
      <c r="Y1914" s="365"/>
      <c r="Z1914" s="2140"/>
      <c r="AA1914" s="365"/>
      <c r="AB1914" s="1000"/>
      <c r="AC1914" s="365"/>
      <c r="AD1914" s="365"/>
      <c r="AE1914" s="365"/>
      <c r="AF1914" s="365"/>
      <c r="AG1914" s="365"/>
    </row>
    <row r="1915" spans="1:33" s="2022" customFormat="1" x14ac:dyDescent="0.25">
      <c r="A1915" s="214">
        <v>1</v>
      </c>
      <c r="B1915" s="214">
        <v>1</v>
      </c>
      <c r="C1915" s="910" t="s">
        <v>23</v>
      </c>
      <c r="D1915" s="910"/>
      <c r="E1915" s="2254">
        <v>300</v>
      </c>
      <c r="F1915" s="252">
        <v>20</v>
      </c>
      <c r="G1915" s="123">
        <f>ROUND(F1915/12*$C$3,0)</f>
        <v>13</v>
      </c>
      <c r="H1915" s="123">
        <v>7</v>
      </c>
      <c r="I1915" s="123">
        <f>H1915/G1915*100</f>
        <v>53.846153846153847</v>
      </c>
      <c r="J1915" s="824">
        <v>7.5</v>
      </c>
      <c r="K1915" s="152">
        <f>N1915/H1915</f>
        <v>8.4285714285714288</v>
      </c>
      <c r="L1915" s="153">
        <f>ROUND(F1915*J1915,0)</f>
        <v>150</v>
      </c>
      <c r="M1915" s="153">
        <f>ROUND(L1915/12*$C$3,0)</f>
        <v>100</v>
      </c>
      <c r="N1915" s="153">
        <v>59</v>
      </c>
      <c r="O1915" s="153">
        <f>N1915/M1915*100</f>
        <v>59</v>
      </c>
      <c r="P1915" s="153">
        <f>ROUND(L1915/E1915,0)</f>
        <v>1</v>
      </c>
      <c r="Q1915" s="153">
        <f>N1915/$C$3*12/P1915</f>
        <v>88.5</v>
      </c>
      <c r="R1915" s="322"/>
      <c r="S1915" s="322"/>
      <c r="T1915" s="322"/>
      <c r="U1915" s="322"/>
      <c r="V1915" s="322"/>
      <c r="W1915" s="322"/>
      <c r="X1915" s="322"/>
      <c r="Y1915" s="322"/>
      <c r="Z1915" s="2139"/>
      <c r="AA1915" s="322"/>
      <c r="AB1915" s="779"/>
      <c r="AC1915" s="322"/>
      <c r="AD1915" s="322"/>
      <c r="AE1915" s="322"/>
      <c r="AF1915" s="322"/>
      <c r="AG1915" s="322"/>
    </row>
    <row r="1916" spans="1:33" s="2022" customFormat="1" x14ac:dyDescent="0.25">
      <c r="A1916" s="214">
        <v>1</v>
      </c>
      <c r="B1916" s="214">
        <v>1</v>
      </c>
      <c r="C1916" s="910" t="s">
        <v>68</v>
      </c>
      <c r="D1916" s="910"/>
      <c r="E1916" s="2254">
        <v>300</v>
      </c>
      <c r="F1916" s="252">
        <v>125</v>
      </c>
      <c r="G1916" s="123">
        <f>ROUND(F1916/12*$C$3,0)</f>
        <v>83</v>
      </c>
      <c r="H1916" s="123">
        <v>101</v>
      </c>
      <c r="I1916" s="123">
        <f>H1916/G1916*100</f>
        <v>121.68674698795181</v>
      </c>
      <c r="J1916" s="824">
        <v>11</v>
      </c>
      <c r="K1916" s="152">
        <f>N1916/H1916</f>
        <v>10.118811881188119</v>
      </c>
      <c r="L1916" s="153">
        <f>ROUND(F1916*J1916,0)</f>
        <v>1375</v>
      </c>
      <c r="M1916" s="153">
        <f>ROUND(L1916/12*$C$3,0)</f>
        <v>917</v>
      </c>
      <c r="N1916" s="153">
        <v>1022</v>
      </c>
      <c r="O1916" s="153">
        <f>N1916/M1916*100</f>
        <v>111.45038167938932</v>
      </c>
      <c r="P1916" s="153">
        <f>ROUND(L1916/E1916,0)</f>
        <v>5</v>
      </c>
      <c r="Q1916" s="153">
        <f>N1916/$C$3*12/P1916</f>
        <v>306.60000000000002</v>
      </c>
      <c r="R1916" s="322"/>
      <c r="S1916" s="322"/>
      <c r="T1916" s="322"/>
      <c r="U1916" s="322"/>
      <c r="V1916" s="322"/>
      <c r="W1916" s="322"/>
      <c r="X1916" s="322"/>
      <c r="Y1916" s="322"/>
      <c r="Z1916" s="2139"/>
      <c r="AA1916" s="322"/>
      <c r="AB1916" s="779"/>
      <c r="AC1916" s="322"/>
      <c r="AD1916" s="322"/>
      <c r="AE1916" s="322"/>
      <c r="AF1916" s="322"/>
      <c r="AG1916" s="322"/>
    </row>
    <row r="1917" spans="1:33" s="2022" customFormat="1" x14ac:dyDescent="0.25">
      <c r="A1917" s="214"/>
      <c r="B1917" s="214">
        <v>1</v>
      </c>
      <c r="C1917" s="910" t="s">
        <v>69</v>
      </c>
      <c r="D1917" s="910"/>
      <c r="E1917" s="2254">
        <v>300</v>
      </c>
      <c r="F1917" s="252">
        <v>55</v>
      </c>
      <c r="G1917" s="123">
        <f>ROUND(F1917/12*$C$3,0)</f>
        <v>37</v>
      </c>
      <c r="H1917" s="123">
        <v>45</v>
      </c>
      <c r="I1917" s="123">
        <f>H1917/G1917*100</f>
        <v>121.62162162162163</v>
      </c>
      <c r="J1917" s="824">
        <v>9</v>
      </c>
      <c r="K1917" s="152">
        <f>N1917/H1917</f>
        <v>11.577777777777778</v>
      </c>
      <c r="L1917" s="153">
        <f>ROUND(F1917*J1917,0)</f>
        <v>495</v>
      </c>
      <c r="M1917" s="153">
        <f>ROUND(L1917/12*$C$3,0)</f>
        <v>330</v>
      </c>
      <c r="N1917" s="153">
        <v>521</v>
      </c>
      <c r="O1917" s="153">
        <f>N1917/M1917*100</f>
        <v>157.87878787878788</v>
      </c>
      <c r="P1917" s="153">
        <f>ROUND(L1917/E1917,0)</f>
        <v>2</v>
      </c>
      <c r="Q1917" s="153">
        <f>N1917/$C$3*12/P1917</f>
        <v>390.75</v>
      </c>
      <c r="R1917" s="322"/>
      <c r="S1917" s="322"/>
      <c r="T1917" s="322"/>
      <c r="U1917" s="322"/>
      <c r="V1917" s="322"/>
      <c r="W1917" s="322"/>
      <c r="X1917" s="322"/>
      <c r="Y1917" s="322"/>
      <c r="Z1917" s="2139"/>
      <c r="AA1917" s="322"/>
      <c r="AB1917" s="779"/>
      <c r="AC1917" s="322"/>
      <c r="AD1917" s="322"/>
      <c r="AE1917" s="322"/>
      <c r="AF1917" s="322"/>
      <c r="AG1917" s="322"/>
    </row>
    <row r="1918" spans="1:33" s="2022" customFormat="1" x14ac:dyDescent="0.25">
      <c r="A1918" s="214">
        <v>1</v>
      </c>
      <c r="B1918" s="214">
        <v>1</v>
      </c>
      <c r="C1918" s="519" t="s">
        <v>13</v>
      </c>
      <c r="D1918" s="519"/>
      <c r="E1918" s="519"/>
      <c r="F1918" s="1777">
        <f>SUM(F1915:F1917)</f>
        <v>200</v>
      </c>
      <c r="G1918" s="1332">
        <f>SUM(G1915:G1917)</f>
        <v>133</v>
      </c>
      <c r="H1918" s="1332">
        <f>SUM(H1915:H1917)</f>
        <v>153</v>
      </c>
      <c r="I1918" s="1332">
        <f>H1918/G1918*100</f>
        <v>115.0375939849624</v>
      </c>
      <c r="J1918" s="1778">
        <f>IF(F1918=0,0,L1918/F1918)</f>
        <v>10.1</v>
      </c>
      <c r="K1918" s="196">
        <f>N1918/H1918</f>
        <v>10.470588235294118</v>
      </c>
      <c r="L1918" s="1332">
        <f>SUM(L1915:L1917)</f>
        <v>2020</v>
      </c>
      <c r="M1918" s="1332">
        <f>SUM(M1915:M1917)</f>
        <v>1347</v>
      </c>
      <c r="N1918" s="1332">
        <f>SUM(N1915:N1917)</f>
        <v>1602</v>
      </c>
      <c r="O1918" s="153">
        <f>N1918/M1918*100</f>
        <v>118.93095768374164</v>
      </c>
      <c r="P1918" s="1332">
        <f>SUM(P1915:P1917)</f>
        <v>8</v>
      </c>
      <c r="Q1918" s="153">
        <f>N1918/$C$3*12/P1918</f>
        <v>300.375</v>
      </c>
      <c r="R1918" s="2255"/>
      <c r="S1918" s="2255"/>
      <c r="T1918" s="2255"/>
      <c r="U1918" s="2255"/>
      <c r="V1918" s="2255"/>
      <c r="W1918" s="2255"/>
      <c r="X1918" s="2255"/>
      <c r="Y1918" s="2255"/>
      <c r="Z1918" s="2339"/>
      <c r="AA1918" s="2255"/>
      <c r="AB1918" s="2335"/>
      <c r="AC1918" s="2255"/>
      <c r="AD1918" s="2255"/>
      <c r="AE1918" s="2255"/>
      <c r="AF1918" s="2255"/>
      <c r="AG1918" s="2255"/>
    </row>
    <row r="1919" spans="1:33" s="2022" customFormat="1" ht="30" x14ac:dyDescent="0.25">
      <c r="A1919" s="214">
        <v>1</v>
      </c>
      <c r="B1919" s="214">
        <v>1</v>
      </c>
      <c r="C1919" s="2" t="s">
        <v>123</v>
      </c>
      <c r="D1919" s="2"/>
      <c r="E1919" s="519"/>
      <c r="F1919" s="1777"/>
      <c r="G1919" s="1332"/>
      <c r="H1919" s="1332"/>
      <c r="I1919" s="1332"/>
      <c r="J1919" s="1778"/>
      <c r="K1919" s="196"/>
      <c r="L1919" s="1332"/>
      <c r="M1919" s="1332"/>
      <c r="N1919" s="1332"/>
      <c r="O1919" s="153"/>
      <c r="P1919" s="153"/>
      <c r="Q1919" s="153"/>
      <c r="R1919" s="2255"/>
      <c r="S1919" s="2255"/>
      <c r="T1919" s="2255"/>
      <c r="U1919" s="2255"/>
      <c r="V1919" s="2255"/>
      <c r="W1919" s="2255"/>
      <c r="X1919" s="2255"/>
      <c r="Y1919" s="2255"/>
      <c r="Z1919" s="2339"/>
      <c r="AA1919" s="2255"/>
      <c r="AB1919" s="2335"/>
      <c r="AC1919" s="2255"/>
      <c r="AD1919" s="2255"/>
      <c r="AE1919" s="2255"/>
      <c r="AF1919" s="2255"/>
      <c r="AG1919" s="2255"/>
    </row>
    <row r="1920" spans="1:33" s="2022" customFormat="1" x14ac:dyDescent="0.25">
      <c r="A1920" s="214">
        <v>1</v>
      </c>
      <c r="B1920" s="214">
        <v>1</v>
      </c>
      <c r="C1920" s="2020" t="s">
        <v>44</v>
      </c>
      <c r="D1920" s="2020"/>
      <c r="E1920" s="1758">
        <v>240</v>
      </c>
      <c r="F1920" s="218">
        <v>605</v>
      </c>
      <c r="G1920" s="123">
        <f>ROUND(F1920/12*$C$3,0)</f>
        <v>403</v>
      </c>
      <c r="H1920" s="123">
        <v>480</v>
      </c>
      <c r="I1920" s="123">
        <f t="shared" ref="I1920:I1926" si="2597">H1920/G1920*100</f>
        <v>119.10669975186103</v>
      </c>
      <c r="J1920" s="1461">
        <v>8</v>
      </c>
      <c r="K1920" s="152">
        <f>N1920/H1920</f>
        <v>7.2666666666666666</v>
      </c>
      <c r="L1920" s="153">
        <f>ROUND(F1920*J1920,0)</f>
        <v>4840</v>
      </c>
      <c r="M1920" s="153">
        <f>ROUND(L1920/12*$C$3,0)</f>
        <v>3227</v>
      </c>
      <c r="N1920" s="153">
        <v>3488</v>
      </c>
      <c r="O1920" s="153">
        <f>N1920/M1920*100</f>
        <v>108.08800743724822</v>
      </c>
      <c r="P1920" s="153">
        <f>ROUND(L1920/E1920,0)</f>
        <v>20</v>
      </c>
      <c r="Q1920" s="153">
        <f>N1920/$C$3*12/P1920</f>
        <v>261.60000000000002</v>
      </c>
      <c r="R1920" s="322"/>
      <c r="S1920" s="322"/>
      <c r="T1920" s="322"/>
      <c r="U1920" s="322"/>
      <c r="V1920" s="322"/>
      <c r="W1920" s="322"/>
      <c r="X1920" s="322"/>
      <c r="Y1920" s="322"/>
      <c r="Z1920" s="2339"/>
      <c r="AA1920" s="2255"/>
      <c r="AB1920" s="2335"/>
      <c r="AC1920" s="2255"/>
      <c r="AD1920" s="2255"/>
      <c r="AE1920" s="2255"/>
      <c r="AF1920" s="322"/>
      <c r="AG1920" s="322"/>
    </row>
    <row r="1921" spans="1:256" s="147" customFormat="1" x14ac:dyDescent="0.25">
      <c r="A1921" s="214"/>
      <c r="B1921" s="214">
        <v>1</v>
      </c>
      <c r="C1921" s="519" t="s">
        <v>150</v>
      </c>
      <c r="D1921" s="1530"/>
      <c r="E1921" s="2521"/>
      <c r="F1921" s="220">
        <f>SUM(F1920)</f>
        <v>605</v>
      </c>
      <c r="G1921" s="122">
        <f>SUM(G1920)</f>
        <v>403</v>
      </c>
      <c r="H1921" s="122">
        <f>SUM(H1920)</f>
        <v>480</v>
      </c>
      <c r="I1921" s="122">
        <f t="shared" si="2597"/>
        <v>119.10669975186103</v>
      </c>
      <c r="J1921" s="1778">
        <f>IF(F1921=0,0,L1921/F1921)</f>
        <v>8</v>
      </c>
      <c r="K1921" s="1778">
        <f t="shared" ref="K1921:Q1921" si="2598">SUM(K1920)</f>
        <v>7.2666666666666666</v>
      </c>
      <c r="L1921" s="122">
        <f t="shared" si="2598"/>
        <v>4840</v>
      </c>
      <c r="M1921" s="122">
        <f t="shared" si="2598"/>
        <v>3227</v>
      </c>
      <c r="N1921" s="122">
        <f t="shared" si="2598"/>
        <v>3488</v>
      </c>
      <c r="O1921" s="122">
        <f t="shared" si="2598"/>
        <v>108.08800743724822</v>
      </c>
      <c r="P1921" s="122">
        <f t="shared" si="2598"/>
        <v>20</v>
      </c>
      <c r="Q1921" s="153">
        <f t="shared" si="2598"/>
        <v>261.60000000000002</v>
      </c>
      <c r="R1921" s="484"/>
      <c r="S1921" s="484"/>
      <c r="T1921" s="484"/>
      <c r="U1921" s="484"/>
      <c r="V1921" s="484"/>
      <c r="W1921" s="484"/>
      <c r="X1921" s="484"/>
      <c r="Y1921" s="484"/>
      <c r="Z1921" s="2522"/>
      <c r="AA1921" s="484"/>
      <c r="AB1921" s="2370"/>
      <c r="AC1921" s="484"/>
      <c r="AD1921" s="484"/>
      <c r="AE1921" s="484"/>
      <c r="AF1921" s="484"/>
      <c r="AG1921" s="484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  <c r="BG1921" s="5"/>
      <c r="BH1921" s="5"/>
      <c r="BI1921" s="5"/>
      <c r="BJ1921" s="5"/>
      <c r="BK1921" s="5"/>
      <c r="BL1921" s="5"/>
      <c r="BM1921" s="5"/>
      <c r="BN1921" s="5"/>
      <c r="BO1921" s="5"/>
      <c r="BP1921" s="5"/>
      <c r="BQ1921" s="5"/>
      <c r="BR1921" s="5"/>
      <c r="BS1921" s="5"/>
      <c r="BT1921" s="5"/>
      <c r="BU1921" s="5"/>
      <c r="BV1921" s="5"/>
      <c r="BW1921" s="5"/>
      <c r="BX1921" s="5"/>
      <c r="BY1921" s="5"/>
      <c r="BZ1921" s="5"/>
      <c r="CA1921" s="5"/>
      <c r="CB1921" s="5"/>
      <c r="CC1921" s="5"/>
      <c r="CD1921" s="5"/>
      <c r="CE1921" s="5"/>
      <c r="CF1921" s="5"/>
      <c r="CG1921" s="5"/>
      <c r="CH1921" s="5"/>
      <c r="CI1921" s="5"/>
      <c r="CJ1921" s="5"/>
      <c r="CK1921" s="5"/>
      <c r="CL1921" s="5"/>
      <c r="CM1921" s="5"/>
      <c r="CN1921" s="5"/>
      <c r="CO1921" s="5"/>
      <c r="CP1921" s="5"/>
      <c r="CQ1921" s="5"/>
      <c r="CR1921" s="5"/>
      <c r="CS1921" s="5"/>
      <c r="CT1921" s="5"/>
      <c r="CU1921" s="5"/>
      <c r="CV1921" s="5"/>
      <c r="CW1921" s="5"/>
      <c r="CX1921" s="5"/>
      <c r="CY1921" s="5"/>
      <c r="CZ1921" s="5"/>
      <c r="DA1921" s="5"/>
      <c r="DB1921" s="5"/>
      <c r="DC1921" s="5"/>
      <c r="DD1921" s="5"/>
      <c r="DE1921" s="5"/>
      <c r="DF1921" s="5"/>
      <c r="DG1921" s="5"/>
      <c r="DH1921" s="5"/>
      <c r="DI1921" s="5"/>
      <c r="DJ1921" s="5"/>
      <c r="DK1921" s="5"/>
      <c r="DL1921" s="5"/>
      <c r="DM1921" s="5"/>
      <c r="DN1921" s="5"/>
      <c r="DO1921" s="5"/>
      <c r="DP1921" s="5"/>
      <c r="DQ1921" s="5"/>
      <c r="DR1921" s="5"/>
      <c r="DS1921" s="5"/>
      <c r="DT1921" s="5"/>
      <c r="DU1921" s="5"/>
      <c r="DV1921" s="5"/>
      <c r="DW1921" s="5"/>
      <c r="DX1921" s="5"/>
      <c r="DY1921" s="5"/>
      <c r="DZ1921" s="5"/>
      <c r="EA1921" s="5"/>
      <c r="EB1921" s="5"/>
      <c r="EC1921" s="5"/>
      <c r="ED1921" s="5"/>
      <c r="EE1921" s="5"/>
      <c r="EF1921" s="5"/>
      <c r="EG1921" s="5"/>
      <c r="EH1921" s="5"/>
      <c r="EI1921" s="5"/>
      <c r="EJ1921" s="5"/>
      <c r="EK1921" s="5"/>
      <c r="EL1921" s="5"/>
      <c r="EM1921" s="5"/>
      <c r="EN1921" s="5"/>
      <c r="EO1921" s="5"/>
      <c r="EP1921" s="5"/>
      <c r="EQ1921" s="5"/>
      <c r="ER1921" s="5"/>
      <c r="ES1921" s="5"/>
      <c r="ET1921" s="5"/>
      <c r="EU1921" s="5"/>
      <c r="EV1921" s="5"/>
      <c r="EW1921" s="5"/>
      <c r="EX1921" s="5"/>
      <c r="EY1921" s="5"/>
      <c r="EZ1921" s="5"/>
      <c r="FA1921" s="5"/>
      <c r="FB1921" s="5"/>
      <c r="FC1921" s="5"/>
      <c r="FD1921" s="5"/>
      <c r="FE1921" s="5"/>
      <c r="FF1921" s="5"/>
      <c r="FG1921" s="5"/>
      <c r="FH1921" s="5"/>
      <c r="FI1921" s="5"/>
      <c r="FJ1921" s="5"/>
      <c r="FK1921" s="5"/>
      <c r="FL1921" s="5"/>
      <c r="FM1921" s="5"/>
      <c r="FN1921" s="5"/>
      <c r="FO1921" s="5"/>
      <c r="FP1921" s="5"/>
      <c r="FQ1921" s="5"/>
      <c r="FR1921" s="5"/>
      <c r="FS1921" s="5"/>
      <c r="FT1921" s="5"/>
      <c r="FU1921" s="5"/>
      <c r="FV1921" s="5"/>
      <c r="FW1921" s="5"/>
      <c r="FX1921" s="5"/>
      <c r="FY1921" s="5"/>
      <c r="FZ1921" s="5"/>
      <c r="GA1921" s="5"/>
      <c r="GB1921" s="5"/>
      <c r="GC1921" s="5"/>
      <c r="GD1921" s="5"/>
      <c r="GE1921" s="5"/>
      <c r="GF1921" s="5"/>
      <c r="GG1921" s="5"/>
      <c r="GH1921" s="5"/>
      <c r="GI1921" s="5"/>
      <c r="GJ1921" s="5"/>
      <c r="GK1921" s="5"/>
      <c r="GL1921" s="5"/>
      <c r="GM1921" s="5"/>
      <c r="GN1921" s="5"/>
      <c r="GO1921" s="5"/>
      <c r="GP1921" s="5"/>
      <c r="GQ1921" s="5"/>
      <c r="GR1921" s="5"/>
      <c r="GS1921" s="5"/>
      <c r="GT1921" s="5"/>
      <c r="GU1921" s="5"/>
      <c r="GV1921" s="5"/>
      <c r="GW1921" s="5"/>
      <c r="GX1921" s="5"/>
      <c r="GY1921" s="5"/>
      <c r="GZ1921" s="5"/>
      <c r="HA1921" s="5"/>
      <c r="HB1921" s="5"/>
      <c r="HC1921" s="5"/>
      <c r="HD1921" s="5"/>
      <c r="HE1921" s="5"/>
      <c r="HF1921" s="5"/>
      <c r="HG1921" s="5"/>
      <c r="HH1921" s="5"/>
      <c r="HI1921" s="5"/>
      <c r="HJ1921" s="5"/>
      <c r="HK1921" s="5"/>
      <c r="HL1921" s="5"/>
      <c r="HM1921" s="5"/>
      <c r="HN1921" s="5"/>
      <c r="HO1921" s="5"/>
      <c r="HP1921" s="5"/>
      <c r="HQ1921" s="5"/>
      <c r="HR1921" s="5"/>
      <c r="HS1921" s="5"/>
      <c r="HT1921" s="5"/>
      <c r="HU1921" s="5"/>
      <c r="HV1921" s="5"/>
      <c r="HW1921" s="5"/>
      <c r="HX1921" s="5"/>
      <c r="HY1921" s="5"/>
      <c r="HZ1921" s="5"/>
      <c r="IA1921" s="5"/>
      <c r="IB1921" s="5"/>
      <c r="IC1921" s="5"/>
      <c r="ID1921" s="5"/>
      <c r="IE1921" s="5"/>
      <c r="IF1921" s="5"/>
      <c r="IG1921" s="5"/>
      <c r="IH1921" s="5"/>
      <c r="II1921" s="5"/>
      <c r="IJ1921" s="5"/>
      <c r="IK1921" s="5"/>
      <c r="IL1921" s="5"/>
      <c r="IM1921" s="5"/>
      <c r="IN1921" s="5"/>
      <c r="IO1921" s="5"/>
      <c r="IP1921" s="5"/>
      <c r="IQ1921" s="5"/>
      <c r="IR1921" s="5"/>
      <c r="IS1921" s="5"/>
      <c r="IT1921" s="5"/>
      <c r="IU1921" s="5"/>
      <c r="IV1921" s="5"/>
    </row>
    <row r="1922" spans="1:256" s="2022" customFormat="1" ht="29.25" x14ac:dyDescent="0.25">
      <c r="A1922" s="214">
        <v>1</v>
      </c>
      <c r="B1922" s="214">
        <v>1</v>
      </c>
      <c r="C1922" s="702" t="s">
        <v>135</v>
      </c>
      <c r="D1922" s="702"/>
      <c r="E1922" s="702"/>
      <c r="F1922" s="1777">
        <f>SUM(F1921,F1918)</f>
        <v>805</v>
      </c>
      <c r="G1922" s="2258">
        <f>SUM(G1921,G1918)</f>
        <v>536</v>
      </c>
      <c r="H1922" s="2258">
        <f>SUM(H1921,H1918)</f>
        <v>633</v>
      </c>
      <c r="I1922" s="2258">
        <f t="shared" si="2597"/>
        <v>118.09701492537314</v>
      </c>
      <c r="J1922" s="2069">
        <f>IF(F1922=0,0,L1922/F1922)</f>
        <v>8.5217391304347831</v>
      </c>
      <c r="K1922" s="2258">
        <f>N1922/H1922</f>
        <v>8.0410742496050549</v>
      </c>
      <c r="L1922" s="2258">
        <f>SUM(L1921,L1918)</f>
        <v>6860</v>
      </c>
      <c r="M1922" s="2258">
        <f>SUM(M1921,M1918)</f>
        <v>4574</v>
      </c>
      <c r="N1922" s="2258">
        <f>SUM(N1921,N1918)</f>
        <v>5090</v>
      </c>
      <c r="O1922" s="153">
        <f>N1922/M1922*100</f>
        <v>111.28115435067774</v>
      </c>
      <c r="P1922" s="2258">
        <f>SUM(P1921,P1918)</f>
        <v>28</v>
      </c>
      <c r="Q1922" s="153">
        <f>N1922/$C$3*12/P1922</f>
        <v>272.67857142857144</v>
      </c>
      <c r="R1922" s="2069">
        <v>14574.475</v>
      </c>
      <c r="S1922" s="2069">
        <v>14574.475</v>
      </c>
      <c r="T1922" s="2069">
        <v>14544.468870000001</v>
      </c>
      <c r="U1922" s="2069">
        <v>14544.468870000001</v>
      </c>
      <c r="V1922" s="2069">
        <v>14544.468870000001</v>
      </c>
      <c r="W1922" s="2069">
        <v>14544.468870000001</v>
      </c>
      <c r="X1922" s="2069">
        <v>14544.468870000001</v>
      </c>
      <c r="Y1922" s="2069">
        <v>14544.468870000001</v>
      </c>
      <c r="Z1922" s="874">
        <f t="shared" ref="Z1922" si="2599">R1922/12*$C$3+(S1922-R1922)/11*7+(T1922-S1922)/10*6+(U1922-T1922)/9*5+(V1922-U1922)/8*4+(W1922-V1922)/7*3+(X1922-W1922)/6*2+(Y1922-X1922)/5*1</f>
        <v>9698.3129886666684</v>
      </c>
      <c r="AA1922" s="338">
        <f t="shared" ref="AA1922" si="2600">AG1922-AF1922-AC1922-AB1922</f>
        <v>10094.798490000001</v>
      </c>
      <c r="AB1922" s="2483"/>
      <c r="AC1922" s="338"/>
      <c r="AD1922" s="365">
        <f>AA1922-Z1922</f>
        <v>396.48550133333265</v>
      </c>
      <c r="AE1922" s="365"/>
      <c r="AF1922" s="2069">
        <v>-116.09382999999998</v>
      </c>
      <c r="AG1922" s="2069">
        <v>9978.7046600000012</v>
      </c>
    </row>
    <row r="1923" spans="1:256" s="2022" customFormat="1" x14ac:dyDescent="0.25">
      <c r="A1923" s="214">
        <v>1</v>
      </c>
      <c r="B1923" s="214">
        <v>1</v>
      </c>
      <c r="C1923" s="702" t="s">
        <v>197</v>
      </c>
      <c r="D1923" s="702"/>
      <c r="E1923" s="702"/>
      <c r="F1923" s="1781">
        <f>F1926</f>
        <v>7800</v>
      </c>
      <c r="G1923" s="2258">
        <f>G1926</f>
        <v>5200</v>
      </c>
      <c r="H1923" s="2258">
        <f>H1926</f>
        <v>4468</v>
      </c>
      <c r="I1923" s="2258">
        <f t="shared" si="2597"/>
        <v>85.92307692307692</v>
      </c>
      <c r="J1923" s="1782"/>
      <c r="K1923" s="1108"/>
      <c r="L1923" s="2260"/>
      <c r="M1923" s="2260"/>
      <c r="N1923" s="2260"/>
      <c r="O1923" s="278"/>
      <c r="P1923" s="2260"/>
      <c r="Q1923" s="278"/>
      <c r="R1923" s="2164"/>
      <c r="S1923" s="2164"/>
      <c r="T1923" s="2164"/>
      <c r="U1923" s="2164"/>
      <c r="V1923" s="2164"/>
      <c r="W1923" s="2164"/>
      <c r="X1923" s="2164"/>
      <c r="Y1923" s="2164"/>
      <c r="Z1923" s="2140"/>
      <c r="AA1923" s="2443"/>
      <c r="AB1923" s="2444"/>
      <c r="AC1923" s="2443"/>
      <c r="AD1923" s="2443"/>
      <c r="AE1923" s="2443"/>
      <c r="AF1923" s="2164"/>
      <c r="AG1923" s="2164"/>
    </row>
    <row r="1924" spans="1:256" s="2022" customFormat="1" x14ac:dyDescent="0.25">
      <c r="A1924" s="214">
        <v>1</v>
      </c>
      <c r="B1924" s="214">
        <v>1</v>
      </c>
      <c r="C1924" s="696" t="s">
        <v>198</v>
      </c>
      <c r="D1924" s="696"/>
      <c r="E1924" s="696"/>
      <c r="F1924" s="223">
        <f>F1926-F1925</f>
        <v>7793</v>
      </c>
      <c r="G1924" s="2259">
        <f>ROUND(F1924/12*$C$3,0)</f>
        <v>5195</v>
      </c>
      <c r="H1924" s="2259">
        <f>H1926-H1925</f>
        <v>4468</v>
      </c>
      <c r="I1924" s="2259">
        <f t="shared" si="2597"/>
        <v>86.005774783445617</v>
      </c>
      <c r="J1924" s="1558"/>
      <c r="K1924" s="1108"/>
      <c r="L1924" s="2311"/>
      <c r="M1924" s="2311"/>
      <c r="N1924" s="2311"/>
      <c r="O1924" s="278"/>
      <c r="P1924" s="2311"/>
      <c r="Q1924" s="278"/>
      <c r="R1924" s="2312"/>
      <c r="S1924" s="2312"/>
      <c r="T1924" s="2312"/>
      <c r="U1924" s="2312"/>
      <c r="V1924" s="2312"/>
      <c r="W1924" s="2312"/>
      <c r="X1924" s="2312"/>
      <c r="Y1924" s="2312"/>
      <c r="Z1924" s="2140"/>
      <c r="AA1924" s="2446"/>
      <c r="AB1924" s="2447"/>
      <c r="AC1924" s="2446"/>
      <c r="AD1924" s="2446"/>
      <c r="AE1924" s="2446"/>
      <c r="AF1924" s="2312"/>
      <c r="AG1924" s="2312"/>
    </row>
    <row r="1925" spans="1:256" s="2022" customFormat="1" ht="30" x14ac:dyDescent="0.25">
      <c r="A1925" s="214">
        <v>1</v>
      </c>
      <c r="B1925" s="214">
        <v>1</v>
      </c>
      <c r="C1925" s="696" t="s">
        <v>199</v>
      </c>
      <c r="D1925" s="696"/>
      <c r="E1925" s="696"/>
      <c r="F1925" s="223">
        <v>7</v>
      </c>
      <c r="G1925" s="2259">
        <f t="shared" ref="G1925:G1926" si="2601">ROUND(F1925/12*$C$3,0)</f>
        <v>5</v>
      </c>
      <c r="H1925" s="2259"/>
      <c r="I1925" s="2259">
        <f t="shared" si="2597"/>
        <v>0</v>
      </c>
      <c r="J1925" s="1461"/>
      <c r="K1925" s="1128"/>
      <c r="L1925" s="2311"/>
      <c r="M1925" s="2311"/>
      <c r="N1925" s="2311"/>
      <c r="O1925" s="278"/>
      <c r="P1925" s="2259"/>
      <c r="Q1925" s="153"/>
      <c r="R1925" s="2144"/>
      <c r="S1925" s="2144"/>
      <c r="T1925" s="2144"/>
      <c r="U1925" s="2144"/>
      <c r="V1925" s="2144"/>
      <c r="W1925" s="2144"/>
      <c r="X1925" s="2144"/>
      <c r="Y1925" s="2144"/>
      <c r="Z1925" s="2140"/>
      <c r="AA1925" s="2446"/>
      <c r="AB1925" s="2477"/>
      <c r="AC1925" s="2476"/>
      <c r="AD1925" s="2446"/>
      <c r="AE1925" s="2446"/>
      <c r="AF1925" s="2312"/>
      <c r="AG1925" s="2144"/>
    </row>
    <row r="1926" spans="1:256" s="2022" customFormat="1" ht="29.25" x14ac:dyDescent="0.25">
      <c r="A1926" s="214"/>
      <c r="B1926" s="214">
        <v>1</v>
      </c>
      <c r="C1926" s="702" t="s">
        <v>204</v>
      </c>
      <c r="D1926" s="702"/>
      <c r="E1926" s="702"/>
      <c r="F1926" s="1781">
        <v>7800</v>
      </c>
      <c r="G1926" s="2258">
        <f t="shared" si="2601"/>
        <v>5200</v>
      </c>
      <c r="H1926" s="2258">
        <v>4468</v>
      </c>
      <c r="I1926" s="2258">
        <f t="shared" si="2597"/>
        <v>85.92307692307692</v>
      </c>
      <c r="J1926" s="2314"/>
      <c r="K1926" s="2314"/>
      <c r="L1926" s="2523"/>
      <c r="M1926" s="2523"/>
      <c r="N1926" s="2523"/>
      <c r="O1926" s="2523"/>
      <c r="P1926" s="2314"/>
      <c r="Q1926" s="2314"/>
      <c r="R1926" s="2493">
        <v>49445.577960000002</v>
      </c>
      <c r="S1926" s="2493">
        <v>49445.577960000002</v>
      </c>
      <c r="T1926" s="2493">
        <v>49445.577960000002</v>
      </c>
      <c r="U1926" s="2493">
        <v>49445.577960000002</v>
      </c>
      <c r="V1926" s="2493">
        <v>49445.577960000002</v>
      </c>
      <c r="W1926" s="2493">
        <v>49445.577960000002</v>
      </c>
      <c r="X1926" s="2493">
        <v>49445.577960000002</v>
      </c>
      <c r="Y1926" s="2493">
        <v>49445.577960000002</v>
      </c>
      <c r="Z1926" s="874">
        <f t="shared" ref="Z1926" si="2602">R1926/12*$C$3+(S1926-R1926)/11*7+(T1926-S1926)/10*6+(U1926-T1926)/9*5+(V1926-U1926)/8*4+(W1926-V1926)/7*3+(X1926-W1926)/6*2+(Y1926-X1926)/5*1</f>
        <v>32963.718639999999</v>
      </c>
      <c r="AA1926" s="2524">
        <f t="shared" ref="AA1926" si="2603">AG1926-AF1926-AC1926-AB1926</f>
        <v>32812.99775000001</v>
      </c>
      <c r="AB1926" s="2525"/>
      <c r="AC1926" s="2493"/>
      <c r="AD1926" s="2524">
        <f>AA1926-Z1926</f>
        <v>-150.72088999998959</v>
      </c>
      <c r="AE1926" s="2524"/>
      <c r="AF1926" s="2524">
        <v>-138.30073000000002</v>
      </c>
      <c r="AG1926" s="2493">
        <v>32674.697020000011</v>
      </c>
    </row>
    <row r="1927" spans="1:256" s="2022" customFormat="1" ht="15.75" thickBot="1" x14ac:dyDescent="0.3">
      <c r="A1927" s="214">
        <v>1</v>
      </c>
      <c r="B1927" s="214">
        <v>1</v>
      </c>
      <c r="C1927" s="2341" t="s">
        <v>277</v>
      </c>
      <c r="D1927" s="2342"/>
      <c r="E1927" s="2526"/>
      <c r="F1927" s="2527"/>
      <c r="G1927" s="2267"/>
      <c r="H1927" s="2346"/>
      <c r="I1927" s="2344"/>
      <c r="J1927" s="2345"/>
      <c r="K1927" s="2345"/>
      <c r="L1927" s="2346"/>
      <c r="M1927" s="2346"/>
      <c r="N1927" s="2346">
        <f>N1922+N1853</f>
        <v>29823</v>
      </c>
      <c r="O1927" s="2346"/>
      <c r="P1927" s="2346"/>
      <c r="Q1927" s="2346"/>
      <c r="R1927" s="2345">
        <f t="shared" ref="R1927:AG1927" si="2604">R1926+R1922+R1913+R1853</f>
        <v>510360.01762400003</v>
      </c>
      <c r="S1927" s="2345">
        <f t="shared" ref="S1927:T1927" si="2605">S1926+S1922+S1913+S1853</f>
        <v>510360.01762400003</v>
      </c>
      <c r="T1927" s="2345">
        <f t="shared" si="2605"/>
        <v>520709.19064400007</v>
      </c>
      <c r="U1927" s="2345">
        <f t="shared" ref="U1927:V1927" si="2606">U1926+U1922+U1913+U1853</f>
        <v>520709.19064400007</v>
      </c>
      <c r="V1927" s="2345">
        <f t="shared" si="2606"/>
        <v>520709.19064400007</v>
      </c>
      <c r="W1927" s="2345">
        <f t="shared" ref="W1927:X1927" si="2607">W1926+W1922+W1913+W1853</f>
        <v>520709.19064400007</v>
      </c>
      <c r="X1927" s="2345">
        <f t="shared" si="2607"/>
        <v>520709.19064400007</v>
      </c>
      <c r="Y1927" s="2345">
        <f t="shared" ref="Y1927" si="2608">Y1926+Y1922+Y1913+Y1853</f>
        <v>520709.19064400007</v>
      </c>
      <c r="Z1927" s="2528">
        <f t="shared" si="2604"/>
        <v>346449.51556133328</v>
      </c>
      <c r="AA1927" s="2345">
        <f t="shared" si="2604"/>
        <v>340208.40133999998</v>
      </c>
      <c r="AB1927" s="2348">
        <f t="shared" si="2604"/>
        <v>0</v>
      </c>
      <c r="AC1927" s="2345">
        <f t="shared" si="2604"/>
        <v>-2770.78728</v>
      </c>
      <c r="AD1927" s="2345">
        <f t="shared" si="2604"/>
        <v>-6241.1142213333242</v>
      </c>
      <c r="AE1927" s="2345">
        <f t="shared" si="2604"/>
        <v>-14.582609999999997</v>
      </c>
      <c r="AF1927" s="2345">
        <f t="shared" si="2604"/>
        <v>-3023.7338199999999</v>
      </c>
      <c r="AG1927" s="2345">
        <f t="shared" si="2604"/>
        <v>334413.88023999997</v>
      </c>
    </row>
    <row r="1928" spans="1:256" x14ac:dyDescent="0.25">
      <c r="A1928" s="214">
        <v>1</v>
      </c>
      <c r="B1928" s="214">
        <v>1</v>
      </c>
      <c r="C1928" s="2273" t="s">
        <v>175</v>
      </c>
      <c r="D1928" s="2273"/>
      <c r="E1928" s="2273"/>
      <c r="F1928" s="2360"/>
      <c r="G1928" s="2405"/>
      <c r="H1928" s="2405"/>
      <c r="I1928" s="2405"/>
      <c r="J1928" s="2529"/>
      <c r="K1928" s="2530"/>
      <c r="L1928" s="2405"/>
      <c r="M1928" s="2405"/>
      <c r="N1928" s="2405"/>
      <c r="O1928" s="2405"/>
      <c r="P1928" s="2405"/>
      <c r="Q1928" s="2405"/>
      <c r="R1928" s="2276">
        <f t="shared" ref="R1928:Z1928" si="2609">SUM(R1927,)</f>
        <v>510360.01762400003</v>
      </c>
      <c r="S1928" s="2276">
        <f t="shared" ref="S1928:T1928" si="2610">SUM(S1927,)</f>
        <v>510360.01762400003</v>
      </c>
      <c r="T1928" s="2276">
        <f t="shared" si="2610"/>
        <v>520709.19064400007</v>
      </c>
      <c r="U1928" s="2276">
        <f t="shared" ref="U1928:V1928" si="2611">SUM(U1927,)</f>
        <v>520709.19064400007</v>
      </c>
      <c r="V1928" s="2276">
        <f t="shared" si="2611"/>
        <v>520709.19064400007</v>
      </c>
      <c r="W1928" s="2276">
        <f t="shared" ref="W1928:X1928" si="2612">SUM(W1927,)</f>
        <v>520709.19064400007</v>
      </c>
      <c r="X1928" s="2276">
        <f t="shared" si="2612"/>
        <v>520709.19064400007</v>
      </c>
      <c r="Y1928" s="2276">
        <f t="shared" ref="Y1928" si="2613">SUM(Y1927,)</f>
        <v>520709.19064400007</v>
      </c>
      <c r="Z1928" s="2220">
        <f t="shared" si="2609"/>
        <v>346449.51556133328</v>
      </c>
      <c r="AA1928" s="2276">
        <f t="shared" ref="AA1928:AF1928" si="2614">SUM(AA1927,)</f>
        <v>340208.40133999998</v>
      </c>
      <c r="AB1928" s="1161">
        <f>SUM(AB1927,)</f>
        <v>0</v>
      </c>
      <c r="AC1928" s="2276">
        <f>SUM(AC1927,)</f>
        <v>-2770.78728</v>
      </c>
      <c r="AD1928" s="2276">
        <f t="shared" si="2614"/>
        <v>-6241.1142213333242</v>
      </c>
      <c r="AE1928" s="2276">
        <f t="shared" si="2614"/>
        <v>-14.582609999999997</v>
      </c>
      <c r="AF1928" s="2276">
        <f t="shared" si="2614"/>
        <v>-3023.7338199999999</v>
      </c>
      <c r="AG1928" s="2276">
        <f>SUM(AG1927,)</f>
        <v>334413.88023999997</v>
      </c>
    </row>
    <row r="1929" spans="1:256" ht="29.25" x14ac:dyDescent="0.25">
      <c r="A1929" s="214">
        <v>1</v>
      </c>
      <c r="B1929" s="214">
        <v>1</v>
      </c>
      <c r="C1929" s="175" t="s">
        <v>77</v>
      </c>
      <c r="D1929" s="175"/>
      <c r="E1929" s="175"/>
      <c r="F1929" s="1702">
        <f>SUM(F1853,)</f>
        <v>4184</v>
      </c>
      <c r="G1929" s="1879">
        <f>SUM(G1853,)</f>
        <v>2789.333333333333</v>
      </c>
      <c r="H1929" s="1879">
        <f>SUM(H1853,)</f>
        <v>2734</v>
      </c>
      <c r="I1929" s="1879">
        <f>H1929/G1929*100</f>
        <v>98.016252390057375</v>
      </c>
      <c r="J1929" s="1707">
        <f>L1929/F1929</f>
        <v>8.8628107074569797</v>
      </c>
      <c r="K1929" s="1707">
        <f>N1929/H1929</f>
        <v>9.0464520848573517</v>
      </c>
      <c r="L1929" s="1879">
        <f>SUM(L1853)</f>
        <v>37082</v>
      </c>
      <c r="M1929" s="1879">
        <f>SUM(M1853)</f>
        <v>24721.333333333336</v>
      </c>
      <c r="N1929" s="1879">
        <f>SUM(N1853)</f>
        <v>24733</v>
      </c>
      <c r="O1929" s="1704">
        <f>N1929/M1929*100</f>
        <v>100.04719270805242</v>
      </c>
      <c r="P1929" s="1879">
        <f>SUM(P1853)</f>
        <v>115</v>
      </c>
      <c r="Q1929" s="1704">
        <f>N1929/$C$3*12/P1929</f>
        <v>322.60434782608695</v>
      </c>
      <c r="R1929" s="2457">
        <f t="shared" ref="R1929:AG1929" si="2615">SUM(R1853,)</f>
        <v>148916.61249999999</v>
      </c>
      <c r="S1929" s="2457">
        <f t="shared" ref="S1929:T1929" si="2616">SUM(S1853,)</f>
        <v>148916.61249999999</v>
      </c>
      <c r="T1929" s="2457">
        <f t="shared" si="2616"/>
        <v>159935.21447000004</v>
      </c>
      <c r="U1929" s="2457">
        <f t="shared" ref="U1929:V1929" si="2617">SUM(U1853,)</f>
        <v>159935.21447000004</v>
      </c>
      <c r="V1929" s="2457">
        <f t="shared" si="2617"/>
        <v>159935.21447000004</v>
      </c>
      <c r="W1929" s="2457">
        <f t="shared" ref="W1929:X1929" si="2618">SUM(W1853,)</f>
        <v>159935.21447000004</v>
      </c>
      <c r="X1929" s="2457">
        <f t="shared" si="2618"/>
        <v>159935.21447000004</v>
      </c>
      <c r="Y1929" s="2457">
        <f t="shared" ref="Y1929" si="2619">SUM(Y1853,)</f>
        <v>159935.21447000004</v>
      </c>
      <c r="Z1929" s="2503">
        <f t="shared" si="2615"/>
        <v>105888.90284866668</v>
      </c>
      <c r="AA1929" s="2457">
        <f t="shared" si="2615"/>
        <v>105323.54599000003</v>
      </c>
      <c r="AB1929" s="928">
        <f t="shared" si="2615"/>
        <v>0</v>
      </c>
      <c r="AC1929" s="2457">
        <f t="shared" si="2615"/>
        <v>-2770.78728</v>
      </c>
      <c r="AD1929" s="2457">
        <f t="shared" si="2615"/>
        <v>-565.35685866665153</v>
      </c>
      <c r="AE1929" s="2457">
        <f t="shared" si="2615"/>
        <v>0</v>
      </c>
      <c r="AF1929" s="2457">
        <f t="shared" si="2615"/>
        <v>-2545.66039</v>
      </c>
      <c r="AG1929" s="2457">
        <f t="shared" si="2615"/>
        <v>100007.09832000002</v>
      </c>
    </row>
    <row r="1930" spans="1:256" s="851" customFormat="1" x14ac:dyDescent="0.25">
      <c r="A1930" s="214">
        <v>1</v>
      </c>
      <c r="B1930" s="214">
        <v>1</v>
      </c>
      <c r="C1930" s="291" t="s">
        <v>195</v>
      </c>
      <c r="D1930" s="291"/>
      <c r="E1930" s="173"/>
      <c r="F1930" s="1712"/>
      <c r="G1930" s="745"/>
      <c r="H1930" s="745"/>
      <c r="I1930" s="745"/>
      <c r="J1930" s="2283"/>
      <c r="K1930" s="2283"/>
      <c r="L1930" s="2284"/>
      <c r="M1930" s="2284"/>
      <c r="N1930" s="2284"/>
      <c r="O1930" s="2284"/>
      <c r="P1930" s="2284"/>
      <c r="Q1930" s="2284"/>
      <c r="R1930" s="2503"/>
      <c r="S1930" s="2503"/>
      <c r="T1930" s="2503"/>
      <c r="U1930" s="2503"/>
      <c r="V1930" s="2503"/>
      <c r="W1930" s="2503"/>
      <c r="X1930" s="2503"/>
      <c r="Y1930" s="2503"/>
      <c r="Z1930" s="2503"/>
      <c r="AA1930" s="2503"/>
      <c r="AB1930" s="2504"/>
      <c r="AC1930" s="2503"/>
      <c r="AD1930" s="2503"/>
      <c r="AE1930" s="2505"/>
      <c r="AF1930" s="2505"/>
      <c r="AG1930" s="2503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  <c r="IP1930" s="151"/>
      <c r="IQ1930" s="151"/>
      <c r="IR1930" s="151"/>
      <c r="IS1930" s="151"/>
      <c r="IT1930" s="151"/>
      <c r="IU1930" s="151"/>
      <c r="IV1930" s="151"/>
    </row>
    <row r="1931" spans="1:256" s="851" customFormat="1" x14ac:dyDescent="0.25">
      <c r="A1931" s="214">
        <v>1</v>
      </c>
      <c r="B1931" s="214">
        <v>1</v>
      </c>
      <c r="C1931" s="172" t="s">
        <v>324</v>
      </c>
      <c r="D1931" s="172"/>
      <c r="E1931" s="173"/>
      <c r="F1931" s="1712"/>
      <c r="G1931" s="745"/>
      <c r="H1931" s="745"/>
      <c r="I1931" s="1879"/>
      <c r="J1931" s="2283"/>
      <c r="K1931" s="2283"/>
      <c r="L1931" s="2284"/>
      <c r="M1931" s="2284"/>
      <c r="N1931" s="2284"/>
      <c r="O1931" s="2284"/>
      <c r="P1931" s="2284"/>
      <c r="Q1931" s="2284"/>
      <c r="R1931" s="2503">
        <f t="shared" ref="R1931:AG1931" si="2620">R1855</f>
        <v>170717.19656000001</v>
      </c>
      <c r="S1931" s="2503">
        <f t="shared" ref="S1931:T1931" si="2621">S1855</f>
        <v>170717.19656000001</v>
      </c>
      <c r="T1931" s="2503">
        <f t="shared" si="2621"/>
        <v>170077.77374</v>
      </c>
      <c r="U1931" s="2503">
        <f t="shared" ref="U1931:V1931" si="2622">U1855</f>
        <v>170077.77374</v>
      </c>
      <c r="V1931" s="2503">
        <f t="shared" si="2622"/>
        <v>170077.77374</v>
      </c>
      <c r="W1931" s="2503">
        <f t="shared" ref="W1931:X1931" si="2623">W1855</f>
        <v>170077.77374</v>
      </c>
      <c r="X1931" s="2503">
        <f t="shared" si="2623"/>
        <v>170077.77374</v>
      </c>
      <c r="Y1931" s="2503">
        <f t="shared" ref="Y1931" si="2624">Y1855</f>
        <v>170077.77374</v>
      </c>
      <c r="Z1931" s="2503">
        <f t="shared" si="2620"/>
        <v>113427.81068133333</v>
      </c>
      <c r="AA1931" s="2503">
        <f t="shared" si="2620"/>
        <v>107460.95916999999</v>
      </c>
      <c r="AB1931" s="2504">
        <f t="shared" si="2620"/>
        <v>0</v>
      </c>
      <c r="AC1931" s="2503">
        <f t="shared" si="2620"/>
        <v>0</v>
      </c>
      <c r="AD1931" s="2503">
        <f t="shared" si="2620"/>
        <v>-5966.8515113333415</v>
      </c>
      <c r="AE1931" s="2505">
        <f t="shared" si="2620"/>
        <v>0</v>
      </c>
      <c r="AF1931" s="2505">
        <f t="shared" si="2620"/>
        <v>-18.925519999999999</v>
      </c>
      <c r="AG1931" s="2503">
        <f t="shared" si="2620"/>
        <v>107442.03364999998</v>
      </c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  <c r="IP1931" s="151"/>
      <c r="IQ1931" s="151"/>
      <c r="IR1931" s="151"/>
      <c r="IS1931" s="151"/>
      <c r="IT1931" s="151"/>
      <c r="IU1931" s="151"/>
      <c r="IV1931" s="151"/>
    </row>
    <row r="1932" spans="1:256" s="851" customFormat="1" x14ac:dyDescent="0.25">
      <c r="A1932" s="214"/>
      <c r="B1932" s="214">
        <v>1</v>
      </c>
      <c r="C1932" s="172" t="s">
        <v>288</v>
      </c>
      <c r="D1932" s="172"/>
      <c r="E1932" s="173"/>
      <c r="F1932" s="1712"/>
      <c r="G1932" s="745"/>
      <c r="H1932" s="745"/>
      <c r="I1932" s="1879"/>
      <c r="J1932" s="2283"/>
      <c r="K1932" s="2283"/>
      <c r="L1932" s="2284"/>
      <c r="M1932" s="2284"/>
      <c r="N1932" s="2284"/>
      <c r="O1932" s="2284"/>
      <c r="P1932" s="2284"/>
      <c r="Q1932" s="2284"/>
      <c r="R1932" s="2503">
        <f t="shared" ref="R1932:AG1932" si="2625">R1856</f>
        <v>7709.9783040000002</v>
      </c>
      <c r="S1932" s="2503">
        <f t="shared" ref="S1932:T1932" si="2626">S1856</f>
        <v>7709.9783040000002</v>
      </c>
      <c r="T1932" s="2503">
        <f t="shared" si="2626"/>
        <v>7709.9783040000002</v>
      </c>
      <c r="U1932" s="2503">
        <f t="shared" ref="U1932:V1932" si="2627">U1856</f>
        <v>7709.9783040000002</v>
      </c>
      <c r="V1932" s="2503">
        <f t="shared" si="2627"/>
        <v>7709.9783040000002</v>
      </c>
      <c r="W1932" s="2503">
        <f t="shared" ref="W1932:X1932" si="2628">W1856</f>
        <v>7709.9783040000002</v>
      </c>
      <c r="X1932" s="2503">
        <f t="shared" si="2628"/>
        <v>7709.9783040000002</v>
      </c>
      <c r="Y1932" s="2503">
        <f t="shared" ref="Y1932" si="2629">Y1856</f>
        <v>7709.9783040000002</v>
      </c>
      <c r="Z1932" s="2503">
        <f t="shared" si="2625"/>
        <v>5139.9855360000001</v>
      </c>
      <c r="AA1932" s="2503">
        <f t="shared" si="2625"/>
        <v>5139.9855199999993</v>
      </c>
      <c r="AB1932" s="2504">
        <f t="shared" si="2625"/>
        <v>0</v>
      </c>
      <c r="AC1932" s="2503">
        <f t="shared" si="2625"/>
        <v>0</v>
      </c>
      <c r="AD1932" s="2503">
        <f t="shared" si="2625"/>
        <v>-1.6000000869098585E-5</v>
      </c>
      <c r="AE1932" s="2505">
        <f t="shared" si="2625"/>
        <v>0</v>
      </c>
      <c r="AF1932" s="2505">
        <f t="shared" si="2625"/>
        <v>0</v>
      </c>
      <c r="AG1932" s="2503">
        <f t="shared" si="2625"/>
        <v>5139.9855199999993</v>
      </c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  <c r="IP1932" s="151"/>
      <c r="IQ1932" s="151"/>
      <c r="IR1932" s="151"/>
      <c r="IS1932" s="151"/>
      <c r="IT1932" s="151"/>
      <c r="IU1932" s="151"/>
      <c r="IV1932" s="151"/>
    </row>
    <row r="1933" spans="1:256" s="851" customFormat="1" ht="29.25" x14ac:dyDescent="0.25">
      <c r="A1933" s="214">
        <v>1</v>
      </c>
      <c r="B1933" s="214">
        <v>1</v>
      </c>
      <c r="C1933" s="288" t="s">
        <v>270</v>
      </c>
      <c r="D1933" s="173"/>
      <c r="E1933" s="173"/>
      <c r="F1933" s="1712">
        <f t="shared" ref="F1933:I1938" si="2630">F1857</f>
        <v>22599</v>
      </c>
      <c r="G1933" s="745">
        <f t="shared" si="2630"/>
        <v>15066</v>
      </c>
      <c r="H1933" s="745">
        <f t="shared" si="2630"/>
        <v>13656</v>
      </c>
      <c r="I1933" s="1879">
        <f t="shared" si="2630"/>
        <v>90.641178813221828</v>
      </c>
      <c r="J1933" s="2283"/>
      <c r="K1933" s="2283"/>
      <c r="L1933" s="2284"/>
      <c r="M1933" s="2284"/>
      <c r="N1933" s="2284"/>
      <c r="O1933" s="2284"/>
      <c r="P1933" s="2284"/>
      <c r="Q1933" s="2284"/>
      <c r="R1933" s="2503">
        <f t="shared" ref="R1933:AG1933" si="2631">R1857</f>
        <v>0</v>
      </c>
      <c r="S1933" s="2503">
        <f t="shared" ref="S1933:T1933" si="2632">S1857</f>
        <v>0</v>
      </c>
      <c r="T1933" s="2503">
        <f t="shared" si="2632"/>
        <v>0</v>
      </c>
      <c r="U1933" s="2503">
        <f t="shared" ref="U1933:V1933" si="2633">U1857</f>
        <v>0</v>
      </c>
      <c r="V1933" s="2503">
        <f t="shared" si="2633"/>
        <v>0</v>
      </c>
      <c r="W1933" s="2503">
        <f t="shared" ref="W1933:X1933" si="2634">W1857</f>
        <v>0</v>
      </c>
      <c r="X1933" s="2503">
        <f t="shared" si="2634"/>
        <v>0</v>
      </c>
      <c r="Y1933" s="2503">
        <f t="shared" ref="Y1933" si="2635">Y1857</f>
        <v>0</v>
      </c>
      <c r="Z1933" s="2503">
        <f t="shared" si="2631"/>
        <v>0</v>
      </c>
      <c r="AA1933" s="2503">
        <f t="shared" si="2631"/>
        <v>0</v>
      </c>
      <c r="AB1933" s="2504">
        <f t="shared" si="2631"/>
        <v>0</v>
      </c>
      <c r="AC1933" s="2503">
        <f t="shared" si="2631"/>
        <v>0</v>
      </c>
      <c r="AD1933" s="2503">
        <f t="shared" si="2631"/>
        <v>0</v>
      </c>
      <c r="AE1933" s="2505">
        <f t="shared" si="2631"/>
        <v>0</v>
      </c>
      <c r="AF1933" s="2505">
        <f t="shared" si="2631"/>
        <v>0</v>
      </c>
      <c r="AG1933" s="2503">
        <f t="shared" si="2631"/>
        <v>0</v>
      </c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</row>
    <row r="1934" spans="1:256" s="851" customFormat="1" ht="30" x14ac:dyDescent="0.25">
      <c r="A1934" s="214"/>
      <c r="B1934" s="214">
        <v>1</v>
      </c>
      <c r="C1934" s="553" t="s">
        <v>193</v>
      </c>
      <c r="D1934" s="173"/>
      <c r="E1934" s="173"/>
      <c r="F1934" s="1712">
        <f t="shared" si="2630"/>
        <v>0</v>
      </c>
      <c r="G1934" s="1712">
        <f t="shared" si="2630"/>
        <v>0</v>
      </c>
      <c r="H1934" s="1712">
        <f t="shared" si="2630"/>
        <v>0</v>
      </c>
      <c r="I1934" s="1879">
        <f t="shared" si="2630"/>
        <v>0</v>
      </c>
      <c r="J1934" s="2283"/>
      <c r="K1934" s="2283"/>
      <c r="L1934" s="2284"/>
      <c r="M1934" s="2284"/>
      <c r="N1934" s="2284"/>
      <c r="O1934" s="2284"/>
      <c r="P1934" s="2284"/>
      <c r="Q1934" s="2284"/>
      <c r="R1934" s="2503">
        <f t="shared" ref="R1934:AG1934" si="2636">R1858</f>
        <v>0</v>
      </c>
      <c r="S1934" s="2503">
        <f t="shared" ref="S1934:T1934" si="2637">S1858</f>
        <v>0</v>
      </c>
      <c r="T1934" s="2503">
        <f t="shared" si="2637"/>
        <v>0</v>
      </c>
      <c r="U1934" s="2503">
        <f t="shared" ref="U1934:V1934" si="2638">U1858</f>
        <v>0</v>
      </c>
      <c r="V1934" s="2503">
        <f t="shared" si="2638"/>
        <v>0</v>
      </c>
      <c r="W1934" s="2503">
        <f t="shared" ref="W1934:X1934" si="2639">W1858</f>
        <v>0</v>
      </c>
      <c r="X1934" s="2503">
        <f t="shared" si="2639"/>
        <v>0</v>
      </c>
      <c r="Y1934" s="2503">
        <f t="shared" ref="Y1934" si="2640">Y1858</f>
        <v>0</v>
      </c>
      <c r="Z1934" s="2503">
        <f t="shared" si="2636"/>
        <v>0</v>
      </c>
      <c r="AA1934" s="2503">
        <f t="shared" si="2636"/>
        <v>0</v>
      </c>
      <c r="AB1934" s="2504">
        <f t="shared" si="2636"/>
        <v>0</v>
      </c>
      <c r="AC1934" s="2503">
        <f t="shared" si="2636"/>
        <v>0</v>
      </c>
      <c r="AD1934" s="2503">
        <f t="shared" si="2636"/>
        <v>0</v>
      </c>
      <c r="AE1934" s="2505">
        <f t="shared" si="2636"/>
        <v>0</v>
      </c>
      <c r="AF1934" s="2505">
        <f t="shared" si="2636"/>
        <v>0</v>
      </c>
      <c r="AG1934" s="2503">
        <f t="shared" si="2636"/>
        <v>0</v>
      </c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</row>
    <row r="1935" spans="1:256" s="851" customFormat="1" ht="30" x14ac:dyDescent="0.25">
      <c r="A1935" s="214">
        <v>1</v>
      </c>
      <c r="B1935" s="214">
        <v>1</v>
      </c>
      <c r="C1935" s="553" t="s">
        <v>453</v>
      </c>
      <c r="D1935" s="173"/>
      <c r="E1935" s="173"/>
      <c r="F1935" s="1712">
        <f t="shared" si="2630"/>
        <v>7165</v>
      </c>
      <c r="G1935" s="745">
        <f t="shared" si="2630"/>
        <v>4776.666666666667</v>
      </c>
      <c r="H1935" s="745">
        <f t="shared" si="2630"/>
        <v>5093</v>
      </c>
      <c r="I1935" s="1879">
        <f t="shared" si="2630"/>
        <v>106.62247034193999</v>
      </c>
      <c r="J1935" s="2283"/>
      <c r="K1935" s="2283"/>
      <c r="L1935" s="2284"/>
      <c r="M1935" s="2284"/>
      <c r="N1935" s="2284"/>
      <c r="O1935" s="2284"/>
      <c r="P1935" s="2284"/>
      <c r="Q1935" s="2284"/>
      <c r="R1935" s="2503">
        <f t="shared" ref="R1935:AG1935" si="2641">R1859</f>
        <v>0</v>
      </c>
      <c r="S1935" s="2503">
        <f t="shared" ref="S1935:T1935" si="2642">S1859</f>
        <v>0</v>
      </c>
      <c r="T1935" s="2503">
        <f t="shared" si="2642"/>
        <v>0</v>
      </c>
      <c r="U1935" s="2503">
        <f t="shared" ref="U1935:V1935" si="2643">U1859</f>
        <v>0</v>
      </c>
      <c r="V1935" s="2503">
        <f t="shared" si="2643"/>
        <v>0</v>
      </c>
      <c r="W1935" s="2503">
        <f t="shared" ref="W1935:X1935" si="2644">W1859</f>
        <v>0</v>
      </c>
      <c r="X1935" s="2503">
        <f t="shared" si="2644"/>
        <v>0</v>
      </c>
      <c r="Y1935" s="2503">
        <f t="shared" ref="Y1935" si="2645">Y1859</f>
        <v>0</v>
      </c>
      <c r="Z1935" s="2503">
        <f t="shared" si="2641"/>
        <v>0</v>
      </c>
      <c r="AA1935" s="2503">
        <f t="shared" si="2641"/>
        <v>0</v>
      </c>
      <c r="AB1935" s="2504">
        <f t="shared" si="2641"/>
        <v>0</v>
      </c>
      <c r="AC1935" s="2503">
        <f t="shared" si="2641"/>
        <v>0</v>
      </c>
      <c r="AD1935" s="2503">
        <f t="shared" si="2641"/>
        <v>0</v>
      </c>
      <c r="AE1935" s="2505">
        <f t="shared" si="2641"/>
        <v>0</v>
      </c>
      <c r="AF1935" s="2505">
        <f t="shared" si="2641"/>
        <v>0</v>
      </c>
      <c r="AG1935" s="2503">
        <f t="shared" si="2641"/>
        <v>0</v>
      </c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</row>
    <row r="1936" spans="1:256" s="851" customFormat="1" ht="75" x14ac:dyDescent="0.25">
      <c r="A1936" s="214"/>
      <c r="B1936" s="214">
        <v>1</v>
      </c>
      <c r="C1936" s="291" t="s">
        <v>454</v>
      </c>
      <c r="D1936" s="173"/>
      <c r="E1936" s="173"/>
      <c r="F1936" s="1712">
        <f t="shared" si="2630"/>
        <v>3324</v>
      </c>
      <c r="G1936" s="745">
        <f t="shared" si="2630"/>
        <v>2216</v>
      </c>
      <c r="H1936" s="745">
        <f t="shared" si="2630"/>
        <v>3631</v>
      </c>
      <c r="I1936" s="1879">
        <f t="shared" si="2630"/>
        <v>163.85379061371842</v>
      </c>
      <c r="J1936" s="2283"/>
      <c r="K1936" s="2283"/>
      <c r="L1936" s="2284"/>
      <c r="M1936" s="2284"/>
      <c r="N1936" s="2284"/>
      <c r="O1936" s="2284"/>
      <c r="P1936" s="2284"/>
      <c r="Q1936" s="2284"/>
      <c r="R1936" s="2503">
        <f t="shared" ref="R1936:AG1936" si="2646">R1860</f>
        <v>0</v>
      </c>
      <c r="S1936" s="2503">
        <f t="shared" ref="S1936:T1936" si="2647">S1860</f>
        <v>0</v>
      </c>
      <c r="T1936" s="2503">
        <f t="shared" si="2647"/>
        <v>0</v>
      </c>
      <c r="U1936" s="2503">
        <f t="shared" ref="U1936:V1936" si="2648">U1860</f>
        <v>0</v>
      </c>
      <c r="V1936" s="2503">
        <f t="shared" si="2648"/>
        <v>0</v>
      </c>
      <c r="W1936" s="2503">
        <f t="shared" ref="W1936:X1936" si="2649">W1860</f>
        <v>0</v>
      </c>
      <c r="X1936" s="2503">
        <f t="shared" si="2649"/>
        <v>0</v>
      </c>
      <c r="Y1936" s="2503">
        <f t="shared" ref="Y1936" si="2650">Y1860</f>
        <v>0</v>
      </c>
      <c r="Z1936" s="2503">
        <f t="shared" si="2646"/>
        <v>0</v>
      </c>
      <c r="AA1936" s="2503">
        <f t="shared" si="2646"/>
        <v>0</v>
      </c>
      <c r="AB1936" s="2504">
        <f t="shared" si="2646"/>
        <v>0</v>
      </c>
      <c r="AC1936" s="2503">
        <f t="shared" si="2646"/>
        <v>0</v>
      </c>
      <c r="AD1936" s="2503">
        <f t="shared" si="2646"/>
        <v>0</v>
      </c>
      <c r="AE1936" s="2505">
        <f t="shared" si="2646"/>
        <v>0</v>
      </c>
      <c r="AF1936" s="2505">
        <f t="shared" si="2646"/>
        <v>0</v>
      </c>
      <c r="AG1936" s="2503">
        <f t="shared" si="2646"/>
        <v>0</v>
      </c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</row>
    <row r="1937" spans="1:256" s="851" customFormat="1" ht="45" x14ac:dyDescent="0.25">
      <c r="A1937" s="214"/>
      <c r="B1937" s="214">
        <v>1</v>
      </c>
      <c r="C1937" s="173" t="s">
        <v>455</v>
      </c>
      <c r="D1937" s="173"/>
      <c r="E1937" s="173"/>
      <c r="F1937" s="1712">
        <f t="shared" si="2630"/>
        <v>9200</v>
      </c>
      <c r="G1937" s="745">
        <f t="shared" si="2630"/>
        <v>6133.333333333333</v>
      </c>
      <c r="H1937" s="745">
        <f t="shared" si="2630"/>
        <v>4892</v>
      </c>
      <c r="I1937" s="1879">
        <f t="shared" si="2630"/>
        <v>79.760869565217391</v>
      </c>
      <c r="J1937" s="2283"/>
      <c r="K1937" s="2283"/>
      <c r="L1937" s="2284"/>
      <c r="M1937" s="2284"/>
      <c r="N1937" s="2284"/>
      <c r="O1937" s="2284"/>
      <c r="P1937" s="2284"/>
      <c r="Q1937" s="2284"/>
      <c r="R1937" s="2503">
        <f t="shared" ref="R1937:AG1937" si="2651">R1861</f>
        <v>0</v>
      </c>
      <c r="S1937" s="2503">
        <f t="shared" ref="S1937:T1937" si="2652">S1861</f>
        <v>0</v>
      </c>
      <c r="T1937" s="2503">
        <f t="shared" si="2652"/>
        <v>0</v>
      </c>
      <c r="U1937" s="2503">
        <f t="shared" ref="U1937:V1937" si="2653">U1861</f>
        <v>0</v>
      </c>
      <c r="V1937" s="2503">
        <f t="shared" si="2653"/>
        <v>0</v>
      </c>
      <c r="W1937" s="2503">
        <f t="shared" ref="W1937:X1937" si="2654">W1861</f>
        <v>0</v>
      </c>
      <c r="X1937" s="2503">
        <f t="shared" si="2654"/>
        <v>0</v>
      </c>
      <c r="Y1937" s="2503">
        <f t="shared" ref="Y1937" si="2655">Y1861</f>
        <v>0</v>
      </c>
      <c r="Z1937" s="2503">
        <f t="shared" si="2651"/>
        <v>0</v>
      </c>
      <c r="AA1937" s="2503">
        <f t="shared" si="2651"/>
        <v>0</v>
      </c>
      <c r="AB1937" s="2504">
        <f t="shared" si="2651"/>
        <v>0</v>
      </c>
      <c r="AC1937" s="2503">
        <f t="shared" si="2651"/>
        <v>0</v>
      </c>
      <c r="AD1937" s="2503">
        <f t="shared" si="2651"/>
        <v>0</v>
      </c>
      <c r="AE1937" s="2505">
        <f t="shared" si="2651"/>
        <v>0</v>
      </c>
      <c r="AF1937" s="2505">
        <f t="shared" si="2651"/>
        <v>0</v>
      </c>
      <c r="AG1937" s="2503">
        <f t="shared" si="2651"/>
        <v>0</v>
      </c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</row>
    <row r="1938" spans="1:256" s="851" customFormat="1" ht="105" x14ac:dyDescent="0.25">
      <c r="A1938" s="214"/>
      <c r="B1938" s="214">
        <v>1</v>
      </c>
      <c r="C1938" s="173" t="s">
        <v>456</v>
      </c>
      <c r="D1938" s="173"/>
      <c r="E1938" s="173"/>
      <c r="F1938" s="1712">
        <f t="shared" si="2630"/>
        <v>2830</v>
      </c>
      <c r="G1938" s="745">
        <f t="shared" si="2630"/>
        <v>1886.6666666666667</v>
      </c>
      <c r="H1938" s="745">
        <f t="shared" si="2630"/>
        <v>0</v>
      </c>
      <c r="I1938" s="1879">
        <f t="shared" si="2630"/>
        <v>0</v>
      </c>
      <c r="J1938" s="2283"/>
      <c r="K1938" s="2283"/>
      <c r="L1938" s="2284"/>
      <c r="M1938" s="2284"/>
      <c r="N1938" s="2284"/>
      <c r="O1938" s="2284"/>
      <c r="P1938" s="2284"/>
      <c r="Q1938" s="2284"/>
      <c r="R1938" s="2503">
        <f t="shared" ref="R1938:AG1938" si="2656">R1862</f>
        <v>0</v>
      </c>
      <c r="S1938" s="2503">
        <f t="shared" ref="S1938:T1938" si="2657">S1862</f>
        <v>0</v>
      </c>
      <c r="T1938" s="2503">
        <f t="shared" si="2657"/>
        <v>0</v>
      </c>
      <c r="U1938" s="2503">
        <f t="shared" ref="U1938:V1938" si="2658">U1862</f>
        <v>0</v>
      </c>
      <c r="V1938" s="2503">
        <f t="shared" si="2658"/>
        <v>0</v>
      </c>
      <c r="W1938" s="2503">
        <f t="shared" ref="W1938:X1938" si="2659">W1862</f>
        <v>0</v>
      </c>
      <c r="X1938" s="2503">
        <f t="shared" si="2659"/>
        <v>0</v>
      </c>
      <c r="Y1938" s="2503">
        <f t="shared" ref="Y1938" si="2660">Y1862</f>
        <v>0</v>
      </c>
      <c r="Z1938" s="2503">
        <f t="shared" si="2656"/>
        <v>0</v>
      </c>
      <c r="AA1938" s="2503">
        <f t="shared" si="2656"/>
        <v>0</v>
      </c>
      <c r="AB1938" s="2504">
        <f t="shared" si="2656"/>
        <v>0</v>
      </c>
      <c r="AC1938" s="2503">
        <f t="shared" si="2656"/>
        <v>0</v>
      </c>
      <c r="AD1938" s="2503">
        <f t="shared" si="2656"/>
        <v>0</v>
      </c>
      <c r="AE1938" s="2505">
        <f t="shared" si="2656"/>
        <v>0</v>
      </c>
      <c r="AF1938" s="2505">
        <f t="shared" si="2656"/>
        <v>0</v>
      </c>
      <c r="AG1938" s="2503">
        <f t="shared" si="2656"/>
        <v>0</v>
      </c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  <c r="IP1938" s="151"/>
      <c r="IQ1938" s="151"/>
      <c r="IR1938" s="151"/>
      <c r="IS1938" s="151"/>
      <c r="IT1938" s="151"/>
      <c r="IU1938" s="151"/>
      <c r="IV1938" s="151"/>
    </row>
    <row r="1939" spans="1:256" s="851" customFormat="1" ht="45" x14ac:dyDescent="0.25">
      <c r="A1939" s="214"/>
      <c r="B1939" s="214">
        <v>1</v>
      </c>
      <c r="C1939" s="173" t="s">
        <v>619</v>
      </c>
      <c r="D1939" s="173"/>
      <c r="E1939" s="173"/>
      <c r="F1939" s="1712">
        <f t="shared" ref="F1939:I1939" si="2661">F1863</f>
        <v>16</v>
      </c>
      <c r="G1939" s="745">
        <f t="shared" si="2661"/>
        <v>10.666666666666666</v>
      </c>
      <c r="H1939" s="745">
        <f t="shared" si="2661"/>
        <v>8</v>
      </c>
      <c r="I1939" s="1879">
        <f t="shared" si="2661"/>
        <v>75</v>
      </c>
      <c r="J1939" s="2283"/>
      <c r="K1939" s="2283"/>
      <c r="L1939" s="2284"/>
      <c r="M1939" s="2284"/>
      <c r="N1939" s="2284"/>
      <c r="O1939" s="2284"/>
      <c r="P1939" s="2284"/>
      <c r="Q1939" s="2284"/>
      <c r="R1939" s="2503"/>
      <c r="S1939" s="2503"/>
      <c r="T1939" s="2503"/>
      <c r="U1939" s="2503"/>
      <c r="V1939" s="2503"/>
      <c r="W1939" s="2503"/>
      <c r="X1939" s="2503"/>
      <c r="Y1939" s="2503"/>
      <c r="Z1939" s="2503"/>
      <c r="AA1939" s="2503"/>
      <c r="AB1939" s="2504"/>
      <c r="AC1939" s="2503"/>
      <c r="AD1939" s="2503"/>
      <c r="AE1939" s="2505"/>
      <c r="AF1939" s="2505"/>
      <c r="AG1939" s="2503"/>
      <c r="AH1939" s="151"/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  <c r="BI1939" s="151"/>
      <c r="BJ1939" s="151"/>
      <c r="BK1939" s="151"/>
      <c r="BL1939" s="151"/>
      <c r="BM1939" s="151"/>
      <c r="BN1939" s="151"/>
      <c r="BO1939" s="151"/>
      <c r="BP1939" s="151"/>
      <c r="BQ1939" s="151"/>
      <c r="BR1939" s="151"/>
      <c r="BS1939" s="151"/>
      <c r="BT1939" s="151"/>
      <c r="BU1939" s="151"/>
      <c r="BV1939" s="151"/>
      <c r="BW1939" s="151"/>
      <c r="BX1939" s="151"/>
      <c r="BY1939" s="151"/>
      <c r="BZ1939" s="151"/>
      <c r="CA1939" s="151"/>
      <c r="CB1939" s="151"/>
      <c r="CC1939" s="151"/>
      <c r="CD1939" s="151"/>
      <c r="CE1939" s="151"/>
      <c r="CF1939" s="151"/>
      <c r="CG1939" s="151"/>
      <c r="CH1939" s="151"/>
      <c r="CI1939" s="151"/>
      <c r="CJ1939" s="151"/>
      <c r="CK1939" s="151"/>
      <c r="CL1939" s="151"/>
      <c r="CM1939" s="151"/>
      <c r="CN1939" s="151"/>
      <c r="CO1939" s="151"/>
      <c r="CP1939" s="151"/>
      <c r="CQ1939" s="151"/>
      <c r="CR1939" s="151"/>
      <c r="CS1939" s="151"/>
      <c r="CT1939" s="151"/>
      <c r="CU1939" s="151"/>
      <c r="CV1939" s="151"/>
      <c r="CW1939" s="151"/>
      <c r="CX1939" s="151"/>
      <c r="CY1939" s="151"/>
      <c r="CZ1939" s="151"/>
      <c r="DA1939" s="151"/>
      <c r="DB1939" s="151"/>
      <c r="DC1939" s="151"/>
      <c r="DD1939" s="151"/>
      <c r="DE1939" s="151"/>
      <c r="DF1939" s="151"/>
      <c r="DG1939" s="151"/>
      <c r="DH1939" s="151"/>
      <c r="DI1939" s="151"/>
      <c r="DJ1939" s="151"/>
      <c r="DK1939" s="151"/>
      <c r="DL1939" s="151"/>
      <c r="DM1939" s="151"/>
      <c r="DN1939" s="151"/>
      <c r="DO1939" s="151"/>
      <c r="DP1939" s="151"/>
      <c r="DQ1939" s="151"/>
      <c r="DR1939" s="151"/>
      <c r="DS1939" s="151"/>
      <c r="DT1939" s="151"/>
      <c r="DU1939" s="151"/>
      <c r="DV1939" s="151"/>
      <c r="DW1939" s="151"/>
      <c r="DX1939" s="151"/>
      <c r="DY1939" s="151"/>
      <c r="DZ1939" s="151"/>
      <c r="EA1939" s="151"/>
      <c r="EB1939" s="151"/>
      <c r="EC1939" s="151"/>
      <c r="ED1939" s="151"/>
      <c r="EE1939" s="151"/>
      <c r="EF1939" s="151"/>
      <c r="EG1939" s="151"/>
      <c r="EH1939" s="151"/>
      <c r="EI1939" s="151"/>
      <c r="EJ1939" s="151"/>
      <c r="EK1939" s="151"/>
      <c r="EL1939" s="151"/>
      <c r="EM1939" s="151"/>
      <c r="EN1939" s="151"/>
      <c r="EO1939" s="151"/>
      <c r="EP1939" s="151"/>
      <c r="EQ1939" s="151"/>
      <c r="ER1939" s="151"/>
      <c r="ES1939" s="151"/>
      <c r="ET1939" s="151"/>
      <c r="EU1939" s="151"/>
      <c r="EV1939" s="151"/>
      <c r="EW1939" s="151"/>
      <c r="EX1939" s="151"/>
      <c r="EY1939" s="151"/>
      <c r="EZ1939" s="151"/>
      <c r="FA1939" s="151"/>
      <c r="FB1939" s="151"/>
      <c r="FC1939" s="151"/>
      <c r="FD1939" s="151"/>
      <c r="FE1939" s="151"/>
      <c r="FF1939" s="151"/>
      <c r="FG1939" s="151"/>
      <c r="FH1939" s="151"/>
      <c r="FI1939" s="151"/>
      <c r="FJ1939" s="151"/>
      <c r="FK1939" s="151"/>
      <c r="FL1939" s="151"/>
      <c r="FM1939" s="151"/>
      <c r="FN1939" s="151"/>
      <c r="FO1939" s="151"/>
      <c r="FP1939" s="151"/>
      <c r="FQ1939" s="151"/>
      <c r="FR1939" s="151"/>
      <c r="FS1939" s="151"/>
      <c r="FT1939" s="151"/>
      <c r="FU1939" s="151"/>
      <c r="FV1939" s="151"/>
      <c r="FW1939" s="151"/>
      <c r="FX1939" s="151"/>
      <c r="FY1939" s="151"/>
      <c r="FZ1939" s="151"/>
      <c r="GA1939" s="151"/>
      <c r="GB1939" s="151"/>
      <c r="GC1939" s="151"/>
      <c r="GD1939" s="151"/>
      <c r="GE1939" s="151"/>
      <c r="GF1939" s="151"/>
      <c r="GG1939" s="151"/>
      <c r="GH1939" s="151"/>
      <c r="GI1939" s="151"/>
      <c r="GJ1939" s="151"/>
      <c r="GK1939" s="151"/>
      <c r="GL1939" s="151"/>
      <c r="GM1939" s="151"/>
      <c r="GN1939" s="151"/>
      <c r="GO1939" s="151"/>
      <c r="GP1939" s="151"/>
      <c r="GQ1939" s="151"/>
      <c r="GR1939" s="151"/>
      <c r="GS1939" s="151"/>
      <c r="GT1939" s="151"/>
      <c r="GU1939" s="151"/>
      <c r="GV1939" s="151"/>
      <c r="GW1939" s="151"/>
      <c r="GX1939" s="151"/>
      <c r="GY1939" s="151"/>
      <c r="GZ1939" s="151"/>
      <c r="HA1939" s="151"/>
      <c r="HB1939" s="151"/>
      <c r="HC1939" s="151"/>
      <c r="HD1939" s="151"/>
      <c r="HE1939" s="151"/>
      <c r="HF1939" s="151"/>
      <c r="HG1939" s="151"/>
      <c r="HH1939" s="151"/>
      <c r="HI1939" s="151"/>
      <c r="HJ1939" s="151"/>
      <c r="HK1939" s="151"/>
      <c r="HL1939" s="151"/>
      <c r="HM1939" s="151"/>
      <c r="HN1939" s="151"/>
      <c r="HO1939" s="151"/>
      <c r="HP1939" s="151"/>
      <c r="HQ1939" s="151"/>
      <c r="HR1939" s="151"/>
      <c r="HS1939" s="151"/>
      <c r="HT1939" s="151"/>
      <c r="HU1939" s="151"/>
      <c r="HV1939" s="151"/>
      <c r="HW1939" s="151"/>
      <c r="HX1939" s="151"/>
      <c r="HY1939" s="151"/>
      <c r="HZ1939" s="151"/>
      <c r="IA1939" s="151"/>
      <c r="IB1939" s="151"/>
      <c r="IC1939" s="151"/>
      <c r="ID1939" s="151"/>
      <c r="IE1939" s="151"/>
      <c r="IF1939" s="151"/>
      <c r="IG1939" s="151"/>
      <c r="IH1939" s="151"/>
      <c r="II1939" s="151"/>
      <c r="IJ1939" s="151"/>
      <c r="IK1939" s="151"/>
      <c r="IL1939" s="151"/>
      <c r="IM1939" s="151"/>
      <c r="IN1939" s="151"/>
      <c r="IO1939" s="151"/>
      <c r="IP1939" s="151"/>
      <c r="IQ1939" s="151"/>
      <c r="IR1939" s="151"/>
      <c r="IS1939" s="151"/>
      <c r="IT1939" s="151"/>
      <c r="IU1939" s="151"/>
      <c r="IV1939" s="151"/>
    </row>
    <row r="1940" spans="1:256" s="851" customFormat="1" ht="30" x14ac:dyDescent="0.25">
      <c r="A1940" s="214"/>
      <c r="B1940" s="214">
        <v>1</v>
      </c>
      <c r="C1940" s="173" t="s">
        <v>620</v>
      </c>
      <c r="D1940" s="173"/>
      <c r="E1940" s="173"/>
      <c r="F1940" s="1712">
        <f t="shared" ref="F1940:I1940" si="2662">F1864</f>
        <v>1</v>
      </c>
      <c r="G1940" s="745">
        <f t="shared" si="2662"/>
        <v>0.66666666666666663</v>
      </c>
      <c r="H1940" s="745">
        <f t="shared" si="2662"/>
        <v>0</v>
      </c>
      <c r="I1940" s="1879">
        <f t="shared" si="2662"/>
        <v>0</v>
      </c>
      <c r="J1940" s="2283"/>
      <c r="K1940" s="2283"/>
      <c r="L1940" s="2284"/>
      <c r="M1940" s="2284"/>
      <c r="N1940" s="2284"/>
      <c r="O1940" s="2284"/>
      <c r="P1940" s="2284"/>
      <c r="Q1940" s="2284"/>
      <c r="R1940" s="2503"/>
      <c r="S1940" s="2503"/>
      <c r="T1940" s="2503"/>
      <c r="U1940" s="2503"/>
      <c r="V1940" s="2503"/>
      <c r="W1940" s="2503"/>
      <c r="X1940" s="2503"/>
      <c r="Y1940" s="2503"/>
      <c r="Z1940" s="2503"/>
      <c r="AA1940" s="2503"/>
      <c r="AB1940" s="2504"/>
      <c r="AC1940" s="2503"/>
      <c r="AD1940" s="2503"/>
      <c r="AE1940" s="2505"/>
      <c r="AF1940" s="2505"/>
      <c r="AG1940" s="2503"/>
      <c r="AH1940" s="151"/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  <c r="BI1940" s="151"/>
      <c r="BJ1940" s="151"/>
      <c r="BK1940" s="151"/>
      <c r="BL1940" s="151"/>
      <c r="BM1940" s="151"/>
      <c r="BN1940" s="151"/>
      <c r="BO1940" s="151"/>
      <c r="BP1940" s="151"/>
      <c r="BQ1940" s="151"/>
      <c r="BR1940" s="151"/>
      <c r="BS1940" s="151"/>
      <c r="BT1940" s="151"/>
      <c r="BU1940" s="151"/>
      <c r="BV1940" s="151"/>
      <c r="BW1940" s="151"/>
      <c r="BX1940" s="151"/>
      <c r="BY1940" s="151"/>
      <c r="BZ1940" s="151"/>
      <c r="CA1940" s="151"/>
      <c r="CB1940" s="151"/>
      <c r="CC1940" s="151"/>
      <c r="CD1940" s="151"/>
      <c r="CE1940" s="151"/>
      <c r="CF1940" s="151"/>
      <c r="CG1940" s="151"/>
      <c r="CH1940" s="151"/>
      <c r="CI1940" s="151"/>
      <c r="CJ1940" s="151"/>
      <c r="CK1940" s="151"/>
      <c r="CL1940" s="151"/>
      <c r="CM1940" s="151"/>
      <c r="CN1940" s="151"/>
      <c r="CO1940" s="151"/>
      <c r="CP1940" s="151"/>
      <c r="CQ1940" s="151"/>
      <c r="CR1940" s="151"/>
      <c r="CS1940" s="151"/>
      <c r="CT1940" s="151"/>
      <c r="CU1940" s="151"/>
      <c r="CV1940" s="151"/>
      <c r="CW1940" s="151"/>
      <c r="CX1940" s="151"/>
      <c r="CY1940" s="151"/>
      <c r="CZ1940" s="151"/>
      <c r="DA1940" s="151"/>
      <c r="DB1940" s="151"/>
      <c r="DC1940" s="151"/>
      <c r="DD1940" s="151"/>
      <c r="DE1940" s="151"/>
      <c r="DF1940" s="151"/>
      <c r="DG1940" s="151"/>
      <c r="DH1940" s="151"/>
      <c r="DI1940" s="151"/>
      <c r="DJ1940" s="151"/>
      <c r="DK1940" s="151"/>
      <c r="DL1940" s="151"/>
      <c r="DM1940" s="151"/>
      <c r="DN1940" s="151"/>
      <c r="DO1940" s="151"/>
      <c r="DP1940" s="151"/>
      <c r="DQ1940" s="151"/>
      <c r="DR1940" s="151"/>
      <c r="DS1940" s="151"/>
      <c r="DT1940" s="151"/>
      <c r="DU1940" s="151"/>
      <c r="DV1940" s="151"/>
      <c r="DW1940" s="151"/>
      <c r="DX1940" s="151"/>
      <c r="DY1940" s="151"/>
      <c r="DZ1940" s="151"/>
      <c r="EA1940" s="151"/>
      <c r="EB1940" s="151"/>
      <c r="EC1940" s="151"/>
      <c r="ED1940" s="151"/>
      <c r="EE1940" s="151"/>
      <c r="EF1940" s="151"/>
      <c r="EG1940" s="151"/>
      <c r="EH1940" s="151"/>
      <c r="EI1940" s="151"/>
      <c r="EJ1940" s="151"/>
      <c r="EK1940" s="151"/>
      <c r="EL1940" s="151"/>
      <c r="EM1940" s="151"/>
      <c r="EN1940" s="151"/>
      <c r="EO1940" s="151"/>
      <c r="EP1940" s="151"/>
      <c r="EQ1940" s="151"/>
      <c r="ER1940" s="151"/>
      <c r="ES1940" s="151"/>
      <c r="ET1940" s="151"/>
      <c r="EU1940" s="151"/>
      <c r="EV1940" s="151"/>
      <c r="EW1940" s="151"/>
      <c r="EX1940" s="151"/>
      <c r="EY1940" s="151"/>
      <c r="EZ1940" s="151"/>
      <c r="FA1940" s="151"/>
      <c r="FB1940" s="151"/>
      <c r="FC1940" s="151"/>
      <c r="FD1940" s="151"/>
      <c r="FE1940" s="151"/>
      <c r="FF1940" s="151"/>
      <c r="FG1940" s="151"/>
      <c r="FH1940" s="151"/>
      <c r="FI1940" s="151"/>
      <c r="FJ1940" s="151"/>
      <c r="FK1940" s="151"/>
      <c r="FL1940" s="151"/>
      <c r="FM1940" s="151"/>
      <c r="FN1940" s="151"/>
      <c r="FO1940" s="151"/>
      <c r="FP1940" s="151"/>
      <c r="FQ1940" s="151"/>
      <c r="FR1940" s="151"/>
      <c r="FS1940" s="151"/>
      <c r="FT1940" s="151"/>
      <c r="FU1940" s="151"/>
      <c r="FV1940" s="151"/>
      <c r="FW1940" s="151"/>
      <c r="FX1940" s="151"/>
      <c r="FY1940" s="151"/>
      <c r="FZ1940" s="151"/>
      <c r="GA1940" s="151"/>
      <c r="GB1940" s="151"/>
      <c r="GC1940" s="151"/>
      <c r="GD1940" s="151"/>
      <c r="GE1940" s="151"/>
      <c r="GF1940" s="151"/>
      <c r="GG1940" s="151"/>
      <c r="GH1940" s="151"/>
      <c r="GI1940" s="151"/>
      <c r="GJ1940" s="151"/>
      <c r="GK1940" s="151"/>
      <c r="GL1940" s="151"/>
      <c r="GM1940" s="151"/>
      <c r="GN1940" s="151"/>
      <c r="GO1940" s="151"/>
      <c r="GP1940" s="151"/>
      <c r="GQ1940" s="151"/>
      <c r="GR1940" s="151"/>
      <c r="GS1940" s="151"/>
      <c r="GT1940" s="151"/>
      <c r="GU1940" s="151"/>
      <c r="GV1940" s="151"/>
      <c r="GW1940" s="151"/>
      <c r="GX1940" s="151"/>
      <c r="GY1940" s="151"/>
      <c r="GZ1940" s="151"/>
      <c r="HA1940" s="151"/>
      <c r="HB1940" s="151"/>
      <c r="HC1940" s="151"/>
      <c r="HD1940" s="151"/>
      <c r="HE1940" s="151"/>
      <c r="HF1940" s="151"/>
      <c r="HG1940" s="151"/>
      <c r="HH1940" s="151"/>
      <c r="HI1940" s="151"/>
      <c r="HJ1940" s="151"/>
      <c r="HK1940" s="151"/>
      <c r="HL1940" s="151"/>
      <c r="HM1940" s="151"/>
      <c r="HN1940" s="151"/>
      <c r="HO1940" s="151"/>
      <c r="HP1940" s="151"/>
      <c r="HQ1940" s="151"/>
      <c r="HR1940" s="151"/>
      <c r="HS1940" s="151"/>
      <c r="HT1940" s="151"/>
      <c r="HU1940" s="151"/>
      <c r="HV1940" s="151"/>
      <c r="HW1940" s="151"/>
      <c r="HX1940" s="151"/>
      <c r="HY1940" s="151"/>
      <c r="HZ1940" s="151"/>
      <c r="IA1940" s="151"/>
      <c r="IB1940" s="151"/>
      <c r="IC1940" s="151"/>
      <c r="ID1940" s="151"/>
      <c r="IE1940" s="151"/>
      <c r="IF1940" s="151"/>
      <c r="IG1940" s="151"/>
      <c r="IH1940" s="151"/>
      <c r="II1940" s="151"/>
      <c r="IJ1940" s="151"/>
      <c r="IK1940" s="151"/>
      <c r="IL1940" s="151"/>
      <c r="IM1940" s="151"/>
      <c r="IN1940" s="151"/>
      <c r="IO1940" s="151"/>
      <c r="IP1940" s="151"/>
      <c r="IQ1940" s="151"/>
      <c r="IR1940" s="151"/>
      <c r="IS1940" s="151"/>
      <c r="IT1940" s="151"/>
      <c r="IU1940" s="151"/>
      <c r="IV1940" s="151"/>
    </row>
    <row r="1941" spans="1:256" s="851" customFormat="1" ht="30" x14ac:dyDescent="0.25">
      <c r="A1941" s="214"/>
      <c r="B1941" s="214">
        <v>1</v>
      </c>
      <c r="C1941" s="173" t="s">
        <v>621</v>
      </c>
      <c r="D1941" s="173"/>
      <c r="E1941" s="173"/>
      <c r="F1941" s="1712">
        <f t="shared" ref="F1941:I1941" si="2663">F1865</f>
        <v>15</v>
      </c>
      <c r="G1941" s="745">
        <f t="shared" si="2663"/>
        <v>10</v>
      </c>
      <c r="H1941" s="745">
        <f t="shared" si="2663"/>
        <v>8</v>
      </c>
      <c r="I1941" s="1879">
        <f t="shared" si="2663"/>
        <v>80</v>
      </c>
      <c r="J1941" s="2283"/>
      <c r="K1941" s="2283"/>
      <c r="L1941" s="2284"/>
      <c r="M1941" s="2284"/>
      <c r="N1941" s="2284"/>
      <c r="O1941" s="2284"/>
      <c r="P1941" s="2284"/>
      <c r="Q1941" s="2284"/>
      <c r="R1941" s="2503"/>
      <c r="S1941" s="2503"/>
      <c r="T1941" s="2503"/>
      <c r="U1941" s="2503"/>
      <c r="V1941" s="2503"/>
      <c r="W1941" s="2503"/>
      <c r="X1941" s="2503"/>
      <c r="Y1941" s="2503"/>
      <c r="Z1941" s="2503"/>
      <c r="AA1941" s="2503"/>
      <c r="AB1941" s="2504"/>
      <c r="AC1941" s="2503"/>
      <c r="AD1941" s="2503"/>
      <c r="AE1941" s="2505"/>
      <c r="AF1941" s="2505"/>
      <c r="AG1941" s="2503"/>
      <c r="AH1941" s="151"/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  <c r="BI1941" s="151"/>
      <c r="BJ1941" s="151"/>
      <c r="BK1941" s="151"/>
      <c r="BL1941" s="151"/>
      <c r="BM1941" s="151"/>
      <c r="BN1941" s="151"/>
      <c r="BO1941" s="151"/>
      <c r="BP1941" s="151"/>
      <c r="BQ1941" s="151"/>
      <c r="BR1941" s="151"/>
      <c r="BS1941" s="151"/>
      <c r="BT1941" s="151"/>
      <c r="BU1941" s="151"/>
      <c r="BV1941" s="151"/>
      <c r="BW1941" s="151"/>
      <c r="BX1941" s="151"/>
      <c r="BY1941" s="151"/>
      <c r="BZ1941" s="151"/>
      <c r="CA1941" s="151"/>
      <c r="CB1941" s="151"/>
      <c r="CC1941" s="151"/>
      <c r="CD1941" s="151"/>
      <c r="CE1941" s="151"/>
      <c r="CF1941" s="151"/>
      <c r="CG1941" s="151"/>
      <c r="CH1941" s="151"/>
      <c r="CI1941" s="151"/>
      <c r="CJ1941" s="151"/>
      <c r="CK1941" s="151"/>
      <c r="CL1941" s="151"/>
      <c r="CM1941" s="151"/>
      <c r="CN1941" s="151"/>
      <c r="CO1941" s="151"/>
      <c r="CP1941" s="151"/>
      <c r="CQ1941" s="151"/>
      <c r="CR1941" s="151"/>
      <c r="CS1941" s="151"/>
      <c r="CT1941" s="151"/>
      <c r="CU1941" s="151"/>
      <c r="CV1941" s="151"/>
      <c r="CW1941" s="151"/>
      <c r="CX1941" s="151"/>
      <c r="CY1941" s="151"/>
      <c r="CZ1941" s="151"/>
      <c r="DA1941" s="151"/>
      <c r="DB1941" s="151"/>
      <c r="DC1941" s="151"/>
      <c r="DD1941" s="151"/>
      <c r="DE1941" s="151"/>
      <c r="DF1941" s="151"/>
      <c r="DG1941" s="151"/>
      <c r="DH1941" s="151"/>
      <c r="DI1941" s="151"/>
      <c r="DJ1941" s="151"/>
      <c r="DK1941" s="151"/>
      <c r="DL1941" s="151"/>
      <c r="DM1941" s="151"/>
      <c r="DN1941" s="151"/>
      <c r="DO1941" s="151"/>
      <c r="DP1941" s="151"/>
      <c r="DQ1941" s="151"/>
      <c r="DR1941" s="151"/>
      <c r="DS1941" s="151"/>
      <c r="DT1941" s="151"/>
      <c r="DU1941" s="151"/>
      <c r="DV1941" s="151"/>
      <c r="DW1941" s="151"/>
      <c r="DX1941" s="151"/>
      <c r="DY1941" s="151"/>
      <c r="DZ1941" s="151"/>
      <c r="EA1941" s="151"/>
      <c r="EB1941" s="151"/>
      <c r="EC1941" s="151"/>
      <c r="ED1941" s="151"/>
      <c r="EE1941" s="151"/>
      <c r="EF1941" s="151"/>
      <c r="EG1941" s="151"/>
      <c r="EH1941" s="151"/>
      <c r="EI1941" s="151"/>
      <c r="EJ1941" s="151"/>
      <c r="EK1941" s="151"/>
      <c r="EL1941" s="151"/>
      <c r="EM1941" s="151"/>
      <c r="EN1941" s="151"/>
      <c r="EO1941" s="151"/>
      <c r="EP1941" s="151"/>
      <c r="EQ1941" s="151"/>
      <c r="ER1941" s="151"/>
      <c r="ES1941" s="151"/>
      <c r="ET1941" s="151"/>
      <c r="EU1941" s="151"/>
      <c r="EV1941" s="151"/>
      <c r="EW1941" s="151"/>
      <c r="EX1941" s="151"/>
      <c r="EY1941" s="151"/>
      <c r="EZ1941" s="151"/>
      <c r="FA1941" s="151"/>
      <c r="FB1941" s="151"/>
      <c r="FC1941" s="151"/>
      <c r="FD1941" s="151"/>
      <c r="FE1941" s="151"/>
      <c r="FF1941" s="151"/>
      <c r="FG1941" s="151"/>
      <c r="FH1941" s="151"/>
      <c r="FI1941" s="151"/>
      <c r="FJ1941" s="151"/>
      <c r="FK1941" s="151"/>
      <c r="FL1941" s="151"/>
      <c r="FM1941" s="151"/>
      <c r="FN1941" s="151"/>
      <c r="FO1941" s="151"/>
      <c r="FP1941" s="151"/>
      <c r="FQ1941" s="151"/>
      <c r="FR1941" s="151"/>
      <c r="FS1941" s="151"/>
      <c r="FT1941" s="151"/>
      <c r="FU1941" s="151"/>
      <c r="FV1941" s="151"/>
      <c r="FW1941" s="151"/>
      <c r="FX1941" s="151"/>
      <c r="FY1941" s="151"/>
      <c r="FZ1941" s="151"/>
      <c r="GA1941" s="151"/>
      <c r="GB1941" s="151"/>
      <c r="GC1941" s="151"/>
      <c r="GD1941" s="151"/>
      <c r="GE1941" s="151"/>
      <c r="GF1941" s="151"/>
      <c r="GG1941" s="151"/>
      <c r="GH1941" s="151"/>
      <c r="GI1941" s="151"/>
      <c r="GJ1941" s="151"/>
      <c r="GK1941" s="151"/>
      <c r="GL1941" s="151"/>
      <c r="GM1941" s="151"/>
      <c r="GN1941" s="151"/>
      <c r="GO1941" s="151"/>
      <c r="GP1941" s="151"/>
      <c r="GQ1941" s="151"/>
      <c r="GR1941" s="151"/>
      <c r="GS1941" s="151"/>
      <c r="GT1941" s="151"/>
      <c r="GU1941" s="151"/>
      <c r="GV1941" s="151"/>
      <c r="GW1941" s="151"/>
      <c r="GX1941" s="151"/>
      <c r="GY1941" s="151"/>
      <c r="GZ1941" s="151"/>
      <c r="HA1941" s="151"/>
      <c r="HB1941" s="151"/>
      <c r="HC1941" s="151"/>
      <c r="HD1941" s="151"/>
      <c r="HE1941" s="151"/>
      <c r="HF1941" s="151"/>
      <c r="HG1941" s="151"/>
      <c r="HH1941" s="151"/>
      <c r="HI1941" s="151"/>
      <c r="HJ1941" s="151"/>
      <c r="HK1941" s="151"/>
      <c r="HL1941" s="151"/>
      <c r="HM1941" s="151"/>
      <c r="HN1941" s="151"/>
      <c r="HO1941" s="151"/>
      <c r="HP1941" s="151"/>
      <c r="HQ1941" s="151"/>
      <c r="HR1941" s="151"/>
      <c r="HS1941" s="151"/>
      <c r="HT1941" s="151"/>
      <c r="HU1941" s="151"/>
      <c r="HV1941" s="151"/>
      <c r="HW1941" s="151"/>
      <c r="HX1941" s="151"/>
      <c r="HY1941" s="151"/>
      <c r="HZ1941" s="151"/>
      <c r="IA1941" s="151"/>
      <c r="IB1941" s="151"/>
      <c r="IC1941" s="151"/>
      <c r="ID1941" s="151"/>
      <c r="IE1941" s="151"/>
      <c r="IF1941" s="151"/>
      <c r="IG1941" s="151"/>
      <c r="IH1941" s="151"/>
      <c r="II1941" s="151"/>
      <c r="IJ1941" s="151"/>
      <c r="IK1941" s="151"/>
      <c r="IL1941" s="151"/>
      <c r="IM1941" s="151"/>
      <c r="IN1941" s="151"/>
      <c r="IO1941" s="151"/>
      <c r="IP1941" s="151"/>
      <c r="IQ1941" s="151"/>
      <c r="IR1941" s="151"/>
      <c r="IS1941" s="151"/>
      <c r="IT1941" s="151"/>
      <c r="IU1941" s="151"/>
      <c r="IV1941" s="151"/>
    </row>
    <row r="1942" spans="1:256" s="851" customFormat="1" ht="30" x14ac:dyDescent="0.25">
      <c r="A1942" s="214"/>
      <c r="B1942" s="214">
        <v>1</v>
      </c>
      <c r="C1942" s="173" t="s">
        <v>131</v>
      </c>
      <c r="D1942" s="173"/>
      <c r="E1942" s="173"/>
      <c r="F1942" s="1712">
        <f t="shared" ref="F1942:I1945" si="2664">F1866</f>
        <v>33044</v>
      </c>
      <c r="G1942" s="745">
        <f t="shared" si="2664"/>
        <v>22529.333333333336</v>
      </c>
      <c r="H1942" s="745">
        <f t="shared" si="2664"/>
        <v>18136</v>
      </c>
      <c r="I1942" s="1879">
        <f t="shared" si="2664"/>
        <v>80.499496952121675</v>
      </c>
      <c r="J1942" s="2283"/>
      <c r="K1942" s="2283"/>
      <c r="L1942" s="2284"/>
      <c r="M1942" s="2284"/>
      <c r="N1942" s="2284"/>
      <c r="O1942" s="2284"/>
      <c r="P1942" s="2284"/>
      <c r="Q1942" s="2284"/>
      <c r="R1942" s="2503">
        <f t="shared" ref="R1942:AG1942" si="2665">R1866</f>
        <v>0</v>
      </c>
      <c r="S1942" s="2503">
        <f t="shared" ref="S1942:T1942" si="2666">S1866</f>
        <v>0</v>
      </c>
      <c r="T1942" s="2503">
        <f t="shared" si="2666"/>
        <v>0</v>
      </c>
      <c r="U1942" s="2503">
        <f t="shared" ref="U1942:V1942" si="2667">U1866</f>
        <v>0</v>
      </c>
      <c r="V1942" s="2503">
        <f t="shared" si="2667"/>
        <v>0</v>
      </c>
      <c r="W1942" s="2503">
        <f t="shared" ref="W1942:X1942" si="2668">W1866</f>
        <v>0</v>
      </c>
      <c r="X1942" s="2503">
        <f t="shared" si="2668"/>
        <v>0</v>
      </c>
      <c r="Y1942" s="2503">
        <f t="shared" ref="Y1942" si="2669">Y1866</f>
        <v>0</v>
      </c>
      <c r="Z1942" s="2503">
        <f t="shared" si="2665"/>
        <v>0</v>
      </c>
      <c r="AA1942" s="2503">
        <f t="shared" si="2665"/>
        <v>0</v>
      </c>
      <c r="AB1942" s="2504">
        <f t="shared" si="2665"/>
        <v>0</v>
      </c>
      <c r="AC1942" s="2503">
        <f t="shared" si="2665"/>
        <v>0</v>
      </c>
      <c r="AD1942" s="2503">
        <f t="shared" si="2665"/>
        <v>0</v>
      </c>
      <c r="AE1942" s="2505">
        <f t="shared" si="2665"/>
        <v>0</v>
      </c>
      <c r="AF1942" s="2505">
        <f t="shared" si="2665"/>
        <v>0</v>
      </c>
      <c r="AG1942" s="2503">
        <f t="shared" si="2665"/>
        <v>0</v>
      </c>
      <c r="AH1942" s="151"/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  <c r="BI1942" s="151"/>
      <c r="BJ1942" s="151"/>
      <c r="BK1942" s="151"/>
      <c r="BL1942" s="151"/>
      <c r="BM1942" s="151"/>
      <c r="BN1942" s="151"/>
      <c r="BO1942" s="151"/>
      <c r="BP1942" s="151"/>
      <c r="BQ1942" s="151"/>
      <c r="BR1942" s="151"/>
      <c r="BS1942" s="151"/>
      <c r="BT1942" s="151"/>
      <c r="BU1942" s="151"/>
      <c r="BV1942" s="151"/>
      <c r="BW1942" s="151"/>
      <c r="BX1942" s="151"/>
      <c r="BY1942" s="151"/>
      <c r="BZ1942" s="151"/>
      <c r="CA1942" s="151"/>
      <c r="CB1942" s="151"/>
      <c r="CC1942" s="151"/>
      <c r="CD1942" s="151"/>
      <c r="CE1942" s="151"/>
      <c r="CF1942" s="151"/>
      <c r="CG1942" s="151"/>
      <c r="CH1942" s="151"/>
      <c r="CI1942" s="151"/>
      <c r="CJ1942" s="151"/>
      <c r="CK1942" s="151"/>
      <c r="CL1942" s="151"/>
      <c r="CM1942" s="151"/>
      <c r="CN1942" s="151"/>
      <c r="CO1942" s="151"/>
      <c r="CP1942" s="151"/>
      <c r="CQ1942" s="151"/>
      <c r="CR1942" s="151"/>
      <c r="CS1942" s="151"/>
      <c r="CT1942" s="151"/>
      <c r="CU1942" s="151"/>
      <c r="CV1942" s="151"/>
      <c r="CW1942" s="151"/>
      <c r="CX1942" s="151"/>
      <c r="CY1942" s="151"/>
      <c r="CZ1942" s="151"/>
      <c r="DA1942" s="151"/>
      <c r="DB1942" s="151"/>
      <c r="DC1942" s="151"/>
      <c r="DD1942" s="151"/>
      <c r="DE1942" s="151"/>
      <c r="DF1942" s="151"/>
      <c r="DG1942" s="151"/>
      <c r="DH1942" s="151"/>
      <c r="DI1942" s="151"/>
      <c r="DJ1942" s="151"/>
      <c r="DK1942" s="151"/>
      <c r="DL1942" s="151"/>
      <c r="DM1942" s="151"/>
      <c r="DN1942" s="151"/>
      <c r="DO1942" s="151"/>
      <c r="DP1942" s="151"/>
      <c r="DQ1942" s="151"/>
      <c r="DR1942" s="151"/>
      <c r="DS1942" s="151"/>
      <c r="DT1942" s="151"/>
      <c r="DU1942" s="151"/>
      <c r="DV1942" s="151"/>
      <c r="DW1942" s="151"/>
      <c r="DX1942" s="151"/>
      <c r="DY1942" s="151"/>
      <c r="DZ1942" s="151"/>
      <c r="EA1942" s="151"/>
      <c r="EB1942" s="151"/>
      <c r="EC1942" s="151"/>
      <c r="ED1942" s="151"/>
      <c r="EE1942" s="151"/>
      <c r="EF1942" s="151"/>
      <c r="EG1942" s="151"/>
      <c r="EH1942" s="151"/>
      <c r="EI1942" s="151"/>
      <c r="EJ1942" s="151"/>
      <c r="EK1942" s="151"/>
      <c r="EL1942" s="151"/>
      <c r="EM1942" s="151"/>
      <c r="EN1942" s="151"/>
      <c r="EO1942" s="151"/>
      <c r="EP1942" s="151"/>
      <c r="EQ1942" s="151"/>
      <c r="ER1942" s="151"/>
      <c r="ES1942" s="151"/>
      <c r="ET1942" s="151"/>
      <c r="EU1942" s="151"/>
      <c r="EV1942" s="151"/>
      <c r="EW1942" s="151"/>
      <c r="EX1942" s="151"/>
      <c r="EY1942" s="151"/>
      <c r="EZ1942" s="151"/>
      <c r="FA1942" s="151"/>
      <c r="FB1942" s="151"/>
      <c r="FC1942" s="151"/>
      <c r="FD1942" s="151"/>
      <c r="FE1942" s="151"/>
      <c r="FF1942" s="151"/>
      <c r="FG1942" s="151"/>
      <c r="FH1942" s="151"/>
      <c r="FI1942" s="151"/>
      <c r="FJ1942" s="151"/>
      <c r="FK1942" s="151"/>
      <c r="FL1942" s="151"/>
      <c r="FM1942" s="151"/>
      <c r="FN1942" s="151"/>
      <c r="FO1942" s="151"/>
      <c r="FP1942" s="151"/>
      <c r="FQ1942" s="151"/>
      <c r="FR1942" s="151"/>
      <c r="FS1942" s="151"/>
      <c r="FT1942" s="151"/>
      <c r="FU1942" s="151"/>
      <c r="FV1942" s="151"/>
      <c r="FW1942" s="151"/>
      <c r="FX1942" s="151"/>
      <c r="FY1942" s="151"/>
      <c r="FZ1942" s="151"/>
      <c r="GA1942" s="151"/>
      <c r="GB1942" s="151"/>
      <c r="GC1942" s="151"/>
      <c r="GD1942" s="151"/>
      <c r="GE1942" s="151"/>
      <c r="GF1942" s="151"/>
      <c r="GG1942" s="151"/>
      <c r="GH1942" s="151"/>
      <c r="GI1942" s="151"/>
      <c r="GJ1942" s="151"/>
      <c r="GK1942" s="151"/>
      <c r="GL1942" s="151"/>
      <c r="GM1942" s="151"/>
      <c r="GN1942" s="151"/>
      <c r="GO1942" s="151"/>
      <c r="GP1942" s="151"/>
      <c r="GQ1942" s="151"/>
      <c r="GR1942" s="151"/>
      <c r="GS1942" s="151"/>
      <c r="GT1942" s="151"/>
      <c r="GU1942" s="151"/>
      <c r="GV1942" s="151"/>
      <c r="GW1942" s="151"/>
      <c r="GX1942" s="151"/>
      <c r="GY1942" s="151"/>
      <c r="GZ1942" s="151"/>
      <c r="HA1942" s="151"/>
      <c r="HB1942" s="151"/>
      <c r="HC1942" s="151"/>
      <c r="HD1942" s="151"/>
      <c r="HE1942" s="151"/>
      <c r="HF1942" s="151"/>
      <c r="HG1942" s="151"/>
      <c r="HH1942" s="151"/>
      <c r="HI1942" s="151"/>
      <c r="HJ1942" s="151"/>
      <c r="HK1942" s="151"/>
      <c r="HL1942" s="151"/>
      <c r="HM1942" s="151"/>
      <c r="HN1942" s="151"/>
      <c r="HO1942" s="151"/>
      <c r="HP1942" s="151"/>
      <c r="HQ1942" s="151"/>
      <c r="HR1942" s="151"/>
      <c r="HS1942" s="151"/>
      <c r="HT1942" s="151"/>
      <c r="HU1942" s="151"/>
      <c r="HV1942" s="151"/>
      <c r="HW1942" s="151"/>
      <c r="HX1942" s="151"/>
      <c r="HY1942" s="151"/>
      <c r="HZ1942" s="151"/>
      <c r="IA1942" s="151"/>
      <c r="IB1942" s="151"/>
      <c r="IC1942" s="151"/>
      <c r="ID1942" s="151"/>
      <c r="IE1942" s="151"/>
      <c r="IF1942" s="151"/>
      <c r="IG1942" s="151"/>
      <c r="IH1942" s="151"/>
      <c r="II1942" s="151"/>
      <c r="IJ1942" s="151"/>
      <c r="IK1942" s="151"/>
      <c r="IL1942" s="151"/>
      <c r="IM1942" s="151"/>
      <c r="IN1942" s="151"/>
      <c r="IO1942" s="151"/>
      <c r="IP1942" s="151"/>
      <c r="IQ1942" s="151"/>
      <c r="IR1942" s="151"/>
      <c r="IS1942" s="151"/>
      <c r="IT1942" s="151"/>
      <c r="IU1942" s="151"/>
      <c r="IV1942" s="151"/>
    </row>
    <row r="1943" spans="1:256" s="851" customFormat="1" x14ac:dyDescent="0.25">
      <c r="A1943" s="214"/>
      <c r="B1943" s="214">
        <v>1</v>
      </c>
      <c r="C1943" s="173" t="s">
        <v>222</v>
      </c>
      <c r="D1943" s="173"/>
      <c r="E1943" s="173"/>
      <c r="F1943" s="1712">
        <f t="shared" si="2664"/>
        <v>28081</v>
      </c>
      <c r="G1943" s="745">
        <f t="shared" si="2664"/>
        <v>18720.666666666668</v>
      </c>
      <c r="H1943" s="745">
        <f t="shared" si="2664"/>
        <v>14478</v>
      </c>
      <c r="I1943" s="1879">
        <f t="shared" si="2664"/>
        <v>77.336989423453574</v>
      </c>
      <c r="J1943" s="2283"/>
      <c r="K1943" s="2283"/>
      <c r="L1943" s="2284"/>
      <c r="M1943" s="2284"/>
      <c r="N1943" s="2284"/>
      <c r="O1943" s="2284"/>
      <c r="P1943" s="2284"/>
      <c r="Q1943" s="2284"/>
      <c r="R1943" s="2503">
        <f t="shared" ref="R1943:AG1943" si="2670">R1867</f>
        <v>0</v>
      </c>
      <c r="S1943" s="2503">
        <f t="shared" ref="S1943:T1943" si="2671">S1867</f>
        <v>0</v>
      </c>
      <c r="T1943" s="2503">
        <f t="shared" si="2671"/>
        <v>0</v>
      </c>
      <c r="U1943" s="2503">
        <f t="shared" ref="U1943:V1943" si="2672">U1867</f>
        <v>0</v>
      </c>
      <c r="V1943" s="2503">
        <f t="shared" si="2672"/>
        <v>0</v>
      </c>
      <c r="W1943" s="2503">
        <f t="shared" ref="W1943:X1943" si="2673">W1867</f>
        <v>0</v>
      </c>
      <c r="X1943" s="2503">
        <f t="shared" si="2673"/>
        <v>0</v>
      </c>
      <c r="Y1943" s="2503">
        <f t="shared" ref="Y1943" si="2674">Y1867</f>
        <v>0</v>
      </c>
      <c r="Z1943" s="2503">
        <f t="shared" si="2670"/>
        <v>0</v>
      </c>
      <c r="AA1943" s="2503">
        <f t="shared" si="2670"/>
        <v>0</v>
      </c>
      <c r="AB1943" s="2504">
        <f t="shared" si="2670"/>
        <v>0</v>
      </c>
      <c r="AC1943" s="2503">
        <f t="shared" si="2670"/>
        <v>0</v>
      </c>
      <c r="AD1943" s="2503">
        <f t="shared" si="2670"/>
        <v>0</v>
      </c>
      <c r="AE1943" s="2505">
        <f t="shared" si="2670"/>
        <v>0</v>
      </c>
      <c r="AF1943" s="2505">
        <f t="shared" si="2670"/>
        <v>0</v>
      </c>
      <c r="AG1943" s="2503">
        <f t="shared" si="2670"/>
        <v>0</v>
      </c>
      <c r="AH1943" s="151"/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  <c r="BI1943" s="151"/>
      <c r="BJ1943" s="151"/>
      <c r="BK1943" s="151"/>
      <c r="BL1943" s="151"/>
      <c r="BM1943" s="151"/>
      <c r="BN1943" s="151"/>
      <c r="BO1943" s="151"/>
      <c r="BP1943" s="151"/>
      <c r="BQ1943" s="151"/>
      <c r="BR1943" s="151"/>
      <c r="BS1943" s="151"/>
      <c r="BT1943" s="151"/>
      <c r="BU1943" s="151"/>
      <c r="BV1943" s="151"/>
      <c r="BW1943" s="151"/>
      <c r="BX1943" s="151"/>
      <c r="BY1943" s="151"/>
      <c r="BZ1943" s="151"/>
      <c r="CA1943" s="151"/>
      <c r="CB1943" s="151"/>
      <c r="CC1943" s="151"/>
      <c r="CD1943" s="151"/>
      <c r="CE1943" s="151"/>
      <c r="CF1943" s="151"/>
      <c r="CG1943" s="151"/>
      <c r="CH1943" s="151"/>
      <c r="CI1943" s="151"/>
      <c r="CJ1943" s="151"/>
      <c r="CK1943" s="151"/>
      <c r="CL1943" s="151"/>
      <c r="CM1943" s="151"/>
      <c r="CN1943" s="151"/>
      <c r="CO1943" s="151"/>
      <c r="CP1943" s="151"/>
      <c r="CQ1943" s="151"/>
      <c r="CR1943" s="151"/>
      <c r="CS1943" s="151"/>
      <c r="CT1943" s="151"/>
      <c r="CU1943" s="151"/>
      <c r="CV1943" s="151"/>
      <c r="CW1943" s="151"/>
      <c r="CX1943" s="151"/>
      <c r="CY1943" s="151"/>
      <c r="CZ1943" s="151"/>
      <c r="DA1943" s="151"/>
      <c r="DB1943" s="151"/>
      <c r="DC1943" s="151"/>
      <c r="DD1943" s="151"/>
      <c r="DE1943" s="151"/>
      <c r="DF1943" s="151"/>
      <c r="DG1943" s="151"/>
      <c r="DH1943" s="151"/>
      <c r="DI1943" s="151"/>
      <c r="DJ1943" s="151"/>
      <c r="DK1943" s="151"/>
      <c r="DL1943" s="151"/>
      <c r="DM1943" s="151"/>
      <c r="DN1943" s="151"/>
      <c r="DO1943" s="151"/>
      <c r="DP1943" s="151"/>
      <c r="DQ1943" s="151"/>
      <c r="DR1943" s="151"/>
      <c r="DS1943" s="151"/>
      <c r="DT1943" s="151"/>
      <c r="DU1943" s="151"/>
      <c r="DV1943" s="151"/>
      <c r="DW1943" s="151"/>
      <c r="DX1943" s="151"/>
      <c r="DY1943" s="151"/>
      <c r="DZ1943" s="151"/>
      <c r="EA1943" s="151"/>
      <c r="EB1943" s="151"/>
      <c r="EC1943" s="151"/>
      <c r="ED1943" s="151"/>
      <c r="EE1943" s="151"/>
      <c r="EF1943" s="151"/>
      <c r="EG1943" s="151"/>
      <c r="EH1943" s="151"/>
      <c r="EI1943" s="151"/>
      <c r="EJ1943" s="151"/>
      <c r="EK1943" s="151"/>
      <c r="EL1943" s="151"/>
      <c r="EM1943" s="151"/>
      <c r="EN1943" s="151"/>
      <c r="EO1943" s="151"/>
      <c r="EP1943" s="151"/>
      <c r="EQ1943" s="151"/>
      <c r="ER1943" s="151"/>
      <c r="ES1943" s="151"/>
      <c r="ET1943" s="151"/>
      <c r="EU1943" s="151"/>
      <c r="EV1943" s="151"/>
      <c r="EW1943" s="151"/>
      <c r="EX1943" s="151"/>
      <c r="EY1943" s="151"/>
      <c r="EZ1943" s="151"/>
      <c r="FA1943" s="151"/>
      <c r="FB1943" s="151"/>
      <c r="FC1943" s="151"/>
      <c r="FD1943" s="151"/>
      <c r="FE1943" s="151"/>
      <c r="FF1943" s="151"/>
      <c r="FG1943" s="151"/>
      <c r="FH1943" s="151"/>
      <c r="FI1943" s="151"/>
      <c r="FJ1943" s="151"/>
      <c r="FK1943" s="151"/>
      <c r="FL1943" s="151"/>
      <c r="FM1943" s="151"/>
      <c r="FN1943" s="151"/>
      <c r="FO1943" s="151"/>
      <c r="FP1943" s="151"/>
      <c r="FQ1943" s="151"/>
      <c r="FR1943" s="151"/>
      <c r="FS1943" s="151"/>
      <c r="FT1943" s="151"/>
      <c r="FU1943" s="151"/>
      <c r="FV1943" s="151"/>
      <c r="FW1943" s="151"/>
      <c r="FX1943" s="151"/>
      <c r="FY1943" s="151"/>
      <c r="FZ1943" s="151"/>
      <c r="GA1943" s="151"/>
      <c r="GB1943" s="151"/>
      <c r="GC1943" s="151"/>
      <c r="GD1943" s="151"/>
      <c r="GE1943" s="151"/>
      <c r="GF1943" s="151"/>
      <c r="GG1943" s="151"/>
      <c r="GH1943" s="151"/>
      <c r="GI1943" s="151"/>
      <c r="GJ1943" s="151"/>
      <c r="GK1943" s="151"/>
      <c r="GL1943" s="151"/>
      <c r="GM1943" s="151"/>
      <c r="GN1943" s="151"/>
      <c r="GO1943" s="151"/>
      <c r="GP1943" s="151"/>
      <c r="GQ1943" s="151"/>
      <c r="GR1943" s="151"/>
      <c r="GS1943" s="151"/>
      <c r="GT1943" s="151"/>
      <c r="GU1943" s="151"/>
      <c r="GV1943" s="151"/>
      <c r="GW1943" s="151"/>
      <c r="GX1943" s="151"/>
      <c r="GY1943" s="151"/>
      <c r="GZ1943" s="151"/>
      <c r="HA1943" s="151"/>
      <c r="HB1943" s="151"/>
      <c r="HC1943" s="151"/>
      <c r="HD1943" s="151"/>
      <c r="HE1943" s="151"/>
      <c r="HF1943" s="151"/>
      <c r="HG1943" s="151"/>
      <c r="HH1943" s="151"/>
      <c r="HI1943" s="151"/>
      <c r="HJ1943" s="151"/>
      <c r="HK1943" s="151"/>
      <c r="HL1943" s="151"/>
      <c r="HM1943" s="151"/>
      <c r="HN1943" s="151"/>
      <c r="HO1943" s="151"/>
      <c r="HP1943" s="151"/>
      <c r="HQ1943" s="151"/>
      <c r="HR1943" s="151"/>
      <c r="HS1943" s="151"/>
      <c r="HT1943" s="151"/>
      <c r="HU1943" s="151"/>
      <c r="HV1943" s="151"/>
      <c r="HW1943" s="151"/>
      <c r="HX1943" s="151"/>
      <c r="HY1943" s="151"/>
      <c r="HZ1943" s="151"/>
      <c r="IA1943" s="151"/>
      <c r="IB1943" s="151"/>
      <c r="IC1943" s="151"/>
      <c r="ID1943" s="151"/>
      <c r="IE1943" s="151"/>
      <c r="IF1943" s="151"/>
      <c r="IG1943" s="151"/>
      <c r="IH1943" s="151"/>
      <c r="II1943" s="151"/>
      <c r="IJ1943" s="151"/>
      <c r="IK1943" s="151"/>
      <c r="IL1943" s="151"/>
      <c r="IM1943" s="151"/>
      <c r="IN1943" s="151"/>
      <c r="IO1943" s="151"/>
      <c r="IP1943" s="151"/>
      <c r="IQ1943" s="151"/>
      <c r="IR1943" s="151"/>
      <c r="IS1943" s="151"/>
      <c r="IT1943" s="151"/>
      <c r="IU1943" s="151"/>
      <c r="IV1943" s="151"/>
    </row>
    <row r="1944" spans="1:256" s="851" customFormat="1" ht="45" x14ac:dyDescent="0.25">
      <c r="A1944" s="214"/>
      <c r="B1944" s="214">
        <v>1</v>
      </c>
      <c r="C1944" s="173" t="s">
        <v>457</v>
      </c>
      <c r="D1944" s="173"/>
      <c r="E1944" s="173"/>
      <c r="F1944" s="1712">
        <f t="shared" si="2664"/>
        <v>3463</v>
      </c>
      <c r="G1944" s="745">
        <f t="shared" si="2664"/>
        <v>2308.6666666666665</v>
      </c>
      <c r="H1944" s="745">
        <f t="shared" si="2664"/>
        <v>2397</v>
      </c>
      <c r="I1944" s="1879">
        <f t="shared" si="2664"/>
        <v>103.82616228703436</v>
      </c>
      <c r="J1944" s="2283"/>
      <c r="K1944" s="2283"/>
      <c r="L1944" s="2284"/>
      <c r="M1944" s="2284"/>
      <c r="N1944" s="2284"/>
      <c r="O1944" s="2284"/>
      <c r="P1944" s="2284"/>
      <c r="Q1944" s="2284"/>
      <c r="R1944" s="2503">
        <f t="shared" ref="R1944:AG1944" si="2675">R1868</f>
        <v>0</v>
      </c>
      <c r="S1944" s="2503">
        <f t="shared" ref="S1944:T1944" si="2676">S1868</f>
        <v>0</v>
      </c>
      <c r="T1944" s="2503">
        <f t="shared" si="2676"/>
        <v>0</v>
      </c>
      <c r="U1944" s="2503">
        <f t="shared" ref="U1944:V1944" si="2677">U1868</f>
        <v>0</v>
      </c>
      <c r="V1944" s="2503">
        <f t="shared" si="2677"/>
        <v>0</v>
      </c>
      <c r="W1944" s="2503">
        <f t="shared" ref="W1944:X1944" si="2678">W1868</f>
        <v>0</v>
      </c>
      <c r="X1944" s="2503">
        <f t="shared" si="2678"/>
        <v>0</v>
      </c>
      <c r="Y1944" s="2503">
        <f t="shared" ref="Y1944" si="2679">Y1868</f>
        <v>0</v>
      </c>
      <c r="Z1944" s="2503">
        <f t="shared" si="2675"/>
        <v>0</v>
      </c>
      <c r="AA1944" s="2503">
        <f t="shared" si="2675"/>
        <v>0</v>
      </c>
      <c r="AB1944" s="2504">
        <f t="shared" si="2675"/>
        <v>0</v>
      </c>
      <c r="AC1944" s="2503">
        <f t="shared" si="2675"/>
        <v>0</v>
      </c>
      <c r="AD1944" s="2503">
        <f t="shared" si="2675"/>
        <v>0</v>
      </c>
      <c r="AE1944" s="2505">
        <f t="shared" si="2675"/>
        <v>0</v>
      </c>
      <c r="AF1944" s="2505">
        <f t="shared" si="2675"/>
        <v>0</v>
      </c>
      <c r="AG1944" s="2503">
        <f t="shared" si="2675"/>
        <v>0</v>
      </c>
      <c r="AH1944" s="151"/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  <c r="BI1944" s="151"/>
      <c r="BJ1944" s="151"/>
      <c r="BK1944" s="151"/>
      <c r="BL1944" s="151"/>
      <c r="BM1944" s="151"/>
      <c r="BN1944" s="151"/>
      <c r="BO1944" s="151"/>
      <c r="BP1944" s="151"/>
      <c r="BQ1944" s="151"/>
      <c r="BR1944" s="151"/>
      <c r="BS1944" s="151"/>
      <c r="BT1944" s="151"/>
      <c r="BU1944" s="151"/>
      <c r="BV1944" s="151"/>
      <c r="BW1944" s="151"/>
      <c r="BX1944" s="151"/>
      <c r="BY1944" s="151"/>
      <c r="BZ1944" s="151"/>
      <c r="CA1944" s="151"/>
      <c r="CB1944" s="151"/>
      <c r="CC1944" s="151"/>
      <c r="CD1944" s="151"/>
      <c r="CE1944" s="151"/>
      <c r="CF1944" s="151"/>
      <c r="CG1944" s="151"/>
      <c r="CH1944" s="151"/>
      <c r="CI1944" s="151"/>
      <c r="CJ1944" s="151"/>
      <c r="CK1944" s="151"/>
      <c r="CL1944" s="151"/>
      <c r="CM1944" s="151"/>
      <c r="CN1944" s="151"/>
      <c r="CO1944" s="151"/>
      <c r="CP1944" s="151"/>
      <c r="CQ1944" s="151"/>
      <c r="CR1944" s="151"/>
      <c r="CS1944" s="151"/>
      <c r="CT1944" s="151"/>
      <c r="CU1944" s="151"/>
      <c r="CV1944" s="151"/>
      <c r="CW1944" s="151"/>
      <c r="CX1944" s="151"/>
      <c r="CY1944" s="151"/>
      <c r="CZ1944" s="151"/>
      <c r="DA1944" s="151"/>
      <c r="DB1944" s="151"/>
      <c r="DC1944" s="151"/>
      <c r="DD1944" s="151"/>
      <c r="DE1944" s="151"/>
      <c r="DF1944" s="151"/>
      <c r="DG1944" s="151"/>
      <c r="DH1944" s="151"/>
      <c r="DI1944" s="151"/>
      <c r="DJ1944" s="151"/>
      <c r="DK1944" s="151"/>
      <c r="DL1944" s="151"/>
      <c r="DM1944" s="151"/>
      <c r="DN1944" s="151"/>
      <c r="DO1944" s="151"/>
      <c r="DP1944" s="151"/>
      <c r="DQ1944" s="151"/>
      <c r="DR1944" s="151"/>
      <c r="DS1944" s="151"/>
      <c r="DT1944" s="151"/>
      <c r="DU1944" s="151"/>
      <c r="DV1944" s="151"/>
      <c r="DW1944" s="151"/>
      <c r="DX1944" s="151"/>
      <c r="DY1944" s="151"/>
      <c r="DZ1944" s="151"/>
      <c r="EA1944" s="151"/>
      <c r="EB1944" s="151"/>
      <c r="EC1944" s="151"/>
      <c r="ED1944" s="151"/>
      <c r="EE1944" s="151"/>
      <c r="EF1944" s="151"/>
      <c r="EG1944" s="151"/>
      <c r="EH1944" s="151"/>
      <c r="EI1944" s="151"/>
      <c r="EJ1944" s="151"/>
      <c r="EK1944" s="151"/>
      <c r="EL1944" s="151"/>
      <c r="EM1944" s="151"/>
      <c r="EN1944" s="151"/>
      <c r="EO1944" s="151"/>
      <c r="EP1944" s="151"/>
      <c r="EQ1944" s="151"/>
      <c r="ER1944" s="151"/>
      <c r="ES1944" s="151"/>
      <c r="ET1944" s="151"/>
      <c r="EU1944" s="151"/>
      <c r="EV1944" s="151"/>
      <c r="EW1944" s="151"/>
      <c r="EX1944" s="151"/>
      <c r="EY1944" s="151"/>
      <c r="EZ1944" s="151"/>
      <c r="FA1944" s="151"/>
      <c r="FB1944" s="151"/>
      <c r="FC1944" s="151"/>
      <c r="FD1944" s="151"/>
      <c r="FE1944" s="151"/>
      <c r="FF1944" s="151"/>
      <c r="FG1944" s="151"/>
      <c r="FH1944" s="151"/>
      <c r="FI1944" s="151"/>
      <c r="FJ1944" s="151"/>
      <c r="FK1944" s="151"/>
      <c r="FL1944" s="151"/>
      <c r="FM1944" s="151"/>
      <c r="FN1944" s="151"/>
      <c r="FO1944" s="151"/>
      <c r="FP1944" s="151"/>
      <c r="FQ1944" s="151"/>
      <c r="FR1944" s="151"/>
      <c r="FS1944" s="151"/>
      <c r="FT1944" s="151"/>
      <c r="FU1944" s="151"/>
      <c r="FV1944" s="151"/>
      <c r="FW1944" s="151"/>
      <c r="FX1944" s="151"/>
      <c r="FY1944" s="151"/>
      <c r="FZ1944" s="151"/>
      <c r="GA1944" s="151"/>
      <c r="GB1944" s="151"/>
      <c r="GC1944" s="151"/>
      <c r="GD1944" s="151"/>
      <c r="GE1944" s="151"/>
      <c r="GF1944" s="151"/>
      <c r="GG1944" s="151"/>
      <c r="GH1944" s="151"/>
      <c r="GI1944" s="151"/>
      <c r="GJ1944" s="151"/>
      <c r="GK1944" s="151"/>
      <c r="GL1944" s="151"/>
      <c r="GM1944" s="151"/>
      <c r="GN1944" s="151"/>
      <c r="GO1944" s="151"/>
      <c r="GP1944" s="151"/>
      <c r="GQ1944" s="151"/>
      <c r="GR1944" s="151"/>
      <c r="GS1944" s="151"/>
      <c r="GT1944" s="151"/>
      <c r="GU1944" s="151"/>
      <c r="GV1944" s="151"/>
      <c r="GW1944" s="151"/>
      <c r="GX1944" s="151"/>
      <c r="GY1944" s="151"/>
      <c r="GZ1944" s="151"/>
      <c r="HA1944" s="151"/>
      <c r="HB1944" s="151"/>
      <c r="HC1944" s="151"/>
      <c r="HD1944" s="151"/>
      <c r="HE1944" s="151"/>
      <c r="HF1944" s="151"/>
      <c r="HG1944" s="151"/>
      <c r="HH1944" s="151"/>
      <c r="HI1944" s="151"/>
      <c r="HJ1944" s="151"/>
      <c r="HK1944" s="151"/>
      <c r="HL1944" s="151"/>
      <c r="HM1944" s="151"/>
      <c r="HN1944" s="151"/>
      <c r="HO1944" s="151"/>
      <c r="HP1944" s="151"/>
      <c r="HQ1944" s="151"/>
      <c r="HR1944" s="151"/>
      <c r="HS1944" s="151"/>
      <c r="HT1944" s="151"/>
      <c r="HU1944" s="151"/>
      <c r="HV1944" s="151"/>
      <c r="HW1944" s="151"/>
      <c r="HX1944" s="151"/>
      <c r="HY1944" s="151"/>
      <c r="HZ1944" s="151"/>
      <c r="IA1944" s="151"/>
      <c r="IB1944" s="151"/>
      <c r="IC1944" s="151"/>
      <c r="ID1944" s="151"/>
      <c r="IE1944" s="151"/>
      <c r="IF1944" s="151"/>
      <c r="IG1944" s="151"/>
      <c r="IH1944" s="151"/>
      <c r="II1944" s="151"/>
      <c r="IJ1944" s="151"/>
      <c r="IK1944" s="151"/>
      <c r="IL1944" s="151"/>
      <c r="IM1944" s="151"/>
      <c r="IN1944" s="151"/>
      <c r="IO1944" s="151"/>
      <c r="IP1944" s="151"/>
      <c r="IQ1944" s="151"/>
      <c r="IR1944" s="151"/>
      <c r="IS1944" s="151"/>
      <c r="IT1944" s="151"/>
      <c r="IU1944" s="151"/>
      <c r="IV1944" s="151"/>
    </row>
    <row r="1945" spans="1:256" s="851" customFormat="1" ht="75" x14ac:dyDescent="0.25">
      <c r="A1945" s="214"/>
      <c r="B1945" s="214">
        <v>1</v>
      </c>
      <c r="C1945" s="173" t="s">
        <v>501</v>
      </c>
      <c r="D1945" s="173"/>
      <c r="E1945" s="173"/>
      <c r="F1945" s="1712">
        <f t="shared" si="2664"/>
        <v>1500</v>
      </c>
      <c r="G1945" s="745">
        <f t="shared" si="2664"/>
        <v>1500</v>
      </c>
      <c r="H1945" s="745">
        <f t="shared" si="2664"/>
        <v>1261</v>
      </c>
      <c r="I1945" s="1879">
        <f t="shared" si="2664"/>
        <v>84.066666666666663</v>
      </c>
      <c r="J1945" s="2283"/>
      <c r="K1945" s="2283"/>
      <c r="L1945" s="2284"/>
      <c r="M1945" s="2284"/>
      <c r="N1945" s="2284"/>
      <c r="O1945" s="2284"/>
      <c r="P1945" s="2284"/>
      <c r="Q1945" s="2284"/>
      <c r="R1945" s="2503"/>
      <c r="S1945" s="2503"/>
      <c r="T1945" s="2503"/>
      <c r="U1945" s="2503"/>
      <c r="V1945" s="2503"/>
      <c r="W1945" s="2503"/>
      <c r="X1945" s="2503"/>
      <c r="Y1945" s="2503"/>
      <c r="Z1945" s="2503"/>
      <c r="AA1945" s="2503"/>
      <c r="AB1945" s="2504"/>
      <c r="AC1945" s="2503"/>
      <c r="AD1945" s="2503"/>
      <c r="AE1945" s="2505"/>
      <c r="AF1945" s="2505"/>
      <c r="AG1945" s="2503"/>
      <c r="AH1945" s="151"/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  <c r="BI1945" s="151"/>
      <c r="BJ1945" s="151"/>
      <c r="BK1945" s="151"/>
      <c r="BL1945" s="151"/>
      <c r="BM1945" s="151"/>
      <c r="BN1945" s="151"/>
      <c r="BO1945" s="151"/>
      <c r="BP1945" s="151"/>
      <c r="BQ1945" s="151"/>
      <c r="BR1945" s="151"/>
      <c r="BS1945" s="151"/>
      <c r="BT1945" s="151"/>
      <c r="BU1945" s="151"/>
      <c r="BV1945" s="151"/>
      <c r="BW1945" s="151"/>
      <c r="BX1945" s="151"/>
      <c r="BY1945" s="151"/>
      <c r="BZ1945" s="151"/>
      <c r="CA1945" s="151"/>
      <c r="CB1945" s="151"/>
      <c r="CC1945" s="151"/>
      <c r="CD1945" s="151"/>
      <c r="CE1945" s="151"/>
      <c r="CF1945" s="151"/>
      <c r="CG1945" s="151"/>
      <c r="CH1945" s="151"/>
      <c r="CI1945" s="151"/>
      <c r="CJ1945" s="151"/>
      <c r="CK1945" s="151"/>
      <c r="CL1945" s="151"/>
      <c r="CM1945" s="151"/>
      <c r="CN1945" s="151"/>
      <c r="CO1945" s="151"/>
      <c r="CP1945" s="151"/>
      <c r="CQ1945" s="151"/>
      <c r="CR1945" s="151"/>
      <c r="CS1945" s="151"/>
      <c r="CT1945" s="151"/>
      <c r="CU1945" s="151"/>
      <c r="CV1945" s="151"/>
      <c r="CW1945" s="151"/>
      <c r="CX1945" s="151"/>
      <c r="CY1945" s="151"/>
      <c r="CZ1945" s="151"/>
      <c r="DA1945" s="151"/>
      <c r="DB1945" s="151"/>
      <c r="DC1945" s="151"/>
      <c r="DD1945" s="151"/>
      <c r="DE1945" s="151"/>
      <c r="DF1945" s="151"/>
      <c r="DG1945" s="151"/>
      <c r="DH1945" s="151"/>
      <c r="DI1945" s="151"/>
      <c r="DJ1945" s="151"/>
      <c r="DK1945" s="151"/>
      <c r="DL1945" s="151"/>
      <c r="DM1945" s="151"/>
      <c r="DN1945" s="151"/>
      <c r="DO1945" s="151"/>
      <c r="DP1945" s="151"/>
      <c r="DQ1945" s="151"/>
      <c r="DR1945" s="151"/>
      <c r="DS1945" s="151"/>
      <c r="DT1945" s="151"/>
      <c r="DU1945" s="151"/>
      <c r="DV1945" s="151"/>
      <c r="DW1945" s="151"/>
      <c r="DX1945" s="151"/>
      <c r="DY1945" s="151"/>
      <c r="DZ1945" s="151"/>
      <c r="EA1945" s="151"/>
      <c r="EB1945" s="151"/>
      <c r="EC1945" s="151"/>
      <c r="ED1945" s="151"/>
      <c r="EE1945" s="151"/>
      <c r="EF1945" s="151"/>
      <c r="EG1945" s="151"/>
      <c r="EH1945" s="151"/>
      <c r="EI1945" s="151"/>
      <c r="EJ1945" s="151"/>
      <c r="EK1945" s="151"/>
      <c r="EL1945" s="151"/>
      <c r="EM1945" s="151"/>
      <c r="EN1945" s="151"/>
      <c r="EO1945" s="151"/>
      <c r="EP1945" s="151"/>
      <c r="EQ1945" s="151"/>
      <c r="ER1945" s="151"/>
      <c r="ES1945" s="151"/>
      <c r="ET1945" s="151"/>
      <c r="EU1945" s="151"/>
      <c r="EV1945" s="151"/>
      <c r="EW1945" s="151"/>
      <c r="EX1945" s="151"/>
      <c r="EY1945" s="151"/>
      <c r="EZ1945" s="151"/>
      <c r="FA1945" s="151"/>
      <c r="FB1945" s="151"/>
      <c r="FC1945" s="151"/>
      <c r="FD1945" s="151"/>
      <c r="FE1945" s="151"/>
      <c r="FF1945" s="151"/>
      <c r="FG1945" s="151"/>
      <c r="FH1945" s="151"/>
      <c r="FI1945" s="151"/>
      <c r="FJ1945" s="151"/>
      <c r="FK1945" s="151"/>
      <c r="FL1945" s="151"/>
      <c r="FM1945" s="151"/>
      <c r="FN1945" s="151"/>
      <c r="FO1945" s="151"/>
      <c r="FP1945" s="151"/>
      <c r="FQ1945" s="151"/>
      <c r="FR1945" s="151"/>
      <c r="FS1945" s="151"/>
      <c r="FT1945" s="151"/>
      <c r="FU1945" s="151"/>
      <c r="FV1945" s="151"/>
      <c r="FW1945" s="151"/>
      <c r="FX1945" s="151"/>
      <c r="FY1945" s="151"/>
      <c r="FZ1945" s="151"/>
      <c r="GA1945" s="151"/>
      <c r="GB1945" s="151"/>
      <c r="GC1945" s="151"/>
      <c r="GD1945" s="151"/>
      <c r="GE1945" s="151"/>
      <c r="GF1945" s="151"/>
      <c r="GG1945" s="151"/>
      <c r="GH1945" s="151"/>
      <c r="GI1945" s="151"/>
      <c r="GJ1945" s="151"/>
      <c r="GK1945" s="151"/>
      <c r="GL1945" s="151"/>
      <c r="GM1945" s="151"/>
      <c r="GN1945" s="151"/>
      <c r="GO1945" s="151"/>
      <c r="GP1945" s="151"/>
      <c r="GQ1945" s="151"/>
      <c r="GR1945" s="151"/>
      <c r="GS1945" s="151"/>
      <c r="GT1945" s="151"/>
      <c r="GU1945" s="151"/>
      <c r="GV1945" s="151"/>
      <c r="GW1945" s="151"/>
      <c r="GX1945" s="151"/>
      <c r="GY1945" s="151"/>
      <c r="GZ1945" s="151"/>
      <c r="HA1945" s="151"/>
      <c r="HB1945" s="151"/>
      <c r="HC1945" s="151"/>
      <c r="HD1945" s="151"/>
      <c r="HE1945" s="151"/>
      <c r="HF1945" s="151"/>
      <c r="HG1945" s="151"/>
      <c r="HH1945" s="151"/>
      <c r="HI1945" s="151"/>
      <c r="HJ1945" s="151"/>
      <c r="HK1945" s="151"/>
      <c r="HL1945" s="151"/>
      <c r="HM1945" s="151"/>
      <c r="HN1945" s="151"/>
      <c r="HO1945" s="151"/>
      <c r="HP1945" s="151"/>
      <c r="HQ1945" s="151"/>
      <c r="HR1945" s="151"/>
      <c r="HS1945" s="151"/>
      <c r="HT1945" s="151"/>
      <c r="HU1945" s="151"/>
      <c r="HV1945" s="151"/>
      <c r="HW1945" s="151"/>
      <c r="HX1945" s="151"/>
      <c r="HY1945" s="151"/>
      <c r="HZ1945" s="151"/>
      <c r="IA1945" s="151"/>
      <c r="IB1945" s="151"/>
      <c r="IC1945" s="151"/>
      <c r="ID1945" s="151"/>
      <c r="IE1945" s="151"/>
      <c r="IF1945" s="151"/>
      <c r="IG1945" s="151"/>
      <c r="IH1945" s="151"/>
      <c r="II1945" s="151"/>
      <c r="IJ1945" s="151"/>
      <c r="IK1945" s="151"/>
      <c r="IL1945" s="151"/>
      <c r="IM1945" s="151"/>
      <c r="IN1945" s="151"/>
      <c r="IO1945" s="151"/>
      <c r="IP1945" s="151"/>
      <c r="IQ1945" s="151"/>
      <c r="IR1945" s="151"/>
      <c r="IS1945" s="151"/>
      <c r="IT1945" s="151"/>
      <c r="IU1945" s="151"/>
      <c r="IV1945" s="151"/>
    </row>
    <row r="1946" spans="1:256" s="851" customFormat="1" ht="29.25" x14ac:dyDescent="0.25">
      <c r="A1946" s="214"/>
      <c r="B1946" s="214">
        <v>1</v>
      </c>
      <c r="C1946" s="288" t="s">
        <v>343</v>
      </c>
      <c r="D1946" s="173"/>
      <c r="E1946" s="173"/>
      <c r="F1946" s="1712">
        <f t="shared" ref="F1946:I1946" si="2680">F1870</f>
        <v>4500</v>
      </c>
      <c r="G1946" s="745">
        <f t="shared" si="2680"/>
        <v>3000</v>
      </c>
      <c r="H1946" s="745">
        <f t="shared" si="2680"/>
        <v>2754</v>
      </c>
      <c r="I1946" s="1879">
        <f t="shared" si="2680"/>
        <v>91.8</v>
      </c>
      <c r="J1946" s="2283"/>
      <c r="K1946" s="2283"/>
      <c r="L1946" s="2284"/>
      <c r="M1946" s="2284"/>
      <c r="N1946" s="2284"/>
      <c r="O1946" s="2284"/>
      <c r="P1946" s="2284"/>
      <c r="Q1946" s="2284"/>
      <c r="R1946" s="2503"/>
      <c r="S1946" s="2503"/>
      <c r="T1946" s="2503"/>
      <c r="U1946" s="2503"/>
      <c r="V1946" s="2503"/>
      <c r="W1946" s="2503"/>
      <c r="X1946" s="2503"/>
      <c r="Y1946" s="2503"/>
      <c r="Z1946" s="2503"/>
      <c r="AA1946" s="2503"/>
      <c r="AB1946" s="2504"/>
      <c r="AC1946" s="2503"/>
      <c r="AD1946" s="2503"/>
      <c r="AE1946" s="2505"/>
      <c r="AF1946" s="2505"/>
      <c r="AG1946" s="2503"/>
      <c r="AH1946" s="151"/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  <c r="BI1946" s="151"/>
      <c r="BJ1946" s="151"/>
      <c r="BK1946" s="151"/>
      <c r="BL1946" s="151"/>
      <c r="BM1946" s="151"/>
      <c r="BN1946" s="151"/>
      <c r="BO1946" s="151"/>
      <c r="BP1946" s="151"/>
      <c r="BQ1946" s="151"/>
      <c r="BR1946" s="151"/>
      <c r="BS1946" s="151"/>
      <c r="BT1946" s="151"/>
      <c r="BU1946" s="151"/>
      <c r="BV1946" s="151"/>
      <c r="BW1946" s="151"/>
      <c r="BX1946" s="151"/>
      <c r="BY1946" s="151"/>
      <c r="BZ1946" s="151"/>
      <c r="CA1946" s="151"/>
      <c r="CB1946" s="151"/>
      <c r="CC1946" s="151"/>
      <c r="CD1946" s="151"/>
      <c r="CE1946" s="151"/>
      <c r="CF1946" s="151"/>
      <c r="CG1946" s="151"/>
      <c r="CH1946" s="151"/>
      <c r="CI1946" s="151"/>
      <c r="CJ1946" s="151"/>
      <c r="CK1946" s="151"/>
      <c r="CL1946" s="151"/>
      <c r="CM1946" s="151"/>
      <c r="CN1946" s="151"/>
      <c r="CO1946" s="151"/>
      <c r="CP1946" s="151"/>
      <c r="CQ1946" s="151"/>
      <c r="CR1946" s="151"/>
      <c r="CS1946" s="151"/>
      <c r="CT1946" s="151"/>
      <c r="CU1946" s="151"/>
      <c r="CV1946" s="151"/>
      <c r="CW1946" s="151"/>
      <c r="CX1946" s="151"/>
      <c r="CY1946" s="151"/>
      <c r="CZ1946" s="151"/>
      <c r="DA1946" s="151"/>
      <c r="DB1946" s="151"/>
      <c r="DC1946" s="151"/>
      <c r="DD1946" s="151"/>
      <c r="DE1946" s="151"/>
      <c r="DF1946" s="151"/>
      <c r="DG1946" s="151"/>
      <c r="DH1946" s="151"/>
      <c r="DI1946" s="151"/>
      <c r="DJ1946" s="151"/>
      <c r="DK1946" s="151"/>
      <c r="DL1946" s="151"/>
      <c r="DM1946" s="151"/>
      <c r="DN1946" s="151"/>
      <c r="DO1946" s="151"/>
      <c r="DP1946" s="151"/>
      <c r="DQ1946" s="151"/>
      <c r="DR1946" s="151"/>
      <c r="DS1946" s="151"/>
      <c r="DT1946" s="151"/>
      <c r="DU1946" s="151"/>
      <c r="DV1946" s="151"/>
      <c r="DW1946" s="151"/>
      <c r="DX1946" s="151"/>
      <c r="DY1946" s="151"/>
      <c r="DZ1946" s="151"/>
      <c r="EA1946" s="151"/>
      <c r="EB1946" s="151"/>
      <c r="EC1946" s="151"/>
      <c r="ED1946" s="151"/>
      <c r="EE1946" s="151"/>
      <c r="EF1946" s="151"/>
      <c r="EG1946" s="151"/>
      <c r="EH1946" s="151"/>
      <c r="EI1946" s="151"/>
      <c r="EJ1946" s="151"/>
      <c r="EK1946" s="151"/>
      <c r="EL1946" s="151"/>
      <c r="EM1946" s="151"/>
      <c r="EN1946" s="151"/>
      <c r="EO1946" s="151"/>
      <c r="EP1946" s="151"/>
      <c r="EQ1946" s="151"/>
      <c r="ER1946" s="151"/>
      <c r="ES1946" s="151"/>
      <c r="ET1946" s="151"/>
      <c r="EU1946" s="151"/>
      <c r="EV1946" s="151"/>
      <c r="EW1946" s="151"/>
      <c r="EX1946" s="151"/>
      <c r="EY1946" s="151"/>
      <c r="EZ1946" s="151"/>
      <c r="FA1946" s="151"/>
      <c r="FB1946" s="151"/>
      <c r="FC1946" s="151"/>
      <c r="FD1946" s="151"/>
      <c r="FE1946" s="151"/>
      <c r="FF1946" s="151"/>
      <c r="FG1946" s="151"/>
      <c r="FH1946" s="151"/>
      <c r="FI1946" s="151"/>
      <c r="FJ1946" s="151"/>
      <c r="FK1946" s="151"/>
      <c r="FL1946" s="151"/>
      <c r="FM1946" s="151"/>
      <c r="FN1946" s="151"/>
      <c r="FO1946" s="151"/>
      <c r="FP1946" s="151"/>
      <c r="FQ1946" s="151"/>
      <c r="FR1946" s="151"/>
      <c r="FS1946" s="151"/>
      <c r="FT1946" s="151"/>
      <c r="FU1946" s="151"/>
      <c r="FV1946" s="151"/>
      <c r="FW1946" s="151"/>
      <c r="FX1946" s="151"/>
      <c r="FY1946" s="151"/>
      <c r="FZ1946" s="151"/>
      <c r="GA1946" s="151"/>
      <c r="GB1946" s="151"/>
      <c r="GC1946" s="151"/>
      <c r="GD1946" s="151"/>
      <c r="GE1946" s="151"/>
      <c r="GF1946" s="151"/>
      <c r="GG1946" s="151"/>
      <c r="GH1946" s="151"/>
      <c r="GI1946" s="151"/>
      <c r="GJ1946" s="151"/>
      <c r="GK1946" s="151"/>
      <c r="GL1946" s="151"/>
      <c r="GM1946" s="151"/>
      <c r="GN1946" s="151"/>
      <c r="GO1946" s="151"/>
      <c r="GP1946" s="151"/>
      <c r="GQ1946" s="151"/>
      <c r="GR1946" s="151"/>
      <c r="GS1946" s="151"/>
      <c r="GT1946" s="151"/>
      <c r="GU1946" s="151"/>
      <c r="GV1946" s="151"/>
      <c r="GW1946" s="151"/>
      <c r="GX1946" s="151"/>
      <c r="GY1946" s="151"/>
      <c r="GZ1946" s="151"/>
      <c r="HA1946" s="151"/>
      <c r="HB1946" s="151"/>
      <c r="HC1946" s="151"/>
      <c r="HD1946" s="151"/>
      <c r="HE1946" s="151"/>
      <c r="HF1946" s="151"/>
      <c r="HG1946" s="151"/>
      <c r="HH1946" s="151"/>
      <c r="HI1946" s="151"/>
      <c r="HJ1946" s="151"/>
      <c r="HK1946" s="151"/>
      <c r="HL1946" s="151"/>
      <c r="HM1946" s="151"/>
      <c r="HN1946" s="151"/>
      <c r="HO1946" s="151"/>
      <c r="HP1946" s="151"/>
      <c r="HQ1946" s="151"/>
      <c r="HR1946" s="151"/>
      <c r="HS1946" s="151"/>
      <c r="HT1946" s="151"/>
      <c r="HU1946" s="151"/>
      <c r="HV1946" s="151"/>
      <c r="HW1946" s="151"/>
      <c r="HX1946" s="151"/>
      <c r="HY1946" s="151"/>
      <c r="HZ1946" s="151"/>
      <c r="IA1946" s="151"/>
      <c r="IB1946" s="151"/>
      <c r="IC1946" s="151"/>
      <c r="ID1946" s="151"/>
      <c r="IE1946" s="151"/>
      <c r="IF1946" s="151"/>
      <c r="IG1946" s="151"/>
      <c r="IH1946" s="151"/>
      <c r="II1946" s="151"/>
      <c r="IJ1946" s="151"/>
      <c r="IK1946" s="151"/>
      <c r="IL1946" s="151"/>
      <c r="IM1946" s="151"/>
      <c r="IN1946" s="151"/>
      <c r="IO1946" s="151"/>
      <c r="IP1946" s="151"/>
      <c r="IQ1946" s="151"/>
      <c r="IR1946" s="151"/>
      <c r="IS1946" s="151"/>
      <c r="IT1946" s="151"/>
      <c r="IU1946" s="151"/>
      <c r="IV1946" s="151"/>
    </row>
    <row r="1947" spans="1:256" s="851" customFormat="1" ht="72" x14ac:dyDescent="0.25">
      <c r="A1947" s="214"/>
      <c r="B1947" s="214">
        <v>1</v>
      </c>
      <c r="C1947" s="288" t="s">
        <v>637</v>
      </c>
      <c r="D1947" s="173"/>
      <c r="E1947" s="173"/>
      <c r="F1947" s="1712">
        <f t="shared" ref="F1947:I1947" si="2681">F1871</f>
        <v>1900</v>
      </c>
      <c r="G1947" s="745">
        <f t="shared" si="2681"/>
        <v>1266.6666666666667</v>
      </c>
      <c r="H1947" s="745">
        <f t="shared" si="2681"/>
        <v>1278</v>
      </c>
      <c r="I1947" s="1879">
        <f t="shared" si="2681"/>
        <v>100.89473684210526</v>
      </c>
      <c r="J1947" s="2283"/>
      <c r="K1947" s="2283"/>
      <c r="L1947" s="2284"/>
      <c r="M1947" s="2284"/>
      <c r="N1947" s="2284"/>
      <c r="O1947" s="2284"/>
      <c r="P1947" s="2284"/>
      <c r="Q1947" s="2284"/>
      <c r="R1947" s="2503"/>
      <c r="S1947" s="2503"/>
      <c r="T1947" s="2503"/>
      <c r="U1947" s="2503"/>
      <c r="V1947" s="2503"/>
      <c r="W1947" s="2503"/>
      <c r="X1947" s="2503"/>
      <c r="Y1947" s="2503"/>
      <c r="Z1947" s="2503"/>
      <c r="AA1947" s="2503"/>
      <c r="AB1947" s="2504"/>
      <c r="AC1947" s="2503"/>
      <c r="AD1947" s="2503"/>
      <c r="AE1947" s="2505"/>
      <c r="AF1947" s="2505"/>
      <c r="AG1947" s="2503"/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  <c r="BI1947" s="151"/>
      <c r="BJ1947" s="151"/>
      <c r="BK1947" s="151"/>
      <c r="BL1947" s="151"/>
      <c r="BM1947" s="151"/>
      <c r="BN1947" s="151"/>
      <c r="BO1947" s="151"/>
      <c r="BP1947" s="151"/>
      <c r="BQ1947" s="151"/>
      <c r="BR1947" s="151"/>
      <c r="BS1947" s="151"/>
      <c r="BT1947" s="151"/>
      <c r="BU1947" s="151"/>
      <c r="BV1947" s="151"/>
      <c r="BW1947" s="151"/>
      <c r="BX1947" s="151"/>
      <c r="BY1947" s="151"/>
      <c r="BZ1947" s="151"/>
      <c r="CA1947" s="151"/>
      <c r="CB1947" s="151"/>
      <c r="CC1947" s="151"/>
      <c r="CD1947" s="151"/>
      <c r="CE1947" s="151"/>
      <c r="CF1947" s="151"/>
      <c r="CG1947" s="151"/>
      <c r="CH1947" s="151"/>
      <c r="CI1947" s="151"/>
      <c r="CJ1947" s="151"/>
      <c r="CK1947" s="151"/>
      <c r="CL1947" s="151"/>
      <c r="CM1947" s="151"/>
      <c r="CN1947" s="151"/>
      <c r="CO1947" s="151"/>
      <c r="CP1947" s="151"/>
      <c r="CQ1947" s="151"/>
      <c r="CR1947" s="151"/>
      <c r="CS1947" s="151"/>
      <c r="CT1947" s="151"/>
      <c r="CU1947" s="151"/>
      <c r="CV1947" s="151"/>
      <c r="CW1947" s="151"/>
      <c r="CX1947" s="151"/>
      <c r="CY1947" s="151"/>
      <c r="CZ1947" s="151"/>
      <c r="DA1947" s="151"/>
      <c r="DB1947" s="151"/>
      <c r="DC1947" s="151"/>
      <c r="DD1947" s="151"/>
      <c r="DE1947" s="151"/>
      <c r="DF1947" s="151"/>
      <c r="DG1947" s="151"/>
      <c r="DH1947" s="151"/>
      <c r="DI1947" s="151"/>
      <c r="DJ1947" s="151"/>
      <c r="DK1947" s="151"/>
      <c r="DL1947" s="151"/>
      <c r="DM1947" s="151"/>
      <c r="DN1947" s="151"/>
      <c r="DO1947" s="151"/>
      <c r="DP1947" s="151"/>
      <c r="DQ1947" s="151"/>
      <c r="DR1947" s="151"/>
      <c r="DS1947" s="151"/>
      <c r="DT1947" s="151"/>
      <c r="DU1947" s="151"/>
      <c r="DV1947" s="151"/>
      <c r="DW1947" s="151"/>
      <c r="DX1947" s="151"/>
      <c r="DY1947" s="151"/>
      <c r="DZ1947" s="151"/>
      <c r="EA1947" s="151"/>
      <c r="EB1947" s="151"/>
      <c r="EC1947" s="151"/>
      <c r="ED1947" s="151"/>
      <c r="EE1947" s="151"/>
      <c r="EF1947" s="151"/>
      <c r="EG1947" s="151"/>
      <c r="EH1947" s="151"/>
      <c r="EI1947" s="151"/>
      <c r="EJ1947" s="151"/>
      <c r="EK1947" s="151"/>
      <c r="EL1947" s="151"/>
      <c r="EM1947" s="151"/>
      <c r="EN1947" s="151"/>
      <c r="EO1947" s="151"/>
      <c r="EP1947" s="151"/>
      <c r="EQ1947" s="151"/>
      <c r="ER1947" s="151"/>
      <c r="ES1947" s="151"/>
      <c r="ET1947" s="151"/>
      <c r="EU1947" s="151"/>
      <c r="EV1947" s="151"/>
      <c r="EW1947" s="151"/>
      <c r="EX1947" s="151"/>
      <c r="EY1947" s="151"/>
      <c r="EZ1947" s="151"/>
      <c r="FA1947" s="151"/>
      <c r="FB1947" s="151"/>
      <c r="FC1947" s="151"/>
      <c r="FD1947" s="151"/>
      <c r="FE1947" s="151"/>
      <c r="FF1947" s="151"/>
      <c r="FG1947" s="151"/>
      <c r="FH1947" s="151"/>
      <c r="FI1947" s="151"/>
      <c r="FJ1947" s="151"/>
      <c r="FK1947" s="151"/>
      <c r="FL1947" s="151"/>
      <c r="FM1947" s="151"/>
      <c r="FN1947" s="151"/>
      <c r="FO1947" s="151"/>
      <c r="FP1947" s="151"/>
      <c r="FQ1947" s="151"/>
      <c r="FR1947" s="151"/>
      <c r="FS1947" s="151"/>
      <c r="FT1947" s="151"/>
      <c r="FU1947" s="151"/>
      <c r="FV1947" s="151"/>
      <c r="FW1947" s="151"/>
      <c r="FX1947" s="151"/>
      <c r="FY1947" s="151"/>
      <c r="FZ1947" s="151"/>
      <c r="GA1947" s="151"/>
      <c r="GB1947" s="151"/>
      <c r="GC1947" s="151"/>
      <c r="GD1947" s="151"/>
      <c r="GE1947" s="151"/>
      <c r="GF1947" s="151"/>
      <c r="GG1947" s="151"/>
      <c r="GH1947" s="151"/>
      <c r="GI1947" s="151"/>
      <c r="GJ1947" s="151"/>
      <c r="GK1947" s="151"/>
      <c r="GL1947" s="151"/>
      <c r="GM1947" s="151"/>
      <c r="GN1947" s="151"/>
      <c r="GO1947" s="151"/>
      <c r="GP1947" s="151"/>
      <c r="GQ1947" s="151"/>
      <c r="GR1947" s="151"/>
      <c r="GS1947" s="151"/>
      <c r="GT1947" s="151"/>
      <c r="GU1947" s="151"/>
      <c r="GV1947" s="151"/>
      <c r="GW1947" s="151"/>
      <c r="GX1947" s="151"/>
      <c r="GY1947" s="151"/>
      <c r="GZ1947" s="151"/>
      <c r="HA1947" s="151"/>
      <c r="HB1947" s="151"/>
      <c r="HC1947" s="151"/>
      <c r="HD1947" s="151"/>
      <c r="HE1947" s="151"/>
      <c r="HF1947" s="151"/>
      <c r="HG1947" s="151"/>
      <c r="HH1947" s="151"/>
      <c r="HI1947" s="151"/>
      <c r="HJ1947" s="151"/>
      <c r="HK1947" s="151"/>
      <c r="HL1947" s="151"/>
      <c r="HM1947" s="151"/>
      <c r="HN1947" s="151"/>
      <c r="HO1947" s="151"/>
      <c r="HP1947" s="151"/>
      <c r="HQ1947" s="151"/>
      <c r="HR1947" s="151"/>
      <c r="HS1947" s="151"/>
      <c r="HT1947" s="151"/>
      <c r="HU1947" s="151"/>
      <c r="HV1947" s="151"/>
      <c r="HW1947" s="151"/>
      <c r="HX1947" s="151"/>
      <c r="HY1947" s="151"/>
      <c r="HZ1947" s="151"/>
      <c r="IA1947" s="151"/>
      <c r="IB1947" s="151"/>
      <c r="IC1947" s="151"/>
      <c r="ID1947" s="151"/>
      <c r="IE1947" s="151"/>
      <c r="IF1947" s="151"/>
      <c r="IG1947" s="151"/>
      <c r="IH1947" s="151"/>
      <c r="II1947" s="151"/>
      <c r="IJ1947" s="151"/>
      <c r="IK1947" s="151"/>
      <c r="IL1947" s="151"/>
      <c r="IM1947" s="151"/>
      <c r="IN1947" s="151"/>
      <c r="IO1947" s="151"/>
      <c r="IP1947" s="151"/>
      <c r="IQ1947" s="151"/>
      <c r="IR1947" s="151"/>
      <c r="IS1947" s="151"/>
      <c r="IT1947" s="151"/>
      <c r="IU1947" s="151"/>
      <c r="IV1947" s="151"/>
    </row>
    <row r="1948" spans="1:256" s="851" customFormat="1" ht="30" x14ac:dyDescent="0.25">
      <c r="A1948" s="214"/>
      <c r="B1948" s="214">
        <v>1</v>
      </c>
      <c r="C1948" s="174" t="s">
        <v>194</v>
      </c>
      <c r="D1948" s="173"/>
      <c r="E1948" s="173"/>
      <c r="F1948" s="1712">
        <f t="shared" ref="F1948:I1949" si="2682">F1872</f>
        <v>0</v>
      </c>
      <c r="G1948" s="745">
        <f t="shared" si="2682"/>
        <v>0</v>
      </c>
      <c r="H1948" s="745">
        <f t="shared" si="2682"/>
        <v>0</v>
      </c>
      <c r="I1948" s="1879">
        <f t="shared" si="2682"/>
        <v>0</v>
      </c>
      <c r="J1948" s="2283"/>
      <c r="K1948" s="2283"/>
      <c r="L1948" s="2284"/>
      <c r="M1948" s="2284"/>
      <c r="N1948" s="2284"/>
      <c r="O1948" s="2284"/>
      <c r="P1948" s="2284"/>
      <c r="Q1948" s="2284"/>
      <c r="R1948" s="2503">
        <f t="shared" ref="R1948:AG1948" si="2683">R1872</f>
        <v>0</v>
      </c>
      <c r="S1948" s="2503">
        <f t="shared" ref="S1948:T1948" si="2684">S1872</f>
        <v>0</v>
      </c>
      <c r="T1948" s="2503">
        <f t="shared" si="2684"/>
        <v>0</v>
      </c>
      <c r="U1948" s="2503">
        <f t="shared" ref="U1948:V1948" si="2685">U1872</f>
        <v>0</v>
      </c>
      <c r="V1948" s="2503">
        <f t="shared" si="2685"/>
        <v>0</v>
      </c>
      <c r="W1948" s="2503">
        <f t="shared" ref="W1948:X1948" si="2686">W1872</f>
        <v>0</v>
      </c>
      <c r="X1948" s="2503">
        <f t="shared" si="2686"/>
        <v>0</v>
      </c>
      <c r="Y1948" s="2503">
        <f t="shared" ref="Y1948" si="2687">Y1872</f>
        <v>0</v>
      </c>
      <c r="Z1948" s="2503">
        <f t="shared" si="2683"/>
        <v>0</v>
      </c>
      <c r="AA1948" s="2503">
        <f t="shared" si="2683"/>
        <v>0</v>
      </c>
      <c r="AB1948" s="2504">
        <f t="shared" si="2683"/>
        <v>0</v>
      </c>
      <c r="AC1948" s="2503">
        <f t="shared" si="2683"/>
        <v>0</v>
      </c>
      <c r="AD1948" s="2503">
        <f t="shared" si="2683"/>
        <v>0</v>
      </c>
      <c r="AE1948" s="2505">
        <f t="shared" si="2683"/>
        <v>0</v>
      </c>
      <c r="AF1948" s="2505">
        <f t="shared" si="2683"/>
        <v>0</v>
      </c>
      <c r="AG1948" s="2503">
        <f t="shared" si="2683"/>
        <v>0</v>
      </c>
      <c r="AH1948" s="151"/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  <c r="BI1948" s="151"/>
      <c r="BJ1948" s="151"/>
      <c r="BK1948" s="151"/>
      <c r="BL1948" s="151"/>
      <c r="BM1948" s="151"/>
      <c r="BN1948" s="151"/>
      <c r="BO1948" s="151"/>
      <c r="BP1948" s="151"/>
      <c r="BQ1948" s="151"/>
      <c r="BR1948" s="151"/>
      <c r="BS1948" s="151"/>
      <c r="BT1948" s="151"/>
      <c r="BU1948" s="151"/>
      <c r="BV1948" s="151"/>
      <c r="BW1948" s="151"/>
      <c r="BX1948" s="151"/>
      <c r="BY1948" s="151"/>
      <c r="BZ1948" s="151"/>
      <c r="CA1948" s="151"/>
      <c r="CB1948" s="151"/>
      <c r="CC1948" s="151"/>
      <c r="CD1948" s="151"/>
      <c r="CE1948" s="151"/>
      <c r="CF1948" s="151"/>
      <c r="CG1948" s="151"/>
      <c r="CH1948" s="151"/>
      <c r="CI1948" s="151"/>
      <c r="CJ1948" s="151"/>
      <c r="CK1948" s="151"/>
      <c r="CL1948" s="151"/>
      <c r="CM1948" s="151"/>
      <c r="CN1948" s="151"/>
      <c r="CO1948" s="151"/>
      <c r="CP1948" s="151"/>
      <c r="CQ1948" s="151"/>
      <c r="CR1948" s="151"/>
      <c r="CS1948" s="151"/>
      <c r="CT1948" s="151"/>
      <c r="CU1948" s="151"/>
      <c r="CV1948" s="151"/>
      <c r="CW1948" s="151"/>
      <c r="CX1948" s="151"/>
      <c r="CY1948" s="151"/>
      <c r="CZ1948" s="151"/>
      <c r="DA1948" s="151"/>
      <c r="DB1948" s="151"/>
      <c r="DC1948" s="151"/>
      <c r="DD1948" s="151"/>
      <c r="DE1948" s="151"/>
      <c r="DF1948" s="151"/>
      <c r="DG1948" s="151"/>
      <c r="DH1948" s="151"/>
      <c r="DI1948" s="151"/>
      <c r="DJ1948" s="151"/>
      <c r="DK1948" s="151"/>
      <c r="DL1948" s="151"/>
      <c r="DM1948" s="151"/>
      <c r="DN1948" s="151"/>
      <c r="DO1948" s="151"/>
      <c r="DP1948" s="151"/>
      <c r="DQ1948" s="151"/>
      <c r="DR1948" s="151"/>
      <c r="DS1948" s="151"/>
      <c r="DT1948" s="151"/>
      <c r="DU1948" s="151"/>
      <c r="DV1948" s="151"/>
      <c r="DW1948" s="151"/>
      <c r="DX1948" s="151"/>
      <c r="DY1948" s="151"/>
      <c r="DZ1948" s="151"/>
      <c r="EA1948" s="151"/>
      <c r="EB1948" s="151"/>
      <c r="EC1948" s="151"/>
      <c r="ED1948" s="151"/>
      <c r="EE1948" s="151"/>
      <c r="EF1948" s="151"/>
      <c r="EG1948" s="151"/>
      <c r="EH1948" s="151"/>
      <c r="EI1948" s="151"/>
      <c r="EJ1948" s="151"/>
      <c r="EK1948" s="151"/>
      <c r="EL1948" s="151"/>
      <c r="EM1948" s="151"/>
      <c r="EN1948" s="151"/>
      <c r="EO1948" s="151"/>
      <c r="EP1948" s="151"/>
      <c r="EQ1948" s="151"/>
      <c r="ER1948" s="151"/>
      <c r="ES1948" s="151"/>
      <c r="ET1948" s="151"/>
      <c r="EU1948" s="151"/>
      <c r="EV1948" s="151"/>
      <c r="EW1948" s="151"/>
      <c r="EX1948" s="151"/>
      <c r="EY1948" s="151"/>
      <c r="EZ1948" s="151"/>
      <c r="FA1948" s="151"/>
      <c r="FB1948" s="151"/>
      <c r="FC1948" s="151"/>
      <c r="FD1948" s="151"/>
      <c r="FE1948" s="151"/>
      <c r="FF1948" s="151"/>
      <c r="FG1948" s="151"/>
      <c r="FH1948" s="151"/>
      <c r="FI1948" s="151"/>
      <c r="FJ1948" s="151"/>
      <c r="FK1948" s="151"/>
      <c r="FL1948" s="151"/>
      <c r="FM1948" s="151"/>
      <c r="FN1948" s="151"/>
      <c r="FO1948" s="151"/>
      <c r="FP1948" s="151"/>
      <c r="FQ1948" s="151"/>
      <c r="FR1948" s="151"/>
      <c r="FS1948" s="151"/>
      <c r="FT1948" s="151"/>
      <c r="FU1948" s="151"/>
      <c r="FV1948" s="151"/>
      <c r="FW1948" s="151"/>
      <c r="FX1948" s="151"/>
      <c r="FY1948" s="151"/>
      <c r="FZ1948" s="151"/>
      <c r="GA1948" s="151"/>
      <c r="GB1948" s="151"/>
      <c r="GC1948" s="151"/>
      <c r="GD1948" s="151"/>
      <c r="GE1948" s="151"/>
      <c r="GF1948" s="151"/>
      <c r="GG1948" s="151"/>
      <c r="GH1948" s="151"/>
      <c r="GI1948" s="151"/>
      <c r="GJ1948" s="151"/>
      <c r="GK1948" s="151"/>
      <c r="GL1948" s="151"/>
      <c r="GM1948" s="151"/>
      <c r="GN1948" s="151"/>
      <c r="GO1948" s="151"/>
      <c r="GP1948" s="151"/>
      <c r="GQ1948" s="151"/>
      <c r="GR1948" s="151"/>
      <c r="GS1948" s="151"/>
      <c r="GT1948" s="151"/>
      <c r="GU1948" s="151"/>
      <c r="GV1948" s="151"/>
      <c r="GW1948" s="151"/>
      <c r="GX1948" s="151"/>
      <c r="GY1948" s="151"/>
      <c r="GZ1948" s="151"/>
      <c r="HA1948" s="151"/>
      <c r="HB1948" s="151"/>
      <c r="HC1948" s="151"/>
      <c r="HD1948" s="151"/>
      <c r="HE1948" s="151"/>
      <c r="HF1948" s="151"/>
      <c r="HG1948" s="151"/>
      <c r="HH1948" s="151"/>
      <c r="HI1948" s="151"/>
      <c r="HJ1948" s="151"/>
      <c r="HK1948" s="151"/>
      <c r="HL1948" s="151"/>
      <c r="HM1948" s="151"/>
      <c r="HN1948" s="151"/>
      <c r="HO1948" s="151"/>
      <c r="HP1948" s="151"/>
      <c r="HQ1948" s="151"/>
      <c r="HR1948" s="151"/>
      <c r="HS1948" s="151"/>
      <c r="HT1948" s="151"/>
      <c r="HU1948" s="151"/>
      <c r="HV1948" s="151"/>
      <c r="HW1948" s="151"/>
      <c r="HX1948" s="151"/>
      <c r="HY1948" s="151"/>
      <c r="HZ1948" s="151"/>
      <c r="IA1948" s="151"/>
      <c r="IB1948" s="151"/>
      <c r="IC1948" s="151"/>
      <c r="ID1948" s="151"/>
      <c r="IE1948" s="151"/>
      <c r="IF1948" s="151"/>
      <c r="IG1948" s="151"/>
      <c r="IH1948" s="151"/>
      <c r="II1948" s="151"/>
      <c r="IJ1948" s="151"/>
      <c r="IK1948" s="151"/>
      <c r="IL1948" s="151"/>
      <c r="IM1948" s="151"/>
      <c r="IN1948" s="151"/>
      <c r="IO1948" s="151"/>
      <c r="IP1948" s="151"/>
      <c r="IQ1948" s="151"/>
      <c r="IR1948" s="151"/>
      <c r="IS1948" s="151"/>
      <c r="IT1948" s="151"/>
      <c r="IU1948" s="151"/>
      <c r="IV1948" s="151"/>
    </row>
    <row r="1949" spans="1:256" s="851" customFormat="1" ht="110.25" x14ac:dyDescent="0.25">
      <c r="A1949" s="214"/>
      <c r="B1949" s="214">
        <v>1</v>
      </c>
      <c r="C1949" s="555" t="s">
        <v>502</v>
      </c>
      <c r="D1949" s="173"/>
      <c r="E1949" s="173"/>
      <c r="F1949" s="1712">
        <f t="shared" si="2682"/>
        <v>7138</v>
      </c>
      <c r="G1949" s="745">
        <f t="shared" si="2682"/>
        <v>4758.666666666667</v>
      </c>
      <c r="H1949" s="745">
        <f t="shared" si="2682"/>
        <v>4869</v>
      </c>
      <c r="I1949" s="1879">
        <f t="shared" si="2682"/>
        <v>102.31857663210984</v>
      </c>
      <c r="J1949" s="2283"/>
      <c r="K1949" s="2283"/>
      <c r="L1949" s="2284"/>
      <c r="M1949" s="2284"/>
      <c r="N1949" s="2284"/>
      <c r="O1949" s="2284"/>
      <c r="P1949" s="2284"/>
      <c r="Q1949" s="2284"/>
      <c r="R1949" s="2503">
        <f t="shared" ref="R1949:AG1949" si="2688">R1873</f>
        <v>26761.68837</v>
      </c>
      <c r="S1949" s="2503">
        <f t="shared" ref="S1949:T1949" si="2689">S1873</f>
        <v>26761.68837</v>
      </c>
      <c r="T1949" s="2503">
        <f t="shared" si="2689"/>
        <v>26761.68837</v>
      </c>
      <c r="U1949" s="2503">
        <f t="shared" ref="U1949:V1949" si="2690">U1873</f>
        <v>26761.68837</v>
      </c>
      <c r="V1949" s="2503">
        <f t="shared" si="2690"/>
        <v>26761.68837</v>
      </c>
      <c r="W1949" s="2503">
        <f t="shared" ref="W1949:X1949" si="2691">W1873</f>
        <v>26761.68837</v>
      </c>
      <c r="X1949" s="2503">
        <f t="shared" si="2691"/>
        <v>26761.68837</v>
      </c>
      <c r="Y1949" s="2503">
        <f t="shared" ref="Y1949" si="2692">Y1873</f>
        <v>26761.68837</v>
      </c>
      <c r="Z1949" s="2503">
        <f t="shared" si="2688"/>
        <v>17841.12558</v>
      </c>
      <c r="AA1949" s="2503">
        <f t="shared" si="2688"/>
        <v>18163.637839999996</v>
      </c>
      <c r="AB1949" s="2504">
        <f t="shared" si="2688"/>
        <v>0</v>
      </c>
      <c r="AC1949" s="2503">
        <f t="shared" si="2688"/>
        <v>0</v>
      </c>
      <c r="AD1949" s="2503">
        <f t="shared" si="2688"/>
        <v>322.51225999999588</v>
      </c>
      <c r="AE1949" s="2505">
        <f t="shared" si="2688"/>
        <v>0</v>
      </c>
      <c r="AF1949" s="2505">
        <f t="shared" si="2688"/>
        <v>-51.764519999999997</v>
      </c>
      <c r="AG1949" s="2503">
        <f t="shared" si="2688"/>
        <v>18111.873319999995</v>
      </c>
      <c r="AH1949" s="151"/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  <c r="BI1949" s="151"/>
      <c r="BJ1949" s="151"/>
      <c r="BK1949" s="151"/>
      <c r="BL1949" s="151"/>
      <c r="BM1949" s="151"/>
      <c r="BN1949" s="151"/>
      <c r="BO1949" s="151"/>
      <c r="BP1949" s="151"/>
      <c r="BQ1949" s="151"/>
      <c r="BR1949" s="151"/>
      <c r="BS1949" s="151"/>
      <c r="BT1949" s="151"/>
      <c r="BU1949" s="151"/>
      <c r="BV1949" s="151"/>
      <c r="BW1949" s="151"/>
      <c r="BX1949" s="151"/>
      <c r="BY1949" s="151"/>
      <c r="BZ1949" s="151"/>
      <c r="CA1949" s="151"/>
      <c r="CB1949" s="151"/>
      <c r="CC1949" s="151"/>
      <c r="CD1949" s="151"/>
      <c r="CE1949" s="151"/>
      <c r="CF1949" s="151"/>
      <c r="CG1949" s="151"/>
      <c r="CH1949" s="151"/>
      <c r="CI1949" s="151"/>
      <c r="CJ1949" s="151"/>
      <c r="CK1949" s="151"/>
      <c r="CL1949" s="151"/>
      <c r="CM1949" s="151"/>
      <c r="CN1949" s="151"/>
      <c r="CO1949" s="151"/>
      <c r="CP1949" s="151"/>
      <c r="CQ1949" s="151"/>
      <c r="CR1949" s="151"/>
      <c r="CS1949" s="151"/>
      <c r="CT1949" s="151"/>
      <c r="CU1949" s="151"/>
      <c r="CV1949" s="151"/>
      <c r="CW1949" s="151"/>
      <c r="CX1949" s="151"/>
      <c r="CY1949" s="151"/>
      <c r="CZ1949" s="151"/>
      <c r="DA1949" s="151"/>
      <c r="DB1949" s="151"/>
      <c r="DC1949" s="151"/>
      <c r="DD1949" s="151"/>
      <c r="DE1949" s="151"/>
      <c r="DF1949" s="151"/>
      <c r="DG1949" s="151"/>
      <c r="DH1949" s="151"/>
      <c r="DI1949" s="151"/>
      <c r="DJ1949" s="151"/>
      <c r="DK1949" s="151"/>
      <c r="DL1949" s="151"/>
      <c r="DM1949" s="151"/>
      <c r="DN1949" s="151"/>
      <c r="DO1949" s="151"/>
      <c r="DP1949" s="151"/>
      <c r="DQ1949" s="151"/>
      <c r="DR1949" s="151"/>
      <c r="DS1949" s="151"/>
      <c r="DT1949" s="151"/>
      <c r="DU1949" s="151"/>
      <c r="DV1949" s="151"/>
      <c r="DW1949" s="151"/>
      <c r="DX1949" s="151"/>
      <c r="DY1949" s="151"/>
      <c r="DZ1949" s="151"/>
      <c r="EA1949" s="151"/>
      <c r="EB1949" s="151"/>
      <c r="EC1949" s="151"/>
      <c r="ED1949" s="151"/>
      <c r="EE1949" s="151"/>
      <c r="EF1949" s="151"/>
      <c r="EG1949" s="151"/>
      <c r="EH1949" s="151"/>
      <c r="EI1949" s="151"/>
      <c r="EJ1949" s="151"/>
      <c r="EK1949" s="151"/>
      <c r="EL1949" s="151"/>
      <c r="EM1949" s="151"/>
      <c r="EN1949" s="151"/>
      <c r="EO1949" s="151"/>
      <c r="EP1949" s="151"/>
      <c r="EQ1949" s="151"/>
      <c r="ER1949" s="151"/>
      <c r="ES1949" s="151"/>
      <c r="ET1949" s="151"/>
      <c r="EU1949" s="151"/>
      <c r="EV1949" s="151"/>
      <c r="EW1949" s="151"/>
      <c r="EX1949" s="151"/>
      <c r="EY1949" s="151"/>
      <c r="EZ1949" s="151"/>
      <c r="FA1949" s="151"/>
      <c r="FB1949" s="151"/>
      <c r="FC1949" s="151"/>
      <c r="FD1949" s="151"/>
      <c r="FE1949" s="151"/>
      <c r="FF1949" s="151"/>
      <c r="FG1949" s="151"/>
      <c r="FH1949" s="151"/>
      <c r="FI1949" s="151"/>
      <c r="FJ1949" s="151"/>
      <c r="FK1949" s="151"/>
      <c r="FL1949" s="151"/>
      <c r="FM1949" s="151"/>
      <c r="FN1949" s="151"/>
      <c r="FO1949" s="151"/>
      <c r="FP1949" s="151"/>
      <c r="FQ1949" s="151"/>
      <c r="FR1949" s="151"/>
      <c r="FS1949" s="151"/>
      <c r="FT1949" s="151"/>
      <c r="FU1949" s="151"/>
      <c r="FV1949" s="151"/>
      <c r="FW1949" s="151"/>
      <c r="FX1949" s="151"/>
      <c r="FY1949" s="151"/>
      <c r="FZ1949" s="151"/>
      <c r="GA1949" s="151"/>
      <c r="GB1949" s="151"/>
      <c r="GC1949" s="151"/>
      <c r="GD1949" s="151"/>
      <c r="GE1949" s="151"/>
      <c r="GF1949" s="151"/>
      <c r="GG1949" s="151"/>
      <c r="GH1949" s="151"/>
      <c r="GI1949" s="151"/>
      <c r="GJ1949" s="151"/>
      <c r="GK1949" s="151"/>
      <c r="GL1949" s="151"/>
      <c r="GM1949" s="151"/>
      <c r="GN1949" s="151"/>
      <c r="GO1949" s="151"/>
      <c r="GP1949" s="151"/>
      <c r="GQ1949" s="151"/>
      <c r="GR1949" s="151"/>
      <c r="GS1949" s="151"/>
      <c r="GT1949" s="151"/>
      <c r="GU1949" s="151"/>
      <c r="GV1949" s="151"/>
      <c r="GW1949" s="151"/>
      <c r="GX1949" s="151"/>
      <c r="GY1949" s="151"/>
      <c r="GZ1949" s="151"/>
      <c r="HA1949" s="151"/>
      <c r="HB1949" s="151"/>
      <c r="HC1949" s="151"/>
      <c r="HD1949" s="151"/>
      <c r="HE1949" s="151"/>
      <c r="HF1949" s="151"/>
      <c r="HG1949" s="151"/>
      <c r="HH1949" s="151"/>
      <c r="HI1949" s="151"/>
      <c r="HJ1949" s="151"/>
      <c r="HK1949" s="151"/>
      <c r="HL1949" s="151"/>
      <c r="HM1949" s="151"/>
      <c r="HN1949" s="151"/>
      <c r="HO1949" s="151"/>
      <c r="HP1949" s="151"/>
      <c r="HQ1949" s="151"/>
      <c r="HR1949" s="151"/>
      <c r="HS1949" s="151"/>
      <c r="HT1949" s="151"/>
      <c r="HU1949" s="151"/>
      <c r="HV1949" s="151"/>
      <c r="HW1949" s="151"/>
      <c r="HX1949" s="151"/>
      <c r="HY1949" s="151"/>
      <c r="HZ1949" s="151"/>
      <c r="IA1949" s="151"/>
      <c r="IB1949" s="151"/>
      <c r="IC1949" s="151"/>
      <c r="ID1949" s="151"/>
      <c r="IE1949" s="151"/>
      <c r="IF1949" s="151"/>
      <c r="IG1949" s="151"/>
      <c r="IH1949" s="151"/>
      <c r="II1949" s="151"/>
      <c r="IJ1949" s="151"/>
      <c r="IK1949" s="151"/>
      <c r="IL1949" s="151"/>
      <c r="IM1949" s="151"/>
      <c r="IN1949" s="151"/>
      <c r="IO1949" s="151"/>
      <c r="IP1949" s="151"/>
      <c r="IQ1949" s="151"/>
      <c r="IR1949" s="151"/>
      <c r="IS1949" s="151"/>
      <c r="IT1949" s="151"/>
      <c r="IU1949" s="151"/>
      <c r="IV1949" s="151"/>
    </row>
    <row r="1950" spans="1:256" s="851" customFormat="1" ht="15.75" x14ac:dyDescent="0.25">
      <c r="A1950" s="214"/>
      <c r="B1950" s="214">
        <v>1</v>
      </c>
      <c r="C1950" s="3016" t="s">
        <v>623</v>
      </c>
      <c r="D1950" s="173"/>
      <c r="E1950" s="173"/>
      <c r="F1950" s="1712">
        <f t="shared" ref="F1950:I1950" si="2693">F1874</f>
        <v>1231</v>
      </c>
      <c r="G1950" s="745">
        <f t="shared" si="2693"/>
        <v>820.66666666666663</v>
      </c>
      <c r="H1950" s="745">
        <f t="shared" si="2693"/>
        <v>482</v>
      </c>
      <c r="I1950" s="1879">
        <f t="shared" si="2693"/>
        <v>58.732737611697807</v>
      </c>
      <c r="J1950" s="2283"/>
      <c r="K1950" s="2283"/>
      <c r="L1950" s="2284"/>
      <c r="M1950" s="2284"/>
      <c r="N1950" s="2284"/>
      <c r="O1950" s="2284"/>
      <c r="P1950" s="2284"/>
      <c r="Q1950" s="2284"/>
      <c r="R1950" s="2503"/>
      <c r="S1950" s="2503"/>
      <c r="T1950" s="2503"/>
      <c r="U1950" s="2503"/>
      <c r="V1950" s="2503"/>
      <c r="W1950" s="2503"/>
      <c r="X1950" s="2503"/>
      <c r="Y1950" s="2503"/>
      <c r="Z1950" s="2503"/>
      <c r="AA1950" s="2503"/>
      <c r="AB1950" s="2504"/>
      <c r="AC1950" s="2503"/>
      <c r="AD1950" s="2503"/>
      <c r="AE1950" s="2505"/>
      <c r="AF1950" s="2505"/>
      <c r="AG1950" s="2503"/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  <c r="BI1950" s="151"/>
      <c r="BJ1950" s="151"/>
      <c r="BK1950" s="151"/>
      <c r="BL1950" s="151"/>
      <c r="BM1950" s="151"/>
      <c r="BN1950" s="151"/>
      <c r="BO1950" s="151"/>
      <c r="BP1950" s="151"/>
      <c r="BQ1950" s="151"/>
      <c r="BR1950" s="151"/>
      <c r="BS1950" s="151"/>
      <c r="BT1950" s="151"/>
      <c r="BU1950" s="151"/>
      <c r="BV1950" s="151"/>
      <c r="BW1950" s="151"/>
      <c r="BX1950" s="151"/>
      <c r="BY1950" s="151"/>
      <c r="BZ1950" s="151"/>
      <c r="CA1950" s="151"/>
      <c r="CB1950" s="151"/>
      <c r="CC1950" s="151"/>
      <c r="CD1950" s="151"/>
      <c r="CE1950" s="151"/>
      <c r="CF1950" s="151"/>
      <c r="CG1950" s="151"/>
      <c r="CH1950" s="151"/>
      <c r="CI1950" s="151"/>
      <c r="CJ1950" s="151"/>
      <c r="CK1950" s="151"/>
      <c r="CL1950" s="151"/>
      <c r="CM1950" s="151"/>
      <c r="CN1950" s="151"/>
      <c r="CO1950" s="151"/>
      <c r="CP1950" s="151"/>
      <c r="CQ1950" s="151"/>
      <c r="CR1950" s="151"/>
      <c r="CS1950" s="151"/>
      <c r="CT1950" s="151"/>
      <c r="CU1950" s="151"/>
      <c r="CV1950" s="151"/>
      <c r="CW1950" s="151"/>
      <c r="CX1950" s="151"/>
      <c r="CY1950" s="151"/>
      <c r="CZ1950" s="151"/>
      <c r="DA1950" s="151"/>
      <c r="DB1950" s="151"/>
      <c r="DC1950" s="151"/>
      <c r="DD1950" s="151"/>
      <c r="DE1950" s="151"/>
      <c r="DF1950" s="151"/>
      <c r="DG1950" s="151"/>
      <c r="DH1950" s="151"/>
      <c r="DI1950" s="151"/>
      <c r="DJ1950" s="151"/>
      <c r="DK1950" s="151"/>
      <c r="DL1950" s="151"/>
      <c r="DM1950" s="151"/>
      <c r="DN1950" s="151"/>
      <c r="DO1950" s="151"/>
      <c r="DP1950" s="151"/>
      <c r="DQ1950" s="151"/>
      <c r="DR1950" s="151"/>
      <c r="DS1950" s="151"/>
      <c r="DT1950" s="151"/>
      <c r="DU1950" s="151"/>
      <c r="DV1950" s="151"/>
      <c r="DW1950" s="151"/>
      <c r="DX1950" s="151"/>
      <c r="DY1950" s="151"/>
      <c r="DZ1950" s="151"/>
      <c r="EA1950" s="151"/>
      <c r="EB1950" s="151"/>
      <c r="EC1950" s="151"/>
      <c r="ED1950" s="151"/>
      <c r="EE1950" s="151"/>
      <c r="EF1950" s="151"/>
      <c r="EG1950" s="151"/>
      <c r="EH1950" s="151"/>
      <c r="EI1950" s="151"/>
      <c r="EJ1950" s="151"/>
      <c r="EK1950" s="151"/>
      <c r="EL1950" s="151"/>
      <c r="EM1950" s="151"/>
      <c r="EN1950" s="151"/>
      <c r="EO1950" s="151"/>
      <c r="EP1950" s="151"/>
      <c r="EQ1950" s="151"/>
      <c r="ER1950" s="151"/>
      <c r="ES1950" s="151"/>
      <c r="ET1950" s="151"/>
      <c r="EU1950" s="151"/>
      <c r="EV1950" s="151"/>
      <c r="EW1950" s="151"/>
      <c r="EX1950" s="151"/>
      <c r="EY1950" s="151"/>
      <c r="EZ1950" s="151"/>
      <c r="FA1950" s="151"/>
      <c r="FB1950" s="151"/>
      <c r="FC1950" s="151"/>
      <c r="FD1950" s="151"/>
      <c r="FE1950" s="151"/>
      <c r="FF1950" s="151"/>
      <c r="FG1950" s="151"/>
      <c r="FH1950" s="151"/>
      <c r="FI1950" s="151"/>
      <c r="FJ1950" s="151"/>
      <c r="FK1950" s="151"/>
      <c r="FL1950" s="151"/>
      <c r="FM1950" s="151"/>
      <c r="FN1950" s="151"/>
      <c r="FO1950" s="151"/>
      <c r="FP1950" s="151"/>
      <c r="FQ1950" s="151"/>
      <c r="FR1950" s="151"/>
      <c r="FS1950" s="151"/>
      <c r="FT1950" s="151"/>
      <c r="FU1950" s="151"/>
      <c r="FV1950" s="151"/>
      <c r="FW1950" s="151"/>
      <c r="FX1950" s="151"/>
      <c r="FY1950" s="151"/>
      <c r="FZ1950" s="151"/>
      <c r="GA1950" s="151"/>
      <c r="GB1950" s="151"/>
      <c r="GC1950" s="151"/>
      <c r="GD1950" s="151"/>
      <c r="GE1950" s="151"/>
      <c r="GF1950" s="151"/>
      <c r="GG1950" s="151"/>
      <c r="GH1950" s="151"/>
      <c r="GI1950" s="151"/>
      <c r="GJ1950" s="151"/>
      <c r="GK1950" s="151"/>
      <c r="GL1950" s="151"/>
      <c r="GM1950" s="151"/>
      <c r="GN1950" s="151"/>
      <c r="GO1950" s="151"/>
      <c r="GP1950" s="151"/>
      <c r="GQ1950" s="151"/>
      <c r="GR1950" s="151"/>
      <c r="GS1950" s="151"/>
      <c r="GT1950" s="151"/>
      <c r="GU1950" s="151"/>
      <c r="GV1950" s="151"/>
      <c r="GW1950" s="151"/>
      <c r="GX1950" s="151"/>
      <c r="GY1950" s="151"/>
      <c r="GZ1950" s="151"/>
      <c r="HA1950" s="151"/>
      <c r="HB1950" s="151"/>
      <c r="HC1950" s="151"/>
      <c r="HD1950" s="151"/>
      <c r="HE1950" s="151"/>
      <c r="HF1950" s="151"/>
      <c r="HG1950" s="151"/>
      <c r="HH1950" s="151"/>
      <c r="HI1950" s="151"/>
      <c r="HJ1950" s="151"/>
      <c r="HK1950" s="151"/>
      <c r="HL1950" s="151"/>
      <c r="HM1950" s="151"/>
      <c r="HN1950" s="151"/>
      <c r="HO1950" s="151"/>
      <c r="HP1950" s="151"/>
      <c r="HQ1950" s="151"/>
      <c r="HR1950" s="151"/>
      <c r="HS1950" s="151"/>
      <c r="HT1950" s="151"/>
      <c r="HU1950" s="151"/>
      <c r="HV1950" s="151"/>
      <c r="HW1950" s="151"/>
      <c r="HX1950" s="151"/>
      <c r="HY1950" s="151"/>
      <c r="HZ1950" s="151"/>
      <c r="IA1950" s="151"/>
      <c r="IB1950" s="151"/>
      <c r="IC1950" s="151"/>
      <c r="ID1950" s="151"/>
      <c r="IE1950" s="151"/>
      <c r="IF1950" s="151"/>
      <c r="IG1950" s="151"/>
      <c r="IH1950" s="151"/>
      <c r="II1950" s="151"/>
      <c r="IJ1950" s="151"/>
      <c r="IK1950" s="151"/>
      <c r="IL1950" s="151"/>
      <c r="IM1950" s="151"/>
      <c r="IN1950" s="151"/>
      <c r="IO1950" s="151"/>
      <c r="IP1950" s="151"/>
      <c r="IQ1950" s="151"/>
      <c r="IR1950" s="151"/>
      <c r="IS1950" s="151"/>
      <c r="IT1950" s="151"/>
      <c r="IU1950" s="151"/>
      <c r="IV1950" s="151"/>
    </row>
    <row r="1951" spans="1:256" s="851" customFormat="1" ht="15.75" x14ac:dyDescent="0.25">
      <c r="A1951" s="214"/>
      <c r="B1951" s="214">
        <v>1</v>
      </c>
      <c r="C1951" s="3016" t="s">
        <v>624</v>
      </c>
      <c r="D1951" s="173"/>
      <c r="E1951" s="173"/>
      <c r="F1951" s="1712">
        <f t="shared" ref="F1951:I1951" si="2694">F1875</f>
        <v>1634</v>
      </c>
      <c r="G1951" s="745">
        <f t="shared" si="2694"/>
        <v>1089.3333333333333</v>
      </c>
      <c r="H1951" s="745">
        <f t="shared" si="2694"/>
        <v>917</v>
      </c>
      <c r="I1951" s="1879">
        <f t="shared" si="2694"/>
        <v>84.179926560587532</v>
      </c>
      <c r="J1951" s="2283"/>
      <c r="K1951" s="2283"/>
      <c r="L1951" s="2284"/>
      <c r="M1951" s="2284"/>
      <c r="N1951" s="2284"/>
      <c r="O1951" s="2284"/>
      <c r="P1951" s="2284"/>
      <c r="Q1951" s="2284"/>
      <c r="R1951" s="2503"/>
      <c r="S1951" s="2503"/>
      <c r="T1951" s="2503"/>
      <c r="U1951" s="2503"/>
      <c r="V1951" s="2503"/>
      <c r="W1951" s="2503"/>
      <c r="X1951" s="2503"/>
      <c r="Y1951" s="2503"/>
      <c r="Z1951" s="2503"/>
      <c r="AA1951" s="2503"/>
      <c r="AB1951" s="2504"/>
      <c r="AC1951" s="2503"/>
      <c r="AD1951" s="2503"/>
      <c r="AE1951" s="2505"/>
      <c r="AF1951" s="2505"/>
      <c r="AG1951" s="2503"/>
      <c r="AH1951" s="151"/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  <c r="BI1951" s="151"/>
      <c r="BJ1951" s="151"/>
      <c r="BK1951" s="151"/>
      <c r="BL1951" s="151"/>
      <c r="BM1951" s="151"/>
      <c r="BN1951" s="151"/>
      <c r="BO1951" s="151"/>
      <c r="BP1951" s="151"/>
      <c r="BQ1951" s="151"/>
      <c r="BR1951" s="151"/>
      <c r="BS1951" s="151"/>
      <c r="BT1951" s="151"/>
      <c r="BU1951" s="151"/>
      <c r="BV1951" s="151"/>
      <c r="BW1951" s="151"/>
      <c r="BX1951" s="151"/>
      <c r="BY1951" s="151"/>
      <c r="BZ1951" s="151"/>
      <c r="CA1951" s="151"/>
      <c r="CB1951" s="151"/>
      <c r="CC1951" s="151"/>
      <c r="CD1951" s="151"/>
      <c r="CE1951" s="151"/>
      <c r="CF1951" s="151"/>
      <c r="CG1951" s="151"/>
      <c r="CH1951" s="151"/>
      <c r="CI1951" s="151"/>
      <c r="CJ1951" s="151"/>
      <c r="CK1951" s="151"/>
      <c r="CL1951" s="151"/>
      <c r="CM1951" s="151"/>
      <c r="CN1951" s="151"/>
      <c r="CO1951" s="151"/>
      <c r="CP1951" s="151"/>
      <c r="CQ1951" s="151"/>
      <c r="CR1951" s="151"/>
      <c r="CS1951" s="151"/>
      <c r="CT1951" s="151"/>
      <c r="CU1951" s="151"/>
      <c r="CV1951" s="151"/>
      <c r="CW1951" s="151"/>
      <c r="CX1951" s="151"/>
      <c r="CY1951" s="151"/>
      <c r="CZ1951" s="151"/>
      <c r="DA1951" s="151"/>
      <c r="DB1951" s="151"/>
      <c r="DC1951" s="151"/>
      <c r="DD1951" s="151"/>
      <c r="DE1951" s="151"/>
      <c r="DF1951" s="151"/>
      <c r="DG1951" s="151"/>
      <c r="DH1951" s="151"/>
      <c r="DI1951" s="151"/>
      <c r="DJ1951" s="151"/>
      <c r="DK1951" s="151"/>
      <c r="DL1951" s="151"/>
      <c r="DM1951" s="151"/>
      <c r="DN1951" s="151"/>
      <c r="DO1951" s="151"/>
      <c r="DP1951" s="151"/>
      <c r="DQ1951" s="151"/>
      <c r="DR1951" s="151"/>
      <c r="DS1951" s="151"/>
      <c r="DT1951" s="151"/>
      <c r="DU1951" s="151"/>
      <c r="DV1951" s="151"/>
      <c r="DW1951" s="151"/>
      <c r="DX1951" s="151"/>
      <c r="DY1951" s="151"/>
      <c r="DZ1951" s="151"/>
      <c r="EA1951" s="151"/>
      <c r="EB1951" s="151"/>
      <c r="EC1951" s="151"/>
      <c r="ED1951" s="151"/>
      <c r="EE1951" s="151"/>
      <c r="EF1951" s="151"/>
      <c r="EG1951" s="151"/>
      <c r="EH1951" s="151"/>
      <c r="EI1951" s="151"/>
      <c r="EJ1951" s="151"/>
      <c r="EK1951" s="151"/>
      <c r="EL1951" s="151"/>
      <c r="EM1951" s="151"/>
      <c r="EN1951" s="151"/>
      <c r="EO1951" s="151"/>
      <c r="EP1951" s="151"/>
      <c r="EQ1951" s="151"/>
      <c r="ER1951" s="151"/>
      <c r="ES1951" s="151"/>
      <c r="ET1951" s="151"/>
      <c r="EU1951" s="151"/>
      <c r="EV1951" s="151"/>
      <c r="EW1951" s="151"/>
      <c r="EX1951" s="151"/>
      <c r="EY1951" s="151"/>
      <c r="EZ1951" s="151"/>
      <c r="FA1951" s="151"/>
      <c r="FB1951" s="151"/>
      <c r="FC1951" s="151"/>
      <c r="FD1951" s="151"/>
      <c r="FE1951" s="151"/>
      <c r="FF1951" s="151"/>
      <c r="FG1951" s="151"/>
      <c r="FH1951" s="151"/>
      <c r="FI1951" s="151"/>
      <c r="FJ1951" s="151"/>
      <c r="FK1951" s="151"/>
      <c r="FL1951" s="151"/>
      <c r="FM1951" s="151"/>
      <c r="FN1951" s="151"/>
      <c r="FO1951" s="151"/>
      <c r="FP1951" s="151"/>
      <c r="FQ1951" s="151"/>
      <c r="FR1951" s="151"/>
      <c r="FS1951" s="151"/>
      <c r="FT1951" s="151"/>
      <c r="FU1951" s="151"/>
      <c r="FV1951" s="151"/>
      <c r="FW1951" s="151"/>
      <c r="FX1951" s="151"/>
      <c r="FY1951" s="151"/>
      <c r="FZ1951" s="151"/>
      <c r="GA1951" s="151"/>
      <c r="GB1951" s="151"/>
      <c r="GC1951" s="151"/>
      <c r="GD1951" s="151"/>
      <c r="GE1951" s="151"/>
      <c r="GF1951" s="151"/>
      <c r="GG1951" s="151"/>
      <c r="GH1951" s="151"/>
      <c r="GI1951" s="151"/>
      <c r="GJ1951" s="151"/>
      <c r="GK1951" s="151"/>
      <c r="GL1951" s="151"/>
      <c r="GM1951" s="151"/>
      <c r="GN1951" s="151"/>
      <c r="GO1951" s="151"/>
      <c r="GP1951" s="151"/>
      <c r="GQ1951" s="151"/>
      <c r="GR1951" s="151"/>
      <c r="GS1951" s="151"/>
      <c r="GT1951" s="151"/>
      <c r="GU1951" s="151"/>
      <c r="GV1951" s="151"/>
      <c r="GW1951" s="151"/>
      <c r="GX1951" s="151"/>
      <c r="GY1951" s="151"/>
      <c r="GZ1951" s="151"/>
      <c r="HA1951" s="151"/>
      <c r="HB1951" s="151"/>
      <c r="HC1951" s="151"/>
      <c r="HD1951" s="151"/>
      <c r="HE1951" s="151"/>
      <c r="HF1951" s="151"/>
      <c r="HG1951" s="151"/>
      <c r="HH1951" s="151"/>
      <c r="HI1951" s="151"/>
      <c r="HJ1951" s="151"/>
      <c r="HK1951" s="151"/>
      <c r="HL1951" s="151"/>
      <c r="HM1951" s="151"/>
      <c r="HN1951" s="151"/>
      <c r="HO1951" s="151"/>
      <c r="HP1951" s="151"/>
      <c r="HQ1951" s="151"/>
      <c r="HR1951" s="151"/>
      <c r="HS1951" s="151"/>
      <c r="HT1951" s="151"/>
      <c r="HU1951" s="151"/>
      <c r="HV1951" s="151"/>
      <c r="HW1951" s="151"/>
      <c r="HX1951" s="151"/>
      <c r="HY1951" s="151"/>
      <c r="HZ1951" s="151"/>
      <c r="IA1951" s="151"/>
      <c r="IB1951" s="151"/>
      <c r="IC1951" s="151"/>
      <c r="ID1951" s="151"/>
      <c r="IE1951" s="151"/>
      <c r="IF1951" s="151"/>
      <c r="IG1951" s="151"/>
      <c r="IH1951" s="151"/>
      <c r="II1951" s="151"/>
      <c r="IJ1951" s="151"/>
      <c r="IK1951" s="151"/>
      <c r="IL1951" s="151"/>
      <c r="IM1951" s="151"/>
      <c r="IN1951" s="151"/>
      <c r="IO1951" s="151"/>
      <c r="IP1951" s="151"/>
      <c r="IQ1951" s="151"/>
      <c r="IR1951" s="151"/>
      <c r="IS1951" s="151"/>
      <c r="IT1951" s="151"/>
      <c r="IU1951" s="151"/>
      <c r="IV1951" s="151"/>
    </row>
    <row r="1952" spans="1:256" s="851" customFormat="1" ht="31.5" x14ac:dyDescent="0.25">
      <c r="A1952" s="214"/>
      <c r="B1952" s="214">
        <v>1</v>
      </c>
      <c r="C1952" s="3016" t="s">
        <v>625</v>
      </c>
      <c r="D1952" s="173"/>
      <c r="E1952" s="173"/>
      <c r="F1952" s="1712">
        <f t="shared" ref="F1952:I1952" si="2695">F1876</f>
        <v>3421</v>
      </c>
      <c r="G1952" s="745">
        <f t="shared" si="2695"/>
        <v>2280.6666666666665</v>
      </c>
      <c r="H1952" s="745">
        <f t="shared" si="2695"/>
        <v>2766</v>
      </c>
      <c r="I1952" s="1879">
        <f t="shared" si="2695"/>
        <v>121.28032738965216</v>
      </c>
      <c r="J1952" s="2283"/>
      <c r="K1952" s="2283"/>
      <c r="L1952" s="2284"/>
      <c r="M1952" s="2284"/>
      <c r="N1952" s="2284"/>
      <c r="O1952" s="2284"/>
      <c r="P1952" s="2284"/>
      <c r="Q1952" s="2284"/>
      <c r="R1952" s="2503"/>
      <c r="S1952" s="2503"/>
      <c r="T1952" s="2503"/>
      <c r="U1952" s="2503"/>
      <c r="V1952" s="2503"/>
      <c r="W1952" s="2503"/>
      <c r="X1952" s="2503"/>
      <c r="Y1952" s="2503"/>
      <c r="Z1952" s="2503"/>
      <c r="AA1952" s="2503"/>
      <c r="AB1952" s="2504"/>
      <c r="AC1952" s="2503"/>
      <c r="AD1952" s="2503"/>
      <c r="AE1952" s="2505"/>
      <c r="AF1952" s="2505"/>
      <c r="AG1952" s="2503"/>
      <c r="AH1952" s="151"/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  <c r="BI1952" s="151"/>
      <c r="BJ1952" s="151"/>
      <c r="BK1952" s="151"/>
      <c r="BL1952" s="151"/>
      <c r="BM1952" s="151"/>
      <c r="BN1952" s="151"/>
      <c r="BO1952" s="151"/>
      <c r="BP1952" s="151"/>
      <c r="BQ1952" s="151"/>
      <c r="BR1952" s="151"/>
      <c r="BS1952" s="151"/>
      <c r="BT1952" s="151"/>
      <c r="BU1952" s="151"/>
      <c r="BV1952" s="151"/>
      <c r="BW1952" s="151"/>
      <c r="BX1952" s="151"/>
      <c r="BY1952" s="151"/>
      <c r="BZ1952" s="151"/>
      <c r="CA1952" s="151"/>
      <c r="CB1952" s="151"/>
      <c r="CC1952" s="151"/>
      <c r="CD1952" s="151"/>
      <c r="CE1952" s="151"/>
      <c r="CF1952" s="151"/>
      <c r="CG1952" s="151"/>
      <c r="CH1952" s="151"/>
      <c r="CI1952" s="151"/>
      <c r="CJ1952" s="151"/>
      <c r="CK1952" s="151"/>
      <c r="CL1952" s="151"/>
      <c r="CM1952" s="151"/>
      <c r="CN1952" s="151"/>
      <c r="CO1952" s="151"/>
      <c r="CP1952" s="151"/>
      <c r="CQ1952" s="151"/>
      <c r="CR1952" s="151"/>
      <c r="CS1952" s="151"/>
      <c r="CT1952" s="151"/>
      <c r="CU1952" s="151"/>
      <c r="CV1952" s="151"/>
      <c r="CW1952" s="151"/>
      <c r="CX1952" s="151"/>
      <c r="CY1952" s="151"/>
      <c r="CZ1952" s="151"/>
      <c r="DA1952" s="151"/>
      <c r="DB1952" s="151"/>
      <c r="DC1952" s="151"/>
      <c r="DD1952" s="151"/>
      <c r="DE1952" s="151"/>
      <c r="DF1952" s="151"/>
      <c r="DG1952" s="151"/>
      <c r="DH1952" s="151"/>
      <c r="DI1952" s="151"/>
      <c r="DJ1952" s="151"/>
      <c r="DK1952" s="151"/>
      <c r="DL1952" s="151"/>
      <c r="DM1952" s="151"/>
      <c r="DN1952" s="151"/>
      <c r="DO1952" s="151"/>
      <c r="DP1952" s="151"/>
      <c r="DQ1952" s="151"/>
      <c r="DR1952" s="151"/>
      <c r="DS1952" s="151"/>
      <c r="DT1952" s="151"/>
      <c r="DU1952" s="151"/>
      <c r="DV1952" s="151"/>
      <c r="DW1952" s="151"/>
      <c r="DX1952" s="151"/>
      <c r="DY1952" s="151"/>
      <c r="DZ1952" s="151"/>
      <c r="EA1952" s="151"/>
      <c r="EB1952" s="151"/>
      <c r="EC1952" s="151"/>
      <c r="ED1952" s="151"/>
      <c r="EE1952" s="151"/>
      <c r="EF1952" s="151"/>
      <c r="EG1952" s="151"/>
      <c r="EH1952" s="151"/>
      <c r="EI1952" s="151"/>
      <c r="EJ1952" s="151"/>
      <c r="EK1952" s="151"/>
      <c r="EL1952" s="151"/>
      <c r="EM1952" s="151"/>
      <c r="EN1952" s="151"/>
      <c r="EO1952" s="151"/>
      <c r="EP1952" s="151"/>
      <c r="EQ1952" s="151"/>
      <c r="ER1952" s="151"/>
      <c r="ES1952" s="151"/>
      <c r="ET1952" s="151"/>
      <c r="EU1952" s="151"/>
      <c r="EV1952" s="151"/>
      <c r="EW1952" s="151"/>
      <c r="EX1952" s="151"/>
      <c r="EY1952" s="151"/>
      <c r="EZ1952" s="151"/>
      <c r="FA1952" s="151"/>
      <c r="FB1952" s="151"/>
      <c r="FC1952" s="151"/>
      <c r="FD1952" s="151"/>
      <c r="FE1952" s="151"/>
      <c r="FF1952" s="151"/>
      <c r="FG1952" s="151"/>
      <c r="FH1952" s="151"/>
      <c r="FI1952" s="151"/>
      <c r="FJ1952" s="151"/>
      <c r="FK1952" s="151"/>
      <c r="FL1952" s="151"/>
      <c r="FM1952" s="151"/>
      <c r="FN1952" s="151"/>
      <c r="FO1952" s="151"/>
      <c r="FP1952" s="151"/>
      <c r="FQ1952" s="151"/>
      <c r="FR1952" s="151"/>
      <c r="FS1952" s="151"/>
      <c r="FT1952" s="151"/>
      <c r="FU1952" s="151"/>
      <c r="FV1952" s="151"/>
      <c r="FW1952" s="151"/>
      <c r="FX1952" s="151"/>
      <c r="FY1952" s="151"/>
      <c r="FZ1952" s="151"/>
      <c r="GA1952" s="151"/>
      <c r="GB1952" s="151"/>
      <c r="GC1952" s="151"/>
      <c r="GD1952" s="151"/>
      <c r="GE1952" s="151"/>
      <c r="GF1952" s="151"/>
      <c r="GG1952" s="151"/>
      <c r="GH1952" s="151"/>
      <c r="GI1952" s="151"/>
      <c r="GJ1952" s="151"/>
      <c r="GK1952" s="151"/>
      <c r="GL1952" s="151"/>
      <c r="GM1952" s="151"/>
      <c r="GN1952" s="151"/>
      <c r="GO1952" s="151"/>
      <c r="GP1952" s="151"/>
      <c r="GQ1952" s="151"/>
      <c r="GR1952" s="151"/>
      <c r="GS1952" s="151"/>
      <c r="GT1952" s="151"/>
      <c r="GU1952" s="151"/>
      <c r="GV1952" s="151"/>
      <c r="GW1952" s="151"/>
      <c r="GX1952" s="151"/>
      <c r="GY1952" s="151"/>
      <c r="GZ1952" s="151"/>
      <c r="HA1952" s="151"/>
      <c r="HB1952" s="151"/>
      <c r="HC1952" s="151"/>
      <c r="HD1952" s="151"/>
      <c r="HE1952" s="151"/>
      <c r="HF1952" s="151"/>
      <c r="HG1952" s="151"/>
      <c r="HH1952" s="151"/>
      <c r="HI1952" s="151"/>
      <c r="HJ1952" s="151"/>
      <c r="HK1952" s="151"/>
      <c r="HL1952" s="151"/>
      <c r="HM1952" s="151"/>
      <c r="HN1952" s="151"/>
      <c r="HO1952" s="151"/>
      <c r="HP1952" s="151"/>
      <c r="HQ1952" s="151"/>
      <c r="HR1952" s="151"/>
      <c r="HS1952" s="151"/>
      <c r="HT1952" s="151"/>
      <c r="HU1952" s="151"/>
      <c r="HV1952" s="151"/>
      <c r="HW1952" s="151"/>
      <c r="HX1952" s="151"/>
      <c r="HY1952" s="151"/>
      <c r="HZ1952" s="151"/>
      <c r="IA1952" s="151"/>
      <c r="IB1952" s="151"/>
      <c r="IC1952" s="151"/>
      <c r="ID1952" s="151"/>
      <c r="IE1952" s="151"/>
      <c r="IF1952" s="151"/>
      <c r="IG1952" s="151"/>
      <c r="IH1952" s="151"/>
      <c r="II1952" s="151"/>
      <c r="IJ1952" s="151"/>
      <c r="IK1952" s="151"/>
      <c r="IL1952" s="151"/>
      <c r="IM1952" s="151"/>
      <c r="IN1952" s="151"/>
      <c r="IO1952" s="151"/>
      <c r="IP1952" s="151"/>
      <c r="IQ1952" s="151"/>
      <c r="IR1952" s="151"/>
      <c r="IS1952" s="151"/>
      <c r="IT1952" s="151"/>
      <c r="IU1952" s="151"/>
      <c r="IV1952" s="151"/>
    </row>
    <row r="1953" spans="1:256" s="851" customFormat="1" ht="45" x14ac:dyDescent="0.25">
      <c r="A1953" s="214"/>
      <c r="B1953" s="214">
        <v>1</v>
      </c>
      <c r="C1953" s="291" t="s">
        <v>458</v>
      </c>
      <c r="D1953" s="173"/>
      <c r="E1953" s="173"/>
      <c r="F1953" s="1712">
        <f t="shared" ref="F1953:I1957" si="2696">F1877</f>
        <v>21232</v>
      </c>
      <c r="G1953" s="745">
        <f t="shared" si="2696"/>
        <v>14154.666666666668</v>
      </c>
      <c r="H1953" s="745">
        <f t="shared" si="2696"/>
        <v>12182</v>
      </c>
      <c r="I1953" s="1879">
        <f t="shared" si="2696"/>
        <v>86.063489073097202</v>
      </c>
      <c r="J1953" s="2283"/>
      <c r="K1953" s="2283"/>
      <c r="L1953" s="2284"/>
      <c r="M1953" s="2284"/>
      <c r="N1953" s="2284"/>
      <c r="O1953" s="2284"/>
      <c r="P1953" s="2284"/>
      <c r="Q1953" s="2284"/>
      <c r="R1953" s="2503">
        <f t="shared" ref="R1953:AG1953" si="2697">R1877</f>
        <v>77435.225930000001</v>
      </c>
      <c r="S1953" s="2503">
        <f t="shared" ref="S1953:T1953" si="2698">S1877</f>
        <v>77435.225930000001</v>
      </c>
      <c r="T1953" s="2503">
        <f t="shared" si="2698"/>
        <v>77435.225930000001</v>
      </c>
      <c r="U1953" s="2503">
        <f t="shared" ref="U1953:V1953" si="2699">U1877</f>
        <v>77435.225930000001</v>
      </c>
      <c r="V1953" s="2503">
        <f t="shared" si="2699"/>
        <v>77435.225930000001</v>
      </c>
      <c r="W1953" s="2503">
        <f t="shared" ref="W1953:X1953" si="2700">W1877</f>
        <v>77435.225930000001</v>
      </c>
      <c r="X1953" s="2503">
        <f t="shared" si="2700"/>
        <v>77435.225930000001</v>
      </c>
      <c r="Y1953" s="2503">
        <f t="shared" ref="Y1953" si="2701">Y1877</f>
        <v>77435.225930000001</v>
      </c>
      <c r="Z1953" s="2503">
        <f t="shared" si="2697"/>
        <v>51623.483953333329</v>
      </c>
      <c r="AA1953" s="2503">
        <f t="shared" si="2697"/>
        <v>50210.044529999999</v>
      </c>
      <c r="AB1953" s="2504">
        <f t="shared" si="2697"/>
        <v>0</v>
      </c>
      <c r="AC1953" s="2503">
        <f t="shared" si="2697"/>
        <v>0</v>
      </c>
      <c r="AD1953" s="2503">
        <f t="shared" si="2697"/>
        <v>-1413.4394233333346</v>
      </c>
      <c r="AE1953" s="2505">
        <f t="shared" si="2697"/>
        <v>0</v>
      </c>
      <c r="AF1953" s="2505">
        <f t="shared" si="2697"/>
        <v>-152.98883000000001</v>
      </c>
      <c r="AG1953" s="2503">
        <f t="shared" si="2697"/>
        <v>50057.055699999997</v>
      </c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  <c r="BI1953" s="151"/>
      <c r="BJ1953" s="151"/>
      <c r="BK1953" s="151"/>
      <c r="BL1953" s="151"/>
      <c r="BM1953" s="151"/>
      <c r="BN1953" s="151"/>
      <c r="BO1953" s="151"/>
      <c r="BP1953" s="151"/>
      <c r="BQ1953" s="151"/>
      <c r="BR1953" s="151"/>
      <c r="BS1953" s="151"/>
      <c r="BT1953" s="151"/>
      <c r="BU1953" s="151"/>
      <c r="BV1953" s="151"/>
      <c r="BW1953" s="151"/>
      <c r="BX1953" s="151"/>
      <c r="BY1953" s="151"/>
      <c r="BZ1953" s="151"/>
      <c r="CA1953" s="151"/>
      <c r="CB1953" s="151"/>
      <c r="CC1953" s="151"/>
      <c r="CD1953" s="151"/>
      <c r="CE1953" s="151"/>
      <c r="CF1953" s="151"/>
      <c r="CG1953" s="151"/>
      <c r="CH1953" s="151"/>
      <c r="CI1953" s="151"/>
      <c r="CJ1953" s="151"/>
      <c r="CK1953" s="151"/>
      <c r="CL1953" s="151"/>
      <c r="CM1953" s="151"/>
      <c r="CN1953" s="151"/>
      <c r="CO1953" s="151"/>
      <c r="CP1953" s="151"/>
      <c r="CQ1953" s="151"/>
      <c r="CR1953" s="151"/>
      <c r="CS1953" s="151"/>
      <c r="CT1953" s="151"/>
      <c r="CU1953" s="151"/>
      <c r="CV1953" s="151"/>
      <c r="CW1953" s="151"/>
      <c r="CX1953" s="151"/>
      <c r="CY1953" s="151"/>
      <c r="CZ1953" s="151"/>
      <c r="DA1953" s="151"/>
      <c r="DB1953" s="151"/>
      <c r="DC1953" s="151"/>
      <c r="DD1953" s="151"/>
      <c r="DE1953" s="151"/>
      <c r="DF1953" s="151"/>
      <c r="DG1953" s="151"/>
      <c r="DH1953" s="151"/>
      <c r="DI1953" s="151"/>
      <c r="DJ1953" s="151"/>
      <c r="DK1953" s="151"/>
      <c r="DL1953" s="151"/>
      <c r="DM1953" s="151"/>
      <c r="DN1953" s="151"/>
      <c r="DO1953" s="151"/>
      <c r="DP1953" s="151"/>
      <c r="DQ1953" s="151"/>
      <c r="DR1953" s="151"/>
      <c r="DS1953" s="151"/>
      <c r="DT1953" s="151"/>
      <c r="DU1953" s="151"/>
      <c r="DV1953" s="151"/>
      <c r="DW1953" s="151"/>
      <c r="DX1953" s="151"/>
      <c r="DY1953" s="151"/>
      <c r="DZ1953" s="151"/>
      <c r="EA1953" s="151"/>
      <c r="EB1953" s="151"/>
      <c r="EC1953" s="151"/>
      <c r="ED1953" s="151"/>
      <c r="EE1953" s="151"/>
      <c r="EF1953" s="151"/>
      <c r="EG1953" s="151"/>
      <c r="EH1953" s="151"/>
      <c r="EI1953" s="151"/>
      <c r="EJ1953" s="151"/>
      <c r="EK1953" s="151"/>
      <c r="EL1953" s="151"/>
      <c r="EM1953" s="151"/>
      <c r="EN1953" s="151"/>
      <c r="EO1953" s="151"/>
      <c r="EP1953" s="151"/>
      <c r="EQ1953" s="151"/>
      <c r="ER1953" s="151"/>
      <c r="ES1953" s="151"/>
      <c r="ET1953" s="151"/>
      <c r="EU1953" s="151"/>
      <c r="EV1953" s="151"/>
      <c r="EW1953" s="151"/>
      <c r="EX1953" s="151"/>
      <c r="EY1953" s="151"/>
      <c r="EZ1953" s="151"/>
      <c r="FA1953" s="151"/>
      <c r="FB1953" s="151"/>
      <c r="FC1953" s="151"/>
      <c r="FD1953" s="151"/>
      <c r="FE1953" s="151"/>
      <c r="FF1953" s="151"/>
      <c r="FG1953" s="151"/>
      <c r="FH1953" s="151"/>
      <c r="FI1953" s="151"/>
      <c r="FJ1953" s="151"/>
      <c r="FK1953" s="151"/>
      <c r="FL1953" s="151"/>
      <c r="FM1953" s="151"/>
      <c r="FN1953" s="151"/>
      <c r="FO1953" s="151"/>
      <c r="FP1953" s="151"/>
      <c r="FQ1953" s="151"/>
      <c r="FR1953" s="151"/>
      <c r="FS1953" s="151"/>
      <c r="FT1953" s="151"/>
      <c r="FU1953" s="151"/>
      <c r="FV1953" s="151"/>
      <c r="FW1953" s="151"/>
      <c r="FX1953" s="151"/>
      <c r="FY1953" s="151"/>
      <c r="FZ1953" s="151"/>
      <c r="GA1953" s="151"/>
      <c r="GB1953" s="151"/>
      <c r="GC1953" s="151"/>
      <c r="GD1953" s="151"/>
      <c r="GE1953" s="151"/>
      <c r="GF1953" s="151"/>
      <c r="GG1953" s="151"/>
      <c r="GH1953" s="151"/>
      <c r="GI1953" s="151"/>
      <c r="GJ1953" s="151"/>
      <c r="GK1953" s="151"/>
      <c r="GL1953" s="151"/>
      <c r="GM1953" s="151"/>
      <c r="GN1953" s="151"/>
      <c r="GO1953" s="151"/>
      <c r="GP1953" s="151"/>
      <c r="GQ1953" s="151"/>
      <c r="GR1953" s="151"/>
      <c r="GS1953" s="151"/>
      <c r="GT1953" s="151"/>
      <c r="GU1953" s="151"/>
      <c r="GV1953" s="151"/>
      <c r="GW1953" s="151"/>
      <c r="GX1953" s="151"/>
      <c r="GY1953" s="151"/>
      <c r="GZ1953" s="151"/>
      <c r="HA1953" s="151"/>
      <c r="HB1953" s="151"/>
      <c r="HC1953" s="151"/>
      <c r="HD1953" s="151"/>
      <c r="HE1953" s="151"/>
      <c r="HF1953" s="151"/>
      <c r="HG1953" s="151"/>
      <c r="HH1953" s="151"/>
      <c r="HI1953" s="151"/>
      <c r="HJ1953" s="151"/>
      <c r="HK1953" s="151"/>
      <c r="HL1953" s="151"/>
      <c r="HM1953" s="151"/>
      <c r="HN1953" s="151"/>
      <c r="HO1953" s="151"/>
      <c r="HP1953" s="151"/>
      <c r="HQ1953" s="151"/>
      <c r="HR1953" s="151"/>
      <c r="HS1953" s="151"/>
      <c r="HT1953" s="151"/>
      <c r="HU1953" s="151"/>
      <c r="HV1953" s="151"/>
      <c r="HW1953" s="151"/>
      <c r="HX1953" s="151"/>
      <c r="HY1953" s="151"/>
      <c r="HZ1953" s="151"/>
      <c r="IA1953" s="151"/>
      <c r="IB1953" s="151"/>
      <c r="IC1953" s="151"/>
      <c r="ID1953" s="151"/>
      <c r="IE1953" s="151"/>
      <c r="IF1953" s="151"/>
      <c r="IG1953" s="151"/>
      <c r="IH1953" s="151"/>
      <c r="II1953" s="151"/>
      <c r="IJ1953" s="151"/>
      <c r="IK1953" s="151"/>
      <c r="IL1953" s="151"/>
      <c r="IM1953" s="151"/>
      <c r="IN1953" s="151"/>
      <c r="IO1953" s="151"/>
      <c r="IP1953" s="151"/>
      <c r="IQ1953" s="151"/>
      <c r="IR1953" s="151"/>
      <c r="IS1953" s="151"/>
      <c r="IT1953" s="151"/>
      <c r="IU1953" s="151"/>
      <c r="IV1953" s="151"/>
    </row>
    <row r="1954" spans="1:256" s="851" customFormat="1" ht="30" x14ac:dyDescent="0.25">
      <c r="A1954" s="214"/>
      <c r="B1954" s="214">
        <v>1</v>
      </c>
      <c r="C1954" s="173" t="s">
        <v>271</v>
      </c>
      <c r="D1954" s="173"/>
      <c r="E1954" s="173"/>
      <c r="F1954" s="1712">
        <f t="shared" si="2696"/>
        <v>10673</v>
      </c>
      <c r="G1954" s="745">
        <f t="shared" si="2696"/>
        <v>7115.3333333333339</v>
      </c>
      <c r="H1954" s="745">
        <f t="shared" si="2696"/>
        <v>6996</v>
      </c>
      <c r="I1954" s="1879">
        <f t="shared" si="2696"/>
        <v>98.322870795465192</v>
      </c>
      <c r="J1954" s="2283"/>
      <c r="K1954" s="2283"/>
      <c r="L1954" s="2284"/>
      <c r="M1954" s="2284"/>
      <c r="N1954" s="2284"/>
      <c r="O1954" s="2284"/>
      <c r="P1954" s="2284"/>
      <c r="Q1954" s="2284"/>
      <c r="R1954" s="2503">
        <f t="shared" ref="R1954:AG1954" si="2702">R1878</f>
        <v>44905.28183</v>
      </c>
      <c r="S1954" s="2503">
        <f t="shared" ref="S1954:T1954" si="2703">S1878</f>
        <v>44905.28183</v>
      </c>
      <c r="T1954" s="2503">
        <f t="shared" si="2703"/>
        <v>44905.28183</v>
      </c>
      <c r="U1954" s="2503">
        <f t="shared" ref="U1954:V1954" si="2704">U1878</f>
        <v>44905.28183</v>
      </c>
      <c r="V1954" s="2503">
        <f t="shared" si="2704"/>
        <v>44905.28183</v>
      </c>
      <c r="W1954" s="2503">
        <f t="shared" ref="W1954:X1954" si="2705">W1878</f>
        <v>44905.28183</v>
      </c>
      <c r="X1954" s="2503">
        <f t="shared" si="2705"/>
        <v>44905.28183</v>
      </c>
      <c r="Y1954" s="2503">
        <f t="shared" ref="Y1954" si="2706">Y1878</f>
        <v>44905.28183</v>
      </c>
      <c r="Z1954" s="2503">
        <f t="shared" si="2702"/>
        <v>29936.854553333331</v>
      </c>
      <c r="AA1954" s="2503">
        <f t="shared" si="2702"/>
        <v>31558.193150000003</v>
      </c>
      <c r="AB1954" s="2504">
        <f t="shared" si="2702"/>
        <v>0</v>
      </c>
      <c r="AC1954" s="2503">
        <f t="shared" si="2702"/>
        <v>0</v>
      </c>
      <c r="AD1954" s="2503">
        <f t="shared" si="2702"/>
        <v>1621.3385966666715</v>
      </c>
      <c r="AE1954" s="2505">
        <f t="shared" si="2702"/>
        <v>0</v>
      </c>
      <c r="AF1954" s="2505">
        <f t="shared" si="2702"/>
        <v>-152.98883000000001</v>
      </c>
      <c r="AG1954" s="2503">
        <f t="shared" si="2702"/>
        <v>31405.204320000004</v>
      </c>
      <c r="AH1954" s="151"/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  <c r="BI1954" s="151"/>
      <c r="BJ1954" s="151"/>
      <c r="BK1954" s="151"/>
      <c r="BL1954" s="151"/>
      <c r="BM1954" s="151"/>
      <c r="BN1954" s="151"/>
      <c r="BO1954" s="151"/>
      <c r="BP1954" s="151"/>
      <c r="BQ1954" s="151"/>
      <c r="BR1954" s="151"/>
      <c r="BS1954" s="151"/>
      <c r="BT1954" s="151"/>
      <c r="BU1954" s="151"/>
      <c r="BV1954" s="151"/>
      <c r="BW1954" s="151"/>
      <c r="BX1954" s="151"/>
      <c r="BY1954" s="151"/>
      <c r="BZ1954" s="151"/>
      <c r="CA1954" s="151"/>
      <c r="CB1954" s="151"/>
      <c r="CC1954" s="151"/>
      <c r="CD1954" s="151"/>
      <c r="CE1954" s="151"/>
      <c r="CF1954" s="151"/>
      <c r="CG1954" s="151"/>
      <c r="CH1954" s="151"/>
      <c r="CI1954" s="151"/>
      <c r="CJ1954" s="151"/>
      <c r="CK1954" s="151"/>
      <c r="CL1954" s="151"/>
      <c r="CM1954" s="151"/>
      <c r="CN1954" s="151"/>
      <c r="CO1954" s="151"/>
      <c r="CP1954" s="151"/>
      <c r="CQ1954" s="151"/>
      <c r="CR1954" s="151"/>
      <c r="CS1954" s="151"/>
      <c r="CT1954" s="151"/>
      <c r="CU1954" s="151"/>
      <c r="CV1954" s="151"/>
      <c r="CW1954" s="151"/>
      <c r="CX1954" s="151"/>
      <c r="CY1954" s="151"/>
      <c r="CZ1954" s="151"/>
      <c r="DA1954" s="151"/>
      <c r="DB1954" s="151"/>
      <c r="DC1954" s="151"/>
      <c r="DD1954" s="151"/>
      <c r="DE1954" s="151"/>
      <c r="DF1954" s="151"/>
      <c r="DG1954" s="151"/>
      <c r="DH1954" s="151"/>
      <c r="DI1954" s="151"/>
      <c r="DJ1954" s="151"/>
      <c r="DK1954" s="151"/>
      <c r="DL1954" s="151"/>
      <c r="DM1954" s="151"/>
      <c r="DN1954" s="151"/>
      <c r="DO1954" s="151"/>
      <c r="DP1954" s="151"/>
      <c r="DQ1954" s="151"/>
      <c r="DR1954" s="151"/>
      <c r="DS1954" s="151"/>
      <c r="DT1954" s="151"/>
      <c r="DU1954" s="151"/>
      <c r="DV1954" s="151"/>
      <c r="DW1954" s="151"/>
      <c r="DX1954" s="151"/>
      <c r="DY1954" s="151"/>
      <c r="DZ1954" s="151"/>
      <c r="EA1954" s="151"/>
      <c r="EB1954" s="151"/>
      <c r="EC1954" s="151"/>
      <c r="ED1954" s="151"/>
      <c r="EE1954" s="151"/>
      <c r="EF1954" s="151"/>
      <c r="EG1954" s="151"/>
      <c r="EH1954" s="151"/>
      <c r="EI1954" s="151"/>
      <c r="EJ1954" s="151"/>
      <c r="EK1954" s="151"/>
      <c r="EL1954" s="151"/>
      <c r="EM1954" s="151"/>
      <c r="EN1954" s="151"/>
      <c r="EO1954" s="151"/>
      <c r="EP1954" s="151"/>
      <c r="EQ1954" s="151"/>
      <c r="ER1954" s="151"/>
      <c r="ES1954" s="151"/>
      <c r="ET1954" s="151"/>
      <c r="EU1954" s="151"/>
      <c r="EV1954" s="151"/>
      <c r="EW1954" s="151"/>
      <c r="EX1954" s="151"/>
      <c r="EY1954" s="151"/>
      <c r="EZ1954" s="151"/>
      <c r="FA1954" s="151"/>
      <c r="FB1954" s="151"/>
      <c r="FC1954" s="151"/>
      <c r="FD1954" s="151"/>
      <c r="FE1954" s="151"/>
      <c r="FF1954" s="151"/>
      <c r="FG1954" s="151"/>
      <c r="FH1954" s="151"/>
      <c r="FI1954" s="151"/>
      <c r="FJ1954" s="151"/>
      <c r="FK1954" s="151"/>
      <c r="FL1954" s="151"/>
      <c r="FM1954" s="151"/>
      <c r="FN1954" s="151"/>
      <c r="FO1954" s="151"/>
      <c r="FP1954" s="151"/>
      <c r="FQ1954" s="151"/>
      <c r="FR1954" s="151"/>
      <c r="FS1954" s="151"/>
      <c r="FT1954" s="151"/>
      <c r="FU1954" s="151"/>
      <c r="FV1954" s="151"/>
      <c r="FW1954" s="151"/>
      <c r="FX1954" s="151"/>
      <c r="FY1954" s="151"/>
      <c r="FZ1954" s="151"/>
      <c r="GA1954" s="151"/>
      <c r="GB1954" s="151"/>
      <c r="GC1954" s="151"/>
      <c r="GD1954" s="151"/>
      <c r="GE1954" s="151"/>
      <c r="GF1954" s="151"/>
      <c r="GG1954" s="151"/>
      <c r="GH1954" s="151"/>
      <c r="GI1954" s="151"/>
      <c r="GJ1954" s="151"/>
      <c r="GK1954" s="151"/>
      <c r="GL1954" s="151"/>
      <c r="GM1954" s="151"/>
      <c r="GN1954" s="151"/>
      <c r="GO1954" s="151"/>
      <c r="GP1954" s="151"/>
      <c r="GQ1954" s="151"/>
      <c r="GR1954" s="151"/>
      <c r="GS1954" s="151"/>
      <c r="GT1954" s="151"/>
      <c r="GU1954" s="151"/>
      <c r="GV1954" s="151"/>
      <c r="GW1954" s="151"/>
      <c r="GX1954" s="151"/>
      <c r="GY1954" s="151"/>
      <c r="GZ1954" s="151"/>
      <c r="HA1954" s="151"/>
      <c r="HB1954" s="151"/>
      <c r="HC1954" s="151"/>
      <c r="HD1954" s="151"/>
      <c r="HE1954" s="151"/>
      <c r="HF1954" s="151"/>
      <c r="HG1954" s="151"/>
      <c r="HH1954" s="151"/>
      <c r="HI1954" s="151"/>
      <c r="HJ1954" s="151"/>
      <c r="HK1954" s="151"/>
      <c r="HL1954" s="151"/>
      <c r="HM1954" s="151"/>
      <c r="HN1954" s="151"/>
      <c r="HO1954" s="151"/>
      <c r="HP1954" s="151"/>
      <c r="HQ1954" s="151"/>
      <c r="HR1954" s="151"/>
      <c r="HS1954" s="151"/>
      <c r="HT1954" s="151"/>
      <c r="HU1954" s="151"/>
      <c r="HV1954" s="151"/>
      <c r="HW1954" s="151"/>
      <c r="HX1954" s="151"/>
      <c r="HY1954" s="151"/>
      <c r="HZ1954" s="151"/>
      <c r="IA1954" s="151"/>
      <c r="IB1954" s="151"/>
      <c r="IC1954" s="151"/>
      <c r="ID1954" s="151"/>
      <c r="IE1954" s="151"/>
      <c r="IF1954" s="151"/>
      <c r="IG1954" s="151"/>
      <c r="IH1954" s="151"/>
      <c r="II1954" s="151"/>
      <c r="IJ1954" s="151"/>
      <c r="IK1954" s="151"/>
      <c r="IL1954" s="151"/>
      <c r="IM1954" s="151"/>
      <c r="IN1954" s="151"/>
      <c r="IO1954" s="151"/>
      <c r="IP1954" s="151"/>
      <c r="IQ1954" s="151"/>
      <c r="IR1954" s="151"/>
      <c r="IS1954" s="151"/>
      <c r="IT1954" s="151"/>
      <c r="IU1954" s="151"/>
      <c r="IV1954" s="151"/>
    </row>
    <row r="1955" spans="1:256" s="851" customFormat="1" ht="30" x14ac:dyDescent="0.25">
      <c r="A1955" s="214"/>
      <c r="B1955" s="214">
        <v>1</v>
      </c>
      <c r="C1955" s="173" t="s">
        <v>459</v>
      </c>
      <c r="D1955" s="173"/>
      <c r="E1955" s="173"/>
      <c r="F1955" s="1712">
        <f t="shared" si="2696"/>
        <v>9085</v>
      </c>
      <c r="G1955" s="745">
        <f t="shared" si="2696"/>
        <v>6056.666666666667</v>
      </c>
      <c r="H1955" s="745">
        <f t="shared" si="2696"/>
        <v>5568</v>
      </c>
      <c r="I1955" s="1879">
        <f t="shared" si="2696"/>
        <v>91.93175564116676</v>
      </c>
      <c r="J1955" s="2283"/>
      <c r="K1955" s="2283"/>
      <c r="L1955" s="2284"/>
      <c r="M1955" s="2284"/>
      <c r="N1955" s="2284"/>
      <c r="O1955" s="2284"/>
      <c r="P1955" s="2284"/>
      <c r="Q1955" s="2284"/>
      <c r="R1955" s="2503">
        <f t="shared" ref="R1955:AG1955" si="2707">R1879</f>
        <v>39974</v>
      </c>
      <c r="S1955" s="2503">
        <f t="shared" ref="S1955:T1955" si="2708">S1879</f>
        <v>39974</v>
      </c>
      <c r="T1955" s="2503">
        <f t="shared" si="2708"/>
        <v>39974</v>
      </c>
      <c r="U1955" s="2503">
        <f t="shared" ref="U1955:V1955" si="2709">U1879</f>
        <v>39974</v>
      </c>
      <c r="V1955" s="2503">
        <f t="shared" si="2709"/>
        <v>39974</v>
      </c>
      <c r="W1955" s="2503">
        <f t="shared" ref="W1955:X1955" si="2710">W1879</f>
        <v>39974</v>
      </c>
      <c r="X1955" s="2503">
        <f t="shared" si="2710"/>
        <v>39974</v>
      </c>
      <c r="Y1955" s="2503">
        <f t="shared" ref="Y1955" si="2711">Y1879</f>
        <v>39974</v>
      </c>
      <c r="Z1955" s="2503">
        <f t="shared" si="2707"/>
        <v>26649.333333333332</v>
      </c>
      <c r="AA1955" s="2503">
        <f t="shared" si="2707"/>
        <v>26139.842590000004</v>
      </c>
      <c r="AB1955" s="2504">
        <f t="shared" si="2707"/>
        <v>0</v>
      </c>
      <c r="AC1955" s="2503">
        <f t="shared" si="2707"/>
        <v>0</v>
      </c>
      <c r="AD1955" s="2503">
        <f t="shared" si="2707"/>
        <v>-509.49074333332828</v>
      </c>
      <c r="AE1955" s="2505">
        <f t="shared" si="2707"/>
        <v>0</v>
      </c>
      <c r="AF1955" s="2505">
        <f t="shared" si="2707"/>
        <v>-51.424800000000005</v>
      </c>
      <c r="AG1955" s="2503">
        <f t="shared" si="2707"/>
        <v>26088.417790000003</v>
      </c>
      <c r="AH1955" s="151"/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  <c r="BI1955" s="151"/>
      <c r="BJ1955" s="151"/>
      <c r="BK1955" s="151"/>
      <c r="BL1955" s="151"/>
      <c r="BM1955" s="151"/>
      <c r="BN1955" s="151"/>
      <c r="BO1955" s="151"/>
      <c r="BP1955" s="151"/>
      <c r="BQ1955" s="151"/>
      <c r="BR1955" s="151"/>
      <c r="BS1955" s="151"/>
      <c r="BT1955" s="151"/>
      <c r="BU1955" s="151"/>
      <c r="BV1955" s="151"/>
      <c r="BW1955" s="151"/>
      <c r="BX1955" s="151"/>
      <c r="BY1955" s="151"/>
      <c r="BZ1955" s="151"/>
      <c r="CA1955" s="151"/>
      <c r="CB1955" s="151"/>
      <c r="CC1955" s="151"/>
      <c r="CD1955" s="151"/>
      <c r="CE1955" s="151"/>
      <c r="CF1955" s="151"/>
      <c r="CG1955" s="151"/>
      <c r="CH1955" s="151"/>
      <c r="CI1955" s="151"/>
      <c r="CJ1955" s="151"/>
      <c r="CK1955" s="151"/>
      <c r="CL1955" s="151"/>
      <c r="CM1955" s="151"/>
      <c r="CN1955" s="151"/>
      <c r="CO1955" s="151"/>
      <c r="CP1955" s="151"/>
      <c r="CQ1955" s="151"/>
      <c r="CR1955" s="151"/>
      <c r="CS1955" s="151"/>
      <c r="CT1955" s="151"/>
      <c r="CU1955" s="151"/>
      <c r="CV1955" s="151"/>
      <c r="CW1955" s="151"/>
      <c r="CX1955" s="151"/>
      <c r="CY1955" s="151"/>
      <c r="CZ1955" s="151"/>
      <c r="DA1955" s="151"/>
      <c r="DB1955" s="151"/>
      <c r="DC1955" s="151"/>
      <c r="DD1955" s="151"/>
      <c r="DE1955" s="151"/>
      <c r="DF1955" s="151"/>
      <c r="DG1955" s="151"/>
      <c r="DH1955" s="151"/>
      <c r="DI1955" s="151"/>
      <c r="DJ1955" s="151"/>
      <c r="DK1955" s="151"/>
      <c r="DL1955" s="151"/>
      <c r="DM1955" s="151"/>
      <c r="DN1955" s="151"/>
      <c r="DO1955" s="151"/>
      <c r="DP1955" s="151"/>
      <c r="DQ1955" s="151"/>
      <c r="DR1955" s="151"/>
      <c r="DS1955" s="151"/>
      <c r="DT1955" s="151"/>
      <c r="DU1955" s="151"/>
      <c r="DV1955" s="151"/>
      <c r="DW1955" s="151"/>
      <c r="DX1955" s="151"/>
      <c r="DY1955" s="151"/>
      <c r="DZ1955" s="151"/>
      <c r="EA1955" s="151"/>
      <c r="EB1955" s="151"/>
      <c r="EC1955" s="151"/>
      <c r="ED1955" s="151"/>
      <c r="EE1955" s="151"/>
      <c r="EF1955" s="151"/>
      <c r="EG1955" s="151"/>
      <c r="EH1955" s="151"/>
      <c r="EI1955" s="151"/>
      <c r="EJ1955" s="151"/>
      <c r="EK1955" s="151"/>
      <c r="EL1955" s="151"/>
      <c r="EM1955" s="151"/>
      <c r="EN1955" s="151"/>
      <c r="EO1955" s="151"/>
      <c r="EP1955" s="151"/>
      <c r="EQ1955" s="151"/>
      <c r="ER1955" s="151"/>
      <c r="ES1955" s="151"/>
      <c r="ET1955" s="151"/>
      <c r="EU1955" s="151"/>
      <c r="EV1955" s="151"/>
      <c r="EW1955" s="151"/>
      <c r="EX1955" s="151"/>
      <c r="EY1955" s="151"/>
      <c r="EZ1955" s="151"/>
      <c r="FA1955" s="151"/>
      <c r="FB1955" s="151"/>
      <c r="FC1955" s="151"/>
      <c r="FD1955" s="151"/>
      <c r="FE1955" s="151"/>
      <c r="FF1955" s="151"/>
      <c r="FG1955" s="151"/>
      <c r="FH1955" s="151"/>
      <c r="FI1955" s="151"/>
      <c r="FJ1955" s="151"/>
      <c r="FK1955" s="151"/>
      <c r="FL1955" s="151"/>
      <c r="FM1955" s="151"/>
      <c r="FN1955" s="151"/>
      <c r="FO1955" s="151"/>
      <c r="FP1955" s="151"/>
      <c r="FQ1955" s="151"/>
      <c r="FR1955" s="151"/>
      <c r="FS1955" s="151"/>
      <c r="FT1955" s="151"/>
      <c r="FU1955" s="151"/>
      <c r="FV1955" s="151"/>
      <c r="FW1955" s="151"/>
      <c r="FX1955" s="151"/>
      <c r="FY1955" s="151"/>
      <c r="FZ1955" s="151"/>
      <c r="GA1955" s="151"/>
      <c r="GB1955" s="151"/>
      <c r="GC1955" s="151"/>
      <c r="GD1955" s="151"/>
      <c r="GE1955" s="151"/>
      <c r="GF1955" s="151"/>
      <c r="GG1955" s="151"/>
      <c r="GH1955" s="151"/>
      <c r="GI1955" s="151"/>
      <c r="GJ1955" s="151"/>
      <c r="GK1955" s="151"/>
      <c r="GL1955" s="151"/>
      <c r="GM1955" s="151"/>
      <c r="GN1955" s="151"/>
      <c r="GO1955" s="151"/>
      <c r="GP1955" s="151"/>
      <c r="GQ1955" s="151"/>
      <c r="GR1955" s="151"/>
      <c r="GS1955" s="151"/>
      <c r="GT1955" s="151"/>
      <c r="GU1955" s="151"/>
      <c r="GV1955" s="151"/>
      <c r="GW1955" s="151"/>
      <c r="GX1955" s="151"/>
      <c r="GY1955" s="151"/>
      <c r="GZ1955" s="151"/>
      <c r="HA1955" s="151"/>
      <c r="HB1955" s="151"/>
      <c r="HC1955" s="151"/>
      <c r="HD1955" s="151"/>
      <c r="HE1955" s="151"/>
      <c r="HF1955" s="151"/>
      <c r="HG1955" s="151"/>
      <c r="HH1955" s="151"/>
      <c r="HI1955" s="151"/>
      <c r="HJ1955" s="151"/>
      <c r="HK1955" s="151"/>
      <c r="HL1955" s="151"/>
      <c r="HM1955" s="151"/>
      <c r="HN1955" s="151"/>
      <c r="HO1955" s="151"/>
      <c r="HP1955" s="151"/>
      <c r="HQ1955" s="151"/>
      <c r="HR1955" s="151"/>
      <c r="HS1955" s="151"/>
      <c r="HT1955" s="151"/>
      <c r="HU1955" s="151"/>
      <c r="HV1955" s="151"/>
      <c r="HW1955" s="151"/>
      <c r="HX1955" s="151"/>
      <c r="HY1955" s="151"/>
      <c r="HZ1955" s="151"/>
      <c r="IA1955" s="151"/>
      <c r="IB1955" s="151"/>
      <c r="IC1955" s="151"/>
      <c r="ID1955" s="151"/>
      <c r="IE1955" s="151"/>
      <c r="IF1955" s="151"/>
      <c r="IG1955" s="151"/>
      <c r="IH1955" s="151"/>
      <c r="II1955" s="151"/>
      <c r="IJ1955" s="151"/>
      <c r="IK1955" s="151"/>
      <c r="IL1955" s="151"/>
      <c r="IM1955" s="151"/>
      <c r="IN1955" s="151"/>
      <c r="IO1955" s="151"/>
      <c r="IP1955" s="151"/>
      <c r="IQ1955" s="151"/>
      <c r="IR1955" s="151"/>
      <c r="IS1955" s="151"/>
      <c r="IT1955" s="151"/>
      <c r="IU1955" s="151"/>
      <c r="IV1955" s="151"/>
    </row>
    <row r="1956" spans="1:256" s="851" customFormat="1" ht="60" x14ac:dyDescent="0.25">
      <c r="A1956" s="214"/>
      <c r="B1956" s="214">
        <v>1</v>
      </c>
      <c r="C1956" s="173" t="s">
        <v>479</v>
      </c>
      <c r="D1956" s="173"/>
      <c r="E1956" s="173"/>
      <c r="F1956" s="1712">
        <f t="shared" si="2696"/>
        <v>0</v>
      </c>
      <c r="G1956" s="745">
        <f t="shared" si="2696"/>
        <v>0</v>
      </c>
      <c r="H1956" s="745">
        <f t="shared" si="2696"/>
        <v>0</v>
      </c>
      <c r="I1956" s="1879">
        <f t="shared" si="2696"/>
        <v>0</v>
      </c>
      <c r="J1956" s="2283"/>
      <c r="K1956" s="2283"/>
      <c r="L1956" s="2284"/>
      <c r="M1956" s="2284"/>
      <c r="N1956" s="2284"/>
      <c r="O1956" s="2284"/>
      <c r="P1956" s="2284"/>
      <c r="Q1956" s="2284"/>
      <c r="R1956" s="2503">
        <f t="shared" ref="R1956:AG1957" si="2712">R1880</f>
        <v>0</v>
      </c>
      <c r="S1956" s="2503">
        <f t="shared" ref="S1956:T1957" si="2713">S1880</f>
        <v>0</v>
      </c>
      <c r="T1956" s="2503">
        <f t="shared" si="2713"/>
        <v>0</v>
      </c>
      <c r="U1956" s="2503">
        <f t="shared" ref="U1956:V1957" si="2714">U1880</f>
        <v>0</v>
      </c>
      <c r="V1956" s="2503">
        <f t="shared" si="2714"/>
        <v>0</v>
      </c>
      <c r="W1956" s="2503">
        <f t="shared" ref="W1956:X1956" si="2715">W1880</f>
        <v>0</v>
      </c>
      <c r="X1956" s="2503">
        <f t="shared" si="2715"/>
        <v>0</v>
      </c>
      <c r="Y1956" s="2503">
        <f t="shared" ref="Y1956" si="2716">Y1880</f>
        <v>0</v>
      </c>
      <c r="Z1956" s="2503">
        <f t="shared" si="2712"/>
        <v>0</v>
      </c>
      <c r="AA1956" s="2503">
        <f t="shared" si="2712"/>
        <v>0</v>
      </c>
      <c r="AB1956" s="2504">
        <f t="shared" si="2712"/>
        <v>0</v>
      </c>
      <c r="AC1956" s="2503">
        <f t="shared" si="2712"/>
        <v>0</v>
      </c>
      <c r="AD1956" s="2503">
        <f t="shared" si="2712"/>
        <v>0</v>
      </c>
      <c r="AE1956" s="2505">
        <f t="shared" si="2712"/>
        <v>0</v>
      </c>
      <c r="AF1956" s="2505">
        <f t="shared" si="2712"/>
        <v>0</v>
      </c>
      <c r="AG1956" s="2503">
        <f t="shared" si="2712"/>
        <v>0</v>
      </c>
      <c r="AH1956" s="151"/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  <c r="BI1956" s="151"/>
      <c r="BJ1956" s="151"/>
      <c r="BK1956" s="151"/>
      <c r="BL1956" s="151"/>
      <c r="BM1956" s="151"/>
      <c r="BN1956" s="151"/>
      <c r="BO1956" s="151"/>
      <c r="BP1956" s="151"/>
      <c r="BQ1956" s="151"/>
      <c r="BR1956" s="151"/>
      <c r="BS1956" s="151"/>
      <c r="BT1956" s="151"/>
      <c r="BU1956" s="151"/>
      <c r="BV1956" s="151"/>
      <c r="BW1956" s="151"/>
      <c r="BX1956" s="151"/>
      <c r="BY1956" s="151"/>
      <c r="BZ1956" s="151"/>
      <c r="CA1956" s="151"/>
      <c r="CB1956" s="151"/>
      <c r="CC1956" s="151"/>
      <c r="CD1956" s="151"/>
      <c r="CE1956" s="151"/>
      <c r="CF1956" s="151"/>
      <c r="CG1956" s="151"/>
      <c r="CH1956" s="151"/>
      <c r="CI1956" s="151"/>
      <c r="CJ1956" s="151"/>
      <c r="CK1956" s="151"/>
      <c r="CL1956" s="151"/>
      <c r="CM1956" s="151"/>
      <c r="CN1956" s="151"/>
      <c r="CO1956" s="151"/>
      <c r="CP1956" s="151"/>
      <c r="CQ1956" s="151"/>
      <c r="CR1956" s="151"/>
      <c r="CS1956" s="151"/>
      <c r="CT1956" s="151"/>
      <c r="CU1956" s="151"/>
      <c r="CV1956" s="151"/>
      <c r="CW1956" s="151"/>
      <c r="CX1956" s="151"/>
      <c r="CY1956" s="151"/>
      <c r="CZ1956" s="151"/>
      <c r="DA1956" s="151"/>
      <c r="DB1956" s="151"/>
      <c r="DC1956" s="151"/>
      <c r="DD1956" s="151"/>
      <c r="DE1956" s="151"/>
      <c r="DF1956" s="151"/>
      <c r="DG1956" s="151"/>
      <c r="DH1956" s="151"/>
      <c r="DI1956" s="151"/>
      <c r="DJ1956" s="151"/>
      <c r="DK1956" s="151"/>
      <c r="DL1956" s="151"/>
      <c r="DM1956" s="151"/>
      <c r="DN1956" s="151"/>
      <c r="DO1956" s="151"/>
      <c r="DP1956" s="151"/>
      <c r="DQ1956" s="151"/>
      <c r="DR1956" s="151"/>
      <c r="DS1956" s="151"/>
      <c r="DT1956" s="151"/>
      <c r="DU1956" s="151"/>
      <c r="DV1956" s="151"/>
      <c r="DW1956" s="151"/>
      <c r="DX1956" s="151"/>
      <c r="DY1956" s="151"/>
      <c r="DZ1956" s="151"/>
      <c r="EA1956" s="151"/>
      <c r="EB1956" s="151"/>
      <c r="EC1956" s="151"/>
      <c r="ED1956" s="151"/>
      <c r="EE1956" s="151"/>
      <c r="EF1956" s="151"/>
      <c r="EG1956" s="151"/>
      <c r="EH1956" s="151"/>
      <c r="EI1956" s="151"/>
      <c r="EJ1956" s="151"/>
      <c r="EK1956" s="151"/>
      <c r="EL1956" s="151"/>
      <c r="EM1956" s="151"/>
      <c r="EN1956" s="151"/>
      <c r="EO1956" s="151"/>
      <c r="EP1956" s="151"/>
      <c r="EQ1956" s="151"/>
      <c r="ER1956" s="151"/>
      <c r="ES1956" s="151"/>
      <c r="ET1956" s="151"/>
      <c r="EU1956" s="151"/>
      <c r="EV1956" s="151"/>
      <c r="EW1956" s="151"/>
      <c r="EX1956" s="151"/>
      <c r="EY1956" s="151"/>
      <c r="EZ1956" s="151"/>
      <c r="FA1956" s="151"/>
      <c r="FB1956" s="151"/>
      <c r="FC1956" s="151"/>
      <c r="FD1956" s="151"/>
      <c r="FE1956" s="151"/>
      <c r="FF1956" s="151"/>
      <c r="FG1956" s="151"/>
      <c r="FH1956" s="151"/>
      <c r="FI1956" s="151"/>
      <c r="FJ1956" s="151"/>
      <c r="FK1956" s="151"/>
      <c r="FL1956" s="151"/>
      <c r="FM1956" s="151"/>
      <c r="FN1956" s="151"/>
      <c r="FO1956" s="151"/>
      <c r="FP1956" s="151"/>
      <c r="FQ1956" s="151"/>
      <c r="FR1956" s="151"/>
      <c r="FS1956" s="151"/>
      <c r="FT1956" s="151"/>
      <c r="FU1956" s="151"/>
      <c r="FV1956" s="151"/>
      <c r="FW1956" s="151"/>
      <c r="FX1956" s="151"/>
      <c r="FY1956" s="151"/>
      <c r="FZ1956" s="151"/>
      <c r="GA1956" s="151"/>
      <c r="GB1956" s="151"/>
      <c r="GC1956" s="151"/>
      <c r="GD1956" s="151"/>
      <c r="GE1956" s="151"/>
      <c r="GF1956" s="151"/>
      <c r="GG1956" s="151"/>
      <c r="GH1956" s="151"/>
      <c r="GI1956" s="151"/>
      <c r="GJ1956" s="151"/>
      <c r="GK1956" s="151"/>
      <c r="GL1956" s="151"/>
      <c r="GM1956" s="151"/>
      <c r="GN1956" s="151"/>
      <c r="GO1956" s="151"/>
      <c r="GP1956" s="151"/>
      <c r="GQ1956" s="151"/>
      <c r="GR1956" s="151"/>
      <c r="GS1956" s="151"/>
      <c r="GT1956" s="151"/>
      <c r="GU1956" s="151"/>
      <c r="GV1956" s="151"/>
      <c r="GW1956" s="151"/>
      <c r="GX1956" s="151"/>
      <c r="GY1956" s="151"/>
      <c r="GZ1956" s="151"/>
      <c r="HA1956" s="151"/>
      <c r="HB1956" s="151"/>
      <c r="HC1956" s="151"/>
      <c r="HD1956" s="151"/>
      <c r="HE1956" s="151"/>
      <c r="HF1956" s="151"/>
      <c r="HG1956" s="151"/>
      <c r="HH1956" s="151"/>
      <c r="HI1956" s="151"/>
      <c r="HJ1956" s="151"/>
      <c r="HK1956" s="151"/>
      <c r="HL1956" s="151"/>
      <c r="HM1956" s="151"/>
      <c r="HN1956" s="151"/>
      <c r="HO1956" s="151"/>
      <c r="HP1956" s="151"/>
      <c r="HQ1956" s="151"/>
      <c r="HR1956" s="151"/>
      <c r="HS1956" s="151"/>
      <c r="HT1956" s="151"/>
      <c r="HU1956" s="151"/>
      <c r="HV1956" s="151"/>
      <c r="HW1956" s="151"/>
      <c r="HX1956" s="151"/>
      <c r="HY1956" s="151"/>
      <c r="HZ1956" s="151"/>
      <c r="IA1956" s="151"/>
      <c r="IB1956" s="151"/>
      <c r="IC1956" s="151"/>
      <c r="ID1956" s="151"/>
      <c r="IE1956" s="151"/>
      <c r="IF1956" s="151"/>
      <c r="IG1956" s="151"/>
      <c r="IH1956" s="151"/>
      <c r="II1956" s="151"/>
      <c r="IJ1956" s="151"/>
      <c r="IK1956" s="151"/>
      <c r="IL1956" s="151"/>
      <c r="IM1956" s="151"/>
      <c r="IN1956" s="151"/>
      <c r="IO1956" s="151"/>
      <c r="IP1956" s="151"/>
      <c r="IQ1956" s="151"/>
      <c r="IR1956" s="151"/>
      <c r="IS1956" s="151"/>
      <c r="IT1956" s="151"/>
      <c r="IU1956" s="151"/>
      <c r="IV1956" s="151"/>
    </row>
    <row r="1957" spans="1:256" s="851" customFormat="1" ht="60" x14ac:dyDescent="0.25">
      <c r="A1957" s="214"/>
      <c r="B1957" s="214"/>
      <c r="C1957" s="173" t="s">
        <v>761</v>
      </c>
      <c r="D1957" s="173"/>
      <c r="E1957" s="173"/>
      <c r="F1957" s="1712">
        <f t="shared" si="2696"/>
        <v>1583</v>
      </c>
      <c r="G1957" s="745">
        <f t="shared" si="2696"/>
        <v>791.5</v>
      </c>
      <c r="H1957" s="745">
        <f t="shared" si="2696"/>
        <v>0</v>
      </c>
      <c r="I1957" s="1879">
        <f t="shared" si="2696"/>
        <v>0</v>
      </c>
      <c r="J1957" s="2283"/>
      <c r="K1957" s="2283"/>
      <c r="L1957" s="2284"/>
      <c r="M1957" s="2284"/>
      <c r="N1957" s="2284"/>
      <c r="O1957" s="2284"/>
      <c r="P1957" s="2284"/>
      <c r="Q1957" s="2284"/>
      <c r="R1957" s="2503">
        <f t="shared" si="2712"/>
        <v>0</v>
      </c>
      <c r="S1957" s="2503">
        <f t="shared" si="2713"/>
        <v>0</v>
      </c>
      <c r="T1957" s="2503">
        <f t="shared" si="2713"/>
        <v>0</v>
      </c>
      <c r="U1957" s="2503">
        <f t="shared" si="2714"/>
        <v>0</v>
      </c>
      <c r="V1957" s="2503">
        <f t="shared" si="2714"/>
        <v>0</v>
      </c>
      <c r="W1957" s="2503">
        <f t="shared" ref="W1957:X1957" si="2717">W1881</f>
        <v>0</v>
      </c>
      <c r="X1957" s="2503">
        <f t="shared" si="2717"/>
        <v>0</v>
      </c>
      <c r="Y1957" s="2503">
        <f t="shared" ref="Y1957" si="2718">Y1881</f>
        <v>0</v>
      </c>
      <c r="Z1957" s="2503">
        <f t="shared" si="2712"/>
        <v>0</v>
      </c>
      <c r="AA1957" s="2503">
        <f t="shared" si="2712"/>
        <v>0</v>
      </c>
      <c r="AB1957" s="2504">
        <f t="shared" si="2712"/>
        <v>0</v>
      </c>
      <c r="AC1957" s="2503">
        <f t="shared" si="2712"/>
        <v>0</v>
      </c>
      <c r="AD1957" s="2503">
        <f t="shared" si="2712"/>
        <v>0</v>
      </c>
      <c r="AE1957" s="2505">
        <f t="shared" si="2712"/>
        <v>0</v>
      </c>
      <c r="AF1957" s="2505">
        <f t="shared" si="2712"/>
        <v>0</v>
      </c>
      <c r="AG1957" s="2503">
        <f t="shared" si="2712"/>
        <v>0</v>
      </c>
      <c r="AH1957" s="151"/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  <c r="BI1957" s="151"/>
      <c r="BJ1957" s="151"/>
      <c r="BK1957" s="151"/>
      <c r="BL1957" s="151"/>
      <c r="BM1957" s="151"/>
      <c r="BN1957" s="151"/>
      <c r="BO1957" s="151"/>
      <c r="BP1957" s="151"/>
      <c r="BQ1957" s="151"/>
      <c r="BR1957" s="151"/>
      <c r="BS1957" s="151"/>
      <c r="BT1957" s="151"/>
      <c r="BU1957" s="151"/>
      <c r="BV1957" s="151"/>
      <c r="BW1957" s="151"/>
      <c r="BX1957" s="151"/>
      <c r="BY1957" s="151"/>
      <c r="BZ1957" s="151"/>
      <c r="CA1957" s="151"/>
      <c r="CB1957" s="151"/>
      <c r="CC1957" s="151"/>
      <c r="CD1957" s="151"/>
      <c r="CE1957" s="151"/>
      <c r="CF1957" s="151"/>
      <c r="CG1957" s="151"/>
      <c r="CH1957" s="151"/>
      <c r="CI1957" s="151"/>
      <c r="CJ1957" s="151"/>
      <c r="CK1957" s="151"/>
      <c r="CL1957" s="151"/>
      <c r="CM1957" s="151"/>
      <c r="CN1957" s="151"/>
      <c r="CO1957" s="151"/>
      <c r="CP1957" s="151"/>
      <c r="CQ1957" s="151"/>
      <c r="CR1957" s="151"/>
      <c r="CS1957" s="151"/>
      <c r="CT1957" s="151"/>
      <c r="CU1957" s="151"/>
      <c r="CV1957" s="151"/>
      <c r="CW1957" s="151"/>
      <c r="CX1957" s="151"/>
      <c r="CY1957" s="151"/>
      <c r="CZ1957" s="151"/>
      <c r="DA1957" s="151"/>
      <c r="DB1957" s="151"/>
      <c r="DC1957" s="151"/>
      <c r="DD1957" s="151"/>
      <c r="DE1957" s="151"/>
      <c r="DF1957" s="151"/>
      <c r="DG1957" s="151"/>
      <c r="DH1957" s="151"/>
      <c r="DI1957" s="151"/>
      <c r="DJ1957" s="151"/>
      <c r="DK1957" s="151"/>
      <c r="DL1957" s="151"/>
      <c r="DM1957" s="151"/>
      <c r="DN1957" s="151"/>
      <c r="DO1957" s="151"/>
      <c r="DP1957" s="151"/>
      <c r="DQ1957" s="151"/>
      <c r="DR1957" s="151"/>
      <c r="DS1957" s="151"/>
      <c r="DT1957" s="151"/>
      <c r="DU1957" s="151"/>
      <c r="DV1957" s="151"/>
      <c r="DW1957" s="151"/>
      <c r="DX1957" s="151"/>
      <c r="DY1957" s="151"/>
      <c r="DZ1957" s="151"/>
      <c r="EA1957" s="151"/>
      <c r="EB1957" s="151"/>
      <c r="EC1957" s="151"/>
      <c r="ED1957" s="151"/>
      <c r="EE1957" s="151"/>
      <c r="EF1957" s="151"/>
      <c r="EG1957" s="151"/>
      <c r="EH1957" s="151"/>
      <c r="EI1957" s="151"/>
      <c r="EJ1957" s="151"/>
      <c r="EK1957" s="151"/>
      <c r="EL1957" s="151"/>
      <c r="EM1957" s="151"/>
      <c r="EN1957" s="151"/>
      <c r="EO1957" s="151"/>
      <c r="EP1957" s="151"/>
      <c r="EQ1957" s="151"/>
      <c r="ER1957" s="151"/>
      <c r="ES1957" s="151"/>
      <c r="ET1957" s="151"/>
      <c r="EU1957" s="151"/>
      <c r="EV1957" s="151"/>
      <c r="EW1957" s="151"/>
      <c r="EX1957" s="151"/>
      <c r="EY1957" s="151"/>
      <c r="EZ1957" s="151"/>
      <c r="FA1957" s="151"/>
      <c r="FB1957" s="151"/>
      <c r="FC1957" s="151"/>
      <c r="FD1957" s="151"/>
      <c r="FE1957" s="151"/>
      <c r="FF1957" s="151"/>
      <c r="FG1957" s="151"/>
      <c r="FH1957" s="151"/>
      <c r="FI1957" s="151"/>
      <c r="FJ1957" s="151"/>
      <c r="FK1957" s="151"/>
      <c r="FL1957" s="151"/>
      <c r="FM1957" s="151"/>
      <c r="FN1957" s="151"/>
      <c r="FO1957" s="151"/>
      <c r="FP1957" s="151"/>
      <c r="FQ1957" s="151"/>
      <c r="FR1957" s="151"/>
      <c r="FS1957" s="151"/>
      <c r="FT1957" s="151"/>
      <c r="FU1957" s="151"/>
      <c r="FV1957" s="151"/>
      <c r="FW1957" s="151"/>
      <c r="FX1957" s="151"/>
      <c r="FY1957" s="151"/>
      <c r="FZ1957" s="151"/>
      <c r="GA1957" s="151"/>
      <c r="GB1957" s="151"/>
      <c r="GC1957" s="151"/>
      <c r="GD1957" s="151"/>
      <c r="GE1957" s="151"/>
      <c r="GF1957" s="151"/>
      <c r="GG1957" s="151"/>
      <c r="GH1957" s="151"/>
      <c r="GI1957" s="151"/>
      <c r="GJ1957" s="151"/>
      <c r="GK1957" s="151"/>
      <c r="GL1957" s="151"/>
      <c r="GM1957" s="151"/>
      <c r="GN1957" s="151"/>
      <c r="GO1957" s="151"/>
      <c r="GP1957" s="151"/>
      <c r="GQ1957" s="151"/>
      <c r="GR1957" s="151"/>
      <c r="GS1957" s="151"/>
      <c r="GT1957" s="151"/>
      <c r="GU1957" s="151"/>
      <c r="GV1957" s="151"/>
      <c r="GW1957" s="151"/>
      <c r="GX1957" s="151"/>
      <c r="GY1957" s="151"/>
      <c r="GZ1957" s="151"/>
      <c r="HA1957" s="151"/>
      <c r="HB1957" s="151"/>
      <c r="HC1957" s="151"/>
      <c r="HD1957" s="151"/>
      <c r="HE1957" s="151"/>
      <c r="HF1957" s="151"/>
      <c r="HG1957" s="151"/>
      <c r="HH1957" s="151"/>
      <c r="HI1957" s="151"/>
      <c r="HJ1957" s="151"/>
      <c r="HK1957" s="151"/>
      <c r="HL1957" s="151"/>
      <c r="HM1957" s="151"/>
      <c r="HN1957" s="151"/>
      <c r="HO1957" s="151"/>
      <c r="HP1957" s="151"/>
      <c r="HQ1957" s="151"/>
      <c r="HR1957" s="151"/>
      <c r="HS1957" s="151"/>
      <c r="HT1957" s="151"/>
      <c r="HU1957" s="151"/>
      <c r="HV1957" s="151"/>
      <c r="HW1957" s="151"/>
      <c r="HX1957" s="151"/>
      <c r="HY1957" s="151"/>
      <c r="HZ1957" s="151"/>
      <c r="IA1957" s="151"/>
      <c r="IB1957" s="151"/>
      <c r="IC1957" s="151"/>
      <c r="ID1957" s="151"/>
      <c r="IE1957" s="151"/>
      <c r="IF1957" s="151"/>
      <c r="IG1957" s="151"/>
      <c r="IH1957" s="151"/>
      <c r="II1957" s="151"/>
      <c r="IJ1957" s="151"/>
      <c r="IK1957" s="151"/>
      <c r="IL1957" s="151"/>
      <c r="IM1957" s="151"/>
      <c r="IN1957" s="151"/>
      <c r="IO1957" s="151"/>
      <c r="IP1957" s="151"/>
      <c r="IQ1957" s="151"/>
      <c r="IR1957" s="151"/>
      <c r="IS1957" s="151"/>
      <c r="IT1957" s="151"/>
      <c r="IU1957" s="151"/>
      <c r="IV1957" s="151"/>
    </row>
    <row r="1958" spans="1:256" s="851" customFormat="1" ht="60" x14ac:dyDescent="0.25">
      <c r="A1958" s="214"/>
      <c r="B1958" s="214"/>
      <c r="C1958" s="173" t="s">
        <v>762</v>
      </c>
      <c r="D1958" s="173"/>
      <c r="E1958" s="173"/>
      <c r="F1958" s="1712"/>
      <c r="G1958" s="745"/>
      <c r="H1958" s="745"/>
      <c r="I1958" s="1879"/>
      <c r="J1958" s="2283"/>
      <c r="K1958" s="2283"/>
      <c r="L1958" s="2284"/>
      <c r="M1958" s="2284"/>
      <c r="N1958" s="2284"/>
      <c r="O1958" s="2284"/>
      <c r="P1958" s="2284"/>
      <c r="Q1958" s="2284"/>
      <c r="R1958" s="2503"/>
      <c r="S1958" s="2503"/>
      <c r="T1958" s="2503"/>
      <c r="U1958" s="2503"/>
      <c r="V1958" s="2503"/>
      <c r="W1958" s="2503"/>
      <c r="X1958" s="2503"/>
      <c r="Y1958" s="2503"/>
      <c r="Z1958" s="2503"/>
      <c r="AA1958" s="2503"/>
      <c r="AB1958" s="2504"/>
      <c r="AC1958" s="2503"/>
      <c r="AD1958" s="2503"/>
      <c r="AE1958" s="2505"/>
      <c r="AF1958" s="2505"/>
      <c r="AG1958" s="2503"/>
      <c r="AH1958" s="151"/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  <c r="BI1958" s="151"/>
      <c r="BJ1958" s="151"/>
      <c r="BK1958" s="151"/>
      <c r="BL1958" s="151"/>
      <c r="BM1958" s="151"/>
      <c r="BN1958" s="151"/>
      <c r="BO1958" s="151"/>
      <c r="BP1958" s="151"/>
      <c r="BQ1958" s="151"/>
      <c r="BR1958" s="151"/>
      <c r="BS1958" s="151"/>
      <c r="BT1958" s="151"/>
      <c r="BU1958" s="151"/>
      <c r="BV1958" s="151"/>
      <c r="BW1958" s="151"/>
      <c r="BX1958" s="151"/>
      <c r="BY1958" s="151"/>
      <c r="BZ1958" s="151"/>
      <c r="CA1958" s="151"/>
      <c r="CB1958" s="151"/>
      <c r="CC1958" s="151"/>
      <c r="CD1958" s="151"/>
      <c r="CE1958" s="151"/>
      <c r="CF1958" s="151"/>
      <c r="CG1958" s="151"/>
      <c r="CH1958" s="151"/>
      <c r="CI1958" s="151"/>
      <c r="CJ1958" s="151"/>
      <c r="CK1958" s="151"/>
      <c r="CL1958" s="151"/>
      <c r="CM1958" s="151"/>
      <c r="CN1958" s="151"/>
      <c r="CO1958" s="151"/>
      <c r="CP1958" s="151"/>
      <c r="CQ1958" s="151"/>
      <c r="CR1958" s="151"/>
      <c r="CS1958" s="151"/>
      <c r="CT1958" s="151"/>
      <c r="CU1958" s="151"/>
      <c r="CV1958" s="151"/>
      <c r="CW1958" s="151"/>
      <c r="CX1958" s="151"/>
      <c r="CY1958" s="151"/>
      <c r="CZ1958" s="151"/>
      <c r="DA1958" s="151"/>
      <c r="DB1958" s="151"/>
      <c r="DC1958" s="151"/>
      <c r="DD1958" s="151"/>
      <c r="DE1958" s="151"/>
      <c r="DF1958" s="151"/>
      <c r="DG1958" s="151"/>
      <c r="DH1958" s="151"/>
      <c r="DI1958" s="151"/>
      <c r="DJ1958" s="151"/>
      <c r="DK1958" s="151"/>
      <c r="DL1958" s="151"/>
      <c r="DM1958" s="151"/>
      <c r="DN1958" s="151"/>
      <c r="DO1958" s="151"/>
      <c r="DP1958" s="151"/>
      <c r="DQ1958" s="151"/>
      <c r="DR1958" s="151"/>
      <c r="DS1958" s="151"/>
      <c r="DT1958" s="151"/>
      <c r="DU1958" s="151"/>
      <c r="DV1958" s="151"/>
      <c r="DW1958" s="151"/>
      <c r="DX1958" s="151"/>
      <c r="DY1958" s="151"/>
      <c r="DZ1958" s="151"/>
      <c r="EA1958" s="151"/>
      <c r="EB1958" s="151"/>
      <c r="EC1958" s="151"/>
      <c r="ED1958" s="151"/>
      <c r="EE1958" s="151"/>
      <c r="EF1958" s="151"/>
      <c r="EG1958" s="151"/>
      <c r="EH1958" s="151"/>
      <c r="EI1958" s="151"/>
      <c r="EJ1958" s="151"/>
      <c r="EK1958" s="151"/>
      <c r="EL1958" s="151"/>
      <c r="EM1958" s="151"/>
      <c r="EN1958" s="151"/>
      <c r="EO1958" s="151"/>
      <c r="EP1958" s="151"/>
      <c r="EQ1958" s="151"/>
      <c r="ER1958" s="151"/>
      <c r="ES1958" s="151"/>
      <c r="ET1958" s="151"/>
      <c r="EU1958" s="151"/>
      <c r="EV1958" s="151"/>
      <c r="EW1958" s="151"/>
      <c r="EX1958" s="151"/>
      <c r="EY1958" s="151"/>
      <c r="EZ1958" s="151"/>
      <c r="FA1958" s="151"/>
      <c r="FB1958" s="151"/>
      <c r="FC1958" s="151"/>
      <c r="FD1958" s="151"/>
      <c r="FE1958" s="151"/>
      <c r="FF1958" s="151"/>
      <c r="FG1958" s="151"/>
      <c r="FH1958" s="151"/>
      <c r="FI1958" s="151"/>
      <c r="FJ1958" s="151"/>
      <c r="FK1958" s="151"/>
      <c r="FL1958" s="151"/>
      <c r="FM1958" s="151"/>
      <c r="FN1958" s="151"/>
      <c r="FO1958" s="151"/>
      <c r="FP1958" s="151"/>
      <c r="FQ1958" s="151"/>
      <c r="FR1958" s="151"/>
      <c r="FS1958" s="151"/>
      <c r="FT1958" s="151"/>
      <c r="FU1958" s="151"/>
      <c r="FV1958" s="151"/>
      <c r="FW1958" s="151"/>
      <c r="FX1958" s="151"/>
      <c r="FY1958" s="151"/>
      <c r="FZ1958" s="151"/>
      <c r="GA1958" s="151"/>
      <c r="GB1958" s="151"/>
      <c r="GC1958" s="151"/>
      <c r="GD1958" s="151"/>
      <c r="GE1958" s="151"/>
      <c r="GF1958" s="151"/>
      <c r="GG1958" s="151"/>
      <c r="GH1958" s="151"/>
      <c r="GI1958" s="151"/>
      <c r="GJ1958" s="151"/>
      <c r="GK1958" s="151"/>
      <c r="GL1958" s="151"/>
      <c r="GM1958" s="151"/>
      <c r="GN1958" s="151"/>
      <c r="GO1958" s="151"/>
      <c r="GP1958" s="151"/>
      <c r="GQ1958" s="151"/>
      <c r="GR1958" s="151"/>
      <c r="GS1958" s="151"/>
      <c r="GT1958" s="151"/>
      <c r="GU1958" s="151"/>
      <c r="GV1958" s="151"/>
      <c r="GW1958" s="151"/>
      <c r="GX1958" s="151"/>
      <c r="GY1958" s="151"/>
      <c r="GZ1958" s="151"/>
      <c r="HA1958" s="151"/>
      <c r="HB1958" s="151"/>
      <c r="HC1958" s="151"/>
      <c r="HD1958" s="151"/>
      <c r="HE1958" s="151"/>
      <c r="HF1958" s="151"/>
      <c r="HG1958" s="151"/>
      <c r="HH1958" s="151"/>
      <c r="HI1958" s="151"/>
      <c r="HJ1958" s="151"/>
      <c r="HK1958" s="151"/>
      <c r="HL1958" s="151"/>
      <c r="HM1958" s="151"/>
      <c r="HN1958" s="151"/>
      <c r="HO1958" s="151"/>
      <c r="HP1958" s="151"/>
      <c r="HQ1958" s="151"/>
      <c r="HR1958" s="151"/>
      <c r="HS1958" s="151"/>
      <c r="HT1958" s="151"/>
      <c r="HU1958" s="151"/>
      <c r="HV1958" s="151"/>
      <c r="HW1958" s="151"/>
      <c r="HX1958" s="151"/>
      <c r="HY1958" s="151"/>
      <c r="HZ1958" s="151"/>
      <c r="IA1958" s="151"/>
      <c r="IB1958" s="151"/>
      <c r="IC1958" s="151"/>
      <c r="ID1958" s="151"/>
      <c r="IE1958" s="151"/>
      <c r="IF1958" s="151"/>
      <c r="IG1958" s="151"/>
      <c r="IH1958" s="151"/>
      <c r="II1958" s="151"/>
      <c r="IJ1958" s="151"/>
      <c r="IK1958" s="151"/>
      <c r="IL1958" s="151"/>
      <c r="IM1958" s="151"/>
      <c r="IN1958" s="151"/>
      <c r="IO1958" s="151"/>
      <c r="IP1958" s="151"/>
      <c r="IQ1958" s="151"/>
      <c r="IR1958" s="151"/>
      <c r="IS1958" s="151"/>
      <c r="IT1958" s="151"/>
      <c r="IU1958" s="151"/>
      <c r="IV1958" s="151"/>
    </row>
    <row r="1959" spans="1:256" s="851" customFormat="1" ht="30" x14ac:dyDescent="0.25">
      <c r="A1959" s="214"/>
      <c r="B1959" s="214">
        <v>1</v>
      </c>
      <c r="C1959" s="173" t="s">
        <v>460</v>
      </c>
      <c r="D1959" s="173"/>
      <c r="E1959" s="173"/>
      <c r="F1959" s="1712">
        <f t="shared" ref="F1959:I1980" si="2719">F1883</f>
        <v>1375</v>
      </c>
      <c r="G1959" s="745">
        <f t="shared" si="2719"/>
        <v>916.66666666666663</v>
      </c>
      <c r="H1959" s="745">
        <f t="shared" si="2719"/>
        <v>1232</v>
      </c>
      <c r="I1959" s="1879">
        <f t="shared" si="2719"/>
        <v>134.4</v>
      </c>
      <c r="J1959" s="2283"/>
      <c r="K1959" s="2283"/>
      <c r="L1959" s="2284"/>
      <c r="M1959" s="2284"/>
      <c r="N1959" s="2284"/>
      <c r="O1959" s="2284"/>
      <c r="P1959" s="2284"/>
      <c r="Q1959" s="2284"/>
      <c r="R1959" s="2503">
        <f t="shared" ref="R1959:AG1959" si="2720">R1883</f>
        <v>2921.8824300000001</v>
      </c>
      <c r="S1959" s="2503">
        <f t="shared" ref="S1959:T1959" si="2721">S1883</f>
        <v>2921.8824300000001</v>
      </c>
      <c r="T1959" s="2503">
        <f t="shared" si="2721"/>
        <v>2921.8824300000001</v>
      </c>
      <c r="U1959" s="2503">
        <f t="shared" ref="U1959:V1959" si="2722">U1883</f>
        <v>2921.8824300000001</v>
      </c>
      <c r="V1959" s="2503">
        <f t="shared" si="2722"/>
        <v>2921.8824300000001</v>
      </c>
      <c r="W1959" s="2503">
        <f t="shared" ref="W1959:X1959" si="2723">W1883</f>
        <v>2921.8824300000001</v>
      </c>
      <c r="X1959" s="2503">
        <f t="shared" si="2723"/>
        <v>2921.8824300000001</v>
      </c>
      <c r="Y1959" s="2503">
        <f t="shared" ref="Y1959" si="2724">Y1883</f>
        <v>2921.8824300000001</v>
      </c>
      <c r="Z1959" s="2503">
        <f t="shared" si="2720"/>
        <v>1947.9216200000001</v>
      </c>
      <c r="AA1959" s="2503">
        <f t="shared" si="2720"/>
        <v>3569.3257599999997</v>
      </c>
      <c r="AB1959" s="2504">
        <f t="shared" si="2720"/>
        <v>0</v>
      </c>
      <c r="AC1959" s="2503">
        <f t="shared" si="2720"/>
        <v>0</v>
      </c>
      <c r="AD1959" s="2503">
        <f t="shared" si="2720"/>
        <v>1621.4041399999996</v>
      </c>
      <c r="AE1959" s="2505">
        <f t="shared" si="2720"/>
        <v>0</v>
      </c>
      <c r="AF1959" s="2505">
        <f t="shared" si="2720"/>
        <v>0</v>
      </c>
      <c r="AG1959" s="2503">
        <f t="shared" si="2720"/>
        <v>3569.3257599999997</v>
      </c>
      <c r="AH1959" s="151"/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  <c r="BI1959" s="151"/>
      <c r="BJ1959" s="151"/>
      <c r="BK1959" s="151"/>
      <c r="BL1959" s="151"/>
      <c r="BM1959" s="151"/>
      <c r="BN1959" s="151"/>
      <c r="BO1959" s="151"/>
      <c r="BP1959" s="151"/>
      <c r="BQ1959" s="151"/>
      <c r="BR1959" s="151"/>
      <c r="BS1959" s="151"/>
      <c r="BT1959" s="151"/>
      <c r="BU1959" s="151"/>
      <c r="BV1959" s="151"/>
      <c r="BW1959" s="151"/>
      <c r="BX1959" s="151"/>
      <c r="BY1959" s="151"/>
      <c r="BZ1959" s="151"/>
      <c r="CA1959" s="151"/>
      <c r="CB1959" s="151"/>
      <c r="CC1959" s="151"/>
      <c r="CD1959" s="151"/>
      <c r="CE1959" s="151"/>
      <c r="CF1959" s="151"/>
      <c r="CG1959" s="151"/>
      <c r="CH1959" s="151"/>
      <c r="CI1959" s="151"/>
      <c r="CJ1959" s="151"/>
      <c r="CK1959" s="151"/>
      <c r="CL1959" s="151"/>
      <c r="CM1959" s="151"/>
      <c r="CN1959" s="151"/>
      <c r="CO1959" s="151"/>
      <c r="CP1959" s="151"/>
      <c r="CQ1959" s="151"/>
      <c r="CR1959" s="151"/>
      <c r="CS1959" s="151"/>
      <c r="CT1959" s="151"/>
      <c r="CU1959" s="151"/>
      <c r="CV1959" s="151"/>
      <c r="CW1959" s="151"/>
      <c r="CX1959" s="151"/>
      <c r="CY1959" s="151"/>
      <c r="CZ1959" s="151"/>
      <c r="DA1959" s="151"/>
      <c r="DB1959" s="151"/>
      <c r="DC1959" s="151"/>
      <c r="DD1959" s="151"/>
      <c r="DE1959" s="151"/>
      <c r="DF1959" s="151"/>
      <c r="DG1959" s="151"/>
      <c r="DH1959" s="151"/>
      <c r="DI1959" s="151"/>
      <c r="DJ1959" s="151"/>
      <c r="DK1959" s="151"/>
      <c r="DL1959" s="151"/>
      <c r="DM1959" s="151"/>
      <c r="DN1959" s="151"/>
      <c r="DO1959" s="151"/>
      <c r="DP1959" s="151"/>
      <c r="DQ1959" s="151"/>
      <c r="DR1959" s="151"/>
      <c r="DS1959" s="151"/>
      <c r="DT1959" s="151"/>
      <c r="DU1959" s="151"/>
      <c r="DV1959" s="151"/>
      <c r="DW1959" s="151"/>
      <c r="DX1959" s="151"/>
      <c r="DY1959" s="151"/>
      <c r="DZ1959" s="151"/>
      <c r="EA1959" s="151"/>
      <c r="EB1959" s="151"/>
      <c r="EC1959" s="151"/>
      <c r="ED1959" s="151"/>
      <c r="EE1959" s="151"/>
      <c r="EF1959" s="151"/>
      <c r="EG1959" s="151"/>
      <c r="EH1959" s="151"/>
      <c r="EI1959" s="151"/>
      <c r="EJ1959" s="151"/>
      <c r="EK1959" s="151"/>
      <c r="EL1959" s="151"/>
      <c r="EM1959" s="151"/>
      <c r="EN1959" s="151"/>
      <c r="EO1959" s="151"/>
      <c r="EP1959" s="151"/>
      <c r="EQ1959" s="151"/>
      <c r="ER1959" s="151"/>
      <c r="ES1959" s="151"/>
      <c r="ET1959" s="151"/>
      <c r="EU1959" s="151"/>
      <c r="EV1959" s="151"/>
      <c r="EW1959" s="151"/>
      <c r="EX1959" s="151"/>
      <c r="EY1959" s="151"/>
      <c r="EZ1959" s="151"/>
      <c r="FA1959" s="151"/>
      <c r="FB1959" s="151"/>
      <c r="FC1959" s="151"/>
      <c r="FD1959" s="151"/>
      <c r="FE1959" s="151"/>
      <c r="FF1959" s="151"/>
      <c r="FG1959" s="151"/>
      <c r="FH1959" s="151"/>
      <c r="FI1959" s="151"/>
      <c r="FJ1959" s="151"/>
      <c r="FK1959" s="151"/>
      <c r="FL1959" s="151"/>
      <c r="FM1959" s="151"/>
      <c r="FN1959" s="151"/>
      <c r="FO1959" s="151"/>
      <c r="FP1959" s="151"/>
      <c r="FQ1959" s="151"/>
      <c r="FR1959" s="151"/>
      <c r="FS1959" s="151"/>
      <c r="FT1959" s="151"/>
      <c r="FU1959" s="151"/>
      <c r="FV1959" s="151"/>
      <c r="FW1959" s="151"/>
      <c r="FX1959" s="151"/>
      <c r="FY1959" s="151"/>
      <c r="FZ1959" s="151"/>
      <c r="GA1959" s="151"/>
      <c r="GB1959" s="151"/>
      <c r="GC1959" s="151"/>
      <c r="GD1959" s="151"/>
      <c r="GE1959" s="151"/>
      <c r="GF1959" s="151"/>
      <c r="GG1959" s="151"/>
      <c r="GH1959" s="151"/>
      <c r="GI1959" s="151"/>
      <c r="GJ1959" s="151"/>
      <c r="GK1959" s="151"/>
      <c r="GL1959" s="151"/>
      <c r="GM1959" s="151"/>
      <c r="GN1959" s="151"/>
      <c r="GO1959" s="151"/>
      <c r="GP1959" s="151"/>
      <c r="GQ1959" s="151"/>
      <c r="GR1959" s="151"/>
      <c r="GS1959" s="151"/>
      <c r="GT1959" s="151"/>
      <c r="GU1959" s="151"/>
      <c r="GV1959" s="151"/>
      <c r="GW1959" s="151"/>
      <c r="GX1959" s="151"/>
      <c r="GY1959" s="151"/>
      <c r="GZ1959" s="151"/>
      <c r="HA1959" s="151"/>
      <c r="HB1959" s="151"/>
      <c r="HC1959" s="151"/>
      <c r="HD1959" s="151"/>
      <c r="HE1959" s="151"/>
      <c r="HF1959" s="151"/>
      <c r="HG1959" s="151"/>
      <c r="HH1959" s="151"/>
      <c r="HI1959" s="151"/>
      <c r="HJ1959" s="151"/>
      <c r="HK1959" s="151"/>
      <c r="HL1959" s="151"/>
      <c r="HM1959" s="151"/>
      <c r="HN1959" s="151"/>
      <c r="HO1959" s="151"/>
      <c r="HP1959" s="151"/>
      <c r="HQ1959" s="151"/>
      <c r="HR1959" s="151"/>
      <c r="HS1959" s="151"/>
      <c r="HT1959" s="151"/>
      <c r="HU1959" s="151"/>
      <c r="HV1959" s="151"/>
      <c r="HW1959" s="151"/>
      <c r="HX1959" s="151"/>
      <c r="HY1959" s="151"/>
      <c r="HZ1959" s="151"/>
      <c r="IA1959" s="151"/>
      <c r="IB1959" s="151"/>
      <c r="IC1959" s="151"/>
      <c r="ID1959" s="151"/>
      <c r="IE1959" s="151"/>
      <c r="IF1959" s="151"/>
      <c r="IG1959" s="151"/>
      <c r="IH1959" s="151"/>
      <c r="II1959" s="151"/>
      <c r="IJ1959" s="151"/>
      <c r="IK1959" s="151"/>
      <c r="IL1959" s="151"/>
      <c r="IM1959" s="151"/>
      <c r="IN1959" s="151"/>
      <c r="IO1959" s="151"/>
      <c r="IP1959" s="151"/>
      <c r="IQ1959" s="151"/>
      <c r="IR1959" s="151"/>
      <c r="IS1959" s="151"/>
      <c r="IT1959" s="151"/>
      <c r="IU1959" s="151"/>
      <c r="IV1959" s="151"/>
    </row>
    <row r="1960" spans="1:256" s="851" customFormat="1" ht="45" x14ac:dyDescent="0.25">
      <c r="A1960" s="214"/>
      <c r="B1960" s="214">
        <v>1</v>
      </c>
      <c r="C1960" s="291" t="s">
        <v>461</v>
      </c>
      <c r="D1960" s="173"/>
      <c r="E1960" s="173"/>
      <c r="F1960" s="1712">
        <f t="shared" si="2719"/>
        <v>0</v>
      </c>
      <c r="G1960" s="745">
        <f t="shared" si="2719"/>
        <v>0</v>
      </c>
      <c r="H1960" s="745">
        <f t="shared" si="2719"/>
        <v>0</v>
      </c>
      <c r="I1960" s="1879">
        <f t="shared" si="2719"/>
        <v>0</v>
      </c>
      <c r="J1960" s="2283"/>
      <c r="K1960" s="2283"/>
      <c r="L1960" s="2284"/>
      <c r="M1960" s="2284"/>
      <c r="N1960" s="2284"/>
      <c r="O1960" s="2284"/>
      <c r="P1960" s="2284"/>
      <c r="Q1960" s="2284"/>
      <c r="R1960" s="2503">
        <f t="shared" ref="R1960:AG1960" si="2725">R1884</f>
        <v>0</v>
      </c>
      <c r="S1960" s="2503">
        <f t="shared" ref="S1960:T1960" si="2726">S1884</f>
        <v>0</v>
      </c>
      <c r="T1960" s="2503">
        <f t="shared" si="2726"/>
        <v>0</v>
      </c>
      <c r="U1960" s="2503">
        <f t="shared" ref="U1960:V1960" si="2727">U1884</f>
        <v>0</v>
      </c>
      <c r="V1960" s="2503">
        <f t="shared" si="2727"/>
        <v>0</v>
      </c>
      <c r="W1960" s="2503">
        <f t="shared" ref="W1960:X1960" si="2728">W1884</f>
        <v>0</v>
      </c>
      <c r="X1960" s="2503">
        <f t="shared" si="2728"/>
        <v>0</v>
      </c>
      <c r="Y1960" s="2503">
        <f t="shared" ref="Y1960" si="2729">Y1884</f>
        <v>0</v>
      </c>
      <c r="Z1960" s="2503">
        <f t="shared" si="2725"/>
        <v>0</v>
      </c>
      <c r="AA1960" s="2503">
        <f t="shared" si="2725"/>
        <v>0</v>
      </c>
      <c r="AB1960" s="2504">
        <f t="shared" si="2725"/>
        <v>0</v>
      </c>
      <c r="AC1960" s="2503">
        <f t="shared" si="2725"/>
        <v>0</v>
      </c>
      <c r="AD1960" s="2503">
        <f t="shared" si="2725"/>
        <v>0</v>
      </c>
      <c r="AE1960" s="2505">
        <f t="shared" si="2725"/>
        <v>0</v>
      </c>
      <c r="AF1960" s="2505">
        <f t="shared" si="2725"/>
        <v>0</v>
      </c>
      <c r="AG1960" s="2503">
        <f t="shared" si="2725"/>
        <v>0</v>
      </c>
      <c r="AH1960" s="151"/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  <c r="BI1960" s="151"/>
      <c r="BJ1960" s="151"/>
      <c r="BK1960" s="151"/>
      <c r="BL1960" s="151"/>
      <c r="BM1960" s="151"/>
      <c r="BN1960" s="151"/>
      <c r="BO1960" s="151"/>
      <c r="BP1960" s="151"/>
      <c r="BQ1960" s="151"/>
      <c r="BR1960" s="151"/>
      <c r="BS1960" s="151"/>
      <c r="BT1960" s="151"/>
      <c r="BU1960" s="151"/>
      <c r="BV1960" s="151"/>
      <c r="BW1960" s="151"/>
      <c r="BX1960" s="151"/>
      <c r="BY1960" s="151"/>
      <c r="BZ1960" s="151"/>
      <c r="CA1960" s="151"/>
      <c r="CB1960" s="151"/>
      <c r="CC1960" s="151"/>
      <c r="CD1960" s="151"/>
      <c r="CE1960" s="151"/>
      <c r="CF1960" s="151"/>
      <c r="CG1960" s="151"/>
      <c r="CH1960" s="151"/>
      <c r="CI1960" s="151"/>
      <c r="CJ1960" s="151"/>
      <c r="CK1960" s="151"/>
      <c r="CL1960" s="151"/>
      <c r="CM1960" s="151"/>
      <c r="CN1960" s="151"/>
      <c r="CO1960" s="151"/>
      <c r="CP1960" s="151"/>
      <c r="CQ1960" s="151"/>
      <c r="CR1960" s="151"/>
      <c r="CS1960" s="151"/>
      <c r="CT1960" s="151"/>
      <c r="CU1960" s="151"/>
      <c r="CV1960" s="151"/>
      <c r="CW1960" s="151"/>
      <c r="CX1960" s="151"/>
      <c r="CY1960" s="151"/>
      <c r="CZ1960" s="151"/>
      <c r="DA1960" s="151"/>
      <c r="DB1960" s="151"/>
      <c r="DC1960" s="151"/>
      <c r="DD1960" s="151"/>
      <c r="DE1960" s="151"/>
      <c r="DF1960" s="151"/>
      <c r="DG1960" s="151"/>
      <c r="DH1960" s="151"/>
      <c r="DI1960" s="151"/>
      <c r="DJ1960" s="151"/>
      <c r="DK1960" s="151"/>
      <c r="DL1960" s="151"/>
      <c r="DM1960" s="151"/>
      <c r="DN1960" s="151"/>
      <c r="DO1960" s="151"/>
      <c r="DP1960" s="151"/>
      <c r="DQ1960" s="151"/>
      <c r="DR1960" s="151"/>
      <c r="DS1960" s="151"/>
      <c r="DT1960" s="151"/>
      <c r="DU1960" s="151"/>
      <c r="DV1960" s="151"/>
      <c r="DW1960" s="151"/>
      <c r="DX1960" s="151"/>
      <c r="DY1960" s="151"/>
      <c r="DZ1960" s="151"/>
      <c r="EA1960" s="151"/>
      <c r="EB1960" s="151"/>
      <c r="EC1960" s="151"/>
      <c r="ED1960" s="151"/>
      <c r="EE1960" s="151"/>
      <c r="EF1960" s="151"/>
      <c r="EG1960" s="151"/>
      <c r="EH1960" s="151"/>
      <c r="EI1960" s="151"/>
      <c r="EJ1960" s="151"/>
      <c r="EK1960" s="151"/>
      <c r="EL1960" s="151"/>
      <c r="EM1960" s="151"/>
      <c r="EN1960" s="151"/>
      <c r="EO1960" s="151"/>
      <c r="EP1960" s="151"/>
      <c r="EQ1960" s="151"/>
      <c r="ER1960" s="151"/>
      <c r="ES1960" s="151"/>
      <c r="ET1960" s="151"/>
      <c r="EU1960" s="151"/>
      <c r="EV1960" s="151"/>
      <c r="EW1960" s="151"/>
      <c r="EX1960" s="151"/>
      <c r="EY1960" s="151"/>
      <c r="EZ1960" s="151"/>
      <c r="FA1960" s="151"/>
      <c r="FB1960" s="151"/>
      <c r="FC1960" s="151"/>
      <c r="FD1960" s="151"/>
      <c r="FE1960" s="151"/>
      <c r="FF1960" s="151"/>
      <c r="FG1960" s="151"/>
      <c r="FH1960" s="151"/>
      <c r="FI1960" s="151"/>
      <c r="FJ1960" s="151"/>
      <c r="FK1960" s="151"/>
      <c r="FL1960" s="151"/>
      <c r="FM1960" s="151"/>
      <c r="FN1960" s="151"/>
      <c r="FO1960" s="151"/>
      <c r="FP1960" s="151"/>
      <c r="FQ1960" s="151"/>
      <c r="FR1960" s="151"/>
      <c r="FS1960" s="151"/>
      <c r="FT1960" s="151"/>
      <c r="FU1960" s="151"/>
      <c r="FV1960" s="151"/>
      <c r="FW1960" s="151"/>
      <c r="FX1960" s="151"/>
      <c r="FY1960" s="151"/>
      <c r="FZ1960" s="151"/>
      <c r="GA1960" s="151"/>
      <c r="GB1960" s="151"/>
      <c r="GC1960" s="151"/>
      <c r="GD1960" s="151"/>
      <c r="GE1960" s="151"/>
      <c r="GF1960" s="151"/>
      <c r="GG1960" s="151"/>
      <c r="GH1960" s="151"/>
      <c r="GI1960" s="151"/>
      <c r="GJ1960" s="151"/>
      <c r="GK1960" s="151"/>
      <c r="GL1960" s="151"/>
      <c r="GM1960" s="151"/>
      <c r="GN1960" s="151"/>
      <c r="GO1960" s="151"/>
      <c r="GP1960" s="151"/>
      <c r="GQ1960" s="151"/>
      <c r="GR1960" s="151"/>
      <c r="GS1960" s="151"/>
      <c r="GT1960" s="151"/>
      <c r="GU1960" s="151"/>
      <c r="GV1960" s="151"/>
      <c r="GW1960" s="151"/>
      <c r="GX1960" s="151"/>
      <c r="GY1960" s="151"/>
      <c r="GZ1960" s="151"/>
      <c r="HA1960" s="151"/>
      <c r="HB1960" s="151"/>
      <c r="HC1960" s="151"/>
      <c r="HD1960" s="151"/>
      <c r="HE1960" s="151"/>
      <c r="HF1960" s="151"/>
      <c r="HG1960" s="151"/>
      <c r="HH1960" s="151"/>
      <c r="HI1960" s="151"/>
      <c r="HJ1960" s="151"/>
      <c r="HK1960" s="151"/>
      <c r="HL1960" s="151"/>
      <c r="HM1960" s="151"/>
      <c r="HN1960" s="151"/>
      <c r="HO1960" s="151"/>
      <c r="HP1960" s="151"/>
      <c r="HQ1960" s="151"/>
      <c r="HR1960" s="151"/>
      <c r="HS1960" s="151"/>
      <c r="HT1960" s="151"/>
      <c r="HU1960" s="151"/>
      <c r="HV1960" s="151"/>
      <c r="HW1960" s="151"/>
      <c r="HX1960" s="151"/>
      <c r="HY1960" s="151"/>
      <c r="HZ1960" s="151"/>
      <c r="IA1960" s="151"/>
      <c r="IB1960" s="151"/>
      <c r="IC1960" s="151"/>
      <c r="ID1960" s="151"/>
      <c r="IE1960" s="151"/>
      <c r="IF1960" s="151"/>
      <c r="IG1960" s="151"/>
      <c r="IH1960" s="151"/>
      <c r="II1960" s="151"/>
      <c r="IJ1960" s="151"/>
      <c r="IK1960" s="151"/>
      <c r="IL1960" s="151"/>
      <c r="IM1960" s="151"/>
      <c r="IN1960" s="151"/>
      <c r="IO1960" s="151"/>
      <c r="IP1960" s="151"/>
      <c r="IQ1960" s="151"/>
      <c r="IR1960" s="151"/>
      <c r="IS1960" s="151"/>
      <c r="IT1960" s="151"/>
      <c r="IU1960" s="151"/>
      <c r="IV1960" s="151"/>
    </row>
    <row r="1961" spans="1:256" s="851" customFormat="1" ht="45" x14ac:dyDescent="0.25">
      <c r="A1961" s="214"/>
      <c r="B1961" s="214">
        <v>1</v>
      </c>
      <c r="C1961" s="173" t="s">
        <v>462</v>
      </c>
      <c r="D1961" s="173"/>
      <c r="E1961" s="173"/>
      <c r="F1961" s="1712">
        <f t="shared" si="2719"/>
        <v>89</v>
      </c>
      <c r="G1961" s="745">
        <f t="shared" si="2719"/>
        <v>59.333333333333336</v>
      </c>
      <c r="H1961" s="745">
        <f t="shared" si="2719"/>
        <v>94</v>
      </c>
      <c r="I1961" s="1879">
        <f t="shared" si="2719"/>
        <v>158.42696629213481</v>
      </c>
      <c r="J1961" s="2283"/>
      <c r="K1961" s="2283"/>
      <c r="L1961" s="2284"/>
      <c r="M1961" s="2284"/>
      <c r="N1961" s="2284"/>
      <c r="O1961" s="2284"/>
      <c r="P1961" s="2284"/>
      <c r="Q1961" s="2284"/>
      <c r="R1961" s="2503">
        <f t="shared" ref="R1961:AG1961" si="2730">R1885</f>
        <v>839.6081999999999</v>
      </c>
      <c r="S1961" s="2503">
        <f t="shared" ref="S1961:T1961" si="2731">S1885</f>
        <v>839.6081999999999</v>
      </c>
      <c r="T1961" s="2503">
        <f t="shared" si="2731"/>
        <v>839.6081999999999</v>
      </c>
      <c r="U1961" s="2503">
        <f t="shared" ref="U1961:V1961" si="2732">U1885</f>
        <v>839.6081999999999</v>
      </c>
      <c r="V1961" s="2503">
        <f t="shared" si="2732"/>
        <v>839.6081999999999</v>
      </c>
      <c r="W1961" s="2503">
        <f t="shared" ref="W1961:X1961" si="2733">W1885</f>
        <v>839.6081999999999</v>
      </c>
      <c r="X1961" s="2503">
        <f t="shared" si="2733"/>
        <v>839.6081999999999</v>
      </c>
      <c r="Y1961" s="2503">
        <f t="shared" ref="Y1961" si="2734">Y1885</f>
        <v>839.6081999999999</v>
      </c>
      <c r="Z1961" s="2503">
        <f t="shared" si="2730"/>
        <v>559.73879999999997</v>
      </c>
      <c r="AA1961" s="2503">
        <f t="shared" si="2730"/>
        <v>886.77720000000011</v>
      </c>
      <c r="AB1961" s="2504">
        <f t="shared" si="2730"/>
        <v>0</v>
      </c>
      <c r="AC1961" s="2503">
        <f t="shared" si="2730"/>
        <v>0</v>
      </c>
      <c r="AD1961" s="2503">
        <f t="shared" si="2730"/>
        <v>327.03840000000014</v>
      </c>
      <c r="AE1961" s="2505">
        <f t="shared" si="2730"/>
        <v>0</v>
      </c>
      <c r="AF1961" s="2505">
        <f t="shared" si="2730"/>
        <v>-49.760400000000004</v>
      </c>
      <c r="AG1961" s="2503">
        <f t="shared" si="2730"/>
        <v>837.0168000000001</v>
      </c>
      <c r="AH1961" s="151"/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  <c r="BI1961" s="151"/>
      <c r="BJ1961" s="151"/>
      <c r="BK1961" s="151"/>
      <c r="BL1961" s="151"/>
      <c r="BM1961" s="151"/>
      <c r="BN1961" s="151"/>
      <c r="BO1961" s="151"/>
      <c r="BP1961" s="151"/>
      <c r="BQ1961" s="151"/>
      <c r="BR1961" s="151"/>
      <c r="BS1961" s="151"/>
      <c r="BT1961" s="151"/>
      <c r="BU1961" s="151"/>
      <c r="BV1961" s="151"/>
      <c r="BW1961" s="151"/>
      <c r="BX1961" s="151"/>
      <c r="BY1961" s="151"/>
      <c r="BZ1961" s="151"/>
      <c r="CA1961" s="151"/>
      <c r="CB1961" s="151"/>
      <c r="CC1961" s="151"/>
      <c r="CD1961" s="151"/>
      <c r="CE1961" s="151"/>
      <c r="CF1961" s="151"/>
      <c r="CG1961" s="151"/>
      <c r="CH1961" s="151"/>
      <c r="CI1961" s="151"/>
      <c r="CJ1961" s="151"/>
      <c r="CK1961" s="151"/>
      <c r="CL1961" s="151"/>
      <c r="CM1961" s="151"/>
      <c r="CN1961" s="151"/>
      <c r="CO1961" s="151"/>
      <c r="CP1961" s="151"/>
      <c r="CQ1961" s="151"/>
      <c r="CR1961" s="151"/>
      <c r="CS1961" s="151"/>
      <c r="CT1961" s="151"/>
      <c r="CU1961" s="151"/>
      <c r="CV1961" s="151"/>
      <c r="CW1961" s="151"/>
      <c r="CX1961" s="151"/>
      <c r="CY1961" s="151"/>
      <c r="CZ1961" s="151"/>
      <c r="DA1961" s="151"/>
      <c r="DB1961" s="151"/>
      <c r="DC1961" s="151"/>
      <c r="DD1961" s="151"/>
      <c r="DE1961" s="151"/>
      <c r="DF1961" s="151"/>
      <c r="DG1961" s="151"/>
      <c r="DH1961" s="151"/>
      <c r="DI1961" s="151"/>
      <c r="DJ1961" s="151"/>
      <c r="DK1961" s="151"/>
      <c r="DL1961" s="151"/>
      <c r="DM1961" s="151"/>
      <c r="DN1961" s="151"/>
      <c r="DO1961" s="151"/>
      <c r="DP1961" s="151"/>
      <c r="DQ1961" s="151"/>
      <c r="DR1961" s="151"/>
      <c r="DS1961" s="151"/>
      <c r="DT1961" s="151"/>
      <c r="DU1961" s="151"/>
      <c r="DV1961" s="151"/>
      <c r="DW1961" s="151"/>
      <c r="DX1961" s="151"/>
      <c r="DY1961" s="151"/>
      <c r="DZ1961" s="151"/>
      <c r="EA1961" s="151"/>
      <c r="EB1961" s="151"/>
      <c r="EC1961" s="151"/>
      <c r="ED1961" s="151"/>
      <c r="EE1961" s="151"/>
      <c r="EF1961" s="151"/>
      <c r="EG1961" s="151"/>
      <c r="EH1961" s="151"/>
      <c r="EI1961" s="151"/>
      <c r="EJ1961" s="151"/>
      <c r="EK1961" s="151"/>
      <c r="EL1961" s="151"/>
      <c r="EM1961" s="151"/>
      <c r="EN1961" s="151"/>
      <c r="EO1961" s="151"/>
      <c r="EP1961" s="151"/>
      <c r="EQ1961" s="151"/>
      <c r="ER1961" s="151"/>
      <c r="ES1961" s="151"/>
      <c r="ET1961" s="151"/>
      <c r="EU1961" s="151"/>
      <c r="EV1961" s="151"/>
      <c r="EW1961" s="151"/>
      <c r="EX1961" s="151"/>
      <c r="EY1961" s="151"/>
      <c r="EZ1961" s="151"/>
      <c r="FA1961" s="151"/>
      <c r="FB1961" s="151"/>
      <c r="FC1961" s="151"/>
      <c r="FD1961" s="151"/>
      <c r="FE1961" s="151"/>
      <c r="FF1961" s="151"/>
      <c r="FG1961" s="151"/>
      <c r="FH1961" s="151"/>
      <c r="FI1961" s="151"/>
      <c r="FJ1961" s="151"/>
      <c r="FK1961" s="151"/>
      <c r="FL1961" s="151"/>
      <c r="FM1961" s="151"/>
      <c r="FN1961" s="151"/>
      <c r="FO1961" s="151"/>
      <c r="FP1961" s="151"/>
      <c r="FQ1961" s="151"/>
      <c r="FR1961" s="151"/>
      <c r="FS1961" s="151"/>
      <c r="FT1961" s="151"/>
      <c r="FU1961" s="151"/>
      <c r="FV1961" s="151"/>
      <c r="FW1961" s="151"/>
      <c r="FX1961" s="151"/>
      <c r="FY1961" s="151"/>
      <c r="FZ1961" s="151"/>
      <c r="GA1961" s="151"/>
      <c r="GB1961" s="151"/>
      <c r="GC1961" s="151"/>
      <c r="GD1961" s="151"/>
      <c r="GE1961" s="151"/>
      <c r="GF1961" s="151"/>
      <c r="GG1961" s="151"/>
      <c r="GH1961" s="151"/>
      <c r="GI1961" s="151"/>
      <c r="GJ1961" s="151"/>
      <c r="GK1961" s="151"/>
      <c r="GL1961" s="151"/>
      <c r="GM1961" s="151"/>
      <c r="GN1961" s="151"/>
      <c r="GO1961" s="151"/>
      <c r="GP1961" s="151"/>
      <c r="GQ1961" s="151"/>
      <c r="GR1961" s="151"/>
      <c r="GS1961" s="151"/>
      <c r="GT1961" s="151"/>
      <c r="GU1961" s="151"/>
      <c r="GV1961" s="151"/>
      <c r="GW1961" s="151"/>
      <c r="GX1961" s="151"/>
      <c r="GY1961" s="151"/>
      <c r="GZ1961" s="151"/>
      <c r="HA1961" s="151"/>
      <c r="HB1961" s="151"/>
      <c r="HC1961" s="151"/>
      <c r="HD1961" s="151"/>
      <c r="HE1961" s="151"/>
      <c r="HF1961" s="151"/>
      <c r="HG1961" s="151"/>
      <c r="HH1961" s="151"/>
      <c r="HI1961" s="151"/>
      <c r="HJ1961" s="151"/>
      <c r="HK1961" s="151"/>
      <c r="HL1961" s="151"/>
      <c r="HM1961" s="151"/>
      <c r="HN1961" s="151"/>
      <c r="HO1961" s="151"/>
      <c r="HP1961" s="151"/>
      <c r="HQ1961" s="151"/>
      <c r="HR1961" s="151"/>
      <c r="HS1961" s="151"/>
      <c r="HT1961" s="151"/>
      <c r="HU1961" s="151"/>
      <c r="HV1961" s="151"/>
      <c r="HW1961" s="151"/>
      <c r="HX1961" s="151"/>
      <c r="HY1961" s="151"/>
      <c r="HZ1961" s="151"/>
      <c r="IA1961" s="151"/>
      <c r="IB1961" s="151"/>
      <c r="IC1961" s="151"/>
      <c r="ID1961" s="151"/>
      <c r="IE1961" s="151"/>
      <c r="IF1961" s="151"/>
      <c r="IG1961" s="151"/>
      <c r="IH1961" s="151"/>
      <c r="II1961" s="151"/>
      <c r="IJ1961" s="151"/>
      <c r="IK1961" s="151"/>
      <c r="IL1961" s="151"/>
      <c r="IM1961" s="151"/>
      <c r="IN1961" s="151"/>
      <c r="IO1961" s="151"/>
      <c r="IP1961" s="151"/>
      <c r="IQ1961" s="151"/>
      <c r="IR1961" s="151"/>
      <c r="IS1961" s="151"/>
      <c r="IT1961" s="151"/>
      <c r="IU1961" s="151"/>
      <c r="IV1961" s="151"/>
    </row>
    <row r="1962" spans="1:256" s="851" customFormat="1" ht="30" x14ac:dyDescent="0.25">
      <c r="A1962" s="214"/>
      <c r="B1962" s="214">
        <v>1</v>
      </c>
      <c r="C1962" s="173" t="s">
        <v>463</v>
      </c>
      <c r="D1962" s="173"/>
      <c r="E1962" s="173"/>
      <c r="F1962" s="1712">
        <f t="shared" si="2719"/>
        <v>124</v>
      </c>
      <c r="G1962" s="745">
        <f t="shared" si="2719"/>
        <v>82.666666666666671</v>
      </c>
      <c r="H1962" s="745">
        <f t="shared" si="2719"/>
        <v>102</v>
      </c>
      <c r="I1962" s="1879">
        <f t="shared" si="2719"/>
        <v>123.38709677419355</v>
      </c>
      <c r="J1962" s="2283"/>
      <c r="K1962" s="2283"/>
      <c r="L1962" s="2284"/>
      <c r="M1962" s="2284"/>
      <c r="N1962" s="2284"/>
      <c r="O1962" s="2284"/>
      <c r="P1962" s="2284"/>
      <c r="Q1962" s="2284"/>
      <c r="R1962" s="2503">
        <f t="shared" ref="R1962:AG1962" si="2735">R1886</f>
        <v>1169.7911999999999</v>
      </c>
      <c r="S1962" s="2503">
        <f t="shared" ref="S1962:T1962" si="2736">S1886</f>
        <v>1169.7911999999999</v>
      </c>
      <c r="T1962" s="2503">
        <f t="shared" si="2736"/>
        <v>1169.7911999999999</v>
      </c>
      <c r="U1962" s="2503">
        <f t="shared" ref="U1962:V1962" si="2737">U1886</f>
        <v>1169.7911999999999</v>
      </c>
      <c r="V1962" s="2503">
        <f t="shared" si="2737"/>
        <v>1169.7911999999999</v>
      </c>
      <c r="W1962" s="2503">
        <f t="shared" ref="W1962:X1962" si="2738">W1886</f>
        <v>1169.7911999999999</v>
      </c>
      <c r="X1962" s="2503">
        <f t="shared" si="2738"/>
        <v>1169.7911999999999</v>
      </c>
      <c r="Y1962" s="2503">
        <f t="shared" ref="Y1962" si="2739">Y1886</f>
        <v>1169.7911999999999</v>
      </c>
      <c r="Z1962" s="2503">
        <f t="shared" si="2735"/>
        <v>779.86079999999993</v>
      </c>
      <c r="AA1962" s="2503">
        <f t="shared" si="2735"/>
        <v>962.24759999999992</v>
      </c>
      <c r="AB1962" s="2504">
        <f t="shared" si="2735"/>
        <v>0</v>
      </c>
      <c r="AC1962" s="2503">
        <f t="shared" si="2735"/>
        <v>0</v>
      </c>
      <c r="AD1962" s="2503">
        <f t="shared" si="2735"/>
        <v>182.38679999999999</v>
      </c>
      <c r="AE1962" s="2505">
        <f t="shared" si="2735"/>
        <v>0</v>
      </c>
      <c r="AF1962" s="2505">
        <f t="shared" si="2735"/>
        <v>-51.803629999999998</v>
      </c>
      <c r="AG1962" s="2503">
        <f t="shared" si="2735"/>
        <v>910.44396999999992</v>
      </c>
      <c r="AH1962" s="151"/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  <c r="BI1962" s="151"/>
      <c r="BJ1962" s="151"/>
      <c r="BK1962" s="151"/>
      <c r="BL1962" s="151"/>
      <c r="BM1962" s="151"/>
      <c r="BN1962" s="151"/>
      <c r="BO1962" s="151"/>
      <c r="BP1962" s="151"/>
      <c r="BQ1962" s="151"/>
      <c r="BR1962" s="151"/>
      <c r="BS1962" s="151"/>
      <c r="BT1962" s="151"/>
      <c r="BU1962" s="151"/>
      <c r="BV1962" s="151"/>
      <c r="BW1962" s="151"/>
      <c r="BX1962" s="151"/>
      <c r="BY1962" s="151"/>
      <c r="BZ1962" s="151"/>
      <c r="CA1962" s="151"/>
      <c r="CB1962" s="151"/>
      <c r="CC1962" s="151"/>
      <c r="CD1962" s="151"/>
      <c r="CE1962" s="151"/>
      <c r="CF1962" s="151"/>
      <c r="CG1962" s="151"/>
      <c r="CH1962" s="151"/>
      <c r="CI1962" s="151"/>
      <c r="CJ1962" s="151"/>
      <c r="CK1962" s="151"/>
      <c r="CL1962" s="151"/>
      <c r="CM1962" s="151"/>
      <c r="CN1962" s="151"/>
      <c r="CO1962" s="151"/>
      <c r="CP1962" s="151"/>
      <c r="CQ1962" s="151"/>
      <c r="CR1962" s="151"/>
      <c r="CS1962" s="151"/>
      <c r="CT1962" s="151"/>
      <c r="CU1962" s="151"/>
      <c r="CV1962" s="151"/>
      <c r="CW1962" s="151"/>
      <c r="CX1962" s="151"/>
      <c r="CY1962" s="151"/>
      <c r="CZ1962" s="151"/>
      <c r="DA1962" s="151"/>
      <c r="DB1962" s="151"/>
      <c r="DC1962" s="151"/>
      <c r="DD1962" s="151"/>
      <c r="DE1962" s="151"/>
      <c r="DF1962" s="151"/>
      <c r="DG1962" s="151"/>
      <c r="DH1962" s="151"/>
      <c r="DI1962" s="151"/>
      <c r="DJ1962" s="151"/>
      <c r="DK1962" s="151"/>
      <c r="DL1962" s="151"/>
      <c r="DM1962" s="151"/>
      <c r="DN1962" s="151"/>
      <c r="DO1962" s="151"/>
      <c r="DP1962" s="151"/>
      <c r="DQ1962" s="151"/>
      <c r="DR1962" s="151"/>
      <c r="DS1962" s="151"/>
      <c r="DT1962" s="151"/>
      <c r="DU1962" s="151"/>
      <c r="DV1962" s="151"/>
      <c r="DW1962" s="151"/>
      <c r="DX1962" s="151"/>
      <c r="DY1962" s="151"/>
      <c r="DZ1962" s="151"/>
      <c r="EA1962" s="151"/>
      <c r="EB1962" s="151"/>
      <c r="EC1962" s="151"/>
      <c r="ED1962" s="151"/>
      <c r="EE1962" s="151"/>
      <c r="EF1962" s="151"/>
      <c r="EG1962" s="151"/>
      <c r="EH1962" s="151"/>
      <c r="EI1962" s="151"/>
      <c r="EJ1962" s="151"/>
      <c r="EK1962" s="151"/>
      <c r="EL1962" s="151"/>
      <c r="EM1962" s="151"/>
      <c r="EN1962" s="151"/>
      <c r="EO1962" s="151"/>
      <c r="EP1962" s="151"/>
      <c r="EQ1962" s="151"/>
      <c r="ER1962" s="151"/>
      <c r="ES1962" s="151"/>
      <c r="ET1962" s="151"/>
      <c r="EU1962" s="151"/>
      <c r="EV1962" s="151"/>
      <c r="EW1962" s="151"/>
      <c r="EX1962" s="151"/>
      <c r="EY1962" s="151"/>
      <c r="EZ1962" s="151"/>
      <c r="FA1962" s="151"/>
      <c r="FB1962" s="151"/>
      <c r="FC1962" s="151"/>
      <c r="FD1962" s="151"/>
      <c r="FE1962" s="151"/>
      <c r="FF1962" s="151"/>
      <c r="FG1962" s="151"/>
      <c r="FH1962" s="151"/>
      <c r="FI1962" s="151"/>
      <c r="FJ1962" s="151"/>
      <c r="FK1962" s="151"/>
      <c r="FL1962" s="151"/>
      <c r="FM1962" s="151"/>
      <c r="FN1962" s="151"/>
      <c r="FO1962" s="151"/>
      <c r="FP1962" s="151"/>
      <c r="FQ1962" s="151"/>
      <c r="FR1962" s="151"/>
      <c r="FS1962" s="151"/>
      <c r="FT1962" s="151"/>
      <c r="FU1962" s="151"/>
      <c r="FV1962" s="151"/>
      <c r="FW1962" s="151"/>
      <c r="FX1962" s="151"/>
      <c r="FY1962" s="151"/>
      <c r="FZ1962" s="151"/>
      <c r="GA1962" s="151"/>
      <c r="GB1962" s="151"/>
      <c r="GC1962" s="151"/>
      <c r="GD1962" s="151"/>
      <c r="GE1962" s="151"/>
      <c r="GF1962" s="151"/>
      <c r="GG1962" s="151"/>
      <c r="GH1962" s="151"/>
      <c r="GI1962" s="151"/>
      <c r="GJ1962" s="151"/>
      <c r="GK1962" s="151"/>
      <c r="GL1962" s="151"/>
      <c r="GM1962" s="151"/>
      <c r="GN1962" s="151"/>
      <c r="GO1962" s="151"/>
      <c r="GP1962" s="151"/>
      <c r="GQ1962" s="151"/>
      <c r="GR1962" s="151"/>
      <c r="GS1962" s="151"/>
      <c r="GT1962" s="151"/>
      <c r="GU1962" s="151"/>
      <c r="GV1962" s="151"/>
      <c r="GW1962" s="151"/>
      <c r="GX1962" s="151"/>
      <c r="GY1962" s="151"/>
      <c r="GZ1962" s="151"/>
      <c r="HA1962" s="151"/>
      <c r="HB1962" s="151"/>
      <c r="HC1962" s="151"/>
      <c r="HD1962" s="151"/>
      <c r="HE1962" s="151"/>
      <c r="HF1962" s="151"/>
      <c r="HG1962" s="151"/>
      <c r="HH1962" s="151"/>
      <c r="HI1962" s="151"/>
      <c r="HJ1962" s="151"/>
      <c r="HK1962" s="151"/>
      <c r="HL1962" s="151"/>
      <c r="HM1962" s="151"/>
      <c r="HN1962" s="151"/>
      <c r="HO1962" s="151"/>
      <c r="HP1962" s="151"/>
      <c r="HQ1962" s="151"/>
      <c r="HR1962" s="151"/>
      <c r="HS1962" s="151"/>
      <c r="HT1962" s="151"/>
      <c r="HU1962" s="151"/>
      <c r="HV1962" s="151"/>
      <c r="HW1962" s="151"/>
      <c r="HX1962" s="151"/>
      <c r="HY1962" s="151"/>
      <c r="HZ1962" s="151"/>
      <c r="IA1962" s="151"/>
      <c r="IB1962" s="151"/>
      <c r="IC1962" s="151"/>
      <c r="ID1962" s="151"/>
      <c r="IE1962" s="151"/>
      <c r="IF1962" s="151"/>
      <c r="IG1962" s="151"/>
      <c r="IH1962" s="151"/>
      <c r="II1962" s="151"/>
      <c r="IJ1962" s="151"/>
      <c r="IK1962" s="151"/>
      <c r="IL1962" s="151"/>
      <c r="IM1962" s="151"/>
      <c r="IN1962" s="151"/>
      <c r="IO1962" s="151"/>
      <c r="IP1962" s="151"/>
      <c r="IQ1962" s="151"/>
      <c r="IR1962" s="151"/>
      <c r="IS1962" s="151"/>
      <c r="IT1962" s="151"/>
      <c r="IU1962" s="151"/>
      <c r="IV1962" s="151"/>
    </row>
    <row r="1963" spans="1:256" s="851" customFormat="1" ht="45" x14ac:dyDescent="0.25">
      <c r="A1963" s="214"/>
      <c r="B1963" s="214">
        <v>1</v>
      </c>
      <c r="C1963" s="173" t="s">
        <v>272</v>
      </c>
      <c r="D1963" s="173"/>
      <c r="E1963" s="173"/>
      <c r="F1963" s="1712">
        <f t="shared" si="2719"/>
        <v>10559</v>
      </c>
      <c r="G1963" s="745">
        <f t="shared" si="2719"/>
        <v>7039.333333333333</v>
      </c>
      <c r="H1963" s="745">
        <f t="shared" si="2719"/>
        <v>5186</v>
      </c>
      <c r="I1963" s="1879">
        <f t="shared" si="2719"/>
        <v>73.671749218676013</v>
      </c>
      <c r="J1963" s="2283"/>
      <c r="K1963" s="2283"/>
      <c r="L1963" s="2284"/>
      <c r="M1963" s="2284"/>
      <c r="N1963" s="2284"/>
      <c r="O1963" s="2284"/>
      <c r="P1963" s="2284"/>
      <c r="Q1963" s="2284"/>
      <c r="R1963" s="2503">
        <f t="shared" ref="R1963:AG1963" si="2740">R1887</f>
        <v>32529.944099999997</v>
      </c>
      <c r="S1963" s="2503">
        <f t="shared" ref="S1963:T1963" si="2741">S1887</f>
        <v>32529.944099999997</v>
      </c>
      <c r="T1963" s="2503">
        <f t="shared" si="2741"/>
        <v>32529.944099999997</v>
      </c>
      <c r="U1963" s="2503">
        <f t="shared" ref="U1963:V1963" si="2742">U1887</f>
        <v>32529.944099999997</v>
      </c>
      <c r="V1963" s="2503">
        <f t="shared" si="2742"/>
        <v>32529.944099999997</v>
      </c>
      <c r="W1963" s="2503">
        <f t="shared" ref="W1963:X1963" si="2743">W1887</f>
        <v>32529.944099999997</v>
      </c>
      <c r="X1963" s="2503">
        <f t="shared" si="2743"/>
        <v>32529.944099999997</v>
      </c>
      <c r="Y1963" s="2503">
        <f t="shared" ref="Y1963" si="2744">Y1887</f>
        <v>32529.944099999997</v>
      </c>
      <c r="Z1963" s="2503">
        <f t="shared" si="2740"/>
        <v>21686.629399999998</v>
      </c>
      <c r="AA1963" s="2503">
        <f t="shared" si="2740"/>
        <v>18651.851379999996</v>
      </c>
      <c r="AB1963" s="2504">
        <f t="shared" si="2740"/>
        <v>0</v>
      </c>
      <c r="AC1963" s="2503">
        <f t="shared" si="2740"/>
        <v>0</v>
      </c>
      <c r="AD1963" s="2503">
        <f t="shared" si="2740"/>
        <v>-3034.7780200000061</v>
      </c>
      <c r="AE1963" s="2505">
        <f t="shared" si="2740"/>
        <v>0</v>
      </c>
      <c r="AF1963" s="2505">
        <f t="shared" si="2740"/>
        <v>0</v>
      </c>
      <c r="AG1963" s="2503">
        <f t="shared" si="2740"/>
        <v>18651.851379999996</v>
      </c>
      <c r="AH1963" s="151"/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  <c r="BI1963" s="151"/>
      <c r="BJ1963" s="151"/>
      <c r="BK1963" s="151"/>
      <c r="BL1963" s="151"/>
      <c r="BM1963" s="151"/>
      <c r="BN1963" s="151"/>
      <c r="BO1963" s="151"/>
      <c r="BP1963" s="151"/>
      <c r="BQ1963" s="151"/>
      <c r="BR1963" s="151"/>
      <c r="BS1963" s="151"/>
      <c r="BT1963" s="151"/>
      <c r="BU1963" s="151"/>
      <c r="BV1963" s="151"/>
      <c r="BW1963" s="151"/>
      <c r="BX1963" s="151"/>
      <c r="BY1963" s="151"/>
      <c r="BZ1963" s="151"/>
      <c r="CA1963" s="151"/>
      <c r="CB1963" s="151"/>
      <c r="CC1963" s="151"/>
      <c r="CD1963" s="151"/>
      <c r="CE1963" s="151"/>
      <c r="CF1963" s="151"/>
      <c r="CG1963" s="151"/>
      <c r="CH1963" s="151"/>
      <c r="CI1963" s="151"/>
      <c r="CJ1963" s="151"/>
      <c r="CK1963" s="151"/>
      <c r="CL1963" s="151"/>
      <c r="CM1963" s="151"/>
      <c r="CN1963" s="151"/>
      <c r="CO1963" s="151"/>
      <c r="CP1963" s="151"/>
      <c r="CQ1963" s="151"/>
      <c r="CR1963" s="151"/>
      <c r="CS1963" s="151"/>
      <c r="CT1963" s="151"/>
      <c r="CU1963" s="151"/>
      <c r="CV1963" s="151"/>
      <c r="CW1963" s="151"/>
      <c r="CX1963" s="151"/>
      <c r="CY1963" s="151"/>
      <c r="CZ1963" s="151"/>
      <c r="DA1963" s="151"/>
      <c r="DB1963" s="151"/>
      <c r="DC1963" s="151"/>
      <c r="DD1963" s="151"/>
      <c r="DE1963" s="151"/>
      <c r="DF1963" s="151"/>
      <c r="DG1963" s="151"/>
      <c r="DH1963" s="151"/>
      <c r="DI1963" s="151"/>
      <c r="DJ1963" s="151"/>
      <c r="DK1963" s="151"/>
      <c r="DL1963" s="151"/>
      <c r="DM1963" s="151"/>
      <c r="DN1963" s="151"/>
      <c r="DO1963" s="151"/>
      <c r="DP1963" s="151"/>
      <c r="DQ1963" s="151"/>
      <c r="DR1963" s="151"/>
      <c r="DS1963" s="151"/>
      <c r="DT1963" s="151"/>
      <c r="DU1963" s="151"/>
      <c r="DV1963" s="151"/>
      <c r="DW1963" s="151"/>
      <c r="DX1963" s="151"/>
      <c r="DY1963" s="151"/>
      <c r="DZ1963" s="151"/>
      <c r="EA1963" s="151"/>
      <c r="EB1963" s="151"/>
      <c r="EC1963" s="151"/>
      <c r="ED1963" s="151"/>
      <c r="EE1963" s="151"/>
      <c r="EF1963" s="151"/>
      <c r="EG1963" s="151"/>
      <c r="EH1963" s="151"/>
      <c r="EI1963" s="151"/>
      <c r="EJ1963" s="151"/>
      <c r="EK1963" s="151"/>
      <c r="EL1963" s="151"/>
      <c r="EM1963" s="151"/>
      <c r="EN1963" s="151"/>
      <c r="EO1963" s="151"/>
      <c r="EP1963" s="151"/>
      <c r="EQ1963" s="151"/>
      <c r="ER1963" s="151"/>
      <c r="ES1963" s="151"/>
      <c r="ET1963" s="151"/>
      <c r="EU1963" s="151"/>
      <c r="EV1963" s="151"/>
      <c r="EW1963" s="151"/>
      <c r="EX1963" s="151"/>
      <c r="EY1963" s="151"/>
      <c r="EZ1963" s="151"/>
      <c r="FA1963" s="151"/>
      <c r="FB1963" s="151"/>
      <c r="FC1963" s="151"/>
      <c r="FD1963" s="151"/>
      <c r="FE1963" s="151"/>
      <c r="FF1963" s="151"/>
      <c r="FG1963" s="151"/>
      <c r="FH1963" s="151"/>
      <c r="FI1963" s="151"/>
      <c r="FJ1963" s="151"/>
      <c r="FK1963" s="151"/>
      <c r="FL1963" s="151"/>
      <c r="FM1963" s="151"/>
      <c r="FN1963" s="151"/>
      <c r="FO1963" s="151"/>
      <c r="FP1963" s="151"/>
      <c r="FQ1963" s="151"/>
      <c r="FR1963" s="151"/>
      <c r="FS1963" s="151"/>
      <c r="FT1963" s="151"/>
      <c r="FU1963" s="151"/>
      <c r="FV1963" s="151"/>
      <c r="FW1963" s="151"/>
      <c r="FX1963" s="151"/>
      <c r="FY1963" s="151"/>
      <c r="FZ1963" s="151"/>
      <c r="GA1963" s="151"/>
      <c r="GB1963" s="151"/>
      <c r="GC1963" s="151"/>
      <c r="GD1963" s="151"/>
      <c r="GE1963" s="151"/>
      <c r="GF1963" s="151"/>
      <c r="GG1963" s="151"/>
      <c r="GH1963" s="151"/>
      <c r="GI1963" s="151"/>
      <c r="GJ1963" s="151"/>
      <c r="GK1963" s="151"/>
      <c r="GL1963" s="151"/>
      <c r="GM1963" s="151"/>
      <c r="GN1963" s="151"/>
      <c r="GO1963" s="151"/>
      <c r="GP1963" s="151"/>
      <c r="GQ1963" s="151"/>
      <c r="GR1963" s="151"/>
      <c r="GS1963" s="151"/>
      <c r="GT1963" s="151"/>
      <c r="GU1963" s="151"/>
      <c r="GV1963" s="151"/>
      <c r="GW1963" s="151"/>
      <c r="GX1963" s="151"/>
      <c r="GY1963" s="151"/>
      <c r="GZ1963" s="151"/>
      <c r="HA1963" s="151"/>
      <c r="HB1963" s="151"/>
      <c r="HC1963" s="151"/>
      <c r="HD1963" s="151"/>
      <c r="HE1963" s="151"/>
      <c r="HF1963" s="151"/>
      <c r="HG1963" s="151"/>
      <c r="HH1963" s="151"/>
      <c r="HI1963" s="151"/>
      <c r="HJ1963" s="151"/>
      <c r="HK1963" s="151"/>
      <c r="HL1963" s="151"/>
      <c r="HM1963" s="151"/>
      <c r="HN1963" s="151"/>
      <c r="HO1963" s="151"/>
      <c r="HP1963" s="151"/>
      <c r="HQ1963" s="151"/>
      <c r="HR1963" s="151"/>
      <c r="HS1963" s="151"/>
      <c r="HT1963" s="151"/>
      <c r="HU1963" s="151"/>
      <c r="HV1963" s="151"/>
      <c r="HW1963" s="151"/>
      <c r="HX1963" s="151"/>
      <c r="HY1963" s="151"/>
      <c r="HZ1963" s="151"/>
      <c r="IA1963" s="151"/>
      <c r="IB1963" s="151"/>
      <c r="IC1963" s="151"/>
      <c r="ID1963" s="151"/>
      <c r="IE1963" s="151"/>
      <c r="IF1963" s="151"/>
      <c r="IG1963" s="151"/>
      <c r="IH1963" s="151"/>
      <c r="II1963" s="151"/>
      <c r="IJ1963" s="151"/>
      <c r="IK1963" s="151"/>
      <c r="IL1963" s="151"/>
      <c r="IM1963" s="151"/>
      <c r="IN1963" s="151"/>
      <c r="IO1963" s="151"/>
      <c r="IP1963" s="151"/>
      <c r="IQ1963" s="151"/>
      <c r="IR1963" s="151"/>
      <c r="IS1963" s="151"/>
      <c r="IT1963" s="151"/>
      <c r="IU1963" s="151"/>
      <c r="IV1963" s="151"/>
    </row>
    <row r="1964" spans="1:256" s="851" customFormat="1" ht="45" x14ac:dyDescent="0.25">
      <c r="A1964" s="214"/>
      <c r="B1964" s="214">
        <v>1</v>
      </c>
      <c r="C1964" s="173" t="s">
        <v>464</v>
      </c>
      <c r="D1964" s="173"/>
      <c r="E1964" s="173"/>
      <c r="F1964" s="1712">
        <f t="shared" si="2719"/>
        <v>3366</v>
      </c>
      <c r="G1964" s="745">
        <f t="shared" si="2719"/>
        <v>2244</v>
      </c>
      <c r="H1964" s="745">
        <f t="shared" si="2719"/>
        <v>1843</v>
      </c>
      <c r="I1964" s="1879">
        <f t="shared" si="2719"/>
        <v>82.130124777183596</v>
      </c>
      <c r="J1964" s="2283"/>
      <c r="K1964" s="2283"/>
      <c r="L1964" s="2284"/>
      <c r="M1964" s="2284"/>
      <c r="N1964" s="2284"/>
      <c r="O1964" s="2284"/>
      <c r="P1964" s="2284"/>
      <c r="Q1964" s="2284"/>
      <c r="R1964" s="2503">
        <f t="shared" ref="R1964:AG1964" si="2745">R1888</f>
        <v>6160.1165999999994</v>
      </c>
      <c r="S1964" s="2503">
        <f t="shared" ref="S1964:T1964" si="2746">S1888</f>
        <v>6160.1165999999994</v>
      </c>
      <c r="T1964" s="2503">
        <f t="shared" si="2746"/>
        <v>6160.1165999999994</v>
      </c>
      <c r="U1964" s="2503">
        <f t="shared" ref="U1964:V1964" si="2747">U1888</f>
        <v>6160.1165999999994</v>
      </c>
      <c r="V1964" s="2503">
        <f t="shared" si="2747"/>
        <v>6160.1165999999994</v>
      </c>
      <c r="W1964" s="2503">
        <f t="shared" ref="W1964:X1964" si="2748">W1888</f>
        <v>6160.1165999999994</v>
      </c>
      <c r="X1964" s="2503">
        <f t="shared" si="2748"/>
        <v>6160.1165999999994</v>
      </c>
      <c r="Y1964" s="2503">
        <f t="shared" ref="Y1964" si="2749">Y1888</f>
        <v>6160.1165999999994</v>
      </c>
      <c r="Z1964" s="2503">
        <f t="shared" si="2745"/>
        <v>4106.7443999999996</v>
      </c>
      <c r="AA1964" s="2503">
        <f t="shared" si="2745"/>
        <v>3347.7042299999998</v>
      </c>
      <c r="AB1964" s="2504">
        <f t="shared" si="2745"/>
        <v>0</v>
      </c>
      <c r="AC1964" s="2503">
        <f t="shared" si="2745"/>
        <v>0</v>
      </c>
      <c r="AD1964" s="2503">
        <f t="shared" si="2745"/>
        <v>-759.04016999999976</v>
      </c>
      <c r="AE1964" s="2505">
        <f t="shared" si="2745"/>
        <v>0</v>
      </c>
      <c r="AF1964" s="2505">
        <f t="shared" si="2745"/>
        <v>0</v>
      </c>
      <c r="AG1964" s="2503">
        <f t="shared" si="2745"/>
        <v>3347.7042299999998</v>
      </c>
      <c r="AH1964" s="151"/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  <c r="BI1964" s="151"/>
      <c r="BJ1964" s="151"/>
      <c r="BK1964" s="151"/>
      <c r="BL1964" s="151"/>
      <c r="BM1964" s="151"/>
      <c r="BN1964" s="151"/>
      <c r="BO1964" s="151"/>
      <c r="BP1964" s="151"/>
      <c r="BQ1964" s="151"/>
      <c r="BR1964" s="151"/>
      <c r="BS1964" s="151"/>
      <c r="BT1964" s="151"/>
      <c r="BU1964" s="151"/>
      <c r="BV1964" s="151"/>
      <c r="BW1964" s="151"/>
      <c r="BX1964" s="151"/>
      <c r="BY1964" s="151"/>
      <c r="BZ1964" s="151"/>
      <c r="CA1964" s="151"/>
      <c r="CB1964" s="151"/>
      <c r="CC1964" s="151"/>
      <c r="CD1964" s="151"/>
      <c r="CE1964" s="151"/>
      <c r="CF1964" s="151"/>
      <c r="CG1964" s="151"/>
      <c r="CH1964" s="151"/>
      <c r="CI1964" s="151"/>
      <c r="CJ1964" s="151"/>
      <c r="CK1964" s="151"/>
      <c r="CL1964" s="151"/>
      <c r="CM1964" s="151"/>
      <c r="CN1964" s="151"/>
      <c r="CO1964" s="151"/>
      <c r="CP1964" s="151"/>
      <c r="CQ1964" s="151"/>
      <c r="CR1964" s="151"/>
      <c r="CS1964" s="151"/>
      <c r="CT1964" s="151"/>
      <c r="CU1964" s="151"/>
      <c r="CV1964" s="151"/>
      <c r="CW1964" s="151"/>
      <c r="CX1964" s="151"/>
      <c r="CY1964" s="151"/>
      <c r="CZ1964" s="151"/>
      <c r="DA1964" s="151"/>
      <c r="DB1964" s="151"/>
      <c r="DC1964" s="151"/>
      <c r="DD1964" s="151"/>
      <c r="DE1964" s="151"/>
      <c r="DF1964" s="151"/>
      <c r="DG1964" s="151"/>
      <c r="DH1964" s="151"/>
      <c r="DI1964" s="151"/>
      <c r="DJ1964" s="151"/>
      <c r="DK1964" s="151"/>
      <c r="DL1964" s="151"/>
      <c r="DM1964" s="151"/>
      <c r="DN1964" s="151"/>
      <c r="DO1964" s="151"/>
      <c r="DP1964" s="151"/>
      <c r="DQ1964" s="151"/>
      <c r="DR1964" s="151"/>
      <c r="DS1964" s="151"/>
      <c r="DT1964" s="151"/>
      <c r="DU1964" s="151"/>
      <c r="DV1964" s="151"/>
      <c r="DW1964" s="151"/>
      <c r="DX1964" s="151"/>
      <c r="DY1964" s="151"/>
      <c r="DZ1964" s="151"/>
      <c r="EA1964" s="151"/>
      <c r="EB1964" s="151"/>
      <c r="EC1964" s="151"/>
      <c r="ED1964" s="151"/>
      <c r="EE1964" s="151"/>
      <c r="EF1964" s="151"/>
      <c r="EG1964" s="151"/>
      <c r="EH1964" s="151"/>
      <c r="EI1964" s="151"/>
      <c r="EJ1964" s="151"/>
      <c r="EK1964" s="151"/>
      <c r="EL1964" s="151"/>
      <c r="EM1964" s="151"/>
      <c r="EN1964" s="151"/>
      <c r="EO1964" s="151"/>
      <c r="EP1964" s="151"/>
      <c r="EQ1964" s="151"/>
      <c r="ER1964" s="151"/>
      <c r="ES1964" s="151"/>
      <c r="ET1964" s="151"/>
      <c r="EU1964" s="151"/>
      <c r="EV1964" s="151"/>
      <c r="EW1964" s="151"/>
      <c r="EX1964" s="151"/>
      <c r="EY1964" s="151"/>
      <c r="EZ1964" s="151"/>
      <c r="FA1964" s="151"/>
      <c r="FB1964" s="151"/>
      <c r="FC1964" s="151"/>
      <c r="FD1964" s="151"/>
      <c r="FE1964" s="151"/>
      <c r="FF1964" s="151"/>
      <c r="FG1964" s="151"/>
      <c r="FH1964" s="151"/>
      <c r="FI1964" s="151"/>
      <c r="FJ1964" s="151"/>
      <c r="FK1964" s="151"/>
      <c r="FL1964" s="151"/>
      <c r="FM1964" s="151"/>
      <c r="FN1964" s="151"/>
      <c r="FO1964" s="151"/>
      <c r="FP1964" s="151"/>
      <c r="FQ1964" s="151"/>
      <c r="FR1964" s="151"/>
      <c r="FS1964" s="151"/>
      <c r="FT1964" s="151"/>
      <c r="FU1964" s="151"/>
      <c r="FV1964" s="151"/>
      <c r="FW1964" s="151"/>
      <c r="FX1964" s="151"/>
      <c r="FY1964" s="151"/>
      <c r="FZ1964" s="151"/>
      <c r="GA1964" s="151"/>
      <c r="GB1964" s="151"/>
      <c r="GC1964" s="151"/>
      <c r="GD1964" s="151"/>
      <c r="GE1964" s="151"/>
      <c r="GF1964" s="151"/>
      <c r="GG1964" s="151"/>
      <c r="GH1964" s="151"/>
      <c r="GI1964" s="151"/>
      <c r="GJ1964" s="151"/>
      <c r="GK1964" s="151"/>
      <c r="GL1964" s="151"/>
      <c r="GM1964" s="151"/>
      <c r="GN1964" s="151"/>
      <c r="GO1964" s="151"/>
      <c r="GP1964" s="151"/>
      <c r="GQ1964" s="151"/>
      <c r="GR1964" s="151"/>
      <c r="GS1964" s="151"/>
      <c r="GT1964" s="151"/>
      <c r="GU1964" s="151"/>
      <c r="GV1964" s="151"/>
      <c r="GW1964" s="151"/>
      <c r="GX1964" s="151"/>
      <c r="GY1964" s="151"/>
      <c r="GZ1964" s="151"/>
      <c r="HA1964" s="151"/>
      <c r="HB1964" s="151"/>
      <c r="HC1964" s="151"/>
      <c r="HD1964" s="151"/>
      <c r="HE1964" s="151"/>
      <c r="HF1964" s="151"/>
      <c r="HG1964" s="151"/>
      <c r="HH1964" s="151"/>
      <c r="HI1964" s="151"/>
      <c r="HJ1964" s="151"/>
      <c r="HK1964" s="151"/>
      <c r="HL1964" s="151"/>
      <c r="HM1964" s="151"/>
      <c r="HN1964" s="151"/>
      <c r="HO1964" s="151"/>
      <c r="HP1964" s="151"/>
      <c r="HQ1964" s="151"/>
      <c r="HR1964" s="151"/>
      <c r="HS1964" s="151"/>
      <c r="HT1964" s="151"/>
      <c r="HU1964" s="151"/>
      <c r="HV1964" s="151"/>
      <c r="HW1964" s="151"/>
      <c r="HX1964" s="151"/>
      <c r="HY1964" s="151"/>
      <c r="HZ1964" s="151"/>
      <c r="IA1964" s="151"/>
      <c r="IB1964" s="151"/>
      <c r="IC1964" s="151"/>
      <c r="ID1964" s="151"/>
      <c r="IE1964" s="151"/>
      <c r="IF1964" s="151"/>
      <c r="IG1964" s="151"/>
      <c r="IH1964" s="151"/>
      <c r="II1964" s="151"/>
      <c r="IJ1964" s="151"/>
      <c r="IK1964" s="151"/>
      <c r="IL1964" s="151"/>
      <c r="IM1964" s="151"/>
      <c r="IN1964" s="151"/>
      <c r="IO1964" s="151"/>
      <c r="IP1964" s="151"/>
      <c r="IQ1964" s="151"/>
      <c r="IR1964" s="151"/>
      <c r="IS1964" s="151"/>
      <c r="IT1964" s="151"/>
      <c r="IU1964" s="151"/>
      <c r="IV1964" s="151"/>
    </row>
    <row r="1965" spans="1:256" s="851" customFormat="1" ht="75" x14ac:dyDescent="0.25">
      <c r="A1965" s="214"/>
      <c r="B1965" s="214">
        <v>1</v>
      </c>
      <c r="C1965" s="173" t="s">
        <v>465</v>
      </c>
      <c r="D1965" s="173"/>
      <c r="E1965" s="173"/>
      <c r="F1965" s="1712">
        <f t="shared" si="2719"/>
        <v>5100</v>
      </c>
      <c r="G1965" s="745">
        <f t="shared" si="2719"/>
        <v>3400</v>
      </c>
      <c r="H1965" s="745">
        <f t="shared" si="2719"/>
        <v>2714</v>
      </c>
      <c r="I1965" s="1879">
        <f t="shared" si="2719"/>
        <v>79.82352941176471</v>
      </c>
      <c r="J1965" s="2283"/>
      <c r="K1965" s="2283"/>
      <c r="L1965" s="2284"/>
      <c r="M1965" s="2284"/>
      <c r="N1965" s="2284"/>
      <c r="O1965" s="2284"/>
      <c r="P1965" s="2284"/>
      <c r="Q1965" s="2284"/>
      <c r="R1965" s="2503">
        <f t="shared" ref="R1965:AG1965" si="2750">R1889</f>
        <v>22103.246999999999</v>
      </c>
      <c r="S1965" s="2503">
        <f t="shared" ref="S1965:T1965" si="2751">S1889</f>
        <v>22103.246999999999</v>
      </c>
      <c r="T1965" s="2503">
        <f t="shared" si="2751"/>
        <v>22103.246999999999</v>
      </c>
      <c r="U1965" s="2503">
        <f t="shared" ref="U1965:V1965" si="2752">U1889</f>
        <v>22103.246999999999</v>
      </c>
      <c r="V1965" s="2503">
        <f t="shared" si="2752"/>
        <v>22103.246999999999</v>
      </c>
      <c r="W1965" s="2503">
        <f t="shared" ref="W1965:X1965" si="2753">W1889</f>
        <v>22103.246999999999</v>
      </c>
      <c r="X1965" s="2503">
        <f t="shared" si="2753"/>
        <v>22103.246999999999</v>
      </c>
      <c r="Y1965" s="2503">
        <f t="shared" ref="Y1965" si="2754">Y1889</f>
        <v>22103.246999999999</v>
      </c>
      <c r="Z1965" s="2503">
        <f t="shared" si="2750"/>
        <v>14735.498</v>
      </c>
      <c r="AA1965" s="2503">
        <f t="shared" si="2750"/>
        <v>14016.533869999994</v>
      </c>
      <c r="AB1965" s="2504">
        <f t="shared" si="2750"/>
        <v>0</v>
      </c>
      <c r="AC1965" s="2503">
        <f t="shared" si="2750"/>
        <v>0</v>
      </c>
      <c r="AD1965" s="2503">
        <f t="shared" si="2750"/>
        <v>-718.96413000000575</v>
      </c>
      <c r="AE1965" s="2505">
        <f t="shared" si="2750"/>
        <v>0</v>
      </c>
      <c r="AF1965" s="2505">
        <f t="shared" si="2750"/>
        <v>0</v>
      </c>
      <c r="AG1965" s="2503">
        <f t="shared" si="2750"/>
        <v>14016.533869999994</v>
      </c>
      <c r="AH1965" s="151"/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  <c r="BI1965" s="151"/>
      <c r="BJ1965" s="151"/>
      <c r="BK1965" s="151"/>
      <c r="BL1965" s="151"/>
      <c r="BM1965" s="151"/>
      <c r="BN1965" s="151"/>
      <c r="BO1965" s="151"/>
      <c r="BP1965" s="151"/>
      <c r="BQ1965" s="151"/>
      <c r="BR1965" s="151"/>
      <c r="BS1965" s="151"/>
      <c r="BT1965" s="151"/>
      <c r="BU1965" s="151"/>
      <c r="BV1965" s="151"/>
      <c r="BW1965" s="151"/>
      <c r="BX1965" s="151"/>
      <c r="BY1965" s="151"/>
      <c r="BZ1965" s="151"/>
      <c r="CA1965" s="151"/>
      <c r="CB1965" s="151"/>
      <c r="CC1965" s="151"/>
      <c r="CD1965" s="151"/>
      <c r="CE1965" s="151"/>
      <c r="CF1965" s="151"/>
      <c r="CG1965" s="151"/>
      <c r="CH1965" s="151"/>
      <c r="CI1965" s="151"/>
      <c r="CJ1965" s="151"/>
      <c r="CK1965" s="151"/>
      <c r="CL1965" s="151"/>
      <c r="CM1965" s="151"/>
      <c r="CN1965" s="151"/>
      <c r="CO1965" s="151"/>
      <c r="CP1965" s="151"/>
      <c r="CQ1965" s="151"/>
      <c r="CR1965" s="151"/>
      <c r="CS1965" s="151"/>
      <c r="CT1965" s="151"/>
      <c r="CU1965" s="151"/>
      <c r="CV1965" s="151"/>
      <c r="CW1965" s="151"/>
      <c r="CX1965" s="151"/>
      <c r="CY1965" s="151"/>
      <c r="CZ1965" s="151"/>
      <c r="DA1965" s="151"/>
      <c r="DB1965" s="151"/>
      <c r="DC1965" s="151"/>
      <c r="DD1965" s="151"/>
      <c r="DE1965" s="151"/>
      <c r="DF1965" s="151"/>
      <c r="DG1965" s="151"/>
      <c r="DH1965" s="151"/>
      <c r="DI1965" s="151"/>
      <c r="DJ1965" s="151"/>
      <c r="DK1965" s="151"/>
      <c r="DL1965" s="151"/>
      <c r="DM1965" s="151"/>
      <c r="DN1965" s="151"/>
      <c r="DO1965" s="151"/>
      <c r="DP1965" s="151"/>
      <c r="DQ1965" s="151"/>
      <c r="DR1965" s="151"/>
      <c r="DS1965" s="151"/>
      <c r="DT1965" s="151"/>
      <c r="DU1965" s="151"/>
      <c r="DV1965" s="151"/>
      <c r="DW1965" s="151"/>
      <c r="DX1965" s="151"/>
      <c r="DY1965" s="151"/>
      <c r="DZ1965" s="151"/>
      <c r="EA1965" s="151"/>
      <c r="EB1965" s="151"/>
      <c r="EC1965" s="151"/>
      <c r="ED1965" s="151"/>
      <c r="EE1965" s="151"/>
      <c r="EF1965" s="151"/>
      <c r="EG1965" s="151"/>
      <c r="EH1965" s="151"/>
      <c r="EI1965" s="151"/>
      <c r="EJ1965" s="151"/>
      <c r="EK1965" s="151"/>
      <c r="EL1965" s="151"/>
      <c r="EM1965" s="151"/>
      <c r="EN1965" s="151"/>
      <c r="EO1965" s="151"/>
      <c r="EP1965" s="151"/>
      <c r="EQ1965" s="151"/>
      <c r="ER1965" s="151"/>
      <c r="ES1965" s="151"/>
      <c r="ET1965" s="151"/>
      <c r="EU1965" s="151"/>
      <c r="EV1965" s="151"/>
      <c r="EW1965" s="151"/>
      <c r="EX1965" s="151"/>
      <c r="EY1965" s="151"/>
      <c r="EZ1965" s="151"/>
      <c r="FA1965" s="151"/>
      <c r="FB1965" s="151"/>
      <c r="FC1965" s="151"/>
      <c r="FD1965" s="151"/>
      <c r="FE1965" s="151"/>
      <c r="FF1965" s="151"/>
      <c r="FG1965" s="151"/>
      <c r="FH1965" s="151"/>
      <c r="FI1965" s="151"/>
      <c r="FJ1965" s="151"/>
      <c r="FK1965" s="151"/>
      <c r="FL1965" s="151"/>
      <c r="FM1965" s="151"/>
      <c r="FN1965" s="151"/>
      <c r="FO1965" s="151"/>
      <c r="FP1965" s="151"/>
      <c r="FQ1965" s="151"/>
      <c r="FR1965" s="151"/>
      <c r="FS1965" s="151"/>
      <c r="FT1965" s="151"/>
      <c r="FU1965" s="151"/>
      <c r="FV1965" s="151"/>
      <c r="FW1965" s="151"/>
      <c r="FX1965" s="151"/>
      <c r="FY1965" s="151"/>
      <c r="FZ1965" s="151"/>
      <c r="GA1965" s="151"/>
      <c r="GB1965" s="151"/>
      <c r="GC1965" s="151"/>
      <c r="GD1965" s="151"/>
      <c r="GE1965" s="151"/>
      <c r="GF1965" s="151"/>
      <c r="GG1965" s="151"/>
      <c r="GH1965" s="151"/>
      <c r="GI1965" s="151"/>
      <c r="GJ1965" s="151"/>
      <c r="GK1965" s="151"/>
      <c r="GL1965" s="151"/>
      <c r="GM1965" s="151"/>
      <c r="GN1965" s="151"/>
      <c r="GO1965" s="151"/>
      <c r="GP1965" s="151"/>
      <c r="GQ1965" s="151"/>
      <c r="GR1965" s="151"/>
      <c r="GS1965" s="151"/>
      <c r="GT1965" s="151"/>
      <c r="GU1965" s="151"/>
      <c r="GV1965" s="151"/>
      <c r="GW1965" s="151"/>
      <c r="GX1965" s="151"/>
      <c r="GY1965" s="151"/>
      <c r="GZ1965" s="151"/>
      <c r="HA1965" s="151"/>
      <c r="HB1965" s="151"/>
      <c r="HC1965" s="151"/>
      <c r="HD1965" s="151"/>
      <c r="HE1965" s="151"/>
      <c r="HF1965" s="151"/>
      <c r="HG1965" s="151"/>
      <c r="HH1965" s="151"/>
      <c r="HI1965" s="151"/>
      <c r="HJ1965" s="151"/>
      <c r="HK1965" s="151"/>
      <c r="HL1965" s="151"/>
      <c r="HM1965" s="151"/>
      <c r="HN1965" s="151"/>
      <c r="HO1965" s="151"/>
      <c r="HP1965" s="151"/>
      <c r="HQ1965" s="151"/>
      <c r="HR1965" s="151"/>
      <c r="HS1965" s="151"/>
      <c r="HT1965" s="151"/>
      <c r="HU1965" s="151"/>
      <c r="HV1965" s="151"/>
      <c r="HW1965" s="151"/>
      <c r="HX1965" s="151"/>
      <c r="HY1965" s="151"/>
      <c r="HZ1965" s="151"/>
      <c r="IA1965" s="151"/>
      <c r="IB1965" s="151"/>
      <c r="IC1965" s="151"/>
      <c r="ID1965" s="151"/>
      <c r="IE1965" s="151"/>
      <c r="IF1965" s="151"/>
      <c r="IG1965" s="151"/>
      <c r="IH1965" s="151"/>
      <c r="II1965" s="151"/>
      <c r="IJ1965" s="151"/>
      <c r="IK1965" s="151"/>
      <c r="IL1965" s="151"/>
      <c r="IM1965" s="151"/>
      <c r="IN1965" s="151"/>
      <c r="IO1965" s="151"/>
      <c r="IP1965" s="151"/>
      <c r="IQ1965" s="151"/>
      <c r="IR1965" s="151"/>
      <c r="IS1965" s="151"/>
      <c r="IT1965" s="151"/>
      <c r="IU1965" s="151"/>
      <c r="IV1965" s="151"/>
    </row>
    <row r="1966" spans="1:256" s="851" customFormat="1" ht="60" x14ac:dyDescent="0.25">
      <c r="A1966" s="214"/>
      <c r="B1966" s="214">
        <v>1</v>
      </c>
      <c r="C1966" s="173" t="s">
        <v>466</v>
      </c>
      <c r="D1966" s="173"/>
      <c r="E1966" s="173"/>
      <c r="F1966" s="1712">
        <f t="shared" si="2719"/>
        <v>2093</v>
      </c>
      <c r="G1966" s="745">
        <f t="shared" si="2719"/>
        <v>1395.3333333333333</v>
      </c>
      <c r="H1966" s="745">
        <f t="shared" si="2719"/>
        <v>629</v>
      </c>
      <c r="I1966" s="1879">
        <f t="shared" si="2719"/>
        <v>45.07883420926899</v>
      </c>
      <c r="J1966" s="2283"/>
      <c r="K1966" s="2283"/>
      <c r="L1966" s="2284"/>
      <c r="M1966" s="2284"/>
      <c r="N1966" s="2284"/>
      <c r="O1966" s="2284"/>
      <c r="P1966" s="2284"/>
      <c r="Q1966" s="2284"/>
      <c r="R1966" s="2503">
        <f t="shared" ref="R1966:AG1966" si="2755">R1890</f>
        <v>4266.5805</v>
      </c>
      <c r="S1966" s="2503">
        <f t="shared" ref="S1966:T1966" si="2756">S1890</f>
        <v>4266.5805</v>
      </c>
      <c r="T1966" s="2503">
        <f t="shared" si="2756"/>
        <v>4266.5805</v>
      </c>
      <c r="U1966" s="2503">
        <f t="shared" ref="U1966:V1966" si="2757">U1890</f>
        <v>4266.5805</v>
      </c>
      <c r="V1966" s="2503">
        <f t="shared" si="2757"/>
        <v>4266.5805</v>
      </c>
      <c r="W1966" s="2503">
        <f t="shared" ref="W1966:X1966" si="2758">W1890</f>
        <v>4266.5805</v>
      </c>
      <c r="X1966" s="2503">
        <f t="shared" si="2758"/>
        <v>4266.5805</v>
      </c>
      <c r="Y1966" s="2503">
        <f t="shared" ref="Y1966" si="2759">Y1890</f>
        <v>4266.5805</v>
      </c>
      <c r="Z1966" s="2503">
        <f t="shared" si="2755"/>
        <v>2844.3870000000002</v>
      </c>
      <c r="AA1966" s="2503">
        <f t="shared" si="2755"/>
        <v>1287.6132799999998</v>
      </c>
      <c r="AB1966" s="2504">
        <f t="shared" si="2755"/>
        <v>0</v>
      </c>
      <c r="AC1966" s="2503">
        <f t="shared" si="2755"/>
        <v>0</v>
      </c>
      <c r="AD1966" s="2503">
        <f t="shared" si="2755"/>
        <v>-1556.7737200000004</v>
      </c>
      <c r="AE1966" s="2505">
        <f t="shared" si="2755"/>
        <v>0</v>
      </c>
      <c r="AF1966" s="2505">
        <f t="shared" si="2755"/>
        <v>0</v>
      </c>
      <c r="AG1966" s="2503">
        <f t="shared" si="2755"/>
        <v>1287.6132799999998</v>
      </c>
      <c r="AH1966" s="151"/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  <c r="BI1966" s="151"/>
      <c r="BJ1966" s="151"/>
      <c r="BK1966" s="151"/>
      <c r="BL1966" s="151"/>
      <c r="BM1966" s="151"/>
      <c r="BN1966" s="151"/>
      <c r="BO1966" s="151"/>
      <c r="BP1966" s="151"/>
      <c r="BQ1966" s="151"/>
      <c r="BR1966" s="151"/>
      <c r="BS1966" s="151"/>
      <c r="BT1966" s="151"/>
      <c r="BU1966" s="151"/>
      <c r="BV1966" s="151"/>
      <c r="BW1966" s="151"/>
      <c r="BX1966" s="151"/>
      <c r="BY1966" s="151"/>
      <c r="BZ1966" s="151"/>
      <c r="CA1966" s="151"/>
      <c r="CB1966" s="151"/>
      <c r="CC1966" s="151"/>
      <c r="CD1966" s="151"/>
      <c r="CE1966" s="151"/>
      <c r="CF1966" s="151"/>
      <c r="CG1966" s="151"/>
      <c r="CH1966" s="151"/>
      <c r="CI1966" s="151"/>
      <c r="CJ1966" s="151"/>
      <c r="CK1966" s="151"/>
      <c r="CL1966" s="151"/>
      <c r="CM1966" s="151"/>
      <c r="CN1966" s="151"/>
      <c r="CO1966" s="151"/>
      <c r="CP1966" s="151"/>
      <c r="CQ1966" s="151"/>
      <c r="CR1966" s="151"/>
      <c r="CS1966" s="151"/>
      <c r="CT1966" s="151"/>
      <c r="CU1966" s="151"/>
      <c r="CV1966" s="151"/>
      <c r="CW1966" s="151"/>
      <c r="CX1966" s="151"/>
      <c r="CY1966" s="151"/>
      <c r="CZ1966" s="151"/>
      <c r="DA1966" s="151"/>
      <c r="DB1966" s="151"/>
      <c r="DC1966" s="151"/>
      <c r="DD1966" s="151"/>
      <c r="DE1966" s="151"/>
      <c r="DF1966" s="151"/>
      <c r="DG1966" s="151"/>
      <c r="DH1966" s="151"/>
      <c r="DI1966" s="151"/>
      <c r="DJ1966" s="151"/>
      <c r="DK1966" s="151"/>
      <c r="DL1966" s="151"/>
      <c r="DM1966" s="151"/>
      <c r="DN1966" s="151"/>
      <c r="DO1966" s="151"/>
      <c r="DP1966" s="151"/>
      <c r="DQ1966" s="151"/>
      <c r="DR1966" s="151"/>
      <c r="DS1966" s="151"/>
      <c r="DT1966" s="151"/>
      <c r="DU1966" s="151"/>
      <c r="DV1966" s="151"/>
      <c r="DW1966" s="151"/>
      <c r="DX1966" s="151"/>
      <c r="DY1966" s="151"/>
      <c r="DZ1966" s="151"/>
      <c r="EA1966" s="151"/>
      <c r="EB1966" s="151"/>
      <c r="EC1966" s="151"/>
      <c r="ED1966" s="151"/>
      <c r="EE1966" s="151"/>
      <c r="EF1966" s="151"/>
      <c r="EG1966" s="151"/>
      <c r="EH1966" s="151"/>
      <c r="EI1966" s="151"/>
      <c r="EJ1966" s="151"/>
      <c r="EK1966" s="151"/>
      <c r="EL1966" s="151"/>
      <c r="EM1966" s="151"/>
      <c r="EN1966" s="151"/>
      <c r="EO1966" s="151"/>
      <c r="EP1966" s="151"/>
      <c r="EQ1966" s="151"/>
      <c r="ER1966" s="151"/>
      <c r="ES1966" s="151"/>
      <c r="ET1966" s="151"/>
      <c r="EU1966" s="151"/>
      <c r="EV1966" s="151"/>
      <c r="EW1966" s="151"/>
      <c r="EX1966" s="151"/>
      <c r="EY1966" s="151"/>
      <c r="EZ1966" s="151"/>
      <c r="FA1966" s="151"/>
      <c r="FB1966" s="151"/>
      <c r="FC1966" s="151"/>
      <c r="FD1966" s="151"/>
      <c r="FE1966" s="151"/>
      <c r="FF1966" s="151"/>
      <c r="FG1966" s="151"/>
      <c r="FH1966" s="151"/>
      <c r="FI1966" s="151"/>
      <c r="FJ1966" s="151"/>
      <c r="FK1966" s="151"/>
      <c r="FL1966" s="151"/>
      <c r="FM1966" s="151"/>
      <c r="FN1966" s="151"/>
      <c r="FO1966" s="151"/>
      <c r="FP1966" s="151"/>
      <c r="FQ1966" s="151"/>
      <c r="FR1966" s="151"/>
      <c r="FS1966" s="151"/>
      <c r="FT1966" s="151"/>
      <c r="FU1966" s="151"/>
      <c r="FV1966" s="151"/>
      <c r="FW1966" s="151"/>
      <c r="FX1966" s="151"/>
      <c r="FY1966" s="151"/>
      <c r="FZ1966" s="151"/>
      <c r="GA1966" s="151"/>
      <c r="GB1966" s="151"/>
      <c r="GC1966" s="151"/>
      <c r="GD1966" s="151"/>
      <c r="GE1966" s="151"/>
      <c r="GF1966" s="151"/>
      <c r="GG1966" s="151"/>
      <c r="GH1966" s="151"/>
      <c r="GI1966" s="151"/>
      <c r="GJ1966" s="151"/>
      <c r="GK1966" s="151"/>
      <c r="GL1966" s="151"/>
      <c r="GM1966" s="151"/>
      <c r="GN1966" s="151"/>
      <c r="GO1966" s="151"/>
      <c r="GP1966" s="151"/>
      <c r="GQ1966" s="151"/>
      <c r="GR1966" s="151"/>
      <c r="GS1966" s="151"/>
      <c r="GT1966" s="151"/>
      <c r="GU1966" s="151"/>
      <c r="GV1966" s="151"/>
      <c r="GW1966" s="151"/>
      <c r="GX1966" s="151"/>
      <c r="GY1966" s="151"/>
      <c r="GZ1966" s="151"/>
      <c r="HA1966" s="151"/>
      <c r="HB1966" s="151"/>
      <c r="HC1966" s="151"/>
      <c r="HD1966" s="151"/>
      <c r="HE1966" s="151"/>
      <c r="HF1966" s="151"/>
      <c r="HG1966" s="151"/>
      <c r="HH1966" s="151"/>
      <c r="HI1966" s="151"/>
      <c r="HJ1966" s="151"/>
      <c r="HK1966" s="151"/>
      <c r="HL1966" s="151"/>
      <c r="HM1966" s="151"/>
      <c r="HN1966" s="151"/>
      <c r="HO1966" s="151"/>
      <c r="HP1966" s="151"/>
      <c r="HQ1966" s="151"/>
      <c r="HR1966" s="151"/>
      <c r="HS1966" s="151"/>
      <c r="HT1966" s="151"/>
      <c r="HU1966" s="151"/>
      <c r="HV1966" s="151"/>
      <c r="HW1966" s="151"/>
      <c r="HX1966" s="151"/>
      <c r="HY1966" s="151"/>
      <c r="HZ1966" s="151"/>
      <c r="IA1966" s="151"/>
      <c r="IB1966" s="151"/>
      <c r="IC1966" s="151"/>
      <c r="ID1966" s="151"/>
      <c r="IE1966" s="151"/>
      <c r="IF1966" s="151"/>
      <c r="IG1966" s="151"/>
      <c r="IH1966" s="151"/>
      <c r="II1966" s="151"/>
      <c r="IJ1966" s="151"/>
      <c r="IK1966" s="151"/>
      <c r="IL1966" s="151"/>
      <c r="IM1966" s="151"/>
      <c r="IN1966" s="151"/>
      <c r="IO1966" s="151"/>
      <c r="IP1966" s="151"/>
      <c r="IQ1966" s="151"/>
      <c r="IR1966" s="151"/>
      <c r="IS1966" s="151"/>
      <c r="IT1966" s="151"/>
      <c r="IU1966" s="151"/>
      <c r="IV1966" s="151"/>
    </row>
    <row r="1967" spans="1:256" s="851" customFormat="1" ht="29.25" x14ac:dyDescent="0.25">
      <c r="A1967" s="214"/>
      <c r="B1967" s="214">
        <v>1</v>
      </c>
      <c r="C1967" s="288" t="s">
        <v>310</v>
      </c>
      <c r="D1967" s="173"/>
      <c r="E1967" s="173"/>
      <c r="F1967" s="1712">
        <f t="shared" si="2719"/>
        <v>3225.5</v>
      </c>
      <c r="G1967" s="745">
        <f t="shared" si="2719"/>
        <v>2150.3333333333335</v>
      </c>
      <c r="H1967" s="745">
        <f t="shared" si="2719"/>
        <v>2376.9724999999999</v>
      </c>
      <c r="I1967" s="1879">
        <f t="shared" si="2719"/>
        <v>110.53972252363972</v>
      </c>
      <c r="J1967" s="2283"/>
      <c r="K1967" s="2283"/>
      <c r="L1967" s="2284"/>
      <c r="M1967" s="2284"/>
      <c r="N1967" s="2284"/>
      <c r="O1967" s="2284"/>
      <c r="P1967" s="2284"/>
      <c r="Q1967" s="2284"/>
      <c r="R1967" s="2503">
        <f t="shared" ref="R1967:AG1967" si="2760">R1891</f>
        <v>6493.600000000004</v>
      </c>
      <c r="S1967" s="2503">
        <f t="shared" ref="S1967:T1967" si="2761">S1891</f>
        <v>6493.600000000004</v>
      </c>
      <c r="T1967" s="2503">
        <f t="shared" si="2761"/>
        <v>6493.600000000004</v>
      </c>
      <c r="U1967" s="2503">
        <f t="shared" ref="U1967:V1967" si="2762">U1891</f>
        <v>6493.600000000004</v>
      </c>
      <c r="V1967" s="2503">
        <f t="shared" si="2762"/>
        <v>6493.600000000004</v>
      </c>
      <c r="W1967" s="2503">
        <f t="shared" ref="W1967:X1967" si="2763">W1891</f>
        <v>6493.600000000004</v>
      </c>
      <c r="X1967" s="2503">
        <f t="shared" si="2763"/>
        <v>6493.600000000004</v>
      </c>
      <c r="Y1967" s="2503">
        <f t="shared" ref="Y1967" si="2764">Y1891</f>
        <v>6493.600000000004</v>
      </c>
      <c r="Z1967" s="2503">
        <f t="shared" si="2760"/>
        <v>4329.0666666666693</v>
      </c>
      <c r="AA1967" s="2503">
        <f t="shared" si="2760"/>
        <v>4478.5627600000007</v>
      </c>
      <c r="AB1967" s="2504">
        <f t="shared" si="2760"/>
        <v>0</v>
      </c>
      <c r="AC1967" s="2503">
        <f t="shared" si="2760"/>
        <v>0</v>
      </c>
      <c r="AD1967" s="2503">
        <f t="shared" si="2760"/>
        <v>149.49609333333137</v>
      </c>
      <c r="AE1967" s="2505">
        <f t="shared" si="2760"/>
        <v>-14.582609999999997</v>
      </c>
      <c r="AF1967" s="2505">
        <f t="shared" si="2760"/>
        <v>0</v>
      </c>
      <c r="AG1967" s="2503">
        <f t="shared" si="2760"/>
        <v>4478.5627600000007</v>
      </c>
      <c r="AH1967" s="151"/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  <c r="BI1967" s="151"/>
      <c r="BJ1967" s="151"/>
      <c r="BK1967" s="151"/>
      <c r="BL1967" s="151"/>
      <c r="BM1967" s="151"/>
      <c r="BN1967" s="151"/>
      <c r="BO1967" s="151"/>
      <c r="BP1967" s="151"/>
      <c r="BQ1967" s="151"/>
      <c r="BR1967" s="151"/>
      <c r="BS1967" s="151"/>
      <c r="BT1967" s="151"/>
      <c r="BU1967" s="151"/>
      <c r="BV1967" s="151"/>
      <c r="BW1967" s="151"/>
      <c r="BX1967" s="151"/>
      <c r="BY1967" s="151"/>
      <c r="BZ1967" s="151"/>
      <c r="CA1967" s="151"/>
      <c r="CB1967" s="151"/>
      <c r="CC1967" s="151"/>
      <c r="CD1967" s="151"/>
      <c r="CE1967" s="151"/>
      <c r="CF1967" s="151"/>
      <c r="CG1967" s="151"/>
      <c r="CH1967" s="151"/>
      <c r="CI1967" s="151"/>
      <c r="CJ1967" s="151"/>
      <c r="CK1967" s="151"/>
      <c r="CL1967" s="151"/>
      <c r="CM1967" s="151"/>
      <c r="CN1967" s="151"/>
      <c r="CO1967" s="151"/>
      <c r="CP1967" s="151"/>
      <c r="CQ1967" s="151"/>
      <c r="CR1967" s="151"/>
      <c r="CS1967" s="151"/>
      <c r="CT1967" s="151"/>
      <c r="CU1967" s="151"/>
      <c r="CV1967" s="151"/>
      <c r="CW1967" s="151"/>
      <c r="CX1967" s="151"/>
      <c r="CY1967" s="151"/>
      <c r="CZ1967" s="151"/>
      <c r="DA1967" s="151"/>
      <c r="DB1967" s="151"/>
      <c r="DC1967" s="151"/>
      <c r="DD1967" s="151"/>
      <c r="DE1967" s="151"/>
      <c r="DF1967" s="151"/>
      <c r="DG1967" s="151"/>
      <c r="DH1967" s="151"/>
      <c r="DI1967" s="151"/>
      <c r="DJ1967" s="151"/>
      <c r="DK1967" s="151"/>
      <c r="DL1967" s="151"/>
      <c r="DM1967" s="151"/>
      <c r="DN1967" s="151"/>
      <c r="DO1967" s="151"/>
      <c r="DP1967" s="151"/>
      <c r="DQ1967" s="151"/>
      <c r="DR1967" s="151"/>
      <c r="DS1967" s="151"/>
      <c r="DT1967" s="151"/>
      <c r="DU1967" s="151"/>
      <c r="DV1967" s="151"/>
      <c r="DW1967" s="151"/>
      <c r="DX1967" s="151"/>
      <c r="DY1967" s="151"/>
      <c r="DZ1967" s="151"/>
      <c r="EA1967" s="151"/>
      <c r="EB1967" s="151"/>
      <c r="EC1967" s="151"/>
      <c r="ED1967" s="151"/>
      <c r="EE1967" s="151"/>
      <c r="EF1967" s="151"/>
      <c r="EG1967" s="151"/>
      <c r="EH1967" s="151"/>
      <c r="EI1967" s="151"/>
      <c r="EJ1967" s="151"/>
      <c r="EK1967" s="151"/>
      <c r="EL1967" s="151"/>
      <c r="EM1967" s="151"/>
      <c r="EN1967" s="151"/>
      <c r="EO1967" s="151"/>
      <c r="EP1967" s="151"/>
      <c r="EQ1967" s="151"/>
      <c r="ER1967" s="151"/>
      <c r="ES1967" s="151"/>
      <c r="ET1967" s="151"/>
      <c r="EU1967" s="151"/>
      <c r="EV1967" s="151"/>
      <c r="EW1967" s="151"/>
      <c r="EX1967" s="151"/>
      <c r="EY1967" s="151"/>
      <c r="EZ1967" s="151"/>
      <c r="FA1967" s="151"/>
      <c r="FB1967" s="151"/>
      <c r="FC1967" s="151"/>
      <c r="FD1967" s="151"/>
      <c r="FE1967" s="151"/>
      <c r="FF1967" s="151"/>
      <c r="FG1967" s="151"/>
      <c r="FH1967" s="151"/>
      <c r="FI1967" s="151"/>
      <c r="FJ1967" s="151"/>
      <c r="FK1967" s="151"/>
      <c r="FL1967" s="151"/>
      <c r="FM1967" s="151"/>
      <c r="FN1967" s="151"/>
      <c r="FO1967" s="151"/>
      <c r="FP1967" s="151"/>
      <c r="FQ1967" s="151"/>
      <c r="FR1967" s="151"/>
      <c r="FS1967" s="151"/>
      <c r="FT1967" s="151"/>
      <c r="FU1967" s="151"/>
      <c r="FV1967" s="151"/>
      <c r="FW1967" s="151"/>
      <c r="FX1967" s="151"/>
      <c r="FY1967" s="151"/>
      <c r="FZ1967" s="151"/>
      <c r="GA1967" s="151"/>
      <c r="GB1967" s="151"/>
      <c r="GC1967" s="151"/>
      <c r="GD1967" s="151"/>
      <c r="GE1967" s="151"/>
      <c r="GF1967" s="151"/>
      <c r="GG1967" s="151"/>
      <c r="GH1967" s="151"/>
      <c r="GI1967" s="151"/>
      <c r="GJ1967" s="151"/>
      <c r="GK1967" s="151"/>
      <c r="GL1967" s="151"/>
      <c r="GM1967" s="151"/>
      <c r="GN1967" s="151"/>
      <c r="GO1967" s="151"/>
      <c r="GP1967" s="151"/>
      <c r="GQ1967" s="151"/>
      <c r="GR1967" s="151"/>
      <c r="GS1967" s="151"/>
      <c r="GT1967" s="151"/>
      <c r="GU1967" s="151"/>
      <c r="GV1967" s="151"/>
      <c r="GW1967" s="151"/>
      <c r="GX1967" s="151"/>
      <c r="GY1967" s="151"/>
      <c r="GZ1967" s="151"/>
      <c r="HA1967" s="151"/>
      <c r="HB1967" s="151"/>
      <c r="HC1967" s="151"/>
      <c r="HD1967" s="151"/>
      <c r="HE1967" s="151"/>
      <c r="HF1967" s="151"/>
      <c r="HG1967" s="151"/>
      <c r="HH1967" s="151"/>
      <c r="HI1967" s="151"/>
      <c r="HJ1967" s="151"/>
      <c r="HK1967" s="151"/>
      <c r="HL1967" s="151"/>
      <c r="HM1967" s="151"/>
      <c r="HN1967" s="151"/>
      <c r="HO1967" s="151"/>
      <c r="HP1967" s="151"/>
      <c r="HQ1967" s="151"/>
      <c r="HR1967" s="151"/>
      <c r="HS1967" s="151"/>
      <c r="HT1967" s="151"/>
      <c r="HU1967" s="151"/>
      <c r="HV1967" s="151"/>
      <c r="HW1967" s="151"/>
      <c r="HX1967" s="151"/>
      <c r="HY1967" s="151"/>
      <c r="HZ1967" s="151"/>
      <c r="IA1967" s="151"/>
      <c r="IB1967" s="151"/>
      <c r="IC1967" s="151"/>
      <c r="ID1967" s="151"/>
      <c r="IE1967" s="151"/>
      <c r="IF1967" s="151"/>
      <c r="IG1967" s="151"/>
      <c r="IH1967" s="151"/>
      <c r="II1967" s="151"/>
      <c r="IJ1967" s="151"/>
      <c r="IK1967" s="151"/>
      <c r="IL1967" s="151"/>
      <c r="IM1967" s="151"/>
      <c r="IN1967" s="151"/>
      <c r="IO1967" s="151"/>
      <c r="IP1967" s="151"/>
      <c r="IQ1967" s="151"/>
      <c r="IR1967" s="151"/>
      <c r="IS1967" s="151"/>
      <c r="IT1967" s="151"/>
      <c r="IU1967" s="151"/>
      <c r="IV1967" s="151"/>
    </row>
    <row r="1968" spans="1:256" s="851" customFormat="1" x14ac:dyDescent="0.25">
      <c r="A1968" s="214"/>
      <c r="B1968" s="214">
        <v>1</v>
      </c>
      <c r="C1968" s="173" t="s">
        <v>303</v>
      </c>
      <c r="D1968" s="173"/>
      <c r="E1968" s="173"/>
      <c r="F1968" s="1712">
        <f t="shared" si="2719"/>
        <v>0</v>
      </c>
      <c r="G1968" s="745">
        <f t="shared" si="2719"/>
        <v>0</v>
      </c>
      <c r="H1968" s="745">
        <f t="shared" si="2719"/>
        <v>0</v>
      </c>
      <c r="I1968" s="1879">
        <f t="shared" si="2719"/>
        <v>0</v>
      </c>
      <c r="J1968" s="2283"/>
      <c r="K1968" s="2283"/>
      <c r="L1968" s="2284"/>
      <c r="M1968" s="2284"/>
      <c r="N1968" s="2284"/>
      <c r="O1968" s="2284"/>
      <c r="P1968" s="2284"/>
      <c r="Q1968" s="2284"/>
      <c r="R1968" s="2503">
        <f t="shared" ref="R1968:AG1968" si="2765">R1892</f>
        <v>0</v>
      </c>
      <c r="S1968" s="2503">
        <f t="shared" ref="S1968:T1968" si="2766">S1892</f>
        <v>0</v>
      </c>
      <c r="T1968" s="2503">
        <f t="shared" si="2766"/>
        <v>0</v>
      </c>
      <c r="U1968" s="2503">
        <f t="shared" ref="U1968:V1968" si="2767">U1892</f>
        <v>0</v>
      </c>
      <c r="V1968" s="2503">
        <f t="shared" si="2767"/>
        <v>0</v>
      </c>
      <c r="W1968" s="2503">
        <f t="shared" ref="W1968:X1968" si="2768">W1892</f>
        <v>0</v>
      </c>
      <c r="X1968" s="2503">
        <f t="shared" si="2768"/>
        <v>0</v>
      </c>
      <c r="Y1968" s="2503">
        <f t="shared" ref="Y1968" si="2769">Y1892</f>
        <v>0</v>
      </c>
      <c r="Z1968" s="2503">
        <f t="shared" si="2765"/>
        <v>0</v>
      </c>
      <c r="AA1968" s="2503">
        <f t="shared" si="2765"/>
        <v>0</v>
      </c>
      <c r="AB1968" s="2504">
        <f t="shared" si="2765"/>
        <v>0</v>
      </c>
      <c r="AC1968" s="2503">
        <f t="shared" si="2765"/>
        <v>0</v>
      </c>
      <c r="AD1968" s="2503">
        <f t="shared" si="2765"/>
        <v>0</v>
      </c>
      <c r="AE1968" s="2505">
        <f t="shared" si="2765"/>
        <v>0</v>
      </c>
      <c r="AF1968" s="2505">
        <f t="shared" si="2765"/>
        <v>0</v>
      </c>
      <c r="AG1968" s="2503">
        <f t="shared" si="2765"/>
        <v>0</v>
      </c>
      <c r="AH1968" s="151"/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  <c r="BI1968" s="151"/>
      <c r="BJ1968" s="151"/>
      <c r="BK1968" s="151"/>
      <c r="BL1968" s="151"/>
      <c r="BM1968" s="151"/>
      <c r="BN1968" s="151"/>
      <c r="BO1968" s="151"/>
      <c r="BP1968" s="151"/>
      <c r="BQ1968" s="151"/>
      <c r="BR1968" s="151"/>
      <c r="BS1968" s="151"/>
      <c r="BT1968" s="151"/>
      <c r="BU1968" s="151"/>
      <c r="BV1968" s="151"/>
      <c r="BW1968" s="151"/>
      <c r="BX1968" s="151"/>
      <c r="BY1968" s="151"/>
      <c r="BZ1968" s="151"/>
      <c r="CA1968" s="151"/>
      <c r="CB1968" s="151"/>
      <c r="CC1968" s="151"/>
      <c r="CD1968" s="151"/>
      <c r="CE1968" s="151"/>
      <c r="CF1968" s="151"/>
      <c r="CG1968" s="151"/>
      <c r="CH1968" s="151"/>
      <c r="CI1968" s="151"/>
      <c r="CJ1968" s="151"/>
      <c r="CK1968" s="151"/>
      <c r="CL1968" s="151"/>
      <c r="CM1968" s="151"/>
      <c r="CN1968" s="151"/>
      <c r="CO1968" s="151"/>
      <c r="CP1968" s="151"/>
      <c r="CQ1968" s="151"/>
      <c r="CR1968" s="151"/>
      <c r="CS1968" s="151"/>
      <c r="CT1968" s="151"/>
      <c r="CU1968" s="151"/>
      <c r="CV1968" s="151"/>
      <c r="CW1968" s="151"/>
      <c r="CX1968" s="151"/>
      <c r="CY1968" s="151"/>
      <c r="CZ1968" s="151"/>
      <c r="DA1968" s="151"/>
      <c r="DB1968" s="151"/>
      <c r="DC1968" s="151"/>
      <c r="DD1968" s="151"/>
      <c r="DE1968" s="151"/>
      <c r="DF1968" s="151"/>
      <c r="DG1968" s="151"/>
      <c r="DH1968" s="151"/>
      <c r="DI1968" s="151"/>
      <c r="DJ1968" s="151"/>
      <c r="DK1968" s="151"/>
      <c r="DL1968" s="151"/>
      <c r="DM1968" s="151"/>
      <c r="DN1968" s="151"/>
      <c r="DO1968" s="151"/>
      <c r="DP1968" s="151"/>
      <c r="DQ1968" s="151"/>
      <c r="DR1968" s="151"/>
      <c r="DS1968" s="151"/>
      <c r="DT1968" s="151"/>
      <c r="DU1968" s="151"/>
      <c r="DV1968" s="151"/>
      <c r="DW1968" s="151"/>
      <c r="DX1968" s="151"/>
      <c r="DY1968" s="151"/>
      <c r="DZ1968" s="151"/>
      <c r="EA1968" s="151"/>
      <c r="EB1968" s="151"/>
      <c r="EC1968" s="151"/>
      <c r="ED1968" s="151"/>
      <c r="EE1968" s="151"/>
      <c r="EF1968" s="151"/>
      <c r="EG1968" s="151"/>
      <c r="EH1968" s="151"/>
      <c r="EI1968" s="151"/>
      <c r="EJ1968" s="151"/>
      <c r="EK1968" s="151"/>
      <c r="EL1968" s="151"/>
      <c r="EM1968" s="151"/>
      <c r="EN1968" s="151"/>
      <c r="EO1968" s="151"/>
      <c r="EP1968" s="151"/>
      <c r="EQ1968" s="151"/>
      <c r="ER1968" s="151"/>
      <c r="ES1968" s="151"/>
      <c r="ET1968" s="151"/>
      <c r="EU1968" s="151"/>
      <c r="EV1968" s="151"/>
      <c r="EW1968" s="151"/>
      <c r="EX1968" s="151"/>
      <c r="EY1968" s="151"/>
      <c r="EZ1968" s="151"/>
      <c r="FA1968" s="151"/>
      <c r="FB1968" s="151"/>
      <c r="FC1968" s="151"/>
      <c r="FD1968" s="151"/>
      <c r="FE1968" s="151"/>
      <c r="FF1968" s="151"/>
      <c r="FG1968" s="151"/>
      <c r="FH1968" s="151"/>
      <c r="FI1968" s="151"/>
      <c r="FJ1968" s="151"/>
      <c r="FK1968" s="151"/>
      <c r="FL1968" s="151"/>
      <c r="FM1968" s="151"/>
      <c r="FN1968" s="151"/>
      <c r="FO1968" s="151"/>
      <c r="FP1968" s="151"/>
      <c r="FQ1968" s="151"/>
      <c r="FR1968" s="151"/>
      <c r="FS1968" s="151"/>
      <c r="FT1968" s="151"/>
      <c r="FU1968" s="151"/>
      <c r="FV1968" s="151"/>
      <c r="FW1968" s="151"/>
      <c r="FX1968" s="151"/>
      <c r="FY1968" s="151"/>
      <c r="FZ1968" s="151"/>
      <c r="GA1968" s="151"/>
      <c r="GB1968" s="151"/>
      <c r="GC1968" s="151"/>
      <c r="GD1968" s="151"/>
      <c r="GE1968" s="151"/>
      <c r="GF1968" s="151"/>
      <c r="GG1968" s="151"/>
      <c r="GH1968" s="151"/>
      <c r="GI1968" s="151"/>
      <c r="GJ1968" s="151"/>
      <c r="GK1968" s="151"/>
      <c r="GL1968" s="151"/>
      <c r="GM1968" s="151"/>
      <c r="GN1968" s="151"/>
      <c r="GO1968" s="151"/>
      <c r="GP1968" s="151"/>
      <c r="GQ1968" s="151"/>
      <c r="GR1968" s="151"/>
      <c r="GS1968" s="151"/>
      <c r="GT1968" s="151"/>
      <c r="GU1968" s="151"/>
      <c r="GV1968" s="151"/>
      <c r="GW1968" s="151"/>
      <c r="GX1968" s="151"/>
      <c r="GY1968" s="151"/>
      <c r="GZ1968" s="151"/>
      <c r="HA1968" s="151"/>
      <c r="HB1968" s="151"/>
      <c r="HC1968" s="151"/>
      <c r="HD1968" s="151"/>
      <c r="HE1968" s="151"/>
      <c r="HF1968" s="151"/>
      <c r="HG1968" s="151"/>
      <c r="HH1968" s="151"/>
      <c r="HI1968" s="151"/>
      <c r="HJ1968" s="151"/>
      <c r="HK1968" s="151"/>
      <c r="HL1968" s="151"/>
      <c r="HM1968" s="151"/>
      <c r="HN1968" s="151"/>
      <c r="HO1968" s="151"/>
      <c r="HP1968" s="151"/>
      <c r="HQ1968" s="151"/>
      <c r="HR1968" s="151"/>
      <c r="HS1968" s="151"/>
      <c r="HT1968" s="151"/>
      <c r="HU1968" s="151"/>
      <c r="HV1968" s="151"/>
      <c r="HW1968" s="151"/>
      <c r="HX1968" s="151"/>
      <c r="HY1968" s="151"/>
      <c r="HZ1968" s="151"/>
      <c r="IA1968" s="151"/>
      <c r="IB1968" s="151"/>
      <c r="IC1968" s="151"/>
      <c r="ID1968" s="151"/>
      <c r="IE1968" s="151"/>
      <c r="IF1968" s="151"/>
      <c r="IG1968" s="151"/>
      <c r="IH1968" s="151"/>
      <c r="II1968" s="151"/>
      <c r="IJ1968" s="151"/>
      <c r="IK1968" s="151"/>
      <c r="IL1968" s="151"/>
      <c r="IM1968" s="151"/>
      <c r="IN1968" s="151"/>
      <c r="IO1968" s="151"/>
      <c r="IP1968" s="151"/>
      <c r="IQ1968" s="151"/>
      <c r="IR1968" s="151"/>
      <c r="IS1968" s="151"/>
      <c r="IT1968" s="151"/>
      <c r="IU1968" s="151"/>
      <c r="IV1968" s="151"/>
    </row>
    <row r="1969" spans="1:256" s="851" customFormat="1" ht="30" x14ac:dyDescent="0.25">
      <c r="A1969" s="214"/>
      <c r="B1969" s="214">
        <v>1</v>
      </c>
      <c r="C1969" s="291" t="s">
        <v>442</v>
      </c>
      <c r="D1969" s="173"/>
      <c r="E1969" s="173"/>
      <c r="F1969" s="1712">
        <f t="shared" si="2719"/>
        <v>500</v>
      </c>
      <c r="G1969" s="745">
        <f t="shared" si="2719"/>
        <v>333.33333333333331</v>
      </c>
      <c r="H1969" s="745">
        <f t="shared" si="2719"/>
        <v>373.97249999999997</v>
      </c>
      <c r="I1969" s="1879">
        <f t="shared" si="2719"/>
        <v>112.19174999999998</v>
      </c>
      <c r="J1969" s="2283"/>
      <c r="K1969" s="2283"/>
      <c r="L1969" s="2284"/>
      <c r="M1969" s="2284"/>
      <c r="N1969" s="2284"/>
      <c r="O1969" s="2284"/>
      <c r="P1969" s="2284"/>
      <c r="Q1969" s="2284"/>
      <c r="R1969" s="2503">
        <f t="shared" ref="R1969:AG1969" si="2770">R1893</f>
        <v>0</v>
      </c>
      <c r="S1969" s="2503">
        <f t="shared" ref="S1969:T1969" si="2771">S1893</f>
        <v>0</v>
      </c>
      <c r="T1969" s="2503">
        <f t="shared" si="2771"/>
        <v>0</v>
      </c>
      <c r="U1969" s="2503">
        <f t="shared" ref="U1969:V1969" si="2772">U1893</f>
        <v>0</v>
      </c>
      <c r="V1969" s="2503">
        <f t="shared" si="2772"/>
        <v>0</v>
      </c>
      <c r="W1969" s="2503">
        <f t="shared" ref="W1969:X1969" si="2773">W1893</f>
        <v>0</v>
      </c>
      <c r="X1969" s="2503">
        <f t="shared" si="2773"/>
        <v>0</v>
      </c>
      <c r="Y1969" s="2503">
        <f t="shared" ref="Y1969" si="2774">Y1893</f>
        <v>0</v>
      </c>
      <c r="Z1969" s="2503">
        <f t="shared" si="2770"/>
        <v>0</v>
      </c>
      <c r="AA1969" s="2503">
        <f t="shared" si="2770"/>
        <v>0</v>
      </c>
      <c r="AB1969" s="2504">
        <f t="shared" si="2770"/>
        <v>0</v>
      </c>
      <c r="AC1969" s="2503">
        <f t="shared" si="2770"/>
        <v>0</v>
      </c>
      <c r="AD1969" s="2503">
        <f t="shared" si="2770"/>
        <v>0</v>
      </c>
      <c r="AE1969" s="2505">
        <f t="shared" si="2770"/>
        <v>0</v>
      </c>
      <c r="AF1969" s="2505">
        <f t="shared" si="2770"/>
        <v>0</v>
      </c>
      <c r="AG1969" s="2503">
        <f t="shared" si="2770"/>
        <v>0</v>
      </c>
      <c r="AH1969" s="151"/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  <c r="BI1969" s="151"/>
      <c r="BJ1969" s="151"/>
      <c r="BK1969" s="151"/>
      <c r="BL1969" s="151"/>
      <c r="BM1969" s="151"/>
      <c r="BN1969" s="151"/>
      <c r="BO1969" s="151"/>
      <c r="BP1969" s="151"/>
      <c r="BQ1969" s="151"/>
      <c r="BR1969" s="151"/>
      <c r="BS1969" s="151"/>
      <c r="BT1969" s="151"/>
      <c r="BU1969" s="151"/>
      <c r="BV1969" s="151"/>
      <c r="BW1969" s="151"/>
      <c r="BX1969" s="151"/>
      <c r="BY1969" s="151"/>
      <c r="BZ1969" s="151"/>
      <c r="CA1969" s="151"/>
      <c r="CB1969" s="151"/>
      <c r="CC1969" s="151"/>
      <c r="CD1969" s="151"/>
      <c r="CE1969" s="151"/>
      <c r="CF1969" s="151"/>
      <c r="CG1969" s="151"/>
      <c r="CH1969" s="151"/>
      <c r="CI1969" s="151"/>
      <c r="CJ1969" s="151"/>
      <c r="CK1969" s="151"/>
      <c r="CL1969" s="151"/>
      <c r="CM1969" s="151"/>
      <c r="CN1969" s="151"/>
      <c r="CO1969" s="151"/>
      <c r="CP1969" s="151"/>
      <c r="CQ1969" s="151"/>
      <c r="CR1969" s="151"/>
      <c r="CS1969" s="151"/>
      <c r="CT1969" s="151"/>
      <c r="CU1969" s="151"/>
      <c r="CV1969" s="151"/>
      <c r="CW1969" s="151"/>
      <c r="CX1969" s="151"/>
      <c r="CY1969" s="151"/>
      <c r="CZ1969" s="151"/>
      <c r="DA1969" s="151"/>
      <c r="DB1969" s="151"/>
      <c r="DC1969" s="151"/>
      <c r="DD1969" s="151"/>
      <c r="DE1969" s="151"/>
      <c r="DF1969" s="151"/>
      <c r="DG1969" s="151"/>
      <c r="DH1969" s="151"/>
      <c r="DI1969" s="151"/>
      <c r="DJ1969" s="151"/>
      <c r="DK1969" s="151"/>
      <c r="DL1969" s="151"/>
      <c r="DM1969" s="151"/>
      <c r="DN1969" s="151"/>
      <c r="DO1969" s="151"/>
      <c r="DP1969" s="151"/>
      <c r="DQ1969" s="151"/>
      <c r="DR1969" s="151"/>
      <c r="DS1969" s="151"/>
      <c r="DT1969" s="151"/>
      <c r="DU1969" s="151"/>
      <c r="DV1969" s="151"/>
      <c r="DW1969" s="151"/>
      <c r="DX1969" s="151"/>
      <c r="DY1969" s="151"/>
      <c r="DZ1969" s="151"/>
      <c r="EA1969" s="151"/>
      <c r="EB1969" s="151"/>
      <c r="EC1969" s="151"/>
      <c r="ED1969" s="151"/>
      <c r="EE1969" s="151"/>
      <c r="EF1969" s="151"/>
      <c r="EG1969" s="151"/>
      <c r="EH1969" s="151"/>
      <c r="EI1969" s="151"/>
      <c r="EJ1969" s="151"/>
      <c r="EK1969" s="151"/>
      <c r="EL1969" s="151"/>
      <c r="EM1969" s="151"/>
      <c r="EN1969" s="151"/>
      <c r="EO1969" s="151"/>
      <c r="EP1969" s="151"/>
      <c r="EQ1969" s="151"/>
      <c r="ER1969" s="151"/>
      <c r="ES1969" s="151"/>
      <c r="ET1969" s="151"/>
      <c r="EU1969" s="151"/>
      <c r="EV1969" s="151"/>
      <c r="EW1969" s="151"/>
      <c r="EX1969" s="151"/>
      <c r="EY1969" s="151"/>
      <c r="EZ1969" s="151"/>
      <c r="FA1969" s="151"/>
      <c r="FB1969" s="151"/>
      <c r="FC1969" s="151"/>
      <c r="FD1969" s="151"/>
      <c r="FE1969" s="151"/>
      <c r="FF1969" s="151"/>
      <c r="FG1969" s="151"/>
      <c r="FH1969" s="151"/>
      <c r="FI1969" s="151"/>
      <c r="FJ1969" s="151"/>
      <c r="FK1969" s="151"/>
      <c r="FL1969" s="151"/>
      <c r="FM1969" s="151"/>
      <c r="FN1969" s="151"/>
      <c r="FO1969" s="151"/>
      <c r="FP1969" s="151"/>
      <c r="FQ1969" s="151"/>
      <c r="FR1969" s="151"/>
      <c r="FS1969" s="151"/>
      <c r="FT1969" s="151"/>
      <c r="FU1969" s="151"/>
      <c r="FV1969" s="151"/>
      <c r="FW1969" s="151"/>
      <c r="FX1969" s="151"/>
      <c r="FY1969" s="151"/>
      <c r="FZ1969" s="151"/>
      <c r="GA1969" s="151"/>
      <c r="GB1969" s="151"/>
      <c r="GC1969" s="151"/>
      <c r="GD1969" s="151"/>
      <c r="GE1969" s="151"/>
      <c r="GF1969" s="151"/>
      <c r="GG1969" s="151"/>
      <c r="GH1969" s="151"/>
      <c r="GI1969" s="151"/>
      <c r="GJ1969" s="151"/>
      <c r="GK1969" s="151"/>
      <c r="GL1969" s="151"/>
      <c r="GM1969" s="151"/>
      <c r="GN1969" s="151"/>
      <c r="GO1969" s="151"/>
      <c r="GP1969" s="151"/>
      <c r="GQ1969" s="151"/>
      <c r="GR1969" s="151"/>
      <c r="GS1969" s="151"/>
      <c r="GT1969" s="151"/>
      <c r="GU1969" s="151"/>
      <c r="GV1969" s="151"/>
      <c r="GW1969" s="151"/>
      <c r="GX1969" s="151"/>
      <c r="GY1969" s="151"/>
      <c r="GZ1969" s="151"/>
      <c r="HA1969" s="151"/>
      <c r="HB1969" s="151"/>
      <c r="HC1969" s="151"/>
      <c r="HD1969" s="151"/>
      <c r="HE1969" s="151"/>
      <c r="HF1969" s="151"/>
      <c r="HG1969" s="151"/>
      <c r="HH1969" s="151"/>
      <c r="HI1969" s="151"/>
      <c r="HJ1969" s="151"/>
      <c r="HK1969" s="151"/>
      <c r="HL1969" s="151"/>
      <c r="HM1969" s="151"/>
      <c r="HN1969" s="151"/>
      <c r="HO1969" s="151"/>
      <c r="HP1969" s="151"/>
      <c r="HQ1969" s="151"/>
      <c r="HR1969" s="151"/>
      <c r="HS1969" s="151"/>
      <c r="HT1969" s="151"/>
      <c r="HU1969" s="151"/>
      <c r="HV1969" s="151"/>
      <c r="HW1969" s="151"/>
      <c r="HX1969" s="151"/>
      <c r="HY1969" s="151"/>
      <c r="HZ1969" s="151"/>
      <c r="IA1969" s="151"/>
      <c r="IB1969" s="151"/>
      <c r="IC1969" s="151"/>
      <c r="ID1969" s="151"/>
      <c r="IE1969" s="151"/>
      <c r="IF1969" s="151"/>
      <c r="IG1969" s="151"/>
      <c r="IH1969" s="151"/>
      <c r="II1969" s="151"/>
      <c r="IJ1969" s="151"/>
      <c r="IK1969" s="151"/>
      <c r="IL1969" s="151"/>
      <c r="IM1969" s="151"/>
      <c r="IN1969" s="151"/>
      <c r="IO1969" s="151"/>
      <c r="IP1969" s="151"/>
      <c r="IQ1969" s="151"/>
      <c r="IR1969" s="151"/>
      <c r="IS1969" s="151"/>
      <c r="IT1969" s="151"/>
      <c r="IU1969" s="151"/>
      <c r="IV1969" s="151"/>
    </row>
    <row r="1970" spans="1:256" s="851" customFormat="1" x14ac:dyDescent="0.25">
      <c r="A1970" s="214"/>
      <c r="B1970" s="214">
        <v>1</v>
      </c>
      <c r="C1970" s="173" t="s">
        <v>443</v>
      </c>
      <c r="D1970" s="173"/>
      <c r="E1970" s="173"/>
      <c r="F1970" s="1712">
        <f t="shared" si="2719"/>
        <v>0</v>
      </c>
      <c r="G1970" s="745">
        <f t="shared" si="2719"/>
        <v>0</v>
      </c>
      <c r="H1970" s="745">
        <f t="shared" si="2719"/>
        <v>0</v>
      </c>
      <c r="I1970" s="1879">
        <f t="shared" si="2719"/>
        <v>0</v>
      </c>
      <c r="J1970" s="2283"/>
      <c r="K1970" s="2283"/>
      <c r="L1970" s="2284"/>
      <c r="M1970" s="2284"/>
      <c r="N1970" s="2284"/>
      <c r="O1970" s="2284"/>
      <c r="P1970" s="2284"/>
      <c r="Q1970" s="2284"/>
      <c r="R1970" s="2503">
        <f t="shared" ref="R1970:AG1970" si="2775">R1894</f>
        <v>0</v>
      </c>
      <c r="S1970" s="2503">
        <f t="shared" ref="S1970:T1970" si="2776">S1894</f>
        <v>0</v>
      </c>
      <c r="T1970" s="2503">
        <f t="shared" si="2776"/>
        <v>0</v>
      </c>
      <c r="U1970" s="2503">
        <f t="shared" ref="U1970:V1970" si="2777">U1894</f>
        <v>0</v>
      </c>
      <c r="V1970" s="2503">
        <f t="shared" si="2777"/>
        <v>0</v>
      </c>
      <c r="W1970" s="2503">
        <f t="shared" ref="W1970:X1970" si="2778">W1894</f>
        <v>0</v>
      </c>
      <c r="X1970" s="2503">
        <f t="shared" si="2778"/>
        <v>0</v>
      </c>
      <c r="Y1970" s="2503">
        <f t="shared" ref="Y1970" si="2779">Y1894</f>
        <v>0</v>
      </c>
      <c r="Z1970" s="2503">
        <f t="shared" si="2775"/>
        <v>0</v>
      </c>
      <c r="AA1970" s="2503">
        <f t="shared" si="2775"/>
        <v>0</v>
      </c>
      <c r="AB1970" s="2504">
        <f t="shared" si="2775"/>
        <v>0</v>
      </c>
      <c r="AC1970" s="2503">
        <f t="shared" si="2775"/>
        <v>0</v>
      </c>
      <c r="AD1970" s="2503">
        <f t="shared" si="2775"/>
        <v>0</v>
      </c>
      <c r="AE1970" s="2505">
        <f t="shared" si="2775"/>
        <v>0</v>
      </c>
      <c r="AF1970" s="2505">
        <f t="shared" si="2775"/>
        <v>0</v>
      </c>
      <c r="AG1970" s="2503">
        <f t="shared" si="2775"/>
        <v>0</v>
      </c>
      <c r="AH1970" s="151"/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  <c r="BI1970" s="151"/>
      <c r="BJ1970" s="151"/>
      <c r="BK1970" s="151"/>
      <c r="BL1970" s="151"/>
      <c r="BM1970" s="151"/>
      <c r="BN1970" s="151"/>
      <c r="BO1970" s="151"/>
      <c r="BP1970" s="151"/>
      <c r="BQ1970" s="151"/>
      <c r="BR1970" s="151"/>
      <c r="BS1970" s="151"/>
      <c r="BT1970" s="151"/>
      <c r="BU1970" s="151"/>
      <c r="BV1970" s="151"/>
      <c r="BW1970" s="151"/>
      <c r="BX1970" s="151"/>
      <c r="BY1970" s="151"/>
      <c r="BZ1970" s="151"/>
      <c r="CA1970" s="151"/>
      <c r="CB1970" s="151"/>
      <c r="CC1970" s="151"/>
      <c r="CD1970" s="151"/>
      <c r="CE1970" s="151"/>
      <c r="CF1970" s="151"/>
      <c r="CG1970" s="151"/>
      <c r="CH1970" s="151"/>
      <c r="CI1970" s="151"/>
      <c r="CJ1970" s="151"/>
      <c r="CK1970" s="151"/>
      <c r="CL1970" s="151"/>
      <c r="CM1970" s="151"/>
      <c r="CN1970" s="151"/>
      <c r="CO1970" s="151"/>
      <c r="CP1970" s="151"/>
      <c r="CQ1970" s="151"/>
      <c r="CR1970" s="151"/>
      <c r="CS1970" s="151"/>
      <c r="CT1970" s="151"/>
      <c r="CU1970" s="151"/>
      <c r="CV1970" s="151"/>
      <c r="CW1970" s="151"/>
      <c r="CX1970" s="151"/>
      <c r="CY1970" s="151"/>
      <c r="CZ1970" s="151"/>
      <c r="DA1970" s="151"/>
      <c r="DB1970" s="151"/>
      <c r="DC1970" s="151"/>
      <c r="DD1970" s="151"/>
      <c r="DE1970" s="151"/>
      <c r="DF1970" s="151"/>
      <c r="DG1970" s="151"/>
      <c r="DH1970" s="151"/>
      <c r="DI1970" s="151"/>
      <c r="DJ1970" s="151"/>
      <c r="DK1970" s="151"/>
      <c r="DL1970" s="151"/>
      <c r="DM1970" s="151"/>
      <c r="DN1970" s="151"/>
      <c r="DO1970" s="151"/>
      <c r="DP1970" s="151"/>
      <c r="DQ1970" s="151"/>
      <c r="DR1970" s="151"/>
      <c r="DS1970" s="151"/>
      <c r="DT1970" s="151"/>
      <c r="DU1970" s="151"/>
      <c r="DV1970" s="151"/>
      <c r="DW1970" s="151"/>
      <c r="DX1970" s="151"/>
      <c r="DY1970" s="151"/>
      <c r="DZ1970" s="151"/>
      <c r="EA1970" s="151"/>
      <c r="EB1970" s="151"/>
      <c r="EC1970" s="151"/>
      <c r="ED1970" s="151"/>
      <c r="EE1970" s="151"/>
      <c r="EF1970" s="151"/>
      <c r="EG1970" s="151"/>
      <c r="EH1970" s="151"/>
      <c r="EI1970" s="151"/>
      <c r="EJ1970" s="151"/>
      <c r="EK1970" s="151"/>
      <c r="EL1970" s="151"/>
      <c r="EM1970" s="151"/>
      <c r="EN1970" s="151"/>
      <c r="EO1970" s="151"/>
      <c r="EP1970" s="151"/>
      <c r="EQ1970" s="151"/>
      <c r="ER1970" s="151"/>
      <c r="ES1970" s="151"/>
      <c r="ET1970" s="151"/>
      <c r="EU1970" s="151"/>
      <c r="EV1970" s="151"/>
      <c r="EW1970" s="151"/>
      <c r="EX1970" s="151"/>
      <c r="EY1970" s="151"/>
      <c r="EZ1970" s="151"/>
      <c r="FA1970" s="151"/>
      <c r="FB1970" s="151"/>
      <c r="FC1970" s="151"/>
      <c r="FD1970" s="151"/>
      <c r="FE1970" s="151"/>
      <c r="FF1970" s="151"/>
      <c r="FG1970" s="151"/>
      <c r="FH1970" s="151"/>
      <c r="FI1970" s="151"/>
      <c r="FJ1970" s="151"/>
      <c r="FK1970" s="151"/>
      <c r="FL1970" s="151"/>
      <c r="FM1970" s="151"/>
      <c r="FN1970" s="151"/>
      <c r="FO1970" s="151"/>
      <c r="FP1970" s="151"/>
      <c r="FQ1970" s="151"/>
      <c r="FR1970" s="151"/>
      <c r="FS1970" s="151"/>
      <c r="FT1970" s="151"/>
      <c r="FU1970" s="151"/>
      <c r="FV1970" s="151"/>
      <c r="FW1970" s="151"/>
      <c r="FX1970" s="151"/>
      <c r="FY1970" s="151"/>
      <c r="FZ1970" s="151"/>
      <c r="GA1970" s="151"/>
      <c r="GB1970" s="151"/>
      <c r="GC1970" s="151"/>
      <c r="GD1970" s="151"/>
      <c r="GE1970" s="151"/>
      <c r="GF1970" s="151"/>
      <c r="GG1970" s="151"/>
      <c r="GH1970" s="151"/>
      <c r="GI1970" s="151"/>
      <c r="GJ1970" s="151"/>
      <c r="GK1970" s="151"/>
      <c r="GL1970" s="151"/>
      <c r="GM1970" s="151"/>
      <c r="GN1970" s="151"/>
      <c r="GO1970" s="151"/>
      <c r="GP1970" s="151"/>
      <c r="GQ1970" s="151"/>
      <c r="GR1970" s="151"/>
      <c r="GS1970" s="151"/>
      <c r="GT1970" s="151"/>
      <c r="GU1970" s="151"/>
      <c r="GV1970" s="151"/>
      <c r="GW1970" s="151"/>
      <c r="GX1970" s="151"/>
      <c r="GY1970" s="151"/>
      <c r="GZ1970" s="151"/>
      <c r="HA1970" s="151"/>
      <c r="HB1970" s="151"/>
      <c r="HC1970" s="151"/>
      <c r="HD1970" s="151"/>
      <c r="HE1970" s="151"/>
      <c r="HF1970" s="151"/>
      <c r="HG1970" s="151"/>
      <c r="HH1970" s="151"/>
      <c r="HI1970" s="151"/>
      <c r="HJ1970" s="151"/>
      <c r="HK1970" s="151"/>
      <c r="HL1970" s="151"/>
      <c r="HM1970" s="151"/>
      <c r="HN1970" s="151"/>
      <c r="HO1970" s="151"/>
      <c r="HP1970" s="151"/>
      <c r="HQ1970" s="151"/>
      <c r="HR1970" s="151"/>
      <c r="HS1970" s="151"/>
      <c r="HT1970" s="151"/>
      <c r="HU1970" s="151"/>
      <c r="HV1970" s="151"/>
      <c r="HW1970" s="151"/>
      <c r="HX1970" s="151"/>
      <c r="HY1970" s="151"/>
      <c r="HZ1970" s="151"/>
      <c r="IA1970" s="151"/>
      <c r="IB1970" s="151"/>
      <c r="IC1970" s="151"/>
      <c r="ID1970" s="151"/>
      <c r="IE1970" s="151"/>
      <c r="IF1970" s="151"/>
      <c r="IG1970" s="151"/>
      <c r="IH1970" s="151"/>
      <c r="II1970" s="151"/>
      <c r="IJ1970" s="151"/>
      <c r="IK1970" s="151"/>
      <c r="IL1970" s="151"/>
      <c r="IM1970" s="151"/>
      <c r="IN1970" s="151"/>
      <c r="IO1970" s="151"/>
      <c r="IP1970" s="151"/>
      <c r="IQ1970" s="151"/>
      <c r="IR1970" s="151"/>
      <c r="IS1970" s="151"/>
      <c r="IT1970" s="151"/>
      <c r="IU1970" s="151"/>
      <c r="IV1970" s="151"/>
    </row>
    <row r="1971" spans="1:256" s="851" customFormat="1" ht="30" x14ac:dyDescent="0.25">
      <c r="A1971" s="214"/>
      <c r="B1971" s="214">
        <v>1</v>
      </c>
      <c r="C1971" s="173" t="s">
        <v>444</v>
      </c>
      <c r="D1971" s="173"/>
      <c r="E1971" s="173"/>
      <c r="F1971" s="1712">
        <f t="shared" si="2719"/>
        <v>2000</v>
      </c>
      <c r="G1971" s="745">
        <f t="shared" si="2719"/>
        <v>1333.3333333333333</v>
      </c>
      <c r="H1971" s="745">
        <f t="shared" si="2719"/>
        <v>1495.8899999999999</v>
      </c>
      <c r="I1971" s="1879">
        <f t="shared" si="2719"/>
        <v>112.19174999999998</v>
      </c>
      <c r="J1971" s="2283"/>
      <c r="K1971" s="2283"/>
      <c r="L1971" s="2284"/>
      <c r="M1971" s="2284"/>
      <c r="N1971" s="2284"/>
      <c r="O1971" s="2284"/>
      <c r="P1971" s="2284"/>
      <c r="Q1971" s="2284"/>
      <c r="R1971" s="2503">
        <f t="shared" ref="R1971:AG1971" si="2780">R1895</f>
        <v>0</v>
      </c>
      <c r="S1971" s="2503">
        <f t="shared" ref="S1971:T1971" si="2781">S1895</f>
        <v>0</v>
      </c>
      <c r="T1971" s="2503">
        <f t="shared" si="2781"/>
        <v>0</v>
      </c>
      <c r="U1971" s="2503">
        <f t="shared" ref="U1971:V1971" si="2782">U1895</f>
        <v>0</v>
      </c>
      <c r="V1971" s="2503">
        <f t="shared" si="2782"/>
        <v>0</v>
      </c>
      <c r="W1971" s="2503">
        <f t="shared" ref="W1971:X1971" si="2783">W1895</f>
        <v>0</v>
      </c>
      <c r="X1971" s="2503">
        <f t="shared" si="2783"/>
        <v>0</v>
      </c>
      <c r="Y1971" s="2503">
        <f t="shared" ref="Y1971" si="2784">Y1895</f>
        <v>0</v>
      </c>
      <c r="Z1971" s="2503">
        <f t="shared" si="2780"/>
        <v>0</v>
      </c>
      <c r="AA1971" s="2503">
        <f t="shared" si="2780"/>
        <v>0</v>
      </c>
      <c r="AB1971" s="2504">
        <f t="shared" si="2780"/>
        <v>0</v>
      </c>
      <c r="AC1971" s="2503">
        <f t="shared" si="2780"/>
        <v>0</v>
      </c>
      <c r="AD1971" s="2503">
        <f t="shared" si="2780"/>
        <v>0</v>
      </c>
      <c r="AE1971" s="2505">
        <f t="shared" si="2780"/>
        <v>0</v>
      </c>
      <c r="AF1971" s="2505">
        <f t="shared" si="2780"/>
        <v>0</v>
      </c>
      <c r="AG1971" s="2503">
        <f t="shared" si="2780"/>
        <v>0</v>
      </c>
      <c r="AH1971" s="151"/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  <c r="BI1971" s="151"/>
      <c r="BJ1971" s="151"/>
      <c r="BK1971" s="151"/>
      <c r="BL1971" s="151"/>
      <c r="BM1971" s="151"/>
      <c r="BN1971" s="151"/>
      <c r="BO1971" s="151"/>
      <c r="BP1971" s="151"/>
      <c r="BQ1971" s="151"/>
      <c r="BR1971" s="151"/>
      <c r="BS1971" s="151"/>
      <c r="BT1971" s="151"/>
      <c r="BU1971" s="151"/>
      <c r="BV1971" s="151"/>
      <c r="BW1971" s="151"/>
      <c r="BX1971" s="151"/>
      <c r="BY1971" s="151"/>
      <c r="BZ1971" s="151"/>
      <c r="CA1971" s="151"/>
      <c r="CB1971" s="151"/>
      <c r="CC1971" s="151"/>
      <c r="CD1971" s="151"/>
      <c r="CE1971" s="151"/>
      <c r="CF1971" s="151"/>
      <c r="CG1971" s="151"/>
      <c r="CH1971" s="151"/>
      <c r="CI1971" s="151"/>
      <c r="CJ1971" s="151"/>
      <c r="CK1971" s="151"/>
      <c r="CL1971" s="151"/>
      <c r="CM1971" s="151"/>
      <c r="CN1971" s="151"/>
      <c r="CO1971" s="151"/>
      <c r="CP1971" s="151"/>
      <c r="CQ1971" s="151"/>
      <c r="CR1971" s="151"/>
      <c r="CS1971" s="151"/>
      <c r="CT1971" s="151"/>
      <c r="CU1971" s="151"/>
      <c r="CV1971" s="151"/>
      <c r="CW1971" s="151"/>
      <c r="CX1971" s="151"/>
      <c r="CY1971" s="151"/>
      <c r="CZ1971" s="151"/>
      <c r="DA1971" s="151"/>
      <c r="DB1971" s="151"/>
      <c r="DC1971" s="151"/>
      <c r="DD1971" s="151"/>
      <c r="DE1971" s="151"/>
      <c r="DF1971" s="151"/>
      <c r="DG1971" s="151"/>
      <c r="DH1971" s="151"/>
      <c r="DI1971" s="151"/>
      <c r="DJ1971" s="151"/>
      <c r="DK1971" s="151"/>
      <c r="DL1971" s="151"/>
      <c r="DM1971" s="151"/>
      <c r="DN1971" s="151"/>
      <c r="DO1971" s="151"/>
      <c r="DP1971" s="151"/>
      <c r="DQ1971" s="151"/>
      <c r="DR1971" s="151"/>
      <c r="DS1971" s="151"/>
      <c r="DT1971" s="151"/>
      <c r="DU1971" s="151"/>
      <c r="DV1971" s="151"/>
      <c r="DW1971" s="151"/>
      <c r="DX1971" s="151"/>
      <c r="DY1971" s="151"/>
      <c r="DZ1971" s="151"/>
      <c r="EA1971" s="151"/>
      <c r="EB1971" s="151"/>
      <c r="EC1971" s="151"/>
      <c r="ED1971" s="151"/>
      <c r="EE1971" s="151"/>
      <c r="EF1971" s="151"/>
      <c r="EG1971" s="151"/>
      <c r="EH1971" s="151"/>
      <c r="EI1971" s="151"/>
      <c r="EJ1971" s="151"/>
      <c r="EK1971" s="151"/>
      <c r="EL1971" s="151"/>
      <c r="EM1971" s="151"/>
      <c r="EN1971" s="151"/>
      <c r="EO1971" s="151"/>
      <c r="EP1971" s="151"/>
      <c r="EQ1971" s="151"/>
      <c r="ER1971" s="151"/>
      <c r="ES1971" s="151"/>
      <c r="ET1971" s="151"/>
      <c r="EU1971" s="151"/>
      <c r="EV1971" s="151"/>
      <c r="EW1971" s="151"/>
      <c r="EX1971" s="151"/>
      <c r="EY1971" s="151"/>
      <c r="EZ1971" s="151"/>
      <c r="FA1971" s="151"/>
      <c r="FB1971" s="151"/>
      <c r="FC1971" s="151"/>
      <c r="FD1971" s="151"/>
      <c r="FE1971" s="151"/>
      <c r="FF1971" s="151"/>
      <c r="FG1971" s="151"/>
      <c r="FH1971" s="151"/>
      <c r="FI1971" s="151"/>
      <c r="FJ1971" s="151"/>
      <c r="FK1971" s="151"/>
      <c r="FL1971" s="151"/>
      <c r="FM1971" s="151"/>
      <c r="FN1971" s="151"/>
      <c r="FO1971" s="151"/>
      <c r="FP1971" s="151"/>
      <c r="FQ1971" s="151"/>
      <c r="FR1971" s="151"/>
      <c r="FS1971" s="151"/>
      <c r="FT1971" s="151"/>
      <c r="FU1971" s="151"/>
      <c r="FV1971" s="151"/>
      <c r="FW1971" s="151"/>
      <c r="FX1971" s="151"/>
      <c r="FY1971" s="151"/>
      <c r="FZ1971" s="151"/>
      <c r="GA1971" s="151"/>
      <c r="GB1971" s="151"/>
      <c r="GC1971" s="151"/>
      <c r="GD1971" s="151"/>
      <c r="GE1971" s="151"/>
      <c r="GF1971" s="151"/>
      <c r="GG1971" s="151"/>
      <c r="GH1971" s="151"/>
      <c r="GI1971" s="151"/>
      <c r="GJ1971" s="151"/>
      <c r="GK1971" s="151"/>
      <c r="GL1971" s="151"/>
      <c r="GM1971" s="151"/>
      <c r="GN1971" s="151"/>
      <c r="GO1971" s="151"/>
      <c r="GP1971" s="151"/>
      <c r="GQ1971" s="151"/>
      <c r="GR1971" s="151"/>
      <c r="GS1971" s="151"/>
      <c r="GT1971" s="151"/>
      <c r="GU1971" s="151"/>
      <c r="GV1971" s="151"/>
      <c r="GW1971" s="151"/>
      <c r="GX1971" s="151"/>
      <c r="GY1971" s="151"/>
      <c r="GZ1971" s="151"/>
      <c r="HA1971" s="151"/>
      <c r="HB1971" s="151"/>
      <c r="HC1971" s="151"/>
      <c r="HD1971" s="151"/>
      <c r="HE1971" s="151"/>
      <c r="HF1971" s="151"/>
      <c r="HG1971" s="151"/>
      <c r="HH1971" s="151"/>
      <c r="HI1971" s="151"/>
      <c r="HJ1971" s="151"/>
      <c r="HK1971" s="151"/>
      <c r="HL1971" s="151"/>
      <c r="HM1971" s="151"/>
      <c r="HN1971" s="151"/>
      <c r="HO1971" s="151"/>
      <c r="HP1971" s="151"/>
      <c r="HQ1971" s="151"/>
      <c r="HR1971" s="151"/>
      <c r="HS1971" s="151"/>
      <c r="HT1971" s="151"/>
      <c r="HU1971" s="151"/>
      <c r="HV1971" s="151"/>
      <c r="HW1971" s="151"/>
      <c r="HX1971" s="151"/>
      <c r="HY1971" s="151"/>
      <c r="HZ1971" s="151"/>
      <c r="IA1971" s="151"/>
      <c r="IB1971" s="151"/>
      <c r="IC1971" s="151"/>
      <c r="ID1971" s="151"/>
      <c r="IE1971" s="151"/>
      <c r="IF1971" s="151"/>
      <c r="IG1971" s="151"/>
      <c r="IH1971" s="151"/>
      <c r="II1971" s="151"/>
      <c r="IJ1971" s="151"/>
      <c r="IK1971" s="151"/>
      <c r="IL1971" s="151"/>
      <c r="IM1971" s="151"/>
      <c r="IN1971" s="151"/>
      <c r="IO1971" s="151"/>
      <c r="IP1971" s="151"/>
      <c r="IQ1971" s="151"/>
      <c r="IR1971" s="151"/>
      <c r="IS1971" s="151"/>
      <c r="IT1971" s="151"/>
      <c r="IU1971" s="151"/>
      <c r="IV1971" s="151"/>
    </row>
    <row r="1972" spans="1:256" s="851" customFormat="1" ht="60" x14ac:dyDescent="0.25">
      <c r="A1972" s="214"/>
      <c r="B1972" s="214">
        <v>1</v>
      </c>
      <c r="C1972" s="173" t="s">
        <v>446</v>
      </c>
      <c r="D1972" s="173"/>
      <c r="E1972" s="173"/>
      <c r="F1972" s="1712">
        <f t="shared" si="2719"/>
        <v>0</v>
      </c>
      <c r="G1972" s="745">
        <f t="shared" si="2719"/>
        <v>0</v>
      </c>
      <c r="H1972" s="745">
        <f t="shared" si="2719"/>
        <v>0</v>
      </c>
      <c r="I1972" s="1879">
        <f t="shared" si="2719"/>
        <v>0</v>
      </c>
      <c r="J1972" s="2283"/>
      <c r="K1972" s="2283"/>
      <c r="L1972" s="2284"/>
      <c r="M1972" s="2284"/>
      <c r="N1972" s="2284"/>
      <c r="O1972" s="2284"/>
      <c r="P1972" s="2284"/>
      <c r="Q1972" s="2284"/>
      <c r="R1972" s="2503">
        <f t="shared" ref="R1972:AG1972" si="2785">R1896</f>
        <v>0</v>
      </c>
      <c r="S1972" s="2503">
        <f t="shared" ref="S1972:T1972" si="2786">S1896</f>
        <v>0</v>
      </c>
      <c r="T1972" s="2503">
        <f t="shared" si="2786"/>
        <v>0</v>
      </c>
      <c r="U1972" s="2503">
        <f t="shared" ref="U1972:V1972" si="2787">U1896</f>
        <v>0</v>
      </c>
      <c r="V1972" s="2503">
        <f t="shared" si="2787"/>
        <v>0</v>
      </c>
      <c r="W1972" s="2503">
        <f t="shared" ref="W1972:X1972" si="2788">W1896</f>
        <v>0</v>
      </c>
      <c r="X1972" s="2503">
        <f t="shared" si="2788"/>
        <v>0</v>
      </c>
      <c r="Y1972" s="2503">
        <f t="shared" ref="Y1972" si="2789">Y1896</f>
        <v>0</v>
      </c>
      <c r="Z1972" s="2503">
        <f t="shared" si="2785"/>
        <v>0</v>
      </c>
      <c r="AA1972" s="2503">
        <f t="shared" si="2785"/>
        <v>0</v>
      </c>
      <c r="AB1972" s="2504">
        <f t="shared" si="2785"/>
        <v>0</v>
      </c>
      <c r="AC1972" s="2503">
        <f t="shared" si="2785"/>
        <v>0</v>
      </c>
      <c r="AD1972" s="2503">
        <f t="shared" si="2785"/>
        <v>0</v>
      </c>
      <c r="AE1972" s="2505">
        <f t="shared" si="2785"/>
        <v>0</v>
      </c>
      <c r="AF1972" s="2505">
        <f t="shared" si="2785"/>
        <v>0</v>
      </c>
      <c r="AG1972" s="2503">
        <f t="shared" si="2785"/>
        <v>0</v>
      </c>
      <c r="AH1972" s="151"/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  <c r="BI1972" s="151"/>
      <c r="BJ1972" s="151"/>
      <c r="BK1972" s="151"/>
      <c r="BL1972" s="151"/>
      <c r="BM1972" s="151"/>
      <c r="BN1972" s="151"/>
      <c r="BO1972" s="151"/>
      <c r="BP1972" s="151"/>
      <c r="BQ1972" s="151"/>
      <c r="BR1972" s="151"/>
      <c r="BS1972" s="151"/>
      <c r="BT1972" s="151"/>
      <c r="BU1972" s="151"/>
      <c r="BV1972" s="151"/>
      <c r="BW1972" s="151"/>
      <c r="BX1972" s="151"/>
      <c r="BY1972" s="151"/>
      <c r="BZ1972" s="151"/>
      <c r="CA1972" s="151"/>
      <c r="CB1972" s="151"/>
      <c r="CC1972" s="151"/>
      <c r="CD1972" s="151"/>
      <c r="CE1972" s="151"/>
      <c r="CF1972" s="151"/>
      <c r="CG1972" s="151"/>
      <c r="CH1972" s="151"/>
      <c r="CI1972" s="151"/>
      <c r="CJ1972" s="151"/>
      <c r="CK1972" s="151"/>
      <c r="CL1972" s="151"/>
      <c r="CM1972" s="151"/>
      <c r="CN1972" s="151"/>
      <c r="CO1972" s="151"/>
      <c r="CP1972" s="151"/>
      <c r="CQ1972" s="151"/>
      <c r="CR1972" s="151"/>
      <c r="CS1972" s="151"/>
      <c r="CT1972" s="151"/>
      <c r="CU1972" s="151"/>
      <c r="CV1972" s="151"/>
      <c r="CW1972" s="151"/>
      <c r="CX1972" s="151"/>
      <c r="CY1972" s="151"/>
      <c r="CZ1972" s="151"/>
      <c r="DA1972" s="151"/>
      <c r="DB1972" s="151"/>
      <c r="DC1972" s="151"/>
      <c r="DD1972" s="151"/>
      <c r="DE1972" s="151"/>
      <c r="DF1972" s="151"/>
      <c r="DG1972" s="151"/>
      <c r="DH1972" s="151"/>
      <c r="DI1972" s="151"/>
      <c r="DJ1972" s="151"/>
      <c r="DK1972" s="151"/>
      <c r="DL1972" s="151"/>
      <c r="DM1972" s="151"/>
      <c r="DN1972" s="151"/>
      <c r="DO1972" s="151"/>
      <c r="DP1972" s="151"/>
      <c r="DQ1972" s="151"/>
      <c r="DR1972" s="151"/>
      <c r="DS1972" s="151"/>
      <c r="DT1972" s="151"/>
      <c r="DU1972" s="151"/>
      <c r="DV1972" s="151"/>
      <c r="DW1972" s="151"/>
      <c r="DX1972" s="151"/>
      <c r="DY1972" s="151"/>
      <c r="DZ1972" s="151"/>
      <c r="EA1972" s="151"/>
      <c r="EB1972" s="151"/>
      <c r="EC1972" s="151"/>
      <c r="ED1972" s="151"/>
      <c r="EE1972" s="151"/>
      <c r="EF1972" s="151"/>
      <c r="EG1972" s="151"/>
      <c r="EH1972" s="151"/>
      <c r="EI1972" s="151"/>
      <c r="EJ1972" s="151"/>
      <c r="EK1972" s="151"/>
      <c r="EL1972" s="151"/>
      <c r="EM1972" s="151"/>
      <c r="EN1972" s="151"/>
      <c r="EO1972" s="151"/>
      <c r="EP1972" s="151"/>
      <c r="EQ1972" s="151"/>
      <c r="ER1972" s="151"/>
      <c r="ES1972" s="151"/>
      <c r="ET1972" s="151"/>
      <c r="EU1972" s="151"/>
      <c r="EV1972" s="151"/>
      <c r="EW1972" s="151"/>
      <c r="EX1972" s="151"/>
      <c r="EY1972" s="151"/>
      <c r="EZ1972" s="151"/>
      <c r="FA1972" s="151"/>
      <c r="FB1972" s="151"/>
      <c r="FC1972" s="151"/>
      <c r="FD1972" s="151"/>
      <c r="FE1972" s="151"/>
      <c r="FF1972" s="151"/>
      <c r="FG1972" s="151"/>
      <c r="FH1972" s="151"/>
      <c r="FI1972" s="151"/>
      <c r="FJ1972" s="151"/>
      <c r="FK1972" s="151"/>
      <c r="FL1972" s="151"/>
      <c r="FM1972" s="151"/>
      <c r="FN1972" s="151"/>
      <c r="FO1972" s="151"/>
      <c r="FP1972" s="151"/>
      <c r="FQ1972" s="151"/>
      <c r="FR1972" s="151"/>
      <c r="FS1972" s="151"/>
      <c r="FT1972" s="151"/>
      <c r="FU1972" s="151"/>
      <c r="FV1972" s="151"/>
      <c r="FW1972" s="151"/>
      <c r="FX1972" s="151"/>
      <c r="FY1972" s="151"/>
      <c r="FZ1972" s="151"/>
      <c r="GA1972" s="151"/>
      <c r="GB1972" s="151"/>
      <c r="GC1972" s="151"/>
      <c r="GD1972" s="151"/>
      <c r="GE1972" s="151"/>
      <c r="GF1972" s="151"/>
      <c r="GG1972" s="151"/>
      <c r="GH1972" s="151"/>
      <c r="GI1972" s="151"/>
      <c r="GJ1972" s="151"/>
      <c r="GK1972" s="151"/>
      <c r="GL1972" s="151"/>
      <c r="GM1972" s="151"/>
      <c r="GN1972" s="151"/>
      <c r="GO1972" s="151"/>
      <c r="GP1972" s="151"/>
      <c r="GQ1972" s="151"/>
      <c r="GR1972" s="151"/>
      <c r="GS1972" s="151"/>
      <c r="GT1972" s="151"/>
      <c r="GU1972" s="151"/>
      <c r="GV1972" s="151"/>
      <c r="GW1972" s="151"/>
      <c r="GX1972" s="151"/>
      <c r="GY1972" s="151"/>
      <c r="GZ1972" s="151"/>
      <c r="HA1972" s="151"/>
      <c r="HB1972" s="151"/>
      <c r="HC1972" s="151"/>
      <c r="HD1972" s="151"/>
      <c r="HE1972" s="151"/>
      <c r="HF1972" s="151"/>
      <c r="HG1972" s="151"/>
      <c r="HH1972" s="151"/>
      <c r="HI1972" s="151"/>
      <c r="HJ1972" s="151"/>
      <c r="HK1972" s="151"/>
      <c r="HL1972" s="151"/>
      <c r="HM1972" s="151"/>
      <c r="HN1972" s="151"/>
      <c r="HO1972" s="151"/>
      <c r="HP1972" s="151"/>
      <c r="HQ1972" s="151"/>
      <c r="HR1972" s="151"/>
      <c r="HS1972" s="151"/>
      <c r="HT1972" s="151"/>
      <c r="HU1972" s="151"/>
      <c r="HV1972" s="151"/>
      <c r="HW1972" s="151"/>
      <c r="HX1972" s="151"/>
      <c r="HY1972" s="151"/>
      <c r="HZ1972" s="151"/>
      <c r="IA1972" s="151"/>
      <c r="IB1972" s="151"/>
      <c r="IC1972" s="151"/>
      <c r="ID1972" s="151"/>
      <c r="IE1972" s="151"/>
      <c r="IF1972" s="151"/>
      <c r="IG1972" s="151"/>
      <c r="IH1972" s="151"/>
      <c r="II1972" s="151"/>
      <c r="IJ1972" s="151"/>
      <c r="IK1972" s="151"/>
      <c r="IL1972" s="151"/>
      <c r="IM1972" s="151"/>
      <c r="IN1972" s="151"/>
      <c r="IO1972" s="151"/>
      <c r="IP1972" s="151"/>
      <c r="IQ1972" s="151"/>
      <c r="IR1972" s="151"/>
      <c r="IS1972" s="151"/>
      <c r="IT1972" s="151"/>
      <c r="IU1972" s="151"/>
      <c r="IV1972" s="151"/>
    </row>
    <row r="1973" spans="1:256" s="851" customFormat="1" ht="45" x14ac:dyDescent="0.25">
      <c r="A1973" s="214">
        <v>1</v>
      </c>
      <c r="B1973" s="214">
        <v>1</v>
      </c>
      <c r="C1973" s="553" t="s">
        <v>447</v>
      </c>
      <c r="D1973" s="173"/>
      <c r="E1973" s="173"/>
      <c r="F1973" s="1712">
        <f t="shared" si="2719"/>
        <v>0</v>
      </c>
      <c r="G1973" s="745">
        <f t="shared" si="2719"/>
        <v>0</v>
      </c>
      <c r="H1973" s="745">
        <f t="shared" si="2719"/>
        <v>0</v>
      </c>
      <c r="I1973" s="1879">
        <f t="shared" si="2719"/>
        <v>0</v>
      </c>
      <c r="J1973" s="2283"/>
      <c r="K1973" s="2283"/>
      <c r="L1973" s="2284"/>
      <c r="M1973" s="2284"/>
      <c r="N1973" s="2284"/>
      <c r="O1973" s="2284"/>
      <c r="P1973" s="2284"/>
      <c r="Q1973" s="2284"/>
      <c r="R1973" s="2503">
        <f t="shared" ref="R1973:AG1973" si="2790">R1897</f>
        <v>0</v>
      </c>
      <c r="S1973" s="2503">
        <f t="shared" ref="S1973:T1973" si="2791">S1897</f>
        <v>0</v>
      </c>
      <c r="T1973" s="2503">
        <f t="shared" si="2791"/>
        <v>0</v>
      </c>
      <c r="U1973" s="2503">
        <f t="shared" ref="U1973:V1973" si="2792">U1897</f>
        <v>0</v>
      </c>
      <c r="V1973" s="2503">
        <f t="shared" si="2792"/>
        <v>0</v>
      </c>
      <c r="W1973" s="2503">
        <f t="shared" ref="W1973:X1973" si="2793">W1897</f>
        <v>0</v>
      </c>
      <c r="X1973" s="2503">
        <f t="shared" si="2793"/>
        <v>0</v>
      </c>
      <c r="Y1973" s="2503">
        <f t="shared" ref="Y1973" si="2794">Y1897</f>
        <v>0</v>
      </c>
      <c r="Z1973" s="2503">
        <f t="shared" si="2790"/>
        <v>0</v>
      </c>
      <c r="AA1973" s="2503">
        <f t="shared" si="2790"/>
        <v>0</v>
      </c>
      <c r="AB1973" s="2504">
        <f t="shared" si="2790"/>
        <v>0</v>
      </c>
      <c r="AC1973" s="2503">
        <f t="shared" si="2790"/>
        <v>0</v>
      </c>
      <c r="AD1973" s="2503">
        <f t="shared" si="2790"/>
        <v>0</v>
      </c>
      <c r="AE1973" s="2505">
        <f t="shared" si="2790"/>
        <v>0</v>
      </c>
      <c r="AF1973" s="2505">
        <f t="shared" si="2790"/>
        <v>0</v>
      </c>
      <c r="AG1973" s="2503">
        <f t="shared" si="2790"/>
        <v>0</v>
      </c>
      <c r="AH1973" s="151"/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  <c r="BI1973" s="151"/>
      <c r="BJ1973" s="151"/>
      <c r="BK1973" s="151"/>
      <c r="BL1973" s="151"/>
      <c r="BM1973" s="151"/>
      <c r="BN1973" s="151"/>
      <c r="BO1973" s="151"/>
      <c r="BP1973" s="151"/>
      <c r="BQ1973" s="151"/>
      <c r="BR1973" s="151"/>
      <c r="BS1973" s="151"/>
      <c r="BT1973" s="151"/>
      <c r="BU1973" s="151"/>
      <c r="BV1973" s="151"/>
      <c r="BW1973" s="151"/>
      <c r="BX1973" s="151"/>
      <c r="BY1973" s="151"/>
      <c r="BZ1973" s="151"/>
      <c r="CA1973" s="151"/>
      <c r="CB1973" s="151"/>
      <c r="CC1973" s="151"/>
      <c r="CD1973" s="151"/>
      <c r="CE1973" s="151"/>
      <c r="CF1973" s="151"/>
      <c r="CG1973" s="151"/>
      <c r="CH1973" s="151"/>
      <c r="CI1973" s="151"/>
      <c r="CJ1973" s="151"/>
      <c r="CK1973" s="151"/>
      <c r="CL1973" s="151"/>
      <c r="CM1973" s="151"/>
      <c r="CN1973" s="151"/>
      <c r="CO1973" s="151"/>
      <c r="CP1973" s="151"/>
      <c r="CQ1973" s="151"/>
      <c r="CR1973" s="151"/>
      <c r="CS1973" s="151"/>
      <c r="CT1973" s="151"/>
      <c r="CU1973" s="151"/>
      <c r="CV1973" s="151"/>
      <c r="CW1973" s="151"/>
      <c r="CX1973" s="151"/>
      <c r="CY1973" s="151"/>
      <c r="CZ1973" s="151"/>
      <c r="DA1973" s="151"/>
      <c r="DB1973" s="151"/>
      <c r="DC1973" s="151"/>
      <c r="DD1973" s="151"/>
      <c r="DE1973" s="151"/>
      <c r="DF1973" s="151"/>
      <c r="DG1973" s="151"/>
      <c r="DH1973" s="151"/>
      <c r="DI1973" s="151"/>
      <c r="DJ1973" s="151"/>
      <c r="DK1973" s="151"/>
      <c r="DL1973" s="151"/>
      <c r="DM1973" s="151"/>
      <c r="DN1973" s="151"/>
      <c r="DO1973" s="151"/>
      <c r="DP1973" s="151"/>
      <c r="DQ1973" s="151"/>
      <c r="DR1973" s="151"/>
      <c r="DS1973" s="151"/>
      <c r="DT1973" s="151"/>
      <c r="DU1973" s="151"/>
      <c r="DV1973" s="151"/>
      <c r="DW1973" s="151"/>
      <c r="DX1973" s="151"/>
      <c r="DY1973" s="151"/>
      <c r="DZ1973" s="151"/>
      <c r="EA1973" s="151"/>
      <c r="EB1973" s="151"/>
      <c r="EC1973" s="151"/>
      <c r="ED1973" s="151"/>
      <c r="EE1973" s="151"/>
      <c r="EF1973" s="151"/>
      <c r="EG1973" s="151"/>
      <c r="EH1973" s="151"/>
      <c r="EI1973" s="151"/>
      <c r="EJ1973" s="151"/>
      <c r="EK1973" s="151"/>
      <c r="EL1973" s="151"/>
      <c r="EM1973" s="151"/>
      <c r="EN1973" s="151"/>
      <c r="EO1973" s="151"/>
      <c r="EP1973" s="151"/>
      <c r="EQ1973" s="151"/>
      <c r="ER1973" s="151"/>
      <c r="ES1973" s="151"/>
      <c r="ET1973" s="151"/>
      <c r="EU1973" s="151"/>
      <c r="EV1973" s="151"/>
      <c r="EW1973" s="151"/>
      <c r="EX1973" s="151"/>
      <c r="EY1973" s="151"/>
      <c r="EZ1973" s="151"/>
      <c r="FA1973" s="151"/>
      <c r="FB1973" s="151"/>
      <c r="FC1973" s="151"/>
      <c r="FD1973" s="151"/>
      <c r="FE1973" s="151"/>
      <c r="FF1973" s="151"/>
      <c r="FG1973" s="151"/>
      <c r="FH1973" s="151"/>
      <c r="FI1973" s="151"/>
      <c r="FJ1973" s="151"/>
      <c r="FK1973" s="151"/>
      <c r="FL1973" s="151"/>
      <c r="FM1973" s="151"/>
      <c r="FN1973" s="151"/>
      <c r="FO1973" s="151"/>
      <c r="FP1973" s="151"/>
      <c r="FQ1973" s="151"/>
      <c r="FR1973" s="151"/>
      <c r="FS1973" s="151"/>
      <c r="FT1973" s="151"/>
      <c r="FU1973" s="151"/>
      <c r="FV1973" s="151"/>
      <c r="FW1973" s="151"/>
      <c r="FX1973" s="151"/>
      <c r="FY1973" s="151"/>
      <c r="FZ1973" s="151"/>
      <c r="GA1973" s="151"/>
      <c r="GB1973" s="151"/>
      <c r="GC1973" s="151"/>
      <c r="GD1973" s="151"/>
      <c r="GE1973" s="151"/>
      <c r="GF1973" s="151"/>
      <c r="GG1973" s="151"/>
      <c r="GH1973" s="151"/>
      <c r="GI1973" s="151"/>
      <c r="GJ1973" s="151"/>
      <c r="GK1973" s="151"/>
      <c r="GL1973" s="151"/>
      <c r="GM1973" s="151"/>
      <c r="GN1973" s="151"/>
      <c r="GO1973" s="151"/>
      <c r="GP1973" s="151"/>
      <c r="GQ1973" s="151"/>
      <c r="GR1973" s="151"/>
      <c r="GS1973" s="151"/>
      <c r="GT1973" s="151"/>
      <c r="GU1973" s="151"/>
      <c r="GV1973" s="151"/>
      <c r="GW1973" s="151"/>
      <c r="GX1973" s="151"/>
      <c r="GY1973" s="151"/>
      <c r="GZ1973" s="151"/>
      <c r="HA1973" s="151"/>
      <c r="HB1973" s="151"/>
      <c r="HC1973" s="151"/>
      <c r="HD1973" s="151"/>
      <c r="HE1973" s="151"/>
      <c r="HF1973" s="151"/>
      <c r="HG1973" s="151"/>
      <c r="HH1973" s="151"/>
      <c r="HI1973" s="151"/>
      <c r="HJ1973" s="151"/>
      <c r="HK1973" s="151"/>
      <c r="HL1973" s="151"/>
      <c r="HM1973" s="151"/>
      <c r="HN1973" s="151"/>
      <c r="HO1973" s="151"/>
      <c r="HP1973" s="151"/>
      <c r="HQ1973" s="151"/>
      <c r="HR1973" s="151"/>
      <c r="HS1973" s="151"/>
      <c r="HT1973" s="151"/>
      <c r="HU1973" s="151"/>
      <c r="HV1973" s="151"/>
      <c r="HW1973" s="151"/>
      <c r="HX1973" s="151"/>
      <c r="HY1973" s="151"/>
      <c r="HZ1973" s="151"/>
      <c r="IA1973" s="151"/>
      <c r="IB1973" s="151"/>
      <c r="IC1973" s="151"/>
      <c r="ID1973" s="151"/>
      <c r="IE1973" s="151"/>
      <c r="IF1973" s="151"/>
      <c r="IG1973" s="151"/>
      <c r="IH1973" s="151"/>
      <c r="II1973" s="151"/>
      <c r="IJ1973" s="151"/>
      <c r="IK1973" s="151"/>
      <c r="IL1973" s="151"/>
      <c r="IM1973" s="151"/>
      <c r="IN1973" s="151"/>
      <c r="IO1973" s="151"/>
      <c r="IP1973" s="151"/>
      <c r="IQ1973" s="151"/>
      <c r="IR1973" s="151"/>
      <c r="IS1973" s="151"/>
      <c r="IT1973" s="151"/>
      <c r="IU1973" s="151"/>
      <c r="IV1973" s="151"/>
    </row>
    <row r="1974" spans="1:256" s="851" customFormat="1" ht="105" x14ac:dyDescent="0.25">
      <c r="A1974" s="214"/>
      <c r="B1974" s="214">
        <v>1</v>
      </c>
      <c r="C1974" s="553" t="s">
        <v>448</v>
      </c>
      <c r="D1974" s="173"/>
      <c r="E1974" s="173"/>
      <c r="F1974" s="1712">
        <f t="shared" si="2719"/>
        <v>0</v>
      </c>
      <c r="G1974" s="745">
        <f t="shared" si="2719"/>
        <v>0</v>
      </c>
      <c r="H1974" s="745">
        <f t="shared" si="2719"/>
        <v>0</v>
      </c>
      <c r="I1974" s="1879" t="e">
        <f t="shared" si="2719"/>
        <v>#DIV/0!</v>
      </c>
      <c r="J1974" s="2283"/>
      <c r="K1974" s="2283"/>
      <c r="L1974" s="2284"/>
      <c r="M1974" s="2284"/>
      <c r="N1974" s="2284"/>
      <c r="O1974" s="2284"/>
      <c r="P1974" s="2284"/>
      <c r="Q1974" s="2284"/>
      <c r="R1974" s="2503">
        <f t="shared" ref="R1974:AG1974" si="2795">R1898</f>
        <v>0</v>
      </c>
      <c r="S1974" s="2503">
        <f t="shared" ref="S1974:T1974" si="2796">S1898</f>
        <v>0</v>
      </c>
      <c r="T1974" s="2503">
        <f t="shared" si="2796"/>
        <v>0</v>
      </c>
      <c r="U1974" s="2503">
        <f t="shared" ref="U1974:V1974" si="2797">U1898</f>
        <v>0</v>
      </c>
      <c r="V1974" s="2503">
        <f t="shared" si="2797"/>
        <v>0</v>
      </c>
      <c r="W1974" s="2503">
        <f t="shared" ref="W1974:X1974" si="2798">W1898</f>
        <v>0</v>
      </c>
      <c r="X1974" s="2503">
        <f t="shared" si="2798"/>
        <v>0</v>
      </c>
      <c r="Y1974" s="2503">
        <f t="shared" ref="Y1974" si="2799">Y1898</f>
        <v>0</v>
      </c>
      <c r="Z1974" s="2503">
        <f t="shared" si="2795"/>
        <v>0</v>
      </c>
      <c r="AA1974" s="2503">
        <f t="shared" si="2795"/>
        <v>0</v>
      </c>
      <c r="AB1974" s="2504">
        <f t="shared" si="2795"/>
        <v>0</v>
      </c>
      <c r="AC1974" s="2503">
        <f t="shared" si="2795"/>
        <v>0</v>
      </c>
      <c r="AD1974" s="2503">
        <f t="shared" si="2795"/>
        <v>0</v>
      </c>
      <c r="AE1974" s="2505">
        <f t="shared" si="2795"/>
        <v>0</v>
      </c>
      <c r="AF1974" s="2505">
        <f t="shared" si="2795"/>
        <v>0</v>
      </c>
      <c r="AG1974" s="2503">
        <f t="shared" si="2795"/>
        <v>0</v>
      </c>
      <c r="AH1974" s="151"/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  <c r="BI1974" s="151"/>
      <c r="BJ1974" s="151"/>
      <c r="BK1974" s="151"/>
      <c r="BL1974" s="151"/>
      <c r="BM1974" s="151"/>
      <c r="BN1974" s="151"/>
      <c r="BO1974" s="151"/>
      <c r="BP1974" s="151"/>
      <c r="BQ1974" s="151"/>
      <c r="BR1974" s="151"/>
      <c r="BS1974" s="151"/>
      <c r="BT1974" s="151"/>
      <c r="BU1974" s="151"/>
      <c r="BV1974" s="151"/>
      <c r="BW1974" s="151"/>
      <c r="BX1974" s="151"/>
      <c r="BY1974" s="151"/>
      <c r="BZ1974" s="151"/>
      <c r="CA1974" s="151"/>
      <c r="CB1974" s="151"/>
      <c r="CC1974" s="151"/>
      <c r="CD1974" s="151"/>
      <c r="CE1974" s="151"/>
      <c r="CF1974" s="151"/>
      <c r="CG1974" s="151"/>
      <c r="CH1974" s="151"/>
      <c r="CI1974" s="151"/>
      <c r="CJ1974" s="151"/>
      <c r="CK1974" s="151"/>
      <c r="CL1974" s="151"/>
      <c r="CM1974" s="151"/>
      <c r="CN1974" s="151"/>
      <c r="CO1974" s="151"/>
      <c r="CP1974" s="151"/>
      <c r="CQ1974" s="151"/>
      <c r="CR1974" s="151"/>
      <c r="CS1974" s="151"/>
      <c r="CT1974" s="151"/>
      <c r="CU1974" s="151"/>
      <c r="CV1974" s="151"/>
      <c r="CW1974" s="151"/>
      <c r="CX1974" s="151"/>
      <c r="CY1974" s="151"/>
      <c r="CZ1974" s="151"/>
      <c r="DA1974" s="151"/>
      <c r="DB1974" s="151"/>
      <c r="DC1974" s="151"/>
      <c r="DD1974" s="151"/>
      <c r="DE1974" s="151"/>
      <c r="DF1974" s="151"/>
      <c r="DG1974" s="151"/>
      <c r="DH1974" s="151"/>
      <c r="DI1974" s="151"/>
      <c r="DJ1974" s="151"/>
      <c r="DK1974" s="151"/>
      <c r="DL1974" s="151"/>
      <c r="DM1974" s="151"/>
      <c r="DN1974" s="151"/>
      <c r="DO1974" s="151"/>
      <c r="DP1974" s="151"/>
      <c r="DQ1974" s="151"/>
      <c r="DR1974" s="151"/>
      <c r="DS1974" s="151"/>
      <c r="DT1974" s="151"/>
      <c r="DU1974" s="151"/>
      <c r="DV1974" s="151"/>
      <c r="DW1974" s="151"/>
      <c r="DX1974" s="151"/>
      <c r="DY1974" s="151"/>
      <c r="DZ1974" s="151"/>
      <c r="EA1974" s="151"/>
      <c r="EB1974" s="151"/>
      <c r="EC1974" s="151"/>
      <c r="ED1974" s="151"/>
      <c r="EE1974" s="151"/>
      <c r="EF1974" s="151"/>
      <c r="EG1974" s="151"/>
      <c r="EH1974" s="151"/>
      <c r="EI1974" s="151"/>
      <c r="EJ1974" s="151"/>
      <c r="EK1974" s="151"/>
      <c r="EL1974" s="151"/>
      <c r="EM1974" s="151"/>
      <c r="EN1974" s="151"/>
      <c r="EO1974" s="151"/>
      <c r="EP1974" s="151"/>
      <c r="EQ1974" s="151"/>
      <c r="ER1974" s="151"/>
      <c r="ES1974" s="151"/>
      <c r="ET1974" s="151"/>
      <c r="EU1974" s="151"/>
      <c r="EV1974" s="151"/>
      <c r="EW1974" s="151"/>
      <c r="EX1974" s="151"/>
      <c r="EY1974" s="151"/>
      <c r="EZ1974" s="151"/>
      <c r="FA1974" s="151"/>
      <c r="FB1974" s="151"/>
      <c r="FC1974" s="151"/>
      <c r="FD1974" s="151"/>
      <c r="FE1974" s="151"/>
      <c r="FF1974" s="151"/>
      <c r="FG1974" s="151"/>
      <c r="FH1974" s="151"/>
      <c r="FI1974" s="151"/>
      <c r="FJ1974" s="151"/>
      <c r="FK1974" s="151"/>
      <c r="FL1974" s="151"/>
      <c r="FM1974" s="151"/>
      <c r="FN1974" s="151"/>
      <c r="FO1974" s="151"/>
      <c r="FP1974" s="151"/>
      <c r="FQ1974" s="151"/>
      <c r="FR1974" s="151"/>
      <c r="FS1974" s="151"/>
      <c r="FT1974" s="151"/>
      <c r="FU1974" s="151"/>
      <c r="FV1974" s="151"/>
      <c r="FW1974" s="151"/>
      <c r="FX1974" s="151"/>
      <c r="FY1974" s="151"/>
      <c r="FZ1974" s="151"/>
      <c r="GA1974" s="151"/>
      <c r="GB1974" s="151"/>
      <c r="GC1974" s="151"/>
      <c r="GD1974" s="151"/>
      <c r="GE1974" s="151"/>
      <c r="GF1974" s="151"/>
      <c r="GG1974" s="151"/>
      <c r="GH1974" s="151"/>
      <c r="GI1974" s="151"/>
      <c r="GJ1974" s="151"/>
      <c r="GK1974" s="151"/>
      <c r="GL1974" s="151"/>
      <c r="GM1974" s="151"/>
      <c r="GN1974" s="151"/>
      <c r="GO1974" s="151"/>
      <c r="GP1974" s="151"/>
      <c r="GQ1974" s="151"/>
      <c r="GR1974" s="151"/>
      <c r="GS1974" s="151"/>
      <c r="GT1974" s="151"/>
      <c r="GU1974" s="151"/>
      <c r="GV1974" s="151"/>
      <c r="GW1974" s="151"/>
      <c r="GX1974" s="151"/>
      <c r="GY1974" s="151"/>
      <c r="GZ1974" s="151"/>
      <c r="HA1974" s="151"/>
      <c r="HB1974" s="151"/>
      <c r="HC1974" s="151"/>
      <c r="HD1974" s="151"/>
      <c r="HE1974" s="151"/>
      <c r="HF1974" s="151"/>
      <c r="HG1974" s="151"/>
      <c r="HH1974" s="151"/>
      <c r="HI1974" s="151"/>
      <c r="HJ1974" s="151"/>
      <c r="HK1974" s="151"/>
      <c r="HL1974" s="151"/>
      <c r="HM1974" s="151"/>
      <c r="HN1974" s="151"/>
      <c r="HO1974" s="151"/>
      <c r="HP1974" s="151"/>
      <c r="HQ1974" s="151"/>
      <c r="HR1974" s="151"/>
      <c r="HS1974" s="151"/>
      <c r="HT1974" s="151"/>
      <c r="HU1974" s="151"/>
      <c r="HV1974" s="151"/>
      <c r="HW1974" s="151"/>
      <c r="HX1974" s="151"/>
      <c r="HY1974" s="151"/>
      <c r="HZ1974" s="151"/>
      <c r="IA1974" s="151"/>
      <c r="IB1974" s="151"/>
      <c r="IC1974" s="151"/>
      <c r="ID1974" s="151"/>
      <c r="IE1974" s="151"/>
      <c r="IF1974" s="151"/>
      <c r="IG1974" s="151"/>
      <c r="IH1974" s="151"/>
      <c r="II1974" s="151"/>
      <c r="IJ1974" s="151"/>
      <c r="IK1974" s="151"/>
      <c r="IL1974" s="151"/>
      <c r="IM1974" s="151"/>
      <c r="IN1974" s="151"/>
      <c r="IO1974" s="151"/>
      <c r="IP1974" s="151"/>
      <c r="IQ1974" s="151"/>
      <c r="IR1974" s="151"/>
      <c r="IS1974" s="151"/>
      <c r="IT1974" s="151"/>
      <c r="IU1974" s="151"/>
      <c r="IV1974" s="151"/>
    </row>
    <row r="1975" spans="1:256" s="851" customFormat="1" ht="28.5" x14ac:dyDescent="0.25">
      <c r="A1975" s="214"/>
      <c r="B1975" s="214">
        <v>1</v>
      </c>
      <c r="C1975" s="918" t="s">
        <v>467</v>
      </c>
      <c r="D1975" s="173"/>
      <c r="E1975" s="173"/>
      <c r="F1975" s="1712">
        <f t="shared" si="2719"/>
        <v>2725.5</v>
      </c>
      <c r="G1975" s="745">
        <f t="shared" si="2719"/>
        <v>1817</v>
      </c>
      <c r="H1975" s="745">
        <f t="shared" si="2719"/>
        <v>2003</v>
      </c>
      <c r="I1975" s="1879">
        <f t="shared" si="2719"/>
        <v>110.23665382498623</v>
      </c>
      <c r="J1975" s="2283"/>
      <c r="K1975" s="2283"/>
      <c r="L1975" s="2284"/>
      <c r="M1975" s="2284"/>
      <c r="N1975" s="2284"/>
      <c r="O1975" s="2284"/>
      <c r="P1975" s="2284"/>
      <c r="Q1975" s="2284"/>
      <c r="R1975" s="745">
        <f t="shared" ref="R1975:AG1975" si="2800">R1899</f>
        <v>7087.6</v>
      </c>
      <c r="S1975" s="745">
        <f t="shared" ref="S1975:T1975" si="2801">S1899</f>
        <v>7087.6</v>
      </c>
      <c r="T1975" s="745">
        <f t="shared" si="2801"/>
        <v>7087.6</v>
      </c>
      <c r="U1975" s="745">
        <f t="shared" ref="U1975:V1975" si="2802">U1899</f>
        <v>7087.6</v>
      </c>
      <c r="V1975" s="745">
        <f t="shared" si="2802"/>
        <v>7087.6</v>
      </c>
      <c r="W1975" s="745">
        <f t="shared" ref="W1975:X1975" si="2803">W1899</f>
        <v>7087.6</v>
      </c>
      <c r="X1975" s="745">
        <f t="shared" si="2803"/>
        <v>7087.6</v>
      </c>
      <c r="Y1975" s="745">
        <f t="shared" ref="Y1975" si="2804">Y1899</f>
        <v>7087.6</v>
      </c>
      <c r="Z1975" s="745">
        <f t="shared" si="2800"/>
        <v>4725.0666666666666</v>
      </c>
      <c r="AA1975" s="2281">
        <f t="shared" si="2800"/>
        <v>5288.2843000000003</v>
      </c>
      <c r="AB1975" s="2281">
        <f t="shared" si="2800"/>
        <v>0</v>
      </c>
      <c r="AC1975" s="2281">
        <f t="shared" si="2800"/>
        <v>0</v>
      </c>
      <c r="AD1975" s="2281">
        <f t="shared" si="2800"/>
        <v>563.21763333333365</v>
      </c>
      <c r="AE1975" s="2281">
        <f t="shared" si="2800"/>
        <v>0</v>
      </c>
      <c r="AF1975" s="2281">
        <f t="shared" si="2800"/>
        <v>0</v>
      </c>
      <c r="AG1975" s="2281">
        <f t="shared" si="2800"/>
        <v>5288.2843000000003</v>
      </c>
      <c r="AH1975" s="151"/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  <c r="BI1975" s="151"/>
      <c r="BJ1975" s="151"/>
      <c r="BK1975" s="151"/>
      <c r="BL1975" s="151"/>
      <c r="BM1975" s="151"/>
      <c r="BN1975" s="151"/>
      <c r="BO1975" s="151"/>
      <c r="BP1975" s="151"/>
      <c r="BQ1975" s="151"/>
      <c r="BR1975" s="151"/>
      <c r="BS1975" s="151"/>
      <c r="BT1975" s="151"/>
      <c r="BU1975" s="151"/>
      <c r="BV1975" s="151"/>
      <c r="BW1975" s="151"/>
      <c r="BX1975" s="151"/>
      <c r="BY1975" s="151"/>
      <c r="BZ1975" s="151"/>
      <c r="CA1975" s="151"/>
      <c r="CB1975" s="151"/>
      <c r="CC1975" s="151"/>
      <c r="CD1975" s="151"/>
      <c r="CE1975" s="151"/>
      <c r="CF1975" s="151"/>
      <c r="CG1975" s="151"/>
      <c r="CH1975" s="151"/>
      <c r="CI1975" s="151"/>
      <c r="CJ1975" s="151"/>
      <c r="CK1975" s="151"/>
      <c r="CL1975" s="151"/>
      <c r="CM1975" s="151"/>
      <c r="CN1975" s="151"/>
      <c r="CO1975" s="151"/>
      <c r="CP1975" s="151"/>
      <c r="CQ1975" s="151"/>
      <c r="CR1975" s="151"/>
      <c r="CS1975" s="151"/>
      <c r="CT1975" s="151"/>
      <c r="CU1975" s="151"/>
      <c r="CV1975" s="151"/>
      <c r="CW1975" s="151"/>
      <c r="CX1975" s="151"/>
      <c r="CY1975" s="151"/>
      <c r="CZ1975" s="151"/>
      <c r="DA1975" s="151"/>
      <c r="DB1975" s="151"/>
      <c r="DC1975" s="151"/>
      <c r="DD1975" s="151"/>
      <c r="DE1975" s="151"/>
      <c r="DF1975" s="151"/>
      <c r="DG1975" s="151"/>
      <c r="DH1975" s="151"/>
      <c r="DI1975" s="151"/>
      <c r="DJ1975" s="151"/>
      <c r="DK1975" s="151"/>
      <c r="DL1975" s="151"/>
      <c r="DM1975" s="151"/>
      <c r="DN1975" s="151"/>
      <c r="DO1975" s="151"/>
      <c r="DP1975" s="151"/>
      <c r="DQ1975" s="151"/>
      <c r="DR1975" s="151"/>
      <c r="DS1975" s="151"/>
      <c r="DT1975" s="151"/>
      <c r="DU1975" s="151"/>
      <c r="DV1975" s="151"/>
      <c r="DW1975" s="151"/>
      <c r="DX1975" s="151"/>
      <c r="DY1975" s="151"/>
      <c r="DZ1975" s="151"/>
      <c r="EA1975" s="151"/>
      <c r="EB1975" s="151"/>
      <c r="EC1975" s="151"/>
      <c r="ED1975" s="151"/>
      <c r="EE1975" s="151"/>
      <c r="EF1975" s="151"/>
      <c r="EG1975" s="151"/>
      <c r="EH1975" s="151"/>
      <c r="EI1975" s="151"/>
      <c r="EJ1975" s="151"/>
      <c r="EK1975" s="151"/>
      <c r="EL1975" s="151"/>
      <c r="EM1975" s="151"/>
      <c r="EN1975" s="151"/>
      <c r="EO1975" s="151"/>
      <c r="EP1975" s="151"/>
      <c r="EQ1975" s="151"/>
      <c r="ER1975" s="151"/>
      <c r="ES1975" s="151"/>
      <c r="ET1975" s="151"/>
      <c r="EU1975" s="151"/>
      <c r="EV1975" s="151"/>
      <c r="EW1975" s="151"/>
      <c r="EX1975" s="151"/>
      <c r="EY1975" s="151"/>
      <c r="EZ1975" s="151"/>
      <c r="FA1975" s="151"/>
      <c r="FB1975" s="151"/>
      <c r="FC1975" s="151"/>
      <c r="FD1975" s="151"/>
      <c r="FE1975" s="151"/>
      <c r="FF1975" s="151"/>
      <c r="FG1975" s="151"/>
      <c r="FH1975" s="151"/>
      <c r="FI1975" s="151"/>
      <c r="FJ1975" s="151"/>
      <c r="FK1975" s="151"/>
      <c r="FL1975" s="151"/>
      <c r="FM1975" s="151"/>
      <c r="FN1975" s="151"/>
      <c r="FO1975" s="151"/>
      <c r="FP1975" s="151"/>
      <c r="FQ1975" s="151"/>
      <c r="FR1975" s="151"/>
      <c r="FS1975" s="151"/>
      <c r="FT1975" s="151"/>
      <c r="FU1975" s="151"/>
      <c r="FV1975" s="151"/>
      <c r="FW1975" s="151"/>
      <c r="FX1975" s="151"/>
      <c r="FY1975" s="151"/>
      <c r="FZ1975" s="151"/>
      <c r="GA1975" s="151"/>
      <c r="GB1975" s="151"/>
      <c r="GC1975" s="151"/>
      <c r="GD1975" s="151"/>
      <c r="GE1975" s="151"/>
      <c r="GF1975" s="151"/>
      <c r="GG1975" s="151"/>
      <c r="GH1975" s="151"/>
      <c r="GI1975" s="151"/>
      <c r="GJ1975" s="151"/>
      <c r="GK1975" s="151"/>
      <c r="GL1975" s="151"/>
      <c r="GM1975" s="151"/>
      <c r="GN1975" s="151"/>
      <c r="GO1975" s="151"/>
      <c r="GP1975" s="151"/>
      <c r="GQ1975" s="151"/>
      <c r="GR1975" s="151"/>
      <c r="GS1975" s="151"/>
      <c r="GT1975" s="151"/>
      <c r="GU1975" s="151"/>
      <c r="GV1975" s="151"/>
      <c r="GW1975" s="151"/>
      <c r="GX1975" s="151"/>
      <c r="GY1975" s="151"/>
      <c r="GZ1975" s="151"/>
      <c r="HA1975" s="151"/>
      <c r="HB1975" s="151"/>
      <c r="HC1975" s="151"/>
      <c r="HD1975" s="151"/>
      <c r="HE1975" s="151"/>
      <c r="HF1975" s="151"/>
      <c r="HG1975" s="151"/>
      <c r="HH1975" s="151"/>
      <c r="HI1975" s="151"/>
      <c r="HJ1975" s="151"/>
      <c r="HK1975" s="151"/>
      <c r="HL1975" s="151"/>
      <c r="HM1975" s="151"/>
      <c r="HN1975" s="151"/>
      <c r="HO1975" s="151"/>
      <c r="HP1975" s="151"/>
      <c r="HQ1975" s="151"/>
      <c r="HR1975" s="151"/>
      <c r="HS1975" s="151"/>
      <c r="HT1975" s="151"/>
      <c r="HU1975" s="151"/>
      <c r="HV1975" s="151"/>
      <c r="HW1975" s="151"/>
      <c r="HX1975" s="151"/>
      <c r="HY1975" s="151"/>
      <c r="HZ1975" s="151"/>
      <c r="IA1975" s="151"/>
      <c r="IB1975" s="151"/>
      <c r="IC1975" s="151"/>
      <c r="ID1975" s="151"/>
      <c r="IE1975" s="151"/>
      <c r="IF1975" s="151"/>
      <c r="IG1975" s="151"/>
      <c r="IH1975" s="151"/>
      <c r="II1975" s="151"/>
      <c r="IJ1975" s="151"/>
      <c r="IK1975" s="151"/>
      <c r="IL1975" s="151"/>
      <c r="IM1975" s="151"/>
      <c r="IN1975" s="151"/>
      <c r="IO1975" s="151"/>
      <c r="IP1975" s="151"/>
      <c r="IQ1975" s="151"/>
      <c r="IR1975" s="151"/>
      <c r="IS1975" s="151"/>
      <c r="IT1975" s="151"/>
      <c r="IU1975" s="151"/>
      <c r="IV1975" s="151"/>
    </row>
    <row r="1976" spans="1:256" s="851" customFormat="1" ht="29.25" x14ac:dyDescent="0.25">
      <c r="A1976" s="214">
        <v>1</v>
      </c>
      <c r="B1976" s="214">
        <v>1</v>
      </c>
      <c r="C1976" s="288" t="s">
        <v>311</v>
      </c>
      <c r="D1976" s="173"/>
      <c r="E1976" s="173"/>
      <c r="F1976" s="1712">
        <f t="shared" si="2719"/>
        <v>1914.8936170212764</v>
      </c>
      <c r="G1976" s="745">
        <f t="shared" si="2719"/>
        <v>1276.5957446808511</v>
      </c>
      <c r="H1976" s="745">
        <f t="shared" si="2719"/>
        <v>1308.2968085106381</v>
      </c>
      <c r="I1976" s="1879">
        <f t="shared" si="2719"/>
        <v>102.45080724437261</v>
      </c>
      <c r="J1976" s="2283"/>
      <c r="K1976" s="2283"/>
      <c r="L1976" s="2284"/>
      <c r="M1976" s="2284"/>
      <c r="N1976" s="2284"/>
      <c r="O1976" s="2284"/>
      <c r="P1976" s="2284"/>
      <c r="Q1976" s="2284"/>
      <c r="R1976" s="2503">
        <f t="shared" ref="R1976:AG1976" si="2805">R1900</f>
        <v>0</v>
      </c>
      <c r="S1976" s="2503">
        <f t="shared" ref="S1976:T1976" si="2806">S1900</f>
        <v>0</v>
      </c>
      <c r="T1976" s="2503">
        <f t="shared" si="2806"/>
        <v>0</v>
      </c>
      <c r="U1976" s="2503">
        <f t="shared" ref="U1976:V1976" si="2807">U1900</f>
        <v>0</v>
      </c>
      <c r="V1976" s="2503">
        <f t="shared" si="2807"/>
        <v>0</v>
      </c>
      <c r="W1976" s="2503">
        <f t="shared" ref="W1976:X1976" si="2808">W1900</f>
        <v>0</v>
      </c>
      <c r="X1976" s="2503">
        <f t="shared" si="2808"/>
        <v>0</v>
      </c>
      <c r="Y1976" s="2503">
        <f t="shared" ref="Y1976" si="2809">Y1900</f>
        <v>0</v>
      </c>
      <c r="Z1976" s="2503">
        <f t="shared" si="2805"/>
        <v>0</v>
      </c>
      <c r="AA1976" s="2503">
        <f t="shared" si="2805"/>
        <v>0</v>
      </c>
      <c r="AB1976" s="2504">
        <f t="shared" si="2805"/>
        <v>0</v>
      </c>
      <c r="AC1976" s="2503">
        <f t="shared" si="2805"/>
        <v>0</v>
      </c>
      <c r="AD1976" s="2503">
        <f t="shared" si="2805"/>
        <v>0</v>
      </c>
      <c r="AE1976" s="2505">
        <f t="shared" si="2805"/>
        <v>0</v>
      </c>
      <c r="AF1976" s="2505">
        <f t="shared" si="2805"/>
        <v>0</v>
      </c>
      <c r="AG1976" s="2503">
        <f t="shared" si="2805"/>
        <v>0</v>
      </c>
      <c r="AH1976" s="151"/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  <c r="BI1976" s="151"/>
      <c r="BJ1976" s="151"/>
      <c r="BK1976" s="151"/>
      <c r="BL1976" s="151"/>
      <c r="BM1976" s="151"/>
      <c r="BN1976" s="151"/>
      <c r="BO1976" s="151"/>
      <c r="BP1976" s="151"/>
      <c r="BQ1976" s="151"/>
      <c r="BR1976" s="151"/>
      <c r="BS1976" s="151"/>
      <c r="BT1976" s="151"/>
      <c r="BU1976" s="151"/>
      <c r="BV1976" s="151"/>
      <c r="BW1976" s="151"/>
      <c r="BX1976" s="151"/>
      <c r="BY1976" s="151"/>
      <c r="BZ1976" s="151"/>
      <c r="CA1976" s="151"/>
      <c r="CB1976" s="151"/>
      <c r="CC1976" s="151"/>
      <c r="CD1976" s="151"/>
      <c r="CE1976" s="151"/>
      <c r="CF1976" s="151"/>
      <c r="CG1976" s="151"/>
      <c r="CH1976" s="151"/>
      <c r="CI1976" s="151"/>
      <c r="CJ1976" s="151"/>
      <c r="CK1976" s="151"/>
      <c r="CL1976" s="151"/>
      <c r="CM1976" s="151"/>
      <c r="CN1976" s="151"/>
      <c r="CO1976" s="151"/>
      <c r="CP1976" s="151"/>
      <c r="CQ1976" s="151"/>
      <c r="CR1976" s="151"/>
      <c r="CS1976" s="151"/>
      <c r="CT1976" s="151"/>
      <c r="CU1976" s="151"/>
      <c r="CV1976" s="151"/>
      <c r="CW1976" s="151"/>
      <c r="CX1976" s="151"/>
      <c r="CY1976" s="151"/>
      <c r="CZ1976" s="151"/>
      <c r="DA1976" s="151"/>
      <c r="DB1976" s="151"/>
      <c r="DC1976" s="151"/>
      <c r="DD1976" s="151"/>
      <c r="DE1976" s="151"/>
      <c r="DF1976" s="151"/>
      <c r="DG1976" s="151"/>
      <c r="DH1976" s="151"/>
      <c r="DI1976" s="151"/>
      <c r="DJ1976" s="151"/>
      <c r="DK1976" s="151"/>
      <c r="DL1976" s="151"/>
      <c r="DM1976" s="151"/>
      <c r="DN1976" s="151"/>
      <c r="DO1976" s="151"/>
      <c r="DP1976" s="151"/>
      <c r="DQ1976" s="151"/>
      <c r="DR1976" s="151"/>
      <c r="DS1976" s="151"/>
      <c r="DT1976" s="151"/>
      <c r="DU1976" s="151"/>
      <c r="DV1976" s="151"/>
      <c r="DW1976" s="151"/>
      <c r="DX1976" s="151"/>
      <c r="DY1976" s="151"/>
      <c r="DZ1976" s="151"/>
      <c r="EA1976" s="151"/>
      <c r="EB1976" s="151"/>
      <c r="EC1976" s="151"/>
      <c r="ED1976" s="151"/>
      <c r="EE1976" s="151"/>
      <c r="EF1976" s="151"/>
      <c r="EG1976" s="151"/>
      <c r="EH1976" s="151"/>
      <c r="EI1976" s="151"/>
      <c r="EJ1976" s="151"/>
      <c r="EK1976" s="151"/>
      <c r="EL1976" s="151"/>
      <c r="EM1976" s="151"/>
      <c r="EN1976" s="151"/>
      <c r="EO1976" s="151"/>
      <c r="EP1976" s="151"/>
      <c r="EQ1976" s="151"/>
      <c r="ER1976" s="151"/>
      <c r="ES1976" s="151"/>
      <c r="ET1976" s="151"/>
      <c r="EU1976" s="151"/>
      <c r="EV1976" s="151"/>
      <c r="EW1976" s="151"/>
      <c r="EX1976" s="151"/>
      <c r="EY1976" s="151"/>
      <c r="EZ1976" s="151"/>
      <c r="FA1976" s="151"/>
      <c r="FB1976" s="151"/>
      <c r="FC1976" s="151"/>
      <c r="FD1976" s="151"/>
      <c r="FE1976" s="151"/>
      <c r="FF1976" s="151"/>
      <c r="FG1976" s="151"/>
      <c r="FH1976" s="151"/>
      <c r="FI1976" s="151"/>
      <c r="FJ1976" s="151"/>
      <c r="FK1976" s="151"/>
      <c r="FL1976" s="151"/>
      <c r="FM1976" s="151"/>
      <c r="FN1976" s="151"/>
      <c r="FO1976" s="151"/>
      <c r="FP1976" s="151"/>
      <c r="FQ1976" s="151"/>
      <c r="FR1976" s="151"/>
      <c r="FS1976" s="151"/>
      <c r="FT1976" s="151"/>
      <c r="FU1976" s="151"/>
      <c r="FV1976" s="151"/>
      <c r="FW1976" s="151"/>
      <c r="FX1976" s="151"/>
      <c r="FY1976" s="151"/>
      <c r="FZ1976" s="151"/>
      <c r="GA1976" s="151"/>
      <c r="GB1976" s="151"/>
      <c r="GC1976" s="151"/>
      <c r="GD1976" s="151"/>
      <c r="GE1976" s="151"/>
      <c r="GF1976" s="151"/>
      <c r="GG1976" s="151"/>
      <c r="GH1976" s="151"/>
      <c r="GI1976" s="151"/>
      <c r="GJ1976" s="151"/>
      <c r="GK1976" s="151"/>
      <c r="GL1976" s="151"/>
      <c r="GM1976" s="151"/>
      <c r="GN1976" s="151"/>
      <c r="GO1976" s="151"/>
      <c r="GP1976" s="151"/>
      <c r="GQ1976" s="151"/>
      <c r="GR1976" s="151"/>
      <c r="GS1976" s="151"/>
      <c r="GT1976" s="151"/>
      <c r="GU1976" s="151"/>
      <c r="GV1976" s="151"/>
      <c r="GW1976" s="151"/>
      <c r="GX1976" s="151"/>
      <c r="GY1976" s="151"/>
      <c r="GZ1976" s="151"/>
      <c r="HA1976" s="151"/>
      <c r="HB1976" s="151"/>
      <c r="HC1976" s="151"/>
      <c r="HD1976" s="151"/>
      <c r="HE1976" s="151"/>
      <c r="HF1976" s="151"/>
      <c r="HG1976" s="151"/>
      <c r="HH1976" s="151"/>
      <c r="HI1976" s="151"/>
      <c r="HJ1976" s="151"/>
      <c r="HK1976" s="151"/>
      <c r="HL1976" s="151"/>
      <c r="HM1976" s="151"/>
      <c r="HN1976" s="151"/>
      <c r="HO1976" s="151"/>
      <c r="HP1976" s="151"/>
      <c r="HQ1976" s="151"/>
      <c r="HR1976" s="151"/>
      <c r="HS1976" s="151"/>
      <c r="HT1976" s="151"/>
      <c r="HU1976" s="151"/>
      <c r="HV1976" s="151"/>
      <c r="HW1976" s="151"/>
      <c r="HX1976" s="151"/>
      <c r="HY1976" s="151"/>
      <c r="HZ1976" s="151"/>
      <c r="IA1976" s="151"/>
      <c r="IB1976" s="151"/>
      <c r="IC1976" s="151"/>
      <c r="ID1976" s="151"/>
      <c r="IE1976" s="151"/>
      <c r="IF1976" s="151"/>
      <c r="IG1976" s="151"/>
      <c r="IH1976" s="151"/>
      <c r="II1976" s="151"/>
      <c r="IJ1976" s="151"/>
      <c r="IK1976" s="151"/>
      <c r="IL1976" s="151"/>
      <c r="IM1976" s="151"/>
      <c r="IN1976" s="151"/>
      <c r="IO1976" s="151"/>
      <c r="IP1976" s="151"/>
      <c r="IQ1976" s="151"/>
      <c r="IR1976" s="151"/>
      <c r="IS1976" s="151"/>
      <c r="IT1976" s="151"/>
      <c r="IU1976" s="151"/>
      <c r="IV1976" s="151"/>
    </row>
    <row r="1977" spans="1:256" s="851" customFormat="1" x14ac:dyDescent="0.25">
      <c r="A1977" s="214"/>
      <c r="B1977" s="214">
        <v>1</v>
      </c>
      <c r="C1977" s="288" t="s">
        <v>319</v>
      </c>
      <c r="D1977" s="173"/>
      <c r="E1977" s="173"/>
      <c r="F1977" s="1712">
        <f t="shared" si="2719"/>
        <v>0</v>
      </c>
      <c r="G1977" s="745">
        <f t="shared" si="2719"/>
        <v>0</v>
      </c>
      <c r="H1977" s="745">
        <f t="shared" si="2719"/>
        <v>0</v>
      </c>
      <c r="I1977" s="1879">
        <f t="shared" si="2719"/>
        <v>0</v>
      </c>
      <c r="J1977" s="2283"/>
      <c r="K1977" s="2283"/>
      <c r="L1977" s="2284"/>
      <c r="M1977" s="2284"/>
      <c r="N1977" s="2284"/>
      <c r="O1977" s="2284"/>
      <c r="P1977" s="2284"/>
      <c r="Q1977" s="2284"/>
      <c r="R1977" s="2503">
        <f t="shared" ref="R1977:AG1977" si="2810">R1901</f>
        <v>0</v>
      </c>
      <c r="S1977" s="2503">
        <f t="shared" ref="S1977:T1977" si="2811">S1901</f>
        <v>0</v>
      </c>
      <c r="T1977" s="2503">
        <f t="shared" si="2811"/>
        <v>0</v>
      </c>
      <c r="U1977" s="2503">
        <f t="shared" ref="U1977:V1977" si="2812">U1901</f>
        <v>0</v>
      </c>
      <c r="V1977" s="2503">
        <f t="shared" si="2812"/>
        <v>0</v>
      </c>
      <c r="W1977" s="2503">
        <f t="shared" ref="W1977:X1977" si="2813">W1901</f>
        <v>0</v>
      </c>
      <c r="X1977" s="2503">
        <f t="shared" si="2813"/>
        <v>0</v>
      </c>
      <c r="Y1977" s="2503">
        <f t="shared" ref="Y1977" si="2814">Y1901</f>
        <v>0</v>
      </c>
      <c r="Z1977" s="2503">
        <f t="shared" si="2810"/>
        <v>0</v>
      </c>
      <c r="AA1977" s="2503">
        <f t="shared" si="2810"/>
        <v>0</v>
      </c>
      <c r="AB1977" s="2504">
        <f t="shared" si="2810"/>
        <v>0</v>
      </c>
      <c r="AC1977" s="2503">
        <f t="shared" si="2810"/>
        <v>0</v>
      </c>
      <c r="AD1977" s="2503">
        <f t="shared" si="2810"/>
        <v>0</v>
      </c>
      <c r="AE1977" s="2505">
        <f t="shared" si="2810"/>
        <v>0</v>
      </c>
      <c r="AF1977" s="2505">
        <f t="shared" si="2810"/>
        <v>0</v>
      </c>
      <c r="AG1977" s="2503">
        <f t="shared" si="2810"/>
        <v>0</v>
      </c>
      <c r="AH1977" s="151"/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  <c r="BI1977" s="151"/>
      <c r="BJ1977" s="151"/>
      <c r="BK1977" s="151"/>
      <c r="BL1977" s="151"/>
      <c r="BM1977" s="151"/>
      <c r="BN1977" s="151"/>
      <c r="BO1977" s="151"/>
      <c r="BP1977" s="151"/>
      <c r="BQ1977" s="151"/>
      <c r="BR1977" s="151"/>
      <c r="BS1977" s="151"/>
      <c r="BT1977" s="151"/>
      <c r="BU1977" s="151"/>
      <c r="BV1977" s="151"/>
      <c r="BW1977" s="151"/>
      <c r="BX1977" s="151"/>
      <c r="BY1977" s="151"/>
      <c r="BZ1977" s="151"/>
      <c r="CA1977" s="151"/>
      <c r="CB1977" s="151"/>
      <c r="CC1977" s="151"/>
      <c r="CD1977" s="151"/>
      <c r="CE1977" s="151"/>
      <c r="CF1977" s="151"/>
      <c r="CG1977" s="151"/>
      <c r="CH1977" s="151"/>
      <c r="CI1977" s="151"/>
      <c r="CJ1977" s="151"/>
      <c r="CK1977" s="151"/>
      <c r="CL1977" s="151"/>
      <c r="CM1977" s="151"/>
      <c r="CN1977" s="151"/>
      <c r="CO1977" s="151"/>
      <c r="CP1977" s="151"/>
      <c r="CQ1977" s="151"/>
      <c r="CR1977" s="151"/>
      <c r="CS1977" s="151"/>
      <c r="CT1977" s="151"/>
      <c r="CU1977" s="151"/>
      <c r="CV1977" s="151"/>
      <c r="CW1977" s="151"/>
      <c r="CX1977" s="151"/>
      <c r="CY1977" s="151"/>
      <c r="CZ1977" s="151"/>
      <c r="DA1977" s="151"/>
      <c r="DB1977" s="151"/>
      <c r="DC1977" s="151"/>
      <c r="DD1977" s="151"/>
      <c r="DE1977" s="151"/>
      <c r="DF1977" s="151"/>
      <c r="DG1977" s="151"/>
      <c r="DH1977" s="151"/>
      <c r="DI1977" s="151"/>
      <c r="DJ1977" s="151"/>
      <c r="DK1977" s="151"/>
      <c r="DL1977" s="151"/>
      <c r="DM1977" s="151"/>
      <c r="DN1977" s="151"/>
      <c r="DO1977" s="151"/>
      <c r="DP1977" s="151"/>
      <c r="DQ1977" s="151"/>
      <c r="DR1977" s="151"/>
      <c r="DS1977" s="151"/>
      <c r="DT1977" s="151"/>
      <c r="DU1977" s="151"/>
      <c r="DV1977" s="151"/>
      <c r="DW1977" s="151"/>
      <c r="DX1977" s="151"/>
      <c r="DY1977" s="151"/>
      <c r="DZ1977" s="151"/>
      <c r="EA1977" s="151"/>
      <c r="EB1977" s="151"/>
      <c r="EC1977" s="151"/>
      <c r="ED1977" s="151"/>
      <c r="EE1977" s="151"/>
      <c r="EF1977" s="151"/>
      <c r="EG1977" s="151"/>
      <c r="EH1977" s="151"/>
      <c r="EI1977" s="151"/>
      <c r="EJ1977" s="151"/>
      <c r="EK1977" s="151"/>
      <c r="EL1977" s="151"/>
      <c r="EM1977" s="151"/>
      <c r="EN1977" s="151"/>
      <c r="EO1977" s="151"/>
      <c r="EP1977" s="151"/>
      <c r="EQ1977" s="151"/>
      <c r="ER1977" s="151"/>
      <c r="ES1977" s="151"/>
      <c r="ET1977" s="151"/>
      <c r="EU1977" s="151"/>
      <c r="EV1977" s="151"/>
      <c r="EW1977" s="151"/>
      <c r="EX1977" s="151"/>
      <c r="EY1977" s="151"/>
      <c r="EZ1977" s="151"/>
      <c r="FA1977" s="151"/>
      <c r="FB1977" s="151"/>
      <c r="FC1977" s="151"/>
      <c r="FD1977" s="151"/>
      <c r="FE1977" s="151"/>
      <c r="FF1977" s="151"/>
      <c r="FG1977" s="151"/>
      <c r="FH1977" s="151"/>
      <c r="FI1977" s="151"/>
      <c r="FJ1977" s="151"/>
      <c r="FK1977" s="151"/>
      <c r="FL1977" s="151"/>
      <c r="FM1977" s="151"/>
      <c r="FN1977" s="151"/>
      <c r="FO1977" s="151"/>
      <c r="FP1977" s="151"/>
      <c r="FQ1977" s="151"/>
      <c r="FR1977" s="151"/>
      <c r="FS1977" s="151"/>
      <c r="FT1977" s="151"/>
      <c r="FU1977" s="151"/>
      <c r="FV1977" s="151"/>
      <c r="FW1977" s="151"/>
      <c r="FX1977" s="151"/>
      <c r="FY1977" s="151"/>
      <c r="FZ1977" s="151"/>
      <c r="GA1977" s="151"/>
      <c r="GB1977" s="151"/>
      <c r="GC1977" s="151"/>
      <c r="GD1977" s="151"/>
      <c r="GE1977" s="151"/>
      <c r="GF1977" s="151"/>
      <c r="GG1977" s="151"/>
      <c r="GH1977" s="151"/>
      <c r="GI1977" s="151"/>
      <c r="GJ1977" s="151"/>
      <c r="GK1977" s="151"/>
      <c r="GL1977" s="151"/>
      <c r="GM1977" s="151"/>
      <c r="GN1977" s="151"/>
      <c r="GO1977" s="151"/>
      <c r="GP1977" s="151"/>
      <c r="GQ1977" s="151"/>
      <c r="GR1977" s="151"/>
      <c r="GS1977" s="151"/>
      <c r="GT1977" s="151"/>
      <c r="GU1977" s="151"/>
      <c r="GV1977" s="151"/>
      <c r="GW1977" s="151"/>
      <c r="GX1977" s="151"/>
      <c r="GY1977" s="151"/>
      <c r="GZ1977" s="151"/>
      <c r="HA1977" s="151"/>
      <c r="HB1977" s="151"/>
      <c r="HC1977" s="151"/>
      <c r="HD1977" s="151"/>
      <c r="HE1977" s="151"/>
      <c r="HF1977" s="151"/>
      <c r="HG1977" s="151"/>
      <c r="HH1977" s="151"/>
      <c r="HI1977" s="151"/>
      <c r="HJ1977" s="151"/>
      <c r="HK1977" s="151"/>
      <c r="HL1977" s="151"/>
      <c r="HM1977" s="151"/>
      <c r="HN1977" s="151"/>
      <c r="HO1977" s="151"/>
      <c r="HP1977" s="151"/>
      <c r="HQ1977" s="151"/>
      <c r="HR1977" s="151"/>
      <c r="HS1977" s="151"/>
      <c r="HT1977" s="151"/>
      <c r="HU1977" s="151"/>
      <c r="HV1977" s="151"/>
      <c r="HW1977" s="151"/>
      <c r="HX1977" s="151"/>
      <c r="HY1977" s="151"/>
      <c r="HZ1977" s="151"/>
      <c r="IA1977" s="151"/>
      <c r="IB1977" s="151"/>
      <c r="IC1977" s="151"/>
      <c r="ID1977" s="151"/>
      <c r="IE1977" s="151"/>
      <c r="IF1977" s="151"/>
      <c r="IG1977" s="151"/>
      <c r="IH1977" s="151"/>
      <c r="II1977" s="151"/>
      <c r="IJ1977" s="151"/>
      <c r="IK1977" s="151"/>
      <c r="IL1977" s="151"/>
      <c r="IM1977" s="151"/>
      <c r="IN1977" s="151"/>
      <c r="IO1977" s="151"/>
      <c r="IP1977" s="151"/>
      <c r="IQ1977" s="151"/>
      <c r="IR1977" s="151"/>
      <c r="IS1977" s="151"/>
      <c r="IT1977" s="151"/>
      <c r="IU1977" s="151"/>
      <c r="IV1977" s="151"/>
    </row>
    <row r="1978" spans="1:256" s="851" customFormat="1" x14ac:dyDescent="0.25">
      <c r="A1978" s="214"/>
      <c r="B1978" s="214">
        <v>1</v>
      </c>
      <c r="C1978" s="173" t="s">
        <v>320</v>
      </c>
      <c r="D1978" s="173"/>
      <c r="E1978" s="173"/>
      <c r="F1978" s="1712">
        <f t="shared" si="2719"/>
        <v>1914.8936170212764</v>
      </c>
      <c r="G1978" s="1712">
        <f t="shared" si="2719"/>
        <v>1276.5957446808511</v>
      </c>
      <c r="H1978" s="1712">
        <f t="shared" si="2719"/>
        <v>1308.2968085106381</v>
      </c>
      <c r="I1978" s="1879">
        <f t="shared" si="2719"/>
        <v>102.45080724437261</v>
      </c>
      <c r="J1978" s="2283"/>
      <c r="K1978" s="2283"/>
      <c r="L1978" s="2284"/>
      <c r="M1978" s="2284"/>
      <c r="N1978" s="2284"/>
      <c r="O1978" s="2284"/>
      <c r="P1978" s="2284"/>
      <c r="Q1978" s="2284"/>
      <c r="R1978" s="2503">
        <f t="shared" ref="R1978:AG1978" si="2815">R1902</f>
        <v>0</v>
      </c>
      <c r="S1978" s="2503">
        <f t="shared" ref="S1978:T1978" si="2816">S1902</f>
        <v>0</v>
      </c>
      <c r="T1978" s="2503">
        <f t="shared" si="2816"/>
        <v>0</v>
      </c>
      <c r="U1978" s="2503">
        <f t="shared" ref="U1978:V1978" si="2817">U1902</f>
        <v>0</v>
      </c>
      <c r="V1978" s="2503">
        <f t="shared" si="2817"/>
        <v>0</v>
      </c>
      <c r="W1978" s="2503">
        <f t="shared" ref="W1978:X1978" si="2818">W1902</f>
        <v>0</v>
      </c>
      <c r="X1978" s="2503">
        <f t="shared" si="2818"/>
        <v>0</v>
      </c>
      <c r="Y1978" s="2503">
        <f t="shared" ref="Y1978" si="2819">Y1902</f>
        <v>0</v>
      </c>
      <c r="Z1978" s="2503">
        <f t="shared" si="2815"/>
        <v>0</v>
      </c>
      <c r="AA1978" s="2503">
        <f t="shared" si="2815"/>
        <v>0</v>
      </c>
      <c r="AB1978" s="2504">
        <f t="shared" si="2815"/>
        <v>0</v>
      </c>
      <c r="AC1978" s="2503">
        <f t="shared" si="2815"/>
        <v>0</v>
      </c>
      <c r="AD1978" s="2503">
        <f t="shared" si="2815"/>
        <v>0</v>
      </c>
      <c r="AE1978" s="2505">
        <f t="shared" si="2815"/>
        <v>0</v>
      </c>
      <c r="AF1978" s="2505">
        <f t="shared" si="2815"/>
        <v>0</v>
      </c>
      <c r="AG1978" s="2503">
        <f t="shared" si="2815"/>
        <v>0</v>
      </c>
      <c r="AH1978" s="151"/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  <c r="BI1978" s="151"/>
      <c r="BJ1978" s="151"/>
      <c r="BK1978" s="151"/>
      <c r="BL1978" s="151"/>
      <c r="BM1978" s="151"/>
      <c r="BN1978" s="151"/>
      <c r="BO1978" s="151"/>
      <c r="BP1978" s="151"/>
      <c r="BQ1978" s="151"/>
      <c r="BR1978" s="151"/>
      <c r="BS1978" s="151"/>
      <c r="BT1978" s="151"/>
      <c r="BU1978" s="151"/>
      <c r="BV1978" s="151"/>
      <c r="BW1978" s="151"/>
      <c r="BX1978" s="151"/>
      <c r="BY1978" s="151"/>
      <c r="BZ1978" s="151"/>
      <c r="CA1978" s="151"/>
      <c r="CB1978" s="151"/>
      <c r="CC1978" s="151"/>
      <c r="CD1978" s="151"/>
      <c r="CE1978" s="151"/>
      <c r="CF1978" s="151"/>
      <c r="CG1978" s="151"/>
      <c r="CH1978" s="151"/>
      <c r="CI1978" s="151"/>
      <c r="CJ1978" s="151"/>
      <c r="CK1978" s="151"/>
      <c r="CL1978" s="151"/>
      <c r="CM1978" s="151"/>
      <c r="CN1978" s="151"/>
      <c r="CO1978" s="151"/>
      <c r="CP1978" s="151"/>
      <c r="CQ1978" s="151"/>
      <c r="CR1978" s="151"/>
      <c r="CS1978" s="151"/>
      <c r="CT1978" s="151"/>
      <c r="CU1978" s="151"/>
      <c r="CV1978" s="151"/>
      <c r="CW1978" s="151"/>
      <c r="CX1978" s="151"/>
      <c r="CY1978" s="151"/>
      <c r="CZ1978" s="151"/>
      <c r="DA1978" s="151"/>
      <c r="DB1978" s="151"/>
      <c r="DC1978" s="151"/>
      <c r="DD1978" s="151"/>
      <c r="DE1978" s="151"/>
      <c r="DF1978" s="151"/>
      <c r="DG1978" s="151"/>
      <c r="DH1978" s="151"/>
      <c r="DI1978" s="151"/>
      <c r="DJ1978" s="151"/>
      <c r="DK1978" s="151"/>
      <c r="DL1978" s="151"/>
      <c r="DM1978" s="151"/>
      <c r="DN1978" s="151"/>
      <c r="DO1978" s="151"/>
      <c r="DP1978" s="151"/>
      <c r="DQ1978" s="151"/>
      <c r="DR1978" s="151"/>
      <c r="DS1978" s="151"/>
      <c r="DT1978" s="151"/>
      <c r="DU1978" s="151"/>
      <c r="DV1978" s="151"/>
      <c r="DW1978" s="151"/>
      <c r="DX1978" s="151"/>
      <c r="DY1978" s="151"/>
      <c r="DZ1978" s="151"/>
      <c r="EA1978" s="151"/>
      <c r="EB1978" s="151"/>
      <c r="EC1978" s="151"/>
      <c r="ED1978" s="151"/>
      <c r="EE1978" s="151"/>
      <c r="EF1978" s="151"/>
      <c r="EG1978" s="151"/>
      <c r="EH1978" s="151"/>
      <c r="EI1978" s="151"/>
      <c r="EJ1978" s="151"/>
      <c r="EK1978" s="151"/>
      <c r="EL1978" s="151"/>
      <c r="EM1978" s="151"/>
      <c r="EN1978" s="151"/>
      <c r="EO1978" s="151"/>
      <c r="EP1978" s="151"/>
      <c r="EQ1978" s="151"/>
      <c r="ER1978" s="151"/>
      <c r="ES1978" s="151"/>
      <c r="ET1978" s="151"/>
      <c r="EU1978" s="151"/>
      <c r="EV1978" s="151"/>
      <c r="EW1978" s="151"/>
      <c r="EX1978" s="151"/>
      <c r="EY1978" s="151"/>
      <c r="EZ1978" s="151"/>
      <c r="FA1978" s="151"/>
      <c r="FB1978" s="151"/>
      <c r="FC1978" s="151"/>
      <c r="FD1978" s="151"/>
      <c r="FE1978" s="151"/>
      <c r="FF1978" s="151"/>
      <c r="FG1978" s="151"/>
      <c r="FH1978" s="151"/>
      <c r="FI1978" s="151"/>
      <c r="FJ1978" s="151"/>
      <c r="FK1978" s="151"/>
      <c r="FL1978" s="151"/>
      <c r="FM1978" s="151"/>
      <c r="FN1978" s="151"/>
      <c r="FO1978" s="151"/>
      <c r="FP1978" s="151"/>
      <c r="FQ1978" s="151"/>
      <c r="FR1978" s="151"/>
      <c r="FS1978" s="151"/>
      <c r="FT1978" s="151"/>
      <c r="FU1978" s="151"/>
      <c r="FV1978" s="151"/>
      <c r="FW1978" s="151"/>
      <c r="FX1978" s="151"/>
      <c r="FY1978" s="151"/>
      <c r="FZ1978" s="151"/>
      <c r="GA1978" s="151"/>
      <c r="GB1978" s="151"/>
      <c r="GC1978" s="151"/>
      <c r="GD1978" s="151"/>
      <c r="GE1978" s="151"/>
      <c r="GF1978" s="151"/>
      <c r="GG1978" s="151"/>
      <c r="GH1978" s="151"/>
      <c r="GI1978" s="151"/>
      <c r="GJ1978" s="151"/>
      <c r="GK1978" s="151"/>
      <c r="GL1978" s="151"/>
      <c r="GM1978" s="151"/>
      <c r="GN1978" s="151"/>
      <c r="GO1978" s="151"/>
      <c r="GP1978" s="151"/>
      <c r="GQ1978" s="151"/>
      <c r="GR1978" s="151"/>
      <c r="GS1978" s="151"/>
      <c r="GT1978" s="151"/>
      <c r="GU1978" s="151"/>
      <c r="GV1978" s="151"/>
      <c r="GW1978" s="151"/>
      <c r="GX1978" s="151"/>
      <c r="GY1978" s="151"/>
      <c r="GZ1978" s="151"/>
      <c r="HA1978" s="151"/>
      <c r="HB1978" s="151"/>
      <c r="HC1978" s="151"/>
      <c r="HD1978" s="151"/>
      <c r="HE1978" s="151"/>
      <c r="HF1978" s="151"/>
      <c r="HG1978" s="151"/>
      <c r="HH1978" s="151"/>
      <c r="HI1978" s="151"/>
      <c r="HJ1978" s="151"/>
      <c r="HK1978" s="151"/>
      <c r="HL1978" s="151"/>
      <c r="HM1978" s="151"/>
      <c r="HN1978" s="151"/>
      <c r="HO1978" s="151"/>
      <c r="HP1978" s="151"/>
      <c r="HQ1978" s="151"/>
      <c r="HR1978" s="151"/>
      <c r="HS1978" s="151"/>
      <c r="HT1978" s="151"/>
      <c r="HU1978" s="151"/>
      <c r="HV1978" s="151"/>
      <c r="HW1978" s="151"/>
      <c r="HX1978" s="151"/>
      <c r="HY1978" s="151"/>
      <c r="HZ1978" s="151"/>
      <c r="IA1978" s="151"/>
      <c r="IB1978" s="151"/>
      <c r="IC1978" s="151"/>
      <c r="ID1978" s="151"/>
      <c r="IE1978" s="151"/>
      <c r="IF1978" s="151"/>
      <c r="IG1978" s="151"/>
      <c r="IH1978" s="151"/>
      <c r="II1978" s="151"/>
      <c r="IJ1978" s="151"/>
      <c r="IK1978" s="151"/>
      <c r="IL1978" s="151"/>
      <c r="IM1978" s="151"/>
      <c r="IN1978" s="151"/>
      <c r="IO1978" s="151"/>
      <c r="IP1978" s="151"/>
      <c r="IQ1978" s="151"/>
      <c r="IR1978" s="151"/>
      <c r="IS1978" s="151"/>
      <c r="IT1978" s="151"/>
      <c r="IU1978" s="151"/>
      <c r="IV1978" s="151"/>
    </row>
    <row r="1979" spans="1:256" s="851" customFormat="1" x14ac:dyDescent="0.25">
      <c r="A1979" s="214"/>
      <c r="B1979" s="214">
        <v>1</v>
      </c>
      <c r="C1979" s="293" t="s">
        <v>321</v>
      </c>
      <c r="D1979" s="173"/>
      <c r="E1979" s="173"/>
      <c r="F1979" s="1712">
        <f t="shared" si="2719"/>
        <v>18000</v>
      </c>
      <c r="G1979" s="745">
        <f t="shared" si="2719"/>
        <v>12000</v>
      </c>
      <c r="H1979" s="745">
        <f t="shared" si="2719"/>
        <v>12297.989999999998</v>
      </c>
      <c r="I1979" s="1879">
        <f t="shared" si="2719"/>
        <v>102.48324999999998</v>
      </c>
      <c r="J1979" s="2283"/>
      <c r="K1979" s="2283"/>
      <c r="L1979" s="2284"/>
      <c r="M1979" s="2284"/>
      <c r="N1979" s="2284"/>
      <c r="O1979" s="2284"/>
      <c r="P1979" s="2284"/>
      <c r="Q1979" s="2284"/>
      <c r="R1979" s="2503">
        <f t="shared" ref="R1979:AG1979" si="2820">R1903</f>
        <v>0</v>
      </c>
      <c r="S1979" s="2503">
        <f t="shared" ref="S1979:T1979" si="2821">S1903</f>
        <v>0</v>
      </c>
      <c r="T1979" s="2503">
        <f t="shared" si="2821"/>
        <v>0</v>
      </c>
      <c r="U1979" s="2503">
        <f t="shared" ref="U1979:V1979" si="2822">U1903</f>
        <v>0</v>
      </c>
      <c r="V1979" s="2503">
        <f t="shared" si="2822"/>
        <v>0</v>
      </c>
      <c r="W1979" s="2503">
        <f t="shared" ref="W1979:X1979" si="2823">W1903</f>
        <v>0</v>
      </c>
      <c r="X1979" s="2503">
        <f t="shared" si="2823"/>
        <v>0</v>
      </c>
      <c r="Y1979" s="2503">
        <f t="shared" ref="Y1979" si="2824">Y1903</f>
        <v>0</v>
      </c>
      <c r="Z1979" s="2503">
        <f t="shared" si="2820"/>
        <v>0</v>
      </c>
      <c r="AA1979" s="2503">
        <f t="shared" si="2820"/>
        <v>0</v>
      </c>
      <c r="AB1979" s="2504">
        <f t="shared" si="2820"/>
        <v>0</v>
      </c>
      <c r="AC1979" s="2503">
        <f t="shared" si="2820"/>
        <v>0</v>
      </c>
      <c r="AD1979" s="2503">
        <f t="shared" si="2820"/>
        <v>0</v>
      </c>
      <c r="AE1979" s="2505">
        <f t="shared" si="2820"/>
        <v>0</v>
      </c>
      <c r="AF1979" s="2505">
        <f t="shared" si="2820"/>
        <v>0</v>
      </c>
      <c r="AG1979" s="2503">
        <f t="shared" si="2820"/>
        <v>0</v>
      </c>
      <c r="AH1979" s="151"/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  <c r="BI1979" s="151"/>
      <c r="BJ1979" s="151"/>
      <c r="BK1979" s="151"/>
      <c r="BL1979" s="151"/>
      <c r="BM1979" s="151"/>
      <c r="BN1979" s="151"/>
      <c r="BO1979" s="151"/>
      <c r="BP1979" s="151"/>
      <c r="BQ1979" s="151"/>
      <c r="BR1979" s="151"/>
      <c r="BS1979" s="151"/>
      <c r="BT1979" s="151"/>
      <c r="BU1979" s="151"/>
      <c r="BV1979" s="151"/>
      <c r="BW1979" s="151"/>
      <c r="BX1979" s="151"/>
      <c r="BY1979" s="151"/>
      <c r="BZ1979" s="151"/>
      <c r="CA1979" s="151"/>
      <c r="CB1979" s="151"/>
      <c r="CC1979" s="151"/>
      <c r="CD1979" s="151"/>
      <c r="CE1979" s="151"/>
      <c r="CF1979" s="151"/>
      <c r="CG1979" s="151"/>
      <c r="CH1979" s="151"/>
      <c r="CI1979" s="151"/>
      <c r="CJ1979" s="151"/>
      <c r="CK1979" s="151"/>
      <c r="CL1979" s="151"/>
      <c r="CM1979" s="151"/>
      <c r="CN1979" s="151"/>
      <c r="CO1979" s="151"/>
      <c r="CP1979" s="151"/>
      <c r="CQ1979" s="151"/>
      <c r="CR1979" s="151"/>
      <c r="CS1979" s="151"/>
      <c r="CT1979" s="151"/>
      <c r="CU1979" s="151"/>
      <c r="CV1979" s="151"/>
      <c r="CW1979" s="151"/>
      <c r="CX1979" s="151"/>
      <c r="CY1979" s="151"/>
      <c r="CZ1979" s="151"/>
      <c r="DA1979" s="151"/>
      <c r="DB1979" s="151"/>
      <c r="DC1979" s="151"/>
      <c r="DD1979" s="151"/>
      <c r="DE1979" s="151"/>
      <c r="DF1979" s="151"/>
      <c r="DG1979" s="151"/>
      <c r="DH1979" s="151"/>
      <c r="DI1979" s="151"/>
      <c r="DJ1979" s="151"/>
      <c r="DK1979" s="151"/>
      <c r="DL1979" s="151"/>
      <c r="DM1979" s="151"/>
      <c r="DN1979" s="151"/>
      <c r="DO1979" s="151"/>
      <c r="DP1979" s="151"/>
      <c r="DQ1979" s="151"/>
      <c r="DR1979" s="151"/>
      <c r="DS1979" s="151"/>
      <c r="DT1979" s="151"/>
      <c r="DU1979" s="151"/>
      <c r="DV1979" s="151"/>
      <c r="DW1979" s="151"/>
      <c r="DX1979" s="151"/>
      <c r="DY1979" s="151"/>
      <c r="DZ1979" s="151"/>
      <c r="EA1979" s="151"/>
      <c r="EB1979" s="151"/>
      <c r="EC1979" s="151"/>
      <c r="ED1979" s="151"/>
      <c r="EE1979" s="151"/>
      <c r="EF1979" s="151"/>
      <c r="EG1979" s="151"/>
      <c r="EH1979" s="151"/>
      <c r="EI1979" s="151"/>
      <c r="EJ1979" s="151"/>
      <c r="EK1979" s="151"/>
      <c r="EL1979" s="151"/>
      <c r="EM1979" s="151"/>
      <c r="EN1979" s="151"/>
      <c r="EO1979" s="151"/>
      <c r="EP1979" s="151"/>
      <c r="EQ1979" s="151"/>
      <c r="ER1979" s="151"/>
      <c r="ES1979" s="151"/>
      <c r="ET1979" s="151"/>
      <c r="EU1979" s="151"/>
      <c r="EV1979" s="151"/>
      <c r="EW1979" s="151"/>
      <c r="EX1979" s="151"/>
      <c r="EY1979" s="151"/>
      <c r="EZ1979" s="151"/>
      <c r="FA1979" s="151"/>
      <c r="FB1979" s="151"/>
      <c r="FC1979" s="151"/>
      <c r="FD1979" s="151"/>
      <c r="FE1979" s="151"/>
      <c r="FF1979" s="151"/>
      <c r="FG1979" s="151"/>
      <c r="FH1979" s="151"/>
      <c r="FI1979" s="151"/>
      <c r="FJ1979" s="151"/>
      <c r="FK1979" s="151"/>
      <c r="FL1979" s="151"/>
      <c r="FM1979" s="151"/>
      <c r="FN1979" s="151"/>
      <c r="FO1979" s="151"/>
      <c r="FP1979" s="151"/>
      <c r="FQ1979" s="151"/>
      <c r="FR1979" s="151"/>
      <c r="FS1979" s="151"/>
      <c r="FT1979" s="151"/>
      <c r="FU1979" s="151"/>
      <c r="FV1979" s="151"/>
      <c r="FW1979" s="151"/>
      <c r="FX1979" s="151"/>
      <c r="FY1979" s="151"/>
      <c r="FZ1979" s="151"/>
      <c r="GA1979" s="151"/>
      <c r="GB1979" s="151"/>
      <c r="GC1979" s="151"/>
      <c r="GD1979" s="151"/>
      <c r="GE1979" s="151"/>
      <c r="GF1979" s="151"/>
      <c r="GG1979" s="151"/>
      <c r="GH1979" s="151"/>
      <c r="GI1979" s="151"/>
      <c r="GJ1979" s="151"/>
      <c r="GK1979" s="151"/>
      <c r="GL1979" s="151"/>
      <c r="GM1979" s="151"/>
      <c r="GN1979" s="151"/>
      <c r="GO1979" s="151"/>
      <c r="GP1979" s="151"/>
      <c r="GQ1979" s="151"/>
      <c r="GR1979" s="151"/>
      <c r="GS1979" s="151"/>
      <c r="GT1979" s="151"/>
      <c r="GU1979" s="151"/>
      <c r="GV1979" s="151"/>
      <c r="GW1979" s="151"/>
      <c r="GX1979" s="151"/>
      <c r="GY1979" s="151"/>
      <c r="GZ1979" s="151"/>
      <c r="HA1979" s="151"/>
      <c r="HB1979" s="151"/>
      <c r="HC1979" s="151"/>
      <c r="HD1979" s="151"/>
      <c r="HE1979" s="151"/>
      <c r="HF1979" s="151"/>
      <c r="HG1979" s="151"/>
      <c r="HH1979" s="151"/>
      <c r="HI1979" s="151"/>
      <c r="HJ1979" s="151"/>
      <c r="HK1979" s="151"/>
      <c r="HL1979" s="151"/>
      <c r="HM1979" s="151"/>
      <c r="HN1979" s="151"/>
      <c r="HO1979" s="151"/>
      <c r="HP1979" s="151"/>
      <c r="HQ1979" s="151"/>
      <c r="HR1979" s="151"/>
      <c r="HS1979" s="151"/>
      <c r="HT1979" s="151"/>
      <c r="HU1979" s="151"/>
      <c r="HV1979" s="151"/>
      <c r="HW1979" s="151"/>
      <c r="HX1979" s="151"/>
      <c r="HY1979" s="151"/>
      <c r="HZ1979" s="151"/>
      <c r="IA1979" s="151"/>
      <c r="IB1979" s="151"/>
      <c r="IC1979" s="151"/>
      <c r="ID1979" s="151"/>
      <c r="IE1979" s="151"/>
      <c r="IF1979" s="151"/>
      <c r="IG1979" s="151"/>
      <c r="IH1979" s="151"/>
      <c r="II1979" s="151"/>
      <c r="IJ1979" s="151"/>
      <c r="IK1979" s="151"/>
      <c r="IL1979" s="151"/>
      <c r="IM1979" s="151"/>
      <c r="IN1979" s="151"/>
      <c r="IO1979" s="151"/>
      <c r="IP1979" s="151"/>
      <c r="IQ1979" s="151"/>
      <c r="IR1979" s="151"/>
      <c r="IS1979" s="151"/>
      <c r="IT1979" s="151"/>
      <c r="IU1979" s="151"/>
      <c r="IV1979" s="151"/>
    </row>
    <row r="1980" spans="1:256" s="851" customFormat="1" x14ac:dyDescent="0.25">
      <c r="A1980" s="214"/>
      <c r="B1980" s="214">
        <v>1</v>
      </c>
      <c r="C1980" s="557" t="s">
        <v>217</v>
      </c>
      <c r="D1980" s="172"/>
      <c r="E1980" s="173"/>
      <c r="F1980" s="1712">
        <f t="shared" si="2719"/>
        <v>900</v>
      </c>
      <c r="G1980" s="745">
        <f t="shared" si="2719"/>
        <v>600</v>
      </c>
      <c r="H1980" s="745">
        <f t="shared" si="2719"/>
        <v>922</v>
      </c>
      <c r="I1980" s="1879">
        <f t="shared" si="2719"/>
        <v>153.66666666666666</v>
      </c>
      <c r="J1980" s="2283"/>
      <c r="K1980" s="2283"/>
      <c r="L1980" s="2284"/>
      <c r="M1980" s="2284"/>
      <c r="N1980" s="2284"/>
      <c r="O1980" s="2284"/>
      <c r="P1980" s="2284"/>
      <c r="Q1980" s="2284"/>
      <c r="R1980" s="2503">
        <f t="shared" ref="R1980:AG1980" si="2825">R1904</f>
        <v>1218.0630000000001</v>
      </c>
      <c r="S1980" s="2503">
        <f t="shared" ref="S1980:T1980" si="2826">S1904</f>
        <v>1218.0630000000001</v>
      </c>
      <c r="T1980" s="2503">
        <f t="shared" si="2826"/>
        <v>1218.0630000000001</v>
      </c>
      <c r="U1980" s="2503">
        <f t="shared" ref="U1980:V1980" si="2827">U1904</f>
        <v>1218.0630000000001</v>
      </c>
      <c r="V1980" s="2503">
        <f t="shared" si="2827"/>
        <v>1218.0630000000001</v>
      </c>
      <c r="W1980" s="2503">
        <f t="shared" ref="W1980:X1980" si="2828">W1904</f>
        <v>1218.0630000000001</v>
      </c>
      <c r="X1980" s="2503">
        <f t="shared" si="2828"/>
        <v>1218.0630000000001</v>
      </c>
      <c r="Y1980" s="2503">
        <f t="shared" ref="Y1980" si="2829">Y1904</f>
        <v>1218.0630000000001</v>
      </c>
      <c r="Z1980" s="2503">
        <f t="shared" si="2825"/>
        <v>812.04200000000003</v>
      </c>
      <c r="AA1980" s="2503">
        <f t="shared" si="2825"/>
        <v>1235.5849900000001</v>
      </c>
      <c r="AB1980" s="2504">
        <f t="shared" si="2825"/>
        <v>0</v>
      </c>
      <c r="AC1980" s="2503">
        <f t="shared" si="2825"/>
        <v>0</v>
      </c>
      <c r="AD1980" s="2503">
        <f t="shared" si="2825"/>
        <v>423.54299000000003</v>
      </c>
      <c r="AE1980" s="2505">
        <f t="shared" si="2825"/>
        <v>0</v>
      </c>
      <c r="AF1980" s="2505">
        <f t="shared" si="2825"/>
        <v>0</v>
      </c>
      <c r="AG1980" s="2503">
        <f t="shared" si="2825"/>
        <v>1235.5849900000001</v>
      </c>
      <c r="AH1980" s="151"/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  <c r="BI1980" s="151"/>
      <c r="BJ1980" s="151"/>
      <c r="BK1980" s="151"/>
      <c r="BL1980" s="151"/>
      <c r="BM1980" s="151"/>
      <c r="BN1980" s="151"/>
      <c r="BO1980" s="151"/>
      <c r="BP1980" s="151"/>
      <c r="BQ1980" s="151"/>
      <c r="BR1980" s="151"/>
      <c r="BS1980" s="151"/>
      <c r="BT1980" s="151"/>
      <c r="BU1980" s="151"/>
      <c r="BV1980" s="151"/>
      <c r="BW1980" s="151"/>
      <c r="BX1980" s="151"/>
      <c r="BY1980" s="151"/>
      <c r="BZ1980" s="151"/>
      <c r="CA1980" s="151"/>
      <c r="CB1980" s="151"/>
      <c r="CC1980" s="151"/>
      <c r="CD1980" s="151"/>
      <c r="CE1980" s="151"/>
      <c r="CF1980" s="151"/>
      <c r="CG1980" s="151"/>
      <c r="CH1980" s="151"/>
      <c r="CI1980" s="151"/>
      <c r="CJ1980" s="151"/>
      <c r="CK1980" s="151"/>
      <c r="CL1980" s="151"/>
      <c r="CM1980" s="151"/>
      <c r="CN1980" s="151"/>
      <c r="CO1980" s="151"/>
      <c r="CP1980" s="151"/>
      <c r="CQ1980" s="151"/>
      <c r="CR1980" s="151"/>
      <c r="CS1980" s="151"/>
      <c r="CT1980" s="151"/>
      <c r="CU1980" s="151"/>
      <c r="CV1980" s="151"/>
      <c r="CW1980" s="151"/>
      <c r="CX1980" s="151"/>
      <c r="CY1980" s="151"/>
      <c r="CZ1980" s="151"/>
      <c r="DA1980" s="151"/>
      <c r="DB1980" s="151"/>
      <c r="DC1980" s="151"/>
      <c r="DD1980" s="151"/>
      <c r="DE1980" s="151"/>
      <c r="DF1980" s="151"/>
      <c r="DG1980" s="151"/>
      <c r="DH1980" s="151"/>
      <c r="DI1980" s="151"/>
      <c r="DJ1980" s="151"/>
      <c r="DK1980" s="151"/>
      <c r="DL1980" s="151"/>
      <c r="DM1980" s="151"/>
      <c r="DN1980" s="151"/>
      <c r="DO1980" s="151"/>
      <c r="DP1980" s="151"/>
      <c r="DQ1980" s="151"/>
      <c r="DR1980" s="151"/>
      <c r="DS1980" s="151"/>
      <c r="DT1980" s="151"/>
      <c r="DU1980" s="151"/>
      <c r="DV1980" s="151"/>
      <c r="DW1980" s="151"/>
      <c r="DX1980" s="151"/>
      <c r="DY1980" s="151"/>
      <c r="DZ1980" s="151"/>
      <c r="EA1980" s="151"/>
      <c r="EB1980" s="151"/>
      <c r="EC1980" s="151"/>
      <c r="ED1980" s="151"/>
      <c r="EE1980" s="151"/>
      <c r="EF1980" s="151"/>
      <c r="EG1980" s="151"/>
      <c r="EH1980" s="151"/>
      <c r="EI1980" s="151"/>
      <c r="EJ1980" s="151"/>
      <c r="EK1980" s="151"/>
      <c r="EL1980" s="151"/>
      <c r="EM1980" s="151"/>
      <c r="EN1980" s="151"/>
      <c r="EO1980" s="151"/>
      <c r="EP1980" s="151"/>
      <c r="EQ1980" s="151"/>
      <c r="ER1980" s="151"/>
      <c r="ES1980" s="151"/>
      <c r="ET1980" s="151"/>
      <c r="EU1980" s="151"/>
      <c r="EV1980" s="151"/>
      <c r="EW1980" s="151"/>
      <c r="EX1980" s="151"/>
      <c r="EY1980" s="151"/>
      <c r="EZ1980" s="151"/>
      <c r="FA1980" s="151"/>
      <c r="FB1980" s="151"/>
      <c r="FC1980" s="151"/>
      <c r="FD1980" s="151"/>
      <c r="FE1980" s="151"/>
      <c r="FF1980" s="151"/>
      <c r="FG1980" s="151"/>
      <c r="FH1980" s="151"/>
      <c r="FI1980" s="151"/>
      <c r="FJ1980" s="151"/>
      <c r="FK1980" s="151"/>
      <c r="FL1980" s="151"/>
      <c r="FM1980" s="151"/>
      <c r="FN1980" s="151"/>
      <c r="FO1980" s="151"/>
      <c r="FP1980" s="151"/>
      <c r="FQ1980" s="151"/>
      <c r="FR1980" s="151"/>
      <c r="FS1980" s="151"/>
      <c r="FT1980" s="151"/>
      <c r="FU1980" s="151"/>
      <c r="FV1980" s="151"/>
      <c r="FW1980" s="151"/>
      <c r="FX1980" s="151"/>
      <c r="FY1980" s="151"/>
      <c r="FZ1980" s="151"/>
      <c r="GA1980" s="151"/>
      <c r="GB1980" s="151"/>
      <c r="GC1980" s="151"/>
      <c r="GD1980" s="151"/>
      <c r="GE1980" s="151"/>
      <c r="GF1980" s="151"/>
      <c r="GG1980" s="151"/>
      <c r="GH1980" s="151"/>
      <c r="GI1980" s="151"/>
      <c r="GJ1980" s="151"/>
      <c r="GK1980" s="151"/>
      <c r="GL1980" s="151"/>
      <c r="GM1980" s="151"/>
      <c r="GN1980" s="151"/>
      <c r="GO1980" s="151"/>
      <c r="GP1980" s="151"/>
      <c r="GQ1980" s="151"/>
      <c r="GR1980" s="151"/>
      <c r="GS1980" s="151"/>
      <c r="GT1980" s="151"/>
      <c r="GU1980" s="151"/>
      <c r="GV1980" s="151"/>
      <c r="GW1980" s="151"/>
      <c r="GX1980" s="151"/>
      <c r="GY1980" s="151"/>
      <c r="GZ1980" s="151"/>
      <c r="HA1980" s="151"/>
      <c r="HB1980" s="151"/>
      <c r="HC1980" s="151"/>
      <c r="HD1980" s="151"/>
      <c r="HE1980" s="151"/>
      <c r="HF1980" s="151"/>
      <c r="HG1980" s="151"/>
      <c r="HH1980" s="151"/>
      <c r="HI1980" s="151"/>
      <c r="HJ1980" s="151"/>
      <c r="HK1980" s="151"/>
      <c r="HL1980" s="151"/>
      <c r="HM1980" s="151"/>
      <c r="HN1980" s="151"/>
      <c r="HO1980" s="151"/>
      <c r="HP1980" s="151"/>
      <c r="HQ1980" s="151"/>
      <c r="HR1980" s="151"/>
      <c r="HS1980" s="151"/>
      <c r="HT1980" s="151"/>
      <c r="HU1980" s="151"/>
      <c r="HV1980" s="151"/>
      <c r="HW1980" s="151"/>
      <c r="HX1980" s="151"/>
      <c r="HY1980" s="151"/>
      <c r="HZ1980" s="151"/>
      <c r="IA1980" s="151"/>
      <c r="IB1980" s="151"/>
      <c r="IC1980" s="151"/>
      <c r="ID1980" s="151"/>
      <c r="IE1980" s="151"/>
      <c r="IF1980" s="151"/>
      <c r="IG1980" s="151"/>
      <c r="IH1980" s="151"/>
      <c r="II1980" s="151"/>
      <c r="IJ1980" s="151"/>
      <c r="IK1980" s="151"/>
      <c r="IL1980" s="151"/>
      <c r="IM1980" s="151"/>
      <c r="IN1980" s="151"/>
      <c r="IO1980" s="151"/>
      <c r="IP1980" s="151"/>
      <c r="IQ1980" s="151"/>
      <c r="IR1980" s="151"/>
      <c r="IS1980" s="151"/>
      <c r="IT1980" s="151"/>
      <c r="IU1980" s="151"/>
      <c r="IV1980" s="151"/>
    </row>
    <row r="1981" spans="1:256" s="851" customFormat="1" ht="86.25" x14ac:dyDescent="0.25">
      <c r="A1981" s="214"/>
      <c r="B1981" s="214">
        <v>1</v>
      </c>
      <c r="C1981" s="582" t="s">
        <v>506</v>
      </c>
      <c r="D1981" s="172"/>
      <c r="E1981" s="173"/>
      <c r="F1981" s="1712">
        <f t="shared" ref="F1981:I1986" si="2830">F1908</f>
        <v>7138</v>
      </c>
      <c r="G1981" s="745">
        <f t="shared" si="2830"/>
        <v>4758.666666666667</v>
      </c>
      <c r="H1981" s="745">
        <f t="shared" si="2830"/>
        <v>4869</v>
      </c>
      <c r="I1981" s="1879">
        <f t="shared" si="2830"/>
        <v>102.31857663210984</v>
      </c>
      <c r="J1981" s="2283"/>
      <c r="K1981" s="2283"/>
      <c r="L1981" s="2284"/>
      <c r="M1981" s="2284"/>
      <c r="N1981" s="2284"/>
      <c r="O1981" s="2284"/>
      <c r="P1981" s="2284"/>
      <c r="Q1981" s="2284"/>
      <c r="R1981" s="2503">
        <f t="shared" ref="R1981:AG1981" si="2831">R1908</f>
        <v>26761.68837</v>
      </c>
      <c r="S1981" s="2503">
        <f t="shared" ref="S1981:T1981" si="2832">S1908</f>
        <v>26761.68837</v>
      </c>
      <c r="T1981" s="2503">
        <f t="shared" si="2832"/>
        <v>26761.68837</v>
      </c>
      <c r="U1981" s="2503">
        <f t="shared" ref="U1981:V1981" si="2833">U1908</f>
        <v>26761.68837</v>
      </c>
      <c r="V1981" s="2503">
        <f t="shared" si="2833"/>
        <v>26761.68837</v>
      </c>
      <c r="W1981" s="2503">
        <f t="shared" ref="W1981:X1981" si="2834">W1908</f>
        <v>26761.68837</v>
      </c>
      <c r="X1981" s="2503">
        <f t="shared" si="2834"/>
        <v>26761.68837</v>
      </c>
      <c r="Y1981" s="2503">
        <f t="shared" ref="Y1981" si="2835">Y1908</f>
        <v>26761.68837</v>
      </c>
      <c r="Z1981" s="2503">
        <f t="shared" si="2831"/>
        <v>17841.12558</v>
      </c>
      <c r="AA1981" s="2503">
        <f t="shared" si="2831"/>
        <v>18163.637839999996</v>
      </c>
      <c r="AB1981" s="2504">
        <f t="shared" si="2831"/>
        <v>0</v>
      </c>
      <c r="AC1981" s="2503">
        <f t="shared" si="2831"/>
        <v>0</v>
      </c>
      <c r="AD1981" s="2503">
        <f t="shared" si="2831"/>
        <v>322.51225999999588</v>
      </c>
      <c r="AE1981" s="2505">
        <f t="shared" si="2831"/>
        <v>0</v>
      </c>
      <c r="AF1981" s="2505">
        <f t="shared" si="2831"/>
        <v>-51.764519999999997</v>
      </c>
      <c r="AG1981" s="2503">
        <f t="shared" si="2831"/>
        <v>18111.873319999995</v>
      </c>
      <c r="AH1981" s="151"/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  <c r="BI1981" s="151"/>
      <c r="BJ1981" s="151"/>
      <c r="BK1981" s="151"/>
      <c r="BL1981" s="151"/>
      <c r="BM1981" s="151"/>
      <c r="BN1981" s="151"/>
      <c r="BO1981" s="151"/>
      <c r="BP1981" s="151"/>
      <c r="BQ1981" s="151"/>
      <c r="BR1981" s="151"/>
      <c r="BS1981" s="151"/>
      <c r="BT1981" s="151"/>
      <c r="BU1981" s="151"/>
      <c r="BV1981" s="151"/>
      <c r="BW1981" s="151"/>
      <c r="BX1981" s="151"/>
      <c r="BY1981" s="151"/>
      <c r="BZ1981" s="151"/>
      <c r="CA1981" s="151"/>
      <c r="CB1981" s="151"/>
      <c r="CC1981" s="151"/>
      <c r="CD1981" s="151"/>
      <c r="CE1981" s="151"/>
      <c r="CF1981" s="151"/>
      <c r="CG1981" s="151"/>
      <c r="CH1981" s="151"/>
      <c r="CI1981" s="151"/>
      <c r="CJ1981" s="151"/>
      <c r="CK1981" s="151"/>
      <c r="CL1981" s="151"/>
      <c r="CM1981" s="151"/>
      <c r="CN1981" s="151"/>
      <c r="CO1981" s="151"/>
      <c r="CP1981" s="151"/>
      <c r="CQ1981" s="151"/>
      <c r="CR1981" s="151"/>
      <c r="CS1981" s="151"/>
      <c r="CT1981" s="151"/>
      <c r="CU1981" s="151"/>
      <c r="CV1981" s="151"/>
      <c r="CW1981" s="151"/>
      <c r="CX1981" s="151"/>
      <c r="CY1981" s="151"/>
      <c r="CZ1981" s="151"/>
      <c r="DA1981" s="151"/>
      <c r="DB1981" s="151"/>
      <c r="DC1981" s="151"/>
      <c r="DD1981" s="151"/>
      <c r="DE1981" s="151"/>
      <c r="DF1981" s="151"/>
      <c r="DG1981" s="151"/>
      <c r="DH1981" s="151"/>
      <c r="DI1981" s="151"/>
      <c r="DJ1981" s="151"/>
      <c r="DK1981" s="151"/>
      <c r="DL1981" s="151"/>
      <c r="DM1981" s="151"/>
      <c r="DN1981" s="151"/>
      <c r="DO1981" s="151"/>
      <c r="DP1981" s="151"/>
      <c r="DQ1981" s="151"/>
      <c r="DR1981" s="151"/>
      <c r="DS1981" s="151"/>
      <c r="DT1981" s="151"/>
      <c r="DU1981" s="151"/>
      <c r="DV1981" s="151"/>
      <c r="DW1981" s="151"/>
      <c r="DX1981" s="151"/>
      <c r="DY1981" s="151"/>
      <c r="DZ1981" s="151"/>
      <c r="EA1981" s="151"/>
      <c r="EB1981" s="151"/>
      <c r="EC1981" s="151"/>
      <c r="ED1981" s="151"/>
      <c r="EE1981" s="151"/>
      <c r="EF1981" s="151"/>
      <c r="EG1981" s="151"/>
      <c r="EH1981" s="151"/>
      <c r="EI1981" s="151"/>
      <c r="EJ1981" s="151"/>
      <c r="EK1981" s="151"/>
      <c r="EL1981" s="151"/>
      <c r="EM1981" s="151"/>
      <c r="EN1981" s="151"/>
      <c r="EO1981" s="151"/>
      <c r="EP1981" s="151"/>
      <c r="EQ1981" s="151"/>
      <c r="ER1981" s="151"/>
      <c r="ES1981" s="151"/>
      <c r="ET1981" s="151"/>
      <c r="EU1981" s="151"/>
      <c r="EV1981" s="151"/>
      <c r="EW1981" s="151"/>
      <c r="EX1981" s="151"/>
      <c r="EY1981" s="151"/>
      <c r="EZ1981" s="151"/>
      <c r="FA1981" s="151"/>
      <c r="FB1981" s="151"/>
      <c r="FC1981" s="151"/>
      <c r="FD1981" s="151"/>
      <c r="FE1981" s="151"/>
      <c r="FF1981" s="151"/>
      <c r="FG1981" s="151"/>
      <c r="FH1981" s="151"/>
      <c r="FI1981" s="151"/>
      <c r="FJ1981" s="151"/>
      <c r="FK1981" s="151"/>
      <c r="FL1981" s="151"/>
      <c r="FM1981" s="151"/>
      <c r="FN1981" s="151"/>
      <c r="FO1981" s="151"/>
      <c r="FP1981" s="151"/>
      <c r="FQ1981" s="151"/>
      <c r="FR1981" s="151"/>
      <c r="FS1981" s="151"/>
      <c r="FT1981" s="151"/>
      <c r="FU1981" s="151"/>
      <c r="FV1981" s="151"/>
      <c r="FW1981" s="151"/>
      <c r="FX1981" s="151"/>
      <c r="FY1981" s="151"/>
      <c r="FZ1981" s="151"/>
      <c r="GA1981" s="151"/>
      <c r="GB1981" s="151"/>
      <c r="GC1981" s="151"/>
      <c r="GD1981" s="151"/>
      <c r="GE1981" s="151"/>
      <c r="GF1981" s="151"/>
      <c r="GG1981" s="151"/>
      <c r="GH1981" s="151"/>
      <c r="GI1981" s="151"/>
      <c r="GJ1981" s="151"/>
      <c r="GK1981" s="151"/>
      <c r="GL1981" s="151"/>
      <c r="GM1981" s="151"/>
      <c r="GN1981" s="151"/>
      <c r="GO1981" s="151"/>
      <c r="GP1981" s="151"/>
      <c r="GQ1981" s="151"/>
      <c r="GR1981" s="151"/>
      <c r="GS1981" s="151"/>
      <c r="GT1981" s="151"/>
      <c r="GU1981" s="151"/>
      <c r="GV1981" s="151"/>
      <c r="GW1981" s="151"/>
      <c r="GX1981" s="151"/>
      <c r="GY1981" s="151"/>
      <c r="GZ1981" s="151"/>
      <c r="HA1981" s="151"/>
      <c r="HB1981" s="151"/>
      <c r="HC1981" s="151"/>
      <c r="HD1981" s="151"/>
      <c r="HE1981" s="151"/>
      <c r="HF1981" s="151"/>
      <c r="HG1981" s="151"/>
      <c r="HH1981" s="151"/>
      <c r="HI1981" s="151"/>
      <c r="HJ1981" s="151"/>
      <c r="HK1981" s="151"/>
      <c r="HL1981" s="151"/>
      <c r="HM1981" s="151"/>
      <c r="HN1981" s="151"/>
      <c r="HO1981" s="151"/>
      <c r="HP1981" s="151"/>
      <c r="HQ1981" s="151"/>
      <c r="HR1981" s="151"/>
      <c r="HS1981" s="151"/>
      <c r="HT1981" s="151"/>
      <c r="HU1981" s="151"/>
      <c r="HV1981" s="151"/>
      <c r="HW1981" s="151"/>
      <c r="HX1981" s="151"/>
      <c r="HY1981" s="151"/>
      <c r="HZ1981" s="151"/>
      <c r="IA1981" s="151"/>
      <c r="IB1981" s="151"/>
      <c r="IC1981" s="151"/>
      <c r="ID1981" s="151"/>
      <c r="IE1981" s="151"/>
      <c r="IF1981" s="151"/>
      <c r="IG1981" s="151"/>
      <c r="IH1981" s="151"/>
      <c r="II1981" s="151"/>
      <c r="IJ1981" s="151"/>
      <c r="IK1981" s="151"/>
      <c r="IL1981" s="151"/>
      <c r="IM1981" s="151"/>
      <c r="IN1981" s="151"/>
      <c r="IO1981" s="151"/>
      <c r="IP1981" s="151"/>
      <c r="IQ1981" s="151"/>
      <c r="IR1981" s="151"/>
      <c r="IS1981" s="151"/>
      <c r="IT1981" s="151"/>
      <c r="IU1981" s="151"/>
      <c r="IV1981" s="151"/>
    </row>
    <row r="1982" spans="1:256" s="851" customFormat="1" ht="29.25" x14ac:dyDescent="0.25">
      <c r="A1982" s="214"/>
      <c r="B1982" s="214">
        <v>1</v>
      </c>
      <c r="C1982" s="582" t="s">
        <v>260</v>
      </c>
      <c r="D1982" s="173"/>
      <c r="E1982" s="173"/>
      <c r="F1982" s="1712">
        <f t="shared" si="2830"/>
        <v>25824.5</v>
      </c>
      <c r="G1982" s="745">
        <f t="shared" si="2830"/>
        <v>17216.333333333332</v>
      </c>
      <c r="H1982" s="745">
        <f t="shared" si="2830"/>
        <v>16032.9725</v>
      </c>
      <c r="I1982" s="1879">
        <f t="shared" si="2830"/>
        <v>93.126522294720132</v>
      </c>
      <c r="J1982" s="2283"/>
      <c r="K1982" s="2283"/>
      <c r="L1982" s="2284"/>
      <c r="M1982" s="2284"/>
      <c r="N1982" s="2284"/>
      <c r="O1982" s="2284"/>
      <c r="P1982" s="2284"/>
      <c r="Q1982" s="2284"/>
      <c r="R1982" s="2503">
        <f t="shared" ref="R1982:AG1982" si="2836">R1909</f>
        <v>0</v>
      </c>
      <c r="S1982" s="2503">
        <f t="shared" ref="S1982:T1982" si="2837">S1909</f>
        <v>0</v>
      </c>
      <c r="T1982" s="2503">
        <f t="shared" si="2837"/>
        <v>0</v>
      </c>
      <c r="U1982" s="2503">
        <f t="shared" ref="U1982:V1982" si="2838">U1909</f>
        <v>0</v>
      </c>
      <c r="V1982" s="2503">
        <f t="shared" si="2838"/>
        <v>0</v>
      </c>
      <c r="W1982" s="2503">
        <f t="shared" ref="W1982:X1982" si="2839">W1909</f>
        <v>0</v>
      </c>
      <c r="X1982" s="2503">
        <f t="shared" si="2839"/>
        <v>0</v>
      </c>
      <c r="Y1982" s="2503">
        <f t="shared" ref="Y1982" si="2840">Y1909</f>
        <v>0</v>
      </c>
      <c r="Z1982" s="2503">
        <f t="shared" si="2836"/>
        <v>0</v>
      </c>
      <c r="AA1982" s="2503">
        <f t="shared" si="2836"/>
        <v>0</v>
      </c>
      <c r="AB1982" s="2504">
        <f t="shared" si="2836"/>
        <v>0</v>
      </c>
      <c r="AC1982" s="2503">
        <f t="shared" si="2836"/>
        <v>0</v>
      </c>
      <c r="AD1982" s="2503">
        <f t="shared" si="2836"/>
        <v>0</v>
      </c>
      <c r="AE1982" s="2505">
        <f t="shared" si="2836"/>
        <v>0</v>
      </c>
      <c r="AF1982" s="2505">
        <f t="shared" si="2836"/>
        <v>0</v>
      </c>
      <c r="AG1982" s="2503">
        <f t="shared" si="2836"/>
        <v>0</v>
      </c>
      <c r="AH1982" s="151"/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  <c r="BI1982" s="151"/>
      <c r="BJ1982" s="151"/>
      <c r="BK1982" s="151"/>
      <c r="BL1982" s="151"/>
      <c r="BM1982" s="151"/>
      <c r="BN1982" s="151"/>
      <c r="BO1982" s="151"/>
      <c r="BP1982" s="151"/>
      <c r="BQ1982" s="151"/>
      <c r="BR1982" s="151"/>
      <c r="BS1982" s="151"/>
      <c r="BT1982" s="151"/>
      <c r="BU1982" s="151"/>
      <c r="BV1982" s="151"/>
      <c r="BW1982" s="151"/>
      <c r="BX1982" s="151"/>
      <c r="BY1982" s="151"/>
      <c r="BZ1982" s="151"/>
      <c r="CA1982" s="151"/>
      <c r="CB1982" s="151"/>
      <c r="CC1982" s="151"/>
      <c r="CD1982" s="151"/>
      <c r="CE1982" s="151"/>
      <c r="CF1982" s="151"/>
      <c r="CG1982" s="151"/>
      <c r="CH1982" s="151"/>
      <c r="CI1982" s="151"/>
      <c r="CJ1982" s="151"/>
      <c r="CK1982" s="151"/>
      <c r="CL1982" s="151"/>
      <c r="CM1982" s="151"/>
      <c r="CN1982" s="151"/>
      <c r="CO1982" s="151"/>
      <c r="CP1982" s="151"/>
      <c r="CQ1982" s="151"/>
      <c r="CR1982" s="151"/>
      <c r="CS1982" s="151"/>
      <c r="CT1982" s="151"/>
      <c r="CU1982" s="151"/>
      <c r="CV1982" s="151"/>
      <c r="CW1982" s="151"/>
      <c r="CX1982" s="151"/>
      <c r="CY1982" s="151"/>
      <c r="CZ1982" s="151"/>
      <c r="DA1982" s="151"/>
      <c r="DB1982" s="151"/>
      <c r="DC1982" s="151"/>
      <c r="DD1982" s="151"/>
      <c r="DE1982" s="151"/>
      <c r="DF1982" s="151"/>
      <c r="DG1982" s="151"/>
      <c r="DH1982" s="151"/>
      <c r="DI1982" s="151"/>
      <c r="DJ1982" s="151"/>
      <c r="DK1982" s="151"/>
      <c r="DL1982" s="151"/>
      <c r="DM1982" s="151"/>
      <c r="DN1982" s="151"/>
      <c r="DO1982" s="151"/>
      <c r="DP1982" s="151"/>
      <c r="DQ1982" s="151"/>
      <c r="DR1982" s="151"/>
      <c r="DS1982" s="151"/>
      <c r="DT1982" s="151"/>
      <c r="DU1982" s="151"/>
      <c r="DV1982" s="151"/>
      <c r="DW1982" s="151"/>
      <c r="DX1982" s="151"/>
      <c r="DY1982" s="151"/>
      <c r="DZ1982" s="151"/>
      <c r="EA1982" s="151"/>
      <c r="EB1982" s="151"/>
      <c r="EC1982" s="151"/>
      <c r="ED1982" s="151"/>
      <c r="EE1982" s="151"/>
      <c r="EF1982" s="151"/>
      <c r="EG1982" s="151"/>
      <c r="EH1982" s="151"/>
      <c r="EI1982" s="151"/>
      <c r="EJ1982" s="151"/>
      <c r="EK1982" s="151"/>
      <c r="EL1982" s="151"/>
      <c r="EM1982" s="151"/>
      <c r="EN1982" s="151"/>
      <c r="EO1982" s="151"/>
      <c r="EP1982" s="151"/>
      <c r="EQ1982" s="151"/>
      <c r="ER1982" s="151"/>
      <c r="ES1982" s="151"/>
      <c r="ET1982" s="151"/>
      <c r="EU1982" s="151"/>
      <c r="EV1982" s="151"/>
      <c r="EW1982" s="151"/>
      <c r="EX1982" s="151"/>
      <c r="EY1982" s="151"/>
      <c r="EZ1982" s="151"/>
      <c r="FA1982" s="151"/>
      <c r="FB1982" s="151"/>
      <c r="FC1982" s="151"/>
      <c r="FD1982" s="151"/>
      <c r="FE1982" s="151"/>
      <c r="FF1982" s="151"/>
      <c r="FG1982" s="151"/>
      <c r="FH1982" s="151"/>
      <c r="FI1982" s="151"/>
      <c r="FJ1982" s="151"/>
      <c r="FK1982" s="151"/>
      <c r="FL1982" s="151"/>
      <c r="FM1982" s="151"/>
      <c r="FN1982" s="151"/>
      <c r="FO1982" s="151"/>
      <c r="FP1982" s="151"/>
      <c r="FQ1982" s="151"/>
      <c r="FR1982" s="151"/>
      <c r="FS1982" s="151"/>
      <c r="FT1982" s="151"/>
      <c r="FU1982" s="151"/>
      <c r="FV1982" s="151"/>
      <c r="FW1982" s="151"/>
      <c r="FX1982" s="151"/>
      <c r="FY1982" s="151"/>
      <c r="FZ1982" s="151"/>
      <c r="GA1982" s="151"/>
      <c r="GB1982" s="151"/>
      <c r="GC1982" s="151"/>
      <c r="GD1982" s="151"/>
      <c r="GE1982" s="151"/>
      <c r="GF1982" s="151"/>
      <c r="GG1982" s="151"/>
      <c r="GH1982" s="151"/>
      <c r="GI1982" s="151"/>
      <c r="GJ1982" s="151"/>
      <c r="GK1982" s="151"/>
      <c r="GL1982" s="151"/>
      <c r="GM1982" s="151"/>
      <c r="GN1982" s="151"/>
      <c r="GO1982" s="151"/>
      <c r="GP1982" s="151"/>
      <c r="GQ1982" s="151"/>
      <c r="GR1982" s="151"/>
      <c r="GS1982" s="151"/>
      <c r="GT1982" s="151"/>
      <c r="GU1982" s="151"/>
      <c r="GV1982" s="151"/>
      <c r="GW1982" s="151"/>
      <c r="GX1982" s="151"/>
      <c r="GY1982" s="151"/>
      <c r="GZ1982" s="151"/>
      <c r="HA1982" s="151"/>
      <c r="HB1982" s="151"/>
      <c r="HC1982" s="151"/>
      <c r="HD1982" s="151"/>
      <c r="HE1982" s="151"/>
      <c r="HF1982" s="151"/>
      <c r="HG1982" s="151"/>
      <c r="HH1982" s="151"/>
      <c r="HI1982" s="151"/>
      <c r="HJ1982" s="151"/>
      <c r="HK1982" s="151"/>
      <c r="HL1982" s="151"/>
      <c r="HM1982" s="151"/>
      <c r="HN1982" s="151"/>
      <c r="HO1982" s="151"/>
      <c r="HP1982" s="151"/>
      <c r="HQ1982" s="151"/>
      <c r="HR1982" s="151"/>
      <c r="HS1982" s="151"/>
      <c r="HT1982" s="151"/>
      <c r="HU1982" s="151"/>
      <c r="HV1982" s="151"/>
      <c r="HW1982" s="151"/>
      <c r="HX1982" s="151"/>
      <c r="HY1982" s="151"/>
      <c r="HZ1982" s="151"/>
      <c r="IA1982" s="151"/>
      <c r="IB1982" s="151"/>
      <c r="IC1982" s="151"/>
      <c r="ID1982" s="151"/>
      <c r="IE1982" s="151"/>
      <c r="IF1982" s="151"/>
      <c r="IG1982" s="151"/>
      <c r="IH1982" s="151"/>
      <c r="II1982" s="151"/>
      <c r="IJ1982" s="151"/>
      <c r="IK1982" s="151"/>
      <c r="IL1982" s="151"/>
      <c r="IM1982" s="151"/>
      <c r="IN1982" s="151"/>
      <c r="IO1982" s="151"/>
      <c r="IP1982" s="151"/>
      <c r="IQ1982" s="151"/>
      <c r="IR1982" s="151"/>
      <c r="IS1982" s="151"/>
      <c r="IT1982" s="151"/>
      <c r="IU1982" s="151"/>
      <c r="IV1982" s="151"/>
    </row>
    <row r="1983" spans="1:256" s="851" customFormat="1" ht="43.5" x14ac:dyDescent="0.25">
      <c r="A1983" s="214"/>
      <c r="B1983" s="214">
        <v>1</v>
      </c>
      <c r="C1983" s="582" t="s">
        <v>273</v>
      </c>
      <c r="D1983" s="173"/>
      <c r="E1983" s="173"/>
      <c r="F1983" s="1712">
        <f t="shared" si="2830"/>
        <v>21232</v>
      </c>
      <c r="G1983" s="745">
        <f t="shared" si="2830"/>
        <v>14154.666666666668</v>
      </c>
      <c r="H1983" s="745">
        <f t="shared" si="2830"/>
        <v>12182</v>
      </c>
      <c r="I1983" s="1879">
        <f t="shared" si="2830"/>
        <v>86.063489073097202</v>
      </c>
      <c r="J1983" s="2283"/>
      <c r="K1983" s="2283"/>
      <c r="L1983" s="2284"/>
      <c r="M1983" s="2284"/>
      <c r="N1983" s="2284"/>
      <c r="O1983" s="2284"/>
      <c r="P1983" s="2284"/>
      <c r="Q1983" s="2284"/>
      <c r="R1983" s="2503">
        <f t="shared" ref="R1983:AG1983" si="2841">R1910</f>
        <v>0</v>
      </c>
      <c r="S1983" s="2503">
        <f t="shared" ref="S1983:T1983" si="2842">S1910</f>
        <v>0</v>
      </c>
      <c r="T1983" s="2503">
        <f t="shared" si="2842"/>
        <v>0</v>
      </c>
      <c r="U1983" s="2503">
        <f t="shared" ref="U1983:V1983" si="2843">U1910</f>
        <v>0</v>
      </c>
      <c r="V1983" s="2503">
        <f t="shared" si="2843"/>
        <v>0</v>
      </c>
      <c r="W1983" s="2503">
        <f t="shared" ref="W1983:X1983" si="2844">W1910</f>
        <v>0</v>
      </c>
      <c r="X1983" s="2503">
        <f t="shared" si="2844"/>
        <v>0</v>
      </c>
      <c r="Y1983" s="2503">
        <f t="shared" ref="Y1983" si="2845">Y1910</f>
        <v>0</v>
      </c>
      <c r="Z1983" s="2503">
        <f t="shared" si="2841"/>
        <v>0</v>
      </c>
      <c r="AA1983" s="2503">
        <f t="shared" si="2841"/>
        <v>0</v>
      </c>
      <c r="AB1983" s="2504">
        <f t="shared" si="2841"/>
        <v>0</v>
      </c>
      <c r="AC1983" s="2503">
        <f t="shared" si="2841"/>
        <v>0</v>
      </c>
      <c r="AD1983" s="2503">
        <f t="shared" si="2841"/>
        <v>0</v>
      </c>
      <c r="AE1983" s="2505">
        <f t="shared" si="2841"/>
        <v>0</v>
      </c>
      <c r="AF1983" s="2505">
        <f t="shared" si="2841"/>
        <v>0</v>
      </c>
      <c r="AG1983" s="2503">
        <f t="shared" si="2841"/>
        <v>0</v>
      </c>
      <c r="AH1983" s="151"/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  <c r="BI1983" s="151"/>
      <c r="BJ1983" s="151"/>
      <c r="BK1983" s="151"/>
      <c r="BL1983" s="151"/>
      <c r="BM1983" s="151"/>
      <c r="BN1983" s="151"/>
      <c r="BO1983" s="151"/>
      <c r="BP1983" s="151"/>
      <c r="BQ1983" s="151"/>
      <c r="BR1983" s="151"/>
      <c r="BS1983" s="151"/>
      <c r="BT1983" s="151"/>
      <c r="BU1983" s="151"/>
      <c r="BV1983" s="151"/>
      <c r="BW1983" s="151"/>
      <c r="BX1983" s="151"/>
      <c r="BY1983" s="151"/>
      <c r="BZ1983" s="151"/>
      <c r="CA1983" s="151"/>
      <c r="CB1983" s="151"/>
      <c r="CC1983" s="151"/>
      <c r="CD1983" s="151"/>
      <c r="CE1983" s="151"/>
      <c r="CF1983" s="151"/>
      <c r="CG1983" s="151"/>
      <c r="CH1983" s="151"/>
      <c r="CI1983" s="151"/>
      <c r="CJ1983" s="151"/>
      <c r="CK1983" s="151"/>
      <c r="CL1983" s="151"/>
      <c r="CM1983" s="151"/>
      <c r="CN1983" s="151"/>
      <c r="CO1983" s="151"/>
      <c r="CP1983" s="151"/>
      <c r="CQ1983" s="151"/>
      <c r="CR1983" s="151"/>
      <c r="CS1983" s="151"/>
      <c r="CT1983" s="151"/>
      <c r="CU1983" s="151"/>
      <c r="CV1983" s="151"/>
      <c r="CW1983" s="151"/>
      <c r="CX1983" s="151"/>
      <c r="CY1983" s="151"/>
      <c r="CZ1983" s="151"/>
      <c r="DA1983" s="151"/>
      <c r="DB1983" s="151"/>
      <c r="DC1983" s="151"/>
      <c r="DD1983" s="151"/>
      <c r="DE1983" s="151"/>
      <c r="DF1983" s="151"/>
      <c r="DG1983" s="151"/>
      <c r="DH1983" s="151"/>
      <c r="DI1983" s="151"/>
      <c r="DJ1983" s="151"/>
      <c r="DK1983" s="151"/>
      <c r="DL1983" s="151"/>
      <c r="DM1983" s="151"/>
      <c r="DN1983" s="151"/>
      <c r="DO1983" s="151"/>
      <c r="DP1983" s="151"/>
      <c r="DQ1983" s="151"/>
      <c r="DR1983" s="151"/>
      <c r="DS1983" s="151"/>
      <c r="DT1983" s="151"/>
      <c r="DU1983" s="151"/>
      <c r="DV1983" s="151"/>
      <c r="DW1983" s="151"/>
      <c r="DX1983" s="151"/>
      <c r="DY1983" s="151"/>
      <c r="DZ1983" s="151"/>
      <c r="EA1983" s="151"/>
      <c r="EB1983" s="151"/>
      <c r="EC1983" s="151"/>
      <c r="ED1983" s="151"/>
      <c r="EE1983" s="151"/>
      <c r="EF1983" s="151"/>
      <c r="EG1983" s="151"/>
      <c r="EH1983" s="151"/>
      <c r="EI1983" s="151"/>
      <c r="EJ1983" s="151"/>
      <c r="EK1983" s="151"/>
      <c r="EL1983" s="151"/>
      <c r="EM1983" s="151"/>
      <c r="EN1983" s="151"/>
      <c r="EO1983" s="151"/>
      <c r="EP1983" s="151"/>
      <c r="EQ1983" s="151"/>
      <c r="ER1983" s="151"/>
      <c r="ES1983" s="151"/>
      <c r="ET1983" s="151"/>
      <c r="EU1983" s="151"/>
      <c r="EV1983" s="151"/>
      <c r="EW1983" s="151"/>
      <c r="EX1983" s="151"/>
      <c r="EY1983" s="151"/>
      <c r="EZ1983" s="151"/>
      <c r="FA1983" s="151"/>
      <c r="FB1983" s="151"/>
      <c r="FC1983" s="151"/>
      <c r="FD1983" s="151"/>
      <c r="FE1983" s="151"/>
      <c r="FF1983" s="151"/>
      <c r="FG1983" s="151"/>
      <c r="FH1983" s="151"/>
      <c r="FI1983" s="151"/>
      <c r="FJ1983" s="151"/>
      <c r="FK1983" s="151"/>
      <c r="FL1983" s="151"/>
      <c r="FM1983" s="151"/>
      <c r="FN1983" s="151"/>
      <c r="FO1983" s="151"/>
      <c r="FP1983" s="151"/>
      <c r="FQ1983" s="151"/>
      <c r="FR1983" s="151"/>
      <c r="FS1983" s="151"/>
      <c r="FT1983" s="151"/>
      <c r="FU1983" s="151"/>
      <c r="FV1983" s="151"/>
      <c r="FW1983" s="151"/>
      <c r="FX1983" s="151"/>
      <c r="FY1983" s="151"/>
      <c r="FZ1983" s="151"/>
      <c r="GA1983" s="151"/>
      <c r="GB1983" s="151"/>
      <c r="GC1983" s="151"/>
      <c r="GD1983" s="151"/>
      <c r="GE1983" s="151"/>
      <c r="GF1983" s="151"/>
      <c r="GG1983" s="151"/>
      <c r="GH1983" s="151"/>
      <c r="GI1983" s="151"/>
      <c r="GJ1983" s="151"/>
      <c r="GK1983" s="151"/>
      <c r="GL1983" s="151"/>
      <c r="GM1983" s="151"/>
      <c r="GN1983" s="151"/>
      <c r="GO1983" s="151"/>
      <c r="GP1983" s="151"/>
      <c r="GQ1983" s="151"/>
      <c r="GR1983" s="151"/>
      <c r="GS1983" s="151"/>
      <c r="GT1983" s="151"/>
      <c r="GU1983" s="151"/>
      <c r="GV1983" s="151"/>
      <c r="GW1983" s="151"/>
      <c r="GX1983" s="151"/>
      <c r="GY1983" s="151"/>
      <c r="GZ1983" s="151"/>
      <c r="HA1983" s="151"/>
      <c r="HB1983" s="151"/>
      <c r="HC1983" s="151"/>
      <c r="HD1983" s="151"/>
      <c r="HE1983" s="151"/>
      <c r="HF1983" s="151"/>
      <c r="HG1983" s="151"/>
      <c r="HH1983" s="151"/>
      <c r="HI1983" s="151"/>
      <c r="HJ1983" s="151"/>
      <c r="HK1983" s="151"/>
      <c r="HL1983" s="151"/>
      <c r="HM1983" s="151"/>
      <c r="HN1983" s="151"/>
      <c r="HO1983" s="151"/>
      <c r="HP1983" s="151"/>
      <c r="HQ1983" s="151"/>
      <c r="HR1983" s="151"/>
      <c r="HS1983" s="151"/>
      <c r="HT1983" s="151"/>
      <c r="HU1983" s="151"/>
      <c r="HV1983" s="151"/>
      <c r="HW1983" s="151"/>
      <c r="HX1983" s="151"/>
      <c r="HY1983" s="151"/>
      <c r="HZ1983" s="151"/>
      <c r="IA1983" s="151"/>
      <c r="IB1983" s="151"/>
      <c r="IC1983" s="151"/>
      <c r="ID1983" s="151"/>
      <c r="IE1983" s="151"/>
      <c r="IF1983" s="151"/>
      <c r="IG1983" s="151"/>
      <c r="IH1983" s="151"/>
      <c r="II1983" s="151"/>
      <c r="IJ1983" s="151"/>
      <c r="IK1983" s="151"/>
      <c r="IL1983" s="151"/>
      <c r="IM1983" s="151"/>
      <c r="IN1983" s="151"/>
      <c r="IO1983" s="151"/>
      <c r="IP1983" s="151"/>
      <c r="IQ1983" s="151"/>
      <c r="IR1983" s="151"/>
      <c r="IS1983" s="151"/>
      <c r="IT1983" s="151"/>
      <c r="IU1983" s="151"/>
      <c r="IV1983" s="151"/>
    </row>
    <row r="1984" spans="1:256" s="851" customFormat="1" ht="29.25" x14ac:dyDescent="0.25">
      <c r="A1984" s="214"/>
      <c r="B1984" s="214">
        <v>1</v>
      </c>
      <c r="C1984" s="582" t="s">
        <v>261</v>
      </c>
      <c r="D1984" s="173"/>
      <c r="E1984" s="173"/>
      <c r="F1984" s="1712">
        <f t="shared" si="2830"/>
        <v>34958.893617021276</v>
      </c>
      <c r="G1984" s="745">
        <f t="shared" si="2830"/>
        <v>23805.929078014186</v>
      </c>
      <c r="H1984" s="745">
        <f t="shared" si="2830"/>
        <v>19444.296808510637</v>
      </c>
      <c r="I1984" s="1879">
        <f t="shared" si="2830"/>
        <v>81.678378293029084</v>
      </c>
      <c r="J1984" s="2283"/>
      <c r="K1984" s="2283"/>
      <c r="L1984" s="2284"/>
      <c r="M1984" s="2284"/>
      <c r="N1984" s="2284"/>
      <c r="O1984" s="2284"/>
      <c r="P1984" s="2284"/>
      <c r="Q1984" s="2284"/>
      <c r="R1984" s="2503">
        <f t="shared" ref="R1984:AG1984" si="2846">R1911</f>
        <v>0</v>
      </c>
      <c r="S1984" s="2503">
        <f t="shared" ref="S1984:T1984" si="2847">S1911</f>
        <v>0</v>
      </c>
      <c r="T1984" s="2503">
        <f t="shared" si="2847"/>
        <v>0</v>
      </c>
      <c r="U1984" s="2503">
        <f t="shared" ref="U1984:V1984" si="2848">U1911</f>
        <v>0</v>
      </c>
      <c r="V1984" s="2503">
        <f t="shared" si="2848"/>
        <v>0</v>
      </c>
      <c r="W1984" s="2503">
        <f t="shared" ref="W1984:X1984" si="2849">W1911</f>
        <v>0</v>
      </c>
      <c r="X1984" s="2503">
        <f t="shared" si="2849"/>
        <v>0</v>
      </c>
      <c r="Y1984" s="2503">
        <f t="shared" ref="Y1984" si="2850">Y1911</f>
        <v>0</v>
      </c>
      <c r="Z1984" s="2503">
        <f t="shared" si="2846"/>
        <v>0</v>
      </c>
      <c r="AA1984" s="2503">
        <f t="shared" si="2846"/>
        <v>0</v>
      </c>
      <c r="AB1984" s="2504">
        <f t="shared" si="2846"/>
        <v>0</v>
      </c>
      <c r="AC1984" s="2503">
        <f t="shared" si="2846"/>
        <v>0</v>
      </c>
      <c r="AD1984" s="2503">
        <f t="shared" si="2846"/>
        <v>0</v>
      </c>
      <c r="AE1984" s="2505">
        <f t="shared" si="2846"/>
        <v>0</v>
      </c>
      <c r="AF1984" s="2505">
        <f t="shared" si="2846"/>
        <v>0</v>
      </c>
      <c r="AG1984" s="2503">
        <f t="shared" si="2846"/>
        <v>0</v>
      </c>
      <c r="AH1984" s="151"/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  <c r="BI1984" s="151"/>
      <c r="BJ1984" s="151"/>
      <c r="BK1984" s="151"/>
      <c r="BL1984" s="151"/>
      <c r="BM1984" s="151"/>
      <c r="BN1984" s="151"/>
      <c r="BO1984" s="151"/>
      <c r="BP1984" s="151"/>
      <c r="BQ1984" s="151"/>
      <c r="BR1984" s="151"/>
      <c r="BS1984" s="151"/>
      <c r="BT1984" s="151"/>
      <c r="BU1984" s="151"/>
      <c r="BV1984" s="151"/>
      <c r="BW1984" s="151"/>
      <c r="BX1984" s="151"/>
      <c r="BY1984" s="151"/>
      <c r="BZ1984" s="151"/>
      <c r="CA1984" s="151"/>
      <c r="CB1984" s="151"/>
      <c r="CC1984" s="151"/>
      <c r="CD1984" s="151"/>
      <c r="CE1984" s="151"/>
      <c r="CF1984" s="151"/>
      <c r="CG1984" s="151"/>
      <c r="CH1984" s="151"/>
      <c r="CI1984" s="151"/>
      <c r="CJ1984" s="151"/>
      <c r="CK1984" s="151"/>
      <c r="CL1984" s="151"/>
      <c r="CM1984" s="151"/>
      <c r="CN1984" s="151"/>
      <c r="CO1984" s="151"/>
      <c r="CP1984" s="151"/>
      <c r="CQ1984" s="151"/>
      <c r="CR1984" s="151"/>
      <c r="CS1984" s="151"/>
      <c r="CT1984" s="151"/>
      <c r="CU1984" s="151"/>
      <c r="CV1984" s="151"/>
      <c r="CW1984" s="151"/>
      <c r="CX1984" s="151"/>
      <c r="CY1984" s="151"/>
      <c r="CZ1984" s="151"/>
      <c r="DA1984" s="151"/>
      <c r="DB1984" s="151"/>
      <c r="DC1984" s="151"/>
      <c r="DD1984" s="151"/>
      <c r="DE1984" s="151"/>
      <c r="DF1984" s="151"/>
      <c r="DG1984" s="151"/>
      <c r="DH1984" s="151"/>
      <c r="DI1984" s="151"/>
      <c r="DJ1984" s="151"/>
      <c r="DK1984" s="151"/>
      <c r="DL1984" s="151"/>
      <c r="DM1984" s="151"/>
      <c r="DN1984" s="151"/>
      <c r="DO1984" s="151"/>
      <c r="DP1984" s="151"/>
      <c r="DQ1984" s="151"/>
      <c r="DR1984" s="151"/>
      <c r="DS1984" s="151"/>
      <c r="DT1984" s="151"/>
      <c r="DU1984" s="151"/>
      <c r="DV1984" s="151"/>
      <c r="DW1984" s="151"/>
      <c r="DX1984" s="151"/>
      <c r="DY1984" s="151"/>
      <c r="DZ1984" s="151"/>
      <c r="EA1984" s="151"/>
      <c r="EB1984" s="151"/>
      <c r="EC1984" s="151"/>
      <c r="ED1984" s="151"/>
      <c r="EE1984" s="151"/>
      <c r="EF1984" s="151"/>
      <c r="EG1984" s="151"/>
      <c r="EH1984" s="151"/>
      <c r="EI1984" s="151"/>
      <c r="EJ1984" s="151"/>
      <c r="EK1984" s="151"/>
      <c r="EL1984" s="151"/>
      <c r="EM1984" s="151"/>
      <c r="EN1984" s="151"/>
      <c r="EO1984" s="151"/>
      <c r="EP1984" s="151"/>
      <c r="EQ1984" s="151"/>
      <c r="ER1984" s="151"/>
      <c r="ES1984" s="151"/>
      <c r="ET1984" s="151"/>
      <c r="EU1984" s="151"/>
      <c r="EV1984" s="151"/>
      <c r="EW1984" s="151"/>
      <c r="EX1984" s="151"/>
      <c r="EY1984" s="151"/>
      <c r="EZ1984" s="151"/>
      <c r="FA1984" s="151"/>
      <c r="FB1984" s="151"/>
      <c r="FC1984" s="151"/>
      <c r="FD1984" s="151"/>
      <c r="FE1984" s="151"/>
      <c r="FF1984" s="151"/>
      <c r="FG1984" s="151"/>
      <c r="FH1984" s="151"/>
      <c r="FI1984" s="151"/>
      <c r="FJ1984" s="151"/>
      <c r="FK1984" s="151"/>
      <c r="FL1984" s="151"/>
      <c r="FM1984" s="151"/>
      <c r="FN1984" s="151"/>
      <c r="FO1984" s="151"/>
      <c r="FP1984" s="151"/>
      <c r="FQ1984" s="151"/>
      <c r="FR1984" s="151"/>
      <c r="FS1984" s="151"/>
      <c r="FT1984" s="151"/>
      <c r="FU1984" s="151"/>
      <c r="FV1984" s="151"/>
      <c r="FW1984" s="151"/>
      <c r="FX1984" s="151"/>
      <c r="FY1984" s="151"/>
      <c r="FZ1984" s="151"/>
      <c r="GA1984" s="151"/>
      <c r="GB1984" s="151"/>
      <c r="GC1984" s="151"/>
      <c r="GD1984" s="151"/>
      <c r="GE1984" s="151"/>
      <c r="GF1984" s="151"/>
      <c r="GG1984" s="151"/>
      <c r="GH1984" s="151"/>
      <c r="GI1984" s="151"/>
      <c r="GJ1984" s="151"/>
      <c r="GK1984" s="151"/>
      <c r="GL1984" s="151"/>
      <c r="GM1984" s="151"/>
      <c r="GN1984" s="151"/>
      <c r="GO1984" s="151"/>
      <c r="GP1984" s="151"/>
      <c r="GQ1984" s="151"/>
      <c r="GR1984" s="151"/>
      <c r="GS1984" s="151"/>
      <c r="GT1984" s="151"/>
      <c r="GU1984" s="151"/>
      <c r="GV1984" s="151"/>
      <c r="GW1984" s="151"/>
      <c r="GX1984" s="151"/>
      <c r="GY1984" s="151"/>
      <c r="GZ1984" s="151"/>
      <c r="HA1984" s="151"/>
      <c r="HB1984" s="151"/>
      <c r="HC1984" s="151"/>
      <c r="HD1984" s="151"/>
      <c r="HE1984" s="151"/>
      <c r="HF1984" s="151"/>
      <c r="HG1984" s="151"/>
      <c r="HH1984" s="151"/>
      <c r="HI1984" s="151"/>
      <c r="HJ1984" s="151"/>
      <c r="HK1984" s="151"/>
      <c r="HL1984" s="151"/>
      <c r="HM1984" s="151"/>
      <c r="HN1984" s="151"/>
      <c r="HO1984" s="151"/>
      <c r="HP1984" s="151"/>
      <c r="HQ1984" s="151"/>
      <c r="HR1984" s="151"/>
      <c r="HS1984" s="151"/>
      <c r="HT1984" s="151"/>
      <c r="HU1984" s="151"/>
      <c r="HV1984" s="151"/>
      <c r="HW1984" s="151"/>
      <c r="HX1984" s="151"/>
      <c r="HY1984" s="151"/>
      <c r="HZ1984" s="151"/>
      <c r="IA1984" s="151"/>
      <c r="IB1984" s="151"/>
      <c r="IC1984" s="151"/>
      <c r="ID1984" s="151"/>
      <c r="IE1984" s="151"/>
      <c r="IF1984" s="151"/>
      <c r="IG1984" s="151"/>
      <c r="IH1984" s="151"/>
      <c r="II1984" s="151"/>
      <c r="IJ1984" s="151"/>
      <c r="IK1984" s="151"/>
      <c r="IL1984" s="151"/>
      <c r="IM1984" s="151"/>
      <c r="IN1984" s="151"/>
      <c r="IO1984" s="151"/>
      <c r="IP1984" s="151"/>
      <c r="IQ1984" s="151"/>
      <c r="IR1984" s="151"/>
      <c r="IS1984" s="151"/>
      <c r="IT1984" s="151"/>
      <c r="IU1984" s="151"/>
      <c r="IV1984" s="151"/>
    </row>
    <row r="1985" spans="1:256" s="851" customFormat="1" ht="29.25" x14ac:dyDescent="0.25">
      <c r="A1985" s="214"/>
      <c r="B1985" s="214">
        <v>1</v>
      </c>
      <c r="C1985" s="582" t="s">
        <v>262</v>
      </c>
      <c r="D1985" s="173"/>
      <c r="E1985" s="173"/>
      <c r="F1985" s="1712">
        <f t="shared" si="2830"/>
        <v>6400</v>
      </c>
      <c r="G1985" s="745">
        <f t="shared" si="2830"/>
        <v>4266.666666666667</v>
      </c>
      <c r="H1985" s="745">
        <f t="shared" si="2830"/>
        <v>4032</v>
      </c>
      <c r="I1985" s="1879">
        <f t="shared" si="2830"/>
        <v>94.5</v>
      </c>
      <c r="J1985" s="2283"/>
      <c r="K1985" s="2283"/>
      <c r="L1985" s="2284"/>
      <c r="M1985" s="2284"/>
      <c r="N1985" s="2284"/>
      <c r="O1985" s="2284"/>
      <c r="P1985" s="2284"/>
      <c r="Q1985" s="2284"/>
      <c r="R1985" s="2503">
        <f t="shared" ref="R1985:AG1985" si="2851">R1912</f>
        <v>0</v>
      </c>
      <c r="S1985" s="2503">
        <f t="shared" ref="S1985:T1985" si="2852">S1912</f>
        <v>0</v>
      </c>
      <c r="T1985" s="2503">
        <f t="shared" si="2852"/>
        <v>0</v>
      </c>
      <c r="U1985" s="2503">
        <f t="shared" ref="U1985:V1985" si="2853">U1912</f>
        <v>0</v>
      </c>
      <c r="V1985" s="2503">
        <f t="shared" si="2853"/>
        <v>0</v>
      </c>
      <c r="W1985" s="2503">
        <f t="shared" ref="W1985:X1985" si="2854">W1912</f>
        <v>0</v>
      </c>
      <c r="X1985" s="2503">
        <f t="shared" si="2854"/>
        <v>0</v>
      </c>
      <c r="Y1985" s="2503">
        <f t="shared" ref="Y1985" si="2855">Y1912</f>
        <v>0</v>
      </c>
      <c r="Z1985" s="2503">
        <f t="shared" si="2851"/>
        <v>0</v>
      </c>
      <c r="AA1985" s="2503">
        <f t="shared" si="2851"/>
        <v>0</v>
      </c>
      <c r="AB1985" s="2504">
        <f t="shared" si="2851"/>
        <v>0</v>
      </c>
      <c r="AC1985" s="2503">
        <f t="shared" si="2851"/>
        <v>0</v>
      </c>
      <c r="AD1985" s="2503">
        <f t="shared" si="2851"/>
        <v>0</v>
      </c>
      <c r="AE1985" s="2505">
        <f t="shared" si="2851"/>
        <v>0</v>
      </c>
      <c r="AF1985" s="2505">
        <f t="shared" si="2851"/>
        <v>0</v>
      </c>
      <c r="AG1985" s="2503">
        <f t="shared" si="2851"/>
        <v>0</v>
      </c>
      <c r="AH1985" s="151"/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  <c r="BI1985" s="151"/>
      <c r="BJ1985" s="151"/>
      <c r="BK1985" s="151"/>
      <c r="BL1985" s="151"/>
      <c r="BM1985" s="151"/>
      <c r="BN1985" s="151"/>
      <c r="BO1985" s="151"/>
      <c r="BP1985" s="151"/>
      <c r="BQ1985" s="151"/>
      <c r="BR1985" s="151"/>
      <c r="BS1985" s="151"/>
      <c r="BT1985" s="151"/>
      <c r="BU1985" s="151"/>
      <c r="BV1985" s="151"/>
      <c r="BW1985" s="151"/>
      <c r="BX1985" s="151"/>
      <c r="BY1985" s="151"/>
      <c r="BZ1985" s="151"/>
      <c r="CA1985" s="151"/>
      <c r="CB1985" s="151"/>
      <c r="CC1985" s="151"/>
      <c r="CD1985" s="151"/>
      <c r="CE1985" s="151"/>
      <c r="CF1985" s="151"/>
      <c r="CG1985" s="151"/>
      <c r="CH1985" s="151"/>
      <c r="CI1985" s="151"/>
      <c r="CJ1985" s="151"/>
      <c r="CK1985" s="151"/>
      <c r="CL1985" s="151"/>
      <c r="CM1985" s="151"/>
      <c r="CN1985" s="151"/>
      <c r="CO1985" s="151"/>
      <c r="CP1985" s="151"/>
      <c r="CQ1985" s="151"/>
      <c r="CR1985" s="151"/>
      <c r="CS1985" s="151"/>
      <c r="CT1985" s="151"/>
      <c r="CU1985" s="151"/>
      <c r="CV1985" s="151"/>
      <c r="CW1985" s="151"/>
      <c r="CX1985" s="151"/>
      <c r="CY1985" s="151"/>
      <c r="CZ1985" s="151"/>
      <c r="DA1985" s="151"/>
      <c r="DB1985" s="151"/>
      <c r="DC1985" s="151"/>
      <c r="DD1985" s="151"/>
      <c r="DE1985" s="151"/>
      <c r="DF1985" s="151"/>
      <c r="DG1985" s="151"/>
      <c r="DH1985" s="151"/>
      <c r="DI1985" s="151"/>
      <c r="DJ1985" s="151"/>
      <c r="DK1985" s="151"/>
      <c r="DL1985" s="151"/>
      <c r="DM1985" s="151"/>
      <c r="DN1985" s="151"/>
      <c r="DO1985" s="151"/>
      <c r="DP1985" s="151"/>
      <c r="DQ1985" s="151"/>
      <c r="DR1985" s="151"/>
      <c r="DS1985" s="151"/>
      <c r="DT1985" s="151"/>
      <c r="DU1985" s="151"/>
      <c r="DV1985" s="151"/>
      <c r="DW1985" s="151"/>
      <c r="DX1985" s="151"/>
      <c r="DY1985" s="151"/>
      <c r="DZ1985" s="151"/>
      <c r="EA1985" s="151"/>
      <c r="EB1985" s="151"/>
      <c r="EC1985" s="151"/>
      <c r="ED1985" s="151"/>
      <c r="EE1985" s="151"/>
      <c r="EF1985" s="151"/>
      <c r="EG1985" s="151"/>
      <c r="EH1985" s="151"/>
      <c r="EI1985" s="151"/>
      <c r="EJ1985" s="151"/>
      <c r="EK1985" s="151"/>
      <c r="EL1985" s="151"/>
      <c r="EM1985" s="151"/>
      <c r="EN1985" s="151"/>
      <c r="EO1985" s="151"/>
      <c r="EP1985" s="151"/>
      <c r="EQ1985" s="151"/>
      <c r="ER1985" s="151"/>
      <c r="ES1985" s="151"/>
      <c r="ET1985" s="151"/>
      <c r="EU1985" s="151"/>
      <c r="EV1985" s="151"/>
      <c r="EW1985" s="151"/>
      <c r="EX1985" s="151"/>
      <c r="EY1985" s="151"/>
      <c r="EZ1985" s="151"/>
      <c r="FA1985" s="151"/>
      <c r="FB1985" s="151"/>
      <c r="FC1985" s="151"/>
      <c r="FD1985" s="151"/>
      <c r="FE1985" s="151"/>
      <c r="FF1985" s="151"/>
      <c r="FG1985" s="151"/>
      <c r="FH1985" s="151"/>
      <c r="FI1985" s="151"/>
      <c r="FJ1985" s="151"/>
      <c r="FK1985" s="151"/>
      <c r="FL1985" s="151"/>
      <c r="FM1985" s="151"/>
      <c r="FN1985" s="151"/>
      <c r="FO1985" s="151"/>
      <c r="FP1985" s="151"/>
      <c r="FQ1985" s="151"/>
      <c r="FR1985" s="151"/>
      <c r="FS1985" s="151"/>
      <c r="FT1985" s="151"/>
      <c r="FU1985" s="151"/>
      <c r="FV1985" s="151"/>
      <c r="FW1985" s="151"/>
      <c r="FX1985" s="151"/>
      <c r="FY1985" s="151"/>
      <c r="FZ1985" s="151"/>
      <c r="GA1985" s="151"/>
      <c r="GB1985" s="151"/>
      <c r="GC1985" s="151"/>
      <c r="GD1985" s="151"/>
      <c r="GE1985" s="151"/>
      <c r="GF1985" s="151"/>
      <c r="GG1985" s="151"/>
      <c r="GH1985" s="151"/>
      <c r="GI1985" s="151"/>
      <c r="GJ1985" s="151"/>
      <c r="GK1985" s="151"/>
      <c r="GL1985" s="151"/>
      <c r="GM1985" s="151"/>
      <c r="GN1985" s="151"/>
      <c r="GO1985" s="151"/>
      <c r="GP1985" s="151"/>
      <c r="GQ1985" s="151"/>
      <c r="GR1985" s="151"/>
      <c r="GS1985" s="151"/>
      <c r="GT1985" s="151"/>
      <c r="GU1985" s="151"/>
      <c r="GV1985" s="151"/>
      <c r="GW1985" s="151"/>
      <c r="GX1985" s="151"/>
      <c r="GY1985" s="151"/>
      <c r="GZ1985" s="151"/>
      <c r="HA1985" s="151"/>
      <c r="HB1985" s="151"/>
      <c r="HC1985" s="151"/>
      <c r="HD1985" s="151"/>
      <c r="HE1985" s="151"/>
      <c r="HF1985" s="151"/>
      <c r="HG1985" s="151"/>
      <c r="HH1985" s="151"/>
      <c r="HI1985" s="151"/>
      <c r="HJ1985" s="151"/>
      <c r="HK1985" s="151"/>
      <c r="HL1985" s="151"/>
      <c r="HM1985" s="151"/>
      <c r="HN1985" s="151"/>
      <c r="HO1985" s="151"/>
      <c r="HP1985" s="151"/>
      <c r="HQ1985" s="151"/>
      <c r="HR1985" s="151"/>
      <c r="HS1985" s="151"/>
      <c r="HT1985" s="151"/>
      <c r="HU1985" s="151"/>
      <c r="HV1985" s="151"/>
      <c r="HW1985" s="151"/>
      <c r="HX1985" s="151"/>
      <c r="HY1985" s="151"/>
      <c r="HZ1985" s="151"/>
      <c r="IA1985" s="151"/>
      <c r="IB1985" s="151"/>
      <c r="IC1985" s="151"/>
      <c r="ID1985" s="151"/>
      <c r="IE1985" s="151"/>
      <c r="IF1985" s="151"/>
      <c r="IG1985" s="151"/>
      <c r="IH1985" s="151"/>
      <c r="II1985" s="151"/>
      <c r="IJ1985" s="151"/>
      <c r="IK1985" s="151"/>
      <c r="IL1985" s="151"/>
      <c r="IM1985" s="151"/>
      <c r="IN1985" s="151"/>
      <c r="IO1985" s="151"/>
      <c r="IP1985" s="151"/>
      <c r="IQ1985" s="151"/>
      <c r="IR1985" s="151"/>
      <c r="IS1985" s="151"/>
      <c r="IT1985" s="151"/>
      <c r="IU1985" s="151"/>
      <c r="IV1985" s="151"/>
    </row>
    <row r="1986" spans="1:256" s="851" customFormat="1" x14ac:dyDescent="0.25">
      <c r="A1986" s="214">
        <v>1</v>
      </c>
      <c r="B1986" s="214">
        <v>1</v>
      </c>
      <c r="C1986" s="583" t="s">
        <v>134</v>
      </c>
      <c r="D1986" s="173"/>
      <c r="E1986" s="173"/>
      <c r="F1986" s="1712">
        <f t="shared" si="2830"/>
        <v>162215.4142857143</v>
      </c>
      <c r="G1986" s="745">
        <f t="shared" si="2830"/>
        <v>109443.60952380954</v>
      </c>
      <c r="H1986" s="745">
        <f t="shared" si="2830"/>
        <v>94988.065357142841</v>
      </c>
      <c r="I1986" s="1879">
        <f t="shared" si="2830"/>
        <v>86.791787816974463</v>
      </c>
      <c r="J1986" s="2283"/>
      <c r="K1986" s="2283"/>
      <c r="L1986" s="2284"/>
      <c r="M1986" s="2284"/>
      <c r="N1986" s="2284"/>
      <c r="O1986" s="2284"/>
      <c r="P1986" s="2284"/>
      <c r="Q1986" s="2284"/>
      <c r="R1986" s="2503">
        <f t="shared" ref="R1986:AG1986" si="2856">R1913</f>
        <v>297423.35216400004</v>
      </c>
      <c r="S1986" s="2503">
        <f t="shared" ref="S1986:T1986" si="2857">S1913</f>
        <v>297423.35216400004</v>
      </c>
      <c r="T1986" s="2503">
        <f t="shared" si="2857"/>
        <v>296783.929344</v>
      </c>
      <c r="U1986" s="2503">
        <f t="shared" ref="U1986:V1986" si="2858">U1913</f>
        <v>296783.929344</v>
      </c>
      <c r="V1986" s="2503">
        <f t="shared" si="2858"/>
        <v>296783.929344</v>
      </c>
      <c r="W1986" s="2503">
        <f t="shared" ref="W1986:X1986" si="2859">W1913</f>
        <v>296783.929344</v>
      </c>
      <c r="X1986" s="2503">
        <f t="shared" si="2859"/>
        <v>296783.929344</v>
      </c>
      <c r="Y1986" s="2503">
        <f t="shared" ref="Y1986" si="2860">Y1913</f>
        <v>296783.929344</v>
      </c>
      <c r="Z1986" s="2503">
        <f t="shared" si="2856"/>
        <v>197898.58108399998</v>
      </c>
      <c r="AA1986" s="2503">
        <f t="shared" si="2856"/>
        <v>191977.05910999997</v>
      </c>
      <c r="AB1986" s="2504">
        <f t="shared" si="2856"/>
        <v>0</v>
      </c>
      <c r="AC1986" s="2503">
        <f t="shared" si="2856"/>
        <v>0</v>
      </c>
      <c r="AD1986" s="2503">
        <f t="shared" si="2856"/>
        <v>-5921.5219740000157</v>
      </c>
      <c r="AE1986" s="2505">
        <f t="shared" si="2856"/>
        <v>-14.582609999999997</v>
      </c>
      <c r="AF1986" s="2505">
        <f t="shared" si="2856"/>
        <v>-223.67887000000002</v>
      </c>
      <c r="AG1986" s="2503">
        <f t="shared" si="2856"/>
        <v>191753.38023999997</v>
      </c>
      <c r="AH1986" s="151"/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  <c r="BI1986" s="151"/>
      <c r="BJ1986" s="151"/>
      <c r="BK1986" s="151"/>
      <c r="BL1986" s="151"/>
      <c r="BM1986" s="151"/>
      <c r="BN1986" s="151"/>
      <c r="BO1986" s="151"/>
      <c r="BP1986" s="151"/>
      <c r="BQ1986" s="151"/>
      <c r="BR1986" s="151"/>
      <c r="BS1986" s="151"/>
      <c r="BT1986" s="151"/>
      <c r="BU1986" s="151"/>
      <c r="BV1986" s="151"/>
      <c r="BW1986" s="151"/>
      <c r="BX1986" s="151"/>
      <c r="BY1986" s="151"/>
      <c r="BZ1986" s="151"/>
      <c r="CA1986" s="151"/>
      <c r="CB1986" s="151"/>
      <c r="CC1986" s="151"/>
      <c r="CD1986" s="151"/>
      <c r="CE1986" s="151"/>
      <c r="CF1986" s="151"/>
      <c r="CG1986" s="151"/>
      <c r="CH1986" s="151"/>
      <c r="CI1986" s="151"/>
      <c r="CJ1986" s="151"/>
      <c r="CK1986" s="151"/>
      <c r="CL1986" s="151"/>
      <c r="CM1986" s="151"/>
      <c r="CN1986" s="151"/>
      <c r="CO1986" s="151"/>
      <c r="CP1986" s="151"/>
      <c r="CQ1986" s="151"/>
      <c r="CR1986" s="151"/>
      <c r="CS1986" s="151"/>
      <c r="CT1986" s="151"/>
      <c r="CU1986" s="151"/>
      <c r="CV1986" s="151"/>
      <c r="CW1986" s="151"/>
      <c r="CX1986" s="151"/>
      <c r="CY1986" s="151"/>
      <c r="CZ1986" s="151"/>
      <c r="DA1986" s="151"/>
      <c r="DB1986" s="151"/>
      <c r="DC1986" s="151"/>
      <c r="DD1986" s="151"/>
      <c r="DE1986" s="151"/>
      <c r="DF1986" s="151"/>
      <c r="DG1986" s="151"/>
      <c r="DH1986" s="151"/>
      <c r="DI1986" s="151"/>
      <c r="DJ1986" s="151"/>
      <c r="DK1986" s="151"/>
      <c r="DL1986" s="151"/>
      <c r="DM1986" s="151"/>
      <c r="DN1986" s="151"/>
      <c r="DO1986" s="151"/>
      <c r="DP1986" s="151"/>
      <c r="DQ1986" s="151"/>
      <c r="DR1986" s="151"/>
      <c r="DS1986" s="151"/>
      <c r="DT1986" s="151"/>
      <c r="DU1986" s="151"/>
      <c r="DV1986" s="151"/>
      <c r="DW1986" s="151"/>
      <c r="DX1986" s="151"/>
      <c r="DY1986" s="151"/>
      <c r="DZ1986" s="151"/>
      <c r="EA1986" s="151"/>
      <c r="EB1986" s="151"/>
      <c r="EC1986" s="151"/>
      <c r="ED1986" s="151"/>
      <c r="EE1986" s="151"/>
      <c r="EF1986" s="151"/>
      <c r="EG1986" s="151"/>
      <c r="EH1986" s="151"/>
      <c r="EI1986" s="151"/>
      <c r="EJ1986" s="151"/>
      <c r="EK1986" s="151"/>
      <c r="EL1986" s="151"/>
      <c r="EM1986" s="151"/>
      <c r="EN1986" s="151"/>
      <c r="EO1986" s="151"/>
      <c r="EP1986" s="151"/>
      <c r="EQ1986" s="151"/>
      <c r="ER1986" s="151"/>
      <c r="ES1986" s="151"/>
      <c r="ET1986" s="151"/>
      <c r="EU1986" s="151"/>
      <c r="EV1986" s="151"/>
      <c r="EW1986" s="151"/>
      <c r="EX1986" s="151"/>
      <c r="EY1986" s="151"/>
      <c r="EZ1986" s="151"/>
      <c r="FA1986" s="151"/>
      <c r="FB1986" s="151"/>
      <c r="FC1986" s="151"/>
      <c r="FD1986" s="151"/>
      <c r="FE1986" s="151"/>
      <c r="FF1986" s="151"/>
      <c r="FG1986" s="151"/>
      <c r="FH1986" s="151"/>
      <c r="FI1986" s="151"/>
      <c r="FJ1986" s="151"/>
      <c r="FK1986" s="151"/>
      <c r="FL1986" s="151"/>
      <c r="FM1986" s="151"/>
      <c r="FN1986" s="151"/>
      <c r="FO1986" s="151"/>
      <c r="FP1986" s="151"/>
      <c r="FQ1986" s="151"/>
      <c r="FR1986" s="151"/>
      <c r="FS1986" s="151"/>
      <c r="FT1986" s="151"/>
      <c r="FU1986" s="151"/>
      <c r="FV1986" s="151"/>
      <c r="FW1986" s="151"/>
      <c r="FX1986" s="151"/>
      <c r="FY1986" s="151"/>
      <c r="FZ1986" s="151"/>
      <c r="GA1986" s="151"/>
      <c r="GB1986" s="151"/>
      <c r="GC1986" s="151"/>
      <c r="GD1986" s="151"/>
      <c r="GE1986" s="151"/>
      <c r="GF1986" s="151"/>
      <c r="GG1986" s="151"/>
      <c r="GH1986" s="151"/>
      <c r="GI1986" s="151"/>
      <c r="GJ1986" s="151"/>
      <c r="GK1986" s="151"/>
      <c r="GL1986" s="151"/>
      <c r="GM1986" s="151"/>
      <c r="GN1986" s="151"/>
      <c r="GO1986" s="151"/>
      <c r="GP1986" s="151"/>
      <c r="GQ1986" s="151"/>
      <c r="GR1986" s="151"/>
      <c r="GS1986" s="151"/>
      <c r="GT1986" s="151"/>
      <c r="GU1986" s="151"/>
      <c r="GV1986" s="151"/>
      <c r="GW1986" s="151"/>
      <c r="GX1986" s="151"/>
      <c r="GY1986" s="151"/>
      <c r="GZ1986" s="151"/>
      <c r="HA1986" s="151"/>
      <c r="HB1986" s="151"/>
      <c r="HC1986" s="151"/>
      <c r="HD1986" s="151"/>
      <c r="HE1986" s="151"/>
      <c r="HF1986" s="151"/>
      <c r="HG1986" s="151"/>
      <c r="HH1986" s="151"/>
      <c r="HI1986" s="151"/>
      <c r="HJ1986" s="151"/>
      <c r="HK1986" s="151"/>
      <c r="HL1986" s="151"/>
      <c r="HM1986" s="151"/>
      <c r="HN1986" s="151"/>
      <c r="HO1986" s="151"/>
      <c r="HP1986" s="151"/>
      <c r="HQ1986" s="151"/>
      <c r="HR1986" s="151"/>
      <c r="HS1986" s="151"/>
      <c r="HT1986" s="151"/>
      <c r="HU1986" s="151"/>
      <c r="HV1986" s="151"/>
      <c r="HW1986" s="151"/>
      <c r="HX1986" s="151"/>
      <c r="HY1986" s="151"/>
      <c r="HZ1986" s="151"/>
      <c r="IA1986" s="151"/>
      <c r="IB1986" s="151"/>
      <c r="IC1986" s="151"/>
      <c r="ID1986" s="151"/>
      <c r="IE1986" s="151"/>
      <c r="IF1986" s="151"/>
      <c r="IG1986" s="151"/>
      <c r="IH1986" s="151"/>
      <c r="II1986" s="151"/>
      <c r="IJ1986" s="151"/>
      <c r="IK1986" s="151"/>
      <c r="IL1986" s="151"/>
      <c r="IM1986" s="151"/>
      <c r="IN1986" s="151"/>
      <c r="IO1986" s="151"/>
      <c r="IP1986" s="151"/>
      <c r="IQ1986" s="151"/>
      <c r="IR1986" s="151"/>
      <c r="IS1986" s="151"/>
      <c r="IT1986" s="151"/>
      <c r="IU1986" s="151"/>
      <c r="IV1986" s="151"/>
    </row>
    <row r="1987" spans="1:256" x14ac:dyDescent="0.25">
      <c r="A1987" s="214">
        <v>1</v>
      </c>
      <c r="B1987" s="214">
        <v>1</v>
      </c>
      <c r="C1987" s="1986" t="s">
        <v>66</v>
      </c>
      <c r="D1987" s="1986"/>
      <c r="E1987" s="1986"/>
      <c r="F1987" s="1702">
        <f>F1918</f>
        <v>200</v>
      </c>
      <c r="G1987" s="1879">
        <f>G1918</f>
        <v>133</v>
      </c>
      <c r="H1987" s="1879">
        <f>H1918</f>
        <v>153</v>
      </c>
      <c r="I1987" s="1879">
        <f t="shared" ref="I1987:I1993" si="2861">H1987/G1987*100</f>
        <v>115.0375939849624</v>
      </c>
      <c r="J1987" s="1707">
        <f>L1987/F1987</f>
        <v>10.1</v>
      </c>
      <c r="K1987" s="1707">
        <f>N1987/H1987</f>
        <v>10.470588235294118</v>
      </c>
      <c r="L1987" s="1879">
        <f>L1918</f>
        <v>2020</v>
      </c>
      <c r="M1987" s="1879">
        <f>M1918</f>
        <v>1347</v>
      </c>
      <c r="N1987" s="1879">
        <f>N1918</f>
        <v>1602</v>
      </c>
      <c r="O1987" s="1704">
        <f>N1987/M1987*100</f>
        <v>118.93095768374164</v>
      </c>
      <c r="P1987" s="1879">
        <f>SUM(P1918,)</f>
        <v>8</v>
      </c>
      <c r="Q1987" s="1704">
        <f>N1987/$C$3*12/P1987</f>
        <v>300.375</v>
      </c>
      <c r="R1987" s="2457">
        <f t="shared" ref="R1987:AG1987" si="2862">R1918</f>
        <v>0</v>
      </c>
      <c r="S1987" s="2457">
        <f t="shared" ref="S1987:T1987" si="2863">S1918</f>
        <v>0</v>
      </c>
      <c r="T1987" s="2457">
        <f t="shared" si="2863"/>
        <v>0</v>
      </c>
      <c r="U1987" s="2457">
        <f t="shared" ref="U1987:V1987" si="2864">U1918</f>
        <v>0</v>
      </c>
      <c r="V1987" s="2457">
        <f t="shared" si="2864"/>
        <v>0</v>
      </c>
      <c r="W1987" s="2457">
        <f t="shared" ref="W1987:X1987" si="2865">W1918</f>
        <v>0</v>
      </c>
      <c r="X1987" s="2457">
        <f t="shared" si="2865"/>
        <v>0</v>
      </c>
      <c r="Y1987" s="2457">
        <f t="shared" ref="Y1987" si="2866">Y1918</f>
        <v>0</v>
      </c>
      <c r="Z1987" s="2503">
        <f t="shared" si="2862"/>
        <v>0</v>
      </c>
      <c r="AA1987" s="2457">
        <f t="shared" si="2862"/>
        <v>0</v>
      </c>
      <c r="AB1987" s="928">
        <f t="shared" si="2862"/>
        <v>0</v>
      </c>
      <c r="AC1987" s="2457">
        <f t="shared" si="2862"/>
        <v>0</v>
      </c>
      <c r="AD1987" s="2457">
        <f t="shared" si="2862"/>
        <v>0</v>
      </c>
      <c r="AE1987" s="2457">
        <f t="shared" si="2862"/>
        <v>0</v>
      </c>
      <c r="AF1987" s="2457">
        <f t="shared" si="2862"/>
        <v>0</v>
      </c>
      <c r="AG1987" s="2457">
        <f t="shared" si="2862"/>
        <v>0</v>
      </c>
    </row>
    <row r="1988" spans="1:256" x14ac:dyDescent="0.25">
      <c r="A1988" s="214">
        <v>1</v>
      </c>
      <c r="B1988" s="214">
        <v>1</v>
      </c>
      <c r="C1988" s="1988" t="s">
        <v>16</v>
      </c>
      <c r="D1988" s="1988"/>
      <c r="E1988" s="1988"/>
      <c r="F1988" s="1709">
        <f>SUM(F1920,)</f>
        <v>605</v>
      </c>
      <c r="G1988" s="1710">
        <f>SUM(G1920,)</f>
        <v>403</v>
      </c>
      <c r="H1988" s="1710">
        <f>SUM(H1920,)</f>
        <v>480</v>
      </c>
      <c r="I1988" s="1710">
        <f t="shared" si="2861"/>
        <v>119.10669975186103</v>
      </c>
      <c r="J1988" s="1707">
        <f>L1988/F1988</f>
        <v>8</v>
      </c>
      <c r="K1988" s="1707">
        <f>N1988/H1988</f>
        <v>7.2666666666666666</v>
      </c>
      <c r="L1988" s="1710">
        <f>SUM(L1920,)</f>
        <v>4840</v>
      </c>
      <c r="M1988" s="1710">
        <f>SUM(M1920,)</f>
        <v>3227</v>
      </c>
      <c r="N1988" s="1710">
        <f>SUM(N1920,)</f>
        <v>3488</v>
      </c>
      <c r="O1988" s="1704">
        <f>N1988/M1988*100</f>
        <v>108.08800743724822</v>
      </c>
      <c r="P1988" s="1710">
        <f>SUM(P1921,)</f>
        <v>20</v>
      </c>
      <c r="Q1988" s="1704">
        <f>N1988/$C$3*12/P1988</f>
        <v>261.60000000000002</v>
      </c>
      <c r="R1988" s="2531">
        <f t="shared" ref="R1988:AG1988" si="2867">SUM(R1920,)</f>
        <v>0</v>
      </c>
      <c r="S1988" s="2531">
        <f t="shared" ref="S1988:T1988" si="2868">SUM(S1920,)</f>
        <v>0</v>
      </c>
      <c r="T1988" s="2531">
        <f t="shared" si="2868"/>
        <v>0</v>
      </c>
      <c r="U1988" s="2531">
        <f t="shared" ref="U1988:V1988" si="2869">SUM(U1920,)</f>
        <v>0</v>
      </c>
      <c r="V1988" s="2531">
        <f t="shared" si="2869"/>
        <v>0</v>
      </c>
      <c r="W1988" s="2531">
        <f t="shared" ref="W1988:X1988" si="2870">SUM(W1920,)</f>
        <v>0</v>
      </c>
      <c r="X1988" s="2531">
        <f t="shared" si="2870"/>
        <v>0</v>
      </c>
      <c r="Y1988" s="2531">
        <f t="shared" ref="Y1988" si="2871">SUM(Y1920,)</f>
        <v>0</v>
      </c>
      <c r="Z1988" s="2503">
        <f t="shared" si="2867"/>
        <v>0</v>
      </c>
      <c r="AA1988" s="2531">
        <f t="shared" si="2867"/>
        <v>0</v>
      </c>
      <c r="AB1988" s="2532">
        <f t="shared" si="2867"/>
        <v>0</v>
      </c>
      <c r="AC1988" s="2531">
        <f t="shared" si="2867"/>
        <v>0</v>
      </c>
      <c r="AD1988" s="2531">
        <f t="shared" si="2867"/>
        <v>0</v>
      </c>
      <c r="AE1988" s="2531">
        <f t="shared" si="2867"/>
        <v>0</v>
      </c>
      <c r="AF1988" s="2531">
        <f t="shared" si="2867"/>
        <v>0</v>
      </c>
      <c r="AG1988" s="2531">
        <f t="shared" si="2867"/>
        <v>0</v>
      </c>
    </row>
    <row r="1989" spans="1:256" ht="29.25" x14ac:dyDescent="0.25">
      <c r="A1989" s="214">
        <v>1</v>
      </c>
      <c r="B1989" s="214">
        <v>1</v>
      </c>
      <c r="C1989" s="707" t="s">
        <v>136</v>
      </c>
      <c r="D1989" s="707"/>
      <c r="E1989" s="707"/>
      <c r="F1989" s="1702">
        <f>SUM(F1922,)</f>
        <v>805</v>
      </c>
      <c r="G1989" s="1701">
        <f>SUM(G1922,)</f>
        <v>536</v>
      </c>
      <c r="H1989" s="1701">
        <f>SUM(H1922,)</f>
        <v>633</v>
      </c>
      <c r="I1989" s="1701">
        <f t="shared" si="2861"/>
        <v>118.09701492537314</v>
      </c>
      <c r="J1989" s="1707">
        <f>L1989/F1989</f>
        <v>8.5217391304347831</v>
      </c>
      <c r="K1989" s="1707">
        <f>N1989/H1989</f>
        <v>8.0410742496050549</v>
      </c>
      <c r="L1989" s="1701">
        <f>SUM(L1922,)</f>
        <v>6860</v>
      </c>
      <c r="M1989" s="1701">
        <f>SUM(M1922,)</f>
        <v>4574</v>
      </c>
      <c r="N1989" s="1701">
        <f>SUM(N1922,)</f>
        <v>5090</v>
      </c>
      <c r="O1989" s="1704">
        <f>N1989/M1989*100</f>
        <v>111.28115435067774</v>
      </c>
      <c r="P1989" s="1701">
        <f>SUM(P1922,)</f>
        <v>28</v>
      </c>
      <c r="Q1989" s="1704">
        <f>N1989/$C$3*12/P1989</f>
        <v>272.67857142857144</v>
      </c>
      <c r="R1989" s="2533">
        <f t="shared" ref="R1989:AG1989" si="2872">SUM(R1922,)</f>
        <v>14574.475</v>
      </c>
      <c r="S1989" s="2533">
        <f t="shared" ref="S1989:T1989" si="2873">SUM(S1922,)</f>
        <v>14574.475</v>
      </c>
      <c r="T1989" s="2533">
        <f t="shared" si="2873"/>
        <v>14544.468870000001</v>
      </c>
      <c r="U1989" s="2533">
        <f t="shared" ref="U1989:V1989" si="2874">SUM(U1922,)</f>
        <v>14544.468870000001</v>
      </c>
      <c r="V1989" s="2533">
        <f t="shared" si="2874"/>
        <v>14544.468870000001</v>
      </c>
      <c r="W1989" s="2533">
        <f t="shared" ref="W1989:X1989" si="2875">SUM(W1922,)</f>
        <v>14544.468870000001</v>
      </c>
      <c r="X1989" s="2533">
        <f t="shared" si="2875"/>
        <v>14544.468870000001</v>
      </c>
      <c r="Y1989" s="2533">
        <f t="shared" ref="Y1989" si="2876">SUM(Y1922,)</f>
        <v>14544.468870000001</v>
      </c>
      <c r="Z1989" s="2503">
        <f t="shared" si="2872"/>
        <v>9698.3129886666684</v>
      </c>
      <c r="AA1989" s="2533">
        <f t="shared" si="2872"/>
        <v>10094.798490000001</v>
      </c>
      <c r="AB1989" s="2534">
        <f t="shared" si="2872"/>
        <v>0</v>
      </c>
      <c r="AC1989" s="2533">
        <f t="shared" si="2872"/>
        <v>0</v>
      </c>
      <c r="AD1989" s="2533">
        <f t="shared" si="2872"/>
        <v>396.48550133333265</v>
      </c>
      <c r="AE1989" s="2533">
        <f t="shared" si="2872"/>
        <v>0</v>
      </c>
      <c r="AF1989" s="2533">
        <f t="shared" si="2872"/>
        <v>-116.09382999999998</v>
      </c>
      <c r="AG1989" s="2533">
        <f t="shared" si="2872"/>
        <v>9978.7046600000012</v>
      </c>
    </row>
    <row r="1990" spans="1:256" x14ac:dyDescent="0.25">
      <c r="A1990" s="214">
        <v>1</v>
      </c>
      <c r="B1990" s="214">
        <v>1</v>
      </c>
      <c r="C1990" s="715" t="s">
        <v>197</v>
      </c>
      <c r="D1990" s="720"/>
      <c r="E1990" s="715"/>
      <c r="F1990" s="1893">
        <f t="shared" ref="F1990:H1993" si="2877">F1923</f>
        <v>7800</v>
      </c>
      <c r="G1990" s="1735">
        <f t="shared" si="2877"/>
        <v>5200</v>
      </c>
      <c r="H1990" s="1735">
        <f t="shared" si="2877"/>
        <v>4468</v>
      </c>
      <c r="I1990" s="1697">
        <f t="shared" si="2861"/>
        <v>85.92307692307692</v>
      </c>
      <c r="J1990" s="1912"/>
      <c r="K1990" s="1912"/>
      <c r="L1990" s="1735"/>
      <c r="M1990" s="1735"/>
      <c r="N1990" s="1735"/>
      <c r="O1990" s="1914"/>
      <c r="P1990" s="1735"/>
      <c r="Q1990" s="1914"/>
      <c r="R1990" s="2536">
        <f t="shared" ref="R1990:AG1990" si="2878">R1923</f>
        <v>0</v>
      </c>
      <c r="S1990" s="2536">
        <f t="shared" ref="S1990:T1990" si="2879">S1923</f>
        <v>0</v>
      </c>
      <c r="T1990" s="2536">
        <f t="shared" si="2879"/>
        <v>0</v>
      </c>
      <c r="U1990" s="2536">
        <f t="shared" ref="U1990:V1990" si="2880">U1923</f>
        <v>0</v>
      </c>
      <c r="V1990" s="2536">
        <f t="shared" si="2880"/>
        <v>0</v>
      </c>
      <c r="W1990" s="2536">
        <f t="shared" ref="W1990:X1990" si="2881">W1923</f>
        <v>0</v>
      </c>
      <c r="X1990" s="2536">
        <f t="shared" si="2881"/>
        <v>0</v>
      </c>
      <c r="Y1990" s="2536">
        <f t="shared" ref="Y1990" si="2882">Y1923</f>
        <v>0</v>
      </c>
      <c r="Z1990" s="2503">
        <f t="shared" si="2878"/>
        <v>0</v>
      </c>
      <c r="AA1990" s="2536">
        <f t="shared" si="2878"/>
        <v>0</v>
      </c>
      <c r="AB1990" s="2537">
        <f t="shared" si="2878"/>
        <v>0</v>
      </c>
      <c r="AC1990" s="2536">
        <f t="shared" si="2878"/>
        <v>0</v>
      </c>
      <c r="AD1990" s="2536">
        <f t="shared" si="2878"/>
        <v>0</v>
      </c>
      <c r="AE1990" s="2536">
        <f t="shared" si="2878"/>
        <v>0</v>
      </c>
      <c r="AF1990" s="2536">
        <f t="shared" si="2878"/>
        <v>0</v>
      </c>
      <c r="AG1990" s="2536">
        <f t="shared" si="2878"/>
        <v>0</v>
      </c>
    </row>
    <row r="1991" spans="1:256" x14ac:dyDescent="0.25">
      <c r="A1991" s="214">
        <v>1</v>
      </c>
      <c r="B1991" s="214">
        <v>1</v>
      </c>
      <c r="C1991" s="717" t="s">
        <v>198</v>
      </c>
      <c r="D1991" s="717"/>
      <c r="E1991" s="717"/>
      <c r="F1991" s="1821">
        <f t="shared" si="2877"/>
        <v>7793</v>
      </c>
      <c r="G1991" s="2538">
        <f t="shared" si="2877"/>
        <v>5195</v>
      </c>
      <c r="H1991" s="2538">
        <f t="shared" si="2877"/>
        <v>4468</v>
      </c>
      <c r="I1991" s="1710">
        <f t="shared" si="2861"/>
        <v>86.005774783445617</v>
      </c>
      <c r="J1991" s="1916"/>
      <c r="K1991" s="1916"/>
      <c r="L1991" s="2538"/>
      <c r="M1991" s="2538"/>
      <c r="N1991" s="2538"/>
      <c r="O1991" s="1732"/>
      <c r="P1991" s="2538"/>
      <c r="Q1991" s="1732"/>
      <c r="R1991" s="2539">
        <f t="shared" ref="R1991:AG1991" si="2883">R1924</f>
        <v>0</v>
      </c>
      <c r="S1991" s="2539">
        <f t="shared" ref="S1991:T1991" si="2884">S1924</f>
        <v>0</v>
      </c>
      <c r="T1991" s="2539">
        <f t="shared" si="2884"/>
        <v>0</v>
      </c>
      <c r="U1991" s="2539">
        <f t="shared" ref="U1991:V1991" si="2885">U1924</f>
        <v>0</v>
      </c>
      <c r="V1991" s="2539">
        <f t="shared" si="2885"/>
        <v>0</v>
      </c>
      <c r="W1991" s="2539">
        <f t="shared" ref="W1991:X1991" si="2886">W1924</f>
        <v>0</v>
      </c>
      <c r="X1991" s="2539">
        <f t="shared" si="2886"/>
        <v>0</v>
      </c>
      <c r="Y1991" s="2539">
        <f t="shared" ref="Y1991" si="2887">Y1924</f>
        <v>0</v>
      </c>
      <c r="Z1991" s="2503">
        <f t="shared" si="2883"/>
        <v>0</v>
      </c>
      <c r="AA1991" s="2539">
        <f t="shared" si="2883"/>
        <v>0</v>
      </c>
      <c r="AB1991" s="2540">
        <f t="shared" si="2883"/>
        <v>0</v>
      </c>
      <c r="AC1991" s="2539">
        <f t="shared" si="2883"/>
        <v>0</v>
      </c>
      <c r="AD1991" s="2539">
        <f t="shared" si="2883"/>
        <v>0</v>
      </c>
      <c r="AE1991" s="2539">
        <f t="shared" si="2883"/>
        <v>0</v>
      </c>
      <c r="AF1991" s="2539">
        <f t="shared" si="2883"/>
        <v>0</v>
      </c>
      <c r="AG1991" s="2539">
        <f t="shared" si="2883"/>
        <v>0</v>
      </c>
    </row>
    <row r="1992" spans="1:256" ht="30" x14ac:dyDescent="0.25">
      <c r="A1992" s="214">
        <v>1</v>
      </c>
      <c r="B1992" s="214">
        <v>1</v>
      </c>
      <c r="C1992" s="717" t="s">
        <v>199</v>
      </c>
      <c r="D1992" s="717"/>
      <c r="E1992" s="717"/>
      <c r="F1992" s="1709">
        <f t="shared" si="2877"/>
        <v>7</v>
      </c>
      <c r="G1992" s="2538">
        <f t="shared" si="2877"/>
        <v>5</v>
      </c>
      <c r="H1992" s="1710">
        <f t="shared" si="2877"/>
        <v>0</v>
      </c>
      <c r="I1992" s="2538">
        <f t="shared" si="2861"/>
        <v>0</v>
      </c>
      <c r="J1992" s="2461"/>
      <c r="K1992" s="2461"/>
      <c r="L1992" s="1710"/>
      <c r="M1992" s="1710"/>
      <c r="N1992" s="1710"/>
      <c r="O1992" s="1732"/>
      <c r="P1992" s="2538"/>
      <c r="Q1992" s="1732"/>
      <c r="R1992" s="2539">
        <f t="shared" ref="R1992:AG1992" si="2888">R1925</f>
        <v>0</v>
      </c>
      <c r="S1992" s="2539">
        <f t="shared" ref="S1992:T1992" si="2889">S1925</f>
        <v>0</v>
      </c>
      <c r="T1992" s="2539">
        <f t="shared" si="2889"/>
        <v>0</v>
      </c>
      <c r="U1992" s="2539">
        <f t="shared" ref="U1992:V1992" si="2890">U1925</f>
        <v>0</v>
      </c>
      <c r="V1992" s="2539">
        <f t="shared" si="2890"/>
        <v>0</v>
      </c>
      <c r="W1992" s="2539">
        <f t="shared" ref="W1992:X1992" si="2891">W1925</f>
        <v>0</v>
      </c>
      <c r="X1992" s="2539">
        <f t="shared" si="2891"/>
        <v>0</v>
      </c>
      <c r="Y1992" s="2539">
        <f t="shared" ref="Y1992" si="2892">Y1925</f>
        <v>0</v>
      </c>
      <c r="Z1992" s="2503">
        <f t="shared" si="2888"/>
        <v>0</v>
      </c>
      <c r="AA1992" s="2531">
        <f t="shared" si="2888"/>
        <v>0</v>
      </c>
      <c r="AB1992" s="2540">
        <f t="shared" si="2888"/>
        <v>0</v>
      </c>
      <c r="AC1992" s="2539">
        <f t="shared" si="2888"/>
        <v>0</v>
      </c>
      <c r="AD1992" s="2539">
        <f t="shared" si="2888"/>
        <v>0</v>
      </c>
      <c r="AE1992" s="2539">
        <f t="shared" si="2888"/>
        <v>0</v>
      </c>
      <c r="AF1992" s="2531">
        <f t="shared" si="2888"/>
        <v>0</v>
      </c>
      <c r="AG1992" s="2539">
        <f t="shared" si="2888"/>
        <v>0</v>
      </c>
    </row>
    <row r="1993" spans="1:256" ht="30" thickBot="1" x14ac:dyDescent="0.3">
      <c r="B1993" s="214">
        <v>1</v>
      </c>
      <c r="C1993" s="714" t="s">
        <v>204</v>
      </c>
      <c r="D1993" s="714"/>
      <c r="E1993" s="714"/>
      <c r="F1993" s="1827">
        <f t="shared" si="2877"/>
        <v>7800</v>
      </c>
      <c r="G1993" s="1746">
        <f t="shared" si="2877"/>
        <v>5200</v>
      </c>
      <c r="H1993" s="1746">
        <f t="shared" si="2877"/>
        <v>4468</v>
      </c>
      <c r="I1993" s="1746">
        <f t="shared" si="2861"/>
        <v>85.92307692307692</v>
      </c>
      <c r="J1993" s="1925"/>
      <c r="K1993" s="1925"/>
      <c r="L1993" s="2541"/>
      <c r="M1993" s="2541"/>
      <c r="N1993" s="2541"/>
      <c r="O1993" s="1747"/>
      <c r="P1993" s="2541"/>
      <c r="Q1993" s="1747"/>
      <c r="R1993" s="2542">
        <f t="shared" ref="R1993:AG1993" si="2893">R1926</f>
        <v>49445.577960000002</v>
      </c>
      <c r="S1993" s="2542">
        <f t="shared" ref="S1993:T1993" si="2894">S1926</f>
        <v>49445.577960000002</v>
      </c>
      <c r="T1993" s="2542">
        <f t="shared" si="2894"/>
        <v>49445.577960000002</v>
      </c>
      <c r="U1993" s="2542">
        <f t="shared" ref="U1993:V1993" si="2895">U1926</f>
        <v>49445.577960000002</v>
      </c>
      <c r="V1993" s="2542">
        <f t="shared" si="2895"/>
        <v>49445.577960000002</v>
      </c>
      <c r="W1993" s="2542">
        <f t="shared" ref="W1993:X1993" si="2896">W1926</f>
        <v>49445.577960000002</v>
      </c>
      <c r="X1993" s="2542">
        <f t="shared" si="2896"/>
        <v>49445.577960000002</v>
      </c>
      <c r="Y1993" s="2542">
        <f t="shared" ref="Y1993" si="2897">Y1926</f>
        <v>49445.577960000002</v>
      </c>
      <c r="Z1993" s="2543">
        <f t="shared" si="2893"/>
        <v>32963.718639999999</v>
      </c>
      <c r="AA1993" s="2542">
        <f t="shared" si="2893"/>
        <v>32812.99775000001</v>
      </c>
      <c r="AB1993" s="2544">
        <f t="shared" si="2893"/>
        <v>0</v>
      </c>
      <c r="AC1993" s="2542">
        <f t="shared" si="2893"/>
        <v>0</v>
      </c>
      <c r="AD1993" s="2542">
        <f t="shared" si="2893"/>
        <v>-150.72088999998959</v>
      </c>
      <c r="AE1993" s="2545">
        <f t="shared" si="2893"/>
        <v>0</v>
      </c>
      <c r="AF1993" s="2545">
        <f t="shared" si="2893"/>
        <v>-138.30073000000002</v>
      </c>
      <c r="AG1993" s="2542">
        <f t="shared" si="2893"/>
        <v>32674.697020000011</v>
      </c>
    </row>
    <row r="1994" spans="1:256" x14ac:dyDescent="0.25">
      <c r="A1994" s="214">
        <v>1</v>
      </c>
      <c r="B1994" s="214">
        <v>1</v>
      </c>
      <c r="C1994" s="2303" t="s">
        <v>59</v>
      </c>
      <c r="D1994" s="2303"/>
      <c r="E1994" s="2546"/>
      <c r="F1994" s="276"/>
      <c r="G1994" s="320"/>
      <c r="H1994" s="320"/>
      <c r="I1994" s="320"/>
      <c r="J1994" s="1629"/>
      <c r="K1994" s="1629"/>
      <c r="L1994" s="1629"/>
      <c r="M1994" s="1629"/>
      <c r="N1994" s="1629"/>
      <c r="O1994" s="1629"/>
      <c r="P1994" s="3109"/>
      <c r="Q1994" s="1629"/>
      <c r="R1994" s="2547"/>
      <c r="S1994" s="2547"/>
      <c r="T1994" s="2547"/>
      <c r="U1994" s="3110"/>
      <c r="V1994" s="2547"/>
      <c r="W1994" s="2547"/>
      <c r="X1994" s="2547"/>
      <c r="Y1994" s="2547"/>
      <c r="Z1994" s="2548"/>
      <c r="AA1994" s="2547"/>
      <c r="AB1994" s="2800"/>
      <c r="AC1994" s="3110"/>
      <c r="AD1994" s="2547"/>
      <c r="AE1994" s="2801"/>
      <c r="AF1994" s="2801"/>
      <c r="AG1994" s="3110"/>
    </row>
    <row r="1995" spans="1:256" ht="31.5" x14ac:dyDescent="0.25">
      <c r="A1995" s="214">
        <v>1</v>
      </c>
      <c r="B1995" s="214">
        <v>1</v>
      </c>
      <c r="C1995" s="1658" t="s">
        <v>400</v>
      </c>
      <c r="D1995" s="2549"/>
      <c r="E1995" s="440"/>
      <c r="F1995" s="276"/>
      <c r="G1995" s="1363"/>
      <c r="H1995" s="1363"/>
      <c r="I1995" s="1363"/>
      <c r="J1995" s="2188"/>
      <c r="K1995" s="2188"/>
      <c r="L1995" s="2550"/>
      <c r="M1995" s="2550"/>
      <c r="N1995" s="596"/>
      <c r="O1995" s="596"/>
      <c r="P1995" s="2550"/>
      <c r="Q1995" s="596"/>
      <c r="R1995" s="326"/>
      <c r="S1995" s="326"/>
      <c r="T1995" s="326"/>
      <c r="U1995" s="326"/>
      <c r="V1995" s="326"/>
      <c r="W1995" s="327"/>
      <c r="X1995" s="327"/>
      <c r="Y1995" s="327"/>
      <c r="Z1995" s="898"/>
      <c r="AA1995" s="326"/>
      <c r="AB1995" s="770"/>
      <c r="AC1995" s="328"/>
      <c r="AD1995" s="326"/>
      <c r="AE1995" s="326"/>
      <c r="AF1995" s="326"/>
      <c r="AG1995" s="326"/>
    </row>
    <row r="1996" spans="1:256" ht="26.25" x14ac:dyDescent="0.25">
      <c r="C1996" s="3020" t="s">
        <v>638</v>
      </c>
      <c r="D1996" s="2549"/>
      <c r="E1996" s="440"/>
      <c r="F1996" s="276"/>
      <c r="G1996" s="1363"/>
      <c r="H1996" s="1363"/>
      <c r="I1996" s="1363"/>
      <c r="J1996" s="2188"/>
      <c r="K1996" s="2188"/>
      <c r="L1996" s="2550"/>
      <c r="M1996" s="2550"/>
      <c r="N1996" s="596"/>
      <c r="O1996" s="596"/>
      <c r="P1996" s="596"/>
      <c r="Q1996" s="596"/>
      <c r="R1996" s="326"/>
      <c r="S1996" s="326"/>
      <c r="T1996" s="328"/>
      <c r="U1996" s="328"/>
      <c r="V1996" s="326"/>
      <c r="W1996" s="326"/>
      <c r="X1996" s="326"/>
      <c r="Y1996" s="326"/>
      <c r="Z1996" s="2272"/>
      <c r="AA1996" s="328"/>
      <c r="AB1996" s="1134"/>
      <c r="AC1996" s="326"/>
      <c r="AD1996" s="326"/>
      <c r="AE1996" s="2754"/>
      <c r="AF1996" s="2754"/>
      <c r="AG1996" s="328"/>
    </row>
    <row r="1997" spans="1:256" s="2022" customFormat="1" x14ac:dyDescent="0.25">
      <c r="A1997" s="214">
        <v>1</v>
      </c>
      <c r="B1997" s="214">
        <v>1</v>
      </c>
      <c r="C1997" s="1755" t="s">
        <v>5</v>
      </c>
      <c r="D1997" s="1755"/>
      <c r="E1997" s="1755"/>
      <c r="F1997" s="252"/>
      <c r="G1997" s="1128"/>
      <c r="H1997" s="1128"/>
      <c r="I1997" s="1128"/>
      <c r="J1997" s="1128"/>
      <c r="K1997" s="1128"/>
      <c r="L1997" s="1757"/>
      <c r="M1997" s="1757"/>
      <c r="N1997" s="1757"/>
      <c r="O1997" s="1757"/>
      <c r="P1997" s="1757"/>
      <c r="Q1997" s="1757"/>
      <c r="R1997" s="2144"/>
      <c r="S1997" s="2144"/>
      <c r="T1997" s="2144"/>
      <c r="U1997" s="2144"/>
      <c r="V1997" s="2144"/>
      <c r="W1997" s="2144"/>
      <c r="X1997" s="2144"/>
      <c r="Y1997" s="2144"/>
      <c r="Z1997" s="1130"/>
      <c r="AA1997" s="2144"/>
      <c r="AB1997" s="2415"/>
      <c r="AC1997" s="2144"/>
      <c r="AD1997" s="2144"/>
      <c r="AE1997" s="2144"/>
      <c r="AF1997" s="2144"/>
      <c r="AG1997" s="2144"/>
    </row>
    <row r="1998" spans="1:256" s="2022" customFormat="1" x14ac:dyDescent="0.25">
      <c r="A1998" s="214">
        <v>1</v>
      </c>
      <c r="B1998" s="214">
        <v>1</v>
      </c>
      <c r="C1998" s="3" t="s">
        <v>23</v>
      </c>
      <c r="D1998" s="962" t="s">
        <v>229</v>
      </c>
      <c r="E1998" s="187">
        <v>340</v>
      </c>
      <c r="F1998" s="218">
        <v>148</v>
      </c>
      <c r="G1998" s="123">
        <f>F1998/12*$C$3</f>
        <v>98.666666666666671</v>
      </c>
      <c r="H1998" s="2551">
        <v>40</v>
      </c>
      <c r="I1998" s="313">
        <f>H1998/G1998*100</f>
        <v>40.54054054054054</v>
      </c>
      <c r="J1998" s="217">
        <v>6.1</v>
      </c>
      <c r="K1998" s="152">
        <f t="shared" ref="K1998:K2005" si="2898">N1998/H1998</f>
        <v>8.0749999999999993</v>
      </c>
      <c r="L1998" s="153">
        <f t="shared" ref="L1998:L2004" si="2899">ROUND(F1998*J1998,0)</f>
        <v>903</v>
      </c>
      <c r="M1998" s="153">
        <f>ROUND(L1998/12*$C$3,0)</f>
        <v>602</v>
      </c>
      <c r="N1998" s="1757">
        <v>323</v>
      </c>
      <c r="O1998" s="153">
        <f t="shared" ref="O1998:O2005" si="2900">N1998/M1998*100</f>
        <v>53.654485049833887</v>
      </c>
      <c r="P1998" s="153">
        <f t="shared" ref="P1998:P2004" si="2901">L1998/E1998</f>
        <v>2.6558823529411764</v>
      </c>
      <c r="Q1998" s="153">
        <f t="shared" ref="Q1998:Q2005" si="2902">N1998/$C$3*12/P1998</f>
        <v>182.42524916943523</v>
      </c>
      <c r="R1998" s="2144"/>
      <c r="S1998" s="2144"/>
      <c r="T1998" s="2144"/>
      <c r="U1998" s="2144"/>
      <c r="V1998" s="2144"/>
      <c r="W1998" s="2144"/>
      <c r="X1998" s="2144"/>
      <c r="Y1998" s="2144"/>
      <c r="Z1998" s="1130"/>
      <c r="AA1998" s="2144"/>
      <c r="AB1998" s="2415"/>
      <c r="AC1998" s="2144"/>
      <c r="AD1998" s="2144"/>
      <c r="AE1998" s="2144"/>
      <c r="AF1998" s="2144"/>
      <c r="AG1998" s="2144"/>
    </row>
    <row r="1999" spans="1:256" s="2022" customFormat="1" x14ac:dyDescent="0.25">
      <c r="A1999" s="214">
        <v>1</v>
      </c>
      <c r="B1999" s="214">
        <v>1</v>
      </c>
      <c r="C1999" s="3" t="s">
        <v>24</v>
      </c>
      <c r="D1999" s="962" t="s">
        <v>229</v>
      </c>
      <c r="E1999" s="187">
        <v>300</v>
      </c>
      <c r="F1999" s="218">
        <v>127</v>
      </c>
      <c r="G1999" s="123">
        <f t="shared" ref="G1999:G2004" si="2903">F1999/12*$C$3</f>
        <v>84.666666666666671</v>
      </c>
      <c r="H1999" s="2551">
        <v>24</v>
      </c>
      <c r="I1999" s="313">
        <f>H1999/G1999*100</f>
        <v>28.346456692913385</v>
      </c>
      <c r="J1999" s="217">
        <v>5.6</v>
      </c>
      <c r="K1999" s="152">
        <f t="shared" si="2898"/>
        <v>8.7916666666666661</v>
      </c>
      <c r="L1999" s="153">
        <f t="shared" si="2899"/>
        <v>711</v>
      </c>
      <c r="M1999" s="153">
        <f t="shared" ref="M1999:M2004" si="2904">ROUND(L1999/12*$C$3,0)</f>
        <v>474</v>
      </c>
      <c r="N1999" s="1757">
        <v>211</v>
      </c>
      <c r="O1999" s="153">
        <f t="shared" si="2900"/>
        <v>44.514767932489448</v>
      </c>
      <c r="P1999" s="153">
        <f t="shared" si="2901"/>
        <v>2.37</v>
      </c>
      <c r="Q1999" s="153">
        <f t="shared" si="2902"/>
        <v>133.54430379746836</v>
      </c>
      <c r="R1999" s="2144"/>
      <c r="S1999" s="2144"/>
      <c r="T1999" s="2144"/>
      <c r="U1999" s="2144"/>
      <c r="V1999" s="2144"/>
      <c r="W1999" s="2144"/>
      <c r="X1999" s="2144"/>
      <c r="Y1999" s="2144"/>
      <c r="Z1999" s="1130"/>
      <c r="AA1999" s="2144"/>
      <c r="AB1999" s="2415"/>
      <c r="AC1999" s="2144"/>
      <c r="AD1999" s="2144"/>
      <c r="AE1999" s="2144"/>
      <c r="AF1999" s="2144"/>
      <c r="AG1999" s="2144"/>
    </row>
    <row r="2000" spans="1:256" s="2022" customFormat="1" ht="15.95" customHeight="1" x14ac:dyDescent="0.25">
      <c r="A2000" s="214">
        <v>1</v>
      </c>
      <c r="B2000" s="214">
        <v>1</v>
      </c>
      <c r="C2000" s="3" t="s">
        <v>22</v>
      </c>
      <c r="D2000" s="962" t="s">
        <v>229</v>
      </c>
      <c r="E2000" s="187">
        <v>270</v>
      </c>
      <c r="F2000" s="218">
        <v>165</v>
      </c>
      <c r="G2000" s="123">
        <f t="shared" si="2903"/>
        <v>110</v>
      </c>
      <c r="H2000" s="2551">
        <v>131</v>
      </c>
      <c r="I2000" s="313">
        <f>H2000/G2000*100</f>
        <v>119.09090909090909</v>
      </c>
      <c r="J2000" s="217">
        <v>7.5</v>
      </c>
      <c r="K2000" s="152">
        <f t="shared" si="2898"/>
        <v>7.4351145038167941</v>
      </c>
      <c r="L2000" s="153">
        <f t="shared" si="2899"/>
        <v>1238</v>
      </c>
      <c r="M2000" s="153">
        <f t="shared" si="2904"/>
        <v>825</v>
      </c>
      <c r="N2000" s="1757">
        <v>974</v>
      </c>
      <c r="O2000" s="153">
        <f t="shared" si="2900"/>
        <v>118.06060606060606</v>
      </c>
      <c r="P2000" s="153">
        <f t="shared" si="2901"/>
        <v>4.5851851851851855</v>
      </c>
      <c r="Q2000" s="153">
        <f t="shared" si="2902"/>
        <v>318.63489499192241</v>
      </c>
      <c r="R2000" s="2144"/>
      <c r="S2000" s="2144"/>
      <c r="T2000" s="2144"/>
      <c r="U2000" s="2144"/>
      <c r="V2000" s="2144"/>
      <c r="W2000" s="2144"/>
      <c r="X2000" s="2144"/>
      <c r="Y2000" s="2144"/>
      <c r="Z2000" s="1130"/>
      <c r="AA2000" s="2144"/>
      <c r="AB2000" s="2415"/>
      <c r="AC2000" s="2144"/>
      <c r="AD2000" s="2144"/>
      <c r="AE2000" s="2144"/>
      <c r="AF2000" s="2144"/>
      <c r="AG2000" s="2144"/>
    </row>
    <row r="2001" spans="1:33" s="2022" customFormat="1" x14ac:dyDescent="0.25">
      <c r="A2001" s="214">
        <v>1</v>
      </c>
      <c r="B2001" s="214">
        <v>1</v>
      </c>
      <c r="C2001" s="3" t="s">
        <v>212</v>
      </c>
      <c r="D2001" s="962" t="s">
        <v>229</v>
      </c>
      <c r="E2001" s="187">
        <v>330</v>
      </c>
      <c r="F2001" s="218">
        <v>30</v>
      </c>
      <c r="G2001" s="123">
        <f t="shared" si="2903"/>
        <v>20</v>
      </c>
      <c r="H2001" s="2551">
        <v>0</v>
      </c>
      <c r="I2001" s="313">
        <f>H2001/G2001*100</f>
        <v>0</v>
      </c>
      <c r="J2001" s="217">
        <v>10</v>
      </c>
      <c r="K2001" s="152" t="e">
        <f t="shared" si="2898"/>
        <v>#DIV/0!</v>
      </c>
      <c r="L2001" s="153">
        <f t="shared" si="2899"/>
        <v>300</v>
      </c>
      <c r="M2001" s="153">
        <f t="shared" si="2904"/>
        <v>200</v>
      </c>
      <c r="N2001" s="1757"/>
      <c r="O2001" s="153">
        <f t="shared" si="2900"/>
        <v>0</v>
      </c>
      <c r="P2001" s="153">
        <f t="shared" si="2901"/>
        <v>0.90909090909090906</v>
      </c>
      <c r="Q2001" s="153">
        <f t="shared" si="2902"/>
        <v>0</v>
      </c>
      <c r="R2001" s="2144"/>
      <c r="S2001" s="2144"/>
      <c r="T2001" s="2144"/>
      <c r="U2001" s="2144"/>
      <c r="V2001" s="2144"/>
      <c r="W2001" s="2144"/>
      <c r="X2001" s="2144"/>
      <c r="Y2001" s="2144"/>
      <c r="Z2001" s="2244"/>
      <c r="AA2001" s="2144"/>
      <c r="AB2001" s="2415"/>
      <c r="AC2001" s="2144"/>
      <c r="AD2001" s="2144"/>
      <c r="AE2001" s="2144"/>
      <c r="AF2001" s="2144"/>
      <c r="AG2001" s="2144"/>
    </row>
    <row r="2002" spans="1:33" s="2022" customFormat="1" x14ac:dyDescent="0.25">
      <c r="A2002" s="214">
        <v>1</v>
      </c>
      <c r="B2002" s="214">
        <v>1</v>
      </c>
      <c r="C2002" s="3" t="s">
        <v>64</v>
      </c>
      <c r="D2002" s="962" t="s">
        <v>229</v>
      </c>
      <c r="E2002" s="187">
        <v>320</v>
      </c>
      <c r="F2002" s="218">
        <v>256</v>
      </c>
      <c r="G2002" s="123">
        <f t="shared" si="2903"/>
        <v>170.66666666666666</v>
      </c>
      <c r="H2002" s="2551">
        <v>180</v>
      </c>
      <c r="I2002" s="313">
        <f>H2002/G2002*100</f>
        <v>105.46875</v>
      </c>
      <c r="J2002" s="217">
        <v>9</v>
      </c>
      <c r="K2002" s="152">
        <f t="shared" si="2898"/>
        <v>8.7111111111111104</v>
      </c>
      <c r="L2002" s="153">
        <f t="shared" si="2899"/>
        <v>2304</v>
      </c>
      <c r="M2002" s="153">
        <f t="shared" si="2904"/>
        <v>1536</v>
      </c>
      <c r="N2002" s="1757">
        <v>1568</v>
      </c>
      <c r="O2002" s="153">
        <f t="shared" si="2900"/>
        <v>102.08333333333333</v>
      </c>
      <c r="P2002" s="153">
        <f t="shared" si="2901"/>
        <v>7.2</v>
      </c>
      <c r="Q2002" s="153">
        <f t="shared" si="2902"/>
        <v>326.66666666666669</v>
      </c>
      <c r="R2002" s="2144"/>
      <c r="S2002" s="2144"/>
      <c r="T2002" s="2144"/>
      <c r="U2002" s="2144"/>
      <c r="V2002" s="2144"/>
      <c r="W2002" s="2144"/>
      <c r="X2002" s="2144"/>
      <c r="Y2002" s="2144"/>
      <c r="Z2002" s="2244"/>
      <c r="AA2002" s="2144"/>
      <c r="AB2002" s="2415"/>
      <c r="AC2002" s="2144"/>
      <c r="AD2002" s="2144"/>
      <c r="AE2002" s="2144"/>
      <c r="AF2002" s="2144"/>
      <c r="AG2002" s="2144"/>
    </row>
    <row r="2003" spans="1:33" s="2022" customFormat="1" x14ac:dyDescent="0.25">
      <c r="A2003" s="214"/>
      <c r="B2003" s="214">
        <v>1</v>
      </c>
      <c r="C2003" s="3" t="s">
        <v>10</v>
      </c>
      <c r="D2003" s="962" t="s">
        <v>229</v>
      </c>
      <c r="E2003" s="187">
        <v>340</v>
      </c>
      <c r="F2003" s="218">
        <v>1213</v>
      </c>
      <c r="G2003" s="123">
        <f t="shared" si="2903"/>
        <v>808.66666666666663</v>
      </c>
      <c r="H2003" s="2551">
        <v>771</v>
      </c>
      <c r="I2003" s="313">
        <f>H2003/ROUND(G2003,0)*100</f>
        <v>95.302843016069218</v>
      </c>
      <c r="J2003" s="217">
        <v>10</v>
      </c>
      <c r="K2003" s="152">
        <f t="shared" si="2898"/>
        <v>9.5278858625162126</v>
      </c>
      <c r="L2003" s="153">
        <f t="shared" si="2899"/>
        <v>12130</v>
      </c>
      <c r="M2003" s="153">
        <f t="shared" si="2904"/>
        <v>8087</v>
      </c>
      <c r="N2003" s="1757">
        <v>7346</v>
      </c>
      <c r="O2003" s="153">
        <f t="shared" si="2900"/>
        <v>90.837146036849262</v>
      </c>
      <c r="P2003" s="153">
        <f t="shared" si="2901"/>
        <v>35.676470588235297</v>
      </c>
      <c r="Q2003" s="153">
        <f t="shared" si="2902"/>
        <v>308.85902720527616</v>
      </c>
      <c r="R2003" s="2144"/>
      <c r="S2003" s="2144"/>
      <c r="T2003" s="2144"/>
      <c r="U2003" s="2144"/>
      <c r="V2003" s="2144"/>
      <c r="W2003" s="2144"/>
      <c r="X2003" s="2144"/>
      <c r="Y2003" s="2144"/>
      <c r="Z2003" s="2308"/>
      <c r="AA2003" s="2144"/>
      <c r="AB2003" s="2415"/>
      <c r="AC2003" s="2144"/>
      <c r="AD2003" s="2144"/>
      <c r="AE2003" s="2144"/>
      <c r="AF2003" s="2144"/>
      <c r="AG2003" s="2144"/>
    </row>
    <row r="2004" spans="1:33" s="2022" customFormat="1" x14ac:dyDescent="0.25">
      <c r="A2004" s="214">
        <v>1</v>
      </c>
      <c r="B2004" s="214">
        <v>1</v>
      </c>
      <c r="C2004" s="3" t="s">
        <v>52</v>
      </c>
      <c r="D2004" s="962" t="s">
        <v>229</v>
      </c>
      <c r="E2004" s="187">
        <v>340</v>
      </c>
      <c r="F2004" s="218">
        <v>526</v>
      </c>
      <c r="G2004" s="123">
        <f t="shared" si="2903"/>
        <v>350.66666666666669</v>
      </c>
      <c r="H2004" s="2551">
        <v>217</v>
      </c>
      <c r="I2004" s="313">
        <f>H2004/G2004*100</f>
        <v>61.882129277566534</v>
      </c>
      <c r="J2004" s="217">
        <v>9</v>
      </c>
      <c r="K2004" s="152">
        <f t="shared" si="2898"/>
        <v>8.5852534562211975</v>
      </c>
      <c r="L2004" s="153">
        <f t="shared" si="2899"/>
        <v>4734</v>
      </c>
      <c r="M2004" s="153">
        <f t="shared" si="2904"/>
        <v>3156</v>
      </c>
      <c r="N2004" s="1757">
        <v>1863</v>
      </c>
      <c r="O2004" s="153">
        <f t="shared" si="2900"/>
        <v>59.030418250950568</v>
      </c>
      <c r="P2004" s="153">
        <f t="shared" si="2901"/>
        <v>13.923529411764706</v>
      </c>
      <c r="Q2004" s="153">
        <f t="shared" si="2902"/>
        <v>200.70342205323195</v>
      </c>
      <c r="R2004" s="2144"/>
      <c r="S2004" s="2144"/>
      <c r="T2004" s="2144"/>
      <c r="U2004" s="2144"/>
      <c r="V2004" s="2144"/>
      <c r="W2004" s="2144"/>
      <c r="X2004" s="2144"/>
      <c r="Y2004" s="2144"/>
      <c r="Z2004" s="2308"/>
      <c r="AA2004" s="2144"/>
      <c r="AB2004" s="2415"/>
      <c r="AC2004" s="2144"/>
      <c r="AD2004" s="2144"/>
      <c r="AE2004" s="2144"/>
      <c r="AF2004" s="2144"/>
      <c r="AG2004" s="2144"/>
    </row>
    <row r="2005" spans="1:33" s="2022" customFormat="1" ht="29.25" x14ac:dyDescent="0.25">
      <c r="A2005" s="214">
        <v>1</v>
      </c>
      <c r="B2005" s="214">
        <v>1</v>
      </c>
      <c r="C2005" s="1206" t="s">
        <v>7</v>
      </c>
      <c r="D2005" s="2668"/>
      <c r="E2005" s="1206"/>
      <c r="F2005" s="82">
        <f>SUM(F1998:F2004)</f>
        <v>2465</v>
      </c>
      <c r="G2005" s="2247">
        <f>SUM(G1998:G2004)</f>
        <v>1643.3333333333333</v>
      </c>
      <c r="H2005" s="2243">
        <f>SUM(H1998:H2004)</f>
        <v>1363</v>
      </c>
      <c r="I2005" s="2247">
        <f>H2005/G2005*100</f>
        <v>82.941176470588246</v>
      </c>
      <c r="J2005" s="1778">
        <f>IF(F2005=0,0,L2005/F2005)</f>
        <v>9.0547667342799194</v>
      </c>
      <c r="K2005" s="196">
        <f t="shared" si="2898"/>
        <v>9.0132061628760081</v>
      </c>
      <c r="L2005" s="2247">
        <f>SUM(L1998:L2004)</f>
        <v>22320</v>
      </c>
      <c r="M2005" s="2247">
        <f>SUM(M1998:M2004)</f>
        <v>14880</v>
      </c>
      <c r="N2005" s="2247">
        <f>SUM(N1998:N2004)</f>
        <v>12285</v>
      </c>
      <c r="O2005" s="153">
        <f t="shared" si="2900"/>
        <v>82.560483870967744</v>
      </c>
      <c r="P2005" s="2247">
        <f>SUM(P1998:P2004)</f>
        <v>67.320158447217267</v>
      </c>
      <c r="Q2005" s="153">
        <f t="shared" si="2902"/>
        <v>273.72930226312792</v>
      </c>
      <c r="R2005" s="2248">
        <v>105728.01832988411</v>
      </c>
      <c r="S2005" s="2248">
        <v>105728.01832988411</v>
      </c>
      <c r="T2005" s="2248">
        <v>106896.7880906646</v>
      </c>
      <c r="U2005" s="2248">
        <v>106896.7880906646</v>
      </c>
      <c r="V2005" s="2248">
        <v>96047.819820000004</v>
      </c>
      <c r="W2005" s="2248">
        <v>96047.819820000004</v>
      </c>
      <c r="X2005" s="2248">
        <v>96047.819820000004</v>
      </c>
      <c r="Y2005" s="2248">
        <v>96047.819820000004</v>
      </c>
      <c r="Z2005" s="874">
        <f t="shared" ref="Z2005:Z2008" si="2905">R2005/12*$C$3+(S2005-R2005)/11*7+(T2005-S2005)/10*6+(U2005-T2005)/9*5+(V2005-U2005)/8*4+(W2005-V2005)/7*3+(X2005-W2005)/6*2+(Y2005-X2005)/5*1</f>
        <v>65762.12327439207</v>
      </c>
      <c r="AA2005" s="2248">
        <f t="shared" ref="AA2005:AA2008" si="2906">AG2005-AF2005-AC2005-AB2005</f>
        <v>60256.559550000005</v>
      </c>
      <c r="AB2005" s="2438"/>
      <c r="AC2005" s="2248">
        <v>-19.529979999999998</v>
      </c>
      <c r="AD2005" s="2248">
        <f>AA2005-Z2005</f>
        <v>-5505.5637243920646</v>
      </c>
      <c r="AE2005" s="2248"/>
      <c r="AF2005" s="2248">
        <v>-3724.87192</v>
      </c>
      <c r="AG2005" s="2248">
        <v>56512.157650000008</v>
      </c>
    </row>
    <row r="2006" spans="1:33" s="2022" customFormat="1" x14ac:dyDescent="0.25">
      <c r="A2006" s="214">
        <v>1</v>
      </c>
      <c r="B2006" s="214">
        <v>1</v>
      </c>
      <c r="C2006" s="1668" t="s">
        <v>14</v>
      </c>
      <c r="D2006" s="1668"/>
      <c r="E2006" s="2250"/>
      <c r="F2006" s="82"/>
      <c r="G2006" s="2247"/>
      <c r="H2006" s="2247"/>
      <c r="I2006" s="2247"/>
      <c r="J2006" s="2251"/>
      <c r="K2006" s="2251"/>
      <c r="L2006" s="2247"/>
      <c r="M2006" s="2247"/>
      <c r="N2006" s="2247"/>
      <c r="O2006" s="2247"/>
      <c r="P2006" s="2247"/>
      <c r="Q2006" s="2247"/>
      <c r="R2006" s="2144"/>
      <c r="S2006" s="2144"/>
      <c r="T2006" s="2144"/>
      <c r="U2006" s="2144"/>
      <c r="V2006" s="2144"/>
      <c r="W2006" s="2144"/>
      <c r="X2006" s="2144"/>
      <c r="Y2006" s="2144"/>
      <c r="Z2006" s="2308">
        <f t="shared" si="2905"/>
        <v>0</v>
      </c>
      <c r="AA2006" s="2144">
        <f t="shared" si="2906"/>
        <v>0</v>
      </c>
      <c r="AB2006" s="2415"/>
      <c r="AC2006" s="2144"/>
      <c r="AD2006" s="2144">
        <f>AA2006-Z2006</f>
        <v>0</v>
      </c>
      <c r="AE2006" s="2144"/>
      <c r="AF2006" s="2144"/>
      <c r="AG2006" s="2144"/>
    </row>
    <row r="2007" spans="1:33" s="2022" customFormat="1" ht="15.75" x14ac:dyDescent="0.25">
      <c r="A2007" s="214">
        <v>1</v>
      </c>
      <c r="B2007" s="214">
        <v>1</v>
      </c>
      <c r="C2007" s="840" t="s">
        <v>324</v>
      </c>
      <c r="D2007" s="530"/>
      <c r="E2007" s="1481"/>
      <c r="F2007" s="256"/>
      <c r="G2007" s="522"/>
      <c r="H2007" s="522"/>
      <c r="I2007" s="522"/>
      <c r="J2007" s="824"/>
      <c r="K2007" s="824"/>
      <c r="L2007" s="1319"/>
      <c r="M2007" s="1319"/>
      <c r="N2007" s="1319"/>
      <c r="O2007" s="1319"/>
      <c r="P2007" s="1319"/>
      <c r="Q2007" s="1319"/>
      <c r="R2007" s="365">
        <v>137144.89142</v>
      </c>
      <c r="S2007" s="365">
        <v>137144.89142</v>
      </c>
      <c r="T2007" s="365">
        <v>135009.27708</v>
      </c>
      <c r="U2007" s="365">
        <v>135009.27708</v>
      </c>
      <c r="V2007" s="365">
        <v>134811.14017999999</v>
      </c>
      <c r="W2007" s="365">
        <v>134811.14017999999</v>
      </c>
      <c r="X2007" s="365">
        <v>134811.14017999999</v>
      </c>
      <c r="Y2007" s="365">
        <v>134811.14017999999</v>
      </c>
      <c r="Z2007" s="2062">
        <f t="shared" si="2905"/>
        <v>90049.490559333324</v>
      </c>
      <c r="AA2007" s="365">
        <f t="shared" si="2906"/>
        <v>85539.58872</v>
      </c>
      <c r="AB2007" s="1000"/>
      <c r="AC2007" s="365"/>
      <c r="AD2007" s="365">
        <f>AA2007-Z2007</f>
        <v>-4509.9018393333245</v>
      </c>
      <c r="AE2007" s="365"/>
      <c r="AF2007" s="365">
        <v>-27.002609999999997</v>
      </c>
      <c r="AG2007" s="365">
        <v>85512.586110000004</v>
      </c>
    </row>
    <row r="2008" spans="1:33" s="2022" customFormat="1" x14ac:dyDescent="0.25">
      <c r="A2008" s="214"/>
      <c r="B2008" s="214">
        <v>1</v>
      </c>
      <c r="C2008" s="465" t="s">
        <v>288</v>
      </c>
      <c r="D2008" s="530"/>
      <c r="E2008" s="1481"/>
      <c r="F2008" s="256"/>
      <c r="G2008" s="522"/>
      <c r="H2008" s="522"/>
      <c r="I2008" s="522"/>
      <c r="J2008" s="824"/>
      <c r="K2008" s="824"/>
      <c r="L2008" s="1319"/>
      <c r="M2008" s="1319"/>
      <c r="N2008" s="1319"/>
      <c r="O2008" s="1319"/>
      <c r="P2008" s="1319"/>
      <c r="Q2008" s="1319"/>
      <c r="R2008" s="365">
        <v>29956.788287999996</v>
      </c>
      <c r="S2008" s="365">
        <v>29956.788287999996</v>
      </c>
      <c r="T2008" s="365">
        <v>29956.788287999996</v>
      </c>
      <c r="U2008" s="365">
        <v>29956.788287999996</v>
      </c>
      <c r="V2008" s="365">
        <v>29956.788287999996</v>
      </c>
      <c r="W2008" s="365">
        <v>29956.788287999996</v>
      </c>
      <c r="X2008" s="365">
        <v>29956.788287999996</v>
      </c>
      <c r="Y2008" s="365">
        <v>29956.788287999996</v>
      </c>
      <c r="Z2008" s="2062">
        <f t="shared" si="2905"/>
        <v>19971.192191999999</v>
      </c>
      <c r="AA2008" s="365">
        <f t="shared" si="2906"/>
        <v>19971.192159999999</v>
      </c>
      <c r="AB2008" s="1000"/>
      <c r="AC2008" s="365"/>
      <c r="AD2008" s="365">
        <f>AA2008-Z2008</f>
        <v>-3.1999999919207767E-5</v>
      </c>
      <c r="AE2008" s="365"/>
      <c r="AF2008" s="365">
        <v>0</v>
      </c>
      <c r="AG2008" s="365">
        <v>19971.192159999999</v>
      </c>
    </row>
    <row r="2009" spans="1:33" s="2022" customFormat="1" ht="29.25" x14ac:dyDescent="0.25">
      <c r="A2009" s="214">
        <v>1</v>
      </c>
      <c r="B2009" s="214">
        <v>1</v>
      </c>
      <c r="C2009" s="2017" t="s">
        <v>270</v>
      </c>
      <c r="D2009" s="4"/>
      <c r="E2009" s="4"/>
      <c r="F2009" s="561">
        <f>F2011+F2012+F2013+F2014</f>
        <v>40746</v>
      </c>
      <c r="G2009" s="561">
        <f t="shared" ref="G2009:H2009" si="2907">G2011+G2012+G2013+G2014</f>
        <v>27164</v>
      </c>
      <c r="H2009" s="561">
        <f t="shared" si="2907"/>
        <v>22816</v>
      </c>
      <c r="I2009" s="183">
        <f>H2009/G2009*100</f>
        <v>83.993520836401117</v>
      </c>
      <c r="J2009" s="1350"/>
      <c r="K2009" s="1350"/>
      <c r="L2009" s="122"/>
      <c r="M2009" s="122"/>
      <c r="N2009" s="122"/>
      <c r="O2009" s="122"/>
      <c r="P2009" s="122"/>
      <c r="Q2009" s="122"/>
      <c r="R2009" s="322"/>
      <c r="S2009" s="322"/>
      <c r="T2009" s="322"/>
      <c r="U2009" s="322"/>
      <c r="V2009" s="322"/>
      <c r="W2009" s="322"/>
      <c r="X2009" s="322"/>
      <c r="Y2009" s="322"/>
      <c r="Z2009" s="2552"/>
      <c r="AA2009" s="322"/>
      <c r="AB2009" s="779"/>
      <c r="AC2009" s="322"/>
      <c r="AD2009" s="322"/>
      <c r="AE2009" s="322"/>
      <c r="AF2009" s="322"/>
      <c r="AG2009" s="322"/>
    </row>
    <row r="2010" spans="1:33" s="2022" customFormat="1" ht="30" x14ac:dyDescent="0.25">
      <c r="A2010" s="214"/>
      <c r="B2010" s="214">
        <v>1</v>
      </c>
      <c r="C2010" s="306" t="s">
        <v>193</v>
      </c>
      <c r="D2010" s="4"/>
      <c r="E2010" s="4"/>
      <c r="F2010" s="561"/>
      <c r="G2010" s="218"/>
      <c r="H2010" s="183"/>
      <c r="I2010" s="183"/>
      <c r="J2010" s="1350"/>
      <c r="K2010" s="1350"/>
      <c r="L2010" s="122"/>
      <c r="M2010" s="122"/>
      <c r="N2010" s="122"/>
      <c r="O2010" s="122"/>
      <c r="P2010" s="122"/>
      <c r="Q2010" s="122"/>
      <c r="R2010" s="322"/>
      <c r="S2010" s="322"/>
      <c r="T2010" s="322"/>
      <c r="U2010" s="322"/>
      <c r="V2010" s="322"/>
      <c r="W2010" s="322"/>
      <c r="X2010" s="322"/>
      <c r="Y2010" s="322"/>
      <c r="Z2010" s="2552"/>
      <c r="AA2010" s="322"/>
      <c r="AB2010" s="779"/>
      <c r="AC2010" s="322"/>
      <c r="AD2010" s="322"/>
      <c r="AE2010" s="322"/>
      <c r="AF2010" s="322"/>
      <c r="AG2010" s="322"/>
    </row>
    <row r="2011" spans="1:33" s="2022" customFormat="1" ht="30" x14ac:dyDescent="0.25">
      <c r="A2011" s="214">
        <v>1</v>
      </c>
      <c r="B2011" s="214">
        <v>1</v>
      </c>
      <c r="C2011" s="467" t="s">
        <v>453</v>
      </c>
      <c r="D2011" s="4"/>
      <c r="E2011" s="4"/>
      <c r="F2011" s="562">
        <v>15272</v>
      </c>
      <c r="G2011" s="123">
        <f t="shared" ref="G2011:G2014" si="2908">F2011/12*$C$3</f>
        <v>10181.333333333334</v>
      </c>
      <c r="H2011" s="183">
        <v>6879</v>
      </c>
      <c r="I2011" s="183">
        <f t="shared" ref="I2011:I2019" si="2909">H2011/G2011*100</f>
        <v>67.564824515453111</v>
      </c>
      <c r="J2011" s="1350"/>
      <c r="K2011" s="1350"/>
      <c r="L2011" s="122"/>
      <c r="M2011" s="122"/>
      <c r="N2011" s="122"/>
      <c r="O2011" s="122"/>
      <c r="P2011" s="122"/>
      <c r="Q2011" s="122"/>
      <c r="R2011" s="322"/>
      <c r="S2011" s="322"/>
      <c r="T2011" s="322"/>
      <c r="U2011" s="322"/>
      <c r="V2011" s="322"/>
      <c r="W2011" s="322"/>
      <c r="X2011" s="322"/>
      <c r="Y2011" s="322"/>
      <c r="Z2011" s="2552"/>
      <c r="AA2011" s="322"/>
      <c r="AB2011" s="779"/>
      <c r="AC2011" s="322"/>
      <c r="AD2011" s="322"/>
      <c r="AE2011" s="322"/>
      <c r="AF2011" s="322"/>
      <c r="AG2011" s="322"/>
    </row>
    <row r="2012" spans="1:33" s="2022" customFormat="1" ht="60" x14ac:dyDescent="0.25">
      <c r="A2012" s="214"/>
      <c r="B2012" s="214">
        <v>1</v>
      </c>
      <c r="C2012" s="307" t="s">
        <v>454</v>
      </c>
      <c r="D2012" s="4"/>
      <c r="E2012" s="4"/>
      <c r="F2012" s="562">
        <v>3731</v>
      </c>
      <c r="G2012" s="123">
        <f t="shared" si="2908"/>
        <v>2487.3333333333335</v>
      </c>
      <c r="H2012" s="183">
        <v>4745</v>
      </c>
      <c r="I2012" s="183">
        <f t="shared" si="2909"/>
        <v>190.76655052264809</v>
      </c>
      <c r="J2012" s="1350"/>
      <c r="K2012" s="1350"/>
      <c r="L2012" s="122"/>
      <c r="M2012" s="122"/>
      <c r="N2012" s="122"/>
      <c r="O2012" s="122"/>
      <c r="P2012" s="122"/>
      <c r="Q2012" s="122"/>
      <c r="R2012" s="322"/>
      <c r="S2012" s="322"/>
      <c r="T2012" s="322"/>
      <c r="U2012" s="322"/>
      <c r="V2012" s="322"/>
      <c r="W2012" s="322"/>
      <c r="X2012" s="322"/>
      <c r="Y2012" s="322"/>
      <c r="Z2012" s="2552"/>
      <c r="AA2012" s="322"/>
      <c r="AB2012" s="779"/>
      <c r="AC2012" s="322"/>
      <c r="AD2012" s="322"/>
      <c r="AE2012" s="322"/>
      <c r="AF2012" s="322"/>
      <c r="AG2012" s="322"/>
    </row>
    <row r="2013" spans="1:33" s="2022" customFormat="1" ht="45" x14ac:dyDescent="0.25">
      <c r="A2013" s="214"/>
      <c r="B2013" s="214">
        <v>1</v>
      </c>
      <c r="C2013" s="307" t="s">
        <v>455</v>
      </c>
      <c r="D2013" s="4"/>
      <c r="E2013" s="4"/>
      <c r="F2013" s="562">
        <v>21743</v>
      </c>
      <c r="G2013" s="123">
        <f t="shared" si="2908"/>
        <v>14495.333333333334</v>
      </c>
      <c r="H2013" s="183">
        <v>11192</v>
      </c>
      <c r="I2013" s="183">
        <f t="shared" si="2909"/>
        <v>77.2110564319551</v>
      </c>
      <c r="J2013" s="1350"/>
      <c r="K2013" s="1350"/>
      <c r="L2013" s="122"/>
      <c r="M2013" s="122"/>
      <c r="N2013" s="122"/>
      <c r="O2013" s="122"/>
      <c r="P2013" s="122"/>
      <c r="Q2013" s="122"/>
      <c r="R2013" s="322"/>
      <c r="S2013" s="322"/>
      <c r="T2013" s="322"/>
      <c r="U2013" s="322"/>
      <c r="V2013" s="322"/>
      <c r="W2013" s="322"/>
      <c r="X2013" s="322"/>
      <c r="Y2013" s="322"/>
      <c r="Z2013" s="2552"/>
      <c r="AA2013" s="322"/>
      <c r="AB2013" s="779"/>
      <c r="AC2013" s="322"/>
      <c r="AD2013" s="322"/>
      <c r="AE2013" s="322"/>
      <c r="AF2013" s="322"/>
      <c r="AG2013" s="322"/>
    </row>
    <row r="2014" spans="1:33" s="2022" customFormat="1" ht="105" x14ac:dyDescent="0.25">
      <c r="A2014" s="214"/>
      <c r="B2014" s="214">
        <v>1</v>
      </c>
      <c r="C2014" s="307" t="s">
        <v>456</v>
      </c>
      <c r="D2014" s="4"/>
      <c r="E2014" s="4"/>
      <c r="F2014" s="562"/>
      <c r="G2014" s="123">
        <f t="shared" si="2908"/>
        <v>0</v>
      </c>
      <c r="H2014" s="183">
        <v>0</v>
      </c>
      <c r="I2014" s="183" t="e">
        <f t="shared" si="2909"/>
        <v>#DIV/0!</v>
      </c>
      <c r="J2014" s="1350"/>
      <c r="K2014" s="1350"/>
      <c r="L2014" s="122"/>
      <c r="M2014" s="122"/>
      <c r="N2014" s="122"/>
      <c r="O2014" s="122"/>
      <c r="P2014" s="122"/>
      <c r="Q2014" s="122"/>
      <c r="R2014" s="322"/>
      <c r="S2014" s="322"/>
      <c r="T2014" s="322"/>
      <c r="U2014" s="322"/>
      <c r="V2014" s="322"/>
      <c r="W2014" s="322"/>
      <c r="X2014" s="322"/>
      <c r="Y2014" s="322"/>
      <c r="Z2014" s="2552"/>
      <c r="AA2014" s="322"/>
      <c r="AB2014" s="779"/>
      <c r="AC2014" s="322"/>
      <c r="AD2014" s="322"/>
      <c r="AE2014" s="322"/>
      <c r="AF2014" s="322"/>
      <c r="AG2014" s="322"/>
    </row>
    <row r="2015" spans="1:33" s="2022" customFormat="1" ht="29.25" x14ac:dyDescent="0.25">
      <c r="A2015" s="214"/>
      <c r="B2015" s="214">
        <v>1</v>
      </c>
      <c r="C2015" s="281" t="s">
        <v>131</v>
      </c>
      <c r="D2015" s="4"/>
      <c r="E2015" s="4"/>
      <c r="F2015" s="561">
        <f>F2016+F2017+F2018</f>
        <v>17836</v>
      </c>
      <c r="G2015" s="561">
        <f t="shared" ref="G2015:H2015" si="2910">G2016+G2017+G2018</f>
        <v>11890.666666666666</v>
      </c>
      <c r="H2015" s="561">
        <f t="shared" si="2910"/>
        <v>9710</v>
      </c>
      <c r="I2015" s="183">
        <f t="shared" si="2909"/>
        <v>81.660686252522993</v>
      </c>
      <c r="J2015" s="1350"/>
      <c r="K2015" s="1350"/>
      <c r="L2015" s="122"/>
      <c r="M2015" s="122"/>
      <c r="N2015" s="122"/>
      <c r="O2015" s="122"/>
      <c r="P2015" s="122"/>
      <c r="Q2015" s="122"/>
      <c r="R2015" s="322"/>
      <c r="S2015" s="322"/>
      <c r="T2015" s="322"/>
      <c r="U2015" s="322"/>
      <c r="V2015" s="322"/>
      <c r="W2015" s="322"/>
      <c r="X2015" s="322"/>
      <c r="Y2015" s="322"/>
      <c r="Z2015" s="2552"/>
      <c r="AA2015" s="322"/>
      <c r="AB2015" s="779"/>
      <c r="AC2015" s="322"/>
      <c r="AD2015" s="322"/>
      <c r="AE2015" s="322"/>
      <c r="AF2015" s="322"/>
      <c r="AG2015" s="322"/>
    </row>
    <row r="2016" spans="1:33" s="2022" customFormat="1" x14ac:dyDescent="0.25">
      <c r="A2016" s="214"/>
      <c r="B2016" s="214">
        <v>1</v>
      </c>
      <c r="C2016" s="307" t="s">
        <v>222</v>
      </c>
      <c r="D2016" s="4"/>
      <c r="E2016" s="4"/>
      <c r="F2016" s="562">
        <v>16318</v>
      </c>
      <c r="G2016" s="123">
        <f t="shared" ref="G2016:G2019" si="2911">F2016/12*$C$3</f>
        <v>10878.666666666666</v>
      </c>
      <c r="H2016" s="183">
        <v>8174</v>
      </c>
      <c r="I2016" s="183">
        <f t="shared" si="2909"/>
        <v>75.137884544674591</v>
      </c>
      <c r="J2016" s="1350"/>
      <c r="K2016" s="1350"/>
      <c r="L2016" s="122"/>
      <c r="M2016" s="122"/>
      <c r="N2016" s="122"/>
      <c r="O2016" s="122"/>
      <c r="P2016" s="122"/>
      <c r="Q2016" s="122"/>
      <c r="R2016" s="322"/>
      <c r="S2016" s="322"/>
      <c r="T2016" s="322"/>
      <c r="U2016" s="322"/>
      <c r="V2016" s="322"/>
      <c r="W2016" s="322"/>
      <c r="X2016" s="322"/>
      <c r="Y2016" s="322"/>
      <c r="Z2016" s="2552"/>
      <c r="AA2016" s="322"/>
      <c r="AB2016" s="779"/>
      <c r="AC2016" s="322"/>
      <c r="AD2016" s="322"/>
      <c r="AE2016" s="322"/>
      <c r="AF2016" s="322"/>
      <c r="AG2016" s="322"/>
    </row>
    <row r="2017" spans="1:33" s="2022" customFormat="1" ht="45" x14ac:dyDescent="0.25">
      <c r="A2017" s="214"/>
      <c r="B2017" s="214">
        <v>1</v>
      </c>
      <c r="C2017" s="307" t="s">
        <v>457</v>
      </c>
      <c r="D2017" s="4"/>
      <c r="E2017" s="4"/>
      <c r="F2017" s="562">
        <v>864</v>
      </c>
      <c r="G2017" s="123">
        <f t="shared" si="2911"/>
        <v>576</v>
      </c>
      <c r="H2017" s="183">
        <v>416</v>
      </c>
      <c r="I2017" s="183">
        <f t="shared" si="2909"/>
        <v>72.222222222222214</v>
      </c>
      <c r="J2017" s="1350"/>
      <c r="K2017" s="1350"/>
      <c r="L2017" s="122"/>
      <c r="M2017" s="122"/>
      <c r="N2017" s="122"/>
      <c r="O2017" s="122"/>
      <c r="P2017" s="122"/>
      <c r="Q2017" s="122"/>
      <c r="R2017" s="322"/>
      <c r="S2017" s="322"/>
      <c r="T2017" s="322"/>
      <c r="U2017" s="322"/>
      <c r="V2017" s="322"/>
      <c r="W2017" s="322"/>
      <c r="X2017" s="322"/>
      <c r="Y2017" s="322"/>
      <c r="Z2017" s="2552"/>
      <c r="AA2017" s="322"/>
      <c r="AB2017" s="779"/>
      <c r="AC2017" s="322"/>
      <c r="AD2017" s="322"/>
      <c r="AE2017" s="322"/>
      <c r="AF2017" s="322"/>
      <c r="AG2017" s="322"/>
    </row>
    <row r="2018" spans="1:33" s="2022" customFormat="1" ht="75" x14ac:dyDescent="0.25">
      <c r="A2018" s="214"/>
      <c r="B2018" s="214">
        <v>1</v>
      </c>
      <c r="C2018" s="307" t="s">
        <v>505</v>
      </c>
      <c r="D2018" s="4"/>
      <c r="E2018" s="4"/>
      <c r="F2018" s="562">
        <v>654</v>
      </c>
      <c r="G2018" s="123">
        <f t="shared" si="2911"/>
        <v>436</v>
      </c>
      <c r="H2018" s="183">
        <v>1120</v>
      </c>
      <c r="I2018" s="183">
        <f t="shared" si="2909"/>
        <v>256.88073394495416</v>
      </c>
      <c r="J2018" s="1350"/>
      <c r="K2018" s="1350"/>
      <c r="L2018" s="122"/>
      <c r="M2018" s="122"/>
      <c r="N2018" s="122"/>
      <c r="O2018" s="122"/>
      <c r="P2018" s="122"/>
      <c r="Q2018" s="122"/>
      <c r="R2018" s="322"/>
      <c r="S2018" s="322"/>
      <c r="T2018" s="322"/>
      <c r="U2018" s="322"/>
      <c r="V2018" s="322"/>
      <c r="W2018" s="322"/>
      <c r="X2018" s="322"/>
      <c r="Y2018" s="322"/>
      <c r="Z2018" s="2552"/>
      <c r="AA2018" s="322"/>
      <c r="AB2018" s="779"/>
      <c r="AC2018" s="322"/>
      <c r="AD2018" s="322"/>
      <c r="AE2018" s="322"/>
      <c r="AF2018" s="322"/>
      <c r="AG2018" s="322"/>
    </row>
    <row r="2019" spans="1:33" s="2022" customFormat="1" ht="29.25" x14ac:dyDescent="0.25">
      <c r="A2019" s="214"/>
      <c r="B2019" s="214">
        <v>1</v>
      </c>
      <c r="C2019" s="519" t="s">
        <v>343</v>
      </c>
      <c r="D2019" s="4"/>
      <c r="E2019" s="4"/>
      <c r="F2019" s="562">
        <v>10500</v>
      </c>
      <c r="G2019" s="123">
        <f t="shared" si="2911"/>
        <v>7000</v>
      </c>
      <c r="H2019" s="183">
        <v>6500</v>
      </c>
      <c r="I2019" s="183">
        <f t="shared" si="2909"/>
        <v>92.857142857142861</v>
      </c>
      <c r="J2019" s="1350"/>
      <c r="K2019" s="1350"/>
      <c r="L2019" s="122"/>
      <c r="M2019" s="122"/>
      <c r="N2019" s="122"/>
      <c r="O2019" s="122"/>
      <c r="P2019" s="122"/>
      <c r="Q2019" s="122"/>
      <c r="R2019" s="322"/>
      <c r="S2019" s="322"/>
      <c r="T2019" s="322"/>
      <c r="U2019" s="322"/>
      <c r="V2019" s="322"/>
      <c r="W2019" s="322"/>
      <c r="X2019" s="322"/>
      <c r="Y2019" s="322"/>
      <c r="Z2019" s="2552"/>
      <c r="AA2019" s="322"/>
      <c r="AB2019" s="779"/>
      <c r="AC2019" s="322"/>
      <c r="AD2019" s="322"/>
      <c r="AE2019" s="322"/>
      <c r="AF2019" s="322"/>
      <c r="AG2019" s="322"/>
    </row>
    <row r="2020" spans="1:33" s="2022" customFormat="1" x14ac:dyDescent="0.25">
      <c r="A2020" s="214"/>
      <c r="B2020" s="214">
        <v>1</v>
      </c>
      <c r="C2020" s="2691" t="s">
        <v>194</v>
      </c>
      <c r="D2020" s="4"/>
      <c r="E2020" s="4"/>
      <c r="F2020" s="562"/>
      <c r="G2020" s="123"/>
      <c r="H2020" s="183"/>
      <c r="I2020" s="183"/>
      <c r="J2020" s="1350"/>
      <c r="K2020" s="1350"/>
      <c r="L2020" s="122"/>
      <c r="M2020" s="122"/>
      <c r="N2020" s="122"/>
      <c r="O2020" s="122"/>
      <c r="P2020" s="122"/>
      <c r="Q2020" s="122"/>
      <c r="R2020" s="322"/>
      <c r="S2020" s="322"/>
      <c r="T2020" s="322"/>
      <c r="U2020" s="322"/>
      <c r="V2020" s="322"/>
      <c r="W2020" s="322"/>
      <c r="X2020" s="322"/>
      <c r="Y2020" s="322"/>
      <c r="Z2020" s="2552"/>
      <c r="AA2020" s="322"/>
      <c r="AB2020" s="779"/>
      <c r="AC2020" s="322"/>
      <c r="AD2020" s="322"/>
      <c r="AE2020" s="322"/>
      <c r="AF2020" s="322"/>
      <c r="AG2020" s="322"/>
    </row>
    <row r="2021" spans="1:33" s="2022" customFormat="1" ht="104.25" x14ac:dyDescent="0.25">
      <c r="A2021" s="214"/>
      <c r="B2021" s="214">
        <v>1</v>
      </c>
      <c r="C2021" s="307" t="s">
        <v>503</v>
      </c>
      <c r="D2021" s="4"/>
      <c r="E2021" s="4"/>
      <c r="F2021" s="562">
        <v>3863</v>
      </c>
      <c r="G2021" s="123">
        <f t="shared" ref="G2021:G2024" si="2912">F2021/12*$C$3</f>
        <v>2575.3333333333335</v>
      </c>
      <c r="H2021" s="183">
        <v>2048</v>
      </c>
      <c r="I2021" s="183">
        <f t="shared" ref="I2021:I2029" si="2913">H2021/G2021*100</f>
        <v>79.523686254206567</v>
      </c>
      <c r="J2021" s="1350"/>
      <c r="K2021" s="1350"/>
      <c r="L2021" s="122"/>
      <c r="M2021" s="122"/>
      <c r="N2021" s="122"/>
      <c r="O2021" s="122"/>
      <c r="P2021" s="122"/>
      <c r="Q2021" s="122"/>
      <c r="R2021" s="322">
        <v>14483.876930000002</v>
      </c>
      <c r="S2021" s="322">
        <v>14483.876930000002</v>
      </c>
      <c r="T2021" s="322">
        <v>14483.876930000002</v>
      </c>
      <c r="U2021" s="322">
        <v>14483.876930000002</v>
      </c>
      <c r="V2021" s="322">
        <v>14483.876930000002</v>
      </c>
      <c r="W2021" s="322">
        <v>14483.876930000002</v>
      </c>
      <c r="X2021" s="322">
        <v>14483.876930000002</v>
      </c>
      <c r="Y2021" s="322">
        <v>14483.876930000002</v>
      </c>
      <c r="Z2021" s="2062">
        <f t="shared" ref="Z2021" si="2914">R2021/12*$C$3+(S2021-R2021)/11*7+(T2021-S2021)/10*6+(U2021-T2021)/9*5+(V2021-U2021)/8*4+(W2021-V2021)/7*3+(X2021-W2021)/6*2+(Y2021-X2021)/5*1</f>
        <v>9655.9179533333354</v>
      </c>
      <c r="AA2021" s="322">
        <f t="shared" ref="AA2021" si="2915">AG2021-AF2021-AC2021-AB2021</f>
        <v>7630.5326899999973</v>
      </c>
      <c r="AB2021" s="779"/>
      <c r="AC2021" s="322"/>
      <c r="AD2021" s="322">
        <f>AA2021-Z2021</f>
        <v>-2025.3852633333381</v>
      </c>
      <c r="AE2021" s="322"/>
      <c r="AF2021" s="322">
        <v>-1.54609</v>
      </c>
      <c r="AG2021" s="322">
        <v>7628.9865999999975</v>
      </c>
    </row>
    <row r="2022" spans="1:33" s="2022" customFormat="1" x14ac:dyDescent="0.25">
      <c r="A2022" s="214"/>
      <c r="B2022" s="214">
        <v>1</v>
      </c>
      <c r="C2022" s="307" t="s">
        <v>623</v>
      </c>
      <c r="D2022" s="4"/>
      <c r="E2022" s="4"/>
      <c r="F2022" s="562">
        <v>666</v>
      </c>
      <c r="G2022" s="123">
        <f t="shared" si="2912"/>
        <v>444</v>
      </c>
      <c r="H2022" s="183">
        <v>97</v>
      </c>
      <c r="I2022" s="183">
        <f t="shared" si="2913"/>
        <v>21.846846846846844</v>
      </c>
      <c r="J2022" s="1350"/>
      <c r="K2022" s="1350"/>
      <c r="L2022" s="122"/>
      <c r="M2022" s="122"/>
      <c r="N2022" s="122"/>
      <c r="O2022" s="122"/>
      <c r="P2022" s="122"/>
      <c r="Q2022" s="122"/>
      <c r="R2022" s="322"/>
      <c r="S2022" s="322"/>
      <c r="T2022" s="322"/>
      <c r="U2022" s="322"/>
      <c r="V2022" s="322"/>
      <c r="W2022" s="322"/>
      <c r="X2022" s="322"/>
      <c r="Y2022" s="322"/>
      <c r="Z2022" s="2062"/>
      <c r="AA2022" s="322"/>
      <c r="AB2022" s="779"/>
      <c r="AC2022" s="322"/>
      <c r="AD2022" s="322"/>
      <c r="AE2022" s="322"/>
      <c r="AF2022" s="322"/>
      <c r="AG2022" s="322"/>
    </row>
    <row r="2023" spans="1:33" s="2022" customFormat="1" x14ac:dyDescent="0.25">
      <c r="A2023" s="214"/>
      <c r="B2023" s="214">
        <v>1</v>
      </c>
      <c r="C2023" s="307" t="s">
        <v>624</v>
      </c>
      <c r="D2023" s="4"/>
      <c r="E2023" s="4"/>
      <c r="F2023" s="562">
        <v>884</v>
      </c>
      <c r="G2023" s="123">
        <f t="shared" si="2912"/>
        <v>589.33333333333337</v>
      </c>
      <c r="H2023" s="183">
        <v>398</v>
      </c>
      <c r="I2023" s="183">
        <f t="shared" si="2913"/>
        <v>67.533936651583701</v>
      </c>
      <c r="J2023" s="1350"/>
      <c r="K2023" s="1350"/>
      <c r="L2023" s="122"/>
      <c r="M2023" s="122"/>
      <c r="N2023" s="122"/>
      <c r="O2023" s="122"/>
      <c r="P2023" s="122"/>
      <c r="Q2023" s="122"/>
      <c r="R2023" s="322"/>
      <c r="S2023" s="322"/>
      <c r="T2023" s="322"/>
      <c r="U2023" s="322"/>
      <c r="V2023" s="322"/>
      <c r="W2023" s="322"/>
      <c r="X2023" s="322"/>
      <c r="Y2023" s="322"/>
      <c r="Z2023" s="2062"/>
      <c r="AA2023" s="322"/>
      <c r="AB2023" s="779"/>
      <c r="AC2023" s="322"/>
      <c r="AD2023" s="322"/>
      <c r="AE2023" s="322"/>
      <c r="AF2023" s="322"/>
      <c r="AG2023" s="322"/>
    </row>
    <row r="2024" spans="1:33" s="2022" customFormat="1" ht="30" x14ac:dyDescent="0.25">
      <c r="A2024" s="214"/>
      <c r="B2024" s="214">
        <v>1</v>
      </c>
      <c r="C2024" s="307" t="s">
        <v>625</v>
      </c>
      <c r="D2024" s="4"/>
      <c r="E2024" s="4"/>
      <c r="F2024" s="562">
        <v>1852</v>
      </c>
      <c r="G2024" s="123">
        <f t="shared" si="2912"/>
        <v>1234.6666666666667</v>
      </c>
      <c r="H2024" s="183">
        <v>1307</v>
      </c>
      <c r="I2024" s="183">
        <f t="shared" si="2913"/>
        <v>105.85853131749458</v>
      </c>
      <c r="J2024" s="1350"/>
      <c r="K2024" s="1350"/>
      <c r="L2024" s="122"/>
      <c r="M2024" s="122"/>
      <c r="N2024" s="122"/>
      <c r="O2024" s="122"/>
      <c r="P2024" s="122"/>
      <c r="Q2024" s="122"/>
      <c r="R2024" s="322"/>
      <c r="S2024" s="322"/>
      <c r="T2024" s="322"/>
      <c r="U2024" s="322"/>
      <c r="V2024" s="322"/>
      <c r="W2024" s="322"/>
      <c r="X2024" s="322"/>
      <c r="Y2024" s="322"/>
      <c r="Z2024" s="2062"/>
      <c r="AA2024" s="322"/>
      <c r="AB2024" s="779"/>
      <c r="AC2024" s="322"/>
      <c r="AD2024" s="322"/>
      <c r="AE2024" s="322"/>
      <c r="AF2024" s="322"/>
      <c r="AG2024" s="322"/>
    </row>
    <row r="2025" spans="1:33" s="2022" customFormat="1" ht="63" x14ac:dyDescent="0.25">
      <c r="A2025" s="214"/>
      <c r="B2025" s="214">
        <v>1</v>
      </c>
      <c r="C2025" s="487" t="s">
        <v>458</v>
      </c>
      <c r="D2025" s="519"/>
      <c r="E2025" s="519"/>
      <c r="F2025" s="561">
        <f>F2026+F2035</f>
        <v>10788</v>
      </c>
      <c r="G2025" s="561">
        <f t="shared" ref="G2025:H2025" si="2916">G2026+G2035</f>
        <v>7192</v>
      </c>
      <c r="H2025" s="561">
        <f t="shared" si="2916"/>
        <v>5212</v>
      </c>
      <c r="I2025" s="743">
        <f t="shared" si="2913"/>
        <v>72.469410456062292</v>
      </c>
      <c r="J2025" s="1350"/>
      <c r="K2025" s="1350"/>
      <c r="L2025" s="122"/>
      <c r="M2025" s="122"/>
      <c r="N2025" s="122"/>
      <c r="O2025" s="122"/>
      <c r="P2025" s="122"/>
      <c r="Q2025" s="122"/>
      <c r="R2025" s="322">
        <f t="shared" ref="R2025:AG2025" si="2917">R2026+R2035</f>
        <v>39777.940219999997</v>
      </c>
      <c r="S2025" s="322">
        <f t="shared" ref="S2025:T2025" si="2918">S2026+S2035</f>
        <v>39777.940219999997</v>
      </c>
      <c r="T2025" s="322">
        <f t="shared" si="2918"/>
        <v>39777.940219999997</v>
      </c>
      <c r="U2025" s="322">
        <f t="shared" ref="U2025:V2025" si="2919">U2026+U2035</f>
        <v>39777.940219999997</v>
      </c>
      <c r="V2025" s="322">
        <f t="shared" si="2919"/>
        <v>39777.940219999997</v>
      </c>
      <c r="W2025" s="322">
        <f t="shared" ref="W2025:X2025" si="2920">W2026+W2035</f>
        <v>39777.940219999997</v>
      </c>
      <c r="X2025" s="322">
        <f t="shared" si="2920"/>
        <v>39777.940219999997</v>
      </c>
      <c r="Y2025" s="322">
        <f t="shared" ref="Y2025" si="2921">Y2026+Y2035</f>
        <v>39777.940219999997</v>
      </c>
      <c r="Z2025" s="2552">
        <f t="shared" si="2917"/>
        <v>26518.626813333329</v>
      </c>
      <c r="AA2025" s="322">
        <f t="shared" si="2917"/>
        <v>19212.943610000002</v>
      </c>
      <c r="AB2025" s="779">
        <f t="shared" si="2917"/>
        <v>0</v>
      </c>
      <c r="AC2025" s="322">
        <f t="shared" si="2917"/>
        <v>0</v>
      </c>
      <c r="AD2025" s="322">
        <f t="shared" si="2917"/>
        <v>-7305.6832033333312</v>
      </c>
      <c r="AE2025" s="322">
        <f t="shared" si="2917"/>
        <v>0</v>
      </c>
      <c r="AF2025" s="322">
        <f t="shared" si="2917"/>
        <v>-83.261660000000006</v>
      </c>
      <c r="AG2025" s="322">
        <f t="shared" si="2917"/>
        <v>19129.681950000002</v>
      </c>
    </row>
    <row r="2026" spans="1:33" s="2022" customFormat="1" ht="30" x14ac:dyDescent="0.25">
      <c r="A2026" s="214"/>
      <c r="B2026" s="214">
        <v>1</v>
      </c>
      <c r="C2026" s="467" t="s">
        <v>271</v>
      </c>
      <c r="D2026" s="4"/>
      <c r="E2026" s="4"/>
      <c r="F2026" s="562">
        <f>F2027+F2031+F2033+F2034</f>
        <v>5833</v>
      </c>
      <c r="G2026" s="562">
        <f t="shared" ref="G2026:H2026" si="2922">G2027+G2031+G2033+G2034</f>
        <v>3888.666666666667</v>
      </c>
      <c r="H2026" s="562">
        <f t="shared" si="2922"/>
        <v>2309</v>
      </c>
      <c r="I2026" s="183">
        <f t="shared" si="2913"/>
        <v>59.377678724498537</v>
      </c>
      <c r="J2026" s="1350"/>
      <c r="K2026" s="1350"/>
      <c r="L2026" s="122"/>
      <c r="M2026" s="122"/>
      <c r="N2026" s="122"/>
      <c r="O2026" s="122"/>
      <c r="P2026" s="122"/>
      <c r="Q2026" s="122"/>
      <c r="R2026" s="322">
        <f t="shared" ref="R2026:Z2026" si="2923">SUM(R2027:R2034)</f>
        <v>24895.31079</v>
      </c>
      <c r="S2026" s="322">
        <f t="shared" ref="S2026:T2026" si="2924">SUM(S2027:S2034)</f>
        <v>24895.31079</v>
      </c>
      <c r="T2026" s="322">
        <f t="shared" si="2924"/>
        <v>24895.31079</v>
      </c>
      <c r="U2026" s="322">
        <f t="shared" ref="U2026:V2026" si="2925">SUM(U2027:U2034)</f>
        <v>24895.31079</v>
      </c>
      <c r="V2026" s="322">
        <f t="shared" si="2925"/>
        <v>24895.31079</v>
      </c>
      <c r="W2026" s="322">
        <f t="shared" ref="W2026:X2026" si="2926">SUM(W2027:W2034)</f>
        <v>24895.31079</v>
      </c>
      <c r="X2026" s="322">
        <f t="shared" si="2926"/>
        <v>24895.31079</v>
      </c>
      <c r="Y2026" s="322">
        <f t="shared" ref="Y2026" si="2927">SUM(Y2027:Y2034)</f>
        <v>24895.31079</v>
      </c>
      <c r="Z2026" s="2552">
        <f t="shared" si="2923"/>
        <v>16596.87386</v>
      </c>
      <c r="AA2026" s="322">
        <f t="shared" ref="AA2026:AF2026" si="2928">SUM(AA2027:AA2034)-AA2029</f>
        <v>10180.078880000003</v>
      </c>
      <c r="AB2026" s="779">
        <f t="shared" si="2928"/>
        <v>0</v>
      </c>
      <c r="AC2026" s="322">
        <f t="shared" si="2928"/>
        <v>0</v>
      </c>
      <c r="AD2026" s="322">
        <f t="shared" si="2928"/>
        <v>-6416.7949799999997</v>
      </c>
      <c r="AE2026" s="322">
        <f t="shared" si="2928"/>
        <v>0</v>
      </c>
      <c r="AF2026" s="322">
        <f t="shared" si="2928"/>
        <v>-83.261660000000006</v>
      </c>
      <c r="AG2026" s="322">
        <f>SUM(AG2027:AG2034)-AG2029</f>
        <v>10096.817220000001</v>
      </c>
    </row>
    <row r="2027" spans="1:33" s="2022" customFormat="1" ht="30" x14ac:dyDescent="0.25">
      <c r="A2027" s="214"/>
      <c r="B2027" s="214">
        <v>1</v>
      </c>
      <c r="C2027" s="307" t="s">
        <v>459</v>
      </c>
      <c r="D2027" s="4"/>
      <c r="E2027" s="4"/>
      <c r="F2027" s="562">
        <v>4907</v>
      </c>
      <c r="G2027" s="123">
        <f t="shared" ref="G2027" si="2929">F2027/12*$C$3</f>
        <v>3271.3333333333335</v>
      </c>
      <c r="H2027" s="183">
        <v>1885</v>
      </c>
      <c r="I2027" s="183">
        <f t="shared" si="2913"/>
        <v>57.621764825759115</v>
      </c>
      <c r="J2027" s="1350"/>
      <c r="K2027" s="1350"/>
      <c r="L2027" s="122"/>
      <c r="M2027" s="122"/>
      <c r="N2027" s="122"/>
      <c r="O2027" s="122"/>
      <c r="P2027" s="122"/>
      <c r="Q2027" s="122"/>
      <c r="R2027" s="322">
        <v>21590.799999999999</v>
      </c>
      <c r="S2027" s="322">
        <v>21590.799999999999</v>
      </c>
      <c r="T2027" s="322">
        <v>21590.799999999999</v>
      </c>
      <c r="U2027" s="322">
        <v>21590.799999999999</v>
      </c>
      <c r="V2027" s="322">
        <v>21590.799999999999</v>
      </c>
      <c r="W2027" s="322">
        <v>21590.799999999999</v>
      </c>
      <c r="X2027" s="322">
        <v>21590.799999999999</v>
      </c>
      <c r="Y2027" s="322">
        <v>21590.799999999999</v>
      </c>
      <c r="Z2027" s="2552">
        <f t="shared" ref="Z2027" si="2930">R2027/12*$C$3+(S2027-R2027)/11*7+(T2027-S2027)/10*6+(U2027-T2027)/9*5+(V2027-U2027)/8*4+(W2027-V2027)/7*3+(X2027-W2027)/6*2+(Y2027-X2027)/5*1</f>
        <v>14393.866666666667</v>
      </c>
      <c r="AA2027" s="322">
        <f t="shared" ref="AA2027" si="2931">AG2027-AF2027-AC2027-AB2027</f>
        <v>8079.6063700000004</v>
      </c>
      <c r="AB2027" s="779"/>
      <c r="AC2027" s="322"/>
      <c r="AD2027" s="322">
        <f>AA2027-Z2027</f>
        <v>-6314.2602966666664</v>
      </c>
      <c r="AE2027" s="322"/>
      <c r="AF2027" s="322">
        <v>-46.944660000000006</v>
      </c>
      <c r="AG2027" s="322">
        <v>8032.6617100000003</v>
      </c>
    </row>
    <row r="2028" spans="1:33" s="2022" customFormat="1" ht="60" x14ac:dyDescent="0.25">
      <c r="A2028" s="214"/>
      <c r="B2028" s="214">
        <v>1</v>
      </c>
      <c r="C2028" s="307" t="s">
        <v>479</v>
      </c>
      <c r="D2028" s="4"/>
      <c r="E2028" s="4"/>
      <c r="F2028" s="561"/>
      <c r="G2028" s="123"/>
      <c r="H2028" s="183"/>
      <c r="I2028" s="183"/>
      <c r="J2028" s="1350"/>
      <c r="K2028" s="1350"/>
      <c r="L2028" s="122"/>
      <c r="M2028" s="122"/>
      <c r="N2028" s="122"/>
      <c r="O2028" s="122"/>
      <c r="P2028" s="122"/>
      <c r="Q2028" s="122"/>
      <c r="R2028" s="322"/>
      <c r="S2028" s="322"/>
      <c r="T2028" s="322"/>
      <c r="U2028" s="322"/>
      <c r="V2028" s="322"/>
      <c r="W2028" s="322"/>
      <c r="X2028" s="322"/>
      <c r="Y2028" s="322"/>
      <c r="Z2028" s="2552"/>
      <c r="AA2028" s="322"/>
      <c r="AB2028" s="779"/>
      <c r="AC2028" s="322"/>
      <c r="AD2028" s="322"/>
      <c r="AE2028" s="322"/>
      <c r="AF2028" s="322"/>
      <c r="AG2028" s="322"/>
    </row>
    <row r="2029" spans="1:33" s="2022" customFormat="1" ht="60" x14ac:dyDescent="0.25">
      <c r="A2029" s="214"/>
      <c r="B2029" s="214"/>
      <c r="C2029" s="307" t="s">
        <v>761</v>
      </c>
      <c r="D2029" s="4"/>
      <c r="E2029" s="4"/>
      <c r="F2029" s="2974">
        <v>813</v>
      </c>
      <c r="G2029" s="123">
        <f>F2029/8*1</f>
        <v>101.625</v>
      </c>
      <c r="H2029" s="183">
        <v>162</v>
      </c>
      <c r="I2029" s="183">
        <f t="shared" si="2913"/>
        <v>159.40959409594095</v>
      </c>
      <c r="J2029" s="1350"/>
      <c r="K2029" s="1350"/>
      <c r="L2029" s="122"/>
      <c r="M2029" s="122"/>
      <c r="N2029" s="122"/>
      <c r="O2029" s="122"/>
      <c r="P2029" s="122"/>
      <c r="Q2029" s="122"/>
      <c r="R2029" s="322"/>
      <c r="S2029" s="322"/>
      <c r="T2029" s="322"/>
      <c r="U2029" s="322"/>
      <c r="V2029" s="322"/>
      <c r="W2029" s="322"/>
      <c r="X2029" s="322"/>
      <c r="Y2029" s="322"/>
      <c r="Z2029" s="2552"/>
      <c r="AA2029" s="322">
        <f>AG2029</f>
        <v>380.90280999999999</v>
      </c>
      <c r="AB2029" s="779"/>
      <c r="AC2029" s="322"/>
      <c r="AD2029" s="322"/>
      <c r="AE2029" s="322"/>
      <c r="AF2029" s="322">
        <v>0</v>
      </c>
      <c r="AG2029" s="322">
        <v>380.90280999999999</v>
      </c>
    </row>
    <row r="2030" spans="1:33" s="2022" customFormat="1" ht="60" x14ac:dyDescent="0.25">
      <c r="A2030" s="214"/>
      <c r="B2030" s="214"/>
      <c r="C2030" s="307" t="s">
        <v>762</v>
      </c>
      <c r="D2030" s="4"/>
      <c r="E2030" s="4"/>
      <c r="F2030" s="2974"/>
      <c r="G2030" s="123"/>
      <c r="H2030" s="183"/>
      <c r="I2030" s="183"/>
      <c r="J2030" s="1350"/>
      <c r="K2030" s="1350"/>
      <c r="L2030" s="122"/>
      <c r="M2030" s="122"/>
      <c r="N2030" s="122"/>
      <c r="O2030" s="122"/>
      <c r="P2030" s="122"/>
      <c r="Q2030" s="122"/>
      <c r="R2030" s="322"/>
      <c r="S2030" s="322"/>
      <c r="T2030" s="322"/>
      <c r="U2030" s="322"/>
      <c r="V2030" s="322"/>
      <c r="W2030" s="322"/>
      <c r="X2030" s="322"/>
      <c r="Y2030" s="322"/>
      <c r="Z2030" s="2552"/>
      <c r="AA2030" s="322"/>
      <c r="AB2030" s="779"/>
      <c r="AC2030" s="322"/>
      <c r="AD2030" s="322"/>
      <c r="AE2030" s="322"/>
      <c r="AF2030" s="322"/>
      <c r="AG2030" s="322"/>
    </row>
    <row r="2031" spans="1:33" s="2022" customFormat="1" ht="30" x14ac:dyDescent="0.25">
      <c r="A2031" s="214"/>
      <c r="B2031" s="214">
        <v>1</v>
      </c>
      <c r="C2031" s="307" t="s">
        <v>460</v>
      </c>
      <c r="D2031" s="4"/>
      <c r="E2031" s="4"/>
      <c r="F2031" s="492">
        <v>743</v>
      </c>
      <c r="G2031" s="123">
        <f t="shared" ref="G2031" si="2932">F2031/12*$C$3</f>
        <v>495.33333333333331</v>
      </c>
      <c r="H2031" s="183">
        <v>257</v>
      </c>
      <c r="I2031" s="183">
        <f>H2031/G2031*100</f>
        <v>51.884253028263792</v>
      </c>
      <c r="J2031" s="1350"/>
      <c r="K2031" s="1350"/>
      <c r="L2031" s="122"/>
      <c r="M2031" s="122"/>
      <c r="N2031" s="122"/>
      <c r="O2031" s="122"/>
      <c r="P2031" s="122"/>
      <c r="Q2031" s="122"/>
      <c r="R2031" s="322">
        <v>1578.1253899999999</v>
      </c>
      <c r="S2031" s="322">
        <v>1578.1253899999999</v>
      </c>
      <c r="T2031" s="322">
        <v>1578.1253899999999</v>
      </c>
      <c r="U2031" s="322">
        <v>1578.1253899999999</v>
      </c>
      <c r="V2031" s="322">
        <v>1578.1253899999999</v>
      </c>
      <c r="W2031" s="322">
        <v>1578.1253899999999</v>
      </c>
      <c r="X2031" s="322">
        <v>1578.1253899999999</v>
      </c>
      <c r="Y2031" s="322">
        <v>1578.1253899999999</v>
      </c>
      <c r="Z2031" s="2552">
        <f t="shared" ref="Z2031" si="2933">R2031/12*$C$3+(S2031-R2031)/11*7+(T2031-S2031)/10*6+(U2031-T2031)/9*5+(V2031-U2031)/8*4+(W2031-V2031)/7*3+(X2031-W2031)/6*2+(Y2031-X2031)/5*1</f>
        <v>1052.0835933333333</v>
      </c>
      <c r="AA2031" s="322">
        <f t="shared" ref="AA2031" si="2934">AG2031-AF2031-AC2031-AB2031</f>
        <v>525.02791000000002</v>
      </c>
      <c r="AB2031" s="779"/>
      <c r="AC2031" s="322"/>
      <c r="AD2031" s="322">
        <f>AA2031-Z2031</f>
        <v>-527.05568333333326</v>
      </c>
      <c r="AE2031" s="322"/>
      <c r="AF2031" s="322">
        <v>0</v>
      </c>
      <c r="AG2031" s="322">
        <v>525.02791000000002</v>
      </c>
    </row>
    <row r="2032" spans="1:33" s="2022" customFormat="1" ht="30" x14ac:dyDescent="0.25">
      <c r="A2032" s="214"/>
      <c r="B2032" s="214">
        <v>1</v>
      </c>
      <c r="C2032" s="307" t="s">
        <v>461</v>
      </c>
      <c r="D2032" s="4"/>
      <c r="E2032" s="4"/>
      <c r="F2032" s="561"/>
      <c r="G2032" s="123"/>
      <c r="H2032" s="183"/>
      <c r="I2032" s="183"/>
      <c r="J2032" s="1350"/>
      <c r="K2032" s="1350"/>
      <c r="L2032" s="122"/>
      <c r="M2032" s="122"/>
      <c r="N2032" s="122"/>
      <c r="O2032" s="122"/>
      <c r="P2032" s="122"/>
      <c r="Q2032" s="122"/>
      <c r="R2032" s="322"/>
      <c r="S2032" s="322"/>
      <c r="T2032" s="322"/>
      <c r="U2032" s="322"/>
      <c r="V2032" s="322"/>
      <c r="W2032" s="322"/>
      <c r="X2032" s="322"/>
      <c r="Y2032" s="322"/>
      <c r="Z2032" s="2552"/>
      <c r="AA2032" s="322">
        <f>AG2032-AF2032-AC2032</f>
        <v>0</v>
      </c>
      <c r="AB2032" s="779"/>
      <c r="AC2032" s="322"/>
      <c r="AD2032" s="322">
        <f>AA2032-Z2032</f>
        <v>0</v>
      </c>
      <c r="AE2032" s="322"/>
      <c r="AF2032" s="322">
        <v>0</v>
      </c>
      <c r="AG2032" s="322">
        <v>0</v>
      </c>
    </row>
    <row r="2033" spans="1:33" s="2022" customFormat="1" ht="45" x14ac:dyDescent="0.25">
      <c r="A2033" s="214"/>
      <c r="B2033" s="214">
        <v>1</v>
      </c>
      <c r="C2033" s="307" t="s">
        <v>462</v>
      </c>
      <c r="D2033" s="4"/>
      <c r="E2033" s="4"/>
      <c r="F2033" s="562">
        <v>23</v>
      </c>
      <c r="G2033" s="123">
        <f t="shared" ref="G2033:G2034" si="2935">F2033/12*$C$3</f>
        <v>15.333333333333334</v>
      </c>
      <c r="H2033" s="183">
        <v>18</v>
      </c>
      <c r="I2033" s="183">
        <f t="shared" ref="I2033:I2039" si="2936">H2033/G2033*100</f>
        <v>117.39130434782608</v>
      </c>
      <c r="J2033" s="1350"/>
      <c r="K2033" s="1350"/>
      <c r="L2033" s="122"/>
      <c r="M2033" s="122"/>
      <c r="N2033" s="122"/>
      <c r="O2033" s="122"/>
      <c r="P2033" s="122"/>
      <c r="Q2033" s="122"/>
      <c r="R2033" s="322">
        <v>216.97739999999999</v>
      </c>
      <c r="S2033" s="322">
        <v>216.97739999999999</v>
      </c>
      <c r="T2033" s="322">
        <v>216.97739999999999</v>
      </c>
      <c r="U2033" s="322">
        <v>216.97739999999999</v>
      </c>
      <c r="V2033" s="322">
        <v>216.97739999999999</v>
      </c>
      <c r="W2033" s="322">
        <v>216.97739999999999</v>
      </c>
      <c r="X2033" s="322">
        <v>216.97739999999999</v>
      </c>
      <c r="Y2033" s="322">
        <v>216.97739999999999</v>
      </c>
      <c r="Z2033" s="2552">
        <f t="shared" ref="Z2033:Z2034" si="2937">R2033/12*$C$3+(S2033-R2033)/11*7+(T2033-S2033)/10*6+(U2033-T2033)/9*5+(V2033-U2033)/8*4+(W2033-V2033)/7*3+(X2033-W2033)/6*2+(Y2033-X2033)/5*1</f>
        <v>144.6516</v>
      </c>
      <c r="AA2033" s="322">
        <f t="shared" ref="AA2033:AA2034" si="2938">AG2033-AF2033-AC2033-AB2033</f>
        <v>169.80839999999998</v>
      </c>
      <c r="AB2033" s="779"/>
      <c r="AC2033" s="322"/>
      <c r="AD2033" s="322">
        <f>AA2033-Z2033</f>
        <v>25.156799999999976</v>
      </c>
      <c r="AE2033" s="322"/>
      <c r="AF2033" s="322">
        <v>-8.6469000000000005</v>
      </c>
      <c r="AG2033" s="322">
        <v>161.16149999999999</v>
      </c>
    </row>
    <row r="2034" spans="1:33" s="2022" customFormat="1" ht="30" x14ac:dyDescent="0.25">
      <c r="A2034" s="214"/>
      <c r="B2034" s="214">
        <v>1</v>
      </c>
      <c r="C2034" s="307" t="s">
        <v>463</v>
      </c>
      <c r="D2034" s="4"/>
      <c r="E2034" s="4"/>
      <c r="F2034" s="562">
        <v>160</v>
      </c>
      <c r="G2034" s="123">
        <f t="shared" si="2935"/>
        <v>106.66666666666667</v>
      </c>
      <c r="H2034" s="183">
        <v>149</v>
      </c>
      <c r="I2034" s="183">
        <f t="shared" si="2936"/>
        <v>139.6875</v>
      </c>
      <c r="J2034" s="1350"/>
      <c r="K2034" s="1350"/>
      <c r="L2034" s="122"/>
      <c r="M2034" s="122"/>
      <c r="N2034" s="122"/>
      <c r="O2034" s="122"/>
      <c r="P2034" s="122"/>
      <c r="Q2034" s="122"/>
      <c r="R2034" s="322">
        <v>1509.4079999999999</v>
      </c>
      <c r="S2034" s="322">
        <v>1509.4079999999999</v>
      </c>
      <c r="T2034" s="322">
        <v>1509.4079999999999</v>
      </c>
      <c r="U2034" s="322">
        <v>1509.4079999999999</v>
      </c>
      <c r="V2034" s="322">
        <v>1509.4079999999999</v>
      </c>
      <c r="W2034" s="322">
        <v>1509.4079999999999</v>
      </c>
      <c r="X2034" s="322">
        <v>1509.4079999999999</v>
      </c>
      <c r="Y2034" s="322">
        <v>1509.4079999999999</v>
      </c>
      <c r="Z2034" s="2552">
        <f t="shared" si="2937"/>
        <v>1006.2719999999999</v>
      </c>
      <c r="AA2034" s="322">
        <f t="shared" si="2938"/>
        <v>1405.6362000000001</v>
      </c>
      <c r="AB2034" s="779"/>
      <c r="AC2034" s="322"/>
      <c r="AD2034" s="322">
        <f>AA2034-Z2034</f>
        <v>399.36420000000021</v>
      </c>
      <c r="AE2034" s="322"/>
      <c r="AF2034" s="322">
        <v>-27.670099999999998</v>
      </c>
      <c r="AG2034" s="322">
        <v>1377.9661000000001</v>
      </c>
    </row>
    <row r="2035" spans="1:33" s="2022" customFormat="1" ht="45" x14ac:dyDescent="0.25">
      <c r="A2035" s="214"/>
      <c r="B2035" s="214">
        <v>1</v>
      </c>
      <c r="C2035" s="467" t="s">
        <v>272</v>
      </c>
      <c r="D2035" s="4"/>
      <c r="E2035" s="4"/>
      <c r="F2035" s="561">
        <f>SUM(F2036:F2038)</f>
        <v>4955</v>
      </c>
      <c r="G2035" s="561">
        <f t="shared" ref="G2035:H2035" si="2939">SUM(G2036:G2038)</f>
        <v>3303.3333333333335</v>
      </c>
      <c r="H2035" s="561">
        <f t="shared" si="2939"/>
        <v>2903</v>
      </c>
      <c r="I2035" s="183">
        <f t="shared" si="2936"/>
        <v>87.880928355196758</v>
      </c>
      <c r="J2035" s="1350"/>
      <c r="K2035" s="1350"/>
      <c r="L2035" s="122"/>
      <c r="M2035" s="122"/>
      <c r="N2035" s="122"/>
      <c r="O2035" s="122"/>
      <c r="P2035" s="122"/>
      <c r="Q2035" s="122"/>
      <c r="R2035" s="322">
        <f t="shared" ref="R2035:AG2035" si="2940">SUM(R2036:R2038)</f>
        <v>14882.629429999999</v>
      </c>
      <c r="S2035" s="322">
        <f t="shared" ref="S2035:T2035" si="2941">SUM(S2036:S2038)</f>
        <v>14882.629429999999</v>
      </c>
      <c r="T2035" s="322">
        <f t="shared" si="2941"/>
        <v>14882.629429999999</v>
      </c>
      <c r="U2035" s="322">
        <f t="shared" ref="U2035:V2035" si="2942">SUM(U2036:U2038)</f>
        <v>14882.629429999999</v>
      </c>
      <c r="V2035" s="322">
        <f t="shared" si="2942"/>
        <v>14882.629429999999</v>
      </c>
      <c r="W2035" s="322">
        <f t="shared" ref="W2035:X2035" si="2943">SUM(W2036:W2038)</f>
        <v>14882.629429999999</v>
      </c>
      <c r="X2035" s="322">
        <f t="shared" si="2943"/>
        <v>14882.629429999999</v>
      </c>
      <c r="Y2035" s="322">
        <f t="shared" ref="Y2035" si="2944">SUM(Y2036:Y2038)</f>
        <v>14882.629429999999</v>
      </c>
      <c r="Z2035" s="2552">
        <f t="shared" si="2940"/>
        <v>9921.7529533333309</v>
      </c>
      <c r="AA2035" s="322">
        <f t="shared" si="2940"/>
        <v>9032.8647300000011</v>
      </c>
      <c r="AB2035" s="779">
        <f t="shared" si="2940"/>
        <v>0</v>
      </c>
      <c r="AC2035" s="322">
        <f t="shared" si="2940"/>
        <v>0</v>
      </c>
      <c r="AD2035" s="322">
        <f t="shared" si="2940"/>
        <v>-888.88822333333178</v>
      </c>
      <c r="AE2035" s="322">
        <f t="shared" si="2940"/>
        <v>0</v>
      </c>
      <c r="AF2035" s="322">
        <f t="shared" si="2940"/>
        <v>0</v>
      </c>
      <c r="AG2035" s="322">
        <f t="shared" si="2940"/>
        <v>9032.8647300000011</v>
      </c>
    </row>
    <row r="2036" spans="1:33" s="2022" customFormat="1" ht="45" x14ac:dyDescent="0.25">
      <c r="A2036" s="214">
        <v>1</v>
      </c>
      <c r="B2036" s="214">
        <v>1</v>
      </c>
      <c r="C2036" s="307" t="s">
        <v>464</v>
      </c>
      <c r="D2036" s="4"/>
      <c r="E2036" s="4"/>
      <c r="F2036" s="563">
        <v>1818</v>
      </c>
      <c r="G2036" s="123">
        <f t="shared" ref="G2036:G2038" si="2945">F2036/12*$C$3</f>
        <v>1212</v>
      </c>
      <c r="H2036" s="183">
        <v>859</v>
      </c>
      <c r="I2036" s="183">
        <f t="shared" si="2936"/>
        <v>70.874587458745879</v>
      </c>
      <c r="J2036" s="1350"/>
      <c r="K2036" s="1350"/>
      <c r="L2036" s="122"/>
      <c r="M2036" s="122"/>
      <c r="N2036" s="122"/>
      <c r="O2036" s="122"/>
      <c r="P2036" s="122"/>
      <c r="Q2036" s="122"/>
      <c r="R2036" s="322">
        <v>3371.35374</v>
      </c>
      <c r="S2036" s="322">
        <v>3371.35374</v>
      </c>
      <c r="T2036" s="322">
        <v>3371.35374</v>
      </c>
      <c r="U2036" s="322">
        <v>3371.35374</v>
      </c>
      <c r="V2036" s="322">
        <v>3371.35374</v>
      </c>
      <c r="W2036" s="322">
        <v>3371.35374</v>
      </c>
      <c r="X2036" s="322">
        <v>3371.35374</v>
      </c>
      <c r="Y2036" s="322">
        <v>3371.35374</v>
      </c>
      <c r="Z2036" s="2552">
        <f t="shared" ref="Z2036:Z2039" si="2946">R2036/12*$C$3+(S2036-R2036)/11*7+(T2036-S2036)/10*6+(U2036-T2036)/9*5+(V2036-U2036)/8*4+(W2036-V2036)/7*3+(X2036-W2036)/6*2+(Y2036-X2036)/5*1</f>
        <v>2247.56916</v>
      </c>
      <c r="AA2036" s="322">
        <f t="shared" ref="AA2036:AA2039" si="2947">AG2036-AF2036-AC2036-AB2036</f>
        <v>1593.4893099999999</v>
      </c>
      <c r="AB2036" s="779"/>
      <c r="AC2036" s="322"/>
      <c r="AD2036" s="322">
        <f>AA2036-Z2036</f>
        <v>-654.07985000000008</v>
      </c>
      <c r="AE2036" s="322"/>
      <c r="AF2036" s="322">
        <v>0</v>
      </c>
      <c r="AG2036" s="322">
        <v>1593.4893099999999</v>
      </c>
    </row>
    <row r="2037" spans="1:33" s="2022" customFormat="1" ht="75" x14ac:dyDescent="0.25">
      <c r="A2037" s="214"/>
      <c r="B2037" s="214">
        <v>1</v>
      </c>
      <c r="C2037" s="307" t="s">
        <v>465</v>
      </c>
      <c r="D2037" s="4"/>
      <c r="E2037" s="4"/>
      <c r="F2037" s="171">
        <v>2673</v>
      </c>
      <c r="G2037" s="123">
        <f t="shared" si="2945"/>
        <v>1782</v>
      </c>
      <c r="H2037" s="183">
        <v>1592</v>
      </c>
      <c r="I2037" s="183">
        <f t="shared" si="2936"/>
        <v>89.337822671156005</v>
      </c>
      <c r="J2037" s="1350"/>
      <c r="K2037" s="1350"/>
      <c r="L2037" s="122"/>
      <c r="M2037" s="122"/>
      <c r="N2037" s="122"/>
      <c r="O2037" s="122"/>
      <c r="P2037" s="122"/>
      <c r="Q2037" s="122"/>
      <c r="R2037" s="322">
        <v>10737.360809999998</v>
      </c>
      <c r="S2037" s="322">
        <v>10737.360809999998</v>
      </c>
      <c r="T2037" s="322">
        <v>10737.360809999998</v>
      </c>
      <c r="U2037" s="322">
        <v>10737.360809999998</v>
      </c>
      <c r="V2037" s="322">
        <v>10737.360809999998</v>
      </c>
      <c r="W2037" s="322">
        <v>10737.360809999998</v>
      </c>
      <c r="X2037" s="322">
        <v>10737.360809999998</v>
      </c>
      <c r="Y2037" s="322">
        <v>10737.360809999998</v>
      </c>
      <c r="Z2037" s="2552">
        <f t="shared" si="2946"/>
        <v>7158.2405399999989</v>
      </c>
      <c r="AA2037" s="322">
        <f t="shared" si="2947"/>
        <v>6676.3889800000006</v>
      </c>
      <c r="AB2037" s="779"/>
      <c r="AC2037" s="322"/>
      <c r="AD2037" s="322">
        <f>AA2037-Z2037</f>
        <v>-481.85155999999824</v>
      </c>
      <c r="AE2037" s="322"/>
      <c r="AF2037" s="322">
        <v>0</v>
      </c>
      <c r="AG2037" s="322">
        <v>6676.3889800000006</v>
      </c>
    </row>
    <row r="2038" spans="1:33" s="2022" customFormat="1" ht="60" x14ac:dyDescent="0.25">
      <c r="A2038" s="214"/>
      <c r="B2038" s="214">
        <v>1</v>
      </c>
      <c r="C2038" s="307" t="s">
        <v>466</v>
      </c>
      <c r="D2038" s="4"/>
      <c r="E2038" s="4"/>
      <c r="F2038" s="563">
        <v>464</v>
      </c>
      <c r="G2038" s="123">
        <f t="shared" si="2945"/>
        <v>309.33333333333331</v>
      </c>
      <c r="H2038" s="183">
        <v>452</v>
      </c>
      <c r="I2038" s="183">
        <f t="shared" si="2936"/>
        <v>146.12068965517241</v>
      </c>
      <c r="J2038" s="1350"/>
      <c r="K2038" s="1350"/>
      <c r="L2038" s="122"/>
      <c r="M2038" s="122"/>
      <c r="N2038" s="122"/>
      <c r="O2038" s="122"/>
      <c r="P2038" s="122"/>
      <c r="Q2038" s="122"/>
      <c r="R2038" s="322">
        <v>773.91488000000004</v>
      </c>
      <c r="S2038" s="322">
        <v>773.91488000000004</v>
      </c>
      <c r="T2038" s="322">
        <v>773.91488000000004</v>
      </c>
      <c r="U2038" s="322">
        <v>773.91488000000004</v>
      </c>
      <c r="V2038" s="322">
        <v>773.91488000000004</v>
      </c>
      <c r="W2038" s="322">
        <v>773.91488000000004</v>
      </c>
      <c r="X2038" s="322">
        <v>773.91488000000004</v>
      </c>
      <c r="Y2038" s="322">
        <v>773.91488000000004</v>
      </c>
      <c r="Z2038" s="2552">
        <f t="shared" si="2946"/>
        <v>515.94325333333336</v>
      </c>
      <c r="AA2038" s="322">
        <f t="shared" si="2947"/>
        <v>762.9864399999999</v>
      </c>
      <c r="AB2038" s="779"/>
      <c r="AC2038" s="322"/>
      <c r="AD2038" s="322">
        <f>AA2038-Z2038</f>
        <v>247.04318666666654</v>
      </c>
      <c r="AE2038" s="322"/>
      <c r="AF2038" s="322">
        <v>0</v>
      </c>
      <c r="AG2038" s="322">
        <v>762.9864399999999</v>
      </c>
    </row>
    <row r="2039" spans="1:33" s="2022" customFormat="1" ht="29.25" x14ac:dyDescent="0.25">
      <c r="A2039" s="214">
        <v>1</v>
      </c>
      <c r="B2039" s="214">
        <v>1</v>
      </c>
      <c r="C2039" s="2017" t="s">
        <v>310</v>
      </c>
      <c r="D2039" s="4"/>
      <c r="E2039" s="4"/>
      <c r="F2039" s="912">
        <f>F2046+F2040+F2041+F2047</f>
        <v>1742.1</v>
      </c>
      <c r="G2039" s="912">
        <f t="shared" ref="G2039:H2039" si="2948">G2046+G2040+G2041+G2047</f>
        <v>1161.4000000000001</v>
      </c>
      <c r="H2039" s="912">
        <f t="shared" si="2948"/>
        <v>1222.1524999999999</v>
      </c>
      <c r="I2039" s="183">
        <f t="shared" si="2936"/>
        <v>105.23097124160495</v>
      </c>
      <c r="J2039" s="1350"/>
      <c r="K2039" s="1350"/>
      <c r="L2039" s="122"/>
      <c r="M2039" s="122"/>
      <c r="N2039" s="122"/>
      <c r="O2039" s="122"/>
      <c r="P2039" s="122"/>
      <c r="Q2039" s="122"/>
      <c r="R2039" s="322">
        <v>9425.6293999999962</v>
      </c>
      <c r="S2039" s="322">
        <v>9425.6293999999962</v>
      </c>
      <c r="T2039" s="322">
        <v>9425.6293999999962</v>
      </c>
      <c r="U2039" s="322">
        <v>9425.6293999999962</v>
      </c>
      <c r="V2039" s="322">
        <v>9425.6293999999962</v>
      </c>
      <c r="W2039" s="322">
        <v>9425.6293999999962</v>
      </c>
      <c r="X2039" s="322">
        <v>9425.6293999999962</v>
      </c>
      <c r="Y2039" s="322">
        <v>9425.6293999999962</v>
      </c>
      <c r="Z2039" s="2552">
        <f t="shared" si="2946"/>
        <v>6283.7529333333305</v>
      </c>
      <c r="AA2039" s="322">
        <f t="shared" si="2947"/>
        <v>9125.6276099999995</v>
      </c>
      <c r="AB2039" s="779"/>
      <c r="AC2039" s="322"/>
      <c r="AD2039" s="322">
        <f>AA2039-Z2039</f>
        <v>2841.8746766666691</v>
      </c>
      <c r="AE2039" s="322"/>
      <c r="AF2039" s="322">
        <v>7.5495165674510645E-15</v>
      </c>
      <c r="AG2039" s="322">
        <v>9125.6276099999995</v>
      </c>
    </row>
    <row r="2040" spans="1:33" s="2022" customFormat="1" x14ac:dyDescent="0.25">
      <c r="A2040" s="214">
        <v>1</v>
      </c>
      <c r="B2040" s="214">
        <v>1</v>
      </c>
      <c r="C2040" s="307" t="s">
        <v>303</v>
      </c>
      <c r="D2040" s="4"/>
      <c r="E2040" s="4"/>
      <c r="F2040" s="563"/>
      <c r="G2040" s="563"/>
      <c r="H2040" s="563"/>
      <c r="I2040" s="183"/>
      <c r="J2040" s="1350"/>
      <c r="K2040" s="1350"/>
      <c r="L2040" s="122"/>
      <c r="M2040" s="122"/>
      <c r="N2040" s="122"/>
      <c r="O2040" s="122"/>
      <c r="P2040" s="122"/>
      <c r="Q2040" s="122"/>
      <c r="R2040" s="322"/>
      <c r="S2040" s="322"/>
      <c r="T2040" s="322"/>
      <c r="U2040" s="322"/>
      <c r="V2040" s="322"/>
      <c r="W2040" s="322"/>
      <c r="X2040" s="322"/>
      <c r="Y2040" s="322"/>
      <c r="Z2040" s="2552"/>
      <c r="AA2040" s="322"/>
      <c r="AB2040" s="779"/>
      <c r="AC2040" s="322"/>
      <c r="AD2040" s="322"/>
      <c r="AE2040" s="322"/>
      <c r="AF2040" s="322"/>
      <c r="AG2040" s="322"/>
    </row>
    <row r="2041" spans="1:33" s="2022" customFormat="1" ht="30" x14ac:dyDescent="0.25">
      <c r="A2041" s="214"/>
      <c r="B2041" s="214">
        <v>1</v>
      </c>
      <c r="C2041" s="467" t="s">
        <v>442</v>
      </c>
      <c r="D2041" s="4"/>
      <c r="E2041" s="4"/>
      <c r="F2041" s="563">
        <f>F2042+F2043/4</f>
        <v>250</v>
      </c>
      <c r="G2041" s="563">
        <f t="shared" ref="G2041:H2041" si="2949">G2042+G2043/4</f>
        <v>166.66666666666666</v>
      </c>
      <c r="H2041" s="563">
        <f t="shared" si="2949"/>
        <v>628.15249999999992</v>
      </c>
      <c r="I2041" s="183">
        <f>H2041/G2041*100</f>
        <v>376.89149999999995</v>
      </c>
      <c r="J2041" s="1350"/>
      <c r="K2041" s="1350"/>
      <c r="L2041" s="122"/>
      <c r="M2041" s="122"/>
      <c r="N2041" s="122"/>
      <c r="O2041" s="122"/>
      <c r="P2041" s="122"/>
      <c r="Q2041" s="122"/>
      <c r="R2041" s="322"/>
      <c r="S2041" s="322"/>
      <c r="T2041" s="322"/>
      <c r="U2041" s="322"/>
      <c r="V2041" s="322"/>
      <c r="W2041" s="322"/>
      <c r="X2041" s="322"/>
      <c r="Y2041" s="322"/>
      <c r="Z2041" s="2552"/>
      <c r="AA2041" s="322"/>
      <c r="AB2041" s="779"/>
      <c r="AC2041" s="322"/>
      <c r="AD2041" s="322"/>
      <c r="AE2041" s="322"/>
      <c r="AF2041" s="322"/>
      <c r="AG2041" s="322"/>
    </row>
    <row r="2042" spans="1:33" s="2022" customFormat="1" x14ac:dyDescent="0.25">
      <c r="A2042" s="214">
        <v>1</v>
      </c>
      <c r="B2042" s="214">
        <v>1</v>
      </c>
      <c r="C2042" s="307" t="s">
        <v>443</v>
      </c>
      <c r="D2042" s="4"/>
      <c r="E2042" s="4"/>
      <c r="F2042" s="542"/>
      <c r="G2042" s="123"/>
      <c r="H2042" s="123"/>
      <c r="I2042" s="183"/>
      <c r="J2042" s="1350"/>
      <c r="K2042" s="1350"/>
      <c r="L2042" s="122"/>
      <c r="M2042" s="122"/>
      <c r="N2042" s="122"/>
      <c r="O2042" s="122"/>
      <c r="P2042" s="122"/>
      <c r="Q2042" s="122"/>
      <c r="R2042" s="322"/>
      <c r="S2042" s="322"/>
      <c r="T2042" s="322"/>
      <c r="U2042" s="322"/>
      <c r="V2042" s="322"/>
      <c r="W2042" s="322"/>
      <c r="X2042" s="322"/>
      <c r="Y2042" s="322"/>
      <c r="Z2042" s="2552"/>
      <c r="AA2042" s="322"/>
      <c r="AB2042" s="779"/>
      <c r="AC2042" s="322"/>
      <c r="AD2042" s="322"/>
      <c r="AE2042" s="322"/>
      <c r="AF2042" s="322"/>
      <c r="AG2042" s="322"/>
    </row>
    <row r="2043" spans="1:33" s="2022" customFormat="1" ht="30" x14ac:dyDescent="0.25">
      <c r="A2043" s="214"/>
      <c r="B2043" s="214">
        <v>1</v>
      </c>
      <c r="C2043" s="307" t="s">
        <v>444</v>
      </c>
      <c r="D2043" s="165"/>
      <c r="E2043" s="4"/>
      <c r="F2043" s="565">
        <v>1000</v>
      </c>
      <c r="G2043" s="123">
        <f t="shared" ref="G2043" si="2950">F2043/12*$C$3</f>
        <v>666.66666666666663</v>
      </c>
      <c r="H2043" s="123">
        <v>2512.6099999999997</v>
      </c>
      <c r="I2043" s="183">
        <f>H2043/G2043*100</f>
        <v>376.89149999999995</v>
      </c>
      <c r="J2043" s="1350"/>
      <c r="K2043" s="1350"/>
      <c r="L2043" s="122"/>
      <c r="M2043" s="122"/>
      <c r="N2043" s="122"/>
      <c r="O2043" s="122"/>
      <c r="P2043" s="122"/>
      <c r="Q2043" s="122"/>
      <c r="R2043" s="322"/>
      <c r="S2043" s="322"/>
      <c r="T2043" s="322"/>
      <c r="U2043" s="322"/>
      <c r="V2043" s="322"/>
      <c r="W2043" s="322"/>
      <c r="X2043" s="322"/>
      <c r="Y2043" s="322"/>
      <c r="Z2043" s="2552"/>
      <c r="AA2043" s="322"/>
      <c r="AB2043" s="779"/>
      <c r="AC2043" s="322"/>
      <c r="AD2043" s="322"/>
      <c r="AE2043" s="322"/>
      <c r="AF2043" s="322"/>
      <c r="AG2043" s="322"/>
    </row>
    <row r="2044" spans="1:33" s="2022" customFormat="1" ht="60" x14ac:dyDescent="0.25">
      <c r="A2044" s="214">
        <v>1</v>
      </c>
      <c r="B2044" s="214">
        <v>1</v>
      </c>
      <c r="C2044" s="307" t="s">
        <v>446</v>
      </c>
      <c r="D2044" s="1111"/>
      <c r="E2044" s="4"/>
      <c r="F2044" s="565"/>
      <c r="G2044" s="743"/>
      <c r="H2044" s="743"/>
      <c r="I2044" s="743"/>
      <c r="J2044" s="1350"/>
      <c r="K2044" s="1350"/>
      <c r="L2044" s="122"/>
      <c r="M2044" s="122"/>
      <c r="N2044" s="122"/>
      <c r="O2044" s="122"/>
      <c r="P2044" s="122"/>
      <c r="Q2044" s="122"/>
      <c r="R2044" s="2069"/>
      <c r="S2044" s="2069"/>
      <c r="T2044" s="2069"/>
      <c r="U2044" s="2069"/>
      <c r="V2044" s="2069"/>
      <c r="W2044" s="2069"/>
      <c r="X2044" s="2069"/>
      <c r="Y2044" s="2069"/>
      <c r="Z2044" s="2140">
        <f>R2044/12*$C$3</f>
        <v>0</v>
      </c>
      <c r="AA2044" s="2069">
        <f>AG2044-AF2044</f>
        <v>0</v>
      </c>
      <c r="AB2044" s="2330"/>
      <c r="AC2044" s="2069"/>
      <c r="AD2044" s="2069">
        <f>AA2044-Z2044</f>
        <v>0</v>
      </c>
      <c r="AE2044" s="2069"/>
      <c r="AF2044" s="2069"/>
      <c r="AG2044" s="2069"/>
    </row>
    <row r="2045" spans="1:33" s="2022" customFormat="1" ht="45" x14ac:dyDescent="0.25">
      <c r="A2045" s="214">
        <v>1</v>
      </c>
      <c r="B2045" s="214">
        <v>1</v>
      </c>
      <c r="C2045" s="306" t="s">
        <v>447</v>
      </c>
      <c r="D2045" s="530"/>
      <c r="E2045" s="4"/>
      <c r="F2045" s="912"/>
      <c r="G2045" s="183"/>
      <c r="H2045" s="183"/>
      <c r="I2045" s="743"/>
      <c r="J2045" s="1350"/>
      <c r="K2045" s="1350"/>
      <c r="L2045" s="122"/>
      <c r="M2045" s="122"/>
      <c r="N2045" s="122"/>
      <c r="O2045" s="122"/>
      <c r="P2045" s="122"/>
      <c r="Q2045" s="122"/>
      <c r="R2045" s="322"/>
      <c r="S2045" s="322"/>
      <c r="T2045" s="322"/>
      <c r="U2045" s="322"/>
      <c r="V2045" s="322"/>
      <c r="W2045" s="322"/>
      <c r="X2045" s="322"/>
      <c r="Y2045" s="322"/>
      <c r="Z2045" s="2552"/>
      <c r="AA2045" s="322"/>
      <c r="AB2045" s="779"/>
      <c r="AC2045" s="322"/>
      <c r="AD2045" s="322"/>
      <c r="AE2045" s="322"/>
      <c r="AF2045" s="322"/>
      <c r="AG2045" s="322"/>
    </row>
    <row r="2046" spans="1:33" s="2022" customFormat="1" ht="105" x14ac:dyDescent="0.25">
      <c r="A2046" s="214"/>
      <c r="B2046" s="214">
        <v>1</v>
      </c>
      <c r="C2046" s="306" t="s">
        <v>448</v>
      </c>
      <c r="D2046" s="530"/>
      <c r="E2046" s="4"/>
      <c r="F2046" s="542">
        <v>20</v>
      </c>
      <c r="G2046" s="123">
        <f t="shared" ref="G2046:G2047" si="2951">F2046/12*$C$3</f>
        <v>13.333333333333334</v>
      </c>
      <c r="H2046" s="183"/>
      <c r="I2046" s="183">
        <f>H2046/G2046*100</f>
        <v>0</v>
      </c>
      <c r="J2046" s="1350"/>
      <c r="K2046" s="1350"/>
      <c r="L2046" s="122"/>
      <c r="M2046" s="122"/>
      <c r="N2046" s="122"/>
      <c r="O2046" s="122"/>
      <c r="P2046" s="122"/>
      <c r="Q2046" s="122"/>
      <c r="R2046" s="322"/>
      <c r="S2046" s="322"/>
      <c r="T2046" s="322"/>
      <c r="U2046" s="322"/>
      <c r="V2046" s="322"/>
      <c r="W2046" s="322"/>
      <c r="X2046" s="322"/>
      <c r="Y2046" s="322"/>
      <c r="Z2046" s="2552"/>
      <c r="AA2046" s="322"/>
      <c r="AB2046" s="779"/>
      <c r="AC2046" s="322"/>
      <c r="AD2046" s="322"/>
      <c r="AE2046" s="322"/>
      <c r="AF2046" s="322"/>
      <c r="AG2046" s="322"/>
    </row>
    <row r="2047" spans="1:33" s="2022" customFormat="1" ht="30" x14ac:dyDescent="0.25">
      <c r="A2047" s="214"/>
      <c r="B2047" s="214">
        <v>1</v>
      </c>
      <c r="C2047" s="306" t="s">
        <v>467</v>
      </c>
      <c r="D2047" s="1111"/>
      <c r="E2047" s="519"/>
      <c r="F2047" s="542">
        <v>1472.1</v>
      </c>
      <c r="G2047" s="494">
        <f t="shared" si="2951"/>
        <v>981.4</v>
      </c>
      <c r="H2047" s="494">
        <v>594</v>
      </c>
      <c r="I2047" s="183">
        <f>H2047/ROUND(G2047,0)*100</f>
        <v>60.550458715596335</v>
      </c>
      <c r="J2047" s="1350"/>
      <c r="K2047" s="1350"/>
      <c r="L2047" s="122"/>
      <c r="M2047" s="122"/>
      <c r="N2047" s="122"/>
      <c r="O2047" s="122"/>
      <c r="P2047" s="122"/>
      <c r="Q2047" s="122"/>
      <c r="R2047" s="2069">
        <v>3827.2</v>
      </c>
      <c r="S2047" s="2069">
        <v>3827.2</v>
      </c>
      <c r="T2047" s="2069">
        <v>3827.2</v>
      </c>
      <c r="U2047" s="2069">
        <v>3827.2</v>
      </c>
      <c r="V2047" s="2069">
        <v>3827.2</v>
      </c>
      <c r="W2047" s="2069">
        <v>3827.2</v>
      </c>
      <c r="X2047" s="2069">
        <v>3827.2</v>
      </c>
      <c r="Y2047" s="2069">
        <v>3827.2</v>
      </c>
      <c r="Z2047" s="874">
        <f t="shared" ref="Z2047" si="2952">R2047/12*$C$3+(S2047-R2047)/11*7+(T2047-S2047)/10*6+(U2047-T2047)/9*5+(V2047-U2047)/8*4+(W2047-V2047)/7*3+(X2047-W2047)/6*2+(Y2047-X2047)/5*1</f>
        <v>2551.4666666666667</v>
      </c>
      <c r="AA2047" s="322">
        <f t="shared" ref="AA2047" si="2953">AG2047-AF2047-AC2047-AB2047</f>
        <v>1559.7678599999999</v>
      </c>
      <c r="AB2047" s="779"/>
      <c r="AC2047" s="322"/>
      <c r="AD2047" s="322">
        <f>AA2047-Z2047</f>
        <v>-991.69880666666677</v>
      </c>
      <c r="AE2047" s="322"/>
      <c r="AF2047" s="322">
        <v>0</v>
      </c>
      <c r="AG2047" s="322">
        <v>1559.7678599999999</v>
      </c>
    </row>
    <row r="2048" spans="1:33" s="2022" customFormat="1" ht="29.25" x14ac:dyDescent="0.25">
      <c r="A2048" s="214">
        <v>1</v>
      </c>
      <c r="B2048" s="214">
        <v>1</v>
      </c>
      <c r="C2048" s="519" t="s">
        <v>311</v>
      </c>
      <c r="D2048" s="4"/>
      <c r="E2048" s="4"/>
      <c r="F2048" s="171">
        <f>F2049+F2050</f>
        <v>2978.7234042553191</v>
      </c>
      <c r="G2048" s="183">
        <f t="shared" ref="G2048:H2048" si="2954">G2049+G2050</f>
        <v>1985.8156028368794</v>
      </c>
      <c r="H2048" s="183">
        <f t="shared" si="2954"/>
        <v>2722.7787234042553</v>
      </c>
      <c r="I2048" s="743">
        <f>H2048/ROUND(G2048,0)*100</f>
        <v>137.0986265561055</v>
      </c>
      <c r="J2048" s="1350"/>
      <c r="K2048" s="1350"/>
      <c r="L2048" s="122"/>
      <c r="M2048" s="122"/>
      <c r="N2048" s="122"/>
      <c r="O2048" s="122"/>
      <c r="P2048" s="122"/>
      <c r="Q2048" s="122"/>
      <c r="R2048" s="322"/>
      <c r="S2048" s="322"/>
      <c r="T2048" s="322"/>
      <c r="U2048" s="322"/>
      <c r="V2048" s="322"/>
      <c r="W2048" s="322"/>
      <c r="X2048" s="322"/>
      <c r="Y2048" s="322"/>
      <c r="Z2048" s="2552"/>
      <c r="AA2048" s="322"/>
      <c r="AB2048" s="779"/>
      <c r="AC2048" s="322"/>
      <c r="AD2048" s="322"/>
      <c r="AE2048" s="322"/>
      <c r="AF2048" s="322"/>
      <c r="AG2048" s="322"/>
    </row>
    <row r="2049" spans="1:33" s="2022" customFormat="1" x14ac:dyDescent="0.25">
      <c r="A2049" s="214">
        <v>1</v>
      </c>
      <c r="B2049" s="214">
        <v>1</v>
      </c>
      <c r="C2049" s="519" t="s">
        <v>319</v>
      </c>
      <c r="D2049" s="4"/>
      <c r="E2049" s="4"/>
      <c r="F2049" s="171"/>
      <c r="G2049" s="123"/>
      <c r="H2049" s="183"/>
      <c r="I2049" s="743"/>
      <c r="J2049" s="1350"/>
      <c r="K2049" s="1350"/>
      <c r="L2049" s="122"/>
      <c r="M2049" s="122"/>
      <c r="N2049" s="122"/>
      <c r="O2049" s="122"/>
      <c r="P2049" s="122"/>
      <c r="Q2049" s="122"/>
      <c r="R2049" s="322"/>
      <c r="S2049" s="322"/>
      <c r="T2049" s="322"/>
      <c r="U2049" s="322"/>
      <c r="V2049" s="322"/>
      <c r="W2049" s="322"/>
      <c r="X2049" s="322"/>
      <c r="Y2049" s="322"/>
      <c r="Z2049" s="2552"/>
      <c r="AA2049" s="322"/>
      <c r="AB2049" s="779"/>
      <c r="AC2049" s="322"/>
      <c r="AD2049" s="322"/>
      <c r="AE2049" s="322"/>
      <c r="AF2049" s="322"/>
      <c r="AG2049" s="322"/>
    </row>
    <row r="2050" spans="1:33" s="2022" customFormat="1" x14ac:dyDescent="0.25">
      <c r="A2050" s="214">
        <v>1</v>
      </c>
      <c r="B2050" s="214">
        <v>1</v>
      </c>
      <c r="C2050" s="4" t="s">
        <v>320</v>
      </c>
      <c r="D2050" s="4"/>
      <c r="E2050" s="4"/>
      <c r="F2050" s="171">
        <f>F2051/9.4</f>
        <v>2978.7234042553191</v>
      </c>
      <c r="G2050" s="183">
        <f t="shared" ref="G2050:H2050" si="2955">G2051/9.4</f>
        <v>1985.8156028368794</v>
      </c>
      <c r="H2050" s="183">
        <f t="shared" si="2955"/>
        <v>2722.7787234042553</v>
      </c>
      <c r="I2050" s="743">
        <f>H2050/ROUND(G2050,0)*100</f>
        <v>137.0986265561055</v>
      </c>
      <c r="J2050" s="1350"/>
      <c r="K2050" s="1350"/>
      <c r="L2050" s="122"/>
      <c r="M2050" s="122"/>
      <c r="N2050" s="122"/>
      <c r="O2050" s="122"/>
      <c r="P2050" s="122"/>
      <c r="Q2050" s="122"/>
      <c r="R2050" s="322"/>
      <c r="S2050" s="322"/>
      <c r="T2050" s="322"/>
      <c r="U2050" s="322"/>
      <c r="V2050" s="322"/>
      <c r="W2050" s="322"/>
      <c r="X2050" s="322"/>
      <c r="Y2050" s="322"/>
      <c r="Z2050" s="2552"/>
      <c r="AA2050" s="322"/>
      <c r="AB2050" s="779"/>
      <c r="AC2050" s="322"/>
      <c r="AD2050" s="322"/>
      <c r="AE2050" s="322"/>
      <c r="AF2050" s="322"/>
      <c r="AG2050" s="322"/>
    </row>
    <row r="2051" spans="1:33" s="2022" customFormat="1" x14ac:dyDescent="0.25">
      <c r="A2051" s="214">
        <v>1</v>
      </c>
      <c r="B2051" s="214">
        <v>1</v>
      </c>
      <c r="C2051" s="533" t="s">
        <v>321</v>
      </c>
      <c r="D2051" s="4"/>
      <c r="E2051" s="4"/>
      <c r="F2051" s="171">
        <v>28000</v>
      </c>
      <c r="G2051" s="123">
        <f>(F2051/12*$C$3)</f>
        <v>18666.666666666668</v>
      </c>
      <c r="H2051" s="183">
        <v>25594.120000000003</v>
      </c>
      <c r="I2051" s="743">
        <f>H2051/ROUND(G2051,0)*100</f>
        <v>137.10890876948628</v>
      </c>
      <c r="J2051" s="1350"/>
      <c r="K2051" s="1350"/>
      <c r="L2051" s="122"/>
      <c r="M2051" s="122"/>
      <c r="N2051" s="122"/>
      <c r="O2051" s="122"/>
      <c r="P2051" s="122"/>
      <c r="Q2051" s="122"/>
      <c r="R2051" s="322"/>
      <c r="S2051" s="322"/>
      <c r="T2051" s="322"/>
      <c r="U2051" s="322"/>
      <c r="V2051" s="322"/>
      <c r="W2051" s="322"/>
      <c r="X2051" s="322"/>
      <c r="Y2051" s="322"/>
      <c r="Z2051" s="2552"/>
      <c r="AA2051" s="322"/>
      <c r="AB2051" s="779"/>
      <c r="AC2051" s="322"/>
      <c r="AD2051" s="322"/>
      <c r="AE2051" s="322"/>
      <c r="AF2051" s="322"/>
      <c r="AG2051" s="322"/>
    </row>
    <row r="2052" spans="1:33" s="2022" customFormat="1" ht="72" x14ac:dyDescent="0.25">
      <c r="A2052" s="214">
        <v>1</v>
      </c>
      <c r="B2052" s="214">
        <v>1</v>
      </c>
      <c r="C2052" s="519" t="s">
        <v>312</v>
      </c>
      <c r="D2052" s="4"/>
      <c r="E2052" s="4"/>
      <c r="F2052" s="218"/>
      <c r="G2052" s="123"/>
      <c r="H2052" s="183"/>
      <c r="I2052" s="743"/>
      <c r="J2052" s="1350"/>
      <c r="K2052" s="1350"/>
      <c r="L2052" s="122"/>
      <c r="M2052" s="122"/>
      <c r="N2052" s="122"/>
      <c r="O2052" s="122"/>
      <c r="P2052" s="122"/>
      <c r="Q2052" s="122"/>
      <c r="R2052" s="322"/>
      <c r="S2052" s="322"/>
      <c r="T2052" s="322"/>
      <c r="U2052" s="322"/>
      <c r="V2052" s="322"/>
      <c r="W2052" s="322"/>
      <c r="X2052" s="322"/>
      <c r="Y2052" s="322"/>
      <c r="Z2052" s="2552"/>
      <c r="AA2052" s="322"/>
      <c r="AB2052" s="779"/>
      <c r="AC2052" s="322"/>
      <c r="AD2052" s="322"/>
      <c r="AE2052" s="322"/>
      <c r="AF2052" s="322"/>
      <c r="AG2052" s="322"/>
    </row>
    <row r="2053" spans="1:33" s="2022" customFormat="1" x14ac:dyDescent="0.25">
      <c r="A2053" s="214">
        <v>1</v>
      </c>
      <c r="B2053" s="214">
        <v>1</v>
      </c>
      <c r="C2053" s="507" t="s">
        <v>217</v>
      </c>
      <c r="D2053" s="4"/>
      <c r="E2053" s="4"/>
      <c r="F2053" s="218">
        <f>SUM(F2054:F2056)</f>
        <v>350</v>
      </c>
      <c r="G2053" s="183">
        <f>SUM(G2054:G2056)</f>
        <v>233.33333333333334</v>
      </c>
      <c r="H2053" s="183">
        <f>SUM(H2054:H2056)</f>
        <v>215</v>
      </c>
      <c r="I2053" s="743">
        <f t="shared" ref="I2053:I2062" si="2956">H2053/G2053*100</f>
        <v>92.142857142857139</v>
      </c>
      <c r="J2053" s="1350"/>
      <c r="K2053" s="1350"/>
      <c r="L2053" s="122"/>
      <c r="M2053" s="122"/>
      <c r="N2053" s="122"/>
      <c r="O2053" s="122"/>
      <c r="P2053" s="122"/>
      <c r="Q2053" s="122"/>
      <c r="R2053" s="322">
        <v>442.03149999999999</v>
      </c>
      <c r="S2053" s="322">
        <v>442.03149999999999</v>
      </c>
      <c r="T2053" s="322">
        <v>442.03149999999999</v>
      </c>
      <c r="U2053" s="322">
        <v>442.03149999999999</v>
      </c>
      <c r="V2053" s="322">
        <v>442.03149999999999</v>
      </c>
      <c r="W2053" s="322">
        <v>442.03149999999999</v>
      </c>
      <c r="X2053" s="322">
        <v>442.03149999999999</v>
      </c>
      <c r="Y2053" s="322">
        <v>442.03149999999999</v>
      </c>
      <c r="Z2053" s="2062">
        <f t="shared" ref="Z2053" si="2957">R2053/12*$C$3+(S2053-R2053)/11*7+(T2053-S2053)/10*6+(U2053-T2053)/9*5+(V2053-U2053)/8*4+(W2053-V2053)/7*3+(X2053-W2053)/6*2+(Y2053-X2053)/5*1</f>
        <v>294.68766666666664</v>
      </c>
      <c r="AA2053" s="322">
        <f t="shared" ref="AA2053" si="2958">AG2053-AF2053-AC2053-AB2053</f>
        <v>359.05</v>
      </c>
      <c r="AB2053" s="779"/>
      <c r="AC2053" s="322"/>
      <c r="AD2053" s="322">
        <f>AA2053-Z2053</f>
        <v>64.362333333333368</v>
      </c>
      <c r="AE2053" s="322"/>
      <c r="AF2053" s="322">
        <v>0</v>
      </c>
      <c r="AG2053" s="322">
        <v>359.05</v>
      </c>
    </row>
    <row r="2054" spans="1:33" s="2022" customFormat="1" ht="30" x14ac:dyDescent="0.25">
      <c r="A2054" s="214">
        <v>1</v>
      </c>
      <c r="B2054" s="214">
        <v>1</v>
      </c>
      <c r="C2054" s="532" t="s">
        <v>264</v>
      </c>
      <c r="D2054" s="4"/>
      <c r="E2054" s="4"/>
      <c r="F2054" s="218">
        <v>150</v>
      </c>
      <c r="G2054" s="123">
        <f>F2054/12*$C$3</f>
        <v>100</v>
      </c>
      <c r="H2054" s="183"/>
      <c r="I2054" s="743">
        <f t="shared" si="2956"/>
        <v>0</v>
      </c>
      <c r="J2054" s="1350"/>
      <c r="K2054" s="1350"/>
      <c r="L2054" s="122"/>
      <c r="M2054" s="122"/>
      <c r="N2054" s="122"/>
      <c r="O2054" s="122"/>
      <c r="P2054" s="122"/>
      <c r="Q2054" s="122"/>
      <c r="R2054" s="322"/>
      <c r="S2054" s="322"/>
      <c r="T2054" s="322"/>
      <c r="U2054" s="322"/>
      <c r="V2054" s="322"/>
      <c r="W2054" s="322"/>
      <c r="X2054" s="322"/>
      <c r="Y2054" s="322"/>
      <c r="Z2054" s="2552"/>
      <c r="AA2054" s="322"/>
      <c r="AB2054" s="779"/>
      <c r="AC2054" s="322"/>
      <c r="AD2054" s="322"/>
      <c r="AE2054" s="322"/>
      <c r="AF2054" s="322"/>
      <c r="AG2054" s="322"/>
    </row>
    <row r="2055" spans="1:33" s="2022" customFormat="1" ht="45" x14ac:dyDescent="0.25">
      <c r="A2055" s="214"/>
      <c r="B2055" s="214">
        <v>1</v>
      </c>
      <c r="C2055" s="532" t="s">
        <v>326</v>
      </c>
      <c r="D2055" s="4"/>
      <c r="E2055" s="4"/>
      <c r="F2055" s="218">
        <v>50</v>
      </c>
      <c r="G2055" s="123">
        <f>F2055/12*$C$3</f>
        <v>33.333333333333336</v>
      </c>
      <c r="H2055" s="183"/>
      <c r="I2055" s="743">
        <f t="shared" si="2956"/>
        <v>0</v>
      </c>
      <c r="J2055" s="1350"/>
      <c r="K2055" s="1350"/>
      <c r="L2055" s="122"/>
      <c r="M2055" s="122"/>
      <c r="N2055" s="122"/>
      <c r="O2055" s="122"/>
      <c r="P2055" s="122"/>
      <c r="Q2055" s="122"/>
      <c r="R2055" s="322"/>
      <c r="S2055" s="322"/>
      <c r="T2055" s="322"/>
      <c r="U2055" s="322"/>
      <c r="V2055" s="322"/>
      <c r="W2055" s="322"/>
      <c r="X2055" s="322"/>
      <c r="Y2055" s="322"/>
      <c r="Z2055" s="2552"/>
      <c r="AA2055" s="322"/>
      <c r="AB2055" s="779"/>
      <c r="AC2055" s="322"/>
      <c r="AD2055" s="322"/>
      <c r="AE2055" s="322"/>
      <c r="AF2055" s="322"/>
      <c r="AG2055" s="322"/>
    </row>
    <row r="2056" spans="1:33" s="2022" customFormat="1" ht="30" x14ac:dyDescent="0.25">
      <c r="A2056" s="214"/>
      <c r="B2056" s="214">
        <v>1</v>
      </c>
      <c r="C2056" s="532" t="s">
        <v>71</v>
      </c>
      <c r="D2056" s="4"/>
      <c r="E2056" s="4"/>
      <c r="F2056" s="218">
        <v>150</v>
      </c>
      <c r="G2056" s="123">
        <f>F2056/12*$C$3</f>
        <v>100</v>
      </c>
      <c r="H2056" s="183">
        <v>215</v>
      </c>
      <c r="I2056" s="743">
        <f t="shared" si="2956"/>
        <v>215</v>
      </c>
      <c r="J2056" s="1350"/>
      <c r="K2056" s="1350"/>
      <c r="L2056" s="122"/>
      <c r="M2056" s="122"/>
      <c r="N2056" s="122"/>
      <c r="O2056" s="122"/>
      <c r="P2056" s="122"/>
      <c r="Q2056" s="122"/>
      <c r="R2056" s="322"/>
      <c r="S2056" s="322"/>
      <c r="T2056" s="322"/>
      <c r="U2056" s="322"/>
      <c r="V2056" s="322"/>
      <c r="W2056" s="322"/>
      <c r="X2056" s="322"/>
      <c r="Y2056" s="322"/>
      <c r="Z2056" s="2552"/>
      <c r="AA2056" s="322"/>
      <c r="AB2056" s="779"/>
      <c r="AC2056" s="322"/>
      <c r="AD2056" s="322"/>
      <c r="AE2056" s="322"/>
      <c r="AF2056" s="322"/>
      <c r="AG2056" s="322"/>
    </row>
    <row r="2057" spans="1:33" s="2022" customFormat="1" ht="86.25" x14ac:dyDescent="0.25">
      <c r="A2057" s="214"/>
      <c r="B2057" s="214">
        <v>1</v>
      </c>
      <c r="C2057" s="469" t="s">
        <v>506</v>
      </c>
      <c r="D2057" s="4"/>
      <c r="E2057" s="4"/>
      <c r="F2057" s="2850">
        <f>F2021</f>
        <v>3863</v>
      </c>
      <c r="G2057" s="2850">
        <f>G2021</f>
        <v>2575.3333333333335</v>
      </c>
      <c r="H2057" s="2850">
        <f>H2021</f>
        <v>2048</v>
      </c>
      <c r="I2057" s="743">
        <f t="shared" si="2956"/>
        <v>79.523686254206567</v>
      </c>
      <c r="J2057" s="1350"/>
      <c r="K2057" s="1350"/>
      <c r="L2057" s="122"/>
      <c r="M2057" s="122"/>
      <c r="N2057" s="122"/>
      <c r="O2057" s="122"/>
      <c r="P2057" s="122"/>
      <c r="Q2057" s="122"/>
      <c r="R2057" s="322">
        <f t="shared" ref="R2057:W2057" si="2959">R2021</f>
        <v>14483.876930000002</v>
      </c>
      <c r="S2057" s="322">
        <f t="shared" si="2959"/>
        <v>14483.876930000002</v>
      </c>
      <c r="T2057" s="322">
        <f t="shared" si="2959"/>
        <v>14483.876930000002</v>
      </c>
      <c r="U2057" s="322">
        <f t="shared" si="2959"/>
        <v>14483.876930000002</v>
      </c>
      <c r="V2057" s="322">
        <f t="shared" si="2959"/>
        <v>14483.876930000002</v>
      </c>
      <c r="W2057" s="322">
        <f t="shared" si="2959"/>
        <v>14483.876930000002</v>
      </c>
      <c r="X2057" s="322">
        <f t="shared" ref="X2057:Y2057" si="2960">X2021</f>
        <v>14483.876930000002</v>
      </c>
      <c r="Y2057" s="322">
        <f t="shared" si="2960"/>
        <v>14483.876930000002</v>
      </c>
      <c r="Z2057" s="2552">
        <f t="shared" ref="Z2057:AG2057" si="2961">Z2021</f>
        <v>9655.9179533333354</v>
      </c>
      <c r="AA2057" s="322">
        <f t="shared" si="2961"/>
        <v>7630.5326899999973</v>
      </c>
      <c r="AB2057" s="779">
        <f t="shared" si="2961"/>
        <v>0</v>
      </c>
      <c r="AC2057" s="322">
        <f t="shared" si="2961"/>
        <v>0</v>
      </c>
      <c r="AD2057" s="322">
        <f t="shared" si="2961"/>
        <v>-2025.3852633333381</v>
      </c>
      <c r="AE2057" s="322">
        <f t="shared" si="2961"/>
        <v>0</v>
      </c>
      <c r="AF2057" s="322">
        <f t="shared" si="2961"/>
        <v>-1.54609</v>
      </c>
      <c r="AG2057" s="322">
        <f t="shared" si="2961"/>
        <v>7628.9865999999975</v>
      </c>
    </row>
    <row r="2058" spans="1:33" s="2022" customFormat="1" ht="29.25" x14ac:dyDescent="0.25">
      <c r="A2058" s="214">
        <v>1</v>
      </c>
      <c r="B2058" s="214">
        <v>1</v>
      </c>
      <c r="C2058" s="469" t="s">
        <v>260</v>
      </c>
      <c r="D2058" s="4"/>
      <c r="E2058" s="4"/>
      <c r="F2058" s="2850">
        <f>F2039+F2009</f>
        <v>42488.1</v>
      </c>
      <c r="G2058" s="2850">
        <f>G2039+G2009</f>
        <v>28325.4</v>
      </c>
      <c r="H2058" s="2850">
        <f>H2039+H2009</f>
        <v>24038.1525</v>
      </c>
      <c r="I2058" s="743">
        <f t="shared" si="2956"/>
        <v>84.864300239361128</v>
      </c>
      <c r="J2058" s="1350"/>
      <c r="K2058" s="1350"/>
      <c r="L2058" s="122"/>
      <c r="M2058" s="122"/>
      <c r="N2058" s="122"/>
      <c r="O2058" s="122"/>
      <c r="P2058" s="122"/>
      <c r="Q2058" s="122"/>
      <c r="R2058" s="322"/>
      <c r="S2058" s="322"/>
      <c r="T2058" s="322"/>
      <c r="U2058" s="322"/>
      <c r="V2058" s="322"/>
      <c r="W2058" s="322"/>
      <c r="X2058" s="322"/>
      <c r="Y2058" s="322"/>
      <c r="Z2058" s="2552"/>
      <c r="AA2058" s="322"/>
      <c r="AB2058" s="779"/>
      <c r="AC2058" s="322"/>
      <c r="AD2058" s="322"/>
      <c r="AE2058" s="322"/>
      <c r="AF2058" s="322"/>
      <c r="AG2058" s="322"/>
    </row>
    <row r="2059" spans="1:33" s="2022" customFormat="1" ht="43.5" x14ac:dyDescent="0.25">
      <c r="A2059" s="214">
        <v>1</v>
      </c>
      <c r="B2059" s="214">
        <v>1</v>
      </c>
      <c r="C2059" s="469" t="s">
        <v>273</v>
      </c>
      <c r="D2059" s="4"/>
      <c r="E2059" s="4"/>
      <c r="F2059" s="540">
        <f>F2025</f>
        <v>10788</v>
      </c>
      <c r="G2059" s="540">
        <f>G2025</f>
        <v>7192</v>
      </c>
      <c r="H2059" s="540">
        <f>H2025</f>
        <v>5212</v>
      </c>
      <c r="I2059" s="743">
        <f t="shared" si="2956"/>
        <v>72.469410456062292</v>
      </c>
      <c r="J2059" s="1350"/>
      <c r="K2059" s="1350"/>
      <c r="L2059" s="122"/>
      <c r="M2059" s="122"/>
      <c r="N2059" s="122"/>
      <c r="O2059" s="122"/>
      <c r="P2059" s="122"/>
      <c r="Q2059" s="122"/>
      <c r="R2059" s="322"/>
      <c r="S2059" s="322"/>
      <c r="T2059" s="322"/>
      <c r="U2059" s="322"/>
      <c r="V2059" s="322"/>
      <c r="W2059" s="322"/>
      <c r="X2059" s="322"/>
      <c r="Y2059" s="322"/>
      <c r="Z2059" s="2552"/>
      <c r="AA2059" s="322"/>
      <c r="AB2059" s="779"/>
      <c r="AC2059" s="322"/>
      <c r="AD2059" s="322"/>
      <c r="AE2059" s="322"/>
      <c r="AF2059" s="322"/>
      <c r="AG2059" s="322"/>
    </row>
    <row r="2060" spans="1:33" s="2022" customFormat="1" ht="29.25" x14ac:dyDescent="0.25">
      <c r="A2060" s="214">
        <v>1</v>
      </c>
      <c r="B2060" s="214">
        <v>1</v>
      </c>
      <c r="C2060" s="469" t="s">
        <v>261</v>
      </c>
      <c r="D2060" s="4"/>
      <c r="E2060" s="4"/>
      <c r="F2060" s="540">
        <f>F2048+F2015</f>
        <v>20814.723404255317</v>
      </c>
      <c r="G2060" s="540">
        <f>G2048+G2015</f>
        <v>13876.482269503545</v>
      </c>
      <c r="H2060" s="540">
        <f>H2048+H2015</f>
        <v>12432.778723404255</v>
      </c>
      <c r="I2060" s="743">
        <f t="shared" si="2956"/>
        <v>89.596040854877685</v>
      </c>
      <c r="J2060" s="1350"/>
      <c r="K2060" s="1350"/>
      <c r="L2060" s="122"/>
      <c r="M2060" s="122"/>
      <c r="N2060" s="122"/>
      <c r="O2060" s="122"/>
      <c r="P2060" s="122"/>
      <c r="Q2060" s="122"/>
      <c r="R2060" s="322"/>
      <c r="S2060" s="322"/>
      <c r="T2060" s="322"/>
      <c r="U2060" s="322"/>
      <c r="V2060" s="322"/>
      <c r="W2060" s="322"/>
      <c r="X2060" s="322"/>
      <c r="Y2060" s="322"/>
      <c r="Z2060" s="2552"/>
      <c r="AA2060" s="322"/>
      <c r="AB2060" s="779"/>
      <c r="AC2060" s="322"/>
      <c r="AD2060" s="322"/>
      <c r="AE2060" s="322"/>
      <c r="AF2060" s="322"/>
      <c r="AG2060" s="322"/>
    </row>
    <row r="2061" spans="1:33" s="2022" customFormat="1" ht="29.25" x14ac:dyDescent="0.25">
      <c r="A2061" s="214">
        <v>1</v>
      </c>
      <c r="B2061" s="214">
        <v>1</v>
      </c>
      <c r="C2061" s="469" t="s">
        <v>262</v>
      </c>
      <c r="D2061" s="4"/>
      <c r="E2061" s="4"/>
      <c r="F2061" s="568">
        <f>F2019</f>
        <v>10500</v>
      </c>
      <c r="G2061" s="568">
        <f t="shared" ref="G2061:H2061" si="2962">G2019</f>
        <v>7000</v>
      </c>
      <c r="H2061" s="568">
        <f t="shared" si="2962"/>
        <v>6500</v>
      </c>
      <c r="I2061" s="743">
        <f t="shared" si="2956"/>
        <v>92.857142857142861</v>
      </c>
      <c r="J2061" s="1350"/>
      <c r="K2061" s="1350"/>
      <c r="L2061" s="122"/>
      <c r="M2061" s="122"/>
      <c r="N2061" s="122"/>
      <c r="O2061" s="122"/>
      <c r="P2061" s="122"/>
      <c r="Q2061" s="122"/>
      <c r="R2061" s="322"/>
      <c r="S2061" s="322"/>
      <c r="T2061" s="322"/>
      <c r="U2061" s="322"/>
      <c r="V2061" s="322"/>
      <c r="W2061" s="322"/>
      <c r="X2061" s="322"/>
      <c r="Y2061" s="322"/>
      <c r="Z2061" s="2062"/>
      <c r="AA2061" s="322"/>
      <c r="AB2061" s="779"/>
      <c r="AC2061" s="322"/>
      <c r="AD2061" s="322"/>
      <c r="AE2061" s="322"/>
      <c r="AF2061" s="322"/>
      <c r="AG2061" s="322"/>
    </row>
    <row r="2062" spans="1:33" s="2022" customFormat="1" x14ac:dyDescent="0.25">
      <c r="A2062" s="214">
        <v>1</v>
      </c>
      <c r="B2062" s="214">
        <v>1</v>
      </c>
      <c r="C2062" s="470" t="s">
        <v>134</v>
      </c>
      <c r="D2062" s="4"/>
      <c r="E2062" s="4"/>
      <c r="F2062" s="568">
        <f>F2058+F2059+F2061+F2015*2.6+F2051/4.2+F2057*2.6</f>
        <v>126860.16666666667</v>
      </c>
      <c r="G2062" s="568">
        <f>G2058+G2059+G2061+G2015*2.6+G2051/4.2+G2057*2.6</f>
        <v>84573.444444444438</v>
      </c>
      <c r="H2062" s="568">
        <f>H2058+H2059+H2061+H2015*2.6+H2051/4.2+H2057*2.6</f>
        <v>72414.790595238097</v>
      </c>
      <c r="I2062" s="743">
        <f t="shared" si="2956"/>
        <v>85.623556035732634</v>
      </c>
      <c r="J2062" s="1350"/>
      <c r="K2062" s="1350"/>
      <c r="L2062" s="122"/>
      <c r="M2062" s="122"/>
      <c r="N2062" s="122"/>
      <c r="O2062" s="122"/>
      <c r="P2062" s="122"/>
      <c r="Q2062" s="122"/>
      <c r="R2062" s="322">
        <f t="shared" ref="R2062:W2062" si="2963">SUM(R2061,R2053,R2047,R2039,R2025,R2021,R2008,R2007)</f>
        <v>235058.35775799997</v>
      </c>
      <c r="S2062" s="322">
        <f t="shared" si="2963"/>
        <v>235058.35775799997</v>
      </c>
      <c r="T2062" s="322">
        <f t="shared" si="2963"/>
        <v>232922.743418</v>
      </c>
      <c r="U2062" s="322">
        <f t="shared" si="2963"/>
        <v>232922.743418</v>
      </c>
      <c r="V2062" s="322">
        <f t="shared" si="2963"/>
        <v>232724.60651799996</v>
      </c>
      <c r="W2062" s="322">
        <f t="shared" si="2963"/>
        <v>232724.60651799996</v>
      </c>
      <c r="X2062" s="322">
        <f t="shared" ref="X2062:Y2062" si="2964">SUM(X2061,X2053,X2047,X2039,X2025,X2021,X2008,X2007)</f>
        <v>232724.60651799996</v>
      </c>
      <c r="Y2062" s="322">
        <f t="shared" si="2964"/>
        <v>232724.60651799996</v>
      </c>
      <c r="Z2062" s="2552">
        <f t="shared" ref="Z2062:AG2062" si="2965">SUM(Z2061,Z2053,Z2047,Z2039,Z2025,Z2021,Z2008,Z2007)</f>
        <v>155325.13478466665</v>
      </c>
      <c r="AA2062" s="322">
        <f t="shared" si="2965"/>
        <v>143398.70264999999</v>
      </c>
      <c r="AB2062" s="779">
        <f t="shared" si="2965"/>
        <v>0</v>
      </c>
      <c r="AC2062" s="322">
        <f t="shared" si="2965"/>
        <v>0</v>
      </c>
      <c r="AD2062" s="322">
        <f t="shared" si="2965"/>
        <v>-11926.432134666658</v>
      </c>
      <c r="AE2062" s="322">
        <f t="shared" si="2965"/>
        <v>0</v>
      </c>
      <c r="AF2062" s="322">
        <f t="shared" si="2965"/>
        <v>-111.81036</v>
      </c>
      <c r="AG2062" s="322">
        <f t="shared" si="2965"/>
        <v>143286.89228999999</v>
      </c>
    </row>
    <row r="2063" spans="1:33" s="2022" customFormat="1" x14ac:dyDescent="0.25">
      <c r="A2063" s="214">
        <v>1</v>
      </c>
      <c r="B2063" s="214">
        <v>1</v>
      </c>
      <c r="C2063" s="2" t="s">
        <v>28</v>
      </c>
      <c r="D2063" s="2"/>
      <c r="E2063" s="2"/>
      <c r="F2063" s="51"/>
      <c r="G2063" s="2253"/>
      <c r="H2063" s="2253"/>
      <c r="I2063" s="2253"/>
      <c r="J2063" s="2251"/>
      <c r="K2063" s="2251"/>
      <c r="L2063" s="2247"/>
      <c r="M2063" s="2247"/>
      <c r="N2063" s="2247"/>
      <c r="O2063" s="2247"/>
      <c r="P2063" s="2247"/>
      <c r="Q2063" s="2247"/>
      <c r="R2063" s="365"/>
      <c r="S2063" s="365"/>
      <c r="T2063" s="365"/>
      <c r="U2063" s="365"/>
      <c r="V2063" s="365"/>
      <c r="W2063" s="365"/>
      <c r="X2063" s="365"/>
      <c r="Y2063" s="365"/>
      <c r="Z2063" s="2307"/>
      <c r="AA2063" s="365"/>
      <c r="AB2063" s="1000"/>
      <c r="AC2063" s="365"/>
      <c r="AD2063" s="365"/>
      <c r="AE2063" s="365"/>
      <c r="AF2063" s="365"/>
      <c r="AG2063" s="365"/>
    </row>
    <row r="2064" spans="1:33" s="2022" customFormat="1" x14ac:dyDescent="0.25">
      <c r="A2064" s="214">
        <v>1</v>
      </c>
      <c r="B2064" s="214">
        <v>1</v>
      </c>
      <c r="C2064" s="910" t="s">
        <v>64</v>
      </c>
      <c r="D2064" s="910"/>
      <c r="E2064" s="142">
        <v>300</v>
      </c>
      <c r="F2064" s="222">
        <v>25</v>
      </c>
      <c r="G2064" s="123">
        <f>ROUND(F2064/12*$C$3,0)</f>
        <v>17</v>
      </c>
      <c r="H2064" s="123">
        <v>30</v>
      </c>
      <c r="I2064" s="123">
        <f>H2064/G2064*100</f>
        <v>176.47058823529412</v>
      </c>
      <c r="J2064" s="824">
        <v>8.6</v>
      </c>
      <c r="K2064" s="152">
        <f>N2064/H2064</f>
        <v>10.233333333333333</v>
      </c>
      <c r="L2064" s="153">
        <f>ROUND(F2064*J2064,0)</f>
        <v>215</v>
      </c>
      <c r="M2064" s="153">
        <f>ROUND(L2064/12*$C$3,0)</f>
        <v>143</v>
      </c>
      <c r="N2064" s="153">
        <v>307</v>
      </c>
      <c r="O2064" s="153">
        <f>N2064/M2064*100</f>
        <v>214.68531468531467</v>
      </c>
      <c r="P2064" s="153">
        <f>L2064/E2064</f>
        <v>0.71666666666666667</v>
      </c>
      <c r="Q2064" s="153">
        <f>N2064/$C$3*12/P2064</f>
        <v>642.55813953488371</v>
      </c>
      <c r="R2064" s="322"/>
      <c r="S2064" s="322"/>
      <c r="T2064" s="322"/>
      <c r="U2064" s="322"/>
      <c r="V2064" s="322"/>
      <c r="W2064" s="322"/>
      <c r="X2064" s="322"/>
      <c r="Y2064" s="322"/>
      <c r="Z2064" s="2552"/>
      <c r="AA2064" s="322"/>
      <c r="AB2064" s="779"/>
      <c r="AC2064" s="322"/>
      <c r="AD2064" s="322"/>
      <c r="AE2064" s="322"/>
      <c r="AF2064" s="322"/>
      <c r="AG2064" s="322"/>
    </row>
    <row r="2065" spans="1:256" s="2022" customFormat="1" x14ac:dyDescent="0.25">
      <c r="A2065" s="214">
        <v>1</v>
      </c>
      <c r="B2065" s="214">
        <v>1</v>
      </c>
      <c r="C2065" s="910" t="s">
        <v>10</v>
      </c>
      <c r="D2065" s="910"/>
      <c r="E2065" s="142">
        <v>300</v>
      </c>
      <c r="F2065" s="222">
        <v>310</v>
      </c>
      <c r="G2065" s="123">
        <f>ROUND(F2065/12*$C$3,0)</f>
        <v>207</v>
      </c>
      <c r="H2065" s="123">
        <v>157</v>
      </c>
      <c r="I2065" s="123">
        <f>H2065/G2065*100</f>
        <v>75.845410628019323</v>
      </c>
      <c r="J2065" s="824">
        <v>10.5</v>
      </c>
      <c r="K2065" s="152">
        <f>N2065/H2065</f>
        <v>10.203821656050955</v>
      </c>
      <c r="L2065" s="153">
        <f>ROUND(F2065*J2065,0)</f>
        <v>3255</v>
      </c>
      <c r="M2065" s="153">
        <f>ROUND(L2065/12*$C$3,0)</f>
        <v>2170</v>
      </c>
      <c r="N2065" s="153">
        <v>1602</v>
      </c>
      <c r="O2065" s="153">
        <f>N2065/M2065*100</f>
        <v>73.824884792626733</v>
      </c>
      <c r="P2065" s="153">
        <f>L2065/E2065</f>
        <v>10.85</v>
      </c>
      <c r="Q2065" s="153">
        <f>N2065/$C$3*12/P2065</f>
        <v>221.4746543778802</v>
      </c>
      <c r="R2065" s="322"/>
      <c r="S2065" s="322"/>
      <c r="T2065" s="322"/>
      <c r="U2065" s="322"/>
      <c r="V2065" s="322"/>
      <c r="W2065" s="322"/>
      <c r="X2065" s="322"/>
      <c r="Y2065" s="322"/>
      <c r="Z2065" s="2552"/>
      <c r="AA2065" s="322"/>
      <c r="AB2065" s="779"/>
      <c r="AC2065" s="322"/>
      <c r="AD2065" s="322"/>
      <c r="AE2065" s="322"/>
      <c r="AF2065" s="322"/>
      <c r="AG2065" s="322"/>
    </row>
    <row r="2066" spans="1:256" s="2022" customFormat="1" x14ac:dyDescent="0.25">
      <c r="A2066" s="214">
        <v>1</v>
      </c>
      <c r="B2066" s="214">
        <v>1</v>
      </c>
      <c r="C2066" s="910" t="s">
        <v>6</v>
      </c>
      <c r="D2066" s="910"/>
      <c r="E2066" s="142">
        <v>300</v>
      </c>
      <c r="F2066" s="222">
        <v>25</v>
      </c>
      <c r="G2066" s="123">
        <f>ROUND(F2066/12*$C$3,0)</f>
        <v>17</v>
      </c>
      <c r="H2066" s="123">
        <v>0</v>
      </c>
      <c r="I2066" s="123">
        <f>H2066/G2066*100</f>
        <v>0</v>
      </c>
      <c r="J2066" s="824">
        <v>9.5</v>
      </c>
      <c r="K2066" s="152" t="e">
        <f>N2066/H2066</f>
        <v>#DIV/0!</v>
      </c>
      <c r="L2066" s="153">
        <f>ROUND(F2066*J2066,0)</f>
        <v>238</v>
      </c>
      <c r="M2066" s="153">
        <f>ROUND(L2066/12*$C$3,0)</f>
        <v>159</v>
      </c>
      <c r="N2066" s="153"/>
      <c r="O2066" s="153">
        <f>N2066/M2066*100</f>
        <v>0</v>
      </c>
      <c r="P2066" s="153">
        <f>L2066/E2066</f>
        <v>0.79333333333333333</v>
      </c>
      <c r="Q2066" s="153">
        <f>N2066/$C$3*12/P2066</f>
        <v>0</v>
      </c>
      <c r="R2066" s="322"/>
      <c r="S2066" s="322"/>
      <c r="T2066" s="322"/>
      <c r="U2066" s="322"/>
      <c r="V2066" s="322"/>
      <c r="W2066" s="322"/>
      <c r="X2066" s="322"/>
      <c r="Y2066" s="322"/>
      <c r="Z2066" s="2552"/>
      <c r="AA2066" s="322"/>
      <c r="AB2066" s="779"/>
      <c r="AC2066" s="322"/>
      <c r="AD2066" s="322"/>
      <c r="AE2066" s="322"/>
      <c r="AF2066" s="322"/>
      <c r="AG2066" s="322"/>
    </row>
    <row r="2067" spans="1:256" s="2022" customFormat="1" x14ac:dyDescent="0.25">
      <c r="A2067" s="214">
        <v>1</v>
      </c>
      <c r="B2067" s="214">
        <v>1</v>
      </c>
      <c r="C2067" s="519" t="s">
        <v>13</v>
      </c>
      <c r="D2067" s="519"/>
      <c r="E2067" s="519"/>
      <c r="F2067" s="1777">
        <f>SUM(F2064:F2066)</f>
        <v>360</v>
      </c>
      <c r="G2067" s="1332">
        <f>SUM(G2064:G2066)</f>
        <v>241</v>
      </c>
      <c r="H2067" s="1332">
        <f>SUM(H2064:H2066)</f>
        <v>187</v>
      </c>
      <c r="I2067" s="1332">
        <f>H2067/G2067*100</f>
        <v>77.593360995850631</v>
      </c>
      <c r="J2067" s="1778">
        <f>IF(F2067=0,0,L2067/F2067)</f>
        <v>10.3</v>
      </c>
      <c r="K2067" s="196">
        <f>N2067/H2067</f>
        <v>10.208556149732621</v>
      </c>
      <c r="L2067" s="1332">
        <f>SUM(L2064:L2066)</f>
        <v>3708</v>
      </c>
      <c r="M2067" s="1332">
        <f>SUM(M2064:M2066)</f>
        <v>2472</v>
      </c>
      <c r="N2067" s="1332">
        <f>SUM(N2064:N2066)</f>
        <v>1909</v>
      </c>
      <c r="O2067" s="153">
        <f>N2067/M2067*100</f>
        <v>77.224919093851128</v>
      </c>
      <c r="P2067" s="1124">
        <f>SUM(P2064:P2066)</f>
        <v>12.36</v>
      </c>
      <c r="Q2067" s="153">
        <f>N2067/$C$3*12/P2067</f>
        <v>231.67475728155341</v>
      </c>
      <c r="R2067" s="2255"/>
      <c r="S2067" s="2255"/>
      <c r="T2067" s="2255"/>
      <c r="U2067" s="2255"/>
      <c r="V2067" s="2255"/>
      <c r="W2067" s="2255"/>
      <c r="X2067" s="2255"/>
      <c r="Y2067" s="2255"/>
      <c r="Z2067" s="2256"/>
      <c r="AA2067" s="2255"/>
      <c r="AB2067" s="2335"/>
      <c r="AC2067" s="2255"/>
      <c r="AD2067" s="2255"/>
      <c r="AE2067" s="2255"/>
      <c r="AF2067" s="2255"/>
      <c r="AG2067" s="2255"/>
    </row>
    <row r="2068" spans="1:256" s="2022" customFormat="1" ht="30" x14ac:dyDescent="0.25">
      <c r="A2068" s="214">
        <v>1</v>
      </c>
      <c r="B2068" s="214">
        <v>1</v>
      </c>
      <c r="C2068" s="2" t="s">
        <v>123</v>
      </c>
      <c r="D2068" s="2"/>
      <c r="E2068" s="519"/>
      <c r="F2068" s="1777"/>
      <c r="G2068" s="1332"/>
      <c r="H2068" s="1332"/>
      <c r="I2068" s="1332"/>
      <c r="J2068" s="1778"/>
      <c r="K2068" s="196"/>
      <c r="L2068" s="1332"/>
      <c r="M2068" s="1332"/>
      <c r="N2068" s="1332"/>
      <c r="O2068" s="153"/>
      <c r="P2068" s="153"/>
      <c r="Q2068" s="153"/>
      <c r="R2068" s="2255"/>
      <c r="S2068" s="2255"/>
      <c r="T2068" s="2255"/>
      <c r="U2068" s="2255"/>
      <c r="V2068" s="2255"/>
      <c r="W2068" s="2255"/>
      <c r="X2068" s="2255"/>
      <c r="Y2068" s="2255"/>
      <c r="Z2068" s="2256"/>
      <c r="AA2068" s="2255"/>
      <c r="AB2068" s="2335"/>
      <c r="AC2068" s="2255"/>
      <c r="AD2068" s="2255"/>
      <c r="AE2068" s="2255"/>
      <c r="AF2068" s="2255"/>
      <c r="AG2068" s="2255"/>
    </row>
    <row r="2069" spans="1:256" s="2022" customFormat="1" x14ac:dyDescent="0.25">
      <c r="A2069" s="214">
        <v>1</v>
      </c>
      <c r="B2069" s="214">
        <v>1</v>
      </c>
      <c r="C2069" s="2020" t="s">
        <v>64</v>
      </c>
      <c r="D2069" s="2020"/>
      <c r="E2069" s="142">
        <v>240</v>
      </c>
      <c r="F2069" s="218">
        <v>40</v>
      </c>
      <c r="G2069" s="123">
        <f>ROUND(F2069/12*$C$3,0)</f>
        <v>27</v>
      </c>
      <c r="H2069" s="123">
        <v>0</v>
      </c>
      <c r="I2069" s="123">
        <f t="shared" ref="I2069:I2076" si="2966">H2069/G2069*100</f>
        <v>0</v>
      </c>
      <c r="J2069" s="1461">
        <v>8</v>
      </c>
      <c r="K2069" s="152" t="e">
        <f>N2069/H2069</f>
        <v>#DIV/0!</v>
      </c>
      <c r="L2069" s="153">
        <f>ROUND(F2069*J2069,0)</f>
        <v>320</v>
      </c>
      <c r="M2069" s="153">
        <f>ROUND(L2069/12*$C$3,0)</f>
        <v>213</v>
      </c>
      <c r="N2069" s="153"/>
      <c r="O2069" s="153">
        <f>N2069/M2069*100</f>
        <v>0</v>
      </c>
      <c r="P2069" s="153">
        <f>L2069/E2069</f>
        <v>1.3333333333333333</v>
      </c>
      <c r="Q2069" s="153">
        <f>N2069/$C$3*12/P2069</f>
        <v>0</v>
      </c>
      <c r="R2069" s="322"/>
      <c r="S2069" s="322"/>
      <c r="T2069" s="322"/>
      <c r="U2069" s="322"/>
      <c r="V2069" s="322"/>
      <c r="W2069" s="322"/>
      <c r="X2069" s="322"/>
      <c r="Y2069" s="322"/>
      <c r="Z2069" s="2256"/>
      <c r="AA2069" s="2255"/>
      <c r="AB2069" s="2335"/>
      <c r="AC2069" s="2255"/>
      <c r="AD2069" s="2255"/>
      <c r="AE2069" s="2255"/>
      <c r="AF2069" s="322"/>
      <c r="AG2069" s="322"/>
    </row>
    <row r="2070" spans="1:256" s="2022" customFormat="1" x14ac:dyDescent="0.25">
      <c r="A2070" s="214"/>
      <c r="B2070" s="214">
        <v>1</v>
      </c>
      <c r="C2070" s="2020" t="s">
        <v>44</v>
      </c>
      <c r="D2070" s="2020"/>
      <c r="E2070" s="1372">
        <v>240</v>
      </c>
      <c r="F2070" s="218">
        <v>137</v>
      </c>
      <c r="G2070" s="123">
        <f>ROUND(F2070/12*$C$3,0)</f>
        <v>91</v>
      </c>
      <c r="H2070" s="123">
        <v>121</v>
      </c>
      <c r="I2070" s="123">
        <f t="shared" si="2966"/>
        <v>132.96703296703296</v>
      </c>
      <c r="J2070" s="1461">
        <v>8</v>
      </c>
      <c r="K2070" s="152">
        <f>N2070/H2070</f>
        <v>8.5537190082644621</v>
      </c>
      <c r="L2070" s="153">
        <f>ROUND(F2070*J2070,0)</f>
        <v>1096</v>
      </c>
      <c r="M2070" s="153">
        <f>ROUND(L2070/12*$C$3,0)</f>
        <v>731</v>
      </c>
      <c r="N2070" s="153">
        <v>1035</v>
      </c>
      <c r="O2070" s="153">
        <f>N2070/M2070*100</f>
        <v>141.58686730506156</v>
      </c>
      <c r="P2070" s="153">
        <f>L2070/E2070</f>
        <v>4.5666666666666664</v>
      </c>
      <c r="Q2070" s="153">
        <f>N2070/$C$3*12/P2070</f>
        <v>339.96350364963507</v>
      </c>
      <c r="R2070" s="322"/>
      <c r="S2070" s="322"/>
      <c r="T2070" s="322"/>
      <c r="U2070" s="322"/>
      <c r="V2070" s="322"/>
      <c r="W2070" s="322"/>
      <c r="X2070" s="322"/>
      <c r="Y2070" s="322"/>
      <c r="Z2070" s="2256"/>
      <c r="AA2070" s="2255"/>
      <c r="AB2070" s="2335"/>
      <c r="AC2070" s="2255"/>
      <c r="AD2070" s="2255"/>
      <c r="AE2070" s="2255"/>
      <c r="AF2070" s="322"/>
      <c r="AG2070" s="322"/>
    </row>
    <row r="2071" spans="1:256" s="147" customFormat="1" x14ac:dyDescent="0.25">
      <c r="A2071" s="851"/>
      <c r="B2071" s="214">
        <v>1</v>
      </c>
      <c r="C2071" s="519" t="s">
        <v>150</v>
      </c>
      <c r="D2071" s="1530"/>
      <c r="E2071" s="1530"/>
      <c r="F2071" s="242">
        <f>SUM(F2069:F2070)</f>
        <v>177</v>
      </c>
      <c r="G2071" s="743">
        <f>SUM(G2069:G2070)</f>
        <v>118</v>
      </c>
      <c r="H2071" s="280">
        <f>SUM(H2069:H2070)</f>
        <v>121</v>
      </c>
      <c r="I2071" s="280">
        <f t="shared" si="2966"/>
        <v>102.54237288135593</v>
      </c>
      <c r="J2071" s="280">
        <f>J2069</f>
        <v>8</v>
      </c>
      <c r="K2071" s="280" t="e">
        <f>K2069</f>
        <v>#DIV/0!</v>
      </c>
      <c r="L2071" s="280">
        <f>SUM(L2069:L2070)</f>
        <v>1416</v>
      </c>
      <c r="M2071" s="280">
        <f>SUM(M2069:M2070)</f>
        <v>944</v>
      </c>
      <c r="N2071" s="280">
        <f>SUM(N2069:N2070)</f>
        <v>1035</v>
      </c>
      <c r="O2071" s="1482">
        <f>N2071/M2071*100</f>
        <v>109.63983050847457</v>
      </c>
      <c r="P2071" s="1482">
        <f>SUM(P2069:P2070)</f>
        <v>5.8999999999999995</v>
      </c>
      <c r="Q2071" s="1482">
        <f>N2071/$C$3*12/P2071</f>
        <v>263.13559322033899</v>
      </c>
      <c r="R2071" s="326"/>
      <c r="S2071" s="326"/>
      <c r="T2071" s="326"/>
      <c r="U2071" s="326"/>
      <c r="V2071" s="326"/>
      <c r="W2071" s="326"/>
      <c r="X2071" s="326"/>
      <c r="Y2071" s="326"/>
      <c r="Z2071" s="752"/>
      <c r="AA2071" s="326"/>
      <c r="AB2071" s="770"/>
      <c r="AC2071" s="326"/>
      <c r="AD2071" s="326"/>
      <c r="AE2071" s="326"/>
      <c r="AF2071" s="326"/>
      <c r="AG2071" s="326"/>
    </row>
    <row r="2072" spans="1:256" s="2022" customFormat="1" ht="29.25" x14ac:dyDescent="0.25">
      <c r="A2072" s="214">
        <v>1</v>
      </c>
      <c r="B2072" s="214">
        <v>1</v>
      </c>
      <c r="C2072" s="702" t="s">
        <v>135</v>
      </c>
      <c r="D2072" s="702"/>
      <c r="E2072" s="702"/>
      <c r="F2072" s="1777">
        <f>SUM(F2071,F2067)</f>
        <v>537</v>
      </c>
      <c r="G2072" s="2258">
        <f>SUM(G2071,G2067)</f>
        <v>359</v>
      </c>
      <c r="H2072" s="2258">
        <f>SUM(H2071,H2067)</f>
        <v>308</v>
      </c>
      <c r="I2072" s="2258">
        <f t="shared" si="2966"/>
        <v>85.793871866295262</v>
      </c>
      <c r="J2072" s="2069">
        <f>L2072/F2072</f>
        <v>9.5418994413407816</v>
      </c>
      <c r="K2072" s="2258">
        <f>N2072/H2072</f>
        <v>9.5584415584415581</v>
      </c>
      <c r="L2072" s="2258">
        <f>SUM(L2071,L2067)</f>
        <v>5124</v>
      </c>
      <c r="M2072" s="2258">
        <f>SUM(M2071,M2067)</f>
        <v>3416</v>
      </c>
      <c r="N2072" s="2258">
        <f>SUM(N2071,N2067)</f>
        <v>2944</v>
      </c>
      <c r="O2072" s="153">
        <f>N2072/M2072*100</f>
        <v>86.182669789227162</v>
      </c>
      <c r="P2072" s="2258">
        <f>SUM(P2071,P2067)</f>
        <v>18.259999999999998</v>
      </c>
      <c r="Q2072" s="153">
        <f>N2072/$C$3*12/P2072</f>
        <v>241.84008762322017</v>
      </c>
      <c r="R2072" s="2069">
        <v>13042.498222339198</v>
      </c>
      <c r="S2072" s="2069">
        <v>13042.498222339198</v>
      </c>
      <c r="T2072" s="2069">
        <v>13424.4055457712</v>
      </c>
      <c r="U2072" s="2069">
        <v>13424.4055457712</v>
      </c>
      <c r="V2072" s="2069">
        <v>13154.582480000001</v>
      </c>
      <c r="W2072" s="2069">
        <v>13154.582480000001</v>
      </c>
      <c r="X2072" s="2069">
        <v>13154.582480000001</v>
      </c>
      <c r="Y2072" s="2069">
        <v>13154.582480000001</v>
      </c>
      <c r="Z2072" s="874">
        <f t="shared" ref="Z2072" si="2967">R2072/12*$C$3+(S2072-R2072)/11*7+(T2072-S2072)/10*6+(U2072-T2072)/9*5+(V2072-U2072)/8*4+(W2072-V2072)/7*3+(X2072-W2072)/6*2+(Y2072-X2072)/5*1</f>
        <v>8789.2316760663998</v>
      </c>
      <c r="AA2072" s="365">
        <f t="shared" ref="AA2072" si="2968">AG2072-AF2072-AC2072-AB2072</f>
        <v>8797.4006799999988</v>
      </c>
      <c r="AB2072" s="2483"/>
      <c r="AC2072" s="338"/>
      <c r="AD2072" s="2248">
        <f>AA2072-Z2072</f>
        <v>8.169003933599015</v>
      </c>
      <c r="AE2072" s="2248"/>
      <c r="AF2072" s="2069">
        <v>-100.2021</v>
      </c>
      <c r="AG2072" s="2069">
        <v>8697.1985799999984</v>
      </c>
    </row>
    <row r="2073" spans="1:256" s="2022" customFormat="1" x14ac:dyDescent="0.25">
      <c r="A2073" s="214">
        <v>1</v>
      </c>
      <c r="B2073" s="214">
        <v>1</v>
      </c>
      <c r="C2073" s="702" t="s">
        <v>197</v>
      </c>
      <c r="D2073" s="702"/>
      <c r="E2073" s="702"/>
      <c r="F2073" s="276">
        <f>F2076</f>
        <v>3500</v>
      </c>
      <c r="G2073" s="2258">
        <f>ROUND(F2073/12*$C$3,0)</f>
        <v>2333</v>
      </c>
      <c r="H2073" s="276">
        <f>H2076</f>
        <v>2046</v>
      </c>
      <c r="I2073" s="2258">
        <f t="shared" si="2966"/>
        <v>87.698242606086581</v>
      </c>
      <c r="J2073" s="1782"/>
      <c r="K2073" s="1108"/>
      <c r="L2073" s="2260"/>
      <c r="M2073" s="2260"/>
      <c r="N2073" s="2260"/>
      <c r="O2073" s="278"/>
      <c r="P2073" s="2260"/>
      <c r="Q2073" s="278"/>
      <c r="R2073" s="2164"/>
      <c r="S2073" s="2164"/>
      <c r="T2073" s="2164"/>
      <c r="U2073" s="2164"/>
      <c r="V2073" s="2164"/>
      <c r="W2073" s="2164"/>
      <c r="X2073" s="2164"/>
      <c r="Y2073" s="2164"/>
      <c r="Z2073" s="2140"/>
      <c r="AA2073" s="2553"/>
      <c r="AB2073" s="2444"/>
      <c r="AC2073" s="2443"/>
      <c r="AD2073" s="2443"/>
      <c r="AE2073" s="2443"/>
      <c r="AF2073" s="2164"/>
      <c r="AG2073" s="2164"/>
    </row>
    <row r="2074" spans="1:256" s="2022" customFormat="1" x14ac:dyDescent="0.25">
      <c r="A2074" s="214">
        <v>1</v>
      </c>
      <c r="B2074" s="214">
        <v>1</v>
      </c>
      <c r="C2074" s="696" t="s">
        <v>198</v>
      </c>
      <c r="D2074" s="696"/>
      <c r="E2074" s="696"/>
      <c r="F2074" s="220">
        <f>F2076-F2075</f>
        <v>3499</v>
      </c>
      <c r="G2074" s="2259">
        <f>ROUND(F2074/12*$C$3,0)</f>
        <v>2333</v>
      </c>
      <c r="H2074" s="220">
        <f>H2076-H2075</f>
        <v>2046</v>
      </c>
      <c r="I2074" s="2259">
        <f t="shared" si="2966"/>
        <v>87.698242606086581</v>
      </c>
      <c r="J2074" s="1558"/>
      <c r="K2074" s="1108"/>
      <c r="L2074" s="2311"/>
      <c r="M2074" s="2311"/>
      <c r="N2074" s="2311"/>
      <c r="O2074" s="278"/>
      <c r="P2074" s="2311"/>
      <c r="Q2074" s="278"/>
      <c r="R2074" s="2312"/>
      <c r="S2074" s="2312"/>
      <c r="T2074" s="2312"/>
      <c r="U2074" s="2312"/>
      <c r="V2074" s="2312"/>
      <c r="W2074" s="2312"/>
      <c r="X2074" s="2312"/>
      <c r="Y2074" s="2312"/>
      <c r="Z2074" s="2140"/>
      <c r="AA2074" s="2446"/>
      <c r="AB2074" s="2447"/>
      <c r="AC2074" s="2446"/>
      <c r="AD2074" s="2446"/>
      <c r="AE2074" s="2446"/>
      <c r="AF2074" s="2312"/>
      <c r="AG2074" s="2312"/>
    </row>
    <row r="2075" spans="1:256" s="2022" customFormat="1" ht="30" x14ac:dyDescent="0.25">
      <c r="A2075" s="214">
        <v>1</v>
      </c>
      <c r="B2075" s="214">
        <v>1</v>
      </c>
      <c r="C2075" s="696" t="s">
        <v>199</v>
      </c>
      <c r="D2075" s="696"/>
      <c r="E2075" s="696"/>
      <c r="F2075" s="1936">
        <v>1</v>
      </c>
      <c r="G2075" s="2259">
        <f t="shared" ref="G2075:G2076" si="2969">ROUND(F2075/12*$C$3,0)</f>
        <v>1</v>
      </c>
      <c r="H2075" s="1936"/>
      <c r="I2075" s="2259">
        <f t="shared" si="2966"/>
        <v>0</v>
      </c>
      <c r="J2075" s="1461"/>
      <c r="K2075" s="1128"/>
      <c r="L2075" s="2311"/>
      <c r="M2075" s="2259"/>
      <c r="N2075" s="2259"/>
      <c r="O2075" s="278"/>
      <c r="P2075" s="2311"/>
      <c r="Q2075" s="278"/>
      <c r="R2075" s="2144"/>
      <c r="S2075" s="2144"/>
      <c r="T2075" s="2144"/>
      <c r="U2075" s="2144"/>
      <c r="V2075" s="2144"/>
      <c r="W2075" s="2144"/>
      <c r="X2075" s="2144"/>
      <c r="Y2075" s="2144"/>
      <c r="Z2075" s="2140"/>
      <c r="AA2075" s="2476"/>
      <c r="AB2075" s="2477"/>
      <c r="AC2075" s="2476"/>
      <c r="AD2075" s="2476"/>
      <c r="AE2075" s="2446"/>
      <c r="AF2075" s="2312"/>
      <c r="AG2075" s="2312"/>
    </row>
    <row r="2076" spans="1:256" s="2022" customFormat="1" ht="30" thickBot="1" x14ac:dyDescent="0.3">
      <c r="A2076" s="214"/>
      <c r="B2076" s="214">
        <v>1</v>
      </c>
      <c r="C2076" s="702" t="s">
        <v>204</v>
      </c>
      <c r="D2076" s="702"/>
      <c r="E2076" s="702"/>
      <c r="F2076" s="1936">
        <v>3500</v>
      </c>
      <c r="G2076" s="2554">
        <f t="shared" si="2969"/>
        <v>2333</v>
      </c>
      <c r="H2076" s="1936">
        <v>2046</v>
      </c>
      <c r="I2076" s="2258">
        <f t="shared" si="2966"/>
        <v>87.698242606086581</v>
      </c>
      <c r="J2076" s="2555"/>
      <c r="K2076" s="1027"/>
      <c r="L2076" s="2449"/>
      <c r="M2076" s="2314"/>
      <c r="N2076" s="2314"/>
      <c r="O2076" s="1627"/>
      <c r="P2076" s="2449"/>
      <c r="Q2076" s="1627"/>
      <c r="R2076" s="2493">
        <v>28716.040799999995</v>
      </c>
      <c r="S2076" s="2493">
        <v>28716.040799999995</v>
      </c>
      <c r="T2076" s="2493">
        <v>28716.040799999995</v>
      </c>
      <c r="U2076" s="2493">
        <v>28716.040799999995</v>
      </c>
      <c r="V2076" s="2493">
        <v>28716.040799999995</v>
      </c>
      <c r="W2076" s="2493">
        <v>28716.040799999995</v>
      </c>
      <c r="X2076" s="2493">
        <v>28716.040799999995</v>
      </c>
      <c r="Y2076" s="2493">
        <v>28716.040799999995</v>
      </c>
      <c r="Z2076" s="2062">
        <f t="shared" ref="Z2076" si="2970">R2076/12*$C$3+(S2076-R2076)/11*7+(T2076-S2076)/10*6+(U2076-T2076)/9*5+(V2076-U2076)/8*4+(W2076-V2076)/7*3+(X2076-W2076)/6*2+(Y2076-X2076)/5*1</f>
        <v>19144.027199999997</v>
      </c>
      <c r="AA2076" s="2478">
        <f t="shared" ref="AA2076" si="2971">AG2076-AF2076-AC2076-AB2076</f>
        <v>19007.407749999998</v>
      </c>
      <c r="AB2076" s="2479"/>
      <c r="AC2076" s="2478"/>
      <c r="AD2076" s="2478">
        <f>AA2076-Z2076</f>
        <v>-136.61944999999832</v>
      </c>
      <c r="AE2076" s="2451"/>
      <c r="AF2076" s="2315">
        <v>-64.325689999999994</v>
      </c>
      <c r="AG2076" s="2315">
        <v>18943.082059999997</v>
      </c>
    </row>
    <row r="2077" spans="1:256" s="2022" customFormat="1" ht="15.75" thickBot="1" x14ac:dyDescent="0.3">
      <c r="A2077" s="214">
        <v>1</v>
      </c>
      <c r="B2077" s="214">
        <v>1</v>
      </c>
      <c r="C2077" s="680" t="s">
        <v>277</v>
      </c>
      <c r="D2077" s="2316"/>
      <c r="E2077" s="2316"/>
      <c r="F2077" s="2556"/>
      <c r="G2077" s="1798"/>
      <c r="H2077" s="1798"/>
      <c r="I2077" s="2557"/>
      <c r="J2077" s="1797"/>
      <c r="K2077" s="1797"/>
      <c r="L2077" s="1798"/>
      <c r="M2077" s="1798"/>
      <c r="N2077" s="1798">
        <f>SUM(N2072,N2005)</f>
        <v>15229</v>
      </c>
      <c r="O2077" s="1798"/>
      <c r="P2077" s="1798"/>
      <c r="Q2077" s="1798"/>
      <c r="R2077" s="1797">
        <f t="shared" ref="R2077:AG2077" si="2972">R2076+R2072+R2062+R2005</f>
        <v>382544.91511022329</v>
      </c>
      <c r="S2077" s="1797">
        <f t="shared" ref="S2077:T2077" si="2973">S2076+S2072+S2062+S2005</f>
        <v>382544.91511022329</v>
      </c>
      <c r="T2077" s="1797">
        <f t="shared" si="2973"/>
        <v>381959.9778544358</v>
      </c>
      <c r="U2077" s="1797">
        <f t="shared" ref="U2077:V2077" si="2974">U2076+U2072+U2062+U2005</f>
        <v>381959.9778544358</v>
      </c>
      <c r="V2077" s="1797">
        <f t="shared" si="2974"/>
        <v>370643.04961799993</v>
      </c>
      <c r="W2077" s="1797">
        <f t="shared" ref="W2077:X2077" si="2975">W2076+W2072+W2062+W2005</f>
        <v>370643.04961799993</v>
      </c>
      <c r="X2077" s="1797">
        <f t="shared" si="2975"/>
        <v>370643.04961799993</v>
      </c>
      <c r="Y2077" s="1797">
        <f t="shared" ref="Y2077" si="2976">Y2076+Y2072+Y2062+Y2005</f>
        <v>370643.04961799993</v>
      </c>
      <c r="Z2077" s="2319">
        <f t="shared" si="2972"/>
        <v>249020.51693512511</v>
      </c>
      <c r="AA2077" s="1797">
        <f t="shared" si="2972"/>
        <v>231460.07063</v>
      </c>
      <c r="AB2077" s="2480">
        <f t="shared" si="2972"/>
        <v>0</v>
      </c>
      <c r="AC2077" s="1797">
        <f t="shared" si="2972"/>
        <v>-19.529979999999998</v>
      </c>
      <c r="AD2077" s="1797">
        <f t="shared" si="2972"/>
        <v>-17560.446305125122</v>
      </c>
      <c r="AE2077" s="1797">
        <f t="shared" si="2972"/>
        <v>0</v>
      </c>
      <c r="AF2077" s="1797">
        <f t="shared" si="2972"/>
        <v>-4001.2100700000001</v>
      </c>
      <c r="AG2077" s="1797">
        <f t="shared" si="2972"/>
        <v>227439.33058000001</v>
      </c>
    </row>
    <row r="2078" spans="1:256" x14ac:dyDescent="0.25">
      <c r="A2078" s="214">
        <v>1</v>
      </c>
      <c r="B2078" s="214">
        <v>1</v>
      </c>
      <c r="C2078" s="2404" t="s">
        <v>173</v>
      </c>
      <c r="D2078" s="2404"/>
      <c r="E2078" s="2404"/>
      <c r="F2078" s="2558"/>
      <c r="G2078" s="2456"/>
      <c r="H2078" s="2559"/>
      <c r="I2078" s="2456"/>
      <c r="J2078" s="2502"/>
      <c r="K2078" s="2502"/>
      <c r="L2078" s="2456"/>
      <c r="M2078" s="2456"/>
      <c r="N2078" s="2456"/>
      <c r="O2078" s="2456"/>
      <c r="P2078" s="2456"/>
      <c r="Q2078" s="2456"/>
      <c r="R2078" s="2276">
        <f t="shared" ref="R2078:Z2078" si="2977">R2077</f>
        <v>382544.91511022329</v>
      </c>
      <c r="S2078" s="2276">
        <f t="shared" ref="S2078:T2078" si="2978">S2077</f>
        <v>382544.91511022329</v>
      </c>
      <c r="T2078" s="2276">
        <f t="shared" si="2978"/>
        <v>381959.9778544358</v>
      </c>
      <c r="U2078" s="2276">
        <f t="shared" ref="U2078:V2078" si="2979">U2077</f>
        <v>381959.9778544358</v>
      </c>
      <c r="V2078" s="2276">
        <f t="shared" si="2979"/>
        <v>370643.04961799993</v>
      </c>
      <c r="W2078" s="2276">
        <f t="shared" ref="W2078:X2078" si="2980">W2077</f>
        <v>370643.04961799993</v>
      </c>
      <c r="X2078" s="2276">
        <f t="shared" si="2980"/>
        <v>370643.04961799993</v>
      </c>
      <c r="Y2078" s="2276">
        <f t="shared" ref="Y2078" si="2981">Y2077</f>
        <v>370643.04961799993</v>
      </c>
      <c r="Z2078" s="2503">
        <f t="shared" si="2977"/>
        <v>249020.51693512511</v>
      </c>
      <c r="AA2078" s="2276">
        <f t="shared" ref="AA2078:AG2078" si="2982">AA2077</f>
        <v>231460.07063</v>
      </c>
      <c r="AB2078" s="1161">
        <f t="shared" si="2982"/>
        <v>0</v>
      </c>
      <c r="AC2078" s="2276">
        <f>AC2077</f>
        <v>-19.529979999999998</v>
      </c>
      <c r="AD2078" s="2276">
        <f t="shared" si="2982"/>
        <v>-17560.446305125122</v>
      </c>
      <c r="AE2078" s="2276">
        <f>AE2077</f>
        <v>0</v>
      </c>
      <c r="AF2078" s="2276">
        <f t="shared" si="2982"/>
        <v>-4001.2100700000001</v>
      </c>
      <c r="AG2078" s="2276">
        <f t="shared" si="2982"/>
        <v>227439.33058000001</v>
      </c>
    </row>
    <row r="2079" spans="1:256" ht="29.25" x14ac:dyDescent="0.25">
      <c r="A2079" s="214">
        <v>1</v>
      </c>
      <c r="B2079" s="214">
        <v>1</v>
      </c>
      <c r="C2079" s="1899" t="s">
        <v>77</v>
      </c>
      <c r="D2079" s="1899"/>
      <c r="E2079" s="1899"/>
      <c r="F2079" s="1702">
        <f>F2005</f>
        <v>2465</v>
      </c>
      <c r="G2079" s="1879">
        <f>G2005</f>
        <v>1643.3333333333333</v>
      </c>
      <c r="H2079" s="1879">
        <f>H2005</f>
        <v>1363</v>
      </c>
      <c r="I2079" s="1879">
        <f>H2079/G2079*100</f>
        <v>82.941176470588246</v>
      </c>
      <c r="J2079" s="1707">
        <f>L2079/F2079</f>
        <v>9.0547667342799194</v>
      </c>
      <c r="K2079" s="1707">
        <f>N2079/H2079</f>
        <v>9.0132061628760081</v>
      </c>
      <c r="L2079" s="1879">
        <f>L2005</f>
        <v>22320</v>
      </c>
      <c r="M2079" s="1879">
        <f>M2005</f>
        <v>14880</v>
      </c>
      <c r="N2079" s="1879">
        <f>N2005</f>
        <v>12285</v>
      </c>
      <c r="O2079" s="1704">
        <f>N2079/M2079*100</f>
        <v>82.560483870967744</v>
      </c>
      <c r="P2079" s="1879">
        <f>P2005</f>
        <v>67.320158447217267</v>
      </c>
      <c r="Q2079" s="1704">
        <f>N2079/$C$3*12/P2079</f>
        <v>273.72930226312792</v>
      </c>
      <c r="R2079" s="2457">
        <f t="shared" ref="R2079:AG2079" si="2983">R2005</f>
        <v>105728.01832988411</v>
      </c>
      <c r="S2079" s="2457">
        <f t="shared" ref="S2079:T2079" si="2984">S2005</f>
        <v>105728.01832988411</v>
      </c>
      <c r="T2079" s="2457">
        <f t="shared" si="2984"/>
        <v>106896.7880906646</v>
      </c>
      <c r="U2079" s="2457">
        <f t="shared" ref="U2079:V2079" si="2985">U2005</f>
        <v>106896.7880906646</v>
      </c>
      <c r="V2079" s="2457">
        <f t="shared" si="2985"/>
        <v>96047.819820000004</v>
      </c>
      <c r="W2079" s="2457">
        <f t="shared" ref="W2079:X2079" si="2986">W2005</f>
        <v>96047.819820000004</v>
      </c>
      <c r="X2079" s="2457">
        <f t="shared" si="2986"/>
        <v>96047.819820000004</v>
      </c>
      <c r="Y2079" s="2457">
        <f t="shared" ref="Y2079" si="2987">Y2005</f>
        <v>96047.819820000004</v>
      </c>
      <c r="Z2079" s="2503">
        <f t="shared" si="2983"/>
        <v>65762.12327439207</v>
      </c>
      <c r="AA2079" s="2457">
        <f t="shared" si="2983"/>
        <v>60256.559550000005</v>
      </c>
      <c r="AB2079" s="928">
        <f t="shared" si="2983"/>
        <v>0</v>
      </c>
      <c r="AC2079" s="2457">
        <f t="shared" si="2983"/>
        <v>-19.529979999999998</v>
      </c>
      <c r="AD2079" s="2457">
        <f t="shared" si="2983"/>
        <v>-5505.5637243920646</v>
      </c>
      <c r="AE2079" s="2457">
        <f t="shared" si="2983"/>
        <v>0</v>
      </c>
      <c r="AF2079" s="2457">
        <f t="shared" si="2983"/>
        <v>-3724.87192</v>
      </c>
      <c r="AG2079" s="2457">
        <f t="shared" si="2983"/>
        <v>56512.157650000008</v>
      </c>
    </row>
    <row r="2080" spans="1:256" s="851" customFormat="1" x14ac:dyDescent="0.25">
      <c r="A2080" s="214">
        <v>1</v>
      </c>
      <c r="B2080" s="214">
        <v>1</v>
      </c>
      <c r="C2080" s="172" t="s">
        <v>324</v>
      </c>
      <c r="D2080" s="172"/>
      <c r="E2080" s="173"/>
      <c r="F2080" s="1712"/>
      <c r="G2080" s="745"/>
      <c r="H2080" s="745"/>
      <c r="I2080" s="745"/>
      <c r="J2080" s="2283"/>
      <c r="K2080" s="2283"/>
      <c r="L2080" s="2284"/>
      <c r="M2080" s="2284"/>
      <c r="N2080" s="2284"/>
      <c r="O2080" s="2284"/>
      <c r="P2080" s="2284"/>
      <c r="Q2080" s="2284"/>
      <c r="R2080" s="2503">
        <f t="shared" ref="R2080:AG2080" si="2988">R2007</f>
        <v>137144.89142</v>
      </c>
      <c r="S2080" s="2503">
        <f t="shared" ref="S2080:T2080" si="2989">S2007</f>
        <v>137144.89142</v>
      </c>
      <c r="T2080" s="2503">
        <f t="shared" si="2989"/>
        <v>135009.27708</v>
      </c>
      <c r="U2080" s="2503">
        <f t="shared" ref="U2080:V2080" si="2990">U2007</f>
        <v>135009.27708</v>
      </c>
      <c r="V2080" s="2503">
        <f t="shared" si="2990"/>
        <v>134811.14017999999</v>
      </c>
      <c r="W2080" s="2503">
        <f t="shared" ref="W2080:X2080" si="2991">W2007</f>
        <v>134811.14017999999</v>
      </c>
      <c r="X2080" s="2503">
        <f t="shared" si="2991"/>
        <v>134811.14017999999</v>
      </c>
      <c r="Y2080" s="2503">
        <f t="shared" ref="Y2080" si="2992">Y2007</f>
        <v>134811.14017999999</v>
      </c>
      <c r="Z2080" s="2503">
        <f t="shared" si="2988"/>
        <v>90049.490559333324</v>
      </c>
      <c r="AA2080" s="2503">
        <f t="shared" si="2988"/>
        <v>85539.58872</v>
      </c>
      <c r="AB2080" s="2504">
        <f t="shared" si="2988"/>
        <v>0</v>
      </c>
      <c r="AC2080" s="2503">
        <f t="shared" si="2988"/>
        <v>0</v>
      </c>
      <c r="AD2080" s="2503">
        <f t="shared" si="2988"/>
        <v>-4509.9018393333245</v>
      </c>
      <c r="AE2080" s="2505">
        <f t="shared" si="2988"/>
        <v>0</v>
      </c>
      <c r="AF2080" s="2505">
        <f t="shared" si="2988"/>
        <v>-27.002609999999997</v>
      </c>
      <c r="AG2080" s="2503">
        <f t="shared" si="2988"/>
        <v>85512.586110000004</v>
      </c>
      <c r="AH2080" s="151"/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  <c r="BI2080" s="151"/>
      <c r="BJ2080" s="151"/>
      <c r="BK2080" s="151"/>
      <c r="BL2080" s="151"/>
      <c r="BM2080" s="151"/>
      <c r="BN2080" s="151"/>
      <c r="BO2080" s="151"/>
      <c r="BP2080" s="151"/>
      <c r="BQ2080" s="151"/>
      <c r="BR2080" s="151"/>
      <c r="BS2080" s="151"/>
      <c r="BT2080" s="151"/>
      <c r="BU2080" s="151"/>
      <c r="BV2080" s="151"/>
      <c r="BW2080" s="151"/>
      <c r="BX2080" s="151"/>
      <c r="BY2080" s="151"/>
      <c r="BZ2080" s="151"/>
      <c r="CA2080" s="151"/>
      <c r="CB2080" s="151"/>
      <c r="CC2080" s="151"/>
      <c r="CD2080" s="151"/>
      <c r="CE2080" s="151"/>
      <c r="CF2080" s="151"/>
      <c r="CG2080" s="151"/>
      <c r="CH2080" s="151"/>
      <c r="CI2080" s="151"/>
      <c r="CJ2080" s="151"/>
      <c r="CK2080" s="151"/>
      <c r="CL2080" s="151"/>
      <c r="CM2080" s="151"/>
      <c r="CN2080" s="151"/>
      <c r="CO2080" s="151"/>
      <c r="CP2080" s="151"/>
      <c r="CQ2080" s="151"/>
      <c r="CR2080" s="151"/>
      <c r="CS2080" s="151"/>
      <c r="CT2080" s="151"/>
      <c r="CU2080" s="151"/>
      <c r="CV2080" s="151"/>
      <c r="CW2080" s="151"/>
      <c r="CX2080" s="151"/>
      <c r="CY2080" s="151"/>
      <c r="CZ2080" s="151"/>
      <c r="DA2080" s="151"/>
      <c r="DB2080" s="151"/>
      <c r="DC2080" s="151"/>
      <c r="DD2080" s="151"/>
      <c r="DE2080" s="151"/>
      <c r="DF2080" s="151"/>
      <c r="DG2080" s="151"/>
      <c r="DH2080" s="151"/>
      <c r="DI2080" s="151"/>
      <c r="DJ2080" s="151"/>
      <c r="DK2080" s="151"/>
      <c r="DL2080" s="151"/>
      <c r="DM2080" s="151"/>
      <c r="DN2080" s="151"/>
      <c r="DO2080" s="151"/>
      <c r="DP2080" s="151"/>
      <c r="DQ2080" s="151"/>
      <c r="DR2080" s="151"/>
      <c r="DS2080" s="151"/>
      <c r="DT2080" s="151"/>
      <c r="DU2080" s="151"/>
      <c r="DV2080" s="151"/>
      <c r="DW2080" s="151"/>
      <c r="DX2080" s="151"/>
      <c r="DY2080" s="151"/>
      <c r="DZ2080" s="151"/>
      <c r="EA2080" s="151"/>
      <c r="EB2080" s="151"/>
      <c r="EC2080" s="151"/>
      <c r="ED2080" s="151"/>
      <c r="EE2080" s="151"/>
      <c r="EF2080" s="151"/>
      <c r="EG2080" s="151"/>
      <c r="EH2080" s="151"/>
      <c r="EI2080" s="151"/>
      <c r="EJ2080" s="151"/>
      <c r="EK2080" s="151"/>
      <c r="EL2080" s="151"/>
      <c r="EM2080" s="151"/>
      <c r="EN2080" s="151"/>
      <c r="EO2080" s="151"/>
      <c r="EP2080" s="151"/>
      <c r="EQ2080" s="151"/>
      <c r="ER2080" s="151"/>
      <c r="ES2080" s="151"/>
      <c r="ET2080" s="151"/>
      <c r="EU2080" s="151"/>
      <c r="EV2080" s="151"/>
      <c r="EW2080" s="151"/>
      <c r="EX2080" s="151"/>
      <c r="EY2080" s="151"/>
      <c r="EZ2080" s="151"/>
      <c r="FA2080" s="151"/>
      <c r="FB2080" s="151"/>
      <c r="FC2080" s="151"/>
      <c r="FD2080" s="151"/>
      <c r="FE2080" s="151"/>
      <c r="FF2080" s="151"/>
      <c r="FG2080" s="151"/>
      <c r="FH2080" s="151"/>
      <c r="FI2080" s="151"/>
      <c r="FJ2080" s="151"/>
      <c r="FK2080" s="151"/>
      <c r="FL2080" s="151"/>
      <c r="FM2080" s="151"/>
      <c r="FN2080" s="151"/>
      <c r="FO2080" s="151"/>
      <c r="FP2080" s="151"/>
      <c r="FQ2080" s="151"/>
      <c r="FR2080" s="151"/>
      <c r="FS2080" s="151"/>
      <c r="FT2080" s="151"/>
      <c r="FU2080" s="151"/>
      <c r="FV2080" s="151"/>
      <c r="FW2080" s="151"/>
      <c r="FX2080" s="151"/>
      <c r="FY2080" s="151"/>
      <c r="FZ2080" s="151"/>
      <c r="GA2080" s="151"/>
      <c r="GB2080" s="151"/>
      <c r="GC2080" s="151"/>
      <c r="GD2080" s="151"/>
      <c r="GE2080" s="151"/>
      <c r="GF2080" s="151"/>
      <c r="GG2080" s="151"/>
      <c r="GH2080" s="151"/>
      <c r="GI2080" s="151"/>
      <c r="GJ2080" s="151"/>
      <c r="GK2080" s="151"/>
      <c r="GL2080" s="151"/>
      <c r="GM2080" s="151"/>
      <c r="GN2080" s="151"/>
      <c r="GO2080" s="151"/>
      <c r="GP2080" s="151"/>
      <c r="GQ2080" s="151"/>
      <c r="GR2080" s="151"/>
      <c r="GS2080" s="151"/>
      <c r="GT2080" s="151"/>
      <c r="GU2080" s="151"/>
      <c r="GV2080" s="151"/>
      <c r="GW2080" s="151"/>
      <c r="GX2080" s="151"/>
      <c r="GY2080" s="151"/>
      <c r="GZ2080" s="151"/>
      <c r="HA2080" s="151"/>
      <c r="HB2080" s="151"/>
      <c r="HC2080" s="151"/>
      <c r="HD2080" s="151"/>
      <c r="HE2080" s="151"/>
      <c r="HF2080" s="151"/>
      <c r="HG2080" s="151"/>
      <c r="HH2080" s="151"/>
      <c r="HI2080" s="151"/>
      <c r="HJ2080" s="151"/>
      <c r="HK2080" s="151"/>
      <c r="HL2080" s="151"/>
      <c r="HM2080" s="151"/>
      <c r="HN2080" s="151"/>
      <c r="HO2080" s="151"/>
      <c r="HP2080" s="151"/>
      <c r="HQ2080" s="151"/>
      <c r="HR2080" s="151"/>
      <c r="HS2080" s="151"/>
      <c r="HT2080" s="151"/>
      <c r="HU2080" s="151"/>
      <c r="HV2080" s="151"/>
      <c r="HW2080" s="151"/>
      <c r="HX2080" s="151"/>
      <c r="HY2080" s="151"/>
      <c r="HZ2080" s="151"/>
      <c r="IA2080" s="151"/>
      <c r="IB2080" s="151"/>
      <c r="IC2080" s="151"/>
      <c r="ID2080" s="151"/>
      <c r="IE2080" s="151"/>
      <c r="IF2080" s="151"/>
      <c r="IG2080" s="151"/>
      <c r="IH2080" s="151"/>
      <c r="II2080" s="151"/>
      <c r="IJ2080" s="151"/>
      <c r="IK2080" s="151"/>
      <c r="IL2080" s="151"/>
      <c r="IM2080" s="151"/>
      <c r="IN2080" s="151"/>
      <c r="IO2080" s="151"/>
      <c r="IP2080" s="151"/>
      <c r="IQ2080" s="151"/>
      <c r="IR2080" s="151"/>
      <c r="IS2080" s="151"/>
      <c r="IT2080" s="151"/>
      <c r="IU2080" s="151"/>
      <c r="IV2080" s="151"/>
    </row>
    <row r="2081" spans="1:256" s="851" customFormat="1" x14ac:dyDescent="0.25">
      <c r="A2081" s="214"/>
      <c r="B2081" s="214">
        <v>1</v>
      </c>
      <c r="C2081" s="579" t="s">
        <v>288</v>
      </c>
      <c r="D2081" s="172"/>
      <c r="E2081" s="173"/>
      <c r="F2081" s="1712"/>
      <c r="G2081" s="745"/>
      <c r="H2081" s="745"/>
      <c r="I2081" s="745"/>
      <c r="J2081" s="2283"/>
      <c r="K2081" s="2283"/>
      <c r="L2081" s="2284"/>
      <c r="M2081" s="2284"/>
      <c r="N2081" s="2284"/>
      <c r="O2081" s="2284"/>
      <c r="P2081" s="2284"/>
      <c r="Q2081" s="2284"/>
      <c r="R2081" s="2503">
        <f t="shared" ref="R2081:AG2081" si="2993">R2008</f>
        <v>29956.788287999996</v>
      </c>
      <c r="S2081" s="2503">
        <f t="shared" ref="S2081:T2081" si="2994">S2008</f>
        <v>29956.788287999996</v>
      </c>
      <c r="T2081" s="2503">
        <f t="shared" si="2994"/>
        <v>29956.788287999996</v>
      </c>
      <c r="U2081" s="2503">
        <f t="shared" ref="U2081:V2081" si="2995">U2008</f>
        <v>29956.788287999996</v>
      </c>
      <c r="V2081" s="2503">
        <f t="shared" si="2995"/>
        <v>29956.788287999996</v>
      </c>
      <c r="W2081" s="2503">
        <f t="shared" ref="W2081:X2081" si="2996">W2008</f>
        <v>29956.788287999996</v>
      </c>
      <c r="X2081" s="2503">
        <f t="shared" si="2996"/>
        <v>29956.788287999996</v>
      </c>
      <c r="Y2081" s="2503">
        <f t="shared" ref="Y2081" si="2997">Y2008</f>
        <v>29956.788287999996</v>
      </c>
      <c r="Z2081" s="2503">
        <f t="shared" si="2993"/>
        <v>19971.192191999999</v>
      </c>
      <c r="AA2081" s="2503">
        <f t="shared" si="2993"/>
        <v>19971.192159999999</v>
      </c>
      <c r="AB2081" s="2504">
        <f t="shared" si="2993"/>
        <v>0</v>
      </c>
      <c r="AC2081" s="2503">
        <f t="shared" si="2993"/>
        <v>0</v>
      </c>
      <c r="AD2081" s="2503">
        <f t="shared" si="2993"/>
        <v>-3.1999999919207767E-5</v>
      </c>
      <c r="AE2081" s="2505">
        <f t="shared" si="2993"/>
        <v>0</v>
      </c>
      <c r="AF2081" s="2505">
        <f t="shared" si="2993"/>
        <v>0</v>
      </c>
      <c r="AG2081" s="2503">
        <f t="shared" si="2993"/>
        <v>19971.192159999999</v>
      </c>
      <c r="AH2081" s="151"/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  <c r="BI2081" s="151"/>
      <c r="BJ2081" s="151"/>
      <c r="BK2081" s="151"/>
      <c r="BL2081" s="151"/>
      <c r="BM2081" s="151"/>
      <c r="BN2081" s="151"/>
      <c r="BO2081" s="151"/>
      <c r="BP2081" s="151"/>
      <c r="BQ2081" s="151"/>
      <c r="BR2081" s="151"/>
      <c r="BS2081" s="151"/>
      <c r="BT2081" s="151"/>
      <c r="BU2081" s="151"/>
      <c r="BV2081" s="151"/>
      <c r="BW2081" s="151"/>
      <c r="BX2081" s="151"/>
      <c r="BY2081" s="151"/>
      <c r="BZ2081" s="151"/>
      <c r="CA2081" s="151"/>
      <c r="CB2081" s="151"/>
      <c r="CC2081" s="151"/>
      <c r="CD2081" s="151"/>
      <c r="CE2081" s="151"/>
      <c r="CF2081" s="151"/>
      <c r="CG2081" s="151"/>
      <c r="CH2081" s="151"/>
      <c r="CI2081" s="151"/>
      <c r="CJ2081" s="151"/>
      <c r="CK2081" s="151"/>
      <c r="CL2081" s="151"/>
      <c r="CM2081" s="151"/>
      <c r="CN2081" s="151"/>
      <c r="CO2081" s="151"/>
      <c r="CP2081" s="151"/>
      <c r="CQ2081" s="151"/>
      <c r="CR2081" s="151"/>
      <c r="CS2081" s="151"/>
      <c r="CT2081" s="151"/>
      <c r="CU2081" s="151"/>
      <c r="CV2081" s="151"/>
      <c r="CW2081" s="151"/>
      <c r="CX2081" s="151"/>
      <c r="CY2081" s="151"/>
      <c r="CZ2081" s="151"/>
      <c r="DA2081" s="151"/>
      <c r="DB2081" s="151"/>
      <c r="DC2081" s="151"/>
      <c r="DD2081" s="151"/>
      <c r="DE2081" s="151"/>
      <c r="DF2081" s="151"/>
      <c r="DG2081" s="151"/>
      <c r="DH2081" s="151"/>
      <c r="DI2081" s="151"/>
      <c r="DJ2081" s="151"/>
      <c r="DK2081" s="151"/>
      <c r="DL2081" s="151"/>
      <c r="DM2081" s="151"/>
      <c r="DN2081" s="151"/>
      <c r="DO2081" s="151"/>
      <c r="DP2081" s="151"/>
      <c r="DQ2081" s="151"/>
      <c r="DR2081" s="151"/>
      <c r="DS2081" s="151"/>
      <c r="DT2081" s="151"/>
      <c r="DU2081" s="151"/>
      <c r="DV2081" s="151"/>
      <c r="DW2081" s="151"/>
      <c r="DX2081" s="151"/>
      <c r="DY2081" s="151"/>
      <c r="DZ2081" s="151"/>
      <c r="EA2081" s="151"/>
      <c r="EB2081" s="151"/>
      <c r="EC2081" s="151"/>
      <c r="ED2081" s="151"/>
      <c r="EE2081" s="151"/>
      <c r="EF2081" s="151"/>
      <c r="EG2081" s="151"/>
      <c r="EH2081" s="151"/>
      <c r="EI2081" s="151"/>
      <c r="EJ2081" s="151"/>
      <c r="EK2081" s="151"/>
      <c r="EL2081" s="151"/>
      <c r="EM2081" s="151"/>
      <c r="EN2081" s="151"/>
      <c r="EO2081" s="151"/>
      <c r="EP2081" s="151"/>
      <c r="EQ2081" s="151"/>
      <c r="ER2081" s="151"/>
      <c r="ES2081" s="151"/>
      <c r="ET2081" s="151"/>
      <c r="EU2081" s="151"/>
      <c r="EV2081" s="151"/>
      <c r="EW2081" s="151"/>
      <c r="EX2081" s="151"/>
      <c r="EY2081" s="151"/>
      <c r="EZ2081" s="151"/>
      <c r="FA2081" s="151"/>
      <c r="FB2081" s="151"/>
      <c r="FC2081" s="151"/>
      <c r="FD2081" s="151"/>
      <c r="FE2081" s="151"/>
      <c r="FF2081" s="151"/>
      <c r="FG2081" s="151"/>
      <c r="FH2081" s="151"/>
      <c r="FI2081" s="151"/>
      <c r="FJ2081" s="151"/>
      <c r="FK2081" s="151"/>
      <c r="FL2081" s="151"/>
      <c r="FM2081" s="151"/>
      <c r="FN2081" s="151"/>
      <c r="FO2081" s="151"/>
      <c r="FP2081" s="151"/>
      <c r="FQ2081" s="151"/>
      <c r="FR2081" s="151"/>
      <c r="FS2081" s="151"/>
      <c r="FT2081" s="151"/>
      <c r="FU2081" s="151"/>
      <c r="FV2081" s="151"/>
      <c r="FW2081" s="151"/>
      <c r="FX2081" s="151"/>
      <c r="FY2081" s="151"/>
      <c r="FZ2081" s="151"/>
      <c r="GA2081" s="151"/>
      <c r="GB2081" s="151"/>
      <c r="GC2081" s="151"/>
      <c r="GD2081" s="151"/>
      <c r="GE2081" s="151"/>
      <c r="GF2081" s="151"/>
      <c r="GG2081" s="151"/>
      <c r="GH2081" s="151"/>
      <c r="GI2081" s="151"/>
      <c r="GJ2081" s="151"/>
      <c r="GK2081" s="151"/>
      <c r="GL2081" s="151"/>
      <c r="GM2081" s="151"/>
      <c r="GN2081" s="151"/>
      <c r="GO2081" s="151"/>
      <c r="GP2081" s="151"/>
      <c r="GQ2081" s="151"/>
      <c r="GR2081" s="151"/>
      <c r="GS2081" s="151"/>
      <c r="GT2081" s="151"/>
      <c r="GU2081" s="151"/>
      <c r="GV2081" s="151"/>
      <c r="GW2081" s="151"/>
      <c r="GX2081" s="151"/>
      <c r="GY2081" s="151"/>
      <c r="GZ2081" s="151"/>
      <c r="HA2081" s="151"/>
      <c r="HB2081" s="151"/>
      <c r="HC2081" s="151"/>
      <c r="HD2081" s="151"/>
      <c r="HE2081" s="151"/>
      <c r="HF2081" s="151"/>
      <c r="HG2081" s="151"/>
      <c r="HH2081" s="151"/>
      <c r="HI2081" s="151"/>
      <c r="HJ2081" s="151"/>
      <c r="HK2081" s="151"/>
      <c r="HL2081" s="151"/>
      <c r="HM2081" s="151"/>
      <c r="HN2081" s="151"/>
      <c r="HO2081" s="151"/>
      <c r="HP2081" s="151"/>
      <c r="HQ2081" s="151"/>
      <c r="HR2081" s="151"/>
      <c r="HS2081" s="151"/>
      <c r="HT2081" s="151"/>
      <c r="HU2081" s="151"/>
      <c r="HV2081" s="151"/>
      <c r="HW2081" s="151"/>
      <c r="HX2081" s="151"/>
      <c r="HY2081" s="151"/>
      <c r="HZ2081" s="151"/>
      <c r="IA2081" s="151"/>
      <c r="IB2081" s="151"/>
      <c r="IC2081" s="151"/>
      <c r="ID2081" s="151"/>
      <c r="IE2081" s="151"/>
      <c r="IF2081" s="151"/>
      <c r="IG2081" s="151"/>
      <c r="IH2081" s="151"/>
      <c r="II2081" s="151"/>
      <c r="IJ2081" s="151"/>
      <c r="IK2081" s="151"/>
      <c r="IL2081" s="151"/>
      <c r="IM2081" s="151"/>
      <c r="IN2081" s="151"/>
      <c r="IO2081" s="151"/>
      <c r="IP2081" s="151"/>
      <c r="IQ2081" s="151"/>
      <c r="IR2081" s="151"/>
      <c r="IS2081" s="151"/>
      <c r="IT2081" s="151"/>
      <c r="IU2081" s="151"/>
      <c r="IV2081" s="151"/>
    </row>
    <row r="2082" spans="1:256" s="851" customFormat="1" ht="29.25" x14ac:dyDescent="0.25">
      <c r="A2082" s="214">
        <v>1</v>
      </c>
      <c r="B2082" s="214">
        <v>1</v>
      </c>
      <c r="C2082" s="572" t="s">
        <v>270</v>
      </c>
      <c r="D2082" s="173"/>
      <c r="E2082" s="173"/>
      <c r="F2082" s="1712">
        <f t="shared" ref="F2082:I2094" si="2998">F2009</f>
        <v>40746</v>
      </c>
      <c r="G2082" s="745">
        <f t="shared" si="2998"/>
        <v>27164</v>
      </c>
      <c r="H2082" s="745">
        <f t="shared" si="2998"/>
        <v>22816</v>
      </c>
      <c r="I2082" s="1879">
        <f t="shared" si="2998"/>
        <v>83.993520836401117</v>
      </c>
      <c r="J2082" s="2283"/>
      <c r="K2082" s="2283"/>
      <c r="L2082" s="2284"/>
      <c r="M2082" s="2284"/>
      <c r="N2082" s="2284"/>
      <c r="O2082" s="2284"/>
      <c r="P2082" s="2284"/>
      <c r="Q2082" s="2284"/>
      <c r="R2082" s="2503">
        <f t="shared" ref="R2082:AG2082" si="2999">R2009</f>
        <v>0</v>
      </c>
      <c r="S2082" s="2503">
        <f t="shared" ref="S2082:T2082" si="3000">S2009</f>
        <v>0</v>
      </c>
      <c r="T2082" s="2503">
        <f t="shared" si="3000"/>
        <v>0</v>
      </c>
      <c r="U2082" s="2503">
        <f t="shared" ref="U2082:V2082" si="3001">U2009</f>
        <v>0</v>
      </c>
      <c r="V2082" s="2503">
        <f t="shared" si="3001"/>
        <v>0</v>
      </c>
      <c r="W2082" s="2503">
        <f t="shared" ref="W2082:X2082" si="3002">W2009</f>
        <v>0</v>
      </c>
      <c r="X2082" s="2503">
        <f t="shared" si="3002"/>
        <v>0</v>
      </c>
      <c r="Y2082" s="2503">
        <f t="shared" ref="Y2082" si="3003">Y2009</f>
        <v>0</v>
      </c>
      <c r="Z2082" s="2503">
        <f t="shared" si="2999"/>
        <v>0</v>
      </c>
      <c r="AA2082" s="2503">
        <f t="shared" si="2999"/>
        <v>0</v>
      </c>
      <c r="AB2082" s="2504">
        <f t="shared" si="2999"/>
        <v>0</v>
      </c>
      <c r="AC2082" s="2503">
        <f t="shared" si="2999"/>
        <v>0</v>
      </c>
      <c r="AD2082" s="2503">
        <f t="shared" si="2999"/>
        <v>0</v>
      </c>
      <c r="AE2082" s="2505">
        <f t="shared" si="2999"/>
        <v>0</v>
      </c>
      <c r="AF2082" s="2505">
        <f t="shared" si="2999"/>
        <v>0</v>
      </c>
      <c r="AG2082" s="2503">
        <f t="shared" si="2999"/>
        <v>0</v>
      </c>
      <c r="AH2082" s="151"/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  <c r="BI2082" s="151"/>
      <c r="BJ2082" s="151"/>
      <c r="BK2082" s="151"/>
      <c r="BL2082" s="151"/>
      <c r="BM2082" s="151"/>
      <c r="BN2082" s="151"/>
      <c r="BO2082" s="151"/>
      <c r="BP2082" s="151"/>
      <c r="BQ2082" s="151"/>
      <c r="BR2082" s="151"/>
      <c r="BS2082" s="151"/>
      <c r="BT2082" s="151"/>
      <c r="BU2082" s="151"/>
      <c r="BV2082" s="151"/>
      <c r="BW2082" s="151"/>
      <c r="BX2082" s="151"/>
      <c r="BY2082" s="151"/>
      <c r="BZ2082" s="151"/>
      <c r="CA2082" s="151"/>
      <c r="CB2082" s="151"/>
      <c r="CC2082" s="151"/>
      <c r="CD2082" s="151"/>
      <c r="CE2082" s="151"/>
      <c r="CF2082" s="151"/>
      <c r="CG2082" s="151"/>
      <c r="CH2082" s="151"/>
      <c r="CI2082" s="151"/>
      <c r="CJ2082" s="151"/>
      <c r="CK2082" s="151"/>
      <c r="CL2082" s="151"/>
      <c r="CM2082" s="151"/>
      <c r="CN2082" s="151"/>
      <c r="CO2082" s="151"/>
      <c r="CP2082" s="151"/>
      <c r="CQ2082" s="151"/>
      <c r="CR2082" s="151"/>
      <c r="CS2082" s="151"/>
      <c r="CT2082" s="151"/>
      <c r="CU2082" s="151"/>
      <c r="CV2082" s="151"/>
      <c r="CW2082" s="151"/>
      <c r="CX2082" s="151"/>
      <c r="CY2082" s="151"/>
      <c r="CZ2082" s="151"/>
      <c r="DA2082" s="151"/>
      <c r="DB2082" s="151"/>
      <c r="DC2082" s="151"/>
      <c r="DD2082" s="151"/>
      <c r="DE2082" s="151"/>
      <c r="DF2082" s="151"/>
      <c r="DG2082" s="151"/>
      <c r="DH2082" s="151"/>
      <c r="DI2082" s="151"/>
      <c r="DJ2082" s="151"/>
      <c r="DK2082" s="151"/>
      <c r="DL2082" s="151"/>
      <c r="DM2082" s="151"/>
      <c r="DN2082" s="151"/>
      <c r="DO2082" s="151"/>
      <c r="DP2082" s="151"/>
      <c r="DQ2082" s="151"/>
      <c r="DR2082" s="151"/>
      <c r="DS2082" s="151"/>
      <c r="DT2082" s="151"/>
      <c r="DU2082" s="151"/>
      <c r="DV2082" s="151"/>
      <c r="DW2082" s="151"/>
      <c r="DX2082" s="151"/>
      <c r="DY2082" s="151"/>
      <c r="DZ2082" s="151"/>
      <c r="EA2082" s="151"/>
      <c r="EB2082" s="151"/>
      <c r="EC2082" s="151"/>
      <c r="ED2082" s="151"/>
      <c r="EE2082" s="151"/>
      <c r="EF2082" s="151"/>
      <c r="EG2082" s="151"/>
      <c r="EH2082" s="151"/>
      <c r="EI2082" s="151"/>
      <c r="EJ2082" s="151"/>
      <c r="EK2082" s="151"/>
      <c r="EL2082" s="151"/>
      <c r="EM2082" s="151"/>
      <c r="EN2082" s="151"/>
      <c r="EO2082" s="151"/>
      <c r="EP2082" s="151"/>
      <c r="EQ2082" s="151"/>
      <c r="ER2082" s="151"/>
      <c r="ES2082" s="151"/>
      <c r="ET2082" s="151"/>
      <c r="EU2082" s="151"/>
      <c r="EV2082" s="151"/>
      <c r="EW2082" s="151"/>
      <c r="EX2082" s="151"/>
      <c r="EY2082" s="151"/>
      <c r="EZ2082" s="151"/>
      <c r="FA2082" s="151"/>
      <c r="FB2082" s="151"/>
      <c r="FC2082" s="151"/>
      <c r="FD2082" s="151"/>
      <c r="FE2082" s="151"/>
      <c r="FF2082" s="151"/>
      <c r="FG2082" s="151"/>
      <c r="FH2082" s="151"/>
      <c r="FI2082" s="151"/>
      <c r="FJ2082" s="151"/>
      <c r="FK2082" s="151"/>
      <c r="FL2082" s="151"/>
      <c r="FM2082" s="151"/>
      <c r="FN2082" s="151"/>
      <c r="FO2082" s="151"/>
      <c r="FP2082" s="151"/>
      <c r="FQ2082" s="151"/>
      <c r="FR2082" s="151"/>
      <c r="FS2082" s="151"/>
      <c r="FT2082" s="151"/>
      <c r="FU2082" s="151"/>
      <c r="FV2082" s="151"/>
      <c r="FW2082" s="151"/>
      <c r="FX2082" s="151"/>
      <c r="FY2082" s="151"/>
      <c r="FZ2082" s="151"/>
      <c r="GA2082" s="151"/>
      <c r="GB2082" s="151"/>
      <c r="GC2082" s="151"/>
      <c r="GD2082" s="151"/>
      <c r="GE2082" s="151"/>
      <c r="GF2082" s="151"/>
      <c r="GG2082" s="151"/>
      <c r="GH2082" s="151"/>
      <c r="GI2082" s="151"/>
      <c r="GJ2082" s="151"/>
      <c r="GK2082" s="151"/>
      <c r="GL2082" s="151"/>
      <c r="GM2082" s="151"/>
      <c r="GN2082" s="151"/>
      <c r="GO2082" s="151"/>
      <c r="GP2082" s="151"/>
      <c r="GQ2082" s="151"/>
      <c r="GR2082" s="151"/>
      <c r="GS2082" s="151"/>
      <c r="GT2082" s="151"/>
      <c r="GU2082" s="151"/>
      <c r="GV2082" s="151"/>
      <c r="GW2082" s="151"/>
      <c r="GX2082" s="151"/>
      <c r="GY2082" s="151"/>
      <c r="GZ2082" s="151"/>
      <c r="HA2082" s="151"/>
      <c r="HB2082" s="151"/>
      <c r="HC2082" s="151"/>
      <c r="HD2082" s="151"/>
      <c r="HE2082" s="151"/>
      <c r="HF2082" s="151"/>
      <c r="HG2082" s="151"/>
      <c r="HH2082" s="151"/>
      <c r="HI2082" s="151"/>
      <c r="HJ2082" s="151"/>
      <c r="HK2082" s="151"/>
      <c r="HL2082" s="151"/>
      <c r="HM2082" s="151"/>
      <c r="HN2082" s="151"/>
      <c r="HO2082" s="151"/>
      <c r="HP2082" s="151"/>
      <c r="HQ2082" s="151"/>
      <c r="HR2082" s="151"/>
      <c r="HS2082" s="151"/>
      <c r="HT2082" s="151"/>
      <c r="HU2082" s="151"/>
      <c r="HV2082" s="151"/>
      <c r="HW2082" s="151"/>
      <c r="HX2082" s="151"/>
      <c r="HY2082" s="151"/>
      <c r="HZ2082" s="151"/>
      <c r="IA2082" s="151"/>
      <c r="IB2082" s="151"/>
      <c r="IC2082" s="151"/>
      <c r="ID2082" s="151"/>
      <c r="IE2082" s="151"/>
      <c r="IF2082" s="151"/>
      <c r="IG2082" s="151"/>
      <c r="IH2082" s="151"/>
      <c r="II2082" s="151"/>
      <c r="IJ2082" s="151"/>
      <c r="IK2082" s="151"/>
      <c r="IL2082" s="151"/>
      <c r="IM2082" s="151"/>
      <c r="IN2082" s="151"/>
      <c r="IO2082" s="151"/>
      <c r="IP2082" s="151"/>
      <c r="IQ2082" s="151"/>
      <c r="IR2082" s="151"/>
      <c r="IS2082" s="151"/>
      <c r="IT2082" s="151"/>
      <c r="IU2082" s="151"/>
      <c r="IV2082" s="151"/>
    </row>
    <row r="2083" spans="1:256" s="851" customFormat="1" ht="30" x14ac:dyDescent="0.25">
      <c r="A2083" s="214"/>
      <c r="B2083" s="214">
        <v>1</v>
      </c>
      <c r="C2083" s="573" t="s">
        <v>193</v>
      </c>
      <c r="D2083" s="173"/>
      <c r="E2083" s="173"/>
      <c r="F2083" s="1712">
        <f t="shared" si="2998"/>
        <v>0</v>
      </c>
      <c r="G2083" s="745">
        <f t="shared" si="2998"/>
        <v>0</v>
      </c>
      <c r="H2083" s="745">
        <f t="shared" si="2998"/>
        <v>0</v>
      </c>
      <c r="I2083" s="1879">
        <f t="shared" si="2998"/>
        <v>0</v>
      </c>
      <c r="J2083" s="2283"/>
      <c r="K2083" s="2283"/>
      <c r="L2083" s="2284"/>
      <c r="M2083" s="2284"/>
      <c r="N2083" s="2284"/>
      <c r="O2083" s="2284"/>
      <c r="P2083" s="2284"/>
      <c r="Q2083" s="2284"/>
      <c r="R2083" s="2503">
        <f t="shared" ref="R2083:AG2083" si="3004">R2010</f>
        <v>0</v>
      </c>
      <c r="S2083" s="2503">
        <f t="shared" ref="S2083:T2083" si="3005">S2010</f>
        <v>0</v>
      </c>
      <c r="T2083" s="2503">
        <f t="shared" si="3005"/>
        <v>0</v>
      </c>
      <c r="U2083" s="2503">
        <f t="shared" ref="U2083:V2083" si="3006">U2010</f>
        <v>0</v>
      </c>
      <c r="V2083" s="2503">
        <f t="shared" si="3006"/>
        <v>0</v>
      </c>
      <c r="W2083" s="2503">
        <f t="shared" ref="W2083:X2083" si="3007">W2010</f>
        <v>0</v>
      </c>
      <c r="X2083" s="2503">
        <f t="shared" si="3007"/>
        <v>0</v>
      </c>
      <c r="Y2083" s="2503">
        <f t="shared" ref="Y2083" si="3008">Y2010</f>
        <v>0</v>
      </c>
      <c r="Z2083" s="2503">
        <f t="shared" si="3004"/>
        <v>0</v>
      </c>
      <c r="AA2083" s="2503">
        <f t="shared" si="3004"/>
        <v>0</v>
      </c>
      <c r="AB2083" s="2504">
        <f t="shared" si="3004"/>
        <v>0</v>
      </c>
      <c r="AC2083" s="2503">
        <f t="shared" si="3004"/>
        <v>0</v>
      </c>
      <c r="AD2083" s="2503">
        <f t="shared" si="3004"/>
        <v>0</v>
      </c>
      <c r="AE2083" s="2505">
        <f t="shared" si="3004"/>
        <v>0</v>
      </c>
      <c r="AF2083" s="2505">
        <f t="shared" si="3004"/>
        <v>0</v>
      </c>
      <c r="AG2083" s="2503">
        <f t="shared" si="3004"/>
        <v>0</v>
      </c>
      <c r="AH2083" s="151"/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  <c r="BI2083" s="151"/>
      <c r="BJ2083" s="151"/>
      <c r="BK2083" s="151"/>
      <c r="BL2083" s="151"/>
      <c r="BM2083" s="151"/>
      <c r="BN2083" s="151"/>
      <c r="BO2083" s="151"/>
      <c r="BP2083" s="151"/>
      <c r="BQ2083" s="151"/>
      <c r="BR2083" s="151"/>
      <c r="BS2083" s="151"/>
      <c r="BT2083" s="151"/>
      <c r="BU2083" s="151"/>
      <c r="BV2083" s="151"/>
      <c r="BW2083" s="151"/>
      <c r="BX2083" s="151"/>
      <c r="BY2083" s="151"/>
      <c r="BZ2083" s="151"/>
      <c r="CA2083" s="151"/>
      <c r="CB2083" s="151"/>
      <c r="CC2083" s="151"/>
      <c r="CD2083" s="151"/>
      <c r="CE2083" s="151"/>
      <c r="CF2083" s="151"/>
      <c r="CG2083" s="151"/>
      <c r="CH2083" s="151"/>
      <c r="CI2083" s="151"/>
      <c r="CJ2083" s="151"/>
      <c r="CK2083" s="151"/>
      <c r="CL2083" s="151"/>
      <c r="CM2083" s="151"/>
      <c r="CN2083" s="151"/>
      <c r="CO2083" s="151"/>
      <c r="CP2083" s="151"/>
      <c r="CQ2083" s="151"/>
      <c r="CR2083" s="151"/>
      <c r="CS2083" s="151"/>
      <c r="CT2083" s="151"/>
      <c r="CU2083" s="151"/>
      <c r="CV2083" s="151"/>
      <c r="CW2083" s="151"/>
      <c r="CX2083" s="151"/>
      <c r="CY2083" s="151"/>
      <c r="CZ2083" s="151"/>
      <c r="DA2083" s="151"/>
      <c r="DB2083" s="151"/>
      <c r="DC2083" s="151"/>
      <c r="DD2083" s="151"/>
      <c r="DE2083" s="151"/>
      <c r="DF2083" s="151"/>
      <c r="DG2083" s="151"/>
      <c r="DH2083" s="151"/>
      <c r="DI2083" s="151"/>
      <c r="DJ2083" s="151"/>
      <c r="DK2083" s="151"/>
      <c r="DL2083" s="151"/>
      <c r="DM2083" s="151"/>
      <c r="DN2083" s="151"/>
      <c r="DO2083" s="151"/>
      <c r="DP2083" s="151"/>
      <c r="DQ2083" s="151"/>
      <c r="DR2083" s="151"/>
      <c r="DS2083" s="151"/>
      <c r="DT2083" s="151"/>
      <c r="DU2083" s="151"/>
      <c r="DV2083" s="151"/>
      <c r="DW2083" s="151"/>
      <c r="DX2083" s="151"/>
      <c r="DY2083" s="151"/>
      <c r="DZ2083" s="151"/>
      <c r="EA2083" s="151"/>
      <c r="EB2083" s="151"/>
      <c r="EC2083" s="151"/>
      <c r="ED2083" s="151"/>
      <c r="EE2083" s="151"/>
      <c r="EF2083" s="151"/>
      <c r="EG2083" s="151"/>
      <c r="EH2083" s="151"/>
      <c r="EI2083" s="151"/>
      <c r="EJ2083" s="151"/>
      <c r="EK2083" s="151"/>
      <c r="EL2083" s="151"/>
      <c r="EM2083" s="151"/>
      <c r="EN2083" s="151"/>
      <c r="EO2083" s="151"/>
      <c r="EP2083" s="151"/>
      <c r="EQ2083" s="151"/>
      <c r="ER2083" s="151"/>
      <c r="ES2083" s="151"/>
      <c r="ET2083" s="151"/>
      <c r="EU2083" s="151"/>
      <c r="EV2083" s="151"/>
      <c r="EW2083" s="151"/>
      <c r="EX2083" s="151"/>
      <c r="EY2083" s="151"/>
      <c r="EZ2083" s="151"/>
      <c r="FA2083" s="151"/>
      <c r="FB2083" s="151"/>
      <c r="FC2083" s="151"/>
      <c r="FD2083" s="151"/>
      <c r="FE2083" s="151"/>
      <c r="FF2083" s="151"/>
      <c r="FG2083" s="151"/>
      <c r="FH2083" s="151"/>
      <c r="FI2083" s="151"/>
      <c r="FJ2083" s="151"/>
      <c r="FK2083" s="151"/>
      <c r="FL2083" s="151"/>
      <c r="FM2083" s="151"/>
      <c r="FN2083" s="151"/>
      <c r="FO2083" s="151"/>
      <c r="FP2083" s="151"/>
      <c r="FQ2083" s="151"/>
      <c r="FR2083" s="151"/>
      <c r="FS2083" s="151"/>
      <c r="FT2083" s="151"/>
      <c r="FU2083" s="151"/>
      <c r="FV2083" s="151"/>
      <c r="FW2083" s="151"/>
      <c r="FX2083" s="151"/>
      <c r="FY2083" s="151"/>
      <c r="FZ2083" s="151"/>
      <c r="GA2083" s="151"/>
      <c r="GB2083" s="151"/>
      <c r="GC2083" s="151"/>
      <c r="GD2083" s="151"/>
      <c r="GE2083" s="151"/>
      <c r="GF2083" s="151"/>
      <c r="GG2083" s="151"/>
      <c r="GH2083" s="151"/>
      <c r="GI2083" s="151"/>
      <c r="GJ2083" s="151"/>
      <c r="GK2083" s="151"/>
      <c r="GL2083" s="151"/>
      <c r="GM2083" s="151"/>
      <c r="GN2083" s="151"/>
      <c r="GO2083" s="151"/>
      <c r="GP2083" s="151"/>
      <c r="GQ2083" s="151"/>
      <c r="GR2083" s="151"/>
      <c r="GS2083" s="151"/>
      <c r="GT2083" s="151"/>
      <c r="GU2083" s="151"/>
      <c r="GV2083" s="151"/>
      <c r="GW2083" s="151"/>
      <c r="GX2083" s="151"/>
      <c r="GY2083" s="151"/>
      <c r="GZ2083" s="151"/>
      <c r="HA2083" s="151"/>
      <c r="HB2083" s="151"/>
      <c r="HC2083" s="151"/>
      <c r="HD2083" s="151"/>
      <c r="HE2083" s="151"/>
      <c r="HF2083" s="151"/>
      <c r="HG2083" s="151"/>
      <c r="HH2083" s="151"/>
      <c r="HI2083" s="151"/>
      <c r="HJ2083" s="151"/>
      <c r="HK2083" s="151"/>
      <c r="HL2083" s="151"/>
      <c r="HM2083" s="151"/>
      <c r="HN2083" s="151"/>
      <c r="HO2083" s="151"/>
      <c r="HP2083" s="151"/>
      <c r="HQ2083" s="151"/>
      <c r="HR2083" s="151"/>
      <c r="HS2083" s="151"/>
      <c r="HT2083" s="151"/>
      <c r="HU2083" s="151"/>
      <c r="HV2083" s="151"/>
      <c r="HW2083" s="151"/>
      <c r="HX2083" s="151"/>
      <c r="HY2083" s="151"/>
      <c r="HZ2083" s="151"/>
      <c r="IA2083" s="151"/>
      <c r="IB2083" s="151"/>
      <c r="IC2083" s="151"/>
      <c r="ID2083" s="151"/>
      <c r="IE2083" s="151"/>
      <c r="IF2083" s="151"/>
      <c r="IG2083" s="151"/>
      <c r="IH2083" s="151"/>
      <c r="II2083" s="151"/>
      <c r="IJ2083" s="151"/>
      <c r="IK2083" s="151"/>
      <c r="IL2083" s="151"/>
      <c r="IM2083" s="151"/>
      <c r="IN2083" s="151"/>
      <c r="IO2083" s="151"/>
      <c r="IP2083" s="151"/>
      <c r="IQ2083" s="151"/>
      <c r="IR2083" s="151"/>
      <c r="IS2083" s="151"/>
      <c r="IT2083" s="151"/>
      <c r="IU2083" s="151"/>
      <c r="IV2083" s="151"/>
    </row>
    <row r="2084" spans="1:256" s="851" customFormat="1" ht="30" x14ac:dyDescent="0.25">
      <c r="A2084" s="214"/>
      <c r="B2084" s="214">
        <v>1</v>
      </c>
      <c r="C2084" s="573" t="s">
        <v>453</v>
      </c>
      <c r="D2084" s="173"/>
      <c r="E2084" s="173"/>
      <c r="F2084" s="1712">
        <f t="shared" si="2998"/>
        <v>15272</v>
      </c>
      <c r="G2084" s="745">
        <f t="shared" si="2998"/>
        <v>10181.333333333334</v>
      </c>
      <c r="H2084" s="745">
        <f t="shared" si="2998"/>
        <v>6879</v>
      </c>
      <c r="I2084" s="1879">
        <f t="shared" si="2998"/>
        <v>67.564824515453111</v>
      </c>
      <c r="J2084" s="2283"/>
      <c r="K2084" s="2283"/>
      <c r="L2084" s="2284"/>
      <c r="M2084" s="2284"/>
      <c r="N2084" s="2284"/>
      <c r="O2084" s="2284"/>
      <c r="P2084" s="2284"/>
      <c r="Q2084" s="2284"/>
      <c r="R2084" s="2503">
        <f t="shared" ref="R2084:AG2084" si="3009">R2011</f>
        <v>0</v>
      </c>
      <c r="S2084" s="2503">
        <f t="shared" ref="S2084:T2084" si="3010">S2011</f>
        <v>0</v>
      </c>
      <c r="T2084" s="2503">
        <f t="shared" si="3010"/>
        <v>0</v>
      </c>
      <c r="U2084" s="2503">
        <f t="shared" ref="U2084:V2084" si="3011">U2011</f>
        <v>0</v>
      </c>
      <c r="V2084" s="2503">
        <f t="shared" si="3011"/>
        <v>0</v>
      </c>
      <c r="W2084" s="2503">
        <f t="shared" ref="W2084:X2084" si="3012">W2011</f>
        <v>0</v>
      </c>
      <c r="X2084" s="2503">
        <f t="shared" si="3012"/>
        <v>0</v>
      </c>
      <c r="Y2084" s="2503">
        <f t="shared" ref="Y2084" si="3013">Y2011</f>
        <v>0</v>
      </c>
      <c r="Z2084" s="2503">
        <f t="shared" si="3009"/>
        <v>0</v>
      </c>
      <c r="AA2084" s="2503">
        <f t="shared" si="3009"/>
        <v>0</v>
      </c>
      <c r="AB2084" s="2504">
        <f t="shared" si="3009"/>
        <v>0</v>
      </c>
      <c r="AC2084" s="2503">
        <f t="shared" si="3009"/>
        <v>0</v>
      </c>
      <c r="AD2084" s="2503">
        <f t="shared" si="3009"/>
        <v>0</v>
      </c>
      <c r="AE2084" s="2505">
        <f t="shared" si="3009"/>
        <v>0</v>
      </c>
      <c r="AF2084" s="2505">
        <f t="shared" si="3009"/>
        <v>0</v>
      </c>
      <c r="AG2084" s="2503">
        <f t="shared" si="3009"/>
        <v>0</v>
      </c>
      <c r="AH2084" s="151"/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  <c r="BI2084" s="151"/>
      <c r="BJ2084" s="151"/>
      <c r="BK2084" s="151"/>
      <c r="BL2084" s="151"/>
      <c r="BM2084" s="151"/>
      <c r="BN2084" s="151"/>
      <c r="BO2084" s="151"/>
      <c r="BP2084" s="151"/>
      <c r="BQ2084" s="151"/>
      <c r="BR2084" s="151"/>
      <c r="BS2084" s="151"/>
      <c r="BT2084" s="151"/>
      <c r="BU2084" s="151"/>
      <c r="BV2084" s="151"/>
      <c r="BW2084" s="151"/>
      <c r="BX2084" s="151"/>
      <c r="BY2084" s="151"/>
      <c r="BZ2084" s="151"/>
      <c r="CA2084" s="151"/>
      <c r="CB2084" s="151"/>
      <c r="CC2084" s="151"/>
      <c r="CD2084" s="151"/>
      <c r="CE2084" s="151"/>
      <c r="CF2084" s="151"/>
      <c r="CG2084" s="151"/>
      <c r="CH2084" s="151"/>
      <c r="CI2084" s="151"/>
      <c r="CJ2084" s="151"/>
      <c r="CK2084" s="151"/>
      <c r="CL2084" s="151"/>
      <c r="CM2084" s="151"/>
      <c r="CN2084" s="151"/>
      <c r="CO2084" s="151"/>
      <c r="CP2084" s="151"/>
      <c r="CQ2084" s="151"/>
      <c r="CR2084" s="151"/>
      <c r="CS2084" s="151"/>
      <c r="CT2084" s="151"/>
      <c r="CU2084" s="151"/>
      <c r="CV2084" s="151"/>
      <c r="CW2084" s="151"/>
      <c r="CX2084" s="151"/>
      <c r="CY2084" s="151"/>
      <c r="CZ2084" s="151"/>
      <c r="DA2084" s="151"/>
      <c r="DB2084" s="151"/>
      <c r="DC2084" s="151"/>
      <c r="DD2084" s="151"/>
      <c r="DE2084" s="151"/>
      <c r="DF2084" s="151"/>
      <c r="DG2084" s="151"/>
      <c r="DH2084" s="151"/>
      <c r="DI2084" s="151"/>
      <c r="DJ2084" s="151"/>
      <c r="DK2084" s="151"/>
      <c r="DL2084" s="151"/>
      <c r="DM2084" s="151"/>
      <c r="DN2084" s="151"/>
      <c r="DO2084" s="151"/>
      <c r="DP2084" s="151"/>
      <c r="DQ2084" s="151"/>
      <c r="DR2084" s="151"/>
      <c r="DS2084" s="151"/>
      <c r="DT2084" s="151"/>
      <c r="DU2084" s="151"/>
      <c r="DV2084" s="151"/>
      <c r="DW2084" s="151"/>
      <c r="DX2084" s="151"/>
      <c r="DY2084" s="151"/>
      <c r="DZ2084" s="151"/>
      <c r="EA2084" s="151"/>
      <c r="EB2084" s="151"/>
      <c r="EC2084" s="151"/>
      <c r="ED2084" s="151"/>
      <c r="EE2084" s="151"/>
      <c r="EF2084" s="151"/>
      <c r="EG2084" s="151"/>
      <c r="EH2084" s="151"/>
      <c r="EI2084" s="151"/>
      <c r="EJ2084" s="151"/>
      <c r="EK2084" s="151"/>
      <c r="EL2084" s="151"/>
      <c r="EM2084" s="151"/>
      <c r="EN2084" s="151"/>
      <c r="EO2084" s="151"/>
      <c r="EP2084" s="151"/>
      <c r="EQ2084" s="151"/>
      <c r="ER2084" s="151"/>
      <c r="ES2084" s="151"/>
      <c r="ET2084" s="151"/>
      <c r="EU2084" s="151"/>
      <c r="EV2084" s="151"/>
      <c r="EW2084" s="151"/>
      <c r="EX2084" s="151"/>
      <c r="EY2084" s="151"/>
      <c r="EZ2084" s="151"/>
      <c r="FA2084" s="151"/>
      <c r="FB2084" s="151"/>
      <c r="FC2084" s="151"/>
      <c r="FD2084" s="151"/>
      <c r="FE2084" s="151"/>
      <c r="FF2084" s="151"/>
      <c r="FG2084" s="151"/>
      <c r="FH2084" s="151"/>
      <c r="FI2084" s="151"/>
      <c r="FJ2084" s="151"/>
      <c r="FK2084" s="151"/>
      <c r="FL2084" s="151"/>
      <c r="FM2084" s="151"/>
      <c r="FN2084" s="151"/>
      <c r="FO2084" s="151"/>
      <c r="FP2084" s="151"/>
      <c r="FQ2084" s="151"/>
      <c r="FR2084" s="151"/>
      <c r="FS2084" s="151"/>
      <c r="FT2084" s="151"/>
      <c r="FU2084" s="151"/>
      <c r="FV2084" s="151"/>
      <c r="FW2084" s="151"/>
      <c r="FX2084" s="151"/>
      <c r="FY2084" s="151"/>
      <c r="FZ2084" s="151"/>
      <c r="GA2084" s="151"/>
      <c r="GB2084" s="151"/>
      <c r="GC2084" s="151"/>
      <c r="GD2084" s="151"/>
      <c r="GE2084" s="151"/>
      <c r="GF2084" s="151"/>
      <c r="GG2084" s="151"/>
      <c r="GH2084" s="151"/>
      <c r="GI2084" s="151"/>
      <c r="GJ2084" s="151"/>
      <c r="GK2084" s="151"/>
      <c r="GL2084" s="151"/>
      <c r="GM2084" s="151"/>
      <c r="GN2084" s="151"/>
      <c r="GO2084" s="151"/>
      <c r="GP2084" s="151"/>
      <c r="GQ2084" s="151"/>
      <c r="GR2084" s="151"/>
      <c r="GS2084" s="151"/>
      <c r="GT2084" s="151"/>
      <c r="GU2084" s="151"/>
      <c r="GV2084" s="151"/>
      <c r="GW2084" s="151"/>
      <c r="GX2084" s="151"/>
      <c r="GY2084" s="151"/>
      <c r="GZ2084" s="151"/>
      <c r="HA2084" s="151"/>
      <c r="HB2084" s="151"/>
      <c r="HC2084" s="151"/>
      <c r="HD2084" s="151"/>
      <c r="HE2084" s="151"/>
      <c r="HF2084" s="151"/>
      <c r="HG2084" s="151"/>
      <c r="HH2084" s="151"/>
      <c r="HI2084" s="151"/>
      <c r="HJ2084" s="151"/>
      <c r="HK2084" s="151"/>
      <c r="HL2084" s="151"/>
      <c r="HM2084" s="151"/>
      <c r="HN2084" s="151"/>
      <c r="HO2084" s="151"/>
      <c r="HP2084" s="151"/>
      <c r="HQ2084" s="151"/>
      <c r="HR2084" s="151"/>
      <c r="HS2084" s="151"/>
      <c r="HT2084" s="151"/>
      <c r="HU2084" s="151"/>
      <c r="HV2084" s="151"/>
      <c r="HW2084" s="151"/>
      <c r="HX2084" s="151"/>
      <c r="HY2084" s="151"/>
      <c r="HZ2084" s="151"/>
      <c r="IA2084" s="151"/>
      <c r="IB2084" s="151"/>
      <c r="IC2084" s="151"/>
      <c r="ID2084" s="151"/>
      <c r="IE2084" s="151"/>
      <c r="IF2084" s="151"/>
      <c r="IG2084" s="151"/>
      <c r="IH2084" s="151"/>
      <c r="II2084" s="151"/>
      <c r="IJ2084" s="151"/>
      <c r="IK2084" s="151"/>
      <c r="IL2084" s="151"/>
      <c r="IM2084" s="151"/>
      <c r="IN2084" s="151"/>
      <c r="IO2084" s="151"/>
      <c r="IP2084" s="151"/>
      <c r="IQ2084" s="151"/>
      <c r="IR2084" s="151"/>
      <c r="IS2084" s="151"/>
      <c r="IT2084" s="151"/>
      <c r="IU2084" s="151"/>
      <c r="IV2084" s="151"/>
    </row>
    <row r="2085" spans="1:256" s="851" customFormat="1" ht="75" x14ac:dyDescent="0.25">
      <c r="A2085" s="214"/>
      <c r="B2085" s="214">
        <v>1</v>
      </c>
      <c r="C2085" s="574" t="s">
        <v>454</v>
      </c>
      <c r="D2085" s="173"/>
      <c r="E2085" s="173"/>
      <c r="F2085" s="1712">
        <f t="shared" si="2998"/>
        <v>3731</v>
      </c>
      <c r="G2085" s="745">
        <f t="shared" si="2998"/>
        <v>2487.3333333333335</v>
      </c>
      <c r="H2085" s="745">
        <f t="shared" si="2998"/>
        <v>4745</v>
      </c>
      <c r="I2085" s="1879">
        <f t="shared" si="2998"/>
        <v>190.76655052264809</v>
      </c>
      <c r="J2085" s="2283"/>
      <c r="K2085" s="2283"/>
      <c r="L2085" s="2284"/>
      <c r="M2085" s="2284"/>
      <c r="N2085" s="2284"/>
      <c r="O2085" s="2284"/>
      <c r="P2085" s="2284"/>
      <c r="Q2085" s="2284"/>
      <c r="R2085" s="2503">
        <f t="shared" ref="R2085:AG2085" si="3014">R2012</f>
        <v>0</v>
      </c>
      <c r="S2085" s="2503">
        <f t="shared" ref="S2085:T2085" si="3015">S2012</f>
        <v>0</v>
      </c>
      <c r="T2085" s="2503">
        <f t="shared" si="3015"/>
        <v>0</v>
      </c>
      <c r="U2085" s="2503">
        <f t="shared" ref="U2085:V2085" si="3016">U2012</f>
        <v>0</v>
      </c>
      <c r="V2085" s="2503">
        <f t="shared" si="3016"/>
        <v>0</v>
      </c>
      <c r="W2085" s="2503">
        <f t="shared" ref="W2085:X2085" si="3017">W2012</f>
        <v>0</v>
      </c>
      <c r="X2085" s="2503">
        <f t="shared" si="3017"/>
        <v>0</v>
      </c>
      <c r="Y2085" s="2503">
        <f t="shared" ref="Y2085" si="3018">Y2012</f>
        <v>0</v>
      </c>
      <c r="Z2085" s="2503">
        <f t="shared" si="3014"/>
        <v>0</v>
      </c>
      <c r="AA2085" s="2503">
        <f t="shared" si="3014"/>
        <v>0</v>
      </c>
      <c r="AB2085" s="2504">
        <f t="shared" si="3014"/>
        <v>0</v>
      </c>
      <c r="AC2085" s="2503">
        <f t="shared" si="3014"/>
        <v>0</v>
      </c>
      <c r="AD2085" s="2503">
        <f t="shared" si="3014"/>
        <v>0</v>
      </c>
      <c r="AE2085" s="2505">
        <f t="shared" si="3014"/>
        <v>0</v>
      </c>
      <c r="AF2085" s="2505">
        <f t="shared" si="3014"/>
        <v>0</v>
      </c>
      <c r="AG2085" s="2503">
        <f t="shared" si="3014"/>
        <v>0</v>
      </c>
      <c r="AH2085" s="151"/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  <c r="BI2085" s="151"/>
      <c r="BJ2085" s="151"/>
      <c r="BK2085" s="151"/>
      <c r="BL2085" s="151"/>
      <c r="BM2085" s="151"/>
      <c r="BN2085" s="151"/>
      <c r="BO2085" s="151"/>
      <c r="BP2085" s="151"/>
      <c r="BQ2085" s="151"/>
      <c r="BR2085" s="151"/>
      <c r="BS2085" s="151"/>
      <c r="BT2085" s="151"/>
      <c r="BU2085" s="151"/>
      <c r="BV2085" s="151"/>
      <c r="BW2085" s="151"/>
      <c r="BX2085" s="151"/>
      <c r="BY2085" s="151"/>
      <c r="BZ2085" s="151"/>
      <c r="CA2085" s="151"/>
      <c r="CB2085" s="151"/>
      <c r="CC2085" s="151"/>
      <c r="CD2085" s="151"/>
      <c r="CE2085" s="151"/>
      <c r="CF2085" s="151"/>
      <c r="CG2085" s="151"/>
      <c r="CH2085" s="151"/>
      <c r="CI2085" s="151"/>
      <c r="CJ2085" s="151"/>
      <c r="CK2085" s="151"/>
      <c r="CL2085" s="151"/>
      <c r="CM2085" s="151"/>
      <c r="CN2085" s="151"/>
      <c r="CO2085" s="151"/>
      <c r="CP2085" s="151"/>
      <c r="CQ2085" s="151"/>
      <c r="CR2085" s="151"/>
      <c r="CS2085" s="151"/>
      <c r="CT2085" s="151"/>
      <c r="CU2085" s="151"/>
      <c r="CV2085" s="151"/>
      <c r="CW2085" s="151"/>
      <c r="CX2085" s="151"/>
      <c r="CY2085" s="151"/>
      <c r="CZ2085" s="151"/>
      <c r="DA2085" s="151"/>
      <c r="DB2085" s="151"/>
      <c r="DC2085" s="151"/>
      <c r="DD2085" s="151"/>
      <c r="DE2085" s="151"/>
      <c r="DF2085" s="151"/>
      <c r="DG2085" s="151"/>
      <c r="DH2085" s="151"/>
      <c r="DI2085" s="151"/>
      <c r="DJ2085" s="151"/>
      <c r="DK2085" s="151"/>
      <c r="DL2085" s="151"/>
      <c r="DM2085" s="151"/>
      <c r="DN2085" s="151"/>
      <c r="DO2085" s="151"/>
      <c r="DP2085" s="151"/>
      <c r="DQ2085" s="151"/>
      <c r="DR2085" s="151"/>
      <c r="DS2085" s="151"/>
      <c r="DT2085" s="151"/>
      <c r="DU2085" s="151"/>
      <c r="DV2085" s="151"/>
      <c r="DW2085" s="151"/>
      <c r="DX2085" s="151"/>
      <c r="DY2085" s="151"/>
      <c r="DZ2085" s="151"/>
      <c r="EA2085" s="151"/>
      <c r="EB2085" s="151"/>
      <c r="EC2085" s="151"/>
      <c r="ED2085" s="151"/>
      <c r="EE2085" s="151"/>
      <c r="EF2085" s="151"/>
      <c r="EG2085" s="151"/>
      <c r="EH2085" s="151"/>
      <c r="EI2085" s="151"/>
      <c r="EJ2085" s="151"/>
      <c r="EK2085" s="151"/>
      <c r="EL2085" s="151"/>
      <c r="EM2085" s="151"/>
      <c r="EN2085" s="151"/>
      <c r="EO2085" s="151"/>
      <c r="EP2085" s="151"/>
      <c r="EQ2085" s="151"/>
      <c r="ER2085" s="151"/>
      <c r="ES2085" s="151"/>
      <c r="ET2085" s="151"/>
      <c r="EU2085" s="151"/>
      <c r="EV2085" s="151"/>
      <c r="EW2085" s="151"/>
      <c r="EX2085" s="151"/>
      <c r="EY2085" s="151"/>
      <c r="EZ2085" s="151"/>
      <c r="FA2085" s="151"/>
      <c r="FB2085" s="151"/>
      <c r="FC2085" s="151"/>
      <c r="FD2085" s="151"/>
      <c r="FE2085" s="151"/>
      <c r="FF2085" s="151"/>
      <c r="FG2085" s="151"/>
      <c r="FH2085" s="151"/>
      <c r="FI2085" s="151"/>
      <c r="FJ2085" s="151"/>
      <c r="FK2085" s="151"/>
      <c r="FL2085" s="151"/>
      <c r="FM2085" s="151"/>
      <c r="FN2085" s="151"/>
      <c r="FO2085" s="151"/>
      <c r="FP2085" s="151"/>
      <c r="FQ2085" s="151"/>
      <c r="FR2085" s="151"/>
      <c r="FS2085" s="151"/>
      <c r="FT2085" s="151"/>
      <c r="FU2085" s="151"/>
      <c r="FV2085" s="151"/>
      <c r="FW2085" s="151"/>
      <c r="FX2085" s="151"/>
      <c r="FY2085" s="151"/>
      <c r="FZ2085" s="151"/>
      <c r="GA2085" s="151"/>
      <c r="GB2085" s="151"/>
      <c r="GC2085" s="151"/>
      <c r="GD2085" s="151"/>
      <c r="GE2085" s="151"/>
      <c r="GF2085" s="151"/>
      <c r="GG2085" s="151"/>
      <c r="GH2085" s="151"/>
      <c r="GI2085" s="151"/>
      <c r="GJ2085" s="151"/>
      <c r="GK2085" s="151"/>
      <c r="GL2085" s="151"/>
      <c r="GM2085" s="151"/>
      <c r="GN2085" s="151"/>
      <c r="GO2085" s="151"/>
      <c r="GP2085" s="151"/>
      <c r="GQ2085" s="151"/>
      <c r="GR2085" s="151"/>
      <c r="GS2085" s="151"/>
      <c r="GT2085" s="151"/>
      <c r="GU2085" s="151"/>
      <c r="GV2085" s="151"/>
      <c r="GW2085" s="151"/>
      <c r="GX2085" s="151"/>
      <c r="GY2085" s="151"/>
      <c r="GZ2085" s="151"/>
      <c r="HA2085" s="151"/>
      <c r="HB2085" s="151"/>
      <c r="HC2085" s="151"/>
      <c r="HD2085" s="151"/>
      <c r="HE2085" s="151"/>
      <c r="HF2085" s="151"/>
      <c r="HG2085" s="151"/>
      <c r="HH2085" s="151"/>
      <c r="HI2085" s="151"/>
      <c r="HJ2085" s="151"/>
      <c r="HK2085" s="151"/>
      <c r="HL2085" s="151"/>
      <c r="HM2085" s="151"/>
      <c r="HN2085" s="151"/>
      <c r="HO2085" s="151"/>
      <c r="HP2085" s="151"/>
      <c r="HQ2085" s="151"/>
      <c r="HR2085" s="151"/>
      <c r="HS2085" s="151"/>
      <c r="HT2085" s="151"/>
      <c r="HU2085" s="151"/>
      <c r="HV2085" s="151"/>
      <c r="HW2085" s="151"/>
      <c r="HX2085" s="151"/>
      <c r="HY2085" s="151"/>
      <c r="HZ2085" s="151"/>
      <c r="IA2085" s="151"/>
      <c r="IB2085" s="151"/>
      <c r="IC2085" s="151"/>
      <c r="ID2085" s="151"/>
      <c r="IE2085" s="151"/>
      <c r="IF2085" s="151"/>
      <c r="IG2085" s="151"/>
      <c r="IH2085" s="151"/>
      <c r="II2085" s="151"/>
      <c r="IJ2085" s="151"/>
      <c r="IK2085" s="151"/>
      <c r="IL2085" s="151"/>
      <c r="IM2085" s="151"/>
      <c r="IN2085" s="151"/>
      <c r="IO2085" s="151"/>
      <c r="IP2085" s="151"/>
      <c r="IQ2085" s="151"/>
      <c r="IR2085" s="151"/>
      <c r="IS2085" s="151"/>
      <c r="IT2085" s="151"/>
      <c r="IU2085" s="151"/>
      <c r="IV2085" s="151"/>
    </row>
    <row r="2086" spans="1:256" s="851" customFormat="1" ht="45" x14ac:dyDescent="0.25">
      <c r="A2086" s="214"/>
      <c r="B2086" s="214">
        <v>1</v>
      </c>
      <c r="C2086" s="575" t="s">
        <v>455</v>
      </c>
      <c r="D2086" s="173"/>
      <c r="E2086" s="173"/>
      <c r="F2086" s="1712">
        <f t="shared" si="2998"/>
        <v>21743</v>
      </c>
      <c r="G2086" s="745">
        <f t="shared" si="2998"/>
        <v>14495.333333333334</v>
      </c>
      <c r="H2086" s="745">
        <f t="shared" si="2998"/>
        <v>11192</v>
      </c>
      <c r="I2086" s="1879">
        <f t="shared" si="2998"/>
        <v>77.2110564319551</v>
      </c>
      <c r="J2086" s="2283"/>
      <c r="K2086" s="2283"/>
      <c r="L2086" s="2284"/>
      <c r="M2086" s="2284"/>
      <c r="N2086" s="2284"/>
      <c r="O2086" s="2284"/>
      <c r="P2086" s="2284"/>
      <c r="Q2086" s="2284"/>
      <c r="R2086" s="2503">
        <f t="shared" ref="R2086:AG2086" si="3019">R2013</f>
        <v>0</v>
      </c>
      <c r="S2086" s="2503">
        <f t="shared" ref="S2086:T2086" si="3020">S2013</f>
        <v>0</v>
      </c>
      <c r="T2086" s="2503">
        <f t="shared" si="3020"/>
        <v>0</v>
      </c>
      <c r="U2086" s="2503">
        <f t="shared" ref="U2086:V2086" si="3021">U2013</f>
        <v>0</v>
      </c>
      <c r="V2086" s="2503">
        <f t="shared" si="3021"/>
        <v>0</v>
      </c>
      <c r="W2086" s="2503">
        <f t="shared" ref="W2086:X2086" si="3022">W2013</f>
        <v>0</v>
      </c>
      <c r="X2086" s="2503">
        <f t="shared" si="3022"/>
        <v>0</v>
      </c>
      <c r="Y2086" s="2503">
        <f t="shared" ref="Y2086" si="3023">Y2013</f>
        <v>0</v>
      </c>
      <c r="Z2086" s="2503">
        <f t="shared" si="3019"/>
        <v>0</v>
      </c>
      <c r="AA2086" s="2503">
        <f t="shared" si="3019"/>
        <v>0</v>
      </c>
      <c r="AB2086" s="2504">
        <f t="shared" si="3019"/>
        <v>0</v>
      </c>
      <c r="AC2086" s="2503">
        <f t="shared" si="3019"/>
        <v>0</v>
      </c>
      <c r="AD2086" s="2503">
        <f t="shared" si="3019"/>
        <v>0</v>
      </c>
      <c r="AE2086" s="2505">
        <f t="shared" si="3019"/>
        <v>0</v>
      </c>
      <c r="AF2086" s="2505">
        <f t="shared" si="3019"/>
        <v>0</v>
      </c>
      <c r="AG2086" s="2503">
        <f t="shared" si="3019"/>
        <v>0</v>
      </c>
      <c r="AH2086" s="151"/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  <c r="BI2086" s="151"/>
      <c r="BJ2086" s="151"/>
      <c r="BK2086" s="151"/>
      <c r="BL2086" s="151"/>
      <c r="BM2086" s="151"/>
      <c r="BN2086" s="151"/>
      <c r="BO2086" s="151"/>
      <c r="BP2086" s="151"/>
      <c r="BQ2086" s="151"/>
      <c r="BR2086" s="151"/>
      <c r="BS2086" s="151"/>
      <c r="BT2086" s="151"/>
      <c r="BU2086" s="151"/>
      <c r="BV2086" s="151"/>
      <c r="BW2086" s="151"/>
      <c r="BX2086" s="151"/>
      <c r="BY2086" s="151"/>
      <c r="BZ2086" s="151"/>
      <c r="CA2086" s="151"/>
      <c r="CB2086" s="151"/>
      <c r="CC2086" s="151"/>
      <c r="CD2086" s="151"/>
      <c r="CE2086" s="151"/>
      <c r="CF2086" s="151"/>
      <c r="CG2086" s="151"/>
      <c r="CH2086" s="151"/>
      <c r="CI2086" s="151"/>
      <c r="CJ2086" s="151"/>
      <c r="CK2086" s="151"/>
      <c r="CL2086" s="151"/>
      <c r="CM2086" s="151"/>
      <c r="CN2086" s="151"/>
      <c r="CO2086" s="151"/>
      <c r="CP2086" s="151"/>
      <c r="CQ2086" s="151"/>
      <c r="CR2086" s="151"/>
      <c r="CS2086" s="151"/>
      <c r="CT2086" s="151"/>
      <c r="CU2086" s="151"/>
      <c r="CV2086" s="151"/>
      <c r="CW2086" s="151"/>
      <c r="CX2086" s="151"/>
      <c r="CY2086" s="151"/>
      <c r="CZ2086" s="151"/>
      <c r="DA2086" s="151"/>
      <c r="DB2086" s="151"/>
      <c r="DC2086" s="151"/>
      <c r="DD2086" s="151"/>
      <c r="DE2086" s="151"/>
      <c r="DF2086" s="151"/>
      <c r="DG2086" s="151"/>
      <c r="DH2086" s="151"/>
      <c r="DI2086" s="151"/>
      <c r="DJ2086" s="151"/>
      <c r="DK2086" s="151"/>
      <c r="DL2086" s="151"/>
      <c r="DM2086" s="151"/>
      <c r="DN2086" s="151"/>
      <c r="DO2086" s="151"/>
      <c r="DP2086" s="151"/>
      <c r="DQ2086" s="151"/>
      <c r="DR2086" s="151"/>
      <c r="DS2086" s="151"/>
      <c r="DT2086" s="151"/>
      <c r="DU2086" s="151"/>
      <c r="DV2086" s="151"/>
      <c r="DW2086" s="151"/>
      <c r="DX2086" s="151"/>
      <c r="DY2086" s="151"/>
      <c r="DZ2086" s="151"/>
      <c r="EA2086" s="151"/>
      <c r="EB2086" s="151"/>
      <c r="EC2086" s="151"/>
      <c r="ED2086" s="151"/>
      <c r="EE2086" s="151"/>
      <c r="EF2086" s="151"/>
      <c r="EG2086" s="151"/>
      <c r="EH2086" s="151"/>
      <c r="EI2086" s="151"/>
      <c r="EJ2086" s="151"/>
      <c r="EK2086" s="151"/>
      <c r="EL2086" s="151"/>
      <c r="EM2086" s="151"/>
      <c r="EN2086" s="151"/>
      <c r="EO2086" s="151"/>
      <c r="EP2086" s="151"/>
      <c r="EQ2086" s="151"/>
      <c r="ER2086" s="151"/>
      <c r="ES2086" s="151"/>
      <c r="ET2086" s="151"/>
      <c r="EU2086" s="151"/>
      <c r="EV2086" s="151"/>
      <c r="EW2086" s="151"/>
      <c r="EX2086" s="151"/>
      <c r="EY2086" s="151"/>
      <c r="EZ2086" s="151"/>
      <c r="FA2086" s="151"/>
      <c r="FB2086" s="151"/>
      <c r="FC2086" s="151"/>
      <c r="FD2086" s="151"/>
      <c r="FE2086" s="151"/>
      <c r="FF2086" s="151"/>
      <c r="FG2086" s="151"/>
      <c r="FH2086" s="151"/>
      <c r="FI2086" s="151"/>
      <c r="FJ2086" s="151"/>
      <c r="FK2086" s="151"/>
      <c r="FL2086" s="151"/>
      <c r="FM2086" s="151"/>
      <c r="FN2086" s="151"/>
      <c r="FO2086" s="151"/>
      <c r="FP2086" s="151"/>
      <c r="FQ2086" s="151"/>
      <c r="FR2086" s="151"/>
      <c r="FS2086" s="151"/>
      <c r="FT2086" s="151"/>
      <c r="FU2086" s="151"/>
      <c r="FV2086" s="151"/>
      <c r="FW2086" s="151"/>
      <c r="FX2086" s="151"/>
      <c r="FY2086" s="151"/>
      <c r="FZ2086" s="151"/>
      <c r="GA2086" s="151"/>
      <c r="GB2086" s="151"/>
      <c r="GC2086" s="151"/>
      <c r="GD2086" s="151"/>
      <c r="GE2086" s="151"/>
      <c r="GF2086" s="151"/>
      <c r="GG2086" s="151"/>
      <c r="GH2086" s="151"/>
      <c r="GI2086" s="151"/>
      <c r="GJ2086" s="151"/>
      <c r="GK2086" s="151"/>
      <c r="GL2086" s="151"/>
      <c r="GM2086" s="151"/>
      <c r="GN2086" s="151"/>
      <c r="GO2086" s="151"/>
      <c r="GP2086" s="151"/>
      <c r="GQ2086" s="151"/>
      <c r="GR2086" s="151"/>
      <c r="GS2086" s="151"/>
      <c r="GT2086" s="151"/>
      <c r="GU2086" s="151"/>
      <c r="GV2086" s="151"/>
      <c r="GW2086" s="151"/>
      <c r="GX2086" s="151"/>
      <c r="GY2086" s="151"/>
      <c r="GZ2086" s="151"/>
      <c r="HA2086" s="151"/>
      <c r="HB2086" s="151"/>
      <c r="HC2086" s="151"/>
      <c r="HD2086" s="151"/>
      <c r="HE2086" s="151"/>
      <c r="HF2086" s="151"/>
      <c r="HG2086" s="151"/>
      <c r="HH2086" s="151"/>
      <c r="HI2086" s="151"/>
      <c r="HJ2086" s="151"/>
      <c r="HK2086" s="151"/>
      <c r="HL2086" s="151"/>
      <c r="HM2086" s="151"/>
      <c r="HN2086" s="151"/>
      <c r="HO2086" s="151"/>
      <c r="HP2086" s="151"/>
      <c r="HQ2086" s="151"/>
      <c r="HR2086" s="151"/>
      <c r="HS2086" s="151"/>
      <c r="HT2086" s="151"/>
      <c r="HU2086" s="151"/>
      <c r="HV2086" s="151"/>
      <c r="HW2086" s="151"/>
      <c r="HX2086" s="151"/>
      <c r="HY2086" s="151"/>
      <c r="HZ2086" s="151"/>
      <c r="IA2086" s="151"/>
      <c r="IB2086" s="151"/>
      <c r="IC2086" s="151"/>
      <c r="ID2086" s="151"/>
      <c r="IE2086" s="151"/>
      <c r="IF2086" s="151"/>
      <c r="IG2086" s="151"/>
      <c r="IH2086" s="151"/>
      <c r="II2086" s="151"/>
      <c r="IJ2086" s="151"/>
      <c r="IK2086" s="151"/>
      <c r="IL2086" s="151"/>
      <c r="IM2086" s="151"/>
      <c r="IN2086" s="151"/>
      <c r="IO2086" s="151"/>
      <c r="IP2086" s="151"/>
      <c r="IQ2086" s="151"/>
      <c r="IR2086" s="151"/>
      <c r="IS2086" s="151"/>
      <c r="IT2086" s="151"/>
      <c r="IU2086" s="151"/>
      <c r="IV2086" s="151"/>
    </row>
    <row r="2087" spans="1:256" s="851" customFormat="1" ht="105" x14ac:dyDescent="0.25">
      <c r="A2087" s="214"/>
      <c r="B2087" s="214">
        <v>1</v>
      </c>
      <c r="C2087" s="575" t="s">
        <v>456</v>
      </c>
      <c r="D2087" s="173"/>
      <c r="E2087" s="173"/>
      <c r="F2087" s="1712">
        <f t="shared" si="2998"/>
        <v>0</v>
      </c>
      <c r="G2087" s="745">
        <f t="shared" si="2998"/>
        <v>0</v>
      </c>
      <c r="H2087" s="745">
        <f t="shared" si="2998"/>
        <v>0</v>
      </c>
      <c r="I2087" s="1879" t="e">
        <f t="shared" si="2998"/>
        <v>#DIV/0!</v>
      </c>
      <c r="J2087" s="2283"/>
      <c r="K2087" s="2283"/>
      <c r="L2087" s="2284"/>
      <c r="M2087" s="2284"/>
      <c r="N2087" s="2284"/>
      <c r="O2087" s="2284"/>
      <c r="P2087" s="2284"/>
      <c r="Q2087" s="2284"/>
      <c r="R2087" s="2503">
        <f t="shared" ref="R2087:AG2087" si="3024">R2014</f>
        <v>0</v>
      </c>
      <c r="S2087" s="2503">
        <f t="shared" ref="S2087:T2087" si="3025">S2014</f>
        <v>0</v>
      </c>
      <c r="T2087" s="2503">
        <f t="shared" si="3025"/>
        <v>0</v>
      </c>
      <c r="U2087" s="2503">
        <f t="shared" ref="U2087:V2087" si="3026">U2014</f>
        <v>0</v>
      </c>
      <c r="V2087" s="2503">
        <f t="shared" si="3026"/>
        <v>0</v>
      </c>
      <c r="W2087" s="2503">
        <f t="shared" ref="W2087:X2087" si="3027">W2014</f>
        <v>0</v>
      </c>
      <c r="X2087" s="2503">
        <f t="shared" si="3027"/>
        <v>0</v>
      </c>
      <c r="Y2087" s="2503">
        <f t="shared" ref="Y2087" si="3028">Y2014</f>
        <v>0</v>
      </c>
      <c r="Z2087" s="2503">
        <f t="shared" si="3024"/>
        <v>0</v>
      </c>
      <c r="AA2087" s="2503">
        <f t="shared" si="3024"/>
        <v>0</v>
      </c>
      <c r="AB2087" s="2504">
        <f t="shared" si="3024"/>
        <v>0</v>
      </c>
      <c r="AC2087" s="2503">
        <f t="shared" si="3024"/>
        <v>0</v>
      </c>
      <c r="AD2087" s="2503">
        <f t="shared" si="3024"/>
        <v>0</v>
      </c>
      <c r="AE2087" s="2505">
        <f t="shared" si="3024"/>
        <v>0</v>
      </c>
      <c r="AF2087" s="2505">
        <f t="shared" si="3024"/>
        <v>0</v>
      </c>
      <c r="AG2087" s="2503">
        <f t="shared" si="3024"/>
        <v>0</v>
      </c>
      <c r="AH2087" s="151"/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  <c r="BI2087" s="151"/>
      <c r="BJ2087" s="151"/>
      <c r="BK2087" s="151"/>
      <c r="BL2087" s="151"/>
      <c r="BM2087" s="151"/>
      <c r="BN2087" s="151"/>
      <c r="BO2087" s="151"/>
      <c r="BP2087" s="151"/>
      <c r="BQ2087" s="151"/>
      <c r="BR2087" s="151"/>
      <c r="BS2087" s="151"/>
      <c r="BT2087" s="151"/>
      <c r="BU2087" s="151"/>
      <c r="BV2087" s="151"/>
      <c r="BW2087" s="151"/>
      <c r="BX2087" s="151"/>
      <c r="BY2087" s="151"/>
      <c r="BZ2087" s="151"/>
      <c r="CA2087" s="151"/>
      <c r="CB2087" s="151"/>
      <c r="CC2087" s="151"/>
      <c r="CD2087" s="151"/>
      <c r="CE2087" s="151"/>
      <c r="CF2087" s="151"/>
      <c r="CG2087" s="151"/>
      <c r="CH2087" s="151"/>
      <c r="CI2087" s="151"/>
      <c r="CJ2087" s="151"/>
      <c r="CK2087" s="151"/>
      <c r="CL2087" s="151"/>
      <c r="CM2087" s="151"/>
      <c r="CN2087" s="151"/>
      <c r="CO2087" s="151"/>
      <c r="CP2087" s="151"/>
      <c r="CQ2087" s="151"/>
      <c r="CR2087" s="151"/>
      <c r="CS2087" s="151"/>
      <c r="CT2087" s="151"/>
      <c r="CU2087" s="151"/>
      <c r="CV2087" s="151"/>
      <c r="CW2087" s="151"/>
      <c r="CX2087" s="151"/>
      <c r="CY2087" s="151"/>
      <c r="CZ2087" s="151"/>
      <c r="DA2087" s="151"/>
      <c r="DB2087" s="151"/>
      <c r="DC2087" s="151"/>
      <c r="DD2087" s="151"/>
      <c r="DE2087" s="151"/>
      <c r="DF2087" s="151"/>
      <c r="DG2087" s="151"/>
      <c r="DH2087" s="151"/>
      <c r="DI2087" s="151"/>
      <c r="DJ2087" s="151"/>
      <c r="DK2087" s="151"/>
      <c r="DL2087" s="151"/>
      <c r="DM2087" s="151"/>
      <c r="DN2087" s="151"/>
      <c r="DO2087" s="151"/>
      <c r="DP2087" s="151"/>
      <c r="DQ2087" s="151"/>
      <c r="DR2087" s="151"/>
      <c r="DS2087" s="151"/>
      <c r="DT2087" s="151"/>
      <c r="DU2087" s="151"/>
      <c r="DV2087" s="151"/>
      <c r="DW2087" s="151"/>
      <c r="DX2087" s="151"/>
      <c r="DY2087" s="151"/>
      <c r="DZ2087" s="151"/>
      <c r="EA2087" s="151"/>
      <c r="EB2087" s="151"/>
      <c r="EC2087" s="151"/>
      <c r="ED2087" s="151"/>
      <c r="EE2087" s="151"/>
      <c r="EF2087" s="151"/>
      <c r="EG2087" s="151"/>
      <c r="EH2087" s="151"/>
      <c r="EI2087" s="151"/>
      <c r="EJ2087" s="151"/>
      <c r="EK2087" s="151"/>
      <c r="EL2087" s="151"/>
      <c r="EM2087" s="151"/>
      <c r="EN2087" s="151"/>
      <c r="EO2087" s="151"/>
      <c r="EP2087" s="151"/>
      <c r="EQ2087" s="151"/>
      <c r="ER2087" s="151"/>
      <c r="ES2087" s="151"/>
      <c r="ET2087" s="151"/>
      <c r="EU2087" s="151"/>
      <c r="EV2087" s="151"/>
      <c r="EW2087" s="151"/>
      <c r="EX2087" s="151"/>
      <c r="EY2087" s="151"/>
      <c r="EZ2087" s="151"/>
      <c r="FA2087" s="151"/>
      <c r="FB2087" s="151"/>
      <c r="FC2087" s="151"/>
      <c r="FD2087" s="151"/>
      <c r="FE2087" s="151"/>
      <c r="FF2087" s="151"/>
      <c r="FG2087" s="151"/>
      <c r="FH2087" s="151"/>
      <c r="FI2087" s="151"/>
      <c r="FJ2087" s="151"/>
      <c r="FK2087" s="151"/>
      <c r="FL2087" s="151"/>
      <c r="FM2087" s="151"/>
      <c r="FN2087" s="151"/>
      <c r="FO2087" s="151"/>
      <c r="FP2087" s="151"/>
      <c r="FQ2087" s="151"/>
      <c r="FR2087" s="151"/>
      <c r="FS2087" s="151"/>
      <c r="FT2087" s="151"/>
      <c r="FU2087" s="151"/>
      <c r="FV2087" s="151"/>
      <c r="FW2087" s="151"/>
      <c r="FX2087" s="151"/>
      <c r="FY2087" s="151"/>
      <c r="FZ2087" s="151"/>
      <c r="GA2087" s="151"/>
      <c r="GB2087" s="151"/>
      <c r="GC2087" s="151"/>
      <c r="GD2087" s="151"/>
      <c r="GE2087" s="151"/>
      <c r="GF2087" s="151"/>
      <c r="GG2087" s="151"/>
      <c r="GH2087" s="151"/>
      <c r="GI2087" s="151"/>
      <c r="GJ2087" s="151"/>
      <c r="GK2087" s="151"/>
      <c r="GL2087" s="151"/>
      <c r="GM2087" s="151"/>
      <c r="GN2087" s="151"/>
      <c r="GO2087" s="151"/>
      <c r="GP2087" s="151"/>
      <c r="GQ2087" s="151"/>
      <c r="GR2087" s="151"/>
      <c r="GS2087" s="151"/>
      <c r="GT2087" s="151"/>
      <c r="GU2087" s="151"/>
      <c r="GV2087" s="151"/>
      <c r="GW2087" s="151"/>
      <c r="GX2087" s="151"/>
      <c r="GY2087" s="151"/>
      <c r="GZ2087" s="151"/>
      <c r="HA2087" s="151"/>
      <c r="HB2087" s="151"/>
      <c r="HC2087" s="151"/>
      <c r="HD2087" s="151"/>
      <c r="HE2087" s="151"/>
      <c r="HF2087" s="151"/>
      <c r="HG2087" s="151"/>
      <c r="HH2087" s="151"/>
      <c r="HI2087" s="151"/>
      <c r="HJ2087" s="151"/>
      <c r="HK2087" s="151"/>
      <c r="HL2087" s="151"/>
      <c r="HM2087" s="151"/>
      <c r="HN2087" s="151"/>
      <c r="HO2087" s="151"/>
      <c r="HP2087" s="151"/>
      <c r="HQ2087" s="151"/>
      <c r="HR2087" s="151"/>
      <c r="HS2087" s="151"/>
      <c r="HT2087" s="151"/>
      <c r="HU2087" s="151"/>
      <c r="HV2087" s="151"/>
      <c r="HW2087" s="151"/>
      <c r="HX2087" s="151"/>
      <c r="HY2087" s="151"/>
      <c r="HZ2087" s="151"/>
      <c r="IA2087" s="151"/>
      <c r="IB2087" s="151"/>
      <c r="IC2087" s="151"/>
      <c r="ID2087" s="151"/>
      <c r="IE2087" s="151"/>
      <c r="IF2087" s="151"/>
      <c r="IG2087" s="151"/>
      <c r="IH2087" s="151"/>
      <c r="II2087" s="151"/>
      <c r="IJ2087" s="151"/>
      <c r="IK2087" s="151"/>
      <c r="IL2087" s="151"/>
      <c r="IM2087" s="151"/>
      <c r="IN2087" s="151"/>
      <c r="IO2087" s="151"/>
      <c r="IP2087" s="151"/>
      <c r="IQ2087" s="151"/>
      <c r="IR2087" s="151"/>
      <c r="IS2087" s="151"/>
      <c r="IT2087" s="151"/>
      <c r="IU2087" s="151"/>
      <c r="IV2087" s="151"/>
    </row>
    <row r="2088" spans="1:256" s="851" customFormat="1" ht="30" x14ac:dyDescent="0.25">
      <c r="A2088" s="214"/>
      <c r="B2088" s="214">
        <v>1</v>
      </c>
      <c r="C2088" s="575" t="s">
        <v>131</v>
      </c>
      <c r="D2088" s="173"/>
      <c r="E2088" s="173"/>
      <c r="F2088" s="1712">
        <f t="shared" si="2998"/>
        <v>17836</v>
      </c>
      <c r="G2088" s="745">
        <f t="shared" si="2998"/>
        <v>11890.666666666666</v>
      </c>
      <c r="H2088" s="745">
        <f t="shared" si="2998"/>
        <v>9710</v>
      </c>
      <c r="I2088" s="1879">
        <f t="shared" si="2998"/>
        <v>81.660686252522993</v>
      </c>
      <c r="J2088" s="2283"/>
      <c r="K2088" s="2283"/>
      <c r="L2088" s="2284"/>
      <c r="M2088" s="2284"/>
      <c r="N2088" s="2284"/>
      <c r="O2088" s="2284"/>
      <c r="P2088" s="2284"/>
      <c r="Q2088" s="2284"/>
      <c r="R2088" s="2503">
        <f t="shared" ref="R2088:AG2088" si="3029">R2015</f>
        <v>0</v>
      </c>
      <c r="S2088" s="2503">
        <f t="shared" ref="S2088:T2088" si="3030">S2015</f>
        <v>0</v>
      </c>
      <c r="T2088" s="2503">
        <f t="shared" si="3030"/>
        <v>0</v>
      </c>
      <c r="U2088" s="2503">
        <f t="shared" ref="U2088:V2088" si="3031">U2015</f>
        <v>0</v>
      </c>
      <c r="V2088" s="2503">
        <f t="shared" si="3031"/>
        <v>0</v>
      </c>
      <c r="W2088" s="2503">
        <f t="shared" ref="W2088:X2088" si="3032">W2015</f>
        <v>0</v>
      </c>
      <c r="X2088" s="2503">
        <f t="shared" si="3032"/>
        <v>0</v>
      </c>
      <c r="Y2088" s="2503">
        <f t="shared" ref="Y2088" si="3033">Y2015</f>
        <v>0</v>
      </c>
      <c r="Z2088" s="2503">
        <f t="shared" si="3029"/>
        <v>0</v>
      </c>
      <c r="AA2088" s="2503">
        <f t="shared" si="3029"/>
        <v>0</v>
      </c>
      <c r="AB2088" s="2504">
        <f t="shared" si="3029"/>
        <v>0</v>
      </c>
      <c r="AC2088" s="2503">
        <f t="shared" si="3029"/>
        <v>0</v>
      </c>
      <c r="AD2088" s="2503">
        <f t="shared" si="3029"/>
        <v>0</v>
      </c>
      <c r="AE2088" s="2505">
        <f t="shared" si="3029"/>
        <v>0</v>
      </c>
      <c r="AF2088" s="2505">
        <f t="shared" si="3029"/>
        <v>0</v>
      </c>
      <c r="AG2088" s="2503">
        <f t="shared" si="3029"/>
        <v>0</v>
      </c>
      <c r="AH2088" s="151"/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  <c r="BI2088" s="151"/>
      <c r="BJ2088" s="151"/>
      <c r="BK2088" s="151"/>
      <c r="BL2088" s="151"/>
      <c r="BM2088" s="151"/>
      <c r="BN2088" s="151"/>
      <c r="BO2088" s="151"/>
      <c r="BP2088" s="151"/>
      <c r="BQ2088" s="151"/>
      <c r="BR2088" s="151"/>
      <c r="BS2088" s="151"/>
      <c r="BT2088" s="151"/>
      <c r="BU2088" s="151"/>
      <c r="BV2088" s="151"/>
      <c r="BW2088" s="151"/>
      <c r="BX2088" s="151"/>
      <c r="BY2088" s="151"/>
      <c r="BZ2088" s="151"/>
      <c r="CA2088" s="151"/>
      <c r="CB2088" s="151"/>
      <c r="CC2088" s="151"/>
      <c r="CD2088" s="151"/>
      <c r="CE2088" s="151"/>
      <c r="CF2088" s="151"/>
      <c r="CG2088" s="151"/>
      <c r="CH2088" s="151"/>
      <c r="CI2088" s="151"/>
      <c r="CJ2088" s="151"/>
      <c r="CK2088" s="151"/>
      <c r="CL2088" s="151"/>
      <c r="CM2088" s="151"/>
      <c r="CN2088" s="151"/>
      <c r="CO2088" s="151"/>
      <c r="CP2088" s="151"/>
      <c r="CQ2088" s="151"/>
      <c r="CR2088" s="151"/>
      <c r="CS2088" s="151"/>
      <c r="CT2088" s="151"/>
      <c r="CU2088" s="151"/>
      <c r="CV2088" s="151"/>
      <c r="CW2088" s="151"/>
      <c r="CX2088" s="151"/>
      <c r="CY2088" s="151"/>
      <c r="CZ2088" s="151"/>
      <c r="DA2088" s="151"/>
      <c r="DB2088" s="151"/>
      <c r="DC2088" s="151"/>
      <c r="DD2088" s="151"/>
      <c r="DE2088" s="151"/>
      <c r="DF2088" s="151"/>
      <c r="DG2088" s="151"/>
      <c r="DH2088" s="151"/>
      <c r="DI2088" s="151"/>
      <c r="DJ2088" s="151"/>
      <c r="DK2088" s="151"/>
      <c r="DL2088" s="151"/>
      <c r="DM2088" s="151"/>
      <c r="DN2088" s="151"/>
      <c r="DO2088" s="151"/>
      <c r="DP2088" s="151"/>
      <c r="DQ2088" s="151"/>
      <c r="DR2088" s="151"/>
      <c r="DS2088" s="151"/>
      <c r="DT2088" s="151"/>
      <c r="DU2088" s="151"/>
      <c r="DV2088" s="151"/>
      <c r="DW2088" s="151"/>
      <c r="DX2088" s="151"/>
      <c r="DY2088" s="151"/>
      <c r="DZ2088" s="151"/>
      <c r="EA2088" s="151"/>
      <c r="EB2088" s="151"/>
      <c r="EC2088" s="151"/>
      <c r="ED2088" s="151"/>
      <c r="EE2088" s="151"/>
      <c r="EF2088" s="151"/>
      <c r="EG2088" s="151"/>
      <c r="EH2088" s="151"/>
      <c r="EI2088" s="151"/>
      <c r="EJ2088" s="151"/>
      <c r="EK2088" s="151"/>
      <c r="EL2088" s="151"/>
      <c r="EM2088" s="151"/>
      <c r="EN2088" s="151"/>
      <c r="EO2088" s="151"/>
      <c r="EP2088" s="151"/>
      <c r="EQ2088" s="151"/>
      <c r="ER2088" s="151"/>
      <c r="ES2088" s="151"/>
      <c r="ET2088" s="151"/>
      <c r="EU2088" s="151"/>
      <c r="EV2088" s="151"/>
      <c r="EW2088" s="151"/>
      <c r="EX2088" s="151"/>
      <c r="EY2088" s="151"/>
      <c r="EZ2088" s="151"/>
      <c r="FA2088" s="151"/>
      <c r="FB2088" s="151"/>
      <c r="FC2088" s="151"/>
      <c r="FD2088" s="151"/>
      <c r="FE2088" s="151"/>
      <c r="FF2088" s="151"/>
      <c r="FG2088" s="151"/>
      <c r="FH2088" s="151"/>
      <c r="FI2088" s="151"/>
      <c r="FJ2088" s="151"/>
      <c r="FK2088" s="151"/>
      <c r="FL2088" s="151"/>
      <c r="FM2088" s="151"/>
      <c r="FN2088" s="151"/>
      <c r="FO2088" s="151"/>
      <c r="FP2088" s="151"/>
      <c r="FQ2088" s="151"/>
      <c r="FR2088" s="151"/>
      <c r="FS2088" s="151"/>
      <c r="FT2088" s="151"/>
      <c r="FU2088" s="151"/>
      <c r="FV2088" s="151"/>
      <c r="FW2088" s="151"/>
      <c r="FX2088" s="151"/>
      <c r="FY2088" s="151"/>
      <c r="FZ2088" s="151"/>
      <c r="GA2088" s="151"/>
      <c r="GB2088" s="151"/>
      <c r="GC2088" s="151"/>
      <c r="GD2088" s="151"/>
      <c r="GE2088" s="151"/>
      <c r="GF2088" s="151"/>
      <c r="GG2088" s="151"/>
      <c r="GH2088" s="151"/>
      <c r="GI2088" s="151"/>
      <c r="GJ2088" s="151"/>
      <c r="GK2088" s="151"/>
      <c r="GL2088" s="151"/>
      <c r="GM2088" s="151"/>
      <c r="GN2088" s="151"/>
      <c r="GO2088" s="151"/>
      <c r="GP2088" s="151"/>
      <c r="GQ2088" s="151"/>
      <c r="GR2088" s="151"/>
      <c r="GS2088" s="151"/>
      <c r="GT2088" s="151"/>
      <c r="GU2088" s="151"/>
      <c r="GV2088" s="151"/>
      <c r="GW2088" s="151"/>
      <c r="GX2088" s="151"/>
      <c r="GY2088" s="151"/>
      <c r="GZ2088" s="151"/>
      <c r="HA2088" s="151"/>
      <c r="HB2088" s="151"/>
      <c r="HC2088" s="151"/>
      <c r="HD2088" s="151"/>
      <c r="HE2088" s="151"/>
      <c r="HF2088" s="151"/>
      <c r="HG2088" s="151"/>
      <c r="HH2088" s="151"/>
      <c r="HI2088" s="151"/>
      <c r="HJ2088" s="151"/>
      <c r="HK2088" s="151"/>
      <c r="HL2088" s="151"/>
      <c r="HM2088" s="151"/>
      <c r="HN2088" s="151"/>
      <c r="HO2088" s="151"/>
      <c r="HP2088" s="151"/>
      <c r="HQ2088" s="151"/>
      <c r="HR2088" s="151"/>
      <c r="HS2088" s="151"/>
      <c r="HT2088" s="151"/>
      <c r="HU2088" s="151"/>
      <c r="HV2088" s="151"/>
      <c r="HW2088" s="151"/>
      <c r="HX2088" s="151"/>
      <c r="HY2088" s="151"/>
      <c r="HZ2088" s="151"/>
      <c r="IA2088" s="151"/>
      <c r="IB2088" s="151"/>
      <c r="IC2088" s="151"/>
      <c r="ID2088" s="151"/>
      <c r="IE2088" s="151"/>
      <c r="IF2088" s="151"/>
      <c r="IG2088" s="151"/>
      <c r="IH2088" s="151"/>
      <c r="II2088" s="151"/>
      <c r="IJ2088" s="151"/>
      <c r="IK2088" s="151"/>
      <c r="IL2088" s="151"/>
      <c r="IM2088" s="151"/>
      <c r="IN2088" s="151"/>
      <c r="IO2088" s="151"/>
      <c r="IP2088" s="151"/>
      <c r="IQ2088" s="151"/>
      <c r="IR2088" s="151"/>
      <c r="IS2088" s="151"/>
      <c r="IT2088" s="151"/>
      <c r="IU2088" s="151"/>
      <c r="IV2088" s="151"/>
    </row>
    <row r="2089" spans="1:256" s="851" customFormat="1" x14ac:dyDescent="0.25">
      <c r="A2089" s="214"/>
      <c r="B2089" s="214">
        <v>1</v>
      </c>
      <c r="C2089" s="575" t="s">
        <v>222</v>
      </c>
      <c r="D2089" s="173"/>
      <c r="E2089" s="173"/>
      <c r="F2089" s="1712">
        <f t="shared" si="2998"/>
        <v>16318</v>
      </c>
      <c r="G2089" s="745">
        <f t="shared" si="2998"/>
        <v>10878.666666666666</v>
      </c>
      <c r="H2089" s="745">
        <f t="shared" si="2998"/>
        <v>8174</v>
      </c>
      <c r="I2089" s="1879">
        <f t="shared" si="2998"/>
        <v>75.137884544674591</v>
      </c>
      <c r="J2089" s="2283"/>
      <c r="K2089" s="2283"/>
      <c r="L2089" s="2284"/>
      <c r="M2089" s="2284"/>
      <c r="N2089" s="2284"/>
      <c r="O2089" s="2284"/>
      <c r="P2089" s="2284"/>
      <c r="Q2089" s="2284"/>
      <c r="R2089" s="2503">
        <f t="shared" ref="R2089:AG2089" si="3034">R2016</f>
        <v>0</v>
      </c>
      <c r="S2089" s="2503">
        <f t="shared" ref="S2089:T2089" si="3035">S2016</f>
        <v>0</v>
      </c>
      <c r="T2089" s="2503">
        <f t="shared" si="3035"/>
        <v>0</v>
      </c>
      <c r="U2089" s="2503">
        <f t="shared" ref="U2089:V2089" si="3036">U2016</f>
        <v>0</v>
      </c>
      <c r="V2089" s="2503">
        <f t="shared" si="3036"/>
        <v>0</v>
      </c>
      <c r="W2089" s="2503">
        <f t="shared" ref="W2089:X2089" si="3037">W2016</f>
        <v>0</v>
      </c>
      <c r="X2089" s="2503">
        <f t="shared" si="3037"/>
        <v>0</v>
      </c>
      <c r="Y2089" s="2503">
        <f t="shared" ref="Y2089" si="3038">Y2016</f>
        <v>0</v>
      </c>
      <c r="Z2089" s="2503">
        <f t="shared" si="3034"/>
        <v>0</v>
      </c>
      <c r="AA2089" s="2503">
        <f t="shared" si="3034"/>
        <v>0</v>
      </c>
      <c r="AB2089" s="2504">
        <f t="shared" si="3034"/>
        <v>0</v>
      </c>
      <c r="AC2089" s="2503">
        <f t="shared" si="3034"/>
        <v>0</v>
      </c>
      <c r="AD2089" s="2503">
        <f t="shared" si="3034"/>
        <v>0</v>
      </c>
      <c r="AE2089" s="2505">
        <f t="shared" si="3034"/>
        <v>0</v>
      </c>
      <c r="AF2089" s="2505">
        <f t="shared" si="3034"/>
        <v>0</v>
      </c>
      <c r="AG2089" s="2503">
        <f t="shared" si="3034"/>
        <v>0</v>
      </c>
      <c r="AH2089" s="151"/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  <c r="BI2089" s="151"/>
      <c r="BJ2089" s="151"/>
      <c r="BK2089" s="151"/>
      <c r="BL2089" s="151"/>
      <c r="BM2089" s="151"/>
      <c r="BN2089" s="151"/>
      <c r="BO2089" s="151"/>
      <c r="BP2089" s="151"/>
      <c r="BQ2089" s="151"/>
      <c r="BR2089" s="151"/>
      <c r="BS2089" s="151"/>
      <c r="BT2089" s="151"/>
      <c r="BU2089" s="151"/>
      <c r="BV2089" s="151"/>
      <c r="BW2089" s="151"/>
      <c r="BX2089" s="151"/>
      <c r="BY2089" s="151"/>
      <c r="BZ2089" s="151"/>
      <c r="CA2089" s="151"/>
      <c r="CB2089" s="151"/>
      <c r="CC2089" s="151"/>
      <c r="CD2089" s="151"/>
      <c r="CE2089" s="151"/>
      <c r="CF2089" s="151"/>
      <c r="CG2089" s="151"/>
      <c r="CH2089" s="151"/>
      <c r="CI2089" s="151"/>
      <c r="CJ2089" s="151"/>
      <c r="CK2089" s="151"/>
      <c r="CL2089" s="151"/>
      <c r="CM2089" s="151"/>
      <c r="CN2089" s="151"/>
      <c r="CO2089" s="151"/>
      <c r="CP2089" s="151"/>
      <c r="CQ2089" s="151"/>
      <c r="CR2089" s="151"/>
      <c r="CS2089" s="151"/>
      <c r="CT2089" s="151"/>
      <c r="CU2089" s="151"/>
      <c r="CV2089" s="151"/>
      <c r="CW2089" s="151"/>
      <c r="CX2089" s="151"/>
      <c r="CY2089" s="151"/>
      <c r="CZ2089" s="151"/>
      <c r="DA2089" s="151"/>
      <c r="DB2089" s="151"/>
      <c r="DC2089" s="151"/>
      <c r="DD2089" s="151"/>
      <c r="DE2089" s="151"/>
      <c r="DF2089" s="151"/>
      <c r="DG2089" s="151"/>
      <c r="DH2089" s="151"/>
      <c r="DI2089" s="151"/>
      <c r="DJ2089" s="151"/>
      <c r="DK2089" s="151"/>
      <c r="DL2089" s="151"/>
      <c r="DM2089" s="151"/>
      <c r="DN2089" s="151"/>
      <c r="DO2089" s="151"/>
      <c r="DP2089" s="151"/>
      <c r="DQ2089" s="151"/>
      <c r="DR2089" s="151"/>
      <c r="DS2089" s="151"/>
      <c r="DT2089" s="151"/>
      <c r="DU2089" s="151"/>
      <c r="DV2089" s="151"/>
      <c r="DW2089" s="151"/>
      <c r="DX2089" s="151"/>
      <c r="DY2089" s="151"/>
      <c r="DZ2089" s="151"/>
      <c r="EA2089" s="151"/>
      <c r="EB2089" s="151"/>
      <c r="EC2089" s="151"/>
      <c r="ED2089" s="151"/>
      <c r="EE2089" s="151"/>
      <c r="EF2089" s="151"/>
      <c r="EG2089" s="151"/>
      <c r="EH2089" s="151"/>
      <c r="EI2089" s="151"/>
      <c r="EJ2089" s="151"/>
      <c r="EK2089" s="151"/>
      <c r="EL2089" s="151"/>
      <c r="EM2089" s="151"/>
      <c r="EN2089" s="151"/>
      <c r="EO2089" s="151"/>
      <c r="EP2089" s="151"/>
      <c r="EQ2089" s="151"/>
      <c r="ER2089" s="151"/>
      <c r="ES2089" s="151"/>
      <c r="ET2089" s="151"/>
      <c r="EU2089" s="151"/>
      <c r="EV2089" s="151"/>
      <c r="EW2089" s="151"/>
      <c r="EX2089" s="151"/>
      <c r="EY2089" s="151"/>
      <c r="EZ2089" s="151"/>
      <c r="FA2089" s="151"/>
      <c r="FB2089" s="151"/>
      <c r="FC2089" s="151"/>
      <c r="FD2089" s="151"/>
      <c r="FE2089" s="151"/>
      <c r="FF2089" s="151"/>
      <c r="FG2089" s="151"/>
      <c r="FH2089" s="151"/>
      <c r="FI2089" s="151"/>
      <c r="FJ2089" s="151"/>
      <c r="FK2089" s="151"/>
      <c r="FL2089" s="151"/>
      <c r="FM2089" s="151"/>
      <c r="FN2089" s="151"/>
      <c r="FO2089" s="151"/>
      <c r="FP2089" s="151"/>
      <c r="FQ2089" s="151"/>
      <c r="FR2089" s="151"/>
      <c r="FS2089" s="151"/>
      <c r="FT2089" s="151"/>
      <c r="FU2089" s="151"/>
      <c r="FV2089" s="151"/>
      <c r="FW2089" s="151"/>
      <c r="FX2089" s="151"/>
      <c r="FY2089" s="151"/>
      <c r="FZ2089" s="151"/>
      <c r="GA2089" s="151"/>
      <c r="GB2089" s="151"/>
      <c r="GC2089" s="151"/>
      <c r="GD2089" s="151"/>
      <c r="GE2089" s="151"/>
      <c r="GF2089" s="151"/>
      <c r="GG2089" s="151"/>
      <c r="GH2089" s="151"/>
      <c r="GI2089" s="151"/>
      <c r="GJ2089" s="151"/>
      <c r="GK2089" s="151"/>
      <c r="GL2089" s="151"/>
      <c r="GM2089" s="151"/>
      <c r="GN2089" s="151"/>
      <c r="GO2089" s="151"/>
      <c r="GP2089" s="151"/>
      <c r="GQ2089" s="151"/>
      <c r="GR2089" s="151"/>
      <c r="GS2089" s="151"/>
      <c r="GT2089" s="151"/>
      <c r="GU2089" s="151"/>
      <c r="GV2089" s="151"/>
      <c r="GW2089" s="151"/>
      <c r="GX2089" s="151"/>
      <c r="GY2089" s="151"/>
      <c r="GZ2089" s="151"/>
      <c r="HA2089" s="151"/>
      <c r="HB2089" s="151"/>
      <c r="HC2089" s="151"/>
      <c r="HD2089" s="151"/>
      <c r="HE2089" s="151"/>
      <c r="HF2089" s="151"/>
      <c r="HG2089" s="151"/>
      <c r="HH2089" s="151"/>
      <c r="HI2089" s="151"/>
      <c r="HJ2089" s="151"/>
      <c r="HK2089" s="151"/>
      <c r="HL2089" s="151"/>
      <c r="HM2089" s="151"/>
      <c r="HN2089" s="151"/>
      <c r="HO2089" s="151"/>
      <c r="HP2089" s="151"/>
      <c r="HQ2089" s="151"/>
      <c r="HR2089" s="151"/>
      <c r="HS2089" s="151"/>
      <c r="HT2089" s="151"/>
      <c r="HU2089" s="151"/>
      <c r="HV2089" s="151"/>
      <c r="HW2089" s="151"/>
      <c r="HX2089" s="151"/>
      <c r="HY2089" s="151"/>
      <c r="HZ2089" s="151"/>
      <c r="IA2089" s="151"/>
      <c r="IB2089" s="151"/>
      <c r="IC2089" s="151"/>
      <c r="ID2089" s="151"/>
      <c r="IE2089" s="151"/>
      <c r="IF2089" s="151"/>
      <c r="IG2089" s="151"/>
      <c r="IH2089" s="151"/>
      <c r="II2089" s="151"/>
      <c r="IJ2089" s="151"/>
      <c r="IK2089" s="151"/>
      <c r="IL2089" s="151"/>
      <c r="IM2089" s="151"/>
      <c r="IN2089" s="151"/>
      <c r="IO2089" s="151"/>
      <c r="IP2089" s="151"/>
      <c r="IQ2089" s="151"/>
      <c r="IR2089" s="151"/>
      <c r="IS2089" s="151"/>
      <c r="IT2089" s="151"/>
      <c r="IU2089" s="151"/>
      <c r="IV2089" s="151"/>
    </row>
    <row r="2090" spans="1:256" s="851" customFormat="1" ht="45" x14ac:dyDescent="0.25">
      <c r="A2090" s="214"/>
      <c r="B2090" s="214">
        <v>1</v>
      </c>
      <c r="C2090" s="575" t="s">
        <v>457</v>
      </c>
      <c r="D2090" s="173"/>
      <c r="E2090" s="173"/>
      <c r="F2090" s="1712">
        <f t="shared" si="2998"/>
        <v>864</v>
      </c>
      <c r="G2090" s="745">
        <f t="shared" si="2998"/>
        <v>576</v>
      </c>
      <c r="H2090" s="745">
        <f t="shared" si="2998"/>
        <v>416</v>
      </c>
      <c r="I2090" s="1879">
        <f t="shared" si="2998"/>
        <v>72.222222222222214</v>
      </c>
      <c r="J2090" s="2283"/>
      <c r="K2090" s="2283"/>
      <c r="L2090" s="2284"/>
      <c r="M2090" s="2284"/>
      <c r="N2090" s="2284"/>
      <c r="O2090" s="2284"/>
      <c r="P2090" s="2284"/>
      <c r="Q2090" s="2284"/>
      <c r="R2090" s="2503">
        <f t="shared" ref="R2090:AG2090" si="3039">R2017</f>
        <v>0</v>
      </c>
      <c r="S2090" s="2503">
        <f t="shared" ref="S2090:T2090" si="3040">S2017</f>
        <v>0</v>
      </c>
      <c r="T2090" s="2503">
        <f t="shared" si="3040"/>
        <v>0</v>
      </c>
      <c r="U2090" s="2503">
        <f t="shared" ref="U2090:V2090" si="3041">U2017</f>
        <v>0</v>
      </c>
      <c r="V2090" s="2503">
        <f t="shared" si="3041"/>
        <v>0</v>
      </c>
      <c r="W2090" s="2503">
        <f t="shared" ref="W2090:X2090" si="3042">W2017</f>
        <v>0</v>
      </c>
      <c r="X2090" s="2503">
        <f t="shared" si="3042"/>
        <v>0</v>
      </c>
      <c r="Y2090" s="2503">
        <f t="shared" ref="Y2090" si="3043">Y2017</f>
        <v>0</v>
      </c>
      <c r="Z2090" s="2503">
        <f t="shared" si="3039"/>
        <v>0</v>
      </c>
      <c r="AA2090" s="2503">
        <f t="shared" si="3039"/>
        <v>0</v>
      </c>
      <c r="AB2090" s="2504">
        <f t="shared" si="3039"/>
        <v>0</v>
      </c>
      <c r="AC2090" s="2503">
        <f t="shared" si="3039"/>
        <v>0</v>
      </c>
      <c r="AD2090" s="2503">
        <f t="shared" si="3039"/>
        <v>0</v>
      </c>
      <c r="AE2090" s="2505">
        <f t="shared" si="3039"/>
        <v>0</v>
      </c>
      <c r="AF2090" s="2505">
        <f t="shared" si="3039"/>
        <v>0</v>
      </c>
      <c r="AG2090" s="2503">
        <f t="shared" si="3039"/>
        <v>0</v>
      </c>
      <c r="AH2090" s="151"/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  <c r="BI2090" s="151"/>
      <c r="BJ2090" s="151"/>
      <c r="BK2090" s="151"/>
      <c r="BL2090" s="151"/>
      <c r="BM2090" s="151"/>
      <c r="BN2090" s="151"/>
      <c r="BO2090" s="151"/>
      <c r="BP2090" s="151"/>
      <c r="BQ2090" s="151"/>
      <c r="BR2090" s="151"/>
      <c r="BS2090" s="151"/>
      <c r="BT2090" s="151"/>
      <c r="BU2090" s="151"/>
      <c r="BV2090" s="151"/>
      <c r="BW2090" s="151"/>
      <c r="BX2090" s="151"/>
      <c r="BY2090" s="151"/>
      <c r="BZ2090" s="151"/>
      <c r="CA2090" s="151"/>
      <c r="CB2090" s="151"/>
      <c r="CC2090" s="151"/>
      <c r="CD2090" s="151"/>
      <c r="CE2090" s="151"/>
      <c r="CF2090" s="151"/>
      <c r="CG2090" s="151"/>
      <c r="CH2090" s="151"/>
      <c r="CI2090" s="151"/>
      <c r="CJ2090" s="151"/>
      <c r="CK2090" s="151"/>
      <c r="CL2090" s="151"/>
      <c r="CM2090" s="151"/>
      <c r="CN2090" s="151"/>
      <c r="CO2090" s="151"/>
      <c r="CP2090" s="151"/>
      <c r="CQ2090" s="151"/>
      <c r="CR2090" s="151"/>
      <c r="CS2090" s="151"/>
      <c r="CT2090" s="151"/>
      <c r="CU2090" s="151"/>
      <c r="CV2090" s="151"/>
      <c r="CW2090" s="151"/>
      <c r="CX2090" s="151"/>
      <c r="CY2090" s="151"/>
      <c r="CZ2090" s="151"/>
      <c r="DA2090" s="151"/>
      <c r="DB2090" s="151"/>
      <c r="DC2090" s="151"/>
      <c r="DD2090" s="151"/>
      <c r="DE2090" s="151"/>
      <c r="DF2090" s="151"/>
      <c r="DG2090" s="151"/>
      <c r="DH2090" s="151"/>
      <c r="DI2090" s="151"/>
      <c r="DJ2090" s="151"/>
      <c r="DK2090" s="151"/>
      <c r="DL2090" s="151"/>
      <c r="DM2090" s="151"/>
      <c r="DN2090" s="151"/>
      <c r="DO2090" s="151"/>
      <c r="DP2090" s="151"/>
      <c r="DQ2090" s="151"/>
      <c r="DR2090" s="151"/>
      <c r="DS2090" s="151"/>
      <c r="DT2090" s="151"/>
      <c r="DU2090" s="151"/>
      <c r="DV2090" s="151"/>
      <c r="DW2090" s="151"/>
      <c r="DX2090" s="151"/>
      <c r="DY2090" s="151"/>
      <c r="DZ2090" s="151"/>
      <c r="EA2090" s="151"/>
      <c r="EB2090" s="151"/>
      <c r="EC2090" s="151"/>
      <c r="ED2090" s="151"/>
      <c r="EE2090" s="151"/>
      <c r="EF2090" s="151"/>
      <c r="EG2090" s="151"/>
      <c r="EH2090" s="151"/>
      <c r="EI2090" s="151"/>
      <c r="EJ2090" s="151"/>
      <c r="EK2090" s="151"/>
      <c r="EL2090" s="151"/>
      <c r="EM2090" s="151"/>
      <c r="EN2090" s="151"/>
      <c r="EO2090" s="151"/>
      <c r="EP2090" s="151"/>
      <c r="EQ2090" s="151"/>
      <c r="ER2090" s="151"/>
      <c r="ES2090" s="151"/>
      <c r="ET2090" s="151"/>
      <c r="EU2090" s="151"/>
      <c r="EV2090" s="151"/>
      <c r="EW2090" s="151"/>
      <c r="EX2090" s="151"/>
      <c r="EY2090" s="151"/>
      <c r="EZ2090" s="151"/>
      <c r="FA2090" s="151"/>
      <c r="FB2090" s="151"/>
      <c r="FC2090" s="151"/>
      <c r="FD2090" s="151"/>
      <c r="FE2090" s="151"/>
      <c r="FF2090" s="151"/>
      <c r="FG2090" s="151"/>
      <c r="FH2090" s="151"/>
      <c r="FI2090" s="151"/>
      <c r="FJ2090" s="151"/>
      <c r="FK2090" s="151"/>
      <c r="FL2090" s="151"/>
      <c r="FM2090" s="151"/>
      <c r="FN2090" s="151"/>
      <c r="FO2090" s="151"/>
      <c r="FP2090" s="151"/>
      <c r="FQ2090" s="151"/>
      <c r="FR2090" s="151"/>
      <c r="FS2090" s="151"/>
      <c r="FT2090" s="151"/>
      <c r="FU2090" s="151"/>
      <c r="FV2090" s="151"/>
      <c r="FW2090" s="151"/>
      <c r="FX2090" s="151"/>
      <c r="FY2090" s="151"/>
      <c r="FZ2090" s="151"/>
      <c r="GA2090" s="151"/>
      <c r="GB2090" s="151"/>
      <c r="GC2090" s="151"/>
      <c r="GD2090" s="151"/>
      <c r="GE2090" s="151"/>
      <c r="GF2090" s="151"/>
      <c r="GG2090" s="151"/>
      <c r="GH2090" s="151"/>
      <c r="GI2090" s="151"/>
      <c r="GJ2090" s="151"/>
      <c r="GK2090" s="151"/>
      <c r="GL2090" s="151"/>
      <c r="GM2090" s="151"/>
      <c r="GN2090" s="151"/>
      <c r="GO2090" s="151"/>
      <c r="GP2090" s="151"/>
      <c r="GQ2090" s="151"/>
      <c r="GR2090" s="151"/>
      <c r="GS2090" s="151"/>
      <c r="GT2090" s="151"/>
      <c r="GU2090" s="151"/>
      <c r="GV2090" s="151"/>
      <c r="GW2090" s="151"/>
      <c r="GX2090" s="151"/>
      <c r="GY2090" s="151"/>
      <c r="GZ2090" s="151"/>
      <c r="HA2090" s="151"/>
      <c r="HB2090" s="151"/>
      <c r="HC2090" s="151"/>
      <c r="HD2090" s="151"/>
      <c r="HE2090" s="151"/>
      <c r="HF2090" s="151"/>
      <c r="HG2090" s="151"/>
      <c r="HH2090" s="151"/>
      <c r="HI2090" s="151"/>
      <c r="HJ2090" s="151"/>
      <c r="HK2090" s="151"/>
      <c r="HL2090" s="151"/>
      <c r="HM2090" s="151"/>
      <c r="HN2090" s="151"/>
      <c r="HO2090" s="151"/>
      <c r="HP2090" s="151"/>
      <c r="HQ2090" s="151"/>
      <c r="HR2090" s="151"/>
      <c r="HS2090" s="151"/>
      <c r="HT2090" s="151"/>
      <c r="HU2090" s="151"/>
      <c r="HV2090" s="151"/>
      <c r="HW2090" s="151"/>
      <c r="HX2090" s="151"/>
      <c r="HY2090" s="151"/>
      <c r="HZ2090" s="151"/>
      <c r="IA2090" s="151"/>
      <c r="IB2090" s="151"/>
      <c r="IC2090" s="151"/>
      <c r="ID2090" s="151"/>
      <c r="IE2090" s="151"/>
      <c r="IF2090" s="151"/>
      <c r="IG2090" s="151"/>
      <c r="IH2090" s="151"/>
      <c r="II2090" s="151"/>
      <c r="IJ2090" s="151"/>
      <c r="IK2090" s="151"/>
      <c r="IL2090" s="151"/>
      <c r="IM2090" s="151"/>
      <c r="IN2090" s="151"/>
      <c r="IO2090" s="151"/>
      <c r="IP2090" s="151"/>
      <c r="IQ2090" s="151"/>
      <c r="IR2090" s="151"/>
      <c r="IS2090" s="151"/>
      <c r="IT2090" s="151"/>
      <c r="IU2090" s="151"/>
      <c r="IV2090" s="151"/>
    </row>
    <row r="2091" spans="1:256" s="851" customFormat="1" ht="75" x14ac:dyDescent="0.25">
      <c r="A2091" s="214"/>
      <c r="B2091" s="214">
        <v>1</v>
      </c>
      <c r="C2091" s="575" t="s">
        <v>501</v>
      </c>
      <c r="D2091" s="173"/>
      <c r="E2091" s="173"/>
      <c r="F2091" s="1712">
        <f t="shared" si="2998"/>
        <v>654</v>
      </c>
      <c r="G2091" s="745">
        <f t="shared" si="2998"/>
        <v>436</v>
      </c>
      <c r="H2091" s="745">
        <f t="shared" si="2998"/>
        <v>1120</v>
      </c>
      <c r="I2091" s="1879">
        <f t="shared" si="2998"/>
        <v>256.88073394495416</v>
      </c>
      <c r="J2091" s="2283"/>
      <c r="K2091" s="2283"/>
      <c r="L2091" s="2284"/>
      <c r="M2091" s="2284"/>
      <c r="N2091" s="2284"/>
      <c r="O2091" s="2284"/>
      <c r="P2091" s="2284"/>
      <c r="Q2091" s="2284"/>
      <c r="R2091" s="2503"/>
      <c r="S2091" s="2503"/>
      <c r="T2091" s="2503"/>
      <c r="U2091" s="2503"/>
      <c r="V2091" s="2503"/>
      <c r="W2091" s="2503"/>
      <c r="X2091" s="2503"/>
      <c r="Y2091" s="2503"/>
      <c r="Z2091" s="2503"/>
      <c r="AA2091" s="2503"/>
      <c r="AB2091" s="2504"/>
      <c r="AC2091" s="2503"/>
      <c r="AD2091" s="2503"/>
      <c r="AE2091" s="2505"/>
      <c r="AF2091" s="2505"/>
      <c r="AG2091" s="2503"/>
      <c r="AH2091" s="151"/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  <c r="BI2091" s="151"/>
      <c r="BJ2091" s="151"/>
      <c r="BK2091" s="151"/>
      <c r="BL2091" s="151"/>
      <c r="BM2091" s="151"/>
      <c r="BN2091" s="151"/>
      <c r="BO2091" s="151"/>
      <c r="BP2091" s="151"/>
      <c r="BQ2091" s="151"/>
      <c r="BR2091" s="151"/>
      <c r="BS2091" s="151"/>
      <c r="BT2091" s="151"/>
      <c r="BU2091" s="151"/>
      <c r="BV2091" s="151"/>
      <c r="BW2091" s="151"/>
      <c r="BX2091" s="151"/>
      <c r="BY2091" s="151"/>
      <c r="BZ2091" s="151"/>
      <c r="CA2091" s="151"/>
      <c r="CB2091" s="151"/>
      <c r="CC2091" s="151"/>
      <c r="CD2091" s="151"/>
      <c r="CE2091" s="151"/>
      <c r="CF2091" s="151"/>
      <c r="CG2091" s="151"/>
      <c r="CH2091" s="151"/>
      <c r="CI2091" s="151"/>
      <c r="CJ2091" s="151"/>
      <c r="CK2091" s="151"/>
      <c r="CL2091" s="151"/>
      <c r="CM2091" s="151"/>
      <c r="CN2091" s="151"/>
      <c r="CO2091" s="151"/>
      <c r="CP2091" s="151"/>
      <c r="CQ2091" s="151"/>
      <c r="CR2091" s="151"/>
      <c r="CS2091" s="151"/>
      <c r="CT2091" s="151"/>
      <c r="CU2091" s="151"/>
      <c r="CV2091" s="151"/>
      <c r="CW2091" s="151"/>
      <c r="CX2091" s="151"/>
      <c r="CY2091" s="151"/>
      <c r="CZ2091" s="151"/>
      <c r="DA2091" s="151"/>
      <c r="DB2091" s="151"/>
      <c r="DC2091" s="151"/>
      <c r="DD2091" s="151"/>
      <c r="DE2091" s="151"/>
      <c r="DF2091" s="151"/>
      <c r="DG2091" s="151"/>
      <c r="DH2091" s="151"/>
      <c r="DI2091" s="151"/>
      <c r="DJ2091" s="151"/>
      <c r="DK2091" s="151"/>
      <c r="DL2091" s="151"/>
      <c r="DM2091" s="151"/>
      <c r="DN2091" s="151"/>
      <c r="DO2091" s="151"/>
      <c r="DP2091" s="151"/>
      <c r="DQ2091" s="151"/>
      <c r="DR2091" s="151"/>
      <c r="DS2091" s="151"/>
      <c r="DT2091" s="151"/>
      <c r="DU2091" s="151"/>
      <c r="DV2091" s="151"/>
      <c r="DW2091" s="151"/>
      <c r="DX2091" s="151"/>
      <c r="DY2091" s="151"/>
      <c r="DZ2091" s="151"/>
      <c r="EA2091" s="151"/>
      <c r="EB2091" s="151"/>
      <c r="EC2091" s="151"/>
      <c r="ED2091" s="151"/>
      <c r="EE2091" s="151"/>
      <c r="EF2091" s="151"/>
      <c r="EG2091" s="151"/>
      <c r="EH2091" s="151"/>
      <c r="EI2091" s="151"/>
      <c r="EJ2091" s="151"/>
      <c r="EK2091" s="151"/>
      <c r="EL2091" s="151"/>
      <c r="EM2091" s="151"/>
      <c r="EN2091" s="151"/>
      <c r="EO2091" s="151"/>
      <c r="EP2091" s="151"/>
      <c r="EQ2091" s="151"/>
      <c r="ER2091" s="151"/>
      <c r="ES2091" s="151"/>
      <c r="ET2091" s="151"/>
      <c r="EU2091" s="151"/>
      <c r="EV2091" s="151"/>
      <c r="EW2091" s="151"/>
      <c r="EX2091" s="151"/>
      <c r="EY2091" s="151"/>
      <c r="EZ2091" s="151"/>
      <c r="FA2091" s="151"/>
      <c r="FB2091" s="151"/>
      <c r="FC2091" s="151"/>
      <c r="FD2091" s="151"/>
      <c r="FE2091" s="151"/>
      <c r="FF2091" s="151"/>
      <c r="FG2091" s="151"/>
      <c r="FH2091" s="151"/>
      <c r="FI2091" s="151"/>
      <c r="FJ2091" s="151"/>
      <c r="FK2091" s="151"/>
      <c r="FL2091" s="151"/>
      <c r="FM2091" s="151"/>
      <c r="FN2091" s="151"/>
      <c r="FO2091" s="151"/>
      <c r="FP2091" s="151"/>
      <c r="FQ2091" s="151"/>
      <c r="FR2091" s="151"/>
      <c r="FS2091" s="151"/>
      <c r="FT2091" s="151"/>
      <c r="FU2091" s="151"/>
      <c r="FV2091" s="151"/>
      <c r="FW2091" s="151"/>
      <c r="FX2091" s="151"/>
      <c r="FY2091" s="151"/>
      <c r="FZ2091" s="151"/>
      <c r="GA2091" s="151"/>
      <c r="GB2091" s="151"/>
      <c r="GC2091" s="151"/>
      <c r="GD2091" s="151"/>
      <c r="GE2091" s="151"/>
      <c r="GF2091" s="151"/>
      <c r="GG2091" s="151"/>
      <c r="GH2091" s="151"/>
      <c r="GI2091" s="151"/>
      <c r="GJ2091" s="151"/>
      <c r="GK2091" s="151"/>
      <c r="GL2091" s="151"/>
      <c r="GM2091" s="151"/>
      <c r="GN2091" s="151"/>
      <c r="GO2091" s="151"/>
      <c r="GP2091" s="151"/>
      <c r="GQ2091" s="151"/>
      <c r="GR2091" s="151"/>
      <c r="GS2091" s="151"/>
      <c r="GT2091" s="151"/>
      <c r="GU2091" s="151"/>
      <c r="GV2091" s="151"/>
      <c r="GW2091" s="151"/>
      <c r="GX2091" s="151"/>
      <c r="GY2091" s="151"/>
      <c r="GZ2091" s="151"/>
      <c r="HA2091" s="151"/>
      <c r="HB2091" s="151"/>
      <c r="HC2091" s="151"/>
      <c r="HD2091" s="151"/>
      <c r="HE2091" s="151"/>
      <c r="HF2091" s="151"/>
      <c r="HG2091" s="151"/>
      <c r="HH2091" s="151"/>
      <c r="HI2091" s="151"/>
      <c r="HJ2091" s="151"/>
      <c r="HK2091" s="151"/>
      <c r="HL2091" s="151"/>
      <c r="HM2091" s="151"/>
      <c r="HN2091" s="151"/>
      <c r="HO2091" s="151"/>
      <c r="HP2091" s="151"/>
      <c r="HQ2091" s="151"/>
      <c r="HR2091" s="151"/>
      <c r="HS2091" s="151"/>
      <c r="HT2091" s="151"/>
      <c r="HU2091" s="151"/>
      <c r="HV2091" s="151"/>
      <c r="HW2091" s="151"/>
      <c r="HX2091" s="151"/>
      <c r="HY2091" s="151"/>
      <c r="HZ2091" s="151"/>
      <c r="IA2091" s="151"/>
      <c r="IB2091" s="151"/>
      <c r="IC2091" s="151"/>
      <c r="ID2091" s="151"/>
      <c r="IE2091" s="151"/>
      <c r="IF2091" s="151"/>
      <c r="IG2091" s="151"/>
      <c r="IH2091" s="151"/>
      <c r="II2091" s="151"/>
      <c r="IJ2091" s="151"/>
      <c r="IK2091" s="151"/>
      <c r="IL2091" s="151"/>
      <c r="IM2091" s="151"/>
      <c r="IN2091" s="151"/>
      <c r="IO2091" s="151"/>
      <c r="IP2091" s="151"/>
      <c r="IQ2091" s="151"/>
      <c r="IR2091" s="151"/>
      <c r="IS2091" s="151"/>
      <c r="IT2091" s="151"/>
      <c r="IU2091" s="151"/>
      <c r="IV2091" s="151"/>
    </row>
    <row r="2092" spans="1:256" s="851" customFormat="1" ht="29.25" x14ac:dyDescent="0.25">
      <c r="A2092" s="214"/>
      <c r="B2092" s="214">
        <v>1</v>
      </c>
      <c r="C2092" s="572" t="s">
        <v>343</v>
      </c>
      <c r="D2092" s="173"/>
      <c r="E2092" s="173"/>
      <c r="F2092" s="1712">
        <f t="shared" si="2998"/>
        <v>10500</v>
      </c>
      <c r="G2092" s="745">
        <f t="shared" si="2998"/>
        <v>7000</v>
      </c>
      <c r="H2092" s="745">
        <f t="shared" si="2998"/>
        <v>6500</v>
      </c>
      <c r="I2092" s="1879">
        <f t="shared" si="2998"/>
        <v>92.857142857142861</v>
      </c>
      <c r="J2092" s="2283"/>
      <c r="K2092" s="2283"/>
      <c r="L2092" s="2284"/>
      <c r="M2092" s="2284"/>
      <c r="N2092" s="2284"/>
      <c r="O2092" s="2284"/>
      <c r="P2092" s="2284"/>
      <c r="Q2092" s="2284"/>
      <c r="R2092" s="2503"/>
      <c r="S2092" s="2503"/>
      <c r="T2092" s="2503"/>
      <c r="U2092" s="2503"/>
      <c r="V2092" s="2503"/>
      <c r="W2092" s="2503"/>
      <c r="X2092" s="2503"/>
      <c r="Y2092" s="2503"/>
      <c r="Z2092" s="2503"/>
      <c r="AA2092" s="2503"/>
      <c r="AB2092" s="2504"/>
      <c r="AC2092" s="2503"/>
      <c r="AD2092" s="2503"/>
      <c r="AE2092" s="2505"/>
      <c r="AF2092" s="2505"/>
      <c r="AG2092" s="2503"/>
      <c r="AH2092" s="151"/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  <c r="BI2092" s="151"/>
      <c r="BJ2092" s="151"/>
      <c r="BK2092" s="151"/>
      <c r="BL2092" s="151"/>
      <c r="BM2092" s="151"/>
      <c r="BN2092" s="151"/>
      <c r="BO2092" s="151"/>
      <c r="BP2092" s="151"/>
      <c r="BQ2092" s="151"/>
      <c r="BR2092" s="151"/>
      <c r="BS2092" s="151"/>
      <c r="BT2092" s="151"/>
      <c r="BU2092" s="151"/>
      <c r="BV2092" s="151"/>
      <c r="BW2092" s="151"/>
      <c r="BX2092" s="151"/>
      <c r="BY2092" s="151"/>
      <c r="BZ2092" s="151"/>
      <c r="CA2092" s="151"/>
      <c r="CB2092" s="151"/>
      <c r="CC2092" s="151"/>
      <c r="CD2092" s="151"/>
      <c r="CE2092" s="151"/>
      <c r="CF2092" s="151"/>
      <c r="CG2092" s="151"/>
      <c r="CH2092" s="151"/>
      <c r="CI2092" s="151"/>
      <c r="CJ2092" s="151"/>
      <c r="CK2092" s="151"/>
      <c r="CL2092" s="151"/>
      <c r="CM2092" s="151"/>
      <c r="CN2092" s="151"/>
      <c r="CO2092" s="151"/>
      <c r="CP2092" s="151"/>
      <c r="CQ2092" s="151"/>
      <c r="CR2092" s="151"/>
      <c r="CS2092" s="151"/>
      <c r="CT2092" s="151"/>
      <c r="CU2092" s="151"/>
      <c r="CV2092" s="151"/>
      <c r="CW2092" s="151"/>
      <c r="CX2092" s="151"/>
      <c r="CY2092" s="151"/>
      <c r="CZ2092" s="151"/>
      <c r="DA2092" s="151"/>
      <c r="DB2092" s="151"/>
      <c r="DC2092" s="151"/>
      <c r="DD2092" s="151"/>
      <c r="DE2092" s="151"/>
      <c r="DF2092" s="151"/>
      <c r="DG2092" s="151"/>
      <c r="DH2092" s="151"/>
      <c r="DI2092" s="151"/>
      <c r="DJ2092" s="151"/>
      <c r="DK2092" s="151"/>
      <c r="DL2092" s="151"/>
      <c r="DM2092" s="151"/>
      <c r="DN2092" s="151"/>
      <c r="DO2092" s="151"/>
      <c r="DP2092" s="151"/>
      <c r="DQ2092" s="151"/>
      <c r="DR2092" s="151"/>
      <c r="DS2092" s="151"/>
      <c r="DT2092" s="151"/>
      <c r="DU2092" s="151"/>
      <c r="DV2092" s="151"/>
      <c r="DW2092" s="151"/>
      <c r="DX2092" s="151"/>
      <c r="DY2092" s="151"/>
      <c r="DZ2092" s="151"/>
      <c r="EA2092" s="151"/>
      <c r="EB2092" s="151"/>
      <c r="EC2092" s="151"/>
      <c r="ED2092" s="151"/>
      <c r="EE2092" s="151"/>
      <c r="EF2092" s="151"/>
      <c r="EG2092" s="151"/>
      <c r="EH2092" s="151"/>
      <c r="EI2092" s="151"/>
      <c r="EJ2092" s="151"/>
      <c r="EK2092" s="151"/>
      <c r="EL2092" s="151"/>
      <c r="EM2092" s="151"/>
      <c r="EN2092" s="151"/>
      <c r="EO2092" s="151"/>
      <c r="EP2092" s="151"/>
      <c r="EQ2092" s="151"/>
      <c r="ER2092" s="151"/>
      <c r="ES2092" s="151"/>
      <c r="ET2092" s="151"/>
      <c r="EU2092" s="151"/>
      <c r="EV2092" s="151"/>
      <c r="EW2092" s="151"/>
      <c r="EX2092" s="151"/>
      <c r="EY2092" s="151"/>
      <c r="EZ2092" s="151"/>
      <c r="FA2092" s="151"/>
      <c r="FB2092" s="151"/>
      <c r="FC2092" s="151"/>
      <c r="FD2092" s="151"/>
      <c r="FE2092" s="151"/>
      <c r="FF2092" s="151"/>
      <c r="FG2092" s="151"/>
      <c r="FH2092" s="151"/>
      <c r="FI2092" s="151"/>
      <c r="FJ2092" s="151"/>
      <c r="FK2092" s="151"/>
      <c r="FL2092" s="151"/>
      <c r="FM2092" s="151"/>
      <c r="FN2092" s="151"/>
      <c r="FO2092" s="151"/>
      <c r="FP2092" s="151"/>
      <c r="FQ2092" s="151"/>
      <c r="FR2092" s="151"/>
      <c r="FS2092" s="151"/>
      <c r="FT2092" s="151"/>
      <c r="FU2092" s="151"/>
      <c r="FV2092" s="151"/>
      <c r="FW2092" s="151"/>
      <c r="FX2092" s="151"/>
      <c r="FY2092" s="151"/>
      <c r="FZ2092" s="151"/>
      <c r="GA2092" s="151"/>
      <c r="GB2092" s="151"/>
      <c r="GC2092" s="151"/>
      <c r="GD2092" s="151"/>
      <c r="GE2092" s="151"/>
      <c r="GF2092" s="151"/>
      <c r="GG2092" s="151"/>
      <c r="GH2092" s="151"/>
      <c r="GI2092" s="151"/>
      <c r="GJ2092" s="151"/>
      <c r="GK2092" s="151"/>
      <c r="GL2092" s="151"/>
      <c r="GM2092" s="151"/>
      <c r="GN2092" s="151"/>
      <c r="GO2092" s="151"/>
      <c r="GP2092" s="151"/>
      <c r="GQ2092" s="151"/>
      <c r="GR2092" s="151"/>
      <c r="GS2092" s="151"/>
      <c r="GT2092" s="151"/>
      <c r="GU2092" s="151"/>
      <c r="GV2092" s="151"/>
      <c r="GW2092" s="151"/>
      <c r="GX2092" s="151"/>
      <c r="GY2092" s="151"/>
      <c r="GZ2092" s="151"/>
      <c r="HA2092" s="151"/>
      <c r="HB2092" s="151"/>
      <c r="HC2092" s="151"/>
      <c r="HD2092" s="151"/>
      <c r="HE2092" s="151"/>
      <c r="HF2092" s="151"/>
      <c r="HG2092" s="151"/>
      <c r="HH2092" s="151"/>
      <c r="HI2092" s="151"/>
      <c r="HJ2092" s="151"/>
      <c r="HK2092" s="151"/>
      <c r="HL2092" s="151"/>
      <c r="HM2092" s="151"/>
      <c r="HN2092" s="151"/>
      <c r="HO2092" s="151"/>
      <c r="HP2092" s="151"/>
      <c r="HQ2092" s="151"/>
      <c r="HR2092" s="151"/>
      <c r="HS2092" s="151"/>
      <c r="HT2092" s="151"/>
      <c r="HU2092" s="151"/>
      <c r="HV2092" s="151"/>
      <c r="HW2092" s="151"/>
      <c r="HX2092" s="151"/>
      <c r="HY2092" s="151"/>
      <c r="HZ2092" s="151"/>
      <c r="IA2092" s="151"/>
      <c r="IB2092" s="151"/>
      <c r="IC2092" s="151"/>
      <c r="ID2092" s="151"/>
      <c r="IE2092" s="151"/>
      <c r="IF2092" s="151"/>
      <c r="IG2092" s="151"/>
      <c r="IH2092" s="151"/>
      <c r="II2092" s="151"/>
      <c r="IJ2092" s="151"/>
      <c r="IK2092" s="151"/>
      <c r="IL2092" s="151"/>
      <c r="IM2092" s="151"/>
      <c r="IN2092" s="151"/>
      <c r="IO2092" s="151"/>
      <c r="IP2092" s="151"/>
      <c r="IQ2092" s="151"/>
      <c r="IR2092" s="151"/>
      <c r="IS2092" s="151"/>
      <c r="IT2092" s="151"/>
      <c r="IU2092" s="151"/>
      <c r="IV2092" s="151"/>
    </row>
    <row r="2093" spans="1:256" s="851" customFormat="1" ht="29.25" x14ac:dyDescent="0.25">
      <c r="A2093" s="214"/>
      <c r="B2093" s="214">
        <v>1</v>
      </c>
      <c r="C2093" s="576" t="s">
        <v>194</v>
      </c>
      <c r="D2093" s="288"/>
      <c r="E2093" s="288"/>
      <c r="F2093" s="1715">
        <f t="shared" si="2998"/>
        <v>0</v>
      </c>
      <c r="G2093" s="1714">
        <f t="shared" si="2998"/>
        <v>0</v>
      </c>
      <c r="H2093" s="1714">
        <f t="shared" si="2998"/>
        <v>0</v>
      </c>
      <c r="I2093" s="1879">
        <f t="shared" si="2998"/>
        <v>0</v>
      </c>
      <c r="J2093" s="2283"/>
      <c r="K2093" s="2283"/>
      <c r="L2093" s="2284"/>
      <c r="M2093" s="2284"/>
      <c r="N2093" s="2284"/>
      <c r="O2093" s="2284"/>
      <c r="P2093" s="2284"/>
      <c r="Q2093" s="2284"/>
      <c r="R2093" s="2503">
        <f t="shared" ref="R2093:AG2093" si="3044">R2020</f>
        <v>0</v>
      </c>
      <c r="S2093" s="2503">
        <f t="shared" ref="S2093:T2093" si="3045">S2020</f>
        <v>0</v>
      </c>
      <c r="T2093" s="2503">
        <f t="shared" si="3045"/>
        <v>0</v>
      </c>
      <c r="U2093" s="2503">
        <f t="shared" ref="U2093:V2093" si="3046">U2020</f>
        <v>0</v>
      </c>
      <c r="V2093" s="2503">
        <f t="shared" si="3046"/>
        <v>0</v>
      </c>
      <c r="W2093" s="2503">
        <f t="shared" ref="W2093:X2093" si="3047">W2020</f>
        <v>0</v>
      </c>
      <c r="X2093" s="2503">
        <f t="shared" si="3047"/>
        <v>0</v>
      </c>
      <c r="Y2093" s="2503">
        <f t="shared" ref="Y2093" si="3048">Y2020</f>
        <v>0</v>
      </c>
      <c r="Z2093" s="2503">
        <f t="shared" si="3044"/>
        <v>0</v>
      </c>
      <c r="AA2093" s="2503">
        <f t="shared" si="3044"/>
        <v>0</v>
      </c>
      <c r="AB2093" s="2504">
        <f t="shared" si="3044"/>
        <v>0</v>
      </c>
      <c r="AC2093" s="2503">
        <f t="shared" si="3044"/>
        <v>0</v>
      </c>
      <c r="AD2093" s="2503">
        <f t="shared" si="3044"/>
        <v>0</v>
      </c>
      <c r="AE2093" s="2505">
        <f t="shared" si="3044"/>
        <v>0</v>
      </c>
      <c r="AF2093" s="2505">
        <f t="shared" si="3044"/>
        <v>0</v>
      </c>
      <c r="AG2093" s="2503">
        <f t="shared" si="3044"/>
        <v>0</v>
      </c>
      <c r="AH2093" s="151"/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  <c r="BI2093" s="151"/>
      <c r="BJ2093" s="151"/>
      <c r="BK2093" s="151"/>
      <c r="BL2093" s="151"/>
      <c r="BM2093" s="151"/>
      <c r="BN2093" s="151"/>
      <c r="BO2093" s="151"/>
      <c r="BP2093" s="151"/>
      <c r="BQ2093" s="151"/>
      <c r="BR2093" s="151"/>
      <c r="BS2093" s="151"/>
      <c r="BT2093" s="151"/>
      <c r="BU2093" s="151"/>
      <c r="BV2093" s="151"/>
      <c r="BW2093" s="151"/>
      <c r="BX2093" s="151"/>
      <c r="BY2093" s="151"/>
      <c r="BZ2093" s="151"/>
      <c r="CA2093" s="151"/>
      <c r="CB2093" s="151"/>
      <c r="CC2093" s="151"/>
      <c r="CD2093" s="151"/>
      <c r="CE2093" s="151"/>
      <c r="CF2093" s="151"/>
      <c r="CG2093" s="151"/>
      <c r="CH2093" s="151"/>
      <c r="CI2093" s="151"/>
      <c r="CJ2093" s="151"/>
      <c r="CK2093" s="151"/>
      <c r="CL2093" s="151"/>
      <c r="CM2093" s="151"/>
      <c r="CN2093" s="151"/>
      <c r="CO2093" s="151"/>
      <c r="CP2093" s="151"/>
      <c r="CQ2093" s="151"/>
      <c r="CR2093" s="151"/>
      <c r="CS2093" s="151"/>
      <c r="CT2093" s="151"/>
      <c r="CU2093" s="151"/>
      <c r="CV2093" s="151"/>
      <c r="CW2093" s="151"/>
      <c r="CX2093" s="151"/>
      <c r="CY2093" s="151"/>
      <c r="CZ2093" s="151"/>
      <c r="DA2093" s="151"/>
      <c r="DB2093" s="151"/>
      <c r="DC2093" s="151"/>
      <c r="DD2093" s="151"/>
      <c r="DE2093" s="151"/>
      <c r="DF2093" s="151"/>
      <c r="DG2093" s="151"/>
      <c r="DH2093" s="151"/>
      <c r="DI2093" s="151"/>
      <c r="DJ2093" s="151"/>
      <c r="DK2093" s="151"/>
      <c r="DL2093" s="151"/>
      <c r="DM2093" s="151"/>
      <c r="DN2093" s="151"/>
      <c r="DO2093" s="151"/>
      <c r="DP2093" s="151"/>
      <c r="DQ2093" s="151"/>
      <c r="DR2093" s="151"/>
      <c r="DS2093" s="151"/>
      <c r="DT2093" s="151"/>
      <c r="DU2093" s="151"/>
      <c r="DV2093" s="151"/>
      <c r="DW2093" s="151"/>
      <c r="DX2093" s="151"/>
      <c r="DY2093" s="151"/>
      <c r="DZ2093" s="151"/>
      <c r="EA2093" s="151"/>
      <c r="EB2093" s="151"/>
      <c r="EC2093" s="151"/>
      <c r="ED2093" s="151"/>
      <c r="EE2093" s="151"/>
      <c r="EF2093" s="151"/>
      <c r="EG2093" s="151"/>
      <c r="EH2093" s="151"/>
      <c r="EI2093" s="151"/>
      <c r="EJ2093" s="151"/>
      <c r="EK2093" s="151"/>
      <c r="EL2093" s="151"/>
      <c r="EM2093" s="151"/>
      <c r="EN2093" s="151"/>
      <c r="EO2093" s="151"/>
      <c r="EP2093" s="151"/>
      <c r="EQ2093" s="151"/>
      <c r="ER2093" s="151"/>
      <c r="ES2093" s="151"/>
      <c r="ET2093" s="151"/>
      <c r="EU2093" s="151"/>
      <c r="EV2093" s="151"/>
      <c r="EW2093" s="151"/>
      <c r="EX2093" s="151"/>
      <c r="EY2093" s="151"/>
      <c r="EZ2093" s="151"/>
      <c r="FA2093" s="151"/>
      <c r="FB2093" s="151"/>
      <c r="FC2093" s="151"/>
      <c r="FD2093" s="151"/>
      <c r="FE2093" s="151"/>
      <c r="FF2093" s="151"/>
      <c r="FG2093" s="151"/>
      <c r="FH2093" s="151"/>
      <c r="FI2093" s="151"/>
      <c r="FJ2093" s="151"/>
      <c r="FK2093" s="151"/>
      <c r="FL2093" s="151"/>
      <c r="FM2093" s="151"/>
      <c r="FN2093" s="151"/>
      <c r="FO2093" s="151"/>
      <c r="FP2093" s="151"/>
      <c r="FQ2093" s="151"/>
      <c r="FR2093" s="151"/>
      <c r="FS2093" s="151"/>
      <c r="FT2093" s="151"/>
      <c r="FU2093" s="151"/>
      <c r="FV2093" s="151"/>
      <c r="FW2093" s="151"/>
      <c r="FX2093" s="151"/>
      <c r="FY2093" s="151"/>
      <c r="FZ2093" s="151"/>
      <c r="GA2093" s="151"/>
      <c r="GB2093" s="151"/>
      <c r="GC2093" s="151"/>
      <c r="GD2093" s="151"/>
      <c r="GE2093" s="151"/>
      <c r="GF2093" s="151"/>
      <c r="GG2093" s="151"/>
      <c r="GH2093" s="151"/>
      <c r="GI2093" s="151"/>
      <c r="GJ2093" s="151"/>
      <c r="GK2093" s="151"/>
      <c r="GL2093" s="151"/>
      <c r="GM2093" s="151"/>
      <c r="GN2093" s="151"/>
      <c r="GO2093" s="151"/>
      <c r="GP2093" s="151"/>
      <c r="GQ2093" s="151"/>
      <c r="GR2093" s="151"/>
      <c r="GS2093" s="151"/>
      <c r="GT2093" s="151"/>
      <c r="GU2093" s="151"/>
      <c r="GV2093" s="151"/>
      <c r="GW2093" s="151"/>
      <c r="GX2093" s="151"/>
      <c r="GY2093" s="151"/>
      <c r="GZ2093" s="151"/>
      <c r="HA2093" s="151"/>
      <c r="HB2093" s="151"/>
      <c r="HC2093" s="151"/>
      <c r="HD2093" s="151"/>
      <c r="HE2093" s="151"/>
      <c r="HF2093" s="151"/>
      <c r="HG2093" s="151"/>
      <c r="HH2093" s="151"/>
      <c r="HI2093" s="151"/>
      <c r="HJ2093" s="151"/>
      <c r="HK2093" s="151"/>
      <c r="HL2093" s="151"/>
      <c r="HM2093" s="151"/>
      <c r="HN2093" s="151"/>
      <c r="HO2093" s="151"/>
      <c r="HP2093" s="151"/>
      <c r="HQ2093" s="151"/>
      <c r="HR2093" s="151"/>
      <c r="HS2093" s="151"/>
      <c r="HT2093" s="151"/>
      <c r="HU2093" s="151"/>
      <c r="HV2093" s="151"/>
      <c r="HW2093" s="151"/>
      <c r="HX2093" s="151"/>
      <c r="HY2093" s="151"/>
      <c r="HZ2093" s="151"/>
      <c r="IA2093" s="151"/>
      <c r="IB2093" s="151"/>
      <c r="IC2093" s="151"/>
      <c r="ID2093" s="151"/>
      <c r="IE2093" s="151"/>
      <c r="IF2093" s="151"/>
      <c r="IG2093" s="151"/>
      <c r="IH2093" s="151"/>
      <c r="II2093" s="151"/>
      <c r="IJ2093" s="151"/>
      <c r="IK2093" s="151"/>
      <c r="IL2093" s="151"/>
      <c r="IM2093" s="151"/>
      <c r="IN2093" s="151"/>
      <c r="IO2093" s="151"/>
      <c r="IP2093" s="151"/>
      <c r="IQ2093" s="151"/>
      <c r="IR2093" s="151"/>
      <c r="IS2093" s="151"/>
      <c r="IT2093" s="151"/>
      <c r="IU2093" s="151"/>
      <c r="IV2093" s="151"/>
    </row>
    <row r="2094" spans="1:256" s="851" customFormat="1" ht="110.25" x14ac:dyDescent="0.25">
      <c r="A2094" s="214"/>
      <c r="B2094" s="214">
        <v>1</v>
      </c>
      <c r="C2094" s="2869" t="s">
        <v>502</v>
      </c>
      <c r="D2094" s="173"/>
      <c r="E2094" s="173"/>
      <c r="F2094" s="1712">
        <f t="shared" si="2998"/>
        <v>3863</v>
      </c>
      <c r="G2094" s="745">
        <f t="shared" si="2998"/>
        <v>2575.3333333333335</v>
      </c>
      <c r="H2094" s="745">
        <f t="shared" si="2998"/>
        <v>2048</v>
      </c>
      <c r="I2094" s="1879">
        <f t="shared" si="2998"/>
        <v>79.523686254206567</v>
      </c>
      <c r="J2094" s="2283"/>
      <c r="K2094" s="2283"/>
      <c r="L2094" s="2284"/>
      <c r="M2094" s="2284"/>
      <c r="N2094" s="2284"/>
      <c r="O2094" s="2284"/>
      <c r="P2094" s="2284"/>
      <c r="Q2094" s="2284"/>
      <c r="R2094" s="2503">
        <f t="shared" ref="R2094:AG2094" si="3049">R2021</f>
        <v>14483.876930000002</v>
      </c>
      <c r="S2094" s="2503">
        <f t="shared" ref="S2094:T2094" si="3050">S2021</f>
        <v>14483.876930000002</v>
      </c>
      <c r="T2094" s="2503">
        <f t="shared" si="3050"/>
        <v>14483.876930000002</v>
      </c>
      <c r="U2094" s="2503">
        <f t="shared" ref="U2094:V2094" si="3051">U2021</f>
        <v>14483.876930000002</v>
      </c>
      <c r="V2094" s="2503">
        <f t="shared" si="3051"/>
        <v>14483.876930000002</v>
      </c>
      <c r="W2094" s="2503">
        <f t="shared" ref="W2094:X2094" si="3052">W2021</f>
        <v>14483.876930000002</v>
      </c>
      <c r="X2094" s="2503">
        <f t="shared" si="3052"/>
        <v>14483.876930000002</v>
      </c>
      <c r="Y2094" s="2503">
        <f t="shared" ref="Y2094" si="3053">Y2021</f>
        <v>14483.876930000002</v>
      </c>
      <c r="Z2094" s="2503">
        <f t="shared" si="3049"/>
        <v>9655.9179533333354</v>
      </c>
      <c r="AA2094" s="2503">
        <f t="shared" si="3049"/>
        <v>7630.5326899999973</v>
      </c>
      <c r="AB2094" s="2504">
        <f t="shared" si="3049"/>
        <v>0</v>
      </c>
      <c r="AC2094" s="2503">
        <f t="shared" si="3049"/>
        <v>0</v>
      </c>
      <c r="AD2094" s="2503">
        <f t="shared" si="3049"/>
        <v>-2025.3852633333381</v>
      </c>
      <c r="AE2094" s="2505">
        <f t="shared" si="3049"/>
        <v>0</v>
      </c>
      <c r="AF2094" s="2505">
        <f t="shared" si="3049"/>
        <v>-1.54609</v>
      </c>
      <c r="AG2094" s="2503">
        <f t="shared" si="3049"/>
        <v>7628.9865999999975</v>
      </c>
      <c r="AH2094" s="151"/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  <c r="BI2094" s="151"/>
      <c r="BJ2094" s="151"/>
      <c r="BK2094" s="151"/>
      <c r="BL2094" s="151"/>
      <c r="BM2094" s="151"/>
      <c r="BN2094" s="151"/>
      <c r="BO2094" s="151"/>
      <c r="BP2094" s="151"/>
      <c r="BQ2094" s="151"/>
      <c r="BR2094" s="151"/>
      <c r="BS2094" s="151"/>
      <c r="BT2094" s="151"/>
      <c r="BU2094" s="151"/>
      <c r="BV2094" s="151"/>
      <c r="BW2094" s="151"/>
      <c r="BX2094" s="151"/>
      <c r="BY2094" s="151"/>
      <c r="BZ2094" s="151"/>
      <c r="CA2094" s="151"/>
      <c r="CB2094" s="151"/>
      <c r="CC2094" s="151"/>
      <c r="CD2094" s="151"/>
      <c r="CE2094" s="151"/>
      <c r="CF2094" s="151"/>
      <c r="CG2094" s="151"/>
      <c r="CH2094" s="151"/>
      <c r="CI2094" s="151"/>
      <c r="CJ2094" s="151"/>
      <c r="CK2094" s="151"/>
      <c r="CL2094" s="151"/>
      <c r="CM2094" s="151"/>
      <c r="CN2094" s="151"/>
      <c r="CO2094" s="151"/>
      <c r="CP2094" s="151"/>
      <c r="CQ2094" s="151"/>
      <c r="CR2094" s="151"/>
      <c r="CS2094" s="151"/>
      <c r="CT2094" s="151"/>
      <c r="CU2094" s="151"/>
      <c r="CV2094" s="151"/>
      <c r="CW2094" s="151"/>
      <c r="CX2094" s="151"/>
      <c r="CY2094" s="151"/>
      <c r="CZ2094" s="151"/>
      <c r="DA2094" s="151"/>
      <c r="DB2094" s="151"/>
      <c r="DC2094" s="151"/>
      <c r="DD2094" s="151"/>
      <c r="DE2094" s="151"/>
      <c r="DF2094" s="151"/>
      <c r="DG2094" s="151"/>
      <c r="DH2094" s="151"/>
      <c r="DI2094" s="151"/>
      <c r="DJ2094" s="151"/>
      <c r="DK2094" s="151"/>
      <c r="DL2094" s="151"/>
      <c r="DM2094" s="151"/>
      <c r="DN2094" s="151"/>
      <c r="DO2094" s="151"/>
      <c r="DP2094" s="151"/>
      <c r="DQ2094" s="151"/>
      <c r="DR2094" s="151"/>
      <c r="DS2094" s="151"/>
      <c r="DT2094" s="151"/>
      <c r="DU2094" s="151"/>
      <c r="DV2094" s="151"/>
      <c r="DW2094" s="151"/>
      <c r="DX2094" s="151"/>
      <c r="DY2094" s="151"/>
      <c r="DZ2094" s="151"/>
      <c r="EA2094" s="151"/>
      <c r="EB2094" s="151"/>
      <c r="EC2094" s="151"/>
      <c r="ED2094" s="151"/>
      <c r="EE2094" s="151"/>
      <c r="EF2094" s="151"/>
      <c r="EG2094" s="151"/>
      <c r="EH2094" s="151"/>
      <c r="EI2094" s="151"/>
      <c r="EJ2094" s="151"/>
      <c r="EK2094" s="151"/>
      <c r="EL2094" s="151"/>
      <c r="EM2094" s="151"/>
      <c r="EN2094" s="151"/>
      <c r="EO2094" s="151"/>
      <c r="EP2094" s="151"/>
      <c r="EQ2094" s="151"/>
      <c r="ER2094" s="151"/>
      <c r="ES2094" s="151"/>
      <c r="ET2094" s="151"/>
      <c r="EU2094" s="151"/>
      <c r="EV2094" s="151"/>
      <c r="EW2094" s="151"/>
      <c r="EX2094" s="151"/>
      <c r="EY2094" s="151"/>
      <c r="EZ2094" s="151"/>
      <c r="FA2094" s="151"/>
      <c r="FB2094" s="151"/>
      <c r="FC2094" s="151"/>
      <c r="FD2094" s="151"/>
      <c r="FE2094" s="151"/>
      <c r="FF2094" s="151"/>
      <c r="FG2094" s="151"/>
      <c r="FH2094" s="151"/>
      <c r="FI2094" s="151"/>
      <c r="FJ2094" s="151"/>
      <c r="FK2094" s="151"/>
      <c r="FL2094" s="151"/>
      <c r="FM2094" s="151"/>
      <c r="FN2094" s="151"/>
      <c r="FO2094" s="151"/>
      <c r="FP2094" s="151"/>
      <c r="FQ2094" s="151"/>
      <c r="FR2094" s="151"/>
      <c r="FS2094" s="151"/>
      <c r="FT2094" s="151"/>
      <c r="FU2094" s="151"/>
      <c r="FV2094" s="151"/>
      <c r="FW2094" s="151"/>
      <c r="FX2094" s="151"/>
      <c r="FY2094" s="151"/>
      <c r="FZ2094" s="151"/>
      <c r="GA2094" s="151"/>
      <c r="GB2094" s="151"/>
      <c r="GC2094" s="151"/>
      <c r="GD2094" s="151"/>
      <c r="GE2094" s="151"/>
      <c r="GF2094" s="151"/>
      <c r="GG2094" s="151"/>
      <c r="GH2094" s="151"/>
      <c r="GI2094" s="151"/>
      <c r="GJ2094" s="151"/>
      <c r="GK2094" s="151"/>
      <c r="GL2094" s="151"/>
      <c r="GM2094" s="151"/>
      <c r="GN2094" s="151"/>
      <c r="GO2094" s="151"/>
      <c r="GP2094" s="151"/>
      <c r="GQ2094" s="151"/>
      <c r="GR2094" s="151"/>
      <c r="GS2094" s="151"/>
      <c r="GT2094" s="151"/>
      <c r="GU2094" s="151"/>
      <c r="GV2094" s="151"/>
      <c r="GW2094" s="151"/>
      <c r="GX2094" s="151"/>
      <c r="GY2094" s="151"/>
      <c r="GZ2094" s="151"/>
      <c r="HA2094" s="151"/>
      <c r="HB2094" s="151"/>
      <c r="HC2094" s="151"/>
      <c r="HD2094" s="151"/>
      <c r="HE2094" s="151"/>
      <c r="HF2094" s="151"/>
      <c r="HG2094" s="151"/>
      <c r="HH2094" s="151"/>
      <c r="HI2094" s="151"/>
      <c r="HJ2094" s="151"/>
      <c r="HK2094" s="151"/>
      <c r="HL2094" s="151"/>
      <c r="HM2094" s="151"/>
      <c r="HN2094" s="151"/>
      <c r="HO2094" s="151"/>
      <c r="HP2094" s="151"/>
      <c r="HQ2094" s="151"/>
      <c r="HR2094" s="151"/>
      <c r="HS2094" s="151"/>
      <c r="HT2094" s="151"/>
      <c r="HU2094" s="151"/>
      <c r="HV2094" s="151"/>
      <c r="HW2094" s="151"/>
      <c r="HX2094" s="151"/>
      <c r="HY2094" s="151"/>
      <c r="HZ2094" s="151"/>
      <c r="IA2094" s="151"/>
      <c r="IB2094" s="151"/>
      <c r="IC2094" s="151"/>
      <c r="ID2094" s="151"/>
      <c r="IE2094" s="151"/>
      <c r="IF2094" s="151"/>
      <c r="IG2094" s="151"/>
      <c r="IH2094" s="151"/>
      <c r="II2094" s="151"/>
      <c r="IJ2094" s="151"/>
      <c r="IK2094" s="151"/>
      <c r="IL2094" s="151"/>
      <c r="IM2094" s="151"/>
      <c r="IN2094" s="151"/>
      <c r="IO2094" s="151"/>
      <c r="IP2094" s="151"/>
      <c r="IQ2094" s="151"/>
      <c r="IR2094" s="151"/>
      <c r="IS2094" s="151"/>
      <c r="IT2094" s="151"/>
      <c r="IU2094" s="151"/>
      <c r="IV2094" s="151"/>
    </row>
    <row r="2095" spans="1:256" s="851" customFormat="1" ht="15.75" x14ac:dyDescent="0.25">
      <c r="A2095" s="214"/>
      <c r="B2095" s="214">
        <v>1</v>
      </c>
      <c r="C2095" s="2869" t="s">
        <v>623</v>
      </c>
      <c r="D2095" s="173"/>
      <c r="E2095" s="173"/>
      <c r="F2095" s="1712">
        <f t="shared" ref="F2095:I2095" si="3054">F2022</f>
        <v>666</v>
      </c>
      <c r="G2095" s="745">
        <f t="shared" si="3054"/>
        <v>444</v>
      </c>
      <c r="H2095" s="745">
        <f t="shared" si="3054"/>
        <v>97</v>
      </c>
      <c r="I2095" s="1879">
        <f t="shared" si="3054"/>
        <v>21.846846846846844</v>
      </c>
      <c r="J2095" s="2283"/>
      <c r="K2095" s="2283"/>
      <c r="L2095" s="2284"/>
      <c r="M2095" s="2284"/>
      <c r="N2095" s="2284"/>
      <c r="O2095" s="2284"/>
      <c r="P2095" s="2284"/>
      <c r="Q2095" s="2284"/>
      <c r="R2095" s="2503"/>
      <c r="S2095" s="2503"/>
      <c r="T2095" s="2503"/>
      <c r="U2095" s="2503"/>
      <c r="V2095" s="2503"/>
      <c r="W2095" s="2503"/>
      <c r="X2095" s="2503"/>
      <c r="Y2095" s="2503"/>
      <c r="Z2095" s="2503"/>
      <c r="AA2095" s="2503"/>
      <c r="AB2095" s="2504"/>
      <c r="AC2095" s="2503"/>
      <c r="AD2095" s="2503"/>
      <c r="AE2095" s="2505"/>
      <c r="AF2095" s="2505"/>
      <c r="AG2095" s="2503"/>
      <c r="AH2095" s="151"/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  <c r="BI2095" s="151"/>
      <c r="BJ2095" s="151"/>
      <c r="BK2095" s="151"/>
      <c r="BL2095" s="151"/>
      <c r="BM2095" s="151"/>
      <c r="BN2095" s="151"/>
      <c r="BO2095" s="151"/>
      <c r="BP2095" s="151"/>
      <c r="BQ2095" s="151"/>
      <c r="BR2095" s="151"/>
      <c r="BS2095" s="151"/>
      <c r="BT2095" s="151"/>
      <c r="BU2095" s="151"/>
      <c r="BV2095" s="151"/>
      <c r="BW2095" s="151"/>
      <c r="BX2095" s="151"/>
      <c r="BY2095" s="151"/>
      <c r="BZ2095" s="151"/>
      <c r="CA2095" s="151"/>
      <c r="CB2095" s="151"/>
      <c r="CC2095" s="151"/>
      <c r="CD2095" s="151"/>
      <c r="CE2095" s="151"/>
      <c r="CF2095" s="151"/>
      <c r="CG2095" s="151"/>
      <c r="CH2095" s="151"/>
      <c r="CI2095" s="151"/>
      <c r="CJ2095" s="151"/>
      <c r="CK2095" s="151"/>
      <c r="CL2095" s="151"/>
      <c r="CM2095" s="151"/>
      <c r="CN2095" s="151"/>
      <c r="CO2095" s="151"/>
      <c r="CP2095" s="151"/>
      <c r="CQ2095" s="151"/>
      <c r="CR2095" s="151"/>
      <c r="CS2095" s="151"/>
      <c r="CT2095" s="151"/>
      <c r="CU2095" s="151"/>
      <c r="CV2095" s="151"/>
      <c r="CW2095" s="151"/>
      <c r="CX2095" s="151"/>
      <c r="CY2095" s="151"/>
      <c r="CZ2095" s="151"/>
      <c r="DA2095" s="151"/>
      <c r="DB2095" s="151"/>
      <c r="DC2095" s="151"/>
      <c r="DD2095" s="151"/>
      <c r="DE2095" s="151"/>
      <c r="DF2095" s="151"/>
      <c r="DG2095" s="151"/>
      <c r="DH2095" s="151"/>
      <c r="DI2095" s="151"/>
      <c r="DJ2095" s="151"/>
      <c r="DK2095" s="151"/>
      <c r="DL2095" s="151"/>
      <c r="DM2095" s="151"/>
      <c r="DN2095" s="151"/>
      <c r="DO2095" s="151"/>
      <c r="DP2095" s="151"/>
      <c r="DQ2095" s="151"/>
      <c r="DR2095" s="151"/>
      <c r="DS2095" s="151"/>
      <c r="DT2095" s="151"/>
      <c r="DU2095" s="151"/>
      <c r="DV2095" s="151"/>
      <c r="DW2095" s="151"/>
      <c r="DX2095" s="151"/>
      <c r="DY2095" s="151"/>
      <c r="DZ2095" s="151"/>
      <c r="EA2095" s="151"/>
      <c r="EB2095" s="151"/>
      <c r="EC2095" s="151"/>
      <c r="ED2095" s="151"/>
      <c r="EE2095" s="151"/>
      <c r="EF2095" s="151"/>
      <c r="EG2095" s="151"/>
      <c r="EH2095" s="151"/>
      <c r="EI2095" s="151"/>
      <c r="EJ2095" s="151"/>
      <c r="EK2095" s="151"/>
      <c r="EL2095" s="151"/>
      <c r="EM2095" s="151"/>
      <c r="EN2095" s="151"/>
      <c r="EO2095" s="151"/>
      <c r="EP2095" s="151"/>
      <c r="EQ2095" s="151"/>
      <c r="ER2095" s="151"/>
      <c r="ES2095" s="151"/>
      <c r="ET2095" s="151"/>
      <c r="EU2095" s="151"/>
      <c r="EV2095" s="151"/>
      <c r="EW2095" s="151"/>
      <c r="EX2095" s="151"/>
      <c r="EY2095" s="151"/>
      <c r="EZ2095" s="151"/>
      <c r="FA2095" s="151"/>
      <c r="FB2095" s="151"/>
      <c r="FC2095" s="151"/>
      <c r="FD2095" s="151"/>
      <c r="FE2095" s="151"/>
      <c r="FF2095" s="151"/>
      <c r="FG2095" s="151"/>
      <c r="FH2095" s="151"/>
      <c r="FI2095" s="151"/>
      <c r="FJ2095" s="151"/>
      <c r="FK2095" s="151"/>
      <c r="FL2095" s="151"/>
      <c r="FM2095" s="151"/>
      <c r="FN2095" s="151"/>
      <c r="FO2095" s="151"/>
      <c r="FP2095" s="151"/>
      <c r="FQ2095" s="151"/>
      <c r="FR2095" s="151"/>
      <c r="FS2095" s="151"/>
      <c r="FT2095" s="151"/>
      <c r="FU2095" s="151"/>
      <c r="FV2095" s="151"/>
      <c r="FW2095" s="151"/>
      <c r="FX2095" s="151"/>
      <c r="FY2095" s="151"/>
      <c r="FZ2095" s="151"/>
      <c r="GA2095" s="151"/>
      <c r="GB2095" s="151"/>
      <c r="GC2095" s="151"/>
      <c r="GD2095" s="151"/>
      <c r="GE2095" s="151"/>
      <c r="GF2095" s="151"/>
      <c r="GG2095" s="151"/>
      <c r="GH2095" s="151"/>
      <c r="GI2095" s="151"/>
      <c r="GJ2095" s="151"/>
      <c r="GK2095" s="151"/>
      <c r="GL2095" s="151"/>
      <c r="GM2095" s="151"/>
      <c r="GN2095" s="151"/>
      <c r="GO2095" s="151"/>
      <c r="GP2095" s="151"/>
      <c r="GQ2095" s="151"/>
      <c r="GR2095" s="151"/>
      <c r="GS2095" s="151"/>
      <c r="GT2095" s="151"/>
      <c r="GU2095" s="151"/>
      <c r="GV2095" s="151"/>
      <c r="GW2095" s="151"/>
      <c r="GX2095" s="151"/>
      <c r="GY2095" s="151"/>
      <c r="GZ2095" s="151"/>
      <c r="HA2095" s="151"/>
      <c r="HB2095" s="151"/>
      <c r="HC2095" s="151"/>
      <c r="HD2095" s="151"/>
      <c r="HE2095" s="151"/>
      <c r="HF2095" s="151"/>
      <c r="HG2095" s="151"/>
      <c r="HH2095" s="151"/>
      <c r="HI2095" s="151"/>
      <c r="HJ2095" s="151"/>
      <c r="HK2095" s="151"/>
      <c r="HL2095" s="151"/>
      <c r="HM2095" s="151"/>
      <c r="HN2095" s="151"/>
      <c r="HO2095" s="151"/>
      <c r="HP2095" s="151"/>
      <c r="HQ2095" s="151"/>
      <c r="HR2095" s="151"/>
      <c r="HS2095" s="151"/>
      <c r="HT2095" s="151"/>
      <c r="HU2095" s="151"/>
      <c r="HV2095" s="151"/>
      <c r="HW2095" s="151"/>
      <c r="HX2095" s="151"/>
      <c r="HY2095" s="151"/>
      <c r="HZ2095" s="151"/>
      <c r="IA2095" s="151"/>
      <c r="IB2095" s="151"/>
      <c r="IC2095" s="151"/>
      <c r="ID2095" s="151"/>
      <c r="IE2095" s="151"/>
      <c r="IF2095" s="151"/>
      <c r="IG2095" s="151"/>
      <c r="IH2095" s="151"/>
      <c r="II2095" s="151"/>
      <c r="IJ2095" s="151"/>
      <c r="IK2095" s="151"/>
      <c r="IL2095" s="151"/>
      <c r="IM2095" s="151"/>
      <c r="IN2095" s="151"/>
      <c r="IO2095" s="151"/>
      <c r="IP2095" s="151"/>
      <c r="IQ2095" s="151"/>
      <c r="IR2095" s="151"/>
      <c r="IS2095" s="151"/>
      <c r="IT2095" s="151"/>
      <c r="IU2095" s="151"/>
      <c r="IV2095" s="151"/>
    </row>
    <row r="2096" spans="1:256" s="851" customFormat="1" ht="15.75" x14ac:dyDescent="0.25">
      <c r="A2096" s="214"/>
      <c r="B2096" s="214">
        <v>1</v>
      </c>
      <c r="C2096" s="2869" t="s">
        <v>624</v>
      </c>
      <c r="D2096" s="173"/>
      <c r="E2096" s="173"/>
      <c r="F2096" s="1712">
        <f t="shared" ref="F2096:I2096" si="3055">F2023</f>
        <v>884</v>
      </c>
      <c r="G2096" s="745">
        <f t="shared" si="3055"/>
        <v>589.33333333333337</v>
      </c>
      <c r="H2096" s="745">
        <f t="shared" si="3055"/>
        <v>398</v>
      </c>
      <c r="I2096" s="1879">
        <f t="shared" si="3055"/>
        <v>67.533936651583701</v>
      </c>
      <c r="J2096" s="2283"/>
      <c r="K2096" s="2283"/>
      <c r="L2096" s="2284"/>
      <c r="M2096" s="2284"/>
      <c r="N2096" s="2284"/>
      <c r="O2096" s="2284"/>
      <c r="P2096" s="2284"/>
      <c r="Q2096" s="2284"/>
      <c r="R2096" s="2503"/>
      <c r="S2096" s="2503"/>
      <c r="T2096" s="2503"/>
      <c r="U2096" s="2503"/>
      <c r="V2096" s="2503"/>
      <c r="W2096" s="2503"/>
      <c r="X2096" s="2503"/>
      <c r="Y2096" s="2503"/>
      <c r="Z2096" s="2503"/>
      <c r="AA2096" s="2503"/>
      <c r="AB2096" s="2504"/>
      <c r="AC2096" s="2503"/>
      <c r="AD2096" s="2503"/>
      <c r="AE2096" s="2505"/>
      <c r="AF2096" s="2505"/>
      <c r="AG2096" s="2503"/>
      <c r="AH2096" s="151"/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  <c r="BI2096" s="151"/>
      <c r="BJ2096" s="151"/>
      <c r="BK2096" s="151"/>
      <c r="BL2096" s="151"/>
      <c r="BM2096" s="151"/>
      <c r="BN2096" s="151"/>
      <c r="BO2096" s="151"/>
      <c r="BP2096" s="151"/>
      <c r="BQ2096" s="151"/>
      <c r="BR2096" s="151"/>
      <c r="BS2096" s="151"/>
      <c r="BT2096" s="151"/>
      <c r="BU2096" s="151"/>
      <c r="BV2096" s="151"/>
      <c r="BW2096" s="151"/>
      <c r="BX2096" s="151"/>
      <c r="BY2096" s="151"/>
      <c r="BZ2096" s="151"/>
      <c r="CA2096" s="151"/>
      <c r="CB2096" s="151"/>
      <c r="CC2096" s="151"/>
      <c r="CD2096" s="151"/>
      <c r="CE2096" s="151"/>
      <c r="CF2096" s="151"/>
      <c r="CG2096" s="151"/>
      <c r="CH2096" s="151"/>
      <c r="CI2096" s="151"/>
      <c r="CJ2096" s="151"/>
      <c r="CK2096" s="151"/>
      <c r="CL2096" s="151"/>
      <c r="CM2096" s="151"/>
      <c r="CN2096" s="151"/>
      <c r="CO2096" s="151"/>
      <c r="CP2096" s="151"/>
      <c r="CQ2096" s="151"/>
      <c r="CR2096" s="151"/>
      <c r="CS2096" s="151"/>
      <c r="CT2096" s="151"/>
      <c r="CU2096" s="151"/>
      <c r="CV2096" s="151"/>
      <c r="CW2096" s="151"/>
      <c r="CX2096" s="151"/>
      <c r="CY2096" s="151"/>
      <c r="CZ2096" s="151"/>
      <c r="DA2096" s="151"/>
      <c r="DB2096" s="151"/>
      <c r="DC2096" s="151"/>
      <c r="DD2096" s="151"/>
      <c r="DE2096" s="151"/>
      <c r="DF2096" s="151"/>
      <c r="DG2096" s="151"/>
      <c r="DH2096" s="151"/>
      <c r="DI2096" s="151"/>
      <c r="DJ2096" s="151"/>
      <c r="DK2096" s="151"/>
      <c r="DL2096" s="151"/>
      <c r="DM2096" s="151"/>
      <c r="DN2096" s="151"/>
      <c r="DO2096" s="151"/>
      <c r="DP2096" s="151"/>
      <c r="DQ2096" s="151"/>
      <c r="DR2096" s="151"/>
      <c r="DS2096" s="151"/>
      <c r="DT2096" s="151"/>
      <c r="DU2096" s="151"/>
      <c r="DV2096" s="151"/>
      <c r="DW2096" s="151"/>
      <c r="DX2096" s="151"/>
      <c r="DY2096" s="151"/>
      <c r="DZ2096" s="151"/>
      <c r="EA2096" s="151"/>
      <c r="EB2096" s="151"/>
      <c r="EC2096" s="151"/>
      <c r="ED2096" s="151"/>
      <c r="EE2096" s="151"/>
      <c r="EF2096" s="151"/>
      <c r="EG2096" s="151"/>
      <c r="EH2096" s="151"/>
      <c r="EI2096" s="151"/>
      <c r="EJ2096" s="151"/>
      <c r="EK2096" s="151"/>
      <c r="EL2096" s="151"/>
      <c r="EM2096" s="151"/>
      <c r="EN2096" s="151"/>
      <c r="EO2096" s="151"/>
      <c r="EP2096" s="151"/>
      <c r="EQ2096" s="151"/>
      <c r="ER2096" s="151"/>
      <c r="ES2096" s="151"/>
      <c r="ET2096" s="151"/>
      <c r="EU2096" s="151"/>
      <c r="EV2096" s="151"/>
      <c r="EW2096" s="151"/>
      <c r="EX2096" s="151"/>
      <c r="EY2096" s="151"/>
      <c r="EZ2096" s="151"/>
      <c r="FA2096" s="151"/>
      <c r="FB2096" s="151"/>
      <c r="FC2096" s="151"/>
      <c r="FD2096" s="151"/>
      <c r="FE2096" s="151"/>
      <c r="FF2096" s="151"/>
      <c r="FG2096" s="151"/>
      <c r="FH2096" s="151"/>
      <c r="FI2096" s="151"/>
      <c r="FJ2096" s="151"/>
      <c r="FK2096" s="151"/>
      <c r="FL2096" s="151"/>
      <c r="FM2096" s="151"/>
      <c r="FN2096" s="151"/>
      <c r="FO2096" s="151"/>
      <c r="FP2096" s="151"/>
      <c r="FQ2096" s="151"/>
      <c r="FR2096" s="151"/>
      <c r="FS2096" s="151"/>
      <c r="FT2096" s="151"/>
      <c r="FU2096" s="151"/>
      <c r="FV2096" s="151"/>
      <c r="FW2096" s="151"/>
      <c r="FX2096" s="151"/>
      <c r="FY2096" s="151"/>
      <c r="FZ2096" s="151"/>
      <c r="GA2096" s="151"/>
      <c r="GB2096" s="151"/>
      <c r="GC2096" s="151"/>
      <c r="GD2096" s="151"/>
      <c r="GE2096" s="151"/>
      <c r="GF2096" s="151"/>
      <c r="GG2096" s="151"/>
      <c r="GH2096" s="151"/>
      <c r="GI2096" s="151"/>
      <c r="GJ2096" s="151"/>
      <c r="GK2096" s="151"/>
      <c r="GL2096" s="151"/>
      <c r="GM2096" s="151"/>
      <c r="GN2096" s="151"/>
      <c r="GO2096" s="151"/>
      <c r="GP2096" s="151"/>
      <c r="GQ2096" s="151"/>
      <c r="GR2096" s="151"/>
      <c r="GS2096" s="151"/>
      <c r="GT2096" s="151"/>
      <c r="GU2096" s="151"/>
      <c r="GV2096" s="151"/>
      <c r="GW2096" s="151"/>
      <c r="GX2096" s="151"/>
      <c r="GY2096" s="151"/>
      <c r="GZ2096" s="151"/>
      <c r="HA2096" s="151"/>
      <c r="HB2096" s="151"/>
      <c r="HC2096" s="151"/>
      <c r="HD2096" s="151"/>
      <c r="HE2096" s="151"/>
      <c r="HF2096" s="151"/>
      <c r="HG2096" s="151"/>
      <c r="HH2096" s="151"/>
      <c r="HI2096" s="151"/>
      <c r="HJ2096" s="151"/>
      <c r="HK2096" s="151"/>
      <c r="HL2096" s="151"/>
      <c r="HM2096" s="151"/>
      <c r="HN2096" s="151"/>
      <c r="HO2096" s="151"/>
      <c r="HP2096" s="151"/>
      <c r="HQ2096" s="151"/>
      <c r="HR2096" s="151"/>
      <c r="HS2096" s="151"/>
      <c r="HT2096" s="151"/>
      <c r="HU2096" s="151"/>
      <c r="HV2096" s="151"/>
      <c r="HW2096" s="151"/>
      <c r="HX2096" s="151"/>
      <c r="HY2096" s="151"/>
      <c r="HZ2096" s="151"/>
      <c r="IA2096" s="151"/>
      <c r="IB2096" s="151"/>
      <c r="IC2096" s="151"/>
      <c r="ID2096" s="151"/>
      <c r="IE2096" s="151"/>
      <c r="IF2096" s="151"/>
      <c r="IG2096" s="151"/>
      <c r="IH2096" s="151"/>
      <c r="II2096" s="151"/>
      <c r="IJ2096" s="151"/>
      <c r="IK2096" s="151"/>
      <c r="IL2096" s="151"/>
      <c r="IM2096" s="151"/>
      <c r="IN2096" s="151"/>
      <c r="IO2096" s="151"/>
      <c r="IP2096" s="151"/>
      <c r="IQ2096" s="151"/>
      <c r="IR2096" s="151"/>
      <c r="IS2096" s="151"/>
      <c r="IT2096" s="151"/>
      <c r="IU2096" s="151"/>
      <c r="IV2096" s="151"/>
    </row>
    <row r="2097" spans="1:256" s="851" customFormat="1" ht="31.5" x14ac:dyDescent="0.25">
      <c r="A2097" s="214"/>
      <c r="B2097" s="214">
        <v>1</v>
      </c>
      <c r="C2097" s="2869" t="s">
        <v>625</v>
      </c>
      <c r="D2097" s="173"/>
      <c r="E2097" s="173"/>
      <c r="F2097" s="1712">
        <f t="shared" ref="F2097:I2097" si="3056">F2024</f>
        <v>1852</v>
      </c>
      <c r="G2097" s="745">
        <f t="shared" si="3056"/>
        <v>1234.6666666666667</v>
      </c>
      <c r="H2097" s="745">
        <f t="shared" si="3056"/>
        <v>1307</v>
      </c>
      <c r="I2097" s="1879">
        <f t="shared" si="3056"/>
        <v>105.85853131749458</v>
      </c>
      <c r="J2097" s="2283"/>
      <c r="K2097" s="2283"/>
      <c r="L2097" s="2284"/>
      <c r="M2097" s="2284"/>
      <c r="N2097" s="2284"/>
      <c r="O2097" s="2284"/>
      <c r="P2097" s="2284"/>
      <c r="Q2097" s="2284"/>
      <c r="R2097" s="2503"/>
      <c r="S2097" s="2503"/>
      <c r="T2097" s="2503"/>
      <c r="U2097" s="2503"/>
      <c r="V2097" s="2503"/>
      <c r="W2097" s="2503"/>
      <c r="X2097" s="2503"/>
      <c r="Y2097" s="2503"/>
      <c r="Z2097" s="2503"/>
      <c r="AA2097" s="2503"/>
      <c r="AB2097" s="2504"/>
      <c r="AC2097" s="2503"/>
      <c r="AD2097" s="2503"/>
      <c r="AE2097" s="2505"/>
      <c r="AF2097" s="2505"/>
      <c r="AG2097" s="2503"/>
      <c r="AH2097" s="151"/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  <c r="BI2097" s="151"/>
      <c r="BJ2097" s="151"/>
      <c r="BK2097" s="151"/>
      <c r="BL2097" s="151"/>
      <c r="BM2097" s="151"/>
      <c r="BN2097" s="151"/>
      <c r="BO2097" s="151"/>
      <c r="BP2097" s="151"/>
      <c r="BQ2097" s="151"/>
      <c r="BR2097" s="151"/>
      <c r="BS2097" s="151"/>
      <c r="BT2097" s="151"/>
      <c r="BU2097" s="151"/>
      <c r="BV2097" s="151"/>
      <c r="BW2097" s="151"/>
      <c r="BX2097" s="151"/>
      <c r="BY2097" s="151"/>
      <c r="BZ2097" s="151"/>
      <c r="CA2097" s="151"/>
      <c r="CB2097" s="151"/>
      <c r="CC2097" s="151"/>
      <c r="CD2097" s="151"/>
      <c r="CE2097" s="151"/>
      <c r="CF2097" s="151"/>
      <c r="CG2097" s="151"/>
      <c r="CH2097" s="151"/>
      <c r="CI2097" s="151"/>
      <c r="CJ2097" s="151"/>
      <c r="CK2097" s="151"/>
      <c r="CL2097" s="151"/>
      <c r="CM2097" s="151"/>
      <c r="CN2097" s="151"/>
      <c r="CO2097" s="151"/>
      <c r="CP2097" s="151"/>
      <c r="CQ2097" s="151"/>
      <c r="CR2097" s="151"/>
      <c r="CS2097" s="151"/>
      <c r="CT2097" s="151"/>
      <c r="CU2097" s="151"/>
      <c r="CV2097" s="151"/>
      <c r="CW2097" s="151"/>
      <c r="CX2097" s="151"/>
      <c r="CY2097" s="151"/>
      <c r="CZ2097" s="151"/>
      <c r="DA2097" s="151"/>
      <c r="DB2097" s="151"/>
      <c r="DC2097" s="151"/>
      <c r="DD2097" s="151"/>
      <c r="DE2097" s="151"/>
      <c r="DF2097" s="151"/>
      <c r="DG2097" s="151"/>
      <c r="DH2097" s="151"/>
      <c r="DI2097" s="151"/>
      <c r="DJ2097" s="151"/>
      <c r="DK2097" s="151"/>
      <c r="DL2097" s="151"/>
      <c r="DM2097" s="151"/>
      <c r="DN2097" s="151"/>
      <c r="DO2097" s="151"/>
      <c r="DP2097" s="151"/>
      <c r="DQ2097" s="151"/>
      <c r="DR2097" s="151"/>
      <c r="DS2097" s="151"/>
      <c r="DT2097" s="151"/>
      <c r="DU2097" s="151"/>
      <c r="DV2097" s="151"/>
      <c r="DW2097" s="151"/>
      <c r="DX2097" s="151"/>
      <c r="DY2097" s="151"/>
      <c r="DZ2097" s="151"/>
      <c r="EA2097" s="151"/>
      <c r="EB2097" s="151"/>
      <c r="EC2097" s="151"/>
      <c r="ED2097" s="151"/>
      <c r="EE2097" s="151"/>
      <c r="EF2097" s="151"/>
      <c r="EG2097" s="151"/>
      <c r="EH2097" s="151"/>
      <c r="EI2097" s="151"/>
      <c r="EJ2097" s="151"/>
      <c r="EK2097" s="151"/>
      <c r="EL2097" s="151"/>
      <c r="EM2097" s="151"/>
      <c r="EN2097" s="151"/>
      <c r="EO2097" s="151"/>
      <c r="EP2097" s="151"/>
      <c r="EQ2097" s="151"/>
      <c r="ER2097" s="151"/>
      <c r="ES2097" s="151"/>
      <c r="ET2097" s="151"/>
      <c r="EU2097" s="151"/>
      <c r="EV2097" s="151"/>
      <c r="EW2097" s="151"/>
      <c r="EX2097" s="151"/>
      <c r="EY2097" s="151"/>
      <c r="EZ2097" s="151"/>
      <c r="FA2097" s="151"/>
      <c r="FB2097" s="151"/>
      <c r="FC2097" s="151"/>
      <c r="FD2097" s="151"/>
      <c r="FE2097" s="151"/>
      <c r="FF2097" s="151"/>
      <c r="FG2097" s="151"/>
      <c r="FH2097" s="151"/>
      <c r="FI2097" s="151"/>
      <c r="FJ2097" s="151"/>
      <c r="FK2097" s="151"/>
      <c r="FL2097" s="151"/>
      <c r="FM2097" s="151"/>
      <c r="FN2097" s="151"/>
      <c r="FO2097" s="151"/>
      <c r="FP2097" s="151"/>
      <c r="FQ2097" s="151"/>
      <c r="FR2097" s="151"/>
      <c r="FS2097" s="151"/>
      <c r="FT2097" s="151"/>
      <c r="FU2097" s="151"/>
      <c r="FV2097" s="151"/>
      <c r="FW2097" s="151"/>
      <c r="FX2097" s="151"/>
      <c r="FY2097" s="151"/>
      <c r="FZ2097" s="151"/>
      <c r="GA2097" s="151"/>
      <c r="GB2097" s="151"/>
      <c r="GC2097" s="151"/>
      <c r="GD2097" s="151"/>
      <c r="GE2097" s="151"/>
      <c r="GF2097" s="151"/>
      <c r="GG2097" s="151"/>
      <c r="GH2097" s="151"/>
      <c r="GI2097" s="151"/>
      <c r="GJ2097" s="151"/>
      <c r="GK2097" s="151"/>
      <c r="GL2097" s="151"/>
      <c r="GM2097" s="151"/>
      <c r="GN2097" s="151"/>
      <c r="GO2097" s="151"/>
      <c r="GP2097" s="151"/>
      <c r="GQ2097" s="151"/>
      <c r="GR2097" s="151"/>
      <c r="GS2097" s="151"/>
      <c r="GT2097" s="151"/>
      <c r="GU2097" s="151"/>
      <c r="GV2097" s="151"/>
      <c r="GW2097" s="151"/>
      <c r="GX2097" s="151"/>
      <c r="GY2097" s="151"/>
      <c r="GZ2097" s="151"/>
      <c r="HA2097" s="151"/>
      <c r="HB2097" s="151"/>
      <c r="HC2097" s="151"/>
      <c r="HD2097" s="151"/>
      <c r="HE2097" s="151"/>
      <c r="HF2097" s="151"/>
      <c r="HG2097" s="151"/>
      <c r="HH2097" s="151"/>
      <c r="HI2097" s="151"/>
      <c r="HJ2097" s="151"/>
      <c r="HK2097" s="151"/>
      <c r="HL2097" s="151"/>
      <c r="HM2097" s="151"/>
      <c r="HN2097" s="151"/>
      <c r="HO2097" s="151"/>
      <c r="HP2097" s="151"/>
      <c r="HQ2097" s="151"/>
      <c r="HR2097" s="151"/>
      <c r="HS2097" s="151"/>
      <c r="HT2097" s="151"/>
      <c r="HU2097" s="151"/>
      <c r="HV2097" s="151"/>
      <c r="HW2097" s="151"/>
      <c r="HX2097" s="151"/>
      <c r="HY2097" s="151"/>
      <c r="HZ2097" s="151"/>
      <c r="IA2097" s="151"/>
      <c r="IB2097" s="151"/>
      <c r="IC2097" s="151"/>
      <c r="ID2097" s="151"/>
      <c r="IE2097" s="151"/>
      <c r="IF2097" s="151"/>
      <c r="IG2097" s="151"/>
      <c r="IH2097" s="151"/>
      <c r="II2097" s="151"/>
      <c r="IJ2097" s="151"/>
      <c r="IK2097" s="151"/>
      <c r="IL2097" s="151"/>
      <c r="IM2097" s="151"/>
      <c r="IN2097" s="151"/>
      <c r="IO2097" s="151"/>
      <c r="IP2097" s="151"/>
      <c r="IQ2097" s="151"/>
      <c r="IR2097" s="151"/>
      <c r="IS2097" s="151"/>
      <c r="IT2097" s="151"/>
      <c r="IU2097" s="151"/>
      <c r="IV2097" s="151"/>
    </row>
    <row r="2098" spans="1:256" s="851" customFormat="1" ht="45" x14ac:dyDescent="0.25">
      <c r="A2098" s="214"/>
      <c r="B2098" s="214">
        <v>1</v>
      </c>
      <c r="C2098" s="574" t="s">
        <v>458</v>
      </c>
      <c r="D2098" s="173"/>
      <c r="E2098" s="173"/>
      <c r="F2098" s="1712">
        <f t="shared" ref="F2098:I2102" si="3057">F2025</f>
        <v>10788</v>
      </c>
      <c r="G2098" s="745">
        <f t="shared" si="3057"/>
        <v>7192</v>
      </c>
      <c r="H2098" s="745">
        <f t="shared" si="3057"/>
        <v>5212</v>
      </c>
      <c r="I2098" s="1879">
        <f t="shared" si="3057"/>
        <v>72.469410456062292</v>
      </c>
      <c r="J2098" s="2283"/>
      <c r="K2098" s="2283"/>
      <c r="L2098" s="2284"/>
      <c r="M2098" s="2284"/>
      <c r="N2098" s="2284"/>
      <c r="O2098" s="2284"/>
      <c r="P2098" s="2284"/>
      <c r="Q2098" s="2284"/>
      <c r="R2098" s="2503">
        <f t="shared" ref="R2098:AG2098" si="3058">R2025</f>
        <v>39777.940219999997</v>
      </c>
      <c r="S2098" s="2503">
        <f t="shared" ref="S2098:T2098" si="3059">S2025</f>
        <v>39777.940219999997</v>
      </c>
      <c r="T2098" s="2503">
        <f t="shared" si="3059"/>
        <v>39777.940219999997</v>
      </c>
      <c r="U2098" s="2503">
        <f t="shared" ref="U2098:V2098" si="3060">U2025</f>
        <v>39777.940219999997</v>
      </c>
      <c r="V2098" s="2503">
        <f t="shared" si="3060"/>
        <v>39777.940219999997</v>
      </c>
      <c r="W2098" s="2503">
        <f t="shared" ref="W2098:X2098" si="3061">W2025</f>
        <v>39777.940219999997</v>
      </c>
      <c r="X2098" s="2503">
        <f t="shared" si="3061"/>
        <v>39777.940219999997</v>
      </c>
      <c r="Y2098" s="2503">
        <f t="shared" ref="Y2098" si="3062">Y2025</f>
        <v>39777.940219999997</v>
      </c>
      <c r="Z2098" s="2503">
        <f t="shared" si="3058"/>
        <v>26518.626813333329</v>
      </c>
      <c r="AA2098" s="2503">
        <f t="shared" si="3058"/>
        <v>19212.943610000002</v>
      </c>
      <c r="AB2098" s="2504">
        <f t="shared" si="3058"/>
        <v>0</v>
      </c>
      <c r="AC2098" s="2503">
        <f t="shared" si="3058"/>
        <v>0</v>
      </c>
      <c r="AD2098" s="2503">
        <f t="shared" si="3058"/>
        <v>-7305.6832033333312</v>
      </c>
      <c r="AE2098" s="2505">
        <f t="shared" si="3058"/>
        <v>0</v>
      </c>
      <c r="AF2098" s="2505">
        <f t="shared" si="3058"/>
        <v>-83.261660000000006</v>
      </c>
      <c r="AG2098" s="2503">
        <f t="shared" si="3058"/>
        <v>19129.681950000002</v>
      </c>
      <c r="AH2098" s="151"/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  <c r="BI2098" s="151"/>
      <c r="BJ2098" s="151"/>
      <c r="BK2098" s="151"/>
      <c r="BL2098" s="151"/>
      <c r="BM2098" s="151"/>
      <c r="BN2098" s="151"/>
      <c r="BO2098" s="151"/>
      <c r="BP2098" s="151"/>
      <c r="BQ2098" s="151"/>
      <c r="BR2098" s="151"/>
      <c r="BS2098" s="151"/>
      <c r="BT2098" s="151"/>
      <c r="BU2098" s="151"/>
      <c r="BV2098" s="151"/>
      <c r="BW2098" s="151"/>
      <c r="BX2098" s="151"/>
      <c r="BY2098" s="151"/>
      <c r="BZ2098" s="151"/>
      <c r="CA2098" s="151"/>
      <c r="CB2098" s="151"/>
      <c r="CC2098" s="151"/>
      <c r="CD2098" s="151"/>
      <c r="CE2098" s="151"/>
      <c r="CF2098" s="151"/>
      <c r="CG2098" s="151"/>
      <c r="CH2098" s="151"/>
      <c r="CI2098" s="151"/>
      <c r="CJ2098" s="151"/>
      <c r="CK2098" s="151"/>
      <c r="CL2098" s="151"/>
      <c r="CM2098" s="151"/>
      <c r="CN2098" s="151"/>
      <c r="CO2098" s="151"/>
      <c r="CP2098" s="151"/>
      <c r="CQ2098" s="151"/>
      <c r="CR2098" s="151"/>
      <c r="CS2098" s="151"/>
      <c r="CT2098" s="151"/>
      <c r="CU2098" s="151"/>
      <c r="CV2098" s="151"/>
      <c r="CW2098" s="151"/>
      <c r="CX2098" s="151"/>
      <c r="CY2098" s="151"/>
      <c r="CZ2098" s="151"/>
      <c r="DA2098" s="151"/>
      <c r="DB2098" s="151"/>
      <c r="DC2098" s="151"/>
      <c r="DD2098" s="151"/>
      <c r="DE2098" s="151"/>
      <c r="DF2098" s="151"/>
      <c r="DG2098" s="151"/>
      <c r="DH2098" s="151"/>
      <c r="DI2098" s="151"/>
      <c r="DJ2098" s="151"/>
      <c r="DK2098" s="151"/>
      <c r="DL2098" s="151"/>
      <c r="DM2098" s="151"/>
      <c r="DN2098" s="151"/>
      <c r="DO2098" s="151"/>
      <c r="DP2098" s="151"/>
      <c r="DQ2098" s="151"/>
      <c r="DR2098" s="151"/>
      <c r="DS2098" s="151"/>
      <c r="DT2098" s="151"/>
      <c r="DU2098" s="151"/>
      <c r="DV2098" s="151"/>
      <c r="DW2098" s="151"/>
      <c r="DX2098" s="151"/>
      <c r="DY2098" s="151"/>
      <c r="DZ2098" s="151"/>
      <c r="EA2098" s="151"/>
      <c r="EB2098" s="151"/>
      <c r="EC2098" s="151"/>
      <c r="ED2098" s="151"/>
      <c r="EE2098" s="151"/>
      <c r="EF2098" s="151"/>
      <c r="EG2098" s="151"/>
      <c r="EH2098" s="151"/>
      <c r="EI2098" s="151"/>
      <c r="EJ2098" s="151"/>
      <c r="EK2098" s="151"/>
      <c r="EL2098" s="151"/>
      <c r="EM2098" s="151"/>
      <c r="EN2098" s="151"/>
      <c r="EO2098" s="151"/>
      <c r="EP2098" s="151"/>
      <c r="EQ2098" s="151"/>
      <c r="ER2098" s="151"/>
      <c r="ES2098" s="151"/>
      <c r="ET2098" s="151"/>
      <c r="EU2098" s="151"/>
      <c r="EV2098" s="151"/>
      <c r="EW2098" s="151"/>
      <c r="EX2098" s="151"/>
      <c r="EY2098" s="151"/>
      <c r="EZ2098" s="151"/>
      <c r="FA2098" s="151"/>
      <c r="FB2098" s="151"/>
      <c r="FC2098" s="151"/>
      <c r="FD2098" s="151"/>
      <c r="FE2098" s="151"/>
      <c r="FF2098" s="151"/>
      <c r="FG2098" s="151"/>
      <c r="FH2098" s="151"/>
      <c r="FI2098" s="151"/>
      <c r="FJ2098" s="151"/>
      <c r="FK2098" s="151"/>
      <c r="FL2098" s="151"/>
      <c r="FM2098" s="151"/>
      <c r="FN2098" s="151"/>
      <c r="FO2098" s="151"/>
      <c r="FP2098" s="151"/>
      <c r="FQ2098" s="151"/>
      <c r="FR2098" s="151"/>
      <c r="FS2098" s="151"/>
      <c r="FT2098" s="151"/>
      <c r="FU2098" s="151"/>
      <c r="FV2098" s="151"/>
      <c r="FW2098" s="151"/>
      <c r="FX2098" s="151"/>
      <c r="FY2098" s="151"/>
      <c r="FZ2098" s="151"/>
      <c r="GA2098" s="151"/>
      <c r="GB2098" s="151"/>
      <c r="GC2098" s="151"/>
      <c r="GD2098" s="151"/>
      <c r="GE2098" s="151"/>
      <c r="GF2098" s="151"/>
      <c r="GG2098" s="151"/>
      <c r="GH2098" s="151"/>
      <c r="GI2098" s="151"/>
      <c r="GJ2098" s="151"/>
      <c r="GK2098" s="151"/>
      <c r="GL2098" s="151"/>
      <c r="GM2098" s="151"/>
      <c r="GN2098" s="151"/>
      <c r="GO2098" s="151"/>
      <c r="GP2098" s="151"/>
      <c r="GQ2098" s="151"/>
      <c r="GR2098" s="151"/>
      <c r="GS2098" s="151"/>
      <c r="GT2098" s="151"/>
      <c r="GU2098" s="151"/>
      <c r="GV2098" s="151"/>
      <c r="GW2098" s="151"/>
      <c r="GX2098" s="151"/>
      <c r="GY2098" s="151"/>
      <c r="GZ2098" s="151"/>
      <c r="HA2098" s="151"/>
      <c r="HB2098" s="151"/>
      <c r="HC2098" s="151"/>
      <c r="HD2098" s="151"/>
      <c r="HE2098" s="151"/>
      <c r="HF2098" s="151"/>
      <c r="HG2098" s="151"/>
      <c r="HH2098" s="151"/>
      <c r="HI2098" s="151"/>
      <c r="HJ2098" s="151"/>
      <c r="HK2098" s="151"/>
      <c r="HL2098" s="151"/>
      <c r="HM2098" s="151"/>
      <c r="HN2098" s="151"/>
      <c r="HO2098" s="151"/>
      <c r="HP2098" s="151"/>
      <c r="HQ2098" s="151"/>
      <c r="HR2098" s="151"/>
      <c r="HS2098" s="151"/>
      <c r="HT2098" s="151"/>
      <c r="HU2098" s="151"/>
      <c r="HV2098" s="151"/>
      <c r="HW2098" s="151"/>
      <c r="HX2098" s="151"/>
      <c r="HY2098" s="151"/>
      <c r="HZ2098" s="151"/>
      <c r="IA2098" s="151"/>
      <c r="IB2098" s="151"/>
      <c r="IC2098" s="151"/>
      <c r="ID2098" s="151"/>
      <c r="IE2098" s="151"/>
      <c r="IF2098" s="151"/>
      <c r="IG2098" s="151"/>
      <c r="IH2098" s="151"/>
      <c r="II2098" s="151"/>
      <c r="IJ2098" s="151"/>
      <c r="IK2098" s="151"/>
      <c r="IL2098" s="151"/>
      <c r="IM2098" s="151"/>
      <c r="IN2098" s="151"/>
      <c r="IO2098" s="151"/>
      <c r="IP2098" s="151"/>
      <c r="IQ2098" s="151"/>
      <c r="IR2098" s="151"/>
      <c r="IS2098" s="151"/>
      <c r="IT2098" s="151"/>
      <c r="IU2098" s="151"/>
      <c r="IV2098" s="151"/>
    </row>
    <row r="2099" spans="1:256" s="851" customFormat="1" ht="30" x14ac:dyDescent="0.25">
      <c r="A2099" s="214"/>
      <c r="B2099" s="214">
        <v>1</v>
      </c>
      <c r="C2099" s="575" t="s">
        <v>271</v>
      </c>
      <c r="D2099" s="173"/>
      <c r="E2099" s="173"/>
      <c r="F2099" s="1712">
        <f t="shared" si="3057"/>
        <v>5833</v>
      </c>
      <c r="G2099" s="745">
        <f t="shared" si="3057"/>
        <v>3888.666666666667</v>
      </c>
      <c r="H2099" s="745">
        <f t="shared" si="3057"/>
        <v>2309</v>
      </c>
      <c r="I2099" s="1879">
        <f t="shared" si="3057"/>
        <v>59.377678724498537</v>
      </c>
      <c r="J2099" s="2283"/>
      <c r="K2099" s="2283"/>
      <c r="L2099" s="2284"/>
      <c r="M2099" s="2284"/>
      <c r="N2099" s="2284"/>
      <c r="O2099" s="2284"/>
      <c r="P2099" s="2284"/>
      <c r="Q2099" s="2284"/>
      <c r="R2099" s="2503">
        <f t="shared" ref="R2099:AG2099" si="3063">R2026</f>
        <v>24895.31079</v>
      </c>
      <c r="S2099" s="2503">
        <f t="shared" ref="S2099:T2099" si="3064">S2026</f>
        <v>24895.31079</v>
      </c>
      <c r="T2099" s="2503">
        <f t="shared" si="3064"/>
        <v>24895.31079</v>
      </c>
      <c r="U2099" s="2503">
        <f t="shared" ref="U2099:V2099" si="3065">U2026</f>
        <v>24895.31079</v>
      </c>
      <c r="V2099" s="2503">
        <f t="shared" si="3065"/>
        <v>24895.31079</v>
      </c>
      <c r="W2099" s="2503">
        <f t="shared" ref="W2099:X2099" si="3066">W2026</f>
        <v>24895.31079</v>
      </c>
      <c r="X2099" s="2503">
        <f t="shared" si="3066"/>
        <v>24895.31079</v>
      </c>
      <c r="Y2099" s="2503">
        <f t="shared" ref="Y2099" si="3067">Y2026</f>
        <v>24895.31079</v>
      </c>
      <c r="Z2099" s="2503">
        <f t="shared" si="3063"/>
        <v>16596.87386</v>
      </c>
      <c r="AA2099" s="2503">
        <f t="shared" si="3063"/>
        <v>10180.078880000003</v>
      </c>
      <c r="AB2099" s="2504">
        <f t="shared" si="3063"/>
        <v>0</v>
      </c>
      <c r="AC2099" s="2503">
        <f t="shared" si="3063"/>
        <v>0</v>
      </c>
      <c r="AD2099" s="2503">
        <f t="shared" si="3063"/>
        <v>-6416.7949799999997</v>
      </c>
      <c r="AE2099" s="2505">
        <f t="shared" si="3063"/>
        <v>0</v>
      </c>
      <c r="AF2099" s="2505">
        <f t="shared" si="3063"/>
        <v>-83.261660000000006</v>
      </c>
      <c r="AG2099" s="2503">
        <f t="shared" si="3063"/>
        <v>10096.817220000001</v>
      </c>
      <c r="AH2099" s="151"/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  <c r="BI2099" s="151"/>
      <c r="BJ2099" s="151"/>
      <c r="BK2099" s="151"/>
      <c r="BL2099" s="151"/>
      <c r="BM2099" s="151"/>
      <c r="BN2099" s="151"/>
      <c r="BO2099" s="151"/>
      <c r="BP2099" s="151"/>
      <c r="BQ2099" s="151"/>
      <c r="BR2099" s="151"/>
      <c r="BS2099" s="151"/>
      <c r="BT2099" s="151"/>
      <c r="BU2099" s="151"/>
      <c r="BV2099" s="151"/>
      <c r="BW2099" s="151"/>
      <c r="BX2099" s="151"/>
      <c r="BY2099" s="151"/>
      <c r="BZ2099" s="151"/>
      <c r="CA2099" s="151"/>
      <c r="CB2099" s="151"/>
      <c r="CC2099" s="151"/>
      <c r="CD2099" s="151"/>
      <c r="CE2099" s="151"/>
      <c r="CF2099" s="151"/>
      <c r="CG2099" s="151"/>
      <c r="CH2099" s="151"/>
      <c r="CI2099" s="151"/>
      <c r="CJ2099" s="151"/>
      <c r="CK2099" s="151"/>
      <c r="CL2099" s="151"/>
      <c r="CM2099" s="151"/>
      <c r="CN2099" s="151"/>
      <c r="CO2099" s="151"/>
      <c r="CP2099" s="151"/>
      <c r="CQ2099" s="151"/>
      <c r="CR2099" s="151"/>
      <c r="CS2099" s="151"/>
      <c r="CT2099" s="151"/>
      <c r="CU2099" s="151"/>
      <c r="CV2099" s="151"/>
      <c r="CW2099" s="151"/>
      <c r="CX2099" s="151"/>
      <c r="CY2099" s="151"/>
      <c r="CZ2099" s="151"/>
      <c r="DA2099" s="151"/>
      <c r="DB2099" s="151"/>
      <c r="DC2099" s="151"/>
      <c r="DD2099" s="151"/>
      <c r="DE2099" s="151"/>
      <c r="DF2099" s="151"/>
      <c r="DG2099" s="151"/>
      <c r="DH2099" s="151"/>
      <c r="DI2099" s="151"/>
      <c r="DJ2099" s="151"/>
      <c r="DK2099" s="151"/>
      <c r="DL2099" s="151"/>
      <c r="DM2099" s="151"/>
      <c r="DN2099" s="151"/>
      <c r="DO2099" s="151"/>
      <c r="DP2099" s="151"/>
      <c r="DQ2099" s="151"/>
      <c r="DR2099" s="151"/>
      <c r="DS2099" s="151"/>
      <c r="DT2099" s="151"/>
      <c r="DU2099" s="151"/>
      <c r="DV2099" s="151"/>
      <c r="DW2099" s="151"/>
      <c r="DX2099" s="151"/>
      <c r="DY2099" s="151"/>
      <c r="DZ2099" s="151"/>
      <c r="EA2099" s="151"/>
      <c r="EB2099" s="151"/>
      <c r="EC2099" s="151"/>
      <c r="ED2099" s="151"/>
      <c r="EE2099" s="151"/>
      <c r="EF2099" s="151"/>
      <c r="EG2099" s="151"/>
      <c r="EH2099" s="151"/>
      <c r="EI2099" s="151"/>
      <c r="EJ2099" s="151"/>
      <c r="EK2099" s="151"/>
      <c r="EL2099" s="151"/>
      <c r="EM2099" s="151"/>
      <c r="EN2099" s="151"/>
      <c r="EO2099" s="151"/>
      <c r="EP2099" s="151"/>
      <c r="EQ2099" s="151"/>
      <c r="ER2099" s="151"/>
      <c r="ES2099" s="151"/>
      <c r="ET2099" s="151"/>
      <c r="EU2099" s="151"/>
      <c r="EV2099" s="151"/>
      <c r="EW2099" s="151"/>
      <c r="EX2099" s="151"/>
      <c r="EY2099" s="151"/>
      <c r="EZ2099" s="151"/>
      <c r="FA2099" s="151"/>
      <c r="FB2099" s="151"/>
      <c r="FC2099" s="151"/>
      <c r="FD2099" s="151"/>
      <c r="FE2099" s="151"/>
      <c r="FF2099" s="151"/>
      <c r="FG2099" s="151"/>
      <c r="FH2099" s="151"/>
      <c r="FI2099" s="151"/>
      <c r="FJ2099" s="151"/>
      <c r="FK2099" s="151"/>
      <c r="FL2099" s="151"/>
      <c r="FM2099" s="151"/>
      <c r="FN2099" s="151"/>
      <c r="FO2099" s="151"/>
      <c r="FP2099" s="151"/>
      <c r="FQ2099" s="151"/>
      <c r="FR2099" s="151"/>
      <c r="FS2099" s="151"/>
      <c r="FT2099" s="151"/>
      <c r="FU2099" s="151"/>
      <c r="FV2099" s="151"/>
      <c r="FW2099" s="151"/>
      <c r="FX2099" s="151"/>
      <c r="FY2099" s="151"/>
      <c r="FZ2099" s="151"/>
      <c r="GA2099" s="151"/>
      <c r="GB2099" s="151"/>
      <c r="GC2099" s="151"/>
      <c r="GD2099" s="151"/>
      <c r="GE2099" s="151"/>
      <c r="GF2099" s="151"/>
      <c r="GG2099" s="151"/>
      <c r="GH2099" s="151"/>
      <c r="GI2099" s="151"/>
      <c r="GJ2099" s="151"/>
      <c r="GK2099" s="151"/>
      <c r="GL2099" s="151"/>
      <c r="GM2099" s="151"/>
      <c r="GN2099" s="151"/>
      <c r="GO2099" s="151"/>
      <c r="GP2099" s="151"/>
      <c r="GQ2099" s="151"/>
      <c r="GR2099" s="151"/>
      <c r="GS2099" s="151"/>
      <c r="GT2099" s="151"/>
      <c r="GU2099" s="151"/>
      <c r="GV2099" s="151"/>
      <c r="GW2099" s="151"/>
      <c r="GX2099" s="151"/>
      <c r="GY2099" s="151"/>
      <c r="GZ2099" s="151"/>
      <c r="HA2099" s="151"/>
      <c r="HB2099" s="151"/>
      <c r="HC2099" s="151"/>
      <c r="HD2099" s="151"/>
      <c r="HE2099" s="151"/>
      <c r="HF2099" s="151"/>
      <c r="HG2099" s="151"/>
      <c r="HH2099" s="151"/>
      <c r="HI2099" s="151"/>
      <c r="HJ2099" s="151"/>
      <c r="HK2099" s="151"/>
      <c r="HL2099" s="151"/>
      <c r="HM2099" s="151"/>
      <c r="HN2099" s="151"/>
      <c r="HO2099" s="151"/>
      <c r="HP2099" s="151"/>
      <c r="HQ2099" s="151"/>
      <c r="HR2099" s="151"/>
      <c r="HS2099" s="151"/>
      <c r="HT2099" s="151"/>
      <c r="HU2099" s="151"/>
      <c r="HV2099" s="151"/>
      <c r="HW2099" s="151"/>
      <c r="HX2099" s="151"/>
      <c r="HY2099" s="151"/>
      <c r="HZ2099" s="151"/>
      <c r="IA2099" s="151"/>
      <c r="IB2099" s="151"/>
      <c r="IC2099" s="151"/>
      <c r="ID2099" s="151"/>
      <c r="IE2099" s="151"/>
      <c r="IF2099" s="151"/>
      <c r="IG2099" s="151"/>
      <c r="IH2099" s="151"/>
      <c r="II2099" s="151"/>
      <c r="IJ2099" s="151"/>
      <c r="IK2099" s="151"/>
      <c r="IL2099" s="151"/>
      <c r="IM2099" s="151"/>
      <c r="IN2099" s="151"/>
      <c r="IO2099" s="151"/>
      <c r="IP2099" s="151"/>
      <c r="IQ2099" s="151"/>
      <c r="IR2099" s="151"/>
      <c r="IS2099" s="151"/>
      <c r="IT2099" s="151"/>
      <c r="IU2099" s="151"/>
      <c r="IV2099" s="151"/>
    </row>
    <row r="2100" spans="1:256" s="851" customFormat="1" ht="30" x14ac:dyDescent="0.25">
      <c r="A2100" s="214"/>
      <c r="B2100" s="214">
        <v>1</v>
      </c>
      <c r="C2100" s="575" t="s">
        <v>459</v>
      </c>
      <c r="D2100" s="173"/>
      <c r="E2100" s="173"/>
      <c r="F2100" s="1712">
        <f t="shared" si="3057"/>
        <v>4907</v>
      </c>
      <c r="G2100" s="745">
        <f t="shared" si="3057"/>
        <v>3271.3333333333335</v>
      </c>
      <c r="H2100" s="745">
        <f t="shared" si="3057"/>
        <v>1885</v>
      </c>
      <c r="I2100" s="1879">
        <f t="shared" si="3057"/>
        <v>57.621764825759115</v>
      </c>
      <c r="J2100" s="2283"/>
      <c r="K2100" s="2283"/>
      <c r="L2100" s="2284"/>
      <c r="M2100" s="2284"/>
      <c r="N2100" s="2284"/>
      <c r="O2100" s="2284"/>
      <c r="P2100" s="2284"/>
      <c r="Q2100" s="2284"/>
      <c r="R2100" s="2503">
        <f t="shared" ref="R2100:AG2100" si="3068">R2027</f>
        <v>21590.799999999999</v>
      </c>
      <c r="S2100" s="2503">
        <f t="shared" ref="S2100:T2100" si="3069">S2027</f>
        <v>21590.799999999999</v>
      </c>
      <c r="T2100" s="2503">
        <f t="shared" si="3069"/>
        <v>21590.799999999999</v>
      </c>
      <c r="U2100" s="2503">
        <f t="shared" ref="U2100:V2100" si="3070">U2027</f>
        <v>21590.799999999999</v>
      </c>
      <c r="V2100" s="2503">
        <f t="shared" si="3070"/>
        <v>21590.799999999999</v>
      </c>
      <c r="W2100" s="2503">
        <f t="shared" ref="W2100:X2100" si="3071">W2027</f>
        <v>21590.799999999999</v>
      </c>
      <c r="X2100" s="2503">
        <f t="shared" si="3071"/>
        <v>21590.799999999999</v>
      </c>
      <c r="Y2100" s="2503">
        <f t="shared" ref="Y2100" si="3072">Y2027</f>
        <v>21590.799999999999</v>
      </c>
      <c r="Z2100" s="2503">
        <f t="shared" si="3068"/>
        <v>14393.866666666667</v>
      </c>
      <c r="AA2100" s="2503">
        <f t="shared" si="3068"/>
        <v>8079.6063700000004</v>
      </c>
      <c r="AB2100" s="2504">
        <f t="shared" si="3068"/>
        <v>0</v>
      </c>
      <c r="AC2100" s="2503">
        <f t="shared" si="3068"/>
        <v>0</v>
      </c>
      <c r="AD2100" s="2503">
        <f t="shared" si="3068"/>
        <v>-6314.2602966666664</v>
      </c>
      <c r="AE2100" s="2505">
        <f t="shared" si="3068"/>
        <v>0</v>
      </c>
      <c r="AF2100" s="2505">
        <f t="shared" si="3068"/>
        <v>-46.944660000000006</v>
      </c>
      <c r="AG2100" s="2503">
        <f t="shared" si="3068"/>
        <v>8032.6617100000003</v>
      </c>
      <c r="AH2100" s="151"/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  <c r="BI2100" s="151"/>
      <c r="BJ2100" s="151"/>
      <c r="BK2100" s="151"/>
      <c r="BL2100" s="151"/>
      <c r="BM2100" s="151"/>
      <c r="BN2100" s="151"/>
      <c r="BO2100" s="151"/>
      <c r="BP2100" s="151"/>
      <c r="BQ2100" s="151"/>
      <c r="BR2100" s="151"/>
      <c r="BS2100" s="151"/>
      <c r="BT2100" s="151"/>
      <c r="BU2100" s="151"/>
      <c r="BV2100" s="151"/>
      <c r="BW2100" s="151"/>
      <c r="BX2100" s="151"/>
      <c r="BY2100" s="151"/>
      <c r="BZ2100" s="151"/>
      <c r="CA2100" s="151"/>
      <c r="CB2100" s="151"/>
      <c r="CC2100" s="151"/>
      <c r="CD2100" s="151"/>
      <c r="CE2100" s="151"/>
      <c r="CF2100" s="151"/>
      <c r="CG2100" s="151"/>
      <c r="CH2100" s="151"/>
      <c r="CI2100" s="151"/>
      <c r="CJ2100" s="151"/>
      <c r="CK2100" s="151"/>
      <c r="CL2100" s="151"/>
      <c r="CM2100" s="151"/>
      <c r="CN2100" s="151"/>
      <c r="CO2100" s="151"/>
      <c r="CP2100" s="151"/>
      <c r="CQ2100" s="151"/>
      <c r="CR2100" s="151"/>
      <c r="CS2100" s="151"/>
      <c r="CT2100" s="151"/>
      <c r="CU2100" s="151"/>
      <c r="CV2100" s="151"/>
      <c r="CW2100" s="151"/>
      <c r="CX2100" s="151"/>
      <c r="CY2100" s="151"/>
      <c r="CZ2100" s="151"/>
      <c r="DA2100" s="151"/>
      <c r="DB2100" s="151"/>
      <c r="DC2100" s="151"/>
      <c r="DD2100" s="151"/>
      <c r="DE2100" s="151"/>
      <c r="DF2100" s="151"/>
      <c r="DG2100" s="151"/>
      <c r="DH2100" s="151"/>
      <c r="DI2100" s="151"/>
      <c r="DJ2100" s="151"/>
      <c r="DK2100" s="151"/>
      <c r="DL2100" s="151"/>
      <c r="DM2100" s="151"/>
      <c r="DN2100" s="151"/>
      <c r="DO2100" s="151"/>
      <c r="DP2100" s="151"/>
      <c r="DQ2100" s="151"/>
      <c r="DR2100" s="151"/>
      <c r="DS2100" s="151"/>
      <c r="DT2100" s="151"/>
      <c r="DU2100" s="151"/>
      <c r="DV2100" s="151"/>
      <c r="DW2100" s="151"/>
      <c r="DX2100" s="151"/>
      <c r="DY2100" s="151"/>
      <c r="DZ2100" s="151"/>
      <c r="EA2100" s="151"/>
      <c r="EB2100" s="151"/>
      <c r="EC2100" s="151"/>
      <c r="ED2100" s="151"/>
      <c r="EE2100" s="151"/>
      <c r="EF2100" s="151"/>
      <c r="EG2100" s="151"/>
      <c r="EH2100" s="151"/>
      <c r="EI2100" s="151"/>
      <c r="EJ2100" s="151"/>
      <c r="EK2100" s="151"/>
      <c r="EL2100" s="151"/>
      <c r="EM2100" s="151"/>
      <c r="EN2100" s="151"/>
      <c r="EO2100" s="151"/>
      <c r="EP2100" s="151"/>
      <c r="EQ2100" s="151"/>
      <c r="ER2100" s="151"/>
      <c r="ES2100" s="151"/>
      <c r="ET2100" s="151"/>
      <c r="EU2100" s="151"/>
      <c r="EV2100" s="151"/>
      <c r="EW2100" s="151"/>
      <c r="EX2100" s="151"/>
      <c r="EY2100" s="151"/>
      <c r="EZ2100" s="151"/>
      <c r="FA2100" s="151"/>
      <c r="FB2100" s="151"/>
      <c r="FC2100" s="151"/>
      <c r="FD2100" s="151"/>
      <c r="FE2100" s="151"/>
      <c r="FF2100" s="151"/>
      <c r="FG2100" s="151"/>
      <c r="FH2100" s="151"/>
      <c r="FI2100" s="151"/>
      <c r="FJ2100" s="151"/>
      <c r="FK2100" s="151"/>
      <c r="FL2100" s="151"/>
      <c r="FM2100" s="151"/>
      <c r="FN2100" s="151"/>
      <c r="FO2100" s="151"/>
      <c r="FP2100" s="151"/>
      <c r="FQ2100" s="151"/>
      <c r="FR2100" s="151"/>
      <c r="FS2100" s="151"/>
      <c r="FT2100" s="151"/>
      <c r="FU2100" s="151"/>
      <c r="FV2100" s="151"/>
      <c r="FW2100" s="151"/>
      <c r="FX2100" s="151"/>
      <c r="FY2100" s="151"/>
      <c r="FZ2100" s="151"/>
      <c r="GA2100" s="151"/>
      <c r="GB2100" s="151"/>
      <c r="GC2100" s="151"/>
      <c r="GD2100" s="151"/>
      <c r="GE2100" s="151"/>
      <c r="GF2100" s="151"/>
      <c r="GG2100" s="151"/>
      <c r="GH2100" s="151"/>
      <c r="GI2100" s="151"/>
      <c r="GJ2100" s="151"/>
      <c r="GK2100" s="151"/>
      <c r="GL2100" s="151"/>
      <c r="GM2100" s="151"/>
      <c r="GN2100" s="151"/>
      <c r="GO2100" s="151"/>
      <c r="GP2100" s="151"/>
      <c r="GQ2100" s="151"/>
      <c r="GR2100" s="151"/>
      <c r="GS2100" s="151"/>
      <c r="GT2100" s="151"/>
      <c r="GU2100" s="151"/>
      <c r="GV2100" s="151"/>
      <c r="GW2100" s="151"/>
      <c r="GX2100" s="151"/>
      <c r="GY2100" s="151"/>
      <c r="GZ2100" s="151"/>
      <c r="HA2100" s="151"/>
      <c r="HB2100" s="151"/>
      <c r="HC2100" s="151"/>
      <c r="HD2100" s="151"/>
      <c r="HE2100" s="151"/>
      <c r="HF2100" s="151"/>
      <c r="HG2100" s="151"/>
      <c r="HH2100" s="151"/>
      <c r="HI2100" s="151"/>
      <c r="HJ2100" s="151"/>
      <c r="HK2100" s="151"/>
      <c r="HL2100" s="151"/>
      <c r="HM2100" s="151"/>
      <c r="HN2100" s="151"/>
      <c r="HO2100" s="151"/>
      <c r="HP2100" s="151"/>
      <c r="HQ2100" s="151"/>
      <c r="HR2100" s="151"/>
      <c r="HS2100" s="151"/>
      <c r="HT2100" s="151"/>
      <c r="HU2100" s="151"/>
      <c r="HV2100" s="151"/>
      <c r="HW2100" s="151"/>
      <c r="HX2100" s="151"/>
      <c r="HY2100" s="151"/>
      <c r="HZ2100" s="151"/>
      <c r="IA2100" s="151"/>
      <c r="IB2100" s="151"/>
      <c r="IC2100" s="151"/>
      <c r="ID2100" s="151"/>
      <c r="IE2100" s="151"/>
      <c r="IF2100" s="151"/>
      <c r="IG2100" s="151"/>
      <c r="IH2100" s="151"/>
      <c r="II2100" s="151"/>
      <c r="IJ2100" s="151"/>
      <c r="IK2100" s="151"/>
      <c r="IL2100" s="151"/>
      <c r="IM2100" s="151"/>
      <c r="IN2100" s="151"/>
      <c r="IO2100" s="151"/>
      <c r="IP2100" s="151"/>
      <c r="IQ2100" s="151"/>
      <c r="IR2100" s="151"/>
      <c r="IS2100" s="151"/>
      <c r="IT2100" s="151"/>
      <c r="IU2100" s="151"/>
      <c r="IV2100" s="151"/>
    </row>
    <row r="2101" spans="1:256" s="851" customFormat="1" ht="60" x14ac:dyDescent="0.25">
      <c r="A2101" s="214"/>
      <c r="B2101" s="214">
        <v>1</v>
      </c>
      <c r="C2101" s="575" t="s">
        <v>479</v>
      </c>
      <c r="D2101" s="173"/>
      <c r="E2101" s="173"/>
      <c r="F2101" s="1712">
        <f t="shared" si="3057"/>
        <v>0</v>
      </c>
      <c r="G2101" s="745">
        <f t="shared" si="3057"/>
        <v>0</v>
      </c>
      <c r="H2101" s="745">
        <f t="shared" si="3057"/>
        <v>0</v>
      </c>
      <c r="I2101" s="1879">
        <f t="shared" si="3057"/>
        <v>0</v>
      </c>
      <c r="J2101" s="2283"/>
      <c r="K2101" s="2283"/>
      <c r="L2101" s="2284"/>
      <c r="M2101" s="2284"/>
      <c r="N2101" s="2284"/>
      <c r="O2101" s="2284"/>
      <c r="P2101" s="2284"/>
      <c r="Q2101" s="2284"/>
      <c r="R2101" s="2503">
        <f t="shared" ref="R2101:AG2102" si="3073">R2028</f>
        <v>0</v>
      </c>
      <c r="S2101" s="2503">
        <f t="shared" ref="S2101:T2102" si="3074">S2028</f>
        <v>0</v>
      </c>
      <c r="T2101" s="2503">
        <f t="shared" si="3074"/>
        <v>0</v>
      </c>
      <c r="U2101" s="2503">
        <f t="shared" ref="U2101:V2102" si="3075">U2028</f>
        <v>0</v>
      </c>
      <c r="V2101" s="2503">
        <f t="shared" si="3075"/>
        <v>0</v>
      </c>
      <c r="W2101" s="2503">
        <f t="shared" ref="W2101:X2101" si="3076">W2028</f>
        <v>0</v>
      </c>
      <c r="X2101" s="2503">
        <f t="shared" si="3076"/>
        <v>0</v>
      </c>
      <c r="Y2101" s="2503">
        <f t="shared" ref="Y2101" si="3077">Y2028</f>
        <v>0</v>
      </c>
      <c r="Z2101" s="2503">
        <f t="shared" si="3073"/>
        <v>0</v>
      </c>
      <c r="AA2101" s="2503">
        <f t="shared" si="3073"/>
        <v>0</v>
      </c>
      <c r="AB2101" s="2504">
        <f t="shared" si="3073"/>
        <v>0</v>
      </c>
      <c r="AC2101" s="2503">
        <f t="shared" si="3073"/>
        <v>0</v>
      </c>
      <c r="AD2101" s="2503">
        <f t="shared" si="3073"/>
        <v>0</v>
      </c>
      <c r="AE2101" s="2505">
        <f t="shared" si="3073"/>
        <v>0</v>
      </c>
      <c r="AF2101" s="2505">
        <f t="shared" si="3073"/>
        <v>0</v>
      </c>
      <c r="AG2101" s="2503">
        <f t="shared" si="3073"/>
        <v>0</v>
      </c>
      <c r="AH2101" s="151"/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  <c r="BI2101" s="151"/>
      <c r="BJ2101" s="151"/>
      <c r="BK2101" s="151"/>
      <c r="BL2101" s="151"/>
      <c r="BM2101" s="151"/>
      <c r="BN2101" s="151"/>
      <c r="BO2101" s="151"/>
      <c r="BP2101" s="151"/>
      <c r="BQ2101" s="151"/>
      <c r="BR2101" s="151"/>
      <c r="BS2101" s="151"/>
      <c r="BT2101" s="151"/>
      <c r="BU2101" s="151"/>
      <c r="BV2101" s="151"/>
      <c r="BW2101" s="151"/>
      <c r="BX2101" s="151"/>
      <c r="BY2101" s="151"/>
      <c r="BZ2101" s="151"/>
      <c r="CA2101" s="151"/>
      <c r="CB2101" s="151"/>
      <c r="CC2101" s="151"/>
      <c r="CD2101" s="151"/>
      <c r="CE2101" s="151"/>
      <c r="CF2101" s="151"/>
      <c r="CG2101" s="151"/>
      <c r="CH2101" s="151"/>
      <c r="CI2101" s="151"/>
      <c r="CJ2101" s="151"/>
      <c r="CK2101" s="151"/>
      <c r="CL2101" s="151"/>
      <c r="CM2101" s="151"/>
      <c r="CN2101" s="151"/>
      <c r="CO2101" s="151"/>
      <c r="CP2101" s="151"/>
      <c r="CQ2101" s="151"/>
      <c r="CR2101" s="151"/>
      <c r="CS2101" s="151"/>
      <c r="CT2101" s="151"/>
      <c r="CU2101" s="151"/>
      <c r="CV2101" s="151"/>
      <c r="CW2101" s="151"/>
      <c r="CX2101" s="151"/>
      <c r="CY2101" s="151"/>
      <c r="CZ2101" s="151"/>
      <c r="DA2101" s="151"/>
      <c r="DB2101" s="151"/>
      <c r="DC2101" s="151"/>
      <c r="DD2101" s="151"/>
      <c r="DE2101" s="151"/>
      <c r="DF2101" s="151"/>
      <c r="DG2101" s="151"/>
      <c r="DH2101" s="151"/>
      <c r="DI2101" s="151"/>
      <c r="DJ2101" s="151"/>
      <c r="DK2101" s="151"/>
      <c r="DL2101" s="151"/>
      <c r="DM2101" s="151"/>
      <c r="DN2101" s="151"/>
      <c r="DO2101" s="151"/>
      <c r="DP2101" s="151"/>
      <c r="DQ2101" s="151"/>
      <c r="DR2101" s="151"/>
      <c r="DS2101" s="151"/>
      <c r="DT2101" s="151"/>
      <c r="DU2101" s="151"/>
      <c r="DV2101" s="151"/>
      <c r="DW2101" s="151"/>
      <c r="DX2101" s="151"/>
      <c r="DY2101" s="151"/>
      <c r="DZ2101" s="151"/>
      <c r="EA2101" s="151"/>
      <c r="EB2101" s="151"/>
      <c r="EC2101" s="151"/>
      <c r="ED2101" s="151"/>
      <c r="EE2101" s="151"/>
      <c r="EF2101" s="151"/>
      <c r="EG2101" s="151"/>
      <c r="EH2101" s="151"/>
      <c r="EI2101" s="151"/>
      <c r="EJ2101" s="151"/>
      <c r="EK2101" s="151"/>
      <c r="EL2101" s="151"/>
      <c r="EM2101" s="151"/>
      <c r="EN2101" s="151"/>
      <c r="EO2101" s="151"/>
      <c r="EP2101" s="151"/>
      <c r="EQ2101" s="151"/>
      <c r="ER2101" s="151"/>
      <c r="ES2101" s="151"/>
      <c r="ET2101" s="151"/>
      <c r="EU2101" s="151"/>
      <c r="EV2101" s="151"/>
      <c r="EW2101" s="151"/>
      <c r="EX2101" s="151"/>
      <c r="EY2101" s="151"/>
      <c r="EZ2101" s="151"/>
      <c r="FA2101" s="151"/>
      <c r="FB2101" s="151"/>
      <c r="FC2101" s="151"/>
      <c r="FD2101" s="151"/>
      <c r="FE2101" s="151"/>
      <c r="FF2101" s="151"/>
      <c r="FG2101" s="151"/>
      <c r="FH2101" s="151"/>
      <c r="FI2101" s="151"/>
      <c r="FJ2101" s="151"/>
      <c r="FK2101" s="151"/>
      <c r="FL2101" s="151"/>
      <c r="FM2101" s="151"/>
      <c r="FN2101" s="151"/>
      <c r="FO2101" s="151"/>
      <c r="FP2101" s="151"/>
      <c r="FQ2101" s="151"/>
      <c r="FR2101" s="151"/>
      <c r="FS2101" s="151"/>
      <c r="FT2101" s="151"/>
      <c r="FU2101" s="151"/>
      <c r="FV2101" s="151"/>
      <c r="FW2101" s="151"/>
      <c r="FX2101" s="151"/>
      <c r="FY2101" s="151"/>
      <c r="FZ2101" s="151"/>
      <c r="GA2101" s="151"/>
      <c r="GB2101" s="151"/>
      <c r="GC2101" s="151"/>
      <c r="GD2101" s="151"/>
      <c r="GE2101" s="151"/>
      <c r="GF2101" s="151"/>
      <c r="GG2101" s="151"/>
      <c r="GH2101" s="151"/>
      <c r="GI2101" s="151"/>
      <c r="GJ2101" s="151"/>
      <c r="GK2101" s="151"/>
      <c r="GL2101" s="151"/>
      <c r="GM2101" s="151"/>
      <c r="GN2101" s="151"/>
      <c r="GO2101" s="151"/>
      <c r="GP2101" s="151"/>
      <c r="GQ2101" s="151"/>
      <c r="GR2101" s="151"/>
      <c r="GS2101" s="151"/>
      <c r="GT2101" s="151"/>
      <c r="GU2101" s="151"/>
      <c r="GV2101" s="151"/>
      <c r="GW2101" s="151"/>
      <c r="GX2101" s="151"/>
      <c r="GY2101" s="151"/>
      <c r="GZ2101" s="151"/>
      <c r="HA2101" s="151"/>
      <c r="HB2101" s="151"/>
      <c r="HC2101" s="151"/>
      <c r="HD2101" s="151"/>
      <c r="HE2101" s="151"/>
      <c r="HF2101" s="151"/>
      <c r="HG2101" s="151"/>
      <c r="HH2101" s="151"/>
      <c r="HI2101" s="151"/>
      <c r="HJ2101" s="151"/>
      <c r="HK2101" s="151"/>
      <c r="HL2101" s="151"/>
      <c r="HM2101" s="151"/>
      <c r="HN2101" s="151"/>
      <c r="HO2101" s="151"/>
      <c r="HP2101" s="151"/>
      <c r="HQ2101" s="151"/>
      <c r="HR2101" s="151"/>
      <c r="HS2101" s="151"/>
      <c r="HT2101" s="151"/>
      <c r="HU2101" s="151"/>
      <c r="HV2101" s="151"/>
      <c r="HW2101" s="151"/>
      <c r="HX2101" s="151"/>
      <c r="HY2101" s="151"/>
      <c r="HZ2101" s="151"/>
      <c r="IA2101" s="151"/>
      <c r="IB2101" s="151"/>
      <c r="IC2101" s="151"/>
      <c r="ID2101" s="151"/>
      <c r="IE2101" s="151"/>
      <c r="IF2101" s="151"/>
      <c r="IG2101" s="151"/>
      <c r="IH2101" s="151"/>
      <c r="II2101" s="151"/>
      <c r="IJ2101" s="151"/>
      <c r="IK2101" s="151"/>
      <c r="IL2101" s="151"/>
      <c r="IM2101" s="151"/>
      <c r="IN2101" s="151"/>
      <c r="IO2101" s="151"/>
      <c r="IP2101" s="151"/>
      <c r="IQ2101" s="151"/>
      <c r="IR2101" s="151"/>
      <c r="IS2101" s="151"/>
      <c r="IT2101" s="151"/>
      <c r="IU2101" s="151"/>
      <c r="IV2101" s="151"/>
    </row>
    <row r="2102" spans="1:256" s="851" customFormat="1" ht="60" x14ac:dyDescent="0.25">
      <c r="A2102" s="214"/>
      <c r="B2102" s="214"/>
      <c r="C2102" s="575" t="s">
        <v>761</v>
      </c>
      <c r="D2102" s="173"/>
      <c r="E2102" s="173"/>
      <c r="F2102" s="1712">
        <f t="shared" si="3057"/>
        <v>813</v>
      </c>
      <c r="G2102" s="745">
        <f t="shared" si="3057"/>
        <v>101.625</v>
      </c>
      <c r="H2102" s="745">
        <f t="shared" si="3057"/>
        <v>162</v>
      </c>
      <c r="I2102" s="1879">
        <f t="shared" si="3057"/>
        <v>159.40959409594095</v>
      </c>
      <c r="J2102" s="2283"/>
      <c r="K2102" s="2283"/>
      <c r="L2102" s="2284"/>
      <c r="M2102" s="2284"/>
      <c r="N2102" s="2284"/>
      <c r="O2102" s="2284"/>
      <c r="P2102" s="2284"/>
      <c r="Q2102" s="2284"/>
      <c r="R2102" s="2503">
        <f t="shared" si="3073"/>
        <v>0</v>
      </c>
      <c r="S2102" s="2503">
        <f t="shared" si="3074"/>
        <v>0</v>
      </c>
      <c r="T2102" s="2503">
        <f t="shared" si="3074"/>
        <v>0</v>
      </c>
      <c r="U2102" s="2503">
        <f t="shared" si="3075"/>
        <v>0</v>
      </c>
      <c r="V2102" s="2503">
        <f t="shared" si="3075"/>
        <v>0</v>
      </c>
      <c r="W2102" s="2503">
        <f t="shared" ref="W2102:X2102" si="3078">W2029</f>
        <v>0</v>
      </c>
      <c r="X2102" s="2503">
        <f t="shared" si="3078"/>
        <v>0</v>
      </c>
      <c r="Y2102" s="2503">
        <f t="shared" ref="Y2102" si="3079">Y2029</f>
        <v>0</v>
      </c>
      <c r="Z2102" s="2503">
        <f t="shared" si="3073"/>
        <v>0</v>
      </c>
      <c r="AA2102" s="2503">
        <f t="shared" si="3073"/>
        <v>380.90280999999999</v>
      </c>
      <c r="AB2102" s="2504">
        <f t="shared" si="3073"/>
        <v>0</v>
      </c>
      <c r="AC2102" s="2503">
        <f t="shared" si="3073"/>
        <v>0</v>
      </c>
      <c r="AD2102" s="2503">
        <f t="shared" si="3073"/>
        <v>0</v>
      </c>
      <c r="AE2102" s="2505">
        <f t="shared" si="3073"/>
        <v>0</v>
      </c>
      <c r="AF2102" s="2505">
        <f t="shared" si="3073"/>
        <v>0</v>
      </c>
      <c r="AG2102" s="2503">
        <f t="shared" si="3073"/>
        <v>380.90280999999999</v>
      </c>
      <c r="AH2102" s="151"/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  <c r="BI2102" s="151"/>
      <c r="BJ2102" s="151"/>
      <c r="BK2102" s="151"/>
      <c r="BL2102" s="151"/>
      <c r="BM2102" s="151"/>
      <c r="BN2102" s="151"/>
      <c r="BO2102" s="151"/>
      <c r="BP2102" s="151"/>
      <c r="BQ2102" s="151"/>
      <c r="BR2102" s="151"/>
      <c r="BS2102" s="151"/>
      <c r="BT2102" s="151"/>
      <c r="BU2102" s="151"/>
      <c r="BV2102" s="151"/>
      <c r="BW2102" s="151"/>
      <c r="BX2102" s="151"/>
      <c r="BY2102" s="151"/>
      <c r="BZ2102" s="151"/>
      <c r="CA2102" s="151"/>
      <c r="CB2102" s="151"/>
      <c r="CC2102" s="151"/>
      <c r="CD2102" s="151"/>
      <c r="CE2102" s="151"/>
      <c r="CF2102" s="151"/>
      <c r="CG2102" s="151"/>
      <c r="CH2102" s="151"/>
      <c r="CI2102" s="151"/>
      <c r="CJ2102" s="151"/>
      <c r="CK2102" s="151"/>
      <c r="CL2102" s="151"/>
      <c r="CM2102" s="151"/>
      <c r="CN2102" s="151"/>
      <c r="CO2102" s="151"/>
      <c r="CP2102" s="151"/>
      <c r="CQ2102" s="151"/>
      <c r="CR2102" s="151"/>
      <c r="CS2102" s="151"/>
      <c r="CT2102" s="151"/>
      <c r="CU2102" s="151"/>
      <c r="CV2102" s="151"/>
      <c r="CW2102" s="151"/>
      <c r="CX2102" s="151"/>
      <c r="CY2102" s="151"/>
      <c r="CZ2102" s="151"/>
      <c r="DA2102" s="151"/>
      <c r="DB2102" s="151"/>
      <c r="DC2102" s="151"/>
      <c r="DD2102" s="151"/>
      <c r="DE2102" s="151"/>
      <c r="DF2102" s="151"/>
      <c r="DG2102" s="151"/>
      <c r="DH2102" s="151"/>
      <c r="DI2102" s="151"/>
      <c r="DJ2102" s="151"/>
      <c r="DK2102" s="151"/>
      <c r="DL2102" s="151"/>
      <c r="DM2102" s="151"/>
      <c r="DN2102" s="151"/>
      <c r="DO2102" s="151"/>
      <c r="DP2102" s="151"/>
      <c r="DQ2102" s="151"/>
      <c r="DR2102" s="151"/>
      <c r="DS2102" s="151"/>
      <c r="DT2102" s="151"/>
      <c r="DU2102" s="151"/>
      <c r="DV2102" s="151"/>
      <c r="DW2102" s="151"/>
      <c r="DX2102" s="151"/>
      <c r="DY2102" s="151"/>
      <c r="DZ2102" s="151"/>
      <c r="EA2102" s="151"/>
      <c r="EB2102" s="151"/>
      <c r="EC2102" s="151"/>
      <c r="ED2102" s="151"/>
      <c r="EE2102" s="151"/>
      <c r="EF2102" s="151"/>
      <c r="EG2102" s="151"/>
      <c r="EH2102" s="151"/>
      <c r="EI2102" s="151"/>
      <c r="EJ2102" s="151"/>
      <c r="EK2102" s="151"/>
      <c r="EL2102" s="151"/>
      <c r="EM2102" s="151"/>
      <c r="EN2102" s="151"/>
      <c r="EO2102" s="151"/>
      <c r="EP2102" s="151"/>
      <c r="EQ2102" s="151"/>
      <c r="ER2102" s="151"/>
      <c r="ES2102" s="151"/>
      <c r="ET2102" s="151"/>
      <c r="EU2102" s="151"/>
      <c r="EV2102" s="151"/>
      <c r="EW2102" s="151"/>
      <c r="EX2102" s="151"/>
      <c r="EY2102" s="151"/>
      <c r="EZ2102" s="151"/>
      <c r="FA2102" s="151"/>
      <c r="FB2102" s="151"/>
      <c r="FC2102" s="151"/>
      <c r="FD2102" s="151"/>
      <c r="FE2102" s="151"/>
      <c r="FF2102" s="151"/>
      <c r="FG2102" s="151"/>
      <c r="FH2102" s="151"/>
      <c r="FI2102" s="151"/>
      <c r="FJ2102" s="151"/>
      <c r="FK2102" s="151"/>
      <c r="FL2102" s="151"/>
      <c r="FM2102" s="151"/>
      <c r="FN2102" s="151"/>
      <c r="FO2102" s="151"/>
      <c r="FP2102" s="151"/>
      <c r="FQ2102" s="151"/>
      <c r="FR2102" s="151"/>
      <c r="FS2102" s="151"/>
      <c r="FT2102" s="151"/>
      <c r="FU2102" s="151"/>
      <c r="FV2102" s="151"/>
      <c r="FW2102" s="151"/>
      <c r="FX2102" s="151"/>
      <c r="FY2102" s="151"/>
      <c r="FZ2102" s="151"/>
      <c r="GA2102" s="151"/>
      <c r="GB2102" s="151"/>
      <c r="GC2102" s="151"/>
      <c r="GD2102" s="151"/>
      <c r="GE2102" s="151"/>
      <c r="GF2102" s="151"/>
      <c r="GG2102" s="151"/>
      <c r="GH2102" s="151"/>
      <c r="GI2102" s="151"/>
      <c r="GJ2102" s="151"/>
      <c r="GK2102" s="151"/>
      <c r="GL2102" s="151"/>
      <c r="GM2102" s="151"/>
      <c r="GN2102" s="151"/>
      <c r="GO2102" s="151"/>
      <c r="GP2102" s="151"/>
      <c r="GQ2102" s="151"/>
      <c r="GR2102" s="151"/>
      <c r="GS2102" s="151"/>
      <c r="GT2102" s="151"/>
      <c r="GU2102" s="151"/>
      <c r="GV2102" s="151"/>
      <c r="GW2102" s="151"/>
      <c r="GX2102" s="151"/>
      <c r="GY2102" s="151"/>
      <c r="GZ2102" s="151"/>
      <c r="HA2102" s="151"/>
      <c r="HB2102" s="151"/>
      <c r="HC2102" s="151"/>
      <c r="HD2102" s="151"/>
      <c r="HE2102" s="151"/>
      <c r="HF2102" s="151"/>
      <c r="HG2102" s="151"/>
      <c r="HH2102" s="151"/>
      <c r="HI2102" s="151"/>
      <c r="HJ2102" s="151"/>
      <c r="HK2102" s="151"/>
      <c r="HL2102" s="151"/>
      <c r="HM2102" s="151"/>
      <c r="HN2102" s="151"/>
      <c r="HO2102" s="151"/>
      <c r="HP2102" s="151"/>
      <c r="HQ2102" s="151"/>
      <c r="HR2102" s="151"/>
      <c r="HS2102" s="151"/>
      <c r="HT2102" s="151"/>
      <c r="HU2102" s="151"/>
      <c r="HV2102" s="151"/>
      <c r="HW2102" s="151"/>
      <c r="HX2102" s="151"/>
      <c r="HY2102" s="151"/>
      <c r="HZ2102" s="151"/>
      <c r="IA2102" s="151"/>
      <c r="IB2102" s="151"/>
      <c r="IC2102" s="151"/>
      <c r="ID2102" s="151"/>
      <c r="IE2102" s="151"/>
      <c r="IF2102" s="151"/>
      <c r="IG2102" s="151"/>
      <c r="IH2102" s="151"/>
      <c r="II2102" s="151"/>
      <c r="IJ2102" s="151"/>
      <c r="IK2102" s="151"/>
      <c r="IL2102" s="151"/>
      <c r="IM2102" s="151"/>
      <c r="IN2102" s="151"/>
      <c r="IO2102" s="151"/>
      <c r="IP2102" s="151"/>
      <c r="IQ2102" s="151"/>
      <c r="IR2102" s="151"/>
      <c r="IS2102" s="151"/>
      <c r="IT2102" s="151"/>
      <c r="IU2102" s="151"/>
      <c r="IV2102" s="151"/>
    </row>
    <row r="2103" spans="1:256" s="851" customFormat="1" ht="60" x14ac:dyDescent="0.25">
      <c r="A2103" s="214"/>
      <c r="B2103" s="214"/>
      <c r="C2103" s="575" t="s">
        <v>762</v>
      </c>
      <c r="D2103" s="173"/>
      <c r="E2103" s="173"/>
      <c r="F2103" s="1712"/>
      <c r="G2103" s="745"/>
      <c r="H2103" s="745"/>
      <c r="I2103" s="1879"/>
      <c r="J2103" s="2283"/>
      <c r="K2103" s="2283"/>
      <c r="L2103" s="2284"/>
      <c r="M2103" s="2284"/>
      <c r="N2103" s="2284"/>
      <c r="O2103" s="2284"/>
      <c r="P2103" s="2284"/>
      <c r="Q2103" s="2284"/>
      <c r="R2103" s="2503"/>
      <c r="S2103" s="2503"/>
      <c r="T2103" s="2503"/>
      <c r="U2103" s="2503"/>
      <c r="V2103" s="2503"/>
      <c r="W2103" s="2503"/>
      <c r="X2103" s="2503"/>
      <c r="Y2103" s="2503"/>
      <c r="Z2103" s="2503"/>
      <c r="AA2103" s="2503"/>
      <c r="AB2103" s="2504"/>
      <c r="AC2103" s="2503"/>
      <c r="AD2103" s="2503"/>
      <c r="AE2103" s="2505"/>
      <c r="AF2103" s="2505"/>
      <c r="AG2103" s="2503"/>
      <c r="AH2103" s="151"/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  <c r="BI2103" s="151"/>
      <c r="BJ2103" s="151"/>
      <c r="BK2103" s="151"/>
      <c r="BL2103" s="151"/>
      <c r="BM2103" s="151"/>
      <c r="BN2103" s="151"/>
      <c r="BO2103" s="151"/>
      <c r="BP2103" s="151"/>
      <c r="BQ2103" s="151"/>
      <c r="BR2103" s="151"/>
      <c r="BS2103" s="151"/>
      <c r="BT2103" s="151"/>
      <c r="BU2103" s="151"/>
      <c r="BV2103" s="151"/>
      <c r="BW2103" s="151"/>
      <c r="BX2103" s="151"/>
      <c r="BY2103" s="151"/>
      <c r="BZ2103" s="151"/>
      <c r="CA2103" s="151"/>
      <c r="CB2103" s="151"/>
      <c r="CC2103" s="151"/>
      <c r="CD2103" s="151"/>
      <c r="CE2103" s="151"/>
      <c r="CF2103" s="151"/>
      <c r="CG2103" s="151"/>
      <c r="CH2103" s="151"/>
      <c r="CI2103" s="151"/>
      <c r="CJ2103" s="151"/>
      <c r="CK2103" s="151"/>
      <c r="CL2103" s="151"/>
      <c r="CM2103" s="151"/>
      <c r="CN2103" s="151"/>
      <c r="CO2103" s="151"/>
      <c r="CP2103" s="151"/>
      <c r="CQ2103" s="151"/>
      <c r="CR2103" s="151"/>
      <c r="CS2103" s="151"/>
      <c r="CT2103" s="151"/>
      <c r="CU2103" s="151"/>
      <c r="CV2103" s="151"/>
      <c r="CW2103" s="151"/>
      <c r="CX2103" s="151"/>
      <c r="CY2103" s="151"/>
      <c r="CZ2103" s="151"/>
      <c r="DA2103" s="151"/>
      <c r="DB2103" s="151"/>
      <c r="DC2103" s="151"/>
      <c r="DD2103" s="151"/>
      <c r="DE2103" s="151"/>
      <c r="DF2103" s="151"/>
      <c r="DG2103" s="151"/>
      <c r="DH2103" s="151"/>
      <c r="DI210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/>
      <c r="DS2103" s="151"/>
      <c r="DT2103" s="151"/>
      <c r="DU2103" s="151"/>
      <c r="DV2103" s="151"/>
      <c r="DW2103" s="151"/>
      <c r="DX2103" s="151"/>
      <c r="DY2103" s="151"/>
      <c r="DZ2103" s="151"/>
      <c r="EA2103" s="151"/>
      <c r="EB2103" s="151"/>
      <c r="EC2103" s="151"/>
      <c r="ED2103" s="151"/>
      <c r="EE2103" s="151"/>
      <c r="EF2103" s="151"/>
      <c r="EG2103" s="151"/>
      <c r="EH2103" s="151"/>
      <c r="EI2103" s="151"/>
      <c r="EJ2103" s="151"/>
      <c r="EK2103" s="151"/>
      <c r="EL2103" s="151"/>
      <c r="EM2103" s="151"/>
      <c r="EN2103" s="151"/>
      <c r="EO2103" s="151"/>
      <c r="EP2103" s="151"/>
      <c r="EQ2103" s="151"/>
      <c r="ER2103" s="151"/>
      <c r="ES2103" s="151"/>
      <c r="ET2103" s="151"/>
      <c r="EU2103" s="151"/>
      <c r="EV2103" s="151"/>
      <c r="EW2103" s="151"/>
      <c r="EX2103" s="151"/>
      <c r="EY2103" s="151"/>
      <c r="EZ2103" s="151"/>
      <c r="FA2103" s="151"/>
      <c r="FB2103" s="151"/>
      <c r="FC2103" s="151"/>
      <c r="FD2103" s="151"/>
      <c r="FE2103" s="151"/>
      <c r="FF2103" s="151"/>
      <c r="FG2103" s="151"/>
      <c r="FH2103" s="151"/>
      <c r="FI2103" s="151"/>
      <c r="FJ2103" s="151"/>
      <c r="FK2103" s="151"/>
      <c r="FL2103" s="151"/>
      <c r="FM2103" s="151"/>
      <c r="FN2103" s="151"/>
      <c r="FO2103" s="151"/>
      <c r="FP2103" s="151"/>
      <c r="FQ2103" s="151"/>
      <c r="FR2103" s="151"/>
      <c r="FS2103" s="151"/>
      <c r="FT2103" s="151"/>
      <c r="FU2103" s="151"/>
      <c r="FV2103" s="151"/>
      <c r="FW2103" s="151"/>
      <c r="FX2103" s="151"/>
      <c r="FY2103" s="151"/>
      <c r="FZ2103" s="151"/>
      <c r="GA2103" s="151"/>
      <c r="GB2103" s="151"/>
      <c r="GC2103" s="151"/>
      <c r="GD2103" s="151"/>
      <c r="GE2103" s="151"/>
      <c r="GF2103" s="151"/>
      <c r="GG2103" s="151"/>
      <c r="GH2103" s="151"/>
      <c r="GI2103" s="151"/>
      <c r="GJ2103" s="151"/>
      <c r="GK2103" s="151"/>
      <c r="GL2103" s="151"/>
      <c r="GM2103" s="151"/>
      <c r="GN2103" s="151"/>
      <c r="GO2103" s="151"/>
      <c r="GP2103" s="151"/>
      <c r="GQ2103" s="151"/>
      <c r="GR2103" s="151"/>
      <c r="GS2103" s="151"/>
      <c r="GT2103" s="151"/>
      <c r="GU2103" s="151"/>
      <c r="GV2103" s="151"/>
      <c r="GW2103" s="151"/>
      <c r="GX2103" s="151"/>
      <c r="GY2103" s="151"/>
      <c r="GZ2103" s="151"/>
      <c r="HA2103" s="151"/>
      <c r="HB2103" s="151"/>
      <c r="HC2103" s="151"/>
      <c r="HD2103" s="151"/>
      <c r="HE2103" s="151"/>
      <c r="HF2103" s="151"/>
      <c r="HG2103" s="151"/>
      <c r="HH2103" s="151"/>
      <c r="HI2103" s="151"/>
      <c r="HJ2103" s="151"/>
      <c r="HK2103" s="151"/>
      <c r="HL2103" s="151"/>
      <c r="HM2103" s="151"/>
      <c r="HN2103" s="151"/>
      <c r="HO2103" s="151"/>
      <c r="HP2103" s="151"/>
      <c r="HQ2103" s="151"/>
      <c r="HR2103" s="151"/>
      <c r="HS2103" s="151"/>
      <c r="HT2103" s="151"/>
      <c r="HU2103" s="151"/>
      <c r="HV2103" s="151"/>
      <c r="HW2103" s="151"/>
      <c r="HX2103" s="151"/>
      <c r="HY2103" s="151"/>
      <c r="HZ2103" s="151"/>
      <c r="IA2103" s="151"/>
      <c r="IB2103" s="151"/>
      <c r="IC2103" s="151"/>
      <c r="ID2103" s="151"/>
      <c r="IE2103" s="151"/>
      <c r="IF2103" s="151"/>
      <c r="IG2103" s="151"/>
      <c r="IH2103" s="151"/>
      <c r="II2103" s="151"/>
      <c r="IJ2103" s="151"/>
      <c r="IK2103" s="151"/>
      <c r="IL2103" s="151"/>
      <c r="IM2103" s="151"/>
      <c r="IN2103" s="151"/>
      <c r="IO2103" s="151"/>
      <c r="IP2103" s="151"/>
      <c r="IQ2103" s="151"/>
      <c r="IR2103" s="151"/>
      <c r="IS2103" s="151"/>
      <c r="IT2103" s="151"/>
      <c r="IU2103" s="151"/>
      <c r="IV2103" s="151"/>
    </row>
    <row r="2104" spans="1:256" s="851" customFormat="1" ht="30" x14ac:dyDescent="0.25">
      <c r="A2104" s="214"/>
      <c r="B2104" s="214">
        <v>1</v>
      </c>
      <c r="C2104" s="575" t="s">
        <v>460</v>
      </c>
      <c r="D2104" s="173"/>
      <c r="E2104" s="173"/>
      <c r="F2104" s="1712">
        <f t="shared" ref="F2104:I2126" si="3080">F2031</f>
        <v>743</v>
      </c>
      <c r="G2104" s="745">
        <f t="shared" si="3080"/>
        <v>495.33333333333331</v>
      </c>
      <c r="H2104" s="745">
        <f t="shared" si="3080"/>
        <v>257</v>
      </c>
      <c r="I2104" s="1879">
        <f t="shared" si="3080"/>
        <v>51.884253028263792</v>
      </c>
      <c r="J2104" s="2283"/>
      <c r="K2104" s="2283"/>
      <c r="L2104" s="2284"/>
      <c r="M2104" s="2284"/>
      <c r="N2104" s="2284"/>
      <c r="O2104" s="2284"/>
      <c r="P2104" s="2284"/>
      <c r="Q2104" s="2284"/>
      <c r="R2104" s="2503">
        <f t="shared" ref="R2104:AG2104" si="3081">R2031</f>
        <v>1578.1253899999999</v>
      </c>
      <c r="S2104" s="2503">
        <f t="shared" ref="S2104:T2104" si="3082">S2031</f>
        <v>1578.1253899999999</v>
      </c>
      <c r="T2104" s="2503">
        <f t="shared" si="3082"/>
        <v>1578.1253899999999</v>
      </c>
      <c r="U2104" s="2503">
        <f t="shared" ref="U2104:V2104" si="3083">U2031</f>
        <v>1578.1253899999999</v>
      </c>
      <c r="V2104" s="2503">
        <f t="shared" si="3083"/>
        <v>1578.1253899999999</v>
      </c>
      <c r="W2104" s="2503">
        <f t="shared" ref="W2104:X2104" si="3084">W2031</f>
        <v>1578.1253899999999</v>
      </c>
      <c r="X2104" s="2503">
        <f t="shared" si="3084"/>
        <v>1578.1253899999999</v>
      </c>
      <c r="Y2104" s="2503">
        <f t="shared" ref="Y2104" si="3085">Y2031</f>
        <v>1578.1253899999999</v>
      </c>
      <c r="Z2104" s="2503">
        <f t="shared" si="3081"/>
        <v>1052.0835933333333</v>
      </c>
      <c r="AA2104" s="2503">
        <f t="shared" si="3081"/>
        <v>525.02791000000002</v>
      </c>
      <c r="AB2104" s="2504">
        <f t="shared" si="3081"/>
        <v>0</v>
      </c>
      <c r="AC2104" s="2503">
        <f t="shared" si="3081"/>
        <v>0</v>
      </c>
      <c r="AD2104" s="2503">
        <f t="shared" si="3081"/>
        <v>-527.05568333333326</v>
      </c>
      <c r="AE2104" s="2505">
        <f t="shared" si="3081"/>
        <v>0</v>
      </c>
      <c r="AF2104" s="2505">
        <f t="shared" si="3081"/>
        <v>0</v>
      </c>
      <c r="AG2104" s="2503">
        <f t="shared" si="3081"/>
        <v>525.02791000000002</v>
      </c>
      <c r="AH2104" s="151"/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  <c r="BI2104" s="151"/>
      <c r="BJ2104" s="151"/>
      <c r="BK2104" s="151"/>
      <c r="BL2104" s="151"/>
      <c r="BM2104" s="151"/>
      <c r="BN2104" s="151"/>
      <c r="BO2104" s="151"/>
      <c r="BP2104" s="151"/>
      <c r="BQ2104" s="151"/>
      <c r="BR2104" s="151"/>
      <c r="BS2104" s="151"/>
      <c r="BT2104" s="151"/>
      <c r="BU2104" s="151"/>
      <c r="BV2104" s="151"/>
      <c r="BW2104" s="151"/>
      <c r="BX2104" s="151"/>
      <c r="BY2104" s="151"/>
      <c r="BZ2104" s="151"/>
      <c r="CA2104" s="151"/>
      <c r="CB2104" s="151"/>
      <c r="CC2104" s="151"/>
      <c r="CD2104" s="151"/>
      <c r="CE2104" s="151"/>
      <c r="CF2104" s="151"/>
      <c r="CG2104" s="151"/>
      <c r="CH2104" s="151"/>
      <c r="CI2104" s="151"/>
      <c r="CJ2104" s="151"/>
      <c r="CK2104" s="151"/>
      <c r="CL2104" s="151"/>
      <c r="CM2104" s="151"/>
      <c r="CN2104" s="151"/>
      <c r="CO2104" s="151"/>
      <c r="CP2104" s="151"/>
      <c r="CQ2104" s="151"/>
      <c r="CR2104" s="151"/>
      <c r="CS2104" s="151"/>
      <c r="CT2104" s="151"/>
      <c r="CU2104" s="151"/>
      <c r="CV2104" s="151"/>
      <c r="CW2104" s="151"/>
      <c r="CX2104" s="151"/>
      <c r="CY2104" s="151"/>
      <c r="CZ2104" s="151"/>
      <c r="DA2104" s="151"/>
      <c r="DB2104" s="151"/>
      <c r="DC2104" s="151"/>
      <c r="DD2104" s="151"/>
      <c r="DE2104" s="151"/>
      <c r="DF2104" s="151"/>
      <c r="DG2104" s="151"/>
      <c r="DH2104" s="151"/>
      <c r="DI2104" s="151"/>
      <c r="DJ2104" s="151"/>
      <c r="DK2104" s="151"/>
      <c r="DL2104" s="151"/>
      <c r="DM2104" s="151"/>
      <c r="DN2104" s="151"/>
      <c r="DO2104" s="151"/>
      <c r="DP2104" s="151"/>
      <c r="DQ2104" s="151"/>
      <c r="DR2104" s="151"/>
      <c r="DS2104" s="151"/>
      <c r="DT2104" s="151"/>
      <c r="DU2104" s="151"/>
      <c r="DV2104" s="151"/>
      <c r="DW2104" s="151"/>
      <c r="DX2104" s="151"/>
      <c r="DY2104" s="151"/>
      <c r="DZ2104" s="151"/>
      <c r="EA2104" s="151"/>
      <c r="EB2104" s="151"/>
      <c r="EC2104" s="151"/>
      <c r="ED2104" s="151"/>
      <c r="EE2104" s="151"/>
      <c r="EF2104" s="151"/>
      <c r="EG2104" s="151"/>
      <c r="EH2104" s="151"/>
      <c r="EI2104" s="151"/>
      <c r="EJ2104" s="151"/>
      <c r="EK2104" s="151"/>
      <c r="EL2104" s="151"/>
      <c r="EM2104" s="151"/>
      <c r="EN2104" s="151"/>
      <c r="EO2104" s="151"/>
      <c r="EP2104" s="151"/>
      <c r="EQ2104" s="151"/>
      <c r="ER2104" s="151"/>
      <c r="ES2104" s="151"/>
      <c r="ET2104" s="151"/>
      <c r="EU2104" s="151"/>
      <c r="EV2104" s="151"/>
      <c r="EW2104" s="151"/>
      <c r="EX2104" s="151"/>
      <c r="EY2104" s="151"/>
      <c r="EZ2104" s="151"/>
      <c r="FA2104" s="151"/>
      <c r="FB2104" s="151"/>
      <c r="FC2104" s="151"/>
      <c r="FD2104" s="151"/>
      <c r="FE2104" s="151"/>
      <c r="FF2104" s="151"/>
      <c r="FG2104" s="151"/>
      <c r="FH2104" s="151"/>
      <c r="FI2104" s="151"/>
      <c r="FJ2104" s="151"/>
      <c r="FK2104" s="151"/>
      <c r="FL2104" s="151"/>
      <c r="FM2104" s="151"/>
      <c r="FN2104" s="151"/>
      <c r="FO2104" s="151"/>
      <c r="FP2104" s="151"/>
      <c r="FQ2104" s="151"/>
      <c r="FR2104" s="151"/>
      <c r="FS2104" s="151"/>
      <c r="FT2104" s="151"/>
      <c r="FU2104" s="151"/>
      <c r="FV2104" s="151"/>
      <c r="FW2104" s="151"/>
      <c r="FX2104" s="151"/>
      <c r="FY2104" s="151"/>
      <c r="FZ2104" s="151"/>
      <c r="GA2104" s="151"/>
      <c r="GB2104" s="151"/>
      <c r="GC2104" s="151"/>
      <c r="GD2104" s="151"/>
      <c r="GE2104" s="151"/>
      <c r="GF2104" s="151"/>
      <c r="GG2104" s="151"/>
      <c r="GH2104" s="151"/>
      <c r="GI2104" s="151"/>
      <c r="GJ2104" s="151"/>
      <c r="GK2104" s="151"/>
      <c r="GL2104" s="151"/>
      <c r="GM2104" s="151"/>
      <c r="GN2104" s="151"/>
      <c r="GO2104" s="151"/>
      <c r="GP2104" s="151"/>
      <c r="GQ2104" s="151"/>
      <c r="GR2104" s="151"/>
      <c r="GS2104" s="151"/>
      <c r="GT2104" s="151"/>
      <c r="GU2104" s="151"/>
      <c r="GV2104" s="151"/>
      <c r="GW2104" s="151"/>
      <c r="GX2104" s="151"/>
      <c r="GY2104" s="151"/>
      <c r="GZ2104" s="151"/>
      <c r="HA2104" s="151"/>
      <c r="HB2104" s="151"/>
      <c r="HC2104" s="151"/>
      <c r="HD2104" s="151"/>
      <c r="HE2104" s="151"/>
      <c r="HF2104" s="151"/>
      <c r="HG2104" s="151"/>
      <c r="HH2104" s="151"/>
      <c r="HI2104" s="151"/>
      <c r="HJ2104" s="151"/>
      <c r="HK2104" s="151"/>
      <c r="HL2104" s="151"/>
      <c r="HM2104" s="151"/>
      <c r="HN2104" s="151"/>
      <c r="HO2104" s="151"/>
      <c r="HP2104" s="151"/>
      <c r="HQ2104" s="151"/>
      <c r="HR2104" s="151"/>
      <c r="HS2104" s="151"/>
      <c r="HT2104" s="151"/>
      <c r="HU2104" s="151"/>
      <c r="HV2104" s="151"/>
      <c r="HW2104" s="151"/>
      <c r="HX2104" s="151"/>
      <c r="HY2104" s="151"/>
      <c r="HZ2104" s="151"/>
      <c r="IA2104" s="151"/>
      <c r="IB2104" s="151"/>
      <c r="IC2104" s="151"/>
      <c r="ID2104" s="151"/>
      <c r="IE2104" s="151"/>
      <c r="IF2104" s="151"/>
      <c r="IG2104" s="151"/>
      <c r="IH2104" s="151"/>
      <c r="II2104" s="151"/>
      <c r="IJ2104" s="151"/>
      <c r="IK2104" s="151"/>
      <c r="IL2104" s="151"/>
      <c r="IM2104" s="151"/>
      <c r="IN2104" s="151"/>
      <c r="IO2104" s="151"/>
      <c r="IP2104" s="151"/>
      <c r="IQ2104" s="151"/>
      <c r="IR2104" s="151"/>
      <c r="IS2104" s="151"/>
      <c r="IT2104" s="151"/>
      <c r="IU2104" s="151"/>
      <c r="IV2104" s="151"/>
    </row>
    <row r="2105" spans="1:256" s="851" customFormat="1" ht="45" x14ac:dyDescent="0.25">
      <c r="A2105" s="214"/>
      <c r="B2105" s="214">
        <v>1</v>
      </c>
      <c r="C2105" s="574" t="s">
        <v>461</v>
      </c>
      <c r="D2105" s="173"/>
      <c r="E2105" s="173"/>
      <c r="F2105" s="1712">
        <f t="shared" si="3080"/>
        <v>0</v>
      </c>
      <c r="G2105" s="745">
        <f t="shared" si="3080"/>
        <v>0</v>
      </c>
      <c r="H2105" s="745">
        <f t="shared" si="3080"/>
        <v>0</v>
      </c>
      <c r="I2105" s="1879">
        <f t="shared" si="3080"/>
        <v>0</v>
      </c>
      <c r="J2105" s="2283"/>
      <c r="K2105" s="2283"/>
      <c r="L2105" s="2284"/>
      <c r="M2105" s="2284"/>
      <c r="N2105" s="2284"/>
      <c r="O2105" s="2284"/>
      <c r="P2105" s="2284"/>
      <c r="Q2105" s="2284"/>
      <c r="R2105" s="2503">
        <f t="shared" ref="R2105:AG2105" si="3086">R2032</f>
        <v>0</v>
      </c>
      <c r="S2105" s="2503">
        <f t="shared" ref="S2105:T2105" si="3087">S2032</f>
        <v>0</v>
      </c>
      <c r="T2105" s="2503">
        <f t="shared" si="3087"/>
        <v>0</v>
      </c>
      <c r="U2105" s="2503">
        <f t="shared" ref="U2105:V2105" si="3088">U2032</f>
        <v>0</v>
      </c>
      <c r="V2105" s="2503">
        <f t="shared" si="3088"/>
        <v>0</v>
      </c>
      <c r="W2105" s="2503">
        <f t="shared" ref="W2105:X2105" si="3089">W2032</f>
        <v>0</v>
      </c>
      <c r="X2105" s="2503">
        <f t="shared" si="3089"/>
        <v>0</v>
      </c>
      <c r="Y2105" s="2503">
        <f t="shared" ref="Y2105" si="3090">Y2032</f>
        <v>0</v>
      </c>
      <c r="Z2105" s="2503">
        <f t="shared" si="3086"/>
        <v>0</v>
      </c>
      <c r="AA2105" s="2503">
        <f t="shared" si="3086"/>
        <v>0</v>
      </c>
      <c r="AB2105" s="2504">
        <f t="shared" si="3086"/>
        <v>0</v>
      </c>
      <c r="AC2105" s="2503">
        <f t="shared" si="3086"/>
        <v>0</v>
      </c>
      <c r="AD2105" s="2503">
        <f t="shared" si="3086"/>
        <v>0</v>
      </c>
      <c r="AE2105" s="2505">
        <f t="shared" si="3086"/>
        <v>0</v>
      </c>
      <c r="AF2105" s="2505">
        <f t="shared" si="3086"/>
        <v>0</v>
      </c>
      <c r="AG2105" s="2503">
        <f t="shared" si="3086"/>
        <v>0</v>
      </c>
      <c r="AH2105" s="151"/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  <c r="BI2105" s="151"/>
      <c r="BJ2105" s="151"/>
      <c r="BK2105" s="151"/>
      <c r="BL2105" s="151"/>
      <c r="BM2105" s="151"/>
      <c r="BN2105" s="151"/>
      <c r="BO2105" s="151"/>
      <c r="BP2105" s="151"/>
      <c r="BQ2105" s="151"/>
      <c r="BR2105" s="151"/>
      <c r="BS2105" s="151"/>
      <c r="BT2105" s="151"/>
      <c r="BU2105" s="151"/>
      <c r="BV2105" s="151"/>
      <c r="BW2105" s="151"/>
      <c r="BX2105" s="151"/>
      <c r="BY2105" s="151"/>
      <c r="BZ2105" s="151"/>
      <c r="CA2105" s="151"/>
      <c r="CB2105" s="151"/>
      <c r="CC2105" s="151"/>
      <c r="CD2105" s="151"/>
      <c r="CE2105" s="151"/>
      <c r="CF2105" s="151"/>
      <c r="CG2105" s="151"/>
      <c r="CH2105" s="151"/>
      <c r="CI2105" s="151"/>
      <c r="CJ2105" s="151"/>
      <c r="CK2105" s="151"/>
      <c r="CL2105" s="151"/>
      <c r="CM2105" s="151"/>
      <c r="CN2105" s="151"/>
      <c r="CO2105" s="151"/>
      <c r="CP2105" s="151"/>
      <c r="CQ2105" s="151"/>
      <c r="CR2105" s="151"/>
      <c r="CS2105" s="151"/>
      <c r="CT2105" s="151"/>
      <c r="CU2105" s="151"/>
      <c r="CV2105" s="151"/>
      <c r="CW2105" s="151"/>
      <c r="CX2105" s="151"/>
      <c r="CY2105" s="151"/>
      <c r="CZ2105" s="151"/>
      <c r="DA2105" s="151"/>
      <c r="DB2105" s="151"/>
      <c r="DC2105" s="151"/>
      <c r="DD2105" s="151"/>
      <c r="DE2105" s="151"/>
      <c r="DF2105" s="151"/>
      <c r="DG2105" s="151"/>
      <c r="DH2105" s="151"/>
      <c r="DI2105" s="151"/>
      <c r="DJ2105" s="151"/>
      <c r="DK2105" s="151"/>
      <c r="DL2105" s="151"/>
      <c r="DM2105" s="151"/>
      <c r="DN2105" s="151"/>
      <c r="DO2105" s="151"/>
      <c r="DP2105" s="151"/>
      <c r="DQ2105" s="151"/>
      <c r="DR2105" s="151"/>
      <c r="DS2105" s="151"/>
      <c r="DT2105" s="151"/>
      <c r="DU2105" s="151"/>
      <c r="DV2105" s="151"/>
      <c r="DW2105" s="151"/>
      <c r="DX2105" s="151"/>
      <c r="DY2105" s="151"/>
      <c r="DZ2105" s="151"/>
      <c r="EA2105" s="151"/>
      <c r="EB2105" s="151"/>
      <c r="EC2105" s="151"/>
      <c r="ED2105" s="151"/>
      <c r="EE2105" s="151"/>
      <c r="EF2105" s="151"/>
      <c r="EG2105" s="151"/>
      <c r="EH2105" s="151"/>
      <c r="EI2105" s="151"/>
      <c r="EJ2105" s="151"/>
      <c r="EK2105" s="151"/>
      <c r="EL2105" s="151"/>
      <c r="EM2105" s="151"/>
      <c r="EN2105" s="151"/>
      <c r="EO2105" s="151"/>
      <c r="EP2105" s="151"/>
      <c r="EQ2105" s="151"/>
      <c r="ER2105" s="151"/>
      <c r="ES2105" s="151"/>
      <c r="ET2105" s="151"/>
      <c r="EU2105" s="151"/>
      <c r="EV2105" s="151"/>
      <c r="EW2105" s="151"/>
      <c r="EX2105" s="151"/>
      <c r="EY2105" s="151"/>
      <c r="EZ2105" s="151"/>
      <c r="FA2105" s="151"/>
      <c r="FB2105" s="151"/>
      <c r="FC2105" s="151"/>
      <c r="FD2105" s="151"/>
      <c r="FE2105" s="151"/>
      <c r="FF2105" s="151"/>
      <c r="FG2105" s="151"/>
      <c r="FH2105" s="151"/>
      <c r="FI2105" s="151"/>
      <c r="FJ2105" s="151"/>
      <c r="FK2105" s="151"/>
      <c r="FL2105" s="151"/>
      <c r="FM2105" s="151"/>
      <c r="FN2105" s="151"/>
      <c r="FO2105" s="151"/>
      <c r="FP2105" s="151"/>
      <c r="FQ2105" s="151"/>
      <c r="FR2105" s="151"/>
      <c r="FS2105" s="151"/>
      <c r="FT2105" s="151"/>
      <c r="FU2105" s="151"/>
      <c r="FV2105" s="151"/>
      <c r="FW2105" s="151"/>
      <c r="FX2105" s="151"/>
      <c r="FY2105" s="151"/>
      <c r="FZ2105" s="151"/>
      <c r="GA2105" s="151"/>
      <c r="GB2105" s="151"/>
      <c r="GC2105" s="151"/>
      <c r="GD2105" s="151"/>
      <c r="GE2105" s="151"/>
      <c r="GF2105" s="151"/>
      <c r="GG2105" s="151"/>
      <c r="GH2105" s="151"/>
      <c r="GI2105" s="151"/>
      <c r="GJ2105" s="151"/>
      <c r="GK2105" s="151"/>
      <c r="GL2105" s="151"/>
      <c r="GM2105" s="151"/>
      <c r="GN2105" s="151"/>
      <c r="GO2105" s="151"/>
      <c r="GP2105" s="151"/>
      <c r="GQ2105" s="151"/>
      <c r="GR2105" s="151"/>
      <c r="GS2105" s="151"/>
      <c r="GT2105" s="151"/>
      <c r="GU2105" s="151"/>
      <c r="GV2105" s="151"/>
      <c r="GW2105" s="151"/>
      <c r="GX2105" s="151"/>
      <c r="GY2105" s="151"/>
      <c r="GZ2105" s="151"/>
      <c r="HA2105" s="151"/>
      <c r="HB2105" s="151"/>
      <c r="HC2105" s="151"/>
      <c r="HD2105" s="151"/>
      <c r="HE2105" s="151"/>
      <c r="HF2105" s="151"/>
      <c r="HG2105" s="151"/>
      <c r="HH2105" s="151"/>
      <c r="HI2105" s="151"/>
      <c r="HJ2105" s="151"/>
      <c r="HK2105" s="151"/>
      <c r="HL2105" s="151"/>
      <c r="HM2105" s="151"/>
      <c r="HN2105" s="151"/>
      <c r="HO2105" s="151"/>
      <c r="HP2105" s="151"/>
      <c r="HQ2105" s="151"/>
      <c r="HR2105" s="151"/>
      <c r="HS2105" s="151"/>
      <c r="HT2105" s="151"/>
      <c r="HU2105" s="151"/>
      <c r="HV2105" s="151"/>
      <c r="HW2105" s="151"/>
      <c r="HX2105" s="151"/>
      <c r="HY2105" s="151"/>
      <c r="HZ2105" s="151"/>
      <c r="IA2105" s="151"/>
      <c r="IB2105" s="151"/>
      <c r="IC2105" s="151"/>
      <c r="ID2105" s="151"/>
      <c r="IE2105" s="151"/>
      <c r="IF2105" s="151"/>
      <c r="IG2105" s="151"/>
      <c r="IH2105" s="151"/>
      <c r="II2105" s="151"/>
      <c r="IJ2105" s="151"/>
      <c r="IK2105" s="151"/>
      <c r="IL2105" s="151"/>
      <c r="IM2105" s="151"/>
      <c r="IN2105" s="151"/>
      <c r="IO2105" s="151"/>
      <c r="IP2105" s="151"/>
      <c r="IQ2105" s="151"/>
      <c r="IR2105" s="151"/>
      <c r="IS2105" s="151"/>
      <c r="IT2105" s="151"/>
      <c r="IU2105" s="151"/>
      <c r="IV2105" s="151"/>
    </row>
    <row r="2106" spans="1:256" s="851" customFormat="1" ht="45" x14ac:dyDescent="0.25">
      <c r="A2106" s="214"/>
      <c r="B2106" s="214">
        <v>1</v>
      </c>
      <c r="C2106" s="575" t="s">
        <v>462</v>
      </c>
      <c r="D2106" s="173"/>
      <c r="E2106" s="173"/>
      <c r="F2106" s="1712">
        <f t="shared" si="3080"/>
        <v>23</v>
      </c>
      <c r="G2106" s="745">
        <f t="shared" si="3080"/>
        <v>15.333333333333334</v>
      </c>
      <c r="H2106" s="745">
        <f t="shared" si="3080"/>
        <v>18</v>
      </c>
      <c r="I2106" s="1879">
        <f t="shared" si="3080"/>
        <v>117.39130434782608</v>
      </c>
      <c r="J2106" s="2283"/>
      <c r="K2106" s="2283"/>
      <c r="L2106" s="2284"/>
      <c r="M2106" s="2284"/>
      <c r="N2106" s="2284"/>
      <c r="O2106" s="2284"/>
      <c r="P2106" s="2284"/>
      <c r="Q2106" s="2284"/>
      <c r="R2106" s="2503">
        <f t="shared" ref="R2106:AG2106" si="3091">R2033</f>
        <v>216.97739999999999</v>
      </c>
      <c r="S2106" s="2503">
        <f t="shared" ref="S2106:T2106" si="3092">S2033</f>
        <v>216.97739999999999</v>
      </c>
      <c r="T2106" s="2503">
        <f t="shared" si="3092"/>
        <v>216.97739999999999</v>
      </c>
      <c r="U2106" s="2503">
        <f t="shared" ref="U2106:V2106" si="3093">U2033</f>
        <v>216.97739999999999</v>
      </c>
      <c r="V2106" s="2503">
        <f t="shared" si="3093"/>
        <v>216.97739999999999</v>
      </c>
      <c r="W2106" s="2503">
        <f t="shared" ref="W2106:X2106" si="3094">W2033</f>
        <v>216.97739999999999</v>
      </c>
      <c r="X2106" s="2503">
        <f t="shared" si="3094"/>
        <v>216.97739999999999</v>
      </c>
      <c r="Y2106" s="2503">
        <f t="shared" ref="Y2106" si="3095">Y2033</f>
        <v>216.97739999999999</v>
      </c>
      <c r="Z2106" s="2503">
        <f t="shared" si="3091"/>
        <v>144.6516</v>
      </c>
      <c r="AA2106" s="2503">
        <f t="shared" si="3091"/>
        <v>169.80839999999998</v>
      </c>
      <c r="AB2106" s="2504">
        <f t="shared" si="3091"/>
        <v>0</v>
      </c>
      <c r="AC2106" s="2503">
        <f t="shared" si="3091"/>
        <v>0</v>
      </c>
      <c r="AD2106" s="2503">
        <f t="shared" si="3091"/>
        <v>25.156799999999976</v>
      </c>
      <c r="AE2106" s="2505">
        <f t="shared" si="3091"/>
        <v>0</v>
      </c>
      <c r="AF2106" s="2505">
        <f t="shared" si="3091"/>
        <v>-8.6469000000000005</v>
      </c>
      <c r="AG2106" s="2503">
        <f t="shared" si="3091"/>
        <v>161.16149999999999</v>
      </c>
      <c r="AH2106" s="151"/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  <c r="BI2106" s="151"/>
      <c r="BJ2106" s="151"/>
      <c r="BK2106" s="151"/>
      <c r="BL2106" s="151"/>
      <c r="BM2106" s="151"/>
      <c r="BN2106" s="151"/>
      <c r="BO2106" s="151"/>
      <c r="BP2106" s="151"/>
      <c r="BQ2106" s="151"/>
      <c r="BR2106" s="151"/>
      <c r="BS2106" s="151"/>
      <c r="BT2106" s="151"/>
      <c r="BU2106" s="151"/>
      <c r="BV2106" s="151"/>
      <c r="BW2106" s="151"/>
      <c r="BX2106" s="151"/>
      <c r="BY2106" s="151"/>
      <c r="BZ2106" s="151"/>
      <c r="CA2106" s="151"/>
      <c r="CB2106" s="151"/>
      <c r="CC2106" s="151"/>
      <c r="CD2106" s="151"/>
      <c r="CE2106" s="151"/>
      <c r="CF2106" s="151"/>
      <c r="CG2106" s="151"/>
      <c r="CH2106" s="151"/>
      <c r="CI2106" s="151"/>
      <c r="CJ2106" s="151"/>
      <c r="CK2106" s="151"/>
      <c r="CL2106" s="151"/>
      <c r="CM2106" s="151"/>
      <c r="CN2106" s="151"/>
      <c r="CO2106" s="151"/>
      <c r="CP2106" s="151"/>
      <c r="CQ2106" s="151"/>
      <c r="CR2106" s="151"/>
      <c r="CS2106" s="151"/>
      <c r="CT2106" s="151"/>
      <c r="CU2106" s="151"/>
      <c r="CV2106" s="151"/>
      <c r="CW2106" s="151"/>
      <c r="CX2106" s="151"/>
      <c r="CY2106" s="151"/>
      <c r="CZ2106" s="151"/>
      <c r="DA2106" s="151"/>
      <c r="DB2106" s="151"/>
      <c r="DC2106" s="151"/>
      <c r="DD2106" s="151"/>
      <c r="DE2106" s="151"/>
      <c r="DF2106" s="151"/>
      <c r="DG2106" s="151"/>
      <c r="DH2106" s="151"/>
      <c r="DI2106" s="151"/>
      <c r="DJ2106" s="151"/>
      <c r="DK2106" s="151"/>
      <c r="DL2106" s="151"/>
      <c r="DM2106" s="151"/>
      <c r="DN2106" s="151"/>
      <c r="DO2106" s="151"/>
      <c r="DP2106" s="151"/>
      <c r="DQ2106" s="151"/>
      <c r="DR2106" s="151"/>
      <c r="DS2106" s="151"/>
      <c r="DT2106" s="151"/>
      <c r="DU2106" s="151"/>
      <c r="DV2106" s="151"/>
      <c r="DW2106" s="151"/>
      <c r="DX2106" s="151"/>
      <c r="DY2106" s="151"/>
      <c r="DZ2106" s="151"/>
      <c r="EA2106" s="151"/>
      <c r="EB2106" s="151"/>
      <c r="EC2106" s="151"/>
      <c r="ED2106" s="151"/>
      <c r="EE2106" s="151"/>
      <c r="EF2106" s="151"/>
      <c r="EG2106" s="151"/>
      <c r="EH2106" s="151"/>
      <c r="EI2106" s="151"/>
      <c r="EJ2106" s="151"/>
      <c r="EK2106" s="151"/>
      <c r="EL2106" s="151"/>
      <c r="EM2106" s="151"/>
      <c r="EN2106" s="151"/>
      <c r="EO2106" s="151"/>
      <c r="EP2106" s="151"/>
      <c r="EQ2106" s="151"/>
      <c r="ER2106" s="151"/>
      <c r="ES2106" s="151"/>
      <c r="ET2106" s="151"/>
      <c r="EU2106" s="151"/>
      <c r="EV2106" s="151"/>
      <c r="EW2106" s="151"/>
      <c r="EX2106" s="151"/>
      <c r="EY2106" s="151"/>
      <c r="EZ2106" s="151"/>
      <c r="FA2106" s="151"/>
      <c r="FB2106" s="151"/>
      <c r="FC2106" s="151"/>
      <c r="FD2106" s="151"/>
      <c r="FE2106" s="151"/>
      <c r="FF2106" s="151"/>
      <c r="FG2106" s="151"/>
      <c r="FH2106" s="151"/>
      <c r="FI2106" s="151"/>
      <c r="FJ2106" s="151"/>
      <c r="FK2106" s="151"/>
      <c r="FL2106" s="151"/>
      <c r="FM2106" s="151"/>
      <c r="FN2106" s="151"/>
      <c r="FO2106" s="151"/>
      <c r="FP2106" s="151"/>
      <c r="FQ2106" s="151"/>
      <c r="FR2106" s="151"/>
      <c r="FS2106" s="151"/>
      <c r="FT2106" s="151"/>
      <c r="FU2106" s="151"/>
      <c r="FV2106" s="151"/>
      <c r="FW2106" s="151"/>
      <c r="FX2106" s="151"/>
      <c r="FY2106" s="151"/>
      <c r="FZ2106" s="151"/>
      <c r="GA2106" s="151"/>
      <c r="GB2106" s="151"/>
      <c r="GC2106" s="151"/>
      <c r="GD2106" s="151"/>
      <c r="GE2106" s="151"/>
      <c r="GF2106" s="151"/>
      <c r="GG2106" s="151"/>
      <c r="GH2106" s="151"/>
      <c r="GI2106" s="151"/>
      <c r="GJ2106" s="151"/>
      <c r="GK2106" s="151"/>
      <c r="GL2106" s="151"/>
      <c r="GM2106" s="151"/>
      <c r="GN2106" s="151"/>
      <c r="GO2106" s="151"/>
      <c r="GP2106" s="151"/>
      <c r="GQ2106" s="151"/>
      <c r="GR2106" s="151"/>
      <c r="GS2106" s="151"/>
      <c r="GT2106" s="151"/>
      <c r="GU2106" s="151"/>
      <c r="GV2106" s="151"/>
      <c r="GW2106" s="151"/>
      <c r="GX2106" s="151"/>
      <c r="GY2106" s="151"/>
      <c r="GZ2106" s="151"/>
      <c r="HA2106" s="151"/>
      <c r="HB2106" s="151"/>
      <c r="HC2106" s="151"/>
      <c r="HD2106" s="151"/>
      <c r="HE2106" s="151"/>
      <c r="HF2106" s="151"/>
      <c r="HG2106" s="151"/>
      <c r="HH2106" s="151"/>
      <c r="HI2106" s="151"/>
      <c r="HJ2106" s="151"/>
      <c r="HK2106" s="151"/>
      <c r="HL2106" s="151"/>
      <c r="HM2106" s="151"/>
      <c r="HN2106" s="151"/>
      <c r="HO2106" s="151"/>
      <c r="HP2106" s="151"/>
      <c r="HQ2106" s="151"/>
      <c r="HR2106" s="151"/>
      <c r="HS2106" s="151"/>
      <c r="HT2106" s="151"/>
      <c r="HU2106" s="151"/>
      <c r="HV2106" s="151"/>
      <c r="HW2106" s="151"/>
      <c r="HX2106" s="151"/>
      <c r="HY2106" s="151"/>
      <c r="HZ2106" s="151"/>
      <c r="IA2106" s="151"/>
      <c r="IB2106" s="151"/>
      <c r="IC2106" s="151"/>
      <c r="ID2106" s="151"/>
      <c r="IE2106" s="151"/>
      <c r="IF2106" s="151"/>
      <c r="IG2106" s="151"/>
      <c r="IH2106" s="151"/>
      <c r="II2106" s="151"/>
      <c r="IJ2106" s="151"/>
      <c r="IK2106" s="151"/>
      <c r="IL2106" s="151"/>
      <c r="IM2106" s="151"/>
      <c r="IN2106" s="151"/>
      <c r="IO2106" s="151"/>
      <c r="IP2106" s="151"/>
      <c r="IQ2106" s="151"/>
      <c r="IR2106" s="151"/>
      <c r="IS2106" s="151"/>
      <c r="IT2106" s="151"/>
      <c r="IU2106" s="151"/>
      <c r="IV2106" s="151"/>
    </row>
    <row r="2107" spans="1:256" s="851" customFormat="1" ht="30" x14ac:dyDescent="0.25">
      <c r="A2107" s="214"/>
      <c r="B2107" s="214">
        <v>1</v>
      </c>
      <c r="C2107" s="575" t="s">
        <v>463</v>
      </c>
      <c r="D2107" s="173"/>
      <c r="E2107" s="173"/>
      <c r="F2107" s="1712">
        <f t="shared" si="3080"/>
        <v>160</v>
      </c>
      <c r="G2107" s="745">
        <f t="shared" si="3080"/>
        <v>106.66666666666667</v>
      </c>
      <c r="H2107" s="745">
        <f t="shared" si="3080"/>
        <v>149</v>
      </c>
      <c r="I2107" s="1879">
        <f t="shared" si="3080"/>
        <v>139.6875</v>
      </c>
      <c r="J2107" s="2283"/>
      <c r="K2107" s="2283"/>
      <c r="L2107" s="2284"/>
      <c r="M2107" s="2284"/>
      <c r="N2107" s="2284"/>
      <c r="O2107" s="2284"/>
      <c r="P2107" s="2284"/>
      <c r="Q2107" s="2284"/>
      <c r="R2107" s="2503">
        <f t="shared" ref="R2107:AG2107" si="3096">R2034</f>
        <v>1509.4079999999999</v>
      </c>
      <c r="S2107" s="2503">
        <f t="shared" ref="S2107:T2107" si="3097">S2034</f>
        <v>1509.4079999999999</v>
      </c>
      <c r="T2107" s="2503">
        <f t="shared" si="3097"/>
        <v>1509.4079999999999</v>
      </c>
      <c r="U2107" s="2503">
        <f t="shared" ref="U2107:V2107" si="3098">U2034</f>
        <v>1509.4079999999999</v>
      </c>
      <c r="V2107" s="2503">
        <f t="shared" si="3098"/>
        <v>1509.4079999999999</v>
      </c>
      <c r="W2107" s="2503">
        <f t="shared" ref="W2107:X2107" si="3099">W2034</f>
        <v>1509.4079999999999</v>
      </c>
      <c r="X2107" s="2503">
        <f t="shared" si="3099"/>
        <v>1509.4079999999999</v>
      </c>
      <c r="Y2107" s="2503">
        <f t="shared" ref="Y2107" si="3100">Y2034</f>
        <v>1509.4079999999999</v>
      </c>
      <c r="Z2107" s="2503">
        <f t="shared" si="3096"/>
        <v>1006.2719999999999</v>
      </c>
      <c r="AA2107" s="2503">
        <f t="shared" si="3096"/>
        <v>1405.6362000000001</v>
      </c>
      <c r="AB2107" s="2504">
        <f t="shared" si="3096"/>
        <v>0</v>
      </c>
      <c r="AC2107" s="2503">
        <f t="shared" si="3096"/>
        <v>0</v>
      </c>
      <c r="AD2107" s="2503">
        <f t="shared" si="3096"/>
        <v>399.36420000000021</v>
      </c>
      <c r="AE2107" s="2505">
        <f t="shared" si="3096"/>
        <v>0</v>
      </c>
      <c r="AF2107" s="2505">
        <f t="shared" si="3096"/>
        <v>-27.670099999999998</v>
      </c>
      <c r="AG2107" s="2503">
        <f t="shared" si="3096"/>
        <v>1377.9661000000001</v>
      </c>
      <c r="AH2107" s="151"/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  <c r="BI2107" s="151"/>
      <c r="BJ2107" s="151"/>
      <c r="BK2107" s="151"/>
      <c r="BL2107" s="151"/>
      <c r="BM2107" s="151"/>
      <c r="BN2107" s="151"/>
      <c r="BO2107" s="151"/>
      <c r="BP2107" s="151"/>
      <c r="BQ2107" s="151"/>
      <c r="BR2107" s="151"/>
      <c r="BS2107" s="151"/>
      <c r="BT2107" s="151"/>
      <c r="BU2107" s="151"/>
      <c r="BV2107" s="151"/>
      <c r="BW2107" s="151"/>
      <c r="BX2107" s="151"/>
      <c r="BY2107" s="151"/>
      <c r="BZ2107" s="151"/>
      <c r="CA2107" s="151"/>
      <c r="CB2107" s="151"/>
      <c r="CC2107" s="151"/>
      <c r="CD2107" s="151"/>
      <c r="CE2107" s="151"/>
      <c r="CF2107" s="151"/>
      <c r="CG2107" s="151"/>
      <c r="CH2107" s="151"/>
      <c r="CI2107" s="151"/>
      <c r="CJ2107" s="151"/>
      <c r="CK2107" s="151"/>
      <c r="CL2107" s="151"/>
      <c r="CM2107" s="151"/>
      <c r="CN2107" s="151"/>
      <c r="CO2107" s="151"/>
      <c r="CP2107" s="151"/>
      <c r="CQ2107" s="151"/>
      <c r="CR2107" s="151"/>
      <c r="CS2107" s="151"/>
      <c r="CT2107" s="151"/>
      <c r="CU2107" s="151"/>
      <c r="CV2107" s="151"/>
      <c r="CW2107" s="151"/>
      <c r="CX2107" s="151"/>
      <c r="CY2107" s="151"/>
      <c r="CZ2107" s="151"/>
      <c r="DA2107" s="151"/>
      <c r="DB2107" s="151"/>
      <c r="DC2107" s="151"/>
      <c r="DD2107" s="151"/>
      <c r="DE2107" s="151"/>
      <c r="DF2107" s="151"/>
      <c r="DG2107" s="151"/>
      <c r="DH2107" s="151"/>
      <c r="DI2107" s="151"/>
      <c r="DJ2107" s="151"/>
      <c r="DK2107" s="151"/>
      <c r="DL2107" s="151"/>
      <c r="DM2107" s="151"/>
      <c r="DN2107" s="151"/>
      <c r="DO2107" s="151"/>
      <c r="DP2107" s="151"/>
      <c r="DQ2107" s="151"/>
      <c r="DR2107" s="151"/>
      <c r="DS2107" s="151"/>
      <c r="DT2107" s="151"/>
      <c r="DU2107" s="151"/>
      <c r="DV2107" s="151"/>
      <c r="DW2107" s="151"/>
      <c r="DX2107" s="151"/>
      <c r="DY2107" s="151"/>
      <c r="DZ2107" s="151"/>
      <c r="EA2107" s="151"/>
      <c r="EB2107" s="151"/>
      <c r="EC2107" s="151"/>
      <c r="ED2107" s="151"/>
      <c r="EE2107" s="151"/>
      <c r="EF2107" s="151"/>
      <c r="EG2107" s="151"/>
      <c r="EH2107" s="151"/>
      <c r="EI2107" s="151"/>
      <c r="EJ2107" s="151"/>
      <c r="EK2107" s="151"/>
      <c r="EL2107" s="151"/>
      <c r="EM2107" s="151"/>
      <c r="EN2107" s="151"/>
      <c r="EO2107" s="151"/>
      <c r="EP2107" s="151"/>
      <c r="EQ2107" s="151"/>
      <c r="ER2107" s="151"/>
      <c r="ES2107" s="151"/>
      <c r="ET2107" s="151"/>
      <c r="EU2107" s="151"/>
      <c r="EV2107" s="151"/>
      <c r="EW2107" s="151"/>
      <c r="EX2107" s="151"/>
      <c r="EY2107" s="151"/>
      <c r="EZ2107" s="151"/>
      <c r="FA2107" s="151"/>
      <c r="FB2107" s="151"/>
      <c r="FC2107" s="151"/>
      <c r="FD2107" s="151"/>
      <c r="FE2107" s="151"/>
      <c r="FF2107" s="151"/>
      <c r="FG2107" s="151"/>
      <c r="FH2107" s="151"/>
      <c r="FI2107" s="151"/>
      <c r="FJ2107" s="151"/>
      <c r="FK2107" s="151"/>
      <c r="FL2107" s="151"/>
      <c r="FM2107" s="151"/>
      <c r="FN2107" s="151"/>
      <c r="FO2107" s="151"/>
      <c r="FP2107" s="151"/>
      <c r="FQ2107" s="151"/>
      <c r="FR2107" s="151"/>
      <c r="FS2107" s="151"/>
      <c r="FT2107" s="151"/>
      <c r="FU2107" s="151"/>
      <c r="FV2107" s="151"/>
      <c r="FW2107" s="151"/>
      <c r="FX2107" s="151"/>
      <c r="FY2107" s="151"/>
      <c r="FZ2107" s="151"/>
      <c r="GA2107" s="151"/>
      <c r="GB2107" s="151"/>
      <c r="GC2107" s="151"/>
      <c r="GD2107" s="151"/>
      <c r="GE2107" s="151"/>
      <c r="GF2107" s="151"/>
      <c r="GG2107" s="151"/>
      <c r="GH2107" s="151"/>
      <c r="GI2107" s="151"/>
      <c r="GJ2107" s="151"/>
      <c r="GK2107" s="151"/>
      <c r="GL2107" s="151"/>
      <c r="GM2107" s="151"/>
      <c r="GN2107" s="151"/>
      <c r="GO2107" s="151"/>
      <c r="GP2107" s="151"/>
      <c r="GQ2107" s="151"/>
      <c r="GR2107" s="151"/>
      <c r="GS2107" s="151"/>
      <c r="GT2107" s="151"/>
      <c r="GU2107" s="151"/>
      <c r="GV2107" s="151"/>
      <c r="GW2107" s="151"/>
      <c r="GX2107" s="151"/>
      <c r="GY2107" s="151"/>
      <c r="GZ2107" s="151"/>
      <c r="HA2107" s="151"/>
      <c r="HB2107" s="151"/>
      <c r="HC2107" s="151"/>
      <c r="HD2107" s="151"/>
      <c r="HE2107" s="151"/>
      <c r="HF2107" s="151"/>
      <c r="HG2107" s="151"/>
      <c r="HH2107" s="151"/>
      <c r="HI2107" s="151"/>
      <c r="HJ2107" s="151"/>
      <c r="HK2107" s="151"/>
      <c r="HL2107" s="151"/>
      <c r="HM2107" s="151"/>
      <c r="HN2107" s="151"/>
      <c r="HO2107" s="151"/>
      <c r="HP2107" s="151"/>
      <c r="HQ2107" s="151"/>
      <c r="HR2107" s="151"/>
      <c r="HS2107" s="151"/>
      <c r="HT2107" s="151"/>
      <c r="HU2107" s="151"/>
      <c r="HV2107" s="151"/>
      <c r="HW2107" s="151"/>
      <c r="HX2107" s="151"/>
      <c r="HY2107" s="151"/>
      <c r="HZ2107" s="151"/>
      <c r="IA2107" s="151"/>
      <c r="IB2107" s="151"/>
      <c r="IC2107" s="151"/>
      <c r="ID2107" s="151"/>
      <c r="IE2107" s="151"/>
      <c r="IF2107" s="151"/>
      <c r="IG2107" s="151"/>
      <c r="IH2107" s="151"/>
      <c r="II2107" s="151"/>
      <c r="IJ2107" s="151"/>
      <c r="IK2107" s="151"/>
      <c r="IL2107" s="151"/>
      <c r="IM2107" s="151"/>
      <c r="IN2107" s="151"/>
      <c r="IO2107" s="151"/>
      <c r="IP2107" s="151"/>
      <c r="IQ2107" s="151"/>
      <c r="IR2107" s="151"/>
      <c r="IS2107" s="151"/>
      <c r="IT2107" s="151"/>
      <c r="IU2107" s="151"/>
      <c r="IV2107" s="151"/>
    </row>
    <row r="2108" spans="1:256" s="851" customFormat="1" ht="45" x14ac:dyDescent="0.25">
      <c r="A2108" s="214"/>
      <c r="B2108" s="214">
        <v>1</v>
      </c>
      <c r="C2108" s="575" t="s">
        <v>272</v>
      </c>
      <c r="D2108" s="173"/>
      <c r="E2108" s="173"/>
      <c r="F2108" s="1712">
        <f t="shared" si="3080"/>
        <v>4955</v>
      </c>
      <c r="G2108" s="745">
        <f t="shared" si="3080"/>
        <v>3303.3333333333335</v>
      </c>
      <c r="H2108" s="745">
        <f t="shared" si="3080"/>
        <v>2903</v>
      </c>
      <c r="I2108" s="1879">
        <f t="shared" si="3080"/>
        <v>87.880928355196758</v>
      </c>
      <c r="J2108" s="2283"/>
      <c r="K2108" s="2283"/>
      <c r="L2108" s="2284"/>
      <c r="M2108" s="2284"/>
      <c r="N2108" s="2284"/>
      <c r="O2108" s="2284"/>
      <c r="P2108" s="2284"/>
      <c r="Q2108" s="2284"/>
      <c r="R2108" s="2503">
        <f t="shared" ref="R2108:AG2108" si="3101">R2035</f>
        <v>14882.629429999999</v>
      </c>
      <c r="S2108" s="2503">
        <f t="shared" ref="S2108:T2108" si="3102">S2035</f>
        <v>14882.629429999999</v>
      </c>
      <c r="T2108" s="2503">
        <f t="shared" si="3102"/>
        <v>14882.629429999999</v>
      </c>
      <c r="U2108" s="2503">
        <f t="shared" ref="U2108:V2108" si="3103">U2035</f>
        <v>14882.629429999999</v>
      </c>
      <c r="V2108" s="2503">
        <f t="shared" si="3103"/>
        <v>14882.629429999999</v>
      </c>
      <c r="W2108" s="2503">
        <f t="shared" ref="W2108:X2108" si="3104">W2035</f>
        <v>14882.629429999999</v>
      </c>
      <c r="X2108" s="2503">
        <f t="shared" si="3104"/>
        <v>14882.629429999999</v>
      </c>
      <c r="Y2108" s="2503">
        <f t="shared" ref="Y2108" si="3105">Y2035</f>
        <v>14882.629429999999</v>
      </c>
      <c r="Z2108" s="2503">
        <f t="shared" si="3101"/>
        <v>9921.7529533333309</v>
      </c>
      <c r="AA2108" s="2503">
        <f t="shared" si="3101"/>
        <v>9032.8647300000011</v>
      </c>
      <c r="AB2108" s="2504">
        <f t="shared" si="3101"/>
        <v>0</v>
      </c>
      <c r="AC2108" s="2503">
        <f t="shared" si="3101"/>
        <v>0</v>
      </c>
      <c r="AD2108" s="2503">
        <f t="shared" si="3101"/>
        <v>-888.88822333333178</v>
      </c>
      <c r="AE2108" s="2505">
        <f t="shared" si="3101"/>
        <v>0</v>
      </c>
      <c r="AF2108" s="2505">
        <f t="shared" si="3101"/>
        <v>0</v>
      </c>
      <c r="AG2108" s="2503">
        <f t="shared" si="3101"/>
        <v>9032.8647300000011</v>
      </c>
      <c r="AH2108" s="151"/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  <c r="BI2108" s="151"/>
      <c r="BJ2108" s="151"/>
      <c r="BK2108" s="151"/>
      <c r="BL2108" s="151"/>
      <c r="BM2108" s="151"/>
      <c r="BN2108" s="151"/>
      <c r="BO2108" s="151"/>
      <c r="BP2108" s="151"/>
      <c r="BQ2108" s="151"/>
      <c r="BR2108" s="151"/>
      <c r="BS2108" s="151"/>
      <c r="BT2108" s="151"/>
      <c r="BU2108" s="151"/>
      <c r="BV2108" s="151"/>
      <c r="BW2108" s="151"/>
      <c r="BX2108" s="151"/>
      <c r="BY2108" s="151"/>
      <c r="BZ2108" s="151"/>
      <c r="CA2108" s="151"/>
      <c r="CB2108" s="151"/>
      <c r="CC2108" s="151"/>
      <c r="CD2108" s="151"/>
      <c r="CE2108" s="151"/>
      <c r="CF2108" s="151"/>
      <c r="CG2108" s="151"/>
      <c r="CH2108" s="151"/>
      <c r="CI2108" s="151"/>
      <c r="CJ2108" s="151"/>
      <c r="CK2108" s="151"/>
      <c r="CL2108" s="151"/>
      <c r="CM2108" s="151"/>
      <c r="CN2108" s="151"/>
      <c r="CO2108" s="151"/>
      <c r="CP2108" s="151"/>
      <c r="CQ2108" s="151"/>
      <c r="CR2108" s="151"/>
      <c r="CS2108" s="151"/>
      <c r="CT2108" s="151"/>
      <c r="CU2108" s="151"/>
      <c r="CV2108" s="151"/>
      <c r="CW2108" s="151"/>
      <c r="CX2108" s="151"/>
      <c r="CY2108" s="151"/>
      <c r="CZ2108" s="151"/>
      <c r="DA2108" s="151"/>
      <c r="DB2108" s="151"/>
      <c r="DC2108" s="151"/>
      <c r="DD2108" s="151"/>
      <c r="DE2108" s="151"/>
      <c r="DF2108" s="151"/>
      <c r="DG2108" s="151"/>
      <c r="DH2108" s="151"/>
      <c r="DI2108" s="151"/>
      <c r="DJ2108" s="151"/>
      <c r="DK2108" s="151"/>
      <c r="DL2108" s="151"/>
      <c r="DM2108" s="151"/>
      <c r="DN2108" s="151"/>
      <c r="DO2108" s="151"/>
      <c r="DP2108" s="151"/>
      <c r="DQ2108" s="151"/>
      <c r="DR2108" s="151"/>
      <c r="DS2108" s="151"/>
      <c r="DT2108" s="151"/>
      <c r="DU2108" s="151"/>
      <c r="DV2108" s="151"/>
      <c r="DW2108" s="151"/>
      <c r="DX2108" s="151"/>
      <c r="DY2108" s="151"/>
      <c r="DZ2108" s="151"/>
      <c r="EA2108" s="151"/>
      <c r="EB2108" s="151"/>
      <c r="EC2108" s="151"/>
      <c r="ED2108" s="151"/>
      <c r="EE2108" s="151"/>
      <c r="EF2108" s="151"/>
      <c r="EG2108" s="151"/>
      <c r="EH2108" s="151"/>
      <c r="EI2108" s="151"/>
      <c r="EJ2108" s="151"/>
      <c r="EK2108" s="151"/>
      <c r="EL2108" s="151"/>
      <c r="EM2108" s="151"/>
      <c r="EN2108" s="151"/>
      <c r="EO2108" s="151"/>
      <c r="EP2108" s="151"/>
      <c r="EQ2108" s="151"/>
      <c r="ER2108" s="151"/>
      <c r="ES2108" s="151"/>
      <c r="ET2108" s="151"/>
      <c r="EU2108" s="151"/>
      <c r="EV2108" s="151"/>
      <c r="EW2108" s="151"/>
      <c r="EX2108" s="151"/>
      <c r="EY2108" s="151"/>
      <c r="EZ2108" s="151"/>
      <c r="FA2108" s="151"/>
      <c r="FB2108" s="151"/>
      <c r="FC2108" s="151"/>
      <c r="FD2108" s="151"/>
      <c r="FE2108" s="151"/>
      <c r="FF2108" s="151"/>
      <c r="FG2108" s="151"/>
      <c r="FH2108" s="151"/>
      <c r="FI2108" s="151"/>
      <c r="FJ2108" s="151"/>
      <c r="FK2108" s="151"/>
      <c r="FL2108" s="151"/>
      <c r="FM2108" s="151"/>
      <c r="FN2108" s="151"/>
      <c r="FO2108" s="151"/>
      <c r="FP2108" s="151"/>
      <c r="FQ2108" s="151"/>
      <c r="FR2108" s="151"/>
      <c r="FS2108" s="151"/>
      <c r="FT2108" s="151"/>
      <c r="FU2108" s="151"/>
      <c r="FV2108" s="151"/>
      <c r="FW2108" s="151"/>
      <c r="FX2108" s="151"/>
      <c r="FY2108" s="151"/>
      <c r="FZ2108" s="151"/>
      <c r="GA2108" s="151"/>
      <c r="GB2108" s="151"/>
      <c r="GC2108" s="151"/>
      <c r="GD2108" s="151"/>
      <c r="GE2108" s="151"/>
      <c r="GF2108" s="151"/>
      <c r="GG2108" s="151"/>
      <c r="GH2108" s="151"/>
      <c r="GI2108" s="151"/>
      <c r="GJ2108" s="151"/>
      <c r="GK2108" s="151"/>
      <c r="GL2108" s="151"/>
      <c r="GM2108" s="151"/>
      <c r="GN2108" s="151"/>
      <c r="GO2108" s="151"/>
      <c r="GP2108" s="151"/>
      <c r="GQ2108" s="151"/>
      <c r="GR2108" s="151"/>
      <c r="GS2108" s="151"/>
      <c r="GT2108" s="151"/>
      <c r="GU2108" s="151"/>
      <c r="GV2108" s="151"/>
      <c r="GW2108" s="151"/>
      <c r="GX2108" s="151"/>
      <c r="GY2108" s="151"/>
      <c r="GZ2108" s="151"/>
      <c r="HA2108" s="151"/>
      <c r="HB2108" s="151"/>
      <c r="HC2108" s="151"/>
      <c r="HD2108" s="151"/>
      <c r="HE2108" s="151"/>
      <c r="HF2108" s="151"/>
      <c r="HG2108" s="151"/>
      <c r="HH2108" s="151"/>
      <c r="HI2108" s="151"/>
      <c r="HJ2108" s="151"/>
      <c r="HK2108" s="151"/>
      <c r="HL2108" s="151"/>
      <c r="HM2108" s="151"/>
      <c r="HN2108" s="151"/>
      <c r="HO2108" s="151"/>
      <c r="HP2108" s="151"/>
      <c r="HQ2108" s="151"/>
      <c r="HR2108" s="151"/>
      <c r="HS2108" s="151"/>
      <c r="HT2108" s="151"/>
      <c r="HU2108" s="151"/>
      <c r="HV2108" s="151"/>
      <c r="HW2108" s="151"/>
      <c r="HX2108" s="151"/>
      <c r="HY2108" s="151"/>
      <c r="HZ2108" s="151"/>
      <c r="IA2108" s="151"/>
      <c r="IB2108" s="151"/>
      <c r="IC2108" s="151"/>
      <c r="ID2108" s="151"/>
      <c r="IE2108" s="151"/>
      <c r="IF2108" s="151"/>
      <c r="IG2108" s="151"/>
      <c r="IH2108" s="151"/>
      <c r="II2108" s="151"/>
      <c r="IJ2108" s="151"/>
      <c r="IK2108" s="151"/>
      <c r="IL2108" s="151"/>
      <c r="IM2108" s="151"/>
      <c r="IN2108" s="151"/>
      <c r="IO2108" s="151"/>
      <c r="IP2108" s="151"/>
      <c r="IQ2108" s="151"/>
      <c r="IR2108" s="151"/>
      <c r="IS2108" s="151"/>
      <c r="IT2108" s="151"/>
      <c r="IU2108" s="151"/>
      <c r="IV2108" s="151"/>
    </row>
    <row r="2109" spans="1:256" s="851" customFormat="1" ht="45" x14ac:dyDescent="0.25">
      <c r="A2109" s="214"/>
      <c r="B2109" s="214">
        <v>1</v>
      </c>
      <c r="C2109" s="575" t="s">
        <v>464</v>
      </c>
      <c r="D2109" s="173"/>
      <c r="E2109" s="173"/>
      <c r="F2109" s="1712">
        <f t="shared" si="3080"/>
        <v>1818</v>
      </c>
      <c r="G2109" s="745">
        <f t="shared" si="3080"/>
        <v>1212</v>
      </c>
      <c r="H2109" s="745">
        <f t="shared" si="3080"/>
        <v>859</v>
      </c>
      <c r="I2109" s="1879">
        <f t="shared" si="3080"/>
        <v>70.874587458745879</v>
      </c>
      <c r="J2109" s="2283"/>
      <c r="K2109" s="2283"/>
      <c r="L2109" s="2284"/>
      <c r="M2109" s="2284"/>
      <c r="N2109" s="2284"/>
      <c r="O2109" s="2284"/>
      <c r="P2109" s="2284"/>
      <c r="Q2109" s="2284"/>
      <c r="R2109" s="2503">
        <f t="shared" ref="R2109:AG2109" si="3106">R2036</f>
        <v>3371.35374</v>
      </c>
      <c r="S2109" s="2503">
        <f t="shared" ref="S2109:T2109" si="3107">S2036</f>
        <v>3371.35374</v>
      </c>
      <c r="T2109" s="2503">
        <f t="shared" si="3107"/>
        <v>3371.35374</v>
      </c>
      <c r="U2109" s="2503">
        <f t="shared" ref="U2109:V2109" si="3108">U2036</f>
        <v>3371.35374</v>
      </c>
      <c r="V2109" s="2503">
        <f t="shared" si="3108"/>
        <v>3371.35374</v>
      </c>
      <c r="W2109" s="2503">
        <f t="shared" ref="W2109:X2109" si="3109">W2036</f>
        <v>3371.35374</v>
      </c>
      <c r="X2109" s="2503">
        <f t="shared" si="3109"/>
        <v>3371.35374</v>
      </c>
      <c r="Y2109" s="2503">
        <f t="shared" ref="Y2109" si="3110">Y2036</f>
        <v>3371.35374</v>
      </c>
      <c r="Z2109" s="2503">
        <f t="shared" si="3106"/>
        <v>2247.56916</v>
      </c>
      <c r="AA2109" s="2503">
        <f t="shared" si="3106"/>
        <v>1593.4893099999999</v>
      </c>
      <c r="AB2109" s="2504">
        <f t="shared" si="3106"/>
        <v>0</v>
      </c>
      <c r="AC2109" s="2503">
        <f t="shared" si="3106"/>
        <v>0</v>
      </c>
      <c r="AD2109" s="2503">
        <f t="shared" si="3106"/>
        <v>-654.07985000000008</v>
      </c>
      <c r="AE2109" s="2505">
        <f t="shared" si="3106"/>
        <v>0</v>
      </c>
      <c r="AF2109" s="2505">
        <f t="shared" si="3106"/>
        <v>0</v>
      </c>
      <c r="AG2109" s="2503">
        <f t="shared" si="3106"/>
        <v>1593.4893099999999</v>
      </c>
      <c r="AH2109" s="151"/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  <c r="BI2109" s="151"/>
      <c r="BJ2109" s="151"/>
      <c r="BK2109" s="151"/>
      <c r="BL2109" s="151"/>
      <c r="BM2109" s="151"/>
      <c r="BN2109" s="151"/>
      <c r="BO2109" s="151"/>
      <c r="BP2109" s="151"/>
      <c r="BQ2109" s="151"/>
      <c r="BR2109" s="151"/>
      <c r="BS2109" s="151"/>
      <c r="BT2109" s="151"/>
      <c r="BU2109" s="151"/>
      <c r="BV2109" s="151"/>
      <c r="BW2109" s="151"/>
      <c r="BX2109" s="151"/>
      <c r="BY2109" s="151"/>
      <c r="BZ2109" s="151"/>
      <c r="CA2109" s="151"/>
      <c r="CB2109" s="151"/>
      <c r="CC2109" s="151"/>
      <c r="CD2109" s="151"/>
      <c r="CE2109" s="151"/>
      <c r="CF2109" s="151"/>
      <c r="CG2109" s="151"/>
      <c r="CH2109" s="151"/>
      <c r="CI2109" s="151"/>
      <c r="CJ2109" s="151"/>
      <c r="CK2109" s="151"/>
      <c r="CL2109" s="151"/>
      <c r="CM2109" s="151"/>
      <c r="CN2109" s="151"/>
      <c r="CO2109" s="151"/>
      <c r="CP2109" s="151"/>
      <c r="CQ2109" s="151"/>
      <c r="CR2109" s="151"/>
      <c r="CS2109" s="151"/>
      <c r="CT2109" s="151"/>
      <c r="CU2109" s="151"/>
      <c r="CV2109" s="151"/>
      <c r="CW2109" s="151"/>
      <c r="CX2109" s="151"/>
      <c r="CY2109" s="151"/>
      <c r="CZ2109" s="151"/>
      <c r="DA2109" s="151"/>
      <c r="DB2109" s="151"/>
      <c r="DC2109" s="151"/>
      <c r="DD2109" s="151"/>
      <c r="DE2109" s="151"/>
      <c r="DF2109" s="151"/>
      <c r="DG2109" s="151"/>
      <c r="DH2109" s="151"/>
      <c r="DI2109" s="151"/>
      <c r="DJ2109" s="151"/>
      <c r="DK2109" s="151"/>
      <c r="DL2109" s="151"/>
      <c r="DM2109" s="151"/>
      <c r="DN2109" s="151"/>
      <c r="DO2109" s="151"/>
      <c r="DP2109" s="151"/>
      <c r="DQ2109" s="151"/>
      <c r="DR2109" s="151"/>
      <c r="DS2109" s="151"/>
      <c r="DT2109" s="151"/>
      <c r="DU2109" s="151"/>
      <c r="DV2109" s="151"/>
      <c r="DW2109" s="151"/>
      <c r="DX2109" s="151"/>
      <c r="DY2109" s="151"/>
      <c r="DZ2109" s="151"/>
      <c r="EA2109" s="151"/>
      <c r="EB2109" s="151"/>
      <c r="EC2109" s="151"/>
      <c r="ED2109" s="151"/>
      <c r="EE2109" s="151"/>
      <c r="EF2109" s="151"/>
      <c r="EG2109" s="151"/>
      <c r="EH2109" s="151"/>
      <c r="EI2109" s="151"/>
      <c r="EJ2109" s="151"/>
      <c r="EK2109" s="151"/>
      <c r="EL2109" s="151"/>
      <c r="EM2109" s="151"/>
      <c r="EN2109" s="151"/>
      <c r="EO2109" s="151"/>
      <c r="EP2109" s="151"/>
      <c r="EQ2109" s="151"/>
      <c r="ER2109" s="151"/>
      <c r="ES2109" s="151"/>
      <c r="ET2109" s="151"/>
      <c r="EU2109" s="151"/>
      <c r="EV2109" s="151"/>
      <c r="EW2109" s="151"/>
      <c r="EX2109" s="151"/>
      <c r="EY2109" s="151"/>
      <c r="EZ2109" s="151"/>
      <c r="FA2109" s="151"/>
      <c r="FB2109" s="151"/>
      <c r="FC2109" s="151"/>
      <c r="FD2109" s="151"/>
      <c r="FE2109" s="151"/>
      <c r="FF2109" s="151"/>
      <c r="FG2109" s="151"/>
      <c r="FH2109" s="151"/>
      <c r="FI2109" s="151"/>
      <c r="FJ2109" s="151"/>
      <c r="FK2109" s="151"/>
      <c r="FL2109" s="151"/>
      <c r="FM2109" s="151"/>
      <c r="FN2109" s="151"/>
      <c r="FO2109" s="151"/>
      <c r="FP2109" s="151"/>
      <c r="FQ2109" s="151"/>
      <c r="FR2109" s="151"/>
      <c r="FS2109" s="151"/>
      <c r="FT2109" s="151"/>
      <c r="FU2109" s="151"/>
      <c r="FV2109" s="151"/>
      <c r="FW2109" s="151"/>
      <c r="FX2109" s="151"/>
      <c r="FY2109" s="151"/>
      <c r="FZ2109" s="151"/>
      <c r="GA2109" s="151"/>
      <c r="GB2109" s="151"/>
      <c r="GC2109" s="151"/>
      <c r="GD2109" s="151"/>
      <c r="GE2109" s="151"/>
      <c r="GF2109" s="151"/>
      <c r="GG2109" s="151"/>
      <c r="GH2109" s="151"/>
      <c r="GI2109" s="151"/>
      <c r="GJ2109" s="151"/>
      <c r="GK2109" s="151"/>
      <c r="GL2109" s="151"/>
      <c r="GM2109" s="151"/>
      <c r="GN2109" s="151"/>
      <c r="GO2109" s="151"/>
      <c r="GP2109" s="151"/>
      <c r="GQ2109" s="151"/>
      <c r="GR2109" s="151"/>
      <c r="GS2109" s="151"/>
      <c r="GT2109" s="151"/>
      <c r="GU2109" s="151"/>
      <c r="GV2109" s="151"/>
      <c r="GW2109" s="151"/>
      <c r="GX2109" s="151"/>
      <c r="GY2109" s="151"/>
      <c r="GZ2109" s="151"/>
      <c r="HA2109" s="151"/>
      <c r="HB2109" s="151"/>
      <c r="HC2109" s="151"/>
      <c r="HD2109" s="151"/>
      <c r="HE2109" s="151"/>
      <c r="HF2109" s="151"/>
      <c r="HG2109" s="151"/>
      <c r="HH2109" s="151"/>
      <c r="HI2109" s="151"/>
      <c r="HJ2109" s="151"/>
      <c r="HK2109" s="151"/>
      <c r="HL2109" s="151"/>
      <c r="HM2109" s="151"/>
      <c r="HN2109" s="151"/>
      <c r="HO2109" s="151"/>
      <c r="HP2109" s="151"/>
      <c r="HQ2109" s="151"/>
      <c r="HR2109" s="151"/>
      <c r="HS2109" s="151"/>
      <c r="HT2109" s="151"/>
      <c r="HU2109" s="151"/>
      <c r="HV2109" s="151"/>
      <c r="HW2109" s="151"/>
      <c r="HX2109" s="151"/>
      <c r="HY2109" s="151"/>
      <c r="HZ2109" s="151"/>
      <c r="IA2109" s="151"/>
      <c r="IB2109" s="151"/>
      <c r="IC2109" s="151"/>
      <c r="ID2109" s="151"/>
      <c r="IE2109" s="151"/>
      <c r="IF2109" s="151"/>
      <c r="IG2109" s="151"/>
      <c r="IH2109" s="151"/>
      <c r="II2109" s="151"/>
      <c r="IJ2109" s="151"/>
      <c r="IK2109" s="151"/>
      <c r="IL2109" s="151"/>
      <c r="IM2109" s="151"/>
      <c r="IN2109" s="151"/>
      <c r="IO2109" s="151"/>
      <c r="IP2109" s="151"/>
      <c r="IQ2109" s="151"/>
      <c r="IR2109" s="151"/>
      <c r="IS2109" s="151"/>
      <c r="IT2109" s="151"/>
      <c r="IU2109" s="151"/>
      <c r="IV2109" s="151"/>
    </row>
    <row r="2110" spans="1:256" s="851" customFormat="1" ht="75" x14ac:dyDescent="0.25">
      <c r="A2110" s="214"/>
      <c r="B2110" s="214">
        <v>1</v>
      </c>
      <c r="C2110" s="575" t="s">
        <v>465</v>
      </c>
      <c r="D2110" s="173"/>
      <c r="E2110" s="173"/>
      <c r="F2110" s="1712">
        <f t="shared" si="3080"/>
        <v>2673</v>
      </c>
      <c r="G2110" s="745">
        <f t="shared" si="3080"/>
        <v>1782</v>
      </c>
      <c r="H2110" s="745">
        <f t="shared" si="3080"/>
        <v>1592</v>
      </c>
      <c r="I2110" s="1879">
        <f t="shared" si="3080"/>
        <v>89.337822671156005</v>
      </c>
      <c r="J2110" s="2283"/>
      <c r="K2110" s="2283"/>
      <c r="L2110" s="2284"/>
      <c r="M2110" s="2284"/>
      <c r="N2110" s="2284"/>
      <c r="O2110" s="2284"/>
      <c r="P2110" s="2284"/>
      <c r="Q2110" s="2284"/>
      <c r="R2110" s="2503">
        <f t="shared" ref="R2110:AG2110" si="3111">R2037</f>
        <v>10737.360809999998</v>
      </c>
      <c r="S2110" s="2503">
        <f t="shared" ref="S2110:T2110" si="3112">S2037</f>
        <v>10737.360809999998</v>
      </c>
      <c r="T2110" s="2503">
        <f t="shared" si="3112"/>
        <v>10737.360809999998</v>
      </c>
      <c r="U2110" s="2503">
        <f t="shared" ref="U2110:V2110" si="3113">U2037</f>
        <v>10737.360809999998</v>
      </c>
      <c r="V2110" s="2503">
        <f t="shared" si="3113"/>
        <v>10737.360809999998</v>
      </c>
      <c r="W2110" s="2503">
        <f t="shared" ref="W2110:X2110" si="3114">W2037</f>
        <v>10737.360809999998</v>
      </c>
      <c r="X2110" s="2503">
        <f t="shared" si="3114"/>
        <v>10737.360809999998</v>
      </c>
      <c r="Y2110" s="2503">
        <f t="shared" ref="Y2110" si="3115">Y2037</f>
        <v>10737.360809999998</v>
      </c>
      <c r="Z2110" s="2503">
        <f t="shared" si="3111"/>
        <v>7158.2405399999989</v>
      </c>
      <c r="AA2110" s="2503">
        <f t="shared" si="3111"/>
        <v>6676.3889800000006</v>
      </c>
      <c r="AB2110" s="2504">
        <f t="shared" si="3111"/>
        <v>0</v>
      </c>
      <c r="AC2110" s="2503">
        <f t="shared" si="3111"/>
        <v>0</v>
      </c>
      <c r="AD2110" s="2503">
        <f t="shared" si="3111"/>
        <v>-481.85155999999824</v>
      </c>
      <c r="AE2110" s="2505">
        <f t="shared" si="3111"/>
        <v>0</v>
      </c>
      <c r="AF2110" s="2505">
        <f t="shared" si="3111"/>
        <v>0</v>
      </c>
      <c r="AG2110" s="2503">
        <f t="shared" si="3111"/>
        <v>6676.3889800000006</v>
      </c>
      <c r="AH2110" s="151"/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  <c r="BI2110" s="151"/>
      <c r="BJ2110" s="151"/>
      <c r="BK2110" s="151"/>
      <c r="BL2110" s="151"/>
      <c r="BM2110" s="151"/>
      <c r="BN2110" s="151"/>
      <c r="BO2110" s="151"/>
      <c r="BP2110" s="151"/>
      <c r="BQ2110" s="151"/>
      <c r="BR2110" s="151"/>
      <c r="BS2110" s="151"/>
      <c r="BT2110" s="151"/>
      <c r="BU2110" s="151"/>
      <c r="BV2110" s="151"/>
      <c r="BW2110" s="151"/>
      <c r="BX2110" s="151"/>
      <c r="BY2110" s="151"/>
      <c r="BZ2110" s="151"/>
      <c r="CA2110" s="151"/>
      <c r="CB2110" s="151"/>
      <c r="CC2110" s="151"/>
      <c r="CD2110" s="151"/>
      <c r="CE2110" s="151"/>
      <c r="CF2110" s="151"/>
      <c r="CG2110" s="151"/>
      <c r="CH2110" s="151"/>
      <c r="CI2110" s="151"/>
      <c r="CJ2110" s="151"/>
      <c r="CK2110" s="151"/>
      <c r="CL2110" s="151"/>
      <c r="CM2110" s="151"/>
      <c r="CN2110" s="151"/>
      <c r="CO2110" s="151"/>
      <c r="CP2110" s="151"/>
      <c r="CQ2110" s="151"/>
      <c r="CR2110" s="151"/>
      <c r="CS2110" s="151"/>
      <c r="CT2110" s="151"/>
      <c r="CU2110" s="151"/>
      <c r="CV2110" s="151"/>
      <c r="CW2110" s="151"/>
      <c r="CX2110" s="151"/>
      <c r="CY2110" s="151"/>
      <c r="CZ2110" s="151"/>
      <c r="DA2110" s="151"/>
      <c r="DB2110" s="151"/>
      <c r="DC2110" s="151"/>
      <c r="DD2110" s="151"/>
      <c r="DE2110" s="151"/>
      <c r="DF2110" s="151"/>
      <c r="DG2110" s="151"/>
      <c r="DH2110" s="151"/>
      <c r="DI2110" s="151"/>
      <c r="DJ2110" s="151"/>
      <c r="DK2110" s="151"/>
      <c r="DL2110" s="151"/>
      <c r="DM2110" s="151"/>
      <c r="DN2110" s="151"/>
      <c r="DO2110" s="151"/>
      <c r="DP2110" s="151"/>
      <c r="DQ2110" s="151"/>
      <c r="DR2110" s="151"/>
      <c r="DS2110" s="151"/>
      <c r="DT2110" s="151"/>
      <c r="DU2110" s="151"/>
      <c r="DV2110" s="151"/>
      <c r="DW2110" s="151"/>
      <c r="DX2110" s="151"/>
      <c r="DY2110" s="151"/>
      <c r="DZ2110" s="151"/>
      <c r="EA2110" s="151"/>
      <c r="EB2110" s="151"/>
      <c r="EC2110" s="151"/>
      <c r="ED2110" s="151"/>
      <c r="EE2110" s="151"/>
      <c r="EF2110" s="151"/>
      <c r="EG2110" s="151"/>
      <c r="EH2110" s="151"/>
      <c r="EI2110" s="151"/>
      <c r="EJ2110" s="151"/>
      <c r="EK2110" s="151"/>
      <c r="EL2110" s="151"/>
      <c r="EM2110" s="151"/>
      <c r="EN2110" s="151"/>
      <c r="EO2110" s="151"/>
      <c r="EP2110" s="151"/>
      <c r="EQ2110" s="151"/>
      <c r="ER2110" s="151"/>
      <c r="ES2110" s="151"/>
      <c r="ET2110" s="151"/>
      <c r="EU2110" s="151"/>
      <c r="EV2110" s="151"/>
      <c r="EW2110" s="151"/>
      <c r="EX2110" s="151"/>
      <c r="EY2110" s="151"/>
      <c r="EZ2110" s="151"/>
      <c r="FA2110" s="151"/>
      <c r="FB2110" s="151"/>
      <c r="FC2110" s="151"/>
      <c r="FD2110" s="151"/>
      <c r="FE2110" s="151"/>
      <c r="FF2110" s="151"/>
      <c r="FG2110" s="151"/>
      <c r="FH2110" s="151"/>
      <c r="FI2110" s="151"/>
      <c r="FJ2110" s="151"/>
      <c r="FK2110" s="151"/>
      <c r="FL2110" s="151"/>
      <c r="FM2110" s="151"/>
      <c r="FN2110" s="151"/>
      <c r="FO2110" s="151"/>
      <c r="FP2110" s="151"/>
      <c r="FQ2110" s="151"/>
      <c r="FR2110" s="151"/>
      <c r="FS2110" s="151"/>
      <c r="FT2110" s="151"/>
      <c r="FU2110" s="151"/>
      <c r="FV2110" s="151"/>
      <c r="FW2110" s="151"/>
      <c r="FX2110" s="151"/>
      <c r="FY2110" s="151"/>
      <c r="FZ2110" s="151"/>
      <c r="GA2110" s="151"/>
      <c r="GB2110" s="151"/>
      <c r="GC2110" s="151"/>
      <c r="GD2110" s="151"/>
      <c r="GE2110" s="151"/>
      <c r="GF2110" s="151"/>
      <c r="GG2110" s="151"/>
      <c r="GH2110" s="151"/>
      <c r="GI2110" s="151"/>
      <c r="GJ2110" s="151"/>
      <c r="GK2110" s="151"/>
      <c r="GL2110" s="151"/>
      <c r="GM2110" s="151"/>
      <c r="GN2110" s="151"/>
      <c r="GO2110" s="151"/>
      <c r="GP2110" s="151"/>
      <c r="GQ2110" s="151"/>
      <c r="GR2110" s="151"/>
      <c r="GS2110" s="151"/>
      <c r="GT2110" s="151"/>
      <c r="GU2110" s="151"/>
      <c r="GV2110" s="151"/>
      <c r="GW2110" s="151"/>
      <c r="GX2110" s="151"/>
      <c r="GY2110" s="151"/>
      <c r="GZ2110" s="151"/>
      <c r="HA2110" s="151"/>
      <c r="HB2110" s="151"/>
      <c r="HC2110" s="151"/>
      <c r="HD2110" s="151"/>
      <c r="HE2110" s="151"/>
      <c r="HF2110" s="151"/>
      <c r="HG2110" s="151"/>
      <c r="HH2110" s="151"/>
      <c r="HI2110" s="151"/>
      <c r="HJ2110" s="151"/>
      <c r="HK2110" s="151"/>
      <c r="HL2110" s="151"/>
      <c r="HM2110" s="151"/>
      <c r="HN2110" s="151"/>
      <c r="HO2110" s="151"/>
      <c r="HP2110" s="151"/>
      <c r="HQ2110" s="151"/>
      <c r="HR2110" s="151"/>
      <c r="HS2110" s="151"/>
      <c r="HT2110" s="151"/>
      <c r="HU2110" s="151"/>
      <c r="HV2110" s="151"/>
      <c r="HW2110" s="151"/>
      <c r="HX2110" s="151"/>
      <c r="HY2110" s="151"/>
      <c r="HZ2110" s="151"/>
      <c r="IA2110" s="151"/>
      <c r="IB2110" s="151"/>
      <c r="IC2110" s="151"/>
      <c r="ID2110" s="151"/>
      <c r="IE2110" s="151"/>
      <c r="IF2110" s="151"/>
      <c r="IG2110" s="151"/>
      <c r="IH2110" s="151"/>
      <c r="II2110" s="151"/>
      <c r="IJ2110" s="151"/>
      <c r="IK2110" s="151"/>
      <c r="IL2110" s="151"/>
      <c r="IM2110" s="151"/>
      <c r="IN2110" s="151"/>
      <c r="IO2110" s="151"/>
      <c r="IP2110" s="151"/>
      <c r="IQ2110" s="151"/>
      <c r="IR2110" s="151"/>
      <c r="IS2110" s="151"/>
      <c r="IT2110" s="151"/>
      <c r="IU2110" s="151"/>
      <c r="IV2110" s="151"/>
    </row>
    <row r="2111" spans="1:256" s="851" customFormat="1" ht="60" x14ac:dyDescent="0.25">
      <c r="A2111" s="214"/>
      <c r="B2111" s="214">
        <v>1</v>
      </c>
      <c r="C2111" s="574" t="s">
        <v>466</v>
      </c>
      <c r="D2111" s="173"/>
      <c r="E2111" s="173"/>
      <c r="F2111" s="1712">
        <f t="shared" si="3080"/>
        <v>464</v>
      </c>
      <c r="G2111" s="745">
        <f t="shared" si="3080"/>
        <v>309.33333333333331</v>
      </c>
      <c r="H2111" s="745">
        <f t="shared" si="3080"/>
        <v>452</v>
      </c>
      <c r="I2111" s="1879">
        <f t="shared" si="3080"/>
        <v>146.12068965517241</v>
      </c>
      <c r="J2111" s="2283"/>
      <c r="K2111" s="2283"/>
      <c r="L2111" s="2284"/>
      <c r="M2111" s="2284"/>
      <c r="N2111" s="2284"/>
      <c r="O2111" s="2284"/>
      <c r="P2111" s="2284"/>
      <c r="Q2111" s="2284"/>
      <c r="R2111" s="2503">
        <f t="shared" ref="R2111:AG2111" si="3116">R2038</f>
        <v>773.91488000000004</v>
      </c>
      <c r="S2111" s="2503">
        <f t="shared" ref="S2111:T2111" si="3117">S2038</f>
        <v>773.91488000000004</v>
      </c>
      <c r="T2111" s="2503">
        <f t="shared" si="3117"/>
        <v>773.91488000000004</v>
      </c>
      <c r="U2111" s="2503">
        <f t="shared" ref="U2111:V2111" si="3118">U2038</f>
        <v>773.91488000000004</v>
      </c>
      <c r="V2111" s="2503">
        <f t="shared" si="3118"/>
        <v>773.91488000000004</v>
      </c>
      <c r="W2111" s="2503">
        <f t="shared" ref="W2111:X2111" si="3119">W2038</f>
        <v>773.91488000000004</v>
      </c>
      <c r="X2111" s="2503">
        <f t="shared" si="3119"/>
        <v>773.91488000000004</v>
      </c>
      <c r="Y2111" s="2503">
        <f t="shared" ref="Y2111" si="3120">Y2038</f>
        <v>773.91488000000004</v>
      </c>
      <c r="Z2111" s="2503">
        <f t="shared" si="3116"/>
        <v>515.94325333333336</v>
      </c>
      <c r="AA2111" s="2503">
        <f t="shared" si="3116"/>
        <v>762.9864399999999</v>
      </c>
      <c r="AB2111" s="2504">
        <f t="shared" si="3116"/>
        <v>0</v>
      </c>
      <c r="AC2111" s="2503">
        <f t="shared" si="3116"/>
        <v>0</v>
      </c>
      <c r="AD2111" s="2503">
        <f t="shared" si="3116"/>
        <v>247.04318666666654</v>
      </c>
      <c r="AE2111" s="2505">
        <f t="shared" si="3116"/>
        <v>0</v>
      </c>
      <c r="AF2111" s="2505">
        <f t="shared" si="3116"/>
        <v>0</v>
      </c>
      <c r="AG2111" s="2503">
        <f t="shared" si="3116"/>
        <v>762.9864399999999</v>
      </c>
      <c r="AH2111" s="151"/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  <c r="BI2111" s="151"/>
      <c r="BJ2111" s="151"/>
      <c r="BK2111" s="151"/>
      <c r="BL2111" s="151"/>
      <c r="BM2111" s="151"/>
      <c r="BN2111" s="151"/>
      <c r="BO2111" s="151"/>
      <c r="BP2111" s="151"/>
      <c r="BQ2111" s="151"/>
      <c r="BR2111" s="151"/>
      <c r="BS2111" s="151"/>
      <c r="BT2111" s="151"/>
      <c r="BU2111" s="151"/>
      <c r="BV2111" s="151"/>
      <c r="BW2111" s="151"/>
      <c r="BX2111" s="151"/>
      <c r="BY2111" s="151"/>
      <c r="BZ2111" s="151"/>
      <c r="CA2111" s="151"/>
      <c r="CB2111" s="151"/>
      <c r="CC2111" s="151"/>
      <c r="CD2111" s="151"/>
      <c r="CE2111" s="151"/>
      <c r="CF2111" s="151"/>
      <c r="CG2111" s="151"/>
      <c r="CH2111" s="151"/>
      <c r="CI2111" s="151"/>
      <c r="CJ2111" s="151"/>
      <c r="CK2111" s="151"/>
      <c r="CL2111" s="151"/>
      <c r="CM2111" s="151"/>
      <c r="CN2111" s="151"/>
      <c r="CO2111" s="151"/>
      <c r="CP2111" s="151"/>
      <c r="CQ2111" s="151"/>
      <c r="CR2111" s="151"/>
      <c r="CS2111" s="151"/>
      <c r="CT2111" s="151"/>
      <c r="CU2111" s="151"/>
      <c r="CV2111" s="151"/>
      <c r="CW2111" s="151"/>
      <c r="CX2111" s="151"/>
      <c r="CY2111" s="151"/>
      <c r="CZ2111" s="151"/>
      <c r="DA2111" s="151"/>
      <c r="DB2111" s="151"/>
      <c r="DC2111" s="151"/>
      <c r="DD2111" s="151"/>
      <c r="DE2111" s="151"/>
      <c r="DF2111" s="151"/>
      <c r="DG2111" s="151"/>
      <c r="DH2111" s="151"/>
      <c r="DI2111" s="151"/>
      <c r="DJ2111" s="151"/>
      <c r="DK2111" s="151"/>
      <c r="DL2111" s="151"/>
      <c r="DM2111" s="151"/>
      <c r="DN2111" s="151"/>
      <c r="DO2111" s="151"/>
      <c r="DP2111" s="151"/>
      <c r="DQ2111" s="151"/>
      <c r="DR2111" s="151"/>
      <c r="DS2111" s="151"/>
      <c r="DT2111" s="151"/>
      <c r="DU2111" s="151"/>
      <c r="DV2111" s="151"/>
      <c r="DW2111" s="151"/>
      <c r="DX2111" s="151"/>
      <c r="DY2111" s="151"/>
      <c r="DZ2111" s="151"/>
      <c r="EA2111" s="151"/>
      <c r="EB2111" s="151"/>
      <c r="EC2111" s="151"/>
      <c r="ED2111" s="151"/>
      <c r="EE2111" s="151"/>
      <c r="EF2111" s="151"/>
      <c r="EG2111" s="151"/>
      <c r="EH2111" s="151"/>
      <c r="EI2111" s="151"/>
      <c r="EJ2111" s="151"/>
      <c r="EK2111" s="151"/>
      <c r="EL2111" s="151"/>
      <c r="EM2111" s="151"/>
      <c r="EN2111" s="151"/>
      <c r="EO2111" s="151"/>
      <c r="EP2111" s="151"/>
      <c r="EQ2111" s="151"/>
      <c r="ER2111" s="151"/>
      <c r="ES2111" s="151"/>
      <c r="ET2111" s="151"/>
      <c r="EU2111" s="151"/>
      <c r="EV2111" s="151"/>
      <c r="EW2111" s="151"/>
      <c r="EX2111" s="151"/>
      <c r="EY2111" s="151"/>
      <c r="EZ2111" s="151"/>
      <c r="FA2111" s="151"/>
      <c r="FB2111" s="151"/>
      <c r="FC2111" s="151"/>
      <c r="FD2111" s="151"/>
      <c r="FE2111" s="151"/>
      <c r="FF2111" s="151"/>
      <c r="FG2111" s="151"/>
      <c r="FH2111" s="151"/>
      <c r="FI2111" s="151"/>
      <c r="FJ2111" s="151"/>
      <c r="FK2111" s="151"/>
      <c r="FL2111" s="151"/>
      <c r="FM2111" s="151"/>
      <c r="FN2111" s="151"/>
      <c r="FO2111" s="151"/>
      <c r="FP2111" s="151"/>
      <c r="FQ2111" s="151"/>
      <c r="FR2111" s="151"/>
      <c r="FS2111" s="151"/>
      <c r="FT2111" s="151"/>
      <c r="FU2111" s="151"/>
      <c r="FV2111" s="151"/>
      <c r="FW2111" s="151"/>
      <c r="FX2111" s="151"/>
      <c r="FY2111" s="151"/>
      <c r="FZ2111" s="151"/>
      <c r="GA2111" s="151"/>
      <c r="GB2111" s="151"/>
      <c r="GC2111" s="151"/>
      <c r="GD2111" s="151"/>
      <c r="GE2111" s="151"/>
      <c r="GF2111" s="151"/>
      <c r="GG2111" s="151"/>
      <c r="GH2111" s="151"/>
      <c r="GI2111" s="151"/>
      <c r="GJ2111" s="151"/>
      <c r="GK2111" s="151"/>
      <c r="GL2111" s="151"/>
      <c r="GM2111" s="151"/>
      <c r="GN2111" s="151"/>
      <c r="GO2111" s="151"/>
      <c r="GP2111" s="151"/>
      <c r="GQ2111" s="151"/>
      <c r="GR2111" s="151"/>
      <c r="GS2111" s="151"/>
      <c r="GT2111" s="151"/>
      <c r="GU2111" s="151"/>
      <c r="GV2111" s="151"/>
      <c r="GW2111" s="151"/>
      <c r="GX2111" s="151"/>
      <c r="GY2111" s="151"/>
      <c r="GZ2111" s="151"/>
      <c r="HA2111" s="151"/>
      <c r="HB2111" s="151"/>
      <c r="HC2111" s="151"/>
      <c r="HD2111" s="151"/>
      <c r="HE2111" s="151"/>
      <c r="HF2111" s="151"/>
      <c r="HG2111" s="151"/>
      <c r="HH2111" s="151"/>
      <c r="HI2111" s="151"/>
      <c r="HJ2111" s="151"/>
      <c r="HK2111" s="151"/>
      <c r="HL2111" s="151"/>
      <c r="HM2111" s="151"/>
      <c r="HN2111" s="151"/>
      <c r="HO2111" s="151"/>
      <c r="HP2111" s="151"/>
      <c r="HQ2111" s="151"/>
      <c r="HR2111" s="151"/>
      <c r="HS2111" s="151"/>
      <c r="HT2111" s="151"/>
      <c r="HU2111" s="151"/>
      <c r="HV2111" s="151"/>
      <c r="HW2111" s="151"/>
      <c r="HX2111" s="151"/>
      <c r="HY2111" s="151"/>
      <c r="HZ2111" s="151"/>
      <c r="IA2111" s="151"/>
      <c r="IB2111" s="151"/>
      <c r="IC2111" s="151"/>
      <c r="ID2111" s="151"/>
      <c r="IE2111" s="151"/>
      <c r="IF2111" s="151"/>
      <c r="IG2111" s="151"/>
      <c r="IH2111" s="151"/>
      <c r="II2111" s="151"/>
      <c r="IJ2111" s="151"/>
      <c r="IK2111" s="151"/>
      <c r="IL2111" s="151"/>
      <c r="IM2111" s="151"/>
      <c r="IN2111" s="151"/>
      <c r="IO2111" s="151"/>
      <c r="IP2111" s="151"/>
      <c r="IQ2111" s="151"/>
      <c r="IR2111" s="151"/>
      <c r="IS2111" s="151"/>
      <c r="IT2111" s="151"/>
      <c r="IU2111" s="151"/>
      <c r="IV2111" s="151"/>
    </row>
    <row r="2112" spans="1:256" s="851" customFormat="1" ht="29.25" x14ac:dyDescent="0.25">
      <c r="A2112" s="214"/>
      <c r="B2112" s="214">
        <v>1</v>
      </c>
      <c r="C2112" s="572" t="s">
        <v>310</v>
      </c>
      <c r="D2112" s="173"/>
      <c r="E2112" s="173"/>
      <c r="F2112" s="1712">
        <f t="shared" si="3080"/>
        <v>1742.1</v>
      </c>
      <c r="G2112" s="745">
        <f t="shared" si="3080"/>
        <v>1161.4000000000001</v>
      </c>
      <c r="H2112" s="745">
        <f t="shared" si="3080"/>
        <v>1222.1524999999999</v>
      </c>
      <c r="I2112" s="1879">
        <f t="shared" si="3080"/>
        <v>105.23097124160495</v>
      </c>
      <c r="J2112" s="2283"/>
      <c r="K2112" s="2283"/>
      <c r="L2112" s="2284"/>
      <c r="M2112" s="2284"/>
      <c r="N2112" s="2284"/>
      <c r="O2112" s="2284"/>
      <c r="P2112" s="2284"/>
      <c r="Q2112" s="2284"/>
      <c r="R2112" s="2503">
        <f t="shared" ref="R2112:AG2112" si="3121">R2039</f>
        <v>9425.6293999999962</v>
      </c>
      <c r="S2112" s="2503">
        <f t="shared" ref="S2112:T2112" si="3122">S2039</f>
        <v>9425.6293999999962</v>
      </c>
      <c r="T2112" s="2503">
        <f t="shared" si="3122"/>
        <v>9425.6293999999962</v>
      </c>
      <c r="U2112" s="2503">
        <f t="shared" ref="U2112:V2112" si="3123">U2039</f>
        <v>9425.6293999999962</v>
      </c>
      <c r="V2112" s="2503">
        <f t="shared" si="3123"/>
        <v>9425.6293999999962</v>
      </c>
      <c r="W2112" s="2503">
        <f t="shared" ref="W2112:X2112" si="3124">W2039</f>
        <v>9425.6293999999962</v>
      </c>
      <c r="X2112" s="2503">
        <f t="shared" si="3124"/>
        <v>9425.6293999999962</v>
      </c>
      <c r="Y2112" s="2503">
        <f t="shared" ref="Y2112" si="3125">Y2039</f>
        <v>9425.6293999999962</v>
      </c>
      <c r="Z2112" s="2503">
        <f t="shared" si="3121"/>
        <v>6283.7529333333305</v>
      </c>
      <c r="AA2112" s="2503">
        <f t="shared" si="3121"/>
        <v>9125.6276099999995</v>
      </c>
      <c r="AB2112" s="2504">
        <f t="shared" si="3121"/>
        <v>0</v>
      </c>
      <c r="AC2112" s="2503">
        <f t="shared" si="3121"/>
        <v>0</v>
      </c>
      <c r="AD2112" s="2503">
        <f t="shared" si="3121"/>
        <v>2841.8746766666691</v>
      </c>
      <c r="AE2112" s="2505">
        <f t="shared" si="3121"/>
        <v>0</v>
      </c>
      <c r="AF2112" s="2505">
        <f t="shared" si="3121"/>
        <v>7.5495165674510645E-15</v>
      </c>
      <c r="AG2112" s="2503">
        <f t="shared" si="3121"/>
        <v>9125.6276099999995</v>
      </c>
      <c r="AH2112" s="151"/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  <c r="BI2112" s="151"/>
      <c r="BJ2112" s="151"/>
      <c r="BK2112" s="151"/>
      <c r="BL2112" s="151"/>
      <c r="BM2112" s="151"/>
      <c r="BN2112" s="151"/>
      <c r="BO2112" s="151"/>
      <c r="BP2112" s="151"/>
      <c r="BQ2112" s="151"/>
      <c r="BR2112" s="151"/>
      <c r="BS2112" s="151"/>
      <c r="BT2112" s="151"/>
      <c r="BU2112" s="151"/>
      <c r="BV2112" s="151"/>
      <c r="BW2112" s="151"/>
      <c r="BX2112" s="151"/>
      <c r="BY2112" s="151"/>
      <c r="BZ2112" s="151"/>
      <c r="CA2112" s="151"/>
      <c r="CB2112" s="151"/>
      <c r="CC2112" s="151"/>
      <c r="CD2112" s="151"/>
      <c r="CE2112" s="151"/>
      <c r="CF2112" s="151"/>
      <c r="CG2112" s="151"/>
      <c r="CH2112" s="151"/>
      <c r="CI2112" s="151"/>
      <c r="CJ2112" s="151"/>
      <c r="CK2112" s="151"/>
      <c r="CL2112" s="151"/>
      <c r="CM2112" s="151"/>
      <c r="CN2112" s="151"/>
      <c r="CO2112" s="151"/>
      <c r="CP2112" s="151"/>
      <c r="CQ2112" s="151"/>
      <c r="CR2112" s="151"/>
      <c r="CS2112" s="151"/>
      <c r="CT2112" s="151"/>
      <c r="CU2112" s="151"/>
      <c r="CV2112" s="151"/>
      <c r="CW2112" s="151"/>
      <c r="CX2112" s="151"/>
      <c r="CY2112" s="151"/>
      <c r="CZ2112" s="151"/>
      <c r="DA2112" s="151"/>
      <c r="DB2112" s="151"/>
      <c r="DC2112" s="151"/>
      <c r="DD2112" s="151"/>
      <c r="DE2112" s="151"/>
      <c r="DF2112" s="151"/>
      <c r="DG2112" s="151"/>
      <c r="DH2112" s="151"/>
      <c r="DI2112" s="151"/>
      <c r="DJ2112" s="151"/>
      <c r="DK2112" s="151"/>
      <c r="DL2112" s="151"/>
      <c r="DM2112" s="151"/>
      <c r="DN2112" s="151"/>
      <c r="DO2112" s="151"/>
      <c r="DP2112" s="151"/>
      <c r="DQ2112" s="151"/>
      <c r="DR2112" s="151"/>
      <c r="DS2112" s="151"/>
      <c r="DT2112" s="151"/>
      <c r="DU2112" s="151"/>
      <c r="DV2112" s="151"/>
      <c r="DW2112" s="151"/>
      <c r="DX2112" s="151"/>
      <c r="DY2112" s="151"/>
      <c r="DZ2112" s="151"/>
      <c r="EA2112" s="151"/>
      <c r="EB2112" s="151"/>
      <c r="EC2112" s="151"/>
      <c r="ED2112" s="151"/>
      <c r="EE2112" s="151"/>
      <c r="EF2112" s="151"/>
      <c r="EG2112" s="151"/>
      <c r="EH2112" s="151"/>
      <c r="EI2112" s="151"/>
      <c r="EJ2112" s="151"/>
      <c r="EK2112" s="151"/>
      <c r="EL2112" s="151"/>
      <c r="EM2112" s="151"/>
      <c r="EN2112" s="151"/>
      <c r="EO2112" s="151"/>
      <c r="EP2112" s="151"/>
      <c r="EQ2112" s="151"/>
      <c r="ER2112" s="151"/>
      <c r="ES2112" s="151"/>
      <c r="ET2112" s="151"/>
      <c r="EU2112" s="151"/>
      <c r="EV2112" s="151"/>
      <c r="EW2112" s="151"/>
      <c r="EX2112" s="151"/>
      <c r="EY2112" s="151"/>
      <c r="EZ2112" s="151"/>
      <c r="FA2112" s="151"/>
      <c r="FB2112" s="151"/>
      <c r="FC2112" s="151"/>
      <c r="FD2112" s="151"/>
      <c r="FE2112" s="151"/>
      <c r="FF2112" s="151"/>
      <c r="FG2112" s="151"/>
      <c r="FH2112" s="151"/>
      <c r="FI2112" s="151"/>
      <c r="FJ2112" s="151"/>
      <c r="FK2112" s="151"/>
      <c r="FL2112" s="151"/>
      <c r="FM2112" s="151"/>
      <c r="FN2112" s="151"/>
      <c r="FO2112" s="151"/>
      <c r="FP2112" s="151"/>
      <c r="FQ2112" s="151"/>
      <c r="FR2112" s="151"/>
      <c r="FS2112" s="151"/>
      <c r="FT2112" s="151"/>
      <c r="FU2112" s="151"/>
      <c r="FV2112" s="151"/>
      <c r="FW2112" s="151"/>
      <c r="FX2112" s="151"/>
      <c r="FY2112" s="151"/>
      <c r="FZ2112" s="151"/>
      <c r="GA2112" s="151"/>
      <c r="GB2112" s="151"/>
      <c r="GC2112" s="151"/>
      <c r="GD2112" s="151"/>
      <c r="GE2112" s="151"/>
      <c r="GF2112" s="151"/>
      <c r="GG2112" s="151"/>
      <c r="GH2112" s="151"/>
      <c r="GI2112" s="151"/>
      <c r="GJ2112" s="151"/>
      <c r="GK2112" s="151"/>
      <c r="GL2112" s="151"/>
      <c r="GM2112" s="151"/>
      <c r="GN2112" s="151"/>
      <c r="GO2112" s="151"/>
      <c r="GP2112" s="151"/>
      <c r="GQ2112" s="151"/>
      <c r="GR2112" s="151"/>
      <c r="GS2112" s="151"/>
      <c r="GT2112" s="151"/>
      <c r="GU2112" s="151"/>
      <c r="GV2112" s="151"/>
      <c r="GW2112" s="151"/>
      <c r="GX2112" s="151"/>
      <c r="GY2112" s="151"/>
      <c r="GZ2112" s="151"/>
      <c r="HA2112" s="151"/>
      <c r="HB2112" s="151"/>
      <c r="HC2112" s="151"/>
      <c r="HD2112" s="151"/>
      <c r="HE2112" s="151"/>
      <c r="HF2112" s="151"/>
      <c r="HG2112" s="151"/>
      <c r="HH2112" s="151"/>
      <c r="HI2112" s="151"/>
      <c r="HJ2112" s="151"/>
      <c r="HK2112" s="151"/>
      <c r="HL2112" s="151"/>
      <c r="HM2112" s="151"/>
      <c r="HN2112" s="151"/>
      <c r="HO2112" s="151"/>
      <c r="HP2112" s="151"/>
      <c r="HQ2112" s="151"/>
      <c r="HR2112" s="151"/>
      <c r="HS2112" s="151"/>
      <c r="HT2112" s="151"/>
      <c r="HU2112" s="151"/>
      <c r="HV2112" s="151"/>
      <c r="HW2112" s="151"/>
      <c r="HX2112" s="151"/>
      <c r="HY2112" s="151"/>
      <c r="HZ2112" s="151"/>
      <c r="IA2112" s="151"/>
      <c r="IB2112" s="151"/>
      <c r="IC2112" s="151"/>
      <c r="ID2112" s="151"/>
      <c r="IE2112" s="151"/>
      <c r="IF2112" s="151"/>
      <c r="IG2112" s="151"/>
      <c r="IH2112" s="151"/>
      <c r="II2112" s="151"/>
      <c r="IJ2112" s="151"/>
      <c r="IK2112" s="151"/>
      <c r="IL2112" s="151"/>
      <c r="IM2112" s="151"/>
      <c r="IN2112" s="151"/>
      <c r="IO2112" s="151"/>
      <c r="IP2112" s="151"/>
      <c r="IQ2112" s="151"/>
      <c r="IR2112" s="151"/>
      <c r="IS2112" s="151"/>
      <c r="IT2112" s="151"/>
      <c r="IU2112" s="151"/>
      <c r="IV2112" s="151"/>
    </row>
    <row r="2113" spans="1:256" s="851" customFormat="1" x14ac:dyDescent="0.25">
      <c r="A2113" s="214"/>
      <c r="B2113" s="214">
        <v>1</v>
      </c>
      <c r="C2113" s="575" t="s">
        <v>303</v>
      </c>
      <c r="D2113" s="173"/>
      <c r="E2113" s="173"/>
      <c r="F2113" s="1712">
        <f t="shared" si="3080"/>
        <v>0</v>
      </c>
      <c r="G2113" s="745">
        <f t="shared" si="3080"/>
        <v>0</v>
      </c>
      <c r="H2113" s="745">
        <f t="shared" si="3080"/>
        <v>0</v>
      </c>
      <c r="I2113" s="1879">
        <f t="shared" si="3080"/>
        <v>0</v>
      </c>
      <c r="J2113" s="2283"/>
      <c r="K2113" s="2283"/>
      <c r="L2113" s="2284"/>
      <c r="M2113" s="2284"/>
      <c r="N2113" s="2284"/>
      <c r="O2113" s="2284"/>
      <c r="P2113" s="2284"/>
      <c r="Q2113" s="2284"/>
      <c r="R2113" s="2503">
        <f t="shared" ref="R2113:AG2113" si="3126">R2040</f>
        <v>0</v>
      </c>
      <c r="S2113" s="2503">
        <f t="shared" ref="S2113:T2113" si="3127">S2040</f>
        <v>0</v>
      </c>
      <c r="T2113" s="2503">
        <f t="shared" si="3127"/>
        <v>0</v>
      </c>
      <c r="U2113" s="2503">
        <f t="shared" ref="U2113:V2113" si="3128">U2040</f>
        <v>0</v>
      </c>
      <c r="V2113" s="2503">
        <f t="shared" si="3128"/>
        <v>0</v>
      </c>
      <c r="W2113" s="2503">
        <f t="shared" ref="W2113:X2113" si="3129">W2040</f>
        <v>0</v>
      </c>
      <c r="X2113" s="2503">
        <f t="shared" si="3129"/>
        <v>0</v>
      </c>
      <c r="Y2113" s="2503">
        <f t="shared" ref="Y2113" si="3130">Y2040</f>
        <v>0</v>
      </c>
      <c r="Z2113" s="2503">
        <f t="shared" si="3126"/>
        <v>0</v>
      </c>
      <c r="AA2113" s="2503">
        <f t="shared" si="3126"/>
        <v>0</v>
      </c>
      <c r="AB2113" s="2504">
        <f t="shared" si="3126"/>
        <v>0</v>
      </c>
      <c r="AC2113" s="2503">
        <f t="shared" si="3126"/>
        <v>0</v>
      </c>
      <c r="AD2113" s="2503">
        <f t="shared" si="3126"/>
        <v>0</v>
      </c>
      <c r="AE2113" s="2505">
        <f t="shared" si="3126"/>
        <v>0</v>
      </c>
      <c r="AF2113" s="2505">
        <f t="shared" si="3126"/>
        <v>0</v>
      </c>
      <c r="AG2113" s="2503">
        <f t="shared" si="3126"/>
        <v>0</v>
      </c>
      <c r="AH2113" s="151"/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  <c r="BI2113" s="151"/>
      <c r="BJ2113" s="151"/>
      <c r="BK2113" s="151"/>
      <c r="BL2113" s="151"/>
      <c r="BM2113" s="151"/>
      <c r="BN2113" s="151"/>
      <c r="BO2113" s="151"/>
      <c r="BP2113" s="151"/>
      <c r="BQ2113" s="151"/>
      <c r="BR2113" s="151"/>
      <c r="BS2113" s="151"/>
      <c r="BT2113" s="151"/>
      <c r="BU2113" s="151"/>
      <c r="BV2113" s="151"/>
      <c r="BW2113" s="151"/>
      <c r="BX2113" s="151"/>
      <c r="BY2113" s="151"/>
      <c r="BZ2113" s="151"/>
      <c r="CA2113" s="151"/>
      <c r="CB2113" s="151"/>
      <c r="CC2113" s="151"/>
      <c r="CD2113" s="151"/>
      <c r="CE2113" s="151"/>
      <c r="CF2113" s="151"/>
      <c r="CG2113" s="151"/>
      <c r="CH2113" s="151"/>
      <c r="CI2113" s="151"/>
      <c r="CJ2113" s="151"/>
      <c r="CK2113" s="151"/>
      <c r="CL2113" s="151"/>
      <c r="CM2113" s="151"/>
      <c r="CN2113" s="151"/>
      <c r="CO2113" s="151"/>
      <c r="CP2113" s="151"/>
      <c r="CQ2113" s="151"/>
      <c r="CR2113" s="151"/>
      <c r="CS2113" s="151"/>
      <c r="CT2113" s="151"/>
      <c r="CU2113" s="151"/>
      <c r="CV2113" s="151"/>
      <c r="CW2113" s="151"/>
      <c r="CX2113" s="151"/>
      <c r="CY2113" s="151"/>
      <c r="CZ2113" s="151"/>
      <c r="DA2113" s="151"/>
      <c r="DB2113" s="151"/>
      <c r="DC2113" s="151"/>
      <c r="DD2113" s="151"/>
      <c r="DE2113" s="151"/>
      <c r="DF2113" s="151"/>
      <c r="DG2113" s="151"/>
      <c r="DH2113" s="151"/>
      <c r="DI2113" s="151"/>
      <c r="DJ2113" s="151"/>
      <c r="DK2113" s="151"/>
      <c r="DL2113" s="151"/>
      <c r="DM2113" s="151"/>
      <c r="DN2113" s="151"/>
      <c r="DO2113" s="151"/>
      <c r="DP2113" s="151"/>
      <c r="DQ2113" s="151"/>
      <c r="DR2113" s="151"/>
      <c r="DS2113" s="151"/>
      <c r="DT2113" s="151"/>
      <c r="DU2113" s="151"/>
      <c r="DV2113" s="151"/>
      <c r="DW2113" s="151"/>
      <c r="DX2113" s="151"/>
      <c r="DY2113" s="151"/>
      <c r="DZ2113" s="151"/>
      <c r="EA2113" s="151"/>
      <c r="EB2113" s="151"/>
      <c r="EC2113" s="151"/>
      <c r="ED2113" s="151"/>
      <c r="EE2113" s="151"/>
      <c r="EF2113" s="151"/>
      <c r="EG2113" s="151"/>
      <c r="EH2113" s="151"/>
      <c r="EI2113" s="151"/>
      <c r="EJ2113" s="151"/>
      <c r="EK2113" s="151"/>
      <c r="EL2113" s="151"/>
      <c r="EM2113" s="151"/>
      <c r="EN2113" s="151"/>
      <c r="EO2113" s="151"/>
      <c r="EP2113" s="151"/>
      <c r="EQ2113" s="151"/>
      <c r="ER2113" s="151"/>
      <c r="ES2113" s="151"/>
      <c r="ET2113" s="151"/>
      <c r="EU2113" s="151"/>
      <c r="EV2113" s="151"/>
      <c r="EW2113" s="151"/>
      <c r="EX2113" s="151"/>
      <c r="EY2113" s="151"/>
      <c r="EZ2113" s="151"/>
      <c r="FA2113" s="151"/>
      <c r="FB2113" s="151"/>
      <c r="FC2113" s="151"/>
      <c r="FD2113" s="151"/>
      <c r="FE2113" s="151"/>
      <c r="FF2113" s="151"/>
      <c r="FG2113" s="151"/>
      <c r="FH2113" s="151"/>
      <c r="FI2113" s="151"/>
      <c r="FJ2113" s="151"/>
      <c r="FK2113" s="151"/>
      <c r="FL2113" s="151"/>
      <c r="FM2113" s="151"/>
      <c r="FN2113" s="151"/>
      <c r="FO2113" s="151"/>
      <c r="FP2113" s="151"/>
      <c r="FQ2113" s="151"/>
      <c r="FR2113" s="151"/>
      <c r="FS2113" s="151"/>
      <c r="FT2113" s="151"/>
      <c r="FU2113" s="151"/>
      <c r="FV2113" s="151"/>
      <c r="FW2113" s="151"/>
      <c r="FX2113" s="151"/>
      <c r="FY2113" s="151"/>
      <c r="FZ2113" s="151"/>
      <c r="GA2113" s="151"/>
      <c r="GB2113" s="151"/>
      <c r="GC2113" s="151"/>
      <c r="GD2113" s="151"/>
      <c r="GE2113" s="151"/>
      <c r="GF2113" s="151"/>
      <c r="GG2113" s="151"/>
      <c r="GH2113" s="151"/>
      <c r="GI2113" s="151"/>
      <c r="GJ2113" s="151"/>
      <c r="GK2113" s="151"/>
      <c r="GL2113" s="151"/>
      <c r="GM2113" s="151"/>
      <c r="GN2113" s="151"/>
      <c r="GO2113" s="151"/>
      <c r="GP2113" s="151"/>
      <c r="GQ2113" s="151"/>
      <c r="GR2113" s="151"/>
      <c r="GS2113" s="151"/>
      <c r="GT2113" s="151"/>
      <c r="GU2113" s="151"/>
      <c r="GV2113" s="151"/>
      <c r="GW2113" s="151"/>
      <c r="GX2113" s="151"/>
      <c r="GY2113" s="151"/>
      <c r="GZ2113" s="151"/>
      <c r="HA2113" s="151"/>
      <c r="HB2113" s="151"/>
      <c r="HC2113" s="151"/>
      <c r="HD2113" s="151"/>
      <c r="HE2113" s="151"/>
      <c r="HF2113" s="151"/>
      <c r="HG2113" s="151"/>
      <c r="HH2113" s="151"/>
      <c r="HI2113" s="151"/>
      <c r="HJ2113" s="151"/>
      <c r="HK2113" s="151"/>
      <c r="HL2113" s="151"/>
      <c r="HM2113" s="151"/>
      <c r="HN2113" s="151"/>
      <c r="HO2113" s="151"/>
      <c r="HP2113" s="151"/>
      <c r="HQ2113" s="151"/>
      <c r="HR2113" s="151"/>
      <c r="HS2113" s="151"/>
      <c r="HT2113" s="151"/>
      <c r="HU2113" s="151"/>
      <c r="HV2113" s="151"/>
      <c r="HW2113" s="151"/>
      <c r="HX2113" s="151"/>
      <c r="HY2113" s="151"/>
      <c r="HZ2113" s="151"/>
      <c r="IA2113" s="151"/>
      <c r="IB2113" s="151"/>
      <c r="IC2113" s="151"/>
      <c r="ID2113" s="151"/>
      <c r="IE2113" s="151"/>
      <c r="IF2113" s="151"/>
      <c r="IG2113" s="151"/>
      <c r="IH2113" s="151"/>
      <c r="II2113" s="151"/>
      <c r="IJ2113" s="151"/>
      <c r="IK2113" s="151"/>
      <c r="IL2113" s="151"/>
      <c r="IM2113" s="151"/>
      <c r="IN2113" s="151"/>
      <c r="IO2113" s="151"/>
      <c r="IP2113" s="151"/>
      <c r="IQ2113" s="151"/>
      <c r="IR2113" s="151"/>
      <c r="IS2113" s="151"/>
      <c r="IT2113" s="151"/>
      <c r="IU2113" s="151"/>
      <c r="IV2113" s="151"/>
    </row>
    <row r="2114" spans="1:256" s="851" customFormat="1" ht="30" x14ac:dyDescent="0.25">
      <c r="A2114" s="214"/>
      <c r="B2114" s="214">
        <v>1</v>
      </c>
      <c r="C2114" s="574" t="s">
        <v>442</v>
      </c>
      <c r="D2114" s="173"/>
      <c r="E2114" s="173"/>
      <c r="F2114" s="1712">
        <f t="shared" si="3080"/>
        <v>250</v>
      </c>
      <c r="G2114" s="745">
        <f t="shared" si="3080"/>
        <v>166.66666666666666</v>
      </c>
      <c r="H2114" s="745">
        <f t="shared" si="3080"/>
        <v>628.15249999999992</v>
      </c>
      <c r="I2114" s="1879">
        <f t="shared" si="3080"/>
        <v>376.89149999999995</v>
      </c>
      <c r="J2114" s="2283"/>
      <c r="K2114" s="2283"/>
      <c r="L2114" s="2284"/>
      <c r="M2114" s="2284"/>
      <c r="N2114" s="2284"/>
      <c r="O2114" s="2284"/>
      <c r="P2114" s="2284"/>
      <c r="Q2114" s="2284"/>
      <c r="R2114" s="2503">
        <f t="shared" ref="R2114:AG2114" si="3131">R2041</f>
        <v>0</v>
      </c>
      <c r="S2114" s="2503">
        <f t="shared" ref="S2114:T2114" si="3132">S2041</f>
        <v>0</v>
      </c>
      <c r="T2114" s="2503">
        <f t="shared" si="3132"/>
        <v>0</v>
      </c>
      <c r="U2114" s="2503">
        <f t="shared" ref="U2114:V2114" si="3133">U2041</f>
        <v>0</v>
      </c>
      <c r="V2114" s="2503">
        <f t="shared" si="3133"/>
        <v>0</v>
      </c>
      <c r="W2114" s="2503">
        <f t="shared" ref="W2114:X2114" si="3134">W2041</f>
        <v>0</v>
      </c>
      <c r="X2114" s="2503">
        <f t="shared" si="3134"/>
        <v>0</v>
      </c>
      <c r="Y2114" s="2503">
        <f t="shared" ref="Y2114" si="3135">Y2041</f>
        <v>0</v>
      </c>
      <c r="Z2114" s="2503">
        <f t="shared" si="3131"/>
        <v>0</v>
      </c>
      <c r="AA2114" s="2503">
        <f t="shared" si="3131"/>
        <v>0</v>
      </c>
      <c r="AB2114" s="2504">
        <f t="shared" si="3131"/>
        <v>0</v>
      </c>
      <c r="AC2114" s="2503">
        <f t="shared" si="3131"/>
        <v>0</v>
      </c>
      <c r="AD2114" s="2503">
        <f t="shared" si="3131"/>
        <v>0</v>
      </c>
      <c r="AE2114" s="2505">
        <f t="shared" si="3131"/>
        <v>0</v>
      </c>
      <c r="AF2114" s="2505">
        <f t="shared" si="3131"/>
        <v>0</v>
      </c>
      <c r="AG2114" s="2503">
        <f t="shared" si="3131"/>
        <v>0</v>
      </c>
      <c r="AH2114" s="151"/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  <c r="BI2114" s="151"/>
      <c r="BJ2114" s="151"/>
      <c r="BK2114" s="151"/>
      <c r="BL2114" s="151"/>
      <c r="BM2114" s="151"/>
      <c r="BN2114" s="151"/>
      <c r="BO2114" s="151"/>
      <c r="BP2114" s="151"/>
      <c r="BQ2114" s="151"/>
      <c r="BR2114" s="151"/>
      <c r="BS2114" s="151"/>
      <c r="BT2114" s="151"/>
      <c r="BU2114" s="151"/>
      <c r="BV2114" s="151"/>
      <c r="BW2114" s="151"/>
      <c r="BX2114" s="151"/>
      <c r="BY2114" s="151"/>
      <c r="BZ2114" s="151"/>
      <c r="CA2114" s="151"/>
      <c r="CB2114" s="151"/>
      <c r="CC2114" s="151"/>
      <c r="CD2114" s="151"/>
      <c r="CE2114" s="151"/>
      <c r="CF2114" s="151"/>
      <c r="CG2114" s="151"/>
      <c r="CH2114" s="151"/>
      <c r="CI2114" s="151"/>
      <c r="CJ2114" s="151"/>
      <c r="CK2114" s="151"/>
      <c r="CL2114" s="151"/>
      <c r="CM2114" s="151"/>
      <c r="CN2114" s="151"/>
      <c r="CO2114" s="151"/>
      <c r="CP2114" s="151"/>
      <c r="CQ2114" s="151"/>
      <c r="CR2114" s="151"/>
      <c r="CS2114" s="151"/>
      <c r="CT2114" s="151"/>
      <c r="CU2114" s="151"/>
      <c r="CV2114" s="151"/>
      <c r="CW2114" s="151"/>
      <c r="CX2114" s="151"/>
      <c r="CY2114" s="151"/>
      <c r="CZ2114" s="151"/>
      <c r="DA2114" s="151"/>
      <c r="DB2114" s="151"/>
      <c r="DC2114" s="151"/>
      <c r="DD2114" s="151"/>
      <c r="DE2114" s="151"/>
      <c r="DF2114" s="151"/>
      <c r="DG2114" s="151"/>
      <c r="DH2114" s="151"/>
      <c r="DI2114" s="151"/>
      <c r="DJ2114" s="151"/>
      <c r="DK2114" s="151"/>
      <c r="DL2114" s="151"/>
      <c r="DM2114" s="151"/>
      <c r="DN2114" s="151"/>
      <c r="DO2114" s="151"/>
      <c r="DP2114" s="151"/>
      <c r="DQ2114" s="151"/>
      <c r="DR2114" s="151"/>
      <c r="DS2114" s="151"/>
      <c r="DT2114" s="151"/>
      <c r="DU2114" s="151"/>
      <c r="DV2114" s="151"/>
      <c r="DW2114" s="151"/>
      <c r="DX2114" s="151"/>
      <c r="DY2114" s="151"/>
      <c r="DZ2114" s="151"/>
      <c r="EA2114" s="151"/>
      <c r="EB2114" s="151"/>
      <c r="EC2114" s="151"/>
      <c r="ED2114" s="151"/>
      <c r="EE2114" s="151"/>
      <c r="EF2114" s="151"/>
      <c r="EG2114" s="151"/>
      <c r="EH2114" s="151"/>
      <c r="EI2114" s="151"/>
      <c r="EJ2114" s="151"/>
      <c r="EK2114" s="151"/>
      <c r="EL2114" s="151"/>
      <c r="EM2114" s="151"/>
      <c r="EN2114" s="151"/>
      <c r="EO2114" s="151"/>
      <c r="EP2114" s="151"/>
      <c r="EQ2114" s="151"/>
      <c r="ER2114" s="151"/>
      <c r="ES2114" s="151"/>
      <c r="ET2114" s="151"/>
      <c r="EU2114" s="151"/>
      <c r="EV2114" s="151"/>
      <c r="EW2114" s="151"/>
      <c r="EX2114" s="151"/>
      <c r="EY2114" s="151"/>
      <c r="EZ2114" s="151"/>
      <c r="FA2114" s="151"/>
      <c r="FB2114" s="151"/>
      <c r="FC2114" s="151"/>
      <c r="FD2114" s="151"/>
      <c r="FE2114" s="151"/>
      <c r="FF2114" s="151"/>
      <c r="FG2114" s="151"/>
      <c r="FH2114" s="151"/>
      <c r="FI2114" s="151"/>
      <c r="FJ2114" s="151"/>
      <c r="FK2114" s="151"/>
      <c r="FL2114" s="151"/>
      <c r="FM2114" s="151"/>
      <c r="FN2114" s="151"/>
      <c r="FO2114" s="151"/>
      <c r="FP2114" s="151"/>
      <c r="FQ2114" s="151"/>
      <c r="FR2114" s="151"/>
      <c r="FS2114" s="151"/>
      <c r="FT2114" s="151"/>
      <c r="FU2114" s="151"/>
      <c r="FV2114" s="151"/>
      <c r="FW2114" s="151"/>
      <c r="FX2114" s="151"/>
      <c r="FY2114" s="151"/>
      <c r="FZ2114" s="151"/>
      <c r="GA2114" s="151"/>
      <c r="GB2114" s="151"/>
      <c r="GC2114" s="151"/>
      <c r="GD2114" s="151"/>
      <c r="GE2114" s="151"/>
      <c r="GF2114" s="151"/>
      <c r="GG2114" s="151"/>
      <c r="GH2114" s="151"/>
      <c r="GI2114" s="151"/>
      <c r="GJ2114" s="151"/>
      <c r="GK2114" s="151"/>
      <c r="GL2114" s="151"/>
      <c r="GM2114" s="151"/>
      <c r="GN2114" s="151"/>
      <c r="GO2114" s="151"/>
      <c r="GP2114" s="151"/>
      <c r="GQ2114" s="151"/>
      <c r="GR2114" s="151"/>
      <c r="GS2114" s="151"/>
      <c r="GT2114" s="151"/>
      <c r="GU2114" s="151"/>
      <c r="GV2114" s="151"/>
      <c r="GW2114" s="151"/>
      <c r="GX2114" s="151"/>
      <c r="GY2114" s="151"/>
      <c r="GZ2114" s="151"/>
      <c r="HA2114" s="151"/>
      <c r="HB2114" s="151"/>
      <c r="HC2114" s="151"/>
      <c r="HD2114" s="151"/>
      <c r="HE2114" s="151"/>
      <c r="HF2114" s="151"/>
      <c r="HG2114" s="151"/>
      <c r="HH2114" s="151"/>
      <c r="HI2114" s="151"/>
      <c r="HJ2114" s="151"/>
      <c r="HK2114" s="151"/>
      <c r="HL2114" s="151"/>
      <c r="HM2114" s="151"/>
      <c r="HN2114" s="151"/>
      <c r="HO2114" s="151"/>
      <c r="HP2114" s="151"/>
      <c r="HQ2114" s="151"/>
      <c r="HR2114" s="151"/>
      <c r="HS2114" s="151"/>
      <c r="HT2114" s="151"/>
      <c r="HU2114" s="151"/>
      <c r="HV2114" s="151"/>
      <c r="HW2114" s="151"/>
      <c r="HX2114" s="151"/>
      <c r="HY2114" s="151"/>
      <c r="HZ2114" s="151"/>
      <c r="IA2114" s="151"/>
      <c r="IB2114" s="151"/>
      <c r="IC2114" s="151"/>
      <c r="ID2114" s="151"/>
      <c r="IE2114" s="151"/>
      <c r="IF2114" s="151"/>
      <c r="IG2114" s="151"/>
      <c r="IH2114" s="151"/>
      <c r="II2114" s="151"/>
      <c r="IJ2114" s="151"/>
      <c r="IK2114" s="151"/>
      <c r="IL2114" s="151"/>
      <c r="IM2114" s="151"/>
      <c r="IN2114" s="151"/>
      <c r="IO2114" s="151"/>
      <c r="IP2114" s="151"/>
      <c r="IQ2114" s="151"/>
      <c r="IR2114" s="151"/>
      <c r="IS2114" s="151"/>
      <c r="IT2114" s="151"/>
      <c r="IU2114" s="151"/>
      <c r="IV2114" s="151"/>
    </row>
    <row r="2115" spans="1:256" s="851" customFormat="1" x14ac:dyDescent="0.25">
      <c r="A2115" s="214"/>
      <c r="B2115" s="214">
        <v>1</v>
      </c>
      <c r="C2115" s="173" t="s">
        <v>443</v>
      </c>
      <c r="D2115" s="173"/>
      <c r="E2115" s="173"/>
      <c r="F2115" s="1712">
        <f t="shared" si="3080"/>
        <v>0</v>
      </c>
      <c r="G2115" s="745">
        <f t="shared" si="3080"/>
        <v>0</v>
      </c>
      <c r="H2115" s="745">
        <f t="shared" si="3080"/>
        <v>0</v>
      </c>
      <c r="I2115" s="1879">
        <f t="shared" si="3080"/>
        <v>0</v>
      </c>
      <c r="J2115" s="2283"/>
      <c r="K2115" s="2283"/>
      <c r="L2115" s="2284"/>
      <c r="M2115" s="2284"/>
      <c r="N2115" s="2284"/>
      <c r="O2115" s="2284"/>
      <c r="P2115" s="2284"/>
      <c r="Q2115" s="2284"/>
      <c r="R2115" s="2503">
        <f t="shared" ref="R2115:AG2115" si="3136">R2042</f>
        <v>0</v>
      </c>
      <c r="S2115" s="2503">
        <f t="shared" ref="S2115:T2115" si="3137">S2042</f>
        <v>0</v>
      </c>
      <c r="T2115" s="2503">
        <f t="shared" si="3137"/>
        <v>0</v>
      </c>
      <c r="U2115" s="2503">
        <f t="shared" ref="U2115:V2115" si="3138">U2042</f>
        <v>0</v>
      </c>
      <c r="V2115" s="2503">
        <f t="shared" si="3138"/>
        <v>0</v>
      </c>
      <c r="W2115" s="2503">
        <f t="shared" ref="W2115:X2115" si="3139">W2042</f>
        <v>0</v>
      </c>
      <c r="X2115" s="2503">
        <f t="shared" si="3139"/>
        <v>0</v>
      </c>
      <c r="Y2115" s="2503">
        <f t="shared" ref="Y2115" si="3140">Y2042</f>
        <v>0</v>
      </c>
      <c r="Z2115" s="2503">
        <f t="shared" si="3136"/>
        <v>0</v>
      </c>
      <c r="AA2115" s="2503">
        <f t="shared" si="3136"/>
        <v>0</v>
      </c>
      <c r="AB2115" s="2504">
        <f t="shared" si="3136"/>
        <v>0</v>
      </c>
      <c r="AC2115" s="2503">
        <f t="shared" si="3136"/>
        <v>0</v>
      </c>
      <c r="AD2115" s="2503">
        <f t="shared" si="3136"/>
        <v>0</v>
      </c>
      <c r="AE2115" s="2505">
        <f t="shared" si="3136"/>
        <v>0</v>
      </c>
      <c r="AF2115" s="2505">
        <f t="shared" si="3136"/>
        <v>0</v>
      </c>
      <c r="AG2115" s="2503">
        <f t="shared" si="3136"/>
        <v>0</v>
      </c>
      <c r="AH2115" s="151"/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  <c r="BI2115" s="151"/>
      <c r="BJ2115" s="151"/>
      <c r="BK2115" s="151"/>
      <c r="BL2115" s="151"/>
      <c r="BM2115" s="151"/>
      <c r="BN2115" s="151"/>
      <c r="BO2115" s="151"/>
      <c r="BP2115" s="151"/>
      <c r="BQ2115" s="151"/>
      <c r="BR2115" s="151"/>
      <c r="BS2115" s="151"/>
      <c r="BT2115" s="151"/>
      <c r="BU2115" s="151"/>
      <c r="BV2115" s="151"/>
      <c r="BW2115" s="151"/>
      <c r="BX2115" s="151"/>
      <c r="BY2115" s="151"/>
      <c r="BZ2115" s="151"/>
      <c r="CA2115" s="151"/>
      <c r="CB2115" s="151"/>
      <c r="CC2115" s="151"/>
      <c r="CD2115" s="151"/>
      <c r="CE2115" s="151"/>
      <c r="CF2115" s="151"/>
      <c r="CG2115" s="151"/>
      <c r="CH2115" s="151"/>
      <c r="CI2115" s="151"/>
      <c r="CJ2115" s="151"/>
      <c r="CK2115" s="151"/>
      <c r="CL2115" s="151"/>
      <c r="CM2115" s="151"/>
      <c r="CN2115" s="151"/>
      <c r="CO2115" s="151"/>
      <c r="CP2115" s="151"/>
      <c r="CQ2115" s="151"/>
      <c r="CR2115" s="151"/>
      <c r="CS2115" s="151"/>
      <c r="CT2115" s="151"/>
      <c r="CU2115" s="151"/>
      <c r="CV2115" s="151"/>
      <c r="CW2115" s="151"/>
      <c r="CX2115" s="151"/>
      <c r="CY2115" s="151"/>
      <c r="CZ2115" s="151"/>
      <c r="DA2115" s="151"/>
      <c r="DB2115" s="151"/>
      <c r="DC2115" s="151"/>
      <c r="DD2115" s="151"/>
      <c r="DE2115" s="151"/>
      <c r="DF2115" s="151"/>
      <c r="DG2115" s="151"/>
      <c r="DH2115" s="151"/>
      <c r="DI2115" s="151"/>
      <c r="DJ2115" s="151"/>
      <c r="DK2115" s="151"/>
      <c r="DL2115" s="151"/>
      <c r="DM2115" s="151"/>
      <c r="DN2115" s="151"/>
      <c r="DO2115" s="151"/>
      <c r="DP2115" s="151"/>
      <c r="DQ2115" s="151"/>
      <c r="DR2115" s="151"/>
      <c r="DS2115" s="151"/>
      <c r="DT2115" s="151"/>
      <c r="DU2115" s="151"/>
      <c r="DV2115" s="151"/>
      <c r="DW2115" s="151"/>
      <c r="DX2115" s="151"/>
      <c r="DY2115" s="151"/>
      <c r="DZ2115" s="151"/>
      <c r="EA2115" s="151"/>
      <c r="EB2115" s="151"/>
      <c r="EC2115" s="151"/>
      <c r="ED2115" s="151"/>
      <c r="EE2115" s="151"/>
      <c r="EF2115" s="151"/>
      <c r="EG2115" s="151"/>
      <c r="EH2115" s="151"/>
      <c r="EI2115" s="151"/>
      <c r="EJ2115" s="151"/>
      <c r="EK2115" s="151"/>
      <c r="EL2115" s="151"/>
      <c r="EM2115" s="151"/>
      <c r="EN2115" s="151"/>
      <c r="EO2115" s="151"/>
      <c r="EP2115" s="151"/>
      <c r="EQ2115" s="151"/>
      <c r="ER2115" s="151"/>
      <c r="ES2115" s="151"/>
      <c r="ET2115" s="151"/>
      <c r="EU2115" s="151"/>
      <c r="EV2115" s="151"/>
      <c r="EW2115" s="151"/>
      <c r="EX2115" s="151"/>
      <c r="EY2115" s="151"/>
      <c r="EZ2115" s="151"/>
      <c r="FA2115" s="151"/>
      <c r="FB2115" s="151"/>
      <c r="FC2115" s="151"/>
      <c r="FD2115" s="151"/>
      <c r="FE2115" s="151"/>
      <c r="FF2115" s="151"/>
      <c r="FG2115" s="151"/>
      <c r="FH2115" s="151"/>
      <c r="FI2115" s="151"/>
      <c r="FJ2115" s="151"/>
      <c r="FK2115" s="151"/>
      <c r="FL2115" s="151"/>
      <c r="FM2115" s="151"/>
      <c r="FN2115" s="151"/>
      <c r="FO2115" s="151"/>
      <c r="FP2115" s="151"/>
      <c r="FQ2115" s="151"/>
      <c r="FR2115" s="151"/>
      <c r="FS2115" s="151"/>
      <c r="FT2115" s="151"/>
      <c r="FU2115" s="151"/>
      <c r="FV2115" s="151"/>
      <c r="FW2115" s="151"/>
      <c r="FX2115" s="151"/>
      <c r="FY2115" s="151"/>
      <c r="FZ2115" s="151"/>
      <c r="GA2115" s="151"/>
      <c r="GB2115" s="151"/>
      <c r="GC2115" s="151"/>
      <c r="GD2115" s="151"/>
      <c r="GE2115" s="151"/>
      <c r="GF2115" s="151"/>
      <c r="GG2115" s="151"/>
      <c r="GH2115" s="151"/>
      <c r="GI2115" s="151"/>
      <c r="GJ2115" s="151"/>
      <c r="GK2115" s="151"/>
      <c r="GL2115" s="151"/>
      <c r="GM2115" s="151"/>
      <c r="GN2115" s="151"/>
      <c r="GO2115" s="151"/>
      <c r="GP2115" s="151"/>
      <c r="GQ2115" s="151"/>
      <c r="GR2115" s="151"/>
      <c r="GS2115" s="151"/>
      <c r="GT2115" s="151"/>
      <c r="GU2115" s="151"/>
      <c r="GV2115" s="151"/>
      <c r="GW2115" s="151"/>
      <c r="GX2115" s="151"/>
      <c r="GY2115" s="151"/>
      <c r="GZ2115" s="151"/>
      <c r="HA2115" s="151"/>
      <c r="HB2115" s="151"/>
      <c r="HC2115" s="151"/>
      <c r="HD2115" s="151"/>
      <c r="HE2115" s="151"/>
      <c r="HF2115" s="151"/>
      <c r="HG2115" s="151"/>
      <c r="HH2115" s="151"/>
      <c r="HI2115" s="151"/>
      <c r="HJ2115" s="151"/>
      <c r="HK2115" s="151"/>
      <c r="HL2115" s="151"/>
      <c r="HM2115" s="151"/>
      <c r="HN2115" s="151"/>
      <c r="HO2115" s="151"/>
      <c r="HP2115" s="151"/>
      <c r="HQ2115" s="151"/>
      <c r="HR2115" s="151"/>
      <c r="HS2115" s="151"/>
      <c r="HT2115" s="151"/>
      <c r="HU2115" s="151"/>
      <c r="HV2115" s="151"/>
      <c r="HW2115" s="151"/>
      <c r="HX2115" s="151"/>
      <c r="HY2115" s="151"/>
      <c r="HZ2115" s="151"/>
      <c r="IA2115" s="151"/>
      <c r="IB2115" s="151"/>
      <c r="IC2115" s="151"/>
      <c r="ID2115" s="151"/>
      <c r="IE2115" s="151"/>
      <c r="IF2115" s="151"/>
      <c r="IG2115" s="151"/>
      <c r="IH2115" s="151"/>
      <c r="II2115" s="151"/>
      <c r="IJ2115" s="151"/>
      <c r="IK2115" s="151"/>
      <c r="IL2115" s="151"/>
      <c r="IM2115" s="151"/>
      <c r="IN2115" s="151"/>
      <c r="IO2115" s="151"/>
      <c r="IP2115" s="151"/>
      <c r="IQ2115" s="151"/>
      <c r="IR2115" s="151"/>
      <c r="IS2115" s="151"/>
      <c r="IT2115" s="151"/>
      <c r="IU2115" s="151"/>
      <c r="IV2115" s="151"/>
    </row>
    <row r="2116" spans="1:256" s="851" customFormat="1" ht="30" x14ac:dyDescent="0.25">
      <c r="A2116" s="214"/>
      <c r="B2116" s="214">
        <v>1</v>
      </c>
      <c r="C2116" s="575" t="s">
        <v>444</v>
      </c>
      <c r="D2116" s="173"/>
      <c r="E2116" s="173"/>
      <c r="F2116" s="1712">
        <f t="shared" si="3080"/>
        <v>1000</v>
      </c>
      <c r="G2116" s="745">
        <f t="shared" si="3080"/>
        <v>666.66666666666663</v>
      </c>
      <c r="H2116" s="745">
        <f t="shared" si="3080"/>
        <v>2512.6099999999997</v>
      </c>
      <c r="I2116" s="1879">
        <f t="shared" si="3080"/>
        <v>376.89149999999995</v>
      </c>
      <c r="J2116" s="2283"/>
      <c r="K2116" s="2283"/>
      <c r="L2116" s="2284"/>
      <c r="M2116" s="2284"/>
      <c r="N2116" s="2284"/>
      <c r="O2116" s="2284"/>
      <c r="P2116" s="2284"/>
      <c r="Q2116" s="2284"/>
      <c r="R2116" s="2503">
        <f t="shared" ref="R2116:AG2116" si="3141">R2043</f>
        <v>0</v>
      </c>
      <c r="S2116" s="2503">
        <f t="shared" ref="S2116:T2116" si="3142">S2043</f>
        <v>0</v>
      </c>
      <c r="T2116" s="2503">
        <f t="shared" si="3142"/>
        <v>0</v>
      </c>
      <c r="U2116" s="2503">
        <f t="shared" ref="U2116:V2116" si="3143">U2043</f>
        <v>0</v>
      </c>
      <c r="V2116" s="2503">
        <f t="shared" si="3143"/>
        <v>0</v>
      </c>
      <c r="W2116" s="2503">
        <f t="shared" ref="W2116:X2116" si="3144">W2043</f>
        <v>0</v>
      </c>
      <c r="X2116" s="2503">
        <f t="shared" si="3144"/>
        <v>0</v>
      </c>
      <c r="Y2116" s="2503">
        <f t="shared" ref="Y2116" si="3145">Y2043</f>
        <v>0</v>
      </c>
      <c r="Z2116" s="2503">
        <f t="shared" si="3141"/>
        <v>0</v>
      </c>
      <c r="AA2116" s="2503">
        <f t="shared" si="3141"/>
        <v>0</v>
      </c>
      <c r="AB2116" s="2504">
        <f t="shared" si="3141"/>
        <v>0</v>
      </c>
      <c r="AC2116" s="2503">
        <f t="shared" si="3141"/>
        <v>0</v>
      </c>
      <c r="AD2116" s="2503">
        <f t="shared" si="3141"/>
        <v>0</v>
      </c>
      <c r="AE2116" s="2505">
        <f t="shared" si="3141"/>
        <v>0</v>
      </c>
      <c r="AF2116" s="2505">
        <f t="shared" si="3141"/>
        <v>0</v>
      </c>
      <c r="AG2116" s="2503">
        <f t="shared" si="3141"/>
        <v>0</v>
      </c>
      <c r="AH2116" s="151"/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  <c r="BI2116" s="151"/>
      <c r="BJ2116" s="151"/>
      <c r="BK2116" s="151"/>
      <c r="BL2116" s="151"/>
      <c r="BM2116" s="151"/>
      <c r="BN2116" s="151"/>
      <c r="BO2116" s="151"/>
      <c r="BP2116" s="151"/>
      <c r="BQ2116" s="151"/>
      <c r="BR2116" s="151"/>
      <c r="BS2116" s="151"/>
      <c r="BT2116" s="151"/>
      <c r="BU2116" s="151"/>
      <c r="BV2116" s="151"/>
      <c r="BW2116" s="151"/>
      <c r="BX2116" s="151"/>
      <c r="BY2116" s="151"/>
      <c r="BZ2116" s="151"/>
      <c r="CA2116" s="151"/>
      <c r="CB2116" s="151"/>
      <c r="CC2116" s="151"/>
      <c r="CD2116" s="151"/>
      <c r="CE2116" s="151"/>
      <c r="CF2116" s="151"/>
      <c r="CG2116" s="151"/>
      <c r="CH2116" s="151"/>
      <c r="CI2116" s="151"/>
      <c r="CJ2116" s="151"/>
      <c r="CK2116" s="151"/>
      <c r="CL2116" s="151"/>
      <c r="CM2116" s="151"/>
      <c r="CN2116" s="151"/>
      <c r="CO2116" s="151"/>
      <c r="CP2116" s="151"/>
      <c r="CQ2116" s="151"/>
      <c r="CR2116" s="151"/>
      <c r="CS2116" s="151"/>
      <c r="CT2116" s="151"/>
      <c r="CU2116" s="151"/>
      <c r="CV2116" s="151"/>
      <c r="CW2116" s="151"/>
      <c r="CX2116" s="151"/>
      <c r="CY2116" s="151"/>
      <c r="CZ2116" s="151"/>
      <c r="DA2116" s="151"/>
      <c r="DB2116" s="151"/>
      <c r="DC2116" s="151"/>
      <c r="DD2116" s="151"/>
      <c r="DE2116" s="151"/>
      <c r="DF2116" s="151"/>
      <c r="DG2116" s="151"/>
      <c r="DH2116" s="151"/>
      <c r="DI2116" s="151"/>
      <c r="DJ2116" s="151"/>
      <c r="DK2116" s="151"/>
      <c r="DL2116" s="151"/>
      <c r="DM2116" s="151"/>
      <c r="DN2116" s="151"/>
      <c r="DO2116" s="151"/>
      <c r="DP2116" s="151"/>
      <c r="DQ2116" s="151"/>
      <c r="DR2116" s="151"/>
      <c r="DS2116" s="151"/>
      <c r="DT2116" s="151"/>
      <c r="DU2116" s="151"/>
      <c r="DV2116" s="151"/>
      <c r="DW2116" s="151"/>
      <c r="DX2116" s="151"/>
      <c r="DY2116" s="151"/>
      <c r="DZ2116" s="151"/>
      <c r="EA2116" s="151"/>
      <c r="EB2116" s="151"/>
      <c r="EC2116" s="151"/>
      <c r="ED2116" s="151"/>
      <c r="EE2116" s="151"/>
      <c r="EF2116" s="151"/>
      <c r="EG2116" s="151"/>
      <c r="EH2116" s="151"/>
      <c r="EI2116" s="151"/>
      <c r="EJ2116" s="151"/>
      <c r="EK2116" s="151"/>
      <c r="EL2116" s="151"/>
      <c r="EM2116" s="151"/>
      <c r="EN2116" s="151"/>
      <c r="EO2116" s="151"/>
      <c r="EP2116" s="151"/>
      <c r="EQ2116" s="151"/>
      <c r="ER2116" s="151"/>
      <c r="ES2116" s="151"/>
      <c r="ET2116" s="151"/>
      <c r="EU2116" s="151"/>
      <c r="EV2116" s="151"/>
      <c r="EW2116" s="151"/>
      <c r="EX2116" s="151"/>
      <c r="EY2116" s="151"/>
      <c r="EZ2116" s="151"/>
      <c r="FA2116" s="151"/>
      <c r="FB2116" s="151"/>
      <c r="FC2116" s="151"/>
      <c r="FD2116" s="151"/>
      <c r="FE2116" s="151"/>
      <c r="FF2116" s="151"/>
      <c r="FG2116" s="151"/>
      <c r="FH2116" s="151"/>
      <c r="FI2116" s="151"/>
      <c r="FJ2116" s="151"/>
      <c r="FK2116" s="151"/>
      <c r="FL2116" s="151"/>
      <c r="FM2116" s="151"/>
      <c r="FN2116" s="151"/>
      <c r="FO2116" s="151"/>
      <c r="FP2116" s="151"/>
      <c r="FQ2116" s="151"/>
      <c r="FR2116" s="151"/>
      <c r="FS2116" s="151"/>
      <c r="FT2116" s="151"/>
      <c r="FU2116" s="151"/>
      <c r="FV2116" s="151"/>
      <c r="FW2116" s="151"/>
      <c r="FX2116" s="151"/>
      <c r="FY2116" s="151"/>
      <c r="FZ2116" s="151"/>
      <c r="GA2116" s="151"/>
      <c r="GB2116" s="151"/>
      <c r="GC2116" s="151"/>
      <c r="GD2116" s="151"/>
      <c r="GE2116" s="151"/>
      <c r="GF2116" s="151"/>
      <c r="GG2116" s="151"/>
      <c r="GH2116" s="151"/>
      <c r="GI2116" s="151"/>
      <c r="GJ2116" s="151"/>
      <c r="GK2116" s="151"/>
      <c r="GL2116" s="151"/>
      <c r="GM2116" s="151"/>
      <c r="GN2116" s="151"/>
      <c r="GO2116" s="151"/>
      <c r="GP2116" s="151"/>
      <c r="GQ2116" s="151"/>
      <c r="GR2116" s="151"/>
      <c r="GS2116" s="151"/>
      <c r="GT2116" s="151"/>
      <c r="GU2116" s="151"/>
      <c r="GV2116" s="151"/>
      <c r="GW2116" s="151"/>
      <c r="GX2116" s="151"/>
      <c r="GY2116" s="151"/>
      <c r="GZ2116" s="151"/>
      <c r="HA2116" s="151"/>
      <c r="HB2116" s="151"/>
      <c r="HC2116" s="151"/>
      <c r="HD2116" s="151"/>
      <c r="HE2116" s="151"/>
      <c r="HF2116" s="151"/>
      <c r="HG2116" s="151"/>
      <c r="HH2116" s="151"/>
      <c r="HI2116" s="151"/>
      <c r="HJ2116" s="151"/>
      <c r="HK2116" s="151"/>
      <c r="HL2116" s="151"/>
      <c r="HM2116" s="151"/>
      <c r="HN2116" s="151"/>
      <c r="HO2116" s="151"/>
      <c r="HP2116" s="151"/>
      <c r="HQ2116" s="151"/>
      <c r="HR2116" s="151"/>
      <c r="HS2116" s="151"/>
      <c r="HT2116" s="151"/>
      <c r="HU2116" s="151"/>
      <c r="HV2116" s="151"/>
      <c r="HW2116" s="151"/>
      <c r="HX2116" s="151"/>
      <c r="HY2116" s="151"/>
      <c r="HZ2116" s="151"/>
      <c r="IA2116" s="151"/>
      <c r="IB2116" s="151"/>
      <c r="IC2116" s="151"/>
      <c r="ID2116" s="151"/>
      <c r="IE2116" s="151"/>
      <c r="IF2116" s="151"/>
      <c r="IG2116" s="151"/>
      <c r="IH2116" s="151"/>
      <c r="II2116" s="151"/>
      <c r="IJ2116" s="151"/>
      <c r="IK2116" s="151"/>
      <c r="IL2116" s="151"/>
      <c r="IM2116" s="151"/>
      <c r="IN2116" s="151"/>
      <c r="IO2116" s="151"/>
      <c r="IP2116" s="151"/>
      <c r="IQ2116" s="151"/>
      <c r="IR2116" s="151"/>
      <c r="IS2116" s="151"/>
      <c r="IT2116" s="151"/>
      <c r="IU2116" s="151"/>
      <c r="IV2116" s="151"/>
    </row>
    <row r="2117" spans="1:256" s="851" customFormat="1" ht="60" x14ac:dyDescent="0.25">
      <c r="A2117" s="214">
        <v>1</v>
      </c>
      <c r="B2117" s="214">
        <v>1</v>
      </c>
      <c r="C2117" s="575" t="s">
        <v>446</v>
      </c>
      <c r="D2117" s="173"/>
      <c r="E2117" s="173"/>
      <c r="F2117" s="1712">
        <f t="shared" si="3080"/>
        <v>0</v>
      </c>
      <c r="G2117" s="745">
        <f t="shared" si="3080"/>
        <v>0</v>
      </c>
      <c r="H2117" s="745">
        <f t="shared" si="3080"/>
        <v>0</v>
      </c>
      <c r="I2117" s="1879">
        <f t="shared" si="3080"/>
        <v>0</v>
      </c>
      <c r="J2117" s="2283"/>
      <c r="K2117" s="2283"/>
      <c r="L2117" s="2284"/>
      <c r="M2117" s="2284"/>
      <c r="N2117" s="2284"/>
      <c r="O2117" s="2284"/>
      <c r="P2117" s="2284"/>
      <c r="Q2117" s="2284"/>
      <c r="R2117" s="2503">
        <f t="shared" ref="R2117:AG2117" si="3146">R2044</f>
        <v>0</v>
      </c>
      <c r="S2117" s="2503">
        <f t="shared" ref="S2117:T2117" si="3147">S2044</f>
        <v>0</v>
      </c>
      <c r="T2117" s="2503">
        <f t="shared" si="3147"/>
        <v>0</v>
      </c>
      <c r="U2117" s="2503">
        <f t="shared" ref="U2117:V2117" si="3148">U2044</f>
        <v>0</v>
      </c>
      <c r="V2117" s="2503">
        <f t="shared" si="3148"/>
        <v>0</v>
      </c>
      <c r="W2117" s="2503">
        <f t="shared" ref="W2117:X2117" si="3149">W2044</f>
        <v>0</v>
      </c>
      <c r="X2117" s="2503">
        <f t="shared" si="3149"/>
        <v>0</v>
      </c>
      <c r="Y2117" s="2503">
        <f t="shared" ref="Y2117" si="3150">Y2044</f>
        <v>0</v>
      </c>
      <c r="Z2117" s="2503">
        <f t="shared" si="3146"/>
        <v>0</v>
      </c>
      <c r="AA2117" s="2503">
        <f t="shared" si="3146"/>
        <v>0</v>
      </c>
      <c r="AB2117" s="2504">
        <f t="shared" si="3146"/>
        <v>0</v>
      </c>
      <c r="AC2117" s="2503">
        <f t="shared" si="3146"/>
        <v>0</v>
      </c>
      <c r="AD2117" s="2503">
        <f t="shared" si="3146"/>
        <v>0</v>
      </c>
      <c r="AE2117" s="2505">
        <f t="shared" si="3146"/>
        <v>0</v>
      </c>
      <c r="AF2117" s="2505">
        <f t="shared" si="3146"/>
        <v>0</v>
      </c>
      <c r="AG2117" s="2503">
        <f t="shared" si="3146"/>
        <v>0</v>
      </c>
      <c r="AH2117" s="151"/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  <c r="BI2117" s="151"/>
      <c r="BJ2117" s="151"/>
      <c r="BK2117" s="151"/>
      <c r="BL2117" s="151"/>
      <c r="BM2117" s="151"/>
      <c r="BN2117" s="151"/>
      <c r="BO2117" s="151"/>
      <c r="BP2117" s="151"/>
      <c r="BQ2117" s="151"/>
      <c r="BR2117" s="151"/>
      <c r="BS2117" s="151"/>
      <c r="BT2117" s="151"/>
      <c r="BU2117" s="151"/>
      <c r="BV2117" s="151"/>
      <c r="BW2117" s="151"/>
      <c r="BX2117" s="151"/>
      <c r="BY2117" s="151"/>
      <c r="BZ2117" s="151"/>
      <c r="CA2117" s="151"/>
      <c r="CB2117" s="151"/>
      <c r="CC2117" s="151"/>
      <c r="CD2117" s="151"/>
      <c r="CE2117" s="151"/>
      <c r="CF2117" s="151"/>
      <c r="CG2117" s="151"/>
      <c r="CH2117" s="151"/>
      <c r="CI2117" s="151"/>
      <c r="CJ2117" s="151"/>
      <c r="CK2117" s="151"/>
      <c r="CL2117" s="151"/>
      <c r="CM2117" s="151"/>
      <c r="CN2117" s="151"/>
      <c r="CO2117" s="151"/>
      <c r="CP2117" s="151"/>
      <c r="CQ2117" s="151"/>
      <c r="CR2117" s="151"/>
      <c r="CS2117" s="151"/>
      <c r="CT2117" s="151"/>
      <c r="CU2117" s="151"/>
      <c r="CV2117" s="151"/>
      <c r="CW2117" s="151"/>
      <c r="CX2117" s="151"/>
      <c r="CY2117" s="151"/>
      <c r="CZ2117" s="151"/>
      <c r="DA2117" s="151"/>
      <c r="DB2117" s="151"/>
      <c r="DC2117" s="151"/>
      <c r="DD2117" s="151"/>
      <c r="DE2117" s="151"/>
      <c r="DF2117" s="151"/>
      <c r="DG2117" s="151"/>
      <c r="DH2117" s="151"/>
      <c r="DI2117" s="151"/>
      <c r="DJ2117" s="151"/>
      <c r="DK2117" s="151"/>
      <c r="DL2117" s="151"/>
      <c r="DM2117" s="151"/>
      <c r="DN2117" s="151"/>
      <c r="DO2117" s="151"/>
      <c r="DP2117" s="151"/>
      <c r="DQ2117" s="151"/>
      <c r="DR2117" s="151"/>
      <c r="DS2117" s="151"/>
      <c r="DT2117" s="151"/>
      <c r="DU2117" s="151"/>
      <c r="DV2117" s="151"/>
      <c r="DW2117" s="151"/>
      <c r="DX2117" s="151"/>
      <c r="DY2117" s="151"/>
      <c r="DZ2117" s="151"/>
      <c r="EA2117" s="151"/>
      <c r="EB2117" s="151"/>
      <c r="EC2117" s="151"/>
      <c r="ED2117" s="151"/>
      <c r="EE2117" s="151"/>
      <c r="EF2117" s="151"/>
      <c r="EG2117" s="151"/>
      <c r="EH2117" s="151"/>
      <c r="EI2117" s="151"/>
      <c r="EJ2117" s="151"/>
      <c r="EK2117" s="151"/>
      <c r="EL2117" s="151"/>
      <c r="EM2117" s="151"/>
      <c r="EN2117" s="151"/>
      <c r="EO2117" s="151"/>
      <c r="EP2117" s="151"/>
      <c r="EQ2117" s="151"/>
      <c r="ER2117" s="151"/>
      <c r="ES2117" s="151"/>
      <c r="ET2117" s="151"/>
      <c r="EU2117" s="151"/>
      <c r="EV2117" s="151"/>
      <c r="EW2117" s="151"/>
      <c r="EX2117" s="151"/>
      <c r="EY2117" s="151"/>
      <c r="EZ2117" s="151"/>
      <c r="FA2117" s="151"/>
      <c r="FB2117" s="151"/>
      <c r="FC2117" s="151"/>
      <c r="FD2117" s="151"/>
      <c r="FE2117" s="151"/>
      <c r="FF2117" s="151"/>
      <c r="FG2117" s="151"/>
      <c r="FH2117" s="151"/>
      <c r="FI2117" s="151"/>
      <c r="FJ2117" s="151"/>
      <c r="FK2117" s="151"/>
      <c r="FL2117" s="151"/>
      <c r="FM2117" s="151"/>
      <c r="FN2117" s="151"/>
      <c r="FO2117" s="151"/>
      <c r="FP2117" s="151"/>
      <c r="FQ2117" s="151"/>
      <c r="FR2117" s="151"/>
      <c r="FS2117" s="151"/>
      <c r="FT2117" s="151"/>
      <c r="FU2117" s="151"/>
      <c r="FV2117" s="151"/>
      <c r="FW2117" s="151"/>
      <c r="FX2117" s="151"/>
      <c r="FY2117" s="151"/>
      <c r="FZ2117" s="151"/>
      <c r="GA2117" s="151"/>
      <c r="GB2117" s="151"/>
      <c r="GC2117" s="151"/>
      <c r="GD2117" s="151"/>
      <c r="GE2117" s="151"/>
      <c r="GF2117" s="151"/>
      <c r="GG2117" s="151"/>
      <c r="GH2117" s="151"/>
      <c r="GI2117" s="151"/>
      <c r="GJ2117" s="151"/>
      <c r="GK2117" s="151"/>
      <c r="GL2117" s="151"/>
      <c r="GM2117" s="151"/>
      <c r="GN2117" s="151"/>
      <c r="GO2117" s="151"/>
      <c r="GP2117" s="151"/>
      <c r="GQ2117" s="151"/>
      <c r="GR2117" s="151"/>
      <c r="GS2117" s="151"/>
      <c r="GT2117" s="151"/>
      <c r="GU2117" s="151"/>
      <c r="GV2117" s="151"/>
      <c r="GW2117" s="151"/>
      <c r="GX2117" s="151"/>
      <c r="GY2117" s="151"/>
      <c r="GZ2117" s="151"/>
      <c r="HA2117" s="151"/>
      <c r="HB2117" s="151"/>
      <c r="HC2117" s="151"/>
      <c r="HD2117" s="151"/>
      <c r="HE2117" s="151"/>
      <c r="HF2117" s="151"/>
      <c r="HG2117" s="151"/>
      <c r="HH2117" s="151"/>
      <c r="HI2117" s="151"/>
      <c r="HJ2117" s="151"/>
      <c r="HK2117" s="151"/>
      <c r="HL2117" s="151"/>
      <c r="HM2117" s="151"/>
      <c r="HN2117" s="151"/>
      <c r="HO2117" s="151"/>
      <c r="HP2117" s="151"/>
      <c r="HQ2117" s="151"/>
      <c r="HR2117" s="151"/>
      <c r="HS2117" s="151"/>
      <c r="HT2117" s="151"/>
      <c r="HU2117" s="151"/>
      <c r="HV2117" s="151"/>
      <c r="HW2117" s="151"/>
      <c r="HX2117" s="151"/>
      <c r="HY2117" s="151"/>
      <c r="HZ2117" s="151"/>
      <c r="IA2117" s="151"/>
      <c r="IB2117" s="151"/>
      <c r="IC2117" s="151"/>
      <c r="ID2117" s="151"/>
      <c r="IE2117" s="151"/>
      <c r="IF2117" s="151"/>
      <c r="IG2117" s="151"/>
      <c r="IH2117" s="151"/>
      <c r="II2117" s="151"/>
      <c r="IJ2117" s="151"/>
      <c r="IK2117" s="151"/>
      <c r="IL2117" s="151"/>
      <c r="IM2117" s="151"/>
      <c r="IN2117" s="151"/>
      <c r="IO2117" s="151"/>
      <c r="IP2117" s="151"/>
      <c r="IQ2117" s="151"/>
      <c r="IR2117" s="151"/>
      <c r="IS2117" s="151"/>
      <c r="IT2117" s="151"/>
      <c r="IU2117" s="151"/>
      <c r="IV2117" s="151"/>
    </row>
    <row r="2118" spans="1:256" s="851" customFormat="1" ht="45" x14ac:dyDescent="0.25">
      <c r="A2118" s="214"/>
      <c r="B2118" s="214">
        <v>1</v>
      </c>
      <c r="C2118" s="575" t="s">
        <v>447</v>
      </c>
      <c r="D2118" s="173"/>
      <c r="E2118" s="173"/>
      <c r="F2118" s="1712">
        <f t="shared" si="3080"/>
        <v>0</v>
      </c>
      <c r="G2118" s="745">
        <f t="shared" si="3080"/>
        <v>0</v>
      </c>
      <c r="H2118" s="745">
        <f t="shared" si="3080"/>
        <v>0</v>
      </c>
      <c r="I2118" s="1879">
        <f t="shared" si="3080"/>
        <v>0</v>
      </c>
      <c r="J2118" s="2283"/>
      <c r="K2118" s="2283"/>
      <c r="L2118" s="2284"/>
      <c r="M2118" s="2284"/>
      <c r="N2118" s="2284"/>
      <c r="O2118" s="2284"/>
      <c r="P2118" s="2284"/>
      <c r="Q2118" s="2284"/>
      <c r="R2118" s="2503">
        <f t="shared" ref="R2118:AG2118" si="3151">R2045</f>
        <v>0</v>
      </c>
      <c r="S2118" s="2503">
        <f t="shared" ref="S2118:T2118" si="3152">S2045</f>
        <v>0</v>
      </c>
      <c r="T2118" s="2503">
        <f t="shared" si="3152"/>
        <v>0</v>
      </c>
      <c r="U2118" s="2503">
        <f t="shared" ref="U2118:V2118" si="3153">U2045</f>
        <v>0</v>
      </c>
      <c r="V2118" s="2503">
        <f t="shared" si="3153"/>
        <v>0</v>
      </c>
      <c r="W2118" s="2503">
        <f t="shared" ref="W2118:X2118" si="3154">W2045</f>
        <v>0</v>
      </c>
      <c r="X2118" s="2503">
        <f t="shared" si="3154"/>
        <v>0</v>
      </c>
      <c r="Y2118" s="2503">
        <f t="shared" ref="Y2118" si="3155">Y2045</f>
        <v>0</v>
      </c>
      <c r="Z2118" s="2503">
        <f t="shared" si="3151"/>
        <v>0</v>
      </c>
      <c r="AA2118" s="2503">
        <f t="shared" si="3151"/>
        <v>0</v>
      </c>
      <c r="AB2118" s="2504">
        <f t="shared" si="3151"/>
        <v>0</v>
      </c>
      <c r="AC2118" s="2503">
        <f t="shared" si="3151"/>
        <v>0</v>
      </c>
      <c r="AD2118" s="2503">
        <f t="shared" si="3151"/>
        <v>0</v>
      </c>
      <c r="AE2118" s="2505">
        <f t="shared" si="3151"/>
        <v>0</v>
      </c>
      <c r="AF2118" s="2505">
        <f t="shared" si="3151"/>
        <v>0</v>
      </c>
      <c r="AG2118" s="2503">
        <f t="shared" si="3151"/>
        <v>0</v>
      </c>
      <c r="AH2118" s="151"/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  <c r="BI2118" s="151"/>
      <c r="BJ2118" s="151"/>
      <c r="BK2118" s="151"/>
      <c r="BL2118" s="151"/>
      <c r="BM2118" s="151"/>
      <c r="BN2118" s="151"/>
      <c r="BO2118" s="151"/>
      <c r="BP2118" s="151"/>
      <c r="BQ2118" s="151"/>
      <c r="BR2118" s="151"/>
      <c r="BS2118" s="151"/>
      <c r="BT2118" s="151"/>
      <c r="BU2118" s="151"/>
      <c r="BV2118" s="151"/>
      <c r="BW2118" s="151"/>
      <c r="BX2118" s="151"/>
      <c r="BY2118" s="151"/>
      <c r="BZ2118" s="151"/>
      <c r="CA2118" s="151"/>
      <c r="CB2118" s="151"/>
      <c r="CC2118" s="151"/>
      <c r="CD2118" s="151"/>
      <c r="CE2118" s="151"/>
      <c r="CF2118" s="151"/>
      <c r="CG2118" s="151"/>
      <c r="CH2118" s="151"/>
      <c r="CI2118" s="151"/>
      <c r="CJ2118" s="151"/>
      <c r="CK2118" s="151"/>
      <c r="CL2118" s="151"/>
      <c r="CM2118" s="151"/>
      <c r="CN2118" s="151"/>
      <c r="CO2118" s="151"/>
      <c r="CP2118" s="151"/>
      <c r="CQ2118" s="151"/>
      <c r="CR2118" s="151"/>
      <c r="CS2118" s="151"/>
      <c r="CT2118" s="151"/>
      <c r="CU2118" s="151"/>
      <c r="CV2118" s="151"/>
      <c r="CW2118" s="151"/>
      <c r="CX2118" s="151"/>
      <c r="CY2118" s="151"/>
      <c r="CZ2118" s="151"/>
      <c r="DA2118" s="151"/>
      <c r="DB2118" s="151"/>
      <c r="DC2118" s="151"/>
      <c r="DD2118" s="151"/>
      <c r="DE2118" s="151"/>
      <c r="DF2118" s="151"/>
      <c r="DG2118" s="151"/>
      <c r="DH2118" s="151"/>
      <c r="DI2118" s="151"/>
      <c r="DJ2118" s="151"/>
      <c r="DK2118" s="151"/>
      <c r="DL2118" s="151"/>
      <c r="DM2118" s="151"/>
      <c r="DN2118" s="151"/>
      <c r="DO2118" s="151"/>
      <c r="DP2118" s="151"/>
      <c r="DQ2118" s="151"/>
      <c r="DR2118" s="151"/>
      <c r="DS2118" s="151"/>
      <c r="DT2118" s="151"/>
      <c r="DU2118" s="151"/>
      <c r="DV2118" s="151"/>
      <c r="DW2118" s="151"/>
      <c r="DX2118" s="151"/>
      <c r="DY2118" s="151"/>
      <c r="DZ2118" s="151"/>
      <c r="EA2118" s="151"/>
      <c r="EB2118" s="151"/>
      <c r="EC2118" s="151"/>
      <c r="ED2118" s="151"/>
      <c r="EE2118" s="151"/>
      <c r="EF2118" s="151"/>
      <c r="EG2118" s="151"/>
      <c r="EH2118" s="151"/>
      <c r="EI2118" s="151"/>
      <c r="EJ2118" s="151"/>
      <c r="EK2118" s="151"/>
      <c r="EL2118" s="151"/>
      <c r="EM2118" s="151"/>
      <c r="EN2118" s="151"/>
      <c r="EO2118" s="151"/>
      <c r="EP2118" s="151"/>
      <c r="EQ2118" s="151"/>
      <c r="ER2118" s="151"/>
      <c r="ES2118" s="151"/>
      <c r="ET2118" s="151"/>
      <c r="EU2118" s="151"/>
      <c r="EV2118" s="151"/>
      <c r="EW2118" s="151"/>
      <c r="EX2118" s="151"/>
      <c r="EY2118" s="151"/>
      <c r="EZ2118" s="151"/>
      <c r="FA2118" s="151"/>
      <c r="FB2118" s="151"/>
      <c r="FC2118" s="151"/>
      <c r="FD2118" s="151"/>
      <c r="FE2118" s="151"/>
      <c r="FF2118" s="151"/>
      <c r="FG2118" s="151"/>
      <c r="FH2118" s="151"/>
      <c r="FI2118" s="151"/>
      <c r="FJ2118" s="151"/>
      <c r="FK2118" s="151"/>
      <c r="FL2118" s="151"/>
      <c r="FM2118" s="151"/>
      <c r="FN2118" s="151"/>
      <c r="FO2118" s="151"/>
      <c r="FP2118" s="151"/>
      <c r="FQ2118" s="151"/>
      <c r="FR2118" s="151"/>
      <c r="FS2118" s="151"/>
      <c r="FT2118" s="151"/>
      <c r="FU2118" s="151"/>
      <c r="FV2118" s="151"/>
      <c r="FW2118" s="151"/>
      <c r="FX2118" s="151"/>
      <c r="FY2118" s="151"/>
      <c r="FZ2118" s="151"/>
      <c r="GA2118" s="151"/>
      <c r="GB2118" s="151"/>
      <c r="GC2118" s="151"/>
      <c r="GD2118" s="151"/>
      <c r="GE2118" s="151"/>
      <c r="GF2118" s="151"/>
      <c r="GG2118" s="151"/>
      <c r="GH2118" s="151"/>
      <c r="GI2118" s="151"/>
      <c r="GJ2118" s="151"/>
      <c r="GK2118" s="151"/>
      <c r="GL2118" s="151"/>
      <c r="GM2118" s="151"/>
      <c r="GN2118" s="151"/>
      <c r="GO2118" s="151"/>
      <c r="GP2118" s="151"/>
      <c r="GQ2118" s="151"/>
      <c r="GR2118" s="151"/>
      <c r="GS2118" s="151"/>
      <c r="GT2118" s="151"/>
      <c r="GU2118" s="151"/>
      <c r="GV2118" s="151"/>
      <c r="GW2118" s="151"/>
      <c r="GX2118" s="151"/>
      <c r="GY2118" s="151"/>
      <c r="GZ2118" s="151"/>
      <c r="HA2118" s="151"/>
      <c r="HB2118" s="151"/>
      <c r="HC2118" s="151"/>
      <c r="HD2118" s="151"/>
      <c r="HE2118" s="151"/>
      <c r="HF2118" s="151"/>
      <c r="HG2118" s="151"/>
      <c r="HH2118" s="151"/>
      <c r="HI2118" s="151"/>
      <c r="HJ2118" s="151"/>
      <c r="HK2118" s="151"/>
      <c r="HL2118" s="151"/>
      <c r="HM2118" s="151"/>
      <c r="HN2118" s="151"/>
      <c r="HO2118" s="151"/>
      <c r="HP2118" s="151"/>
      <c r="HQ2118" s="151"/>
      <c r="HR2118" s="151"/>
      <c r="HS2118" s="151"/>
      <c r="HT2118" s="151"/>
      <c r="HU2118" s="151"/>
      <c r="HV2118" s="151"/>
      <c r="HW2118" s="151"/>
      <c r="HX2118" s="151"/>
      <c r="HY2118" s="151"/>
      <c r="HZ2118" s="151"/>
      <c r="IA2118" s="151"/>
      <c r="IB2118" s="151"/>
      <c r="IC2118" s="151"/>
      <c r="ID2118" s="151"/>
      <c r="IE2118" s="151"/>
      <c r="IF2118" s="151"/>
      <c r="IG2118" s="151"/>
      <c r="IH2118" s="151"/>
      <c r="II2118" s="151"/>
      <c r="IJ2118" s="151"/>
      <c r="IK2118" s="151"/>
      <c r="IL2118" s="151"/>
      <c r="IM2118" s="151"/>
      <c r="IN2118" s="151"/>
      <c r="IO2118" s="151"/>
      <c r="IP2118" s="151"/>
      <c r="IQ2118" s="151"/>
      <c r="IR2118" s="151"/>
      <c r="IS2118" s="151"/>
      <c r="IT2118" s="151"/>
      <c r="IU2118" s="151"/>
      <c r="IV2118" s="151"/>
    </row>
    <row r="2119" spans="1:256" s="851" customFormat="1" ht="105" x14ac:dyDescent="0.25">
      <c r="A2119" s="214"/>
      <c r="B2119" s="214">
        <v>1</v>
      </c>
      <c r="C2119" s="575" t="s">
        <v>448</v>
      </c>
      <c r="D2119" s="173"/>
      <c r="E2119" s="173"/>
      <c r="F2119" s="1712">
        <f t="shared" si="3080"/>
        <v>20</v>
      </c>
      <c r="G2119" s="745">
        <f t="shared" si="3080"/>
        <v>13.333333333333334</v>
      </c>
      <c r="H2119" s="745">
        <f t="shared" si="3080"/>
        <v>0</v>
      </c>
      <c r="I2119" s="1879">
        <f t="shared" si="3080"/>
        <v>0</v>
      </c>
      <c r="J2119" s="2283"/>
      <c r="K2119" s="2283"/>
      <c r="L2119" s="2284"/>
      <c r="M2119" s="2284"/>
      <c r="N2119" s="2284"/>
      <c r="O2119" s="2284"/>
      <c r="P2119" s="2284"/>
      <c r="Q2119" s="2284"/>
      <c r="R2119" s="2503">
        <f t="shared" ref="R2119:AG2119" si="3156">R2046</f>
        <v>0</v>
      </c>
      <c r="S2119" s="2503">
        <f t="shared" ref="S2119:T2119" si="3157">S2046</f>
        <v>0</v>
      </c>
      <c r="T2119" s="2503">
        <f t="shared" si="3157"/>
        <v>0</v>
      </c>
      <c r="U2119" s="2503">
        <f t="shared" ref="U2119:V2119" si="3158">U2046</f>
        <v>0</v>
      </c>
      <c r="V2119" s="2503">
        <f t="shared" si="3158"/>
        <v>0</v>
      </c>
      <c r="W2119" s="2503">
        <f t="shared" ref="W2119:X2119" si="3159">W2046</f>
        <v>0</v>
      </c>
      <c r="X2119" s="2503">
        <f t="shared" si="3159"/>
        <v>0</v>
      </c>
      <c r="Y2119" s="2503">
        <f t="shared" ref="Y2119" si="3160">Y2046</f>
        <v>0</v>
      </c>
      <c r="Z2119" s="2503">
        <f t="shared" si="3156"/>
        <v>0</v>
      </c>
      <c r="AA2119" s="2503">
        <f t="shared" si="3156"/>
        <v>0</v>
      </c>
      <c r="AB2119" s="2504">
        <f t="shared" si="3156"/>
        <v>0</v>
      </c>
      <c r="AC2119" s="2503">
        <f t="shared" si="3156"/>
        <v>0</v>
      </c>
      <c r="AD2119" s="2503">
        <f t="shared" si="3156"/>
        <v>0</v>
      </c>
      <c r="AE2119" s="2505">
        <f t="shared" si="3156"/>
        <v>0</v>
      </c>
      <c r="AF2119" s="2505">
        <f t="shared" si="3156"/>
        <v>0</v>
      </c>
      <c r="AG2119" s="2503">
        <f t="shared" si="3156"/>
        <v>0</v>
      </c>
      <c r="AH2119" s="151"/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  <c r="BI2119" s="151"/>
      <c r="BJ2119" s="151"/>
      <c r="BK2119" s="151"/>
      <c r="BL2119" s="151"/>
      <c r="BM2119" s="151"/>
      <c r="BN2119" s="151"/>
      <c r="BO2119" s="151"/>
      <c r="BP2119" s="151"/>
      <c r="BQ2119" s="151"/>
      <c r="BR2119" s="151"/>
      <c r="BS2119" s="151"/>
      <c r="BT2119" s="151"/>
      <c r="BU2119" s="151"/>
      <c r="BV2119" s="151"/>
      <c r="BW2119" s="151"/>
      <c r="BX2119" s="151"/>
      <c r="BY2119" s="151"/>
      <c r="BZ2119" s="151"/>
      <c r="CA2119" s="151"/>
      <c r="CB2119" s="151"/>
      <c r="CC2119" s="151"/>
      <c r="CD2119" s="151"/>
      <c r="CE2119" s="151"/>
      <c r="CF2119" s="151"/>
      <c r="CG2119" s="151"/>
      <c r="CH2119" s="151"/>
      <c r="CI2119" s="151"/>
      <c r="CJ2119" s="151"/>
      <c r="CK2119" s="151"/>
      <c r="CL2119" s="151"/>
      <c r="CM2119" s="151"/>
      <c r="CN2119" s="151"/>
      <c r="CO2119" s="151"/>
      <c r="CP2119" s="151"/>
      <c r="CQ2119" s="151"/>
      <c r="CR2119" s="151"/>
      <c r="CS2119" s="151"/>
      <c r="CT2119" s="151"/>
      <c r="CU2119" s="151"/>
      <c r="CV2119" s="151"/>
      <c r="CW2119" s="151"/>
      <c r="CX2119" s="151"/>
      <c r="CY2119" s="151"/>
      <c r="CZ2119" s="151"/>
      <c r="DA2119" s="151"/>
      <c r="DB2119" s="151"/>
      <c r="DC2119" s="151"/>
      <c r="DD2119" s="151"/>
      <c r="DE2119" s="151"/>
      <c r="DF2119" s="151"/>
      <c r="DG2119" s="151"/>
      <c r="DH2119" s="151"/>
      <c r="DI2119" s="151"/>
      <c r="DJ2119" s="151"/>
      <c r="DK2119" s="151"/>
      <c r="DL2119" s="151"/>
      <c r="DM2119" s="151"/>
      <c r="DN2119" s="151"/>
      <c r="DO2119" s="151"/>
      <c r="DP2119" s="151"/>
      <c r="DQ2119" s="151"/>
      <c r="DR2119" s="151"/>
      <c r="DS2119" s="151"/>
      <c r="DT2119" s="151"/>
      <c r="DU2119" s="151"/>
      <c r="DV2119" s="151"/>
      <c r="DW2119" s="151"/>
      <c r="DX2119" s="151"/>
      <c r="DY2119" s="151"/>
      <c r="DZ2119" s="151"/>
      <c r="EA2119" s="151"/>
      <c r="EB2119" s="151"/>
      <c r="EC2119" s="151"/>
      <c r="ED2119" s="151"/>
      <c r="EE2119" s="151"/>
      <c r="EF2119" s="151"/>
      <c r="EG2119" s="151"/>
      <c r="EH2119" s="151"/>
      <c r="EI2119" s="151"/>
      <c r="EJ2119" s="151"/>
      <c r="EK2119" s="151"/>
      <c r="EL2119" s="151"/>
      <c r="EM2119" s="151"/>
      <c r="EN2119" s="151"/>
      <c r="EO2119" s="151"/>
      <c r="EP2119" s="151"/>
      <c r="EQ2119" s="151"/>
      <c r="ER2119" s="151"/>
      <c r="ES2119" s="151"/>
      <c r="ET2119" s="151"/>
      <c r="EU2119" s="151"/>
      <c r="EV2119" s="151"/>
      <c r="EW2119" s="151"/>
      <c r="EX2119" s="151"/>
      <c r="EY2119" s="151"/>
      <c r="EZ2119" s="151"/>
      <c r="FA2119" s="151"/>
      <c r="FB2119" s="151"/>
      <c r="FC2119" s="151"/>
      <c r="FD2119" s="151"/>
      <c r="FE2119" s="151"/>
      <c r="FF2119" s="151"/>
      <c r="FG2119" s="151"/>
      <c r="FH2119" s="151"/>
      <c r="FI2119" s="151"/>
      <c r="FJ2119" s="151"/>
      <c r="FK2119" s="151"/>
      <c r="FL2119" s="151"/>
      <c r="FM2119" s="151"/>
      <c r="FN2119" s="151"/>
      <c r="FO2119" s="151"/>
      <c r="FP2119" s="151"/>
      <c r="FQ2119" s="151"/>
      <c r="FR2119" s="151"/>
      <c r="FS2119" s="151"/>
      <c r="FT2119" s="151"/>
      <c r="FU2119" s="151"/>
      <c r="FV2119" s="151"/>
      <c r="FW2119" s="151"/>
      <c r="FX2119" s="151"/>
      <c r="FY2119" s="151"/>
      <c r="FZ2119" s="151"/>
      <c r="GA2119" s="151"/>
      <c r="GB2119" s="151"/>
      <c r="GC2119" s="151"/>
      <c r="GD2119" s="151"/>
      <c r="GE2119" s="151"/>
      <c r="GF2119" s="151"/>
      <c r="GG2119" s="151"/>
      <c r="GH2119" s="151"/>
      <c r="GI2119" s="151"/>
      <c r="GJ2119" s="151"/>
      <c r="GK2119" s="151"/>
      <c r="GL2119" s="151"/>
      <c r="GM2119" s="151"/>
      <c r="GN2119" s="151"/>
      <c r="GO2119" s="151"/>
      <c r="GP2119" s="151"/>
      <c r="GQ2119" s="151"/>
      <c r="GR2119" s="151"/>
      <c r="GS2119" s="151"/>
      <c r="GT2119" s="151"/>
      <c r="GU2119" s="151"/>
      <c r="GV2119" s="151"/>
      <c r="GW2119" s="151"/>
      <c r="GX2119" s="151"/>
      <c r="GY2119" s="151"/>
      <c r="GZ2119" s="151"/>
      <c r="HA2119" s="151"/>
      <c r="HB2119" s="151"/>
      <c r="HC2119" s="151"/>
      <c r="HD2119" s="151"/>
      <c r="HE2119" s="151"/>
      <c r="HF2119" s="151"/>
      <c r="HG2119" s="151"/>
      <c r="HH2119" s="151"/>
      <c r="HI2119" s="151"/>
      <c r="HJ2119" s="151"/>
      <c r="HK2119" s="151"/>
      <c r="HL2119" s="151"/>
      <c r="HM2119" s="151"/>
      <c r="HN2119" s="151"/>
      <c r="HO2119" s="151"/>
      <c r="HP2119" s="151"/>
      <c r="HQ2119" s="151"/>
      <c r="HR2119" s="151"/>
      <c r="HS2119" s="151"/>
      <c r="HT2119" s="151"/>
      <c r="HU2119" s="151"/>
      <c r="HV2119" s="151"/>
      <c r="HW2119" s="151"/>
      <c r="HX2119" s="151"/>
      <c r="HY2119" s="151"/>
      <c r="HZ2119" s="151"/>
      <c r="IA2119" s="151"/>
      <c r="IB2119" s="151"/>
      <c r="IC2119" s="151"/>
      <c r="ID2119" s="151"/>
      <c r="IE2119" s="151"/>
      <c r="IF2119" s="151"/>
      <c r="IG2119" s="151"/>
      <c r="IH2119" s="151"/>
      <c r="II2119" s="151"/>
      <c r="IJ2119" s="151"/>
      <c r="IK2119" s="151"/>
      <c r="IL2119" s="151"/>
      <c r="IM2119" s="151"/>
      <c r="IN2119" s="151"/>
      <c r="IO2119" s="151"/>
      <c r="IP2119" s="151"/>
      <c r="IQ2119" s="151"/>
      <c r="IR2119" s="151"/>
      <c r="IS2119" s="151"/>
      <c r="IT2119" s="151"/>
      <c r="IU2119" s="151"/>
      <c r="IV2119" s="151"/>
    </row>
    <row r="2120" spans="1:256" s="851" customFormat="1" ht="28.5" x14ac:dyDescent="0.25">
      <c r="A2120" s="214"/>
      <c r="B2120" s="214">
        <v>1</v>
      </c>
      <c r="C2120" s="918" t="s">
        <v>467</v>
      </c>
      <c r="D2120" s="173"/>
      <c r="E2120" s="173"/>
      <c r="F2120" s="1712">
        <f t="shared" si="3080"/>
        <v>1472.1</v>
      </c>
      <c r="G2120" s="745">
        <f t="shared" si="3080"/>
        <v>981.4</v>
      </c>
      <c r="H2120" s="745">
        <f t="shared" si="3080"/>
        <v>594</v>
      </c>
      <c r="I2120" s="1879">
        <f t="shared" si="3080"/>
        <v>60.550458715596335</v>
      </c>
      <c r="J2120" s="2283"/>
      <c r="K2120" s="2283"/>
      <c r="L2120" s="2284"/>
      <c r="M2120" s="2284"/>
      <c r="N2120" s="2284"/>
      <c r="O2120" s="2284"/>
      <c r="P2120" s="2284"/>
      <c r="Q2120" s="2284"/>
      <c r="R2120" s="2503">
        <f t="shared" ref="R2120:AG2120" si="3161">R2047</f>
        <v>3827.2</v>
      </c>
      <c r="S2120" s="2503">
        <f t="shared" ref="S2120:T2120" si="3162">S2047</f>
        <v>3827.2</v>
      </c>
      <c r="T2120" s="2503">
        <f t="shared" si="3162"/>
        <v>3827.2</v>
      </c>
      <c r="U2120" s="2503">
        <f t="shared" ref="U2120:V2120" si="3163">U2047</f>
        <v>3827.2</v>
      </c>
      <c r="V2120" s="2503">
        <f t="shared" si="3163"/>
        <v>3827.2</v>
      </c>
      <c r="W2120" s="2503">
        <f t="shared" ref="W2120:X2120" si="3164">W2047</f>
        <v>3827.2</v>
      </c>
      <c r="X2120" s="2503">
        <f t="shared" si="3164"/>
        <v>3827.2</v>
      </c>
      <c r="Y2120" s="2503">
        <f t="shared" ref="Y2120" si="3165">Y2047</f>
        <v>3827.2</v>
      </c>
      <c r="Z2120" s="745">
        <f t="shared" si="3161"/>
        <v>2551.4666666666667</v>
      </c>
      <c r="AA2120" s="2281">
        <f t="shared" si="3161"/>
        <v>1559.7678599999999</v>
      </c>
      <c r="AB2120" s="2281">
        <f t="shared" si="3161"/>
        <v>0</v>
      </c>
      <c r="AC2120" s="2281">
        <f t="shared" si="3161"/>
        <v>0</v>
      </c>
      <c r="AD2120" s="2281">
        <f t="shared" si="3161"/>
        <v>-991.69880666666677</v>
      </c>
      <c r="AE2120" s="2281">
        <f t="shared" si="3161"/>
        <v>0</v>
      </c>
      <c r="AF2120" s="2281">
        <f t="shared" si="3161"/>
        <v>0</v>
      </c>
      <c r="AG2120" s="2281">
        <f t="shared" si="3161"/>
        <v>1559.7678599999999</v>
      </c>
      <c r="AH2120" s="151"/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  <c r="BI2120" s="151"/>
      <c r="BJ2120" s="151"/>
      <c r="BK2120" s="151"/>
      <c r="BL2120" s="151"/>
      <c r="BM2120" s="151"/>
      <c r="BN2120" s="151"/>
      <c r="BO2120" s="151"/>
      <c r="BP2120" s="151"/>
      <c r="BQ2120" s="151"/>
      <c r="BR2120" s="151"/>
      <c r="BS2120" s="151"/>
      <c r="BT2120" s="151"/>
      <c r="BU2120" s="151"/>
      <c r="BV2120" s="151"/>
      <c r="BW2120" s="151"/>
      <c r="BX2120" s="151"/>
      <c r="BY2120" s="151"/>
      <c r="BZ2120" s="151"/>
      <c r="CA2120" s="151"/>
      <c r="CB2120" s="151"/>
      <c r="CC2120" s="151"/>
      <c r="CD2120" s="151"/>
      <c r="CE2120" s="151"/>
      <c r="CF2120" s="151"/>
      <c r="CG2120" s="151"/>
      <c r="CH2120" s="151"/>
      <c r="CI2120" s="151"/>
      <c r="CJ2120" s="151"/>
      <c r="CK2120" s="151"/>
      <c r="CL2120" s="151"/>
      <c r="CM2120" s="151"/>
      <c r="CN2120" s="151"/>
      <c r="CO2120" s="151"/>
      <c r="CP2120" s="151"/>
      <c r="CQ2120" s="151"/>
      <c r="CR2120" s="151"/>
      <c r="CS2120" s="151"/>
      <c r="CT2120" s="151"/>
      <c r="CU2120" s="151"/>
      <c r="CV2120" s="151"/>
      <c r="CW2120" s="151"/>
      <c r="CX2120" s="151"/>
      <c r="CY2120" s="151"/>
      <c r="CZ2120" s="151"/>
      <c r="DA2120" s="151"/>
      <c r="DB2120" s="151"/>
      <c r="DC2120" s="151"/>
      <c r="DD2120" s="151"/>
      <c r="DE2120" s="151"/>
      <c r="DF2120" s="151"/>
      <c r="DG2120" s="151"/>
      <c r="DH2120" s="151"/>
      <c r="DI2120" s="151"/>
      <c r="DJ2120" s="151"/>
      <c r="DK2120" s="151"/>
      <c r="DL2120" s="151"/>
      <c r="DM2120" s="151"/>
      <c r="DN2120" s="151"/>
      <c r="DO2120" s="151"/>
      <c r="DP2120" s="151"/>
      <c r="DQ2120" s="151"/>
      <c r="DR2120" s="151"/>
      <c r="DS2120" s="151"/>
      <c r="DT2120" s="151"/>
      <c r="DU2120" s="151"/>
      <c r="DV2120" s="151"/>
      <c r="DW2120" s="151"/>
      <c r="DX2120" s="151"/>
      <c r="DY2120" s="151"/>
      <c r="DZ2120" s="151"/>
      <c r="EA2120" s="151"/>
      <c r="EB2120" s="151"/>
      <c r="EC2120" s="151"/>
      <c r="ED2120" s="151"/>
      <c r="EE2120" s="151"/>
      <c r="EF2120" s="151"/>
      <c r="EG2120" s="151"/>
      <c r="EH2120" s="151"/>
      <c r="EI2120" s="151"/>
      <c r="EJ2120" s="151"/>
      <c r="EK2120" s="151"/>
      <c r="EL2120" s="151"/>
      <c r="EM2120" s="151"/>
      <c r="EN2120" s="151"/>
      <c r="EO2120" s="151"/>
      <c r="EP2120" s="151"/>
      <c r="EQ2120" s="151"/>
      <c r="ER2120" s="151"/>
      <c r="ES2120" s="151"/>
      <c r="ET2120" s="151"/>
      <c r="EU2120" s="151"/>
      <c r="EV2120" s="151"/>
      <c r="EW2120" s="151"/>
      <c r="EX2120" s="151"/>
      <c r="EY2120" s="151"/>
      <c r="EZ2120" s="151"/>
      <c r="FA2120" s="151"/>
      <c r="FB2120" s="151"/>
      <c r="FC2120" s="151"/>
      <c r="FD2120" s="151"/>
      <c r="FE2120" s="151"/>
      <c r="FF2120" s="151"/>
      <c r="FG2120" s="151"/>
      <c r="FH2120" s="151"/>
      <c r="FI2120" s="151"/>
      <c r="FJ2120" s="151"/>
      <c r="FK2120" s="151"/>
      <c r="FL2120" s="151"/>
      <c r="FM2120" s="151"/>
      <c r="FN2120" s="151"/>
      <c r="FO2120" s="151"/>
      <c r="FP2120" s="151"/>
      <c r="FQ2120" s="151"/>
      <c r="FR2120" s="151"/>
      <c r="FS2120" s="151"/>
      <c r="FT2120" s="151"/>
      <c r="FU2120" s="151"/>
      <c r="FV2120" s="151"/>
      <c r="FW2120" s="151"/>
      <c r="FX2120" s="151"/>
      <c r="FY2120" s="151"/>
      <c r="FZ2120" s="151"/>
      <c r="GA2120" s="151"/>
      <c r="GB2120" s="151"/>
      <c r="GC2120" s="151"/>
      <c r="GD2120" s="151"/>
      <c r="GE2120" s="151"/>
      <c r="GF2120" s="151"/>
      <c r="GG2120" s="151"/>
      <c r="GH2120" s="151"/>
      <c r="GI2120" s="151"/>
      <c r="GJ2120" s="151"/>
      <c r="GK2120" s="151"/>
      <c r="GL2120" s="151"/>
      <c r="GM2120" s="151"/>
      <c r="GN2120" s="151"/>
      <c r="GO2120" s="151"/>
      <c r="GP2120" s="151"/>
      <c r="GQ2120" s="151"/>
      <c r="GR2120" s="151"/>
      <c r="GS2120" s="151"/>
      <c r="GT2120" s="151"/>
      <c r="GU2120" s="151"/>
      <c r="GV2120" s="151"/>
      <c r="GW2120" s="151"/>
      <c r="GX2120" s="151"/>
      <c r="GY2120" s="151"/>
      <c r="GZ2120" s="151"/>
      <c r="HA2120" s="151"/>
      <c r="HB2120" s="151"/>
      <c r="HC2120" s="151"/>
      <c r="HD2120" s="151"/>
      <c r="HE2120" s="151"/>
      <c r="HF2120" s="151"/>
      <c r="HG2120" s="151"/>
      <c r="HH2120" s="151"/>
      <c r="HI2120" s="151"/>
      <c r="HJ2120" s="151"/>
      <c r="HK2120" s="151"/>
      <c r="HL2120" s="151"/>
      <c r="HM2120" s="151"/>
      <c r="HN2120" s="151"/>
      <c r="HO2120" s="151"/>
      <c r="HP2120" s="151"/>
      <c r="HQ2120" s="151"/>
      <c r="HR2120" s="151"/>
      <c r="HS2120" s="151"/>
      <c r="HT2120" s="151"/>
      <c r="HU2120" s="151"/>
      <c r="HV2120" s="151"/>
      <c r="HW2120" s="151"/>
      <c r="HX2120" s="151"/>
      <c r="HY2120" s="151"/>
      <c r="HZ2120" s="151"/>
      <c r="IA2120" s="151"/>
      <c r="IB2120" s="151"/>
      <c r="IC2120" s="151"/>
      <c r="ID2120" s="151"/>
      <c r="IE2120" s="151"/>
      <c r="IF2120" s="151"/>
      <c r="IG2120" s="151"/>
      <c r="IH2120" s="151"/>
      <c r="II2120" s="151"/>
      <c r="IJ2120" s="151"/>
      <c r="IK2120" s="151"/>
      <c r="IL2120" s="151"/>
      <c r="IM2120" s="151"/>
      <c r="IN2120" s="151"/>
      <c r="IO2120" s="151"/>
      <c r="IP2120" s="151"/>
      <c r="IQ2120" s="151"/>
      <c r="IR2120" s="151"/>
      <c r="IS2120" s="151"/>
      <c r="IT2120" s="151"/>
      <c r="IU2120" s="151"/>
      <c r="IV2120" s="151"/>
    </row>
    <row r="2121" spans="1:256" s="851" customFormat="1" ht="30" x14ac:dyDescent="0.25">
      <c r="A2121" s="214"/>
      <c r="B2121" s="214">
        <v>1</v>
      </c>
      <c r="C2121" s="573" t="s">
        <v>311</v>
      </c>
      <c r="D2121" s="173"/>
      <c r="E2121" s="173"/>
      <c r="F2121" s="1712">
        <f t="shared" si="3080"/>
        <v>2978.7234042553191</v>
      </c>
      <c r="G2121" s="745">
        <f t="shared" si="3080"/>
        <v>1985.8156028368794</v>
      </c>
      <c r="H2121" s="745">
        <f t="shared" si="3080"/>
        <v>2722.7787234042553</v>
      </c>
      <c r="I2121" s="1879">
        <f t="shared" si="3080"/>
        <v>137.0986265561055</v>
      </c>
      <c r="J2121" s="2283"/>
      <c r="K2121" s="2283"/>
      <c r="L2121" s="2284"/>
      <c r="M2121" s="2284"/>
      <c r="N2121" s="2284"/>
      <c r="O2121" s="2284"/>
      <c r="P2121" s="2284"/>
      <c r="Q2121" s="2284"/>
      <c r="R2121" s="2503">
        <f t="shared" ref="R2121:AG2121" si="3166">R2048</f>
        <v>0</v>
      </c>
      <c r="S2121" s="2503">
        <f t="shared" ref="S2121:T2121" si="3167">S2048</f>
        <v>0</v>
      </c>
      <c r="T2121" s="2503">
        <f t="shared" si="3167"/>
        <v>0</v>
      </c>
      <c r="U2121" s="2503">
        <f t="shared" ref="U2121:V2121" si="3168">U2048</f>
        <v>0</v>
      </c>
      <c r="V2121" s="2503">
        <f t="shared" si="3168"/>
        <v>0</v>
      </c>
      <c r="W2121" s="2503">
        <f t="shared" ref="W2121:X2121" si="3169">W2048</f>
        <v>0</v>
      </c>
      <c r="X2121" s="2503">
        <f t="shared" si="3169"/>
        <v>0</v>
      </c>
      <c r="Y2121" s="2503">
        <f t="shared" ref="Y2121" si="3170">Y2048</f>
        <v>0</v>
      </c>
      <c r="Z2121" s="2503">
        <f t="shared" si="3166"/>
        <v>0</v>
      </c>
      <c r="AA2121" s="2503">
        <f t="shared" si="3166"/>
        <v>0</v>
      </c>
      <c r="AB2121" s="2504">
        <f t="shared" si="3166"/>
        <v>0</v>
      </c>
      <c r="AC2121" s="2503">
        <f t="shared" si="3166"/>
        <v>0</v>
      </c>
      <c r="AD2121" s="2503">
        <f t="shared" si="3166"/>
        <v>0</v>
      </c>
      <c r="AE2121" s="2505">
        <f t="shared" si="3166"/>
        <v>0</v>
      </c>
      <c r="AF2121" s="2505">
        <f t="shared" si="3166"/>
        <v>0</v>
      </c>
      <c r="AG2121" s="2503">
        <f t="shared" si="3166"/>
        <v>0</v>
      </c>
      <c r="AH2121" s="151"/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  <c r="BI2121" s="151"/>
      <c r="BJ2121" s="151"/>
      <c r="BK2121" s="151"/>
      <c r="BL2121" s="151"/>
      <c r="BM2121" s="151"/>
      <c r="BN2121" s="151"/>
      <c r="BO2121" s="151"/>
      <c r="BP2121" s="151"/>
      <c r="BQ2121" s="151"/>
      <c r="BR2121" s="151"/>
      <c r="BS2121" s="151"/>
      <c r="BT2121" s="151"/>
      <c r="BU2121" s="151"/>
      <c r="BV2121" s="151"/>
      <c r="BW2121" s="151"/>
      <c r="BX2121" s="151"/>
      <c r="BY2121" s="151"/>
      <c r="BZ2121" s="151"/>
      <c r="CA2121" s="151"/>
      <c r="CB2121" s="151"/>
      <c r="CC2121" s="151"/>
      <c r="CD2121" s="151"/>
      <c r="CE2121" s="151"/>
      <c r="CF2121" s="151"/>
      <c r="CG2121" s="151"/>
      <c r="CH2121" s="151"/>
      <c r="CI2121" s="151"/>
      <c r="CJ2121" s="151"/>
      <c r="CK2121" s="151"/>
      <c r="CL2121" s="151"/>
      <c r="CM2121" s="151"/>
      <c r="CN2121" s="151"/>
      <c r="CO2121" s="151"/>
      <c r="CP2121" s="151"/>
      <c r="CQ2121" s="151"/>
      <c r="CR2121" s="151"/>
      <c r="CS2121" s="151"/>
      <c r="CT2121" s="151"/>
      <c r="CU2121" s="151"/>
      <c r="CV2121" s="151"/>
      <c r="CW2121" s="151"/>
      <c r="CX2121" s="151"/>
      <c r="CY2121" s="151"/>
      <c r="CZ2121" s="151"/>
      <c r="DA2121" s="151"/>
      <c r="DB2121" s="151"/>
      <c r="DC2121" s="151"/>
      <c r="DD2121" s="151"/>
      <c r="DE2121" s="151"/>
      <c r="DF2121" s="151"/>
      <c r="DG2121" s="151"/>
      <c r="DH2121" s="151"/>
      <c r="DI2121" s="151"/>
      <c r="DJ2121" s="151"/>
      <c r="DK2121" s="151"/>
      <c r="DL2121" s="151"/>
      <c r="DM2121" s="151"/>
      <c r="DN2121" s="151"/>
      <c r="DO2121" s="151"/>
      <c r="DP2121" s="151"/>
      <c r="DQ2121" s="151"/>
      <c r="DR2121" s="151"/>
      <c r="DS2121" s="151"/>
      <c r="DT2121" s="151"/>
      <c r="DU2121" s="151"/>
      <c r="DV2121" s="151"/>
      <c r="DW2121" s="151"/>
      <c r="DX2121" s="151"/>
      <c r="DY2121" s="151"/>
      <c r="DZ2121" s="151"/>
      <c r="EA2121" s="151"/>
      <c r="EB2121" s="151"/>
      <c r="EC2121" s="151"/>
      <c r="ED2121" s="151"/>
      <c r="EE2121" s="151"/>
      <c r="EF2121" s="151"/>
      <c r="EG2121" s="151"/>
      <c r="EH2121" s="151"/>
      <c r="EI2121" s="151"/>
      <c r="EJ2121" s="151"/>
      <c r="EK2121" s="151"/>
      <c r="EL2121" s="151"/>
      <c r="EM2121" s="151"/>
      <c r="EN2121" s="151"/>
      <c r="EO2121" s="151"/>
      <c r="EP2121" s="151"/>
      <c r="EQ2121" s="151"/>
      <c r="ER2121" s="151"/>
      <c r="ES2121" s="151"/>
      <c r="ET2121" s="151"/>
      <c r="EU2121" s="151"/>
      <c r="EV2121" s="151"/>
      <c r="EW2121" s="151"/>
      <c r="EX2121" s="151"/>
      <c r="EY2121" s="151"/>
      <c r="EZ2121" s="151"/>
      <c r="FA2121" s="151"/>
      <c r="FB2121" s="151"/>
      <c r="FC2121" s="151"/>
      <c r="FD2121" s="151"/>
      <c r="FE2121" s="151"/>
      <c r="FF2121" s="151"/>
      <c r="FG2121" s="151"/>
      <c r="FH2121" s="151"/>
      <c r="FI2121" s="151"/>
      <c r="FJ2121" s="151"/>
      <c r="FK2121" s="151"/>
      <c r="FL2121" s="151"/>
      <c r="FM2121" s="151"/>
      <c r="FN2121" s="151"/>
      <c r="FO2121" s="151"/>
      <c r="FP2121" s="151"/>
      <c r="FQ2121" s="151"/>
      <c r="FR2121" s="151"/>
      <c r="FS2121" s="151"/>
      <c r="FT2121" s="151"/>
      <c r="FU2121" s="151"/>
      <c r="FV2121" s="151"/>
      <c r="FW2121" s="151"/>
      <c r="FX2121" s="151"/>
      <c r="FY2121" s="151"/>
      <c r="FZ2121" s="151"/>
      <c r="GA2121" s="151"/>
      <c r="GB2121" s="151"/>
      <c r="GC2121" s="151"/>
      <c r="GD2121" s="151"/>
      <c r="GE2121" s="151"/>
      <c r="GF2121" s="151"/>
      <c r="GG2121" s="151"/>
      <c r="GH2121" s="151"/>
      <c r="GI2121" s="151"/>
      <c r="GJ2121" s="151"/>
      <c r="GK2121" s="151"/>
      <c r="GL2121" s="151"/>
      <c r="GM2121" s="151"/>
      <c r="GN2121" s="151"/>
      <c r="GO2121" s="151"/>
      <c r="GP2121" s="151"/>
      <c r="GQ2121" s="151"/>
      <c r="GR2121" s="151"/>
      <c r="GS2121" s="151"/>
      <c r="GT2121" s="151"/>
      <c r="GU2121" s="151"/>
      <c r="GV2121" s="151"/>
      <c r="GW2121" s="151"/>
      <c r="GX2121" s="151"/>
      <c r="GY2121" s="151"/>
      <c r="GZ2121" s="151"/>
      <c r="HA2121" s="151"/>
      <c r="HB2121" s="151"/>
      <c r="HC2121" s="151"/>
      <c r="HD2121" s="151"/>
      <c r="HE2121" s="151"/>
      <c r="HF2121" s="151"/>
      <c r="HG2121" s="151"/>
      <c r="HH2121" s="151"/>
      <c r="HI2121" s="151"/>
      <c r="HJ2121" s="151"/>
      <c r="HK2121" s="151"/>
      <c r="HL2121" s="151"/>
      <c r="HM2121" s="151"/>
      <c r="HN2121" s="151"/>
      <c r="HO2121" s="151"/>
      <c r="HP2121" s="151"/>
      <c r="HQ2121" s="151"/>
      <c r="HR2121" s="151"/>
      <c r="HS2121" s="151"/>
      <c r="HT2121" s="151"/>
      <c r="HU2121" s="151"/>
      <c r="HV2121" s="151"/>
      <c r="HW2121" s="151"/>
      <c r="HX2121" s="151"/>
      <c r="HY2121" s="151"/>
      <c r="HZ2121" s="151"/>
      <c r="IA2121" s="151"/>
      <c r="IB2121" s="151"/>
      <c r="IC2121" s="151"/>
      <c r="ID2121" s="151"/>
      <c r="IE2121" s="151"/>
      <c r="IF2121" s="151"/>
      <c r="IG2121" s="151"/>
      <c r="IH2121" s="151"/>
      <c r="II2121" s="151"/>
      <c r="IJ2121" s="151"/>
      <c r="IK2121" s="151"/>
      <c r="IL2121" s="151"/>
      <c r="IM2121" s="151"/>
      <c r="IN2121" s="151"/>
      <c r="IO2121" s="151"/>
      <c r="IP2121" s="151"/>
      <c r="IQ2121" s="151"/>
      <c r="IR2121" s="151"/>
      <c r="IS2121" s="151"/>
      <c r="IT2121" s="151"/>
      <c r="IU2121" s="151"/>
      <c r="IV2121" s="151"/>
    </row>
    <row r="2122" spans="1:256" s="851" customFormat="1" x14ac:dyDescent="0.25">
      <c r="A2122" s="214"/>
      <c r="B2122" s="214">
        <v>1</v>
      </c>
      <c r="C2122" s="572" t="s">
        <v>319</v>
      </c>
      <c r="D2122" s="173"/>
      <c r="E2122" s="173"/>
      <c r="F2122" s="1712">
        <f t="shared" si="3080"/>
        <v>0</v>
      </c>
      <c r="G2122" s="745">
        <f t="shared" si="3080"/>
        <v>0</v>
      </c>
      <c r="H2122" s="745">
        <f t="shared" si="3080"/>
        <v>0</v>
      </c>
      <c r="I2122" s="1879">
        <f t="shared" si="3080"/>
        <v>0</v>
      </c>
      <c r="J2122" s="2283"/>
      <c r="K2122" s="2283"/>
      <c r="L2122" s="2284"/>
      <c r="M2122" s="2284"/>
      <c r="N2122" s="2284"/>
      <c r="O2122" s="2284"/>
      <c r="P2122" s="2284"/>
      <c r="Q2122" s="2284"/>
      <c r="R2122" s="2503">
        <f t="shared" ref="R2122:AG2122" si="3171">R2049</f>
        <v>0</v>
      </c>
      <c r="S2122" s="2503">
        <f t="shared" ref="S2122:T2122" si="3172">S2049</f>
        <v>0</v>
      </c>
      <c r="T2122" s="2503">
        <f t="shared" si="3172"/>
        <v>0</v>
      </c>
      <c r="U2122" s="2503">
        <f t="shared" ref="U2122:V2122" si="3173">U2049</f>
        <v>0</v>
      </c>
      <c r="V2122" s="2503">
        <f t="shared" si="3173"/>
        <v>0</v>
      </c>
      <c r="W2122" s="2503">
        <f t="shared" ref="W2122:X2122" si="3174">W2049</f>
        <v>0</v>
      </c>
      <c r="X2122" s="2503">
        <f t="shared" si="3174"/>
        <v>0</v>
      </c>
      <c r="Y2122" s="2503">
        <f t="shared" ref="Y2122" si="3175">Y2049</f>
        <v>0</v>
      </c>
      <c r="Z2122" s="2503">
        <f t="shared" si="3171"/>
        <v>0</v>
      </c>
      <c r="AA2122" s="2503">
        <f t="shared" si="3171"/>
        <v>0</v>
      </c>
      <c r="AB2122" s="2504">
        <f t="shared" si="3171"/>
        <v>0</v>
      </c>
      <c r="AC2122" s="2503">
        <f t="shared" si="3171"/>
        <v>0</v>
      </c>
      <c r="AD2122" s="2503">
        <f t="shared" si="3171"/>
        <v>0</v>
      </c>
      <c r="AE2122" s="2505">
        <f t="shared" si="3171"/>
        <v>0</v>
      </c>
      <c r="AF2122" s="2505">
        <f t="shared" si="3171"/>
        <v>0</v>
      </c>
      <c r="AG2122" s="2503">
        <f t="shared" si="3171"/>
        <v>0</v>
      </c>
      <c r="AH2122" s="151"/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  <c r="BI2122" s="151"/>
      <c r="BJ2122" s="151"/>
      <c r="BK2122" s="151"/>
      <c r="BL2122" s="151"/>
      <c r="BM2122" s="151"/>
      <c r="BN2122" s="151"/>
      <c r="BO2122" s="151"/>
      <c r="BP2122" s="151"/>
      <c r="BQ2122" s="151"/>
      <c r="BR2122" s="151"/>
      <c r="BS2122" s="151"/>
      <c r="BT2122" s="151"/>
      <c r="BU2122" s="151"/>
      <c r="BV2122" s="151"/>
      <c r="BW2122" s="151"/>
      <c r="BX2122" s="151"/>
      <c r="BY2122" s="151"/>
      <c r="BZ2122" s="151"/>
      <c r="CA2122" s="151"/>
      <c r="CB2122" s="151"/>
      <c r="CC2122" s="151"/>
      <c r="CD2122" s="151"/>
      <c r="CE2122" s="151"/>
      <c r="CF2122" s="151"/>
      <c r="CG2122" s="151"/>
      <c r="CH2122" s="151"/>
      <c r="CI2122" s="151"/>
      <c r="CJ2122" s="151"/>
      <c r="CK2122" s="151"/>
      <c r="CL2122" s="151"/>
      <c r="CM2122" s="151"/>
      <c r="CN2122" s="151"/>
      <c r="CO2122" s="151"/>
      <c r="CP2122" s="151"/>
      <c r="CQ2122" s="151"/>
      <c r="CR2122" s="151"/>
      <c r="CS2122" s="151"/>
      <c r="CT2122" s="151"/>
      <c r="CU2122" s="151"/>
      <c r="CV2122" s="151"/>
      <c r="CW2122" s="151"/>
      <c r="CX2122" s="151"/>
      <c r="CY2122" s="151"/>
      <c r="CZ2122" s="151"/>
      <c r="DA2122" s="151"/>
      <c r="DB2122" s="151"/>
      <c r="DC2122" s="151"/>
      <c r="DD2122" s="151"/>
      <c r="DE2122" s="151"/>
      <c r="DF2122" s="151"/>
      <c r="DG2122" s="151"/>
      <c r="DH2122" s="151"/>
      <c r="DI2122" s="151"/>
      <c r="DJ2122" s="151"/>
      <c r="DK2122" s="151"/>
      <c r="DL2122" s="151"/>
      <c r="DM2122" s="151"/>
      <c r="DN2122" s="151"/>
      <c r="DO2122" s="151"/>
      <c r="DP2122" s="151"/>
      <c r="DQ2122" s="151"/>
      <c r="DR2122" s="151"/>
      <c r="DS2122" s="151"/>
      <c r="DT2122" s="151"/>
      <c r="DU2122" s="151"/>
      <c r="DV2122" s="151"/>
      <c r="DW2122" s="151"/>
      <c r="DX2122" s="151"/>
      <c r="DY2122" s="151"/>
      <c r="DZ2122" s="151"/>
      <c r="EA2122" s="151"/>
      <c r="EB2122" s="151"/>
      <c r="EC2122" s="151"/>
      <c r="ED2122" s="151"/>
      <c r="EE2122" s="151"/>
      <c r="EF2122" s="151"/>
      <c r="EG2122" s="151"/>
      <c r="EH2122" s="151"/>
      <c r="EI2122" s="151"/>
      <c r="EJ2122" s="151"/>
      <c r="EK2122" s="151"/>
      <c r="EL2122" s="151"/>
      <c r="EM2122" s="151"/>
      <c r="EN2122" s="151"/>
      <c r="EO2122" s="151"/>
      <c r="EP2122" s="151"/>
      <c r="EQ2122" s="151"/>
      <c r="ER2122" s="151"/>
      <c r="ES2122" s="151"/>
      <c r="ET2122" s="151"/>
      <c r="EU2122" s="151"/>
      <c r="EV2122" s="151"/>
      <c r="EW2122" s="151"/>
      <c r="EX2122" s="151"/>
      <c r="EY2122" s="151"/>
      <c r="EZ2122" s="151"/>
      <c r="FA2122" s="151"/>
      <c r="FB2122" s="151"/>
      <c r="FC2122" s="151"/>
      <c r="FD2122" s="151"/>
      <c r="FE2122" s="151"/>
      <c r="FF2122" s="151"/>
      <c r="FG2122" s="151"/>
      <c r="FH2122" s="151"/>
      <c r="FI2122" s="151"/>
      <c r="FJ2122" s="151"/>
      <c r="FK2122" s="151"/>
      <c r="FL2122" s="151"/>
      <c r="FM2122" s="151"/>
      <c r="FN2122" s="151"/>
      <c r="FO2122" s="151"/>
      <c r="FP2122" s="151"/>
      <c r="FQ2122" s="151"/>
      <c r="FR2122" s="151"/>
      <c r="FS2122" s="151"/>
      <c r="FT2122" s="151"/>
      <c r="FU2122" s="151"/>
      <c r="FV2122" s="151"/>
      <c r="FW2122" s="151"/>
      <c r="FX2122" s="151"/>
      <c r="FY2122" s="151"/>
      <c r="FZ2122" s="151"/>
      <c r="GA2122" s="151"/>
      <c r="GB2122" s="151"/>
      <c r="GC2122" s="151"/>
      <c r="GD2122" s="151"/>
      <c r="GE2122" s="151"/>
      <c r="GF2122" s="151"/>
      <c r="GG2122" s="151"/>
      <c r="GH2122" s="151"/>
      <c r="GI2122" s="151"/>
      <c r="GJ2122" s="151"/>
      <c r="GK2122" s="151"/>
      <c r="GL2122" s="151"/>
      <c r="GM2122" s="151"/>
      <c r="GN2122" s="151"/>
      <c r="GO2122" s="151"/>
      <c r="GP2122" s="151"/>
      <c r="GQ2122" s="151"/>
      <c r="GR2122" s="151"/>
      <c r="GS2122" s="151"/>
      <c r="GT2122" s="151"/>
      <c r="GU2122" s="151"/>
      <c r="GV2122" s="151"/>
      <c r="GW2122" s="151"/>
      <c r="GX2122" s="151"/>
      <c r="GY2122" s="151"/>
      <c r="GZ2122" s="151"/>
      <c r="HA2122" s="151"/>
      <c r="HB2122" s="151"/>
      <c r="HC2122" s="151"/>
      <c r="HD2122" s="151"/>
      <c r="HE2122" s="151"/>
      <c r="HF2122" s="151"/>
      <c r="HG2122" s="151"/>
      <c r="HH2122" s="151"/>
      <c r="HI2122" s="151"/>
      <c r="HJ2122" s="151"/>
      <c r="HK2122" s="151"/>
      <c r="HL2122" s="151"/>
      <c r="HM2122" s="151"/>
      <c r="HN2122" s="151"/>
      <c r="HO2122" s="151"/>
      <c r="HP2122" s="151"/>
      <c r="HQ2122" s="151"/>
      <c r="HR2122" s="151"/>
      <c r="HS2122" s="151"/>
      <c r="HT2122" s="151"/>
      <c r="HU2122" s="151"/>
      <c r="HV2122" s="151"/>
      <c r="HW2122" s="151"/>
      <c r="HX2122" s="151"/>
      <c r="HY2122" s="151"/>
      <c r="HZ2122" s="151"/>
      <c r="IA2122" s="151"/>
      <c r="IB2122" s="151"/>
      <c r="IC2122" s="151"/>
      <c r="ID2122" s="151"/>
      <c r="IE2122" s="151"/>
      <c r="IF2122" s="151"/>
      <c r="IG2122" s="151"/>
      <c r="IH2122" s="151"/>
      <c r="II2122" s="151"/>
      <c r="IJ2122" s="151"/>
      <c r="IK2122" s="151"/>
      <c r="IL2122" s="151"/>
      <c r="IM2122" s="151"/>
      <c r="IN2122" s="151"/>
      <c r="IO2122" s="151"/>
      <c r="IP2122" s="151"/>
      <c r="IQ2122" s="151"/>
      <c r="IR2122" s="151"/>
      <c r="IS2122" s="151"/>
      <c r="IT2122" s="151"/>
      <c r="IU2122" s="151"/>
      <c r="IV2122" s="151"/>
    </row>
    <row r="2123" spans="1:256" s="851" customFormat="1" ht="29.25" x14ac:dyDescent="0.25">
      <c r="A2123" s="214"/>
      <c r="B2123" s="214">
        <v>1</v>
      </c>
      <c r="C2123" s="572" t="s">
        <v>320</v>
      </c>
      <c r="D2123" s="173"/>
      <c r="E2123" s="173"/>
      <c r="F2123" s="1712">
        <f t="shared" si="3080"/>
        <v>2978.7234042553191</v>
      </c>
      <c r="G2123" s="745">
        <f t="shared" si="3080"/>
        <v>1985.8156028368794</v>
      </c>
      <c r="H2123" s="745">
        <f t="shared" si="3080"/>
        <v>2722.7787234042553</v>
      </c>
      <c r="I2123" s="1879">
        <f t="shared" si="3080"/>
        <v>137.0986265561055</v>
      </c>
      <c r="J2123" s="2283"/>
      <c r="K2123" s="2283"/>
      <c r="L2123" s="2284"/>
      <c r="M2123" s="2284"/>
      <c r="N2123" s="2284"/>
      <c r="O2123" s="2284"/>
      <c r="P2123" s="2284"/>
      <c r="Q2123" s="2284"/>
      <c r="R2123" s="2503">
        <f t="shared" ref="R2123:AG2123" si="3176">R2050</f>
        <v>0</v>
      </c>
      <c r="S2123" s="2503">
        <f t="shared" ref="S2123:T2123" si="3177">S2050</f>
        <v>0</v>
      </c>
      <c r="T2123" s="2503">
        <f t="shared" si="3177"/>
        <v>0</v>
      </c>
      <c r="U2123" s="2503">
        <f t="shared" ref="U2123:V2123" si="3178">U2050</f>
        <v>0</v>
      </c>
      <c r="V2123" s="2503">
        <f t="shared" si="3178"/>
        <v>0</v>
      </c>
      <c r="W2123" s="2503">
        <f t="shared" ref="W2123:X2123" si="3179">W2050</f>
        <v>0</v>
      </c>
      <c r="X2123" s="2503">
        <f t="shared" si="3179"/>
        <v>0</v>
      </c>
      <c r="Y2123" s="2503">
        <f t="shared" ref="Y2123" si="3180">Y2050</f>
        <v>0</v>
      </c>
      <c r="Z2123" s="2503">
        <f t="shared" si="3176"/>
        <v>0</v>
      </c>
      <c r="AA2123" s="2503">
        <f t="shared" si="3176"/>
        <v>0</v>
      </c>
      <c r="AB2123" s="2504">
        <f t="shared" si="3176"/>
        <v>0</v>
      </c>
      <c r="AC2123" s="2503">
        <f t="shared" si="3176"/>
        <v>0</v>
      </c>
      <c r="AD2123" s="2503">
        <f t="shared" si="3176"/>
        <v>0</v>
      </c>
      <c r="AE2123" s="2505">
        <f t="shared" si="3176"/>
        <v>0</v>
      </c>
      <c r="AF2123" s="2505">
        <f t="shared" si="3176"/>
        <v>0</v>
      </c>
      <c r="AG2123" s="2503">
        <f t="shared" si="3176"/>
        <v>0</v>
      </c>
      <c r="AH2123" s="151"/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  <c r="BI2123" s="151"/>
      <c r="BJ2123" s="151"/>
      <c r="BK2123" s="151"/>
      <c r="BL2123" s="151"/>
      <c r="BM2123" s="151"/>
      <c r="BN2123" s="151"/>
      <c r="BO2123" s="151"/>
      <c r="BP2123" s="151"/>
      <c r="BQ2123" s="151"/>
      <c r="BR2123" s="151"/>
      <c r="BS2123" s="151"/>
      <c r="BT2123" s="151"/>
      <c r="BU2123" s="151"/>
      <c r="BV2123" s="151"/>
      <c r="BW2123" s="151"/>
      <c r="BX2123" s="151"/>
      <c r="BY2123" s="151"/>
      <c r="BZ2123" s="151"/>
      <c r="CA2123" s="151"/>
      <c r="CB2123" s="151"/>
      <c r="CC2123" s="151"/>
      <c r="CD2123" s="151"/>
      <c r="CE2123" s="151"/>
      <c r="CF2123" s="151"/>
      <c r="CG2123" s="151"/>
      <c r="CH2123" s="151"/>
      <c r="CI2123" s="151"/>
      <c r="CJ2123" s="151"/>
      <c r="CK2123" s="151"/>
      <c r="CL2123" s="151"/>
      <c r="CM2123" s="151"/>
      <c r="CN2123" s="151"/>
      <c r="CO2123" s="151"/>
      <c r="CP2123" s="151"/>
      <c r="CQ2123" s="151"/>
      <c r="CR2123" s="151"/>
      <c r="CS2123" s="151"/>
      <c r="CT2123" s="151"/>
      <c r="CU2123" s="151"/>
      <c r="CV2123" s="151"/>
      <c r="CW2123" s="151"/>
      <c r="CX2123" s="151"/>
      <c r="CY2123" s="151"/>
      <c r="CZ2123" s="151"/>
      <c r="DA2123" s="151"/>
      <c r="DB2123" s="151"/>
      <c r="DC2123" s="151"/>
      <c r="DD2123" s="151"/>
      <c r="DE2123" s="151"/>
      <c r="DF2123" s="151"/>
      <c r="DG2123" s="151"/>
      <c r="DH2123" s="151"/>
      <c r="DI2123" s="151"/>
      <c r="DJ2123" s="151"/>
      <c r="DK2123" s="151"/>
      <c r="DL2123" s="151"/>
      <c r="DM2123" s="151"/>
      <c r="DN2123" s="151"/>
      <c r="DO2123" s="151"/>
      <c r="DP2123" s="151"/>
      <c r="DQ2123" s="151"/>
      <c r="DR2123" s="151"/>
      <c r="DS2123" s="151"/>
      <c r="DT2123" s="151"/>
      <c r="DU2123" s="151"/>
      <c r="DV2123" s="151"/>
      <c r="DW2123" s="151"/>
      <c r="DX2123" s="151"/>
      <c r="DY2123" s="151"/>
      <c r="DZ2123" s="151"/>
      <c r="EA2123" s="151"/>
      <c r="EB2123" s="151"/>
      <c r="EC2123" s="151"/>
      <c r="ED2123" s="151"/>
      <c r="EE2123" s="151"/>
      <c r="EF2123" s="151"/>
      <c r="EG2123" s="151"/>
      <c r="EH2123" s="151"/>
      <c r="EI2123" s="151"/>
      <c r="EJ2123" s="151"/>
      <c r="EK2123" s="151"/>
      <c r="EL2123" s="151"/>
      <c r="EM2123" s="151"/>
      <c r="EN2123" s="151"/>
      <c r="EO2123" s="151"/>
      <c r="EP2123" s="151"/>
      <c r="EQ2123" s="151"/>
      <c r="ER2123" s="151"/>
      <c r="ES2123" s="151"/>
      <c r="ET2123" s="151"/>
      <c r="EU2123" s="151"/>
      <c r="EV2123" s="151"/>
      <c r="EW2123" s="151"/>
      <c r="EX2123" s="151"/>
      <c r="EY2123" s="151"/>
      <c r="EZ2123" s="151"/>
      <c r="FA2123" s="151"/>
      <c r="FB2123" s="151"/>
      <c r="FC2123" s="151"/>
      <c r="FD2123" s="151"/>
      <c r="FE2123" s="151"/>
      <c r="FF2123" s="151"/>
      <c r="FG2123" s="151"/>
      <c r="FH2123" s="151"/>
      <c r="FI2123" s="151"/>
      <c r="FJ2123" s="151"/>
      <c r="FK2123" s="151"/>
      <c r="FL2123" s="151"/>
      <c r="FM2123" s="151"/>
      <c r="FN2123" s="151"/>
      <c r="FO2123" s="151"/>
      <c r="FP2123" s="151"/>
      <c r="FQ2123" s="151"/>
      <c r="FR2123" s="151"/>
      <c r="FS2123" s="151"/>
      <c r="FT2123" s="151"/>
      <c r="FU2123" s="151"/>
      <c r="FV2123" s="151"/>
      <c r="FW2123" s="151"/>
      <c r="FX2123" s="151"/>
      <c r="FY2123" s="151"/>
      <c r="FZ2123" s="151"/>
      <c r="GA2123" s="151"/>
      <c r="GB2123" s="151"/>
      <c r="GC2123" s="151"/>
      <c r="GD2123" s="151"/>
      <c r="GE2123" s="151"/>
      <c r="GF2123" s="151"/>
      <c r="GG2123" s="151"/>
      <c r="GH2123" s="151"/>
      <c r="GI2123" s="151"/>
      <c r="GJ2123" s="151"/>
      <c r="GK2123" s="151"/>
      <c r="GL2123" s="151"/>
      <c r="GM2123" s="151"/>
      <c r="GN2123" s="151"/>
      <c r="GO2123" s="151"/>
      <c r="GP2123" s="151"/>
      <c r="GQ2123" s="151"/>
      <c r="GR2123" s="151"/>
      <c r="GS2123" s="151"/>
      <c r="GT2123" s="151"/>
      <c r="GU2123" s="151"/>
      <c r="GV2123" s="151"/>
      <c r="GW2123" s="151"/>
      <c r="GX2123" s="151"/>
      <c r="GY2123" s="151"/>
      <c r="GZ2123" s="151"/>
      <c r="HA2123" s="151"/>
      <c r="HB2123" s="151"/>
      <c r="HC2123" s="151"/>
      <c r="HD2123" s="151"/>
      <c r="HE2123" s="151"/>
      <c r="HF2123" s="151"/>
      <c r="HG2123" s="151"/>
      <c r="HH2123" s="151"/>
      <c r="HI2123" s="151"/>
      <c r="HJ2123" s="151"/>
      <c r="HK2123" s="151"/>
      <c r="HL2123" s="151"/>
      <c r="HM2123" s="151"/>
      <c r="HN2123" s="151"/>
      <c r="HO2123" s="151"/>
      <c r="HP2123" s="151"/>
      <c r="HQ2123" s="151"/>
      <c r="HR2123" s="151"/>
      <c r="HS2123" s="151"/>
      <c r="HT2123" s="151"/>
      <c r="HU2123" s="151"/>
      <c r="HV2123" s="151"/>
      <c r="HW2123" s="151"/>
      <c r="HX2123" s="151"/>
      <c r="HY2123" s="151"/>
      <c r="HZ2123" s="151"/>
      <c r="IA2123" s="151"/>
      <c r="IB2123" s="151"/>
      <c r="IC2123" s="151"/>
      <c r="ID2123" s="151"/>
      <c r="IE2123" s="151"/>
      <c r="IF2123" s="151"/>
      <c r="IG2123" s="151"/>
      <c r="IH2123" s="151"/>
      <c r="II2123" s="151"/>
      <c r="IJ2123" s="151"/>
      <c r="IK2123" s="151"/>
      <c r="IL2123" s="151"/>
      <c r="IM2123" s="151"/>
      <c r="IN2123" s="151"/>
      <c r="IO2123" s="151"/>
      <c r="IP2123" s="151"/>
      <c r="IQ2123" s="151"/>
      <c r="IR2123" s="151"/>
      <c r="IS2123" s="151"/>
      <c r="IT2123" s="151"/>
      <c r="IU2123" s="151"/>
      <c r="IV2123" s="151"/>
    </row>
    <row r="2124" spans="1:256" s="851" customFormat="1" x14ac:dyDescent="0.25">
      <c r="A2124" s="214"/>
      <c r="B2124" s="214">
        <v>1</v>
      </c>
      <c r="C2124" s="575" t="s">
        <v>321</v>
      </c>
      <c r="D2124" s="173"/>
      <c r="E2124" s="173"/>
      <c r="F2124" s="1712">
        <f t="shared" si="3080"/>
        <v>28000</v>
      </c>
      <c r="G2124" s="745">
        <f t="shared" si="3080"/>
        <v>18666.666666666668</v>
      </c>
      <c r="H2124" s="745">
        <f t="shared" si="3080"/>
        <v>25594.120000000003</v>
      </c>
      <c r="I2124" s="1879">
        <f t="shared" si="3080"/>
        <v>137.10890876948628</v>
      </c>
      <c r="J2124" s="2283"/>
      <c r="K2124" s="2283"/>
      <c r="L2124" s="2284"/>
      <c r="M2124" s="2284"/>
      <c r="N2124" s="2284"/>
      <c r="O2124" s="2284"/>
      <c r="P2124" s="2284"/>
      <c r="Q2124" s="2284"/>
      <c r="R2124" s="2503">
        <f t="shared" ref="R2124:AG2124" si="3181">R2051</f>
        <v>0</v>
      </c>
      <c r="S2124" s="2503">
        <f t="shared" ref="S2124:T2124" si="3182">S2051</f>
        <v>0</v>
      </c>
      <c r="T2124" s="2503">
        <f t="shared" si="3182"/>
        <v>0</v>
      </c>
      <c r="U2124" s="2503">
        <f t="shared" ref="U2124:V2124" si="3183">U2051</f>
        <v>0</v>
      </c>
      <c r="V2124" s="2503">
        <f t="shared" si="3183"/>
        <v>0</v>
      </c>
      <c r="W2124" s="2503">
        <f t="shared" ref="W2124:X2124" si="3184">W2051</f>
        <v>0</v>
      </c>
      <c r="X2124" s="2503">
        <f t="shared" si="3184"/>
        <v>0</v>
      </c>
      <c r="Y2124" s="2503">
        <f t="shared" ref="Y2124" si="3185">Y2051</f>
        <v>0</v>
      </c>
      <c r="Z2124" s="2503">
        <f t="shared" si="3181"/>
        <v>0</v>
      </c>
      <c r="AA2124" s="2503">
        <f t="shared" si="3181"/>
        <v>0</v>
      </c>
      <c r="AB2124" s="2504">
        <f t="shared" si="3181"/>
        <v>0</v>
      </c>
      <c r="AC2124" s="2503">
        <f t="shared" si="3181"/>
        <v>0</v>
      </c>
      <c r="AD2124" s="2503">
        <f t="shared" si="3181"/>
        <v>0</v>
      </c>
      <c r="AE2124" s="2505">
        <f t="shared" si="3181"/>
        <v>0</v>
      </c>
      <c r="AF2124" s="2505">
        <f t="shared" si="3181"/>
        <v>0</v>
      </c>
      <c r="AG2124" s="2503">
        <f t="shared" si="3181"/>
        <v>0</v>
      </c>
      <c r="AH2124" s="151"/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  <c r="BI2124" s="151"/>
      <c r="BJ2124" s="151"/>
      <c r="BK2124" s="151"/>
      <c r="BL2124" s="151"/>
      <c r="BM2124" s="151"/>
      <c r="BN2124" s="151"/>
      <c r="BO2124" s="151"/>
      <c r="BP2124" s="151"/>
      <c r="BQ2124" s="151"/>
      <c r="BR2124" s="151"/>
      <c r="BS2124" s="151"/>
      <c r="BT2124" s="151"/>
      <c r="BU2124" s="151"/>
      <c r="BV2124" s="151"/>
      <c r="BW2124" s="151"/>
      <c r="BX2124" s="151"/>
      <c r="BY2124" s="151"/>
      <c r="BZ2124" s="151"/>
      <c r="CA2124" s="151"/>
      <c r="CB2124" s="151"/>
      <c r="CC2124" s="151"/>
      <c r="CD2124" s="151"/>
      <c r="CE2124" s="151"/>
      <c r="CF2124" s="151"/>
      <c r="CG2124" s="151"/>
      <c r="CH2124" s="151"/>
      <c r="CI2124" s="151"/>
      <c r="CJ2124" s="151"/>
      <c r="CK2124" s="151"/>
      <c r="CL2124" s="151"/>
      <c r="CM2124" s="151"/>
      <c r="CN2124" s="151"/>
      <c r="CO2124" s="151"/>
      <c r="CP2124" s="151"/>
      <c r="CQ2124" s="151"/>
      <c r="CR2124" s="151"/>
      <c r="CS2124" s="151"/>
      <c r="CT2124" s="151"/>
      <c r="CU2124" s="151"/>
      <c r="CV2124" s="151"/>
      <c r="CW2124" s="151"/>
      <c r="CX2124" s="151"/>
      <c r="CY2124" s="151"/>
      <c r="CZ2124" s="151"/>
      <c r="DA2124" s="151"/>
      <c r="DB2124" s="151"/>
      <c r="DC2124" s="151"/>
      <c r="DD2124" s="151"/>
      <c r="DE2124" s="151"/>
      <c r="DF2124" s="151"/>
      <c r="DG2124" s="151"/>
      <c r="DH2124" s="151"/>
      <c r="DI2124" s="151"/>
      <c r="DJ2124" s="151"/>
      <c r="DK2124" s="151"/>
      <c r="DL2124" s="151"/>
      <c r="DM2124" s="151"/>
      <c r="DN2124" s="151"/>
      <c r="DO2124" s="151"/>
      <c r="DP2124" s="151"/>
      <c r="DQ2124" s="151"/>
      <c r="DR2124" s="151"/>
      <c r="DS2124" s="151"/>
      <c r="DT2124" s="151"/>
      <c r="DU2124" s="151"/>
      <c r="DV2124" s="151"/>
      <c r="DW2124" s="151"/>
      <c r="DX2124" s="151"/>
      <c r="DY2124" s="151"/>
      <c r="DZ2124" s="151"/>
      <c r="EA2124" s="151"/>
      <c r="EB2124" s="151"/>
      <c r="EC2124" s="151"/>
      <c r="ED2124" s="151"/>
      <c r="EE2124" s="151"/>
      <c r="EF2124" s="151"/>
      <c r="EG2124" s="151"/>
      <c r="EH2124" s="151"/>
      <c r="EI2124" s="151"/>
      <c r="EJ2124" s="151"/>
      <c r="EK2124" s="151"/>
      <c r="EL2124" s="151"/>
      <c r="EM2124" s="151"/>
      <c r="EN2124" s="151"/>
      <c r="EO2124" s="151"/>
      <c r="EP2124" s="151"/>
      <c r="EQ2124" s="151"/>
      <c r="ER2124" s="151"/>
      <c r="ES2124" s="151"/>
      <c r="ET2124" s="151"/>
      <c r="EU2124" s="151"/>
      <c r="EV2124" s="151"/>
      <c r="EW2124" s="151"/>
      <c r="EX2124" s="151"/>
      <c r="EY2124" s="151"/>
      <c r="EZ2124" s="151"/>
      <c r="FA2124" s="151"/>
      <c r="FB2124" s="151"/>
      <c r="FC2124" s="151"/>
      <c r="FD2124" s="151"/>
      <c r="FE2124" s="151"/>
      <c r="FF2124" s="151"/>
      <c r="FG2124" s="151"/>
      <c r="FH2124" s="151"/>
      <c r="FI2124" s="151"/>
      <c r="FJ2124" s="151"/>
      <c r="FK2124" s="151"/>
      <c r="FL2124" s="151"/>
      <c r="FM2124" s="151"/>
      <c r="FN2124" s="151"/>
      <c r="FO2124" s="151"/>
      <c r="FP2124" s="151"/>
      <c r="FQ2124" s="151"/>
      <c r="FR2124" s="151"/>
      <c r="FS2124" s="151"/>
      <c r="FT2124" s="151"/>
      <c r="FU2124" s="151"/>
      <c r="FV2124" s="151"/>
      <c r="FW2124" s="151"/>
      <c r="FX2124" s="151"/>
      <c r="FY2124" s="151"/>
      <c r="FZ2124" s="151"/>
      <c r="GA2124" s="151"/>
      <c r="GB2124" s="151"/>
      <c r="GC2124" s="151"/>
      <c r="GD2124" s="151"/>
      <c r="GE2124" s="151"/>
      <c r="GF2124" s="151"/>
      <c r="GG2124" s="151"/>
      <c r="GH2124" s="151"/>
      <c r="GI2124" s="151"/>
      <c r="GJ2124" s="151"/>
      <c r="GK2124" s="151"/>
      <c r="GL2124" s="151"/>
      <c r="GM2124" s="151"/>
      <c r="GN2124" s="151"/>
      <c r="GO2124" s="151"/>
      <c r="GP2124" s="151"/>
      <c r="GQ2124" s="151"/>
      <c r="GR2124" s="151"/>
      <c r="GS2124" s="151"/>
      <c r="GT2124" s="151"/>
      <c r="GU2124" s="151"/>
      <c r="GV2124" s="151"/>
      <c r="GW2124" s="151"/>
      <c r="GX2124" s="151"/>
      <c r="GY2124" s="151"/>
      <c r="GZ2124" s="151"/>
      <c r="HA2124" s="151"/>
      <c r="HB2124" s="151"/>
      <c r="HC2124" s="151"/>
      <c r="HD2124" s="151"/>
      <c r="HE2124" s="151"/>
      <c r="HF2124" s="151"/>
      <c r="HG2124" s="151"/>
      <c r="HH2124" s="151"/>
      <c r="HI2124" s="151"/>
      <c r="HJ2124" s="151"/>
      <c r="HK2124" s="151"/>
      <c r="HL2124" s="151"/>
      <c r="HM2124" s="151"/>
      <c r="HN2124" s="151"/>
      <c r="HO2124" s="151"/>
      <c r="HP2124" s="151"/>
      <c r="HQ2124" s="151"/>
      <c r="HR2124" s="151"/>
      <c r="HS2124" s="151"/>
      <c r="HT2124" s="151"/>
      <c r="HU2124" s="151"/>
      <c r="HV2124" s="151"/>
      <c r="HW2124" s="151"/>
      <c r="HX2124" s="151"/>
      <c r="HY2124" s="151"/>
      <c r="HZ2124" s="151"/>
      <c r="IA2124" s="151"/>
      <c r="IB2124" s="151"/>
      <c r="IC2124" s="151"/>
      <c r="ID2124" s="151"/>
      <c r="IE2124" s="151"/>
      <c r="IF2124" s="151"/>
      <c r="IG2124" s="151"/>
      <c r="IH2124" s="151"/>
      <c r="II2124" s="151"/>
      <c r="IJ2124" s="151"/>
      <c r="IK2124" s="151"/>
      <c r="IL2124" s="151"/>
      <c r="IM2124" s="151"/>
      <c r="IN2124" s="151"/>
      <c r="IO2124" s="151"/>
      <c r="IP2124" s="151"/>
      <c r="IQ2124" s="151"/>
      <c r="IR2124" s="151"/>
      <c r="IS2124" s="151"/>
      <c r="IT2124" s="151"/>
      <c r="IU2124" s="151"/>
      <c r="IV2124" s="151"/>
    </row>
    <row r="2125" spans="1:256" s="851" customFormat="1" ht="72" x14ac:dyDescent="0.25">
      <c r="A2125" s="214"/>
      <c r="B2125" s="214">
        <v>1</v>
      </c>
      <c r="C2125" s="572" t="s">
        <v>312</v>
      </c>
      <c r="D2125" s="1891"/>
      <c r="E2125" s="288"/>
      <c r="F2125" s="1715">
        <f t="shared" si="3080"/>
        <v>0</v>
      </c>
      <c r="G2125" s="1714">
        <f t="shared" si="3080"/>
        <v>0</v>
      </c>
      <c r="H2125" s="1714">
        <f t="shared" si="3080"/>
        <v>0</v>
      </c>
      <c r="I2125" s="1879">
        <f t="shared" si="3080"/>
        <v>0</v>
      </c>
      <c r="J2125" s="2283"/>
      <c r="K2125" s="2283"/>
      <c r="L2125" s="2284"/>
      <c r="M2125" s="2284"/>
      <c r="N2125" s="2284"/>
      <c r="O2125" s="2284"/>
      <c r="P2125" s="2284"/>
      <c r="Q2125" s="2284"/>
      <c r="R2125" s="2503">
        <f t="shared" ref="R2125:AG2125" si="3186">R2052</f>
        <v>0</v>
      </c>
      <c r="S2125" s="2503">
        <f t="shared" ref="S2125:T2125" si="3187">S2052</f>
        <v>0</v>
      </c>
      <c r="T2125" s="2503">
        <f t="shared" si="3187"/>
        <v>0</v>
      </c>
      <c r="U2125" s="2503">
        <f t="shared" ref="U2125:V2125" si="3188">U2052</f>
        <v>0</v>
      </c>
      <c r="V2125" s="2503">
        <f t="shared" si="3188"/>
        <v>0</v>
      </c>
      <c r="W2125" s="2503">
        <f t="shared" ref="W2125:X2125" si="3189">W2052</f>
        <v>0</v>
      </c>
      <c r="X2125" s="2503">
        <f t="shared" si="3189"/>
        <v>0</v>
      </c>
      <c r="Y2125" s="2503">
        <f t="shared" ref="Y2125" si="3190">Y2052</f>
        <v>0</v>
      </c>
      <c r="Z2125" s="2503">
        <f t="shared" si="3186"/>
        <v>0</v>
      </c>
      <c r="AA2125" s="2503">
        <f t="shared" si="3186"/>
        <v>0</v>
      </c>
      <c r="AB2125" s="2504">
        <f t="shared" si="3186"/>
        <v>0</v>
      </c>
      <c r="AC2125" s="2503">
        <f t="shared" si="3186"/>
        <v>0</v>
      </c>
      <c r="AD2125" s="2503">
        <f t="shared" si="3186"/>
        <v>0</v>
      </c>
      <c r="AE2125" s="2503">
        <f t="shared" si="3186"/>
        <v>0</v>
      </c>
      <c r="AF2125" s="2503">
        <f t="shared" si="3186"/>
        <v>0</v>
      </c>
      <c r="AG2125" s="2503">
        <f t="shared" si="3186"/>
        <v>0</v>
      </c>
      <c r="AH2125" s="151"/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  <c r="BI2125" s="151"/>
      <c r="BJ2125" s="151"/>
      <c r="BK2125" s="151"/>
      <c r="BL2125" s="151"/>
      <c r="BM2125" s="151"/>
      <c r="BN2125" s="151"/>
      <c r="BO2125" s="151"/>
      <c r="BP2125" s="151"/>
      <c r="BQ2125" s="151"/>
      <c r="BR2125" s="151"/>
      <c r="BS2125" s="151"/>
      <c r="BT2125" s="151"/>
      <c r="BU2125" s="151"/>
      <c r="BV2125" s="151"/>
      <c r="BW2125" s="151"/>
      <c r="BX2125" s="151"/>
      <c r="BY2125" s="151"/>
      <c r="BZ2125" s="151"/>
      <c r="CA2125" s="151"/>
      <c r="CB2125" s="151"/>
      <c r="CC2125" s="151"/>
      <c r="CD2125" s="151"/>
      <c r="CE2125" s="151"/>
      <c r="CF2125" s="151"/>
      <c r="CG2125" s="151"/>
      <c r="CH2125" s="151"/>
      <c r="CI2125" s="151"/>
      <c r="CJ2125" s="151"/>
      <c r="CK2125" s="151"/>
      <c r="CL2125" s="151"/>
      <c r="CM2125" s="151"/>
      <c r="CN2125" s="151"/>
      <c r="CO2125" s="151"/>
      <c r="CP2125" s="151"/>
      <c r="CQ2125" s="151"/>
      <c r="CR2125" s="151"/>
      <c r="CS2125" s="151"/>
      <c r="CT2125" s="151"/>
      <c r="CU2125" s="151"/>
      <c r="CV2125" s="151"/>
      <c r="CW2125" s="151"/>
      <c r="CX2125" s="151"/>
      <c r="CY2125" s="151"/>
      <c r="CZ2125" s="151"/>
      <c r="DA2125" s="151"/>
      <c r="DB2125" s="151"/>
      <c r="DC2125" s="151"/>
      <c r="DD2125" s="151"/>
      <c r="DE2125" s="151"/>
      <c r="DF2125" s="151"/>
      <c r="DG2125" s="151"/>
      <c r="DH2125" s="151"/>
      <c r="DI2125" s="151"/>
      <c r="DJ2125" s="151"/>
      <c r="DK2125" s="151"/>
      <c r="DL2125" s="151"/>
      <c r="DM2125" s="151"/>
      <c r="DN2125" s="151"/>
      <c r="DO2125" s="151"/>
      <c r="DP2125" s="151"/>
      <c r="DQ2125" s="151"/>
      <c r="DR2125" s="151"/>
      <c r="DS2125" s="151"/>
      <c r="DT2125" s="151"/>
      <c r="DU2125" s="151"/>
      <c r="DV2125" s="151"/>
      <c r="DW2125" s="151"/>
      <c r="DX2125" s="151"/>
      <c r="DY2125" s="151"/>
      <c r="DZ2125" s="151"/>
      <c r="EA2125" s="151"/>
      <c r="EB2125" s="151"/>
      <c r="EC2125" s="151"/>
      <c r="ED2125" s="151"/>
      <c r="EE2125" s="151"/>
      <c r="EF2125" s="151"/>
      <c r="EG2125" s="151"/>
      <c r="EH2125" s="151"/>
      <c r="EI2125" s="151"/>
      <c r="EJ2125" s="151"/>
      <c r="EK2125" s="151"/>
      <c r="EL2125" s="151"/>
      <c r="EM2125" s="151"/>
      <c r="EN2125" s="151"/>
      <c r="EO2125" s="151"/>
      <c r="EP2125" s="151"/>
      <c r="EQ2125" s="151"/>
      <c r="ER2125" s="151"/>
      <c r="ES2125" s="151"/>
      <c r="ET2125" s="151"/>
      <c r="EU2125" s="151"/>
      <c r="EV2125" s="151"/>
      <c r="EW2125" s="151"/>
      <c r="EX2125" s="151"/>
      <c r="EY2125" s="151"/>
      <c r="EZ2125" s="151"/>
      <c r="FA2125" s="151"/>
      <c r="FB2125" s="151"/>
      <c r="FC2125" s="151"/>
      <c r="FD2125" s="151"/>
      <c r="FE2125" s="151"/>
      <c r="FF2125" s="151"/>
      <c r="FG2125" s="151"/>
      <c r="FH2125" s="151"/>
      <c r="FI2125" s="151"/>
      <c r="FJ2125" s="151"/>
      <c r="FK2125" s="151"/>
      <c r="FL2125" s="151"/>
      <c r="FM2125" s="151"/>
      <c r="FN2125" s="151"/>
      <c r="FO2125" s="151"/>
      <c r="FP2125" s="151"/>
      <c r="FQ2125" s="151"/>
      <c r="FR2125" s="151"/>
      <c r="FS2125" s="151"/>
      <c r="FT2125" s="151"/>
      <c r="FU2125" s="151"/>
      <c r="FV2125" s="151"/>
      <c r="FW2125" s="151"/>
      <c r="FX2125" s="151"/>
      <c r="FY2125" s="151"/>
      <c r="FZ2125" s="151"/>
      <c r="GA2125" s="151"/>
      <c r="GB2125" s="151"/>
      <c r="GC2125" s="151"/>
      <c r="GD2125" s="151"/>
      <c r="GE2125" s="151"/>
      <c r="GF2125" s="151"/>
      <c r="GG2125" s="151"/>
      <c r="GH2125" s="151"/>
      <c r="GI2125" s="151"/>
      <c r="GJ2125" s="151"/>
      <c r="GK2125" s="151"/>
      <c r="GL2125" s="151"/>
      <c r="GM2125" s="151"/>
      <c r="GN2125" s="151"/>
      <c r="GO2125" s="151"/>
      <c r="GP2125" s="151"/>
      <c r="GQ2125" s="151"/>
      <c r="GR2125" s="151"/>
      <c r="GS2125" s="151"/>
      <c r="GT2125" s="151"/>
      <c r="GU2125" s="151"/>
      <c r="GV2125" s="151"/>
      <c r="GW2125" s="151"/>
      <c r="GX2125" s="151"/>
      <c r="GY2125" s="151"/>
      <c r="GZ2125" s="151"/>
      <c r="HA2125" s="151"/>
      <c r="HB2125" s="151"/>
      <c r="HC2125" s="151"/>
      <c r="HD2125" s="151"/>
      <c r="HE2125" s="151"/>
      <c r="HF2125" s="151"/>
      <c r="HG2125" s="151"/>
      <c r="HH2125" s="151"/>
      <c r="HI2125" s="151"/>
      <c r="HJ2125" s="151"/>
      <c r="HK2125" s="151"/>
      <c r="HL2125" s="151"/>
      <c r="HM2125" s="151"/>
      <c r="HN2125" s="151"/>
      <c r="HO2125" s="151"/>
      <c r="HP2125" s="151"/>
      <c r="HQ2125" s="151"/>
      <c r="HR2125" s="151"/>
      <c r="HS2125" s="151"/>
      <c r="HT2125" s="151"/>
      <c r="HU2125" s="151"/>
      <c r="HV2125" s="151"/>
      <c r="HW2125" s="151"/>
      <c r="HX2125" s="151"/>
      <c r="HY2125" s="151"/>
      <c r="HZ2125" s="151"/>
      <c r="IA2125" s="151"/>
      <c r="IB2125" s="151"/>
      <c r="IC2125" s="151"/>
      <c r="ID2125" s="151"/>
      <c r="IE2125" s="151"/>
      <c r="IF2125" s="151"/>
      <c r="IG2125" s="151"/>
      <c r="IH2125" s="151"/>
      <c r="II2125" s="151"/>
      <c r="IJ2125" s="151"/>
      <c r="IK2125" s="151"/>
      <c r="IL2125" s="151"/>
      <c r="IM2125" s="151"/>
      <c r="IN2125" s="151"/>
      <c r="IO2125" s="151"/>
      <c r="IP2125" s="151"/>
      <c r="IQ2125" s="151"/>
      <c r="IR2125" s="151"/>
      <c r="IS2125" s="151"/>
      <c r="IT2125" s="151"/>
      <c r="IU2125" s="151"/>
      <c r="IV2125" s="151"/>
    </row>
    <row r="2126" spans="1:256" s="851" customFormat="1" x14ac:dyDescent="0.25">
      <c r="A2126" s="214"/>
      <c r="B2126" s="214">
        <v>1</v>
      </c>
      <c r="C2126" s="572" t="s">
        <v>217</v>
      </c>
      <c r="D2126" s="172"/>
      <c r="E2126" s="173"/>
      <c r="F2126" s="1712">
        <f t="shared" si="3080"/>
        <v>350</v>
      </c>
      <c r="G2126" s="745">
        <f t="shared" si="3080"/>
        <v>233.33333333333334</v>
      </c>
      <c r="H2126" s="745">
        <f t="shared" si="3080"/>
        <v>215</v>
      </c>
      <c r="I2126" s="1879">
        <f t="shared" si="3080"/>
        <v>92.142857142857139</v>
      </c>
      <c r="J2126" s="2283"/>
      <c r="K2126" s="2283"/>
      <c r="L2126" s="2284"/>
      <c r="M2126" s="2284"/>
      <c r="N2126" s="2284"/>
      <c r="O2126" s="2284"/>
      <c r="P2126" s="2284"/>
      <c r="Q2126" s="2284"/>
      <c r="R2126" s="2503">
        <f t="shared" ref="R2126:AG2126" si="3191">R2053</f>
        <v>442.03149999999999</v>
      </c>
      <c r="S2126" s="2503">
        <f t="shared" ref="S2126:T2126" si="3192">S2053</f>
        <v>442.03149999999999</v>
      </c>
      <c r="T2126" s="2503">
        <f t="shared" si="3192"/>
        <v>442.03149999999999</v>
      </c>
      <c r="U2126" s="2503">
        <f t="shared" ref="U2126:V2126" si="3193">U2053</f>
        <v>442.03149999999999</v>
      </c>
      <c r="V2126" s="2503">
        <f t="shared" si="3193"/>
        <v>442.03149999999999</v>
      </c>
      <c r="W2126" s="2503">
        <f t="shared" ref="W2126:X2126" si="3194">W2053</f>
        <v>442.03149999999999</v>
      </c>
      <c r="X2126" s="2503">
        <f t="shared" si="3194"/>
        <v>442.03149999999999</v>
      </c>
      <c r="Y2126" s="2503">
        <f t="shared" ref="Y2126" si="3195">Y2053</f>
        <v>442.03149999999999</v>
      </c>
      <c r="Z2126" s="2503">
        <f t="shared" si="3191"/>
        <v>294.68766666666664</v>
      </c>
      <c r="AA2126" s="2503">
        <f t="shared" si="3191"/>
        <v>359.05</v>
      </c>
      <c r="AB2126" s="2504">
        <f t="shared" si="3191"/>
        <v>0</v>
      </c>
      <c r="AC2126" s="2503">
        <f t="shared" si="3191"/>
        <v>0</v>
      </c>
      <c r="AD2126" s="2503">
        <f t="shared" si="3191"/>
        <v>64.362333333333368</v>
      </c>
      <c r="AE2126" s="2505">
        <f t="shared" si="3191"/>
        <v>0</v>
      </c>
      <c r="AF2126" s="2505">
        <f t="shared" si="3191"/>
        <v>0</v>
      </c>
      <c r="AG2126" s="2503">
        <f t="shared" si="3191"/>
        <v>359.05</v>
      </c>
      <c r="AH2126" s="151"/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  <c r="BI2126" s="151"/>
      <c r="BJ2126" s="151"/>
      <c r="BK2126" s="151"/>
      <c r="BL2126" s="151"/>
      <c r="BM2126" s="151"/>
      <c r="BN2126" s="151"/>
      <c r="BO2126" s="151"/>
      <c r="BP2126" s="151"/>
      <c r="BQ2126" s="151"/>
      <c r="BR2126" s="151"/>
      <c r="BS2126" s="151"/>
      <c r="BT2126" s="151"/>
      <c r="BU2126" s="151"/>
      <c r="BV2126" s="151"/>
      <c r="BW2126" s="151"/>
      <c r="BX2126" s="151"/>
      <c r="BY2126" s="151"/>
      <c r="BZ2126" s="151"/>
      <c r="CA2126" s="151"/>
      <c r="CB2126" s="151"/>
      <c r="CC2126" s="151"/>
      <c r="CD2126" s="151"/>
      <c r="CE2126" s="151"/>
      <c r="CF2126" s="151"/>
      <c r="CG2126" s="151"/>
      <c r="CH2126" s="151"/>
      <c r="CI2126" s="151"/>
      <c r="CJ2126" s="151"/>
      <c r="CK2126" s="151"/>
      <c r="CL2126" s="151"/>
      <c r="CM2126" s="151"/>
      <c r="CN2126" s="151"/>
      <c r="CO2126" s="151"/>
      <c r="CP2126" s="151"/>
      <c r="CQ2126" s="151"/>
      <c r="CR2126" s="151"/>
      <c r="CS2126" s="151"/>
      <c r="CT2126" s="151"/>
      <c r="CU2126" s="151"/>
      <c r="CV2126" s="151"/>
      <c r="CW2126" s="151"/>
      <c r="CX2126" s="151"/>
      <c r="CY2126" s="151"/>
      <c r="CZ2126" s="151"/>
      <c r="DA2126" s="151"/>
      <c r="DB2126" s="151"/>
      <c r="DC2126" s="151"/>
      <c r="DD2126" s="151"/>
      <c r="DE2126" s="151"/>
      <c r="DF2126" s="151"/>
      <c r="DG2126" s="151"/>
      <c r="DH2126" s="151"/>
      <c r="DI2126" s="151"/>
      <c r="DJ2126" s="151"/>
      <c r="DK2126" s="151"/>
      <c r="DL2126" s="151"/>
      <c r="DM2126" s="151"/>
      <c r="DN2126" s="151"/>
      <c r="DO2126" s="151"/>
      <c r="DP2126" s="151"/>
      <c r="DQ2126" s="151"/>
      <c r="DR2126" s="151"/>
      <c r="DS2126" s="151"/>
      <c r="DT2126" s="151"/>
      <c r="DU2126" s="151"/>
      <c r="DV2126" s="151"/>
      <c r="DW2126" s="151"/>
      <c r="DX2126" s="151"/>
      <c r="DY2126" s="151"/>
      <c r="DZ2126" s="151"/>
      <c r="EA2126" s="151"/>
      <c r="EB2126" s="151"/>
      <c r="EC2126" s="151"/>
      <c r="ED2126" s="151"/>
      <c r="EE2126" s="151"/>
      <c r="EF2126" s="151"/>
      <c r="EG2126" s="151"/>
      <c r="EH2126" s="151"/>
      <c r="EI2126" s="151"/>
      <c r="EJ2126" s="151"/>
      <c r="EK2126" s="151"/>
      <c r="EL2126" s="151"/>
      <c r="EM2126" s="151"/>
      <c r="EN2126" s="151"/>
      <c r="EO2126" s="151"/>
      <c r="EP2126" s="151"/>
      <c r="EQ2126" s="151"/>
      <c r="ER2126" s="151"/>
      <c r="ES2126" s="151"/>
      <c r="ET2126" s="151"/>
      <c r="EU2126" s="151"/>
      <c r="EV2126" s="151"/>
      <c r="EW2126" s="151"/>
      <c r="EX2126" s="151"/>
      <c r="EY2126" s="151"/>
      <c r="EZ2126" s="151"/>
      <c r="FA2126" s="151"/>
      <c r="FB2126" s="151"/>
      <c r="FC2126" s="151"/>
      <c r="FD2126" s="151"/>
      <c r="FE2126" s="151"/>
      <c r="FF2126" s="151"/>
      <c r="FG2126" s="151"/>
      <c r="FH2126" s="151"/>
      <c r="FI2126" s="151"/>
      <c r="FJ2126" s="151"/>
      <c r="FK2126" s="151"/>
      <c r="FL2126" s="151"/>
      <c r="FM2126" s="151"/>
      <c r="FN2126" s="151"/>
      <c r="FO2126" s="151"/>
      <c r="FP2126" s="151"/>
      <c r="FQ2126" s="151"/>
      <c r="FR2126" s="151"/>
      <c r="FS2126" s="151"/>
      <c r="FT2126" s="151"/>
      <c r="FU2126" s="151"/>
      <c r="FV2126" s="151"/>
      <c r="FW2126" s="151"/>
      <c r="FX2126" s="151"/>
      <c r="FY2126" s="151"/>
      <c r="FZ2126" s="151"/>
      <c r="GA2126" s="151"/>
      <c r="GB2126" s="151"/>
      <c r="GC2126" s="151"/>
      <c r="GD2126" s="151"/>
      <c r="GE2126" s="151"/>
      <c r="GF2126" s="151"/>
      <c r="GG2126" s="151"/>
      <c r="GH2126" s="151"/>
      <c r="GI2126" s="151"/>
      <c r="GJ2126" s="151"/>
      <c r="GK2126" s="151"/>
      <c r="GL2126" s="151"/>
      <c r="GM2126" s="151"/>
      <c r="GN2126" s="151"/>
      <c r="GO2126" s="151"/>
      <c r="GP2126" s="151"/>
      <c r="GQ2126" s="151"/>
      <c r="GR2126" s="151"/>
      <c r="GS2126" s="151"/>
      <c r="GT2126" s="151"/>
      <c r="GU2126" s="151"/>
      <c r="GV2126" s="151"/>
      <c r="GW2126" s="151"/>
      <c r="GX2126" s="151"/>
      <c r="GY2126" s="151"/>
      <c r="GZ2126" s="151"/>
      <c r="HA2126" s="151"/>
      <c r="HB2126" s="151"/>
      <c r="HC2126" s="151"/>
      <c r="HD2126" s="151"/>
      <c r="HE2126" s="151"/>
      <c r="HF2126" s="151"/>
      <c r="HG2126" s="151"/>
      <c r="HH2126" s="151"/>
      <c r="HI2126" s="151"/>
      <c r="HJ2126" s="151"/>
      <c r="HK2126" s="151"/>
      <c r="HL2126" s="151"/>
      <c r="HM2126" s="151"/>
      <c r="HN2126" s="151"/>
      <c r="HO2126" s="151"/>
      <c r="HP2126" s="151"/>
      <c r="HQ2126" s="151"/>
      <c r="HR2126" s="151"/>
      <c r="HS2126" s="151"/>
      <c r="HT2126" s="151"/>
      <c r="HU2126" s="151"/>
      <c r="HV2126" s="151"/>
      <c r="HW2126" s="151"/>
      <c r="HX2126" s="151"/>
      <c r="HY2126" s="151"/>
      <c r="HZ2126" s="151"/>
      <c r="IA2126" s="151"/>
      <c r="IB2126" s="151"/>
      <c r="IC2126" s="151"/>
      <c r="ID2126" s="151"/>
      <c r="IE2126" s="151"/>
      <c r="IF2126" s="151"/>
      <c r="IG2126" s="151"/>
      <c r="IH2126" s="151"/>
      <c r="II2126" s="151"/>
      <c r="IJ2126" s="151"/>
      <c r="IK2126" s="151"/>
      <c r="IL2126" s="151"/>
      <c r="IM2126" s="151"/>
      <c r="IN2126" s="151"/>
      <c r="IO2126" s="151"/>
      <c r="IP2126" s="151"/>
      <c r="IQ2126" s="151"/>
      <c r="IR2126" s="151"/>
      <c r="IS2126" s="151"/>
      <c r="IT2126" s="151"/>
      <c r="IU2126" s="151"/>
      <c r="IV2126" s="151"/>
    </row>
    <row r="2127" spans="1:256" s="851" customFormat="1" ht="86.25" x14ac:dyDescent="0.25">
      <c r="A2127" s="214"/>
      <c r="B2127" s="214">
        <v>1</v>
      </c>
      <c r="C2127" s="582" t="s">
        <v>506</v>
      </c>
      <c r="D2127" s="172"/>
      <c r="E2127" s="173"/>
      <c r="F2127" s="1715">
        <f t="shared" ref="F2127:I2132" si="3196">F2057</f>
        <v>3863</v>
      </c>
      <c r="G2127" s="1714">
        <f t="shared" si="3196"/>
        <v>2575.3333333333335</v>
      </c>
      <c r="H2127" s="1714">
        <f t="shared" si="3196"/>
        <v>2048</v>
      </c>
      <c r="I2127" s="1879">
        <f t="shared" si="3196"/>
        <v>79.523686254206567</v>
      </c>
      <c r="J2127" s="2283"/>
      <c r="K2127" s="2283"/>
      <c r="L2127" s="2284"/>
      <c r="M2127" s="2284"/>
      <c r="N2127" s="2284"/>
      <c r="O2127" s="2284"/>
      <c r="P2127" s="2284"/>
      <c r="Q2127" s="2284"/>
      <c r="R2127" s="2503">
        <f t="shared" ref="R2127:AG2127" si="3197">R2057</f>
        <v>14483.876930000002</v>
      </c>
      <c r="S2127" s="2503">
        <f t="shared" ref="S2127:T2127" si="3198">S2057</f>
        <v>14483.876930000002</v>
      </c>
      <c r="T2127" s="2503">
        <f t="shared" si="3198"/>
        <v>14483.876930000002</v>
      </c>
      <c r="U2127" s="2503">
        <f t="shared" ref="U2127:V2127" si="3199">U2057</f>
        <v>14483.876930000002</v>
      </c>
      <c r="V2127" s="2503">
        <f t="shared" si="3199"/>
        <v>14483.876930000002</v>
      </c>
      <c r="W2127" s="2503">
        <f t="shared" ref="W2127:X2127" si="3200">W2057</f>
        <v>14483.876930000002</v>
      </c>
      <c r="X2127" s="2503">
        <f t="shared" si="3200"/>
        <v>14483.876930000002</v>
      </c>
      <c r="Y2127" s="2503">
        <f t="shared" ref="Y2127" si="3201">Y2057</f>
        <v>14483.876930000002</v>
      </c>
      <c r="Z2127" s="2503">
        <f t="shared" si="3197"/>
        <v>9655.9179533333354</v>
      </c>
      <c r="AA2127" s="2503">
        <f t="shared" si="3197"/>
        <v>7630.5326899999973</v>
      </c>
      <c r="AB2127" s="2504">
        <f t="shared" si="3197"/>
        <v>0</v>
      </c>
      <c r="AC2127" s="2503">
        <f t="shared" si="3197"/>
        <v>0</v>
      </c>
      <c r="AD2127" s="2503">
        <f t="shared" si="3197"/>
        <v>-2025.3852633333381</v>
      </c>
      <c r="AE2127" s="2505">
        <f t="shared" si="3197"/>
        <v>0</v>
      </c>
      <c r="AF2127" s="2505">
        <f t="shared" si="3197"/>
        <v>-1.54609</v>
      </c>
      <c r="AG2127" s="2503">
        <f t="shared" si="3197"/>
        <v>7628.9865999999975</v>
      </c>
      <c r="AH2127" s="151"/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  <c r="BI2127" s="151"/>
      <c r="BJ2127" s="151"/>
      <c r="BK2127" s="151"/>
      <c r="BL2127" s="151"/>
      <c r="BM2127" s="151"/>
      <c r="BN2127" s="151"/>
      <c r="BO2127" s="151"/>
      <c r="BP2127" s="151"/>
      <c r="BQ2127" s="151"/>
      <c r="BR2127" s="151"/>
      <c r="BS2127" s="151"/>
      <c r="BT2127" s="151"/>
      <c r="BU2127" s="151"/>
      <c r="BV2127" s="151"/>
      <c r="BW2127" s="151"/>
      <c r="BX2127" s="151"/>
      <c r="BY2127" s="151"/>
      <c r="BZ2127" s="151"/>
      <c r="CA2127" s="151"/>
      <c r="CB2127" s="151"/>
      <c r="CC2127" s="151"/>
      <c r="CD2127" s="151"/>
      <c r="CE2127" s="151"/>
      <c r="CF2127" s="151"/>
      <c r="CG2127" s="151"/>
      <c r="CH2127" s="151"/>
      <c r="CI2127" s="151"/>
      <c r="CJ2127" s="151"/>
      <c r="CK2127" s="151"/>
      <c r="CL2127" s="151"/>
      <c r="CM2127" s="151"/>
      <c r="CN2127" s="151"/>
      <c r="CO2127" s="151"/>
      <c r="CP2127" s="151"/>
      <c r="CQ2127" s="151"/>
      <c r="CR2127" s="151"/>
      <c r="CS2127" s="151"/>
      <c r="CT2127" s="151"/>
      <c r="CU2127" s="151"/>
      <c r="CV2127" s="151"/>
      <c r="CW2127" s="151"/>
      <c r="CX2127" s="151"/>
      <c r="CY2127" s="151"/>
      <c r="CZ2127" s="151"/>
      <c r="DA2127" s="151"/>
      <c r="DB2127" s="151"/>
      <c r="DC2127" s="151"/>
      <c r="DD2127" s="151"/>
      <c r="DE2127" s="151"/>
      <c r="DF2127" s="151"/>
      <c r="DG2127" s="151"/>
      <c r="DH2127" s="151"/>
      <c r="DI2127" s="151"/>
      <c r="DJ2127" s="151"/>
      <c r="DK2127" s="151"/>
      <c r="DL2127" s="151"/>
      <c r="DM2127" s="151"/>
      <c r="DN2127" s="151"/>
      <c r="DO2127" s="151"/>
      <c r="DP2127" s="151"/>
      <c r="DQ2127" s="151"/>
      <c r="DR2127" s="151"/>
      <c r="DS2127" s="151"/>
      <c r="DT2127" s="151"/>
      <c r="DU2127" s="151"/>
      <c r="DV2127" s="151"/>
      <c r="DW2127" s="151"/>
      <c r="DX2127" s="151"/>
      <c r="DY2127" s="151"/>
      <c r="DZ2127" s="151"/>
      <c r="EA2127" s="151"/>
      <c r="EB2127" s="151"/>
      <c r="EC2127" s="151"/>
      <c r="ED2127" s="151"/>
      <c r="EE2127" s="151"/>
      <c r="EF2127" s="151"/>
      <c r="EG2127" s="151"/>
      <c r="EH2127" s="151"/>
      <c r="EI2127" s="151"/>
      <c r="EJ2127" s="151"/>
      <c r="EK2127" s="151"/>
      <c r="EL2127" s="151"/>
      <c r="EM2127" s="151"/>
      <c r="EN2127" s="151"/>
      <c r="EO2127" s="151"/>
      <c r="EP2127" s="151"/>
      <c r="EQ2127" s="151"/>
      <c r="ER2127" s="151"/>
      <c r="ES2127" s="151"/>
      <c r="ET2127" s="151"/>
      <c r="EU2127" s="151"/>
      <c r="EV2127" s="151"/>
      <c r="EW2127" s="151"/>
      <c r="EX2127" s="151"/>
      <c r="EY2127" s="151"/>
      <c r="EZ2127" s="151"/>
      <c r="FA2127" s="151"/>
      <c r="FB2127" s="151"/>
      <c r="FC2127" s="151"/>
      <c r="FD2127" s="151"/>
      <c r="FE2127" s="151"/>
      <c r="FF2127" s="151"/>
      <c r="FG2127" s="151"/>
      <c r="FH2127" s="151"/>
      <c r="FI2127" s="151"/>
      <c r="FJ2127" s="151"/>
      <c r="FK2127" s="151"/>
      <c r="FL2127" s="151"/>
      <c r="FM2127" s="151"/>
      <c r="FN2127" s="151"/>
      <c r="FO2127" s="151"/>
      <c r="FP2127" s="151"/>
      <c r="FQ2127" s="151"/>
      <c r="FR2127" s="151"/>
      <c r="FS2127" s="151"/>
      <c r="FT2127" s="151"/>
      <c r="FU2127" s="151"/>
      <c r="FV2127" s="151"/>
      <c r="FW2127" s="151"/>
      <c r="FX2127" s="151"/>
      <c r="FY2127" s="151"/>
      <c r="FZ2127" s="151"/>
      <c r="GA2127" s="151"/>
      <c r="GB2127" s="151"/>
      <c r="GC2127" s="151"/>
      <c r="GD2127" s="151"/>
      <c r="GE2127" s="151"/>
      <c r="GF2127" s="151"/>
      <c r="GG2127" s="151"/>
      <c r="GH2127" s="151"/>
      <c r="GI2127" s="151"/>
      <c r="GJ2127" s="151"/>
      <c r="GK2127" s="151"/>
      <c r="GL2127" s="151"/>
      <c r="GM2127" s="151"/>
      <c r="GN2127" s="151"/>
      <c r="GO2127" s="151"/>
      <c r="GP2127" s="151"/>
      <c r="GQ2127" s="151"/>
      <c r="GR2127" s="151"/>
      <c r="GS2127" s="151"/>
      <c r="GT2127" s="151"/>
      <c r="GU2127" s="151"/>
      <c r="GV2127" s="151"/>
      <c r="GW2127" s="151"/>
      <c r="GX2127" s="151"/>
      <c r="GY2127" s="151"/>
      <c r="GZ2127" s="151"/>
      <c r="HA2127" s="151"/>
      <c r="HB2127" s="151"/>
      <c r="HC2127" s="151"/>
      <c r="HD2127" s="151"/>
      <c r="HE2127" s="151"/>
      <c r="HF2127" s="151"/>
      <c r="HG2127" s="151"/>
      <c r="HH2127" s="151"/>
      <c r="HI2127" s="151"/>
      <c r="HJ2127" s="151"/>
      <c r="HK2127" s="151"/>
      <c r="HL2127" s="151"/>
      <c r="HM2127" s="151"/>
      <c r="HN2127" s="151"/>
      <c r="HO2127" s="151"/>
      <c r="HP2127" s="151"/>
      <c r="HQ2127" s="151"/>
      <c r="HR2127" s="151"/>
      <c r="HS2127" s="151"/>
      <c r="HT2127" s="151"/>
      <c r="HU2127" s="151"/>
      <c r="HV2127" s="151"/>
      <c r="HW2127" s="151"/>
      <c r="HX2127" s="151"/>
      <c r="HY2127" s="151"/>
      <c r="HZ2127" s="151"/>
      <c r="IA2127" s="151"/>
      <c r="IB2127" s="151"/>
      <c r="IC2127" s="151"/>
      <c r="ID2127" s="151"/>
      <c r="IE2127" s="151"/>
      <c r="IF2127" s="151"/>
      <c r="IG2127" s="151"/>
      <c r="IH2127" s="151"/>
      <c r="II2127" s="151"/>
      <c r="IJ2127" s="151"/>
      <c r="IK2127" s="151"/>
      <c r="IL2127" s="151"/>
      <c r="IM2127" s="151"/>
      <c r="IN2127" s="151"/>
      <c r="IO2127" s="151"/>
      <c r="IP2127" s="151"/>
      <c r="IQ2127" s="151"/>
      <c r="IR2127" s="151"/>
      <c r="IS2127" s="151"/>
      <c r="IT2127" s="151"/>
      <c r="IU2127" s="151"/>
      <c r="IV2127" s="151"/>
    </row>
    <row r="2128" spans="1:256" s="851" customFormat="1" ht="29.25" x14ac:dyDescent="0.25">
      <c r="A2128" s="214"/>
      <c r="B2128" s="214">
        <v>1</v>
      </c>
      <c r="C2128" s="582" t="s">
        <v>260</v>
      </c>
      <c r="D2128" s="173"/>
      <c r="E2128" s="173"/>
      <c r="F2128" s="1715">
        <f t="shared" si="3196"/>
        <v>42488.1</v>
      </c>
      <c r="G2128" s="1714">
        <f t="shared" si="3196"/>
        <v>28325.4</v>
      </c>
      <c r="H2128" s="1714">
        <f t="shared" si="3196"/>
        <v>24038.1525</v>
      </c>
      <c r="I2128" s="1879">
        <f t="shared" si="3196"/>
        <v>84.864300239361128</v>
      </c>
      <c r="J2128" s="2283"/>
      <c r="K2128" s="2283"/>
      <c r="L2128" s="2284"/>
      <c r="M2128" s="2284"/>
      <c r="N2128" s="2284"/>
      <c r="O2128" s="2284"/>
      <c r="P2128" s="2284"/>
      <c r="Q2128" s="2284"/>
      <c r="R2128" s="2503">
        <f t="shared" ref="R2128:AG2128" si="3202">R2058</f>
        <v>0</v>
      </c>
      <c r="S2128" s="2503">
        <f t="shared" ref="S2128:T2128" si="3203">S2058</f>
        <v>0</v>
      </c>
      <c r="T2128" s="2503">
        <f t="shared" si="3203"/>
        <v>0</v>
      </c>
      <c r="U2128" s="2503">
        <f t="shared" ref="U2128:V2128" si="3204">U2058</f>
        <v>0</v>
      </c>
      <c r="V2128" s="2503">
        <f t="shared" si="3204"/>
        <v>0</v>
      </c>
      <c r="W2128" s="2503">
        <f t="shared" ref="W2128:X2128" si="3205">W2058</f>
        <v>0</v>
      </c>
      <c r="X2128" s="2503">
        <f t="shared" si="3205"/>
        <v>0</v>
      </c>
      <c r="Y2128" s="2503">
        <f t="shared" ref="Y2128" si="3206">Y2058</f>
        <v>0</v>
      </c>
      <c r="Z2128" s="2503">
        <f t="shared" si="3202"/>
        <v>0</v>
      </c>
      <c r="AA2128" s="2503">
        <f t="shared" si="3202"/>
        <v>0</v>
      </c>
      <c r="AB2128" s="2504">
        <f t="shared" si="3202"/>
        <v>0</v>
      </c>
      <c r="AC2128" s="2503">
        <f t="shared" si="3202"/>
        <v>0</v>
      </c>
      <c r="AD2128" s="2503">
        <f t="shared" si="3202"/>
        <v>0</v>
      </c>
      <c r="AE2128" s="2505">
        <f t="shared" si="3202"/>
        <v>0</v>
      </c>
      <c r="AF2128" s="2505">
        <f t="shared" si="3202"/>
        <v>0</v>
      </c>
      <c r="AG2128" s="2503">
        <f t="shared" si="3202"/>
        <v>0</v>
      </c>
      <c r="AH2128" s="151"/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  <c r="BI2128" s="151"/>
      <c r="BJ2128" s="151"/>
      <c r="BK2128" s="151"/>
      <c r="BL2128" s="151"/>
      <c r="BM2128" s="151"/>
      <c r="BN2128" s="151"/>
      <c r="BO2128" s="151"/>
      <c r="BP2128" s="151"/>
      <c r="BQ2128" s="151"/>
      <c r="BR2128" s="151"/>
      <c r="BS2128" s="151"/>
      <c r="BT2128" s="151"/>
      <c r="BU2128" s="151"/>
      <c r="BV2128" s="151"/>
      <c r="BW2128" s="151"/>
      <c r="BX2128" s="151"/>
      <c r="BY2128" s="151"/>
      <c r="BZ2128" s="151"/>
      <c r="CA2128" s="151"/>
      <c r="CB2128" s="151"/>
      <c r="CC2128" s="151"/>
      <c r="CD2128" s="151"/>
      <c r="CE2128" s="151"/>
      <c r="CF2128" s="151"/>
      <c r="CG2128" s="151"/>
      <c r="CH2128" s="151"/>
      <c r="CI2128" s="151"/>
      <c r="CJ2128" s="151"/>
      <c r="CK2128" s="151"/>
      <c r="CL2128" s="151"/>
      <c r="CM2128" s="151"/>
      <c r="CN2128" s="151"/>
      <c r="CO2128" s="151"/>
      <c r="CP2128" s="151"/>
      <c r="CQ2128" s="151"/>
      <c r="CR2128" s="151"/>
      <c r="CS2128" s="151"/>
      <c r="CT2128" s="151"/>
      <c r="CU2128" s="151"/>
      <c r="CV2128" s="151"/>
      <c r="CW2128" s="151"/>
      <c r="CX2128" s="151"/>
      <c r="CY2128" s="151"/>
      <c r="CZ2128" s="151"/>
      <c r="DA2128" s="151"/>
      <c r="DB2128" s="151"/>
      <c r="DC2128" s="151"/>
      <c r="DD2128" s="151"/>
      <c r="DE2128" s="151"/>
      <c r="DF2128" s="151"/>
      <c r="DG2128" s="151"/>
      <c r="DH2128" s="151"/>
      <c r="DI2128" s="151"/>
      <c r="DJ2128" s="151"/>
      <c r="DK2128" s="151"/>
      <c r="DL2128" s="151"/>
      <c r="DM2128" s="151"/>
      <c r="DN2128" s="151"/>
      <c r="DO2128" s="151"/>
      <c r="DP2128" s="151"/>
      <c r="DQ2128" s="151"/>
      <c r="DR2128" s="151"/>
      <c r="DS2128" s="151"/>
      <c r="DT2128" s="151"/>
      <c r="DU2128" s="151"/>
      <c r="DV2128" s="151"/>
      <c r="DW2128" s="151"/>
      <c r="DX2128" s="151"/>
      <c r="DY2128" s="151"/>
      <c r="DZ2128" s="151"/>
      <c r="EA2128" s="151"/>
      <c r="EB2128" s="151"/>
      <c r="EC2128" s="151"/>
      <c r="ED2128" s="151"/>
      <c r="EE2128" s="151"/>
      <c r="EF2128" s="151"/>
      <c r="EG2128" s="151"/>
      <c r="EH2128" s="151"/>
      <c r="EI2128" s="151"/>
      <c r="EJ2128" s="151"/>
      <c r="EK2128" s="151"/>
      <c r="EL2128" s="151"/>
      <c r="EM2128" s="151"/>
      <c r="EN2128" s="151"/>
      <c r="EO2128" s="151"/>
      <c r="EP2128" s="151"/>
      <c r="EQ2128" s="151"/>
      <c r="ER2128" s="151"/>
      <c r="ES2128" s="151"/>
      <c r="ET2128" s="151"/>
      <c r="EU2128" s="151"/>
      <c r="EV2128" s="151"/>
      <c r="EW2128" s="151"/>
      <c r="EX2128" s="151"/>
      <c r="EY2128" s="151"/>
      <c r="EZ2128" s="151"/>
      <c r="FA2128" s="151"/>
      <c r="FB2128" s="151"/>
      <c r="FC2128" s="151"/>
      <c r="FD2128" s="151"/>
      <c r="FE2128" s="151"/>
      <c r="FF2128" s="151"/>
      <c r="FG2128" s="151"/>
      <c r="FH2128" s="151"/>
      <c r="FI2128" s="151"/>
      <c r="FJ2128" s="151"/>
      <c r="FK2128" s="151"/>
      <c r="FL2128" s="151"/>
      <c r="FM2128" s="151"/>
      <c r="FN2128" s="151"/>
      <c r="FO2128" s="151"/>
      <c r="FP2128" s="151"/>
      <c r="FQ2128" s="151"/>
      <c r="FR2128" s="151"/>
      <c r="FS2128" s="151"/>
      <c r="FT2128" s="151"/>
      <c r="FU2128" s="151"/>
      <c r="FV2128" s="151"/>
      <c r="FW2128" s="151"/>
      <c r="FX2128" s="151"/>
      <c r="FY2128" s="151"/>
      <c r="FZ2128" s="151"/>
      <c r="GA2128" s="151"/>
      <c r="GB2128" s="151"/>
      <c r="GC2128" s="151"/>
      <c r="GD2128" s="151"/>
      <c r="GE2128" s="151"/>
      <c r="GF2128" s="151"/>
      <c r="GG2128" s="151"/>
      <c r="GH2128" s="151"/>
      <c r="GI2128" s="151"/>
      <c r="GJ2128" s="151"/>
      <c r="GK2128" s="151"/>
      <c r="GL2128" s="151"/>
      <c r="GM2128" s="151"/>
      <c r="GN2128" s="151"/>
      <c r="GO2128" s="151"/>
      <c r="GP2128" s="151"/>
      <c r="GQ2128" s="151"/>
      <c r="GR2128" s="151"/>
      <c r="GS2128" s="151"/>
      <c r="GT2128" s="151"/>
      <c r="GU2128" s="151"/>
      <c r="GV2128" s="151"/>
      <c r="GW2128" s="151"/>
      <c r="GX2128" s="151"/>
      <c r="GY2128" s="151"/>
      <c r="GZ2128" s="151"/>
      <c r="HA2128" s="151"/>
      <c r="HB2128" s="151"/>
      <c r="HC2128" s="151"/>
      <c r="HD2128" s="151"/>
      <c r="HE2128" s="151"/>
      <c r="HF2128" s="151"/>
      <c r="HG2128" s="151"/>
      <c r="HH2128" s="151"/>
      <c r="HI2128" s="151"/>
      <c r="HJ2128" s="151"/>
      <c r="HK2128" s="151"/>
      <c r="HL2128" s="151"/>
      <c r="HM2128" s="151"/>
      <c r="HN2128" s="151"/>
      <c r="HO2128" s="151"/>
      <c r="HP2128" s="151"/>
      <c r="HQ2128" s="151"/>
      <c r="HR2128" s="151"/>
      <c r="HS2128" s="151"/>
      <c r="HT2128" s="151"/>
      <c r="HU2128" s="151"/>
      <c r="HV2128" s="151"/>
      <c r="HW2128" s="151"/>
      <c r="HX2128" s="151"/>
      <c r="HY2128" s="151"/>
      <c r="HZ2128" s="151"/>
      <c r="IA2128" s="151"/>
      <c r="IB2128" s="151"/>
      <c r="IC2128" s="151"/>
      <c r="ID2128" s="151"/>
      <c r="IE2128" s="151"/>
      <c r="IF2128" s="151"/>
      <c r="IG2128" s="151"/>
      <c r="IH2128" s="151"/>
      <c r="II2128" s="151"/>
      <c r="IJ2128" s="151"/>
      <c r="IK2128" s="151"/>
      <c r="IL2128" s="151"/>
      <c r="IM2128" s="151"/>
      <c r="IN2128" s="151"/>
      <c r="IO2128" s="151"/>
      <c r="IP2128" s="151"/>
      <c r="IQ2128" s="151"/>
      <c r="IR2128" s="151"/>
      <c r="IS2128" s="151"/>
      <c r="IT2128" s="151"/>
      <c r="IU2128" s="151"/>
      <c r="IV2128" s="151"/>
    </row>
    <row r="2129" spans="1:256" s="851" customFormat="1" ht="43.5" x14ac:dyDescent="0.25">
      <c r="A2129" s="214"/>
      <c r="B2129" s="214">
        <v>1</v>
      </c>
      <c r="C2129" s="582" t="s">
        <v>273</v>
      </c>
      <c r="D2129" s="173"/>
      <c r="E2129" s="173"/>
      <c r="F2129" s="1715">
        <f t="shared" si="3196"/>
        <v>10788</v>
      </c>
      <c r="G2129" s="1714">
        <f t="shared" si="3196"/>
        <v>7192</v>
      </c>
      <c r="H2129" s="1714">
        <f t="shared" si="3196"/>
        <v>5212</v>
      </c>
      <c r="I2129" s="1879">
        <f t="shared" si="3196"/>
        <v>72.469410456062292</v>
      </c>
      <c r="J2129" s="2283"/>
      <c r="K2129" s="2283"/>
      <c r="L2129" s="2284"/>
      <c r="M2129" s="2284"/>
      <c r="N2129" s="2284"/>
      <c r="O2129" s="2284"/>
      <c r="P2129" s="2284"/>
      <c r="Q2129" s="2284"/>
      <c r="R2129" s="2503">
        <f t="shared" ref="R2129:AG2129" si="3207">R2059</f>
        <v>0</v>
      </c>
      <c r="S2129" s="2503">
        <f t="shared" ref="S2129:T2129" si="3208">S2059</f>
        <v>0</v>
      </c>
      <c r="T2129" s="2503">
        <f t="shared" si="3208"/>
        <v>0</v>
      </c>
      <c r="U2129" s="2503">
        <f t="shared" ref="U2129:V2129" si="3209">U2059</f>
        <v>0</v>
      </c>
      <c r="V2129" s="2503">
        <f t="shared" si="3209"/>
        <v>0</v>
      </c>
      <c r="W2129" s="2503">
        <f t="shared" ref="W2129:X2129" si="3210">W2059</f>
        <v>0</v>
      </c>
      <c r="X2129" s="2503">
        <f t="shared" si="3210"/>
        <v>0</v>
      </c>
      <c r="Y2129" s="2503">
        <f t="shared" ref="Y2129" si="3211">Y2059</f>
        <v>0</v>
      </c>
      <c r="Z2129" s="2503">
        <f t="shared" si="3207"/>
        <v>0</v>
      </c>
      <c r="AA2129" s="2503">
        <f t="shared" si="3207"/>
        <v>0</v>
      </c>
      <c r="AB2129" s="2504">
        <f t="shared" si="3207"/>
        <v>0</v>
      </c>
      <c r="AC2129" s="2503">
        <f t="shared" si="3207"/>
        <v>0</v>
      </c>
      <c r="AD2129" s="2503">
        <f t="shared" si="3207"/>
        <v>0</v>
      </c>
      <c r="AE2129" s="2505">
        <f t="shared" si="3207"/>
        <v>0</v>
      </c>
      <c r="AF2129" s="2505">
        <f t="shared" si="3207"/>
        <v>0</v>
      </c>
      <c r="AG2129" s="2503">
        <f t="shared" si="3207"/>
        <v>0</v>
      </c>
      <c r="AH2129" s="151"/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  <c r="BI2129" s="151"/>
      <c r="BJ2129" s="151"/>
      <c r="BK2129" s="151"/>
      <c r="BL2129" s="151"/>
      <c r="BM2129" s="151"/>
      <c r="BN2129" s="151"/>
      <c r="BO2129" s="151"/>
      <c r="BP2129" s="151"/>
      <c r="BQ2129" s="151"/>
      <c r="BR2129" s="151"/>
      <c r="BS2129" s="151"/>
      <c r="BT2129" s="151"/>
      <c r="BU2129" s="151"/>
      <c r="BV2129" s="151"/>
      <c r="BW2129" s="151"/>
      <c r="BX2129" s="151"/>
      <c r="BY2129" s="151"/>
      <c r="BZ2129" s="151"/>
      <c r="CA2129" s="151"/>
      <c r="CB2129" s="151"/>
      <c r="CC2129" s="151"/>
      <c r="CD2129" s="151"/>
      <c r="CE2129" s="151"/>
      <c r="CF2129" s="151"/>
      <c r="CG2129" s="151"/>
      <c r="CH2129" s="151"/>
      <c r="CI2129" s="151"/>
      <c r="CJ2129" s="151"/>
      <c r="CK2129" s="151"/>
      <c r="CL2129" s="151"/>
      <c r="CM2129" s="151"/>
      <c r="CN2129" s="151"/>
      <c r="CO2129" s="151"/>
      <c r="CP2129" s="151"/>
      <c r="CQ2129" s="151"/>
      <c r="CR2129" s="151"/>
      <c r="CS2129" s="151"/>
      <c r="CT2129" s="151"/>
      <c r="CU2129" s="151"/>
      <c r="CV2129" s="151"/>
      <c r="CW2129" s="151"/>
      <c r="CX2129" s="151"/>
      <c r="CY2129" s="151"/>
      <c r="CZ2129" s="151"/>
      <c r="DA2129" s="151"/>
      <c r="DB2129" s="151"/>
      <c r="DC2129" s="151"/>
      <c r="DD2129" s="151"/>
      <c r="DE2129" s="151"/>
      <c r="DF2129" s="151"/>
      <c r="DG2129" s="151"/>
      <c r="DH2129" s="151"/>
      <c r="DI2129" s="151"/>
      <c r="DJ2129" s="151"/>
      <c r="DK2129" s="151"/>
      <c r="DL2129" s="151"/>
      <c r="DM2129" s="151"/>
      <c r="DN2129" s="151"/>
      <c r="DO2129" s="151"/>
      <c r="DP2129" s="151"/>
      <c r="DQ2129" s="151"/>
      <c r="DR2129" s="151"/>
      <c r="DS2129" s="151"/>
      <c r="DT2129" s="151"/>
      <c r="DU2129" s="151"/>
      <c r="DV2129" s="151"/>
      <c r="DW2129" s="151"/>
      <c r="DX2129" s="151"/>
      <c r="DY2129" s="151"/>
      <c r="DZ2129" s="151"/>
      <c r="EA2129" s="151"/>
      <c r="EB2129" s="151"/>
      <c r="EC2129" s="151"/>
      <c r="ED2129" s="151"/>
      <c r="EE2129" s="151"/>
      <c r="EF2129" s="151"/>
      <c r="EG2129" s="151"/>
      <c r="EH2129" s="151"/>
      <c r="EI2129" s="151"/>
      <c r="EJ2129" s="151"/>
      <c r="EK2129" s="151"/>
      <c r="EL2129" s="151"/>
      <c r="EM2129" s="151"/>
      <c r="EN2129" s="151"/>
      <c r="EO2129" s="151"/>
      <c r="EP2129" s="151"/>
      <c r="EQ2129" s="151"/>
      <c r="ER2129" s="151"/>
      <c r="ES2129" s="151"/>
      <c r="ET2129" s="151"/>
      <c r="EU2129" s="151"/>
      <c r="EV2129" s="151"/>
      <c r="EW2129" s="151"/>
      <c r="EX2129" s="151"/>
      <c r="EY2129" s="151"/>
      <c r="EZ2129" s="151"/>
      <c r="FA2129" s="151"/>
      <c r="FB2129" s="151"/>
      <c r="FC2129" s="151"/>
      <c r="FD2129" s="151"/>
      <c r="FE2129" s="151"/>
      <c r="FF2129" s="151"/>
      <c r="FG2129" s="151"/>
      <c r="FH2129" s="151"/>
      <c r="FI2129" s="151"/>
      <c r="FJ2129" s="151"/>
      <c r="FK2129" s="151"/>
      <c r="FL2129" s="151"/>
      <c r="FM2129" s="151"/>
      <c r="FN2129" s="151"/>
      <c r="FO2129" s="151"/>
      <c r="FP2129" s="151"/>
      <c r="FQ2129" s="151"/>
      <c r="FR2129" s="151"/>
      <c r="FS2129" s="151"/>
      <c r="FT2129" s="151"/>
      <c r="FU2129" s="151"/>
      <c r="FV2129" s="151"/>
      <c r="FW2129" s="151"/>
      <c r="FX2129" s="151"/>
      <c r="FY2129" s="151"/>
      <c r="FZ2129" s="151"/>
      <c r="GA2129" s="151"/>
      <c r="GB2129" s="151"/>
      <c r="GC2129" s="151"/>
      <c r="GD2129" s="151"/>
      <c r="GE2129" s="151"/>
      <c r="GF2129" s="151"/>
      <c r="GG2129" s="151"/>
      <c r="GH2129" s="151"/>
      <c r="GI2129" s="151"/>
      <c r="GJ2129" s="151"/>
      <c r="GK2129" s="151"/>
      <c r="GL2129" s="151"/>
      <c r="GM2129" s="151"/>
      <c r="GN2129" s="151"/>
      <c r="GO2129" s="151"/>
      <c r="GP2129" s="151"/>
      <c r="GQ2129" s="151"/>
      <c r="GR2129" s="151"/>
      <c r="GS2129" s="151"/>
      <c r="GT2129" s="151"/>
      <c r="GU2129" s="151"/>
      <c r="GV2129" s="151"/>
      <c r="GW2129" s="151"/>
      <c r="GX2129" s="151"/>
      <c r="GY2129" s="151"/>
      <c r="GZ2129" s="151"/>
      <c r="HA2129" s="151"/>
      <c r="HB2129" s="151"/>
      <c r="HC2129" s="151"/>
      <c r="HD2129" s="151"/>
      <c r="HE2129" s="151"/>
      <c r="HF2129" s="151"/>
      <c r="HG2129" s="151"/>
      <c r="HH2129" s="151"/>
      <c r="HI2129" s="151"/>
      <c r="HJ2129" s="151"/>
      <c r="HK2129" s="151"/>
      <c r="HL2129" s="151"/>
      <c r="HM2129" s="151"/>
      <c r="HN2129" s="151"/>
      <c r="HO2129" s="151"/>
      <c r="HP2129" s="151"/>
      <c r="HQ2129" s="151"/>
      <c r="HR2129" s="151"/>
      <c r="HS2129" s="151"/>
      <c r="HT2129" s="151"/>
      <c r="HU2129" s="151"/>
      <c r="HV2129" s="151"/>
      <c r="HW2129" s="151"/>
      <c r="HX2129" s="151"/>
      <c r="HY2129" s="151"/>
      <c r="HZ2129" s="151"/>
      <c r="IA2129" s="151"/>
      <c r="IB2129" s="151"/>
      <c r="IC2129" s="151"/>
      <c r="ID2129" s="151"/>
      <c r="IE2129" s="151"/>
      <c r="IF2129" s="151"/>
      <c r="IG2129" s="151"/>
      <c r="IH2129" s="151"/>
      <c r="II2129" s="151"/>
      <c r="IJ2129" s="151"/>
      <c r="IK2129" s="151"/>
      <c r="IL2129" s="151"/>
      <c r="IM2129" s="151"/>
      <c r="IN2129" s="151"/>
      <c r="IO2129" s="151"/>
      <c r="IP2129" s="151"/>
      <c r="IQ2129" s="151"/>
      <c r="IR2129" s="151"/>
      <c r="IS2129" s="151"/>
      <c r="IT2129" s="151"/>
      <c r="IU2129" s="151"/>
      <c r="IV2129" s="151"/>
    </row>
    <row r="2130" spans="1:256" s="851" customFormat="1" ht="29.25" x14ac:dyDescent="0.25">
      <c r="A2130" s="214"/>
      <c r="B2130" s="214">
        <v>1</v>
      </c>
      <c r="C2130" s="582" t="s">
        <v>261</v>
      </c>
      <c r="D2130" s="173"/>
      <c r="E2130" s="173"/>
      <c r="F2130" s="1715">
        <f t="shared" si="3196"/>
        <v>20814.723404255317</v>
      </c>
      <c r="G2130" s="1714">
        <f t="shared" si="3196"/>
        <v>13876.482269503545</v>
      </c>
      <c r="H2130" s="1714">
        <f t="shared" si="3196"/>
        <v>12432.778723404255</v>
      </c>
      <c r="I2130" s="1879">
        <f t="shared" si="3196"/>
        <v>89.596040854877685</v>
      </c>
      <c r="J2130" s="2283"/>
      <c r="K2130" s="2283"/>
      <c r="L2130" s="2284"/>
      <c r="M2130" s="2284"/>
      <c r="N2130" s="2284"/>
      <c r="O2130" s="2284"/>
      <c r="P2130" s="2284"/>
      <c r="Q2130" s="2284"/>
      <c r="R2130" s="2503">
        <f t="shared" ref="R2130:AG2130" si="3212">R2060</f>
        <v>0</v>
      </c>
      <c r="S2130" s="2503">
        <f t="shared" ref="S2130:T2130" si="3213">S2060</f>
        <v>0</v>
      </c>
      <c r="T2130" s="2503">
        <f t="shared" si="3213"/>
        <v>0</v>
      </c>
      <c r="U2130" s="2503">
        <f t="shared" ref="U2130:V2130" si="3214">U2060</f>
        <v>0</v>
      </c>
      <c r="V2130" s="2503">
        <f t="shared" si="3214"/>
        <v>0</v>
      </c>
      <c r="W2130" s="2503">
        <f t="shared" ref="W2130:X2130" si="3215">W2060</f>
        <v>0</v>
      </c>
      <c r="X2130" s="2503">
        <f t="shared" si="3215"/>
        <v>0</v>
      </c>
      <c r="Y2130" s="2503">
        <f t="shared" ref="Y2130" si="3216">Y2060</f>
        <v>0</v>
      </c>
      <c r="Z2130" s="2503">
        <f t="shared" si="3212"/>
        <v>0</v>
      </c>
      <c r="AA2130" s="2503">
        <f t="shared" si="3212"/>
        <v>0</v>
      </c>
      <c r="AB2130" s="2504">
        <f t="shared" si="3212"/>
        <v>0</v>
      </c>
      <c r="AC2130" s="2503">
        <f t="shared" si="3212"/>
        <v>0</v>
      </c>
      <c r="AD2130" s="2503">
        <f t="shared" si="3212"/>
        <v>0</v>
      </c>
      <c r="AE2130" s="2505">
        <f t="shared" si="3212"/>
        <v>0</v>
      </c>
      <c r="AF2130" s="2505">
        <f t="shared" si="3212"/>
        <v>0</v>
      </c>
      <c r="AG2130" s="2503">
        <f t="shared" si="3212"/>
        <v>0</v>
      </c>
      <c r="AH2130" s="151"/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  <c r="BI2130" s="151"/>
      <c r="BJ2130" s="151"/>
      <c r="BK2130" s="151"/>
      <c r="BL2130" s="151"/>
      <c r="BM2130" s="151"/>
      <c r="BN2130" s="151"/>
      <c r="BO2130" s="151"/>
      <c r="BP2130" s="151"/>
      <c r="BQ2130" s="151"/>
      <c r="BR2130" s="151"/>
      <c r="BS2130" s="151"/>
      <c r="BT2130" s="151"/>
      <c r="BU2130" s="151"/>
      <c r="BV2130" s="151"/>
      <c r="BW2130" s="151"/>
      <c r="BX2130" s="151"/>
      <c r="BY2130" s="151"/>
      <c r="BZ2130" s="151"/>
      <c r="CA2130" s="151"/>
      <c r="CB2130" s="151"/>
      <c r="CC2130" s="151"/>
      <c r="CD2130" s="151"/>
      <c r="CE2130" s="151"/>
      <c r="CF2130" s="151"/>
      <c r="CG2130" s="151"/>
      <c r="CH2130" s="151"/>
      <c r="CI2130" s="151"/>
      <c r="CJ2130" s="151"/>
      <c r="CK2130" s="151"/>
      <c r="CL2130" s="151"/>
      <c r="CM2130" s="151"/>
      <c r="CN2130" s="151"/>
      <c r="CO2130" s="151"/>
      <c r="CP2130" s="151"/>
      <c r="CQ2130" s="151"/>
      <c r="CR2130" s="151"/>
      <c r="CS2130" s="151"/>
      <c r="CT2130" s="151"/>
      <c r="CU2130" s="151"/>
      <c r="CV2130" s="151"/>
      <c r="CW2130" s="151"/>
      <c r="CX2130" s="151"/>
      <c r="CY2130" s="151"/>
      <c r="CZ2130" s="151"/>
      <c r="DA2130" s="151"/>
      <c r="DB2130" s="151"/>
      <c r="DC2130" s="151"/>
      <c r="DD2130" s="151"/>
      <c r="DE2130" s="151"/>
      <c r="DF2130" s="151"/>
      <c r="DG2130" s="151"/>
      <c r="DH2130" s="151"/>
      <c r="DI2130" s="151"/>
      <c r="DJ2130" s="151"/>
      <c r="DK2130" s="151"/>
      <c r="DL2130" s="151"/>
      <c r="DM2130" s="151"/>
      <c r="DN2130" s="151"/>
      <c r="DO2130" s="151"/>
      <c r="DP2130" s="151"/>
      <c r="DQ2130" s="151"/>
      <c r="DR2130" s="151"/>
      <c r="DS2130" s="151"/>
      <c r="DT2130" s="151"/>
      <c r="DU2130" s="151"/>
      <c r="DV2130" s="151"/>
      <c r="DW2130" s="151"/>
      <c r="DX2130" s="151"/>
      <c r="DY2130" s="151"/>
      <c r="DZ2130" s="151"/>
      <c r="EA2130" s="151"/>
      <c r="EB2130" s="151"/>
      <c r="EC2130" s="151"/>
      <c r="ED2130" s="151"/>
      <c r="EE2130" s="151"/>
      <c r="EF2130" s="151"/>
      <c r="EG2130" s="151"/>
      <c r="EH2130" s="151"/>
      <c r="EI2130" s="151"/>
      <c r="EJ2130" s="151"/>
      <c r="EK2130" s="151"/>
      <c r="EL2130" s="151"/>
      <c r="EM2130" s="151"/>
      <c r="EN2130" s="151"/>
      <c r="EO2130" s="151"/>
      <c r="EP2130" s="151"/>
      <c r="EQ2130" s="151"/>
      <c r="ER2130" s="151"/>
      <c r="ES2130" s="151"/>
      <c r="ET2130" s="151"/>
      <c r="EU2130" s="151"/>
      <c r="EV2130" s="151"/>
      <c r="EW2130" s="151"/>
      <c r="EX2130" s="151"/>
      <c r="EY2130" s="151"/>
      <c r="EZ2130" s="151"/>
      <c r="FA2130" s="151"/>
      <c r="FB2130" s="151"/>
      <c r="FC2130" s="151"/>
      <c r="FD2130" s="151"/>
      <c r="FE2130" s="151"/>
      <c r="FF2130" s="151"/>
      <c r="FG2130" s="151"/>
      <c r="FH2130" s="151"/>
      <c r="FI2130" s="151"/>
      <c r="FJ2130" s="151"/>
      <c r="FK2130" s="151"/>
      <c r="FL2130" s="151"/>
      <c r="FM2130" s="151"/>
      <c r="FN2130" s="151"/>
      <c r="FO2130" s="151"/>
      <c r="FP2130" s="151"/>
      <c r="FQ2130" s="151"/>
      <c r="FR2130" s="151"/>
      <c r="FS2130" s="151"/>
      <c r="FT2130" s="151"/>
      <c r="FU2130" s="151"/>
      <c r="FV2130" s="151"/>
      <c r="FW2130" s="151"/>
      <c r="FX2130" s="151"/>
      <c r="FY2130" s="151"/>
      <c r="FZ2130" s="151"/>
      <c r="GA2130" s="151"/>
      <c r="GB2130" s="151"/>
      <c r="GC2130" s="151"/>
      <c r="GD2130" s="151"/>
      <c r="GE2130" s="151"/>
      <c r="GF2130" s="151"/>
      <c r="GG2130" s="151"/>
      <c r="GH2130" s="151"/>
      <c r="GI2130" s="151"/>
      <c r="GJ2130" s="151"/>
      <c r="GK2130" s="151"/>
      <c r="GL2130" s="151"/>
      <c r="GM2130" s="151"/>
      <c r="GN2130" s="151"/>
      <c r="GO2130" s="151"/>
      <c r="GP2130" s="151"/>
      <c r="GQ2130" s="151"/>
      <c r="GR2130" s="151"/>
      <c r="GS2130" s="151"/>
      <c r="GT2130" s="151"/>
      <c r="GU2130" s="151"/>
      <c r="GV2130" s="151"/>
      <c r="GW2130" s="151"/>
      <c r="GX2130" s="151"/>
      <c r="GY2130" s="151"/>
      <c r="GZ2130" s="151"/>
      <c r="HA2130" s="151"/>
      <c r="HB2130" s="151"/>
      <c r="HC2130" s="151"/>
      <c r="HD2130" s="151"/>
      <c r="HE2130" s="151"/>
      <c r="HF2130" s="151"/>
      <c r="HG2130" s="151"/>
      <c r="HH2130" s="151"/>
      <c r="HI2130" s="151"/>
      <c r="HJ2130" s="151"/>
      <c r="HK2130" s="151"/>
      <c r="HL2130" s="151"/>
      <c r="HM2130" s="151"/>
      <c r="HN2130" s="151"/>
      <c r="HO2130" s="151"/>
      <c r="HP2130" s="151"/>
      <c r="HQ2130" s="151"/>
      <c r="HR2130" s="151"/>
      <c r="HS2130" s="151"/>
      <c r="HT2130" s="151"/>
      <c r="HU2130" s="151"/>
      <c r="HV2130" s="151"/>
      <c r="HW2130" s="151"/>
      <c r="HX2130" s="151"/>
      <c r="HY2130" s="151"/>
      <c r="HZ2130" s="151"/>
      <c r="IA2130" s="151"/>
      <c r="IB2130" s="151"/>
      <c r="IC2130" s="151"/>
      <c r="ID2130" s="151"/>
      <c r="IE2130" s="151"/>
      <c r="IF2130" s="151"/>
      <c r="IG2130" s="151"/>
      <c r="IH2130" s="151"/>
      <c r="II2130" s="151"/>
      <c r="IJ2130" s="151"/>
      <c r="IK2130" s="151"/>
      <c r="IL2130" s="151"/>
      <c r="IM2130" s="151"/>
      <c r="IN2130" s="151"/>
      <c r="IO2130" s="151"/>
      <c r="IP2130" s="151"/>
      <c r="IQ2130" s="151"/>
      <c r="IR2130" s="151"/>
      <c r="IS2130" s="151"/>
      <c r="IT2130" s="151"/>
      <c r="IU2130" s="151"/>
      <c r="IV2130" s="151"/>
    </row>
    <row r="2131" spans="1:256" s="851" customFormat="1" ht="29.25" x14ac:dyDescent="0.25">
      <c r="A2131" s="214"/>
      <c r="B2131" s="214">
        <v>1</v>
      </c>
      <c r="C2131" s="582" t="s">
        <v>262</v>
      </c>
      <c r="D2131" s="173"/>
      <c r="E2131" s="173"/>
      <c r="F2131" s="1715">
        <f t="shared" si="3196"/>
        <v>10500</v>
      </c>
      <c r="G2131" s="1714">
        <f t="shared" si="3196"/>
        <v>7000</v>
      </c>
      <c r="H2131" s="1714">
        <f t="shared" si="3196"/>
        <v>6500</v>
      </c>
      <c r="I2131" s="1879">
        <f t="shared" si="3196"/>
        <v>92.857142857142861</v>
      </c>
      <c r="J2131" s="2283"/>
      <c r="K2131" s="2283"/>
      <c r="L2131" s="2284"/>
      <c r="M2131" s="2284"/>
      <c r="N2131" s="2284"/>
      <c r="O2131" s="2284"/>
      <c r="P2131" s="2284"/>
      <c r="Q2131" s="2284"/>
      <c r="R2131" s="2503">
        <f t="shared" ref="R2131:AG2131" si="3217">R2061</f>
        <v>0</v>
      </c>
      <c r="S2131" s="2503">
        <f t="shared" ref="S2131:T2131" si="3218">S2061</f>
        <v>0</v>
      </c>
      <c r="T2131" s="2503">
        <f t="shared" si="3218"/>
        <v>0</v>
      </c>
      <c r="U2131" s="2503">
        <f t="shared" ref="U2131:V2131" si="3219">U2061</f>
        <v>0</v>
      </c>
      <c r="V2131" s="2503">
        <f t="shared" si="3219"/>
        <v>0</v>
      </c>
      <c r="W2131" s="2503">
        <f t="shared" ref="W2131:X2131" si="3220">W2061</f>
        <v>0</v>
      </c>
      <c r="X2131" s="2503">
        <f t="shared" si="3220"/>
        <v>0</v>
      </c>
      <c r="Y2131" s="2503">
        <f t="shared" ref="Y2131" si="3221">Y2061</f>
        <v>0</v>
      </c>
      <c r="Z2131" s="2503">
        <f t="shared" si="3217"/>
        <v>0</v>
      </c>
      <c r="AA2131" s="2503">
        <f t="shared" si="3217"/>
        <v>0</v>
      </c>
      <c r="AB2131" s="2504">
        <f t="shared" si="3217"/>
        <v>0</v>
      </c>
      <c r="AC2131" s="2503">
        <f t="shared" si="3217"/>
        <v>0</v>
      </c>
      <c r="AD2131" s="2503">
        <f t="shared" si="3217"/>
        <v>0</v>
      </c>
      <c r="AE2131" s="2505">
        <f t="shared" si="3217"/>
        <v>0</v>
      </c>
      <c r="AF2131" s="2505">
        <f t="shared" si="3217"/>
        <v>0</v>
      </c>
      <c r="AG2131" s="2503">
        <f t="shared" si="3217"/>
        <v>0</v>
      </c>
      <c r="AH2131" s="151"/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  <c r="BI2131" s="151"/>
      <c r="BJ2131" s="151"/>
      <c r="BK2131" s="151"/>
      <c r="BL2131" s="151"/>
      <c r="BM2131" s="151"/>
      <c r="BN2131" s="151"/>
      <c r="BO2131" s="151"/>
      <c r="BP2131" s="151"/>
      <c r="BQ2131" s="151"/>
      <c r="BR2131" s="151"/>
      <c r="BS2131" s="151"/>
      <c r="BT2131" s="151"/>
      <c r="BU2131" s="151"/>
      <c r="BV2131" s="151"/>
      <c r="BW2131" s="151"/>
      <c r="BX2131" s="151"/>
      <c r="BY2131" s="151"/>
      <c r="BZ2131" s="151"/>
      <c r="CA2131" s="151"/>
      <c r="CB2131" s="151"/>
      <c r="CC2131" s="151"/>
      <c r="CD2131" s="151"/>
      <c r="CE2131" s="151"/>
      <c r="CF2131" s="151"/>
      <c r="CG2131" s="151"/>
      <c r="CH2131" s="151"/>
      <c r="CI2131" s="151"/>
      <c r="CJ2131" s="151"/>
      <c r="CK2131" s="151"/>
      <c r="CL2131" s="151"/>
      <c r="CM2131" s="151"/>
      <c r="CN2131" s="151"/>
      <c r="CO2131" s="151"/>
      <c r="CP2131" s="151"/>
      <c r="CQ2131" s="151"/>
      <c r="CR2131" s="151"/>
      <c r="CS2131" s="151"/>
      <c r="CT2131" s="151"/>
      <c r="CU2131" s="151"/>
      <c r="CV2131" s="151"/>
      <c r="CW2131" s="151"/>
      <c r="CX2131" s="151"/>
      <c r="CY2131" s="151"/>
      <c r="CZ2131" s="151"/>
      <c r="DA2131" s="151"/>
      <c r="DB2131" s="151"/>
      <c r="DC2131" s="151"/>
      <c r="DD2131" s="151"/>
      <c r="DE2131" s="151"/>
      <c r="DF2131" s="151"/>
      <c r="DG2131" s="151"/>
      <c r="DH2131" s="151"/>
      <c r="DI2131" s="151"/>
      <c r="DJ2131" s="151"/>
      <c r="DK2131" s="151"/>
      <c r="DL2131" s="151"/>
      <c r="DM2131" s="151"/>
      <c r="DN2131" s="151"/>
      <c r="DO2131" s="151"/>
      <c r="DP2131" s="151"/>
      <c r="DQ2131" s="151"/>
      <c r="DR2131" s="151"/>
      <c r="DS2131" s="151"/>
      <c r="DT2131" s="151"/>
      <c r="DU2131" s="151"/>
      <c r="DV2131" s="151"/>
      <c r="DW2131" s="151"/>
      <c r="DX2131" s="151"/>
      <c r="DY2131" s="151"/>
      <c r="DZ2131" s="151"/>
      <c r="EA2131" s="151"/>
      <c r="EB2131" s="151"/>
      <c r="EC2131" s="151"/>
      <c r="ED2131" s="151"/>
      <c r="EE2131" s="151"/>
      <c r="EF2131" s="151"/>
      <c r="EG2131" s="151"/>
      <c r="EH2131" s="151"/>
      <c r="EI2131" s="151"/>
      <c r="EJ2131" s="151"/>
      <c r="EK2131" s="151"/>
      <c r="EL2131" s="151"/>
      <c r="EM2131" s="151"/>
      <c r="EN2131" s="151"/>
      <c r="EO2131" s="151"/>
      <c r="EP2131" s="151"/>
      <c r="EQ2131" s="151"/>
      <c r="ER2131" s="151"/>
      <c r="ES2131" s="151"/>
      <c r="ET2131" s="151"/>
      <c r="EU2131" s="151"/>
      <c r="EV2131" s="151"/>
      <c r="EW2131" s="151"/>
      <c r="EX2131" s="151"/>
      <c r="EY2131" s="151"/>
      <c r="EZ2131" s="151"/>
      <c r="FA2131" s="151"/>
      <c r="FB2131" s="151"/>
      <c r="FC2131" s="151"/>
      <c r="FD2131" s="151"/>
      <c r="FE2131" s="151"/>
      <c r="FF2131" s="151"/>
      <c r="FG2131" s="151"/>
      <c r="FH2131" s="151"/>
      <c r="FI2131" s="151"/>
      <c r="FJ2131" s="151"/>
      <c r="FK2131" s="151"/>
      <c r="FL2131" s="151"/>
      <c r="FM2131" s="151"/>
      <c r="FN2131" s="151"/>
      <c r="FO2131" s="151"/>
      <c r="FP2131" s="151"/>
      <c r="FQ2131" s="151"/>
      <c r="FR2131" s="151"/>
      <c r="FS2131" s="151"/>
      <c r="FT2131" s="151"/>
      <c r="FU2131" s="151"/>
      <c r="FV2131" s="151"/>
      <c r="FW2131" s="151"/>
      <c r="FX2131" s="151"/>
      <c r="FY2131" s="151"/>
      <c r="FZ2131" s="151"/>
      <c r="GA2131" s="151"/>
      <c r="GB2131" s="151"/>
      <c r="GC2131" s="151"/>
      <c r="GD2131" s="151"/>
      <c r="GE2131" s="151"/>
      <c r="GF2131" s="151"/>
      <c r="GG2131" s="151"/>
      <c r="GH2131" s="151"/>
      <c r="GI2131" s="151"/>
      <c r="GJ2131" s="151"/>
      <c r="GK2131" s="151"/>
      <c r="GL2131" s="151"/>
      <c r="GM2131" s="151"/>
      <c r="GN2131" s="151"/>
      <c r="GO2131" s="151"/>
      <c r="GP2131" s="151"/>
      <c r="GQ2131" s="151"/>
      <c r="GR2131" s="151"/>
      <c r="GS2131" s="151"/>
      <c r="GT2131" s="151"/>
      <c r="GU2131" s="151"/>
      <c r="GV2131" s="151"/>
      <c r="GW2131" s="151"/>
      <c r="GX2131" s="151"/>
      <c r="GY2131" s="151"/>
      <c r="GZ2131" s="151"/>
      <c r="HA2131" s="151"/>
      <c r="HB2131" s="151"/>
      <c r="HC2131" s="151"/>
      <c r="HD2131" s="151"/>
      <c r="HE2131" s="151"/>
      <c r="HF2131" s="151"/>
      <c r="HG2131" s="151"/>
      <c r="HH2131" s="151"/>
      <c r="HI2131" s="151"/>
      <c r="HJ2131" s="151"/>
      <c r="HK2131" s="151"/>
      <c r="HL2131" s="151"/>
      <c r="HM2131" s="151"/>
      <c r="HN2131" s="151"/>
      <c r="HO2131" s="151"/>
      <c r="HP2131" s="151"/>
      <c r="HQ2131" s="151"/>
      <c r="HR2131" s="151"/>
      <c r="HS2131" s="151"/>
      <c r="HT2131" s="151"/>
      <c r="HU2131" s="151"/>
      <c r="HV2131" s="151"/>
      <c r="HW2131" s="151"/>
      <c r="HX2131" s="151"/>
      <c r="HY2131" s="151"/>
      <c r="HZ2131" s="151"/>
      <c r="IA2131" s="151"/>
      <c r="IB2131" s="151"/>
      <c r="IC2131" s="151"/>
      <c r="ID2131" s="151"/>
      <c r="IE2131" s="151"/>
      <c r="IF2131" s="151"/>
      <c r="IG2131" s="151"/>
      <c r="IH2131" s="151"/>
      <c r="II2131" s="151"/>
      <c r="IJ2131" s="151"/>
      <c r="IK2131" s="151"/>
      <c r="IL2131" s="151"/>
      <c r="IM2131" s="151"/>
      <c r="IN2131" s="151"/>
      <c r="IO2131" s="151"/>
      <c r="IP2131" s="151"/>
      <c r="IQ2131" s="151"/>
      <c r="IR2131" s="151"/>
      <c r="IS2131" s="151"/>
      <c r="IT2131" s="151"/>
      <c r="IU2131" s="151"/>
      <c r="IV2131" s="151"/>
    </row>
    <row r="2132" spans="1:256" s="851" customFormat="1" x14ac:dyDescent="0.25">
      <c r="A2132" s="214"/>
      <c r="B2132" s="214">
        <v>1</v>
      </c>
      <c r="C2132" s="583" t="s">
        <v>134</v>
      </c>
      <c r="D2132" s="173"/>
      <c r="E2132" s="173"/>
      <c r="F2132" s="1715">
        <f t="shared" si="3196"/>
        <v>126860.16666666667</v>
      </c>
      <c r="G2132" s="1714">
        <f t="shared" si="3196"/>
        <v>84573.444444444438</v>
      </c>
      <c r="H2132" s="1714">
        <f t="shared" si="3196"/>
        <v>72414.790595238097</v>
      </c>
      <c r="I2132" s="1879">
        <f t="shared" si="3196"/>
        <v>85.623556035732634</v>
      </c>
      <c r="J2132" s="2283"/>
      <c r="K2132" s="2283"/>
      <c r="L2132" s="2284"/>
      <c r="M2132" s="2284"/>
      <c r="N2132" s="2284"/>
      <c r="O2132" s="2284"/>
      <c r="P2132" s="2284"/>
      <c r="Q2132" s="2284"/>
      <c r="R2132" s="2503">
        <f t="shared" ref="R2132:AG2132" si="3222">R2062</f>
        <v>235058.35775799997</v>
      </c>
      <c r="S2132" s="2503">
        <f t="shared" ref="S2132:T2132" si="3223">S2062</f>
        <v>235058.35775799997</v>
      </c>
      <c r="T2132" s="2503">
        <f t="shared" si="3223"/>
        <v>232922.743418</v>
      </c>
      <c r="U2132" s="2503">
        <f t="shared" ref="U2132:V2132" si="3224">U2062</f>
        <v>232922.743418</v>
      </c>
      <c r="V2132" s="2503">
        <f t="shared" si="3224"/>
        <v>232724.60651799996</v>
      </c>
      <c r="W2132" s="2503">
        <f t="shared" ref="W2132:X2132" si="3225">W2062</f>
        <v>232724.60651799996</v>
      </c>
      <c r="X2132" s="2503">
        <f t="shared" si="3225"/>
        <v>232724.60651799996</v>
      </c>
      <c r="Y2132" s="2503">
        <f t="shared" ref="Y2132" si="3226">Y2062</f>
        <v>232724.60651799996</v>
      </c>
      <c r="Z2132" s="2503">
        <f t="shared" si="3222"/>
        <v>155325.13478466665</v>
      </c>
      <c r="AA2132" s="2503">
        <f t="shared" si="3222"/>
        <v>143398.70264999999</v>
      </c>
      <c r="AB2132" s="2504">
        <f t="shared" si="3222"/>
        <v>0</v>
      </c>
      <c r="AC2132" s="2503">
        <f t="shared" si="3222"/>
        <v>0</v>
      </c>
      <c r="AD2132" s="2503">
        <f t="shared" si="3222"/>
        <v>-11926.432134666658</v>
      </c>
      <c r="AE2132" s="2505">
        <f t="shared" si="3222"/>
        <v>0</v>
      </c>
      <c r="AF2132" s="2505">
        <f t="shared" si="3222"/>
        <v>-111.81036</v>
      </c>
      <c r="AG2132" s="2503">
        <f t="shared" si="3222"/>
        <v>143286.89228999999</v>
      </c>
      <c r="AH2132" s="151"/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  <c r="BI2132" s="151"/>
      <c r="BJ2132" s="151"/>
      <c r="BK2132" s="151"/>
      <c r="BL2132" s="151"/>
      <c r="BM2132" s="151"/>
      <c r="BN2132" s="151"/>
      <c r="BO2132" s="151"/>
      <c r="BP2132" s="151"/>
      <c r="BQ2132" s="151"/>
      <c r="BR2132" s="151"/>
      <c r="BS2132" s="151"/>
      <c r="BT2132" s="151"/>
      <c r="BU2132" s="151"/>
      <c r="BV2132" s="151"/>
      <c r="BW2132" s="151"/>
      <c r="BX2132" s="151"/>
      <c r="BY2132" s="151"/>
      <c r="BZ2132" s="151"/>
      <c r="CA2132" s="151"/>
      <c r="CB2132" s="151"/>
      <c r="CC2132" s="151"/>
      <c r="CD2132" s="151"/>
      <c r="CE2132" s="151"/>
      <c r="CF2132" s="151"/>
      <c r="CG2132" s="151"/>
      <c r="CH2132" s="151"/>
      <c r="CI2132" s="151"/>
      <c r="CJ2132" s="151"/>
      <c r="CK2132" s="151"/>
      <c r="CL2132" s="151"/>
      <c r="CM2132" s="151"/>
      <c r="CN2132" s="151"/>
      <c r="CO2132" s="151"/>
      <c r="CP2132" s="151"/>
      <c r="CQ2132" s="151"/>
      <c r="CR2132" s="151"/>
      <c r="CS2132" s="151"/>
      <c r="CT2132" s="151"/>
      <c r="CU2132" s="151"/>
      <c r="CV2132" s="151"/>
      <c r="CW2132" s="151"/>
      <c r="CX2132" s="151"/>
      <c r="CY2132" s="151"/>
      <c r="CZ2132" s="151"/>
      <c r="DA2132" s="151"/>
      <c r="DB2132" s="151"/>
      <c r="DC2132" s="151"/>
      <c r="DD2132" s="151"/>
      <c r="DE2132" s="151"/>
      <c r="DF2132" s="151"/>
      <c r="DG2132" s="151"/>
      <c r="DH2132" s="151"/>
      <c r="DI2132" s="151"/>
      <c r="DJ2132" s="151"/>
      <c r="DK2132" s="151"/>
      <c r="DL2132" s="151"/>
      <c r="DM2132" s="151"/>
      <c r="DN2132" s="151"/>
      <c r="DO2132" s="151"/>
      <c r="DP2132" s="151"/>
      <c r="DQ2132" s="151"/>
      <c r="DR2132" s="151"/>
      <c r="DS2132" s="151"/>
      <c r="DT2132" s="151"/>
      <c r="DU2132" s="151"/>
      <c r="DV2132" s="151"/>
      <c r="DW2132" s="151"/>
      <c r="DX2132" s="151"/>
      <c r="DY2132" s="151"/>
      <c r="DZ2132" s="151"/>
      <c r="EA2132" s="151"/>
      <c r="EB2132" s="151"/>
      <c r="EC2132" s="151"/>
      <c r="ED2132" s="151"/>
      <c r="EE2132" s="151"/>
      <c r="EF2132" s="151"/>
      <c r="EG2132" s="151"/>
      <c r="EH2132" s="151"/>
      <c r="EI2132" s="151"/>
      <c r="EJ2132" s="151"/>
      <c r="EK2132" s="151"/>
      <c r="EL2132" s="151"/>
      <c r="EM2132" s="151"/>
      <c r="EN2132" s="151"/>
      <c r="EO2132" s="151"/>
      <c r="EP2132" s="151"/>
      <c r="EQ2132" s="151"/>
      <c r="ER2132" s="151"/>
      <c r="ES2132" s="151"/>
      <c r="ET2132" s="151"/>
      <c r="EU2132" s="151"/>
      <c r="EV2132" s="151"/>
      <c r="EW2132" s="151"/>
      <c r="EX2132" s="151"/>
      <c r="EY2132" s="151"/>
      <c r="EZ2132" s="151"/>
      <c r="FA2132" s="151"/>
      <c r="FB2132" s="151"/>
      <c r="FC2132" s="151"/>
      <c r="FD2132" s="151"/>
      <c r="FE2132" s="151"/>
      <c r="FF2132" s="151"/>
      <c r="FG2132" s="151"/>
      <c r="FH2132" s="151"/>
      <c r="FI2132" s="151"/>
      <c r="FJ2132" s="151"/>
      <c r="FK2132" s="151"/>
      <c r="FL2132" s="151"/>
      <c r="FM2132" s="151"/>
      <c r="FN2132" s="151"/>
      <c r="FO2132" s="151"/>
      <c r="FP2132" s="151"/>
      <c r="FQ2132" s="151"/>
      <c r="FR2132" s="151"/>
      <c r="FS2132" s="151"/>
      <c r="FT2132" s="151"/>
      <c r="FU2132" s="151"/>
      <c r="FV2132" s="151"/>
      <c r="FW2132" s="151"/>
      <c r="FX2132" s="151"/>
      <c r="FY2132" s="151"/>
      <c r="FZ2132" s="151"/>
      <c r="GA2132" s="151"/>
      <c r="GB2132" s="151"/>
      <c r="GC2132" s="151"/>
      <c r="GD2132" s="151"/>
      <c r="GE2132" s="151"/>
      <c r="GF2132" s="151"/>
      <c r="GG2132" s="151"/>
      <c r="GH2132" s="151"/>
      <c r="GI2132" s="151"/>
      <c r="GJ2132" s="151"/>
      <c r="GK2132" s="151"/>
      <c r="GL2132" s="151"/>
      <c r="GM2132" s="151"/>
      <c r="GN2132" s="151"/>
      <c r="GO2132" s="151"/>
      <c r="GP2132" s="151"/>
      <c r="GQ2132" s="151"/>
      <c r="GR2132" s="151"/>
      <c r="GS2132" s="151"/>
      <c r="GT2132" s="151"/>
      <c r="GU2132" s="151"/>
      <c r="GV2132" s="151"/>
      <c r="GW2132" s="151"/>
      <c r="GX2132" s="151"/>
      <c r="GY2132" s="151"/>
      <c r="GZ2132" s="151"/>
      <c r="HA2132" s="151"/>
      <c r="HB2132" s="151"/>
      <c r="HC2132" s="151"/>
      <c r="HD2132" s="151"/>
      <c r="HE2132" s="151"/>
      <c r="HF2132" s="151"/>
      <c r="HG2132" s="151"/>
      <c r="HH2132" s="151"/>
      <c r="HI2132" s="151"/>
      <c r="HJ2132" s="151"/>
      <c r="HK2132" s="151"/>
      <c r="HL2132" s="151"/>
      <c r="HM2132" s="151"/>
      <c r="HN2132" s="151"/>
      <c r="HO2132" s="151"/>
      <c r="HP2132" s="151"/>
      <c r="HQ2132" s="151"/>
      <c r="HR2132" s="151"/>
      <c r="HS2132" s="151"/>
      <c r="HT2132" s="151"/>
      <c r="HU2132" s="151"/>
      <c r="HV2132" s="151"/>
      <c r="HW2132" s="151"/>
      <c r="HX2132" s="151"/>
      <c r="HY2132" s="151"/>
      <c r="HZ2132" s="151"/>
      <c r="IA2132" s="151"/>
      <c r="IB2132" s="151"/>
      <c r="IC2132" s="151"/>
      <c r="ID2132" s="151"/>
      <c r="IE2132" s="151"/>
      <c r="IF2132" s="151"/>
      <c r="IG2132" s="151"/>
      <c r="IH2132" s="151"/>
      <c r="II2132" s="151"/>
      <c r="IJ2132" s="151"/>
      <c r="IK2132" s="151"/>
      <c r="IL2132" s="151"/>
      <c r="IM2132" s="151"/>
      <c r="IN2132" s="151"/>
      <c r="IO2132" s="151"/>
      <c r="IP2132" s="151"/>
      <c r="IQ2132" s="151"/>
      <c r="IR2132" s="151"/>
      <c r="IS2132" s="151"/>
      <c r="IT2132" s="151"/>
      <c r="IU2132" s="151"/>
      <c r="IV2132" s="151"/>
    </row>
    <row r="2133" spans="1:256" x14ac:dyDescent="0.25">
      <c r="A2133" s="214">
        <v>1</v>
      </c>
      <c r="B2133" s="214">
        <v>1</v>
      </c>
      <c r="C2133" s="1986" t="s">
        <v>66</v>
      </c>
      <c r="D2133" s="1986"/>
      <c r="E2133" s="1986"/>
      <c r="F2133" s="1702">
        <f>SUM(F2067,)</f>
        <v>360</v>
      </c>
      <c r="G2133" s="1879">
        <f>SUM(G2067,)</f>
        <v>241</v>
      </c>
      <c r="H2133" s="1879">
        <f>SUM(H2067,)</f>
        <v>187</v>
      </c>
      <c r="I2133" s="1879">
        <f t="shared" ref="I2133:I2139" si="3227">H2133/G2133*100</f>
        <v>77.593360995850631</v>
      </c>
      <c r="J2133" s="1707">
        <f>SUM(L2133/F2133)</f>
        <v>10.3</v>
      </c>
      <c r="K2133" s="1707">
        <f>N2133/H2133</f>
        <v>10.208556149732621</v>
      </c>
      <c r="L2133" s="1879">
        <f>SUM(L2067,)</f>
        <v>3708</v>
      </c>
      <c r="M2133" s="1879">
        <f>SUM(M2067,)</f>
        <v>2472</v>
      </c>
      <c r="N2133" s="1879">
        <f>SUM(N2067,)</f>
        <v>1909</v>
      </c>
      <c r="O2133" s="1704">
        <f>N2133/M2133*100</f>
        <v>77.224919093851128</v>
      </c>
      <c r="P2133" s="1879">
        <f>SUM(P2067,)</f>
        <v>12.36</v>
      </c>
      <c r="Q2133" s="1704">
        <f>N2133/$C$3*12/P2133</f>
        <v>231.67475728155341</v>
      </c>
      <c r="R2133" s="2457">
        <f t="shared" ref="R2133:AG2133" si="3228">SUM(R2067,)</f>
        <v>0</v>
      </c>
      <c r="S2133" s="2457">
        <f t="shared" ref="S2133:T2133" si="3229">SUM(S2067,)</f>
        <v>0</v>
      </c>
      <c r="T2133" s="2457">
        <f t="shared" si="3229"/>
        <v>0</v>
      </c>
      <c r="U2133" s="2457">
        <f t="shared" ref="U2133:V2133" si="3230">SUM(U2067,)</f>
        <v>0</v>
      </c>
      <c r="V2133" s="2457">
        <f t="shared" si="3230"/>
        <v>0</v>
      </c>
      <c r="W2133" s="2457">
        <f t="shared" ref="W2133:X2133" si="3231">SUM(W2067,)</f>
        <v>0</v>
      </c>
      <c r="X2133" s="2457">
        <f t="shared" si="3231"/>
        <v>0</v>
      </c>
      <c r="Y2133" s="2457">
        <f t="shared" ref="Y2133" si="3232">SUM(Y2067,)</f>
        <v>0</v>
      </c>
      <c r="Z2133" s="2503">
        <f t="shared" si="3228"/>
        <v>0</v>
      </c>
      <c r="AA2133" s="2457">
        <f t="shared" si="3228"/>
        <v>0</v>
      </c>
      <c r="AB2133" s="928">
        <f t="shared" si="3228"/>
        <v>0</v>
      </c>
      <c r="AC2133" s="2457">
        <f t="shared" si="3228"/>
        <v>0</v>
      </c>
      <c r="AD2133" s="2457">
        <f t="shared" si="3228"/>
        <v>0</v>
      </c>
      <c r="AE2133" s="2457">
        <f t="shared" si="3228"/>
        <v>0</v>
      </c>
      <c r="AF2133" s="2457">
        <f t="shared" si="3228"/>
        <v>0</v>
      </c>
      <c r="AG2133" s="2457">
        <f t="shared" si="3228"/>
        <v>0</v>
      </c>
    </row>
    <row r="2134" spans="1:256" x14ac:dyDescent="0.25">
      <c r="A2134" s="214">
        <v>1</v>
      </c>
      <c r="B2134" s="214">
        <v>1</v>
      </c>
      <c r="C2134" s="1917" t="s">
        <v>16</v>
      </c>
      <c r="D2134" s="1917"/>
      <c r="E2134" s="1917"/>
      <c r="F2134" s="1709">
        <f>F2071</f>
        <v>177</v>
      </c>
      <c r="G2134" s="2372">
        <f>G2071</f>
        <v>118</v>
      </c>
      <c r="H2134" s="2372">
        <f>H2071</f>
        <v>121</v>
      </c>
      <c r="I2134" s="2372">
        <f t="shared" si="3227"/>
        <v>102.54237288135593</v>
      </c>
      <c r="J2134" s="1707">
        <f>SUM(L2134/F2134)</f>
        <v>8</v>
      </c>
      <c r="K2134" s="1707">
        <f>N2134/H2134</f>
        <v>8.5537190082644621</v>
      </c>
      <c r="L2134" s="2372">
        <f>L2071</f>
        <v>1416</v>
      </c>
      <c r="M2134" s="2372">
        <f>M2071</f>
        <v>944</v>
      </c>
      <c r="N2134" s="2372">
        <f>N2071</f>
        <v>1035</v>
      </c>
      <c r="O2134" s="1704">
        <f>N2134/M2134*100</f>
        <v>109.63983050847457</v>
      </c>
      <c r="P2134" s="2372">
        <f>P2071</f>
        <v>5.8999999999999995</v>
      </c>
      <c r="Q2134" s="1704">
        <f>N2134/$C$3*12/P2134</f>
        <v>263.13559322033899</v>
      </c>
      <c r="R2134" s="2375">
        <f t="shared" ref="R2134:AG2134" si="3233">R2071</f>
        <v>0</v>
      </c>
      <c r="S2134" s="2375">
        <f t="shared" ref="S2134:T2134" si="3234">S2071</f>
        <v>0</v>
      </c>
      <c r="T2134" s="2375">
        <f t="shared" si="3234"/>
        <v>0</v>
      </c>
      <c r="U2134" s="2375">
        <f t="shared" ref="U2134:V2134" si="3235">U2071</f>
        <v>0</v>
      </c>
      <c r="V2134" s="2375">
        <f t="shared" si="3235"/>
        <v>0</v>
      </c>
      <c r="W2134" s="2375">
        <f t="shared" ref="W2134:X2134" si="3236">W2071</f>
        <v>0</v>
      </c>
      <c r="X2134" s="2375">
        <f t="shared" si="3236"/>
        <v>0</v>
      </c>
      <c r="Y2134" s="2375">
        <f t="shared" ref="Y2134" si="3237">Y2071</f>
        <v>0</v>
      </c>
      <c r="Z2134" s="2503">
        <f t="shared" si="3233"/>
        <v>0</v>
      </c>
      <c r="AA2134" s="2375">
        <f t="shared" si="3233"/>
        <v>0</v>
      </c>
      <c r="AB2134" s="2376">
        <f t="shared" si="3233"/>
        <v>0</v>
      </c>
      <c r="AC2134" s="2375">
        <f t="shared" si="3233"/>
        <v>0</v>
      </c>
      <c r="AD2134" s="2375">
        <f t="shared" si="3233"/>
        <v>0</v>
      </c>
      <c r="AE2134" s="2375">
        <f t="shared" si="3233"/>
        <v>0</v>
      </c>
      <c r="AF2134" s="2375">
        <f t="shared" si="3233"/>
        <v>0</v>
      </c>
      <c r="AG2134" s="2375">
        <f t="shared" si="3233"/>
        <v>0</v>
      </c>
    </row>
    <row r="2135" spans="1:256" ht="29.25" x14ac:dyDescent="0.25">
      <c r="A2135" s="214">
        <v>1</v>
      </c>
      <c r="B2135" s="214">
        <v>1</v>
      </c>
      <c r="C2135" s="715" t="s">
        <v>136</v>
      </c>
      <c r="D2135" s="715"/>
      <c r="E2135" s="715"/>
      <c r="F2135" s="1702">
        <f>SUM(F2072)</f>
        <v>537</v>
      </c>
      <c r="G2135" s="1815">
        <f>SUM(G2072)</f>
        <v>359</v>
      </c>
      <c r="H2135" s="1815">
        <f>SUM(H2072)</f>
        <v>308</v>
      </c>
      <c r="I2135" s="1815">
        <f t="shared" si="3227"/>
        <v>85.793871866295262</v>
      </c>
      <c r="J2135" s="1707">
        <f>SUM(L2135/F2135)</f>
        <v>9.5418994413407816</v>
      </c>
      <c r="K2135" s="1707">
        <f>N2135/H2135</f>
        <v>9.5584415584415581</v>
      </c>
      <c r="L2135" s="1815">
        <f>SUM(L2072)</f>
        <v>5124</v>
      </c>
      <c r="M2135" s="1815">
        <f>SUM(M2072)</f>
        <v>3416</v>
      </c>
      <c r="N2135" s="1815">
        <f>SUM(N2072)</f>
        <v>2944</v>
      </c>
      <c r="O2135" s="1704">
        <f>N2135/M2135*100</f>
        <v>86.182669789227162</v>
      </c>
      <c r="P2135" s="1815">
        <f>SUM(P2072)</f>
        <v>18.259999999999998</v>
      </c>
      <c r="Q2135" s="1704">
        <f>N2135/$C$3*12/P2135</f>
        <v>241.84008762322017</v>
      </c>
      <c r="R2135" s="2369">
        <f t="shared" ref="R2135:AG2135" si="3238">SUM(R2072)</f>
        <v>13042.498222339198</v>
      </c>
      <c r="S2135" s="2369">
        <f t="shared" ref="S2135:T2135" si="3239">SUM(S2072)</f>
        <v>13042.498222339198</v>
      </c>
      <c r="T2135" s="2369">
        <f t="shared" si="3239"/>
        <v>13424.4055457712</v>
      </c>
      <c r="U2135" s="2369">
        <f t="shared" ref="U2135:V2135" si="3240">SUM(U2072)</f>
        <v>13424.4055457712</v>
      </c>
      <c r="V2135" s="2369">
        <f t="shared" si="3240"/>
        <v>13154.582480000001</v>
      </c>
      <c r="W2135" s="2369">
        <f t="shared" ref="W2135:X2135" si="3241">SUM(W2072)</f>
        <v>13154.582480000001</v>
      </c>
      <c r="X2135" s="2369">
        <f t="shared" si="3241"/>
        <v>13154.582480000001</v>
      </c>
      <c r="Y2135" s="2369">
        <f t="shared" ref="Y2135" si="3242">SUM(Y2072)</f>
        <v>13154.582480000001</v>
      </c>
      <c r="Z2135" s="2503">
        <f t="shared" si="3238"/>
        <v>8789.2316760663998</v>
      </c>
      <c r="AA2135" s="2369">
        <f t="shared" si="3238"/>
        <v>8797.4006799999988</v>
      </c>
      <c r="AB2135" s="2370">
        <f t="shared" si="3238"/>
        <v>0</v>
      </c>
      <c r="AC2135" s="2369">
        <f t="shared" si="3238"/>
        <v>0</v>
      </c>
      <c r="AD2135" s="2369">
        <f t="shared" si="3238"/>
        <v>8.169003933599015</v>
      </c>
      <c r="AE2135" s="2369">
        <f t="shared" si="3238"/>
        <v>0</v>
      </c>
      <c r="AF2135" s="2369">
        <f t="shared" si="3238"/>
        <v>-100.2021</v>
      </c>
      <c r="AG2135" s="2369">
        <f t="shared" si="3238"/>
        <v>8697.1985799999984</v>
      </c>
      <c r="AH2135" s="214"/>
      <c r="AI2135" s="214"/>
      <c r="AJ2135" s="214"/>
      <c r="AK2135" s="214"/>
      <c r="AL2135" s="214"/>
      <c r="AM2135" s="214"/>
      <c r="AN2135" s="214"/>
      <c r="AO2135" s="214"/>
      <c r="AP2135" s="214"/>
      <c r="AQ2135" s="214"/>
      <c r="AR2135" s="214"/>
      <c r="AS2135" s="214"/>
      <c r="AT2135" s="214"/>
      <c r="AU2135" s="214"/>
      <c r="AV2135" s="214"/>
      <c r="AW2135" s="214"/>
      <c r="AX2135" s="214"/>
      <c r="AY2135" s="214"/>
      <c r="AZ2135" s="214"/>
      <c r="BA2135" s="214"/>
      <c r="BB2135" s="214"/>
      <c r="BC2135" s="214"/>
      <c r="BD2135" s="214"/>
      <c r="BE2135" s="214"/>
      <c r="BF2135" s="214"/>
      <c r="BG2135" s="214"/>
      <c r="BH2135" s="214"/>
      <c r="BI2135" s="214"/>
      <c r="BJ2135" s="214"/>
      <c r="BK2135" s="214"/>
      <c r="BL2135" s="214"/>
      <c r="BM2135" s="214"/>
      <c r="BN2135" s="214"/>
      <c r="BO2135" s="214"/>
      <c r="BP2135" s="214"/>
      <c r="BQ2135" s="214"/>
      <c r="BR2135" s="214"/>
      <c r="BS2135" s="214"/>
      <c r="BT2135" s="214"/>
      <c r="BU2135" s="214"/>
      <c r="BV2135" s="214"/>
      <c r="BW2135" s="214"/>
      <c r="BX2135" s="214"/>
      <c r="BY2135" s="214"/>
      <c r="BZ2135" s="214"/>
      <c r="CA2135" s="214"/>
      <c r="CB2135" s="214"/>
      <c r="CC2135" s="214"/>
      <c r="CD2135" s="214"/>
      <c r="CE2135" s="214"/>
      <c r="CF2135" s="214"/>
      <c r="CG2135" s="214"/>
      <c r="CH2135" s="214"/>
      <c r="CI2135" s="214"/>
      <c r="CJ2135" s="214"/>
      <c r="CK2135" s="214"/>
      <c r="CL2135" s="214"/>
      <c r="CM2135" s="214"/>
      <c r="CN2135" s="214"/>
      <c r="CO2135" s="214"/>
      <c r="CP2135" s="214"/>
      <c r="CQ2135" s="214"/>
      <c r="CR2135" s="214"/>
      <c r="CS2135" s="214"/>
      <c r="CT2135" s="214"/>
      <c r="CU2135" s="214"/>
      <c r="CV2135" s="214"/>
      <c r="CW2135" s="214"/>
      <c r="CX2135" s="214"/>
      <c r="CY2135" s="214"/>
      <c r="CZ2135" s="214"/>
      <c r="DA2135" s="214"/>
      <c r="DB2135" s="214"/>
      <c r="DC2135" s="214"/>
      <c r="DD2135" s="214"/>
      <c r="DE2135" s="214"/>
      <c r="DF2135" s="214"/>
      <c r="DG2135" s="214"/>
      <c r="DH2135" s="214"/>
      <c r="DI2135" s="214"/>
      <c r="DJ2135" s="214"/>
      <c r="DK2135" s="214"/>
      <c r="DL2135" s="214"/>
      <c r="DM2135" s="214"/>
      <c r="DN2135" s="214"/>
      <c r="DO2135" s="214"/>
      <c r="DP2135" s="214"/>
      <c r="DQ2135" s="214"/>
      <c r="DR2135" s="214"/>
      <c r="DS2135" s="214"/>
      <c r="DT2135" s="214"/>
      <c r="DU2135" s="214"/>
      <c r="DV2135" s="214"/>
      <c r="DW2135" s="214"/>
      <c r="DX2135" s="214"/>
      <c r="DY2135" s="214"/>
      <c r="DZ2135" s="214"/>
      <c r="EA2135" s="214"/>
      <c r="EB2135" s="214"/>
      <c r="EC2135" s="214"/>
      <c r="ED2135" s="214"/>
      <c r="EE2135" s="214"/>
      <c r="EF2135" s="214"/>
      <c r="EG2135" s="214"/>
      <c r="EH2135" s="214"/>
      <c r="EI2135" s="214"/>
      <c r="EJ2135" s="214"/>
      <c r="EK2135" s="214"/>
      <c r="EL2135" s="214"/>
      <c r="EM2135" s="214"/>
      <c r="EN2135" s="214"/>
      <c r="EO2135" s="214"/>
      <c r="EP2135" s="214"/>
      <c r="EQ2135" s="214"/>
      <c r="ER2135" s="214"/>
      <c r="ES2135" s="214"/>
      <c r="ET2135" s="214"/>
      <c r="EU2135" s="214"/>
      <c r="EV2135" s="214"/>
      <c r="EW2135" s="214"/>
      <c r="EX2135" s="214"/>
      <c r="EY2135" s="214"/>
      <c r="EZ2135" s="214"/>
      <c r="FA2135" s="214"/>
      <c r="FB2135" s="214"/>
      <c r="FC2135" s="214"/>
      <c r="FD2135" s="214"/>
      <c r="FE2135" s="214"/>
      <c r="FF2135" s="214"/>
      <c r="FG2135" s="214"/>
      <c r="FH2135" s="214"/>
      <c r="FI2135" s="214"/>
      <c r="FJ2135" s="214"/>
      <c r="FK2135" s="214"/>
      <c r="FL2135" s="214"/>
      <c r="FM2135" s="214"/>
      <c r="FN2135" s="214"/>
      <c r="FO2135" s="214"/>
      <c r="FP2135" s="214"/>
      <c r="FQ2135" s="214"/>
      <c r="FR2135" s="214"/>
      <c r="FS2135" s="214"/>
      <c r="FT2135" s="214"/>
      <c r="FU2135" s="214"/>
      <c r="FV2135" s="214"/>
      <c r="FW2135" s="214"/>
      <c r="FX2135" s="214"/>
      <c r="FY2135" s="214"/>
      <c r="FZ2135" s="214"/>
      <c r="GA2135" s="214"/>
      <c r="GB2135" s="214"/>
      <c r="GC2135" s="214"/>
      <c r="GD2135" s="214"/>
      <c r="GE2135" s="214"/>
      <c r="GF2135" s="214"/>
      <c r="GG2135" s="214"/>
      <c r="GH2135" s="214"/>
      <c r="GI2135" s="214"/>
      <c r="GJ2135" s="214"/>
      <c r="GK2135" s="214"/>
      <c r="GL2135" s="214"/>
      <c r="GM2135" s="214"/>
      <c r="GN2135" s="214"/>
      <c r="GO2135" s="214"/>
      <c r="GP2135" s="214"/>
      <c r="GQ2135" s="214"/>
      <c r="GR2135" s="214"/>
      <c r="GS2135" s="214"/>
      <c r="GT2135" s="214"/>
      <c r="GU2135" s="214"/>
      <c r="GV2135" s="214"/>
      <c r="GW2135" s="214"/>
      <c r="GX2135" s="214"/>
      <c r="GY2135" s="214"/>
      <c r="GZ2135" s="214"/>
      <c r="HA2135" s="214"/>
      <c r="HB2135" s="214"/>
      <c r="HC2135" s="214"/>
      <c r="HD2135" s="214"/>
      <c r="HE2135" s="214"/>
      <c r="HF2135" s="214"/>
      <c r="HG2135" s="214"/>
      <c r="HH2135" s="214"/>
      <c r="HI2135" s="214"/>
      <c r="HJ2135" s="214"/>
      <c r="HK2135" s="214"/>
      <c r="HL2135" s="214"/>
      <c r="HM2135" s="214"/>
      <c r="HN2135" s="214"/>
      <c r="HO2135" s="214"/>
      <c r="HP2135" s="214"/>
      <c r="HQ2135" s="214"/>
      <c r="HR2135" s="214"/>
      <c r="HS2135" s="214"/>
      <c r="HT2135" s="214"/>
      <c r="HU2135" s="214"/>
      <c r="HV2135" s="214"/>
      <c r="HW2135" s="214"/>
      <c r="HX2135" s="214"/>
      <c r="HY2135" s="214"/>
      <c r="HZ2135" s="214"/>
      <c r="IA2135" s="214"/>
      <c r="IB2135" s="214"/>
      <c r="IC2135" s="214"/>
      <c r="ID2135" s="214"/>
      <c r="IE2135" s="214"/>
      <c r="IF2135" s="214"/>
      <c r="IG2135" s="214"/>
      <c r="IH2135" s="214"/>
      <c r="II2135" s="214"/>
      <c r="IJ2135" s="214"/>
      <c r="IK2135" s="214"/>
      <c r="IL2135" s="214"/>
      <c r="IM2135" s="214"/>
      <c r="IN2135" s="214"/>
      <c r="IO2135" s="214"/>
      <c r="IP2135" s="214"/>
      <c r="IQ2135" s="214"/>
      <c r="IR2135" s="214"/>
      <c r="IS2135" s="214"/>
      <c r="IT2135" s="214"/>
      <c r="IU2135" s="214"/>
      <c r="IV2135" s="214"/>
    </row>
    <row r="2136" spans="1:256" x14ac:dyDescent="0.25">
      <c r="A2136" s="2560">
        <v>1</v>
      </c>
      <c r="B2136" s="214">
        <v>1</v>
      </c>
      <c r="C2136" s="726" t="s">
        <v>197</v>
      </c>
      <c r="D2136" s="726"/>
      <c r="E2136" s="726"/>
      <c r="F2136" s="1698">
        <f t="shared" ref="F2136:H2139" si="3243">F2073</f>
        <v>3500</v>
      </c>
      <c r="G2136" s="1812">
        <f t="shared" si="3243"/>
        <v>2333</v>
      </c>
      <c r="H2136" s="1812">
        <f t="shared" si="3243"/>
        <v>2046</v>
      </c>
      <c r="I2136" s="1812">
        <f t="shared" si="3227"/>
        <v>87.698242606086581</v>
      </c>
      <c r="J2136" s="2561"/>
      <c r="K2136" s="2561"/>
      <c r="L2136" s="1812"/>
      <c r="M2136" s="1812"/>
      <c r="N2136" s="1812"/>
      <c r="O2136" s="1985"/>
      <c r="P2136" s="1812"/>
      <c r="Q2136" s="1985"/>
      <c r="R2136" s="2365">
        <f t="shared" ref="R2136:AG2136" si="3244">R2073</f>
        <v>0</v>
      </c>
      <c r="S2136" s="2365">
        <f t="shared" ref="S2136:T2136" si="3245">S2073</f>
        <v>0</v>
      </c>
      <c r="T2136" s="2365">
        <f t="shared" si="3245"/>
        <v>0</v>
      </c>
      <c r="U2136" s="2365">
        <f t="shared" ref="U2136:V2136" si="3246">U2073</f>
        <v>0</v>
      </c>
      <c r="V2136" s="2365">
        <f t="shared" si="3246"/>
        <v>0</v>
      </c>
      <c r="W2136" s="2365">
        <f t="shared" ref="W2136:X2136" si="3247">W2073</f>
        <v>0</v>
      </c>
      <c r="X2136" s="2365">
        <f t="shared" si="3247"/>
        <v>0</v>
      </c>
      <c r="Y2136" s="2365">
        <f t="shared" ref="Y2136" si="3248">Y2073</f>
        <v>0</v>
      </c>
      <c r="Z2136" s="2503">
        <f t="shared" si="3244"/>
        <v>0</v>
      </c>
      <c r="AA2136" s="2365">
        <f t="shared" si="3244"/>
        <v>0</v>
      </c>
      <c r="AB2136" s="2562">
        <f t="shared" si="3244"/>
        <v>0</v>
      </c>
      <c r="AC2136" s="2365">
        <f t="shared" si="3244"/>
        <v>0</v>
      </c>
      <c r="AD2136" s="2365">
        <f t="shared" si="3244"/>
        <v>0</v>
      </c>
      <c r="AE2136" s="2365">
        <f t="shared" si="3244"/>
        <v>0</v>
      </c>
      <c r="AF2136" s="2365">
        <f t="shared" si="3244"/>
        <v>0</v>
      </c>
      <c r="AG2136" s="2365">
        <f t="shared" si="3244"/>
        <v>0</v>
      </c>
      <c r="AH2136" s="214"/>
      <c r="AI2136" s="214"/>
      <c r="AJ2136" s="214"/>
      <c r="AK2136" s="214"/>
      <c r="AL2136" s="214"/>
      <c r="AM2136" s="214"/>
      <c r="AN2136" s="214"/>
      <c r="AO2136" s="214"/>
      <c r="AP2136" s="214"/>
      <c r="AQ2136" s="214"/>
      <c r="AR2136" s="214"/>
      <c r="AS2136" s="214"/>
      <c r="AT2136" s="214"/>
      <c r="AU2136" s="214"/>
      <c r="AV2136" s="214"/>
      <c r="AW2136" s="214"/>
      <c r="AX2136" s="214"/>
      <c r="AY2136" s="214"/>
      <c r="AZ2136" s="214"/>
      <c r="BA2136" s="214"/>
      <c r="BB2136" s="214"/>
      <c r="BC2136" s="214"/>
      <c r="BD2136" s="214"/>
      <c r="BE2136" s="214"/>
      <c r="BF2136" s="214"/>
      <c r="BG2136" s="214"/>
      <c r="BH2136" s="214"/>
      <c r="BI2136" s="214"/>
      <c r="BJ2136" s="214"/>
      <c r="BK2136" s="214"/>
      <c r="BL2136" s="214"/>
      <c r="BM2136" s="214"/>
      <c r="BN2136" s="214"/>
      <c r="BO2136" s="214"/>
      <c r="BP2136" s="214"/>
      <c r="BQ2136" s="214"/>
      <c r="BR2136" s="214"/>
      <c r="BS2136" s="214"/>
      <c r="BT2136" s="214"/>
      <c r="BU2136" s="214"/>
      <c r="BV2136" s="214"/>
      <c r="BW2136" s="214"/>
      <c r="BX2136" s="214"/>
      <c r="BY2136" s="214"/>
      <c r="BZ2136" s="214"/>
      <c r="CA2136" s="214"/>
      <c r="CB2136" s="214"/>
      <c r="CC2136" s="214"/>
      <c r="CD2136" s="214"/>
      <c r="CE2136" s="214"/>
      <c r="CF2136" s="214"/>
      <c r="CG2136" s="214"/>
      <c r="CH2136" s="214"/>
      <c r="CI2136" s="214"/>
      <c r="CJ2136" s="214"/>
      <c r="CK2136" s="214"/>
      <c r="CL2136" s="214"/>
      <c r="CM2136" s="214"/>
      <c r="CN2136" s="214"/>
      <c r="CO2136" s="214"/>
      <c r="CP2136" s="214"/>
      <c r="CQ2136" s="214"/>
      <c r="CR2136" s="214"/>
      <c r="CS2136" s="214"/>
      <c r="CT2136" s="214"/>
      <c r="CU2136" s="214"/>
      <c r="CV2136" s="214"/>
      <c r="CW2136" s="214"/>
      <c r="CX2136" s="214"/>
      <c r="CY2136" s="214"/>
      <c r="CZ2136" s="214"/>
      <c r="DA2136" s="214"/>
      <c r="DB2136" s="214"/>
      <c r="DC2136" s="214"/>
      <c r="DD2136" s="214"/>
      <c r="DE2136" s="214"/>
      <c r="DF2136" s="214"/>
      <c r="DG2136" s="214"/>
      <c r="DH2136" s="214"/>
      <c r="DI2136" s="214"/>
      <c r="DJ2136" s="214"/>
      <c r="DK2136" s="214"/>
      <c r="DL2136" s="214"/>
      <c r="DM2136" s="214"/>
      <c r="DN2136" s="214"/>
      <c r="DO2136" s="214"/>
      <c r="DP2136" s="214"/>
      <c r="DQ2136" s="214"/>
      <c r="DR2136" s="214"/>
      <c r="DS2136" s="214"/>
      <c r="DT2136" s="214"/>
      <c r="DU2136" s="214"/>
      <c r="DV2136" s="214"/>
      <c r="DW2136" s="214"/>
      <c r="DX2136" s="214"/>
      <c r="DY2136" s="214"/>
      <c r="DZ2136" s="214"/>
      <c r="EA2136" s="214"/>
      <c r="EB2136" s="214"/>
      <c r="EC2136" s="214"/>
      <c r="ED2136" s="214"/>
      <c r="EE2136" s="214"/>
      <c r="EF2136" s="214"/>
      <c r="EG2136" s="214"/>
      <c r="EH2136" s="214"/>
      <c r="EI2136" s="214"/>
      <c r="EJ2136" s="214"/>
      <c r="EK2136" s="214"/>
      <c r="EL2136" s="214"/>
      <c r="EM2136" s="214"/>
      <c r="EN2136" s="214"/>
      <c r="EO2136" s="214"/>
      <c r="EP2136" s="214"/>
      <c r="EQ2136" s="214"/>
      <c r="ER2136" s="214"/>
      <c r="ES2136" s="214"/>
      <c r="ET2136" s="214"/>
      <c r="EU2136" s="214"/>
      <c r="EV2136" s="214"/>
      <c r="EW2136" s="214"/>
      <c r="EX2136" s="214"/>
      <c r="EY2136" s="214"/>
      <c r="EZ2136" s="214"/>
      <c r="FA2136" s="214"/>
      <c r="FB2136" s="214"/>
      <c r="FC2136" s="214"/>
      <c r="FD2136" s="214"/>
      <c r="FE2136" s="214"/>
      <c r="FF2136" s="214"/>
      <c r="FG2136" s="214"/>
      <c r="FH2136" s="214"/>
      <c r="FI2136" s="214"/>
      <c r="FJ2136" s="214"/>
      <c r="FK2136" s="214"/>
      <c r="FL2136" s="214"/>
      <c r="FM2136" s="214"/>
      <c r="FN2136" s="214"/>
      <c r="FO2136" s="214"/>
      <c r="FP2136" s="214"/>
      <c r="FQ2136" s="214"/>
      <c r="FR2136" s="214"/>
      <c r="FS2136" s="214"/>
      <c r="FT2136" s="214"/>
      <c r="FU2136" s="214"/>
      <c r="FV2136" s="214"/>
      <c r="FW2136" s="214"/>
      <c r="FX2136" s="214"/>
      <c r="FY2136" s="214"/>
      <c r="FZ2136" s="214"/>
      <c r="GA2136" s="214"/>
      <c r="GB2136" s="214"/>
      <c r="GC2136" s="214"/>
      <c r="GD2136" s="214"/>
      <c r="GE2136" s="214"/>
      <c r="GF2136" s="214"/>
      <c r="GG2136" s="214"/>
      <c r="GH2136" s="214"/>
      <c r="GI2136" s="214"/>
      <c r="GJ2136" s="214"/>
      <c r="GK2136" s="214"/>
      <c r="GL2136" s="214"/>
      <c r="GM2136" s="214"/>
      <c r="GN2136" s="214"/>
      <c r="GO2136" s="214"/>
      <c r="GP2136" s="214"/>
      <c r="GQ2136" s="214"/>
      <c r="GR2136" s="214"/>
      <c r="GS2136" s="214"/>
      <c r="GT2136" s="214"/>
      <c r="GU2136" s="214"/>
      <c r="GV2136" s="214"/>
      <c r="GW2136" s="214"/>
      <c r="GX2136" s="214"/>
      <c r="GY2136" s="214"/>
      <c r="GZ2136" s="214"/>
      <c r="HA2136" s="214"/>
      <c r="HB2136" s="214"/>
      <c r="HC2136" s="214"/>
      <c r="HD2136" s="214"/>
      <c r="HE2136" s="214"/>
      <c r="HF2136" s="214"/>
      <c r="HG2136" s="214"/>
      <c r="HH2136" s="214"/>
      <c r="HI2136" s="214"/>
      <c r="HJ2136" s="214"/>
      <c r="HK2136" s="214"/>
      <c r="HL2136" s="214"/>
      <c r="HM2136" s="214"/>
      <c r="HN2136" s="214"/>
      <c r="HO2136" s="214"/>
      <c r="HP2136" s="214"/>
      <c r="HQ2136" s="214"/>
      <c r="HR2136" s="214"/>
      <c r="HS2136" s="214"/>
      <c r="HT2136" s="214"/>
      <c r="HU2136" s="214"/>
      <c r="HV2136" s="214"/>
      <c r="HW2136" s="214"/>
      <c r="HX2136" s="214"/>
      <c r="HY2136" s="214"/>
      <c r="HZ2136" s="214"/>
      <c r="IA2136" s="214"/>
      <c r="IB2136" s="214"/>
      <c r="IC2136" s="214"/>
      <c r="ID2136" s="214"/>
      <c r="IE2136" s="214"/>
      <c r="IF2136" s="214"/>
      <c r="IG2136" s="214"/>
      <c r="IH2136" s="214"/>
      <c r="II2136" s="214"/>
      <c r="IJ2136" s="214"/>
      <c r="IK2136" s="214"/>
      <c r="IL2136" s="214"/>
      <c r="IM2136" s="214"/>
      <c r="IN2136" s="214"/>
      <c r="IO2136" s="214"/>
      <c r="IP2136" s="214"/>
      <c r="IQ2136" s="214"/>
      <c r="IR2136" s="214"/>
      <c r="IS2136" s="214"/>
      <c r="IT2136" s="214"/>
      <c r="IU2136" s="214"/>
      <c r="IV2136" s="214"/>
    </row>
    <row r="2137" spans="1:256" x14ac:dyDescent="0.25">
      <c r="A2137" s="214">
        <v>1</v>
      </c>
      <c r="B2137" s="214">
        <v>1</v>
      </c>
      <c r="C2137" s="721" t="s">
        <v>198</v>
      </c>
      <c r="D2137" s="721"/>
      <c r="E2137" s="721"/>
      <c r="F2137" s="1709">
        <f t="shared" si="3243"/>
        <v>3499</v>
      </c>
      <c r="G2137" s="2372">
        <f t="shared" si="3243"/>
        <v>2333</v>
      </c>
      <c r="H2137" s="2372">
        <f t="shared" si="3243"/>
        <v>2046</v>
      </c>
      <c r="I2137" s="2372">
        <f t="shared" si="3227"/>
        <v>87.698242606086581</v>
      </c>
      <c r="J2137" s="2461"/>
      <c r="K2137" s="2461"/>
      <c r="L2137" s="2372"/>
      <c r="M2137" s="2372"/>
      <c r="N2137" s="2372"/>
      <c r="O2137" s="1704"/>
      <c r="P2137" s="2372"/>
      <c r="Q2137" s="1704"/>
      <c r="R2137" s="2375">
        <f t="shared" ref="R2137:AG2137" si="3249">R2074</f>
        <v>0</v>
      </c>
      <c r="S2137" s="2375">
        <f t="shared" ref="S2137:T2137" si="3250">S2074</f>
        <v>0</v>
      </c>
      <c r="T2137" s="2375">
        <f t="shared" si="3250"/>
        <v>0</v>
      </c>
      <c r="U2137" s="2375">
        <f t="shared" ref="U2137:V2137" si="3251">U2074</f>
        <v>0</v>
      </c>
      <c r="V2137" s="2375">
        <f t="shared" si="3251"/>
        <v>0</v>
      </c>
      <c r="W2137" s="2375">
        <f t="shared" ref="W2137:X2137" si="3252">W2074</f>
        <v>0</v>
      </c>
      <c r="X2137" s="2375">
        <f t="shared" si="3252"/>
        <v>0</v>
      </c>
      <c r="Y2137" s="2375">
        <f t="shared" ref="Y2137" si="3253">Y2074</f>
        <v>0</v>
      </c>
      <c r="Z2137" s="2503">
        <f t="shared" si="3249"/>
        <v>0</v>
      </c>
      <c r="AA2137" s="2375">
        <f t="shared" si="3249"/>
        <v>0</v>
      </c>
      <c r="AB2137" s="2376">
        <f t="shared" si="3249"/>
        <v>0</v>
      </c>
      <c r="AC2137" s="2375">
        <f t="shared" si="3249"/>
        <v>0</v>
      </c>
      <c r="AD2137" s="2375">
        <f t="shared" si="3249"/>
        <v>0</v>
      </c>
      <c r="AE2137" s="2375">
        <f t="shared" si="3249"/>
        <v>0</v>
      </c>
      <c r="AF2137" s="2375">
        <f t="shared" si="3249"/>
        <v>0</v>
      </c>
      <c r="AG2137" s="2375">
        <f t="shared" si="3249"/>
        <v>0</v>
      </c>
      <c r="AH2137" s="214"/>
      <c r="AI2137" s="214"/>
      <c r="AJ2137" s="214"/>
      <c r="AK2137" s="214"/>
      <c r="AL2137" s="214"/>
      <c r="AM2137" s="214"/>
      <c r="AN2137" s="214"/>
      <c r="AO2137" s="214"/>
      <c r="AP2137" s="214"/>
      <c r="AQ2137" s="214"/>
      <c r="AR2137" s="214"/>
      <c r="AS2137" s="214"/>
      <c r="AT2137" s="214"/>
      <c r="AU2137" s="214"/>
      <c r="AV2137" s="214"/>
      <c r="AW2137" s="214"/>
      <c r="AX2137" s="214"/>
      <c r="AY2137" s="214"/>
      <c r="AZ2137" s="214"/>
      <c r="BA2137" s="214"/>
      <c r="BB2137" s="214"/>
      <c r="BC2137" s="214"/>
      <c r="BD2137" s="214"/>
      <c r="BE2137" s="214"/>
      <c r="BF2137" s="214"/>
      <c r="BG2137" s="214"/>
      <c r="BH2137" s="214"/>
      <c r="BI2137" s="214"/>
      <c r="BJ2137" s="214"/>
      <c r="BK2137" s="214"/>
      <c r="BL2137" s="214"/>
      <c r="BM2137" s="214"/>
      <c r="BN2137" s="214"/>
      <c r="BO2137" s="214"/>
      <c r="BP2137" s="214"/>
      <c r="BQ2137" s="214"/>
      <c r="BR2137" s="214"/>
      <c r="BS2137" s="214"/>
      <c r="BT2137" s="214"/>
      <c r="BU2137" s="214"/>
      <c r="BV2137" s="214"/>
      <c r="BW2137" s="214"/>
      <c r="BX2137" s="214"/>
      <c r="BY2137" s="214"/>
      <c r="BZ2137" s="214"/>
      <c r="CA2137" s="214"/>
      <c r="CB2137" s="214"/>
      <c r="CC2137" s="214"/>
      <c r="CD2137" s="214"/>
      <c r="CE2137" s="214"/>
      <c r="CF2137" s="214"/>
      <c r="CG2137" s="214"/>
      <c r="CH2137" s="214"/>
      <c r="CI2137" s="214"/>
      <c r="CJ2137" s="214"/>
      <c r="CK2137" s="214"/>
      <c r="CL2137" s="214"/>
      <c r="CM2137" s="214"/>
      <c r="CN2137" s="214"/>
      <c r="CO2137" s="214"/>
      <c r="CP2137" s="214"/>
      <c r="CQ2137" s="214"/>
      <c r="CR2137" s="214"/>
      <c r="CS2137" s="214"/>
      <c r="CT2137" s="214"/>
      <c r="CU2137" s="214"/>
      <c r="CV2137" s="214"/>
      <c r="CW2137" s="214"/>
      <c r="CX2137" s="214"/>
      <c r="CY2137" s="214"/>
      <c r="CZ2137" s="214"/>
      <c r="DA2137" s="214"/>
      <c r="DB2137" s="214"/>
      <c r="DC2137" s="214"/>
      <c r="DD2137" s="214"/>
      <c r="DE2137" s="214"/>
      <c r="DF2137" s="214"/>
      <c r="DG2137" s="214"/>
      <c r="DH2137" s="214"/>
      <c r="DI2137" s="214"/>
      <c r="DJ2137" s="214"/>
      <c r="DK2137" s="214"/>
      <c r="DL2137" s="214"/>
      <c r="DM2137" s="214"/>
      <c r="DN2137" s="214"/>
      <c r="DO2137" s="214"/>
      <c r="DP2137" s="214"/>
      <c r="DQ2137" s="214"/>
      <c r="DR2137" s="214"/>
      <c r="DS2137" s="214"/>
      <c r="DT2137" s="214"/>
      <c r="DU2137" s="214"/>
      <c r="DV2137" s="214"/>
      <c r="DW2137" s="214"/>
      <c r="DX2137" s="214"/>
      <c r="DY2137" s="214"/>
      <c r="DZ2137" s="214"/>
      <c r="EA2137" s="214"/>
      <c r="EB2137" s="214"/>
      <c r="EC2137" s="214"/>
      <c r="ED2137" s="214"/>
      <c r="EE2137" s="214"/>
      <c r="EF2137" s="214"/>
      <c r="EG2137" s="214"/>
      <c r="EH2137" s="214"/>
      <c r="EI2137" s="214"/>
      <c r="EJ2137" s="214"/>
      <c r="EK2137" s="214"/>
      <c r="EL2137" s="214"/>
      <c r="EM2137" s="214"/>
      <c r="EN2137" s="214"/>
      <c r="EO2137" s="214"/>
      <c r="EP2137" s="214"/>
      <c r="EQ2137" s="214"/>
      <c r="ER2137" s="214"/>
      <c r="ES2137" s="214"/>
      <c r="ET2137" s="214"/>
      <c r="EU2137" s="214"/>
      <c r="EV2137" s="214"/>
      <c r="EW2137" s="214"/>
      <c r="EX2137" s="214"/>
      <c r="EY2137" s="214"/>
      <c r="EZ2137" s="214"/>
      <c r="FA2137" s="214"/>
      <c r="FB2137" s="214"/>
      <c r="FC2137" s="214"/>
      <c r="FD2137" s="214"/>
      <c r="FE2137" s="214"/>
      <c r="FF2137" s="214"/>
      <c r="FG2137" s="214"/>
      <c r="FH2137" s="214"/>
      <c r="FI2137" s="214"/>
      <c r="FJ2137" s="214"/>
      <c r="FK2137" s="214"/>
      <c r="FL2137" s="214"/>
      <c r="FM2137" s="214"/>
      <c r="FN2137" s="214"/>
      <c r="FO2137" s="214"/>
      <c r="FP2137" s="214"/>
      <c r="FQ2137" s="214"/>
      <c r="FR2137" s="214"/>
      <c r="FS2137" s="214"/>
      <c r="FT2137" s="214"/>
      <c r="FU2137" s="214"/>
      <c r="FV2137" s="214"/>
      <c r="FW2137" s="214"/>
      <c r="FX2137" s="214"/>
      <c r="FY2137" s="214"/>
      <c r="FZ2137" s="214"/>
      <c r="GA2137" s="214"/>
      <c r="GB2137" s="214"/>
      <c r="GC2137" s="214"/>
      <c r="GD2137" s="214"/>
      <c r="GE2137" s="214"/>
      <c r="GF2137" s="214"/>
      <c r="GG2137" s="214"/>
      <c r="GH2137" s="214"/>
      <c r="GI2137" s="214"/>
      <c r="GJ2137" s="214"/>
      <c r="GK2137" s="214"/>
      <c r="GL2137" s="214"/>
      <c r="GM2137" s="214"/>
      <c r="GN2137" s="214"/>
      <c r="GO2137" s="214"/>
      <c r="GP2137" s="214"/>
      <c r="GQ2137" s="214"/>
      <c r="GR2137" s="214"/>
      <c r="GS2137" s="214"/>
      <c r="GT2137" s="214"/>
      <c r="GU2137" s="214"/>
      <c r="GV2137" s="214"/>
      <c r="GW2137" s="214"/>
      <c r="GX2137" s="214"/>
      <c r="GY2137" s="214"/>
      <c r="GZ2137" s="214"/>
      <c r="HA2137" s="214"/>
      <c r="HB2137" s="214"/>
      <c r="HC2137" s="214"/>
      <c r="HD2137" s="214"/>
      <c r="HE2137" s="214"/>
      <c r="HF2137" s="214"/>
      <c r="HG2137" s="214"/>
      <c r="HH2137" s="214"/>
      <c r="HI2137" s="214"/>
      <c r="HJ2137" s="214"/>
      <c r="HK2137" s="214"/>
      <c r="HL2137" s="214"/>
      <c r="HM2137" s="214"/>
      <c r="HN2137" s="214"/>
      <c r="HO2137" s="214"/>
      <c r="HP2137" s="214"/>
      <c r="HQ2137" s="214"/>
      <c r="HR2137" s="214"/>
      <c r="HS2137" s="214"/>
      <c r="HT2137" s="214"/>
      <c r="HU2137" s="214"/>
      <c r="HV2137" s="214"/>
      <c r="HW2137" s="214"/>
      <c r="HX2137" s="214"/>
      <c r="HY2137" s="214"/>
      <c r="HZ2137" s="214"/>
      <c r="IA2137" s="214"/>
      <c r="IB2137" s="214"/>
      <c r="IC2137" s="214"/>
      <c r="ID2137" s="214"/>
      <c r="IE2137" s="214"/>
      <c r="IF2137" s="214"/>
      <c r="IG2137" s="214"/>
      <c r="IH2137" s="214"/>
      <c r="II2137" s="214"/>
      <c r="IJ2137" s="214"/>
      <c r="IK2137" s="214"/>
      <c r="IL2137" s="214"/>
      <c r="IM2137" s="214"/>
      <c r="IN2137" s="214"/>
      <c r="IO2137" s="214"/>
      <c r="IP2137" s="214"/>
      <c r="IQ2137" s="214"/>
      <c r="IR2137" s="214"/>
      <c r="IS2137" s="214"/>
      <c r="IT2137" s="214"/>
      <c r="IU2137" s="214"/>
      <c r="IV2137" s="214"/>
    </row>
    <row r="2138" spans="1:256" ht="30" x14ac:dyDescent="0.25">
      <c r="A2138" s="214">
        <v>1</v>
      </c>
      <c r="B2138" s="214">
        <v>1</v>
      </c>
      <c r="C2138" s="717" t="s">
        <v>199</v>
      </c>
      <c r="D2138" s="2424"/>
      <c r="E2138" s="2424"/>
      <c r="F2138" s="1821">
        <f t="shared" si="3243"/>
        <v>1</v>
      </c>
      <c r="G2138" s="2384">
        <f t="shared" si="3243"/>
        <v>1</v>
      </c>
      <c r="H2138" s="2384">
        <f t="shared" si="3243"/>
        <v>0</v>
      </c>
      <c r="I2138" s="2384">
        <f t="shared" si="3227"/>
        <v>0</v>
      </c>
      <c r="J2138" s="1916"/>
      <c r="K2138" s="1916"/>
      <c r="L2138" s="2384"/>
      <c r="M2138" s="2372"/>
      <c r="N2138" s="2384"/>
      <c r="O2138" s="1732"/>
      <c r="P2138" s="2384"/>
      <c r="Q2138" s="1732"/>
      <c r="R2138" s="2375">
        <f t="shared" ref="R2138:AG2138" si="3254">R2075</f>
        <v>0</v>
      </c>
      <c r="S2138" s="2375">
        <f t="shared" ref="S2138:T2138" si="3255">S2075</f>
        <v>0</v>
      </c>
      <c r="T2138" s="2375">
        <f t="shared" si="3255"/>
        <v>0</v>
      </c>
      <c r="U2138" s="2375">
        <f t="shared" ref="U2138:V2138" si="3256">U2075</f>
        <v>0</v>
      </c>
      <c r="V2138" s="2375">
        <f t="shared" si="3256"/>
        <v>0</v>
      </c>
      <c r="W2138" s="2375">
        <f t="shared" ref="W2138:X2138" si="3257">W2075</f>
        <v>0</v>
      </c>
      <c r="X2138" s="2375">
        <f t="shared" si="3257"/>
        <v>0</v>
      </c>
      <c r="Y2138" s="2375">
        <f t="shared" ref="Y2138" si="3258">Y2075</f>
        <v>0</v>
      </c>
      <c r="Z2138" s="2503">
        <f t="shared" si="3254"/>
        <v>0</v>
      </c>
      <c r="AA2138" s="2375">
        <f t="shared" si="3254"/>
        <v>0</v>
      </c>
      <c r="AB2138" s="2376">
        <f t="shared" si="3254"/>
        <v>0</v>
      </c>
      <c r="AC2138" s="2375">
        <f t="shared" si="3254"/>
        <v>0</v>
      </c>
      <c r="AD2138" s="2386">
        <f t="shared" si="3254"/>
        <v>0</v>
      </c>
      <c r="AE2138" s="2386">
        <f t="shared" si="3254"/>
        <v>0</v>
      </c>
      <c r="AF2138" s="2386">
        <f t="shared" si="3254"/>
        <v>0</v>
      </c>
      <c r="AG2138" s="2386">
        <f t="shared" si="3254"/>
        <v>0</v>
      </c>
      <c r="AH2138" s="214"/>
      <c r="AI2138" s="214"/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  <c r="BI2138" s="214"/>
      <c r="BJ2138" s="214"/>
      <c r="BK2138" s="214"/>
      <c r="BL2138" s="214"/>
      <c r="BM2138" s="214"/>
      <c r="BN2138" s="214"/>
      <c r="BO2138" s="214"/>
      <c r="BP2138" s="214"/>
      <c r="BQ2138" s="214"/>
      <c r="BR2138" s="214"/>
      <c r="BS2138" s="214"/>
      <c r="BT2138" s="214"/>
      <c r="BU2138" s="214"/>
      <c r="BV2138" s="214"/>
      <c r="BW2138" s="214"/>
      <c r="BX2138" s="214"/>
      <c r="BY2138" s="214"/>
      <c r="BZ2138" s="214"/>
      <c r="CA2138" s="214"/>
      <c r="CB2138" s="214"/>
      <c r="CC2138" s="214"/>
      <c r="CD2138" s="214"/>
      <c r="CE2138" s="214"/>
      <c r="CF2138" s="214"/>
      <c r="CG2138" s="214"/>
      <c r="CH2138" s="214"/>
      <c r="CI2138" s="214"/>
      <c r="CJ2138" s="214"/>
      <c r="CK2138" s="214"/>
      <c r="CL2138" s="214"/>
      <c r="CM2138" s="214"/>
      <c r="CN2138" s="214"/>
      <c r="CO2138" s="214"/>
      <c r="CP2138" s="214"/>
      <c r="CQ2138" s="214"/>
      <c r="CR2138" s="214"/>
      <c r="CS2138" s="214"/>
      <c r="CT2138" s="214"/>
      <c r="CU2138" s="214"/>
      <c r="CV2138" s="214"/>
      <c r="CW2138" s="214"/>
      <c r="CX2138" s="214"/>
      <c r="CY2138" s="214"/>
      <c r="CZ2138" s="214"/>
      <c r="DA2138" s="214"/>
      <c r="DB2138" s="214"/>
      <c r="DC2138" s="214"/>
      <c r="DD2138" s="214"/>
      <c r="DE2138" s="214"/>
      <c r="DF2138" s="214"/>
      <c r="DG2138" s="214"/>
      <c r="DH2138" s="214"/>
      <c r="DI2138" s="214"/>
      <c r="DJ2138" s="214"/>
      <c r="DK2138" s="214"/>
      <c r="DL2138" s="214"/>
      <c r="DM2138" s="214"/>
      <c r="DN2138" s="214"/>
      <c r="DO2138" s="214"/>
      <c r="DP2138" s="214"/>
      <c r="DQ2138" s="214"/>
      <c r="DR2138" s="214"/>
      <c r="DS2138" s="214"/>
      <c r="DT2138" s="214"/>
      <c r="DU2138" s="214"/>
      <c r="DV2138" s="214"/>
      <c r="DW2138" s="214"/>
      <c r="DX2138" s="214"/>
      <c r="DY2138" s="214"/>
      <c r="DZ2138" s="214"/>
      <c r="EA2138" s="214"/>
      <c r="EB2138" s="214"/>
      <c r="EC2138" s="214"/>
      <c r="ED2138" s="214"/>
      <c r="EE2138" s="214"/>
      <c r="EF2138" s="214"/>
      <c r="EG2138" s="214"/>
      <c r="EH2138" s="214"/>
      <c r="EI2138" s="214"/>
      <c r="EJ2138" s="214"/>
      <c r="EK2138" s="214"/>
      <c r="EL2138" s="214"/>
      <c r="EM2138" s="214"/>
      <c r="EN2138" s="214"/>
      <c r="EO2138" s="214"/>
      <c r="EP2138" s="214"/>
      <c r="EQ2138" s="214"/>
      <c r="ER2138" s="214"/>
      <c r="ES2138" s="214"/>
      <c r="ET2138" s="214"/>
      <c r="EU2138" s="214"/>
      <c r="EV2138" s="214"/>
      <c r="EW2138" s="214"/>
      <c r="EX2138" s="214"/>
      <c r="EY2138" s="214"/>
      <c r="EZ2138" s="214"/>
      <c r="FA2138" s="214"/>
      <c r="FB2138" s="214"/>
      <c r="FC2138" s="214"/>
      <c r="FD2138" s="214"/>
      <c r="FE2138" s="214"/>
      <c r="FF2138" s="214"/>
      <c r="FG2138" s="214"/>
      <c r="FH2138" s="214"/>
      <c r="FI2138" s="214"/>
      <c r="FJ2138" s="214"/>
      <c r="FK2138" s="214"/>
      <c r="FL2138" s="214"/>
      <c r="FM2138" s="214"/>
      <c r="FN2138" s="214"/>
      <c r="FO2138" s="214"/>
      <c r="FP2138" s="214"/>
      <c r="FQ2138" s="214"/>
      <c r="FR2138" s="214"/>
      <c r="FS2138" s="214"/>
      <c r="FT2138" s="214"/>
      <c r="FU2138" s="214"/>
      <c r="FV2138" s="214"/>
      <c r="FW2138" s="214"/>
      <c r="FX2138" s="214"/>
      <c r="FY2138" s="214"/>
      <c r="FZ2138" s="214"/>
      <c r="GA2138" s="214"/>
      <c r="GB2138" s="214"/>
      <c r="GC2138" s="214"/>
      <c r="GD2138" s="214"/>
      <c r="GE2138" s="214"/>
      <c r="GF2138" s="214"/>
      <c r="GG2138" s="214"/>
      <c r="GH2138" s="214"/>
      <c r="GI2138" s="214"/>
      <c r="GJ2138" s="214"/>
      <c r="GK2138" s="214"/>
      <c r="GL2138" s="214"/>
      <c r="GM2138" s="214"/>
      <c r="GN2138" s="214"/>
      <c r="GO2138" s="214"/>
      <c r="GP2138" s="214"/>
      <c r="GQ2138" s="214"/>
      <c r="GR2138" s="214"/>
      <c r="GS2138" s="214"/>
      <c r="GT2138" s="214"/>
      <c r="GU2138" s="214"/>
      <c r="GV2138" s="214"/>
      <c r="GW2138" s="214"/>
      <c r="GX2138" s="214"/>
      <c r="GY2138" s="214"/>
      <c r="GZ2138" s="214"/>
      <c r="HA2138" s="214"/>
      <c r="HB2138" s="214"/>
      <c r="HC2138" s="214"/>
      <c r="HD2138" s="214"/>
      <c r="HE2138" s="214"/>
      <c r="HF2138" s="214"/>
      <c r="HG2138" s="214"/>
      <c r="HH2138" s="214"/>
      <c r="HI2138" s="214"/>
      <c r="HJ2138" s="214"/>
      <c r="HK2138" s="214"/>
      <c r="HL2138" s="214"/>
      <c r="HM2138" s="214"/>
      <c r="HN2138" s="214"/>
      <c r="HO2138" s="214"/>
      <c r="HP2138" s="214"/>
      <c r="HQ2138" s="214"/>
      <c r="HR2138" s="214"/>
      <c r="HS2138" s="214"/>
      <c r="HT2138" s="214"/>
      <c r="HU2138" s="214"/>
      <c r="HV2138" s="214"/>
      <c r="HW2138" s="214"/>
      <c r="HX2138" s="214"/>
      <c r="HY2138" s="214"/>
      <c r="HZ2138" s="214"/>
      <c r="IA2138" s="214"/>
      <c r="IB2138" s="214"/>
      <c r="IC2138" s="214"/>
      <c r="ID2138" s="214"/>
      <c r="IE2138" s="214"/>
      <c r="IF2138" s="214"/>
      <c r="IG2138" s="214"/>
      <c r="IH2138" s="214"/>
      <c r="II2138" s="214"/>
      <c r="IJ2138" s="214"/>
      <c r="IK2138" s="214"/>
      <c r="IL2138" s="214"/>
      <c r="IM2138" s="214"/>
      <c r="IN2138" s="214"/>
      <c r="IO2138" s="214"/>
      <c r="IP2138" s="214"/>
      <c r="IQ2138" s="214"/>
      <c r="IR2138" s="214"/>
      <c r="IS2138" s="214"/>
      <c r="IT2138" s="214"/>
      <c r="IU2138" s="214"/>
      <c r="IV2138" s="214"/>
    </row>
    <row r="2139" spans="1:256" ht="30" thickBot="1" x14ac:dyDescent="0.3">
      <c r="B2139" s="214">
        <v>1</v>
      </c>
      <c r="C2139" s="707" t="s">
        <v>204</v>
      </c>
      <c r="D2139" s="2563"/>
      <c r="E2139" s="2564"/>
      <c r="F2139" s="2565">
        <f t="shared" si="3243"/>
        <v>3500</v>
      </c>
      <c r="G2139" s="2390">
        <f t="shared" si="3243"/>
        <v>2333</v>
      </c>
      <c r="H2139" s="2390">
        <f t="shared" si="3243"/>
        <v>2046</v>
      </c>
      <c r="I2139" s="2390">
        <f t="shared" si="3227"/>
        <v>87.698242606086581</v>
      </c>
      <c r="J2139" s="1925"/>
      <c r="K2139" s="1925"/>
      <c r="L2139" s="2390"/>
      <c r="M2139" s="2390"/>
      <c r="N2139" s="2390"/>
      <c r="O2139" s="1747"/>
      <c r="P2139" s="2390"/>
      <c r="Q2139" s="1747"/>
      <c r="R2139" s="2391">
        <f t="shared" ref="R2139:AG2139" si="3259">R2076</f>
        <v>28716.040799999995</v>
      </c>
      <c r="S2139" s="2391">
        <f t="shared" ref="S2139:T2139" si="3260">S2076</f>
        <v>28716.040799999995</v>
      </c>
      <c r="T2139" s="2391">
        <f t="shared" si="3260"/>
        <v>28716.040799999995</v>
      </c>
      <c r="U2139" s="2391">
        <f t="shared" ref="U2139:V2139" si="3261">U2076</f>
        <v>28716.040799999995</v>
      </c>
      <c r="V2139" s="2391">
        <f t="shared" si="3261"/>
        <v>28716.040799999995</v>
      </c>
      <c r="W2139" s="2391">
        <f t="shared" ref="W2139:X2139" si="3262">W2076</f>
        <v>28716.040799999995</v>
      </c>
      <c r="X2139" s="2391">
        <f t="shared" si="3262"/>
        <v>28716.040799999995</v>
      </c>
      <c r="Y2139" s="2391">
        <f t="shared" ref="Y2139" si="3263">Y2076</f>
        <v>28716.040799999995</v>
      </c>
      <c r="Z2139" s="2566">
        <f t="shared" si="3259"/>
        <v>19144.027199999997</v>
      </c>
      <c r="AA2139" s="2391">
        <f t="shared" si="3259"/>
        <v>19007.407749999998</v>
      </c>
      <c r="AB2139" s="2393">
        <f t="shared" si="3259"/>
        <v>0</v>
      </c>
      <c r="AC2139" s="2391">
        <f t="shared" si="3259"/>
        <v>0</v>
      </c>
      <c r="AD2139" s="2391">
        <f t="shared" si="3259"/>
        <v>-136.61944999999832</v>
      </c>
      <c r="AE2139" s="2391">
        <f t="shared" si="3259"/>
        <v>0</v>
      </c>
      <c r="AF2139" s="2391">
        <f t="shared" si="3259"/>
        <v>-64.325689999999994</v>
      </c>
      <c r="AG2139" s="2391">
        <f t="shared" si="3259"/>
        <v>18943.082059999997</v>
      </c>
      <c r="AH2139" s="214"/>
      <c r="AI2139" s="214"/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  <c r="BI2139" s="214"/>
      <c r="BJ2139" s="214"/>
      <c r="BK2139" s="214"/>
      <c r="BL2139" s="214"/>
      <c r="BM2139" s="214"/>
      <c r="BN2139" s="214"/>
      <c r="BO2139" s="214"/>
      <c r="BP2139" s="214"/>
      <c r="BQ2139" s="214"/>
      <c r="BR2139" s="214"/>
      <c r="BS2139" s="214"/>
      <c r="BT2139" s="214"/>
      <c r="BU2139" s="214"/>
      <c r="BV2139" s="214"/>
      <c r="BW2139" s="214"/>
      <c r="BX2139" s="214"/>
      <c r="BY2139" s="214"/>
      <c r="BZ2139" s="214"/>
      <c r="CA2139" s="214"/>
      <c r="CB2139" s="214"/>
      <c r="CC2139" s="214"/>
      <c r="CD2139" s="214"/>
      <c r="CE2139" s="214"/>
      <c r="CF2139" s="214"/>
      <c r="CG2139" s="214"/>
      <c r="CH2139" s="214"/>
      <c r="CI2139" s="214"/>
      <c r="CJ2139" s="214"/>
      <c r="CK2139" s="214"/>
      <c r="CL2139" s="214"/>
      <c r="CM2139" s="214"/>
      <c r="CN2139" s="214"/>
      <c r="CO2139" s="214"/>
      <c r="CP2139" s="214"/>
      <c r="CQ2139" s="214"/>
      <c r="CR2139" s="214"/>
      <c r="CS2139" s="214"/>
      <c r="CT2139" s="214"/>
      <c r="CU2139" s="214"/>
      <c r="CV2139" s="214"/>
      <c r="CW2139" s="214"/>
      <c r="CX2139" s="214"/>
      <c r="CY2139" s="214"/>
      <c r="CZ2139" s="214"/>
      <c r="DA2139" s="214"/>
      <c r="DB2139" s="214"/>
      <c r="DC2139" s="214"/>
      <c r="DD2139" s="214"/>
      <c r="DE2139" s="214"/>
      <c r="DF2139" s="214"/>
      <c r="DG2139" s="214"/>
      <c r="DH2139" s="214"/>
      <c r="DI2139" s="214"/>
      <c r="DJ2139" s="214"/>
      <c r="DK2139" s="214"/>
      <c r="DL2139" s="214"/>
      <c r="DM2139" s="214"/>
      <c r="DN2139" s="214"/>
      <c r="DO2139" s="214"/>
      <c r="DP2139" s="214"/>
      <c r="DQ2139" s="214"/>
      <c r="DR2139" s="214"/>
      <c r="DS2139" s="214"/>
      <c r="DT2139" s="214"/>
      <c r="DU2139" s="214"/>
      <c r="DV2139" s="214"/>
      <c r="DW2139" s="214"/>
      <c r="DX2139" s="214"/>
      <c r="DY2139" s="214"/>
      <c r="DZ2139" s="214"/>
      <c r="EA2139" s="214"/>
      <c r="EB2139" s="214"/>
      <c r="EC2139" s="214"/>
      <c r="ED2139" s="214"/>
      <c r="EE2139" s="214"/>
      <c r="EF2139" s="214"/>
      <c r="EG2139" s="214"/>
      <c r="EH2139" s="214"/>
      <c r="EI2139" s="214"/>
      <c r="EJ2139" s="214"/>
      <c r="EK2139" s="214"/>
      <c r="EL2139" s="214"/>
      <c r="EM2139" s="214"/>
      <c r="EN2139" s="214"/>
      <c r="EO2139" s="214"/>
      <c r="EP2139" s="214"/>
      <c r="EQ2139" s="214"/>
      <c r="ER2139" s="214"/>
      <c r="ES2139" s="214"/>
      <c r="ET2139" s="214"/>
      <c r="EU2139" s="214"/>
      <c r="EV2139" s="214"/>
      <c r="EW2139" s="214"/>
      <c r="EX2139" s="214"/>
      <c r="EY2139" s="214"/>
      <c r="EZ2139" s="214"/>
      <c r="FA2139" s="214"/>
      <c r="FB2139" s="214"/>
      <c r="FC2139" s="214"/>
      <c r="FD2139" s="214"/>
      <c r="FE2139" s="214"/>
      <c r="FF2139" s="214"/>
      <c r="FG2139" s="214"/>
      <c r="FH2139" s="214"/>
      <c r="FI2139" s="214"/>
      <c r="FJ2139" s="214"/>
      <c r="FK2139" s="214"/>
      <c r="FL2139" s="214"/>
      <c r="FM2139" s="214"/>
      <c r="FN2139" s="214"/>
      <c r="FO2139" s="214"/>
      <c r="FP2139" s="214"/>
      <c r="FQ2139" s="214"/>
      <c r="FR2139" s="214"/>
      <c r="FS2139" s="214"/>
      <c r="FT2139" s="214"/>
      <c r="FU2139" s="214"/>
      <c r="FV2139" s="214"/>
      <c r="FW2139" s="214"/>
      <c r="FX2139" s="214"/>
      <c r="FY2139" s="214"/>
      <c r="FZ2139" s="214"/>
      <c r="GA2139" s="214"/>
      <c r="GB2139" s="214"/>
      <c r="GC2139" s="214"/>
      <c r="GD2139" s="214"/>
      <c r="GE2139" s="214"/>
      <c r="GF2139" s="214"/>
      <c r="GG2139" s="214"/>
      <c r="GH2139" s="214"/>
      <c r="GI2139" s="214"/>
      <c r="GJ2139" s="214"/>
      <c r="GK2139" s="214"/>
      <c r="GL2139" s="214"/>
      <c r="GM2139" s="214"/>
      <c r="GN2139" s="214"/>
      <c r="GO2139" s="214"/>
      <c r="GP2139" s="214"/>
      <c r="GQ2139" s="214"/>
      <c r="GR2139" s="214"/>
      <c r="GS2139" s="214"/>
      <c r="GT2139" s="214"/>
      <c r="GU2139" s="214"/>
      <c r="GV2139" s="214"/>
      <c r="GW2139" s="214"/>
      <c r="GX2139" s="214"/>
      <c r="GY2139" s="214"/>
      <c r="GZ2139" s="214"/>
      <c r="HA2139" s="214"/>
      <c r="HB2139" s="214"/>
      <c r="HC2139" s="214"/>
      <c r="HD2139" s="214"/>
      <c r="HE2139" s="214"/>
      <c r="HF2139" s="214"/>
      <c r="HG2139" s="214"/>
      <c r="HH2139" s="214"/>
      <c r="HI2139" s="214"/>
      <c r="HJ2139" s="214"/>
      <c r="HK2139" s="214"/>
      <c r="HL2139" s="214"/>
      <c r="HM2139" s="214"/>
      <c r="HN2139" s="214"/>
      <c r="HO2139" s="214"/>
      <c r="HP2139" s="214"/>
      <c r="HQ2139" s="214"/>
      <c r="HR2139" s="214"/>
      <c r="HS2139" s="214"/>
      <c r="HT2139" s="214"/>
      <c r="HU2139" s="214"/>
      <c r="HV2139" s="214"/>
      <c r="HW2139" s="214"/>
      <c r="HX2139" s="214"/>
      <c r="HY2139" s="214"/>
      <c r="HZ2139" s="214"/>
      <c r="IA2139" s="214"/>
      <c r="IB2139" s="214"/>
      <c r="IC2139" s="214"/>
      <c r="ID2139" s="214"/>
      <c r="IE2139" s="214"/>
      <c r="IF2139" s="214"/>
      <c r="IG2139" s="214"/>
      <c r="IH2139" s="214"/>
      <c r="II2139" s="214"/>
      <c r="IJ2139" s="214"/>
      <c r="IK2139" s="214"/>
      <c r="IL2139" s="214"/>
      <c r="IM2139" s="214"/>
      <c r="IN2139" s="214"/>
      <c r="IO2139" s="214"/>
      <c r="IP2139" s="214"/>
      <c r="IQ2139" s="214"/>
      <c r="IR2139" s="214"/>
      <c r="IS2139" s="214"/>
      <c r="IT2139" s="214"/>
      <c r="IU2139" s="214"/>
      <c r="IV2139" s="214"/>
    </row>
    <row r="2140" spans="1:256" x14ac:dyDescent="0.25">
      <c r="A2140" s="214">
        <v>1</v>
      </c>
      <c r="B2140" s="214">
        <v>1</v>
      </c>
      <c r="C2140" s="2567" t="s">
        <v>83</v>
      </c>
      <c r="D2140" s="2303"/>
      <c r="E2140" s="2303"/>
      <c r="F2140" s="276"/>
      <c r="G2140" s="1138"/>
      <c r="H2140" s="1138"/>
      <c r="I2140" s="1138"/>
      <c r="J2140" s="1629"/>
      <c r="K2140" s="1629"/>
      <c r="L2140" s="1629"/>
      <c r="M2140" s="1629"/>
      <c r="N2140" s="1629"/>
      <c r="O2140" s="1629"/>
      <c r="P2140" s="1629"/>
      <c r="Q2140" s="1629"/>
      <c r="R2140" s="328"/>
      <c r="S2140" s="328"/>
      <c r="T2140" s="328"/>
      <c r="U2140" s="328"/>
      <c r="V2140" s="328"/>
      <c r="W2140" s="328"/>
      <c r="X2140" s="328"/>
      <c r="Y2140" s="328"/>
      <c r="Z2140" s="2279"/>
      <c r="AA2140" s="328"/>
      <c r="AB2140" s="1134"/>
      <c r="AC2140" s="328"/>
      <c r="AD2140" s="328"/>
      <c r="AE2140" s="2754"/>
      <c r="AF2140" s="2754"/>
      <c r="AG2140" s="328"/>
      <c r="AH2140" s="214"/>
      <c r="AI2140" s="214"/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  <c r="BI2140" s="214"/>
      <c r="BJ2140" s="214"/>
      <c r="BK2140" s="214"/>
      <c r="BL2140" s="214"/>
      <c r="BM2140" s="214"/>
      <c r="BN2140" s="214"/>
      <c r="BO2140" s="214"/>
      <c r="BP2140" s="214"/>
      <c r="BQ2140" s="214"/>
      <c r="BR2140" s="214"/>
      <c r="BS2140" s="214"/>
      <c r="BT2140" s="214"/>
      <c r="BU2140" s="214"/>
      <c r="BV2140" s="214"/>
      <c r="BW2140" s="214"/>
      <c r="BX2140" s="214"/>
      <c r="BY2140" s="214"/>
      <c r="BZ2140" s="214"/>
      <c r="CA2140" s="214"/>
      <c r="CB2140" s="214"/>
      <c r="CC2140" s="214"/>
      <c r="CD2140" s="214"/>
      <c r="CE2140" s="214"/>
      <c r="CF2140" s="214"/>
      <c r="CG2140" s="214"/>
      <c r="CH2140" s="214"/>
      <c r="CI2140" s="214"/>
      <c r="CJ2140" s="214"/>
      <c r="CK2140" s="214"/>
      <c r="CL2140" s="214"/>
      <c r="CM2140" s="214"/>
      <c r="CN2140" s="214"/>
      <c r="CO2140" s="214"/>
      <c r="CP2140" s="214"/>
      <c r="CQ2140" s="214"/>
      <c r="CR2140" s="214"/>
      <c r="CS2140" s="214"/>
      <c r="CT2140" s="214"/>
      <c r="CU2140" s="214"/>
      <c r="CV2140" s="214"/>
      <c r="CW2140" s="214"/>
      <c r="CX2140" s="214"/>
      <c r="CY2140" s="214"/>
      <c r="CZ2140" s="214"/>
      <c r="DA2140" s="214"/>
      <c r="DB2140" s="214"/>
      <c r="DC2140" s="214"/>
      <c r="DD2140" s="214"/>
      <c r="DE2140" s="214"/>
      <c r="DF2140" s="214"/>
      <c r="DG2140" s="214"/>
      <c r="DH2140" s="214"/>
      <c r="DI2140" s="214"/>
      <c r="DJ2140" s="214"/>
      <c r="DK2140" s="214"/>
      <c r="DL2140" s="214"/>
      <c r="DM2140" s="214"/>
      <c r="DN2140" s="214"/>
      <c r="DO2140" s="214"/>
      <c r="DP2140" s="214"/>
      <c r="DQ2140" s="214"/>
      <c r="DR2140" s="214"/>
      <c r="DS2140" s="214"/>
      <c r="DT2140" s="214"/>
      <c r="DU2140" s="214"/>
      <c r="DV2140" s="214"/>
      <c r="DW2140" s="214"/>
      <c r="DX2140" s="214"/>
      <c r="DY2140" s="214"/>
      <c r="DZ2140" s="214"/>
      <c r="EA2140" s="214"/>
      <c r="EB2140" s="214"/>
      <c r="EC2140" s="214"/>
      <c r="ED2140" s="214"/>
      <c r="EE2140" s="214"/>
      <c r="EF2140" s="214"/>
      <c r="EG2140" s="214"/>
      <c r="EH2140" s="214"/>
      <c r="EI2140" s="214"/>
      <c r="EJ2140" s="214"/>
      <c r="EK2140" s="214"/>
      <c r="EL2140" s="214"/>
      <c r="EM2140" s="214"/>
      <c r="EN2140" s="214"/>
      <c r="EO2140" s="214"/>
      <c r="EP2140" s="214"/>
      <c r="EQ2140" s="214"/>
      <c r="ER2140" s="214"/>
      <c r="ES2140" s="214"/>
      <c r="ET2140" s="214"/>
      <c r="EU2140" s="214"/>
      <c r="EV2140" s="214"/>
      <c r="EW2140" s="214"/>
      <c r="EX2140" s="214"/>
      <c r="EY2140" s="214"/>
      <c r="EZ2140" s="214"/>
      <c r="FA2140" s="214"/>
      <c r="FB2140" s="214"/>
      <c r="FC2140" s="214"/>
      <c r="FD2140" s="214"/>
      <c r="FE2140" s="214"/>
      <c r="FF2140" s="214"/>
      <c r="FG2140" s="214"/>
      <c r="FH2140" s="214"/>
      <c r="FI2140" s="214"/>
      <c r="FJ2140" s="214"/>
      <c r="FK2140" s="214"/>
      <c r="FL2140" s="214"/>
      <c r="FM2140" s="214"/>
      <c r="FN2140" s="214"/>
      <c r="FO2140" s="214"/>
      <c r="FP2140" s="214"/>
      <c r="FQ2140" s="214"/>
      <c r="FR2140" s="214"/>
      <c r="FS2140" s="214"/>
      <c r="FT2140" s="214"/>
      <c r="FU2140" s="214"/>
      <c r="FV2140" s="214"/>
      <c r="FW2140" s="214"/>
      <c r="FX2140" s="214"/>
      <c r="FY2140" s="214"/>
      <c r="FZ2140" s="214"/>
      <c r="GA2140" s="214"/>
      <c r="GB2140" s="214"/>
      <c r="GC2140" s="214"/>
      <c r="GD2140" s="214"/>
      <c r="GE2140" s="214"/>
      <c r="GF2140" s="214"/>
      <c r="GG2140" s="214"/>
      <c r="GH2140" s="214"/>
      <c r="GI2140" s="214"/>
      <c r="GJ2140" s="214"/>
      <c r="GK2140" s="214"/>
      <c r="GL2140" s="214"/>
      <c r="GM2140" s="214"/>
      <c r="GN2140" s="214"/>
      <c r="GO2140" s="214"/>
      <c r="GP2140" s="214"/>
      <c r="GQ2140" s="214"/>
      <c r="GR2140" s="214"/>
      <c r="GS2140" s="214"/>
      <c r="GT2140" s="214"/>
      <c r="GU2140" s="214"/>
      <c r="GV2140" s="214"/>
      <c r="GW2140" s="214"/>
      <c r="GX2140" s="214"/>
      <c r="GY2140" s="214"/>
      <c r="GZ2140" s="214"/>
      <c r="HA2140" s="214"/>
      <c r="HB2140" s="214"/>
      <c r="HC2140" s="214"/>
      <c r="HD2140" s="214"/>
      <c r="HE2140" s="214"/>
      <c r="HF2140" s="214"/>
      <c r="HG2140" s="214"/>
      <c r="HH2140" s="214"/>
      <c r="HI2140" s="214"/>
      <c r="HJ2140" s="214"/>
      <c r="HK2140" s="214"/>
      <c r="HL2140" s="214"/>
      <c r="HM2140" s="214"/>
      <c r="HN2140" s="214"/>
      <c r="HO2140" s="214"/>
      <c r="HP2140" s="214"/>
      <c r="HQ2140" s="214"/>
      <c r="HR2140" s="214"/>
      <c r="HS2140" s="214"/>
      <c r="HT2140" s="214"/>
      <c r="HU2140" s="214"/>
      <c r="HV2140" s="214"/>
      <c r="HW2140" s="214"/>
      <c r="HX2140" s="214"/>
      <c r="HY2140" s="214"/>
      <c r="HZ2140" s="214"/>
      <c r="IA2140" s="214"/>
      <c r="IB2140" s="214"/>
      <c r="IC2140" s="214"/>
      <c r="ID2140" s="214"/>
      <c r="IE2140" s="214"/>
      <c r="IF2140" s="214"/>
      <c r="IG2140" s="214"/>
      <c r="IH2140" s="214"/>
      <c r="II2140" s="214"/>
      <c r="IJ2140" s="214"/>
      <c r="IK2140" s="214"/>
      <c r="IL2140" s="214"/>
      <c r="IM2140" s="214"/>
      <c r="IN2140" s="214"/>
      <c r="IO2140" s="214"/>
      <c r="IP2140" s="214"/>
      <c r="IQ2140" s="214"/>
      <c r="IR2140" s="214"/>
      <c r="IS2140" s="214"/>
      <c r="IT2140" s="214"/>
      <c r="IU2140" s="214"/>
      <c r="IV2140" s="214"/>
    </row>
    <row r="2141" spans="1:256" ht="47.25" x14ac:dyDescent="0.25">
      <c r="A2141" s="214">
        <v>1</v>
      </c>
      <c r="B2141" s="214">
        <v>1</v>
      </c>
      <c r="C2141" s="1658" t="s">
        <v>401</v>
      </c>
      <c r="D2141" s="701"/>
      <c r="E2141" s="701"/>
      <c r="F2141" s="222"/>
      <c r="G2141" s="1832"/>
      <c r="H2141" s="1832"/>
      <c r="I2141" s="1832"/>
      <c r="J2141" s="1832"/>
      <c r="K2141" s="1832"/>
      <c r="L2141" s="1883"/>
      <c r="M2141" s="1883"/>
      <c r="N2141" s="1883"/>
      <c r="O2141" s="1883"/>
      <c r="P2141" s="1883"/>
      <c r="Q2141" s="1883"/>
      <c r="R2141" s="365"/>
      <c r="S2141" s="365"/>
      <c r="T2141" s="365"/>
      <c r="U2141" s="365"/>
      <c r="V2141" s="365"/>
      <c r="W2141" s="365"/>
      <c r="X2141" s="365"/>
      <c r="Y2141" s="365"/>
      <c r="Z2141" s="2032"/>
      <c r="AA2141" s="365"/>
      <c r="AB2141" s="1000"/>
      <c r="AC2141" s="365"/>
      <c r="AD2141" s="365"/>
      <c r="AE2141" s="2749"/>
      <c r="AF2141" s="2749"/>
      <c r="AG2141" s="365"/>
      <c r="AH2141" s="214"/>
      <c r="AI2141" s="214"/>
      <c r="AJ2141" s="214"/>
      <c r="AK2141" s="214"/>
      <c r="AL2141" s="214"/>
      <c r="AM2141" s="214"/>
      <c r="AN2141" s="214"/>
      <c r="AO2141" s="214"/>
      <c r="AP2141" s="214"/>
      <c r="AQ2141" s="214"/>
      <c r="AR2141" s="214"/>
      <c r="AS2141" s="214"/>
      <c r="AT2141" s="214"/>
      <c r="AU2141" s="214"/>
      <c r="AV2141" s="214"/>
      <c r="AW2141" s="214"/>
      <c r="AX2141" s="214"/>
      <c r="AY2141" s="214"/>
      <c r="AZ2141" s="214"/>
      <c r="BA2141" s="214"/>
      <c r="BB2141" s="214"/>
      <c r="BC2141" s="214"/>
      <c r="BD2141" s="214"/>
      <c r="BE2141" s="214"/>
      <c r="BF2141" s="214"/>
      <c r="BG2141" s="214"/>
      <c r="BH2141" s="214"/>
      <c r="BI2141" s="214"/>
      <c r="BJ2141" s="214"/>
      <c r="BK2141" s="214"/>
      <c r="BL2141" s="214"/>
      <c r="BM2141" s="214"/>
      <c r="BN2141" s="214"/>
      <c r="BO2141" s="214"/>
      <c r="BP2141" s="214"/>
      <c r="BQ2141" s="214"/>
      <c r="BR2141" s="214"/>
      <c r="BS2141" s="214"/>
      <c r="BT2141" s="214"/>
      <c r="BU2141" s="214"/>
      <c r="BV2141" s="214"/>
      <c r="BW2141" s="214"/>
      <c r="BX2141" s="214"/>
      <c r="BY2141" s="214"/>
      <c r="BZ2141" s="214"/>
      <c r="CA2141" s="214"/>
      <c r="CB2141" s="214"/>
      <c r="CC2141" s="214"/>
      <c r="CD2141" s="214"/>
      <c r="CE2141" s="214"/>
      <c r="CF2141" s="214"/>
      <c r="CG2141" s="214"/>
      <c r="CH2141" s="214"/>
      <c r="CI2141" s="214"/>
      <c r="CJ2141" s="214"/>
      <c r="CK2141" s="214"/>
      <c r="CL2141" s="214"/>
      <c r="CM2141" s="214"/>
      <c r="CN2141" s="214"/>
      <c r="CO2141" s="214"/>
      <c r="CP2141" s="214"/>
      <c r="CQ2141" s="214"/>
      <c r="CR2141" s="214"/>
      <c r="CS2141" s="214"/>
      <c r="CT2141" s="214"/>
      <c r="CU2141" s="214"/>
      <c r="CV2141" s="214"/>
      <c r="CW2141" s="214"/>
      <c r="CX2141" s="214"/>
      <c r="CY2141" s="214"/>
      <c r="CZ2141" s="214"/>
      <c r="DA2141" s="214"/>
      <c r="DB2141" s="214"/>
      <c r="DC2141" s="214"/>
      <c r="DD2141" s="214"/>
      <c r="DE2141" s="214"/>
      <c r="DF2141" s="214"/>
      <c r="DG2141" s="214"/>
      <c r="DH2141" s="214"/>
      <c r="DI2141" s="214"/>
      <c r="DJ2141" s="214"/>
      <c r="DK2141" s="214"/>
      <c r="DL2141" s="214"/>
      <c r="DM2141" s="214"/>
      <c r="DN2141" s="214"/>
      <c r="DO2141" s="214"/>
      <c r="DP2141" s="214"/>
      <c r="DQ2141" s="214"/>
      <c r="DR2141" s="214"/>
      <c r="DS2141" s="214"/>
      <c r="DT2141" s="214"/>
      <c r="DU2141" s="214"/>
      <c r="DV2141" s="214"/>
      <c r="DW2141" s="214"/>
      <c r="DX2141" s="214"/>
      <c r="DY2141" s="214"/>
      <c r="DZ2141" s="214"/>
      <c r="EA2141" s="214"/>
      <c r="EB2141" s="214"/>
      <c r="EC2141" s="214"/>
      <c r="ED2141" s="214"/>
      <c r="EE2141" s="214"/>
      <c r="EF2141" s="214"/>
      <c r="EG2141" s="214"/>
      <c r="EH2141" s="214"/>
      <c r="EI2141" s="214"/>
      <c r="EJ2141" s="214"/>
      <c r="EK2141" s="214"/>
      <c r="EL2141" s="214"/>
      <c r="EM2141" s="214"/>
      <c r="EN2141" s="214"/>
      <c r="EO2141" s="214"/>
      <c r="EP2141" s="214"/>
      <c r="EQ2141" s="214"/>
      <c r="ER2141" s="214"/>
      <c r="ES2141" s="214"/>
      <c r="ET2141" s="214"/>
      <c r="EU2141" s="214"/>
      <c r="EV2141" s="214"/>
      <c r="EW2141" s="214"/>
      <c r="EX2141" s="214"/>
      <c r="EY2141" s="214"/>
      <c r="EZ2141" s="214"/>
      <c r="FA2141" s="214"/>
      <c r="FB2141" s="214"/>
      <c r="FC2141" s="214"/>
      <c r="FD2141" s="214"/>
      <c r="FE2141" s="214"/>
      <c r="FF2141" s="214"/>
      <c r="FG2141" s="214"/>
      <c r="FH2141" s="214"/>
      <c r="FI2141" s="214"/>
      <c r="FJ2141" s="214"/>
      <c r="FK2141" s="214"/>
      <c r="FL2141" s="214"/>
      <c r="FM2141" s="214"/>
      <c r="FN2141" s="214"/>
      <c r="FO2141" s="214"/>
      <c r="FP2141" s="214"/>
      <c r="FQ2141" s="214"/>
      <c r="FR2141" s="214"/>
      <c r="FS2141" s="214"/>
      <c r="FT2141" s="214"/>
      <c r="FU2141" s="214"/>
      <c r="FV2141" s="214"/>
      <c r="FW2141" s="214"/>
      <c r="FX2141" s="214"/>
      <c r="FY2141" s="214"/>
      <c r="FZ2141" s="214"/>
      <c r="GA2141" s="214"/>
      <c r="GB2141" s="214"/>
      <c r="GC2141" s="214"/>
      <c r="GD2141" s="214"/>
      <c r="GE2141" s="214"/>
      <c r="GF2141" s="214"/>
      <c r="GG2141" s="214"/>
      <c r="GH2141" s="214"/>
      <c r="GI2141" s="214"/>
      <c r="GJ2141" s="214"/>
      <c r="GK2141" s="214"/>
      <c r="GL2141" s="214"/>
      <c r="GM2141" s="214"/>
      <c r="GN2141" s="214"/>
      <c r="GO2141" s="214"/>
      <c r="GP2141" s="214"/>
      <c r="GQ2141" s="214"/>
      <c r="GR2141" s="214"/>
      <c r="GS2141" s="214"/>
      <c r="GT2141" s="214"/>
      <c r="GU2141" s="214"/>
      <c r="GV2141" s="214"/>
      <c r="GW2141" s="214"/>
      <c r="GX2141" s="214"/>
      <c r="GY2141" s="214"/>
      <c r="GZ2141" s="214"/>
      <c r="HA2141" s="214"/>
      <c r="HB2141" s="214"/>
      <c r="HC2141" s="214"/>
      <c r="HD2141" s="214"/>
      <c r="HE2141" s="214"/>
      <c r="HF2141" s="214"/>
      <c r="HG2141" s="214"/>
      <c r="HH2141" s="214"/>
      <c r="HI2141" s="214"/>
      <c r="HJ2141" s="214"/>
      <c r="HK2141" s="214"/>
      <c r="HL2141" s="214"/>
      <c r="HM2141" s="214"/>
      <c r="HN2141" s="214"/>
      <c r="HO2141" s="214"/>
      <c r="HP2141" s="214"/>
      <c r="HQ2141" s="214"/>
      <c r="HR2141" s="214"/>
      <c r="HS2141" s="214"/>
      <c r="HT2141" s="214"/>
      <c r="HU2141" s="214"/>
      <c r="HV2141" s="214"/>
      <c r="HW2141" s="214"/>
      <c r="HX2141" s="214"/>
      <c r="HY2141" s="214"/>
      <c r="HZ2141" s="214"/>
      <c r="IA2141" s="214"/>
      <c r="IB2141" s="214"/>
      <c r="IC2141" s="214"/>
      <c r="ID2141" s="214"/>
      <c r="IE2141" s="214"/>
      <c r="IF2141" s="214"/>
      <c r="IG2141" s="214"/>
      <c r="IH2141" s="214"/>
      <c r="II2141" s="214"/>
      <c r="IJ2141" s="214"/>
      <c r="IK2141" s="214"/>
      <c r="IL2141" s="214"/>
      <c r="IM2141" s="214"/>
      <c r="IN2141" s="214"/>
      <c r="IO2141" s="214"/>
      <c r="IP2141" s="214"/>
      <c r="IQ2141" s="214"/>
      <c r="IR2141" s="214"/>
      <c r="IS2141" s="214"/>
      <c r="IT2141" s="214"/>
      <c r="IU2141" s="214"/>
      <c r="IV2141" s="214"/>
    </row>
    <row r="2142" spans="1:256" ht="26.25" x14ac:dyDescent="0.25">
      <c r="B2142" s="214">
        <v>1</v>
      </c>
      <c r="C2142" s="3020" t="s">
        <v>638</v>
      </c>
      <c r="D2142" s="701"/>
      <c r="E2142" s="701"/>
      <c r="F2142" s="222"/>
      <c r="G2142" s="1832"/>
      <c r="H2142" s="1832"/>
      <c r="I2142" s="1832"/>
      <c r="J2142" s="1832"/>
      <c r="K2142" s="1832"/>
      <c r="L2142" s="1883"/>
      <c r="M2142" s="1883"/>
      <c r="N2142" s="1883"/>
      <c r="O2142" s="1883"/>
      <c r="P2142" s="1883"/>
      <c r="Q2142" s="1883"/>
      <c r="R2142" s="365"/>
      <c r="S2142" s="365"/>
      <c r="T2142" s="365"/>
      <c r="U2142" s="365"/>
      <c r="V2142" s="365"/>
      <c r="W2142" s="365"/>
      <c r="X2142" s="365"/>
      <c r="Y2142" s="365"/>
      <c r="Z2142" s="2032"/>
      <c r="AA2142" s="365"/>
      <c r="AB2142" s="1000"/>
      <c r="AC2142" s="365"/>
      <c r="AD2142" s="365"/>
      <c r="AE2142" s="2749"/>
      <c r="AF2142" s="2749"/>
      <c r="AG2142" s="365"/>
      <c r="AH2142" s="214"/>
      <c r="AI2142" s="214"/>
      <c r="AJ2142" s="214"/>
      <c r="AK2142" s="214"/>
      <c r="AL2142" s="214"/>
      <c r="AM2142" s="214"/>
      <c r="AN2142" s="214"/>
      <c r="AO2142" s="214"/>
      <c r="AP2142" s="214"/>
      <c r="AQ2142" s="214"/>
      <c r="AR2142" s="214"/>
      <c r="AS2142" s="214"/>
      <c r="AT2142" s="214"/>
      <c r="AU2142" s="214"/>
      <c r="AV2142" s="214"/>
      <c r="AW2142" s="214"/>
      <c r="AX2142" s="214"/>
      <c r="AY2142" s="214"/>
      <c r="AZ2142" s="214"/>
      <c r="BA2142" s="214"/>
      <c r="BB2142" s="214"/>
      <c r="BC2142" s="214"/>
      <c r="BD2142" s="214"/>
      <c r="BE2142" s="214"/>
      <c r="BF2142" s="214"/>
      <c r="BG2142" s="214"/>
      <c r="BH2142" s="214"/>
      <c r="BI2142" s="214"/>
      <c r="BJ2142" s="214"/>
      <c r="BK2142" s="214"/>
      <c r="BL2142" s="214"/>
      <c r="BM2142" s="214"/>
      <c r="BN2142" s="214"/>
      <c r="BO2142" s="214"/>
      <c r="BP2142" s="214"/>
      <c r="BQ2142" s="214"/>
      <c r="BR2142" s="214"/>
      <c r="BS2142" s="214"/>
      <c r="BT2142" s="214"/>
      <c r="BU2142" s="214"/>
      <c r="BV2142" s="214"/>
      <c r="BW2142" s="214"/>
      <c r="BX2142" s="214"/>
      <c r="BY2142" s="214"/>
      <c r="BZ2142" s="214"/>
      <c r="CA2142" s="214"/>
      <c r="CB2142" s="214"/>
      <c r="CC2142" s="214"/>
      <c r="CD2142" s="214"/>
      <c r="CE2142" s="214"/>
      <c r="CF2142" s="214"/>
      <c r="CG2142" s="214"/>
      <c r="CH2142" s="214"/>
      <c r="CI2142" s="214"/>
      <c r="CJ2142" s="214"/>
      <c r="CK2142" s="214"/>
      <c r="CL2142" s="214"/>
      <c r="CM2142" s="214"/>
      <c r="CN2142" s="214"/>
      <c r="CO2142" s="214"/>
      <c r="CP2142" s="214"/>
      <c r="CQ2142" s="214"/>
      <c r="CR2142" s="214"/>
      <c r="CS2142" s="214"/>
      <c r="CT2142" s="214"/>
      <c r="CU2142" s="214"/>
      <c r="CV2142" s="214"/>
      <c r="CW2142" s="214"/>
      <c r="CX2142" s="214"/>
      <c r="CY2142" s="214"/>
      <c r="CZ2142" s="214"/>
      <c r="DA2142" s="214"/>
      <c r="DB2142" s="214"/>
      <c r="DC2142" s="214"/>
      <c r="DD2142" s="214"/>
      <c r="DE2142" s="214"/>
      <c r="DF2142" s="214"/>
      <c r="DG2142" s="214"/>
      <c r="DH2142" s="214"/>
      <c r="DI2142" s="214"/>
      <c r="DJ2142" s="214"/>
      <c r="DK2142" s="214"/>
      <c r="DL2142" s="214"/>
      <c r="DM2142" s="214"/>
      <c r="DN2142" s="214"/>
      <c r="DO2142" s="214"/>
      <c r="DP2142" s="214"/>
      <c r="DQ2142" s="214"/>
      <c r="DR2142" s="214"/>
      <c r="DS2142" s="214"/>
      <c r="DT2142" s="214"/>
      <c r="DU2142" s="214"/>
      <c r="DV2142" s="214"/>
      <c r="DW2142" s="214"/>
      <c r="DX2142" s="214"/>
      <c r="DY2142" s="214"/>
      <c r="DZ2142" s="214"/>
      <c r="EA2142" s="214"/>
      <c r="EB2142" s="214"/>
      <c r="EC2142" s="214"/>
      <c r="ED2142" s="214"/>
      <c r="EE2142" s="214"/>
      <c r="EF2142" s="214"/>
      <c r="EG2142" s="214"/>
      <c r="EH2142" s="214"/>
      <c r="EI2142" s="214"/>
      <c r="EJ2142" s="214"/>
      <c r="EK2142" s="214"/>
      <c r="EL2142" s="214"/>
      <c r="EM2142" s="214"/>
      <c r="EN2142" s="214"/>
      <c r="EO2142" s="214"/>
      <c r="EP2142" s="214"/>
      <c r="EQ2142" s="214"/>
      <c r="ER2142" s="214"/>
      <c r="ES2142" s="214"/>
      <c r="ET2142" s="214"/>
      <c r="EU2142" s="214"/>
      <c r="EV2142" s="214"/>
      <c r="EW2142" s="214"/>
      <c r="EX2142" s="214"/>
      <c r="EY2142" s="214"/>
      <c r="EZ2142" s="214"/>
      <c r="FA2142" s="214"/>
      <c r="FB2142" s="214"/>
      <c r="FC2142" s="214"/>
      <c r="FD2142" s="214"/>
      <c r="FE2142" s="214"/>
      <c r="FF2142" s="214"/>
      <c r="FG2142" s="214"/>
      <c r="FH2142" s="214"/>
      <c r="FI2142" s="214"/>
      <c r="FJ2142" s="214"/>
      <c r="FK2142" s="214"/>
      <c r="FL2142" s="214"/>
      <c r="FM2142" s="214"/>
      <c r="FN2142" s="214"/>
      <c r="FO2142" s="214"/>
      <c r="FP2142" s="214"/>
      <c r="FQ2142" s="214"/>
      <c r="FR2142" s="214"/>
      <c r="FS2142" s="214"/>
      <c r="FT2142" s="214"/>
      <c r="FU2142" s="214"/>
      <c r="FV2142" s="214"/>
      <c r="FW2142" s="214"/>
      <c r="FX2142" s="214"/>
      <c r="FY2142" s="214"/>
      <c r="FZ2142" s="214"/>
      <c r="GA2142" s="214"/>
      <c r="GB2142" s="214"/>
      <c r="GC2142" s="214"/>
      <c r="GD2142" s="214"/>
      <c r="GE2142" s="214"/>
      <c r="GF2142" s="214"/>
      <c r="GG2142" s="214"/>
      <c r="GH2142" s="214"/>
      <c r="GI2142" s="214"/>
      <c r="GJ2142" s="214"/>
      <c r="GK2142" s="214"/>
      <c r="GL2142" s="214"/>
      <c r="GM2142" s="214"/>
      <c r="GN2142" s="214"/>
      <c r="GO2142" s="214"/>
      <c r="GP2142" s="214"/>
      <c r="GQ2142" s="214"/>
      <c r="GR2142" s="214"/>
      <c r="GS2142" s="214"/>
      <c r="GT2142" s="214"/>
      <c r="GU2142" s="214"/>
      <c r="GV2142" s="214"/>
      <c r="GW2142" s="214"/>
      <c r="GX2142" s="214"/>
      <c r="GY2142" s="214"/>
      <c r="GZ2142" s="214"/>
      <c r="HA2142" s="214"/>
      <c r="HB2142" s="214"/>
      <c r="HC2142" s="214"/>
      <c r="HD2142" s="214"/>
      <c r="HE2142" s="214"/>
      <c r="HF2142" s="214"/>
      <c r="HG2142" s="214"/>
      <c r="HH2142" s="214"/>
      <c r="HI2142" s="214"/>
      <c r="HJ2142" s="214"/>
      <c r="HK2142" s="214"/>
      <c r="HL2142" s="214"/>
      <c r="HM2142" s="214"/>
      <c r="HN2142" s="214"/>
      <c r="HO2142" s="214"/>
      <c r="HP2142" s="214"/>
      <c r="HQ2142" s="214"/>
      <c r="HR2142" s="214"/>
      <c r="HS2142" s="214"/>
      <c r="HT2142" s="214"/>
      <c r="HU2142" s="214"/>
      <c r="HV2142" s="214"/>
      <c r="HW2142" s="214"/>
      <c r="HX2142" s="214"/>
      <c r="HY2142" s="214"/>
      <c r="HZ2142" s="214"/>
      <c r="IA2142" s="214"/>
      <c r="IB2142" s="214"/>
      <c r="IC2142" s="214"/>
      <c r="ID2142" s="214"/>
      <c r="IE2142" s="214"/>
      <c r="IF2142" s="214"/>
      <c r="IG2142" s="214"/>
      <c r="IH2142" s="214"/>
      <c r="II2142" s="214"/>
      <c r="IJ2142" s="214"/>
      <c r="IK2142" s="214"/>
      <c r="IL2142" s="214"/>
      <c r="IM2142" s="214"/>
      <c r="IN2142" s="214"/>
      <c r="IO2142" s="214"/>
      <c r="IP2142" s="214"/>
      <c r="IQ2142" s="214"/>
      <c r="IR2142" s="214"/>
      <c r="IS2142" s="214"/>
      <c r="IT2142" s="214"/>
      <c r="IU2142" s="214"/>
      <c r="IV2142" s="214"/>
    </row>
    <row r="2143" spans="1:256" s="2022" customFormat="1" x14ac:dyDescent="0.25">
      <c r="A2143" s="214">
        <v>1</v>
      </c>
      <c r="B2143" s="214">
        <v>1</v>
      </c>
      <c r="C2143" s="1755" t="s">
        <v>5</v>
      </c>
      <c r="D2143" s="1755"/>
      <c r="E2143" s="1755"/>
      <c r="F2143" s="252"/>
      <c r="G2143" s="1128"/>
      <c r="H2143" s="1128"/>
      <c r="I2143" s="1128"/>
      <c r="J2143" s="1128"/>
      <c r="K2143" s="1128"/>
      <c r="L2143" s="1757"/>
      <c r="M2143" s="1757"/>
      <c r="N2143" s="1757"/>
      <c r="O2143" s="1757"/>
      <c r="P2143" s="1757"/>
      <c r="Q2143" s="1757"/>
      <c r="R2143" s="2144"/>
      <c r="S2143" s="2144"/>
      <c r="T2143" s="2144"/>
      <c r="U2143" s="2144"/>
      <c r="V2143" s="2144"/>
      <c r="W2143" s="2144"/>
      <c r="X2143" s="2144"/>
      <c r="Y2143" s="2144"/>
      <c r="Z2143" s="1130"/>
      <c r="AA2143" s="2144"/>
      <c r="AB2143" s="2415"/>
      <c r="AC2143" s="2144"/>
      <c r="AD2143" s="2144"/>
      <c r="AE2143" s="2144"/>
      <c r="AF2143" s="2144"/>
      <c r="AG2143" s="2144"/>
    </row>
    <row r="2144" spans="1:256" s="2022" customFormat="1" x14ac:dyDescent="0.25">
      <c r="A2144" s="214">
        <v>1</v>
      </c>
      <c r="B2144" s="214">
        <v>1</v>
      </c>
      <c r="C2144" s="3" t="s">
        <v>23</v>
      </c>
      <c r="D2144" s="962" t="s">
        <v>229</v>
      </c>
      <c r="E2144" s="1757">
        <v>340</v>
      </c>
      <c r="F2144" s="51">
        <v>55</v>
      </c>
      <c r="G2144" s="123">
        <f t="shared" ref="G2144:G2149" si="3264">ROUND(F2144/12*$C$3,0)</f>
        <v>37</v>
      </c>
      <c r="H2144" s="123">
        <v>6</v>
      </c>
      <c r="I2144" s="123">
        <f t="shared" ref="I2144:I2150" si="3265">H2144/G2144*100</f>
        <v>16.216216216216218</v>
      </c>
      <c r="J2144" s="1761">
        <v>6.9</v>
      </c>
      <c r="K2144" s="152">
        <f t="shared" ref="K2144:K2150" si="3266">N2144/H2144</f>
        <v>7</v>
      </c>
      <c r="L2144" s="153">
        <f t="shared" ref="L2144:L2149" si="3267">ROUND(F2144*J2144,0)</f>
        <v>380</v>
      </c>
      <c r="M2144" s="153">
        <f t="shared" ref="M2144:M2149" si="3268">ROUND(L2144/12*$C$3,0)</f>
        <v>253</v>
      </c>
      <c r="N2144" s="153">
        <v>42</v>
      </c>
      <c r="O2144" s="153">
        <f t="shared" ref="O2144:O2150" si="3269">N2144/M2144*100</f>
        <v>16.600790513833992</v>
      </c>
      <c r="P2144" s="153">
        <f t="shared" ref="P2144:P2149" si="3270">ROUND(L2144/E2144,0)</f>
        <v>1</v>
      </c>
      <c r="Q2144" s="153">
        <f t="shared" ref="Q2144:Q2150" si="3271">N2144/$C$3*12/P2144</f>
        <v>63</v>
      </c>
      <c r="R2144" s="322"/>
      <c r="S2144" s="322"/>
      <c r="T2144" s="322"/>
      <c r="U2144" s="322"/>
      <c r="V2144" s="322"/>
      <c r="W2144" s="322"/>
      <c r="X2144" s="322"/>
      <c r="Y2144" s="322"/>
      <c r="Z2144" s="754"/>
      <c r="AA2144" s="322"/>
      <c r="AB2144" s="779"/>
      <c r="AC2144" s="322"/>
      <c r="AD2144" s="322"/>
      <c r="AE2144" s="322"/>
      <c r="AF2144" s="322"/>
      <c r="AG2144" s="322"/>
    </row>
    <row r="2145" spans="1:33" s="2022" customFormat="1" x14ac:dyDescent="0.25">
      <c r="A2145" s="214">
        <v>1</v>
      </c>
      <c r="B2145" s="214">
        <v>1</v>
      </c>
      <c r="C2145" s="3" t="s">
        <v>24</v>
      </c>
      <c r="D2145" s="962" t="s">
        <v>229</v>
      </c>
      <c r="E2145" s="1757">
        <v>300</v>
      </c>
      <c r="F2145" s="51">
        <v>3</v>
      </c>
      <c r="G2145" s="123">
        <f t="shared" si="3264"/>
        <v>2</v>
      </c>
      <c r="H2145" s="123">
        <v>1</v>
      </c>
      <c r="I2145" s="123">
        <f t="shared" si="3265"/>
        <v>50</v>
      </c>
      <c r="J2145" s="1761">
        <v>5.2</v>
      </c>
      <c r="K2145" s="152">
        <f t="shared" si="3266"/>
        <v>9</v>
      </c>
      <c r="L2145" s="153">
        <f t="shared" si="3267"/>
        <v>16</v>
      </c>
      <c r="M2145" s="153">
        <f t="shared" si="3268"/>
        <v>11</v>
      </c>
      <c r="N2145" s="153">
        <v>9</v>
      </c>
      <c r="O2145" s="153">
        <f t="shared" si="3269"/>
        <v>81.818181818181827</v>
      </c>
      <c r="P2145" s="153">
        <f t="shared" si="3270"/>
        <v>0</v>
      </c>
      <c r="Q2145" s="153" t="e">
        <f t="shared" si="3271"/>
        <v>#DIV/0!</v>
      </c>
      <c r="R2145" s="322"/>
      <c r="S2145" s="322"/>
      <c r="T2145" s="322"/>
      <c r="U2145" s="322"/>
      <c r="V2145" s="322"/>
      <c r="W2145" s="322"/>
      <c r="X2145" s="322"/>
      <c r="Y2145" s="322"/>
      <c r="Z2145" s="2139"/>
      <c r="AA2145" s="322"/>
      <c r="AB2145" s="779"/>
      <c r="AC2145" s="322"/>
      <c r="AD2145" s="322"/>
      <c r="AE2145" s="322"/>
      <c r="AF2145" s="322"/>
      <c r="AG2145" s="322"/>
    </row>
    <row r="2146" spans="1:33" s="2022" customFormat="1" x14ac:dyDescent="0.25">
      <c r="A2146" s="214"/>
      <c r="B2146" s="214">
        <v>1</v>
      </c>
      <c r="C2146" s="3" t="s">
        <v>22</v>
      </c>
      <c r="D2146" s="962" t="s">
        <v>229</v>
      </c>
      <c r="E2146" s="1757">
        <v>340</v>
      </c>
      <c r="F2146" s="51">
        <v>15</v>
      </c>
      <c r="G2146" s="123">
        <f t="shared" si="3264"/>
        <v>10</v>
      </c>
      <c r="H2146" s="123">
        <v>0</v>
      </c>
      <c r="I2146" s="123">
        <f t="shared" si="3265"/>
        <v>0</v>
      </c>
      <c r="J2146" s="2022">
        <v>15</v>
      </c>
      <c r="K2146" s="152" t="e">
        <f t="shared" si="3266"/>
        <v>#DIV/0!</v>
      </c>
      <c r="L2146" s="153">
        <f t="shared" si="3267"/>
        <v>225</v>
      </c>
      <c r="M2146" s="153">
        <f t="shared" si="3268"/>
        <v>150</v>
      </c>
      <c r="N2146" s="153"/>
      <c r="O2146" s="153">
        <f t="shared" si="3269"/>
        <v>0</v>
      </c>
      <c r="P2146" s="153">
        <f t="shared" si="3270"/>
        <v>1</v>
      </c>
      <c r="Q2146" s="153">
        <f t="shared" si="3271"/>
        <v>0</v>
      </c>
      <c r="R2146" s="322"/>
      <c r="S2146" s="322"/>
      <c r="T2146" s="322"/>
      <c r="U2146" s="322"/>
      <c r="V2146" s="322"/>
      <c r="W2146" s="322"/>
      <c r="X2146" s="322"/>
      <c r="Y2146" s="322"/>
      <c r="Z2146" s="2139"/>
      <c r="AA2146" s="322"/>
      <c r="AB2146" s="779"/>
      <c r="AC2146" s="322"/>
      <c r="AD2146" s="322"/>
      <c r="AE2146" s="322"/>
      <c r="AF2146" s="322"/>
      <c r="AG2146" s="322"/>
    </row>
    <row r="2147" spans="1:33" s="2022" customFormat="1" x14ac:dyDescent="0.25">
      <c r="A2147" s="214">
        <v>1</v>
      </c>
      <c r="B2147" s="214">
        <v>1</v>
      </c>
      <c r="C2147" s="3" t="s">
        <v>64</v>
      </c>
      <c r="D2147" s="962" t="s">
        <v>229</v>
      </c>
      <c r="E2147" s="1757">
        <v>320</v>
      </c>
      <c r="F2147" s="51">
        <v>80</v>
      </c>
      <c r="G2147" s="123">
        <f t="shared" si="3264"/>
        <v>53</v>
      </c>
      <c r="H2147" s="123">
        <v>20</v>
      </c>
      <c r="I2147" s="123">
        <f t="shared" si="3265"/>
        <v>37.735849056603776</v>
      </c>
      <c r="J2147" s="1761">
        <v>8</v>
      </c>
      <c r="K2147" s="152">
        <f t="shared" si="3266"/>
        <v>6.25</v>
      </c>
      <c r="L2147" s="153">
        <f t="shared" si="3267"/>
        <v>640</v>
      </c>
      <c r="M2147" s="153">
        <f t="shared" si="3268"/>
        <v>427</v>
      </c>
      <c r="N2147" s="153">
        <v>125</v>
      </c>
      <c r="O2147" s="153">
        <f t="shared" si="3269"/>
        <v>29.274004683840747</v>
      </c>
      <c r="P2147" s="153">
        <f t="shared" si="3270"/>
        <v>2</v>
      </c>
      <c r="Q2147" s="153">
        <f t="shared" si="3271"/>
        <v>93.75</v>
      </c>
      <c r="R2147" s="322"/>
      <c r="S2147" s="322"/>
      <c r="T2147" s="322"/>
      <c r="U2147" s="322"/>
      <c r="V2147" s="322"/>
      <c r="W2147" s="322"/>
      <c r="X2147" s="322"/>
      <c r="Y2147" s="322"/>
      <c r="Z2147" s="2139"/>
      <c r="AA2147" s="322"/>
      <c r="AB2147" s="779"/>
      <c r="AC2147" s="322"/>
      <c r="AD2147" s="322"/>
      <c r="AE2147" s="322"/>
      <c r="AF2147" s="322"/>
      <c r="AG2147" s="322"/>
    </row>
    <row r="2148" spans="1:33" s="2022" customFormat="1" x14ac:dyDescent="0.25">
      <c r="A2148" s="214">
        <v>1</v>
      </c>
      <c r="B2148" s="214">
        <v>1</v>
      </c>
      <c r="C2148" s="3" t="s">
        <v>10</v>
      </c>
      <c r="D2148" s="962" t="s">
        <v>229</v>
      </c>
      <c r="E2148" s="1757">
        <v>340</v>
      </c>
      <c r="F2148" s="51">
        <v>55</v>
      </c>
      <c r="G2148" s="123">
        <f t="shared" si="3264"/>
        <v>37</v>
      </c>
      <c r="H2148" s="123">
        <v>50</v>
      </c>
      <c r="I2148" s="123">
        <f t="shared" si="3265"/>
        <v>135.13513513513513</v>
      </c>
      <c r="J2148" s="1761">
        <v>10</v>
      </c>
      <c r="K2148" s="152">
        <f t="shared" si="3266"/>
        <v>6.3</v>
      </c>
      <c r="L2148" s="153">
        <f t="shared" si="3267"/>
        <v>550</v>
      </c>
      <c r="M2148" s="153">
        <f t="shared" si="3268"/>
        <v>367</v>
      </c>
      <c r="N2148" s="153">
        <v>315</v>
      </c>
      <c r="O2148" s="153">
        <f t="shared" si="3269"/>
        <v>85.83106267029973</v>
      </c>
      <c r="P2148" s="153">
        <f t="shared" si="3270"/>
        <v>2</v>
      </c>
      <c r="Q2148" s="153">
        <f t="shared" si="3271"/>
        <v>236.25</v>
      </c>
      <c r="R2148" s="322"/>
      <c r="S2148" s="322"/>
      <c r="T2148" s="322"/>
      <c r="U2148" s="322"/>
      <c r="V2148" s="322"/>
      <c r="W2148" s="322"/>
      <c r="X2148" s="322"/>
      <c r="Y2148" s="322"/>
      <c r="Z2148" s="2139"/>
      <c r="AA2148" s="322"/>
      <c r="AB2148" s="779"/>
      <c r="AC2148" s="322"/>
      <c r="AD2148" s="322"/>
      <c r="AE2148" s="322"/>
      <c r="AF2148" s="322"/>
      <c r="AG2148" s="322"/>
    </row>
    <row r="2149" spans="1:33" s="2022" customFormat="1" x14ac:dyDescent="0.25">
      <c r="A2149" s="214">
        <v>1</v>
      </c>
      <c r="B2149" s="214">
        <v>1</v>
      </c>
      <c r="C2149" s="3" t="s">
        <v>6</v>
      </c>
      <c r="D2149" s="962" t="s">
        <v>229</v>
      </c>
      <c r="E2149" s="1757">
        <v>340</v>
      </c>
      <c r="F2149" s="222">
        <v>69</v>
      </c>
      <c r="G2149" s="123">
        <f t="shared" si="3264"/>
        <v>46</v>
      </c>
      <c r="H2149" s="123">
        <v>41</v>
      </c>
      <c r="I2149" s="123">
        <f t="shared" si="3265"/>
        <v>89.130434782608688</v>
      </c>
      <c r="J2149" s="365">
        <v>9</v>
      </c>
      <c r="K2149" s="152">
        <f t="shared" si="3266"/>
        <v>7.5121951219512191</v>
      </c>
      <c r="L2149" s="153">
        <f t="shared" si="3267"/>
        <v>621</v>
      </c>
      <c r="M2149" s="153">
        <f t="shared" si="3268"/>
        <v>414</v>
      </c>
      <c r="N2149" s="153">
        <v>308</v>
      </c>
      <c r="O2149" s="153">
        <f t="shared" si="3269"/>
        <v>74.39613526570048</v>
      </c>
      <c r="P2149" s="153">
        <f t="shared" si="3270"/>
        <v>2</v>
      </c>
      <c r="Q2149" s="153">
        <f t="shared" si="3271"/>
        <v>231</v>
      </c>
      <c r="R2149" s="322"/>
      <c r="S2149" s="322"/>
      <c r="T2149" s="322"/>
      <c r="U2149" s="322"/>
      <c r="V2149" s="322"/>
      <c r="W2149" s="322"/>
      <c r="X2149" s="322"/>
      <c r="Y2149" s="322"/>
      <c r="Z2149" s="2246"/>
      <c r="AA2149" s="322"/>
      <c r="AB2149" s="779"/>
      <c r="AC2149" s="322"/>
      <c r="AD2149" s="322"/>
      <c r="AE2149" s="322"/>
      <c r="AF2149" s="322"/>
      <c r="AG2149" s="322"/>
    </row>
    <row r="2150" spans="1:33" s="2022" customFormat="1" ht="29.25" x14ac:dyDescent="0.25">
      <c r="A2150" s="214">
        <v>1</v>
      </c>
      <c r="B2150" s="214">
        <v>1</v>
      </c>
      <c r="C2150" s="1206" t="s">
        <v>7</v>
      </c>
      <c r="D2150" s="2668"/>
      <c r="E2150" s="1206"/>
      <c r="F2150" s="82">
        <f>SUM(F2144:F2149)</f>
        <v>277</v>
      </c>
      <c r="G2150" s="2247">
        <f>SUM(G2144:G2149)</f>
        <v>185</v>
      </c>
      <c r="H2150" s="2247">
        <f>SUM(H2144:H2149)</f>
        <v>118</v>
      </c>
      <c r="I2150" s="2247">
        <f t="shared" si="3265"/>
        <v>63.78378378378379</v>
      </c>
      <c r="J2150" s="1778">
        <f>IF(F2150=0,0,L2150/F2150)</f>
        <v>8.7797833935018055</v>
      </c>
      <c r="K2150" s="196">
        <f t="shared" si="3266"/>
        <v>6.7711864406779663</v>
      </c>
      <c r="L2150" s="2247">
        <f>SUM(L2144:L2149)</f>
        <v>2432</v>
      </c>
      <c r="M2150" s="2247">
        <f>SUM(M2144:M2149)</f>
        <v>1622</v>
      </c>
      <c r="N2150" s="2247">
        <f>SUM(N2144:N2149)</f>
        <v>799</v>
      </c>
      <c r="O2150" s="153">
        <f t="shared" si="3269"/>
        <v>49.260172626387174</v>
      </c>
      <c r="P2150" s="2247">
        <f>SUM(P2144:P2149)</f>
        <v>8</v>
      </c>
      <c r="Q2150" s="153">
        <f t="shared" si="3271"/>
        <v>149.8125</v>
      </c>
      <c r="R2150" s="2248">
        <v>33547.73214</v>
      </c>
      <c r="S2150" s="2248">
        <v>33547.73214</v>
      </c>
      <c r="T2150" s="2248">
        <v>33431.525730000001</v>
      </c>
      <c r="U2150" s="2248">
        <v>33431.525730000001</v>
      </c>
      <c r="V2150" s="2248">
        <v>33431.525730000001</v>
      </c>
      <c r="W2150" s="2248">
        <v>33431.525730000001</v>
      </c>
      <c r="X2150" s="2248">
        <v>33431.525730000001</v>
      </c>
      <c r="Y2150" s="2248">
        <v>33431.525730000001</v>
      </c>
      <c r="Z2150" s="874">
        <f t="shared" ref="Z2150:Z2152" si="3272">R2150/12*$C$3+(S2150-R2150)/11*7+(T2150-S2150)/10*6+(U2150-T2150)/9*5+(V2150-U2150)/8*4+(W2150-V2150)/7*3+(X2150-W2150)/6*2+(Y2150-X2150)/5*1</f>
        <v>22295.430914</v>
      </c>
      <c r="AA2150" s="2248">
        <f>AG2150-AF2150-AC2150-AB2150</f>
        <v>22342.670969999999</v>
      </c>
      <c r="AB2150" s="2438"/>
      <c r="AC2150" s="2248">
        <v>-191.43016000000003</v>
      </c>
      <c r="AD2150" s="2248">
        <f>AA2150-Z2150</f>
        <v>47.240055999998731</v>
      </c>
      <c r="AE2150" s="2248"/>
      <c r="AF2150" s="2248">
        <v>-471.74766</v>
      </c>
      <c r="AG2150" s="2248">
        <v>21679.493149999998</v>
      </c>
    </row>
    <row r="2151" spans="1:33" s="2022" customFormat="1" x14ac:dyDescent="0.25">
      <c r="A2151" s="214">
        <v>1</v>
      </c>
      <c r="B2151" s="214">
        <v>1</v>
      </c>
      <c r="C2151" s="1668" t="s">
        <v>14</v>
      </c>
      <c r="D2151" s="1668"/>
      <c r="E2151" s="2250"/>
      <c r="F2151" s="82"/>
      <c r="G2151" s="2247"/>
      <c r="H2151" s="2247"/>
      <c r="I2151" s="2247"/>
      <c r="J2151" s="2251"/>
      <c r="K2151" s="2251"/>
      <c r="L2151" s="2247"/>
      <c r="M2151" s="2247"/>
      <c r="N2151" s="2247"/>
      <c r="O2151" s="2247"/>
      <c r="P2151" s="2247"/>
      <c r="Q2151" s="2247"/>
      <c r="R2151" s="2144"/>
      <c r="S2151" s="2144"/>
      <c r="T2151" s="2144"/>
      <c r="U2151" s="2144"/>
      <c r="V2151" s="2144"/>
      <c r="W2151" s="2144"/>
      <c r="X2151" s="2144"/>
      <c r="Y2151" s="2144"/>
      <c r="Z2151" s="2138">
        <f t="shared" si="3272"/>
        <v>0</v>
      </c>
      <c r="AA2151" s="2144">
        <f t="shared" ref="AA2151:AA2153" si="3273">AG2151-AF2151-AC2151-AB2151</f>
        <v>0</v>
      </c>
      <c r="AB2151" s="2415"/>
      <c r="AC2151" s="2144"/>
      <c r="AD2151" s="2144">
        <f>AA2151-Z2151</f>
        <v>0</v>
      </c>
      <c r="AE2151" s="2144"/>
      <c r="AF2151" s="2144"/>
      <c r="AG2151" s="2144"/>
    </row>
    <row r="2152" spans="1:33" s="2022" customFormat="1" x14ac:dyDescent="0.25">
      <c r="A2152" s="214">
        <v>1</v>
      </c>
      <c r="B2152" s="214">
        <v>1</v>
      </c>
      <c r="C2152" s="465" t="s">
        <v>324</v>
      </c>
      <c r="D2152" s="530"/>
      <c r="E2152" s="1481"/>
      <c r="F2152" s="256"/>
      <c r="G2152" s="522"/>
      <c r="H2152" s="522"/>
      <c r="I2152" s="522"/>
      <c r="J2152" s="824"/>
      <c r="K2152" s="824"/>
      <c r="L2152" s="1319"/>
      <c r="M2152" s="1319"/>
      <c r="N2152" s="1319"/>
      <c r="O2152" s="1319"/>
      <c r="P2152" s="1319"/>
      <c r="Q2152" s="1319"/>
      <c r="R2152" s="365">
        <v>11286.022570000001</v>
      </c>
      <c r="S2152" s="365">
        <v>11286.022570000001</v>
      </c>
      <c r="T2152" s="365">
        <v>11185.650740000003</v>
      </c>
      <c r="U2152" s="365">
        <v>11185.650740000003</v>
      </c>
      <c r="V2152" s="365">
        <v>11185.650740000003</v>
      </c>
      <c r="W2152" s="365">
        <v>11185.650740000003</v>
      </c>
      <c r="X2152" s="365">
        <v>11185.650740000003</v>
      </c>
      <c r="Y2152" s="365">
        <v>11185.650740000003</v>
      </c>
      <c r="Z2152" s="2062">
        <f t="shared" si="3272"/>
        <v>7463.7919486666688</v>
      </c>
      <c r="AA2152" s="365">
        <f t="shared" si="3273"/>
        <v>7123.393759999999</v>
      </c>
      <c r="AB2152" s="1000"/>
      <c r="AC2152" s="365">
        <v>-53.633110000000002</v>
      </c>
      <c r="AD2152" s="365">
        <f>AA2152-Z2152</f>
        <v>-340.39818866666974</v>
      </c>
      <c r="AE2152" s="365"/>
      <c r="AF2152" s="365">
        <v>-11.361709999999999</v>
      </c>
      <c r="AG2152" s="365">
        <v>7058.3989399999991</v>
      </c>
    </row>
    <row r="2153" spans="1:33" s="2022" customFormat="1" x14ac:dyDescent="0.25">
      <c r="A2153" s="214"/>
      <c r="B2153" s="214">
        <v>1</v>
      </c>
      <c r="C2153" s="465" t="s">
        <v>288</v>
      </c>
      <c r="D2153" s="530"/>
      <c r="E2153" s="1481"/>
      <c r="F2153" s="256"/>
      <c r="G2153" s="522"/>
      <c r="H2153" s="522"/>
      <c r="I2153" s="522"/>
      <c r="J2153" s="824"/>
      <c r="K2153" s="824"/>
      <c r="L2153" s="1319"/>
      <c r="M2153" s="1319"/>
      <c r="N2153" s="1319"/>
      <c r="O2153" s="1319"/>
      <c r="P2153" s="1319"/>
      <c r="Q2153" s="1319"/>
      <c r="R2153" s="365"/>
      <c r="S2153" s="365"/>
      <c r="T2153" s="365"/>
      <c r="U2153" s="365"/>
      <c r="V2153" s="365"/>
      <c r="W2153" s="365"/>
      <c r="X2153" s="365"/>
      <c r="Y2153" s="365"/>
      <c r="Z2153" s="874">
        <f t="shared" ref="Z2153" si="3274">R2153/12*$C$3</f>
        <v>0</v>
      </c>
      <c r="AA2153" s="365">
        <f t="shared" si="3273"/>
        <v>0</v>
      </c>
      <c r="AB2153" s="1000"/>
      <c r="AC2153" s="365"/>
      <c r="AD2153" s="365">
        <f>AA2153-Z2153</f>
        <v>0</v>
      </c>
      <c r="AE2153" s="365"/>
      <c r="AF2153" s="365">
        <v>0</v>
      </c>
      <c r="AG2153" s="365">
        <v>0</v>
      </c>
    </row>
    <row r="2154" spans="1:33" s="2022" customFormat="1" ht="29.25" x14ac:dyDescent="0.25">
      <c r="A2154" s="214">
        <v>1</v>
      </c>
      <c r="B2154" s="214">
        <v>1</v>
      </c>
      <c r="C2154" s="2017" t="s">
        <v>270</v>
      </c>
      <c r="D2154" s="4"/>
      <c r="E2154" s="4"/>
      <c r="F2154" s="561">
        <f>+F2156+F2157+F2158+F2159</f>
        <v>4660</v>
      </c>
      <c r="G2154" s="561">
        <f t="shared" ref="G2154:H2154" si="3275">+G2156+G2157+G2158+G2159</f>
        <v>3107</v>
      </c>
      <c r="H2154" s="561">
        <f t="shared" si="3275"/>
        <v>1115</v>
      </c>
      <c r="I2154" s="183">
        <f>H2154/G2154*100</f>
        <v>35.886707434824586</v>
      </c>
      <c r="J2154" s="1350"/>
      <c r="K2154" s="1350"/>
      <c r="L2154" s="122"/>
      <c r="M2154" s="122"/>
      <c r="N2154" s="122"/>
      <c r="O2154" s="122"/>
      <c r="P2154" s="122"/>
      <c r="Q2154" s="122"/>
      <c r="R2154" s="322"/>
      <c r="S2154" s="322"/>
      <c r="T2154" s="322"/>
      <c r="U2154" s="322"/>
      <c r="V2154" s="322"/>
      <c r="W2154" s="322"/>
      <c r="X2154" s="322"/>
      <c r="Y2154" s="322"/>
      <c r="Z2154" s="2139"/>
      <c r="AA2154" s="322"/>
      <c r="AB2154" s="779"/>
      <c r="AC2154" s="322"/>
      <c r="AD2154" s="322"/>
      <c r="AE2154" s="322"/>
      <c r="AF2154" s="322"/>
      <c r="AG2154" s="322"/>
    </row>
    <row r="2155" spans="1:33" s="2022" customFormat="1" ht="30" x14ac:dyDescent="0.25">
      <c r="A2155" s="214"/>
      <c r="B2155" s="214">
        <v>1</v>
      </c>
      <c r="C2155" s="306" t="s">
        <v>193</v>
      </c>
      <c r="D2155" s="4"/>
      <c r="E2155" s="4"/>
      <c r="F2155" s="561"/>
      <c r="G2155" s="183"/>
      <c r="H2155" s="183"/>
      <c r="I2155" s="183"/>
      <c r="J2155" s="1350"/>
      <c r="K2155" s="1350"/>
      <c r="L2155" s="122"/>
      <c r="M2155" s="122"/>
      <c r="N2155" s="122"/>
      <c r="O2155" s="122"/>
      <c r="P2155" s="122"/>
      <c r="Q2155" s="122"/>
      <c r="R2155" s="322"/>
      <c r="S2155" s="322"/>
      <c r="T2155" s="322"/>
      <c r="U2155" s="322"/>
      <c r="V2155" s="322"/>
      <c r="W2155" s="322"/>
      <c r="X2155" s="322"/>
      <c r="Y2155" s="322"/>
      <c r="Z2155" s="2139"/>
      <c r="AA2155" s="322"/>
      <c r="AB2155" s="779"/>
      <c r="AC2155" s="322"/>
      <c r="AD2155" s="322"/>
      <c r="AE2155" s="322"/>
      <c r="AF2155" s="322"/>
      <c r="AG2155" s="322"/>
    </row>
    <row r="2156" spans="1:33" s="2022" customFormat="1" ht="30" x14ac:dyDescent="0.25">
      <c r="A2156" s="214"/>
      <c r="B2156" s="214">
        <v>1</v>
      </c>
      <c r="C2156" s="467" t="s">
        <v>453</v>
      </c>
      <c r="D2156" s="4"/>
      <c r="E2156" s="4"/>
      <c r="F2156" s="562">
        <v>1900</v>
      </c>
      <c r="G2156" s="123">
        <f t="shared" ref="G2156:G2159" si="3276">ROUND(F2156/12*$C$3,0)</f>
        <v>1267</v>
      </c>
      <c r="H2156" s="183">
        <v>93</v>
      </c>
      <c r="I2156" s="183">
        <f t="shared" ref="I2156:I2162" si="3277">H2156/G2156*100</f>
        <v>7.3401736385161804</v>
      </c>
      <c r="J2156" s="1350"/>
      <c r="K2156" s="1350"/>
      <c r="L2156" s="122"/>
      <c r="M2156" s="122"/>
      <c r="N2156" s="122"/>
      <c r="O2156" s="122"/>
      <c r="P2156" s="122"/>
      <c r="Q2156" s="122"/>
      <c r="R2156" s="322"/>
      <c r="S2156" s="322"/>
      <c r="T2156" s="322"/>
      <c r="U2156" s="322"/>
      <c r="V2156" s="322"/>
      <c r="W2156" s="322"/>
      <c r="X2156" s="322"/>
      <c r="Y2156" s="322"/>
      <c r="Z2156" s="2139"/>
      <c r="AA2156" s="322"/>
      <c r="AB2156" s="779"/>
      <c r="AC2156" s="322"/>
      <c r="AD2156" s="322"/>
      <c r="AE2156" s="322"/>
      <c r="AF2156" s="322"/>
      <c r="AG2156" s="322"/>
    </row>
    <row r="2157" spans="1:33" s="2022" customFormat="1" ht="60" x14ac:dyDescent="0.25">
      <c r="A2157" s="214"/>
      <c r="B2157" s="214">
        <v>1</v>
      </c>
      <c r="C2157" s="307" t="s">
        <v>454</v>
      </c>
      <c r="D2157" s="4"/>
      <c r="E2157" s="4"/>
      <c r="F2157" s="562">
        <v>360</v>
      </c>
      <c r="G2157" s="123">
        <f t="shared" si="3276"/>
        <v>240</v>
      </c>
      <c r="H2157" s="183">
        <v>369</v>
      </c>
      <c r="I2157" s="183">
        <f t="shared" si="3277"/>
        <v>153.75</v>
      </c>
      <c r="J2157" s="1350"/>
      <c r="K2157" s="1350"/>
      <c r="L2157" s="122"/>
      <c r="M2157" s="122"/>
      <c r="N2157" s="122"/>
      <c r="O2157" s="122"/>
      <c r="P2157" s="122"/>
      <c r="Q2157" s="122"/>
      <c r="R2157" s="322"/>
      <c r="S2157" s="322"/>
      <c r="T2157" s="322"/>
      <c r="U2157" s="322"/>
      <c r="V2157" s="322"/>
      <c r="W2157" s="322"/>
      <c r="X2157" s="322"/>
      <c r="Y2157" s="322"/>
      <c r="Z2157" s="2139"/>
      <c r="AA2157" s="322"/>
      <c r="AB2157" s="779"/>
      <c r="AC2157" s="322"/>
      <c r="AD2157" s="322"/>
      <c r="AE2157" s="322"/>
      <c r="AF2157" s="322"/>
      <c r="AG2157" s="322"/>
    </row>
    <row r="2158" spans="1:33" s="2022" customFormat="1" ht="45" x14ac:dyDescent="0.25">
      <c r="A2158" s="214"/>
      <c r="B2158" s="214">
        <v>1</v>
      </c>
      <c r="C2158" s="307" t="s">
        <v>455</v>
      </c>
      <c r="D2158" s="4"/>
      <c r="E2158" s="4"/>
      <c r="F2158" s="562">
        <v>1900</v>
      </c>
      <c r="G2158" s="123">
        <f t="shared" si="3276"/>
        <v>1267</v>
      </c>
      <c r="H2158" s="183">
        <v>653</v>
      </c>
      <c r="I2158" s="183">
        <f t="shared" si="3277"/>
        <v>51.539068666140487</v>
      </c>
      <c r="J2158" s="1350"/>
      <c r="K2158" s="1350"/>
      <c r="L2158" s="122"/>
      <c r="M2158" s="122"/>
      <c r="N2158" s="122"/>
      <c r="O2158" s="122"/>
      <c r="P2158" s="122"/>
      <c r="Q2158" s="122"/>
      <c r="R2158" s="322"/>
      <c r="S2158" s="322"/>
      <c r="T2158" s="322"/>
      <c r="U2158" s="322"/>
      <c r="V2158" s="322"/>
      <c r="W2158" s="322"/>
      <c r="X2158" s="322"/>
      <c r="Y2158" s="322"/>
      <c r="Z2158" s="2139"/>
      <c r="AA2158" s="322"/>
      <c r="AB2158" s="779"/>
      <c r="AC2158" s="322"/>
      <c r="AD2158" s="322"/>
      <c r="AE2158" s="322"/>
      <c r="AF2158" s="322"/>
      <c r="AG2158" s="322"/>
    </row>
    <row r="2159" spans="1:33" s="2022" customFormat="1" ht="105" x14ac:dyDescent="0.25">
      <c r="A2159" s="214"/>
      <c r="B2159" s="214">
        <v>1</v>
      </c>
      <c r="C2159" s="307" t="s">
        <v>456</v>
      </c>
      <c r="D2159" s="4"/>
      <c r="E2159" s="4"/>
      <c r="F2159" s="562">
        <v>500</v>
      </c>
      <c r="G2159" s="123">
        <f t="shared" si="3276"/>
        <v>333</v>
      </c>
      <c r="H2159" s="183">
        <v>0</v>
      </c>
      <c r="I2159" s="183">
        <f t="shared" si="3277"/>
        <v>0</v>
      </c>
      <c r="J2159" s="1350"/>
      <c r="K2159" s="1350"/>
      <c r="L2159" s="122"/>
      <c r="M2159" s="122"/>
      <c r="N2159" s="122"/>
      <c r="O2159" s="122"/>
      <c r="P2159" s="122"/>
      <c r="Q2159" s="122"/>
      <c r="R2159" s="322"/>
      <c r="S2159" s="322"/>
      <c r="T2159" s="322"/>
      <c r="U2159" s="322"/>
      <c r="V2159" s="322"/>
      <c r="W2159" s="322"/>
      <c r="X2159" s="322"/>
      <c r="Y2159" s="322"/>
      <c r="Z2159" s="2139"/>
      <c r="AA2159" s="322"/>
      <c r="AB2159" s="779"/>
      <c r="AC2159" s="322"/>
      <c r="AD2159" s="322"/>
      <c r="AE2159" s="322"/>
      <c r="AF2159" s="322"/>
      <c r="AG2159" s="322"/>
    </row>
    <row r="2160" spans="1:33" s="2022" customFormat="1" ht="29.25" x14ac:dyDescent="0.25">
      <c r="A2160" s="214"/>
      <c r="B2160" s="214">
        <v>1</v>
      </c>
      <c r="C2160" s="281" t="s">
        <v>131</v>
      </c>
      <c r="D2160" s="4"/>
      <c r="E2160" s="4"/>
      <c r="F2160" s="561">
        <f>F2161+F2162+F2163</f>
        <v>2189</v>
      </c>
      <c r="G2160" s="743">
        <f t="shared" ref="G2160:H2160" si="3278">G2161+G2162+G2163</f>
        <v>1459</v>
      </c>
      <c r="H2160" s="743">
        <f t="shared" si="3278"/>
        <v>1089</v>
      </c>
      <c r="I2160" s="743">
        <f t="shared" si="3277"/>
        <v>74.640164496230298</v>
      </c>
      <c r="J2160" s="1350"/>
      <c r="K2160" s="1350"/>
      <c r="L2160" s="122"/>
      <c r="M2160" s="122"/>
      <c r="N2160" s="122"/>
      <c r="O2160" s="122"/>
      <c r="P2160" s="122"/>
      <c r="Q2160" s="122"/>
      <c r="R2160" s="322"/>
      <c r="S2160" s="322"/>
      <c r="T2160" s="322"/>
      <c r="U2160" s="322"/>
      <c r="V2160" s="322"/>
      <c r="W2160" s="322"/>
      <c r="X2160" s="322"/>
      <c r="Y2160" s="322"/>
      <c r="Z2160" s="2139"/>
      <c r="AA2160" s="322"/>
      <c r="AB2160" s="779"/>
      <c r="AC2160" s="322"/>
      <c r="AD2160" s="322"/>
      <c r="AE2160" s="322"/>
      <c r="AF2160" s="322"/>
      <c r="AG2160" s="322"/>
    </row>
    <row r="2161" spans="1:33" s="2022" customFormat="1" x14ac:dyDescent="0.25">
      <c r="A2161" s="214"/>
      <c r="B2161" s="214">
        <v>1</v>
      </c>
      <c r="C2161" s="307" t="s">
        <v>222</v>
      </c>
      <c r="D2161" s="4"/>
      <c r="E2161" s="4"/>
      <c r="F2161" s="562">
        <f>2057-80</f>
        <v>1977</v>
      </c>
      <c r="G2161" s="123">
        <f t="shared" ref="G2161:G2164" si="3279">ROUND(F2161/12*$C$3,0)</f>
        <v>1318</v>
      </c>
      <c r="H2161" s="183">
        <v>1042</v>
      </c>
      <c r="I2161" s="183">
        <f t="shared" si="3277"/>
        <v>79.059180576631263</v>
      </c>
      <c r="J2161" s="1350"/>
      <c r="K2161" s="1350"/>
      <c r="L2161" s="122"/>
      <c r="M2161" s="122"/>
      <c r="N2161" s="122"/>
      <c r="O2161" s="122"/>
      <c r="P2161" s="122"/>
      <c r="Q2161" s="122"/>
      <c r="R2161" s="322"/>
      <c r="S2161" s="322"/>
      <c r="T2161" s="322"/>
      <c r="U2161" s="322"/>
      <c r="V2161" s="322"/>
      <c r="W2161" s="322"/>
      <c r="X2161" s="322"/>
      <c r="Y2161" s="322"/>
      <c r="Z2161" s="2139"/>
      <c r="AA2161" s="322"/>
      <c r="AB2161" s="779"/>
      <c r="AC2161" s="322"/>
      <c r="AD2161" s="322"/>
      <c r="AE2161" s="322"/>
      <c r="AF2161" s="322"/>
      <c r="AG2161" s="322"/>
    </row>
    <row r="2162" spans="1:33" s="2022" customFormat="1" ht="45" x14ac:dyDescent="0.25">
      <c r="A2162" s="214"/>
      <c r="B2162" s="214">
        <v>1</v>
      </c>
      <c r="C2162" s="307" t="s">
        <v>457</v>
      </c>
      <c r="D2162" s="4"/>
      <c r="E2162" s="4"/>
      <c r="F2162" s="562">
        <v>132</v>
      </c>
      <c r="G2162" s="123">
        <f t="shared" si="3279"/>
        <v>88</v>
      </c>
      <c r="H2162" s="183">
        <v>16</v>
      </c>
      <c r="I2162" s="183">
        <f t="shared" si="3277"/>
        <v>18.181818181818183</v>
      </c>
      <c r="J2162" s="1350"/>
      <c r="K2162" s="1350"/>
      <c r="L2162" s="122"/>
      <c r="M2162" s="122"/>
      <c r="N2162" s="122"/>
      <c r="O2162" s="122"/>
      <c r="P2162" s="122"/>
      <c r="Q2162" s="122"/>
      <c r="R2162" s="322"/>
      <c r="S2162" s="322"/>
      <c r="T2162" s="322"/>
      <c r="U2162" s="322"/>
      <c r="V2162" s="322"/>
      <c r="W2162" s="322"/>
      <c r="X2162" s="322"/>
      <c r="Y2162" s="322"/>
      <c r="Z2162" s="2139"/>
      <c r="AA2162" s="322"/>
      <c r="AB2162" s="779"/>
      <c r="AC2162" s="322"/>
      <c r="AD2162" s="322"/>
      <c r="AE2162" s="322"/>
      <c r="AF2162" s="322"/>
      <c r="AG2162" s="322"/>
    </row>
    <row r="2163" spans="1:33" s="2022" customFormat="1" ht="75" x14ac:dyDescent="0.25">
      <c r="A2163" s="214"/>
      <c r="B2163" s="214">
        <v>1</v>
      </c>
      <c r="C2163" s="307" t="s">
        <v>504</v>
      </c>
      <c r="D2163" s="4"/>
      <c r="E2163" s="4"/>
      <c r="F2163" s="562">
        <v>80</v>
      </c>
      <c r="G2163" s="123">
        <f t="shared" si="3279"/>
        <v>53</v>
      </c>
      <c r="H2163" s="183">
        <v>31</v>
      </c>
      <c r="I2163" s="183"/>
      <c r="J2163" s="1350"/>
      <c r="K2163" s="1350"/>
      <c r="L2163" s="122"/>
      <c r="M2163" s="122"/>
      <c r="N2163" s="122"/>
      <c r="O2163" s="122"/>
      <c r="P2163" s="122"/>
      <c r="Q2163" s="122"/>
      <c r="R2163" s="322"/>
      <c r="S2163" s="322"/>
      <c r="T2163" s="322"/>
      <c r="U2163" s="322"/>
      <c r="V2163" s="322"/>
      <c r="W2163" s="322"/>
      <c r="X2163" s="322"/>
      <c r="Y2163" s="322"/>
      <c r="Z2163" s="2139"/>
      <c r="AA2163" s="322"/>
      <c r="AB2163" s="779"/>
      <c r="AC2163" s="322"/>
      <c r="AD2163" s="322"/>
      <c r="AE2163" s="322"/>
      <c r="AF2163" s="322"/>
      <c r="AG2163" s="322"/>
    </row>
    <row r="2164" spans="1:33" s="2022" customFormat="1" ht="29.25" x14ac:dyDescent="0.25">
      <c r="A2164" s="214"/>
      <c r="B2164" s="214">
        <v>1</v>
      </c>
      <c r="C2164" s="2017" t="s">
        <v>343</v>
      </c>
      <c r="D2164" s="4"/>
      <c r="E2164" s="4"/>
      <c r="F2164" s="562">
        <v>540</v>
      </c>
      <c r="G2164" s="123">
        <f t="shared" si="3279"/>
        <v>360</v>
      </c>
      <c r="H2164" s="183">
        <v>269</v>
      </c>
      <c r="I2164" s="183">
        <f>H2164/G2164*100</f>
        <v>74.722222222222229</v>
      </c>
      <c r="J2164" s="1350"/>
      <c r="K2164" s="1350"/>
      <c r="L2164" s="122"/>
      <c r="M2164" s="122"/>
      <c r="N2164" s="122"/>
      <c r="O2164" s="122"/>
      <c r="P2164" s="122"/>
      <c r="Q2164" s="122"/>
      <c r="R2164" s="322"/>
      <c r="S2164" s="322"/>
      <c r="T2164" s="322"/>
      <c r="U2164" s="322"/>
      <c r="V2164" s="322"/>
      <c r="W2164" s="322"/>
      <c r="X2164" s="322"/>
      <c r="Y2164" s="322"/>
      <c r="Z2164" s="2139"/>
      <c r="AA2164" s="322"/>
      <c r="AB2164" s="779"/>
      <c r="AC2164" s="322"/>
      <c r="AD2164" s="322"/>
      <c r="AE2164" s="322"/>
      <c r="AF2164" s="322"/>
      <c r="AG2164" s="322"/>
    </row>
    <row r="2165" spans="1:33" s="2022" customFormat="1" x14ac:dyDescent="0.25">
      <c r="A2165" s="214"/>
      <c r="B2165" s="214">
        <v>1</v>
      </c>
      <c r="C2165" s="2" t="s">
        <v>28</v>
      </c>
      <c r="D2165" s="2"/>
      <c r="E2165" s="2"/>
      <c r="F2165" s="51"/>
      <c r="G2165" s="2253"/>
      <c r="H2165" s="2253"/>
      <c r="I2165" s="2253"/>
      <c r="J2165" s="2251"/>
      <c r="K2165" s="2251"/>
      <c r="L2165" s="2247"/>
      <c r="M2165" s="2247"/>
      <c r="N2165" s="2247"/>
      <c r="O2165" s="2247"/>
      <c r="P2165" s="2247"/>
      <c r="Q2165" s="2247"/>
      <c r="R2165" s="365"/>
      <c r="S2165" s="365"/>
      <c r="T2165" s="365"/>
      <c r="U2165" s="365"/>
      <c r="V2165" s="365"/>
      <c r="W2165" s="365"/>
      <c r="X2165" s="365"/>
      <c r="Y2165" s="365"/>
      <c r="Z2165" s="2491"/>
      <c r="AA2165" s="365"/>
      <c r="AB2165" s="1000"/>
      <c r="AC2165" s="365"/>
      <c r="AD2165" s="365"/>
      <c r="AE2165" s="365"/>
      <c r="AF2165" s="365"/>
      <c r="AG2165" s="365"/>
    </row>
    <row r="2166" spans="1:33" s="2022" customFormat="1" x14ac:dyDescent="0.25">
      <c r="A2166" s="214"/>
      <c r="B2166" s="214">
        <v>1</v>
      </c>
      <c r="C2166" s="3" t="s">
        <v>10</v>
      </c>
      <c r="D2166" s="3"/>
      <c r="E2166" s="2254">
        <v>300</v>
      </c>
      <c r="F2166" s="252">
        <v>110</v>
      </c>
      <c r="G2166" s="123">
        <f t="shared" ref="G2166" si="3280">ROUND(F2166/12*$C$3,0)</f>
        <v>73</v>
      </c>
      <c r="H2166" s="123">
        <v>34</v>
      </c>
      <c r="I2166" s="123">
        <f>H2166/G2166*100</f>
        <v>46.575342465753423</v>
      </c>
      <c r="J2166" s="824">
        <v>9</v>
      </c>
      <c r="K2166" s="152">
        <f>N2166/H2166</f>
        <v>10.617647058823529</v>
      </c>
      <c r="L2166" s="153">
        <f>ROUND(F2166*J2166,0)</f>
        <v>990</v>
      </c>
      <c r="M2166" s="153">
        <f>ROUND(L2166/12*$C$3,0)</f>
        <v>660</v>
      </c>
      <c r="N2166" s="153">
        <v>361</v>
      </c>
      <c r="O2166" s="153">
        <f>N2166/M2166*100</f>
        <v>54.696969696969703</v>
      </c>
      <c r="P2166" s="153">
        <f>ROUND(L2166/E2166,0)</f>
        <v>3</v>
      </c>
      <c r="Q2166" s="153">
        <f>N2166/$C$3*12/P2166</f>
        <v>180.5</v>
      </c>
      <c r="R2166" s="322"/>
      <c r="S2166" s="322"/>
      <c r="T2166" s="322"/>
      <c r="U2166" s="322"/>
      <c r="V2166" s="322"/>
      <c r="W2166" s="322"/>
      <c r="X2166" s="322"/>
      <c r="Y2166" s="322"/>
      <c r="Z2166" s="2139"/>
      <c r="AA2166" s="322"/>
      <c r="AB2166" s="779"/>
      <c r="AC2166" s="322"/>
      <c r="AD2166" s="322"/>
      <c r="AE2166" s="322"/>
      <c r="AF2166" s="322"/>
      <c r="AG2166" s="322"/>
    </row>
    <row r="2167" spans="1:33" s="2022" customFormat="1" x14ac:dyDescent="0.25">
      <c r="A2167" s="214"/>
      <c r="B2167" s="214">
        <v>1</v>
      </c>
      <c r="C2167" s="519" t="s">
        <v>13</v>
      </c>
      <c r="D2167" s="519"/>
      <c r="E2167" s="519"/>
      <c r="F2167" s="1777">
        <f>SUM(F2166:F2166)</f>
        <v>110</v>
      </c>
      <c r="G2167" s="1332">
        <f>SUM(G2166:G2166)</f>
        <v>73</v>
      </c>
      <c r="H2167" s="1332">
        <f>SUM(H2166:H2166)</f>
        <v>34</v>
      </c>
      <c r="I2167" s="1332">
        <f>H2167/G2167*100</f>
        <v>46.575342465753423</v>
      </c>
      <c r="J2167" s="1778">
        <f>IF(F2167=0,0,L2167/F2167)</f>
        <v>9</v>
      </c>
      <c r="K2167" s="196">
        <f>N2167/H2167</f>
        <v>10.617647058823529</v>
      </c>
      <c r="L2167" s="1332">
        <f>SUM(L2166:L2166)</f>
        <v>990</v>
      </c>
      <c r="M2167" s="1332">
        <f>SUM(M2166:M2166)</f>
        <v>660</v>
      </c>
      <c r="N2167" s="1332">
        <f>SUM(N2166:N2166)</f>
        <v>361</v>
      </c>
      <c r="O2167" s="153">
        <f>N2167/M2167*100</f>
        <v>54.696969696969703</v>
      </c>
      <c r="P2167" s="1124">
        <f>SUM(P2166:P2166)</f>
        <v>3</v>
      </c>
      <c r="Q2167" s="153">
        <f>N2167/$C$3*12/P2167</f>
        <v>180.5</v>
      </c>
      <c r="R2167" s="2255"/>
      <c r="S2167" s="2255"/>
      <c r="T2167" s="2255"/>
      <c r="U2167" s="2255"/>
      <c r="V2167" s="2255"/>
      <c r="W2167" s="2255"/>
      <c r="X2167" s="2255"/>
      <c r="Y2167" s="2255"/>
      <c r="Z2167" s="2339"/>
      <c r="AA2167" s="2255"/>
      <c r="AB2167" s="2335"/>
      <c r="AC2167" s="2255"/>
      <c r="AD2167" s="2255"/>
      <c r="AE2167" s="2255"/>
      <c r="AF2167" s="2255"/>
      <c r="AG2167" s="2255"/>
    </row>
    <row r="2168" spans="1:33" s="2022" customFormat="1" ht="30" x14ac:dyDescent="0.25">
      <c r="A2168" s="214"/>
      <c r="B2168" s="214">
        <v>1</v>
      </c>
      <c r="C2168" s="2" t="s">
        <v>123</v>
      </c>
      <c r="D2168" s="2"/>
      <c r="E2168" s="519"/>
      <c r="F2168" s="1777"/>
      <c r="G2168" s="1332"/>
      <c r="H2168" s="1332"/>
      <c r="I2168" s="1332"/>
      <c r="J2168" s="1778"/>
      <c r="K2168" s="196"/>
      <c r="L2168" s="1332"/>
      <c r="M2168" s="1332"/>
      <c r="N2168" s="1332"/>
      <c r="O2168" s="153"/>
      <c r="P2168" s="153"/>
      <c r="Q2168" s="153"/>
      <c r="R2168" s="2255"/>
      <c r="S2168" s="2255"/>
      <c r="T2168" s="2255"/>
      <c r="U2168" s="2255"/>
      <c r="V2168" s="2255"/>
      <c r="W2168" s="2255"/>
      <c r="X2168" s="2255"/>
      <c r="Y2168" s="2255"/>
      <c r="Z2168" s="2339"/>
      <c r="AA2168" s="2255"/>
      <c r="AB2168" s="2335"/>
      <c r="AC2168" s="2255"/>
      <c r="AD2168" s="2255"/>
      <c r="AE2168" s="2255"/>
      <c r="AF2168" s="2255"/>
      <c r="AG2168" s="2255"/>
    </row>
    <row r="2169" spans="1:33" s="2022" customFormat="1" x14ac:dyDescent="0.25">
      <c r="A2169" s="214"/>
      <c r="B2169" s="214">
        <v>1</v>
      </c>
      <c r="C2169" s="2020" t="s">
        <v>64</v>
      </c>
      <c r="D2169" s="2020"/>
      <c r="E2169" s="1758">
        <v>240</v>
      </c>
      <c r="F2169" s="252">
        <v>28</v>
      </c>
      <c r="G2169" s="123">
        <f t="shared" ref="G2169:G2170" si="3281">ROUND(F2169/12*$C$3,0)</f>
        <v>19</v>
      </c>
      <c r="H2169" s="123">
        <v>11</v>
      </c>
      <c r="I2169" s="123">
        <f>H2169/G2169*100</f>
        <v>57.894736842105267</v>
      </c>
      <c r="J2169" s="1461">
        <v>8</v>
      </c>
      <c r="K2169" s="152">
        <f>N2169/H2169</f>
        <v>7.0909090909090908</v>
      </c>
      <c r="L2169" s="153">
        <f>ROUND(F2169*J2169,0)</f>
        <v>224</v>
      </c>
      <c r="M2169" s="153">
        <f>ROUND(L2169/12*$C$3,0)</f>
        <v>149</v>
      </c>
      <c r="N2169" s="153">
        <v>78</v>
      </c>
      <c r="O2169" s="153">
        <f>N2169/M2169*100</f>
        <v>52.348993288590606</v>
      </c>
      <c r="P2169" s="153">
        <f>ROUND(L2169/E2169,0)</f>
        <v>1</v>
      </c>
      <c r="Q2169" s="153">
        <f>N2169/$C$3*12/P2169</f>
        <v>117</v>
      </c>
      <c r="R2169" s="322"/>
      <c r="S2169" s="322"/>
      <c r="T2169" s="322"/>
      <c r="U2169" s="322"/>
      <c r="V2169" s="322"/>
      <c r="W2169" s="322"/>
      <c r="X2169" s="322"/>
      <c r="Y2169" s="322"/>
      <c r="Z2169" s="2339"/>
      <c r="AA2169" s="2255"/>
      <c r="AB2169" s="2335"/>
      <c r="AC2169" s="2255"/>
      <c r="AD2169" s="2255"/>
      <c r="AE2169" s="2255"/>
      <c r="AF2169" s="322"/>
      <c r="AG2169" s="322"/>
    </row>
    <row r="2170" spans="1:33" s="2022" customFormat="1" x14ac:dyDescent="0.25">
      <c r="A2170" s="214"/>
      <c r="B2170" s="214">
        <v>1</v>
      </c>
      <c r="C2170" s="2020" t="s">
        <v>44</v>
      </c>
      <c r="D2170" s="2020"/>
      <c r="E2170" s="1762">
        <v>240</v>
      </c>
      <c r="F2170" s="252">
        <v>15</v>
      </c>
      <c r="G2170" s="123">
        <f t="shared" si="3281"/>
        <v>10</v>
      </c>
      <c r="H2170" s="123">
        <v>10</v>
      </c>
      <c r="I2170" s="123">
        <f>H2170/G2170*100</f>
        <v>100</v>
      </c>
      <c r="J2170" s="1461">
        <v>8</v>
      </c>
      <c r="K2170" s="152">
        <f>N2170/H2170</f>
        <v>12.5</v>
      </c>
      <c r="L2170" s="153">
        <f>ROUND(F2170*J2170,0)</f>
        <v>120</v>
      </c>
      <c r="M2170" s="153">
        <f>ROUND(L2170/12*$C$3,0)</f>
        <v>80</v>
      </c>
      <c r="N2170" s="153">
        <v>125</v>
      </c>
      <c r="O2170" s="153">
        <f>N2170/M2170*100</f>
        <v>156.25</v>
      </c>
      <c r="P2170" s="153">
        <f>ROUND(L2170/E2170,0)</f>
        <v>1</v>
      </c>
      <c r="Q2170" s="153">
        <f>N2170/$C$3*12/P2170</f>
        <v>187.5</v>
      </c>
      <c r="R2170" s="322"/>
      <c r="S2170" s="322"/>
      <c r="T2170" s="322"/>
      <c r="U2170" s="322"/>
      <c r="V2170" s="322"/>
      <c r="W2170" s="322"/>
      <c r="X2170" s="322"/>
      <c r="Y2170" s="322"/>
      <c r="Z2170" s="2339"/>
      <c r="AA2170" s="2255"/>
      <c r="AB2170" s="2335"/>
      <c r="AC2170" s="2255"/>
      <c r="AD2170" s="2255"/>
      <c r="AE2170" s="2255"/>
      <c r="AF2170" s="322"/>
      <c r="AG2170" s="322"/>
    </row>
    <row r="2171" spans="1:33" s="2022" customFormat="1" ht="15.75" thickBot="1" x14ac:dyDescent="0.3">
      <c r="A2171" s="214"/>
      <c r="B2171" s="214">
        <v>1</v>
      </c>
      <c r="C2171" s="1530" t="s">
        <v>150</v>
      </c>
      <c r="D2171" s="1530"/>
      <c r="E2171" s="1530"/>
      <c r="F2171" s="221">
        <f>SUM(F2169:F2170)</f>
        <v>43</v>
      </c>
      <c r="G2171" s="158">
        <f>SUM(G2169:G2170)</f>
        <v>29</v>
      </c>
      <c r="H2171" s="158">
        <f>SUM(H2169:H2170)</f>
        <v>21</v>
      </c>
      <c r="I2171" s="158">
        <f>H2171/G2171*100</f>
        <v>72.41379310344827</v>
      </c>
      <c r="J2171" s="158">
        <f>J2169</f>
        <v>8</v>
      </c>
      <c r="K2171" s="158">
        <f>K2169</f>
        <v>7.0909090909090908</v>
      </c>
      <c r="L2171" s="158">
        <f>SUM(L2169:L2170)</f>
        <v>344</v>
      </c>
      <c r="M2171" s="158">
        <f>SUM(M2169:M2170)</f>
        <v>229</v>
      </c>
      <c r="N2171" s="158">
        <f>SUM(N2169:N2170)</f>
        <v>203</v>
      </c>
      <c r="O2171" s="1369">
        <f>SUM(O2169)</f>
        <v>52.348993288590606</v>
      </c>
      <c r="P2171" s="1369">
        <f>SUM(P2169:P2170)</f>
        <v>2</v>
      </c>
      <c r="Q2171" s="1369">
        <f>N2171/$C$3*12/P2171</f>
        <v>152.25</v>
      </c>
      <c r="R2171" s="2977"/>
      <c r="S2171" s="2977"/>
      <c r="T2171" s="2977"/>
      <c r="U2171" s="2977"/>
      <c r="V2171" s="2977"/>
      <c r="W2171" s="2977"/>
      <c r="X2171" s="2977"/>
      <c r="Y2171" s="2977"/>
      <c r="Z2171" s="3040"/>
      <c r="AA2171" s="2977"/>
      <c r="AB2171" s="2988"/>
      <c r="AC2171" s="2977"/>
      <c r="AD2171" s="2977"/>
      <c r="AE2171" s="2977"/>
      <c r="AF2171" s="2977"/>
      <c r="AG2171" s="2977"/>
    </row>
    <row r="2172" spans="1:33" s="2022" customFormat="1" ht="30" thickBot="1" x14ac:dyDescent="0.3">
      <c r="A2172" s="214"/>
      <c r="B2172" s="214">
        <v>1</v>
      </c>
      <c r="C2172" s="1515" t="s">
        <v>135</v>
      </c>
      <c r="D2172" s="1515"/>
      <c r="E2172" s="1515"/>
      <c r="F2172" s="251">
        <f>SUM(F2171,F2167)</f>
        <v>153</v>
      </c>
      <c r="G2172" s="2982">
        <f>SUM(G2171,G2167)</f>
        <v>102</v>
      </c>
      <c r="H2172" s="2982">
        <f>SUM(H2171,H2167)</f>
        <v>55</v>
      </c>
      <c r="I2172" s="2982">
        <f>H2172/G2172*100</f>
        <v>53.921568627450981</v>
      </c>
      <c r="J2172" s="682">
        <f>L2172/F2172</f>
        <v>8.7189542483660123</v>
      </c>
      <c r="K2172" s="682">
        <f>N2172/H2172</f>
        <v>10.254545454545454</v>
      </c>
      <c r="L2172" s="2982">
        <f>SUM(L2171,L2167)</f>
        <v>1334</v>
      </c>
      <c r="M2172" s="2982">
        <f>SUM(M2171,M2167)</f>
        <v>889</v>
      </c>
      <c r="N2172" s="2982">
        <f>SUM(N2171,N2167)</f>
        <v>564</v>
      </c>
      <c r="O2172" s="1316">
        <f>N2172/M2172*100</f>
        <v>63.442069741282339</v>
      </c>
      <c r="P2172" s="2982">
        <f>SUM(P2171,P2167)</f>
        <v>5</v>
      </c>
      <c r="Q2172" s="1316">
        <f>N2172/$C$3*12/P2172</f>
        <v>169.2</v>
      </c>
      <c r="R2172" s="2984">
        <v>13528.371999999999</v>
      </c>
      <c r="S2172" s="2984">
        <v>13528.371999999999</v>
      </c>
      <c r="T2172" s="2984">
        <v>13481.58106</v>
      </c>
      <c r="U2172" s="2984">
        <v>13481.58106</v>
      </c>
      <c r="V2172" s="2984">
        <v>13481.58106</v>
      </c>
      <c r="W2172" s="2984">
        <v>13481.58106</v>
      </c>
      <c r="X2172" s="2984">
        <v>13481.58106</v>
      </c>
      <c r="Y2172" s="2984">
        <v>13481.58106</v>
      </c>
      <c r="Z2172" s="2882">
        <f t="shared" ref="Z2172" si="3282">R2172/12*$C$3+(S2172-R2172)/11*7+(T2172-S2172)/10*6+(U2172-T2172)/9*5+(V2172-U2172)/8*4+(W2172-V2172)/7*3+(X2172-W2172)/6*2+(Y2172-X2172)/5*1</f>
        <v>8990.840102666667</v>
      </c>
      <c r="AA2172" s="2985">
        <f t="shared" ref="AA2172" si="3283">AG2172-AF2172-AC2172-AB2172</f>
        <v>9009.8901399999995</v>
      </c>
      <c r="AB2172" s="2986"/>
      <c r="AC2172" s="2985"/>
      <c r="AD2172" s="2985">
        <f>AA2172-Z2172</f>
        <v>19.050037333332511</v>
      </c>
      <c r="AE2172" s="2985"/>
      <c r="AF2172" s="2984">
        <v>-4.7470799999999995</v>
      </c>
      <c r="AG2172" s="2984">
        <v>9005.1430600000003</v>
      </c>
    </row>
    <row r="2173" spans="1:33" s="2022" customFormat="1" x14ac:dyDescent="0.25">
      <c r="A2173" s="214"/>
      <c r="B2173" s="214">
        <v>1</v>
      </c>
      <c r="C2173" s="2700"/>
      <c r="D2173" s="1470"/>
      <c r="E2173" s="1470"/>
      <c r="F2173" s="2854"/>
      <c r="G2173" s="126"/>
      <c r="H2173" s="2014"/>
      <c r="I2173" s="2014"/>
      <c r="J2173" s="1342"/>
      <c r="K2173" s="1342"/>
      <c r="L2173" s="1343"/>
      <c r="M2173" s="1343"/>
      <c r="N2173" s="1343"/>
      <c r="O2173" s="1343"/>
      <c r="P2173" s="1343"/>
      <c r="Q2173" s="1343"/>
      <c r="R2173" s="2979"/>
      <c r="S2173" s="2979"/>
      <c r="T2173" s="2979"/>
      <c r="U2173" s="2979"/>
      <c r="V2173" s="2979"/>
      <c r="W2173" s="2979"/>
      <c r="X2173" s="2979"/>
      <c r="Y2173" s="2979"/>
      <c r="Z2173" s="2989"/>
      <c r="AA2173" s="2979"/>
      <c r="AB2173" s="2981"/>
      <c r="AC2173" s="2979"/>
      <c r="AD2173" s="2979"/>
      <c r="AE2173" s="2979"/>
      <c r="AF2173" s="2979"/>
      <c r="AG2173" s="2979"/>
    </row>
    <row r="2174" spans="1:33" s="2022" customFormat="1" ht="30" x14ac:dyDescent="0.25">
      <c r="A2174" s="214"/>
      <c r="B2174" s="214">
        <v>1</v>
      </c>
      <c r="C2174" s="2990" t="s">
        <v>194</v>
      </c>
      <c r="D2174" s="4"/>
      <c r="E2174" s="4"/>
      <c r="F2174" s="562"/>
      <c r="G2174" s="183"/>
      <c r="H2174" s="183"/>
      <c r="I2174" s="183"/>
      <c r="J2174" s="1350"/>
      <c r="K2174" s="1350"/>
      <c r="L2174" s="122"/>
      <c r="M2174" s="122"/>
      <c r="N2174" s="122"/>
      <c r="O2174" s="122"/>
      <c r="P2174" s="122"/>
      <c r="Q2174" s="122"/>
      <c r="R2174" s="322"/>
      <c r="S2174" s="322"/>
      <c r="T2174" s="322"/>
      <c r="U2174" s="322"/>
      <c r="V2174" s="322"/>
      <c r="W2174" s="322"/>
      <c r="X2174" s="322"/>
      <c r="Y2174" s="322"/>
      <c r="Z2174" s="2139"/>
      <c r="AA2174" s="322"/>
      <c r="AB2174" s="779"/>
      <c r="AC2174" s="322"/>
      <c r="AD2174" s="322"/>
      <c r="AE2174" s="322"/>
      <c r="AF2174" s="322"/>
      <c r="AG2174" s="322"/>
    </row>
    <row r="2175" spans="1:33" s="2022" customFormat="1" ht="104.25" x14ac:dyDescent="0.25">
      <c r="A2175" s="214"/>
      <c r="B2175" s="214">
        <v>1</v>
      </c>
      <c r="C2175" s="307" t="s">
        <v>503</v>
      </c>
      <c r="D2175" s="4"/>
      <c r="E2175" s="4"/>
      <c r="F2175" s="562">
        <v>462</v>
      </c>
      <c r="G2175" s="123">
        <f t="shared" ref="G2175:G2178" si="3284">ROUND(F2175/12*$C$3,0)</f>
        <v>308</v>
      </c>
      <c r="H2175" s="183">
        <v>76</v>
      </c>
      <c r="I2175" s="183">
        <f>H2175/G2175*100</f>
        <v>24.675324675324674</v>
      </c>
      <c r="J2175" s="1350"/>
      <c r="K2175" s="1350"/>
      <c r="L2175" s="122"/>
      <c r="M2175" s="122"/>
      <c r="N2175" s="122"/>
      <c r="O2175" s="122"/>
      <c r="P2175" s="122"/>
      <c r="Q2175" s="122"/>
      <c r="R2175" s="322">
        <v>1734.57852</v>
      </c>
      <c r="S2175" s="322">
        <v>1734.57852</v>
      </c>
      <c r="T2175" s="322">
        <v>1734.57852</v>
      </c>
      <c r="U2175" s="322">
        <v>1734.57852</v>
      </c>
      <c r="V2175" s="322">
        <v>1734.57852</v>
      </c>
      <c r="W2175" s="322">
        <v>1734.57852</v>
      </c>
      <c r="X2175" s="322">
        <v>1734.57852</v>
      </c>
      <c r="Y2175" s="322">
        <v>1734.57852</v>
      </c>
      <c r="Z2175" s="2062">
        <f t="shared" ref="Z2175" si="3285">R2175/12*$C$3+(S2175-R2175)/11*7+(T2175-S2175)/10*6+(U2175-T2175)/9*5+(V2175-U2175)/8*4+(W2175-V2175)/7*3+(X2175-W2175)/6*2+(Y2175-X2175)/5*1</f>
        <v>1156.3856800000001</v>
      </c>
      <c r="AA2175" s="322">
        <f t="shared" ref="AA2175" si="3286">AG2175-AF2175-AC2175-AB2175</f>
        <v>242.36895999999996</v>
      </c>
      <c r="AB2175" s="779"/>
      <c r="AC2175" s="322"/>
      <c r="AD2175" s="322">
        <f>AA2175-Z2175</f>
        <v>-914.01672000000008</v>
      </c>
      <c r="AE2175" s="322"/>
      <c r="AF2175" s="322">
        <v>-2.5744499999999997</v>
      </c>
      <c r="AG2175" s="322">
        <v>239.79450999999995</v>
      </c>
    </row>
    <row r="2176" spans="1:33" s="2022" customFormat="1" x14ac:dyDescent="0.25">
      <c r="A2176" s="214"/>
      <c r="B2176" s="214">
        <v>1</v>
      </c>
      <c r="C2176" s="307" t="s">
        <v>623</v>
      </c>
      <c r="D2176" s="4"/>
      <c r="E2176" s="4"/>
      <c r="F2176" s="562">
        <v>80</v>
      </c>
      <c r="G2176" s="123">
        <f t="shared" si="3284"/>
        <v>53</v>
      </c>
      <c r="H2176" s="183">
        <v>0</v>
      </c>
      <c r="I2176" s="183"/>
      <c r="J2176" s="1350"/>
      <c r="K2176" s="1350"/>
      <c r="L2176" s="122"/>
      <c r="M2176" s="122"/>
      <c r="N2176" s="122"/>
      <c r="O2176" s="122"/>
      <c r="P2176" s="122"/>
      <c r="Q2176" s="122"/>
      <c r="R2176" s="322"/>
      <c r="S2176" s="322"/>
      <c r="T2176" s="322"/>
      <c r="U2176" s="322"/>
      <c r="V2176" s="322"/>
      <c r="W2176" s="322"/>
      <c r="X2176" s="322"/>
      <c r="Y2176" s="322"/>
      <c r="Z2176" s="2062"/>
      <c r="AA2176" s="322"/>
      <c r="AB2176" s="779"/>
      <c r="AC2176" s="322"/>
      <c r="AD2176" s="322"/>
      <c r="AE2176" s="322"/>
      <c r="AF2176" s="322"/>
      <c r="AG2176" s="322"/>
    </row>
    <row r="2177" spans="1:33" s="2022" customFormat="1" x14ac:dyDescent="0.25">
      <c r="A2177" s="214"/>
      <c r="B2177" s="214">
        <v>1</v>
      </c>
      <c r="C2177" s="307" t="s">
        <v>624</v>
      </c>
      <c r="D2177" s="4"/>
      <c r="E2177" s="4"/>
      <c r="F2177" s="562">
        <v>105</v>
      </c>
      <c r="G2177" s="123">
        <f t="shared" si="3284"/>
        <v>70</v>
      </c>
      <c r="H2177" s="183">
        <v>22</v>
      </c>
      <c r="I2177" s="183"/>
      <c r="J2177" s="1350"/>
      <c r="K2177" s="1350"/>
      <c r="L2177" s="122"/>
      <c r="M2177" s="122"/>
      <c r="N2177" s="122"/>
      <c r="O2177" s="122"/>
      <c r="P2177" s="122"/>
      <c r="Q2177" s="122"/>
      <c r="R2177" s="322"/>
      <c r="S2177" s="322"/>
      <c r="T2177" s="322"/>
      <c r="U2177" s="322"/>
      <c r="V2177" s="322"/>
      <c r="W2177" s="322"/>
      <c r="X2177" s="322"/>
      <c r="Y2177" s="322"/>
      <c r="Z2177" s="2062"/>
      <c r="AA2177" s="322"/>
      <c r="AB2177" s="779"/>
      <c r="AC2177" s="322"/>
      <c r="AD2177" s="322"/>
      <c r="AE2177" s="322"/>
      <c r="AF2177" s="322"/>
      <c r="AG2177" s="322"/>
    </row>
    <row r="2178" spans="1:33" s="2022" customFormat="1" ht="30" x14ac:dyDescent="0.25">
      <c r="A2178" s="214"/>
      <c r="B2178" s="214">
        <v>1</v>
      </c>
      <c r="C2178" s="307" t="s">
        <v>625</v>
      </c>
      <c r="D2178" s="4"/>
      <c r="E2178" s="4"/>
      <c r="F2178" s="562">
        <v>222</v>
      </c>
      <c r="G2178" s="123">
        <f t="shared" si="3284"/>
        <v>148</v>
      </c>
      <c r="H2178" s="183">
        <v>36</v>
      </c>
      <c r="I2178" s="183"/>
      <c r="J2178" s="1350"/>
      <c r="K2178" s="1350"/>
      <c r="L2178" s="122"/>
      <c r="M2178" s="122"/>
      <c r="N2178" s="122"/>
      <c r="O2178" s="122"/>
      <c r="P2178" s="122"/>
      <c r="Q2178" s="122"/>
      <c r="R2178" s="322"/>
      <c r="S2178" s="322"/>
      <c r="T2178" s="322"/>
      <c r="U2178" s="322"/>
      <c r="V2178" s="322"/>
      <c r="W2178" s="322"/>
      <c r="X2178" s="322"/>
      <c r="Y2178" s="322"/>
      <c r="Z2178" s="2062"/>
      <c r="AA2178" s="322"/>
      <c r="AB2178" s="779"/>
      <c r="AC2178" s="322"/>
      <c r="AD2178" s="322"/>
      <c r="AE2178" s="322"/>
      <c r="AF2178" s="322"/>
      <c r="AG2178" s="322"/>
    </row>
    <row r="2179" spans="1:33" s="2022" customFormat="1" ht="42.75" x14ac:dyDescent="0.25">
      <c r="A2179" s="214"/>
      <c r="B2179" s="214">
        <v>1</v>
      </c>
      <c r="C2179" s="3029" t="s">
        <v>458</v>
      </c>
      <c r="D2179" s="4"/>
      <c r="E2179" s="4"/>
      <c r="F2179" s="561">
        <f>F2180+F2189</f>
        <v>1429</v>
      </c>
      <c r="G2179" s="561">
        <f t="shared" ref="G2179:H2179" si="3287">G2180+G2189</f>
        <v>952</v>
      </c>
      <c r="H2179" s="561">
        <f t="shared" si="3287"/>
        <v>196</v>
      </c>
      <c r="I2179" s="183">
        <f>H2179/G2179*100</f>
        <v>20.588235294117645</v>
      </c>
      <c r="J2179" s="1350"/>
      <c r="K2179" s="1350"/>
      <c r="L2179" s="122"/>
      <c r="M2179" s="122"/>
      <c r="N2179" s="122"/>
      <c r="O2179" s="122"/>
      <c r="P2179" s="122"/>
      <c r="Q2179" s="122"/>
      <c r="R2179" s="322">
        <f t="shared" ref="R2179:AG2179" si="3288">R2180+R2189</f>
        <v>5283.4930399999994</v>
      </c>
      <c r="S2179" s="322">
        <f t="shared" ref="S2179:T2179" si="3289">S2180+S2189</f>
        <v>5283.4930399999994</v>
      </c>
      <c r="T2179" s="322">
        <f t="shared" si="3289"/>
        <v>5283.4930399999994</v>
      </c>
      <c r="U2179" s="322">
        <f t="shared" ref="U2179:V2179" si="3290">U2180+U2189</f>
        <v>5283.4930399999994</v>
      </c>
      <c r="V2179" s="322">
        <f t="shared" si="3290"/>
        <v>5283.4930399999994</v>
      </c>
      <c r="W2179" s="322">
        <f t="shared" ref="W2179:X2179" si="3291">W2180+W2189</f>
        <v>5283.4930399999994</v>
      </c>
      <c r="X2179" s="322">
        <f t="shared" si="3291"/>
        <v>5283.4930399999994</v>
      </c>
      <c r="Y2179" s="322">
        <f t="shared" ref="Y2179" si="3292">Y2180+Y2189</f>
        <v>5283.4930399999994</v>
      </c>
      <c r="Z2179" s="2139">
        <f t="shared" si="3288"/>
        <v>3522.3286933333329</v>
      </c>
      <c r="AA2179" s="322">
        <f t="shared" si="3288"/>
        <v>700.30721999999992</v>
      </c>
      <c r="AB2179" s="779">
        <f t="shared" si="3288"/>
        <v>0</v>
      </c>
      <c r="AC2179" s="322">
        <f t="shared" si="3288"/>
        <v>0</v>
      </c>
      <c r="AD2179" s="322">
        <f t="shared" si="3288"/>
        <v>-2822.0214733333332</v>
      </c>
      <c r="AE2179" s="322">
        <f t="shared" si="3288"/>
        <v>0</v>
      </c>
      <c r="AF2179" s="322">
        <f t="shared" si="3288"/>
        <v>-4.0201399999999996</v>
      </c>
      <c r="AG2179" s="322">
        <f t="shared" si="3288"/>
        <v>696.28707999999995</v>
      </c>
    </row>
    <row r="2180" spans="1:33" s="2022" customFormat="1" ht="30" x14ac:dyDescent="0.25">
      <c r="A2180" s="214"/>
      <c r="B2180" s="214">
        <v>1</v>
      </c>
      <c r="C2180" s="467" t="s">
        <v>271</v>
      </c>
      <c r="D2180" s="4"/>
      <c r="E2180" s="4"/>
      <c r="F2180" s="561">
        <f>F2181+F2185+F2188</f>
        <v>707</v>
      </c>
      <c r="G2180" s="561">
        <f t="shared" ref="G2180:H2180" si="3293">G2181+G2185+G2188</f>
        <v>471</v>
      </c>
      <c r="H2180" s="561">
        <f t="shared" si="3293"/>
        <v>120</v>
      </c>
      <c r="I2180" s="183">
        <f>H2180/G2180*100</f>
        <v>25.477707006369428</v>
      </c>
      <c r="J2180" s="1350"/>
      <c r="K2180" s="1350"/>
      <c r="L2180" s="122"/>
      <c r="M2180" s="122"/>
      <c r="N2180" s="122"/>
      <c r="O2180" s="122"/>
      <c r="P2180" s="122"/>
      <c r="Q2180" s="122"/>
      <c r="R2180" s="322">
        <f t="shared" ref="R2180:AG2180" si="3294">SUM(R2181:R2188)</f>
        <v>2867.5032999999999</v>
      </c>
      <c r="S2180" s="322">
        <f t="shared" ref="S2180:T2180" si="3295">SUM(S2181:S2188)</f>
        <v>2867.5032999999999</v>
      </c>
      <c r="T2180" s="322">
        <f t="shared" si="3295"/>
        <v>2867.5032999999999</v>
      </c>
      <c r="U2180" s="322">
        <f t="shared" ref="U2180:V2180" si="3296">SUM(U2181:U2188)</f>
        <v>2867.5032999999999</v>
      </c>
      <c r="V2180" s="322">
        <f t="shared" si="3296"/>
        <v>2867.5032999999999</v>
      </c>
      <c r="W2180" s="322">
        <f t="shared" ref="W2180:X2180" si="3297">SUM(W2181:W2188)</f>
        <v>2867.5032999999999</v>
      </c>
      <c r="X2180" s="322">
        <f t="shared" si="3297"/>
        <v>2867.5032999999999</v>
      </c>
      <c r="Y2180" s="322">
        <f t="shared" ref="Y2180" si="3298">SUM(Y2181:Y2188)</f>
        <v>2867.5032999999999</v>
      </c>
      <c r="Z2180" s="2139">
        <f t="shared" si="3294"/>
        <v>1911.6688666666664</v>
      </c>
      <c r="AA2180" s="322">
        <f t="shared" si="3294"/>
        <v>561.07656999999995</v>
      </c>
      <c r="AB2180" s="779">
        <f t="shared" si="3294"/>
        <v>0</v>
      </c>
      <c r="AC2180" s="322">
        <f t="shared" si="3294"/>
        <v>0</v>
      </c>
      <c r="AD2180" s="322">
        <f t="shared" si="3294"/>
        <v>-1350.5922966666665</v>
      </c>
      <c r="AE2180" s="322">
        <f t="shared" si="3294"/>
        <v>0</v>
      </c>
      <c r="AF2180" s="322">
        <f t="shared" si="3294"/>
        <v>-4.0201399999999996</v>
      </c>
      <c r="AG2180" s="322">
        <f t="shared" si="3294"/>
        <v>557.05642999999998</v>
      </c>
    </row>
    <row r="2181" spans="1:33" s="2022" customFormat="1" ht="30" x14ac:dyDescent="0.25">
      <c r="A2181" s="214"/>
      <c r="B2181" s="214">
        <v>1</v>
      </c>
      <c r="C2181" s="307" t="s">
        <v>459</v>
      </c>
      <c r="D2181" s="4"/>
      <c r="E2181" s="4"/>
      <c r="F2181" s="562">
        <v>591</v>
      </c>
      <c r="G2181" s="123">
        <f t="shared" ref="G2181" si="3299">ROUND(F2181/12*$C$3,0)</f>
        <v>394</v>
      </c>
      <c r="H2181" s="183">
        <v>110</v>
      </c>
      <c r="I2181" s="183">
        <f>H2181/G2181*100</f>
        <v>27.918781725888326</v>
      </c>
      <c r="J2181" s="1350"/>
      <c r="K2181" s="1350"/>
      <c r="L2181" s="122"/>
      <c r="M2181" s="122"/>
      <c r="N2181" s="122"/>
      <c r="O2181" s="122"/>
      <c r="P2181" s="122"/>
      <c r="Q2181" s="122"/>
      <c r="R2181" s="322">
        <v>2423.1</v>
      </c>
      <c r="S2181" s="322">
        <v>2423.1</v>
      </c>
      <c r="T2181" s="322">
        <v>2423.1</v>
      </c>
      <c r="U2181" s="322">
        <v>2423.1</v>
      </c>
      <c r="V2181" s="322">
        <v>2423.1</v>
      </c>
      <c r="W2181" s="322">
        <v>2423.1</v>
      </c>
      <c r="X2181" s="322">
        <v>2423.1</v>
      </c>
      <c r="Y2181" s="322">
        <v>2423.1</v>
      </c>
      <c r="Z2181" s="2139">
        <f t="shared" ref="Z2181" si="3300">R2181/12*$C$3+(S2181-R2181)/11*7+(T2181-S2181)/10*6+(U2181-T2181)/9*5+(V2181-U2181)/8*4+(W2181-V2181)/7*3+(X2181-W2181)/6*2+(Y2181-X2181)/5*1</f>
        <v>1615.3999999999999</v>
      </c>
      <c r="AA2181" s="322">
        <f t="shared" ref="AA2181" si="3301">AG2181-AF2181-AC2181-AB2181</f>
        <v>466.73856999999992</v>
      </c>
      <c r="AB2181" s="779"/>
      <c r="AC2181" s="322"/>
      <c r="AD2181" s="322">
        <f>AA2181-Z2181</f>
        <v>-1148.6614299999999</v>
      </c>
      <c r="AE2181" s="322"/>
      <c r="AF2181" s="322">
        <v>-1.6329800000000001</v>
      </c>
      <c r="AG2181" s="322">
        <v>465.10558999999995</v>
      </c>
    </row>
    <row r="2182" spans="1:33" s="2022" customFormat="1" ht="60" x14ac:dyDescent="0.25">
      <c r="A2182" s="214"/>
      <c r="B2182" s="214">
        <v>1</v>
      </c>
      <c r="C2182" s="307" t="s">
        <v>479</v>
      </c>
      <c r="D2182" s="4"/>
      <c r="E2182" s="4"/>
      <c r="F2182" s="562"/>
      <c r="G2182" s="183"/>
      <c r="H2182" s="183"/>
      <c r="I2182" s="183"/>
      <c r="J2182" s="1350"/>
      <c r="K2182" s="1350"/>
      <c r="L2182" s="122"/>
      <c r="M2182" s="122"/>
      <c r="N2182" s="122"/>
      <c r="O2182" s="122"/>
      <c r="P2182" s="122"/>
      <c r="Q2182" s="122"/>
      <c r="R2182" s="322"/>
      <c r="S2182" s="322"/>
      <c r="T2182" s="322"/>
      <c r="U2182" s="322"/>
      <c r="V2182" s="322"/>
      <c r="W2182" s="322"/>
      <c r="X2182" s="322"/>
      <c r="Y2182" s="322"/>
      <c r="Z2182" s="2139"/>
      <c r="AA2182" s="322"/>
      <c r="AB2182" s="779"/>
      <c r="AC2182" s="322"/>
      <c r="AD2182" s="322"/>
      <c r="AE2182" s="322"/>
      <c r="AF2182" s="322"/>
      <c r="AG2182" s="322"/>
    </row>
    <row r="2183" spans="1:33" s="2022" customFormat="1" ht="60" x14ac:dyDescent="0.25">
      <c r="A2183" s="214"/>
      <c r="B2183" s="214"/>
      <c r="C2183" s="307" t="s">
        <v>761</v>
      </c>
      <c r="D2183" s="4"/>
      <c r="E2183" s="4"/>
      <c r="F2183" s="2824">
        <v>118</v>
      </c>
      <c r="G2183" s="183">
        <f>F2183/8*1</f>
        <v>14.75</v>
      </c>
      <c r="H2183" s="183">
        <v>0</v>
      </c>
      <c r="I2183" s="183">
        <f>H2183/G2183*100</f>
        <v>0</v>
      </c>
      <c r="J2183" s="1350"/>
      <c r="K2183" s="1350"/>
      <c r="L2183" s="122"/>
      <c r="M2183" s="122"/>
      <c r="N2183" s="122"/>
      <c r="O2183" s="122"/>
      <c r="P2183" s="122"/>
      <c r="Q2183" s="122"/>
      <c r="R2183" s="322"/>
      <c r="S2183" s="322"/>
      <c r="T2183" s="322"/>
      <c r="U2183" s="322"/>
      <c r="V2183" s="322"/>
      <c r="W2183" s="322"/>
      <c r="X2183" s="322"/>
      <c r="Y2183" s="322"/>
      <c r="Z2183" s="2139"/>
      <c r="AA2183" s="322">
        <f>AG2183</f>
        <v>0</v>
      </c>
      <c r="AB2183" s="779"/>
      <c r="AC2183" s="322"/>
      <c r="AD2183" s="322"/>
      <c r="AE2183" s="322"/>
      <c r="AF2183" s="322">
        <v>0</v>
      </c>
      <c r="AG2183" s="322">
        <v>0</v>
      </c>
    </row>
    <row r="2184" spans="1:33" s="2022" customFormat="1" ht="60" x14ac:dyDescent="0.25">
      <c r="A2184" s="214"/>
      <c r="B2184" s="214"/>
      <c r="C2184" s="307" t="s">
        <v>762</v>
      </c>
      <c r="D2184" s="4"/>
      <c r="E2184" s="4"/>
      <c r="F2184" s="2824"/>
      <c r="G2184" s="183"/>
      <c r="H2184" s="183"/>
      <c r="I2184" s="183"/>
      <c r="J2184" s="1350"/>
      <c r="K2184" s="1350"/>
      <c r="L2184" s="122"/>
      <c r="M2184" s="122"/>
      <c r="N2184" s="122"/>
      <c r="O2184" s="122"/>
      <c r="P2184" s="122"/>
      <c r="Q2184" s="122"/>
      <c r="R2184" s="322"/>
      <c r="S2184" s="322"/>
      <c r="T2184" s="322"/>
      <c r="U2184" s="322"/>
      <c r="V2184" s="322"/>
      <c r="W2184" s="322"/>
      <c r="X2184" s="322"/>
      <c r="Y2184" s="322"/>
      <c r="Z2184" s="2139"/>
      <c r="AA2184" s="322"/>
      <c r="AB2184" s="779"/>
      <c r="AC2184" s="322"/>
      <c r="AD2184" s="322"/>
      <c r="AE2184" s="322"/>
      <c r="AF2184" s="322"/>
      <c r="AG2184" s="322"/>
    </row>
    <row r="2185" spans="1:33" s="2022" customFormat="1" ht="30" x14ac:dyDescent="0.25">
      <c r="A2185" s="214"/>
      <c r="B2185" s="214">
        <v>1</v>
      </c>
      <c r="C2185" s="307" t="s">
        <v>460</v>
      </c>
      <c r="D2185" s="4"/>
      <c r="E2185" s="4"/>
      <c r="F2185" s="492">
        <v>89</v>
      </c>
      <c r="G2185" s="123">
        <f t="shared" ref="G2185" si="3302">ROUND(F2185/12*$C$3,0)</f>
        <v>59</v>
      </c>
      <c r="H2185" s="183">
        <v>0</v>
      </c>
      <c r="I2185" s="183">
        <f>H2185/G2185*100</f>
        <v>0</v>
      </c>
      <c r="J2185" s="1350"/>
      <c r="K2185" s="1350"/>
      <c r="L2185" s="122"/>
      <c r="M2185" s="122"/>
      <c r="N2185" s="122"/>
      <c r="O2185" s="122"/>
      <c r="P2185" s="122"/>
      <c r="Q2185" s="122"/>
      <c r="R2185" s="322">
        <v>189.69070000000002</v>
      </c>
      <c r="S2185" s="322">
        <v>189.69070000000002</v>
      </c>
      <c r="T2185" s="322">
        <v>189.69070000000002</v>
      </c>
      <c r="U2185" s="322">
        <v>189.69070000000002</v>
      </c>
      <c r="V2185" s="322">
        <v>189.69070000000002</v>
      </c>
      <c r="W2185" s="322">
        <v>189.69070000000002</v>
      </c>
      <c r="X2185" s="322">
        <v>189.69070000000002</v>
      </c>
      <c r="Y2185" s="322">
        <v>189.69070000000002</v>
      </c>
      <c r="Z2185" s="2139">
        <f t="shared" ref="Z2185" si="3303">R2185/12*$C$3+(S2185-R2185)/11*7+(T2185-S2185)/10*6+(U2185-T2185)/9*5+(V2185-U2185)/8*4+(W2185-V2185)/7*3+(X2185-W2185)/6*2+(Y2185-X2185)/5*1</f>
        <v>126.46046666666668</v>
      </c>
      <c r="AA2185" s="322">
        <f t="shared" ref="AA2185" si="3304">AG2185-AF2185-AC2185-AB2185</f>
        <v>0</v>
      </c>
      <c r="AB2185" s="779"/>
      <c r="AC2185" s="322"/>
      <c r="AD2185" s="322">
        <f>AA2185-Z2185</f>
        <v>-126.46046666666668</v>
      </c>
      <c r="AE2185" s="322"/>
      <c r="AF2185" s="322">
        <v>-2.3871599999999997</v>
      </c>
      <c r="AG2185" s="322">
        <v>-2.3871599999999997</v>
      </c>
    </row>
    <row r="2186" spans="1:33" s="2022" customFormat="1" ht="30" x14ac:dyDescent="0.25">
      <c r="A2186" s="214"/>
      <c r="B2186" s="214">
        <v>1</v>
      </c>
      <c r="C2186" s="307" t="s">
        <v>461</v>
      </c>
      <c r="D2186" s="4"/>
      <c r="E2186" s="4"/>
      <c r="F2186" s="562"/>
      <c r="G2186" s="183"/>
      <c r="H2186" s="183"/>
      <c r="I2186" s="183"/>
      <c r="J2186" s="1350"/>
      <c r="K2186" s="1350"/>
      <c r="L2186" s="122"/>
      <c r="M2186" s="122"/>
      <c r="N2186" s="122"/>
      <c r="O2186" s="122"/>
      <c r="P2186" s="122"/>
      <c r="Q2186" s="122"/>
      <c r="R2186" s="322"/>
      <c r="S2186" s="322"/>
      <c r="T2186" s="322"/>
      <c r="U2186" s="322"/>
      <c r="V2186" s="322"/>
      <c r="W2186" s="322"/>
      <c r="X2186" s="322"/>
      <c r="Y2186" s="322"/>
      <c r="Z2186" s="2139"/>
      <c r="AA2186" s="322">
        <f>AG2186-AF2186-AC2186</f>
        <v>0</v>
      </c>
      <c r="AB2186" s="779"/>
      <c r="AC2186" s="322"/>
      <c r="AD2186" s="322">
        <f>AA2186-Z2186</f>
        <v>0</v>
      </c>
      <c r="AE2186" s="322"/>
      <c r="AF2186" s="322">
        <v>0</v>
      </c>
      <c r="AG2186" s="322">
        <v>0</v>
      </c>
    </row>
    <row r="2187" spans="1:33" s="2022" customFormat="1" ht="45" x14ac:dyDescent="0.25">
      <c r="A2187" s="214"/>
      <c r="B2187" s="214">
        <v>1</v>
      </c>
      <c r="C2187" s="307" t="s">
        <v>462</v>
      </c>
      <c r="D2187" s="4"/>
      <c r="E2187" s="4"/>
      <c r="F2187" s="562"/>
      <c r="G2187" s="183"/>
      <c r="H2187" s="183"/>
      <c r="I2187" s="183"/>
      <c r="J2187" s="1350"/>
      <c r="K2187" s="1350"/>
      <c r="L2187" s="122"/>
      <c r="M2187" s="122"/>
      <c r="N2187" s="122"/>
      <c r="O2187" s="122"/>
      <c r="P2187" s="122"/>
      <c r="Q2187" s="122"/>
      <c r="R2187" s="322"/>
      <c r="S2187" s="322"/>
      <c r="T2187" s="322"/>
      <c r="U2187" s="322"/>
      <c r="V2187" s="322"/>
      <c r="W2187" s="322"/>
      <c r="X2187" s="322"/>
      <c r="Y2187" s="322"/>
      <c r="Z2187" s="2139"/>
      <c r="AA2187" s="322"/>
      <c r="AB2187" s="779"/>
      <c r="AC2187" s="322"/>
      <c r="AD2187" s="322"/>
      <c r="AE2187" s="322"/>
      <c r="AF2187" s="322"/>
      <c r="AG2187" s="322"/>
    </row>
    <row r="2188" spans="1:33" s="2022" customFormat="1" ht="30" x14ac:dyDescent="0.25">
      <c r="A2188" s="214"/>
      <c r="B2188" s="214">
        <v>1</v>
      </c>
      <c r="C2188" s="307" t="s">
        <v>463</v>
      </c>
      <c r="D2188" s="4"/>
      <c r="E2188" s="4"/>
      <c r="F2188" s="562">
        <v>27</v>
      </c>
      <c r="G2188" s="123">
        <f t="shared" ref="G2188" si="3305">ROUND(F2188/12*$C$3,0)</f>
        <v>18</v>
      </c>
      <c r="H2188" s="183">
        <v>10</v>
      </c>
      <c r="I2188" s="183">
        <f t="shared" ref="I2188:I2193" si="3306">H2188/G2188*100</f>
        <v>55.555555555555557</v>
      </c>
      <c r="J2188" s="1350"/>
      <c r="K2188" s="1350"/>
      <c r="L2188" s="122"/>
      <c r="M2188" s="122"/>
      <c r="N2188" s="122"/>
      <c r="O2188" s="122"/>
      <c r="P2188" s="122"/>
      <c r="Q2188" s="122"/>
      <c r="R2188" s="322">
        <v>254.71259999999998</v>
      </c>
      <c r="S2188" s="322">
        <v>254.71259999999998</v>
      </c>
      <c r="T2188" s="322">
        <v>254.71259999999998</v>
      </c>
      <c r="U2188" s="322">
        <v>254.71259999999998</v>
      </c>
      <c r="V2188" s="322">
        <v>254.71259999999998</v>
      </c>
      <c r="W2188" s="322">
        <v>254.71259999999998</v>
      </c>
      <c r="X2188" s="322">
        <v>254.71259999999998</v>
      </c>
      <c r="Y2188" s="322">
        <v>254.71259999999998</v>
      </c>
      <c r="Z2188" s="2139">
        <f t="shared" ref="Z2188" si="3307">R2188/12*$C$3+(S2188-R2188)/11*7+(T2188-S2188)/10*6+(U2188-T2188)/9*5+(V2188-U2188)/8*4+(W2188-V2188)/7*3+(X2188-W2188)/6*2+(Y2188-X2188)/5*1</f>
        <v>169.80839999999998</v>
      </c>
      <c r="AA2188" s="322">
        <f t="shared" ref="AA2188" si="3308">AG2188-AF2188-AC2188-AB2188</f>
        <v>94.337999999999994</v>
      </c>
      <c r="AB2188" s="779"/>
      <c r="AC2188" s="322"/>
      <c r="AD2188" s="322">
        <f>AA2188-Z2188</f>
        <v>-75.470399999999984</v>
      </c>
      <c r="AE2188" s="322"/>
      <c r="AF2188" s="322">
        <v>0</v>
      </c>
      <c r="AG2188" s="322">
        <v>94.337999999999994</v>
      </c>
    </row>
    <row r="2189" spans="1:33" s="2022" customFormat="1" ht="45" x14ac:dyDescent="0.25">
      <c r="A2189" s="214"/>
      <c r="B2189" s="214">
        <v>1</v>
      </c>
      <c r="C2189" s="467" t="s">
        <v>272</v>
      </c>
      <c r="D2189" s="4"/>
      <c r="E2189" s="4"/>
      <c r="F2189" s="561">
        <f>SUM(F2190:F2192)</f>
        <v>722</v>
      </c>
      <c r="G2189" s="561">
        <f t="shared" ref="G2189:H2189" si="3309">SUM(G2190:G2192)</f>
        <v>481</v>
      </c>
      <c r="H2189" s="561">
        <f t="shared" si="3309"/>
        <v>76</v>
      </c>
      <c r="I2189" s="183">
        <f t="shared" si="3306"/>
        <v>15.800415800415802</v>
      </c>
      <c r="J2189" s="1350"/>
      <c r="K2189" s="1350"/>
      <c r="L2189" s="122"/>
      <c r="M2189" s="122"/>
      <c r="N2189" s="122"/>
      <c r="O2189" s="122"/>
      <c r="P2189" s="122"/>
      <c r="Q2189" s="122"/>
      <c r="R2189" s="322">
        <f t="shared" ref="R2189:AG2189" si="3310">SUM(R2190:R2192)</f>
        <v>2415.98974</v>
      </c>
      <c r="S2189" s="322">
        <f t="shared" ref="S2189:T2189" si="3311">SUM(S2190:S2192)</f>
        <v>2415.98974</v>
      </c>
      <c r="T2189" s="322">
        <f t="shared" si="3311"/>
        <v>2415.98974</v>
      </c>
      <c r="U2189" s="322">
        <f t="shared" ref="U2189:V2189" si="3312">SUM(U2190:U2192)</f>
        <v>2415.98974</v>
      </c>
      <c r="V2189" s="322">
        <f t="shared" si="3312"/>
        <v>2415.98974</v>
      </c>
      <c r="W2189" s="322">
        <f t="shared" ref="W2189:X2189" si="3313">SUM(W2190:W2192)</f>
        <v>2415.98974</v>
      </c>
      <c r="X2189" s="322">
        <f t="shared" si="3313"/>
        <v>2415.98974</v>
      </c>
      <c r="Y2189" s="322">
        <f t="shared" ref="Y2189" si="3314">SUM(Y2190:Y2192)</f>
        <v>2415.98974</v>
      </c>
      <c r="Z2189" s="2139">
        <f t="shared" si="3310"/>
        <v>1610.6598266666667</v>
      </c>
      <c r="AA2189" s="322">
        <f t="shared" si="3310"/>
        <v>139.23065</v>
      </c>
      <c r="AB2189" s="779">
        <f t="shared" si="3310"/>
        <v>0</v>
      </c>
      <c r="AC2189" s="322">
        <f t="shared" si="3310"/>
        <v>0</v>
      </c>
      <c r="AD2189" s="322">
        <f t="shared" si="3310"/>
        <v>-1471.4291766666668</v>
      </c>
      <c r="AE2189" s="322">
        <f t="shared" si="3310"/>
        <v>0</v>
      </c>
      <c r="AF2189" s="322">
        <f t="shared" si="3310"/>
        <v>0</v>
      </c>
      <c r="AG2189" s="322">
        <f t="shared" si="3310"/>
        <v>139.23065</v>
      </c>
    </row>
    <row r="2190" spans="1:33" s="2022" customFormat="1" ht="45" x14ac:dyDescent="0.25">
      <c r="A2190" s="214"/>
      <c r="B2190" s="214">
        <v>1</v>
      </c>
      <c r="C2190" s="307" t="s">
        <v>464</v>
      </c>
      <c r="D2190" s="4"/>
      <c r="E2190" s="4"/>
      <c r="F2190" s="563">
        <v>219</v>
      </c>
      <c r="G2190" s="123">
        <f t="shared" ref="G2190:G2192" si="3315">ROUND(F2190/12*$C$3,0)</f>
        <v>146</v>
      </c>
      <c r="H2190" s="183">
        <v>76</v>
      </c>
      <c r="I2190" s="183">
        <f t="shared" si="3306"/>
        <v>52.054794520547944</v>
      </c>
      <c r="J2190" s="1350"/>
      <c r="K2190" s="1350"/>
      <c r="L2190" s="122"/>
      <c r="M2190" s="122"/>
      <c r="N2190" s="122"/>
      <c r="O2190" s="122"/>
      <c r="P2190" s="122"/>
      <c r="Q2190" s="122"/>
      <c r="R2190" s="322">
        <v>409.34604000000002</v>
      </c>
      <c r="S2190" s="322">
        <v>409.34604000000002</v>
      </c>
      <c r="T2190" s="322">
        <v>409.34604000000002</v>
      </c>
      <c r="U2190" s="322">
        <v>409.34604000000002</v>
      </c>
      <c r="V2190" s="322">
        <v>409.34604000000002</v>
      </c>
      <c r="W2190" s="322">
        <v>409.34604000000002</v>
      </c>
      <c r="X2190" s="322">
        <v>409.34604000000002</v>
      </c>
      <c r="Y2190" s="322">
        <v>409.34604000000002</v>
      </c>
      <c r="Z2190" s="2139">
        <f t="shared" ref="Z2190:Z2193" si="3316">R2190/12*$C$3+(S2190-R2190)/11*7+(T2190-S2190)/10*6+(U2190-T2190)/9*5+(V2190-U2190)/8*4+(W2190-V2190)/7*3+(X2190-W2190)/6*2+(Y2190-X2190)/5*1</f>
        <v>272.89735999999999</v>
      </c>
      <c r="AA2190" s="322">
        <f t="shared" ref="AA2190:AA2193" si="3317">AG2190-AF2190-AC2190-AB2190</f>
        <v>139.23065</v>
      </c>
      <c r="AB2190" s="779"/>
      <c r="AC2190" s="322"/>
      <c r="AD2190" s="322">
        <f>AA2190-Z2190</f>
        <v>-133.66670999999999</v>
      </c>
      <c r="AE2190" s="322"/>
      <c r="AF2190" s="322">
        <v>0</v>
      </c>
      <c r="AG2190" s="322">
        <v>139.23065</v>
      </c>
    </row>
    <row r="2191" spans="1:33" s="2022" customFormat="1" ht="75" x14ac:dyDescent="0.25">
      <c r="A2191" s="214"/>
      <c r="B2191" s="214">
        <v>1</v>
      </c>
      <c r="C2191" s="307" t="s">
        <v>465</v>
      </c>
      <c r="D2191" s="4"/>
      <c r="E2191" s="4"/>
      <c r="F2191" s="171">
        <v>467</v>
      </c>
      <c r="G2191" s="123">
        <f t="shared" si="3315"/>
        <v>311</v>
      </c>
      <c r="H2191" s="183">
        <v>0</v>
      </c>
      <c r="I2191" s="183">
        <f t="shared" si="3306"/>
        <v>0</v>
      </c>
      <c r="J2191" s="1350"/>
      <c r="K2191" s="1350"/>
      <c r="L2191" s="122"/>
      <c r="M2191" s="122"/>
      <c r="N2191" s="122"/>
      <c r="O2191" s="122"/>
      <c r="P2191" s="122"/>
      <c r="Q2191" s="122"/>
      <c r="R2191" s="322">
        <v>1937.8725400000001</v>
      </c>
      <c r="S2191" s="322">
        <v>1937.8725400000001</v>
      </c>
      <c r="T2191" s="322">
        <v>1937.8725400000001</v>
      </c>
      <c r="U2191" s="322">
        <v>1937.8725400000001</v>
      </c>
      <c r="V2191" s="322">
        <v>1937.8725400000001</v>
      </c>
      <c r="W2191" s="322">
        <v>1937.8725400000001</v>
      </c>
      <c r="X2191" s="322">
        <v>1937.8725400000001</v>
      </c>
      <c r="Y2191" s="322">
        <v>1937.8725400000001</v>
      </c>
      <c r="Z2191" s="2139">
        <f t="shared" si="3316"/>
        <v>1291.9150266666668</v>
      </c>
      <c r="AA2191" s="322">
        <f t="shared" si="3317"/>
        <v>0</v>
      </c>
      <c r="AB2191" s="779"/>
      <c r="AC2191" s="322"/>
      <c r="AD2191" s="322">
        <f>AA2191-Z2191</f>
        <v>-1291.9150266666668</v>
      </c>
      <c r="AE2191" s="322"/>
      <c r="AF2191" s="322">
        <v>0</v>
      </c>
      <c r="AG2191" s="322">
        <v>0</v>
      </c>
    </row>
    <row r="2192" spans="1:33" s="2022" customFormat="1" ht="60" x14ac:dyDescent="0.25">
      <c r="A2192" s="214"/>
      <c r="B2192" s="214">
        <v>1</v>
      </c>
      <c r="C2192" s="307" t="s">
        <v>466</v>
      </c>
      <c r="D2192" s="4"/>
      <c r="E2192" s="4"/>
      <c r="F2192" s="563">
        <v>36</v>
      </c>
      <c r="G2192" s="123">
        <f t="shared" si="3315"/>
        <v>24</v>
      </c>
      <c r="H2192" s="183">
        <v>0</v>
      </c>
      <c r="I2192" s="183">
        <f t="shared" si="3306"/>
        <v>0</v>
      </c>
      <c r="J2192" s="1350"/>
      <c r="K2192" s="1350"/>
      <c r="L2192" s="122"/>
      <c r="M2192" s="122"/>
      <c r="N2192" s="122"/>
      <c r="O2192" s="122"/>
      <c r="P2192" s="122"/>
      <c r="Q2192" s="122"/>
      <c r="R2192" s="322">
        <v>68.771160000000009</v>
      </c>
      <c r="S2192" s="322">
        <v>68.771160000000009</v>
      </c>
      <c r="T2192" s="322">
        <v>68.771160000000009</v>
      </c>
      <c r="U2192" s="322">
        <v>68.771160000000009</v>
      </c>
      <c r="V2192" s="322">
        <v>68.771160000000009</v>
      </c>
      <c r="W2192" s="322">
        <v>68.771160000000009</v>
      </c>
      <c r="X2192" s="322">
        <v>68.771160000000009</v>
      </c>
      <c r="Y2192" s="322">
        <v>68.771160000000009</v>
      </c>
      <c r="Z2192" s="2139">
        <f t="shared" si="3316"/>
        <v>45.847440000000006</v>
      </c>
      <c r="AA2192" s="322">
        <f t="shared" si="3317"/>
        <v>0</v>
      </c>
      <c r="AB2192" s="779"/>
      <c r="AC2192" s="322"/>
      <c r="AD2192" s="322">
        <f>AA2192-Z2192</f>
        <v>-45.847440000000006</v>
      </c>
      <c r="AE2192" s="322"/>
      <c r="AF2192" s="322">
        <v>0</v>
      </c>
      <c r="AG2192" s="322">
        <v>0</v>
      </c>
    </row>
    <row r="2193" spans="1:33" s="2022" customFormat="1" ht="29.25" x14ac:dyDescent="0.25">
      <c r="A2193" s="214"/>
      <c r="B2193" s="214">
        <v>1</v>
      </c>
      <c r="C2193" s="2017" t="s">
        <v>310</v>
      </c>
      <c r="D2193" s="4"/>
      <c r="E2193" s="4"/>
      <c r="F2193" s="912">
        <f>F2200+F2194+F2195+F2201</f>
        <v>314.79999999999995</v>
      </c>
      <c r="G2193" s="912">
        <f t="shared" ref="G2193:H2193" si="3318">G2200+G2194+G2195+G2201</f>
        <v>209.75</v>
      </c>
      <c r="H2193" s="912">
        <f t="shared" si="3318"/>
        <v>93.024999999999991</v>
      </c>
      <c r="I2193" s="183">
        <f t="shared" si="3306"/>
        <v>44.35041716328962</v>
      </c>
      <c r="J2193" s="1350"/>
      <c r="K2193" s="1350"/>
      <c r="L2193" s="122"/>
      <c r="M2193" s="122"/>
      <c r="N2193" s="122"/>
      <c r="O2193" s="122"/>
      <c r="P2193" s="122"/>
      <c r="Q2193" s="122"/>
      <c r="R2193" s="322">
        <v>568.19000000000005</v>
      </c>
      <c r="S2193" s="322">
        <v>568.19000000000005</v>
      </c>
      <c r="T2193" s="322">
        <v>568.19000000000005</v>
      </c>
      <c r="U2193" s="322">
        <v>568.19000000000005</v>
      </c>
      <c r="V2193" s="322">
        <v>568.19000000000005</v>
      </c>
      <c r="W2193" s="322">
        <v>568.19000000000005</v>
      </c>
      <c r="X2193" s="322">
        <v>568.19000000000005</v>
      </c>
      <c r="Y2193" s="322">
        <v>568.19000000000005</v>
      </c>
      <c r="Z2193" s="2139">
        <f t="shared" si="3316"/>
        <v>378.79333333333335</v>
      </c>
      <c r="AA2193" s="322">
        <f t="shared" si="3317"/>
        <v>304.07691999999997</v>
      </c>
      <c r="AB2193" s="779"/>
      <c r="AC2193" s="322"/>
      <c r="AD2193" s="322">
        <f>AA2193-Z2193</f>
        <v>-74.716413333333378</v>
      </c>
      <c r="AE2193" s="322"/>
      <c r="AF2193" s="322">
        <v>-1.8360900000000013</v>
      </c>
      <c r="AG2193" s="322">
        <v>302.24082999999996</v>
      </c>
    </row>
    <row r="2194" spans="1:33" s="2022" customFormat="1" x14ac:dyDescent="0.25">
      <c r="A2194" s="214"/>
      <c r="B2194" s="214">
        <v>1</v>
      </c>
      <c r="C2194" s="307" t="s">
        <v>303</v>
      </c>
      <c r="D2194" s="4"/>
      <c r="E2194" s="4"/>
      <c r="F2194" s="563"/>
      <c r="G2194" s="563"/>
      <c r="H2194" s="563"/>
      <c r="I2194" s="183"/>
      <c r="J2194" s="1350"/>
      <c r="K2194" s="1350"/>
      <c r="L2194" s="122"/>
      <c r="M2194" s="122"/>
      <c r="N2194" s="122"/>
      <c r="O2194" s="122"/>
      <c r="P2194" s="122"/>
      <c r="Q2194" s="122"/>
      <c r="R2194" s="322"/>
      <c r="S2194" s="322"/>
      <c r="T2194" s="322"/>
      <c r="U2194" s="322"/>
      <c r="V2194" s="322"/>
      <c r="W2194" s="322"/>
      <c r="X2194" s="322"/>
      <c r="Y2194" s="322"/>
      <c r="Z2194" s="2139"/>
      <c r="AA2194" s="322"/>
      <c r="AB2194" s="779"/>
      <c r="AC2194" s="322"/>
      <c r="AD2194" s="322"/>
      <c r="AE2194" s="322"/>
      <c r="AF2194" s="322"/>
      <c r="AG2194" s="322"/>
    </row>
    <row r="2195" spans="1:33" s="2022" customFormat="1" ht="30" x14ac:dyDescent="0.25">
      <c r="A2195" s="214">
        <v>1</v>
      </c>
      <c r="B2195" s="214">
        <v>1</v>
      </c>
      <c r="C2195" s="467" t="s">
        <v>442</v>
      </c>
      <c r="D2195" s="4"/>
      <c r="E2195" s="4"/>
      <c r="F2195" s="563">
        <f>F2196+F2197/4</f>
        <v>137.5</v>
      </c>
      <c r="G2195" s="563">
        <f t="shared" ref="G2195:H2195" si="3319">G2196+G2197/4</f>
        <v>91.75</v>
      </c>
      <c r="H2195" s="563">
        <f t="shared" si="3319"/>
        <v>90.024999999999991</v>
      </c>
      <c r="I2195" s="183">
        <f>H2195/G2195*100</f>
        <v>98.119891008174378</v>
      </c>
      <c r="J2195" s="1350"/>
      <c r="K2195" s="1350"/>
      <c r="L2195" s="122"/>
      <c r="M2195" s="122"/>
      <c r="N2195" s="122"/>
      <c r="O2195" s="122"/>
      <c r="P2195" s="122"/>
      <c r="Q2195" s="122"/>
      <c r="R2195" s="322"/>
      <c r="S2195" s="322"/>
      <c r="T2195" s="322"/>
      <c r="U2195" s="322"/>
      <c r="V2195" s="322"/>
      <c r="W2195" s="322"/>
      <c r="X2195" s="322"/>
      <c r="Y2195" s="322"/>
      <c r="Z2195" s="2139"/>
      <c r="AA2195" s="322"/>
      <c r="AB2195" s="779"/>
      <c r="AC2195" s="322"/>
      <c r="AD2195" s="322"/>
      <c r="AE2195" s="322"/>
      <c r="AF2195" s="322"/>
      <c r="AG2195" s="322"/>
    </row>
    <row r="2196" spans="1:33" s="2022" customFormat="1" x14ac:dyDescent="0.25">
      <c r="A2196" s="214">
        <v>1</v>
      </c>
      <c r="B2196" s="214">
        <v>1</v>
      </c>
      <c r="C2196" s="307" t="s">
        <v>443</v>
      </c>
      <c r="D2196" s="4"/>
      <c r="E2196" s="4"/>
      <c r="F2196" s="542"/>
      <c r="G2196" s="123"/>
      <c r="H2196" s="183"/>
      <c r="I2196" s="183"/>
      <c r="J2196" s="1350"/>
      <c r="K2196" s="1350"/>
      <c r="L2196" s="122"/>
      <c r="M2196" s="122"/>
      <c r="N2196" s="122"/>
      <c r="O2196" s="122"/>
      <c r="P2196" s="122"/>
      <c r="Q2196" s="122"/>
      <c r="R2196" s="322"/>
      <c r="S2196" s="322"/>
      <c r="T2196" s="322"/>
      <c r="U2196" s="322"/>
      <c r="V2196" s="322"/>
      <c r="W2196" s="322"/>
      <c r="X2196" s="322"/>
      <c r="Y2196" s="322"/>
      <c r="Z2196" s="2139"/>
      <c r="AA2196" s="322"/>
      <c r="AB2196" s="779"/>
      <c r="AC2196" s="322"/>
      <c r="AD2196" s="322"/>
      <c r="AE2196" s="322"/>
      <c r="AF2196" s="322"/>
      <c r="AG2196" s="322"/>
    </row>
    <row r="2197" spans="1:33" s="2022" customFormat="1" ht="30" x14ac:dyDescent="0.25">
      <c r="A2197" s="214">
        <v>1</v>
      </c>
      <c r="B2197" s="214">
        <v>1</v>
      </c>
      <c r="C2197" s="307" t="s">
        <v>444</v>
      </c>
      <c r="D2197" s="4"/>
      <c r="E2197" s="4"/>
      <c r="F2197" s="565">
        <v>550</v>
      </c>
      <c r="G2197" s="123">
        <f t="shared" ref="G2197" si="3320">ROUND(F2197/12*$C$3,0)</f>
        <v>367</v>
      </c>
      <c r="H2197" s="183">
        <v>360.09999999999997</v>
      </c>
      <c r="I2197" s="183">
        <f>H2197/G2197*100</f>
        <v>98.119891008174378</v>
      </c>
      <c r="J2197" s="1350"/>
      <c r="K2197" s="1350"/>
      <c r="L2197" s="122"/>
      <c r="M2197" s="122"/>
      <c r="N2197" s="122"/>
      <c r="O2197" s="122"/>
      <c r="P2197" s="122"/>
      <c r="Q2197" s="122"/>
      <c r="R2197" s="322"/>
      <c r="S2197" s="322"/>
      <c r="T2197" s="322"/>
      <c r="U2197" s="322"/>
      <c r="V2197" s="322"/>
      <c r="W2197" s="322"/>
      <c r="X2197" s="322"/>
      <c r="Y2197" s="322"/>
      <c r="Z2197" s="2139"/>
      <c r="AA2197" s="322"/>
      <c r="AB2197" s="779"/>
      <c r="AC2197" s="322"/>
      <c r="AD2197" s="322"/>
      <c r="AE2197" s="322"/>
      <c r="AF2197" s="322"/>
      <c r="AG2197" s="322"/>
    </row>
    <row r="2198" spans="1:33" s="2022" customFormat="1" ht="60" x14ac:dyDescent="0.25">
      <c r="A2198" s="214"/>
      <c r="B2198" s="214">
        <v>1</v>
      </c>
      <c r="C2198" s="307" t="s">
        <v>446</v>
      </c>
      <c r="D2198" s="4"/>
      <c r="E2198" s="4"/>
      <c r="F2198" s="565"/>
      <c r="G2198" s="123"/>
      <c r="H2198" s="183"/>
      <c r="I2198" s="183"/>
      <c r="J2198" s="1350"/>
      <c r="K2198" s="1350"/>
      <c r="L2198" s="122"/>
      <c r="M2198" s="122"/>
      <c r="N2198" s="122"/>
      <c r="O2198" s="122"/>
      <c r="P2198" s="122"/>
      <c r="Q2198" s="122"/>
      <c r="R2198" s="322"/>
      <c r="S2198" s="322"/>
      <c r="T2198" s="322"/>
      <c r="U2198" s="322"/>
      <c r="V2198" s="322"/>
      <c r="W2198" s="322"/>
      <c r="X2198" s="322"/>
      <c r="Y2198" s="322"/>
      <c r="Z2198" s="2139"/>
      <c r="AA2198" s="322"/>
      <c r="AB2198" s="779"/>
      <c r="AC2198" s="322"/>
      <c r="AD2198" s="322"/>
      <c r="AE2198" s="322"/>
      <c r="AF2198" s="322"/>
      <c r="AG2198" s="322"/>
    </row>
    <row r="2199" spans="1:33" s="2022" customFormat="1" ht="45" x14ac:dyDescent="0.25">
      <c r="A2199" s="214">
        <v>1</v>
      </c>
      <c r="B2199" s="214">
        <v>1</v>
      </c>
      <c r="C2199" s="306" t="s">
        <v>447</v>
      </c>
      <c r="D2199" s="4"/>
      <c r="E2199" s="4"/>
      <c r="F2199" s="912"/>
      <c r="G2199" s="123"/>
      <c r="H2199" s="123"/>
      <c r="I2199" s="183"/>
      <c r="J2199" s="1350"/>
      <c r="K2199" s="1350"/>
      <c r="L2199" s="122"/>
      <c r="M2199" s="122"/>
      <c r="N2199" s="122"/>
      <c r="O2199" s="122"/>
      <c r="P2199" s="122"/>
      <c r="Q2199" s="122"/>
      <c r="R2199" s="322"/>
      <c r="S2199" s="322"/>
      <c r="T2199" s="322"/>
      <c r="U2199" s="322"/>
      <c r="V2199" s="322"/>
      <c r="W2199" s="322"/>
      <c r="X2199" s="322"/>
      <c r="Y2199" s="322"/>
      <c r="Z2199" s="2139"/>
      <c r="AA2199" s="322"/>
      <c r="AB2199" s="779"/>
      <c r="AC2199" s="322"/>
      <c r="AD2199" s="322"/>
      <c r="AE2199" s="322"/>
      <c r="AF2199" s="322"/>
      <c r="AG2199" s="322"/>
    </row>
    <row r="2200" spans="1:33" s="2022" customFormat="1" ht="105" x14ac:dyDescent="0.25">
      <c r="A2200" s="214"/>
      <c r="B2200" s="214">
        <v>1</v>
      </c>
      <c r="C2200" s="306" t="s">
        <v>448</v>
      </c>
      <c r="D2200" s="4"/>
      <c r="E2200" s="4"/>
      <c r="F2200" s="171"/>
      <c r="G2200" s="123">
        <f t="shared" ref="G2200:G2201" si="3321">ROUND(F2200/12*$C$3,0)</f>
        <v>0</v>
      </c>
      <c r="H2200" s="123"/>
      <c r="I2200" s="183" t="e">
        <f>H2200/G2200*100</f>
        <v>#DIV/0!</v>
      </c>
      <c r="J2200" s="1350"/>
      <c r="K2200" s="1350"/>
      <c r="L2200" s="122"/>
      <c r="M2200" s="122"/>
      <c r="N2200" s="122"/>
      <c r="O2200" s="122"/>
      <c r="P2200" s="122"/>
      <c r="Q2200" s="122"/>
      <c r="R2200" s="322"/>
      <c r="S2200" s="322"/>
      <c r="T2200" s="322"/>
      <c r="U2200" s="322"/>
      <c r="V2200" s="322"/>
      <c r="W2200" s="322"/>
      <c r="X2200" s="322"/>
      <c r="Y2200" s="322"/>
      <c r="Z2200" s="2139"/>
      <c r="AA2200" s="322"/>
      <c r="AB2200" s="779"/>
      <c r="AC2200" s="322"/>
      <c r="AD2200" s="322"/>
      <c r="AE2200" s="322"/>
      <c r="AF2200" s="322"/>
      <c r="AG2200" s="322"/>
    </row>
    <row r="2201" spans="1:33" s="2022" customFormat="1" ht="30" x14ac:dyDescent="0.25">
      <c r="A2201" s="214"/>
      <c r="B2201" s="214">
        <v>1</v>
      </c>
      <c r="C2201" s="306" t="s">
        <v>467</v>
      </c>
      <c r="D2201" s="1111"/>
      <c r="E2201" s="519"/>
      <c r="F2201" s="171">
        <v>177.29999999999998</v>
      </c>
      <c r="G2201" s="494">
        <f t="shared" si="3321"/>
        <v>118</v>
      </c>
      <c r="H2201" s="494">
        <v>3</v>
      </c>
      <c r="I2201" s="743">
        <f>H2201/ROUND(G2201,0)*100</f>
        <v>2.5423728813559325</v>
      </c>
      <c r="J2201" s="1350"/>
      <c r="K2201" s="1350"/>
      <c r="L2201" s="122"/>
      <c r="M2201" s="122"/>
      <c r="N2201" s="122"/>
      <c r="O2201" s="122"/>
      <c r="P2201" s="122"/>
      <c r="Q2201" s="122"/>
      <c r="R2201" s="2069">
        <v>460.2</v>
      </c>
      <c r="S2201" s="2069">
        <v>460.2</v>
      </c>
      <c r="T2201" s="2069">
        <v>460.2</v>
      </c>
      <c r="U2201" s="2069">
        <v>460.2</v>
      </c>
      <c r="V2201" s="2069">
        <v>460.2</v>
      </c>
      <c r="W2201" s="2069">
        <v>460.2</v>
      </c>
      <c r="X2201" s="2069">
        <v>460.2</v>
      </c>
      <c r="Y2201" s="2069">
        <v>460.2</v>
      </c>
      <c r="Z2201" s="874">
        <f t="shared" ref="Z2201" si="3322">R2201/12*$C$3+(S2201-R2201)/11*7+(T2201-S2201)/10*6+(U2201-T2201)/9*5+(V2201-U2201)/8*4+(W2201-V2201)/7*3+(X2201-W2201)/6*2+(Y2201-X2201)/5*1</f>
        <v>306.8</v>
      </c>
      <c r="AA2201" s="322">
        <f t="shared" ref="AA2201" si="3323">AG2201-AF2201-AC2201-AB2201</f>
        <v>7.9109699999999989</v>
      </c>
      <c r="AB2201" s="779"/>
      <c r="AC2201" s="322"/>
      <c r="AD2201" s="322">
        <f>AA2201-Z2201</f>
        <v>-298.88902999999999</v>
      </c>
      <c r="AE2201" s="322"/>
      <c r="AF2201" s="322">
        <v>0</v>
      </c>
      <c r="AG2201" s="322">
        <v>7.9109699999999989</v>
      </c>
    </row>
    <row r="2202" spans="1:33" s="2022" customFormat="1" ht="29.25" x14ac:dyDescent="0.25">
      <c r="A2202" s="214"/>
      <c r="B2202" s="214">
        <v>1</v>
      </c>
      <c r="C2202" s="519" t="s">
        <v>311</v>
      </c>
      <c r="D2202" s="165"/>
      <c r="E2202" s="4"/>
      <c r="F2202" s="171">
        <f>F2203+F2204</f>
        <v>127.6595744680851</v>
      </c>
      <c r="G2202" s="171">
        <f>G2203+G2204</f>
        <v>85.106382978723403</v>
      </c>
      <c r="H2202" s="171">
        <f>H2203+H2204</f>
        <v>61.324468085106375</v>
      </c>
      <c r="I2202" s="183">
        <f>H2202/ROUND(G2202,0)*100</f>
        <v>72.14643304130162</v>
      </c>
      <c r="J2202" s="1350"/>
      <c r="K2202" s="1350"/>
      <c r="L2202" s="122"/>
      <c r="M2202" s="122"/>
      <c r="N2202" s="122"/>
      <c r="O2202" s="122"/>
      <c r="P2202" s="122"/>
      <c r="Q2202" s="122"/>
      <c r="R2202" s="322"/>
      <c r="S2202" s="322"/>
      <c r="T2202" s="322"/>
      <c r="U2202" s="322"/>
      <c r="V2202" s="322"/>
      <c r="W2202" s="322"/>
      <c r="X2202" s="322"/>
      <c r="Y2202" s="322"/>
      <c r="Z2202" s="2139"/>
      <c r="AA2202" s="322"/>
      <c r="AB2202" s="779"/>
      <c r="AC2202" s="322"/>
      <c r="AD2202" s="322"/>
      <c r="AE2202" s="322"/>
      <c r="AF2202" s="322"/>
      <c r="AG2202" s="322"/>
    </row>
    <row r="2203" spans="1:33" s="2022" customFormat="1" x14ac:dyDescent="0.25">
      <c r="A2203" s="214">
        <v>1</v>
      </c>
      <c r="B2203" s="214">
        <v>1</v>
      </c>
      <c r="C2203" s="519" t="s">
        <v>319</v>
      </c>
      <c r="D2203" s="4"/>
      <c r="E2203" s="4"/>
      <c r="F2203" s="171"/>
      <c r="G2203" s="171"/>
      <c r="H2203" s="171"/>
      <c r="I2203" s="183"/>
      <c r="J2203" s="1350"/>
      <c r="K2203" s="1350"/>
      <c r="L2203" s="122"/>
      <c r="M2203" s="122"/>
      <c r="N2203" s="122"/>
      <c r="O2203" s="122"/>
      <c r="P2203" s="122"/>
      <c r="Q2203" s="122"/>
      <c r="R2203" s="322"/>
      <c r="S2203" s="322"/>
      <c r="T2203" s="322"/>
      <c r="U2203" s="322"/>
      <c r="V2203" s="322"/>
      <c r="W2203" s="322"/>
      <c r="X2203" s="322"/>
      <c r="Y2203" s="322"/>
      <c r="Z2203" s="2139"/>
      <c r="AA2203" s="322"/>
      <c r="AB2203" s="779"/>
      <c r="AC2203" s="322"/>
      <c r="AD2203" s="322"/>
      <c r="AE2203" s="322"/>
      <c r="AF2203" s="322"/>
      <c r="AG2203" s="322"/>
    </row>
    <row r="2204" spans="1:33" s="2022" customFormat="1" x14ac:dyDescent="0.25">
      <c r="A2204" s="214">
        <v>1</v>
      </c>
      <c r="B2204" s="214">
        <v>1</v>
      </c>
      <c r="C2204" s="4" t="s">
        <v>320</v>
      </c>
      <c r="D2204" s="1111"/>
      <c r="E2204" s="4"/>
      <c r="F2204" s="171">
        <f>F2205/9.4</f>
        <v>127.6595744680851</v>
      </c>
      <c r="G2204" s="171">
        <f>G2205/9.4</f>
        <v>85.106382978723403</v>
      </c>
      <c r="H2204" s="171">
        <f>H2205/9.4</f>
        <v>61.324468085106375</v>
      </c>
      <c r="I2204" s="743">
        <f>H2204/ROUND(G2204,0)*100</f>
        <v>72.14643304130162</v>
      </c>
      <c r="J2204" s="1350"/>
      <c r="K2204" s="1350"/>
      <c r="L2204" s="122"/>
      <c r="M2204" s="122"/>
      <c r="N2204" s="122"/>
      <c r="O2204" s="122"/>
      <c r="P2204" s="122"/>
      <c r="Q2204" s="122"/>
      <c r="R2204" s="2069"/>
      <c r="S2204" s="2069"/>
      <c r="T2204" s="2069"/>
      <c r="U2204" s="2069"/>
      <c r="V2204" s="2069"/>
      <c r="W2204" s="2069"/>
      <c r="X2204" s="2069"/>
      <c r="Y2204" s="2069"/>
      <c r="Z2204" s="2140">
        <f>R2204/12*$C$3</f>
        <v>0</v>
      </c>
      <c r="AA2204" s="2069">
        <f>AG2204-AF2204</f>
        <v>0</v>
      </c>
      <c r="AB2204" s="2330"/>
      <c r="AC2204" s="2069"/>
      <c r="AD2204" s="2069">
        <f>AA2204-Z2204</f>
        <v>0</v>
      </c>
      <c r="AE2204" s="2069"/>
      <c r="AF2204" s="2069"/>
      <c r="AG2204" s="2069"/>
    </row>
    <row r="2205" spans="1:33" s="2022" customFormat="1" x14ac:dyDescent="0.25">
      <c r="A2205" s="214">
        <v>1</v>
      </c>
      <c r="B2205" s="214">
        <v>1</v>
      </c>
      <c r="C2205" s="533" t="s">
        <v>321</v>
      </c>
      <c r="D2205" s="530"/>
      <c r="E2205" s="4"/>
      <c r="F2205" s="218">
        <v>1200</v>
      </c>
      <c r="G2205" s="183">
        <f>(F2205/12*$C$3)</f>
        <v>800</v>
      </c>
      <c r="H2205" s="183">
        <v>576.44999999999993</v>
      </c>
      <c r="I2205" s="743">
        <f>H2205/ROUND(G2205,0)*100</f>
        <v>72.056249999999991</v>
      </c>
      <c r="J2205" s="1350"/>
      <c r="K2205" s="1350"/>
      <c r="L2205" s="122"/>
      <c r="M2205" s="122"/>
      <c r="N2205" s="122"/>
      <c r="O2205" s="122"/>
      <c r="P2205" s="122"/>
      <c r="Q2205" s="122"/>
      <c r="R2205" s="322"/>
      <c r="S2205" s="322"/>
      <c r="T2205" s="322"/>
      <c r="U2205" s="322"/>
      <c r="V2205" s="322"/>
      <c r="W2205" s="322"/>
      <c r="X2205" s="322"/>
      <c r="Y2205" s="322"/>
      <c r="Z2205" s="2139"/>
      <c r="AA2205" s="322"/>
      <c r="AB2205" s="779"/>
      <c r="AC2205" s="322"/>
      <c r="AD2205" s="322"/>
      <c r="AE2205" s="322"/>
      <c r="AF2205" s="322"/>
      <c r="AG2205" s="322"/>
    </row>
    <row r="2206" spans="1:33" s="2022" customFormat="1" x14ac:dyDescent="0.25">
      <c r="A2206" s="214">
        <v>1</v>
      </c>
      <c r="B2206" s="214">
        <v>1</v>
      </c>
      <c r="C2206" s="515"/>
      <c r="D2206" s="4"/>
      <c r="E2206" s="4"/>
      <c r="F2206" s="218"/>
      <c r="G2206" s="123"/>
      <c r="H2206" s="183"/>
      <c r="I2206" s="743"/>
      <c r="J2206" s="1350"/>
      <c r="K2206" s="1350"/>
      <c r="L2206" s="122"/>
      <c r="M2206" s="122"/>
      <c r="N2206" s="122"/>
      <c r="O2206" s="122"/>
      <c r="P2206" s="122"/>
      <c r="Q2206" s="122"/>
      <c r="R2206" s="322"/>
      <c r="S2206" s="322"/>
      <c r="T2206" s="322"/>
      <c r="U2206" s="322"/>
      <c r="V2206" s="322"/>
      <c r="W2206" s="322"/>
      <c r="X2206" s="322"/>
      <c r="Y2206" s="322"/>
      <c r="Z2206" s="2139"/>
      <c r="AA2206" s="322"/>
      <c r="AB2206" s="779"/>
      <c r="AC2206" s="322"/>
      <c r="AD2206" s="322"/>
      <c r="AE2206" s="322"/>
      <c r="AF2206" s="322"/>
      <c r="AG2206" s="322"/>
    </row>
    <row r="2207" spans="1:33" s="2022" customFormat="1" ht="86.25" x14ac:dyDescent="0.25">
      <c r="A2207" s="214"/>
      <c r="B2207" s="214">
        <v>1</v>
      </c>
      <c r="C2207" s="469" t="s">
        <v>506</v>
      </c>
      <c r="D2207" s="4"/>
      <c r="E2207" s="4"/>
      <c r="F2207" s="912">
        <f>F2175</f>
        <v>462</v>
      </c>
      <c r="G2207" s="912">
        <f>G2175</f>
        <v>308</v>
      </c>
      <c r="H2207" s="912">
        <f>H2175</f>
        <v>76</v>
      </c>
      <c r="I2207" s="743">
        <f t="shared" ref="I2207:I2216" si="3324">H2207/G2207*100</f>
        <v>24.675324675324674</v>
      </c>
      <c r="J2207" s="1350"/>
      <c r="K2207" s="1350"/>
      <c r="L2207" s="122"/>
      <c r="M2207" s="122"/>
      <c r="N2207" s="122"/>
      <c r="O2207" s="122"/>
      <c r="P2207" s="122"/>
      <c r="Q2207" s="122"/>
      <c r="R2207" s="322">
        <f t="shared" ref="R2207:W2207" si="3325">R2175</f>
        <v>1734.57852</v>
      </c>
      <c r="S2207" s="322">
        <f t="shared" si="3325"/>
        <v>1734.57852</v>
      </c>
      <c r="T2207" s="322">
        <f t="shared" si="3325"/>
        <v>1734.57852</v>
      </c>
      <c r="U2207" s="322">
        <f t="shared" si="3325"/>
        <v>1734.57852</v>
      </c>
      <c r="V2207" s="322">
        <f t="shared" si="3325"/>
        <v>1734.57852</v>
      </c>
      <c r="W2207" s="322">
        <f t="shared" si="3325"/>
        <v>1734.57852</v>
      </c>
      <c r="X2207" s="322">
        <f t="shared" ref="X2207:Y2207" si="3326">X2175</f>
        <v>1734.57852</v>
      </c>
      <c r="Y2207" s="322">
        <f t="shared" si="3326"/>
        <v>1734.57852</v>
      </c>
      <c r="Z2207" s="2139">
        <f t="shared" ref="Z2207:AG2207" si="3327">Z2175</f>
        <v>1156.3856800000001</v>
      </c>
      <c r="AA2207" s="322">
        <f t="shared" si="3327"/>
        <v>242.36895999999996</v>
      </c>
      <c r="AB2207" s="779">
        <f t="shared" si="3327"/>
        <v>0</v>
      </c>
      <c r="AC2207" s="322">
        <f t="shared" si="3327"/>
        <v>0</v>
      </c>
      <c r="AD2207" s="322">
        <f t="shared" si="3327"/>
        <v>-914.01672000000008</v>
      </c>
      <c r="AE2207" s="322">
        <f t="shared" si="3327"/>
        <v>0</v>
      </c>
      <c r="AF2207" s="322">
        <f t="shared" si="3327"/>
        <v>-2.5744499999999997</v>
      </c>
      <c r="AG2207" s="322">
        <f t="shared" si="3327"/>
        <v>239.79450999999995</v>
      </c>
    </row>
    <row r="2208" spans="1:33" s="2022" customFormat="1" ht="29.25" x14ac:dyDescent="0.25">
      <c r="A2208" s="214">
        <v>1</v>
      </c>
      <c r="B2208" s="214">
        <v>1</v>
      </c>
      <c r="C2208" s="469" t="s">
        <v>260</v>
      </c>
      <c r="D2208" s="4"/>
      <c r="E2208" s="4"/>
      <c r="F2208" s="912">
        <f>F2154+F2193</f>
        <v>4974.8</v>
      </c>
      <c r="G2208" s="912">
        <f t="shared" ref="G2208:H2208" si="3328">G2154+G2193</f>
        <v>3316.75</v>
      </c>
      <c r="H2208" s="912">
        <f t="shared" si="3328"/>
        <v>1208.0250000000001</v>
      </c>
      <c r="I2208" s="743">
        <f t="shared" si="3324"/>
        <v>36.421949197256353</v>
      </c>
      <c r="J2208" s="1350"/>
      <c r="K2208" s="1350"/>
      <c r="L2208" s="122"/>
      <c r="M2208" s="122"/>
      <c r="N2208" s="122"/>
      <c r="O2208" s="122"/>
      <c r="P2208" s="122"/>
      <c r="Q2208" s="122"/>
      <c r="R2208" s="322"/>
      <c r="S2208" s="322"/>
      <c r="T2208" s="322"/>
      <c r="U2208" s="322"/>
      <c r="V2208" s="322"/>
      <c r="W2208" s="322"/>
      <c r="X2208" s="322"/>
      <c r="Y2208" s="322"/>
      <c r="Z2208" s="2139"/>
      <c r="AA2208" s="322"/>
      <c r="AB2208" s="779"/>
      <c r="AC2208" s="322"/>
      <c r="AD2208" s="322"/>
      <c r="AE2208" s="322"/>
      <c r="AF2208" s="322"/>
      <c r="AG2208" s="322"/>
    </row>
    <row r="2209" spans="1:256" s="2022" customFormat="1" ht="43.5" x14ac:dyDescent="0.25">
      <c r="A2209" s="214">
        <v>1</v>
      </c>
      <c r="B2209" s="214">
        <v>1</v>
      </c>
      <c r="C2209" s="469" t="s">
        <v>273</v>
      </c>
      <c r="D2209" s="4"/>
      <c r="E2209" s="4"/>
      <c r="F2209" s="2850">
        <f>F2179</f>
        <v>1429</v>
      </c>
      <c r="G2209" s="2850">
        <f>G2179</f>
        <v>952</v>
      </c>
      <c r="H2209" s="2850">
        <f>H2179</f>
        <v>196</v>
      </c>
      <c r="I2209" s="743">
        <f t="shared" si="3324"/>
        <v>20.588235294117645</v>
      </c>
      <c r="J2209" s="1350"/>
      <c r="K2209" s="1350"/>
      <c r="L2209" s="122"/>
      <c r="M2209" s="122"/>
      <c r="N2209" s="122"/>
      <c r="O2209" s="122"/>
      <c r="P2209" s="122"/>
      <c r="Q2209" s="122"/>
      <c r="R2209" s="322"/>
      <c r="S2209" s="322"/>
      <c r="T2209" s="322"/>
      <c r="U2209" s="322"/>
      <c r="V2209" s="322"/>
      <c r="W2209" s="322"/>
      <c r="X2209" s="322"/>
      <c r="Y2209" s="322"/>
      <c r="Z2209" s="2139"/>
      <c r="AA2209" s="322"/>
      <c r="AB2209" s="779"/>
      <c r="AC2209" s="322"/>
      <c r="AD2209" s="322"/>
      <c r="AE2209" s="322"/>
      <c r="AF2209" s="322"/>
      <c r="AG2209" s="322"/>
    </row>
    <row r="2210" spans="1:256" s="2022" customFormat="1" ht="29.25" x14ac:dyDescent="0.25">
      <c r="A2210" s="214">
        <v>1</v>
      </c>
      <c r="B2210" s="214">
        <v>1</v>
      </c>
      <c r="C2210" s="469" t="s">
        <v>261</v>
      </c>
      <c r="D2210" s="4"/>
      <c r="E2210" s="4"/>
      <c r="F2210" s="540">
        <f>F2202+F2160</f>
        <v>2316.6595744680849</v>
      </c>
      <c r="G2210" s="540">
        <f>G2202+G2160</f>
        <v>1544.1063829787233</v>
      </c>
      <c r="H2210" s="540">
        <f>H2202+H2160</f>
        <v>1150.3244680851064</v>
      </c>
      <c r="I2210" s="743">
        <f t="shared" si="3324"/>
        <v>74.497747096027453</v>
      </c>
      <c r="J2210" s="1350"/>
      <c r="K2210" s="1350"/>
      <c r="L2210" s="122"/>
      <c r="M2210" s="122"/>
      <c r="N2210" s="122"/>
      <c r="O2210" s="122"/>
      <c r="P2210" s="122"/>
      <c r="Q2210" s="122"/>
      <c r="R2210" s="322"/>
      <c r="S2210" s="322"/>
      <c r="T2210" s="322"/>
      <c r="U2210" s="322"/>
      <c r="V2210" s="322"/>
      <c r="W2210" s="322"/>
      <c r="X2210" s="322"/>
      <c r="Y2210" s="322"/>
      <c r="Z2210" s="2139"/>
      <c r="AA2210" s="322"/>
      <c r="AB2210" s="779"/>
      <c r="AC2210" s="322"/>
      <c r="AD2210" s="322"/>
      <c r="AE2210" s="322"/>
      <c r="AF2210" s="322"/>
      <c r="AG2210" s="322"/>
    </row>
    <row r="2211" spans="1:256" s="2022" customFormat="1" ht="29.25" x14ac:dyDescent="0.25">
      <c r="A2211" s="214">
        <v>1</v>
      </c>
      <c r="B2211" s="214">
        <v>1</v>
      </c>
      <c r="C2211" s="469" t="s">
        <v>262</v>
      </c>
      <c r="D2211" s="4"/>
      <c r="E2211" s="4"/>
      <c r="F2211" s="540">
        <f>F2164</f>
        <v>540</v>
      </c>
      <c r="G2211" s="540">
        <f t="shared" ref="G2211:H2211" si="3329">G2164</f>
        <v>360</v>
      </c>
      <c r="H2211" s="540">
        <f t="shared" si="3329"/>
        <v>269</v>
      </c>
      <c r="I2211" s="743">
        <f t="shared" si="3324"/>
        <v>74.722222222222229</v>
      </c>
      <c r="J2211" s="1350"/>
      <c r="K2211" s="1350"/>
      <c r="L2211" s="122"/>
      <c r="M2211" s="122"/>
      <c r="N2211" s="122"/>
      <c r="O2211" s="122"/>
      <c r="P2211" s="122"/>
      <c r="Q2211" s="122"/>
      <c r="R2211" s="322"/>
      <c r="S2211" s="322"/>
      <c r="T2211" s="322"/>
      <c r="U2211" s="322"/>
      <c r="V2211" s="322"/>
      <c r="W2211" s="322"/>
      <c r="X2211" s="322"/>
      <c r="Y2211" s="322"/>
      <c r="Z2211" s="874"/>
      <c r="AA2211" s="322"/>
      <c r="AB2211" s="779"/>
      <c r="AC2211" s="322"/>
      <c r="AD2211" s="322"/>
      <c r="AE2211" s="322"/>
      <c r="AF2211" s="322"/>
      <c r="AG2211" s="322"/>
    </row>
    <row r="2212" spans="1:256" s="2022" customFormat="1" x14ac:dyDescent="0.25">
      <c r="A2212" s="214">
        <v>1</v>
      </c>
      <c r="B2212" s="214">
        <v>1</v>
      </c>
      <c r="C2212" s="470" t="s">
        <v>134</v>
      </c>
      <c r="D2212" s="4"/>
      <c r="E2212" s="4"/>
      <c r="F2212" s="568">
        <f>F2207*2.6+F2208+F2209+F2211+F2160*2.6+F2205/4.2</f>
        <v>14122.114285714288</v>
      </c>
      <c r="G2212" s="568">
        <f>G2207*2.6+G2208+G2209+G2211+G2160*2.6+G2205/4.2</f>
        <v>9413.4261904761916</v>
      </c>
      <c r="H2212" s="568">
        <f>H2207*2.6+H2208+H2209+H2211+H2160*2.6+H2205/4.2</f>
        <v>4839.2749999999996</v>
      </c>
      <c r="I2212" s="743">
        <f t="shared" si="3324"/>
        <v>51.408221640873123</v>
      </c>
      <c r="J2212" s="1350"/>
      <c r="K2212" s="1350"/>
      <c r="L2212" s="122"/>
      <c r="M2212" s="122"/>
      <c r="N2212" s="122"/>
      <c r="O2212" s="122"/>
      <c r="P2212" s="122"/>
      <c r="Q2212" s="122"/>
      <c r="R2212" s="322">
        <f t="shared" ref="R2212:W2212" si="3330">SUM(R2211,R2201,R2193,R2179,R2175,R2152)</f>
        <v>19332.484130000001</v>
      </c>
      <c r="S2212" s="322">
        <f t="shared" si="3330"/>
        <v>19332.484130000001</v>
      </c>
      <c r="T2212" s="322">
        <f t="shared" si="3330"/>
        <v>19232.112300000001</v>
      </c>
      <c r="U2212" s="322">
        <f t="shared" si="3330"/>
        <v>19232.112300000001</v>
      </c>
      <c r="V2212" s="322">
        <f t="shared" si="3330"/>
        <v>19232.112300000001</v>
      </c>
      <c r="W2212" s="322">
        <f t="shared" si="3330"/>
        <v>19232.112300000001</v>
      </c>
      <c r="X2212" s="322">
        <f t="shared" ref="X2212:Y2212" si="3331">SUM(X2211,X2201,X2193,X2179,X2175,X2152)</f>
        <v>19232.112300000001</v>
      </c>
      <c r="Y2212" s="322">
        <f t="shared" si="3331"/>
        <v>19232.112300000001</v>
      </c>
      <c r="Z2212" s="2139">
        <f t="shared" ref="Z2212:AG2212" si="3332">SUM(Z2211,Z2201,Z2193,Z2179,Z2175,Z2152)</f>
        <v>12828.099655333335</v>
      </c>
      <c r="AA2212" s="322">
        <f t="shared" si="3332"/>
        <v>8378.0578299999979</v>
      </c>
      <c r="AB2212" s="779">
        <f t="shared" si="3332"/>
        <v>0</v>
      </c>
      <c r="AC2212" s="322">
        <f t="shared" si="3332"/>
        <v>-53.633110000000002</v>
      </c>
      <c r="AD2212" s="322">
        <f t="shared" si="3332"/>
        <v>-4450.0418253333364</v>
      </c>
      <c r="AE2212" s="322">
        <f t="shared" si="3332"/>
        <v>0</v>
      </c>
      <c r="AF2212" s="322">
        <f t="shared" si="3332"/>
        <v>-19.792389999999997</v>
      </c>
      <c r="AG2212" s="322">
        <f t="shared" si="3332"/>
        <v>8304.6323299999985</v>
      </c>
    </row>
    <row r="2213" spans="1:256" s="2022" customFormat="1" x14ac:dyDescent="0.25">
      <c r="A2213" s="214">
        <v>1</v>
      </c>
      <c r="B2213" s="214">
        <v>1</v>
      </c>
      <c r="C2213" s="702" t="s">
        <v>197</v>
      </c>
      <c r="D2213" s="702"/>
      <c r="E2213" s="702"/>
      <c r="F2213" s="276">
        <f>F2216</f>
        <v>600</v>
      </c>
      <c r="G2213" s="2258">
        <f>ROUND(F2213/12*$C$3,0)</f>
        <v>400</v>
      </c>
      <c r="H2213" s="276">
        <f>H2216</f>
        <v>236</v>
      </c>
      <c r="I2213" s="2258">
        <f t="shared" si="3324"/>
        <v>59</v>
      </c>
      <c r="J2213" s="1782"/>
      <c r="K2213" s="1108"/>
      <c r="L2213" s="2260"/>
      <c r="M2213" s="2260"/>
      <c r="N2213" s="2260"/>
      <c r="O2213" s="278"/>
      <c r="P2213" s="2260"/>
      <c r="Q2213" s="278"/>
      <c r="R2213" s="2164"/>
      <c r="S2213" s="2164"/>
      <c r="T2213" s="2164"/>
      <c r="U2213" s="2164"/>
      <c r="V2213" s="2164"/>
      <c r="W2213" s="2164"/>
      <c r="X2213" s="2164"/>
      <c r="Y2213" s="2164"/>
      <c r="Z2213" s="2140"/>
      <c r="AA2213" s="2443"/>
      <c r="AB2213" s="2444"/>
      <c r="AC2213" s="2443"/>
      <c r="AD2213" s="2443"/>
      <c r="AE2213" s="2443"/>
      <c r="AF2213" s="2164"/>
      <c r="AG2213" s="2164"/>
    </row>
    <row r="2214" spans="1:256" s="2022" customFormat="1" x14ac:dyDescent="0.25">
      <c r="A2214" s="214">
        <v>1</v>
      </c>
      <c r="B2214" s="214">
        <v>1</v>
      </c>
      <c r="C2214" s="696" t="s">
        <v>198</v>
      </c>
      <c r="D2214" s="696"/>
      <c r="E2214" s="696"/>
      <c r="F2214" s="220">
        <f>F2216-F2215</f>
        <v>599</v>
      </c>
      <c r="G2214" s="2259">
        <f>ROUND(F2214/12*$C$3,0)</f>
        <v>399</v>
      </c>
      <c r="H2214" s="220">
        <f>H2216-H2215</f>
        <v>236</v>
      </c>
      <c r="I2214" s="2259">
        <f t="shared" si="3324"/>
        <v>59.147869674185458</v>
      </c>
      <c r="J2214" s="1782"/>
      <c r="K2214" s="1108"/>
      <c r="L2214" s="2260"/>
      <c r="M2214" s="2260"/>
      <c r="N2214" s="2260"/>
      <c r="O2214" s="278"/>
      <c r="P2214" s="2260"/>
      <c r="Q2214" s="278"/>
      <c r="R2214" s="2164"/>
      <c r="S2214" s="2164"/>
      <c r="T2214" s="2164"/>
      <c r="U2214" s="2164"/>
      <c r="V2214" s="2164"/>
      <c r="W2214" s="2164"/>
      <c r="X2214" s="2164"/>
      <c r="Y2214" s="2164"/>
      <c r="Z2214" s="2140"/>
      <c r="AA2214" s="2443"/>
      <c r="AB2214" s="2444"/>
      <c r="AC2214" s="2443"/>
      <c r="AD2214" s="2443"/>
      <c r="AE2214" s="2443"/>
      <c r="AF2214" s="2164"/>
      <c r="AG2214" s="2164"/>
    </row>
    <row r="2215" spans="1:256" s="2022" customFormat="1" ht="30" x14ac:dyDescent="0.25">
      <c r="A2215" s="214">
        <v>1</v>
      </c>
      <c r="B2215" s="214">
        <v>1</v>
      </c>
      <c r="C2215" s="696" t="s">
        <v>199</v>
      </c>
      <c r="D2215" s="696"/>
      <c r="E2215" s="696"/>
      <c r="F2215" s="1936">
        <v>1</v>
      </c>
      <c r="G2215" s="2259">
        <f t="shared" ref="G2215:G2216" si="3333">ROUND(F2215/12*$C$3,0)</f>
        <v>1</v>
      </c>
      <c r="H2215" s="1936"/>
      <c r="I2215" s="2259">
        <f t="shared" si="3324"/>
        <v>0</v>
      </c>
      <c r="J2215" s="2141"/>
      <c r="K2215" s="1128"/>
      <c r="L2215" s="2260"/>
      <c r="M2215" s="2260"/>
      <c r="N2215" s="2260"/>
      <c r="O2215" s="153"/>
      <c r="P2215" s="2260"/>
      <c r="Q2215" s="278"/>
      <c r="R2215" s="2164"/>
      <c r="S2215" s="2164"/>
      <c r="T2215" s="2164"/>
      <c r="U2215" s="2164"/>
      <c r="V2215" s="2164"/>
      <c r="W2215" s="2164"/>
      <c r="X2215" s="2164"/>
      <c r="Y2215" s="2164"/>
      <c r="Z2215" s="2140"/>
      <c r="AA2215" s="2255"/>
      <c r="AB2215" s="2444"/>
      <c r="AC2215" s="2443"/>
      <c r="AD2215" s="2255"/>
      <c r="AE2215" s="2255"/>
      <c r="AF2215" s="2069"/>
      <c r="AG2215" s="2069"/>
    </row>
    <row r="2216" spans="1:256" s="2022" customFormat="1" ht="29.25" x14ac:dyDescent="0.25">
      <c r="A2216" s="214"/>
      <c r="B2216" s="214">
        <v>1</v>
      </c>
      <c r="C2216" s="702" t="s">
        <v>204</v>
      </c>
      <c r="D2216" s="702"/>
      <c r="E2216" s="702"/>
      <c r="F2216" s="1936">
        <v>600</v>
      </c>
      <c r="G2216" s="2260">
        <f t="shared" si="3333"/>
        <v>400</v>
      </c>
      <c r="H2216" s="1936">
        <v>236</v>
      </c>
      <c r="I2216" s="2258">
        <f t="shared" si="3324"/>
        <v>59</v>
      </c>
      <c r="J2216" s="2264"/>
      <c r="K2216" s="1129"/>
      <c r="L2216" s="2262"/>
      <c r="M2216" s="2262"/>
      <c r="N2216" s="2262"/>
      <c r="O2216" s="966"/>
      <c r="P2216" s="2262"/>
      <c r="Q2216" s="978"/>
      <c r="R2216" s="2266">
        <v>3365.8655999999996</v>
      </c>
      <c r="S2216" s="2266">
        <v>3365.8655999999996</v>
      </c>
      <c r="T2216" s="2266">
        <v>3365.8655999999996</v>
      </c>
      <c r="U2216" s="2266">
        <v>3365.8655999999996</v>
      </c>
      <c r="V2216" s="2266">
        <v>3365.8655999999996</v>
      </c>
      <c r="W2216" s="2266">
        <v>3365.8655999999996</v>
      </c>
      <c r="X2216" s="2266">
        <v>3365.8655999999996</v>
      </c>
      <c r="Y2216" s="2266">
        <v>3365.8655999999996</v>
      </c>
      <c r="Z2216" s="874">
        <f t="shared" ref="Z2216" si="3334">R2216/12*$C$3+(S2216-R2216)/11*7+(T2216-S2216)/10*6+(U2216-T2216)/9*5+(V2216-U2216)/8*4+(W2216-V2216)/7*3+(X2216-W2216)/6*2+(Y2216-X2216)/5*1</f>
        <v>2243.9103999999998</v>
      </c>
      <c r="AA2216" s="2553">
        <f t="shared" ref="AA2216" si="3335">AG2216-AF2216-AC2216-AB2216</f>
        <v>2224.5483200000003</v>
      </c>
      <c r="AB2216" s="2568"/>
      <c r="AC2216" s="2569"/>
      <c r="AD2216" s="2553">
        <f>AA2216-Z2216</f>
        <v>-19.362079999999423</v>
      </c>
      <c r="AE2216" s="2553"/>
      <c r="AF2216" s="2570">
        <v>-31.178519999999995</v>
      </c>
      <c r="AG2216" s="2570">
        <v>2193.3698000000004</v>
      </c>
    </row>
    <row r="2217" spans="1:256" ht="15.75" thickBot="1" x14ac:dyDescent="0.3">
      <c r="A2217" s="214">
        <v>1</v>
      </c>
      <c r="B2217" s="214">
        <v>1</v>
      </c>
      <c r="C2217" s="1009" t="s">
        <v>277</v>
      </c>
      <c r="D2217" s="1009"/>
      <c r="E2217" s="1009"/>
      <c r="F2217" s="244"/>
      <c r="G2217" s="2571"/>
      <c r="H2217" s="2571"/>
      <c r="I2217" s="2571"/>
      <c r="J2217" s="2326"/>
      <c r="K2217" s="2326"/>
      <c r="L2217" s="2571"/>
      <c r="M2217" s="2571"/>
      <c r="N2217" s="2571">
        <f>N2172+N2150</f>
        <v>1363</v>
      </c>
      <c r="O2217" s="2571"/>
      <c r="P2217" s="2571"/>
      <c r="Q2217" s="2571"/>
      <c r="R2217" s="324">
        <f t="shared" ref="R2217:W2217" si="3336">R2216+R2212+R2172+R2150</f>
        <v>69774.453869999998</v>
      </c>
      <c r="S2217" s="324">
        <f t="shared" si="3336"/>
        <v>69774.453869999998</v>
      </c>
      <c r="T2217" s="324">
        <f t="shared" si="3336"/>
        <v>69511.084690000003</v>
      </c>
      <c r="U2217" s="324">
        <f t="shared" si="3336"/>
        <v>69511.084690000003</v>
      </c>
      <c r="V2217" s="324">
        <f t="shared" si="3336"/>
        <v>69511.084690000003</v>
      </c>
      <c r="W2217" s="324">
        <f t="shared" si="3336"/>
        <v>69511.084690000003</v>
      </c>
      <c r="X2217" s="324">
        <f t="shared" ref="X2217:Y2217" si="3337">X2216+X2212+X2172+X2150</f>
        <v>69511.084690000003</v>
      </c>
      <c r="Y2217" s="324">
        <f t="shared" si="3337"/>
        <v>69511.084690000003</v>
      </c>
      <c r="Z2217" s="867">
        <f t="shared" ref="Z2217:AG2217" si="3338">Z2216+Z2212+Z2172+Z2150</f>
        <v>46358.281071999998</v>
      </c>
      <c r="AA2217" s="324">
        <f t="shared" si="3338"/>
        <v>41955.167259999995</v>
      </c>
      <c r="AB2217" s="774">
        <f t="shared" si="3338"/>
        <v>0</v>
      </c>
      <c r="AC2217" s="324">
        <f t="shared" si="3338"/>
        <v>-245.06327000000005</v>
      </c>
      <c r="AD2217" s="324">
        <f t="shared" si="3338"/>
        <v>-4403.1138120000051</v>
      </c>
      <c r="AE2217" s="324">
        <f t="shared" si="3338"/>
        <v>0</v>
      </c>
      <c r="AF2217" s="324">
        <f t="shared" si="3338"/>
        <v>-527.46564999999998</v>
      </c>
      <c r="AG2217" s="324">
        <f t="shared" si="3338"/>
        <v>41182.638339999998</v>
      </c>
    </row>
    <row r="2218" spans="1:256" ht="29.25" x14ac:dyDescent="0.25">
      <c r="A2218" s="214">
        <v>1</v>
      </c>
      <c r="B2218" s="214">
        <v>1</v>
      </c>
      <c r="C2218" s="2572" t="s">
        <v>174</v>
      </c>
      <c r="D2218" s="2572"/>
      <c r="E2218" s="2404"/>
      <c r="F2218" s="2573"/>
      <c r="G2218" s="2574"/>
      <c r="H2218" s="2574"/>
      <c r="I2218" s="2574"/>
      <c r="J2218" s="2574"/>
      <c r="K2218" s="2574"/>
      <c r="L2218" s="2574"/>
      <c r="M2218" s="2574"/>
      <c r="N2218" s="2574"/>
      <c r="O2218" s="2574"/>
      <c r="P2218" s="2574"/>
      <c r="Q2218" s="2574"/>
      <c r="R2218" s="2276">
        <f t="shared" ref="R2218:Z2218" si="3339">SUM(R2217)</f>
        <v>69774.453869999998</v>
      </c>
      <c r="S2218" s="2276">
        <f t="shared" ref="S2218:T2218" si="3340">SUM(S2217)</f>
        <v>69774.453869999998</v>
      </c>
      <c r="T2218" s="2276">
        <f t="shared" si="3340"/>
        <v>69511.084690000003</v>
      </c>
      <c r="U2218" s="2276">
        <f t="shared" ref="U2218:V2218" si="3341">SUM(U2217)</f>
        <v>69511.084690000003</v>
      </c>
      <c r="V2218" s="2276">
        <f t="shared" si="3341"/>
        <v>69511.084690000003</v>
      </c>
      <c r="W2218" s="2276">
        <f t="shared" ref="W2218:X2218" si="3342">SUM(W2217)</f>
        <v>69511.084690000003</v>
      </c>
      <c r="X2218" s="2276">
        <f t="shared" si="3342"/>
        <v>69511.084690000003</v>
      </c>
      <c r="Y2218" s="2276">
        <f t="shared" ref="Y2218" si="3343">SUM(Y2217)</f>
        <v>69511.084690000003</v>
      </c>
      <c r="Z2218" s="2575">
        <f t="shared" si="3339"/>
        <v>46358.281071999998</v>
      </c>
      <c r="AA2218" s="2276">
        <f t="shared" ref="AA2218:AG2218" si="3344">SUM(AA2217)</f>
        <v>41955.167259999995</v>
      </c>
      <c r="AB2218" s="1161">
        <f>SUM(AB2217)</f>
        <v>0</v>
      </c>
      <c r="AC2218" s="2276">
        <f>SUM(AC2217)</f>
        <v>-245.06327000000005</v>
      </c>
      <c r="AD2218" s="2276">
        <f t="shared" si="3344"/>
        <v>-4403.1138120000051</v>
      </c>
      <c r="AE2218" s="2276">
        <f t="shared" ref="AE2218" si="3345">SUM(AE2217)</f>
        <v>0</v>
      </c>
      <c r="AF2218" s="2276">
        <f t="shared" si="3344"/>
        <v>-527.46564999999998</v>
      </c>
      <c r="AG2218" s="2276">
        <f t="shared" si="3344"/>
        <v>41182.638339999998</v>
      </c>
    </row>
    <row r="2219" spans="1:256" ht="29.25" x14ac:dyDescent="0.25">
      <c r="A2219" s="214">
        <v>1</v>
      </c>
      <c r="B2219" s="214">
        <v>1</v>
      </c>
      <c r="C2219" s="1899" t="s">
        <v>77</v>
      </c>
      <c r="D2219" s="1899"/>
      <c r="E2219" s="1899"/>
      <c r="F2219" s="2576">
        <f>F2150</f>
        <v>277</v>
      </c>
      <c r="G2219" s="2577">
        <f t="shared" ref="G2219:H2219" si="3346">G2150</f>
        <v>185</v>
      </c>
      <c r="H2219" s="2577">
        <f t="shared" si="3346"/>
        <v>118</v>
      </c>
      <c r="I2219" s="2577">
        <f>H2219/G2219*100</f>
        <v>63.78378378378379</v>
      </c>
      <c r="J2219" s="2578">
        <f>J2150</f>
        <v>8.7797833935018055</v>
      </c>
      <c r="K2219" s="2578">
        <f>N2219/H2219</f>
        <v>6.7711864406779663</v>
      </c>
      <c r="L2219" s="2577">
        <f t="shared" ref="L2219:N2219" si="3347">L2150</f>
        <v>2432</v>
      </c>
      <c r="M2219" s="2577">
        <f t="shared" si="3347"/>
        <v>1622</v>
      </c>
      <c r="N2219" s="2577">
        <f t="shared" si="3347"/>
        <v>799</v>
      </c>
      <c r="O2219" s="1704">
        <f>N2219/M2219*100</f>
        <v>49.260172626387174</v>
      </c>
      <c r="P2219" s="2577">
        <f>SUM(P2150)</f>
        <v>8</v>
      </c>
      <c r="Q2219" s="1704">
        <f>N2219/$C$3*12/P2219</f>
        <v>149.8125</v>
      </c>
      <c r="R2219" s="2579">
        <f t="shared" ref="R2219:AG2219" si="3348">R2150</f>
        <v>33547.73214</v>
      </c>
      <c r="S2219" s="2579">
        <f t="shared" ref="S2219:T2219" si="3349">S2150</f>
        <v>33547.73214</v>
      </c>
      <c r="T2219" s="2579">
        <f t="shared" si="3349"/>
        <v>33431.525730000001</v>
      </c>
      <c r="U2219" s="2579">
        <f t="shared" ref="U2219:V2219" si="3350">U2150</f>
        <v>33431.525730000001</v>
      </c>
      <c r="V2219" s="2579">
        <f t="shared" si="3350"/>
        <v>33431.525730000001</v>
      </c>
      <c r="W2219" s="2579">
        <f t="shared" ref="W2219:X2219" si="3351">W2150</f>
        <v>33431.525730000001</v>
      </c>
      <c r="X2219" s="2579">
        <f t="shared" si="3351"/>
        <v>33431.525730000001</v>
      </c>
      <c r="Y2219" s="2579">
        <f t="shared" ref="Y2219" si="3352">Y2150</f>
        <v>33431.525730000001</v>
      </c>
      <c r="Z2219" s="2503">
        <f t="shared" si="3348"/>
        <v>22295.430914</v>
      </c>
      <c r="AA2219" s="2579">
        <f t="shared" si="3348"/>
        <v>22342.670969999999</v>
      </c>
      <c r="AB2219" s="2580">
        <f t="shared" si="3348"/>
        <v>0</v>
      </c>
      <c r="AC2219" s="2579">
        <f t="shared" si="3348"/>
        <v>-191.43016000000003</v>
      </c>
      <c r="AD2219" s="2579">
        <f t="shared" si="3348"/>
        <v>47.240055999998731</v>
      </c>
      <c r="AE2219" s="2579">
        <f t="shared" si="3348"/>
        <v>0</v>
      </c>
      <c r="AF2219" s="2579">
        <f t="shared" si="3348"/>
        <v>-471.74766</v>
      </c>
      <c r="AG2219" s="2579">
        <f t="shared" si="3348"/>
        <v>21679.493149999998</v>
      </c>
    </row>
    <row r="2220" spans="1:256" s="851" customFormat="1" x14ac:dyDescent="0.25">
      <c r="A2220" s="214">
        <v>1</v>
      </c>
      <c r="B2220" s="214">
        <v>1</v>
      </c>
      <c r="C2220" s="2371" t="s">
        <v>14</v>
      </c>
      <c r="D2220" s="2371"/>
      <c r="E2220" s="173"/>
      <c r="F2220" s="1712"/>
      <c r="G2220" s="745"/>
      <c r="H2220" s="745"/>
      <c r="I2220" s="745"/>
      <c r="J2220" s="2283"/>
      <c r="K2220" s="2283"/>
      <c r="L2220" s="2284"/>
      <c r="M2220" s="2284"/>
      <c r="N2220" s="2284"/>
      <c r="O2220" s="1704"/>
      <c r="P2220" s="1704"/>
      <c r="Q2220" s="1704"/>
      <c r="R2220" s="2503">
        <f t="shared" ref="R2220:AG2220" si="3353">R2151</f>
        <v>0</v>
      </c>
      <c r="S2220" s="2503">
        <f t="shared" ref="S2220:T2220" si="3354">S2151</f>
        <v>0</v>
      </c>
      <c r="T2220" s="2503">
        <f t="shared" si="3354"/>
        <v>0</v>
      </c>
      <c r="U2220" s="2503">
        <f t="shared" ref="U2220:V2220" si="3355">U2151</f>
        <v>0</v>
      </c>
      <c r="V2220" s="2503">
        <f t="shared" si="3355"/>
        <v>0</v>
      </c>
      <c r="W2220" s="2503">
        <f t="shared" ref="W2220:X2220" si="3356">W2151</f>
        <v>0</v>
      </c>
      <c r="X2220" s="2503">
        <f t="shared" si="3356"/>
        <v>0</v>
      </c>
      <c r="Y2220" s="2503">
        <f t="shared" ref="Y2220" si="3357">Y2151</f>
        <v>0</v>
      </c>
      <c r="Z2220" s="2503">
        <f t="shared" si="3353"/>
        <v>0</v>
      </c>
      <c r="AA2220" s="2503">
        <f t="shared" si="3353"/>
        <v>0</v>
      </c>
      <c r="AB2220" s="2504">
        <f t="shared" si="3353"/>
        <v>0</v>
      </c>
      <c r="AC2220" s="2503">
        <f t="shared" si="3353"/>
        <v>0</v>
      </c>
      <c r="AD2220" s="2503">
        <f t="shared" si="3353"/>
        <v>0</v>
      </c>
      <c r="AE2220" s="2505">
        <f t="shared" si="3353"/>
        <v>0</v>
      </c>
      <c r="AF2220" s="2505">
        <f t="shared" si="3353"/>
        <v>0</v>
      </c>
      <c r="AG2220" s="2503">
        <f t="shared" si="3353"/>
        <v>0</v>
      </c>
      <c r="AH2220" s="151"/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  <c r="BI2220" s="151"/>
      <c r="BJ2220" s="151"/>
      <c r="BK2220" s="151"/>
      <c r="BL2220" s="151"/>
      <c r="BM2220" s="151"/>
      <c r="BN2220" s="151"/>
      <c r="BO2220" s="151"/>
      <c r="BP2220" s="151"/>
      <c r="BQ2220" s="151"/>
      <c r="BR2220" s="151"/>
      <c r="BS2220" s="151"/>
      <c r="BT2220" s="151"/>
      <c r="BU2220" s="151"/>
      <c r="BV2220" s="151"/>
      <c r="BW2220" s="151"/>
      <c r="BX2220" s="151"/>
      <c r="BY2220" s="151"/>
      <c r="BZ2220" s="151"/>
      <c r="CA2220" s="151"/>
      <c r="CB2220" s="151"/>
      <c r="CC2220" s="151"/>
      <c r="CD2220" s="151"/>
      <c r="CE2220" s="151"/>
      <c r="CF2220" s="151"/>
      <c r="CG2220" s="151"/>
      <c r="CH2220" s="151"/>
      <c r="CI2220" s="151"/>
      <c r="CJ2220" s="151"/>
      <c r="CK2220" s="151"/>
      <c r="CL2220" s="151"/>
      <c r="CM2220" s="151"/>
      <c r="CN2220" s="151"/>
      <c r="CO2220" s="151"/>
      <c r="CP2220" s="151"/>
      <c r="CQ2220" s="151"/>
      <c r="CR2220" s="151"/>
      <c r="CS2220" s="151"/>
      <c r="CT2220" s="151"/>
      <c r="CU2220" s="151"/>
      <c r="CV2220" s="151"/>
      <c r="CW2220" s="151"/>
      <c r="CX2220" s="151"/>
      <c r="CY2220" s="151"/>
      <c r="CZ2220" s="151"/>
      <c r="DA2220" s="151"/>
      <c r="DB2220" s="151"/>
      <c r="DC2220" s="151"/>
      <c r="DD2220" s="151"/>
      <c r="DE2220" s="151"/>
      <c r="DF2220" s="151"/>
      <c r="DG2220" s="151"/>
      <c r="DH2220" s="151"/>
      <c r="DI2220" s="151"/>
      <c r="DJ2220" s="151"/>
      <c r="DK2220" s="151"/>
      <c r="DL2220" s="151"/>
      <c r="DM2220" s="151"/>
      <c r="DN2220" s="151"/>
      <c r="DO2220" s="151"/>
      <c r="DP2220" s="151"/>
      <c r="DQ2220" s="151"/>
      <c r="DR2220" s="151"/>
      <c r="DS2220" s="151"/>
      <c r="DT2220" s="151"/>
      <c r="DU2220" s="151"/>
      <c r="DV2220" s="151"/>
      <c r="DW2220" s="151"/>
      <c r="DX2220" s="151"/>
      <c r="DY2220" s="151"/>
      <c r="DZ2220" s="151"/>
      <c r="EA2220" s="151"/>
      <c r="EB2220" s="151"/>
      <c r="EC2220" s="151"/>
      <c r="ED2220" s="151"/>
      <c r="EE2220" s="151"/>
      <c r="EF2220" s="151"/>
      <c r="EG2220" s="151"/>
      <c r="EH2220" s="151"/>
      <c r="EI2220" s="151"/>
      <c r="EJ2220" s="151"/>
      <c r="EK2220" s="151"/>
      <c r="EL2220" s="151"/>
      <c r="EM2220" s="151"/>
      <c r="EN2220" s="151"/>
      <c r="EO2220" s="151"/>
      <c r="EP2220" s="151"/>
      <c r="EQ2220" s="151"/>
      <c r="ER2220" s="151"/>
      <c r="ES2220" s="151"/>
      <c r="ET2220" s="151"/>
      <c r="EU2220" s="151"/>
      <c r="EV2220" s="151"/>
      <c r="EW2220" s="151"/>
      <c r="EX2220" s="151"/>
      <c r="EY2220" s="151"/>
      <c r="EZ2220" s="151"/>
      <c r="FA2220" s="151"/>
      <c r="FB2220" s="151"/>
      <c r="FC2220" s="151"/>
      <c r="FD2220" s="151"/>
      <c r="FE2220" s="151"/>
      <c r="FF2220" s="151"/>
      <c r="FG2220" s="151"/>
      <c r="FH2220" s="151"/>
      <c r="FI2220" s="151"/>
      <c r="FJ2220" s="151"/>
      <c r="FK2220" s="151"/>
      <c r="FL2220" s="151"/>
      <c r="FM2220" s="151"/>
      <c r="FN2220" s="151"/>
      <c r="FO2220" s="151"/>
      <c r="FP2220" s="151"/>
      <c r="FQ2220" s="151"/>
      <c r="FR2220" s="151"/>
      <c r="FS2220" s="151"/>
      <c r="FT2220" s="151"/>
      <c r="FU2220" s="151"/>
      <c r="FV2220" s="151"/>
      <c r="FW2220" s="151"/>
      <c r="FX2220" s="151"/>
      <c r="FY2220" s="151"/>
      <c r="FZ2220" s="151"/>
      <c r="GA2220" s="151"/>
      <c r="GB2220" s="151"/>
      <c r="GC2220" s="151"/>
      <c r="GD2220" s="151"/>
      <c r="GE2220" s="151"/>
      <c r="GF2220" s="151"/>
      <c r="GG2220" s="151"/>
      <c r="GH2220" s="151"/>
      <c r="GI2220" s="151"/>
      <c r="GJ2220" s="151"/>
      <c r="GK2220" s="151"/>
      <c r="GL2220" s="151"/>
      <c r="GM2220" s="151"/>
      <c r="GN2220" s="151"/>
      <c r="GO2220" s="151"/>
      <c r="GP2220" s="151"/>
      <c r="GQ2220" s="151"/>
      <c r="GR2220" s="151"/>
      <c r="GS2220" s="151"/>
      <c r="GT2220" s="151"/>
      <c r="GU2220" s="151"/>
      <c r="GV2220" s="151"/>
      <c r="GW2220" s="151"/>
      <c r="GX2220" s="151"/>
      <c r="GY2220" s="151"/>
      <c r="GZ2220" s="151"/>
      <c r="HA2220" s="151"/>
      <c r="HB2220" s="151"/>
      <c r="HC2220" s="151"/>
      <c r="HD2220" s="151"/>
      <c r="HE2220" s="151"/>
      <c r="HF2220" s="151"/>
      <c r="HG2220" s="151"/>
      <c r="HH2220" s="151"/>
      <c r="HI2220" s="151"/>
      <c r="HJ2220" s="151"/>
      <c r="HK2220" s="151"/>
      <c r="HL2220" s="151"/>
      <c r="HM2220" s="151"/>
      <c r="HN2220" s="151"/>
      <c r="HO2220" s="151"/>
      <c r="HP2220" s="151"/>
      <c r="HQ2220" s="151"/>
      <c r="HR2220" s="151"/>
      <c r="HS2220" s="151"/>
      <c r="HT2220" s="151"/>
      <c r="HU2220" s="151"/>
      <c r="HV2220" s="151"/>
      <c r="HW2220" s="151"/>
      <c r="HX2220" s="151"/>
      <c r="HY2220" s="151"/>
      <c r="HZ2220" s="151"/>
      <c r="IA2220" s="151"/>
      <c r="IB2220" s="151"/>
      <c r="IC2220" s="151"/>
      <c r="ID2220" s="151"/>
      <c r="IE2220" s="151"/>
      <c r="IF2220" s="151"/>
      <c r="IG2220" s="151"/>
      <c r="IH2220" s="151"/>
      <c r="II2220" s="151"/>
      <c r="IJ2220" s="151"/>
      <c r="IK2220" s="151"/>
      <c r="IL2220" s="151"/>
      <c r="IM2220" s="151"/>
      <c r="IN2220" s="151"/>
      <c r="IO2220" s="151"/>
      <c r="IP2220" s="151"/>
      <c r="IQ2220" s="151"/>
      <c r="IR2220" s="151"/>
      <c r="IS2220" s="151"/>
      <c r="IT2220" s="151"/>
      <c r="IU2220" s="151"/>
      <c r="IV2220" s="151"/>
    </row>
    <row r="2221" spans="1:256" s="851" customFormat="1" x14ac:dyDescent="0.25">
      <c r="A2221" s="214">
        <v>1</v>
      </c>
      <c r="B2221" s="214">
        <v>1</v>
      </c>
      <c r="C2221" s="172" t="s">
        <v>324</v>
      </c>
      <c r="D2221" s="172"/>
      <c r="E2221" s="173"/>
      <c r="F2221" s="1712"/>
      <c r="G2221" s="745"/>
      <c r="H2221" s="745"/>
      <c r="I2221" s="2577"/>
      <c r="J2221" s="2283"/>
      <c r="K2221" s="2283"/>
      <c r="L2221" s="2284"/>
      <c r="M2221" s="2284"/>
      <c r="N2221" s="2284"/>
      <c r="O2221" s="2284"/>
      <c r="P2221" s="2284"/>
      <c r="Q2221" s="2284"/>
      <c r="R2221" s="2503">
        <f t="shared" ref="R2221:R2231" si="3358">R2152</f>
        <v>11286.022570000001</v>
      </c>
      <c r="S2221" s="2503">
        <f t="shared" ref="S2221:T2221" si="3359">S2152</f>
        <v>11286.022570000001</v>
      </c>
      <c r="T2221" s="2503">
        <f t="shared" si="3359"/>
        <v>11185.650740000003</v>
      </c>
      <c r="U2221" s="2503">
        <f t="shared" ref="U2221:V2221" si="3360">U2152</f>
        <v>11185.650740000003</v>
      </c>
      <c r="V2221" s="2503">
        <f t="shared" si="3360"/>
        <v>11185.650740000003</v>
      </c>
      <c r="W2221" s="2503">
        <f t="shared" ref="W2221:X2221" si="3361">W2152</f>
        <v>11185.650740000003</v>
      </c>
      <c r="X2221" s="2503">
        <f t="shared" si="3361"/>
        <v>11185.650740000003</v>
      </c>
      <c r="Y2221" s="2503">
        <f t="shared" ref="Y2221" si="3362">Y2152</f>
        <v>11185.650740000003</v>
      </c>
      <c r="Z2221" s="2503">
        <f t="shared" ref="Z2221:AG2231" si="3363">Z2152</f>
        <v>7463.7919486666688</v>
      </c>
      <c r="AA2221" s="2503">
        <f t="shared" si="3363"/>
        <v>7123.393759999999</v>
      </c>
      <c r="AB2221" s="2504">
        <f t="shared" si="3363"/>
        <v>0</v>
      </c>
      <c r="AC2221" s="2503">
        <f t="shared" si="3363"/>
        <v>-53.633110000000002</v>
      </c>
      <c r="AD2221" s="2503">
        <f t="shared" si="3363"/>
        <v>-340.39818866666974</v>
      </c>
      <c r="AE2221" s="2505">
        <f t="shared" si="3363"/>
        <v>0</v>
      </c>
      <c r="AF2221" s="2505">
        <f t="shared" si="3363"/>
        <v>-11.361709999999999</v>
      </c>
      <c r="AG2221" s="2503">
        <f t="shared" si="3363"/>
        <v>7058.3989399999991</v>
      </c>
      <c r="AH2221" s="151"/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  <c r="BI2221" s="151"/>
      <c r="BJ2221" s="151"/>
      <c r="BK2221" s="151"/>
      <c r="BL2221" s="151"/>
      <c r="BM2221" s="151"/>
      <c r="BN2221" s="151"/>
      <c r="BO2221" s="151"/>
      <c r="BP2221" s="151"/>
      <c r="BQ2221" s="151"/>
      <c r="BR2221" s="151"/>
      <c r="BS2221" s="151"/>
      <c r="BT2221" s="151"/>
      <c r="BU2221" s="151"/>
      <c r="BV2221" s="151"/>
      <c r="BW2221" s="151"/>
      <c r="BX2221" s="151"/>
      <c r="BY2221" s="151"/>
      <c r="BZ2221" s="151"/>
      <c r="CA2221" s="151"/>
      <c r="CB2221" s="151"/>
      <c r="CC2221" s="151"/>
      <c r="CD2221" s="151"/>
      <c r="CE2221" s="151"/>
      <c r="CF2221" s="151"/>
      <c r="CG2221" s="151"/>
      <c r="CH2221" s="151"/>
      <c r="CI2221" s="151"/>
      <c r="CJ2221" s="151"/>
      <c r="CK2221" s="151"/>
      <c r="CL2221" s="151"/>
      <c r="CM2221" s="151"/>
      <c r="CN2221" s="151"/>
      <c r="CO2221" s="151"/>
      <c r="CP2221" s="151"/>
      <c r="CQ2221" s="151"/>
      <c r="CR2221" s="151"/>
      <c r="CS2221" s="151"/>
      <c r="CT2221" s="151"/>
      <c r="CU2221" s="151"/>
      <c r="CV2221" s="151"/>
      <c r="CW2221" s="151"/>
      <c r="CX2221" s="151"/>
      <c r="CY2221" s="151"/>
      <c r="CZ2221" s="151"/>
      <c r="DA2221" s="151"/>
      <c r="DB2221" s="151"/>
      <c r="DC2221" s="151"/>
      <c r="DD2221" s="151"/>
      <c r="DE2221" s="151"/>
      <c r="DF2221" s="151"/>
      <c r="DG2221" s="151"/>
      <c r="DH2221" s="151"/>
      <c r="DI2221" s="151"/>
      <c r="DJ2221" s="151"/>
      <c r="DK2221" s="151"/>
      <c r="DL2221" s="151"/>
      <c r="DM2221" s="151"/>
      <c r="DN2221" s="151"/>
      <c r="DO2221" s="151"/>
      <c r="DP2221" s="151"/>
      <c r="DQ2221" s="151"/>
      <c r="DR2221" s="151"/>
      <c r="DS2221" s="151"/>
      <c r="DT2221" s="151"/>
      <c r="DU2221" s="151"/>
      <c r="DV2221" s="151"/>
      <c r="DW2221" s="151"/>
      <c r="DX2221" s="151"/>
      <c r="DY2221" s="151"/>
      <c r="DZ2221" s="151"/>
      <c r="EA2221" s="151"/>
      <c r="EB2221" s="151"/>
      <c r="EC2221" s="151"/>
      <c r="ED2221" s="151"/>
      <c r="EE2221" s="151"/>
      <c r="EF2221" s="151"/>
      <c r="EG2221" s="151"/>
      <c r="EH2221" s="151"/>
      <c r="EI2221" s="151"/>
      <c r="EJ2221" s="151"/>
      <c r="EK2221" s="151"/>
      <c r="EL2221" s="151"/>
      <c r="EM2221" s="151"/>
      <c r="EN2221" s="151"/>
      <c r="EO2221" s="151"/>
      <c r="EP2221" s="151"/>
      <c r="EQ2221" s="151"/>
      <c r="ER2221" s="151"/>
      <c r="ES2221" s="151"/>
      <c r="ET2221" s="151"/>
      <c r="EU2221" s="151"/>
      <c r="EV2221" s="151"/>
      <c r="EW2221" s="151"/>
      <c r="EX2221" s="151"/>
      <c r="EY2221" s="151"/>
      <c r="EZ2221" s="151"/>
      <c r="FA2221" s="151"/>
      <c r="FB2221" s="151"/>
      <c r="FC2221" s="151"/>
      <c r="FD2221" s="151"/>
      <c r="FE2221" s="151"/>
      <c r="FF2221" s="151"/>
      <c r="FG2221" s="151"/>
      <c r="FH2221" s="151"/>
      <c r="FI2221" s="151"/>
      <c r="FJ2221" s="151"/>
      <c r="FK2221" s="151"/>
      <c r="FL2221" s="151"/>
      <c r="FM2221" s="151"/>
      <c r="FN2221" s="151"/>
      <c r="FO2221" s="151"/>
      <c r="FP2221" s="151"/>
      <c r="FQ2221" s="151"/>
      <c r="FR2221" s="151"/>
      <c r="FS2221" s="151"/>
      <c r="FT2221" s="151"/>
      <c r="FU2221" s="151"/>
      <c r="FV2221" s="151"/>
      <c r="FW2221" s="151"/>
      <c r="FX2221" s="151"/>
      <c r="FY2221" s="151"/>
      <c r="FZ2221" s="151"/>
      <c r="GA2221" s="151"/>
      <c r="GB2221" s="151"/>
      <c r="GC2221" s="151"/>
      <c r="GD2221" s="151"/>
      <c r="GE2221" s="151"/>
      <c r="GF2221" s="151"/>
      <c r="GG2221" s="151"/>
      <c r="GH2221" s="151"/>
      <c r="GI2221" s="151"/>
      <c r="GJ2221" s="151"/>
      <c r="GK2221" s="151"/>
      <c r="GL2221" s="151"/>
      <c r="GM2221" s="151"/>
      <c r="GN2221" s="151"/>
      <c r="GO2221" s="151"/>
      <c r="GP2221" s="151"/>
      <c r="GQ2221" s="151"/>
      <c r="GR2221" s="151"/>
      <c r="GS2221" s="151"/>
      <c r="GT2221" s="151"/>
      <c r="GU2221" s="151"/>
      <c r="GV2221" s="151"/>
      <c r="GW2221" s="151"/>
      <c r="GX2221" s="151"/>
      <c r="GY2221" s="151"/>
      <c r="GZ2221" s="151"/>
      <c r="HA2221" s="151"/>
      <c r="HB2221" s="151"/>
      <c r="HC2221" s="151"/>
      <c r="HD2221" s="151"/>
      <c r="HE2221" s="151"/>
      <c r="HF2221" s="151"/>
      <c r="HG2221" s="151"/>
      <c r="HH2221" s="151"/>
      <c r="HI2221" s="151"/>
      <c r="HJ2221" s="151"/>
      <c r="HK2221" s="151"/>
      <c r="HL2221" s="151"/>
      <c r="HM2221" s="151"/>
      <c r="HN2221" s="151"/>
      <c r="HO2221" s="151"/>
      <c r="HP2221" s="151"/>
      <c r="HQ2221" s="151"/>
      <c r="HR2221" s="151"/>
      <c r="HS2221" s="151"/>
      <c r="HT2221" s="151"/>
      <c r="HU2221" s="151"/>
      <c r="HV2221" s="151"/>
      <c r="HW2221" s="151"/>
      <c r="HX2221" s="151"/>
      <c r="HY2221" s="151"/>
      <c r="HZ2221" s="151"/>
      <c r="IA2221" s="151"/>
      <c r="IB2221" s="151"/>
      <c r="IC2221" s="151"/>
      <c r="ID2221" s="151"/>
      <c r="IE2221" s="151"/>
      <c r="IF2221" s="151"/>
      <c r="IG2221" s="151"/>
      <c r="IH2221" s="151"/>
      <c r="II2221" s="151"/>
      <c r="IJ2221" s="151"/>
      <c r="IK2221" s="151"/>
      <c r="IL2221" s="151"/>
      <c r="IM2221" s="151"/>
      <c r="IN2221" s="151"/>
      <c r="IO2221" s="151"/>
      <c r="IP2221" s="151"/>
      <c r="IQ2221" s="151"/>
      <c r="IR2221" s="151"/>
      <c r="IS2221" s="151"/>
      <c r="IT2221" s="151"/>
      <c r="IU2221" s="151"/>
      <c r="IV2221" s="151"/>
    </row>
    <row r="2222" spans="1:256" s="851" customFormat="1" x14ac:dyDescent="0.25">
      <c r="A2222" s="214"/>
      <c r="B2222" s="214">
        <v>1</v>
      </c>
      <c r="C2222" s="670" t="s">
        <v>288</v>
      </c>
      <c r="D2222" s="172"/>
      <c r="E2222" s="173"/>
      <c r="F2222" s="1712"/>
      <c r="G2222" s="745"/>
      <c r="H2222" s="745"/>
      <c r="I2222" s="2577"/>
      <c r="J2222" s="2283"/>
      <c r="K2222" s="2283"/>
      <c r="L2222" s="2284"/>
      <c r="M2222" s="2284"/>
      <c r="N2222" s="2284"/>
      <c r="O2222" s="2284"/>
      <c r="P2222" s="2284"/>
      <c r="Q2222" s="2284"/>
      <c r="R2222" s="2503">
        <f t="shared" si="3358"/>
        <v>0</v>
      </c>
      <c r="S2222" s="2503">
        <f t="shared" ref="S2222:T2222" si="3364">S2153</f>
        <v>0</v>
      </c>
      <c r="T2222" s="2503">
        <f t="shared" si="3364"/>
        <v>0</v>
      </c>
      <c r="U2222" s="2503">
        <f t="shared" ref="U2222:V2222" si="3365">U2153</f>
        <v>0</v>
      </c>
      <c r="V2222" s="2503">
        <f t="shared" si="3365"/>
        <v>0</v>
      </c>
      <c r="W2222" s="2503">
        <f t="shared" ref="W2222:X2222" si="3366">W2153</f>
        <v>0</v>
      </c>
      <c r="X2222" s="2503">
        <f t="shared" si="3366"/>
        <v>0</v>
      </c>
      <c r="Y2222" s="2503">
        <f t="shared" ref="Y2222" si="3367">Y2153</f>
        <v>0</v>
      </c>
      <c r="Z2222" s="2503">
        <f t="shared" si="3363"/>
        <v>0</v>
      </c>
      <c r="AA2222" s="2503">
        <f t="shared" si="3363"/>
        <v>0</v>
      </c>
      <c r="AB2222" s="2504">
        <f t="shared" si="3363"/>
        <v>0</v>
      </c>
      <c r="AC2222" s="2503">
        <f t="shared" si="3363"/>
        <v>0</v>
      </c>
      <c r="AD2222" s="2503">
        <f t="shared" si="3363"/>
        <v>0</v>
      </c>
      <c r="AE2222" s="2505">
        <f t="shared" si="3363"/>
        <v>0</v>
      </c>
      <c r="AF2222" s="2505">
        <f t="shared" si="3363"/>
        <v>0</v>
      </c>
      <c r="AG2222" s="2503">
        <f t="shared" si="3363"/>
        <v>0</v>
      </c>
      <c r="AH2222" s="151"/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  <c r="BI2222" s="151"/>
      <c r="BJ2222" s="151"/>
      <c r="BK2222" s="151"/>
      <c r="BL2222" s="151"/>
      <c r="BM2222" s="151"/>
      <c r="BN2222" s="151"/>
      <c r="BO2222" s="151"/>
      <c r="BP2222" s="151"/>
      <c r="BQ2222" s="151"/>
      <c r="BR2222" s="151"/>
      <c r="BS2222" s="151"/>
      <c r="BT2222" s="151"/>
      <c r="BU2222" s="151"/>
      <c r="BV2222" s="151"/>
      <c r="BW2222" s="151"/>
      <c r="BX2222" s="151"/>
      <c r="BY2222" s="151"/>
      <c r="BZ2222" s="151"/>
      <c r="CA2222" s="151"/>
      <c r="CB2222" s="151"/>
      <c r="CC2222" s="151"/>
      <c r="CD2222" s="151"/>
      <c r="CE2222" s="151"/>
      <c r="CF2222" s="151"/>
      <c r="CG2222" s="151"/>
      <c r="CH2222" s="151"/>
      <c r="CI2222" s="151"/>
      <c r="CJ2222" s="151"/>
      <c r="CK2222" s="151"/>
      <c r="CL2222" s="151"/>
      <c r="CM2222" s="151"/>
      <c r="CN2222" s="151"/>
      <c r="CO2222" s="151"/>
      <c r="CP2222" s="151"/>
      <c r="CQ2222" s="151"/>
      <c r="CR2222" s="151"/>
      <c r="CS2222" s="151"/>
      <c r="CT2222" s="151"/>
      <c r="CU2222" s="151"/>
      <c r="CV2222" s="151"/>
      <c r="CW2222" s="151"/>
      <c r="CX2222" s="151"/>
      <c r="CY2222" s="151"/>
      <c r="CZ2222" s="151"/>
      <c r="DA2222" s="151"/>
      <c r="DB2222" s="151"/>
      <c r="DC2222" s="151"/>
      <c r="DD2222" s="151"/>
      <c r="DE2222" s="151"/>
      <c r="DF2222" s="151"/>
      <c r="DG2222" s="151"/>
      <c r="DH2222" s="151"/>
      <c r="DI2222" s="151"/>
      <c r="DJ2222" s="151"/>
      <c r="DK2222" s="151"/>
      <c r="DL2222" s="151"/>
      <c r="DM2222" s="151"/>
      <c r="DN2222" s="151"/>
      <c r="DO2222" s="151"/>
      <c r="DP2222" s="151"/>
      <c r="DQ2222" s="151"/>
      <c r="DR2222" s="151"/>
      <c r="DS2222" s="151"/>
      <c r="DT2222" s="151"/>
      <c r="DU2222" s="151"/>
      <c r="DV2222" s="151"/>
      <c r="DW2222" s="151"/>
      <c r="DX2222" s="151"/>
      <c r="DY2222" s="151"/>
      <c r="DZ2222" s="151"/>
      <c r="EA2222" s="151"/>
      <c r="EB2222" s="151"/>
      <c r="EC2222" s="151"/>
      <c r="ED2222" s="151"/>
      <c r="EE2222" s="151"/>
      <c r="EF2222" s="151"/>
      <c r="EG2222" s="151"/>
      <c r="EH2222" s="151"/>
      <c r="EI2222" s="151"/>
      <c r="EJ2222" s="151"/>
      <c r="EK2222" s="151"/>
      <c r="EL2222" s="151"/>
      <c r="EM2222" s="151"/>
      <c r="EN2222" s="151"/>
      <c r="EO2222" s="151"/>
      <c r="EP2222" s="151"/>
      <c r="EQ2222" s="151"/>
      <c r="ER2222" s="151"/>
      <c r="ES2222" s="151"/>
      <c r="ET2222" s="151"/>
      <c r="EU2222" s="151"/>
      <c r="EV2222" s="151"/>
      <c r="EW2222" s="151"/>
      <c r="EX2222" s="151"/>
      <c r="EY2222" s="151"/>
      <c r="EZ2222" s="151"/>
      <c r="FA2222" s="151"/>
      <c r="FB2222" s="151"/>
      <c r="FC2222" s="151"/>
      <c r="FD2222" s="151"/>
      <c r="FE2222" s="151"/>
      <c r="FF2222" s="151"/>
      <c r="FG2222" s="151"/>
      <c r="FH2222" s="151"/>
      <c r="FI2222" s="151"/>
      <c r="FJ2222" s="151"/>
      <c r="FK2222" s="151"/>
      <c r="FL2222" s="151"/>
      <c r="FM2222" s="151"/>
      <c r="FN2222" s="151"/>
      <c r="FO2222" s="151"/>
      <c r="FP2222" s="151"/>
      <c r="FQ2222" s="151"/>
      <c r="FR2222" s="151"/>
      <c r="FS2222" s="151"/>
      <c r="FT2222" s="151"/>
      <c r="FU2222" s="151"/>
      <c r="FV2222" s="151"/>
      <c r="FW2222" s="151"/>
      <c r="FX2222" s="151"/>
      <c r="FY2222" s="151"/>
      <c r="FZ2222" s="151"/>
      <c r="GA2222" s="151"/>
      <c r="GB2222" s="151"/>
      <c r="GC2222" s="151"/>
      <c r="GD2222" s="151"/>
      <c r="GE2222" s="151"/>
      <c r="GF2222" s="151"/>
      <c r="GG2222" s="151"/>
      <c r="GH2222" s="151"/>
      <c r="GI2222" s="151"/>
      <c r="GJ2222" s="151"/>
      <c r="GK2222" s="151"/>
      <c r="GL2222" s="151"/>
      <c r="GM2222" s="151"/>
      <c r="GN2222" s="151"/>
      <c r="GO2222" s="151"/>
      <c r="GP2222" s="151"/>
      <c r="GQ2222" s="151"/>
      <c r="GR2222" s="151"/>
      <c r="GS2222" s="151"/>
      <c r="GT2222" s="151"/>
      <c r="GU2222" s="151"/>
      <c r="GV2222" s="151"/>
      <c r="GW2222" s="151"/>
      <c r="GX2222" s="151"/>
      <c r="GY2222" s="151"/>
      <c r="GZ2222" s="151"/>
      <c r="HA2222" s="151"/>
      <c r="HB2222" s="151"/>
      <c r="HC2222" s="151"/>
      <c r="HD2222" s="151"/>
      <c r="HE2222" s="151"/>
      <c r="HF2222" s="151"/>
      <c r="HG2222" s="151"/>
      <c r="HH2222" s="151"/>
      <c r="HI2222" s="151"/>
      <c r="HJ2222" s="151"/>
      <c r="HK2222" s="151"/>
      <c r="HL2222" s="151"/>
      <c r="HM2222" s="151"/>
      <c r="HN2222" s="151"/>
      <c r="HO2222" s="151"/>
      <c r="HP2222" s="151"/>
      <c r="HQ2222" s="151"/>
      <c r="HR2222" s="151"/>
      <c r="HS2222" s="151"/>
      <c r="HT2222" s="151"/>
      <c r="HU2222" s="151"/>
      <c r="HV2222" s="151"/>
      <c r="HW2222" s="151"/>
      <c r="HX2222" s="151"/>
      <c r="HY2222" s="151"/>
      <c r="HZ2222" s="151"/>
      <c r="IA2222" s="151"/>
      <c r="IB2222" s="151"/>
      <c r="IC2222" s="151"/>
      <c r="ID2222" s="151"/>
      <c r="IE2222" s="151"/>
      <c r="IF2222" s="151"/>
      <c r="IG2222" s="151"/>
      <c r="IH2222" s="151"/>
      <c r="II2222" s="151"/>
      <c r="IJ2222" s="151"/>
      <c r="IK2222" s="151"/>
      <c r="IL2222" s="151"/>
      <c r="IM2222" s="151"/>
      <c r="IN2222" s="151"/>
      <c r="IO2222" s="151"/>
      <c r="IP2222" s="151"/>
      <c r="IQ2222" s="151"/>
      <c r="IR2222" s="151"/>
      <c r="IS2222" s="151"/>
      <c r="IT2222" s="151"/>
      <c r="IU2222" s="151"/>
      <c r="IV2222" s="151"/>
    </row>
    <row r="2223" spans="1:256" s="851" customFormat="1" ht="29.25" x14ac:dyDescent="0.25">
      <c r="A2223" s="214">
        <v>1</v>
      </c>
      <c r="B2223" s="214">
        <v>1</v>
      </c>
      <c r="C2223" s="616" t="s">
        <v>270</v>
      </c>
      <c r="D2223" s="173"/>
      <c r="E2223" s="173"/>
      <c r="F2223" s="1712">
        <f>F2154</f>
        <v>4660</v>
      </c>
      <c r="G2223" s="745">
        <f t="shared" ref="G2223:H2223" si="3368">G2154</f>
        <v>3107</v>
      </c>
      <c r="H2223" s="745">
        <f t="shared" si="3368"/>
        <v>1115</v>
      </c>
      <c r="I2223" s="745">
        <f t="shared" ref="I2223:I2232" si="3369">I2154</f>
        <v>35.886707434824586</v>
      </c>
      <c r="J2223" s="2283"/>
      <c r="K2223" s="2283"/>
      <c r="L2223" s="2284"/>
      <c r="M2223" s="2284"/>
      <c r="N2223" s="2284"/>
      <c r="O2223" s="2284"/>
      <c r="P2223" s="2284"/>
      <c r="Q2223" s="2284"/>
      <c r="R2223" s="2503">
        <f t="shared" si="3358"/>
        <v>0</v>
      </c>
      <c r="S2223" s="2503">
        <f t="shared" ref="S2223:T2223" si="3370">S2154</f>
        <v>0</v>
      </c>
      <c r="T2223" s="2503">
        <f t="shared" si="3370"/>
        <v>0</v>
      </c>
      <c r="U2223" s="2503">
        <f t="shared" ref="U2223:V2223" si="3371">U2154</f>
        <v>0</v>
      </c>
      <c r="V2223" s="2503">
        <f t="shared" si="3371"/>
        <v>0</v>
      </c>
      <c r="W2223" s="2503">
        <f t="shared" ref="W2223:X2223" si="3372">W2154</f>
        <v>0</v>
      </c>
      <c r="X2223" s="2503">
        <f t="shared" si="3372"/>
        <v>0</v>
      </c>
      <c r="Y2223" s="2503">
        <f t="shared" ref="Y2223" si="3373">Y2154</f>
        <v>0</v>
      </c>
      <c r="Z2223" s="2503">
        <f t="shared" si="3363"/>
        <v>0</v>
      </c>
      <c r="AA2223" s="2503">
        <f t="shared" si="3363"/>
        <v>0</v>
      </c>
      <c r="AB2223" s="2504">
        <f t="shared" si="3363"/>
        <v>0</v>
      </c>
      <c r="AC2223" s="2503">
        <f t="shared" si="3363"/>
        <v>0</v>
      </c>
      <c r="AD2223" s="2503">
        <f t="shared" si="3363"/>
        <v>0</v>
      </c>
      <c r="AE2223" s="2505">
        <f t="shared" si="3363"/>
        <v>0</v>
      </c>
      <c r="AF2223" s="2505">
        <f t="shared" si="3363"/>
        <v>0</v>
      </c>
      <c r="AG2223" s="2503">
        <f t="shared" si="3363"/>
        <v>0</v>
      </c>
      <c r="AH2223" s="151"/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  <c r="BI2223" s="151"/>
      <c r="BJ2223" s="151"/>
      <c r="BK2223" s="151"/>
      <c r="BL2223" s="151"/>
      <c r="BM2223" s="151"/>
      <c r="BN2223" s="151"/>
      <c r="BO2223" s="151"/>
      <c r="BP2223" s="151"/>
      <c r="BQ2223" s="151"/>
      <c r="BR2223" s="151"/>
      <c r="BS2223" s="151"/>
      <c r="BT2223" s="151"/>
      <c r="BU2223" s="151"/>
      <c r="BV2223" s="151"/>
      <c r="BW2223" s="151"/>
      <c r="BX2223" s="151"/>
      <c r="BY2223" s="151"/>
      <c r="BZ2223" s="151"/>
      <c r="CA2223" s="151"/>
      <c r="CB2223" s="151"/>
      <c r="CC2223" s="151"/>
      <c r="CD2223" s="151"/>
      <c r="CE2223" s="151"/>
      <c r="CF2223" s="151"/>
      <c r="CG2223" s="151"/>
      <c r="CH2223" s="151"/>
      <c r="CI2223" s="151"/>
      <c r="CJ2223" s="151"/>
      <c r="CK2223" s="151"/>
      <c r="CL2223" s="151"/>
      <c r="CM2223" s="151"/>
      <c r="CN2223" s="151"/>
      <c r="CO2223" s="151"/>
      <c r="CP2223" s="151"/>
      <c r="CQ2223" s="151"/>
      <c r="CR2223" s="151"/>
      <c r="CS2223" s="151"/>
      <c r="CT2223" s="151"/>
      <c r="CU2223" s="151"/>
      <c r="CV2223" s="151"/>
      <c r="CW2223" s="151"/>
      <c r="CX2223" s="151"/>
      <c r="CY2223" s="151"/>
      <c r="CZ2223" s="151"/>
      <c r="DA2223" s="151"/>
      <c r="DB2223" s="151"/>
      <c r="DC2223" s="151"/>
      <c r="DD2223" s="151"/>
      <c r="DE2223" s="151"/>
      <c r="DF2223" s="151"/>
      <c r="DG2223" s="151"/>
      <c r="DH2223" s="151"/>
      <c r="DI2223" s="151"/>
      <c r="DJ2223" s="151"/>
      <c r="DK2223" s="151"/>
      <c r="DL2223" s="151"/>
      <c r="DM2223" s="151"/>
      <c r="DN2223" s="151"/>
      <c r="DO2223" s="151"/>
      <c r="DP2223" s="151"/>
      <c r="DQ2223" s="151"/>
      <c r="DR2223" s="151"/>
      <c r="DS2223" s="151"/>
      <c r="DT2223" s="151"/>
      <c r="DU2223" s="151"/>
      <c r="DV2223" s="151"/>
      <c r="DW2223" s="151"/>
      <c r="DX2223" s="151"/>
      <c r="DY2223" s="151"/>
      <c r="DZ2223" s="151"/>
      <c r="EA2223" s="151"/>
      <c r="EB2223" s="151"/>
      <c r="EC2223" s="151"/>
      <c r="ED2223" s="151"/>
      <c r="EE2223" s="151"/>
      <c r="EF2223" s="151"/>
      <c r="EG2223" s="151"/>
      <c r="EH2223" s="151"/>
      <c r="EI2223" s="151"/>
      <c r="EJ2223" s="151"/>
      <c r="EK2223" s="151"/>
      <c r="EL2223" s="151"/>
      <c r="EM2223" s="151"/>
      <c r="EN2223" s="151"/>
      <c r="EO2223" s="151"/>
      <c r="EP2223" s="151"/>
      <c r="EQ2223" s="151"/>
      <c r="ER2223" s="151"/>
      <c r="ES2223" s="151"/>
      <c r="ET2223" s="151"/>
      <c r="EU2223" s="151"/>
      <c r="EV2223" s="151"/>
      <c r="EW2223" s="151"/>
      <c r="EX2223" s="151"/>
      <c r="EY2223" s="151"/>
      <c r="EZ2223" s="151"/>
      <c r="FA2223" s="151"/>
      <c r="FB2223" s="151"/>
      <c r="FC2223" s="151"/>
      <c r="FD2223" s="151"/>
      <c r="FE2223" s="151"/>
      <c r="FF2223" s="151"/>
      <c r="FG2223" s="151"/>
      <c r="FH2223" s="151"/>
      <c r="FI2223" s="151"/>
      <c r="FJ2223" s="151"/>
      <c r="FK2223" s="151"/>
      <c r="FL2223" s="151"/>
      <c r="FM2223" s="151"/>
      <c r="FN2223" s="151"/>
      <c r="FO2223" s="151"/>
      <c r="FP2223" s="151"/>
      <c r="FQ2223" s="151"/>
      <c r="FR2223" s="151"/>
      <c r="FS2223" s="151"/>
      <c r="FT2223" s="151"/>
      <c r="FU2223" s="151"/>
      <c r="FV2223" s="151"/>
      <c r="FW2223" s="151"/>
      <c r="FX2223" s="151"/>
      <c r="FY2223" s="151"/>
      <c r="FZ2223" s="151"/>
      <c r="GA2223" s="151"/>
      <c r="GB2223" s="151"/>
      <c r="GC2223" s="151"/>
      <c r="GD2223" s="151"/>
      <c r="GE2223" s="151"/>
      <c r="GF2223" s="151"/>
      <c r="GG2223" s="151"/>
      <c r="GH2223" s="151"/>
      <c r="GI2223" s="151"/>
      <c r="GJ2223" s="151"/>
      <c r="GK2223" s="151"/>
      <c r="GL2223" s="151"/>
      <c r="GM2223" s="151"/>
      <c r="GN2223" s="151"/>
      <c r="GO2223" s="151"/>
      <c r="GP2223" s="151"/>
      <c r="GQ2223" s="151"/>
      <c r="GR2223" s="151"/>
      <c r="GS2223" s="151"/>
      <c r="GT2223" s="151"/>
      <c r="GU2223" s="151"/>
      <c r="GV2223" s="151"/>
      <c r="GW2223" s="151"/>
      <c r="GX2223" s="151"/>
      <c r="GY2223" s="151"/>
      <c r="GZ2223" s="151"/>
      <c r="HA2223" s="151"/>
      <c r="HB2223" s="151"/>
      <c r="HC2223" s="151"/>
      <c r="HD2223" s="151"/>
      <c r="HE2223" s="151"/>
      <c r="HF2223" s="151"/>
      <c r="HG2223" s="151"/>
      <c r="HH2223" s="151"/>
      <c r="HI2223" s="151"/>
      <c r="HJ2223" s="151"/>
      <c r="HK2223" s="151"/>
      <c r="HL2223" s="151"/>
      <c r="HM2223" s="151"/>
      <c r="HN2223" s="151"/>
      <c r="HO2223" s="151"/>
      <c r="HP2223" s="151"/>
      <c r="HQ2223" s="151"/>
      <c r="HR2223" s="151"/>
      <c r="HS2223" s="151"/>
      <c r="HT2223" s="151"/>
      <c r="HU2223" s="151"/>
      <c r="HV2223" s="151"/>
      <c r="HW2223" s="151"/>
      <c r="HX2223" s="151"/>
      <c r="HY2223" s="151"/>
      <c r="HZ2223" s="151"/>
      <c r="IA2223" s="151"/>
      <c r="IB2223" s="151"/>
      <c r="IC2223" s="151"/>
      <c r="ID2223" s="151"/>
      <c r="IE2223" s="151"/>
      <c r="IF2223" s="151"/>
      <c r="IG2223" s="151"/>
      <c r="IH2223" s="151"/>
      <c r="II2223" s="151"/>
      <c r="IJ2223" s="151"/>
      <c r="IK2223" s="151"/>
      <c r="IL2223" s="151"/>
      <c r="IM2223" s="151"/>
      <c r="IN2223" s="151"/>
      <c r="IO2223" s="151"/>
      <c r="IP2223" s="151"/>
      <c r="IQ2223" s="151"/>
      <c r="IR2223" s="151"/>
      <c r="IS2223" s="151"/>
      <c r="IT2223" s="151"/>
      <c r="IU2223" s="151"/>
      <c r="IV2223" s="151"/>
    </row>
    <row r="2224" spans="1:256" s="851" customFormat="1" ht="30" x14ac:dyDescent="0.25">
      <c r="A2224" s="214"/>
      <c r="B2224" s="214">
        <v>1</v>
      </c>
      <c r="C2224" s="617" t="s">
        <v>193</v>
      </c>
      <c r="D2224" s="173"/>
      <c r="E2224" s="173"/>
      <c r="F2224" s="1712">
        <f t="shared" ref="F2224:H2224" si="3374">F2155</f>
        <v>0</v>
      </c>
      <c r="G2224" s="745">
        <f t="shared" si="3374"/>
        <v>0</v>
      </c>
      <c r="H2224" s="745">
        <f t="shared" si="3374"/>
        <v>0</v>
      </c>
      <c r="I2224" s="745">
        <f t="shared" si="3369"/>
        <v>0</v>
      </c>
      <c r="J2224" s="2283"/>
      <c r="K2224" s="2283"/>
      <c r="L2224" s="2284"/>
      <c r="M2224" s="2284"/>
      <c r="N2224" s="2284"/>
      <c r="O2224" s="2284"/>
      <c r="P2224" s="2284"/>
      <c r="Q2224" s="2284"/>
      <c r="R2224" s="2503">
        <f t="shared" si="3358"/>
        <v>0</v>
      </c>
      <c r="S2224" s="2503">
        <f t="shared" ref="S2224:T2224" si="3375">S2155</f>
        <v>0</v>
      </c>
      <c r="T2224" s="2503">
        <f t="shared" si="3375"/>
        <v>0</v>
      </c>
      <c r="U2224" s="2503">
        <f t="shared" ref="U2224:V2224" si="3376">U2155</f>
        <v>0</v>
      </c>
      <c r="V2224" s="2503">
        <f t="shared" si="3376"/>
        <v>0</v>
      </c>
      <c r="W2224" s="2503">
        <f t="shared" ref="W2224:X2224" si="3377">W2155</f>
        <v>0</v>
      </c>
      <c r="X2224" s="2503">
        <f t="shared" si="3377"/>
        <v>0</v>
      </c>
      <c r="Y2224" s="2503">
        <f t="shared" ref="Y2224" si="3378">Y2155</f>
        <v>0</v>
      </c>
      <c r="Z2224" s="2503">
        <f t="shared" si="3363"/>
        <v>0</v>
      </c>
      <c r="AA2224" s="2503">
        <f t="shared" si="3363"/>
        <v>0</v>
      </c>
      <c r="AB2224" s="2504">
        <f t="shared" si="3363"/>
        <v>0</v>
      </c>
      <c r="AC2224" s="2503">
        <f t="shared" si="3363"/>
        <v>0</v>
      </c>
      <c r="AD2224" s="2503">
        <f t="shared" si="3363"/>
        <v>0</v>
      </c>
      <c r="AE2224" s="2505">
        <f t="shared" si="3363"/>
        <v>0</v>
      </c>
      <c r="AF2224" s="2505">
        <f t="shared" si="3363"/>
        <v>0</v>
      </c>
      <c r="AG2224" s="2503">
        <f t="shared" si="3363"/>
        <v>0</v>
      </c>
      <c r="AH2224" s="151"/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  <c r="BI2224" s="151"/>
      <c r="BJ2224" s="151"/>
      <c r="BK2224" s="151"/>
      <c r="BL2224" s="151"/>
      <c r="BM2224" s="151"/>
      <c r="BN2224" s="151"/>
      <c r="BO2224" s="151"/>
      <c r="BP2224" s="151"/>
      <c r="BQ2224" s="151"/>
      <c r="BR2224" s="151"/>
      <c r="BS2224" s="151"/>
      <c r="BT2224" s="151"/>
      <c r="BU2224" s="151"/>
      <c r="BV2224" s="151"/>
      <c r="BW2224" s="151"/>
      <c r="BX2224" s="151"/>
      <c r="BY2224" s="151"/>
      <c r="BZ2224" s="151"/>
      <c r="CA2224" s="151"/>
      <c r="CB2224" s="151"/>
      <c r="CC2224" s="151"/>
      <c r="CD2224" s="151"/>
      <c r="CE2224" s="151"/>
      <c r="CF2224" s="151"/>
      <c r="CG2224" s="151"/>
      <c r="CH2224" s="151"/>
      <c r="CI2224" s="151"/>
      <c r="CJ2224" s="151"/>
      <c r="CK2224" s="151"/>
      <c r="CL2224" s="151"/>
      <c r="CM2224" s="151"/>
      <c r="CN2224" s="151"/>
      <c r="CO2224" s="151"/>
      <c r="CP2224" s="151"/>
      <c r="CQ2224" s="151"/>
      <c r="CR2224" s="151"/>
      <c r="CS2224" s="151"/>
      <c r="CT2224" s="151"/>
      <c r="CU2224" s="151"/>
      <c r="CV2224" s="151"/>
      <c r="CW2224" s="151"/>
      <c r="CX2224" s="151"/>
      <c r="CY2224" s="151"/>
      <c r="CZ2224" s="151"/>
      <c r="DA2224" s="151"/>
      <c r="DB2224" s="151"/>
      <c r="DC2224" s="151"/>
      <c r="DD2224" s="151"/>
      <c r="DE2224" s="151"/>
      <c r="DF2224" s="151"/>
      <c r="DG2224" s="151"/>
      <c r="DH2224" s="151"/>
      <c r="DI2224" s="151"/>
      <c r="DJ2224" s="151"/>
      <c r="DK2224" s="151"/>
      <c r="DL2224" s="151"/>
      <c r="DM2224" s="151"/>
      <c r="DN2224" s="151"/>
      <c r="DO2224" s="151"/>
      <c r="DP2224" s="151"/>
      <c r="DQ2224" s="151"/>
      <c r="DR2224" s="151"/>
      <c r="DS2224" s="151"/>
      <c r="DT2224" s="151"/>
      <c r="DU2224" s="151"/>
      <c r="DV2224" s="151"/>
      <c r="DW2224" s="151"/>
      <c r="DX2224" s="151"/>
      <c r="DY2224" s="151"/>
      <c r="DZ2224" s="151"/>
      <c r="EA2224" s="151"/>
      <c r="EB2224" s="151"/>
      <c r="EC2224" s="151"/>
      <c r="ED2224" s="151"/>
      <c r="EE2224" s="151"/>
      <c r="EF2224" s="151"/>
      <c r="EG2224" s="151"/>
      <c r="EH2224" s="151"/>
      <c r="EI2224" s="151"/>
      <c r="EJ2224" s="151"/>
      <c r="EK2224" s="151"/>
      <c r="EL2224" s="151"/>
      <c r="EM2224" s="151"/>
      <c r="EN2224" s="151"/>
      <c r="EO2224" s="151"/>
      <c r="EP2224" s="151"/>
      <c r="EQ2224" s="151"/>
      <c r="ER2224" s="151"/>
      <c r="ES2224" s="151"/>
      <c r="ET2224" s="151"/>
      <c r="EU2224" s="151"/>
      <c r="EV2224" s="151"/>
      <c r="EW2224" s="151"/>
      <c r="EX2224" s="151"/>
      <c r="EY2224" s="151"/>
      <c r="EZ2224" s="151"/>
      <c r="FA2224" s="151"/>
      <c r="FB2224" s="151"/>
      <c r="FC2224" s="151"/>
      <c r="FD2224" s="151"/>
      <c r="FE2224" s="151"/>
      <c r="FF2224" s="151"/>
      <c r="FG2224" s="151"/>
      <c r="FH2224" s="151"/>
      <c r="FI2224" s="151"/>
      <c r="FJ2224" s="151"/>
      <c r="FK2224" s="151"/>
      <c r="FL2224" s="151"/>
      <c r="FM2224" s="151"/>
      <c r="FN2224" s="151"/>
      <c r="FO2224" s="151"/>
      <c r="FP2224" s="151"/>
      <c r="FQ2224" s="151"/>
      <c r="FR2224" s="151"/>
      <c r="FS2224" s="151"/>
      <c r="FT2224" s="151"/>
      <c r="FU2224" s="151"/>
      <c r="FV2224" s="151"/>
      <c r="FW2224" s="151"/>
      <c r="FX2224" s="151"/>
      <c r="FY2224" s="151"/>
      <c r="FZ2224" s="151"/>
      <c r="GA2224" s="151"/>
      <c r="GB2224" s="151"/>
      <c r="GC2224" s="151"/>
      <c r="GD2224" s="151"/>
      <c r="GE2224" s="151"/>
      <c r="GF2224" s="151"/>
      <c r="GG2224" s="151"/>
      <c r="GH2224" s="151"/>
      <c r="GI2224" s="151"/>
      <c r="GJ2224" s="151"/>
      <c r="GK2224" s="151"/>
      <c r="GL2224" s="151"/>
      <c r="GM2224" s="151"/>
      <c r="GN2224" s="151"/>
      <c r="GO2224" s="151"/>
      <c r="GP2224" s="151"/>
      <c r="GQ2224" s="151"/>
      <c r="GR2224" s="151"/>
      <c r="GS2224" s="151"/>
      <c r="GT2224" s="151"/>
      <c r="GU2224" s="151"/>
      <c r="GV2224" s="151"/>
      <c r="GW2224" s="151"/>
      <c r="GX2224" s="151"/>
      <c r="GY2224" s="151"/>
      <c r="GZ2224" s="151"/>
      <c r="HA2224" s="151"/>
      <c r="HB2224" s="151"/>
      <c r="HC2224" s="151"/>
      <c r="HD2224" s="151"/>
      <c r="HE2224" s="151"/>
      <c r="HF2224" s="151"/>
      <c r="HG2224" s="151"/>
      <c r="HH2224" s="151"/>
      <c r="HI2224" s="151"/>
      <c r="HJ2224" s="151"/>
      <c r="HK2224" s="151"/>
      <c r="HL2224" s="151"/>
      <c r="HM2224" s="151"/>
      <c r="HN2224" s="151"/>
      <c r="HO2224" s="151"/>
      <c r="HP2224" s="151"/>
      <c r="HQ2224" s="151"/>
      <c r="HR2224" s="151"/>
      <c r="HS2224" s="151"/>
      <c r="HT2224" s="151"/>
      <c r="HU2224" s="151"/>
      <c r="HV2224" s="151"/>
      <c r="HW2224" s="151"/>
      <c r="HX2224" s="151"/>
      <c r="HY2224" s="151"/>
      <c r="HZ2224" s="151"/>
      <c r="IA2224" s="151"/>
      <c r="IB2224" s="151"/>
      <c r="IC2224" s="151"/>
      <c r="ID2224" s="151"/>
      <c r="IE2224" s="151"/>
      <c r="IF2224" s="151"/>
      <c r="IG2224" s="151"/>
      <c r="IH2224" s="151"/>
      <c r="II2224" s="151"/>
      <c r="IJ2224" s="151"/>
      <c r="IK2224" s="151"/>
      <c r="IL2224" s="151"/>
      <c r="IM2224" s="151"/>
      <c r="IN2224" s="151"/>
      <c r="IO2224" s="151"/>
      <c r="IP2224" s="151"/>
      <c r="IQ2224" s="151"/>
      <c r="IR2224" s="151"/>
      <c r="IS2224" s="151"/>
      <c r="IT2224" s="151"/>
      <c r="IU2224" s="151"/>
      <c r="IV2224" s="151"/>
    </row>
    <row r="2225" spans="1:256" s="851" customFormat="1" ht="30" x14ac:dyDescent="0.25">
      <c r="A2225" s="214"/>
      <c r="B2225" s="214">
        <v>1</v>
      </c>
      <c r="C2225" s="617" t="s">
        <v>453</v>
      </c>
      <c r="D2225" s="173"/>
      <c r="E2225" s="173"/>
      <c r="F2225" s="1712">
        <f t="shared" ref="F2225:H2225" si="3379">F2156</f>
        <v>1900</v>
      </c>
      <c r="G2225" s="745">
        <f t="shared" si="3379"/>
        <v>1267</v>
      </c>
      <c r="H2225" s="745">
        <f t="shared" si="3379"/>
        <v>93</v>
      </c>
      <c r="I2225" s="745">
        <f t="shared" si="3369"/>
        <v>7.3401736385161804</v>
      </c>
      <c r="J2225" s="2283"/>
      <c r="K2225" s="2283"/>
      <c r="L2225" s="2284"/>
      <c r="M2225" s="2284"/>
      <c r="N2225" s="2284"/>
      <c r="O2225" s="2284"/>
      <c r="P2225" s="2284"/>
      <c r="Q2225" s="2284"/>
      <c r="R2225" s="2503">
        <f t="shared" si="3358"/>
        <v>0</v>
      </c>
      <c r="S2225" s="2503">
        <f t="shared" ref="S2225:T2225" si="3380">S2156</f>
        <v>0</v>
      </c>
      <c r="T2225" s="2503">
        <f t="shared" si="3380"/>
        <v>0</v>
      </c>
      <c r="U2225" s="2503">
        <f t="shared" ref="U2225:V2225" si="3381">U2156</f>
        <v>0</v>
      </c>
      <c r="V2225" s="2503">
        <f t="shared" si="3381"/>
        <v>0</v>
      </c>
      <c r="W2225" s="2503">
        <f t="shared" ref="W2225:X2225" si="3382">W2156</f>
        <v>0</v>
      </c>
      <c r="X2225" s="2503">
        <f t="shared" si="3382"/>
        <v>0</v>
      </c>
      <c r="Y2225" s="2503">
        <f t="shared" ref="Y2225" si="3383">Y2156</f>
        <v>0</v>
      </c>
      <c r="Z2225" s="2503">
        <f t="shared" si="3363"/>
        <v>0</v>
      </c>
      <c r="AA2225" s="2503">
        <f t="shared" si="3363"/>
        <v>0</v>
      </c>
      <c r="AB2225" s="2504">
        <f t="shared" si="3363"/>
        <v>0</v>
      </c>
      <c r="AC2225" s="2503">
        <f t="shared" si="3363"/>
        <v>0</v>
      </c>
      <c r="AD2225" s="2503">
        <f t="shared" si="3363"/>
        <v>0</v>
      </c>
      <c r="AE2225" s="2505">
        <f t="shared" si="3363"/>
        <v>0</v>
      </c>
      <c r="AF2225" s="2505">
        <f t="shared" si="3363"/>
        <v>0</v>
      </c>
      <c r="AG2225" s="2503">
        <f t="shared" si="3363"/>
        <v>0</v>
      </c>
      <c r="AH2225" s="151"/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  <c r="BI2225" s="151"/>
      <c r="BJ2225" s="151"/>
      <c r="BK2225" s="151"/>
      <c r="BL2225" s="151"/>
      <c r="BM2225" s="151"/>
      <c r="BN2225" s="151"/>
      <c r="BO2225" s="151"/>
      <c r="BP2225" s="151"/>
      <c r="BQ2225" s="151"/>
      <c r="BR2225" s="151"/>
      <c r="BS2225" s="151"/>
      <c r="BT2225" s="151"/>
      <c r="BU2225" s="151"/>
      <c r="BV2225" s="151"/>
      <c r="BW2225" s="151"/>
      <c r="BX2225" s="151"/>
      <c r="BY2225" s="151"/>
      <c r="BZ2225" s="151"/>
      <c r="CA2225" s="151"/>
      <c r="CB2225" s="151"/>
      <c r="CC2225" s="151"/>
      <c r="CD2225" s="151"/>
      <c r="CE2225" s="151"/>
      <c r="CF2225" s="151"/>
      <c r="CG2225" s="151"/>
      <c r="CH2225" s="151"/>
      <c r="CI2225" s="151"/>
      <c r="CJ2225" s="151"/>
      <c r="CK2225" s="151"/>
      <c r="CL2225" s="151"/>
      <c r="CM2225" s="151"/>
      <c r="CN2225" s="151"/>
      <c r="CO2225" s="151"/>
      <c r="CP2225" s="151"/>
      <c r="CQ2225" s="151"/>
      <c r="CR2225" s="151"/>
      <c r="CS2225" s="151"/>
      <c r="CT2225" s="151"/>
      <c r="CU2225" s="151"/>
      <c r="CV2225" s="151"/>
      <c r="CW2225" s="151"/>
      <c r="CX2225" s="151"/>
      <c r="CY2225" s="151"/>
      <c r="CZ2225" s="151"/>
      <c r="DA2225" s="151"/>
      <c r="DB2225" s="151"/>
      <c r="DC2225" s="151"/>
      <c r="DD2225" s="151"/>
      <c r="DE2225" s="151"/>
      <c r="DF2225" s="151"/>
      <c r="DG2225" s="151"/>
      <c r="DH2225" s="151"/>
      <c r="DI2225" s="151"/>
      <c r="DJ2225" s="151"/>
      <c r="DK2225" s="151"/>
      <c r="DL2225" s="151"/>
      <c r="DM2225" s="151"/>
      <c r="DN2225" s="151"/>
      <c r="DO2225" s="151"/>
      <c r="DP2225" s="151"/>
      <c r="DQ2225" s="151"/>
      <c r="DR2225" s="151"/>
      <c r="DS2225" s="151"/>
      <c r="DT2225" s="151"/>
      <c r="DU2225" s="151"/>
      <c r="DV2225" s="151"/>
      <c r="DW2225" s="151"/>
      <c r="DX2225" s="151"/>
      <c r="DY2225" s="151"/>
      <c r="DZ2225" s="151"/>
      <c r="EA2225" s="151"/>
      <c r="EB2225" s="151"/>
      <c r="EC2225" s="151"/>
      <c r="ED2225" s="151"/>
      <c r="EE2225" s="151"/>
      <c r="EF2225" s="151"/>
      <c r="EG2225" s="151"/>
      <c r="EH2225" s="151"/>
      <c r="EI2225" s="151"/>
      <c r="EJ2225" s="151"/>
      <c r="EK2225" s="151"/>
      <c r="EL2225" s="151"/>
      <c r="EM2225" s="151"/>
      <c r="EN2225" s="151"/>
      <c r="EO2225" s="151"/>
      <c r="EP2225" s="151"/>
      <c r="EQ2225" s="151"/>
      <c r="ER2225" s="151"/>
      <c r="ES2225" s="151"/>
      <c r="ET2225" s="151"/>
      <c r="EU2225" s="151"/>
      <c r="EV2225" s="151"/>
      <c r="EW2225" s="151"/>
      <c r="EX2225" s="151"/>
      <c r="EY2225" s="151"/>
      <c r="EZ2225" s="151"/>
      <c r="FA2225" s="151"/>
      <c r="FB2225" s="151"/>
      <c r="FC2225" s="151"/>
      <c r="FD2225" s="151"/>
      <c r="FE2225" s="151"/>
      <c r="FF2225" s="151"/>
      <c r="FG2225" s="151"/>
      <c r="FH2225" s="151"/>
      <c r="FI2225" s="151"/>
      <c r="FJ2225" s="151"/>
      <c r="FK2225" s="151"/>
      <c r="FL2225" s="151"/>
      <c r="FM2225" s="151"/>
      <c r="FN2225" s="151"/>
      <c r="FO2225" s="151"/>
      <c r="FP2225" s="151"/>
      <c r="FQ2225" s="151"/>
      <c r="FR2225" s="151"/>
      <c r="FS2225" s="151"/>
      <c r="FT2225" s="151"/>
      <c r="FU2225" s="151"/>
      <c r="FV2225" s="151"/>
      <c r="FW2225" s="151"/>
      <c r="FX2225" s="151"/>
      <c r="FY2225" s="151"/>
      <c r="FZ2225" s="151"/>
      <c r="GA2225" s="151"/>
      <c r="GB2225" s="151"/>
      <c r="GC2225" s="151"/>
      <c r="GD2225" s="151"/>
      <c r="GE2225" s="151"/>
      <c r="GF2225" s="151"/>
      <c r="GG2225" s="151"/>
      <c r="GH2225" s="151"/>
      <c r="GI2225" s="151"/>
      <c r="GJ2225" s="151"/>
      <c r="GK2225" s="151"/>
      <c r="GL2225" s="151"/>
      <c r="GM2225" s="151"/>
      <c r="GN2225" s="151"/>
      <c r="GO2225" s="151"/>
      <c r="GP2225" s="151"/>
      <c r="GQ2225" s="151"/>
      <c r="GR2225" s="151"/>
      <c r="GS2225" s="151"/>
      <c r="GT2225" s="151"/>
      <c r="GU2225" s="151"/>
      <c r="GV2225" s="151"/>
      <c r="GW2225" s="151"/>
      <c r="GX2225" s="151"/>
      <c r="GY2225" s="151"/>
      <c r="GZ2225" s="151"/>
      <c r="HA2225" s="151"/>
      <c r="HB2225" s="151"/>
      <c r="HC2225" s="151"/>
      <c r="HD2225" s="151"/>
      <c r="HE2225" s="151"/>
      <c r="HF2225" s="151"/>
      <c r="HG2225" s="151"/>
      <c r="HH2225" s="151"/>
      <c r="HI2225" s="151"/>
      <c r="HJ2225" s="151"/>
      <c r="HK2225" s="151"/>
      <c r="HL2225" s="151"/>
      <c r="HM2225" s="151"/>
      <c r="HN2225" s="151"/>
      <c r="HO2225" s="151"/>
      <c r="HP2225" s="151"/>
      <c r="HQ2225" s="151"/>
      <c r="HR2225" s="151"/>
      <c r="HS2225" s="151"/>
      <c r="HT2225" s="151"/>
      <c r="HU2225" s="151"/>
      <c r="HV2225" s="151"/>
      <c r="HW2225" s="151"/>
      <c r="HX2225" s="151"/>
      <c r="HY2225" s="151"/>
      <c r="HZ2225" s="151"/>
      <c r="IA2225" s="151"/>
      <c r="IB2225" s="151"/>
      <c r="IC2225" s="151"/>
      <c r="ID2225" s="151"/>
      <c r="IE2225" s="151"/>
      <c r="IF2225" s="151"/>
      <c r="IG2225" s="151"/>
      <c r="IH2225" s="151"/>
      <c r="II2225" s="151"/>
      <c r="IJ2225" s="151"/>
      <c r="IK2225" s="151"/>
      <c r="IL2225" s="151"/>
      <c r="IM2225" s="151"/>
      <c r="IN2225" s="151"/>
      <c r="IO2225" s="151"/>
      <c r="IP2225" s="151"/>
      <c r="IQ2225" s="151"/>
      <c r="IR2225" s="151"/>
      <c r="IS2225" s="151"/>
      <c r="IT2225" s="151"/>
      <c r="IU2225" s="151"/>
      <c r="IV2225" s="151"/>
    </row>
    <row r="2226" spans="1:256" s="851" customFormat="1" ht="75" x14ac:dyDescent="0.25">
      <c r="A2226" s="214"/>
      <c r="B2226" s="214">
        <v>1</v>
      </c>
      <c r="C2226" s="618" t="s">
        <v>454</v>
      </c>
      <c r="D2226" s="173"/>
      <c r="E2226" s="173"/>
      <c r="F2226" s="1712">
        <f t="shared" ref="F2226:H2226" si="3384">F2157</f>
        <v>360</v>
      </c>
      <c r="G2226" s="745">
        <f t="shared" si="3384"/>
        <v>240</v>
      </c>
      <c r="H2226" s="745">
        <f t="shared" si="3384"/>
        <v>369</v>
      </c>
      <c r="I2226" s="745">
        <f t="shared" si="3369"/>
        <v>153.75</v>
      </c>
      <c r="J2226" s="2283"/>
      <c r="K2226" s="2283"/>
      <c r="L2226" s="2284"/>
      <c r="M2226" s="2284"/>
      <c r="N2226" s="2284"/>
      <c r="O2226" s="2284"/>
      <c r="P2226" s="2284"/>
      <c r="Q2226" s="2284"/>
      <c r="R2226" s="2503">
        <f t="shared" si="3358"/>
        <v>0</v>
      </c>
      <c r="S2226" s="2503">
        <f t="shared" ref="S2226:T2226" si="3385">S2157</f>
        <v>0</v>
      </c>
      <c r="T2226" s="2503">
        <f t="shared" si="3385"/>
        <v>0</v>
      </c>
      <c r="U2226" s="2503">
        <f t="shared" ref="U2226:V2226" si="3386">U2157</f>
        <v>0</v>
      </c>
      <c r="V2226" s="2503">
        <f t="shared" si="3386"/>
        <v>0</v>
      </c>
      <c r="W2226" s="2503">
        <f t="shared" ref="W2226:X2226" si="3387">W2157</f>
        <v>0</v>
      </c>
      <c r="X2226" s="2503">
        <f t="shared" si="3387"/>
        <v>0</v>
      </c>
      <c r="Y2226" s="2503">
        <f t="shared" ref="Y2226" si="3388">Y2157</f>
        <v>0</v>
      </c>
      <c r="Z2226" s="2503">
        <f t="shared" si="3363"/>
        <v>0</v>
      </c>
      <c r="AA2226" s="2503">
        <f t="shared" si="3363"/>
        <v>0</v>
      </c>
      <c r="AB2226" s="2504">
        <f t="shared" si="3363"/>
        <v>0</v>
      </c>
      <c r="AC2226" s="2503">
        <f t="shared" si="3363"/>
        <v>0</v>
      </c>
      <c r="AD2226" s="2503">
        <f t="shared" si="3363"/>
        <v>0</v>
      </c>
      <c r="AE2226" s="2505">
        <f t="shared" si="3363"/>
        <v>0</v>
      </c>
      <c r="AF2226" s="2505">
        <f t="shared" si="3363"/>
        <v>0</v>
      </c>
      <c r="AG2226" s="2503">
        <f t="shared" si="3363"/>
        <v>0</v>
      </c>
      <c r="AH2226" s="151"/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  <c r="BI2226" s="151"/>
      <c r="BJ2226" s="151"/>
      <c r="BK2226" s="151"/>
      <c r="BL2226" s="151"/>
      <c r="BM2226" s="151"/>
      <c r="BN2226" s="151"/>
      <c r="BO2226" s="151"/>
      <c r="BP2226" s="151"/>
      <c r="BQ2226" s="151"/>
      <c r="BR2226" s="151"/>
      <c r="BS2226" s="151"/>
      <c r="BT2226" s="151"/>
      <c r="BU2226" s="151"/>
      <c r="BV2226" s="151"/>
      <c r="BW2226" s="151"/>
      <c r="BX2226" s="151"/>
      <c r="BY2226" s="151"/>
      <c r="BZ2226" s="151"/>
      <c r="CA2226" s="151"/>
      <c r="CB2226" s="151"/>
      <c r="CC2226" s="151"/>
      <c r="CD2226" s="151"/>
      <c r="CE2226" s="151"/>
      <c r="CF2226" s="151"/>
      <c r="CG2226" s="151"/>
      <c r="CH2226" s="151"/>
      <c r="CI2226" s="151"/>
      <c r="CJ2226" s="151"/>
      <c r="CK2226" s="151"/>
      <c r="CL2226" s="151"/>
      <c r="CM2226" s="151"/>
      <c r="CN2226" s="151"/>
      <c r="CO2226" s="151"/>
      <c r="CP2226" s="151"/>
      <c r="CQ2226" s="151"/>
      <c r="CR2226" s="151"/>
      <c r="CS2226" s="151"/>
      <c r="CT2226" s="151"/>
      <c r="CU2226" s="151"/>
      <c r="CV2226" s="151"/>
      <c r="CW2226" s="151"/>
      <c r="CX2226" s="151"/>
      <c r="CY2226" s="151"/>
      <c r="CZ2226" s="151"/>
      <c r="DA2226" s="151"/>
      <c r="DB2226" s="151"/>
      <c r="DC2226" s="151"/>
      <c r="DD2226" s="151"/>
      <c r="DE2226" s="151"/>
      <c r="DF2226" s="151"/>
      <c r="DG2226" s="151"/>
      <c r="DH2226" s="151"/>
      <c r="DI2226" s="151"/>
      <c r="DJ2226" s="151"/>
      <c r="DK2226" s="151"/>
      <c r="DL2226" s="151"/>
      <c r="DM2226" s="151"/>
      <c r="DN2226" s="151"/>
      <c r="DO2226" s="151"/>
      <c r="DP2226" s="151"/>
      <c r="DQ2226" s="151"/>
      <c r="DR2226" s="151"/>
      <c r="DS2226" s="151"/>
      <c r="DT2226" s="151"/>
      <c r="DU2226" s="151"/>
      <c r="DV2226" s="151"/>
      <c r="DW2226" s="151"/>
      <c r="DX2226" s="151"/>
      <c r="DY2226" s="151"/>
      <c r="DZ2226" s="151"/>
      <c r="EA2226" s="151"/>
      <c r="EB2226" s="151"/>
      <c r="EC2226" s="151"/>
      <c r="ED2226" s="151"/>
      <c r="EE2226" s="151"/>
      <c r="EF2226" s="151"/>
      <c r="EG2226" s="151"/>
      <c r="EH2226" s="151"/>
      <c r="EI2226" s="151"/>
      <c r="EJ2226" s="151"/>
      <c r="EK2226" s="151"/>
      <c r="EL2226" s="151"/>
      <c r="EM2226" s="151"/>
      <c r="EN2226" s="151"/>
      <c r="EO2226" s="151"/>
      <c r="EP2226" s="151"/>
      <c r="EQ2226" s="151"/>
      <c r="ER2226" s="151"/>
      <c r="ES2226" s="151"/>
      <c r="ET2226" s="151"/>
      <c r="EU2226" s="151"/>
      <c r="EV2226" s="151"/>
      <c r="EW2226" s="151"/>
      <c r="EX2226" s="151"/>
      <c r="EY2226" s="151"/>
      <c r="EZ2226" s="151"/>
      <c r="FA2226" s="151"/>
      <c r="FB2226" s="151"/>
      <c r="FC2226" s="151"/>
      <c r="FD2226" s="151"/>
      <c r="FE2226" s="151"/>
      <c r="FF2226" s="151"/>
      <c r="FG2226" s="151"/>
      <c r="FH2226" s="151"/>
      <c r="FI2226" s="151"/>
      <c r="FJ2226" s="151"/>
      <c r="FK2226" s="151"/>
      <c r="FL2226" s="151"/>
      <c r="FM2226" s="151"/>
      <c r="FN2226" s="151"/>
      <c r="FO2226" s="151"/>
      <c r="FP2226" s="151"/>
      <c r="FQ2226" s="151"/>
      <c r="FR2226" s="151"/>
      <c r="FS2226" s="151"/>
      <c r="FT2226" s="151"/>
      <c r="FU2226" s="151"/>
      <c r="FV2226" s="151"/>
      <c r="FW2226" s="151"/>
      <c r="FX2226" s="151"/>
      <c r="FY2226" s="151"/>
      <c r="FZ2226" s="151"/>
      <c r="GA2226" s="151"/>
      <c r="GB2226" s="151"/>
      <c r="GC2226" s="151"/>
      <c r="GD2226" s="151"/>
      <c r="GE2226" s="151"/>
      <c r="GF2226" s="151"/>
      <c r="GG2226" s="151"/>
      <c r="GH2226" s="151"/>
      <c r="GI2226" s="151"/>
      <c r="GJ2226" s="151"/>
      <c r="GK2226" s="151"/>
      <c r="GL2226" s="151"/>
      <c r="GM2226" s="151"/>
      <c r="GN2226" s="151"/>
      <c r="GO2226" s="151"/>
      <c r="GP2226" s="151"/>
      <c r="GQ2226" s="151"/>
      <c r="GR2226" s="151"/>
      <c r="GS2226" s="151"/>
      <c r="GT2226" s="151"/>
      <c r="GU2226" s="151"/>
      <c r="GV2226" s="151"/>
      <c r="GW2226" s="151"/>
      <c r="GX2226" s="151"/>
      <c r="GY2226" s="151"/>
      <c r="GZ2226" s="151"/>
      <c r="HA2226" s="151"/>
      <c r="HB2226" s="151"/>
      <c r="HC2226" s="151"/>
      <c r="HD2226" s="151"/>
      <c r="HE2226" s="151"/>
      <c r="HF2226" s="151"/>
      <c r="HG2226" s="151"/>
      <c r="HH2226" s="151"/>
      <c r="HI2226" s="151"/>
      <c r="HJ2226" s="151"/>
      <c r="HK2226" s="151"/>
      <c r="HL2226" s="151"/>
      <c r="HM2226" s="151"/>
      <c r="HN2226" s="151"/>
      <c r="HO2226" s="151"/>
      <c r="HP2226" s="151"/>
      <c r="HQ2226" s="151"/>
      <c r="HR2226" s="151"/>
      <c r="HS2226" s="151"/>
      <c r="HT2226" s="151"/>
      <c r="HU2226" s="151"/>
      <c r="HV2226" s="151"/>
      <c r="HW2226" s="151"/>
      <c r="HX2226" s="151"/>
      <c r="HY2226" s="151"/>
      <c r="HZ2226" s="151"/>
      <c r="IA2226" s="151"/>
      <c r="IB2226" s="151"/>
      <c r="IC2226" s="151"/>
      <c r="ID2226" s="151"/>
      <c r="IE2226" s="151"/>
      <c r="IF2226" s="151"/>
      <c r="IG2226" s="151"/>
      <c r="IH2226" s="151"/>
      <c r="II2226" s="151"/>
      <c r="IJ2226" s="151"/>
      <c r="IK2226" s="151"/>
      <c r="IL2226" s="151"/>
      <c r="IM2226" s="151"/>
      <c r="IN2226" s="151"/>
      <c r="IO2226" s="151"/>
      <c r="IP2226" s="151"/>
      <c r="IQ2226" s="151"/>
      <c r="IR2226" s="151"/>
      <c r="IS2226" s="151"/>
      <c r="IT2226" s="151"/>
      <c r="IU2226" s="151"/>
      <c r="IV2226" s="151"/>
    </row>
    <row r="2227" spans="1:256" s="851" customFormat="1" ht="45" x14ac:dyDescent="0.25">
      <c r="A2227" s="214"/>
      <c r="B2227" s="214">
        <v>1</v>
      </c>
      <c r="C2227" s="619" t="s">
        <v>455</v>
      </c>
      <c r="D2227" s="173"/>
      <c r="E2227" s="173"/>
      <c r="F2227" s="1712">
        <f t="shared" ref="F2227:H2227" si="3389">F2158</f>
        <v>1900</v>
      </c>
      <c r="G2227" s="745">
        <f t="shared" si="3389"/>
        <v>1267</v>
      </c>
      <c r="H2227" s="745">
        <f t="shared" si="3389"/>
        <v>653</v>
      </c>
      <c r="I2227" s="745">
        <f t="shared" si="3369"/>
        <v>51.539068666140487</v>
      </c>
      <c r="J2227" s="2283"/>
      <c r="K2227" s="2283"/>
      <c r="L2227" s="2284"/>
      <c r="M2227" s="2284"/>
      <c r="N2227" s="2284"/>
      <c r="O2227" s="2284"/>
      <c r="P2227" s="2284"/>
      <c r="Q2227" s="2284"/>
      <c r="R2227" s="2503">
        <f t="shared" si="3358"/>
        <v>0</v>
      </c>
      <c r="S2227" s="2503">
        <f t="shared" ref="S2227:T2227" si="3390">S2158</f>
        <v>0</v>
      </c>
      <c r="T2227" s="2503">
        <f t="shared" si="3390"/>
        <v>0</v>
      </c>
      <c r="U2227" s="2503">
        <f t="shared" ref="U2227:V2227" si="3391">U2158</f>
        <v>0</v>
      </c>
      <c r="V2227" s="2503">
        <f t="shared" si="3391"/>
        <v>0</v>
      </c>
      <c r="W2227" s="2503">
        <f t="shared" ref="W2227:X2227" si="3392">W2158</f>
        <v>0</v>
      </c>
      <c r="X2227" s="2503">
        <f t="shared" si="3392"/>
        <v>0</v>
      </c>
      <c r="Y2227" s="2503">
        <f t="shared" ref="Y2227" si="3393">Y2158</f>
        <v>0</v>
      </c>
      <c r="Z2227" s="2503">
        <f t="shared" si="3363"/>
        <v>0</v>
      </c>
      <c r="AA2227" s="2503">
        <f t="shared" si="3363"/>
        <v>0</v>
      </c>
      <c r="AB2227" s="2504">
        <f t="shared" si="3363"/>
        <v>0</v>
      </c>
      <c r="AC2227" s="2503">
        <f t="shared" si="3363"/>
        <v>0</v>
      </c>
      <c r="AD2227" s="2503">
        <f t="shared" si="3363"/>
        <v>0</v>
      </c>
      <c r="AE2227" s="2505">
        <f t="shared" si="3363"/>
        <v>0</v>
      </c>
      <c r="AF2227" s="2505">
        <f t="shared" si="3363"/>
        <v>0</v>
      </c>
      <c r="AG2227" s="2503">
        <f t="shared" si="3363"/>
        <v>0</v>
      </c>
      <c r="AH2227" s="151"/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  <c r="BI2227" s="151"/>
      <c r="BJ2227" s="151"/>
      <c r="BK2227" s="151"/>
      <c r="BL2227" s="151"/>
      <c r="BM2227" s="151"/>
      <c r="BN2227" s="151"/>
      <c r="BO2227" s="151"/>
      <c r="BP2227" s="151"/>
      <c r="BQ2227" s="151"/>
      <c r="BR2227" s="151"/>
      <c r="BS2227" s="151"/>
      <c r="BT2227" s="151"/>
      <c r="BU2227" s="151"/>
      <c r="BV2227" s="151"/>
      <c r="BW2227" s="151"/>
      <c r="BX2227" s="151"/>
      <c r="BY2227" s="151"/>
      <c r="BZ2227" s="151"/>
      <c r="CA2227" s="151"/>
      <c r="CB2227" s="151"/>
      <c r="CC2227" s="151"/>
      <c r="CD2227" s="151"/>
      <c r="CE2227" s="151"/>
      <c r="CF2227" s="151"/>
      <c r="CG2227" s="151"/>
      <c r="CH2227" s="151"/>
      <c r="CI2227" s="151"/>
      <c r="CJ2227" s="151"/>
      <c r="CK2227" s="151"/>
      <c r="CL2227" s="151"/>
      <c r="CM2227" s="151"/>
      <c r="CN2227" s="151"/>
      <c r="CO2227" s="151"/>
      <c r="CP2227" s="151"/>
      <c r="CQ2227" s="151"/>
      <c r="CR2227" s="151"/>
      <c r="CS2227" s="151"/>
      <c r="CT2227" s="151"/>
      <c r="CU2227" s="151"/>
      <c r="CV2227" s="151"/>
      <c r="CW2227" s="151"/>
      <c r="CX2227" s="151"/>
      <c r="CY2227" s="151"/>
      <c r="CZ2227" s="151"/>
      <c r="DA2227" s="151"/>
      <c r="DB2227" s="151"/>
      <c r="DC2227" s="151"/>
      <c r="DD2227" s="151"/>
      <c r="DE2227" s="151"/>
      <c r="DF2227" s="151"/>
      <c r="DG2227" s="151"/>
      <c r="DH2227" s="151"/>
      <c r="DI2227" s="151"/>
      <c r="DJ2227" s="151"/>
      <c r="DK2227" s="151"/>
      <c r="DL2227" s="151"/>
      <c r="DM2227" s="151"/>
      <c r="DN2227" s="151"/>
      <c r="DO2227" s="151"/>
      <c r="DP2227" s="151"/>
      <c r="DQ2227" s="151"/>
      <c r="DR2227" s="151"/>
      <c r="DS2227" s="151"/>
      <c r="DT2227" s="151"/>
      <c r="DU2227" s="151"/>
      <c r="DV2227" s="151"/>
      <c r="DW2227" s="151"/>
      <c r="DX2227" s="151"/>
      <c r="DY2227" s="151"/>
      <c r="DZ2227" s="151"/>
      <c r="EA2227" s="151"/>
      <c r="EB2227" s="151"/>
      <c r="EC2227" s="151"/>
      <c r="ED2227" s="151"/>
      <c r="EE2227" s="151"/>
      <c r="EF2227" s="151"/>
      <c r="EG2227" s="151"/>
      <c r="EH2227" s="151"/>
      <c r="EI2227" s="151"/>
      <c r="EJ2227" s="151"/>
      <c r="EK2227" s="151"/>
      <c r="EL2227" s="151"/>
      <c r="EM2227" s="151"/>
      <c r="EN2227" s="151"/>
      <c r="EO2227" s="151"/>
      <c r="EP2227" s="151"/>
      <c r="EQ2227" s="151"/>
      <c r="ER2227" s="151"/>
      <c r="ES2227" s="151"/>
      <c r="ET2227" s="151"/>
      <c r="EU2227" s="151"/>
      <c r="EV2227" s="151"/>
      <c r="EW2227" s="151"/>
      <c r="EX2227" s="151"/>
      <c r="EY2227" s="151"/>
      <c r="EZ2227" s="151"/>
      <c r="FA2227" s="151"/>
      <c r="FB2227" s="151"/>
      <c r="FC2227" s="151"/>
      <c r="FD2227" s="151"/>
      <c r="FE2227" s="151"/>
      <c r="FF2227" s="151"/>
      <c r="FG2227" s="151"/>
      <c r="FH2227" s="151"/>
      <c r="FI2227" s="151"/>
      <c r="FJ2227" s="151"/>
      <c r="FK2227" s="151"/>
      <c r="FL2227" s="151"/>
      <c r="FM2227" s="151"/>
      <c r="FN2227" s="151"/>
      <c r="FO2227" s="151"/>
      <c r="FP2227" s="151"/>
      <c r="FQ2227" s="151"/>
      <c r="FR2227" s="151"/>
      <c r="FS2227" s="151"/>
      <c r="FT2227" s="151"/>
      <c r="FU2227" s="151"/>
      <c r="FV2227" s="151"/>
      <c r="FW2227" s="151"/>
      <c r="FX2227" s="151"/>
      <c r="FY2227" s="151"/>
      <c r="FZ2227" s="151"/>
      <c r="GA2227" s="151"/>
      <c r="GB2227" s="151"/>
      <c r="GC2227" s="151"/>
      <c r="GD2227" s="151"/>
      <c r="GE2227" s="151"/>
      <c r="GF2227" s="151"/>
      <c r="GG2227" s="151"/>
      <c r="GH2227" s="151"/>
      <c r="GI2227" s="151"/>
      <c r="GJ2227" s="151"/>
      <c r="GK2227" s="151"/>
      <c r="GL2227" s="151"/>
      <c r="GM2227" s="151"/>
      <c r="GN2227" s="151"/>
      <c r="GO2227" s="151"/>
      <c r="GP2227" s="151"/>
      <c r="GQ2227" s="151"/>
      <c r="GR2227" s="151"/>
      <c r="GS2227" s="151"/>
      <c r="GT2227" s="151"/>
      <c r="GU2227" s="151"/>
      <c r="GV2227" s="151"/>
      <c r="GW2227" s="151"/>
      <c r="GX2227" s="151"/>
      <c r="GY2227" s="151"/>
      <c r="GZ2227" s="151"/>
      <c r="HA2227" s="151"/>
      <c r="HB2227" s="151"/>
      <c r="HC2227" s="151"/>
      <c r="HD2227" s="151"/>
      <c r="HE2227" s="151"/>
      <c r="HF2227" s="151"/>
      <c r="HG2227" s="151"/>
      <c r="HH2227" s="151"/>
      <c r="HI2227" s="151"/>
      <c r="HJ2227" s="151"/>
      <c r="HK2227" s="151"/>
      <c r="HL2227" s="151"/>
      <c r="HM2227" s="151"/>
      <c r="HN2227" s="151"/>
      <c r="HO2227" s="151"/>
      <c r="HP2227" s="151"/>
      <c r="HQ2227" s="151"/>
      <c r="HR2227" s="151"/>
      <c r="HS2227" s="151"/>
      <c r="HT2227" s="151"/>
      <c r="HU2227" s="151"/>
      <c r="HV2227" s="151"/>
      <c r="HW2227" s="151"/>
      <c r="HX2227" s="151"/>
      <c r="HY2227" s="151"/>
      <c r="HZ2227" s="151"/>
      <c r="IA2227" s="151"/>
      <c r="IB2227" s="151"/>
      <c r="IC2227" s="151"/>
      <c r="ID2227" s="151"/>
      <c r="IE2227" s="151"/>
      <c r="IF2227" s="151"/>
      <c r="IG2227" s="151"/>
      <c r="IH2227" s="151"/>
      <c r="II2227" s="151"/>
      <c r="IJ2227" s="151"/>
      <c r="IK2227" s="151"/>
      <c r="IL2227" s="151"/>
      <c r="IM2227" s="151"/>
      <c r="IN2227" s="151"/>
      <c r="IO2227" s="151"/>
      <c r="IP2227" s="151"/>
      <c r="IQ2227" s="151"/>
      <c r="IR2227" s="151"/>
      <c r="IS2227" s="151"/>
      <c r="IT2227" s="151"/>
      <c r="IU2227" s="151"/>
      <c r="IV2227" s="151"/>
    </row>
    <row r="2228" spans="1:256" s="851" customFormat="1" ht="105" x14ac:dyDescent="0.25">
      <c r="A2228" s="214"/>
      <c r="B2228" s="214">
        <v>1</v>
      </c>
      <c r="C2228" s="619" t="s">
        <v>456</v>
      </c>
      <c r="D2228" s="173"/>
      <c r="E2228" s="173"/>
      <c r="F2228" s="1712">
        <f t="shared" ref="F2228:H2228" si="3394">F2159</f>
        <v>500</v>
      </c>
      <c r="G2228" s="745">
        <f t="shared" si="3394"/>
        <v>333</v>
      </c>
      <c r="H2228" s="745">
        <f t="shared" si="3394"/>
        <v>0</v>
      </c>
      <c r="I2228" s="745">
        <f t="shared" si="3369"/>
        <v>0</v>
      </c>
      <c r="J2228" s="2283"/>
      <c r="K2228" s="2283"/>
      <c r="L2228" s="2284"/>
      <c r="M2228" s="2284"/>
      <c r="N2228" s="2284"/>
      <c r="O2228" s="2284"/>
      <c r="P2228" s="2284"/>
      <c r="Q2228" s="2284"/>
      <c r="R2228" s="2503">
        <f t="shared" si="3358"/>
        <v>0</v>
      </c>
      <c r="S2228" s="2503">
        <f t="shared" ref="S2228:T2228" si="3395">S2159</f>
        <v>0</v>
      </c>
      <c r="T2228" s="2503">
        <f t="shared" si="3395"/>
        <v>0</v>
      </c>
      <c r="U2228" s="2503">
        <f t="shared" ref="U2228:V2228" si="3396">U2159</f>
        <v>0</v>
      </c>
      <c r="V2228" s="2503">
        <f t="shared" si="3396"/>
        <v>0</v>
      </c>
      <c r="W2228" s="2503">
        <f t="shared" ref="W2228:X2228" si="3397">W2159</f>
        <v>0</v>
      </c>
      <c r="X2228" s="2503">
        <f t="shared" si="3397"/>
        <v>0</v>
      </c>
      <c r="Y2228" s="2503">
        <f t="shared" ref="Y2228" si="3398">Y2159</f>
        <v>0</v>
      </c>
      <c r="Z2228" s="2503">
        <f t="shared" si="3363"/>
        <v>0</v>
      </c>
      <c r="AA2228" s="2503">
        <f t="shared" si="3363"/>
        <v>0</v>
      </c>
      <c r="AB2228" s="2504">
        <f t="shared" si="3363"/>
        <v>0</v>
      </c>
      <c r="AC2228" s="2503">
        <f t="shared" si="3363"/>
        <v>0</v>
      </c>
      <c r="AD2228" s="2503">
        <f t="shared" si="3363"/>
        <v>0</v>
      </c>
      <c r="AE2228" s="2505">
        <f t="shared" si="3363"/>
        <v>0</v>
      </c>
      <c r="AF2228" s="2505">
        <f t="shared" si="3363"/>
        <v>0</v>
      </c>
      <c r="AG2228" s="2503">
        <f t="shared" si="3363"/>
        <v>0</v>
      </c>
      <c r="AH2228" s="151"/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  <c r="BI2228" s="151"/>
      <c r="BJ2228" s="151"/>
      <c r="BK2228" s="151"/>
      <c r="BL2228" s="151"/>
      <c r="BM2228" s="151"/>
      <c r="BN2228" s="151"/>
      <c r="BO2228" s="151"/>
      <c r="BP2228" s="151"/>
      <c r="BQ2228" s="151"/>
      <c r="BR2228" s="151"/>
      <c r="BS2228" s="151"/>
      <c r="BT2228" s="151"/>
      <c r="BU2228" s="151"/>
      <c r="BV2228" s="151"/>
      <c r="BW2228" s="151"/>
      <c r="BX2228" s="151"/>
      <c r="BY2228" s="151"/>
      <c r="BZ2228" s="151"/>
      <c r="CA2228" s="151"/>
      <c r="CB2228" s="151"/>
      <c r="CC2228" s="151"/>
      <c r="CD2228" s="151"/>
      <c r="CE2228" s="151"/>
      <c r="CF2228" s="151"/>
      <c r="CG2228" s="151"/>
      <c r="CH2228" s="151"/>
      <c r="CI2228" s="151"/>
      <c r="CJ2228" s="151"/>
      <c r="CK2228" s="151"/>
      <c r="CL2228" s="151"/>
      <c r="CM2228" s="151"/>
      <c r="CN2228" s="151"/>
      <c r="CO2228" s="151"/>
      <c r="CP2228" s="151"/>
      <c r="CQ2228" s="151"/>
      <c r="CR2228" s="151"/>
      <c r="CS2228" s="151"/>
      <c r="CT2228" s="151"/>
      <c r="CU2228" s="151"/>
      <c r="CV2228" s="151"/>
      <c r="CW2228" s="151"/>
      <c r="CX2228" s="151"/>
      <c r="CY2228" s="151"/>
      <c r="CZ2228" s="151"/>
      <c r="DA2228" s="151"/>
      <c r="DB2228" s="151"/>
      <c r="DC2228" s="151"/>
      <c r="DD2228" s="151"/>
      <c r="DE2228" s="151"/>
      <c r="DF2228" s="151"/>
      <c r="DG2228" s="151"/>
      <c r="DH2228" s="151"/>
      <c r="DI2228" s="151"/>
      <c r="DJ2228" s="151"/>
      <c r="DK2228" s="151"/>
      <c r="DL2228" s="151"/>
      <c r="DM2228" s="151"/>
      <c r="DN2228" s="151"/>
      <c r="DO2228" s="151"/>
      <c r="DP2228" s="151"/>
      <c r="DQ2228" s="151"/>
      <c r="DR2228" s="151"/>
      <c r="DS2228" s="151"/>
      <c r="DT2228" s="151"/>
      <c r="DU2228" s="151"/>
      <c r="DV2228" s="151"/>
      <c r="DW2228" s="151"/>
      <c r="DX2228" s="151"/>
      <c r="DY2228" s="151"/>
      <c r="DZ2228" s="151"/>
      <c r="EA2228" s="151"/>
      <c r="EB2228" s="151"/>
      <c r="EC2228" s="151"/>
      <c r="ED2228" s="151"/>
      <c r="EE2228" s="151"/>
      <c r="EF2228" s="151"/>
      <c r="EG2228" s="151"/>
      <c r="EH2228" s="151"/>
      <c r="EI2228" s="151"/>
      <c r="EJ2228" s="151"/>
      <c r="EK2228" s="151"/>
      <c r="EL2228" s="151"/>
      <c r="EM2228" s="151"/>
      <c r="EN2228" s="151"/>
      <c r="EO2228" s="151"/>
      <c r="EP2228" s="151"/>
      <c r="EQ2228" s="151"/>
      <c r="ER2228" s="151"/>
      <c r="ES2228" s="151"/>
      <c r="ET2228" s="151"/>
      <c r="EU2228" s="151"/>
      <c r="EV2228" s="151"/>
      <c r="EW2228" s="151"/>
      <c r="EX2228" s="151"/>
      <c r="EY2228" s="151"/>
      <c r="EZ2228" s="151"/>
      <c r="FA2228" s="151"/>
      <c r="FB2228" s="151"/>
      <c r="FC2228" s="151"/>
      <c r="FD2228" s="151"/>
      <c r="FE2228" s="151"/>
      <c r="FF2228" s="151"/>
      <c r="FG2228" s="151"/>
      <c r="FH2228" s="151"/>
      <c r="FI2228" s="151"/>
      <c r="FJ2228" s="151"/>
      <c r="FK2228" s="151"/>
      <c r="FL2228" s="151"/>
      <c r="FM2228" s="151"/>
      <c r="FN2228" s="151"/>
      <c r="FO2228" s="151"/>
      <c r="FP2228" s="151"/>
      <c r="FQ2228" s="151"/>
      <c r="FR2228" s="151"/>
      <c r="FS2228" s="151"/>
      <c r="FT2228" s="151"/>
      <c r="FU2228" s="151"/>
      <c r="FV2228" s="151"/>
      <c r="FW2228" s="151"/>
      <c r="FX2228" s="151"/>
      <c r="FY2228" s="151"/>
      <c r="FZ2228" s="151"/>
      <c r="GA2228" s="151"/>
      <c r="GB2228" s="151"/>
      <c r="GC2228" s="151"/>
      <c r="GD2228" s="151"/>
      <c r="GE2228" s="151"/>
      <c r="GF2228" s="151"/>
      <c r="GG2228" s="151"/>
      <c r="GH2228" s="151"/>
      <c r="GI2228" s="151"/>
      <c r="GJ2228" s="151"/>
      <c r="GK2228" s="151"/>
      <c r="GL2228" s="151"/>
      <c r="GM2228" s="151"/>
      <c r="GN2228" s="151"/>
      <c r="GO2228" s="151"/>
      <c r="GP2228" s="151"/>
      <c r="GQ2228" s="151"/>
      <c r="GR2228" s="151"/>
      <c r="GS2228" s="151"/>
      <c r="GT2228" s="151"/>
      <c r="GU2228" s="151"/>
      <c r="GV2228" s="151"/>
      <c r="GW2228" s="151"/>
      <c r="GX2228" s="151"/>
      <c r="GY2228" s="151"/>
      <c r="GZ2228" s="151"/>
      <c r="HA2228" s="151"/>
      <c r="HB2228" s="151"/>
      <c r="HC2228" s="151"/>
      <c r="HD2228" s="151"/>
      <c r="HE2228" s="151"/>
      <c r="HF2228" s="151"/>
      <c r="HG2228" s="151"/>
      <c r="HH2228" s="151"/>
      <c r="HI2228" s="151"/>
      <c r="HJ2228" s="151"/>
      <c r="HK2228" s="151"/>
      <c r="HL2228" s="151"/>
      <c r="HM2228" s="151"/>
      <c r="HN2228" s="151"/>
      <c r="HO2228" s="151"/>
      <c r="HP2228" s="151"/>
      <c r="HQ2228" s="151"/>
      <c r="HR2228" s="151"/>
      <c r="HS2228" s="151"/>
      <c r="HT2228" s="151"/>
      <c r="HU2228" s="151"/>
      <c r="HV2228" s="151"/>
      <c r="HW2228" s="151"/>
      <c r="HX2228" s="151"/>
      <c r="HY2228" s="151"/>
      <c r="HZ2228" s="151"/>
      <c r="IA2228" s="151"/>
      <c r="IB2228" s="151"/>
      <c r="IC2228" s="151"/>
      <c r="ID2228" s="151"/>
      <c r="IE2228" s="151"/>
      <c r="IF2228" s="151"/>
      <c r="IG2228" s="151"/>
      <c r="IH2228" s="151"/>
      <c r="II2228" s="151"/>
      <c r="IJ2228" s="151"/>
      <c r="IK2228" s="151"/>
      <c r="IL2228" s="151"/>
      <c r="IM2228" s="151"/>
      <c r="IN2228" s="151"/>
      <c r="IO2228" s="151"/>
      <c r="IP2228" s="151"/>
      <c r="IQ2228" s="151"/>
      <c r="IR2228" s="151"/>
      <c r="IS2228" s="151"/>
      <c r="IT2228" s="151"/>
      <c r="IU2228" s="151"/>
      <c r="IV2228" s="151"/>
    </row>
    <row r="2229" spans="1:256" s="851" customFormat="1" ht="30" x14ac:dyDescent="0.25">
      <c r="A2229" s="214"/>
      <c r="B2229" s="214">
        <v>1</v>
      </c>
      <c r="C2229" s="619" t="s">
        <v>131</v>
      </c>
      <c r="D2229" s="173"/>
      <c r="E2229" s="173"/>
      <c r="F2229" s="1712">
        <f t="shared" ref="F2229:H2229" si="3399">F2160</f>
        <v>2189</v>
      </c>
      <c r="G2229" s="745">
        <f t="shared" si="3399"/>
        <v>1459</v>
      </c>
      <c r="H2229" s="745">
        <f t="shared" si="3399"/>
        <v>1089</v>
      </c>
      <c r="I2229" s="745">
        <f t="shared" si="3369"/>
        <v>74.640164496230298</v>
      </c>
      <c r="J2229" s="2283"/>
      <c r="K2229" s="2283"/>
      <c r="L2229" s="2284"/>
      <c r="M2229" s="2284"/>
      <c r="N2229" s="2284"/>
      <c r="O2229" s="2284"/>
      <c r="P2229" s="2284"/>
      <c r="Q2229" s="2284"/>
      <c r="R2229" s="2503">
        <f t="shared" si="3358"/>
        <v>0</v>
      </c>
      <c r="S2229" s="2503">
        <f t="shared" ref="S2229:T2229" si="3400">S2160</f>
        <v>0</v>
      </c>
      <c r="T2229" s="2503">
        <f t="shared" si="3400"/>
        <v>0</v>
      </c>
      <c r="U2229" s="2503">
        <f t="shared" ref="U2229:V2229" si="3401">U2160</f>
        <v>0</v>
      </c>
      <c r="V2229" s="2503">
        <f t="shared" si="3401"/>
        <v>0</v>
      </c>
      <c r="W2229" s="2503">
        <f t="shared" ref="W2229:X2229" si="3402">W2160</f>
        <v>0</v>
      </c>
      <c r="X2229" s="2503">
        <f t="shared" si="3402"/>
        <v>0</v>
      </c>
      <c r="Y2229" s="2503">
        <f t="shared" ref="Y2229" si="3403">Y2160</f>
        <v>0</v>
      </c>
      <c r="Z2229" s="2503">
        <f t="shared" si="3363"/>
        <v>0</v>
      </c>
      <c r="AA2229" s="2503">
        <f t="shared" si="3363"/>
        <v>0</v>
      </c>
      <c r="AB2229" s="2504">
        <f t="shared" si="3363"/>
        <v>0</v>
      </c>
      <c r="AC2229" s="2503">
        <f t="shared" si="3363"/>
        <v>0</v>
      </c>
      <c r="AD2229" s="2503">
        <f t="shared" si="3363"/>
        <v>0</v>
      </c>
      <c r="AE2229" s="2505">
        <f t="shared" si="3363"/>
        <v>0</v>
      </c>
      <c r="AF2229" s="2505">
        <f t="shared" si="3363"/>
        <v>0</v>
      </c>
      <c r="AG2229" s="2503">
        <f t="shared" si="3363"/>
        <v>0</v>
      </c>
      <c r="AH2229" s="151"/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  <c r="BI2229" s="151"/>
      <c r="BJ2229" s="151"/>
      <c r="BK2229" s="151"/>
      <c r="BL2229" s="151"/>
      <c r="BM2229" s="151"/>
      <c r="BN2229" s="151"/>
      <c r="BO2229" s="151"/>
      <c r="BP2229" s="151"/>
      <c r="BQ2229" s="151"/>
      <c r="BR2229" s="151"/>
      <c r="BS2229" s="151"/>
      <c r="BT2229" s="151"/>
      <c r="BU2229" s="151"/>
      <c r="BV2229" s="151"/>
      <c r="BW2229" s="151"/>
      <c r="BX2229" s="151"/>
      <c r="BY2229" s="151"/>
      <c r="BZ2229" s="151"/>
      <c r="CA2229" s="151"/>
      <c r="CB2229" s="151"/>
      <c r="CC2229" s="151"/>
      <c r="CD2229" s="151"/>
      <c r="CE2229" s="151"/>
      <c r="CF2229" s="151"/>
      <c r="CG2229" s="151"/>
      <c r="CH2229" s="151"/>
      <c r="CI2229" s="151"/>
      <c r="CJ2229" s="151"/>
      <c r="CK2229" s="151"/>
      <c r="CL2229" s="151"/>
      <c r="CM2229" s="151"/>
      <c r="CN2229" s="151"/>
      <c r="CO2229" s="151"/>
      <c r="CP2229" s="151"/>
      <c r="CQ2229" s="151"/>
      <c r="CR2229" s="151"/>
      <c r="CS2229" s="151"/>
      <c r="CT2229" s="151"/>
      <c r="CU2229" s="151"/>
      <c r="CV2229" s="151"/>
      <c r="CW2229" s="151"/>
      <c r="CX2229" s="151"/>
      <c r="CY2229" s="151"/>
      <c r="CZ2229" s="151"/>
      <c r="DA2229" s="151"/>
      <c r="DB2229" s="151"/>
      <c r="DC2229" s="151"/>
      <c r="DD2229" s="151"/>
      <c r="DE2229" s="151"/>
      <c r="DF2229" s="151"/>
      <c r="DG2229" s="151"/>
      <c r="DH2229" s="151"/>
      <c r="DI2229" s="151"/>
      <c r="DJ2229" s="151"/>
      <c r="DK2229" s="151"/>
      <c r="DL2229" s="151"/>
      <c r="DM2229" s="151"/>
      <c r="DN2229" s="151"/>
      <c r="DO2229" s="151"/>
      <c r="DP2229" s="151"/>
      <c r="DQ2229" s="151"/>
      <c r="DR2229" s="151"/>
      <c r="DS2229" s="151"/>
      <c r="DT2229" s="151"/>
      <c r="DU2229" s="151"/>
      <c r="DV2229" s="151"/>
      <c r="DW2229" s="151"/>
      <c r="DX2229" s="151"/>
      <c r="DY2229" s="151"/>
      <c r="DZ2229" s="151"/>
      <c r="EA2229" s="151"/>
      <c r="EB2229" s="151"/>
      <c r="EC2229" s="151"/>
      <c r="ED2229" s="151"/>
      <c r="EE2229" s="151"/>
      <c r="EF2229" s="151"/>
      <c r="EG2229" s="151"/>
      <c r="EH2229" s="151"/>
      <c r="EI2229" s="151"/>
      <c r="EJ2229" s="151"/>
      <c r="EK2229" s="151"/>
      <c r="EL2229" s="151"/>
      <c r="EM2229" s="151"/>
      <c r="EN2229" s="151"/>
      <c r="EO2229" s="151"/>
      <c r="EP2229" s="151"/>
      <c r="EQ2229" s="151"/>
      <c r="ER2229" s="151"/>
      <c r="ES2229" s="151"/>
      <c r="ET2229" s="151"/>
      <c r="EU2229" s="151"/>
      <c r="EV2229" s="151"/>
      <c r="EW2229" s="151"/>
      <c r="EX2229" s="151"/>
      <c r="EY2229" s="151"/>
      <c r="EZ2229" s="151"/>
      <c r="FA2229" s="151"/>
      <c r="FB2229" s="151"/>
      <c r="FC2229" s="151"/>
      <c r="FD2229" s="151"/>
      <c r="FE2229" s="151"/>
      <c r="FF2229" s="151"/>
      <c r="FG2229" s="151"/>
      <c r="FH2229" s="151"/>
      <c r="FI2229" s="151"/>
      <c r="FJ2229" s="151"/>
      <c r="FK2229" s="151"/>
      <c r="FL2229" s="151"/>
      <c r="FM2229" s="151"/>
      <c r="FN2229" s="151"/>
      <c r="FO2229" s="151"/>
      <c r="FP2229" s="151"/>
      <c r="FQ2229" s="151"/>
      <c r="FR2229" s="151"/>
      <c r="FS2229" s="151"/>
      <c r="FT2229" s="151"/>
      <c r="FU2229" s="151"/>
      <c r="FV2229" s="151"/>
      <c r="FW2229" s="151"/>
      <c r="FX2229" s="151"/>
      <c r="FY2229" s="151"/>
      <c r="FZ2229" s="151"/>
      <c r="GA2229" s="151"/>
      <c r="GB2229" s="151"/>
      <c r="GC2229" s="151"/>
      <c r="GD2229" s="151"/>
      <c r="GE2229" s="151"/>
      <c r="GF2229" s="151"/>
      <c r="GG2229" s="151"/>
      <c r="GH2229" s="151"/>
      <c r="GI2229" s="151"/>
      <c r="GJ2229" s="151"/>
      <c r="GK2229" s="151"/>
      <c r="GL2229" s="151"/>
      <c r="GM2229" s="151"/>
      <c r="GN2229" s="151"/>
      <c r="GO2229" s="151"/>
      <c r="GP2229" s="151"/>
      <c r="GQ2229" s="151"/>
      <c r="GR2229" s="151"/>
      <c r="GS2229" s="151"/>
      <c r="GT2229" s="151"/>
      <c r="GU2229" s="151"/>
      <c r="GV2229" s="151"/>
      <c r="GW2229" s="151"/>
      <c r="GX2229" s="151"/>
      <c r="GY2229" s="151"/>
      <c r="GZ2229" s="151"/>
      <c r="HA2229" s="151"/>
      <c r="HB2229" s="151"/>
      <c r="HC2229" s="151"/>
      <c r="HD2229" s="151"/>
      <c r="HE2229" s="151"/>
      <c r="HF2229" s="151"/>
      <c r="HG2229" s="151"/>
      <c r="HH2229" s="151"/>
      <c r="HI2229" s="151"/>
      <c r="HJ2229" s="151"/>
      <c r="HK2229" s="151"/>
      <c r="HL2229" s="151"/>
      <c r="HM2229" s="151"/>
      <c r="HN2229" s="151"/>
      <c r="HO2229" s="151"/>
      <c r="HP2229" s="151"/>
      <c r="HQ2229" s="151"/>
      <c r="HR2229" s="151"/>
      <c r="HS2229" s="151"/>
      <c r="HT2229" s="151"/>
      <c r="HU2229" s="151"/>
      <c r="HV2229" s="151"/>
      <c r="HW2229" s="151"/>
      <c r="HX2229" s="151"/>
      <c r="HY2229" s="151"/>
      <c r="HZ2229" s="151"/>
      <c r="IA2229" s="151"/>
      <c r="IB2229" s="151"/>
      <c r="IC2229" s="151"/>
      <c r="ID2229" s="151"/>
      <c r="IE2229" s="151"/>
      <c r="IF2229" s="151"/>
      <c r="IG2229" s="151"/>
      <c r="IH2229" s="151"/>
      <c r="II2229" s="151"/>
      <c r="IJ2229" s="151"/>
      <c r="IK2229" s="151"/>
      <c r="IL2229" s="151"/>
      <c r="IM2229" s="151"/>
      <c r="IN2229" s="151"/>
      <c r="IO2229" s="151"/>
      <c r="IP2229" s="151"/>
      <c r="IQ2229" s="151"/>
      <c r="IR2229" s="151"/>
      <c r="IS2229" s="151"/>
      <c r="IT2229" s="151"/>
      <c r="IU2229" s="151"/>
      <c r="IV2229" s="151"/>
    </row>
    <row r="2230" spans="1:256" s="851" customFormat="1" x14ac:dyDescent="0.25">
      <c r="A2230" s="214"/>
      <c r="B2230" s="214">
        <v>1</v>
      </c>
      <c r="C2230" s="619" t="s">
        <v>222</v>
      </c>
      <c r="D2230" s="173"/>
      <c r="E2230" s="173"/>
      <c r="F2230" s="1712">
        <f t="shared" ref="F2230:H2230" si="3404">F2161</f>
        <v>1977</v>
      </c>
      <c r="G2230" s="745">
        <f t="shared" si="3404"/>
        <v>1318</v>
      </c>
      <c r="H2230" s="745">
        <f t="shared" si="3404"/>
        <v>1042</v>
      </c>
      <c r="I2230" s="745">
        <f t="shared" si="3369"/>
        <v>79.059180576631263</v>
      </c>
      <c r="J2230" s="2283"/>
      <c r="K2230" s="2283"/>
      <c r="L2230" s="2284"/>
      <c r="M2230" s="2284"/>
      <c r="N2230" s="2284"/>
      <c r="O2230" s="2284"/>
      <c r="P2230" s="2284"/>
      <c r="Q2230" s="2284"/>
      <c r="R2230" s="2503">
        <f t="shared" si="3358"/>
        <v>0</v>
      </c>
      <c r="S2230" s="2503">
        <f t="shared" ref="S2230:T2230" si="3405">S2161</f>
        <v>0</v>
      </c>
      <c r="T2230" s="2503">
        <f t="shared" si="3405"/>
        <v>0</v>
      </c>
      <c r="U2230" s="2503">
        <f t="shared" ref="U2230:V2230" si="3406">U2161</f>
        <v>0</v>
      </c>
      <c r="V2230" s="2503">
        <f t="shared" si="3406"/>
        <v>0</v>
      </c>
      <c r="W2230" s="2503">
        <f t="shared" ref="W2230:X2230" si="3407">W2161</f>
        <v>0</v>
      </c>
      <c r="X2230" s="2503">
        <f t="shared" si="3407"/>
        <v>0</v>
      </c>
      <c r="Y2230" s="2503">
        <f t="shared" ref="Y2230" si="3408">Y2161</f>
        <v>0</v>
      </c>
      <c r="Z2230" s="2503">
        <f t="shared" si="3363"/>
        <v>0</v>
      </c>
      <c r="AA2230" s="2503">
        <f t="shared" si="3363"/>
        <v>0</v>
      </c>
      <c r="AB2230" s="2504">
        <f t="shared" si="3363"/>
        <v>0</v>
      </c>
      <c r="AC2230" s="2503">
        <f t="shared" si="3363"/>
        <v>0</v>
      </c>
      <c r="AD2230" s="2503">
        <f t="shared" si="3363"/>
        <v>0</v>
      </c>
      <c r="AE2230" s="2505">
        <f t="shared" si="3363"/>
        <v>0</v>
      </c>
      <c r="AF2230" s="2505">
        <f t="shared" si="3363"/>
        <v>0</v>
      </c>
      <c r="AG2230" s="2503">
        <f t="shared" si="3363"/>
        <v>0</v>
      </c>
      <c r="AH2230" s="151"/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  <c r="BI2230" s="151"/>
      <c r="BJ2230" s="151"/>
      <c r="BK2230" s="151"/>
      <c r="BL2230" s="151"/>
      <c r="BM2230" s="151"/>
      <c r="BN2230" s="151"/>
      <c r="BO2230" s="151"/>
      <c r="BP2230" s="151"/>
      <c r="BQ2230" s="151"/>
      <c r="BR2230" s="151"/>
      <c r="BS2230" s="151"/>
      <c r="BT2230" s="151"/>
      <c r="BU2230" s="151"/>
      <c r="BV2230" s="151"/>
      <c r="BW2230" s="151"/>
      <c r="BX2230" s="151"/>
      <c r="BY2230" s="151"/>
      <c r="BZ2230" s="151"/>
      <c r="CA2230" s="151"/>
      <c r="CB2230" s="151"/>
      <c r="CC2230" s="151"/>
      <c r="CD2230" s="151"/>
      <c r="CE2230" s="151"/>
      <c r="CF2230" s="151"/>
      <c r="CG2230" s="151"/>
      <c r="CH2230" s="151"/>
      <c r="CI2230" s="151"/>
      <c r="CJ2230" s="151"/>
      <c r="CK2230" s="151"/>
      <c r="CL2230" s="151"/>
      <c r="CM2230" s="151"/>
      <c r="CN2230" s="151"/>
      <c r="CO2230" s="151"/>
      <c r="CP2230" s="151"/>
      <c r="CQ2230" s="151"/>
      <c r="CR2230" s="151"/>
      <c r="CS2230" s="151"/>
      <c r="CT2230" s="151"/>
      <c r="CU2230" s="151"/>
      <c r="CV2230" s="151"/>
      <c r="CW2230" s="151"/>
      <c r="CX2230" s="151"/>
      <c r="CY2230" s="151"/>
      <c r="CZ2230" s="151"/>
      <c r="DA2230" s="151"/>
      <c r="DB2230" s="151"/>
      <c r="DC2230" s="151"/>
      <c r="DD2230" s="151"/>
      <c r="DE2230" s="151"/>
      <c r="DF2230" s="151"/>
      <c r="DG2230" s="151"/>
      <c r="DH2230" s="151"/>
      <c r="DI2230" s="151"/>
      <c r="DJ2230" s="151"/>
      <c r="DK2230" s="151"/>
      <c r="DL2230" s="151"/>
      <c r="DM2230" s="151"/>
      <c r="DN2230" s="151"/>
      <c r="DO2230" s="151"/>
      <c r="DP2230" s="151"/>
      <c r="DQ2230" s="151"/>
      <c r="DR2230" s="151"/>
      <c r="DS2230" s="151"/>
      <c r="DT2230" s="151"/>
      <c r="DU2230" s="151"/>
      <c r="DV2230" s="151"/>
      <c r="DW2230" s="151"/>
      <c r="DX2230" s="151"/>
      <c r="DY2230" s="151"/>
      <c r="DZ2230" s="151"/>
      <c r="EA2230" s="151"/>
      <c r="EB2230" s="151"/>
      <c r="EC2230" s="151"/>
      <c r="ED2230" s="151"/>
      <c r="EE2230" s="151"/>
      <c r="EF2230" s="151"/>
      <c r="EG2230" s="151"/>
      <c r="EH2230" s="151"/>
      <c r="EI2230" s="151"/>
      <c r="EJ2230" s="151"/>
      <c r="EK2230" s="151"/>
      <c r="EL2230" s="151"/>
      <c r="EM2230" s="151"/>
      <c r="EN2230" s="151"/>
      <c r="EO2230" s="151"/>
      <c r="EP2230" s="151"/>
      <c r="EQ2230" s="151"/>
      <c r="ER2230" s="151"/>
      <c r="ES2230" s="151"/>
      <c r="ET2230" s="151"/>
      <c r="EU2230" s="151"/>
      <c r="EV2230" s="151"/>
      <c r="EW2230" s="151"/>
      <c r="EX2230" s="151"/>
      <c r="EY2230" s="151"/>
      <c r="EZ2230" s="151"/>
      <c r="FA2230" s="151"/>
      <c r="FB2230" s="151"/>
      <c r="FC2230" s="151"/>
      <c r="FD2230" s="151"/>
      <c r="FE2230" s="151"/>
      <c r="FF2230" s="151"/>
      <c r="FG2230" s="151"/>
      <c r="FH2230" s="151"/>
      <c r="FI2230" s="151"/>
      <c r="FJ2230" s="151"/>
      <c r="FK2230" s="151"/>
      <c r="FL2230" s="151"/>
      <c r="FM2230" s="151"/>
      <c r="FN2230" s="151"/>
      <c r="FO2230" s="151"/>
      <c r="FP2230" s="151"/>
      <c r="FQ2230" s="151"/>
      <c r="FR2230" s="151"/>
      <c r="FS2230" s="151"/>
      <c r="FT2230" s="151"/>
      <c r="FU2230" s="151"/>
      <c r="FV2230" s="151"/>
      <c r="FW2230" s="151"/>
      <c r="FX2230" s="151"/>
      <c r="FY2230" s="151"/>
      <c r="FZ2230" s="151"/>
      <c r="GA2230" s="151"/>
      <c r="GB2230" s="151"/>
      <c r="GC2230" s="151"/>
      <c r="GD2230" s="151"/>
      <c r="GE2230" s="151"/>
      <c r="GF2230" s="151"/>
      <c r="GG2230" s="151"/>
      <c r="GH2230" s="151"/>
      <c r="GI2230" s="151"/>
      <c r="GJ2230" s="151"/>
      <c r="GK2230" s="151"/>
      <c r="GL2230" s="151"/>
      <c r="GM2230" s="151"/>
      <c r="GN2230" s="151"/>
      <c r="GO2230" s="151"/>
      <c r="GP2230" s="151"/>
      <c r="GQ2230" s="151"/>
      <c r="GR2230" s="151"/>
      <c r="GS2230" s="151"/>
      <c r="GT2230" s="151"/>
      <c r="GU2230" s="151"/>
      <c r="GV2230" s="151"/>
      <c r="GW2230" s="151"/>
      <c r="GX2230" s="151"/>
      <c r="GY2230" s="151"/>
      <c r="GZ2230" s="151"/>
      <c r="HA2230" s="151"/>
      <c r="HB2230" s="151"/>
      <c r="HC2230" s="151"/>
      <c r="HD2230" s="151"/>
      <c r="HE2230" s="151"/>
      <c r="HF2230" s="151"/>
      <c r="HG2230" s="151"/>
      <c r="HH2230" s="151"/>
      <c r="HI2230" s="151"/>
      <c r="HJ2230" s="151"/>
      <c r="HK2230" s="151"/>
      <c r="HL2230" s="151"/>
      <c r="HM2230" s="151"/>
      <c r="HN2230" s="151"/>
      <c r="HO2230" s="151"/>
      <c r="HP2230" s="151"/>
      <c r="HQ2230" s="151"/>
      <c r="HR2230" s="151"/>
      <c r="HS2230" s="151"/>
      <c r="HT2230" s="151"/>
      <c r="HU2230" s="151"/>
      <c r="HV2230" s="151"/>
      <c r="HW2230" s="151"/>
      <c r="HX2230" s="151"/>
      <c r="HY2230" s="151"/>
      <c r="HZ2230" s="151"/>
      <c r="IA2230" s="151"/>
      <c r="IB2230" s="151"/>
      <c r="IC2230" s="151"/>
      <c r="ID2230" s="151"/>
      <c r="IE2230" s="151"/>
      <c r="IF2230" s="151"/>
      <c r="IG2230" s="151"/>
      <c r="IH2230" s="151"/>
      <c r="II2230" s="151"/>
      <c r="IJ2230" s="151"/>
      <c r="IK2230" s="151"/>
      <c r="IL2230" s="151"/>
      <c r="IM2230" s="151"/>
      <c r="IN2230" s="151"/>
      <c r="IO2230" s="151"/>
      <c r="IP2230" s="151"/>
      <c r="IQ2230" s="151"/>
      <c r="IR2230" s="151"/>
      <c r="IS2230" s="151"/>
      <c r="IT2230" s="151"/>
      <c r="IU2230" s="151"/>
      <c r="IV2230" s="151"/>
    </row>
    <row r="2231" spans="1:256" s="851" customFormat="1" ht="45" x14ac:dyDescent="0.25">
      <c r="A2231" s="214"/>
      <c r="B2231" s="214">
        <v>1</v>
      </c>
      <c r="C2231" s="619" t="s">
        <v>457</v>
      </c>
      <c r="D2231" s="173"/>
      <c r="E2231" s="173"/>
      <c r="F2231" s="1712">
        <f t="shared" ref="F2231:H2231" si="3409">F2162</f>
        <v>132</v>
      </c>
      <c r="G2231" s="745">
        <f t="shared" si="3409"/>
        <v>88</v>
      </c>
      <c r="H2231" s="745">
        <f t="shared" si="3409"/>
        <v>16</v>
      </c>
      <c r="I2231" s="745">
        <f t="shared" si="3369"/>
        <v>18.181818181818183</v>
      </c>
      <c r="J2231" s="2283"/>
      <c r="K2231" s="2283"/>
      <c r="L2231" s="2284"/>
      <c r="M2231" s="2284"/>
      <c r="N2231" s="2284"/>
      <c r="O2231" s="2284"/>
      <c r="P2231" s="2284"/>
      <c r="Q2231" s="2284"/>
      <c r="R2231" s="2503">
        <f t="shared" si="3358"/>
        <v>0</v>
      </c>
      <c r="S2231" s="2503">
        <f t="shared" ref="S2231:T2231" si="3410">S2162</f>
        <v>0</v>
      </c>
      <c r="T2231" s="2503">
        <f t="shared" si="3410"/>
        <v>0</v>
      </c>
      <c r="U2231" s="2503">
        <f t="shared" ref="U2231:V2231" si="3411">U2162</f>
        <v>0</v>
      </c>
      <c r="V2231" s="2503">
        <f t="shared" si="3411"/>
        <v>0</v>
      </c>
      <c r="W2231" s="2503">
        <f t="shared" ref="W2231:X2231" si="3412">W2162</f>
        <v>0</v>
      </c>
      <c r="X2231" s="2503">
        <f t="shared" si="3412"/>
        <v>0</v>
      </c>
      <c r="Y2231" s="2503">
        <f t="shared" ref="Y2231" si="3413">Y2162</f>
        <v>0</v>
      </c>
      <c r="Z2231" s="2503">
        <f t="shared" si="3363"/>
        <v>0</v>
      </c>
      <c r="AA2231" s="2503">
        <f t="shared" si="3363"/>
        <v>0</v>
      </c>
      <c r="AB2231" s="2504">
        <f t="shared" si="3363"/>
        <v>0</v>
      </c>
      <c r="AC2231" s="2503">
        <f t="shared" si="3363"/>
        <v>0</v>
      </c>
      <c r="AD2231" s="2503">
        <f t="shared" si="3363"/>
        <v>0</v>
      </c>
      <c r="AE2231" s="2505">
        <f t="shared" si="3363"/>
        <v>0</v>
      </c>
      <c r="AF2231" s="2505">
        <f t="shared" si="3363"/>
        <v>0</v>
      </c>
      <c r="AG2231" s="2503">
        <f t="shared" si="3363"/>
        <v>0</v>
      </c>
      <c r="AH2231" s="151"/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  <c r="BI2231" s="151"/>
      <c r="BJ2231" s="151"/>
      <c r="BK2231" s="151"/>
      <c r="BL2231" s="151"/>
      <c r="BM2231" s="151"/>
      <c r="BN2231" s="151"/>
      <c r="BO2231" s="151"/>
      <c r="BP2231" s="151"/>
      <c r="BQ2231" s="151"/>
      <c r="BR2231" s="151"/>
      <c r="BS2231" s="151"/>
      <c r="BT2231" s="151"/>
      <c r="BU2231" s="151"/>
      <c r="BV2231" s="151"/>
      <c r="BW2231" s="151"/>
      <c r="BX2231" s="151"/>
      <c r="BY2231" s="151"/>
      <c r="BZ2231" s="151"/>
      <c r="CA2231" s="151"/>
      <c r="CB2231" s="151"/>
      <c r="CC2231" s="151"/>
      <c r="CD2231" s="151"/>
      <c r="CE2231" s="151"/>
      <c r="CF2231" s="151"/>
      <c r="CG2231" s="151"/>
      <c r="CH2231" s="151"/>
      <c r="CI2231" s="151"/>
      <c r="CJ2231" s="151"/>
      <c r="CK2231" s="151"/>
      <c r="CL2231" s="151"/>
      <c r="CM2231" s="151"/>
      <c r="CN2231" s="151"/>
      <c r="CO2231" s="151"/>
      <c r="CP2231" s="151"/>
      <c r="CQ2231" s="151"/>
      <c r="CR2231" s="151"/>
      <c r="CS2231" s="151"/>
      <c r="CT2231" s="151"/>
      <c r="CU2231" s="151"/>
      <c r="CV2231" s="151"/>
      <c r="CW2231" s="151"/>
      <c r="CX2231" s="151"/>
      <c r="CY2231" s="151"/>
      <c r="CZ2231" s="151"/>
      <c r="DA2231" s="151"/>
      <c r="DB2231" s="151"/>
      <c r="DC2231" s="151"/>
      <c r="DD2231" s="151"/>
      <c r="DE2231" s="151"/>
      <c r="DF2231" s="151"/>
      <c r="DG2231" s="151"/>
      <c r="DH2231" s="151"/>
      <c r="DI2231" s="151"/>
      <c r="DJ2231" s="151"/>
      <c r="DK2231" s="151"/>
      <c r="DL2231" s="151"/>
      <c r="DM2231" s="151"/>
      <c r="DN2231" s="151"/>
      <c r="DO2231" s="151"/>
      <c r="DP2231" s="151"/>
      <c r="DQ2231" s="151"/>
      <c r="DR2231" s="151"/>
      <c r="DS2231" s="151"/>
      <c r="DT2231" s="151"/>
      <c r="DU2231" s="151"/>
      <c r="DV2231" s="151"/>
      <c r="DW2231" s="151"/>
      <c r="DX2231" s="151"/>
      <c r="DY2231" s="151"/>
      <c r="DZ2231" s="151"/>
      <c r="EA2231" s="151"/>
      <c r="EB2231" s="151"/>
      <c r="EC2231" s="151"/>
      <c r="ED2231" s="151"/>
      <c r="EE2231" s="151"/>
      <c r="EF2231" s="151"/>
      <c r="EG2231" s="151"/>
      <c r="EH2231" s="151"/>
      <c r="EI2231" s="151"/>
      <c r="EJ2231" s="151"/>
      <c r="EK2231" s="151"/>
      <c r="EL2231" s="151"/>
      <c r="EM2231" s="151"/>
      <c r="EN2231" s="151"/>
      <c r="EO2231" s="151"/>
      <c r="EP2231" s="151"/>
      <c r="EQ2231" s="151"/>
      <c r="ER2231" s="151"/>
      <c r="ES2231" s="151"/>
      <c r="ET2231" s="151"/>
      <c r="EU2231" s="151"/>
      <c r="EV2231" s="151"/>
      <c r="EW2231" s="151"/>
      <c r="EX2231" s="151"/>
      <c r="EY2231" s="151"/>
      <c r="EZ2231" s="151"/>
      <c r="FA2231" s="151"/>
      <c r="FB2231" s="151"/>
      <c r="FC2231" s="151"/>
      <c r="FD2231" s="151"/>
      <c r="FE2231" s="151"/>
      <c r="FF2231" s="151"/>
      <c r="FG2231" s="151"/>
      <c r="FH2231" s="151"/>
      <c r="FI2231" s="151"/>
      <c r="FJ2231" s="151"/>
      <c r="FK2231" s="151"/>
      <c r="FL2231" s="151"/>
      <c r="FM2231" s="151"/>
      <c r="FN2231" s="151"/>
      <c r="FO2231" s="151"/>
      <c r="FP2231" s="151"/>
      <c r="FQ2231" s="151"/>
      <c r="FR2231" s="151"/>
      <c r="FS2231" s="151"/>
      <c r="FT2231" s="151"/>
      <c r="FU2231" s="151"/>
      <c r="FV2231" s="151"/>
      <c r="FW2231" s="151"/>
      <c r="FX2231" s="151"/>
      <c r="FY2231" s="151"/>
      <c r="FZ2231" s="151"/>
      <c r="GA2231" s="151"/>
      <c r="GB2231" s="151"/>
      <c r="GC2231" s="151"/>
      <c r="GD2231" s="151"/>
      <c r="GE2231" s="151"/>
      <c r="GF2231" s="151"/>
      <c r="GG2231" s="151"/>
      <c r="GH2231" s="151"/>
      <c r="GI2231" s="151"/>
      <c r="GJ2231" s="151"/>
      <c r="GK2231" s="151"/>
      <c r="GL2231" s="151"/>
      <c r="GM2231" s="151"/>
      <c r="GN2231" s="151"/>
      <c r="GO2231" s="151"/>
      <c r="GP2231" s="151"/>
      <c r="GQ2231" s="151"/>
      <c r="GR2231" s="151"/>
      <c r="GS2231" s="151"/>
      <c r="GT2231" s="151"/>
      <c r="GU2231" s="151"/>
      <c r="GV2231" s="151"/>
      <c r="GW2231" s="151"/>
      <c r="GX2231" s="151"/>
      <c r="GY2231" s="151"/>
      <c r="GZ2231" s="151"/>
      <c r="HA2231" s="151"/>
      <c r="HB2231" s="151"/>
      <c r="HC2231" s="151"/>
      <c r="HD2231" s="151"/>
      <c r="HE2231" s="151"/>
      <c r="HF2231" s="151"/>
      <c r="HG2231" s="151"/>
      <c r="HH2231" s="151"/>
      <c r="HI2231" s="151"/>
      <c r="HJ2231" s="151"/>
      <c r="HK2231" s="151"/>
      <c r="HL2231" s="151"/>
      <c r="HM2231" s="151"/>
      <c r="HN2231" s="151"/>
      <c r="HO2231" s="151"/>
      <c r="HP2231" s="151"/>
      <c r="HQ2231" s="151"/>
      <c r="HR2231" s="151"/>
      <c r="HS2231" s="151"/>
      <c r="HT2231" s="151"/>
      <c r="HU2231" s="151"/>
      <c r="HV2231" s="151"/>
      <c r="HW2231" s="151"/>
      <c r="HX2231" s="151"/>
      <c r="HY2231" s="151"/>
      <c r="HZ2231" s="151"/>
      <c r="IA2231" s="151"/>
      <c r="IB2231" s="151"/>
      <c r="IC2231" s="151"/>
      <c r="ID2231" s="151"/>
      <c r="IE2231" s="151"/>
      <c r="IF2231" s="151"/>
      <c r="IG2231" s="151"/>
      <c r="IH2231" s="151"/>
      <c r="II2231" s="151"/>
      <c r="IJ2231" s="151"/>
      <c r="IK2231" s="151"/>
      <c r="IL2231" s="151"/>
      <c r="IM2231" s="151"/>
      <c r="IN2231" s="151"/>
      <c r="IO2231" s="151"/>
      <c r="IP2231" s="151"/>
      <c r="IQ2231" s="151"/>
      <c r="IR2231" s="151"/>
      <c r="IS2231" s="151"/>
      <c r="IT2231" s="151"/>
      <c r="IU2231" s="151"/>
      <c r="IV2231" s="151"/>
    </row>
    <row r="2232" spans="1:256" s="851" customFormat="1" ht="75" x14ac:dyDescent="0.25">
      <c r="A2232" s="214"/>
      <c r="B2232" s="214">
        <v>1</v>
      </c>
      <c r="C2232" s="619" t="s">
        <v>501</v>
      </c>
      <c r="D2232" s="173"/>
      <c r="E2232" s="173"/>
      <c r="F2232" s="1712">
        <f t="shared" ref="F2232:H2232" si="3414">F2163</f>
        <v>80</v>
      </c>
      <c r="G2232" s="745">
        <f t="shared" si="3414"/>
        <v>53</v>
      </c>
      <c r="H2232" s="745">
        <f t="shared" si="3414"/>
        <v>31</v>
      </c>
      <c r="I2232" s="745">
        <f t="shared" si="3369"/>
        <v>0</v>
      </c>
      <c r="J2232" s="2283"/>
      <c r="K2232" s="2283"/>
      <c r="L2232" s="2284"/>
      <c r="M2232" s="2284"/>
      <c r="N2232" s="2284"/>
      <c r="O2232" s="2284"/>
      <c r="P2232" s="2284"/>
      <c r="Q2232" s="2284"/>
      <c r="R2232" s="2503"/>
      <c r="S2232" s="2503"/>
      <c r="T2232" s="2503"/>
      <c r="U2232" s="2503"/>
      <c r="V2232" s="2503"/>
      <c r="W2232" s="2503"/>
      <c r="X2232" s="2503"/>
      <c r="Y2232" s="2503"/>
      <c r="Z2232" s="2503"/>
      <c r="AA2232" s="2503"/>
      <c r="AB2232" s="2504"/>
      <c r="AC2232" s="2503"/>
      <c r="AD2232" s="2503"/>
      <c r="AE2232" s="2505"/>
      <c r="AF2232" s="2505"/>
      <c r="AG2232" s="2503"/>
      <c r="AH2232" s="151"/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  <c r="BI2232" s="151"/>
      <c r="BJ2232" s="151"/>
      <c r="BK2232" s="151"/>
      <c r="BL2232" s="151"/>
      <c r="BM2232" s="151"/>
      <c r="BN2232" s="151"/>
      <c r="BO2232" s="151"/>
      <c r="BP2232" s="151"/>
      <c r="BQ2232" s="151"/>
      <c r="BR2232" s="151"/>
      <c r="BS2232" s="151"/>
      <c r="BT2232" s="151"/>
      <c r="BU2232" s="151"/>
      <c r="BV2232" s="151"/>
      <c r="BW2232" s="151"/>
      <c r="BX2232" s="151"/>
      <c r="BY2232" s="151"/>
      <c r="BZ2232" s="151"/>
      <c r="CA2232" s="151"/>
      <c r="CB2232" s="151"/>
      <c r="CC2232" s="151"/>
      <c r="CD2232" s="151"/>
      <c r="CE2232" s="151"/>
      <c r="CF2232" s="151"/>
      <c r="CG2232" s="151"/>
      <c r="CH2232" s="151"/>
      <c r="CI2232" s="151"/>
      <c r="CJ2232" s="151"/>
      <c r="CK2232" s="151"/>
      <c r="CL2232" s="151"/>
      <c r="CM2232" s="151"/>
      <c r="CN2232" s="151"/>
      <c r="CO2232" s="151"/>
      <c r="CP2232" s="151"/>
      <c r="CQ2232" s="151"/>
      <c r="CR2232" s="151"/>
      <c r="CS2232" s="151"/>
      <c r="CT2232" s="151"/>
      <c r="CU2232" s="151"/>
      <c r="CV2232" s="151"/>
      <c r="CW2232" s="151"/>
      <c r="CX2232" s="151"/>
      <c r="CY2232" s="151"/>
      <c r="CZ2232" s="151"/>
      <c r="DA2232" s="151"/>
      <c r="DB2232" s="151"/>
      <c r="DC2232" s="151"/>
      <c r="DD2232" s="151"/>
      <c r="DE2232" s="151"/>
      <c r="DF2232" s="151"/>
      <c r="DG2232" s="151"/>
      <c r="DH2232" s="151"/>
      <c r="DI2232" s="151"/>
      <c r="DJ2232" s="151"/>
      <c r="DK2232" s="151"/>
      <c r="DL2232" s="151"/>
      <c r="DM2232" s="151"/>
      <c r="DN2232" s="151"/>
      <c r="DO2232" s="151"/>
      <c r="DP2232" s="151"/>
      <c r="DQ2232" s="151"/>
      <c r="DR2232" s="151"/>
      <c r="DS2232" s="151"/>
      <c r="DT2232" s="151"/>
      <c r="DU2232" s="151"/>
      <c r="DV2232" s="151"/>
      <c r="DW2232" s="151"/>
      <c r="DX2232" s="151"/>
      <c r="DY2232" s="151"/>
      <c r="DZ2232" s="151"/>
      <c r="EA2232" s="151"/>
      <c r="EB2232" s="151"/>
      <c r="EC2232" s="151"/>
      <c r="ED2232" s="151"/>
      <c r="EE2232" s="151"/>
      <c r="EF2232" s="151"/>
      <c r="EG2232" s="151"/>
      <c r="EH2232" s="151"/>
      <c r="EI2232" s="151"/>
      <c r="EJ2232" s="151"/>
      <c r="EK2232" s="151"/>
      <c r="EL2232" s="151"/>
      <c r="EM2232" s="151"/>
      <c r="EN2232" s="151"/>
      <c r="EO2232" s="151"/>
      <c r="EP2232" s="151"/>
      <c r="EQ2232" s="151"/>
      <c r="ER2232" s="151"/>
      <c r="ES2232" s="151"/>
      <c r="ET2232" s="151"/>
      <c r="EU2232" s="151"/>
      <c r="EV2232" s="151"/>
      <c r="EW2232" s="151"/>
      <c r="EX2232" s="151"/>
      <c r="EY2232" s="151"/>
      <c r="EZ2232" s="151"/>
      <c r="FA2232" s="151"/>
      <c r="FB2232" s="151"/>
      <c r="FC2232" s="151"/>
      <c r="FD2232" s="151"/>
      <c r="FE2232" s="151"/>
      <c r="FF2232" s="151"/>
      <c r="FG2232" s="151"/>
      <c r="FH2232" s="151"/>
      <c r="FI2232" s="151"/>
      <c r="FJ2232" s="151"/>
      <c r="FK2232" s="151"/>
      <c r="FL2232" s="151"/>
      <c r="FM2232" s="151"/>
      <c r="FN2232" s="151"/>
      <c r="FO2232" s="151"/>
      <c r="FP2232" s="151"/>
      <c r="FQ2232" s="151"/>
      <c r="FR2232" s="151"/>
      <c r="FS2232" s="151"/>
      <c r="FT2232" s="151"/>
      <c r="FU2232" s="151"/>
      <c r="FV2232" s="151"/>
      <c r="FW2232" s="151"/>
      <c r="FX2232" s="151"/>
      <c r="FY2232" s="151"/>
      <c r="FZ2232" s="151"/>
      <c r="GA2232" s="151"/>
      <c r="GB2232" s="151"/>
      <c r="GC2232" s="151"/>
      <c r="GD2232" s="151"/>
      <c r="GE2232" s="151"/>
      <c r="GF2232" s="151"/>
      <c r="GG2232" s="151"/>
      <c r="GH2232" s="151"/>
      <c r="GI2232" s="151"/>
      <c r="GJ2232" s="151"/>
      <c r="GK2232" s="151"/>
      <c r="GL2232" s="151"/>
      <c r="GM2232" s="151"/>
      <c r="GN2232" s="151"/>
      <c r="GO2232" s="151"/>
      <c r="GP2232" s="151"/>
      <c r="GQ2232" s="151"/>
      <c r="GR2232" s="151"/>
      <c r="GS2232" s="151"/>
      <c r="GT2232" s="151"/>
      <c r="GU2232" s="151"/>
      <c r="GV2232" s="151"/>
      <c r="GW2232" s="151"/>
      <c r="GX2232" s="151"/>
      <c r="GY2232" s="151"/>
      <c r="GZ2232" s="151"/>
      <c r="HA2232" s="151"/>
      <c r="HB2232" s="151"/>
      <c r="HC2232" s="151"/>
      <c r="HD2232" s="151"/>
      <c r="HE2232" s="151"/>
      <c r="HF2232" s="151"/>
      <c r="HG2232" s="151"/>
      <c r="HH2232" s="151"/>
      <c r="HI2232" s="151"/>
      <c r="HJ2232" s="151"/>
      <c r="HK2232" s="151"/>
      <c r="HL2232" s="151"/>
      <c r="HM2232" s="151"/>
      <c r="HN2232" s="151"/>
      <c r="HO2232" s="151"/>
      <c r="HP2232" s="151"/>
      <c r="HQ2232" s="151"/>
      <c r="HR2232" s="151"/>
      <c r="HS2232" s="151"/>
      <c r="HT2232" s="151"/>
      <c r="HU2232" s="151"/>
      <c r="HV2232" s="151"/>
      <c r="HW2232" s="151"/>
      <c r="HX2232" s="151"/>
      <c r="HY2232" s="151"/>
      <c r="HZ2232" s="151"/>
      <c r="IA2232" s="151"/>
      <c r="IB2232" s="151"/>
      <c r="IC2232" s="151"/>
      <c r="ID2232" s="151"/>
      <c r="IE2232" s="151"/>
      <c r="IF2232" s="151"/>
      <c r="IG2232" s="151"/>
      <c r="IH2232" s="151"/>
      <c r="II2232" s="151"/>
      <c r="IJ2232" s="151"/>
      <c r="IK2232" s="151"/>
      <c r="IL2232" s="151"/>
      <c r="IM2232" s="151"/>
      <c r="IN2232" s="151"/>
      <c r="IO2232" s="151"/>
      <c r="IP2232" s="151"/>
      <c r="IQ2232" s="151"/>
      <c r="IR2232" s="151"/>
      <c r="IS2232" s="151"/>
      <c r="IT2232" s="151"/>
      <c r="IU2232" s="151"/>
      <c r="IV2232" s="151"/>
    </row>
    <row r="2233" spans="1:256" s="851" customFormat="1" ht="29.25" x14ac:dyDescent="0.25">
      <c r="A2233" s="214"/>
      <c r="B2233" s="214">
        <v>1</v>
      </c>
      <c r="C2233" s="616" t="s">
        <v>626</v>
      </c>
      <c r="D2233" s="173"/>
      <c r="E2233" s="173"/>
      <c r="F2233" s="1712">
        <f t="shared" ref="F2233:H2233" si="3415">F2164</f>
        <v>540</v>
      </c>
      <c r="G2233" s="745">
        <f t="shared" si="3415"/>
        <v>360</v>
      </c>
      <c r="H2233" s="745">
        <f t="shared" si="3415"/>
        <v>269</v>
      </c>
      <c r="I2233" s="745"/>
      <c r="J2233" s="2283"/>
      <c r="K2233" s="2283"/>
      <c r="L2233" s="2284"/>
      <c r="M2233" s="2284"/>
      <c r="N2233" s="2284"/>
      <c r="O2233" s="2284"/>
      <c r="P2233" s="2284"/>
      <c r="Q2233" s="2284"/>
      <c r="R2233" s="2503"/>
      <c r="S2233" s="2503"/>
      <c r="T2233" s="2503"/>
      <c r="U2233" s="2503"/>
      <c r="V2233" s="2503"/>
      <c r="W2233" s="2503"/>
      <c r="X2233" s="2503"/>
      <c r="Y2233" s="2503"/>
      <c r="Z2233" s="2503"/>
      <c r="AA2233" s="2503"/>
      <c r="AB2233" s="2504"/>
      <c r="AC2233" s="2503"/>
      <c r="AD2233" s="2503"/>
      <c r="AE2233" s="2505"/>
      <c r="AF2233" s="2505"/>
      <c r="AG2233" s="2503"/>
      <c r="AH2233" s="151"/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  <c r="BI2233" s="151"/>
      <c r="BJ2233" s="151"/>
      <c r="BK2233" s="151"/>
      <c r="BL2233" s="151"/>
      <c r="BM2233" s="151"/>
      <c r="BN2233" s="151"/>
      <c r="BO2233" s="151"/>
      <c r="BP2233" s="151"/>
      <c r="BQ2233" s="151"/>
      <c r="BR2233" s="151"/>
      <c r="BS2233" s="151"/>
      <c r="BT2233" s="151"/>
      <c r="BU2233" s="151"/>
      <c r="BV2233" s="151"/>
      <c r="BW2233" s="151"/>
      <c r="BX2233" s="151"/>
      <c r="BY2233" s="151"/>
      <c r="BZ2233" s="151"/>
      <c r="CA2233" s="151"/>
      <c r="CB2233" s="151"/>
      <c r="CC2233" s="151"/>
      <c r="CD2233" s="151"/>
      <c r="CE2233" s="151"/>
      <c r="CF2233" s="151"/>
      <c r="CG2233" s="151"/>
      <c r="CH2233" s="151"/>
      <c r="CI2233" s="151"/>
      <c r="CJ2233" s="151"/>
      <c r="CK2233" s="151"/>
      <c r="CL2233" s="151"/>
      <c r="CM2233" s="151"/>
      <c r="CN2233" s="151"/>
      <c r="CO2233" s="151"/>
      <c r="CP2233" s="151"/>
      <c r="CQ2233" s="151"/>
      <c r="CR2233" s="151"/>
      <c r="CS2233" s="151"/>
      <c r="CT2233" s="151"/>
      <c r="CU2233" s="151"/>
      <c r="CV2233" s="151"/>
      <c r="CW2233" s="151"/>
      <c r="CX2233" s="151"/>
      <c r="CY2233" s="151"/>
      <c r="CZ2233" s="151"/>
      <c r="DA2233" s="151"/>
      <c r="DB2233" s="151"/>
      <c r="DC2233" s="151"/>
      <c r="DD2233" s="151"/>
      <c r="DE2233" s="151"/>
      <c r="DF2233" s="151"/>
      <c r="DG2233" s="151"/>
      <c r="DH2233" s="151"/>
      <c r="DI2233" s="151"/>
      <c r="DJ2233" s="151"/>
      <c r="DK2233" s="151"/>
      <c r="DL2233" s="151"/>
      <c r="DM2233" s="151"/>
      <c r="DN2233" s="151"/>
      <c r="DO2233" s="151"/>
      <c r="DP2233" s="151"/>
      <c r="DQ2233" s="151"/>
      <c r="DR2233" s="151"/>
      <c r="DS2233" s="151"/>
      <c r="DT2233" s="151"/>
      <c r="DU2233" s="151"/>
      <c r="DV2233" s="151"/>
      <c r="DW2233" s="151"/>
      <c r="DX2233" s="151"/>
      <c r="DY2233" s="151"/>
      <c r="DZ2233" s="151"/>
      <c r="EA2233" s="151"/>
      <c r="EB2233" s="151"/>
      <c r="EC2233" s="151"/>
      <c r="ED2233" s="151"/>
      <c r="EE2233" s="151"/>
      <c r="EF2233" s="151"/>
      <c r="EG2233" s="151"/>
      <c r="EH2233" s="151"/>
      <c r="EI2233" s="151"/>
      <c r="EJ2233" s="151"/>
      <c r="EK2233" s="151"/>
      <c r="EL2233" s="151"/>
      <c r="EM2233" s="151"/>
      <c r="EN2233" s="151"/>
      <c r="EO2233" s="151"/>
      <c r="EP2233" s="151"/>
      <c r="EQ2233" s="151"/>
      <c r="ER2233" s="151"/>
      <c r="ES2233" s="151"/>
      <c r="ET2233" s="151"/>
      <c r="EU2233" s="151"/>
      <c r="EV2233" s="151"/>
      <c r="EW2233" s="151"/>
      <c r="EX2233" s="151"/>
      <c r="EY2233" s="151"/>
      <c r="EZ2233" s="151"/>
      <c r="FA2233" s="151"/>
      <c r="FB2233" s="151"/>
      <c r="FC2233" s="151"/>
      <c r="FD2233" s="151"/>
      <c r="FE2233" s="151"/>
      <c r="FF2233" s="151"/>
      <c r="FG2233" s="151"/>
      <c r="FH2233" s="151"/>
      <c r="FI2233" s="151"/>
      <c r="FJ2233" s="151"/>
      <c r="FK2233" s="151"/>
      <c r="FL2233" s="151"/>
      <c r="FM2233" s="151"/>
      <c r="FN2233" s="151"/>
      <c r="FO2233" s="151"/>
      <c r="FP2233" s="151"/>
      <c r="FQ2233" s="151"/>
      <c r="FR2233" s="151"/>
      <c r="FS2233" s="151"/>
      <c r="FT2233" s="151"/>
      <c r="FU2233" s="151"/>
      <c r="FV2233" s="151"/>
      <c r="FW2233" s="151"/>
      <c r="FX2233" s="151"/>
      <c r="FY2233" s="151"/>
      <c r="FZ2233" s="151"/>
      <c r="GA2233" s="151"/>
      <c r="GB2233" s="151"/>
      <c r="GC2233" s="151"/>
      <c r="GD2233" s="151"/>
      <c r="GE2233" s="151"/>
      <c r="GF2233" s="151"/>
      <c r="GG2233" s="151"/>
      <c r="GH2233" s="151"/>
      <c r="GI2233" s="151"/>
      <c r="GJ2233" s="151"/>
      <c r="GK2233" s="151"/>
      <c r="GL2233" s="151"/>
      <c r="GM2233" s="151"/>
      <c r="GN2233" s="151"/>
      <c r="GO2233" s="151"/>
      <c r="GP2233" s="151"/>
      <c r="GQ2233" s="151"/>
      <c r="GR2233" s="151"/>
      <c r="GS2233" s="151"/>
      <c r="GT2233" s="151"/>
      <c r="GU2233" s="151"/>
      <c r="GV2233" s="151"/>
      <c r="GW2233" s="151"/>
      <c r="GX2233" s="151"/>
      <c r="GY2233" s="151"/>
      <c r="GZ2233" s="151"/>
      <c r="HA2233" s="151"/>
      <c r="HB2233" s="151"/>
      <c r="HC2233" s="151"/>
      <c r="HD2233" s="151"/>
      <c r="HE2233" s="151"/>
      <c r="HF2233" s="151"/>
      <c r="HG2233" s="151"/>
      <c r="HH2233" s="151"/>
      <c r="HI2233" s="151"/>
      <c r="HJ2233" s="151"/>
      <c r="HK2233" s="151"/>
      <c r="HL2233" s="151"/>
      <c r="HM2233" s="151"/>
      <c r="HN2233" s="151"/>
      <c r="HO2233" s="151"/>
      <c r="HP2233" s="151"/>
      <c r="HQ2233" s="151"/>
      <c r="HR2233" s="151"/>
      <c r="HS2233" s="151"/>
      <c r="HT2233" s="151"/>
      <c r="HU2233" s="151"/>
      <c r="HV2233" s="151"/>
      <c r="HW2233" s="151"/>
      <c r="HX2233" s="151"/>
      <c r="HY2233" s="151"/>
      <c r="HZ2233" s="151"/>
      <c r="IA2233" s="151"/>
      <c r="IB2233" s="151"/>
      <c r="IC2233" s="151"/>
      <c r="ID2233" s="151"/>
      <c r="IE2233" s="151"/>
      <c r="IF2233" s="151"/>
      <c r="IG2233" s="151"/>
      <c r="IH2233" s="151"/>
      <c r="II2233" s="151"/>
      <c r="IJ2233" s="151"/>
      <c r="IK2233" s="151"/>
      <c r="IL2233" s="151"/>
      <c r="IM2233" s="151"/>
      <c r="IN2233" s="151"/>
      <c r="IO2233" s="151"/>
      <c r="IP2233" s="151"/>
      <c r="IQ2233" s="151"/>
      <c r="IR2233" s="151"/>
      <c r="IS2233" s="151"/>
      <c r="IT2233" s="151"/>
      <c r="IU2233" s="151"/>
      <c r="IV2233" s="151"/>
    </row>
    <row r="2234" spans="1:256" s="851" customFormat="1" ht="30" x14ac:dyDescent="0.25">
      <c r="A2234" s="214"/>
      <c r="B2234" s="214">
        <v>1</v>
      </c>
      <c r="C2234" s="620" t="s">
        <v>194</v>
      </c>
      <c r="D2234" s="173"/>
      <c r="E2234" s="173"/>
      <c r="F2234" s="1712">
        <f t="shared" ref="F2234:I2235" si="3416">F2174</f>
        <v>0</v>
      </c>
      <c r="G2234" s="745">
        <f t="shared" si="3416"/>
        <v>0</v>
      </c>
      <c r="H2234" s="745">
        <f t="shared" si="3416"/>
        <v>0</v>
      </c>
      <c r="I2234" s="745">
        <f t="shared" si="3416"/>
        <v>0</v>
      </c>
      <c r="J2234" s="2283"/>
      <c r="K2234" s="2283"/>
      <c r="L2234" s="2284"/>
      <c r="M2234" s="2284"/>
      <c r="N2234" s="2284"/>
      <c r="O2234" s="2284"/>
      <c r="P2234" s="2284"/>
      <c r="Q2234" s="2284"/>
      <c r="R2234" s="2503">
        <f t="shared" ref="R2234:AG2234" si="3417">R2174</f>
        <v>0</v>
      </c>
      <c r="S2234" s="2503">
        <f t="shared" ref="S2234:T2234" si="3418">S2174</f>
        <v>0</v>
      </c>
      <c r="T2234" s="2503">
        <f t="shared" si="3418"/>
        <v>0</v>
      </c>
      <c r="U2234" s="2503">
        <f t="shared" ref="U2234:V2234" si="3419">U2174</f>
        <v>0</v>
      </c>
      <c r="V2234" s="2503">
        <f t="shared" si="3419"/>
        <v>0</v>
      </c>
      <c r="W2234" s="2503">
        <f t="shared" ref="W2234:X2234" si="3420">W2174</f>
        <v>0</v>
      </c>
      <c r="X2234" s="2503">
        <f t="shared" si="3420"/>
        <v>0</v>
      </c>
      <c r="Y2234" s="2503">
        <f t="shared" ref="Y2234" si="3421">Y2174</f>
        <v>0</v>
      </c>
      <c r="Z2234" s="2503">
        <f t="shared" si="3417"/>
        <v>0</v>
      </c>
      <c r="AA2234" s="2503">
        <f t="shared" si="3417"/>
        <v>0</v>
      </c>
      <c r="AB2234" s="2504">
        <f t="shared" si="3417"/>
        <v>0</v>
      </c>
      <c r="AC2234" s="2503">
        <f t="shared" si="3417"/>
        <v>0</v>
      </c>
      <c r="AD2234" s="2503">
        <f t="shared" si="3417"/>
        <v>0</v>
      </c>
      <c r="AE2234" s="2505">
        <f t="shared" si="3417"/>
        <v>0</v>
      </c>
      <c r="AF2234" s="2505">
        <f t="shared" si="3417"/>
        <v>0</v>
      </c>
      <c r="AG2234" s="2503">
        <f t="shared" si="3417"/>
        <v>0</v>
      </c>
      <c r="AH2234" s="151"/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  <c r="BI2234" s="151"/>
      <c r="BJ2234" s="151"/>
      <c r="BK2234" s="151"/>
      <c r="BL2234" s="151"/>
      <c r="BM2234" s="151"/>
      <c r="BN2234" s="151"/>
      <c r="BO2234" s="151"/>
      <c r="BP2234" s="151"/>
      <c r="BQ2234" s="151"/>
      <c r="BR2234" s="151"/>
      <c r="BS2234" s="151"/>
      <c r="BT2234" s="151"/>
      <c r="BU2234" s="151"/>
      <c r="BV2234" s="151"/>
      <c r="BW2234" s="151"/>
      <c r="BX2234" s="151"/>
      <c r="BY2234" s="151"/>
      <c r="BZ2234" s="151"/>
      <c r="CA2234" s="151"/>
      <c r="CB2234" s="151"/>
      <c r="CC2234" s="151"/>
      <c r="CD2234" s="151"/>
      <c r="CE2234" s="151"/>
      <c r="CF2234" s="151"/>
      <c r="CG2234" s="151"/>
      <c r="CH2234" s="151"/>
      <c r="CI2234" s="151"/>
      <c r="CJ2234" s="151"/>
      <c r="CK2234" s="151"/>
      <c r="CL2234" s="151"/>
      <c r="CM2234" s="151"/>
      <c r="CN2234" s="151"/>
      <c r="CO2234" s="151"/>
      <c r="CP2234" s="151"/>
      <c r="CQ2234" s="151"/>
      <c r="CR2234" s="151"/>
      <c r="CS2234" s="151"/>
      <c r="CT2234" s="151"/>
      <c r="CU2234" s="151"/>
      <c r="CV2234" s="151"/>
      <c r="CW2234" s="151"/>
      <c r="CX2234" s="151"/>
      <c r="CY2234" s="151"/>
      <c r="CZ2234" s="151"/>
      <c r="DA2234" s="151"/>
      <c r="DB2234" s="151"/>
      <c r="DC2234" s="151"/>
      <c r="DD2234" s="151"/>
      <c r="DE2234" s="151"/>
      <c r="DF2234" s="151"/>
      <c r="DG2234" s="151"/>
      <c r="DH2234" s="151"/>
      <c r="DI2234" s="151"/>
      <c r="DJ2234" s="151"/>
      <c r="DK2234" s="151"/>
      <c r="DL2234" s="151"/>
      <c r="DM2234" s="151"/>
      <c r="DN2234" s="151"/>
      <c r="DO2234" s="151"/>
      <c r="DP2234" s="151"/>
      <c r="DQ2234" s="151"/>
      <c r="DR2234" s="151"/>
      <c r="DS2234" s="151"/>
      <c r="DT2234" s="151"/>
      <c r="DU2234" s="151"/>
      <c r="DV2234" s="151"/>
      <c r="DW2234" s="151"/>
      <c r="DX2234" s="151"/>
      <c r="DY2234" s="151"/>
      <c r="DZ2234" s="151"/>
      <c r="EA2234" s="151"/>
      <c r="EB2234" s="151"/>
      <c r="EC2234" s="151"/>
      <c r="ED2234" s="151"/>
      <c r="EE2234" s="151"/>
      <c r="EF2234" s="151"/>
      <c r="EG2234" s="151"/>
      <c r="EH2234" s="151"/>
      <c r="EI2234" s="151"/>
      <c r="EJ2234" s="151"/>
      <c r="EK2234" s="151"/>
      <c r="EL2234" s="151"/>
      <c r="EM2234" s="151"/>
      <c r="EN2234" s="151"/>
      <c r="EO2234" s="151"/>
      <c r="EP2234" s="151"/>
      <c r="EQ2234" s="151"/>
      <c r="ER2234" s="151"/>
      <c r="ES2234" s="151"/>
      <c r="ET2234" s="151"/>
      <c r="EU2234" s="151"/>
      <c r="EV2234" s="151"/>
      <c r="EW2234" s="151"/>
      <c r="EX2234" s="151"/>
      <c r="EY2234" s="151"/>
      <c r="EZ2234" s="151"/>
      <c r="FA2234" s="151"/>
      <c r="FB2234" s="151"/>
      <c r="FC2234" s="151"/>
      <c r="FD2234" s="151"/>
      <c r="FE2234" s="151"/>
      <c r="FF2234" s="151"/>
      <c r="FG2234" s="151"/>
      <c r="FH2234" s="151"/>
      <c r="FI2234" s="151"/>
      <c r="FJ2234" s="151"/>
      <c r="FK2234" s="151"/>
      <c r="FL2234" s="151"/>
      <c r="FM2234" s="151"/>
      <c r="FN2234" s="151"/>
      <c r="FO2234" s="151"/>
      <c r="FP2234" s="151"/>
      <c r="FQ2234" s="151"/>
      <c r="FR2234" s="151"/>
      <c r="FS2234" s="151"/>
      <c r="FT2234" s="151"/>
      <c r="FU2234" s="151"/>
      <c r="FV2234" s="151"/>
      <c r="FW2234" s="151"/>
      <c r="FX2234" s="151"/>
      <c r="FY2234" s="151"/>
      <c r="FZ2234" s="151"/>
      <c r="GA2234" s="151"/>
      <c r="GB2234" s="151"/>
      <c r="GC2234" s="151"/>
      <c r="GD2234" s="151"/>
      <c r="GE2234" s="151"/>
      <c r="GF2234" s="151"/>
      <c r="GG2234" s="151"/>
      <c r="GH2234" s="151"/>
      <c r="GI2234" s="151"/>
      <c r="GJ2234" s="151"/>
      <c r="GK2234" s="151"/>
      <c r="GL2234" s="151"/>
      <c r="GM2234" s="151"/>
      <c r="GN2234" s="151"/>
      <c r="GO2234" s="151"/>
      <c r="GP2234" s="151"/>
      <c r="GQ2234" s="151"/>
      <c r="GR2234" s="151"/>
      <c r="GS2234" s="151"/>
      <c r="GT2234" s="151"/>
      <c r="GU2234" s="151"/>
      <c r="GV2234" s="151"/>
      <c r="GW2234" s="151"/>
      <c r="GX2234" s="151"/>
      <c r="GY2234" s="151"/>
      <c r="GZ2234" s="151"/>
      <c r="HA2234" s="151"/>
      <c r="HB2234" s="151"/>
      <c r="HC2234" s="151"/>
      <c r="HD2234" s="151"/>
      <c r="HE2234" s="151"/>
      <c r="HF2234" s="151"/>
      <c r="HG2234" s="151"/>
      <c r="HH2234" s="151"/>
      <c r="HI2234" s="151"/>
      <c r="HJ2234" s="151"/>
      <c r="HK2234" s="151"/>
      <c r="HL2234" s="151"/>
      <c r="HM2234" s="151"/>
      <c r="HN2234" s="151"/>
      <c r="HO2234" s="151"/>
      <c r="HP2234" s="151"/>
      <c r="HQ2234" s="151"/>
      <c r="HR2234" s="151"/>
      <c r="HS2234" s="151"/>
      <c r="HT2234" s="151"/>
      <c r="HU2234" s="151"/>
      <c r="HV2234" s="151"/>
      <c r="HW2234" s="151"/>
      <c r="HX2234" s="151"/>
      <c r="HY2234" s="151"/>
      <c r="HZ2234" s="151"/>
      <c r="IA2234" s="151"/>
      <c r="IB2234" s="151"/>
      <c r="IC2234" s="151"/>
      <c r="ID2234" s="151"/>
      <c r="IE2234" s="151"/>
      <c r="IF2234" s="151"/>
      <c r="IG2234" s="151"/>
      <c r="IH2234" s="151"/>
      <c r="II2234" s="151"/>
      <c r="IJ2234" s="151"/>
      <c r="IK2234" s="151"/>
      <c r="IL2234" s="151"/>
      <c r="IM2234" s="151"/>
      <c r="IN2234" s="151"/>
      <c r="IO2234" s="151"/>
      <c r="IP2234" s="151"/>
      <c r="IQ2234" s="151"/>
      <c r="IR2234" s="151"/>
      <c r="IS2234" s="151"/>
      <c r="IT2234" s="151"/>
      <c r="IU2234" s="151"/>
      <c r="IV2234" s="151"/>
    </row>
    <row r="2235" spans="1:256" s="851" customFormat="1" ht="110.25" x14ac:dyDescent="0.25">
      <c r="A2235" s="214"/>
      <c r="B2235" s="214">
        <v>1</v>
      </c>
      <c r="C2235" s="622" t="s">
        <v>502</v>
      </c>
      <c r="D2235" s="173"/>
      <c r="E2235" s="173"/>
      <c r="F2235" s="1712">
        <f t="shared" si="3416"/>
        <v>462</v>
      </c>
      <c r="G2235" s="745">
        <f t="shared" si="3416"/>
        <v>308</v>
      </c>
      <c r="H2235" s="745">
        <f t="shared" si="3416"/>
        <v>76</v>
      </c>
      <c r="I2235" s="745">
        <f t="shared" si="3416"/>
        <v>24.675324675324674</v>
      </c>
      <c r="J2235" s="2283"/>
      <c r="K2235" s="2283"/>
      <c r="L2235" s="2284"/>
      <c r="M2235" s="2284"/>
      <c r="N2235" s="2284"/>
      <c r="O2235" s="2284"/>
      <c r="P2235" s="2284"/>
      <c r="Q2235" s="2284"/>
      <c r="R2235" s="2503">
        <f t="shared" ref="R2235:AG2235" si="3422">R2175</f>
        <v>1734.57852</v>
      </c>
      <c r="S2235" s="2503">
        <f t="shared" ref="S2235:T2235" si="3423">S2175</f>
        <v>1734.57852</v>
      </c>
      <c r="T2235" s="2503">
        <f t="shared" si="3423"/>
        <v>1734.57852</v>
      </c>
      <c r="U2235" s="2503">
        <f t="shared" ref="U2235:V2235" si="3424">U2175</f>
        <v>1734.57852</v>
      </c>
      <c r="V2235" s="2503">
        <f t="shared" si="3424"/>
        <v>1734.57852</v>
      </c>
      <c r="W2235" s="2503">
        <f t="shared" ref="W2235:X2235" si="3425">W2175</f>
        <v>1734.57852</v>
      </c>
      <c r="X2235" s="2503">
        <f t="shared" si="3425"/>
        <v>1734.57852</v>
      </c>
      <c r="Y2235" s="2503">
        <f t="shared" ref="Y2235" si="3426">Y2175</f>
        <v>1734.57852</v>
      </c>
      <c r="Z2235" s="2503">
        <f t="shared" si="3422"/>
        <v>1156.3856800000001</v>
      </c>
      <c r="AA2235" s="2503">
        <f t="shared" si="3422"/>
        <v>242.36895999999996</v>
      </c>
      <c r="AB2235" s="2504">
        <f t="shared" si="3422"/>
        <v>0</v>
      </c>
      <c r="AC2235" s="2503">
        <f t="shared" si="3422"/>
        <v>0</v>
      </c>
      <c r="AD2235" s="2503">
        <f t="shared" si="3422"/>
        <v>-914.01672000000008</v>
      </c>
      <c r="AE2235" s="2505">
        <f t="shared" si="3422"/>
        <v>0</v>
      </c>
      <c r="AF2235" s="2505">
        <f t="shared" si="3422"/>
        <v>-2.5744499999999997</v>
      </c>
      <c r="AG2235" s="2503">
        <f t="shared" si="3422"/>
        <v>239.79450999999995</v>
      </c>
      <c r="AH2235" s="151"/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  <c r="BI2235" s="151"/>
      <c r="BJ2235" s="151"/>
      <c r="BK2235" s="151"/>
      <c r="BL2235" s="151"/>
      <c r="BM2235" s="151"/>
      <c r="BN2235" s="151"/>
      <c r="BO2235" s="151"/>
      <c r="BP2235" s="151"/>
      <c r="BQ2235" s="151"/>
      <c r="BR2235" s="151"/>
      <c r="BS2235" s="151"/>
      <c r="BT2235" s="151"/>
      <c r="BU2235" s="151"/>
      <c r="BV2235" s="151"/>
      <c r="BW2235" s="151"/>
      <c r="BX2235" s="151"/>
      <c r="BY2235" s="151"/>
      <c r="BZ2235" s="151"/>
      <c r="CA2235" s="151"/>
      <c r="CB2235" s="151"/>
      <c r="CC2235" s="151"/>
      <c r="CD2235" s="151"/>
      <c r="CE2235" s="151"/>
      <c r="CF2235" s="151"/>
      <c r="CG2235" s="151"/>
      <c r="CH2235" s="151"/>
      <c r="CI2235" s="151"/>
      <c r="CJ2235" s="151"/>
      <c r="CK2235" s="151"/>
      <c r="CL2235" s="151"/>
      <c r="CM2235" s="151"/>
      <c r="CN2235" s="151"/>
      <c r="CO2235" s="151"/>
      <c r="CP2235" s="151"/>
      <c r="CQ2235" s="151"/>
      <c r="CR2235" s="151"/>
      <c r="CS2235" s="151"/>
      <c r="CT2235" s="151"/>
      <c r="CU2235" s="151"/>
      <c r="CV2235" s="151"/>
      <c r="CW2235" s="151"/>
      <c r="CX2235" s="151"/>
      <c r="CY2235" s="151"/>
      <c r="CZ2235" s="151"/>
      <c r="DA2235" s="151"/>
      <c r="DB2235" s="151"/>
      <c r="DC2235" s="151"/>
      <c r="DD2235" s="151"/>
      <c r="DE2235" s="151"/>
      <c r="DF2235" s="151"/>
      <c r="DG2235" s="151"/>
      <c r="DH2235" s="151"/>
      <c r="DI2235" s="151"/>
      <c r="DJ2235" s="151"/>
      <c r="DK2235" s="151"/>
      <c r="DL2235" s="151"/>
      <c r="DM2235" s="151"/>
      <c r="DN2235" s="151"/>
      <c r="DO2235" s="151"/>
      <c r="DP2235" s="151"/>
      <c r="DQ2235" s="151"/>
      <c r="DR2235" s="151"/>
      <c r="DS2235" s="151"/>
      <c r="DT2235" s="151"/>
      <c r="DU2235" s="151"/>
      <c r="DV2235" s="151"/>
      <c r="DW2235" s="151"/>
      <c r="DX2235" s="151"/>
      <c r="DY2235" s="151"/>
      <c r="DZ2235" s="151"/>
      <c r="EA2235" s="151"/>
      <c r="EB2235" s="151"/>
      <c r="EC2235" s="151"/>
      <c r="ED2235" s="151"/>
      <c r="EE2235" s="151"/>
      <c r="EF2235" s="151"/>
      <c r="EG2235" s="151"/>
      <c r="EH2235" s="151"/>
      <c r="EI2235" s="151"/>
      <c r="EJ2235" s="151"/>
      <c r="EK2235" s="151"/>
      <c r="EL2235" s="151"/>
      <c r="EM2235" s="151"/>
      <c r="EN2235" s="151"/>
      <c r="EO2235" s="151"/>
      <c r="EP2235" s="151"/>
      <c r="EQ2235" s="151"/>
      <c r="ER2235" s="151"/>
      <c r="ES2235" s="151"/>
      <c r="ET2235" s="151"/>
      <c r="EU2235" s="151"/>
      <c r="EV2235" s="151"/>
      <c r="EW2235" s="151"/>
      <c r="EX2235" s="151"/>
      <c r="EY2235" s="151"/>
      <c r="EZ2235" s="151"/>
      <c r="FA2235" s="151"/>
      <c r="FB2235" s="151"/>
      <c r="FC2235" s="151"/>
      <c r="FD2235" s="151"/>
      <c r="FE2235" s="151"/>
      <c r="FF2235" s="151"/>
      <c r="FG2235" s="151"/>
      <c r="FH2235" s="151"/>
      <c r="FI2235" s="151"/>
      <c r="FJ2235" s="151"/>
      <c r="FK2235" s="151"/>
      <c r="FL2235" s="151"/>
      <c r="FM2235" s="151"/>
      <c r="FN2235" s="151"/>
      <c r="FO2235" s="151"/>
      <c r="FP2235" s="151"/>
      <c r="FQ2235" s="151"/>
      <c r="FR2235" s="151"/>
      <c r="FS2235" s="151"/>
      <c r="FT2235" s="151"/>
      <c r="FU2235" s="151"/>
      <c r="FV2235" s="151"/>
      <c r="FW2235" s="151"/>
      <c r="FX2235" s="151"/>
      <c r="FY2235" s="151"/>
      <c r="FZ2235" s="151"/>
      <c r="GA2235" s="151"/>
      <c r="GB2235" s="151"/>
      <c r="GC2235" s="151"/>
      <c r="GD2235" s="151"/>
      <c r="GE2235" s="151"/>
      <c r="GF2235" s="151"/>
      <c r="GG2235" s="151"/>
      <c r="GH2235" s="151"/>
      <c r="GI2235" s="151"/>
      <c r="GJ2235" s="151"/>
      <c r="GK2235" s="151"/>
      <c r="GL2235" s="151"/>
      <c r="GM2235" s="151"/>
      <c r="GN2235" s="151"/>
      <c r="GO2235" s="151"/>
      <c r="GP2235" s="151"/>
      <c r="GQ2235" s="151"/>
      <c r="GR2235" s="151"/>
      <c r="GS2235" s="151"/>
      <c r="GT2235" s="151"/>
      <c r="GU2235" s="151"/>
      <c r="GV2235" s="151"/>
      <c r="GW2235" s="151"/>
      <c r="GX2235" s="151"/>
      <c r="GY2235" s="151"/>
      <c r="GZ2235" s="151"/>
      <c r="HA2235" s="151"/>
      <c r="HB2235" s="151"/>
      <c r="HC2235" s="151"/>
      <c r="HD2235" s="151"/>
      <c r="HE2235" s="151"/>
      <c r="HF2235" s="151"/>
      <c r="HG2235" s="151"/>
      <c r="HH2235" s="151"/>
      <c r="HI2235" s="151"/>
      <c r="HJ2235" s="151"/>
      <c r="HK2235" s="151"/>
      <c r="HL2235" s="151"/>
      <c r="HM2235" s="151"/>
      <c r="HN2235" s="151"/>
      <c r="HO2235" s="151"/>
      <c r="HP2235" s="151"/>
      <c r="HQ2235" s="151"/>
      <c r="HR2235" s="151"/>
      <c r="HS2235" s="151"/>
      <c r="HT2235" s="151"/>
      <c r="HU2235" s="151"/>
      <c r="HV2235" s="151"/>
      <c r="HW2235" s="151"/>
      <c r="HX2235" s="151"/>
      <c r="HY2235" s="151"/>
      <c r="HZ2235" s="151"/>
      <c r="IA2235" s="151"/>
      <c r="IB2235" s="151"/>
      <c r="IC2235" s="151"/>
      <c r="ID2235" s="151"/>
      <c r="IE2235" s="151"/>
      <c r="IF2235" s="151"/>
      <c r="IG2235" s="151"/>
      <c r="IH2235" s="151"/>
      <c r="II2235" s="151"/>
      <c r="IJ2235" s="151"/>
      <c r="IK2235" s="151"/>
      <c r="IL2235" s="151"/>
      <c r="IM2235" s="151"/>
      <c r="IN2235" s="151"/>
      <c r="IO2235" s="151"/>
      <c r="IP2235" s="151"/>
      <c r="IQ2235" s="151"/>
      <c r="IR2235" s="151"/>
      <c r="IS2235" s="151"/>
      <c r="IT2235" s="151"/>
      <c r="IU2235" s="151"/>
      <c r="IV2235" s="151"/>
    </row>
    <row r="2236" spans="1:256" s="851" customFormat="1" ht="15.75" x14ac:dyDescent="0.25">
      <c r="A2236" s="214"/>
      <c r="B2236" s="214">
        <v>1</v>
      </c>
      <c r="C2236" s="3030" t="s">
        <v>623</v>
      </c>
      <c r="D2236" s="173"/>
      <c r="E2236" s="173"/>
      <c r="F2236" s="1712">
        <f t="shared" ref="F2236:I2236" si="3427">F2176</f>
        <v>80</v>
      </c>
      <c r="G2236" s="745">
        <f t="shared" si="3427"/>
        <v>53</v>
      </c>
      <c r="H2236" s="745">
        <f t="shared" si="3427"/>
        <v>0</v>
      </c>
      <c r="I2236" s="745">
        <f t="shared" si="3427"/>
        <v>0</v>
      </c>
      <c r="J2236" s="2283"/>
      <c r="K2236" s="2283"/>
      <c r="L2236" s="2284"/>
      <c r="M2236" s="2284"/>
      <c r="N2236" s="2284"/>
      <c r="O2236" s="2284"/>
      <c r="P2236" s="2284"/>
      <c r="Q2236" s="2284"/>
      <c r="R2236" s="2503"/>
      <c r="S2236" s="2503"/>
      <c r="T2236" s="2503"/>
      <c r="U2236" s="2503"/>
      <c r="V2236" s="2503"/>
      <c r="W2236" s="2503"/>
      <c r="X2236" s="2503"/>
      <c r="Y2236" s="2503"/>
      <c r="Z2236" s="2503"/>
      <c r="AA2236" s="2503"/>
      <c r="AB2236" s="2504"/>
      <c r="AC2236" s="2503"/>
      <c r="AD2236" s="2503"/>
      <c r="AE2236" s="2505"/>
      <c r="AF2236" s="2505"/>
      <c r="AG2236" s="2503"/>
      <c r="AH2236" s="151"/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  <c r="BI2236" s="151"/>
      <c r="BJ2236" s="151"/>
      <c r="BK2236" s="151"/>
      <c r="BL2236" s="151"/>
      <c r="BM2236" s="151"/>
      <c r="BN2236" s="151"/>
      <c r="BO2236" s="151"/>
      <c r="BP2236" s="151"/>
      <c r="BQ2236" s="151"/>
      <c r="BR2236" s="151"/>
      <c r="BS2236" s="151"/>
      <c r="BT2236" s="151"/>
      <c r="BU2236" s="151"/>
      <c r="BV2236" s="151"/>
      <c r="BW2236" s="151"/>
      <c r="BX2236" s="151"/>
      <c r="BY2236" s="151"/>
      <c r="BZ2236" s="151"/>
      <c r="CA2236" s="151"/>
      <c r="CB2236" s="151"/>
      <c r="CC2236" s="151"/>
      <c r="CD2236" s="151"/>
      <c r="CE2236" s="151"/>
      <c r="CF2236" s="151"/>
      <c r="CG2236" s="151"/>
      <c r="CH2236" s="151"/>
      <c r="CI2236" s="151"/>
      <c r="CJ2236" s="151"/>
      <c r="CK2236" s="151"/>
      <c r="CL2236" s="151"/>
      <c r="CM2236" s="151"/>
      <c r="CN2236" s="151"/>
      <c r="CO2236" s="151"/>
      <c r="CP2236" s="151"/>
      <c r="CQ2236" s="151"/>
      <c r="CR2236" s="151"/>
      <c r="CS2236" s="151"/>
      <c r="CT2236" s="151"/>
      <c r="CU2236" s="151"/>
      <c r="CV2236" s="151"/>
      <c r="CW2236" s="151"/>
      <c r="CX2236" s="151"/>
      <c r="CY2236" s="151"/>
      <c r="CZ2236" s="151"/>
      <c r="DA2236" s="151"/>
      <c r="DB2236" s="151"/>
      <c r="DC2236" s="151"/>
      <c r="DD2236" s="151"/>
      <c r="DE2236" s="151"/>
      <c r="DF2236" s="151"/>
      <c r="DG2236" s="151"/>
      <c r="DH2236" s="151"/>
      <c r="DI2236" s="151"/>
      <c r="DJ2236" s="151"/>
      <c r="DK2236" s="151"/>
      <c r="DL2236" s="151"/>
      <c r="DM2236" s="151"/>
      <c r="DN2236" s="151"/>
      <c r="DO2236" s="151"/>
      <c r="DP2236" s="151"/>
      <c r="DQ2236" s="151"/>
      <c r="DR2236" s="151"/>
      <c r="DS2236" s="151"/>
      <c r="DT2236" s="151"/>
      <c r="DU2236" s="151"/>
      <c r="DV2236" s="151"/>
      <c r="DW2236" s="151"/>
      <c r="DX2236" s="151"/>
      <c r="DY2236" s="151"/>
      <c r="DZ2236" s="151"/>
      <c r="EA2236" s="151"/>
      <c r="EB2236" s="151"/>
      <c r="EC2236" s="151"/>
      <c r="ED2236" s="151"/>
      <c r="EE2236" s="151"/>
      <c r="EF2236" s="151"/>
      <c r="EG2236" s="151"/>
      <c r="EH2236" s="151"/>
      <c r="EI2236" s="151"/>
      <c r="EJ2236" s="151"/>
      <c r="EK2236" s="151"/>
      <c r="EL2236" s="151"/>
      <c r="EM2236" s="151"/>
      <c r="EN2236" s="151"/>
      <c r="EO2236" s="151"/>
      <c r="EP2236" s="151"/>
      <c r="EQ2236" s="151"/>
      <c r="ER2236" s="151"/>
      <c r="ES2236" s="151"/>
      <c r="ET2236" s="151"/>
      <c r="EU2236" s="151"/>
      <c r="EV2236" s="151"/>
      <c r="EW2236" s="151"/>
      <c r="EX2236" s="151"/>
      <c r="EY2236" s="151"/>
      <c r="EZ2236" s="151"/>
      <c r="FA2236" s="151"/>
      <c r="FB2236" s="151"/>
      <c r="FC2236" s="151"/>
      <c r="FD2236" s="151"/>
      <c r="FE2236" s="151"/>
      <c r="FF2236" s="151"/>
      <c r="FG2236" s="151"/>
      <c r="FH2236" s="151"/>
      <c r="FI2236" s="151"/>
      <c r="FJ2236" s="151"/>
      <c r="FK2236" s="151"/>
      <c r="FL2236" s="151"/>
      <c r="FM2236" s="151"/>
      <c r="FN2236" s="151"/>
      <c r="FO2236" s="151"/>
      <c r="FP2236" s="151"/>
      <c r="FQ2236" s="151"/>
      <c r="FR2236" s="151"/>
      <c r="FS2236" s="151"/>
      <c r="FT2236" s="151"/>
      <c r="FU2236" s="151"/>
      <c r="FV2236" s="151"/>
      <c r="FW2236" s="151"/>
      <c r="FX2236" s="151"/>
      <c r="FY2236" s="151"/>
      <c r="FZ2236" s="151"/>
      <c r="GA2236" s="151"/>
      <c r="GB2236" s="151"/>
      <c r="GC2236" s="151"/>
      <c r="GD2236" s="151"/>
      <c r="GE2236" s="151"/>
      <c r="GF2236" s="151"/>
      <c r="GG2236" s="151"/>
      <c r="GH2236" s="151"/>
      <c r="GI2236" s="151"/>
      <c r="GJ2236" s="151"/>
      <c r="GK2236" s="151"/>
      <c r="GL2236" s="151"/>
      <c r="GM2236" s="151"/>
      <c r="GN2236" s="151"/>
      <c r="GO2236" s="151"/>
      <c r="GP2236" s="151"/>
      <c r="GQ2236" s="151"/>
      <c r="GR2236" s="151"/>
      <c r="GS2236" s="151"/>
      <c r="GT2236" s="151"/>
      <c r="GU2236" s="151"/>
      <c r="GV2236" s="151"/>
      <c r="GW2236" s="151"/>
      <c r="GX2236" s="151"/>
      <c r="GY2236" s="151"/>
      <c r="GZ2236" s="151"/>
      <c r="HA2236" s="151"/>
      <c r="HB2236" s="151"/>
      <c r="HC2236" s="151"/>
      <c r="HD2236" s="151"/>
      <c r="HE2236" s="151"/>
      <c r="HF2236" s="151"/>
      <c r="HG2236" s="151"/>
      <c r="HH2236" s="151"/>
      <c r="HI2236" s="151"/>
      <c r="HJ2236" s="151"/>
      <c r="HK2236" s="151"/>
      <c r="HL2236" s="151"/>
      <c r="HM2236" s="151"/>
      <c r="HN2236" s="151"/>
      <c r="HO2236" s="151"/>
      <c r="HP2236" s="151"/>
      <c r="HQ2236" s="151"/>
      <c r="HR2236" s="151"/>
      <c r="HS2236" s="151"/>
      <c r="HT2236" s="151"/>
      <c r="HU2236" s="151"/>
      <c r="HV2236" s="151"/>
      <c r="HW2236" s="151"/>
      <c r="HX2236" s="151"/>
      <c r="HY2236" s="151"/>
      <c r="HZ2236" s="151"/>
      <c r="IA2236" s="151"/>
      <c r="IB2236" s="151"/>
      <c r="IC2236" s="151"/>
      <c r="ID2236" s="151"/>
      <c r="IE2236" s="151"/>
      <c r="IF2236" s="151"/>
      <c r="IG2236" s="151"/>
      <c r="IH2236" s="151"/>
      <c r="II2236" s="151"/>
      <c r="IJ2236" s="151"/>
      <c r="IK2236" s="151"/>
      <c r="IL2236" s="151"/>
      <c r="IM2236" s="151"/>
      <c r="IN2236" s="151"/>
      <c r="IO2236" s="151"/>
      <c r="IP2236" s="151"/>
      <c r="IQ2236" s="151"/>
      <c r="IR2236" s="151"/>
      <c r="IS2236" s="151"/>
      <c r="IT2236" s="151"/>
      <c r="IU2236" s="151"/>
      <c r="IV2236" s="151"/>
    </row>
    <row r="2237" spans="1:256" s="851" customFormat="1" ht="15.75" x14ac:dyDescent="0.25">
      <c r="A2237" s="214"/>
      <c r="B2237" s="214">
        <v>1</v>
      </c>
      <c r="C2237" s="3030" t="s">
        <v>624</v>
      </c>
      <c r="D2237" s="173"/>
      <c r="E2237" s="173"/>
      <c r="F2237" s="1712">
        <f t="shared" ref="F2237:I2237" si="3428">F2177</f>
        <v>105</v>
      </c>
      <c r="G2237" s="745">
        <f t="shared" si="3428"/>
        <v>70</v>
      </c>
      <c r="H2237" s="745">
        <f t="shared" si="3428"/>
        <v>22</v>
      </c>
      <c r="I2237" s="745">
        <f t="shared" si="3428"/>
        <v>0</v>
      </c>
      <c r="J2237" s="2283"/>
      <c r="K2237" s="2283"/>
      <c r="L2237" s="2284"/>
      <c r="M2237" s="2284"/>
      <c r="N2237" s="2284"/>
      <c r="O2237" s="2284"/>
      <c r="P2237" s="2284"/>
      <c r="Q2237" s="2284"/>
      <c r="R2237" s="2503"/>
      <c r="S2237" s="2503"/>
      <c r="T2237" s="2503"/>
      <c r="U2237" s="2503"/>
      <c r="V2237" s="2503"/>
      <c r="W2237" s="2503"/>
      <c r="X2237" s="2503"/>
      <c r="Y2237" s="2503"/>
      <c r="Z2237" s="2503"/>
      <c r="AA2237" s="2503"/>
      <c r="AB2237" s="2504"/>
      <c r="AC2237" s="2503"/>
      <c r="AD2237" s="2503"/>
      <c r="AE2237" s="2505"/>
      <c r="AF2237" s="2505"/>
      <c r="AG2237" s="2503"/>
      <c r="AH2237" s="151"/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  <c r="BI2237" s="151"/>
      <c r="BJ2237" s="151"/>
      <c r="BK2237" s="151"/>
      <c r="BL2237" s="151"/>
      <c r="BM2237" s="151"/>
      <c r="BN2237" s="151"/>
      <c r="BO2237" s="151"/>
      <c r="BP2237" s="151"/>
      <c r="BQ2237" s="151"/>
      <c r="BR2237" s="151"/>
      <c r="BS2237" s="151"/>
      <c r="BT2237" s="151"/>
      <c r="BU2237" s="151"/>
      <c r="BV2237" s="151"/>
      <c r="BW2237" s="151"/>
      <c r="BX2237" s="151"/>
      <c r="BY2237" s="151"/>
      <c r="BZ2237" s="151"/>
      <c r="CA2237" s="151"/>
      <c r="CB2237" s="151"/>
      <c r="CC2237" s="151"/>
      <c r="CD2237" s="151"/>
      <c r="CE2237" s="151"/>
      <c r="CF2237" s="151"/>
      <c r="CG2237" s="151"/>
      <c r="CH2237" s="151"/>
      <c r="CI2237" s="151"/>
      <c r="CJ2237" s="151"/>
      <c r="CK2237" s="151"/>
      <c r="CL2237" s="151"/>
      <c r="CM2237" s="151"/>
      <c r="CN2237" s="151"/>
      <c r="CO2237" s="151"/>
      <c r="CP2237" s="151"/>
      <c r="CQ2237" s="151"/>
      <c r="CR2237" s="151"/>
      <c r="CS2237" s="151"/>
      <c r="CT2237" s="151"/>
      <c r="CU2237" s="151"/>
      <c r="CV2237" s="151"/>
      <c r="CW2237" s="151"/>
      <c r="CX2237" s="151"/>
      <c r="CY2237" s="151"/>
      <c r="CZ2237" s="151"/>
      <c r="DA2237" s="151"/>
      <c r="DB2237" s="151"/>
      <c r="DC2237" s="151"/>
      <c r="DD2237" s="151"/>
      <c r="DE2237" s="151"/>
      <c r="DF2237" s="151"/>
      <c r="DG2237" s="151"/>
      <c r="DH2237" s="151"/>
      <c r="DI2237" s="151"/>
      <c r="DJ2237" s="151"/>
      <c r="DK2237" s="151"/>
      <c r="DL2237" s="151"/>
      <c r="DM2237" s="151"/>
      <c r="DN2237" s="151"/>
      <c r="DO2237" s="151"/>
      <c r="DP2237" s="151"/>
      <c r="DQ2237" s="151"/>
      <c r="DR2237" s="151"/>
      <c r="DS2237" s="151"/>
      <c r="DT2237" s="151"/>
      <c r="DU2237" s="151"/>
      <c r="DV2237" s="151"/>
      <c r="DW2237" s="151"/>
      <c r="DX2237" s="151"/>
      <c r="DY2237" s="151"/>
      <c r="DZ2237" s="151"/>
      <c r="EA2237" s="151"/>
      <c r="EB2237" s="151"/>
      <c r="EC2237" s="151"/>
      <c r="ED2237" s="151"/>
      <c r="EE2237" s="151"/>
      <c r="EF2237" s="151"/>
      <c r="EG2237" s="151"/>
      <c r="EH2237" s="151"/>
      <c r="EI2237" s="151"/>
      <c r="EJ2237" s="151"/>
      <c r="EK2237" s="151"/>
      <c r="EL2237" s="151"/>
      <c r="EM2237" s="151"/>
      <c r="EN2237" s="151"/>
      <c r="EO2237" s="151"/>
      <c r="EP2237" s="151"/>
      <c r="EQ2237" s="151"/>
      <c r="ER2237" s="151"/>
      <c r="ES2237" s="151"/>
      <c r="ET2237" s="151"/>
      <c r="EU2237" s="151"/>
      <c r="EV2237" s="151"/>
      <c r="EW2237" s="151"/>
      <c r="EX2237" s="151"/>
      <c r="EY2237" s="151"/>
      <c r="EZ2237" s="151"/>
      <c r="FA2237" s="151"/>
      <c r="FB2237" s="151"/>
      <c r="FC2237" s="151"/>
      <c r="FD2237" s="151"/>
      <c r="FE2237" s="151"/>
      <c r="FF2237" s="151"/>
      <c r="FG2237" s="151"/>
      <c r="FH2237" s="151"/>
      <c r="FI2237" s="151"/>
      <c r="FJ2237" s="151"/>
      <c r="FK2237" s="151"/>
      <c r="FL2237" s="151"/>
      <c r="FM2237" s="151"/>
      <c r="FN2237" s="151"/>
      <c r="FO2237" s="151"/>
      <c r="FP2237" s="151"/>
      <c r="FQ2237" s="151"/>
      <c r="FR2237" s="151"/>
      <c r="FS2237" s="151"/>
      <c r="FT2237" s="151"/>
      <c r="FU2237" s="151"/>
      <c r="FV2237" s="151"/>
      <c r="FW2237" s="151"/>
      <c r="FX2237" s="151"/>
      <c r="FY2237" s="151"/>
      <c r="FZ2237" s="151"/>
      <c r="GA2237" s="151"/>
      <c r="GB2237" s="151"/>
      <c r="GC2237" s="151"/>
      <c r="GD2237" s="151"/>
      <c r="GE2237" s="151"/>
      <c r="GF2237" s="151"/>
      <c r="GG2237" s="151"/>
      <c r="GH2237" s="151"/>
      <c r="GI2237" s="151"/>
      <c r="GJ2237" s="151"/>
      <c r="GK2237" s="151"/>
      <c r="GL2237" s="151"/>
      <c r="GM2237" s="151"/>
      <c r="GN2237" s="151"/>
      <c r="GO2237" s="151"/>
      <c r="GP2237" s="151"/>
      <c r="GQ2237" s="151"/>
      <c r="GR2237" s="151"/>
      <c r="GS2237" s="151"/>
      <c r="GT2237" s="151"/>
      <c r="GU2237" s="151"/>
      <c r="GV2237" s="151"/>
      <c r="GW2237" s="151"/>
      <c r="GX2237" s="151"/>
      <c r="GY2237" s="151"/>
      <c r="GZ2237" s="151"/>
      <c r="HA2237" s="151"/>
      <c r="HB2237" s="151"/>
      <c r="HC2237" s="151"/>
      <c r="HD2237" s="151"/>
      <c r="HE2237" s="151"/>
      <c r="HF2237" s="151"/>
      <c r="HG2237" s="151"/>
      <c r="HH2237" s="151"/>
      <c r="HI2237" s="151"/>
      <c r="HJ2237" s="151"/>
      <c r="HK2237" s="151"/>
      <c r="HL2237" s="151"/>
      <c r="HM2237" s="151"/>
      <c r="HN2237" s="151"/>
      <c r="HO2237" s="151"/>
      <c r="HP2237" s="151"/>
      <c r="HQ2237" s="151"/>
      <c r="HR2237" s="151"/>
      <c r="HS2237" s="151"/>
      <c r="HT2237" s="151"/>
      <c r="HU2237" s="151"/>
      <c r="HV2237" s="151"/>
      <c r="HW2237" s="151"/>
      <c r="HX2237" s="151"/>
      <c r="HY2237" s="151"/>
      <c r="HZ2237" s="151"/>
      <c r="IA2237" s="151"/>
      <c r="IB2237" s="151"/>
      <c r="IC2237" s="151"/>
      <c r="ID2237" s="151"/>
      <c r="IE2237" s="151"/>
      <c r="IF2237" s="151"/>
      <c r="IG2237" s="151"/>
      <c r="IH2237" s="151"/>
      <c r="II2237" s="151"/>
      <c r="IJ2237" s="151"/>
      <c r="IK2237" s="151"/>
      <c r="IL2237" s="151"/>
      <c r="IM2237" s="151"/>
      <c r="IN2237" s="151"/>
      <c r="IO2237" s="151"/>
      <c r="IP2237" s="151"/>
      <c r="IQ2237" s="151"/>
      <c r="IR2237" s="151"/>
      <c r="IS2237" s="151"/>
      <c r="IT2237" s="151"/>
      <c r="IU2237" s="151"/>
      <c r="IV2237" s="151"/>
    </row>
    <row r="2238" spans="1:256" s="851" customFormat="1" ht="31.5" x14ac:dyDescent="0.25">
      <c r="A2238" s="214"/>
      <c r="B2238" s="214">
        <v>1</v>
      </c>
      <c r="C2238" s="3030" t="s">
        <v>625</v>
      </c>
      <c r="D2238" s="173"/>
      <c r="E2238" s="173"/>
      <c r="F2238" s="1712">
        <f t="shared" ref="F2238:I2238" si="3429">F2178</f>
        <v>222</v>
      </c>
      <c r="G2238" s="745">
        <f t="shared" si="3429"/>
        <v>148</v>
      </c>
      <c r="H2238" s="745">
        <f t="shared" si="3429"/>
        <v>36</v>
      </c>
      <c r="I2238" s="745">
        <f t="shared" si="3429"/>
        <v>0</v>
      </c>
      <c r="J2238" s="2283"/>
      <c r="K2238" s="2283"/>
      <c r="L2238" s="2284"/>
      <c r="M2238" s="2284"/>
      <c r="N2238" s="2284"/>
      <c r="O2238" s="2284"/>
      <c r="P2238" s="2284"/>
      <c r="Q2238" s="2284"/>
      <c r="R2238" s="2503"/>
      <c r="S2238" s="2503"/>
      <c r="T2238" s="2503"/>
      <c r="U2238" s="2503"/>
      <c r="V2238" s="2503"/>
      <c r="W2238" s="2503"/>
      <c r="X2238" s="2503"/>
      <c r="Y2238" s="2503"/>
      <c r="Z2238" s="2503"/>
      <c r="AA2238" s="2503"/>
      <c r="AB2238" s="2504"/>
      <c r="AC2238" s="2503"/>
      <c r="AD2238" s="2503"/>
      <c r="AE2238" s="2505"/>
      <c r="AF2238" s="2505"/>
      <c r="AG2238" s="2503"/>
      <c r="AH2238" s="151"/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  <c r="BI2238" s="151"/>
      <c r="BJ2238" s="151"/>
      <c r="BK2238" s="151"/>
      <c r="BL2238" s="151"/>
      <c r="BM2238" s="151"/>
      <c r="BN2238" s="151"/>
      <c r="BO2238" s="151"/>
      <c r="BP2238" s="151"/>
      <c r="BQ2238" s="151"/>
      <c r="BR2238" s="151"/>
      <c r="BS2238" s="151"/>
      <c r="BT2238" s="151"/>
      <c r="BU2238" s="151"/>
      <c r="BV2238" s="151"/>
      <c r="BW2238" s="151"/>
      <c r="BX2238" s="151"/>
      <c r="BY2238" s="151"/>
      <c r="BZ2238" s="151"/>
      <c r="CA2238" s="151"/>
      <c r="CB2238" s="151"/>
      <c r="CC2238" s="151"/>
      <c r="CD2238" s="151"/>
      <c r="CE2238" s="151"/>
      <c r="CF2238" s="151"/>
      <c r="CG2238" s="151"/>
      <c r="CH2238" s="151"/>
      <c r="CI2238" s="151"/>
      <c r="CJ2238" s="151"/>
      <c r="CK2238" s="151"/>
      <c r="CL2238" s="151"/>
      <c r="CM2238" s="151"/>
      <c r="CN2238" s="151"/>
      <c r="CO2238" s="151"/>
      <c r="CP2238" s="151"/>
      <c r="CQ2238" s="151"/>
      <c r="CR2238" s="151"/>
      <c r="CS2238" s="151"/>
      <c r="CT2238" s="151"/>
      <c r="CU2238" s="151"/>
      <c r="CV2238" s="151"/>
      <c r="CW2238" s="151"/>
      <c r="CX2238" s="151"/>
      <c r="CY2238" s="151"/>
      <c r="CZ2238" s="151"/>
      <c r="DA2238" s="151"/>
      <c r="DB2238" s="151"/>
      <c r="DC2238" s="151"/>
      <c r="DD2238" s="151"/>
      <c r="DE2238" s="151"/>
      <c r="DF2238" s="151"/>
      <c r="DG2238" s="151"/>
      <c r="DH2238" s="151"/>
      <c r="DI2238" s="151"/>
      <c r="DJ2238" s="151"/>
      <c r="DK2238" s="151"/>
      <c r="DL2238" s="151"/>
      <c r="DM2238" s="151"/>
      <c r="DN2238" s="151"/>
      <c r="DO2238" s="151"/>
      <c r="DP2238" s="151"/>
      <c r="DQ2238" s="151"/>
      <c r="DR2238" s="151"/>
      <c r="DS2238" s="151"/>
      <c r="DT2238" s="151"/>
      <c r="DU2238" s="151"/>
      <c r="DV2238" s="151"/>
      <c r="DW2238" s="151"/>
      <c r="DX2238" s="151"/>
      <c r="DY2238" s="151"/>
      <c r="DZ2238" s="151"/>
      <c r="EA2238" s="151"/>
      <c r="EB2238" s="151"/>
      <c r="EC2238" s="151"/>
      <c r="ED2238" s="151"/>
      <c r="EE2238" s="151"/>
      <c r="EF2238" s="151"/>
      <c r="EG2238" s="151"/>
      <c r="EH2238" s="151"/>
      <c r="EI2238" s="151"/>
      <c r="EJ2238" s="151"/>
      <c r="EK2238" s="151"/>
      <c r="EL2238" s="151"/>
      <c r="EM2238" s="151"/>
      <c r="EN2238" s="151"/>
      <c r="EO2238" s="151"/>
      <c r="EP2238" s="151"/>
      <c r="EQ2238" s="151"/>
      <c r="ER2238" s="151"/>
      <c r="ES2238" s="151"/>
      <c r="ET2238" s="151"/>
      <c r="EU2238" s="151"/>
      <c r="EV2238" s="151"/>
      <c r="EW2238" s="151"/>
      <c r="EX2238" s="151"/>
      <c r="EY2238" s="151"/>
      <c r="EZ2238" s="151"/>
      <c r="FA2238" s="151"/>
      <c r="FB2238" s="151"/>
      <c r="FC2238" s="151"/>
      <c r="FD2238" s="151"/>
      <c r="FE2238" s="151"/>
      <c r="FF2238" s="151"/>
      <c r="FG2238" s="151"/>
      <c r="FH2238" s="151"/>
      <c r="FI2238" s="151"/>
      <c r="FJ2238" s="151"/>
      <c r="FK2238" s="151"/>
      <c r="FL2238" s="151"/>
      <c r="FM2238" s="151"/>
      <c r="FN2238" s="151"/>
      <c r="FO2238" s="151"/>
      <c r="FP2238" s="151"/>
      <c r="FQ2238" s="151"/>
      <c r="FR2238" s="151"/>
      <c r="FS2238" s="151"/>
      <c r="FT2238" s="151"/>
      <c r="FU2238" s="151"/>
      <c r="FV2238" s="151"/>
      <c r="FW2238" s="151"/>
      <c r="FX2238" s="151"/>
      <c r="FY2238" s="151"/>
      <c r="FZ2238" s="151"/>
      <c r="GA2238" s="151"/>
      <c r="GB2238" s="151"/>
      <c r="GC2238" s="151"/>
      <c r="GD2238" s="151"/>
      <c r="GE2238" s="151"/>
      <c r="GF2238" s="151"/>
      <c r="GG2238" s="151"/>
      <c r="GH2238" s="151"/>
      <c r="GI2238" s="151"/>
      <c r="GJ2238" s="151"/>
      <c r="GK2238" s="151"/>
      <c r="GL2238" s="151"/>
      <c r="GM2238" s="151"/>
      <c r="GN2238" s="151"/>
      <c r="GO2238" s="151"/>
      <c r="GP2238" s="151"/>
      <c r="GQ2238" s="151"/>
      <c r="GR2238" s="151"/>
      <c r="GS2238" s="151"/>
      <c r="GT2238" s="151"/>
      <c r="GU2238" s="151"/>
      <c r="GV2238" s="151"/>
      <c r="GW2238" s="151"/>
      <c r="GX2238" s="151"/>
      <c r="GY2238" s="151"/>
      <c r="GZ2238" s="151"/>
      <c r="HA2238" s="151"/>
      <c r="HB2238" s="151"/>
      <c r="HC2238" s="151"/>
      <c r="HD2238" s="151"/>
      <c r="HE2238" s="151"/>
      <c r="HF2238" s="151"/>
      <c r="HG2238" s="151"/>
      <c r="HH2238" s="151"/>
      <c r="HI2238" s="151"/>
      <c r="HJ2238" s="151"/>
      <c r="HK2238" s="151"/>
      <c r="HL2238" s="151"/>
      <c r="HM2238" s="151"/>
      <c r="HN2238" s="151"/>
      <c r="HO2238" s="151"/>
      <c r="HP2238" s="151"/>
      <c r="HQ2238" s="151"/>
      <c r="HR2238" s="151"/>
      <c r="HS2238" s="151"/>
      <c r="HT2238" s="151"/>
      <c r="HU2238" s="151"/>
      <c r="HV2238" s="151"/>
      <c r="HW2238" s="151"/>
      <c r="HX2238" s="151"/>
      <c r="HY2238" s="151"/>
      <c r="HZ2238" s="151"/>
      <c r="IA2238" s="151"/>
      <c r="IB2238" s="151"/>
      <c r="IC2238" s="151"/>
      <c r="ID2238" s="151"/>
      <c r="IE2238" s="151"/>
      <c r="IF2238" s="151"/>
      <c r="IG2238" s="151"/>
      <c r="IH2238" s="151"/>
      <c r="II2238" s="151"/>
      <c r="IJ2238" s="151"/>
      <c r="IK2238" s="151"/>
      <c r="IL2238" s="151"/>
      <c r="IM2238" s="151"/>
      <c r="IN2238" s="151"/>
      <c r="IO2238" s="151"/>
      <c r="IP2238" s="151"/>
      <c r="IQ2238" s="151"/>
      <c r="IR2238" s="151"/>
      <c r="IS2238" s="151"/>
      <c r="IT2238" s="151"/>
      <c r="IU2238" s="151"/>
      <c r="IV2238" s="151"/>
    </row>
    <row r="2239" spans="1:256" s="851" customFormat="1" ht="60" x14ac:dyDescent="0.25">
      <c r="A2239" s="214"/>
      <c r="B2239" s="214">
        <v>1</v>
      </c>
      <c r="C2239" s="3031" t="s">
        <v>458</v>
      </c>
      <c r="D2239" s="288"/>
      <c r="E2239" s="288"/>
      <c r="F2239" s="1715">
        <f t="shared" ref="F2239:I2243" si="3430">F2179</f>
        <v>1429</v>
      </c>
      <c r="G2239" s="1714">
        <f t="shared" si="3430"/>
        <v>952</v>
      </c>
      <c r="H2239" s="1714">
        <f t="shared" si="3430"/>
        <v>196</v>
      </c>
      <c r="I2239" s="1714">
        <f t="shared" si="3430"/>
        <v>20.588235294117645</v>
      </c>
      <c r="J2239" s="2283"/>
      <c r="K2239" s="2283"/>
      <c r="L2239" s="2284"/>
      <c r="M2239" s="2284"/>
      <c r="N2239" s="2284"/>
      <c r="O2239" s="2284"/>
      <c r="P2239" s="2284"/>
      <c r="Q2239" s="2284"/>
      <c r="R2239" s="2503">
        <f t="shared" ref="R2239:AG2239" si="3431">R2179</f>
        <v>5283.4930399999994</v>
      </c>
      <c r="S2239" s="2503">
        <f t="shared" ref="S2239:T2239" si="3432">S2179</f>
        <v>5283.4930399999994</v>
      </c>
      <c r="T2239" s="2503">
        <f t="shared" si="3432"/>
        <v>5283.4930399999994</v>
      </c>
      <c r="U2239" s="2503">
        <f t="shared" ref="U2239:V2239" si="3433">U2179</f>
        <v>5283.4930399999994</v>
      </c>
      <c r="V2239" s="2503">
        <f t="shared" si="3433"/>
        <v>5283.4930399999994</v>
      </c>
      <c r="W2239" s="2503">
        <f t="shared" ref="W2239:X2239" si="3434">W2179</f>
        <v>5283.4930399999994</v>
      </c>
      <c r="X2239" s="2503">
        <f t="shared" si="3434"/>
        <v>5283.4930399999994</v>
      </c>
      <c r="Y2239" s="2503">
        <f t="shared" ref="Y2239" si="3435">Y2179</f>
        <v>5283.4930399999994</v>
      </c>
      <c r="Z2239" s="2503">
        <f t="shared" si="3431"/>
        <v>3522.3286933333329</v>
      </c>
      <c r="AA2239" s="2503">
        <f t="shared" si="3431"/>
        <v>700.30721999999992</v>
      </c>
      <c r="AB2239" s="2504">
        <f t="shared" si="3431"/>
        <v>0</v>
      </c>
      <c r="AC2239" s="2503">
        <f t="shared" si="3431"/>
        <v>0</v>
      </c>
      <c r="AD2239" s="2503">
        <f t="shared" si="3431"/>
        <v>-2822.0214733333332</v>
      </c>
      <c r="AE2239" s="2505">
        <f t="shared" si="3431"/>
        <v>0</v>
      </c>
      <c r="AF2239" s="2505">
        <f t="shared" si="3431"/>
        <v>-4.0201399999999996</v>
      </c>
      <c r="AG2239" s="2503">
        <f t="shared" si="3431"/>
        <v>696.28707999999995</v>
      </c>
      <c r="AH2239" s="151"/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  <c r="BI2239" s="151"/>
      <c r="BJ2239" s="151"/>
      <c r="BK2239" s="151"/>
      <c r="BL2239" s="151"/>
      <c r="BM2239" s="151"/>
      <c r="BN2239" s="151"/>
      <c r="BO2239" s="151"/>
      <c r="BP2239" s="151"/>
      <c r="BQ2239" s="151"/>
      <c r="BR2239" s="151"/>
      <c r="BS2239" s="151"/>
      <c r="BT2239" s="151"/>
      <c r="BU2239" s="151"/>
      <c r="BV2239" s="151"/>
      <c r="BW2239" s="151"/>
      <c r="BX2239" s="151"/>
      <c r="BY2239" s="151"/>
      <c r="BZ2239" s="151"/>
      <c r="CA2239" s="151"/>
      <c r="CB2239" s="151"/>
      <c r="CC2239" s="151"/>
      <c r="CD2239" s="151"/>
      <c r="CE2239" s="151"/>
      <c r="CF2239" s="151"/>
      <c r="CG2239" s="151"/>
      <c r="CH2239" s="151"/>
      <c r="CI2239" s="151"/>
      <c r="CJ2239" s="151"/>
      <c r="CK2239" s="151"/>
      <c r="CL2239" s="151"/>
      <c r="CM2239" s="151"/>
      <c r="CN2239" s="151"/>
      <c r="CO2239" s="151"/>
      <c r="CP2239" s="151"/>
      <c r="CQ2239" s="151"/>
      <c r="CR2239" s="151"/>
      <c r="CS2239" s="151"/>
      <c r="CT2239" s="151"/>
      <c r="CU2239" s="151"/>
      <c r="CV2239" s="151"/>
      <c r="CW2239" s="151"/>
      <c r="CX2239" s="151"/>
      <c r="CY2239" s="151"/>
      <c r="CZ2239" s="151"/>
      <c r="DA2239" s="151"/>
      <c r="DB2239" s="151"/>
      <c r="DC2239" s="151"/>
      <c r="DD2239" s="151"/>
      <c r="DE2239" s="151"/>
      <c r="DF2239" s="151"/>
      <c r="DG2239" s="151"/>
      <c r="DH2239" s="151"/>
      <c r="DI2239" s="151"/>
      <c r="DJ2239" s="151"/>
      <c r="DK2239" s="151"/>
      <c r="DL2239" s="151"/>
      <c r="DM2239" s="151"/>
      <c r="DN2239" s="151"/>
      <c r="DO2239" s="151"/>
      <c r="DP2239" s="151"/>
      <c r="DQ2239" s="151"/>
      <c r="DR2239" s="151"/>
      <c r="DS2239" s="151"/>
      <c r="DT2239" s="151"/>
      <c r="DU2239" s="151"/>
      <c r="DV2239" s="151"/>
      <c r="DW2239" s="151"/>
      <c r="DX2239" s="151"/>
      <c r="DY2239" s="151"/>
      <c r="DZ2239" s="151"/>
      <c r="EA2239" s="151"/>
      <c r="EB2239" s="151"/>
      <c r="EC2239" s="151"/>
      <c r="ED2239" s="151"/>
      <c r="EE2239" s="151"/>
      <c r="EF2239" s="151"/>
      <c r="EG2239" s="151"/>
      <c r="EH2239" s="151"/>
      <c r="EI2239" s="151"/>
      <c r="EJ2239" s="151"/>
      <c r="EK2239" s="151"/>
      <c r="EL2239" s="151"/>
      <c r="EM2239" s="151"/>
      <c r="EN2239" s="151"/>
      <c r="EO2239" s="151"/>
      <c r="EP2239" s="151"/>
      <c r="EQ2239" s="151"/>
      <c r="ER2239" s="151"/>
      <c r="ES2239" s="151"/>
      <c r="ET2239" s="151"/>
      <c r="EU2239" s="151"/>
      <c r="EV2239" s="151"/>
      <c r="EW2239" s="151"/>
      <c r="EX2239" s="151"/>
      <c r="EY2239" s="151"/>
      <c r="EZ2239" s="151"/>
      <c r="FA2239" s="151"/>
      <c r="FB2239" s="151"/>
      <c r="FC2239" s="151"/>
      <c r="FD2239" s="151"/>
      <c r="FE2239" s="151"/>
      <c r="FF2239" s="151"/>
      <c r="FG2239" s="151"/>
      <c r="FH2239" s="151"/>
      <c r="FI2239" s="151"/>
      <c r="FJ2239" s="151"/>
      <c r="FK2239" s="151"/>
      <c r="FL2239" s="151"/>
      <c r="FM2239" s="151"/>
      <c r="FN2239" s="151"/>
      <c r="FO2239" s="151"/>
      <c r="FP2239" s="151"/>
      <c r="FQ2239" s="151"/>
      <c r="FR2239" s="151"/>
      <c r="FS2239" s="151"/>
      <c r="FT2239" s="151"/>
      <c r="FU2239" s="151"/>
      <c r="FV2239" s="151"/>
      <c r="FW2239" s="151"/>
      <c r="FX2239" s="151"/>
      <c r="FY2239" s="151"/>
      <c r="FZ2239" s="151"/>
      <c r="GA2239" s="151"/>
      <c r="GB2239" s="151"/>
      <c r="GC2239" s="151"/>
      <c r="GD2239" s="151"/>
      <c r="GE2239" s="151"/>
      <c r="GF2239" s="151"/>
      <c r="GG2239" s="151"/>
      <c r="GH2239" s="151"/>
      <c r="GI2239" s="151"/>
      <c r="GJ2239" s="151"/>
      <c r="GK2239" s="151"/>
      <c r="GL2239" s="151"/>
      <c r="GM2239" s="151"/>
      <c r="GN2239" s="151"/>
      <c r="GO2239" s="151"/>
      <c r="GP2239" s="151"/>
      <c r="GQ2239" s="151"/>
      <c r="GR2239" s="151"/>
      <c r="GS2239" s="151"/>
      <c r="GT2239" s="151"/>
      <c r="GU2239" s="151"/>
      <c r="GV2239" s="151"/>
      <c r="GW2239" s="151"/>
      <c r="GX2239" s="151"/>
      <c r="GY2239" s="151"/>
      <c r="GZ2239" s="151"/>
      <c r="HA2239" s="151"/>
      <c r="HB2239" s="151"/>
      <c r="HC2239" s="151"/>
      <c r="HD2239" s="151"/>
      <c r="HE2239" s="151"/>
      <c r="HF2239" s="151"/>
      <c r="HG2239" s="151"/>
      <c r="HH2239" s="151"/>
      <c r="HI2239" s="151"/>
      <c r="HJ2239" s="151"/>
      <c r="HK2239" s="151"/>
      <c r="HL2239" s="151"/>
      <c r="HM2239" s="151"/>
      <c r="HN2239" s="151"/>
      <c r="HO2239" s="151"/>
      <c r="HP2239" s="151"/>
      <c r="HQ2239" s="151"/>
      <c r="HR2239" s="151"/>
      <c r="HS2239" s="151"/>
      <c r="HT2239" s="151"/>
      <c r="HU2239" s="151"/>
      <c r="HV2239" s="151"/>
      <c r="HW2239" s="151"/>
      <c r="HX2239" s="151"/>
      <c r="HY2239" s="151"/>
      <c r="HZ2239" s="151"/>
      <c r="IA2239" s="151"/>
      <c r="IB2239" s="151"/>
      <c r="IC2239" s="151"/>
      <c r="ID2239" s="151"/>
      <c r="IE2239" s="151"/>
      <c r="IF2239" s="151"/>
      <c r="IG2239" s="151"/>
      <c r="IH2239" s="151"/>
      <c r="II2239" s="151"/>
      <c r="IJ2239" s="151"/>
      <c r="IK2239" s="151"/>
      <c r="IL2239" s="151"/>
      <c r="IM2239" s="151"/>
      <c r="IN2239" s="151"/>
      <c r="IO2239" s="151"/>
      <c r="IP2239" s="151"/>
      <c r="IQ2239" s="151"/>
      <c r="IR2239" s="151"/>
      <c r="IS2239" s="151"/>
      <c r="IT2239" s="151"/>
      <c r="IU2239" s="151"/>
      <c r="IV2239" s="151"/>
    </row>
    <row r="2240" spans="1:256" s="851" customFormat="1" ht="30" x14ac:dyDescent="0.25">
      <c r="A2240" s="214"/>
      <c r="B2240" s="214">
        <v>1</v>
      </c>
      <c r="C2240" s="619" t="s">
        <v>271</v>
      </c>
      <c r="D2240" s="173"/>
      <c r="E2240" s="173"/>
      <c r="F2240" s="1712">
        <f t="shared" si="3430"/>
        <v>707</v>
      </c>
      <c r="G2240" s="745">
        <f t="shared" si="3430"/>
        <v>471</v>
      </c>
      <c r="H2240" s="745">
        <f t="shared" si="3430"/>
        <v>120</v>
      </c>
      <c r="I2240" s="745">
        <f t="shared" si="3430"/>
        <v>25.477707006369428</v>
      </c>
      <c r="J2240" s="2283"/>
      <c r="K2240" s="2283"/>
      <c r="L2240" s="2284"/>
      <c r="M2240" s="2284"/>
      <c r="N2240" s="2284"/>
      <c r="O2240" s="2284"/>
      <c r="P2240" s="2284"/>
      <c r="Q2240" s="2284"/>
      <c r="R2240" s="2503">
        <f t="shared" ref="R2240:AG2240" si="3436">R2180</f>
        <v>2867.5032999999999</v>
      </c>
      <c r="S2240" s="2503">
        <f t="shared" ref="S2240:T2240" si="3437">S2180</f>
        <v>2867.5032999999999</v>
      </c>
      <c r="T2240" s="2503">
        <f t="shared" si="3437"/>
        <v>2867.5032999999999</v>
      </c>
      <c r="U2240" s="2503">
        <f t="shared" ref="U2240:V2240" si="3438">U2180</f>
        <v>2867.5032999999999</v>
      </c>
      <c r="V2240" s="2503">
        <f t="shared" si="3438"/>
        <v>2867.5032999999999</v>
      </c>
      <c r="W2240" s="2503">
        <f t="shared" ref="W2240:X2240" si="3439">W2180</f>
        <v>2867.5032999999999</v>
      </c>
      <c r="X2240" s="2503">
        <f t="shared" si="3439"/>
        <v>2867.5032999999999</v>
      </c>
      <c r="Y2240" s="2503">
        <f t="shared" ref="Y2240" si="3440">Y2180</f>
        <v>2867.5032999999999</v>
      </c>
      <c r="Z2240" s="2503">
        <f t="shared" si="3436"/>
        <v>1911.6688666666664</v>
      </c>
      <c r="AA2240" s="2503">
        <f t="shared" si="3436"/>
        <v>561.07656999999995</v>
      </c>
      <c r="AB2240" s="2504">
        <f t="shared" si="3436"/>
        <v>0</v>
      </c>
      <c r="AC2240" s="2503">
        <f t="shared" si="3436"/>
        <v>0</v>
      </c>
      <c r="AD2240" s="2503">
        <f t="shared" si="3436"/>
        <v>-1350.5922966666665</v>
      </c>
      <c r="AE2240" s="2505">
        <f t="shared" si="3436"/>
        <v>0</v>
      </c>
      <c r="AF2240" s="2505">
        <f t="shared" si="3436"/>
        <v>-4.0201399999999996</v>
      </c>
      <c r="AG2240" s="2503">
        <f t="shared" si="3436"/>
        <v>557.05642999999998</v>
      </c>
      <c r="AH2240" s="151"/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  <c r="BI2240" s="151"/>
      <c r="BJ2240" s="151"/>
      <c r="BK2240" s="151"/>
      <c r="BL2240" s="151"/>
      <c r="BM2240" s="151"/>
      <c r="BN2240" s="151"/>
      <c r="BO2240" s="151"/>
      <c r="BP2240" s="151"/>
      <c r="BQ2240" s="151"/>
      <c r="BR2240" s="151"/>
      <c r="BS2240" s="151"/>
      <c r="BT2240" s="151"/>
      <c r="BU2240" s="151"/>
      <c r="BV2240" s="151"/>
      <c r="BW2240" s="151"/>
      <c r="BX2240" s="151"/>
      <c r="BY2240" s="151"/>
      <c r="BZ2240" s="151"/>
      <c r="CA2240" s="151"/>
      <c r="CB2240" s="151"/>
      <c r="CC2240" s="151"/>
      <c r="CD2240" s="151"/>
      <c r="CE2240" s="151"/>
      <c r="CF2240" s="151"/>
      <c r="CG2240" s="151"/>
      <c r="CH2240" s="151"/>
      <c r="CI2240" s="151"/>
      <c r="CJ2240" s="151"/>
      <c r="CK2240" s="151"/>
      <c r="CL2240" s="151"/>
      <c r="CM2240" s="151"/>
      <c r="CN2240" s="151"/>
      <c r="CO2240" s="151"/>
      <c r="CP2240" s="151"/>
      <c r="CQ2240" s="151"/>
      <c r="CR2240" s="151"/>
      <c r="CS2240" s="151"/>
      <c r="CT2240" s="151"/>
      <c r="CU2240" s="151"/>
      <c r="CV2240" s="151"/>
      <c r="CW2240" s="151"/>
      <c r="CX2240" s="151"/>
      <c r="CY2240" s="151"/>
      <c r="CZ2240" s="151"/>
      <c r="DA2240" s="151"/>
      <c r="DB2240" s="151"/>
      <c r="DC2240" s="151"/>
      <c r="DD2240" s="151"/>
      <c r="DE2240" s="151"/>
      <c r="DF2240" s="151"/>
      <c r="DG2240" s="151"/>
      <c r="DH2240" s="151"/>
      <c r="DI2240" s="151"/>
      <c r="DJ2240" s="151"/>
      <c r="DK2240" s="151"/>
      <c r="DL2240" s="151"/>
      <c r="DM2240" s="151"/>
      <c r="DN2240" s="151"/>
      <c r="DO2240" s="151"/>
      <c r="DP2240" s="151"/>
      <c r="DQ2240" s="151"/>
      <c r="DR2240" s="151"/>
      <c r="DS2240" s="151"/>
      <c r="DT2240" s="151"/>
      <c r="DU2240" s="151"/>
      <c r="DV2240" s="151"/>
      <c r="DW2240" s="151"/>
      <c r="DX2240" s="151"/>
      <c r="DY2240" s="151"/>
      <c r="DZ2240" s="151"/>
      <c r="EA2240" s="151"/>
      <c r="EB2240" s="151"/>
      <c r="EC2240" s="151"/>
      <c r="ED2240" s="151"/>
      <c r="EE2240" s="151"/>
      <c r="EF2240" s="151"/>
      <c r="EG2240" s="151"/>
      <c r="EH2240" s="151"/>
      <c r="EI2240" s="151"/>
      <c r="EJ2240" s="151"/>
      <c r="EK2240" s="151"/>
      <c r="EL2240" s="151"/>
      <c r="EM2240" s="151"/>
      <c r="EN2240" s="151"/>
      <c r="EO2240" s="151"/>
      <c r="EP2240" s="151"/>
      <c r="EQ2240" s="151"/>
      <c r="ER2240" s="151"/>
      <c r="ES2240" s="151"/>
      <c r="ET2240" s="151"/>
      <c r="EU2240" s="151"/>
      <c r="EV2240" s="151"/>
      <c r="EW2240" s="151"/>
      <c r="EX2240" s="151"/>
      <c r="EY2240" s="151"/>
      <c r="EZ2240" s="151"/>
      <c r="FA2240" s="151"/>
      <c r="FB2240" s="151"/>
      <c r="FC2240" s="151"/>
      <c r="FD2240" s="151"/>
      <c r="FE2240" s="151"/>
      <c r="FF2240" s="151"/>
      <c r="FG2240" s="151"/>
      <c r="FH2240" s="151"/>
      <c r="FI2240" s="151"/>
      <c r="FJ2240" s="151"/>
      <c r="FK2240" s="151"/>
      <c r="FL2240" s="151"/>
      <c r="FM2240" s="151"/>
      <c r="FN2240" s="151"/>
      <c r="FO2240" s="151"/>
      <c r="FP2240" s="151"/>
      <c r="FQ2240" s="151"/>
      <c r="FR2240" s="151"/>
      <c r="FS2240" s="151"/>
      <c r="FT2240" s="151"/>
      <c r="FU2240" s="151"/>
      <c r="FV2240" s="151"/>
      <c r="FW2240" s="151"/>
      <c r="FX2240" s="151"/>
      <c r="FY2240" s="151"/>
      <c r="FZ2240" s="151"/>
      <c r="GA2240" s="151"/>
      <c r="GB2240" s="151"/>
      <c r="GC2240" s="151"/>
      <c r="GD2240" s="151"/>
      <c r="GE2240" s="151"/>
      <c r="GF2240" s="151"/>
      <c r="GG2240" s="151"/>
      <c r="GH2240" s="151"/>
      <c r="GI2240" s="151"/>
      <c r="GJ2240" s="151"/>
      <c r="GK2240" s="151"/>
      <c r="GL2240" s="151"/>
      <c r="GM2240" s="151"/>
      <c r="GN2240" s="151"/>
      <c r="GO2240" s="151"/>
      <c r="GP2240" s="151"/>
      <c r="GQ2240" s="151"/>
      <c r="GR2240" s="151"/>
      <c r="GS2240" s="151"/>
      <c r="GT2240" s="151"/>
      <c r="GU2240" s="151"/>
      <c r="GV2240" s="151"/>
      <c r="GW2240" s="151"/>
      <c r="GX2240" s="151"/>
      <c r="GY2240" s="151"/>
      <c r="GZ2240" s="151"/>
      <c r="HA2240" s="151"/>
      <c r="HB2240" s="151"/>
      <c r="HC2240" s="151"/>
      <c r="HD2240" s="151"/>
      <c r="HE2240" s="151"/>
      <c r="HF2240" s="151"/>
      <c r="HG2240" s="151"/>
      <c r="HH2240" s="151"/>
      <c r="HI2240" s="151"/>
      <c r="HJ2240" s="151"/>
      <c r="HK2240" s="151"/>
      <c r="HL2240" s="151"/>
      <c r="HM2240" s="151"/>
      <c r="HN2240" s="151"/>
      <c r="HO2240" s="151"/>
      <c r="HP2240" s="151"/>
      <c r="HQ2240" s="151"/>
      <c r="HR2240" s="151"/>
      <c r="HS2240" s="151"/>
      <c r="HT2240" s="151"/>
      <c r="HU2240" s="151"/>
      <c r="HV2240" s="151"/>
      <c r="HW2240" s="151"/>
      <c r="HX2240" s="151"/>
      <c r="HY2240" s="151"/>
      <c r="HZ2240" s="151"/>
      <c r="IA2240" s="151"/>
      <c r="IB2240" s="151"/>
      <c r="IC2240" s="151"/>
      <c r="ID2240" s="151"/>
      <c r="IE2240" s="151"/>
      <c r="IF2240" s="151"/>
      <c r="IG2240" s="151"/>
      <c r="IH2240" s="151"/>
      <c r="II2240" s="151"/>
      <c r="IJ2240" s="151"/>
      <c r="IK2240" s="151"/>
      <c r="IL2240" s="151"/>
      <c r="IM2240" s="151"/>
      <c r="IN2240" s="151"/>
      <c r="IO2240" s="151"/>
      <c r="IP2240" s="151"/>
      <c r="IQ2240" s="151"/>
      <c r="IR2240" s="151"/>
      <c r="IS2240" s="151"/>
      <c r="IT2240" s="151"/>
      <c r="IU2240" s="151"/>
      <c r="IV2240" s="151"/>
    </row>
    <row r="2241" spans="1:256" s="851" customFormat="1" ht="30" x14ac:dyDescent="0.25">
      <c r="A2241" s="214"/>
      <c r="B2241" s="214">
        <v>1</v>
      </c>
      <c r="C2241" s="619" t="s">
        <v>459</v>
      </c>
      <c r="D2241" s="173"/>
      <c r="E2241" s="173"/>
      <c r="F2241" s="1712">
        <f t="shared" si="3430"/>
        <v>591</v>
      </c>
      <c r="G2241" s="745">
        <f t="shared" si="3430"/>
        <v>394</v>
      </c>
      <c r="H2241" s="745">
        <f t="shared" si="3430"/>
        <v>110</v>
      </c>
      <c r="I2241" s="745">
        <f t="shared" si="3430"/>
        <v>27.918781725888326</v>
      </c>
      <c r="J2241" s="2283"/>
      <c r="K2241" s="2283"/>
      <c r="L2241" s="2284"/>
      <c r="M2241" s="2284"/>
      <c r="N2241" s="2284"/>
      <c r="O2241" s="2284"/>
      <c r="P2241" s="2284"/>
      <c r="Q2241" s="2284"/>
      <c r="R2241" s="2503">
        <f t="shared" ref="R2241:AG2241" si="3441">R2181</f>
        <v>2423.1</v>
      </c>
      <c r="S2241" s="2503">
        <f t="shared" ref="S2241:T2241" si="3442">S2181</f>
        <v>2423.1</v>
      </c>
      <c r="T2241" s="2503">
        <f t="shared" si="3442"/>
        <v>2423.1</v>
      </c>
      <c r="U2241" s="2503">
        <f t="shared" ref="U2241:V2241" si="3443">U2181</f>
        <v>2423.1</v>
      </c>
      <c r="V2241" s="2503">
        <f t="shared" si="3443"/>
        <v>2423.1</v>
      </c>
      <c r="W2241" s="2503">
        <f t="shared" ref="W2241:X2241" si="3444">W2181</f>
        <v>2423.1</v>
      </c>
      <c r="X2241" s="2503">
        <f t="shared" si="3444"/>
        <v>2423.1</v>
      </c>
      <c r="Y2241" s="2503">
        <f t="shared" ref="Y2241" si="3445">Y2181</f>
        <v>2423.1</v>
      </c>
      <c r="Z2241" s="2503">
        <f t="shared" si="3441"/>
        <v>1615.3999999999999</v>
      </c>
      <c r="AA2241" s="2503">
        <f t="shared" si="3441"/>
        <v>466.73856999999992</v>
      </c>
      <c r="AB2241" s="2504">
        <f t="shared" si="3441"/>
        <v>0</v>
      </c>
      <c r="AC2241" s="2503">
        <f t="shared" si="3441"/>
        <v>0</v>
      </c>
      <c r="AD2241" s="2503">
        <f t="shared" si="3441"/>
        <v>-1148.6614299999999</v>
      </c>
      <c r="AE2241" s="2505">
        <f t="shared" si="3441"/>
        <v>0</v>
      </c>
      <c r="AF2241" s="2505">
        <f t="shared" si="3441"/>
        <v>-1.6329800000000001</v>
      </c>
      <c r="AG2241" s="2503">
        <f t="shared" si="3441"/>
        <v>465.10558999999995</v>
      </c>
      <c r="AH2241" s="151"/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  <c r="BI2241" s="151"/>
      <c r="BJ2241" s="151"/>
      <c r="BK2241" s="151"/>
      <c r="BL2241" s="151"/>
      <c r="BM2241" s="151"/>
      <c r="BN2241" s="151"/>
      <c r="BO2241" s="151"/>
      <c r="BP2241" s="151"/>
      <c r="BQ2241" s="151"/>
      <c r="BR2241" s="151"/>
      <c r="BS2241" s="151"/>
      <c r="BT2241" s="151"/>
      <c r="BU2241" s="151"/>
      <c r="BV2241" s="151"/>
      <c r="BW2241" s="151"/>
      <c r="BX2241" s="151"/>
      <c r="BY2241" s="151"/>
      <c r="BZ2241" s="151"/>
      <c r="CA2241" s="151"/>
      <c r="CB2241" s="151"/>
      <c r="CC2241" s="151"/>
      <c r="CD2241" s="151"/>
      <c r="CE2241" s="151"/>
      <c r="CF2241" s="151"/>
      <c r="CG2241" s="151"/>
      <c r="CH2241" s="151"/>
      <c r="CI2241" s="151"/>
      <c r="CJ2241" s="151"/>
      <c r="CK2241" s="151"/>
      <c r="CL2241" s="151"/>
      <c r="CM2241" s="151"/>
      <c r="CN2241" s="151"/>
      <c r="CO2241" s="151"/>
      <c r="CP2241" s="151"/>
      <c r="CQ2241" s="151"/>
      <c r="CR2241" s="151"/>
      <c r="CS2241" s="151"/>
      <c r="CT2241" s="151"/>
      <c r="CU2241" s="151"/>
      <c r="CV2241" s="151"/>
      <c r="CW2241" s="151"/>
      <c r="CX2241" s="151"/>
      <c r="CY2241" s="151"/>
      <c r="CZ2241" s="151"/>
      <c r="DA2241" s="151"/>
      <c r="DB2241" s="151"/>
      <c r="DC2241" s="151"/>
      <c r="DD2241" s="151"/>
      <c r="DE2241" s="151"/>
      <c r="DF2241" s="151"/>
      <c r="DG2241" s="151"/>
      <c r="DH2241" s="151"/>
      <c r="DI2241" s="151"/>
      <c r="DJ2241" s="151"/>
      <c r="DK2241" s="151"/>
      <c r="DL2241" s="151"/>
      <c r="DM2241" s="151"/>
      <c r="DN2241" s="151"/>
      <c r="DO2241" s="151"/>
      <c r="DP2241" s="151"/>
      <c r="DQ2241" s="151"/>
      <c r="DR2241" s="151"/>
      <c r="DS2241" s="151"/>
      <c r="DT2241" s="151"/>
      <c r="DU2241" s="151"/>
      <c r="DV2241" s="151"/>
      <c r="DW2241" s="151"/>
      <c r="DX2241" s="151"/>
      <c r="DY2241" s="151"/>
      <c r="DZ2241" s="151"/>
      <c r="EA2241" s="151"/>
      <c r="EB2241" s="151"/>
      <c r="EC2241" s="151"/>
      <c r="ED2241" s="151"/>
      <c r="EE2241" s="151"/>
      <c r="EF2241" s="151"/>
      <c r="EG2241" s="151"/>
      <c r="EH2241" s="151"/>
      <c r="EI2241" s="151"/>
      <c r="EJ2241" s="151"/>
      <c r="EK2241" s="151"/>
      <c r="EL2241" s="151"/>
      <c r="EM2241" s="151"/>
      <c r="EN2241" s="151"/>
      <c r="EO2241" s="151"/>
      <c r="EP2241" s="151"/>
      <c r="EQ2241" s="151"/>
      <c r="ER2241" s="151"/>
      <c r="ES2241" s="151"/>
      <c r="ET2241" s="151"/>
      <c r="EU2241" s="151"/>
      <c r="EV2241" s="151"/>
      <c r="EW2241" s="151"/>
      <c r="EX2241" s="151"/>
      <c r="EY2241" s="151"/>
      <c r="EZ2241" s="151"/>
      <c r="FA2241" s="151"/>
      <c r="FB2241" s="151"/>
      <c r="FC2241" s="151"/>
      <c r="FD2241" s="151"/>
      <c r="FE2241" s="151"/>
      <c r="FF2241" s="151"/>
      <c r="FG2241" s="151"/>
      <c r="FH2241" s="151"/>
      <c r="FI2241" s="151"/>
      <c r="FJ2241" s="151"/>
      <c r="FK2241" s="151"/>
      <c r="FL2241" s="151"/>
      <c r="FM2241" s="151"/>
      <c r="FN2241" s="151"/>
      <c r="FO2241" s="151"/>
      <c r="FP2241" s="151"/>
      <c r="FQ2241" s="151"/>
      <c r="FR2241" s="151"/>
      <c r="FS2241" s="151"/>
      <c r="FT2241" s="151"/>
      <c r="FU2241" s="151"/>
      <c r="FV2241" s="151"/>
      <c r="FW2241" s="151"/>
      <c r="FX2241" s="151"/>
      <c r="FY2241" s="151"/>
      <c r="FZ2241" s="151"/>
      <c r="GA2241" s="151"/>
      <c r="GB2241" s="151"/>
      <c r="GC2241" s="151"/>
      <c r="GD2241" s="151"/>
      <c r="GE2241" s="151"/>
      <c r="GF2241" s="151"/>
      <c r="GG2241" s="151"/>
      <c r="GH2241" s="151"/>
      <c r="GI2241" s="151"/>
      <c r="GJ2241" s="151"/>
      <c r="GK2241" s="151"/>
      <c r="GL2241" s="151"/>
      <c r="GM2241" s="151"/>
      <c r="GN2241" s="151"/>
      <c r="GO2241" s="151"/>
      <c r="GP2241" s="151"/>
      <c r="GQ2241" s="151"/>
      <c r="GR2241" s="151"/>
      <c r="GS2241" s="151"/>
      <c r="GT2241" s="151"/>
      <c r="GU2241" s="151"/>
      <c r="GV2241" s="151"/>
      <c r="GW2241" s="151"/>
      <c r="GX2241" s="151"/>
      <c r="GY2241" s="151"/>
      <c r="GZ2241" s="151"/>
      <c r="HA2241" s="151"/>
      <c r="HB2241" s="151"/>
      <c r="HC2241" s="151"/>
      <c r="HD2241" s="151"/>
      <c r="HE2241" s="151"/>
      <c r="HF2241" s="151"/>
      <c r="HG2241" s="151"/>
      <c r="HH2241" s="151"/>
      <c r="HI2241" s="151"/>
      <c r="HJ2241" s="151"/>
      <c r="HK2241" s="151"/>
      <c r="HL2241" s="151"/>
      <c r="HM2241" s="151"/>
      <c r="HN2241" s="151"/>
      <c r="HO2241" s="151"/>
      <c r="HP2241" s="151"/>
      <c r="HQ2241" s="151"/>
      <c r="HR2241" s="151"/>
      <c r="HS2241" s="151"/>
      <c r="HT2241" s="151"/>
      <c r="HU2241" s="151"/>
      <c r="HV2241" s="151"/>
      <c r="HW2241" s="151"/>
      <c r="HX2241" s="151"/>
      <c r="HY2241" s="151"/>
      <c r="HZ2241" s="151"/>
      <c r="IA2241" s="151"/>
      <c r="IB2241" s="151"/>
      <c r="IC2241" s="151"/>
      <c r="ID2241" s="151"/>
      <c r="IE2241" s="151"/>
      <c r="IF2241" s="151"/>
      <c r="IG2241" s="151"/>
      <c r="IH2241" s="151"/>
      <c r="II2241" s="151"/>
      <c r="IJ2241" s="151"/>
      <c r="IK2241" s="151"/>
      <c r="IL2241" s="151"/>
      <c r="IM2241" s="151"/>
      <c r="IN2241" s="151"/>
      <c r="IO2241" s="151"/>
      <c r="IP2241" s="151"/>
      <c r="IQ2241" s="151"/>
      <c r="IR2241" s="151"/>
      <c r="IS2241" s="151"/>
      <c r="IT2241" s="151"/>
      <c r="IU2241" s="151"/>
      <c r="IV2241" s="151"/>
    </row>
    <row r="2242" spans="1:256" s="851" customFormat="1" ht="60" x14ac:dyDescent="0.25">
      <c r="A2242" s="214"/>
      <c r="B2242" s="214">
        <v>1</v>
      </c>
      <c r="C2242" s="619" t="s">
        <v>479</v>
      </c>
      <c r="D2242" s="173"/>
      <c r="E2242" s="173"/>
      <c r="F2242" s="1712">
        <f t="shared" si="3430"/>
        <v>0</v>
      </c>
      <c r="G2242" s="745">
        <f t="shared" si="3430"/>
        <v>0</v>
      </c>
      <c r="H2242" s="745">
        <f t="shared" si="3430"/>
        <v>0</v>
      </c>
      <c r="I2242" s="745">
        <f t="shared" si="3430"/>
        <v>0</v>
      </c>
      <c r="J2242" s="2283"/>
      <c r="K2242" s="2283"/>
      <c r="L2242" s="2284"/>
      <c r="M2242" s="2284"/>
      <c r="N2242" s="2284"/>
      <c r="O2242" s="2284"/>
      <c r="P2242" s="2284"/>
      <c r="Q2242" s="2284"/>
      <c r="R2242" s="2503">
        <f t="shared" ref="R2242:AG2243" si="3446">R2182</f>
        <v>0</v>
      </c>
      <c r="S2242" s="2503">
        <f t="shared" ref="S2242:T2243" si="3447">S2182</f>
        <v>0</v>
      </c>
      <c r="T2242" s="2503">
        <f t="shared" si="3447"/>
        <v>0</v>
      </c>
      <c r="U2242" s="2503">
        <f t="shared" ref="U2242:V2243" si="3448">U2182</f>
        <v>0</v>
      </c>
      <c r="V2242" s="2503">
        <f t="shared" si="3448"/>
        <v>0</v>
      </c>
      <c r="W2242" s="2503">
        <f t="shared" ref="W2242:X2242" si="3449">W2182</f>
        <v>0</v>
      </c>
      <c r="X2242" s="2503">
        <f t="shared" si="3449"/>
        <v>0</v>
      </c>
      <c r="Y2242" s="2503">
        <f t="shared" ref="Y2242" si="3450">Y2182</f>
        <v>0</v>
      </c>
      <c r="Z2242" s="2503">
        <f t="shared" si="3446"/>
        <v>0</v>
      </c>
      <c r="AA2242" s="2503">
        <f t="shared" si="3446"/>
        <v>0</v>
      </c>
      <c r="AB2242" s="2504">
        <f t="shared" si="3446"/>
        <v>0</v>
      </c>
      <c r="AC2242" s="2503">
        <f t="shared" si="3446"/>
        <v>0</v>
      </c>
      <c r="AD2242" s="2503">
        <f t="shared" si="3446"/>
        <v>0</v>
      </c>
      <c r="AE2242" s="2505">
        <f t="shared" si="3446"/>
        <v>0</v>
      </c>
      <c r="AF2242" s="2505">
        <f t="shared" si="3446"/>
        <v>0</v>
      </c>
      <c r="AG2242" s="2503">
        <f t="shared" si="3446"/>
        <v>0</v>
      </c>
      <c r="AH2242" s="151"/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  <c r="BI2242" s="151"/>
      <c r="BJ2242" s="151"/>
      <c r="BK2242" s="151"/>
      <c r="BL2242" s="151"/>
      <c r="BM2242" s="151"/>
      <c r="BN2242" s="151"/>
      <c r="BO2242" s="151"/>
      <c r="BP2242" s="151"/>
      <c r="BQ2242" s="151"/>
      <c r="BR2242" s="151"/>
      <c r="BS2242" s="151"/>
      <c r="BT2242" s="151"/>
      <c r="BU2242" s="151"/>
      <c r="BV2242" s="151"/>
      <c r="BW2242" s="151"/>
      <c r="BX2242" s="151"/>
      <c r="BY2242" s="151"/>
      <c r="BZ2242" s="151"/>
      <c r="CA2242" s="151"/>
      <c r="CB2242" s="151"/>
      <c r="CC2242" s="151"/>
      <c r="CD2242" s="151"/>
      <c r="CE2242" s="151"/>
      <c r="CF2242" s="151"/>
      <c r="CG2242" s="151"/>
      <c r="CH2242" s="151"/>
      <c r="CI2242" s="151"/>
      <c r="CJ2242" s="151"/>
      <c r="CK2242" s="151"/>
      <c r="CL2242" s="151"/>
      <c r="CM2242" s="151"/>
      <c r="CN2242" s="151"/>
      <c r="CO2242" s="151"/>
      <c r="CP2242" s="151"/>
      <c r="CQ2242" s="151"/>
      <c r="CR2242" s="151"/>
      <c r="CS2242" s="151"/>
      <c r="CT2242" s="151"/>
      <c r="CU2242" s="151"/>
      <c r="CV2242" s="151"/>
      <c r="CW2242" s="151"/>
      <c r="CX2242" s="151"/>
      <c r="CY2242" s="151"/>
      <c r="CZ2242" s="151"/>
      <c r="DA2242" s="151"/>
      <c r="DB2242" s="151"/>
      <c r="DC2242" s="151"/>
      <c r="DD2242" s="151"/>
      <c r="DE2242" s="151"/>
      <c r="DF2242" s="151"/>
      <c r="DG2242" s="151"/>
      <c r="DH2242" s="151"/>
      <c r="DI2242" s="151"/>
      <c r="DJ2242" s="151"/>
      <c r="DK2242" s="151"/>
      <c r="DL2242" s="151"/>
      <c r="DM2242" s="151"/>
      <c r="DN2242" s="151"/>
      <c r="DO2242" s="151"/>
      <c r="DP2242" s="151"/>
      <c r="DQ2242" s="151"/>
      <c r="DR2242" s="151"/>
      <c r="DS2242" s="151"/>
      <c r="DT2242" s="151"/>
      <c r="DU2242" s="151"/>
      <c r="DV2242" s="151"/>
      <c r="DW2242" s="151"/>
      <c r="DX2242" s="151"/>
      <c r="DY2242" s="151"/>
      <c r="DZ2242" s="151"/>
      <c r="EA2242" s="151"/>
      <c r="EB2242" s="151"/>
      <c r="EC2242" s="151"/>
      <c r="ED2242" s="151"/>
      <c r="EE2242" s="151"/>
      <c r="EF2242" s="151"/>
      <c r="EG2242" s="151"/>
      <c r="EH2242" s="151"/>
      <c r="EI2242" s="151"/>
      <c r="EJ2242" s="151"/>
      <c r="EK2242" s="151"/>
      <c r="EL2242" s="151"/>
      <c r="EM2242" s="151"/>
      <c r="EN2242" s="151"/>
      <c r="EO2242" s="151"/>
      <c r="EP2242" s="151"/>
      <c r="EQ2242" s="151"/>
      <c r="ER2242" s="151"/>
      <c r="ES2242" s="151"/>
      <c r="ET2242" s="151"/>
      <c r="EU2242" s="151"/>
      <c r="EV2242" s="151"/>
      <c r="EW2242" s="151"/>
      <c r="EX2242" s="151"/>
      <c r="EY2242" s="151"/>
      <c r="EZ2242" s="151"/>
      <c r="FA2242" s="151"/>
      <c r="FB2242" s="151"/>
      <c r="FC2242" s="151"/>
      <c r="FD2242" s="151"/>
      <c r="FE2242" s="151"/>
      <c r="FF2242" s="151"/>
      <c r="FG2242" s="151"/>
      <c r="FH2242" s="151"/>
      <c r="FI2242" s="151"/>
      <c r="FJ2242" s="151"/>
      <c r="FK2242" s="151"/>
      <c r="FL2242" s="151"/>
      <c r="FM2242" s="151"/>
      <c r="FN2242" s="151"/>
      <c r="FO2242" s="151"/>
      <c r="FP2242" s="151"/>
      <c r="FQ2242" s="151"/>
      <c r="FR2242" s="151"/>
      <c r="FS2242" s="151"/>
      <c r="FT2242" s="151"/>
      <c r="FU2242" s="151"/>
      <c r="FV2242" s="151"/>
      <c r="FW2242" s="151"/>
      <c r="FX2242" s="151"/>
      <c r="FY2242" s="151"/>
      <c r="FZ2242" s="151"/>
      <c r="GA2242" s="151"/>
      <c r="GB2242" s="151"/>
      <c r="GC2242" s="151"/>
      <c r="GD2242" s="151"/>
      <c r="GE2242" s="151"/>
      <c r="GF2242" s="151"/>
      <c r="GG2242" s="151"/>
      <c r="GH2242" s="151"/>
      <c r="GI2242" s="151"/>
      <c r="GJ2242" s="151"/>
      <c r="GK2242" s="151"/>
      <c r="GL2242" s="151"/>
      <c r="GM2242" s="151"/>
      <c r="GN2242" s="151"/>
      <c r="GO2242" s="151"/>
      <c r="GP2242" s="151"/>
      <c r="GQ2242" s="151"/>
      <c r="GR2242" s="151"/>
      <c r="GS2242" s="151"/>
      <c r="GT2242" s="151"/>
      <c r="GU2242" s="151"/>
      <c r="GV2242" s="151"/>
      <c r="GW2242" s="151"/>
      <c r="GX2242" s="151"/>
      <c r="GY2242" s="151"/>
      <c r="GZ2242" s="151"/>
      <c r="HA2242" s="151"/>
      <c r="HB2242" s="151"/>
      <c r="HC2242" s="151"/>
      <c r="HD2242" s="151"/>
      <c r="HE2242" s="151"/>
      <c r="HF2242" s="151"/>
      <c r="HG2242" s="151"/>
      <c r="HH2242" s="151"/>
      <c r="HI2242" s="151"/>
      <c r="HJ2242" s="151"/>
      <c r="HK2242" s="151"/>
      <c r="HL2242" s="151"/>
      <c r="HM2242" s="151"/>
      <c r="HN2242" s="151"/>
      <c r="HO2242" s="151"/>
      <c r="HP2242" s="151"/>
      <c r="HQ2242" s="151"/>
      <c r="HR2242" s="151"/>
      <c r="HS2242" s="151"/>
      <c r="HT2242" s="151"/>
      <c r="HU2242" s="151"/>
      <c r="HV2242" s="151"/>
      <c r="HW2242" s="151"/>
      <c r="HX2242" s="151"/>
      <c r="HY2242" s="151"/>
      <c r="HZ2242" s="151"/>
      <c r="IA2242" s="151"/>
      <c r="IB2242" s="151"/>
      <c r="IC2242" s="151"/>
      <c r="ID2242" s="151"/>
      <c r="IE2242" s="151"/>
      <c r="IF2242" s="151"/>
      <c r="IG2242" s="151"/>
      <c r="IH2242" s="151"/>
      <c r="II2242" s="151"/>
      <c r="IJ2242" s="151"/>
      <c r="IK2242" s="151"/>
      <c r="IL2242" s="151"/>
      <c r="IM2242" s="151"/>
      <c r="IN2242" s="151"/>
      <c r="IO2242" s="151"/>
      <c r="IP2242" s="151"/>
      <c r="IQ2242" s="151"/>
      <c r="IR2242" s="151"/>
      <c r="IS2242" s="151"/>
      <c r="IT2242" s="151"/>
      <c r="IU2242" s="151"/>
      <c r="IV2242" s="151"/>
    </row>
    <row r="2243" spans="1:256" s="851" customFormat="1" ht="60" x14ac:dyDescent="0.25">
      <c r="A2243" s="214"/>
      <c r="B2243" s="214"/>
      <c r="C2243" s="619" t="s">
        <v>761</v>
      </c>
      <c r="D2243" s="173"/>
      <c r="E2243" s="173"/>
      <c r="F2243" s="1712">
        <f t="shared" si="3430"/>
        <v>118</v>
      </c>
      <c r="G2243" s="745">
        <f t="shared" si="3430"/>
        <v>14.75</v>
      </c>
      <c r="H2243" s="745">
        <f t="shared" si="3430"/>
        <v>0</v>
      </c>
      <c r="I2243" s="745">
        <f t="shared" si="3430"/>
        <v>0</v>
      </c>
      <c r="J2243" s="2283"/>
      <c r="K2243" s="2283"/>
      <c r="L2243" s="2284"/>
      <c r="M2243" s="2284"/>
      <c r="N2243" s="2284"/>
      <c r="O2243" s="2284"/>
      <c r="P2243" s="2284"/>
      <c r="Q2243" s="2284"/>
      <c r="R2243" s="2503">
        <f t="shared" si="3446"/>
        <v>0</v>
      </c>
      <c r="S2243" s="2503">
        <f t="shared" si="3447"/>
        <v>0</v>
      </c>
      <c r="T2243" s="2503">
        <f t="shared" si="3447"/>
        <v>0</v>
      </c>
      <c r="U2243" s="2503">
        <f t="shared" si="3448"/>
        <v>0</v>
      </c>
      <c r="V2243" s="2503">
        <f t="shared" si="3448"/>
        <v>0</v>
      </c>
      <c r="W2243" s="2503">
        <f t="shared" ref="W2243:X2243" si="3451">W2183</f>
        <v>0</v>
      </c>
      <c r="X2243" s="2503">
        <f t="shared" si="3451"/>
        <v>0</v>
      </c>
      <c r="Y2243" s="2503">
        <f t="shared" ref="Y2243" si="3452">Y2183</f>
        <v>0</v>
      </c>
      <c r="Z2243" s="2503">
        <f t="shared" si="3446"/>
        <v>0</v>
      </c>
      <c r="AA2243" s="2503">
        <f t="shared" si="3446"/>
        <v>0</v>
      </c>
      <c r="AB2243" s="2504">
        <f t="shared" si="3446"/>
        <v>0</v>
      </c>
      <c r="AC2243" s="2503">
        <f t="shared" si="3446"/>
        <v>0</v>
      </c>
      <c r="AD2243" s="2503">
        <f t="shared" si="3446"/>
        <v>0</v>
      </c>
      <c r="AE2243" s="2505">
        <f t="shared" si="3446"/>
        <v>0</v>
      </c>
      <c r="AF2243" s="2505">
        <f t="shared" si="3446"/>
        <v>0</v>
      </c>
      <c r="AG2243" s="2503">
        <f t="shared" si="3446"/>
        <v>0</v>
      </c>
      <c r="AH2243" s="151"/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  <c r="BI2243" s="151"/>
      <c r="BJ2243" s="151"/>
      <c r="BK2243" s="151"/>
      <c r="BL2243" s="151"/>
      <c r="BM2243" s="151"/>
      <c r="BN2243" s="151"/>
      <c r="BO2243" s="151"/>
      <c r="BP2243" s="151"/>
      <c r="BQ2243" s="151"/>
      <c r="BR2243" s="151"/>
      <c r="BS2243" s="151"/>
      <c r="BT2243" s="151"/>
      <c r="BU2243" s="151"/>
      <c r="BV2243" s="151"/>
      <c r="BW2243" s="151"/>
      <c r="BX2243" s="151"/>
      <c r="BY2243" s="151"/>
      <c r="BZ2243" s="151"/>
      <c r="CA2243" s="151"/>
      <c r="CB2243" s="151"/>
      <c r="CC2243" s="151"/>
      <c r="CD2243" s="151"/>
      <c r="CE2243" s="151"/>
      <c r="CF2243" s="151"/>
      <c r="CG2243" s="151"/>
      <c r="CH2243" s="151"/>
      <c r="CI2243" s="151"/>
      <c r="CJ2243" s="151"/>
      <c r="CK2243" s="151"/>
      <c r="CL2243" s="151"/>
      <c r="CM2243" s="151"/>
      <c r="CN2243" s="151"/>
      <c r="CO2243" s="151"/>
      <c r="CP2243" s="151"/>
      <c r="CQ2243" s="151"/>
      <c r="CR2243" s="151"/>
      <c r="CS2243" s="151"/>
      <c r="CT2243" s="151"/>
      <c r="CU2243" s="151"/>
      <c r="CV2243" s="151"/>
      <c r="CW2243" s="151"/>
      <c r="CX2243" s="151"/>
      <c r="CY2243" s="151"/>
      <c r="CZ2243" s="151"/>
      <c r="DA2243" s="151"/>
      <c r="DB2243" s="151"/>
      <c r="DC2243" s="151"/>
      <c r="DD2243" s="151"/>
      <c r="DE2243" s="151"/>
      <c r="DF2243" s="151"/>
      <c r="DG2243" s="151"/>
      <c r="DH2243" s="151"/>
      <c r="DI2243" s="151"/>
      <c r="DJ2243" s="151"/>
      <c r="DK2243" s="151"/>
      <c r="DL2243" s="151"/>
      <c r="DM2243" s="151"/>
      <c r="DN2243" s="151"/>
      <c r="DO2243" s="151"/>
      <c r="DP2243" s="151"/>
      <c r="DQ2243" s="151"/>
      <c r="DR2243" s="151"/>
      <c r="DS2243" s="151"/>
      <c r="DT2243" s="151"/>
      <c r="DU2243" s="151"/>
      <c r="DV2243" s="151"/>
      <c r="DW2243" s="151"/>
      <c r="DX2243" s="151"/>
      <c r="DY2243" s="151"/>
      <c r="DZ2243" s="151"/>
      <c r="EA2243" s="151"/>
      <c r="EB2243" s="151"/>
      <c r="EC2243" s="151"/>
      <c r="ED2243" s="151"/>
      <c r="EE2243" s="151"/>
      <c r="EF2243" s="151"/>
      <c r="EG2243" s="151"/>
      <c r="EH2243" s="151"/>
      <c r="EI2243" s="151"/>
      <c r="EJ2243" s="151"/>
      <c r="EK2243" s="151"/>
      <c r="EL2243" s="151"/>
      <c r="EM2243" s="151"/>
      <c r="EN2243" s="151"/>
      <c r="EO2243" s="151"/>
      <c r="EP2243" s="151"/>
      <c r="EQ2243" s="151"/>
      <c r="ER2243" s="151"/>
      <c r="ES2243" s="151"/>
      <c r="ET2243" s="151"/>
      <c r="EU2243" s="151"/>
      <c r="EV2243" s="151"/>
      <c r="EW2243" s="151"/>
      <c r="EX2243" s="151"/>
      <c r="EY2243" s="151"/>
      <c r="EZ2243" s="151"/>
      <c r="FA2243" s="151"/>
      <c r="FB2243" s="151"/>
      <c r="FC2243" s="151"/>
      <c r="FD2243" s="151"/>
      <c r="FE2243" s="151"/>
      <c r="FF2243" s="151"/>
      <c r="FG2243" s="151"/>
      <c r="FH2243" s="151"/>
      <c r="FI2243" s="151"/>
      <c r="FJ2243" s="151"/>
      <c r="FK2243" s="151"/>
      <c r="FL2243" s="151"/>
      <c r="FM2243" s="151"/>
      <c r="FN2243" s="151"/>
      <c r="FO2243" s="151"/>
      <c r="FP2243" s="151"/>
      <c r="FQ2243" s="151"/>
      <c r="FR2243" s="151"/>
      <c r="FS2243" s="151"/>
      <c r="FT2243" s="151"/>
      <c r="FU2243" s="151"/>
      <c r="FV2243" s="151"/>
      <c r="FW2243" s="151"/>
      <c r="FX2243" s="151"/>
      <c r="FY2243" s="151"/>
      <c r="FZ2243" s="151"/>
      <c r="GA2243" s="151"/>
      <c r="GB2243" s="151"/>
      <c r="GC2243" s="151"/>
      <c r="GD2243" s="151"/>
      <c r="GE2243" s="151"/>
      <c r="GF2243" s="151"/>
      <c r="GG2243" s="151"/>
      <c r="GH2243" s="151"/>
      <c r="GI2243" s="151"/>
      <c r="GJ2243" s="151"/>
      <c r="GK2243" s="151"/>
      <c r="GL2243" s="151"/>
      <c r="GM2243" s="151"/>
      <c r="GN2243" s="151"/>
      <c r="GO2243" s="151"/>
      <c r="GP2243" s="151"/>
      <c r="GQ2243" s="151"/>
      <c r="GR2243" s="151"/>
      <c r="GS2243" s="151"/>
      <c r="GT2243" s="151"/>
      <c r="GU2243" s="151"/>
      <c r="GV2243" s="151"/>
      <c r="GW2243" s="151"/>
      <c r="GX2243" s="151"/>
      <c r="GY2243" s="151"/>
      <c r="GZ2243" s="151"/>
      <c r="HA2243" s="151"/>
      <c r="HB2243" s="151"/>
      <c r="HC2243" s="151"/>
      <c r="HD2243" s="151"/>
      <c r="HE2243" s="151"/>
      <c r="HF2243" s="151"/>
      <c r="HG2243" s="151"/>
      <c r="HH2243" s="151"/>
      <c r="HI2243" s="151"/>
      <c r="HJ2243" s="151"/>
      <c r="HK2243" s="151"/>
      <c r="HL2243" s="151"/>
      <c r="HM2243" s="151"/>
      <c r="HN2243" s="151"/>
      <c r="HO2243" s="151"/>
      <c r="HP2243" s="151"/>
      <c r="HQ2243" s="151"/>
      <c r="HR2243" s="151"/>
      <c r="HS2243" s="151"/>
      <c r="HT2243" s="151"/>
      <c r="HU2243" s="151"/>
      <c r="HV2243" s="151"/>
      <c r="HW2243" s="151"/>
      <c r="HX2243" s="151"/>
      <c r="HY2243" s="151"/>
      <c r="HZ2243" s="151"/>
      <c r="IA2243" s="151"/>
      <c r="IB2243" s="151"/>
      <c r="IC2243" s="151"/>
      <c r="ID2243" s="151"/>
      <c r="IE2243" s="151"/>
      <c r="IF2243" s="151"/>
      <c r="IG2243" s="151"/>
      <c r="IH2243" s="151"/>
      <c r="II2243" s="151"/>
      <c r="IJ2243" s="151"/>
      <c r="IK2243" s="151"/>
      <c r="IL2243" s="151"/>
      <c r="IM2243" s="151"/>
      <c r="IN2243" s="151"/>
      <c r="IO2243" s="151"/>
      <c r="IP2243" s="151"/>
      <c r="IQ2243" s="151"/>
      <c r="IR2243" s="151"/>
      <c r="IS2243" s="151"/>
      <c r="IT2243" s="151"/>
      <c r="IU2243" s="151"/>
      <c r="IV2243" s="151"/>
    </row>
    <row r="2244" spans="1:256" s="851" customFormat="1" ht="60" x14ac:dyDescent="0.25">
      <c r="A2244" s="214"/>
      <c r="B2244" s="214"/>
      <c r="C2244" s="619" t="s">
        <v>762</v>
      </c>
      <c r="D2244" s="173"/>
      <c r="E2244" s="173"/>
      <c r="F2244" s="1712"/>
      <c r="G2244" s="745"/>
      <c r="H2244" s="745"/>
      <c r="I2244" s="745"/>
      <c r="J2244" s="2283"/>
      <c r="K2244" s="2283"/>
      <c r="L2244" s="2284"/>
      <c r="M2244" s="2284"/>
      <c r="N2244" s="2284"/>
      <c r="O2244" s="2284"/>
      <c r="P2244" s="2284"/>
      <c r="Q2244" s="2284"/>
      <c r="R2244" s="2503"/>
      <c r="S2244" s="2503"/>
      <c r="T2244" s="2503"/>
      <c r="U2244" s="2503"/>
      <c r="V2244" s="2503"/>
      <c r="W2244" s="2503"/>
      <c r="X2244" s="2503"/>
      <c r="Y2244" s="2503"/>
      <c r="Z2244" s="2503"/>
      <c r="AA2244" s="2503"/>
      <c r="AB2244" s="2504"/>
      <c r="AC2244" s="2503"/>
      <c r="AD2244" s="2503"/>
      <c r="AE2244" s="2505"/>
      <c r="AF2244" s="2505"/>
      <c r="AG2244" s="2503"/>
      <c r="AH2244" s="151"/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  <c r="BI2244" s="151"/>
      <c r="BJ2244" s="151"/>
      <c r="BK2244" s="151"/>
      <c r="BL2244" s="151"/>
      <c r="BM2244" s="151"/>
      <c r="BN2244" s="151"/>
      <c r="BO2244" s="151"/>
      <c r="BP2244" s="151"/>
      <c r="BQ2244" s="151"/>
      <c r="BR2244" s="151"/>
      <c r="BS2244" s="151"/>
      <c r="BT2244" s="151"/>
      <c r="BU2244" s="151"/>
      <c r="BV2244" s="151"/>
      <c r="BW2244" s="151"/>
      <c r="BX2244" s="151"/>
      <c r="BY2244" s="151"/>
      <c r="BZ2244" s="151"/>
      <c r="CA2244" s="151"/>
      <c r="CB2244" s="151"/>
      <c r="CC2244" s="151"/>
      <c r="CD2244" s="151"/>
      <c r="CE2244" s="151"/>
      <c r="CF2244" s="151"/>
      <c r="CG2244" s="151"/>
      <c r="CH2244" s="151"/>
      <c r="CI2244" s="151"/>
      <c r="CJ2244" s="151"/>
      <c r="CK2244" s="151"/>
      <c r="CL2244" s="151"/>
      <c r="CM2244" s="151"/>
      <c r="CN2244" s="151"/>
      <c r="CO2244" s="151"/>
      <c r="CP2244" s="151"/>
      <c r="CQ2244" s="151"/>
      <c r="CR2244" s="151"/>
      <c r="CS2244" s="151"/>
      <c r="CT2244" s="151"/>
      <c r="CU2244" s="151"/>
      <c r="CV2244" s="151"/>
      <c r="CW2244" s="151"/>
      <c r="CX2244" s="151"/>
      <c r="CY2244" s="151"/>
      <c r="CZ2244" s="151"/>
      <c r="DA2244" s="151"/>
      <c r="DB2244" s="151"/>
      <c r="DC2244" s="151"/>
      <c r="DD2244" s="151"/>
      <c r="DE2244" s="151"/>
      <c r="DF2244" s="151"/>
      <c r="DG2244" s="151"/>
      <c r="DH2244" s="151"/>
      <c r="DI2244" s="151"/>
      <c r="DJ2244" s="151"/>
      <c r="DK2244" s="151"/>
      <c r="DL2244" s="151"/>
      <c r="DM2244" s="151"/>
      <c r="DN2244" s="151"/>
      <c r="DO2244" s="151"/>
      <c r="DP2244" s="151"/>
      <c r="DQ2244" s="151"/>
      <c r="DR2244" s="151"/>
      <c r="DS2244" s="151"/>
      <c r="DT2244" s="151"/>
      <c r="DU2244" s="151"/>
      <c r="DV2244" s="151"/>
      <c r="DW2244" s="151"/>
      <c r="DX2244" s="151"/>
      <c r="DY2244" s="151"/>
      <c r="DZ2244" s="151"/>
      <c r="EA2244" s="151"/>
      <c r="EB2244" s="151"/>
      <c r="EC2244" s="151"/>
      <c r="ED2244" s="151"/>
      <c r="EE2244" s="151"/>
      <c r="EF2244" s="151"/>
      <c r="EG2244" s="151"/>
      <c r="EH2244" s="151"/>
      <c r="EI2244" s="151"/>
      <c r="EJ2244" s="151"/>
      <c r="EK2244" s="151"/>
      <c r="EL2244" s="151"/>
      <c r="EM2244" s="151"/>
      <c r="EN2244" s="151"/>
      <c r="EO2244" s="151"/>
      <c r="EP2244" s="151"/>
      <c r="EQ2244" s="151"/>
      <c r="ER2244" s="151"/>
      <c r="ES2244" s="151"/>
      <c r="ET2244" s="151"/>
      <c r="EU2244" s="151"/>
      <c r="EV2244" s="151"/>
      <c r="EW2244" s="151"/>
      <c r="EX2244" s="151"/>
      <c r="EY2244" s="151"/>
      <c r="EZ2244" s="151"/>
      <c r="FA2244" s="151"/>
      <c r="FB2244" s="151"/>
      <c r="FC2244" s="151"/>
      <c r="FD2244" s="151"/>
      <c r="FE2244" s="151"/>
      <c r="FF2244" s="151"/>
      <c r="FG2244" s="151"/>
      <c r="FH2244" s="151"/>
      <c r="FI2244" s="151"/>
      <c r="FJ2244" s="151"/>
      <c r="FK2244" s="151"/>
      <c r="FL2244" s="151"/>
      <c r="FM2244" s="151"/>
      <c r="FN2244" s="151"/>
      <c r="FO2244" s="151"/>
      <c r="FP2244" s="151"/>
      <c r="FQ2244" s="151"/>
      <c r="FR2244" s="151"/>
      <c r="FS2244" s="151"/>
      <c r="FT2244" s="151"/>
      <c r="FU2244" s="151"/>
      <c r="FV2244" s="151"/>
      <c r="FW2244" s="151"/>
      <c r="FX2244" s="151"/>
      <c r="FY2244" s="151"/>
      <c r="FZ2244" s="151"/>
      <c r="GA2244" s="151"/>
      <c r="GB2244" s="151"/>
      <c r="GC2244" s="151"/>
      <c r="GD2244" s="151"/>
      <c r="GE2244" s="151"/>
      <c r="GF2244" s="151"/>
      <c r="GG2244" s="151"/>
      <c r="GH2244" s="151"/>
      <c r="GI2244" s="151"/>
      <c r="GJ2244" s="151"/>
      <c r="GK2244" s="151"/>
      <c r="GL2244" s="151"/>
      <c r="GM2244" s="151"/>
      <c r="GN2244" s="151"/>
      <c r="GO2244" s="151"/>
      <c r="GP2244" s="151"/>
      <c r="GQ2244" s="151"/>
      <c r="GR2244" s="151"/>
      <c r="GS2244" s="151"/>
      <c r="GT2244" s="151"/>
      <c r="GU2244" s="151"/>
      <c r="GV2244" s="151"/>
      <c r="GW2244" s="151"/>
      <c r="GX2244" s="151"/>
      <c r="GY2244" s="151"/>
      <c r="GZ2244" s="151"/>
      <c r="HA2244" s="151"/>
      <c r="HB2244" s="151"/>
      <c r="HC2244" s="151"/>
      <c r="HD2244" s="151"/>
      <c r="HE2244" s="151"/>
      <c r="HF2244" s="151"/>
      <c r="HG2244" s="151"/>
      <c r="HH2244" s="151"/>
      <c r="HI2244" s="151"/>
      <c r="HJ2244" s="151"/>
      <c r="HK2244" s="151"/>
      <c r="HL2244" s="151"/>
      <c r="HM2244" s="151"/>
      <c r="HN2244" s="151"/>
      <c r="HO2244" s="151"/>
      <c r="HP2244" s="151"/>
      <c r="HQ2244" s="151"/>
      <c r="HR2244" s="151"/>
      <c r="HS2244" s="151"/>
      <c r="HT2244" s="151"/>
      <c r="HU2244" s="151"/>
      <c r="HV2244" s="151"/>
      <c r="HW2244" s="151"/>
      <c r="HX2244" s="151"/>
      <c r="HY2244" s="151"/>
      <c r="HZ2244" s="151"/>
      <c r="IA2244" s="151"/>
      <c r="IB2244" s="151"/>
      <c r="IC2244" s="151"/>
      <c r="ID2244" s="151"/>
      <c r="IE2244" s="151"/>
      <c r="IF2244" s="151"/>
      <c r="IG2244" s="151"/>
      <c r="IH2244" s="151"/>
      <c r="II2244" s="151"/>
      <c r="IJ2244" s="151"/>
      <c r="IK2244" s="151"/>
      <c r="IL2244" s="151"/>
      <c r="IM2244" s="151"/>
      <c r="IN2244" s="151"/>
      <c r="IO2244" s="151"/>
      <c r="IP2244" s="151"/>
      <c r="IQ2244" s="151"/>
      <c r="IR2244" s="151"/>
      <c r="IS2244" s="151"/>
      <c r="IT2244" s="151"/>
      <c r="IU2244" s="151"/>
      <c r="IV2244" s="151"/>
    </row>
    <row r="2245" spans="1:256" s="851" customFormat="1" ht="30" x14ac:dyDescent="0.25">
      <c r="A2245" s="214"/>
      <c r="B2245" s="214">
        <v>1</v>
      </c>
      <c r="C2245" s="619" t="s">
        <v>460</v>
      </c>
      <c r="D2245" s="173"/>
      <c r="E2245" s="173"/>
      <c r="F2245" s="1712">
        <f t="shared" ref="F2245:I2259" si="3453">F2185</f>
        <v>89</v>
      </c>
      <c r="G2245" s="745">
        <f t="shared" si="3453"/>
        <v>59</v>
      </c>
      <c r="H2245" s="745">
        <f t="shared" si="3453"/>
        <v>0</v>
      </c>
      <c r="I2245" s="745">
        <f t="shared" si="3453"/>
        <v>0</v>
      </c>
      <c r="J2245" s="2283"/>
      <c r="K2245" s="2283"/>
      <c r="L2245" s="2284"/>
      <c r="M2245" s="2284"/>
      <c r="N2245" s="2284"/>
      <c r="O2245" s="2284"/>
      <c r="P2245" s="2284"/>
      <c r="Q2245" s="2284"/>
      <c r="R2245" s="2503">
        <f t="shared" ref="R2245:AG2245" si="3454">R2185</f>
        <v>189.69070000000002</v>
      </c>
      <c r="S2245" s="2503">
        <f t="shared" ref="S2245:T2245" si="3455">S2185</f>
        <v>189.69070000000002</v>
      </c>
      <c r="T2245" s="2503">
        <f t="shared" si="3455"/>
        <v>189.69070000000002</v>
      </c>
      <c r="U2245" s="2503">
        <f t="shared" ref="U2245:V2245" si="3456">U2185</f>
        <v>189.69070000000002</v>
      </c>
      <c r="V2245" s="2503">
        <f t="shared" si="3456"/>
        <v>189.69070000000002</v>
      </c>
      <c r="W2245" s="2503">
        <f t="shared" ref="W2245:X2245" si="3457">W2185</f>
        <v>189.69070000000002</v>
      </c>
      <c r="X2245" s="2503">
        <f t="shared" si="3457"/>
        <v>189.69070000000002</v>
      </c>
      <c r="Y2245" s="2503">
        <f t="shared" ref="Y2245" si="3458">Y2185</f>
        <v>189.69070000000002</v>
      </c>
      <c r="Z2245" s="2503">
        <f t="shared" si="3454"/>
        <v>126.46046666666668</v>
      </c>
      <c r="AA2245" s="2503">
        <f t="shared" si="3454"/>
        <v>0</v>
      </c>
      <c r="AB2245" s="2504">
        <f t="shared" si="3454"/>
        <v>0</v>
      </c>
      <c r="AC2245" s="2503">
        <f t="shared" si="3454"/>
        <v>0</v>
      </c>
      <c r="AD2245" s="2503">
        <f t="shared" si="3454"/>
        <v>-126.46046666666668</v>
      </c>
      <c r="AE2245" s="2505">
        <f t="shared" si="3454"/>
        <v>0</v>
      </c>
      <c r="AF2245" s="2505">
        <f t="shared" si="3454"/>
        <v>-2.3871599999999997</v>
      </c>
      <c r="AG2245" s="2503">
        <f t="shared" si="3454"/>
        <v>-2.3871599999999997</v>
      </c>
      <c r="AH2245" s="151"/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  <c r="BI2245" s="151"/>
      <c r="BJ2245" s="151"/>
      <c r="BK2245" s="151"/>
      <c r="BL2245" s="151"/>
      <c r="BM2245" s="151"/>
      <c r="BN2245" s="151"/>
      <c r="BO2245" s="151"/>
      <c r="BP2245" s="151"/>
      <c r="BQ2245" s="151"/>
      <c r="BR2245" s="151"/>
      <c r="BS2245" s="151"/>
      <c r="BT2245" s="151"/>
      <c r="BU2245" s="151"/>
      <c r="BV2245" s="151"/>
      <c r="BW2245" s="151"/>
      <c r="BX2245" s="151"/>
      <c r="BY2245" s="151"/>
      <c r="BZ2245" s="151"/>
      <c r="CA2245" s="151"/>
      <c r="CB2245" s="151"/>
      <c r="CC2245" s="151"/>
      <c r="CD2245" s="151"/>
      <c r="CE2245" s="151"/>
      <c r="CF2245" s="151"/>
      <c r="CG2245" s="151"/>
      <c r="CH2245" s="151"/>
      <c r="CI2245" s="151"/>
      <c r="CJ2245" s="151"/>
      <c r="CK2245" s="151"/>
      <c r="CL2245" s="151"/>
      <c r="CM2245" s="151"/>
      <c r="CN2245" s="151"/>
      <c r="CO2245" s="151"/>
      <c r="CP2245" s="151"/>
      <c r="CQ2245" s="151"/>
      <c r="CR2245" s="151"/>
      <c r="CS2245" s="151"/>
      <c r="CT2245" s="151"/>
      <c r="CU2245" s="151"/>
      <c r="CV2245" s="151"/>
      <c r="CW2245" s="151"/>
      <c r="CX2245" s="151"/>
      <c r="CY2245" s="151"/>
      <c r="CZ2245" s="151"/>
      <c r="DA2245" s="151"/>
      <c r="DB2245" s="151"/>
      <c r="DC2245" s="151"/>
      <c r="DD2245" s="151"/>
      <c r="DE2245" s="151"/>
      <c r="DF2245" s="151"/>
      <c r="DG2245" s="151"/>
      <c r="DH2245" s="151"/>
      <c r="DI2245" s="151"/>
      <c r="DJ2245" s="151"/>
      <c r="DK2245" s="151"/>
      <c r="DL2245" s="151"/>
      <c r="DM2245" s="151"/>
      <c r="DN2245" s="151"/>
      <c r="DO2245" s="151"/>
      <c r="DP2245" s="151"/>
      <c r="DQ2245" s="151"/>
      <c r="DR2245" s="151"/>
      <c r="DS2245" s="151"/>
      <c r="DT2245" s="151"/>
      <c r="DU2245" s="151"/>
      <c r="DV2245" s="151"/>
      <c r="DW2245" s="151"/>
      <c r="DX2245" s="151"/>
      <c r="DY2245" s="151"/>
      <c r="DZ2245" s="151"/>
      <c r="EA2245" s="151"/>
      <c r="EB2245" s="151"/>
      <c r="EC2245" s="151"/>
      <c r="ED2245" s="151"/>
      <c r="EE2245" s="151"/>
      <c r="EF2245" s="151"/>
      <c r="EG2245" s="151"/>
      <c r="EH2245" s="151"/>
      <c r="EI2245" s="151"/>
      <c r="EJ2245" s="151"/>
      <c r="EK2245" s="151"/>
      <c r="EL2245" s="151"/>
      <c r="EM2245" s="151"/>
      <c r="EN2245" s="151"/>
      <c r="EO2245" s="151"/>
      <c r="EP2245" s="151"/>
      <c r="EQ2245" s="151"/>
      <c r="ER2245" s="151"/>
      <c r="ES2245" s="151"/>
      <c r="ET2245" s="151"/>
      <c r="EU2245" s="151"/>
      <c r="EV2245" s="151"/>
      <c r="EW2245" s="151"/>
      <c r="EX2245" s="151"/>
      <c r="EY2245" s="151"/>
      <c r="EZ2245" s="151"/>
      <c r="FA2245" s="151"/>
      <c r="FB2245" s="151"/>
      <c r="FC2245" s="151"/>
      <c r="FD2245" s="151"/>
      <c r="FE2245" s="151"/>
      <c r="FF2245" s="151"/>
      <c r="FG2245" s="151"/>
      <c r="FH2245" s="151"/>
      <c r="FI2245" s="151"/>
      <c r="FJ2245" s="151"/>
      <c r="FK2245" s="151"/>
      <c r="FL2245" s="151"/>
      <c r="FM2245" s="151"/>
      <c r="FN2245" s="151"/>
      <c r="FO2245" s="151"/>
      <c r="FP2245" s="151"/>
      <c r="FQ2245" s="151"/>
      <c r="FR2245" s="151"/>
      <c r="FS2245" s="151"/>
      <c r="FT2245" s="151"/>
      <c r="FU2245" s="151"/>
      <c r="FV2245" s="151"/>
      <c r="FW2245" s="151"/>
      <c r="FX2245" s="151"/>
      <c r="FY2245" s="151"/>
      <c r="FZ2245" s="151"/>
      <c r="GA2245" s="151"/>
      <c r="GB2245" s="151"/>
      <c r="GC2245" s="151"/>
      <c r="GD2245" s="151"/>
      <c r="GE2245" s="151"/>
      <c r="GF2245" s="151"/>
      <c r="GG2245" s="151"/>
      <c r="GH2245" s="151"/>
      <c r="GI2245" s="151"/>
      <c r="GJ2245" s="151"/>
      <c r="GK2245" s="151"/>
      <c r="GL2245" s="151"/>
      <c r="GM2245" s="151"/>
      <c r="GN2245" s="151"/>
      <c r="GO2245" s="151"/>
      <c r="GP2245" s="151"/>
      <c r="GQ2245" s="151"/>
      <c r="GR2245" s="151"/>
      <c r="GS2245" s="151"/>
      <c r="GT2245" s="151"/>
      <c r="GU2245" s="151"/>
      <c r="GV2245" s="151"/>
      <c r="GW2245" s="151"/>
      <c r="GX2245" s="151"/>
      <c r="GY2245" s="151"/>
      <c r="GZ2245" s="151"/>
      <c r="HA2245" s="151"/>
      <c r="HB2245" s="151"/>
      <c r="HC2245" s="151"/>
      <c r="HD2245" s="151"/>
      <c r="HE2245" s="151"/>
      <c r="HF2245" s="151"/>
      <c r="HG2245" s="151"/>
      <c r="HH2245" s="151"/>
      <c r="HI2245" s="151"/>
      <c r="HJ2245" s="151"/>
      <c r="HK2245" s="151"/>
      <c r="HL2245" s="151"/>
      <c r="HM2245" s="151"/>
      <c r="HN2245" s="151"/>
      <c r="HO2245" s="151"/>
      <c r="HP2245" s="151"/>
      <c r="HQ2245" s="151"/>
      <c r="HR2245" s="151"/>
      <c r="HS2245" s="151"/>
      <c r="HT2245" s="151"/>
      <c r="HU2245" s="151"/>
      <c r="HV2245" s="151"/>
      <c r="HW2245" s="151"/>
      <c r="HX2245" s="151"/>
      <c r="HY2245" s="151"/>
      <c r="HZ2245" s="151"/>
      <c r="IA2245" s="151"/>
      <c r="IB2245" s="151"/>
      <c r="IC2245" s="151"/>
      <c r="ID2245" s="151"/>
      <c r="IE2245" s="151"/>
      <c r="IF2245" s="151"/>
      <c r="IG2245" s="151"/>
      <c r="IH2245" s="151"/>
      <c r="II2245" s="151"/>
      <c r="IJ2245" s="151"/>
      <c r="IK2245" s="151"/>
      <c r="IL2245" s="151"/>
      <c r="IM2245" s="151"/>
      <c r="IN2245" s="151"/>
      <c r="IO2245" s="151"/>
      <c r="IP2245" s="151"/>
      <c r="IQ2245" s="151"/>
      <c r="IR2245" s="151"/>
      <c r="IS2245" s="151"/>
      <c r="IT2245" s="151"/>
      <c r="IU2245" s="151"/>
      <c r="IV2245" s="151"/>
    </row>
    <row r="2246" spans="1:256" s="851" customFormat="1" ht="45" x14ac:dyDescent="0.25">
      <c r="A2246" s="214"/>
      <c r="B2246" s="214">
        <v>1</v>
      </c>
      <c r="C2246" s="618" t="s">
        <v>461</v>
      </c>
      <c r="D2246" s="173"/>
      <c r="E2246" s="173"/>
      <c r="F2246" s="1712">
        <f t="shared" si="3453"/>
        <v>0</v>
      </c>
      <c r="G2246" s="745">
        <f t="shared" si="3453"/>
        <v>0</v>
      </c>
      <c r="H2246" s="745">
        <f t="shared" si="3453"/>
        <v>0</v>
      </c>
      <c r="I2246" s="745">
        <f t="shared" si="3453"/>
        <v>0</v>
      </c>
      <c r="J2246" s="2283"/>
      <c r="K2246" s="2283"/>
      <c r="L2246" s="2284"/>
      <c r="M2246" s="2284"/>
      <c r="N2246" s="2284"/>
      <c r="O2246" s="2284"/>
      <c r="P2246" s="2284"/>
      <c r="Q2246" s="2284"/>
      <c r="R2246" s="2503">
        <f t="shared" ref="R2246:AG2246" si="3459">R2186</f>
        <v>0</v>
      </c>
      <c r="S2246" s="2503">
        <f t="shared" ref="S2246:T2246" si="3460">S2186</f>
        <v>0</v>
      </c>
      <c r="T2246" s="2503">
        <f t="shared" si="3460"/>
        <v>0</v>
      </c>
      <c r="U2246" s="2503">
        <f t="shared" ref="U2246:V2246" si="3461">U2186</f>
        <v>0</v>
      </c>
      <c r="V2246" s="2503">
        <f t="shared" si="3461"/>
        <v>0</v>
      </c>
      <c r="W2246" s="2503">
        <f t="shared" ref="W2246:X2246" si="3462">W2186</f>
        <v>0</v>
      </c>
      <c r="X2246" s="2503">
        <f t="shared" si="3462"/>
        <v>0</v>
      </c>
      <c r="Y2246" s="2503">
        <f t="shared" ref="Y2246" si="3463">Y2186</f>
        <v>0</v>
      </c>
      <c r="Z2246" s="2503">
        <f t="shared" si="3459"/>
        <v>0</v>
      </c>
      <c r="AA2246" s="2503">
        <f t="shared" si="3459"/>
        <v>0</v>
      </c>
      <c r="AB2246" s="2504">
        <f t="shared" si="3459"/>
        <v>0</v>
      </c>
      <c r="AC2246" s="2503">
        <f t="shared" si="3459"/>
        <v>0</v>
      </c>
      <c r="AD2246" s="2503">
        <f t="shared" si="3459"/>
        <v>0</v>
      </c>
      <c r="AE2246" s="2505">
        <f t="shared" si="3459"/>
        <v>0</v>
      </c>
      <c r="AF2246" s="2505">
        <f t="shared" si="3459"/>
        <v>0</v>
      </c>
      <c r="AG2246" s="2503">
        <f t="shared" si="3459"/>
        <v>0</v>
      </c>
      <c r="AH2246" s="151"/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  <c r="BI2246" s="151"/>
      <c r="BJ2246" s="151"/>
      <c r="BK2246" s="151"/>
      <c r="BL2246" s="151"/>
      <c r="BM2246" s="151"/>
      <c r="BN2246" s="151"/>
      <c r="BO2246" s="151"/>
      <c r="BP2246" s="151"/>
      <c r="BQ2246" s="151"/>
      <c r="BR2246" s="151"/>
      <c r="BS2246" s="151"/>
      <c r="BT2246" s="151"/>
      <c r="BU2246" s="151"/>
      <c r="BV2246" s="151"/>
      <c r="BW2246" s="151"/>
      <c r="BX2246" s="151"/>
      <c r="BY2246" s="151"/>
      <c r="BZ2246" s="151"/>
      <c r="CA2246" s="151"/>
      <c r="CB2246" s="151"/>
      <c r="CC2246" s="151"/>
      <c r="CD2246" s="151"/>
      <c r="CE2246" s="151"/>
      <c r="CF2246" s="151"/>
      <c r="CG2246" s="151"/>
      <c r="CH2246" s="151"/>
      <c r="CI2246" s="151"/>
      <c r="CJ2246" s="151"/>
      <c r="CK2246" s="151"/>
      <c r="CL2246" s="151"/>
      <c r="CM2246" s="151"/>
      <c r="CN2246" s="151"/>
      <c r="CO2246" s="151"/>
      <c r="CP2246" s="151"/>
      <c r="CQ2246" s="151"/>
      <c r="CR2246" s="151"/>
      <c r="CS2246" s="151"/>
      <c r="CT2246" s="151"/>
      <c r="CU2246" s="151"/>
      <c r="CV2246" s="151"/>
      <c r="CW2246" s="151"/>
      <c r="CX2246" s="151"/>
      <c r="CY2246" s="151"/>
      <c r="CZ2246" s="151"/>
      <c r="DA2246" s="151"/>
      <c r="DB2246" s="151"/>
      <c r="DC2246" s="151"/>
      <c r="DD2246" s="151"/>
      <c r="DE2246" s="151"/>
      <c r="DF2246" s="151"/>
      <c r="DG2246" s="151"/>
      <c r="DH2246" s="151"/>
      <c r="DI2246" s="151"/>
      <c r="DJ2246" s="151"/>
      <c r="DK2246" s="151"/>
      <c r="DL2246" s="151"/>
      <c r="DM2246" s="151"/>
      <c r="DN2246" s="151"/>
      <c r="DO2246" s="151"/>
      <c r="DP2246" s="151"/>
      <c r="DQ2246" s="151"/>
      <c r="DR2246" s="151"/>
      <c r="DS2246" s="151"/>
      <c r="DT2246" s="151"/>
      <c r="DU2246" s="151"/>
      <c r="DV2246" s="151"/>
      <c r="DW2246" s="151"/>
      <c r="DX2246" s="151"/>
      <c r="DY2246" s="151"/>
      <c r="DZ2246" s="151"/>
      <c r="EA2246" s="151"/>
      <c r="EB2246" s="151"/>
      <c r="EC2246" s="151"/>
      <c r="ED2246" s="151"/>
      <c r="EE2246" s="151"/>
      <c r="EF2246" s="151"/>
      <c r="EG2246" s="151"/>
      <c r="EH2246" s="151"/>
      <c r="EI2246" s="151"/>
      <c r="EJ2246" s="151"/>
      <c r="EK2246" s="151"/>
      <c r="EL2246" s="151"/>
      <c r="EM2246" s="151"/>
      <c r="EN2246" s="151"/>
      <c r="EO2246" s="151"/>
      <c r="EP2246" s="151"/>
      <c r="EQ2246" s="151"/>
      <c r="ER2246" s="151"/>
      <c r="ES2246" s="151"/>
      <c r="ET2246" s="151"/>
      <c r="EU2246" s="151"/>
      <c r="EV2246" s="151"/>
      <c r="EW2246" s="151"/>
      <c r="EX2246" s="151"/>
      <c r="EY2246" s="151"/>
      <c r="EZ2246" s="151"/>
      <c r="FA2246" s="151"/>
      <c r="FB2246" s="151"/>
      <c r="FC2246" s="151"/>
      <c r="FD2246" s="151"/>
      <c r="FE2246" s="151"/>
      <c r="FF2246" s="151"/>
      <c r="FG2246" s="151"/>
      <c r="FH2246" s="151"/>
      <c r="FI2246" s="151"/>
      <c r="FJ2246" s="151"/>
      <c r="FK2246" s="151"/>
      <c r="FL2246" s="151"/>
      <c r="FM2246" s="151"/>
      <c r="FN2246" s="151"/>
      <c r="FO2246" s="151"/>
      <c r="FP2246" s="151"/>
      <c r="FQ2246" s="151"/>
      <c r="FR2246" s="151"/>
      <c r="FS2246" s="151"/>
      <c r="FT2246" s="151"/>
      <c r="FU2246" s="151"/>
      <c r="FV2246" s="151"/>
      <c r="FW2246" s="151"/>
      <c r="FX2246" s="151"/>
      <c r="FY2246" s="151"/>
      <c r="FZ2246" s="151"/>
      <c r="GA2246" s="151"/>
      <c r="GB2246" s="151"/>
      <c r="GC2246" s="151"/>
      <c r="GD2246" s="151"/>
      <c r="GE2246" s="151"/>
      <c r="GF2246" s="151"/>
      <c r="GG2246" s="151"/>
      <c r="GH2246" s="151"/>
      <c r="GI2246" s="151"/>
      <c r="GJ2246" s="151"/>
      <c r="GK2246" s="151"/>
      <c r="GL2246" s="151"/>
      <c r="GM2246" s="151"/>
      <c r="GN2246" s="151"/>
      <c r="GO2246" s="151"/>
      <c r="GP2246" s="151"/>
      <c r="GQ2246" s="151"/>
      <c r="GR2246" s="151"/>
      <c r="GS2246" s="151"/>
      <c r="GT2246" s="151"/>
      <c r="GU2246" s="151"/>
      <c r="GV2246" s="151"/>
      <c r="GW2246" s="151"/>
      <c r="GX2246" s="151"/>
      <c r="GY2246" s="151"/>
      <c r="GZ2246" s="151"/>
      <c r="HA2246" s="151"/>
      <c r="HB2246" s="151"/>
      <c r="HC2246" s="151"/>
      <c r="HD2246" s="151"/>
      <c r="HE2246" s="151"/>
      <c r="HF2246" s="151"/>
      <c r="HG2246" s="151"/>
      <c r="HH2246" s="151"/>
      <c r="HI2246" s="151"/>
      <c r="HJ2246" s="151"/>
      <c r="HK2246" s="151"/>
      <c r="HL2246" s="151"/>
      <c r="HM2246" s="151"/>
      <c r="HN2246" s="151"/>
      <c r="HO2246" s="151"/>
      <c r="HP2246" s="151"/>
      <c r="HQ2246" s="151"/>
      <c r="HR2246" s="151"/>
      <c r="HS2246" s="151"/>
      <c r="HT2246" s="151"/>
      <c r="HU2246" s="151"/>
      <c r="HV2246" s="151"/>
      <c r="HW2246" s="151"/>
      <c r="HX2246" s="151"/>
      <c r="HY2246" s="151"/>
      <c r="HZ2246" s="151"/>
      <c r="IA2246" s="151"/>
      <c r="IB2246" s="151"/>
      <c r="IC2246" s="151"/>
      <c r="ID2246" s="151"/>
      <c r="IE2246" s="151"/>
      <c r="IF2246" s="151"/>
      <c r="IG2246" s="151"/>
      <c r="IH2246" s="151"/>
      <c r="II2246" s="151"/>
      <c r="IJ2246" s="151"/>
      <c r="IK2246" s="151"/>
      <c r="IL2246" s="151"/>
      <c r="IM2246" s="151"/>
      <c r="IN2246" s="151"/>
      <c r="IO2246" s="151"/>
      <c r="IP2246" s="151"/>
      <c r="IQ2246" s="151"/>
      <c r="IR2246" s="151"/>
      <c r="IS2246" s="151"/>
      <c r="IT2246" s="151"/>
      <c r="IU2246" s="151"/>
      <c r="IV2246" s="151"/>
    </row>
    <row r="2247" spans="1:256" s="851" customFormat="1" ht="45" x14ac:dyDescent="0.25">
      <c r="A2247" s="214"/>
      <c r="B2247" s="214">
        <v>1</v>
      </c>
      <c r="C2247" s="619" t="s">
        <v>462</v>
      </c>
      <c r="D2247" s="173"/>
      <c r="E2247" s="173"/>
      <c r="F2247" s="1712">
        <f t="shared" si="3453"/>
        <v>0</v>
      </c>
      <c r="G2247" s="745">
        <f t="shared" si="3453"/>
        <v>0</v>
      </c>
      <c r="H2247" s="745">
        <f t="shared" si="3453"/>
        <v>0</v>
      </c>
      <c r="I2247" s="745">
        <f t="shared" si="3453"/>
        <v>0</v>
      </c>
      <c r="J2247" s="2283"/>
      <c r="K2247" s="2283"/>
      <c r="L2247" s="2284"/>
      <c r="M2247" s="2284"/>
      <c r="N2247" s="2284"/>
      <c r="O2247" s="2284"/>
      <c r="P2247" s="2284"/>
      <c r="Q2247" s="2284"/>
      <c r="R2247" s="2503">
        <f t="shared" ref="R2247:AG2247" si="3464">R2187</f>
        <v>0</v>
      </c>
      <c r="S2247" s="2503">
        <f t="shared" ref="S2247:T2247" si="3465">S2187</f>
        <v>0</v>
      </c>
      <c r="T2247" s="2503">
        <f t="shared" si="3465"/>
        <v>0</v>
      </c>
      <c r="U2247" s="2503">
        <f t="shared" ref="U2247:V2247" si="3466">U2187</f>
        <v>0</v>
      </c>
      <c r="V2247" s="2503">
        <f t="shared" si="3466"/>
        <v>0</v>
      </c>
      <c r="W2247" s="2503">
        <f t="shared" ref="W2247:X2247" si="3467">W2187</f>
        <v>0</v>
      </c>
      <c r="X2247" s="2503">
        <f t="shared" si="3467"/>
        <v>0</v>
      </c>
      <c r="Y2247" s="2503">
        <f t="shared" ref="Y2247" si="3468">Y2187</f>
        <v>0</v>
      </c>
      <c r="Z2247" s="2503">
        <f t="shared" si="3464"/>
        <v>0</v>
      </c>
      <c r="AA2247" s="2503">
        <f t="shared" si="3464"/>
        <v>0</v>
      </c>
      <c r="AB2247" s="2504">
        <f t="shared" si="3464"/>
        <v>0</v>
      </c>
      <c r="AC2247" s="2503">
        <f t="shared" si="3464"/>
        <v>0</v>
      </c>
      <c r="AD2247" s="2503">
        <f t="shared" si="3464"/>
        <v>0</v>
      </c>
      <c r="AE2247" s="2505">
        <f t="shared" si="3464"/>
        <v>0</v>
      </c>
      <c r="AF2247" s="2505">
        <f t="shared" si="3464"/>
        <v>0</v>
      </c>
      <c r="AG2247" s="2503">
        <f t="shared" si="3464"/>
        <v>0</v>
      </c>
      <c r="AH2247" s="151"/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  <c r="BI2247" s="151"/>
      <c r="BJ2247" s="151"/>
      <c r="BK2247" s="151"/>
      <c r="BL2247" s="151"/>
      <c r="BM2247" s="151"/>
      <c r="BN2247" s="151"/>
      <c r="BO2247" s="151"/>
      <c r="BP2247" s="151"/>
      <c r="BQ2247" s="151"/>
      <c r="BR2247" s="151"/>
      <c r="BS2247" s="151"/>
      <c r="BT2247" s="151"/>
      <c r="BU2247" s="151"/>
      <c r="BV2247" s="151"/>
      <c r="BW2247" s="151"/>
      <c r="BX2247" s="151"/>
      <c r="BY2247" s="151"/>
      <c r="BZ2247" s="151"/>
      <c r="CA2247" s="151"/>
      <c r="CB2247" s="151"/>
      <c r="CC2247" s="151"/>
      <c r="CD2247" s="151"/>
      <c r="CE2247" s="151"/>
      <c r="CF2247" s="151"/>
      <c r="CG2247" s="151"/>
      <c r="CH2247" s="151"/>
      <c r="CI2247" s="151"/>
      <c r="CJ2247" s="151"/>
      <c r="CK2247" s="151"/>
      <c r="CL2247" s="151"/>
      <c r="CM2247" s="151"/>
      <c r="CN2247" s="151"/>
      <c r="CO2247" s="151"/>
      <c r="CP2247" s="151"/>
      <c r="CQ2247" s="151"/>
      <c r="CR2247" s="151"/>
      <c r="CS2247" s="151"/>
      <c r="CT2247" s="151"/>
      <c r="CU2247" s="151"/>
      <c r="CV2247" s="151"/>
      <c r="CW2247" s="151"/>
      <c r="CX2247" s="151"/>
      <c r="CY2247" s="151"/>
      <c r="CZ2247" s="151"/>
      <c r="DA2247" s="151"/>
      <c r="DB2247" s="151"/>
      <c r="DC2247" s="151"/>
      <c r="DD2247" s="151"/>
      <c r="DE2247" s="151"/>
      <c r="DF2247" s="151"/>
      <c r="DG2247" s="151"/>
      <c r="DH2247" s="151"/>
      <c r="DI2247" s="151"/>
      <c r="DJ2247" s="151"/>
      <c r="DK2247" s="151"/>
      <c r="DL2247" s="151"/>
      <c r="DM2247" s="151"/>
      <c r="DN2247" s="151"/>
      <c r="DO2247" s="151"/>
      <c r="DP2247" s="151"/>
      <c r="DQ2247" s="151"/>
      <c r="DR2247" s="151"/>
      <c r="DS2247" s="151"/>
      <c r="DT2247" s="151"/>
      <c r="DU2247" s="151"/>
      <c r="DV2247" s="151"/>
      <c r="DW2247" s="151"/>
      <c r="DX2247" s="151"/>
      <c r="DY2247" s="151"/>
      <c r="DZ2247" s="151"/>
      <c r="EA2247" s="151"/>
      <c r="EB2247" s="151"/>
      <c r="EC2247" s="151"/>
      <c r="ED2247" s="151"/>
      <c r="EE2247" s="151"/>
      <c r="EF2247" s="151"/>
      <c r="EG2247" s="151"/>
      <c r="EH2247" s="151"/>
      <c r="EI2247" s="151"/>
      <c r="EJ2247" s="151"/>
      <c r="EK2247" s="151"/>
      <c r="EL2247" s="151"/>
      <c r="EM2247" s="151"/>
      <c r="EN2247" s="151"/>
      <c r="EO2247" s="151"/>
      <c r="EP2247" s="151"/>
      <c r="EQ2247" s="151"/>
      <c r="ER2247" s="151"/>
      <c r="ES2247" s="151"/>
      <c r="ET2247" s="151"/>
      <c r="EU2247" s="151"/>
      <c r="EV2247" s="151"/>
      <c r="EW2247" s="151"/>
      <c r="EX2247" s="151"/>
      <c r="EY2247" s="151"/>
      <c r="EZ2247" s="151"/>
      <c r="FA2247" s="151"/>
      <c r="FB2247" s="151"/>
      <c r="FC2247" s="151"/>
      <c r="FD2247" s="151"/>
      <c r="FE2247" s="151"/>
      <c r="FF2247" s="151"/>
      <c r="FG2247" s="151"/>
      <c r="FH2247" s="151"/>
      <c r="FI2247" s="151"/>
      <c r="FJ2247" s="151"/>
      <c r="FK2247" s="151"/>
      <c r="FL2247" s="151"/>
      <c r="FM2247" s="151"/>
      <c r="FN2247" s="151"/>
      <c r="FO2247" s="151"/>
      <c r="FP2247" s="151"/>
      <c r="FQ2247" s="151"/>
      <c r="FR2247" s="151"/>
      <c r="FS2247" s="151"/>
      <c r="FT2247" s="151"/>
      <c r="FU2247" s="151"/>
      <c r="FV2247" s="151"/>
      <c r="FW2247" s="151"/>
      <c r="FX2247" s="151"/>
      <c r="FY2247" s="151"/>
      <c r="FZ2247" s="151"/>
      <c r="GA2247" s="151"/>
      <c r="GB2247" s="151"/>
      <c r="GC2247" s="151"/>
      <c r="GD2247" s="151"/>
      <c r="GE2247" s="151"/>
      <c r="GF2247" s="151"/>
      <c r="GG2247" s="151"/>
      <c r="GH2247" s="151"/>
      <c r="GI2247" s="151"/>
      <c r="GJ2247" s="151"/>
      <c r="GK2247" s="151"/>
      <c r="GL2247" s="151"/>
      <c r="GM2247" s="151"/>
      <c r="GN2247" s="151"/>
      <c r="GO2247" s="151"/>
      <c r="GP2247" s="151"/>
      <c r="GQ2247" s="151"/>
      <c r="GR2247" s="151"/>
      <c r="GS2247" s="151"/>
      <c r="GT2247" s="151"/>
      <c r="GU2247" s="151"/>
      <c r="GV2247" s="151"/>
      <c r="GW2247" s="151"/>
      <c r="GX2247" s="151"/>
      <c r="GY2247" s="151"/>
      <c r="GZ2247" s="151"/>
      <c r="HA2247" s="151"/>
      <c r="HB2247" s="151"/>
      <c r="HC2247" s="151"/>
      <c r="HD2247" s="151"/>
      <c r="HE2247" s="151"/>
      <c r="HF2247" s="151"/>
      <c r="HG2247" s="151"/>
      <c r="HH2247" s="151"/>
      <c r="HI2247" s="151"/>
      <c r="HJ2247" s="151"/>
      <c r="HK2247" s="151"/>
      <c r="HL2247" s="151"/>
      <c r="HM2247" s="151"/>
      <c r="HN2247" s="151"/>
      <c r="HO2247" s="151"/>
      <c r="HP2247" s="151"/>
      <c r="HQ2247" s="151"/>
      <c r="HR2247" s="151"/>
      <c r="HS2247" s="151"/>
      <c r="HT2247" s="151"/>
      <c r="HU2247" s="151"/>
      <c r="HV2247" s="151"/>
      <c r="HW2247" s="151"/>
      <c r="HX2247" s="151"/>
      <c r="HY2247" s="151"/>
      <c r="HZ2247" s="151"/>
      <c r="IA2247" s="151"/>
      <c r="IB2247" s="151"/>
      <c r="IC2247" s="151"/>
      <c r="ID2247" s="151"/>
      <c r="IE2247" s="151"/>
      <c r="IF2247" s="151"/>
      <c r="IG2247" s="151"/>
      <c r="IH2247" s="151"/>
      <c r="II2247" s="151"/>
      <c r="IJ2247" s="151"/>
      <c r="IK2247" s="151"/>
      <c r="IL2247" s="151"/>
      <c r="IM2247" s="151"/>
      <c r="IN2247" s="151"/>
      <c r="IO2247" s="151"/>
      <c r="IP2247" s="151"/>
      <c r="IQ2247" s="151"/>
      <c r="IR2247" s="151"/>
      <c r="IS2247" s="151"/>
      <c r="IT2247" s="151"/>
      <c r="IU2247" s="151"/>
      <c r="IV2247" s="151"/>
    </row>
    <row r="2248" spans="1:256" s="851" customFormat="1" ht="30" x14ac:dyDescent="0.25">
      <c r="A2248" s="214"/>
      <c r="B2248" s="214">
        <v>1</v>
      </c>
      <c r="C2248" s="619" t="s">
        <v>463</v>
      </c>
      <c r="D2248" s="173"/>
      <c r="E2248" s="173"/>
      <c r="F2248" s="1712">
        <f t="shared" si="3453"/>
        <v>27</v>
      </c>
      <c r="G2248" s="745">
        <f t="shared" si="3453"/>
        <v>18</v>
      </c>
      <c r="H2248" s="745">
        <f t="shared" si="3453"/>
        <v>10</v>
      </c>
      <c r="I2248" s="745">
        <f t="shared" si="3453"/>
        <v>55.555555555555557</v>
      </c>
      <c r="J2248" s="2283"/>
      <c r="K2248" s="2283"/>
      <c r="L2248" s="2284"/>
      <c r="M2248" s="2284"/>
      <c r="N2248" s="2284"/>
      <c r="O2248" s="2284"/>
      <c r="P2248" s="2284"/>
      <c r="Q2248" s="2284"/>
      <c r="R2248" s="2503">
        <f t="shared" ref="R2248:AG2248" si="3469">R2188</f>
        <v>254.71259999999998</v>
      </c>
      <c r="S2248" s="2503">
        <f t="shared" ref="S2248:T2248" si="3470">S2188</f>
        <v>254.71259999999998</v>
      </c>
      <c r="T2248" s="2503">
        <f t="shared" si="3470"/>
        <v>254.71259999999998</v>
      </c>
      <c r="U2248" s="2503">
        <f t="shared" ref="U2248:V2248" si="3471">U2188</f>
        <v>254.71259999999998</v>
      </c>
      <c r="V2248" s="2503">
        <f t="shared" si="3471"/>
        <v>254.71259999999998</v>
      </c>
      <c r="W2248" s="2503">
        <f t="shared" ref="W2248:X2248" si="3472">W2188</f>
        <v>254.71259999999998</v>
      </c>
      <c r="X2248" s="2503">
        <f t="shared" si="3472"/>
        <v>254.71259999999998</v>
      </c>
      <c r="Y2248" s="2503">
        <f t="shared" ref="Y2248" si="3473">Y2188</f>
        <v>254.71259999999998</v>
      </c>
      <c r="Z2248" s="2503">
        <f t="shared" si="3469"/>
        <v>169.80839999999998</v>
      </c>
      <c r="AA2248" s="2503">
        <f t="shared" si="3469"/>
        <v>94.337999999999994</v>
      </c>
      <c r="AB2248" s="2504">
        <f t="shared" si="3469"/>
        <v>0</v>
      </c>
      <c r="AC2248" s="2503">
        <f t="shared" si="3469"/>
        <v>0</v>
      </c>
      <c r="AD2248" s="2503">
        <f t="shared" si="3469"/>
        <v>-75.470399999999984</v>
      </c>
      <c r="AE2248" s="2505">
        <f t="shared" si="3469"/>
        <v>0</v>
      </c>
      <c r="AF2248" s="2505">
        <f t="shared" si="3469"/>
        <v>0</v>
      </c>
      <c r="AG2248" s="2503">
        <f t="shared" si="3469"/>
        <v>94.337999999999994</v>
      </c>
      <c r="AH2248" s="151"/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  <c r="BI2248" s="151"/>
      <c r="BJ2248" s="151"/>
      <c r="BK2248" s="151"/>
      <c r="BL2248" s="151"/>
      <c r="BM2248" s="151"/>
      <c r="BN2248" s="151"/>
      <c r="BO2248" s="151"/>
      <c r="BP2248" s="151"/>
      <c r="BQ2248" s="151"/>
      <c r="BR2248" s="151"/>
      <c r="BS2248" s="151"/>
      <c r="BT2248" s="151"/>
      <c r="BU2248" s="151"/>
      <c r="BV2248" s="151"/>
      <c r="BW2248" s="151"/>
      <c r="BX2248" s="151"/>
      <c r="BY2248" s="151"/>
      <c r="BZ2248" s="151"/>
      <c r="CA2248" s="151"/>
      <c r="CB2248" s="151"/>
      <c r="CC2248" s="151"/>
      <c r="CD2248" s="151"/>
      <c r="CE2248" s="151"/>
      <c r="CF2248" s="151"/>
      <c r="CG2248" s="151"/>
      <c r="CH2248" s="151"/>
      <c r="CI2248" s="151"/>
      <c r="CJ2248" s="151"/>
      <c r="CK2248" s="151"/>
      <c r="CL2248" s="151"/>
      <c r="CM2248" s="151"/>
      <c r="CN2248" s="151"/>
      <c r="CO2248" s="151"/>
      <c r="CP2248" s="151"/>
      <c r="CQ2248" s="151"/>
      <c r="CR2248" s="151"/>
      <c r="CS2248" s="151"/>
      <c r="CT2248" s="151"/>
      <c r="CU2248" s="151"/>
      <c r="CV2248" s="151"/>
      <c r="CW2248" s="151"/>
      <c r="CX2248" s="151"/>
      <c r="CY2248" s="151"/>
      <c r="CZ2248" s="151"/>
      <c r="DA2248" s="151"/>
      <c r="DB2248" s="151"/>
      <c r="DC2248" s="151"/>
      <c r="DD2248" s="151"/>
      <c r="DE2248" s="151"/>
      <c r="DF2248" s="151"/>
      <c r="DG2248" s="151"/>
      <c r="DH2248" s="151"/>
      <c r="DI2248" s="151"/>
      <c r="DJ2248" s="151"/>
      <c r="DK2248" s="151"/>
      <c r="DL2248" s="151"/>
      <c r="DM2248" s="151"/>
      <c r="DN2248" s="151"/>
      <c r="DO2248" s="151"/>
      <c r="DP2248" s="151"/>
      <c r="DQ2248" s="151"/>
      <c r="DR2248" s="151"/>
      <c r="DS2248" s="151"/>
      <c r="DT2248" s="151"/>
      <c r="DU2248" s="151"/>
      <c r="DV2248" s="151"/>
      <c r="DW2248" s="151"/>
      <c r="DX2248" s="151"/>
      <c r="DY2248" s="151"/>
      <c r="DZ2248" s="151"/>
      <c r="EA2248" s="151"/>
      <c r="EB2248" s="151"/>
      <c r="EC2248" s="151"/>
      <c r="ED2248" s="151"/>
      <c r="EE2248" s="151"/>
      <c r="EF2248" s="151"/>
      <c r="EG2248" s="151"/>
      <c r="EH2248" s="151"/>
      <c r="EI2248" s="151"/>
      <c r="EJ2248" s="151"/>
      <c r="EK2248" s="151"/>
      <c r="EL2248" s="151"/>
      <c r="EM2248" s="151"/>
      <c r="EN2248" s="151"/>
      <c r="EO2248" s="151"/>
      <c r="EP2248" s="151"/>
      <c r="EQ2248" s="151"/>
      <c r="ER2248" s="151"/>
      <c r="ES2248" s="151"/>
      <c r="ET2248" s="151"/>
      <c r="EU2248" s="151"/>
      <c r="EV2248" s="151"/>
      <c r="EW2248" s="151"/>
      <c r="EX2248" s="151"/>
      <c r="EY2248" s="151"/>
      <c r="EZ2248" s="151"/>
      <c r="FA2248" s="151"/>
      <c r="FB2248" s="151"/>
      <c r="FC2248" s="151"/>
      <c r="FD2248" s="151"/>
      <c r="FE2248" s="151"/>
      <c r="FF2248" s="151"/>
      <c r="FG2248" s="151"/>
      <c r="FH2248" s="151"/>
      <c r="FI2248" s="151"/>
      <c r="FJ2248" s="151"/>
      <c r="FK2248" s="151"/>
      <c r="FL2248" s="151"/>
      <c r="FM2248" s="151"/>
      <c r="FN2248" s="151"/>
      <c r="FO2248" s="151"/>
      <c r="FP2248" s="151"/>
      <c r="FQ2248" s="151"/>
      <c r="FR2248" s="151"/>
      <c r="FS2248" s="151"/>
      <c r="FT2248" s="151"/>
      <c r="FU2248" s="151"/>
      <c r="FV2248" s="151"/>
      <c r="FW2248" s="151"/>
      <c r="FX2248" s="151"/>
      <c r="FY2248" s="151"/>
      <c r="FZ2248" s="151"/>
      <c r="GA2248" s="151"/>
      <c r="GB2248" s="151"/>
      <c r="GC2248" s="151"/>
      <c r="GD2248" s="151"/>
      <c r="GE2248" s="151"/>
      <c r="GF2248" s="151"/>
      <c r="GG2248" s="151"/>
      <c r="GH2248" s="151"/>
      <c r="GI2248" s="151"/>
      <c r="GJ2248" s="151"/>
      <c r="GK2248" s="151"/>
      <c r="GL2248" s="151"/>
      <c r="GM2248" s="151"/>
      <c r="GN2248" s="151"/>
      <c r="GO2248" s="151"/>
      <c r="GP2248" s="151"/>
      <c r="GQ2248" s="151"/>
      <c r="GR2248" s="151"/>
      <c r="GS2248" s="151"/>
      <c r="GT2248" s="151"/>
      <c r="GU2248" s="151"/>
      <c r="GV2248" s="151"/>
      <c r="GW2248" s="151"/>
      <c r="GX2248" s="151"/>
      <c r="GY2248" s="151"/>
      <c r="GZ2248" s="151"/>
      <c r="HA2248" s="151"/>
      <c r="HB2248" s="151"/>
      <c r="HC2248" s="151"/>
      <c r="HD2248" s="151"/>
      <c r="HE2248" s="151"/>
      <c r="HF2248" s="151"/>
      <c r="HG2248" s="151"/>
      <c r="HH2248" s="151"/>
      <c r="HI2248" s="151"/>
      <c r="HJ2248" s="151"/>
      <c r="HK2248" s="151"/>
      <c r="HL2248" s="151"/>
      <c r="HM2248" s="151"/>
      <c r="HN2248" s="151"/>
      <c r="HO2248" s="151"/>
      <c r="HP2248" s="151"/>
      <c r="HQ2248" s="151"/>
      <c r="HR2248" s="151"/>
      <c r="HS2248" s="151"/>
      <c r="HT2248" s="151"/>
      <c r="HU2248" s="151"/>
      <c r="HV2248" s="151"/>
      <c r="HW2248" s="151"/>
      <c r="HX2248" s="151"/>
      <c r="HY2248" s="151"/>
      <c r="HZ2248" s="151"/>
      <c r="IA2248" s="151"/>
      <c r="IB2248" s="151"/>
      <c r="IC2248" s="151"/>
      <c r="ID2248" s="151"/>
      <c r="IE2248" s="151"/>
      <c r="IF2248" s="151"/>
      <c r="IG2248" s="151"/>
      <c r="IH2248" s="151"/>
      <c r="II2248" s="151"/>
      <c r="IJ2248" s="151"/>
      <c r="IK2248" s="151"/>
      <c r="IL2248" s="151"/>
      <c r="IM2248" s="151"/>
      <c r="IN2248" s="151"/>
      <c r="IO2248" s="151"/>
      <c r="IP2248" s="151"/>
      <c r="IQ2248" s="151"/>
      <c r="IR2248" s="151"/>
      <c r="IS2248" s="151"/>
      <c r="IT2248" s="151"/>
      <c r="IU2248" s="151"/>
      <c r="IV2248" s="151"/>
    </row>
    <row r="2249" spans="1:256" s="851" customFormat="1" ht="45" x14ac:dyDescent="0.25">
      <c r="A2249" s="214">
        <v>1</v>
      </c>
      <c r="B2249" s="214">
        <v>1</v>
      </c>
      <c r="C2249" s="619" t="s">
        <v>272</v>
      </c>
      <c r="D2249" s="173"/>
      <c r="E2249" s="173"/>
      <c r="F2249" s="1712">
        <f t="shared" si="3453"/>
        <v>722</v>
      </c>
      <c r="G2249" s="745">
        <f t="shared" si="3453"/>
        <v>481</v>
      </c>
      <c r="H2249" s="745">
        <f t="shared" si="3453"/>
        <v>76</v>
      </c>
      <c r="I2249" s="745">
        <f t="shared" si="3453"/>
        <v>15.800415800415802</v>
      </c>
      <c r="J2249" s="2283"/>
      <c r="K2249" s="2283"/>
      <c r="L2249" s="2284"/>
      <c r="M2249" s="2284"/>
      <c r="N2249" s="2284"/>
      <c r="O2249" s="2284"/>
      <c r="P2249" s="2284"/>
      <c r="Q2249" s="2284"/>
      <c r="R2249" s="2503">
        <f t="shared" ref="R2249:AG2249" si="3474">R2189</f>
        <v>2415.98974</v>
      </c>
      <c r="S2249" s="2503">
        <f t="shared" ref="S2249:T2249" si="3475">S2189</f>
        <v>2415.98974</v>
      </c>
      <c r="T2249" s="2503">
        <f t="shared" si="3475"/>
        <v>2415.98974</v>
      </c>
      <c r="U2249" s="2503">
        <f t="shared" ref="U2249:V2249" si="3476">U2189</f>
        <v>2415.98974</v>
      </c>
      <c r="V2249" s="2503">
        <f t="shared" si="3476"/>
        <v>2415.98974</v>
      </c>
      <c r="W2249" s="2503">
        <f t="shared" ref="W2249:X2249" si="3477">W2189</f>
        <v>2415.98974</v>
      </c>
      <c r="X2249" s="2503">
        <f t="shared" si="3477"/>
        <v>2415.98974</v>
      </c>
      <c r="Y2249" s="2503">
        <f t="shared" ref="Y2249" si="3478">Y2189</f>
        <v>2415.98974</v>
      </c>
      <c r="Z2249" s="2503">
        <f>Z2189</f>
        <v>1610.6598266666667</v>
      </c>
      <c r="AA2249" s="2503">
        <f t="shared" si="3474"/>
        <v>139.23065</v>
      </c>
      <c r="AB2249" s="2504">
        <f t="shared" si="3474"/>
        <v>0</v>
      </c>
      <c r="AC2249" s="2503">
        <f t="shared" si="3474"/>
        <v>0</v>
      </c>
      <c r="AD2249" s="2503">
        <f t="shared" si="3474"/>
        <v>-1471.4291766666668</v>
      </c>
      <c r="AE2249" s="2505">
        <f t="shared" si="3474"/>
        <v>0</v>
      </c>
      <c r="AF2249" s="2505">
        <f t="shared" si="3474"/>
        <v>0</v>
      </c>
      <c r="AG2249" s="2503">
        <f t="shared" si="3474"/>
        <v>139.23065</v>
      </c>
      <c r="AH2249" s="151"/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  <c r="BI2249" s="151"/>
      <c r="BJ2249" s="151"/>
      <c r="BK2249" s="151"/>
      <c r="BL2249" s="151"/>
      <c r="BM2249" s="151"/>
      <c r="BN2249" s="151"/>
      <c r="BO2249" s="151"/>
      <c r="BP2249" s="151"/>
      <c r="BQ2249" s="151"/>
      <c r="BR2249" s="151"/>
      <c r="BS2249" s="151"/>
      <c r="BT2249" s="151"/>
      <c r="BU2249" s="151"/>
      <c r="BV2249" s="151"/>
      <c r="BW2249" s="151"/>
      <c r="BX2249" s="151"/>
      <c r="BY2249" s="151"/>
      <c r="BZ2249" s="151"/>
      <c r="CA2249" s="151"/>
      <c r="CB2249" s="151"/>
      <c r="CC2249" s="151"/>
      <c r="CD2249" s="151"/>
      <c r="CE2249" s="151"/>
      <c r="CF2249" s="151"/>
      <c r="CG2249" s="151"/>
      <c r="CH2249" s="151"/>
      <c r="CI2249" s="151"/>
      <c r="CJ2249" s="151"/>
      <c r="CK2249" s="151"/>
      <c r="CL2249" s="151"/>
      <c r="CM2249" s="151"/>
      <c r="CN2249" s="151"/>
      <c r="CO2249" s="151"/>
      <c r="CP2249" s="151"/>
      <c r="CQ2249" s="151"/>
      <c r="CR2249" s="151"/>
      <c r="CS2249" s="151"/>
      <c r="CT2249" s="151"/>
      <c r="CU2249" s="151"/>
      <c r="CV2249" s="151"/>
      <c r="CW2249" s="151"/>
      <c r="CX2249" s="151"/>
      <c r="CY2249" s="151"/>
      <c r="CZ2249" s="151"/>
      <c r="DA2249" s="151"/>
      <c r="DB2249" s="151"/>
      <c r="DC2249" s="151"/>
      <c r="DD2249" s="151"/>
      <c r="DE2249" s="151"/>
      <c r="DF2249" s="151"/>
      <c r="DG2249" s="151"/>
      <c r="DH2249" s="151"/>
      <c r="DI2249" s="151"/>
      <c r="DJ2249" s="151"/>
      <c r="DK2249" s="151"/>
      <c r="DL2249" s="151"/>
      <c r="DM2249" s="151"/>
      <c r="DN2249" s="151"/>
      <c r="DO2249" s="151"/>
      <c r="DP2249" s="151"/>
      <c r="DQ2249" s="151"/>
      <c r="DR2249" s="151"/>
      <c r="DS2249" s="151"/>
      <c r="DT2249" s="151"/>
      <c r="DU2249" s="151"/>
      <c r="DV2249" s="151"/>
      <c r="DW2249" s="151"/>
      <c r="DX2249" s="151"/>
      <c r="DY2249" s="151"/>
      <c r="DZ2249" s="151"/>
      <c r="EA2249" s="151"/>
      <c r="EB2249" s="151"/>
      <c r="EC2249" s="151"/>
      <c r="ED2249" s="151"/>
      <c r="EE2249" s="151"/>
      <c r="EF2249" s="151"/>
      <c r="EG2249" s="151"/>
      <c r="EH2249" s="151"/>
      <c r="EI2249" s="151"/>
      <c r="EJ2249" s="151"/>
      <c r="EK2249" s="151"/>
      <c r="EL2249" s="151"/>
      <c r="EM2249" s="151"/>
      <c r="EN2249" s="151"/>
      <c r="EO2249" s="151"/>
      <c r="EP2249" s="151"/>
      <c r="EQ2249" s="151"/>
      <c r="ER2249" s="151"/>
      <c r="ES2249" s="151"/>
      <c r="ET2249" s="151"/>
      <c r="EU2249" s="151"/>
      <c r="EV2249" s="151"/>
      <c r="EW2249" s="151"/>
      <c r="EX2249" s="151"/>
      <c r="EY2249" s="151"/>
      <c r="EZ2249" s="151"/>
      <c r="FA2249" s="151"/>
      <c r="FB2249" s="151"/>
      <c r="FC2249" s="151"/>
      <c r="FD2249" s="151"/>
      <c r="FE2249" s="151"/>
      <c r="FF2249" s="151"/>
      <c r="FG2249" s="151"/>
      <c r="FH2249" s="151"/>
      <c r="FI2249" s="151"/>
      <c r="FJ2249" s="151"/>
      <c r="FK2249" s="151"/>
      <c r="FL2249" s="151"/>
      <c r="FM2249" s="151"/>
      <c r="FN2249" s="151"/>
      <c r="FO2249" s="151"/>
      <c r="FP2249" s="151"/>
      <c r="FQ2249" s="151"/>
      <c r="FR2249" s="151"/>
      <c r="FS2249" s="151"/>
      <c r="FT2249" s="151"/>
      <c r="FU2249" s="151"/>
      <c r="FV2249" s="151"/>
      <c r="FW2249" s="151"/>
      <c r="FX2249" s="151"/>
      <c r="FY2249" s="151"/>
      <c r="FZ2249" s="151"/>
      <c r="GA2249" s="151"/>
      <c r="GB2249" s="151"/>
      <c r="GC2249" s="151"/>
      <c r="GD2249" s="151"/>
      <c r="GE2249" s="151"/>
      <c r="GF2249" s="151"/>
      <c r="GG2249" s="151"/>
      <c r="GH2249" s="151"/>
      <c r="GI2249" s="151"/>
      <c r="GJ2249" s="151"/>
      <c r="GK2249" s="151"/>
      <c r="GL2249" s="151"/>
      <c r="GM2249" s="151"/>
      <c r="GN2249" s="151"/>
      <c r="GO2249" s="151"/>
      <c r="GP2249" s="151"/>
      <c r="GQ2249" s="151"/>
      <c r="GR2249" s="151"/>
      <c r="GS2249" s="151"/>
      <c r="GT2249" s="151"/>
      <c r="GU2249" s="151"/>
      <c r="GV2249" s="151"/>
      <c r="GW2249" s="151"/>
      <c r="GX2249" s="151"/>
      <c r="GY2249" s="151"/>
      <c r="GZ2249" s="151"/>
      <c r="HA2249" s="151"/>
      <c r="HB2249" s="151"/>
      <c r="HC2249" s="151"/>
      <c r="HD2249" s="151"/>
      <c r="HE2249" s="151"/>
      <c r="HF2249" s="151"/>
      <c r="HG2249" s="151"/>
      <c r="HH2249" s="151"/>
      <c r="HI2249" s="151"/>
      <c r="HJ2249" s="151"/>
      <c r="HK2249" s="151"/>
      <c r="HL2249" s="151"/>
      <c r="HM2249" s="151"/>
      <c r="HN2249" s="151"/>
      <c r="HO2249" s="151"/>
      <c r="HP2249" s="151"/>
      <c r="HQ2249" s="151"/>
      <c r="HR2249" s="151"/>
      <c r="HS2249" s="151"/>
      <c r="HT2249" s="151"/>
      <c r="HU2249" s="151"/>
      <c r="HV2249" s="151"/>
      <c r="HW2249" s="151"/>
      <c r="HX2249" s="151"/>
      <c r="HY2249" s="151"/>
      <c r="HZ2249" s="151"/>
      <c r="IA2249" s="151"/>
      <c r="IB2249" s="151"/>
      <c r="IC2249" s="151"/>
      <c r="ID2249" s="151"/>
      <c r="IE2249" s="151"/>
      <c r="IF2249" s="151"/>
      <c r="IG2249" s="151"/>
      <c r="IH2249" s="151"/>
      <c r="II2249" s="151"/>
      <c r="IJ2249" s="151"/>
      <c r="IK2249" s="151"/>
      <c r="IL2249" s="151"/>
      <c r="IM2249" s="151"/>
      <c r="IN2249" s="151"/>
      <c r="IO2249" s="151"/>
      <c r="IP2249" s="151"/>
      <c r="IQ2249" s="151"/>
      <c r="IR2249" s="151"/>
      <c r="IS2249" s="151"/>
      <c r="IT2249" s="151"/>
      <c r="IU2249" s="151"/>
      <c r="IV2249" s="151"/>
    </row>
    <row r="2250" spans="1:256" s="851" customFormat="1" ht="45" x14ac:dyDescent="0.25">
      <c r="A2250" s="214"/>
      <c r="B2250" s="214">
        <v>1</v>
      </c>
      <c r="C2250" s="619" t="s">
        <v>464</v>
      </c>
      <c r="D2250" s="173"/>
      <c r="E2250" s="173"/>
      <c r="F2250" s="1712">
        <f t="shared" si="3453"/>
        <v>219</v>
      </c>
      <c r="G2250" s="745">
        <f t="shared" si="3453"/>
        <v>146</v>
      </c>
      <c r="H2250" s="745">
        <f t="shared" si="3453"/>
        <v>76</v>
      </c>
      <c r="I2250" s="745">
        <f t="shared" si="3453"/>
        <v>52.054794520547944</v>
      </c>
      <c r="J2250" s="2283"/>
      <c r="K2250" s="2283"/>
      <c r="L2250" s="2284"/>
      <c r="M2250" s="2284"/>
      <c r="N2250" s="2284"/>
      <c r="O2250" s="2284"/>
      <c r="P2250" s="2284"/>
      <c r="Q2250" s="2284"/>
      <c r="R2250" s="2503">
        <f t="shared" ref="R2250:AG2250" si="3479">R2190</f>
        <v>409.34604000000002</v>
      </c>
      <c r="S2250" s="2503">
        <f t="shared" ref="S2250:T2250" si="3480">S2190</f>
        <v>409.34604000000002</v>
      </c>
      <c r="T2250" s="2503">
        <f t="shared" si="3480"/>
        <v>409.34604000000002</v>
      </c>
      <c r="U2250" s="2503">
        <f t="shared" ref="U2250:V2250" si="3481">U2190</f>
        <v>409.34604000000002</v>
      </c>
      <c r="V2250" s="2503">
        <f t="shared" si="3481"/>
        <v>409.34604000000002</v>
      </c>
      <c r="W2250" s="2503">
        <f t="shared" ref="W2250:X2250" si="3482">W2190</f>
        <v>409.34604000000002</v>
      </c>
      <c r="X2250" s="2503">
        <f t="shared" si="3482"/>
        <v>409.34604000000002</v>
      </c>
      <c r="Y2250" s="2503">
        <f t="shared" ref="Y2250" si="3483">Y2190</f>
        <v>409.34604000000002</v>
      </c>
      <c r="Z2250" s="2503">
        <f t="shared" si="3479"/>
        <v>272.89735999999999</v>
      </c>
      <c r="AA2250" s="2503">
        <f t="shared" si="3479"/>
        <v>139.23065</v>
      </c>
      <c r="AB2250" s="2504">
        <f t="shared" si="3479"/>
        <v>0</v>
      </c>
      <c r="AC2250" s="2503">
        <f t="shared" si="3479"/>
        <v>0</v>
      </c>
      <c r="AD2250" s="2503">
        <f t="shared" si="3479"/>
        <v>-133.66670999999999</v>
      </c>
      <c r="AE2250" s="2505">
        <f t="shared" si="3479"/>
        <v>0</v>
      </c>
      <c r="AF2250" s="2505">
        <f t="shared" si="3479"/>
        <v>0</v>
      </c>
      <c r="AG2250" s="2503">
        <f t="shared" si="3479"/>
        <v>139.23065</v>
      </c>
      <c r="AH2250" s="151"/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  <c r="BI2250" s="151"/>
      <c r="BJ2250" s="151"/>
      <c r="BK2250" s="151"/>
      <c r="BL2250" s="151"/>
      <c r="BM2250" s="151"/>
      <c r="BN2250" s="151"/>
      <c r="BO2250" s="151"/>
      <c r="BP2250" s="151"/>
      <c r="BQ2250" s="151"/>
      <c r="BR2250" s="151"/>
      <c r="BS2250" s="151"/>
      <c r="BT2250" s="151"/>
      <c r="BU2250" s="151"/>
      <c r="BV2250" s="151"/>
      <c r="BW2250" s="151"/>
      <c r="BX2250" s="151"/>
      <c r="BY2250" s="151"/>
      <c r="BZ2250" s="151"/>
      <c r="CA2250" s="151"/>
      <c r="CB2250" s="151"/>
      <c r="CC2250" s="151"/>
      <c r="CD2250" s="151"/>
      <c r="CE2250" s="151"/>
      <c r="CF2250" s="151"/>
      <c r="CG2250" s="151"/>
      <c r="CH2250" s="151"/>
      <c r="CI2250" s="151"/>
      <c r="CJ2250" s="151"/>
      <c r="CK2250" s="151"/>
      <c r="CL2250" s="151"/>
      <c r="CM2250" s="151"/>
      <c r="CN2250" s="151"/>
      <c r="CO2250" s="151"/>
      <c r="CP2250" s="151"/>
      <c r="CQ2250" s="151"/>
      <c r="CR2250" s="151"/>
      <c r="CS2250" s="151"/>
      <c r="CT2250" s="151"/>
      <c r="CU2250" s="151"/>
      <c r="CV2250" s="151"/>
      <c r="CW2250" s="151"/>
      <c r="CX2250" s="151"/>
      <c r="CY2250" s="151"/>
      <c r="CZ2250" s="151"/>
      <c r="DA2250" s="151"/>
      <c r="DB2250" s="151"/>
      <c r="DC2250" s="151"/>
      <c r="DD2250" s="151"/>
      <c r="DE2250" s="151"/>
      <c r="DF2250" s="151"/>
      <c r="DG2250" s="151"/>
      <c r="DH2250" s="151"/>
      <c r="DI2250" s="151"/>
      <c r="DJ2250" s="151"/>
      <c r="DK2250" s="151"/>
      <c r="DL2250" s="151"/>
      <c r="DM2250" s="151"/>
      <c r="DN2250" s="151"/>
      <c r="DO2250" s="151"/>
      <c r="DP2250" s="151"/>
      <c r="DQ2250" s="151"/>
      <c r="DR2250" s="151"/>
      <c r="DS2250" s="151"/>
      <c r="DT2250" s="151"/>
      <c r="DU2250" s="151"/>
      <c r="DV2250" s="151"/>
      <c r="DW2250" s="151"/>
      <c r="DX2250" s="151"/>
      <c r="DY2250" s="151"/>
      <c r="DZ2250" s="151"/>
      <c r="EA2250" s="151"/>
      <c r="EB2250" s="151"/>
      <c r="EC2250" s="151"/>
      <c r="ED2250" s="151"/>
      <c r="EE2250" s="151"/>
      <c r="EF2250" s="151"/>
      <c r="EG2250" s="151"/>
      <c r="EH2250" s="151"/>
      <c r="EI2250" s="151"/>
      <c r="EJ2250" s="151"/>
      <c r="EK2250" s="151"/>
      <c r="EL2250" s="151"/>
      <c r="EM2250" s="151"/>
      <c r="EN2250" s="151"/>
      <c r="EO2250" s="151"/>
      <c r="EP2250" s="151"/>
      <c r="EQ2250" s="151"/>
      <c r="ER2250" s="151"/>
      <c r="ES2250" s="151"/>
      <c r="ET2250" s="151"/>
      <c r="EU2250" s="151"/>
      <c r="EV2250" s="151"/>
      <c r="EW2250" s="151"/>
      <c r="EX2250" s="151"/>
      <c r="EY2250" s="151"/>
      <c r="EZ2250" s="151"/>
      <c r="FA2250" s="151"/>
      <c r="FB2250" s="151"/>
      <c r="FC2250" s="151"/>
      <c r="FD2250" s="151"/>
      <c r="FE2250" s="151"/>
      <c r="FF2250" s="151"/>
      <c r="FG2250" s="151"/>
      <c r="FH2250" s="151"/>
      <c r="FI2250" s="151"/>
      <c r="FJ2250" s="151"/>
      <c r="FK2250" s="151"/>
      <c r="FL2250" s="151"/>
      <c r="FM2250" s="151"/>
      <c r="FN2250" s="151"/>
      <c r="FO2250" s="151"/>
      <c r="FP2250" s="151"/>
      <c r="FQ2250" s="151"/>
      <c r="FR2250" s="151"/>
      <c r="FS2250" s="151"/>
      <c r="FT2250" s="151"/>
      <c r="FU2250" s="151"/>
      <c r="FV2250" s="151"/>
      <c r="FW2250" s="151"/>
      <c r="FX2250" s="151"/>
      <c r="FY2250" s="151"/>
      <c r="FZ2250" s="151"/>
      <c r="GA2250" s="151"/>
      <c r="GB2250" s="151"/>
      <c r="GC2250" s="151"/>
      <c r="GD2250" s="151"/>
      <c r="GE2250" s="151"/>
      <c r="GF2250" s="151"/>
      <c r="GG2250" s="151"/>
      <c r="GH2250" s="151"/>
      <c r="GI2250" s="151"/>
      <c r="GJ2250" s="151"/>
      <c r="GK2250" s="151"/>
      <c r="GL2250" s="151"/>
      <c r="GM2250" s="151"/>
      <c r="GN2250" s="151"/>
      <c r="GO2250" s="151"/>
      <c r="GP2250" s="151"/>
      <c r="GQ2250" s="151"/>
      <c r="GR2250" s="151"/>
      <c r="GS2250" s="151"/>
      <c r="GT2250" s="151"/>
      <c r="GU2250" s="151"/>
      <c r="GV2250" s="151"/>
      <c r="GW2250" s="151"/>
      <c r="GX2250" s="151"/>
      <c r="GY2250" s="151"/>
      <c r="GZ2250" s="151"/>
      <c r="HA2250" s="151"/>
      <c r="HB2250" s="151"/>
      <c r="HC2250" s="151"/>
      <c r="HD2250" s="151"/>
      <c r="HE2250" s="151"/>
      <c r="HF2250" s="151"/>
      <c r="HG2250" s="151"/>
      <c r="HH2250" s="151"/>
      <c r="HI2250" s="151"/>
      <c r="HJ2250" s="151"/>
      <c r="HK2250" s="151"/>
      <c r="HL2250" s="151"/>
      <c r="HM2250" s="151"/>
      <c r="HN2250" s="151"/>
      <c r="HO2250" s="151"/>
      <c r="HP2250" s="151"/>
      <c r="HQ2250" s="151"/>
      <c r="HR2250" s="151"/>
      <c r="HS2250" s="151"/>
      <c r="HT2250" s="151"/>
      <c r="HU2250" s="151"/>
      <c r="HV2250" s="151"/>
      <c r="HW2250" s="151"/>
      <c r="HX2250" s="151"/>
      <c r="HY2250" s="151"/>
      <c r="HZ2250" s="151"/>
      <c r="IA2250" s="151"/>
      <c r="IB2250" s="151"/>
      <c r="IC2250" s="151"/>
      <c r="ID2250" s="151"/>
      <c r="IE2250" s="151"/>
      <c r="IF2250" s="151"/>
      <c r="IG2250" s="151"/>
      <c r="IH2250" s="151"/>
      <c r="II2250" s="151"/>
      <c r="IJ2250" s="151"/>
      <c r="IK2250" s="151"/>
      <c r="IL2250" s="151"/>
      <c r="IM2250" s="151"/>
      <c r="IN2250" s="151"/>
      <c r="IO2250" s="151"/>
      <c r="IP2250" s="151"/>
      <c r="IQ2250" s="151"/>
      <c r="IR2250" s="151"/>
      <c r="IS2250" s="151"/>
      <c r="IT2250" s="151"/>
      <c r="IU2250" s="151"/>
      <c r="IV2250" s="151"/>
    </row>
    <row r="2251" spans="1:256" s="851" customFormat="1" ht="72" x14ac:dyDescent="0.25">
      <c r="A2251" s="214"/>
      <c r="B2251" s="214">
        <v>1</v>
      </c>
      <c r="C2251" s="616" t="s">
        <v>465</v>
      </c>
      <c r="D2251" s="173"/>
      <c r="E2251" s="173"/>
      <c r="F2251" s="1712">
        <f t="shared" si="3453"/>
        <v>467</v>
      </c>
      <c r="G2251" s="745">
        <f t="shared" si="3453"/>
        <v>311</v>
      </c>
      <c r="H2251" s="745">
        <f t="shared" si="3453"/>
        <v>0</v>
      </c>
      <c r="I2251" s="745">
        <f t="shared" si="3453"/>
        <v>0</v>
      </c>
      <c r="J2251" s="2283"/>
      <c r="K2251" s="2283"/>
      <c r="L2251" s="2284"/>
      <c r="M2251" s="2284"/>
      <c r="N2251" s="2284"/>
      <c r="O2251" s="2284"/>
      <c r="P2251" s="2284"/>
      <c r="Q2251" s="2284"/>
      <c r="R2251" s="2503">
        <f t="shared" ref="R2251:AG2251" si="3484">R2191</f>
        <v>1937.8725400000001</v>
      </c>
      <c r="S2251" s="2503">
        <f t="shared" ref="S2251:T2251" si="3485">S2191</f>
        <v>1937.8725400000001</v>
      </c>
      <c r="T2251" s="2503">
        <f t="shared" si="3485"/>
        <v>1937.8725400000001</v>
      </c>
      <c r="U2251" s="2503">
        <f t="shared" ref="U2251:V2251" si="3486">U2191</f>
        <v>1937.8725400000001</v>
      </c>
      <c r="V2251" s="2503">
        <f t="shared" si="3486"/>
        <v>1937.8725400000001</v>
      </c>
      <c r="W2251" s="2503">
        <f t="shared" ref="W2251:X2251" si="3487">W2191</f>
        <v>1937.8725400000001</v>
      </c>
      <c r="X2251" s="2503">
        <f t="shared" si="3487"/>
        <v>1937.8725400000001</v>
      </c>
      <c r="Y2251" s="2503">
        <f t="shared" ref="Y2251" si="3488">Y2191</f>
        <v>1937.8725400000001</v>
      </c>
      <c r="Z2251" s="2503">
        <f t="shared" si="3484"/>
        <v>1291.9150266666668</v>
      </c>
      <c r="AA2251" s="2503">
        <f t="shared" si="3484"/>
        <v>0</v>
      </c>
      <c r="AB2251" s="2504">
        <f t="shared" si="3484"/>
        <v>0</v>
      </c>
      <c r="AC2251" s="2503">
        <f t="shared" si="3484"/>
        <v>0</v>
      </c>
      <c r="AD2251" s="2503">
        <f t="shared" si="3484"/>
        <v>-1291.9150266666668</v>
      </c>
      <c r="AE2251" s="2505">
        <f t="shared" si="3484"/>
        <v>0</v>
      </c>
      <c r="AF2251" s="2505">
        <f t="shared" si="3484"/>
        <v>0</v>
      </c>
      <c r="AG2251" s="2503">
        <f t="shared" si="3484"/>
        <v>0</v>
      </c>
      <c r="AH2251" s="151"/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  <c r="BI2251" s="151"/>
      <c r="BJ2251" s="151"/>
      <c r="BK2251" s="151"/>
      <c r="BL2251" s="151"/>
      <c r="BM2251" s="151"/>
      <c r="BN2251" s="151"/>
      <c r="BO2251" s="151"/>
      <c r="BP2251" s="151"/>
      <c r="BQ2251" s="151"/>
      <c r="BR2251" s="151"/>
      <c r="BS2251" s="151"/>
      <c r="BT2251" s="151"/>
      <c r="BU2251" s="151"/>
      <c r="BV2251" s="151"/>
      <c r="BW2251" s="151"/>
      <c r="BX2251" s="151"/>
      <c r="BY2251" s="151"/>
      <c r="BZ2251" s="151"/>
      <c r="CA2251" s="151"/>
      <c r="CB2251" s="151"/>
      <c r="CC2251" s="151"/>
      <c r="CD2251" s="151"/>
      <c r="CE2251" s="151"/>
      <c r="CF2251" s="151"/>
      <c r="CG2251" s="151"/>
      <c r="CH2251" s="151"/>
      <c r="CI2251" s="151"/>
      <c r="CJ2251" s="151"/>
      <c r="CK2251" s="151"/>
      <c r="CL2251" s="151"/>
      <c r="CM2251" s="151"/>
      <c r="CN2251" s="151"/>
      <c r="CO2251" s="151"/>
      <c r="CP2251" s="151"/>
      <c r="CQ2251" s="151"/>
      <c r="CR2251" s="151"/>
      <c r="CS2251" s="151"/>
      <c r="CT2251" s="151"/>
      <c r="CU2251" s="151"/>
      <c r="CV2251" s="151"/>
      <c r="CW2251" s="151"/>
      <c r="CX2251" s="151"/>
      <c r="CY2251" s="151"/>
      <c r="CZ2251" s="151"/>
      <c r="DA2251" s="151"/>
      <c r="DB2251" s="151"/>
      <c r="DC2251" s="151"/>
      <c r="DD2251" s="151"/>
      <c r="DE2251" s="151"/>
      <c r="DF2251" s="151"/>
      <c r="DG2251" s="151"/>
      <c r="DH2251" s="151"/>
      <c r="DI2251" s="151"/>
      <c r="DJ2251" s="151"/>
      <c r="DK2251" s="151"/>
      <c r="DL2251" s="151"/>
      <c r="DM2251" s="151"/>
      <c r="DN2251" s="151"/>
      <c r="DO2251" s="151"/>
      <c r="DP2251" s="151"/>
      <c r="DQ2251" s="151"/>
      <c r="DR2251" s="151"/>
      <c r="DS2251" s="151"/>
      <c r="DT2251" s="151"/>
      <c r="DU2251" s="151"/>
      <c r="DV2251" s="151"/>
      <c r="DW2251" s="151"/>
      <c r="DX2251" s="151"/>
      <c r="DY2251" s="151"/>
      <c r="DZ2251" s="151"/>
      <c r="EA2251" s="151"/>
      <c r="EB2251" s="151"/>
      <c r="EC2251" s="151"/>
      <c r="ED2251" s="151"/>
      <c r="EE2251" s="151"/>
      <c r="EF2251" s="151"/>
      <c r="EG2251" s="151"/>
      <c r="EH2251" s="151"/>
      <c r="EI2251" s="151"/>
      <c r="EJ2251" s="151"/>
      <c r="EK2251" s="151"/>
      <c r="EL2251" s="151"/>
      <c r="EM2251" s="151"/>
      <c r="EN2251" s="151"/>
      <c r="EO2251" s="151"/>
      <c r="EP2251" s="151"/>
      <c r="EQ2251" s="151"/>
      <c r="ER2251" s="151"/>
      <c r="ES2251" s="151"/>
      <c r="ET2251" s="151"/>
      <c r="EU2251" s="151"/>
      <c r="EV2251" s="151"/>
      <c r="EW2251" s="151"/>
      <c r="EX2251" s="151"/>
      <c r="EY2251" s="151"/>
      <c r="EZ2251" s="151"/>
      <c r="FA2251" s="151"/>
      <c r="FB2251" s="151"/>
      <c r="FC2251" s="151"/>
      <c r="FD2251" s="151"/>
      <c r="FE2251" s="151"/>
      <c r="FF2251" s="151"/>
      <c r="FG2251" s="151"/>
      <c r="FH2251" s="151"/>
      <c r="FI2251" s="151"/>
      <c r="FJ2251" s="151"/>
      <c r="FK2251" s="151"/>
      <c r="FL2251" s="151"/>
      <c r="FM2251" s="151"/>
      <c r="FN2251" s="151"/>
      <c r="FO2251" s="151"/>
      <c r="FP2251" s="151"/>
      <c r="FQ2251" s="151"/>
      <c r="FR2251" s="151"/>
      <c r="FS2251" s="151"/>
      <c r="FT2251" s="151"/>
      <c r="FU2251" s="151"/>
      <c r="FV2251" s="151"/>
      <c r="FW2251" s="151"/>
      <c r="FX2251" s="151"/>
      <c r="FY2251" s="151"/>
      <c r="FZ2251" s="151"/>
      <c r="GA2251" s="151"/>
      <c r="GB2251" s="151"/>
      <c r="GC2251" s="151"/>
      <c r="GD2251" s="151"/>
      <c r="GE2251" s="151"/>
      <c r="GF2251" s="151"/>
      <c r="GG2251" s="151"/>
      <c r="GH2251" s="151"/>
      <c r="GI2251" s="151"/>
      <c r="GJ2251" s="151"/>
      <c r="GK2251" s="151"/>
      <c r="GL2251" s="151"/>
      <c r="GM2251" s="151"/>
      <c r="GN2251" s="151"/>
      <c r="GO2251" s="151"/>
      <c r="GP2251" s="151"/>
      <c r="GQ2251" s="151"/>
      <c r="GR2251" s="151"/>
      <c r="GS2251" s="151"/>
      <c r="GT2251" s="151"/>
      <c r="GU2251" s="151"/>
      <c r="GV2251" s="151"/>
      <c r="GW2251" s="151"/>
      <c r="GX2251" s="151"/>
      <c r="GY2251" s="151"/>
      <c r="GZ2251" s="151"/>
      <c r="HA2251" s="151"/>
      <c r="HB2251" s="151"/>
      <c r="HC2251" s="151"/>
      <c r="HD2251" s="151"/>
      <c r="HE2251" s="151"/>
      <c r="HF2251" s="151"/>
      <c r="HG2251" s="151"/>
      <c r="HH2251" s="151"/>
      <c r="HI2251" s="151"/>
      <c r="HJ2251" s="151"/>
      <c r="HK2251" s="151"/>
      <c r="HL2251" s="151"/>
      <c r="HM2251" s="151"/>
      <c r="HN2251" s="151"/>
      <c r="HO2251" s="151"/>
      <c r="HP2251" s="151"/>
      <c r="HQ2251" s="151"/>
      <c r="HR2251" s="151"/>
      <c r="HS2251" s="151"/>
      <c r="HT2251" s="151"/>
      <c r="HU2251" s="151"/>
      <c r="HV2251" s="151"/>
      <c r="HW2251" s="151"/>
      <c r="HX2251" s="151"/>
      <c r="HY2251" s="151"/>
      <c r="HZ2251" s="151"/>
      <c r="IA2251" s="151"/>
      <c r="IB2251" s="151"/>
      <c r="IC2251" s="151"/>
      <c r="ID2251" s="151"/>
      <c r="IE2251" s="151"/>
      <c r="IF2251" s="151"/>
      <c r="IG2251" s="151"/>
      <c r="IH2251" s="151"/>
      <c r="II2251" s="151"/>
      <c r="IJ2251" s="151"/>
      <c r="IK2251" s="151"/>
      <c r="IL2251" s="151"/>
      <c r="IM2251" s="151"/>
      <c r="IN2251" s="151"/>
      <c r="IO2251" s="151"/>
      <c r="IP2251" s="151"/>
      <c r="IQ2251" s="151"/>
      <c r="IR2251" s="151"/>
      <c r="IS2251" s="151"/>
      <c r="IT2251" s="151"/>
      <c r="IU2251" s="151"/>
      <c r="IV2251" s="151"/>
    </row>
    <row r="2252" spans="1:256" s="851" customFormat="1" ht="60" x14ac:dyDescent="0.25">
      <c r="A2252" s="214"/>
      <c r="B2252" s="214">
        <v>1</v>
      </c>
      <c r="C2252" s="618" t="s">
        <v>466</v>
      </c>
      <c r="D2252" s="173"/>
      <c r="E2252" s="173"/>
      <c r="F2252" s="1712">
        <f t="shared" si="3453"/>
        <v>36</v>
      </c>
      <c r="G2252" s="745">
        <f t="shared" si="3453"/>
        <v>24</v>
      </c>
      <c r="H2252" s="745">
        <f t="shared" si="3453"/>
        <v>0</v>
      </c>
      <c r="I2252" s="745">
        <f t="shared" si="3453"/>
        <v>0</v>
      </c>
      <c r="J2252" s="2283"/>
      <c r="K2252" s="2283"/>
      <c r="L2252" s="2284"/>
      <c r="M2252" s="2284"/>
      <c r="N2252" s="2284"/>
      <c r="O2252" s="2284"/>
      <c r="P2252" s="2284"/>
      <c r="Q2252" s="2284"/>
      <c r="R2252" s="2503">
        <f t="shared" ref="R2252:AG2252" si="3489">R2192</f>
        <v>68.771160000000009</v>
      </c>
      <c r="S2252" s="2503">
        <f t="shared" ref="S2252:T2252" si="3490">S2192</f>
        <v>68.771160000000009</v>
      </c>
      <c r="T2252" s="2503">
        <f t="shared" si="3490"/>
        <v>68.771160000000009</v>
      </c>
      <c r="U2252" s="2503">
        <f t="shared" ref="U2252:V2252" si="3491">U2192</f>
        <v>68.771160000000009</v>
      </c>
      <c r="V2252" s="2503">
        <f t="shared" si="3491"/>
        <v>68.771160000000009</v>
      </c>
      <c r="W2252" s="2503">
        <f t="shared" ref="W2252:X2252" si="3492">W2192</f>
        <v>68.771160000000009</v>
      </c>
      <c r="X2252" s="2503">
        <f t="shared" si="3492"/>
        <v>68.771160000000009</v>
      </c>
      <c r="Y2252" s="2503">
        <f t="shared" ref="Y2252" si="3493">Y2192</f>
        <v>68.771160000000009</v>
      </c>
      <c r="Z2252" s="2503">
        <f t="shared" si="3489"/>
        <v>45.847440000000006</v>
      </c>
      <c r="AA2252" s="2503">
        <f t="shared" si="3489"/>
        <v>0</v>
      </c>
      <c r="AB2252" s="2504">
        <f t="shared" si="3489"/>
        <v>0</v>
      </c>
      <c r="AC2252" s="2503">
        <f t="shared" si="3489"/>
        <v>0</v>
      </c>
      <c r="AD2252" s="2503">
        <f t="shared" si="3489"/>
        <v>-45.847440000000006</v>
      </c>
      <c r="AE2252" s="2505">
        <f t="shared" si="3489"/>
        <v>0</v>
      </c>
      <c r="AF2252" s="2505">
        <f t="shared" si="3489"/>
        <v>0</v>
      </c>
      <c r="AG2252" s="2503">
        <f t="shared" si="3489"/>
        <v>0</v>
      </c>
      <c r="AH2252" s="151"/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  <c r="BI2252" s="151"/>
      <c r="BJ2252" s="151"/>
      <c r="BK2252" s="151"/>
      <c r="BL2252" s="151"/>
      <c r="BM2252" s="151"/>
      <c r="BN2252" s="151"/>
      <c r="BO2252" s="151"/>
      <c r="BP2252" s="151"/>
      <c r="BQ2252" s="151"/>
      <c r="BR2252" s="151"/>
      <c r="BS2252" s="151"/>
      <c r="BT2252" s="151"/>
      <c r="BU2252" s="151"/>
      <c r="BV2252" s="151"/>
      <c r="BW2252" s="151"/>
      <c r="BX2252" s="151"/>
      <c r="BY2252" s="151"/>
      <c r="BZ2252" s="151"/>
      <c r="CA2252" s="151"/>
      <c r="CB2252" s="151"/>
      <c r="CC2252" s="151"/>
      <c r="CD2252" s="151"/>
      <c r="CE2252" s="151"/>
      <c r="CF2252" s="151"/>
      <c r="CG2252" s="151"/>
      <c r="CH2252" s="151"/>
      <c r="CI2252" s="151"/>
      <c r="CJ2252" s="151"/>
      <c r="CK2252" s="151"/>
      <c r="CL2252" s="151"/>
      <c r="CM2252" s="151"/>
      <c r="CN2252" s="151"/>
      <c r="CO2252" s="151"/>
      <c r="CP2252" s="151"/>
      <c r="CQ2252" s="151"/>
      <c r="CR2252" s="151"/>
      <c r="CS2252" s="151"/>
      <c r="CT2252" s="151"/>
      <c r="CU2252" s="151"/>
      <c r="CV2252" s="151"/>
      <c r="CW2252" s="151"/>
      <c r="CX2252" s="151"/>
      <c r="CY2252" s="151"/>
      <c r="CZ2252" s="151"/>
      <c r="DA2252" s="151"/>
      <c r="DB2252" s="151"/>
      <c r="DC2252" s="151"/>
      <c r="DD2252" s="151"/>
      <c r="DE2252" s="151"/>
      <c r="DF2252" s="151"/>
      <c r="DG2252" s="151"/>
      <c r="DH2252" s="151"/>
      <c r="DI2252" s="151"/>
      <c r="DJ2252" s="151"/>
      <c r="DK2252" s="151"/>
      <c r="DL2252" s="151"/>
      <c r="DM2252" s="151"/>
      <c r="DN2252" s="151"/>
      <c r="DO2252" s="151"/>
      <c r="DP2252" s="151"/>
      <c r="DQ2252" s="151"/>
      <c r="DR2252" s="151"/>
      <c r="DS2252" s="151"/>
      <c r="DT2252" s="151"/>
      <c r="DU2252" s="151"/>
      <c r="DV2252" s="151"/>
      <c r="DW2252" s="151"/>
      <c r="DX2252" s="151"/>
      <c r="DY2252" s="151"/>
      <c r="DZ2252" s="151"/>
      <c r="EA2252" s="151"/>
      <c r="EB2252" s="151"/>
      <c r="EC2252" s="151"/>
      <c r="ED2252" s="151"/>
      <c r="EE2252" s="151"/>
      <c r="EF2252" s="151"/>
      <c r="EG2252" s="151"/>
      <c r="EH2252" s="151"/>
      <c r="EI2252" s="151"/>
      <c r="EJ2252" s="151"/>
      <c r="EK2252" s="151"/>
      <c r="EL2252" s="151"/>
      <c r="EM2252" s="151"/>
      <c r="EN2252" s="151"/>
      <c r="EO2252" s="151"/>
      <c r="EP2252" s="151"/>
      <c r="EQ2252" s="151"/>
      <c r="ER2252" s="151"/>
      <c r="ES2252" s="151"/>
      <c r="ET2252" s="151"/>
      <c r="EU2252" s="151"/>
      <c r="EV2252" s="151"/>
      <c r="EW2252" s="151"/>
      <c r="EX2252" s="151"/>
      <c r="EY2252" s="151"/>
      <c r="EZ2252" s="151"/>
      <c r="FA2252" s="151"/>
      <c r="FB2252" s="151"/>
      <c r="FC2252" s="151"/>
      <c r="FD2252" s="151"/>
      <c r="FE2252" s="151"/>
      <c r="FF2252" s="151"/>
      <c r="FG2252" s="151"/>
      <c r="FH2252" s="151"/>
      <c r="FI2252" s="151"/>
      <c r="FJ2252" s="151"/>
      <c r="FK2252" s="151"/>
      <c r="FL2252" s="151"/>
      <c r="FM2252" s="151"/>
      <c r="FN2252" s="151"/>
      <c r="FO2252" s="151"/>
      <c r="FP2252" s="151"/>
      <c r="FQ2252" s="151"/>
      <c r="FR2252" s="151"/>
      <c r="FS2252" s="151"/>
      <c r="FT2252" s="151"/>
      <c r="FU2252" s="151"/>
      <c r="FV2252" s="151"/>
      <c r="FW2252" s="151"/>
      <c r="FX2252" s="151"/>
      <c r="FY2252" s="151"/>
      <c r="FZ2252" s="151"/>
      <c r="GA2252" s="151"/>
      <c r="GB2252" s="151"/>
      <c r="GC2252" s="151"/>
      <c r="GD2252" s="151"/>
      <c r="GE2252" s="151"/>
      <c r="GF2252" s="151"/>
      <c r="GG2252" s="151"/>
      <c r="GH2252" s="151"/>
      <c r="GI2252" s="151"/>
      <c r="GJ2252" s="151"/>
      <c r="GK2252" s="151"/>
      <c r="GL2252" s="151"/>
      <c r="GM2252" s="151"/>
      <c r="GN2252" s="151"/>
      <c r="GO2252" s="151"/>
      <c r="GP2252" s="151"/>
      <c r="GQ2252" s="151"/>
      <c r="GR2252" s="151"/>
      <c r="GS2252" s="151"/>
      <c r="GT2252" s="151"/>
      <c r="GU2252" s="151"/>
      <c r="GV2252" s="151"/>
      <c r="GW2252" s="151"/>
      <c r="GX2252" s="151"/>
      <c r="GY2252" s="151"/>
      <c r="GZ2252" s="151"/>
      <c r="HA2252" s="151"/>
      <c r="HB2252" s="151"/>
      <c r="HC2252" s="151"/>
      <c r="HD2252" s="151"/>
      <c r="HE2252" s="151"/>
      <c r="HF2252" s="151"/>
      <c r="HG2252" s="151"/>
      <c r="HH2252" s="151"/>
      <c r="HI2252" s="151"/>
      <c r="HJ2252" s="151"/>
      <c r="HK2252" s="151"/>
      <c r="HL2252" s="151"/>
      <c r="HM2252" s="151"/>
      <c r="HN2252" s="151"/>
      <c r="HO2252" s="151"/>
      <c r="HP2252" s="151"/>
      <c r="HQ2252" s="151"/>
      <c r="HR2252" s="151"/>
      <c r="HS2252" s="151"/>
      <c r="HT2252" s="151"/>
      <c r="HU2252" s="151"/>
      <c r="HV2252" s="151"/>
      <c r="HW2252" s="151"/>
      <c r="HX2252" s="151"/>
      <c r="HY2252" s="151"/>
      <c r="HZ2252" s="151"/>
      <c r="IA2252" s="151"/>
      <c r="IB2252" s="151"/>
      <c r="IC2252" s="151"/>
      <c r="ID2252" s="151"/>
      <c r="IE2252" s="151"/>
      <c r="IF2252" s="151"/>
      <c r="IG2252" s="151"/>
      <c r="IH2252" s="151"/>
      <c r="II2252" s="151"/>
      <c r="IJ2252" s="151"/>
      <c r="IK2252" s="151"/>
      <c r="IL2252" s="151"/>
      <c r="IM2252" s="151"/>
      <c r="IN2252" s="151"/>
      <c r="IO2252" s="151"/>
      <c r="IP2252" s="151"/>
      <c r="IQ2252" s="151"/>
      <c r="IR2252" s="151"/>
      <c r="IS2252" s="151"/>
      <c r="IT2252" s="151"/>
      <c r="IU2252" s="151"/>
      <c r="IV2252" s="151"/>
    </row>
    <row r="2253" spans="1:256" s="851" customFormat="1" ht="29.25" x14ac:dyDescent="0.25">
      <c r="A2253" s="214"/>
      <c r="B2253" s="214">
        <v>1</v>
      </c>
      <c r="C2253" s="616" t="s">
        <v>310</v>
      </c>
      <c r="D2253" s="173"/>
      <c r="E2253" s="173"/>
      <c r="F2253" s="1712">
        <f t="shared" si="3453"/>
        <v>314.79999999999995</v>
      </c>
      <c r="G2253" s="745">
        <f t="shared" si="3453"/>
        <v>209.75</v>
      </c>
      <c r="H2253" s="745">
        <f t="shared" si="3453"/>
        <v>93.024999999999991</v>
      </c>
      <c r="I2253" s="745">
        <f t="shared" si="3453"/>
        <v>44.35041716328962</v>
      </c>
      <c r="J2253" s="2283"/>
      <c r="K2253" s="2283"/>
      <c r="L2253" s="2284"/>
      <c r="M2253" s="2284"/>
      <c r="N2253" s="2284"/>
      <c r="O2253" s="2284"/>
      <c r="P2253" s="2284"/>
      <c r="Q2253" s="2284"/>
      <c r="R2253" s="2503">
        <f t="shared" ref="R2253:AG2253" si="3494">R2193</f>
        <v>568.19000000000005</v>
      </c>
      <c r="S2253" s="2503">
        <f t="shared" ref="S2253:T2253" si="3495">S2193</f>
        <v>568.19000000000005</v>
      </c>
      <c r="T2253" s="2503">
        <f t="shared" si="3495"/>
        <v>568.19000000000005</v>
      </c>
      <c r="U2253" s="2503">
        <f t="shared" ref="U2253:V2253" si="3496">U2193</f>
        <v>568.19000000000005</v>
      </c>
      <c r="V2253" s="2503">
        <f t="shared" si="3496"/>
        <v>568.19000000000005</v>
      </c>
      <c r="W2253" s="2503">
        <f t="shared" ref="W2253:X2253" si="3497">W2193</f>
        <v>568.19000000000005</v>
      </c>
      <c r="X2253" s="2503">
        <f t="shared" si="3497"/>
        <v>568.19000000000005</v>
      </c>
      <c r="Y2253" s="2503">
        <f t="shared" ref="Y2253" si="3498">Y2193</f>
        <v>568.19000000000005</v>
      </c>
      <c r="Z2253" s="2503">
        <f t="shared" si="3494"/>
        <v>378.79333333333335</v>
      </c>
      <c r="AA2253" s="2503">
        <f t="shared" si="3494"/>
        <v>304.07691999999997</v>
      </c>
      <c r="AB2253" s="2504">
        <f t="shared" si="3494"/>
        <v>0</v>
      </c>
      <c r="AC2253" s="2503">
        <f t="shared" si="3494"/>
        <v>0</v>
      </c>
      <c r="AD2253" s="2503">
        <f t="shared" si="3494"/>
        <v>-74.716413333333378</v>
      </c>
      <c r="AE2253" s="2505">
        <f t="shared" si="3494"/>
        <v>0</v>
      </c>
      <c r="AF2253" s="2505">
        <f t="shared" si="3494"/>
        <v>-1.8360900000000013</v>
      </c>
      <c r="AG2253" s="2503">
        <f t="shared" si="3494"/>
        <v>302.24082999999996</v>
      </c>
      <c r="AH2253" s="151"/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  <c r="BI2253" s="151"/>
      <c r="BJ2253" s="151"/>
      <c r="BK2253" s="151"/>
      <c r="BL2253" s="151"/>
      <c r="BM2253" s="151"/>
      <c r="BN2253" s="151"/>
      <c r="BO2253" s="151"/>
      <c r="BP2253" s="151"/>
      <c r="BQ2253" s="151"/>
      <c r="BR2253" s="151"/>
      <c r="BS2253" s="151"/>
      <c r="BT2253" s="151"/>
      <c r="BU2253" s="151"/>
      <c r="BV2253" s="151"/>
      <c r="BW2253" s="151"/>
      <c r="BX2253" s="151"/>
      <c r="BY2253" s="151"/>
      <c r="BZ2253" s="151"/>
      <c r="CA2253" s="151"/>
      <c r="CB2253" s="151"/>
      <c r="CC2253" s="151"/>
      <c r="CD2253" s="151"/>
      <c r="CE2253" s="151"/>
      <c r="CF2253" s="151"/>
      <c r="CG2253" s="151"/>
      <c r="CH2253" s="151"/>
      <c r="CI2253" s="151"/>
      <c r="CJ2253" s="151"/>
      <c r="CK2253" s="151"/>
      <c r="CL2253" s="151"/>
      <c r="CM2253" s="151"/>
      <c r="CN2253" s="151"/>
      <c r="CO2253" s="151"/>
      <c r="CP2253" s="151"/>
      <c r="CQ2253" s="151"/>
      <c r="CR2253" s="151"/>
      <c r="CS2253" s="151"/>
      <c r="CT2253" s="151"/>
      <c r="CU2253" s="151"/>
      <c r="CV2253" s="151"/>
      <c r="CW2253" s="151"/>
      <c r="CX2253" s="151"/>
      <c r="CY2253" s="151"/>
      <c r="CZ2253" s="151"/>
      <c r="DA2253" s="151"/>
      <c r="DB2253" s="151"/>
      <c r="DC2253" s="151"/>
      <c r="DD2253" s="151"/>
      <c r="DE2253" s="151"/>
      <c r="DF2253" s="151"/>
      <c r="DG2253" s="151"/>
      <c r="DH2253" s="151"/>
      <c r="DI2253" s="151"/>
      <c r="DJ2253" s="151"/>
      <c r="DK2253" s="151"/>
      <c r="DL2253" s="151"/>
      <c r="DM2253" s="151"/>
      <c r="DN2253" s="151"/>
      <c r="DO2253" s="151"/>
      <c r="DP2253" s="151"/>
      <c r="DQ2253" s="151"/>
      <c r="DR2253" s="151"/>
      <c r="DS2253" s="151"/>
      <c r="DT2253" s="151"/>
      <c r="DU2253" s="151"/>
      <c r="DV2253" s="151"/>
      <c r="DW2253" s="151"/>
      <c r="DX2253" s="151"/>
      <c r="DY2253" s="151"/>
      <c r="DZ2253" s="151"/>
      <c r="EA2253" s="151"/>
      <c r="EB2253" s="151"/>
      <c r="EC2253" s="151"/>
      <c r="ED2253" s="151"/>
      <c r="EE2253" s="151"/>
      <c r="EF2253" s="151"/>
      <c r="EG2253" s="151"/>
      <c r="EH2253" s="151"/>
      <c r="EI2253" s="151"/>
      <c r="EJ2253" s="151"/>
      <c r="EK2253" s="151"/>
      <c r="EL2253" s="151"/>
      <c r="EM2253" s="151"/>
      <c r="EN2253" s="151"/>
      <c r="EO2253" s="151"/>
      <c r="EP2253" s="151"/>
      <c r="EQ2253" s="151"/>
      <c r="ER2253" s="151"/>
      <c r="ES2253" s="151"/>
      <c r="ET2253" s="151"/>
      <c r="EU2253" s="151"/>
      <c r="EV2253" s="151"/>
      <c r="EW2253" s="151"/>
      <c r="EX2253" s="151"/>
      <c r="EY2253" s="151"/>
      <c r="EZ2253" s="151"/>
      <c r="FA2253" s="151"/>
      <c r="FB2253" s="151"/>
      <c r="FC2253" s="151"/>
      <c r="FD2253" s="151"/>
      <c r="FE2253" s="151"/>
      <c r="FF2253" s="151"/>
      <c r="FG2253" s="151"/>
      <c r="FH2253" s="151"/>
      <c r="FI2253" s="151"/>
      <c r="FJ2253" s="151"/>
      <c r="FK2253" s="151"/>
      <c r="FL2253" s="151"/>
      <c r="FM2253" s="151"/>
      <c r="FN2253" s="151"/>
      <c r="FO2253" s="151"/>
      <c r="FP2253" s="151"/>
      <c r="FQ2253" s="151"/>
      <c r="FR2253" s="151"/>
      <c r="FS2253" s="151"/>
      <c r="FT2253" s="151"/>
      <c r="FU2253" s="151"/>
      <c r="FV2253" s="151"/>
      <c r="FW2253" s="151"/>
      <c r="FX2253" s="151"/>
      <c r="FY2253" s="151"/>
      <c r="FZ2253" s="151"/>
      <c r="GA2253" s="151"/>
      <c r="GB2253" s="151"/>
      <c r="GC2253" s="151"/>
      <c r="GD2253" s="151"/>
      <c r="GE2253" s="151"/>
      <c r="GF2253" s="151"/>
      <c r="GG2253" s="151"/>
      <c r="GH2253" s="151"/>
      <c r="GI2253" s="151"/>
      <c r="GJ2253" s="151"/>
      <c r="GK2253" s="151"/>
      <c r="GL2253" s="151"/>
      <c r="GM2253" s="151"/>
      <c r="GN2253" s="151"/>
      <c r="GO2253" s="151"/>
      <c r="GP2253" s="151"/>
      <c r="GQ2253" s="151"/>
      <c r="GR2253" s="151"/>
      <c r="GS2253" s="151"/>
      <c r="GT2253" s="151"/>
      <c r="GU2253" s="151"/>
      <c r="GV2253" s="151"/>
      <c r="GW2253" s="151"/>
      <c r="GX2253" s="151"/>
      <c r="GY2253" s="151"/>
      <c r="GZ2253" s="151"/>
      <c r="HA2253" s="151"/>
      <c r="HB2253" s="151"/>
      <c r="HC2253" s="151"/>
      <c r="HD2253" s="151"/>
      <c r="HE2253" s="151"/>
      <c r="HF2253" s="151"/>
      <c r="HG2253" s="151"/>
      <c r="HH2253" s="151"/>
      <c r="HI2253" s="151"/>
      <c r="HJ2253" s="151"/>
      <c r="HK2253" s="151"/>
      <c r="HL2253" s="151"/>
      <c r="HM2253" s="151"/>
      <c r="HN2253" s="151"/>
      <c r="HO2253" s="151"/>
      <c r="HP2253" s="151"/>
      <c r="HQ2253" s="151"/>
      <c r="HR2253" s="151"/>
      <c r="HS2253" s="151"/>
      <c r="HT2253" s="151"/>
      <c r="HU2253" s="151"/>
      <c r="HV2253" s="151"/>
      <c r="HW2253" s="151"/>
      <c r="HX2253" s="151"/>
      <c r="HY2253" s="151"/>
      <c r="HZ2253" s="151"/>
      <c r="IA2253" s="151"/>
      <c r="IB2253" s="151"/>
      <c r="IC2253" s="151"/>
      <c r="ID2253" s="151"/>
      <c r="IE2253" s="151"/>
      <c r="IF2253" s="151"/>
      <c r="IG2253" s="151"/>
      <c r="IH2253" s="151"/>
      <c r="II2253" s="151"/>
      <c r="IJ2253" s="151"/>
      <c r="IK2253" s="151"/>
      <c r="IL2253" s="151"/>
      <c r="IM2253" s="151"/>
      <c r="IN2253" s="151"/>
      <c r="IO2253" s="151"/>
      <c r="IP2253" s="151"/>
      <c r="IQ2253" s="151"/>
      <c r="IR2253" s="151"/>
      <c r="IS2253" s="151"/>
      <c r="IT2253" s="151"/>
      <c r="IU2253" s="151"/>
      <c r="IV2253" s="151"/>
    </row>
    <row r="2254" spans="1:256" s="851" customFormat="1" x14ac:dyDescent="0.25">
      <c r="A2254" s="214"/>
      <c r="B2254" s="214">
        <v>1</v>
      </c>
      <c r="C2254" s="619" t="s">
        <v>303</v>
      </c>
      <c r="D2254" s="173"/>
      <c r="E2254" s="173"/>
      <c r="F2254" s="1712">
        <f t="shared" si="3453"/>
        <v>0</v>
      </c>
      <c r="G2254" s="745">
        <f t="shared" si="3453"/>
        <v>0</v>
      </c>
      <c r="H2254" s="745">
        <f t="shared" si="3453"/>
        <v>0</v>
      </c>
      <c r="I2254" s="745">
        <f t="shared" si="3453"/>
        <v>0</v>
      </c>
      <c r="J2254" s="2283"/>
      <c r="K2254" s="2283"/>
      <c r="L2254" s="2284"/>
      <c r="M2254" s="2284"/>
      <c r="N2254" s="2284"/>
      <c r="O2254" s="2284"/>
      <c r="P2254" s="2284"/>
      <c r="Q2254" s="2284"/>
      <c r="R2254" s="2503">
        <f t="shared" ref="R2254:AG2254" si="3499">R2194</f>
        <v>0</v>
      </c>
      <c r="S2254" s="2503">
        <f t="shared" ref="S2254:T2254" si="3500">S2194</f>
        <v>0</v>
      </c>
      <c r="T2254" s="2503">
        <f t="shared" si="3500"/>
        <v>0</v>
      </c>
      <c r="U2254" s="2503">
        <f t="shared" ref="U2254:V2254" si="3501">U2194</f>
        <v>0</v>
      </c>
      <c r="V2254" s="2503">
        <f t="shared" si="3501"/>
        <v>0</v>
      </c>
      <c r="W2254" s="2503">
        <f t="shared" ref="W2254:X2254" si="3502">W2194</f>
        <v>0</v>
      </c>
      <c r="X2254" s="2503">
        <f t="shared" si="3502"/>
        <v>0</v>
      </c>
      <c r="Y2254" s="2503">
        <f t="shared" ref="Y2254" si="3503">Y2194</f>
        <v>0</v>
      </c>
      <c r="Z2254" s="2503">
        <f t="shared" si="3499"/>
        <v>0</v>
      </c>
      <c r="AA2254" s="2503">
        <f t="shared" si="3499"/>
        <v>0</v>
      </c>
      <c r="AB2254" s="2504">
        <f t="shared" si="3499"/>
        <v>0</v>
      </c>
      <c r="AC2254" s="2503">
        <f t="shared" si="3499"/>
        <v>0</v>
      </c>
      <c r="AD2254" s="2503">
        <f t="shared" si="3499"/>
        <v>0</v>
      </c>
      <c r="AE2254" s="2505">
        <f t="shared" si="3499"/>
        <v>0</v>
      </c>
      <c r="AF2254" s="2505">
        <f t="shared" si="3499"/>
        <v>0</v>
      </c>
      <c r="AG2254" s="2503">
        <f t="shared" si="3499"/>
        <v>0</v>
      </c>
      <c r="AH2254" s="151"/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  <c r="BI2254" s="151"/>
      <c r="BJ2254" s="151"/>
      <c r="BK2254" s="151"/>
      <c r="BL2254" s="151"/>
      <c r="BM2254" s="151"/>
      <c r="BN2254" s="151"/>
      <c r="BO2254" s="151"/>
      <c r="BP2254" s="151"/>
      <c r="BQ2254" s="151"/>
      <c r="BR2254" s="151"/>
      <c r="BS2254" s="151"/>
      <c r="BT2254" s="151"/>
      <c r="BU2254" s="151"/>
      <c r="BV2254" s="151"/>
      <c r="BW2254" s="151"/>
      <c r="BX2254" s="151"/>
      <c r="BY2254" s="151"/>
      <c r="BZ2254" s="151"/>
      <c r="CA2254" s="151"/>
      <c r="CB2254" s="151"/>
      <c r="CC2254" s="151"/>
      <c r="CD2254" s="151"/>
      <c r="CE2254" s="151"/>
      <c r="CF2254" s="151"/>
      <c r="CG2254" s="151"/>
      <c r="CH2254" s="151"/>
      <c r="CI2254" s="151"/>
      <c r="CJ2254" s="151"/>
      <c r="CK2254" s="151"/>
      <c r="CL2254" s="151"/>
      <c r="CM2254" s="151"/>
      <c r="CN2254" s="151"/>
      <c r="CO2254" s="151"/>
      <c r="CP2254" s="151"/>
      <c r="CQ2254" s="151"/>
      <c r="CR2254" s="151"/>
      <c r="CS2254" s="151"/>
      <c r="CT2254" s="151"/>
      <c r="CU2254" s="151"/>
      <c r="CV2254" s="151"/>
      <c r="CW2254" s="151"/>
      <c r="CX2254" s="151"/>
      <c r="CY2254" s="151"/>
      <c r="CZ2254" s="151"/>
      <c r="DA2254" s="151"/>
      <c r="DB2254" s="151"/>
      <c r="DC2254" s="151"/>
      <c r="DD2254" s="151"/>
      <c r="DE2254" s="151"/>
      <c r="DF2254" s="151"/>
      <c r="DG2254" s="151"/>
      <c r="DH2254" s="151"/>
      <c r="DI2254" s="151"/>
      <c r="DJ2254" s="151"/>
      <c r="DK2254" s="151"/>
      <c r="DL2254" s="151"/>
      <c r="DM2254" s="151"/>
      <c r="DN2254" s="151"/>
      <c r="DO2254" s="151"/>
      <c r="DP2254" s="151"/>
      <c r="DQ2254" s="151"/>
      <c r="DR2254" s="151"/>
      <c r="DS2254" s="151"/>
      <c r="DT2254" s="151"/>
      <c r="DU2254" s="151"/>
      <c r="DV2254" s="151"/>
      <c r="DW2254" s="151"/>
      <c r="DX2254" s="151"/>
      <c r="DY2254" s="151"/>
      <c r="DZ2254" s="151"/>
      <c r="EA2254" s="151"/>
      <c r="EB2254" s="151"/>
      <c r="EC2254" s="151"/>
      <c r="ED2254" s="151"/>
      <c r="EE2254" s="151"/>
      <c r="EF2254" s="151"/>
      <c r="EG2254" s="151"/>
      <c r="EH2254" s="151"/>
      <c r="EI2254" s="151"/>
      <c r="EJ2254" s="151"/>
      <c r="EK2254" s="151"/>
      <c r="EL2254" s="151"/>
      <c r="EM2254" s="151"/>
      <c r="EN2254" s="151"/>
      <c r="EO2254" s="151"/>
      <c r="EP2254" s="151"/>
      <c r="EQ2254" s="151"/>
      <c r="ER2254" s="151"/>
      <c r="ES2254" s="151"/>
      <c r="ET2254" s="151"/>
      <c r="EU2254" s="151"/>
      <c r="EV2254" s="151"/>
      <c r="EW2254" s="151"/>
      <c r="EX2254" s="151"/>
      <c r="EY2254" s="151"/>
      <c r="EZ2254" s="151"/>
      <c r="FA2254" s="151"/>
      <c r="FB2254" s="151"/>
      <c r="FC2254" s="151"/>
      <c r="FD2254" s="151"/>
      <c r="FE2254" s="151"/>
      <c r="FF2254" s="151"/>
      <c r="FG2254" s="151"/>
      <c r="FH2254" s="151"/>
      <c r="FI2254" s="151"/>
      <c r="FJ2254" s="151"/>
      <c r="FK2254" s="151"/>
      <c r="FL2254" s="151"/>
      <c r="FM2254" s="151"/>
      <c r="FN2254" s="151"/>
      <c r="FO2254" s="151"/>
      <c r="FP2254" s="151"/>
      <c r="FQ2254" s="151"/>
      <c r="FR2254" s="151"/>
      <c r="FS2254" s="151"/>
      <c r="FT2254" s="151"/>
      <c r="FU2254" s="151"/>
      <c r="FV2254" s="151"/>
      <c r="FW2254" s="151"/>
      <c r="FX2254" s="151"/>
      <c r="FY2254" s="151"/>
      <c r="FZ2254" s="151"/>
      <c r="GA2254" s="151"/>
      <c r="GB2254" s="151"/>
      <c r="GC2254" s="151"/>
      <c r="GD2254" s="151"/>
      <c r="GE2254" s="151"/>
      <c r="GF2254" s="151"/>
      <c r="GG2254" s="151"/>
      <c r="GH2254" s="151"/>
      <c r="GI2254" s="151"/>
      <c r="GJ2254" s="151"/>
      <c r="GK2254" s="151"/>
      <c r="GL2254" s="151"/>
      <c r="GM2254" s="151"/>
      <c r="GN2254" s="151"/>
      <c r="GO2254" s="151"/>
      <c r="GP2254" s="151"/>
      <c r="GQ2254" s="151"/>
      <c r="GR2254" s="151"/>
      <c r="GS2254" s="151"/>
      <c r="GT2254" s="151"/>
      <c r="GU2254" s="151"/>
      <c r="GV2254" s="151"/>
      <c r="GW2254" s="151"/>
      <c r="GX2254" s="151"/>
      <c r="GY2254" s="151"/>
      <c r="GZ2254" s="151"/>
      <c r="HA2254" s="151"/>
      <c r="HB2254" s="151"/>
      <c r="HC2254" s="151"/>
      <c r="HD2254" s="151"/>
      <c r="HE2254" s="151"/>
      <c r="HF2254" s="151"/>
      <c r="HG2254" s="151"/>
      <c r="HH2254" s="151"/>
      <c r="HI2254" s="151"/>
      <c r="HJ2254" s="151"/>
      <c r="HK2254" s="151"/>
      <c r="HL2254" s="151"/>
      <c r="HM2254" s="151"/>
      <c r="HN2254" s="151"/>
      <c r="HO2254" s="151"/>
      <c r="HP2254" s="151"/>
      <c r="HQ2254" s="151"/>
      <c r="HR2254" s="151"/>
      <c r="HS2254" s="151"/>
      <c r="HT2254" s="151"/>
      <c r="HU2254" s="151"/>
      <c r="HV2254" s="151"/>
      <c r="HW2254" s="151"/>
      <c r="HX2254" s="151"/>
      <c r="HY2254" s="151"/>
      <c r="HZ2254" s="151"/>
      <c r="IA2254" s="151"/>
      <c r="IB2254" s="151"/>
      <c r="IC2254" s="151"/>
      <c r="ID2254" s="151"/>
      <c r="IE2254" s="151"/>
      <c r="IF2254" s="151"/>
      <c r="IG2254" s="151"/>
      <c r="IH2254" s="151"/>
      <c r="II2254" s="151"/>
      <c r="IJ2254" s="151"/>
      <c r="IK2254" s="151"/>
      <c r="IL2254" s="151"/>
      <c r="IM2254" s="151"/>
      <c r="IN2254" s="151"/>
      <c r="IO2254" s="151"/>
      <c r="IP2254" s="151"/>
      <c r="IQ2254" s="151"/>
      <c r="IR2254" s="151"/>
      <c r="IS2254" s="151"/>
      <c r="IT2254" s="151"/>
      <c r="IU2254" s="151"/>
      <c r="IV2254" s="151"/>
    </row>
    <row r="2255" spans="1:256" s="851" customFormat="1" ht="30" x14ac:dyDescent="0.25">
      <c r="A2255" s="214"/>
      <c r="B2255" s="214">
        <v>1</v>
      </c>
      <c r="C2255" s="618" t="s">
        <v>442</v>
      </c>
      <c r="D2255" s="173"/>
      <c r="E2255" s="173"/>
      <c r="F2255" s="1712">
        <f t="shared" si="3453"/>
        <v>137.5</v>
      </c>
      <c r="G2255" s="1712">
        <f t="shared" si="3453"/>
        <v>91.75</v>
      </c>
      <c r="H2255" s="1712">
        <f t="shared" si="3453"/>
        <v>90.024999999999991</v>
      </c>
      <c r="I2255" s="1712">
        <f t="shared" si="3453"/>
        <v>98.119891008174378</v>
      </c>
      <c r="J2255" s="2283"/>
      <c r="K2255" s="2283"/>
      <c r="L2255" s="2284"/>
      <c r="M2255" s="2284"/>
      <c r="N2255" s="2284"/>
      <c r="O2255" s="2284"/>
      <c r="P2255" s="2284"/>
      <c r="Q2255" s="2284"/>
      <c r="R2255" s="2503">
        <f t="shared" ref="R2255:AG2255" si="3504">R2195</f>
        <v>0</v>
      </c>
      <c r="S2255" s="2503">
        <f t="shared" ref="S2255:T2255" si="3505">S2195</f>
        <v>0</v>
      </c>
      <c r="T2255" s="2503">
        <f t="shared" si="3505"/>
        <v>0</v>
      </c>
      <c r="U2255" s="2503">
        <f t="shared" ref="U2255:V2255" si="3506">U2195</f>
        <v>0</v>
      </c>
      <c r="V2255" s="2503">
        <f t="shared" si="3506"/>
        <v>0</v>
      </c>
      <c r="W2255" s="2503">
        <f t="shared" ref="W2255:X2255" si="3507">W2195</f>
        <v>0</v>
      </c>
      <c r="X2255" s="2503">
        <f t="shared" si="3507"/>
        <v>0</v>
      </c>
      <c r="Y2255" s="2503">
        <f t="shared" ref="Y2255" si="3508">Y2195</f>
        <v>0</v>
      </c>
      <c r="Z2255" s="2503">
        <f t="shared" si="3504"/>
        <v>0</v>
      </c>
      <c r="AA2255" s="2503">
        <f t="shared" si="3504"/>
        <v>0</v>
      </c>
      <c r="AB2255" s="2504">
        <f t="shared" si="3504"/>
        <v>0</v>
      </c>
      <c r="AC2255" s="2503">
        <f t="shared" si="3504"/>
        <v>0</v>
      </c>
      <c r="AD2255" s="2503">
        <f t="shared" si="3504"/>
        <v>0</v>
      </c>
      <c r="AE2255" s="2505">
        <f t="shared" si="3504"/>
        <v>0</v>
      </c>
      <c r="AF2255" s="2505">
        <f t="shared" si="3504"/>
        <v>0</v>
      </c>
      <c r="AG2255" s="2503">
        <f t="shared" si="3504"/>
        <v>0</v>
      </c>
      <c r="AH2255" s="151"/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  <c r="BI2255" s="151"/>
      <c r="BJ2255" s="151"/>
      <c r="BK2255" s="151"/>
      <c r="BL2255" s="151"/>
      <c r="BM2255" s="151"/>
      <c r="BN2255" s="151"/>
      <c r="BO2255" s="151"/>
      <c r="BP2255" s="151"/>
      <c r="BQ2255" s="151"/>
      <c r="BR2255" s="151"/>
      <c r="BS2255" s="151"/>
      <c r="BT2255" s="151"/>
      <c r="BU2255" s="151"/>
      <c r="BV2255" s="151"/>
      <c r="BW2255" s="151"/>
      <c r="BX2255" s="151"/>
      <c r="BY2255" s="151"/>
      <c r="BZ2255" s="151"/>
      <c r="CA2255" s="151"/>
      <c r="CB2255" s="151"/>
      <c r="CC2255" s="151"/>
      <c r="CD2255" s="151"/>
      <c r="CE2255" s="151"/>
      <c r="CF2255" s="151"/>
      <c r="CG2255" s="151"/>
      <c r="CH2255" s="151"/>
      <c r="CI2255" s="151"/>
      <c r="CJ2255" s="151"/>
      <c r="CK2255" s="151"/>
      <c r="CL2255" s="151"/>
      <c r="CM2255" s="151"/>
      <c r="CN2255" s="151"/>
      <c r="CO2255" s="151"/>
      <c r="CP2255" s="151"/>
      <c r="CQ2255" s="151"/>
      <c r="CR2255" s="151"/>
      <c r="CS2255" s="151"/>
      <c r="CT2255" s="151"/>
      <c r="CU2255" s="151"/>
      <c r="CV2255" s="151"/>
      <c r="CW2255" s="151"/>
      <c r="CX2255" s="151"/>
      <c r="CY2255" s="151"/>
      <c r="CZ2255" s="151"/>
      <c r="DA2255" s="151"/>
      <c r="DB2255" s="151"/>
      <c r="DC2255" s="151"/>
      <c r="DD2255" s="151"/>
      <c r="DE2255" s="151"/>
      <c r="DF2255" s="151"/>
      <c r="DG2255" s="151"/>
      <c r="DH2255" s="151"/>
      <c r="DI2255" s="151"/>
      <c r="DJ2255" s="151"/>
      <c r="DK2255" s="151"/>
      <c r="DL2255" s="151"/>
      <c r="DM2255" s="151"/>
      <c r="DN2255" s="151"/>
      <c r="DO2255" s="151"/>
      <c r="DP2255" s="151"/>
      <c r="DQ2255" s="151"/>
      <c r="DR2255" s="151"/>
      <c r="DS2255" s="151"/>
      <c r="DT2255" s="151"/>
      <c r="DU2255" s="151"/>
      <c r="DV2255" s="151"/>
      <c r="DW2255" s="151"/>
      <c r="DX2255" s="151"/>
      <c r="DY2255" s="151"/>
      <c r="DZ2255" s="151"/>
      <c r="EA2255" s="151"/>
      <c r="EB2255" s="151"/>
      <c r="EC2255" s="151"/>
      <c r="ED2255" s="151"/>
      <c r="EE2255" s="151"/>
      <c r="EF2255" s="151"/>
      <c r="EG2255" s="151"/>
      <c r="EH2255" s="151"/>
      <c r="EI2255" s="151"/>
      <c r="EJ2255" s="151"/>
      <c r="EK2255" s="151"/>
      <c r="EL2255" s="151"/>
      <c r="EM2255" s="151"/>
      <c r="EN2255" s="151"/>
      <c r="EO2255" s="151"/>
      <c r="EP2255" s="151"/>
      <c r="EQ2255" s="151"/>
      <c r="ER2255" s="151"/>
      <c r="ES2255" s="151"/>
      <c r="ET2255" s="151"/>
      <c r="EU2255" s="151"/>
      <c r="EV2255" s="151"/>
      <c r="EW2255" s="151"/>
      <c r="EX2255" s="151"/>
      <c r="EY2255" s="151"/>
      <c r="EZ2255" s="151"/>
      <c r="FA2255" s="151"/>
      <c r="FB2255" s="151"/>
      <c r="FC2255" s="151"/>
      <c r="FD2255" s="151"/>
      <c r="FE2255" s="151"/>
      <c r="FF2255" s="151"/>
      <c r="FG2255" s="151"/>
      <c r="FH2255" s="151"/>
      <c r="FI2255" s="151"/>
      <c r="FJ2255" s="151"/>
      <c r="FK2255" s="151"/>
      <c r="FL2255" s="151"/>
      <c r="FM2255" s="151"/>
      <c r="FN2255" s="151"/>
      <c r="FO2255" s="151"/>
      <c r="FP2255" s="151"/>
      <c r="FQ2255" s="151"/>
      <c r="FR2255" s="151"/>
      <c r="FS2255" s="151"/>
      <c r="FT2255" s="151"/>
      <c r="FU2255" s="151"/>
      <c r="FV2255" s="151"/>
      <c r="FW2255" s="151"/>
      <c r="FX2255" s="151"/>
      <c r="FY2255" s="151"/>
      <c r="FZ2255" s="151"/>
      <c r="GA2255" s="151"/>
      <c r="GB2255" s="151"/>
      <c r="GC2255" s="151"/>
      <c r="GD2255" s="151"/>
      <c r="GE2255" s="151"/>
      <c r="GF2255" s="151"/>
      <c r="GG2255" s="151"/>
      <c r="GH2255" s="151"/>
      <c r="GI2255" s="151"/>
      <c r="GJ2255" s="151"/>
      <c r="GK2255" s="151"/>
      <c r="GL2255" s="151"/>
      <c r="GM2255" s="151"/>
      <c r="GN2255" s="151"/>
      <c r="GO2255" s="151"/>
      <c r="GP2255" s="151"/>
      <c r="GQ2255" s="151"/>
      <c r="GR2255" s="151"/>
      <c r="GS2255" s="151"/>
      <c r="GT2255" s="151"/>
      <c r="GU2255" s="151"/>
      <c r="GV2255" s="151"/>
      <c r="GW2255" s="151"/>
      <c r="GX2255" s="151"/>
      <c r="GY2255" s="151"/>
      <c r="GZ2255" s="151"/>
      <c r="HA2255" s="151"/>
      <c r="HB2255" s="151"/>
      <c r="HC2255" s="151"/>
      <c r="HD2255" s="151"/>
      <c r="HE2255" s="151"/>
      <c r="HF2255" s="151"/>
      <c r="HG2255" s="151"/>
      <c r="HH2255" s="151"/>
      <c r="HI2255" s="151"/>
      <c r="HJ2255" s="151"/>
      <c r="HK2255" s="151"/>
      <c r="HL2255" s="151"/>
      <c r="HM2255" s="151"/>
      <c r="HN2255" s="151"/>
      <c r="HO2255" s="151"/>
      <c r="HP2255" s="151"/>
      <c r="HQ2255" s="151"/>
      <c r="HR2255" s="151"/>
      <c r="HS2255" s="151"/>
      <c r="HT2255" s="151"/>
      <c r="HU2255" s="151"/>
      <c r="HV2255" s="151"/>
      <c r="HW2255" s="151"/>
      <c r="HX2255" s="151"/>
      <c r="HY2255" s="151"/>
      <c r="HZ2255" s="151"/>
      <c r="IA2255" s="151"/>
      <c r="IB2255" s="151"/>
      <c r="IC2255" s="151"/>
      <c r="ID2255" s="151"/>
      <c r="IE2255" s="151"/>
      <c r="IF2255" s="151"/>
      <c r="IG2255" s="151"/>
      <c r="IH2255" s="151"/>
      <c r="II2255" s="151"/>
      <c r="IJ2255" s="151"/>
      <c r="IK2255" s="151"/>
      <c r="IL2255" s="151"/>
      <c r="IM2255" s="151"/>
      <c r="IN2255" s="151"/>
      <c r="IO2255" s="151"/>
      <c r="IP2255" s="151"/>
      <c r="IQ2255" s="151"/>
      <c r="IR2255" s="151"/>
      <c r="IS2255" s="151"/>
      <c r="IT2255" s="151"/>
      <c r="IU2255" s="151"/>
      <c r="IV2255" s="151"/>
    </row>
    <row r="2256" spans="1:256" s="851" customFormat="1" x14ac:dyDescent="0.25">
      <c r="A2256" s="214"/>
      <c r="B2256" s="214">
        <v>1</v>
      </c>
      <c r="C2256" s="619" t="s">
        <v>443</v>
      </c>
      <c r="D2256" s="173"/>
      <c r="E2256" s="173"/>
      <c r="F2256" s="1712">
        <f t="shared" si="3453"/>
        <v>0</v>
      </c>
      <c r="G2256" s="745">
        <f t="shared" si="3453"/>
        <v>0</v>
      </c>
      <c r="H2256" s="745">
        <f t="shared" si="3453"/>
        <v>0</v>
      </c>
      <c r="I2256" s="745">
        <f t="shared" si="3453"/>
        <v>0</v>
      </c>
      <c r="J2256" s="2283"/>
      <c r="K2256" s="2283"/>
      <c r="L2256" s="2284"/>
      <c r="M2256" s="2284"/>
      <c r="N2256" s="2284"/>
      <c r="O2256" s="2284"/>
      <c r="P2256" s="2284"/>
      <c r="Q2256" s="2284"/>
      <c r="R2256" s="2503">
        <f t="shared" ref="R2256:AG2256" si="3509">R2196</f>
        <v>0</v>
      </c>
      <c r="S2256" s="2503">
        <f t="shared" ref="S2256:T2256" si="3510">S2196</f>
        <v>0</v>
      </c>
      <c r="T2256" s="2503">
        <f t="shared" si="3510"/>
        <v>0</v>
      </c>
      <c r="U2256" s="2503">
        <f t="shared" ref="U2256:V2256" si="3511">U2196</f>
        <v>0</v>
      </c>
      <c r="V2256" s="2503">
        <f t="shared" si="3511"/>
        <v>0</v>
      </c>
      <c r="W2256" s="2503">
        <f t="shared" ref="W2256:X2256" si="3512">W2196</f>
        <v>0</v>
      </c>
      <c r="X2256" s="2503">
        <f t="shared" si="3512"/>
        <v>0</v>
      </c>
      <c r="Y2256" s="2503">
        <f t="shared" ref="Y2256" si="3513">Y2196</f>
        <v>0</v>
      </c>
      <c r="Z2256" s="2503">
        <f t="shared" si="3509"/>
        <v>0</v>
      </c>
      <c r="AA2256" s="2503">
        <f t="shared" si="3509"/>
        <v>0</v>
      </c>
      <c r="AB2256" s="2504">
        <f t="shared" si="3509"/>
        <v>0</v>
      </c>
      <c r="AC2256" s="2503">
        <f t="shared" si="3509"/>
        <v>0</v>
      </c>
      <c r="AD2256" s="2503">
        <f t="shared" si="3509"/>
        <v>0</v>
      </c>
      <c r="AE2256" s="2505">
        <f t="shared" si="3509"/>
        <v>0</v>
      </c>
      <c r="AF2256" s="2505">
        <f t="shared" si="3509"/>
        <v>0</v>
      </c>
      <c r="AG2256" s="2503">
        <f t="shared" si="3509"/>
        <v>0</v>
      </c>
      <c r="AH2256" s="151"/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  <c r="BI2256" s="151"/>
      <c r="BJ2256" s="151"/>
      <c r="BK2256" s="151"/>
      <c r="BL2256" s="151"/>
      <c r="BM2256" s="151"/>
      <c r="BN2256" s="151"/>
      <c r="BO2256" s="151"/>
      <c r="BP2256" s="151"/>
      <c r="BQ2256" s="151"/>
      <c r="BR2256" s="151"/>
      <c r="BS2256" s="151"/>
      <c r="BT2256" s="151"/>
      <c r="BU2256" s="151"/>
      <c r="BV2256" s="151"/>
      <c r="BW2256" s="151"/>
      <c r="BX2256" s="151"/>
      <c r="BY2256" s="151"/>
      <c r="BZ2256" s="151"/>
      <c r="CA2256" s="151"/>
      <c r="CB2256" s="151"/>
      <c r="CC2256" s="151"/>
      <c r="CD2256" s="151"/>
      <c r="CE2256" s="151"/>
      <c r="CF2256" s="151"/>
      <c r="CG2256" s="151"/>
      <c r="CH2256" s="151"/>
      <c r="CI2256" s="151"/>
      <c r="CJ2256" s="151"/>
      <c r="CK2256" s="151"/>
      <c r="CL2256" s="151"/>
      <c r="CM2256" s="151"/>
      <c r="CN2256" s="151"/>
      <c r="CO2256" s="151"/>
      <c r="CP2256" s="151"/>
      <c r="CQ2256" s="151"/>
      <c r="CR2256" s="151"/>
      <c r="CS2256" s="151"/>
      <c r="CT2256" s="151"/>
      <c r="CU2256" s="151"/>
      <c r="CV2256" s="151"/>
      <c r="CW2256" s="151"/>
      <c r="CX2256" s="151"/>
      <c r="CY2256" s="151"/>
      <c r="CZ2256" s="151"/>
      <c r="DA2256" s="151"/>
      <c r="DB2256" s="151"/>
      <c r="DC2256" s="151"/>
      <c r="DD2256" s="151"/>
      <c r="DE2256" s="151"/>
      <c r="DF2256" s="151"/>
      <c r="DG2256" s="151"/>
      <c r="DH2256" s="151"/>
      <c r="DI2256" s="151"/>
      <c r="DJ2256" s="151"/>
      <c r="DK2256" s="151"/>
      <c r="DL2256" s="151"/>
      <c r="DM2256" s="151"/>
      <c r="DN2256" s="151"/>
      <c r="DO2256" s="151"/>
      <c r="DP2256" s="151"/>
      <c r="DQ2256" s="151"/>
      <c r="DR2256" s="151"/>
      <c r="DS2256" s="151"/>
      <c r="DT2256" s="151"/>
      <c r="DU2256" s="151"/>
      <c r="DV2256" s="151"/>
      <c r="DW2256" s="151"/>
      <c r="DX2256" s="151"/>
      <c r="DY2256" s="151"/>
      <c r="DZ2256" s="151"/>
      <c r="EA2256" s="151"/>
      <c r="EB2256" s="151"/>
      <c r="EC2256" s="151"/>
      <c r="ED2256" s="151"/>
      <c r="EE2256" s="151"/>
      <c r="EF2256" s="151"/>
      <c r="EG2256" s="151"/>
      <c r="EH2256" s="151"/>
      <c r="EI2256" s="151"/>
      <c r="EJ2256" s="151"/>
      <c r="EK2256" s="151"/>
      <c r="EL2256" s="151"/>
      <c r="EM2256" s="151"/>
      <c r="EN2256" s="151"/>
      <c r="EO2256" s="151"/>
      <c r="EP2256" s="151"/>
      <c r="EQ2256" s="151"/>
      <c r="ER2256" s="151"/>
      <c r="ES2256" s="151"/>
      <c r="ET2256" s="151"/>
      <c r="EU2256" s="151"/>
      <c r="EV2256" s="151"/>
      <c r="EW2256" s="151"/>
      <c r="EX2256" s="151"/>
      <c r="EY2256" s="151"/>
      <c r="EZ2256" s="151"/>
      <c r="FA2256" s="151"/>
      <c r="FB2256" s="151"/>
      <c r="FC2256" s="151"/>
      <c r="FD2256" s="151"/>
      <c r="FE2256" s="151"/>
      <c r="FF2256" s="151"/>
      <c r="FG2256" s="151"/>
      <c r="FH2256" s="151"/>
      <c r="FI2256" s="151"/>
      <c r="FJ2256" s="151"/>
      <c r="FK2256" s="151"/>
      <c r="FL2256" s="151"/>
      <c r="FM2256" s="151"/>
      <c r="FN2256" s="151"/>
      <c r="FO2256" s="151"/>
      <c r="FP2256" s="151"/>
      <c r="FQ2256" s="151"/>
      <c r="FR2256" s="151"/>
      <c r="FS2256" s="151"/>
      <c r="FT2256" s="151"/>
      <c r="FU2256" s="151"/>
      <c r="FV2256" s="151"/>
      <c r="FW2256" s="151"/>
      <c r="FX2256" s="151"/>
      <c r="FY2256" s="151"/>
      <c r="FZ2256" s="151"/>
      <c r="GA2256" s="151"/>
      <c r="GB2256" s="151"/>
      <c r="GC2256" s="151"/>
      <c r="GD2256" s="151"/>
      <c r="GE2256" s="151"/>
      <c r="GF2256" s="151"/>
      <c r="GG2256" s="151"/>
      <c r="GH2256" s="151"/>
      <c r="GI2256" s="151"/>
      <c r="GJ2256" s="151"/>
      <c r="GK2256" s="151"/>
      <c r="GL2256" s="151"/>
      <c r="GM2256" s="151"/>
      <c r="GN2256" s="151"/>
      <c r="GO2256" s="151"/>
      <c r="GP2256" s="151"/>
      <c r="GQ2256" s="151"/>
      <c r="GR2256" s="151"/>
      <c r="GS2256" s="151"/>
      <c r="GT2256" s="151"/>
      <c r="GU2256" s="151"/>
      <c r="GV2256" s="151"/>
      <c r="GW2256" s="151"/>
      <c r="GX2256" s="151"/>
      <c r="GY2256" s="151"/>
      <c r="GZ2256" s="151"/>
      <c r="HA2256" s="151"/>
      <c r="HB2256" s="151"/>
      <c r="HC2256" s="151"/>
      <c r="HD2256" s="151"/>
      <c r="HE2256" s="151"/>
      <c r="HF2256" s="151"/>
      <c r="HG2256" s="151"/>
      <c r="HH2256" s="151"/>
      <c r="HI2256" s="151"/>
      <c r="HJ2256" s="151"/>
      <c r="HK2256" s="151"/>
      <c r="HL2256" s="151"/>
      <c r="HM2256" s="151"/>
      <c r="HN2256" s="151"/>
      <c r="HO2256" s="151"/>
      <c r="HP2256" s="151"/>
      <c r="HQ2256" s="151"/>
      <c r="HR2256" s="151"/>
      <c r="HS2256" s="151"/>
      <c r="HT2256" s="151"/>
      <c r="HU2256" s="151"/>
      <c r="HV2256" s="151"/>
      <c r="HW2256" s="151"/>
      <c r="HX2256" s="151"/>
      <c r="HY2256" s="151"/>
      <c r="HZ2256" s="151"/>
      <c r="IA2256" s="151"/>
      <c r="IB2256" s="151"/>
      <c r="IC2256" s="151"/>
      <c r="ID2256" s="151"/>
      <c r="IE2256" s="151"/>
      <c r="IF2256" s="151"/>
      <c r="IG2256" s="151"/>
      <c r="IH2256" s="151"/>
      <c r="II2256" s="151"/>
      <c r="IJ2256" s="151"/>
      <c r="IK2256" s="151"/>
      <c r="IL2256" s="151"/>
      <c r="IM2256" s="151"/>
      <c r="IN2256" s="151"/>
      <c r="IO2256" s="151"/>
      <c r="IP2256" s="151"/>
      <c r="IQ2256" s="151"/>
      <c r="IR2256" s="151"/>
      <c r="IS2256" s="151"/>
      <c r="IT2256" s="151"/>
      <c r="IU2256" s="151"/>
      <c r="IV2256" s="151"/>
    </row>
    <row r="2257" spans="1:256" s="851" customFormat="1" ht="30" x14ac:dyDescent="0.25">
      <c r="A2257" s="214"/>
      <c r="B2257" s="214">
        <v>1</v>
      </c>
      <c r="C2257" s="619" t="s">
        <v>444</v>
      </c>
      <c r="D2257" s="173"/>
      <c r="E2257" s="173"/>
      <c r="F2257" s="1712">
        <f t="shared" si="3453"/>
        <v>550</v>
      </c>
      <c r="G2257" s="745">
        <f t="shared" si="3453"/>
        <v>367</v>
      </c>
      <c r="H2257" s="745">
        <f t="shared" si="3453"/>
        <v>360.09999999999997</v>
      </c>
      <c r="I2257" s="745">
        <f t="shared" si="3453"/>
        <v>98.119891008174378</v>
      </c>
      <c r="J2257" s="2283"/>
      <c r="K2257" s="2283"/>
      <c r="L2257" s="2284"/>
      <c r="M2257" s="2284"/>
      <c r="N2257" s="2284"/>
      <c r="O2257" s="2284"/>
      <c r="P2257" s="2284"/>
      <c r="Q2257" s="2284"/>
      <c r="R2257" s="2503">
        <f t="shared" ref="R2257:AG2257" si="3514">R2197</f>
        <v>0</v>
      </c>
      <c r="S2257" s="2503">
        <f t="shared" ref="S2257:T2257" si="3515">S2197</f>
        <v>0</v>
      </c>
      <c r="T2257" s="2503">
        <f t="shared" si="3515"/>
        <v>0</v>
      </c>
      <c r="U2257" s="2503">
        <f t="shared" ref="U2257:V2257" si="3516">U2197</f>
        <v>0</v>
      </c>
      <c r="V2257" s="2503">
        <f t="shared" si="3516"/>
        <v>0</v>
      </c>
      <c r="W2257" s="2503">
        <f t="shared" ref="W2257:X2257" si="3517">W2197</f>
        <v>0</v>
      </c>
      <c r="X2257" s="2503">
        <f t="shared" si="3517"/>
        <v>0</v>
      </c>
      <c r="Y2257" s="2503">
        <f t="shared" ref="Y2257" si="3518">Y2197</f>
        <v>0</v>
      </c>
      <c r="Z2257" s="2503">
        <f t="shared" si="3514"/>
        <v>0</v>
      </c>
      <c r="AA2257" s="2503">
        <f t="shared" si="3514"/>
        <v>0</v>
      </c>
      <c r="AB2257" s="2504">
        <f t="shared" si="3514"/>
        <v>0</v>
      </c>
      <c r="AC2257" s="2503">
        <f t="shared" si="3514"/>
        <v>0</v>
      </c>
      <c r="AD2257" s="2503">
        <f t="shared" si="3514"/>
        <v>0</v>
      </c>
      <c r="AE2257" s="2505">
        <f t="shared" si="3514"/>
        <v>0</v>
      </c>
      <c r="AF2257" s="2505">
        <f t="shared" si="3514"/>
        <v>0</v>
      </c>
      <c r="AG2257" s="2503">
        <f t="shared" si="3514"/>
        <v>0</v>
      </c>
      <c r="AH2257" s="151"/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  <c r="BI2257" s="151"/>
      <c r="BJ2257" s="151"/>
      <c r="BK2257" s="151"/>
      <c r="BL2257" s="151"/>
      <c r="BM2257" s="151"/>
      <c r="BN2257" s="151"/>
      <c r="BO2257" s="151"/>
      <c r="BP2257" s="151"/>
      <c r="BQ2257" s="151"/>
      <c r="BR2257" s="151"/>
      <c r="BS2257" s="151"/>
      <c r="BT2257" s="151"/>
      <c r="BU2257" s="151"/>
      <c r="BV2257" s="151"/>
      <c r="BW2257" s="151"/>
      <c r="BX2257" s="151"/>
      <c r="BY2257" s="151"/>
      <c r="BZ2257" s="151"/>
      <c r="CA2257" s="151"/>
      <c r="CB2257" s="151"/>
      <c r="CC2257" s="151"/>
      <c r="CD2257" s="151"/>
      <c r="CE2257" s="151"/>
      <c r="CF2257" s="151"/>
      <c r="CG2257" s="151"/>
      <c r="CH2257" s="151"/>
      <c r="CI2257" s="151"/>
      <c r="CJ2257" s="151"/>
      <c r="CK2257" s="151"/>
      <c r="CL2257" s="151"/>
      <c r="CM2257" s="151"/>
      <c r="CN2257" s="151"/>
      <c r="CO2257" s="151"/>
      <c r="CP2257" s="151"/>
      <c r="CQ2257" s="151"/>
      <c r="CR2257" s="151"/>
      <c r="CS2257" s="151"/>
      <c r="CT2257" s="151"/>
      <c r="CU2257" s="151"/>
      <c r="CV2257" s="151"/>
      <c r="CW2257" s="151"/>
      <c r="CX2257" s="151"/>
      <c r="CY2257" s="151"/>
      <c r="CZ2257" s="151"/>
      <c r="DA2257" s="151"/>
      <c r="DB2257" s="151"/>
      <c r="DC2257" s="151"/>
      <c r="DD2257" s="151"/>
      <c r="DE2257" s="151"/>
      <c r="DF2257" s="151"/>
      <c r="DG2257" s="151"/>
      <c r="DH2257" s="151"/>
      <c r="DI2257" s="151"/>
      <c r="DJ2257" s="151"/>
      <c r="DK2257" s="151"/>
      <c r="DL2257" s="151"/>
      <c r="DM2257" s="151"/>
      <c r="DN2257" s="151"/>
      <c r="DO2257" s="151"/>
      <c r="DP2257" s="151"/>
      <c r="DQ2257" s="151"/>
      <c r="DR2257" s="151"/>
      <c r="DS2257" s="151"/>
      <c r="DT2257" s="151"/>
      <c r="DU2257" s="151"/>
      <c r="DV2257" s="151"/>
      <c r="DW2257" s="151"/>
      <c r="DX2257" s="151"/>
      <c r="DY2257" s="151"/>
      <c r="DZ2257" s="151"/>
      <c r="EA2257" s="151"/>
      <c r="EB2257" s="151"/>
      <c r="EC2257" s="151"/>
      <c r="ED2257" s="151"/>
      <c r="EE2257" s="151"/>
      <c r="EF2257" s="151"/>
      <c r="EG2257" s="151"/>
      <c r="EH2257" s="151"/>
      <c r="EI2257" s="151"/>
      <c r="EJ2257" s="151"/>
      <c r="EK2257" s="151"/>
      <c r="EL2257" s="151"/>
      <c r="EM2257" s="151"/>
      <c r="EN2257" s="151"/>
      <c r="EO2257" s="151"/>
      <c r="EP2257" s="151"/>
      <c r="EQ2257" s="151"/>
      <c r="ER2257" s="151"/>
      <c r="ES2257" s="151"/>
      <c r="ET2257" s="151"/>
      <c r="EU2257" s="151"/>
      <c r="EV2257" s="151"/>
      <c r="EW2257" s="151"/>
      <c r="EX2257" s="151"/>
      <c r="EY2257" s="151"/>
      <c r="EZ2257" s="151"/>
      <c r="FA2257" s="151"/>
      <c r="FB2257" s="151"/>
      <c r="FC2257" s="151"/>
      <c r="FD2257" s="151"/>
      <c r="FE2257" s="151"/>
      <c r="FF2257" s="151"/>
      <c r="FG2257" s="151"/>
      <c r="FH2257" s="151"/>
      <c r="FI2257" s="151"/>
      <c r="FJ2257" s="151"/>
      <c r="FK2257" s="151"/>
      <c r="FL2257" s="151"/>
      <c r="FM2257" s="151"/>
      <c r="FN2257" s="151"/>
      <c r="FO2257" s="151"/>
      <c r="FP2257" s="151"/>
      <c r="FQ2257" s="151"/>
      <c r="FR2257" s="151"/>
      <c r="FS2257" s="151"/>
      <c r="FT2257" s="151"/>
      <c r="FU2257" s="151"/>
      <c r="FV2257" s="151"/>
      <c r="FW2257" s="151"/>
      <c r="FX2257" s="151"/>
      <c r="FY2257" s="151"/>
      <c r="FZ2257" s="151"/>
      <c r="GA2257" s="151"/>
      <c r="GB2257" s="151"/>
      <c r="GC2257" s="151"/>
      <c r="GD2257" s="151"/>
      <c r="GE2257" s="151"/>
      <c r="GF2257" s="151"/>
      <c r="GG2257" s="151"/>
      <c r="GH2257" s="151"/>
      <c r="GI2257" s="151"/>
      <c r="GJ2257" s="151"/>
      <c r="GK2257" s="151"/>
      <c r="GL2257" s="151"/>
      <c r="GM2257" s="151"/>
      <c r="GN2257" s="151"/>
      <c r="GO2257" s="151"/>
      <c r="GP2257" s="151"/>
      <c r="GQ2257" s="151"/>
      <c r="GR2257" s="151"/>
      <c r="GS2257" s="151"/>
      <c r="GT2257" s="151"/>
      <c r="GU2257" s="151"/>
      <c r="GV2257" s="151"/>
      <c r="GW2257" s="151"/>
      <c r="GX2257" s="151"/>
      <c r="GY2257" s="151"/>
      <c r="GZ2257" s="151"/>
      <c r="HA2257" s="151"/>
      <c r="HB2257" s="151"/>
      <c r="HC2257" s="151"/>
      <c r="HD2257" s="151"/>
      <c r="HE2257" s="151"/>
      <c r="HF2257" s="151"/>
      <c r="HG2257" s="151"/>
      <c r="HH2257" s="151"/>
      <c r="HI2257" s="151"/>
      <c r="HJ2257" s="151"/>
      <c r="HK2257" s="151"/>
      <c r="HL2257" s="151"/>
      <c r="HM2257" s="151"/>
      <c r="HN2257" s="151"/>
      <c r="HO2257" s="151"/>
      <c r="HP2257" s="151"/>
      <c r="HQ2257" s="151"/>
      <c r="HR2257" s="151"/>
      <c r="HS2257" s="151"/>
      <c r="HT2257" s="151"/>
      <c r="HU2257" s="151"/>
      <c r="HV2257" s="151"/>
      <c r="HW2257" s="151"/>
      <c r="HX2257" s="151"/>
      <c r="HY2257" s="151"/>
      <c r="HZ2257" s="151"/>
      <c r="IA2257" s="151"/>
      <c r="IB2257" s="151"/>
      <c r="IC2257" s="151"/>
      <c r="ID2257" s="151"/>
      <c r="IE2257" s="151"/>
      <c r="IF2257" s="151"/>
      <c r="IG2257" s="151"/>
      <c r="IH2257" s="151"/>
      <c r="II2257" s="151"/>
      <c r="IJ2257" s="151"/>
      <c r="IK2257" s="151"/>
      <c r="IL2257" s="151"/>
      <c r="IM2257" s="151"/>
      <c r="IN2257" s="151"/>
      <c r="IO2257" s="151"/>
      <c r="IP2257" s="151"/>
      <c r="IQ2257" s="151"/>
      <c r="IR2257" s="151"/>
      <c r="IS2257" s="151"/>
      <c r="IT2257" s="151"/>
      <c r="IU2257" s="151"/>
      <c r="IV2257" s="151"/>
    </row>
    <row r="2258" spans="1:256" s="851" customFormat="1" ht="60" x14ac:dyDescent="0.25">
      <c r="A2258" s="214"/>
      <c r="B2258" s="214">
        <v>1</v>
      </c>
      <c r="C2258" s="619" t="s">
        <v>446</v>
      </c>
      <c r="D2258" s="1891"/>
      <c r="E2258" s="288"/>
      <c r="F2258" s="1715">
        <f t="shared" si="3453"/>
        <v>0</v>
      </c>
      <c r="G2258" s="1714">
        <f t="shared" si="3453"/>
        <v>0</v>
      </c>
      <c r="H2258" s="1714">
        <f t="shared" si="3453"/>
        <v>0</v>
      </c>
      <c r="I2258" s="1714">
        <f t="shared" si="3453"/>
        <v>0</v>
      </c>
      <c r="J2258" s="2283"/>
      <c r="K2258" s="2283"/>
      <c r="L2258" s="2284"/>
      <c r="M2258" s="2284"/>
      <c r="N2258" s="2284"/>
      <c r="O2258" s="2284"/>
      <c r="P2258" s="2284"/>
      <c r="Q2258" s="2284"/>
      <c r="R2258" s="2503">
        <f t="shared" ref="R2258:AG2258" si="3519">R2198</f>
        <v>0</v>
      </c>
      <c r="S2258" s="2503">
        <f t="shared" ref="S2258:T2258" si="3520">S2198</f>
        <v>0</v>
      </c>
      <c r="T2258" s="2503">
        <f t="shared" si="3520"/>
        <v>0</v>
      </c>
      <c r="U2258" s="2503">
        <f t="shared" ref="U2258:V2258" si="3521">U2198</f>
        <v>0</v>
      </c>
      <c r="V2258" s="2503">
        <f t="shared" si="3521"/>
        <v>0</v>
      </c>
      <c r="W2258" s="2503">
        <f t="shared" ref="W2258:X2258" si="3522">W2198</f>
        <v>0</v>
      </c>
      <c r="X2258" s="2503">
        <f t="shared" si="3522"/>
        <v>0</v>
      </c>
      <c r="Y2258" s="2503">
        <f t="shared" ref="Y2258" si="3523">Y2198</f>
        <v>0</v>
      </c>
      <c r="Z2258" s="2503">
        <f t="shared" si="3519"/>
        <v>0</v>
      </c>
      <c r="AA2258" s="2503">
        <f t="shared" si="3519"/>
        <v>0</v>
      </c>
      <c r="AB2258" s="2504">
        <f t="shared" si="3519"/>
        <v>0</v>
      </c>
      <c r="AC2258" s="2503">
        <f t="shared" si="3519"/>
        <v>0</v>
      </c>
      <c r="AD2258" s="2503">
        <f t="shared" si="3519"/>
        <v>0</v>
      </c>
      <c r="AE2258" s="2503">
        <f t="shared" si="3519"/>
        <v>0</v>
      </c>
      <c r="AF2258" s="2503">
        <f t="shared" si="3519"/>
        <v>0</v>
      </c>
      <c r="AG2258" s="2503">
        <f t="shared" si="3519"/>
        <v>0</v>
      </c>
      <c r="AH2258" s="151"/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  <c r="BI2258" s="151"/>
      <c r="BJ2258" s="151"/>
      <c r="BK2258" s="151"/>
      <c r="BL2258" s="151"/>
      <c r="BM2258" s="151"/>
      <c r="BN2258" s="151"/>
      <c r="BO2258" s="151"/>
      <c r="BP2258" s="151"/>
      <c r="BQ2258" s="151"/>
      <c r="BR2258" s="151"/>
      <c r="BS2258" s="151"/>
      <c r="BT2258" s="151"/>
      <c r="BU2258" s="151"/>
      <c r="BV2258" s="151"/>
      <c r="BW2258" s="151"/>
      <c r="BX2258" s="151"/>
      <c r="BY2258" s="151"/>
      <c r="BZ2258" s="151"/>
      <c r="CA2258" s="151"/>
      <c r="CB2258" s="151"/>
      <c r="CC2258" s="151"/>
      <c r="CD2258" s="151"/>
      <c r="CE2258" s="151"/>
      <c r="CF2258" s="151"/>
      <c r="CG2258" s="151"/>
      <c r="CH2258" s="151"/>
      <c r="CI2258" s="151"/>
      <c r="CJ2258" s="151"/>
      <c r="CK2258" s="151"/>
      <c r="CL2258" s="151"/>
      <c r="CM2258" s="151"/>
      <c r="CN2258" s="151"/>
      <c r="CO2258" s="151"/>
      <c r="CP2258" s="151"/>
      <c r="CQ2258" s="151"/>
      <c r="CR2258" s="151"/>
      <c r="CS2258" s="151"/>
      <c r="CT2258" s="151"/>
      <c r="CU2258" s="151"/>
      <c r="CV2258" s="151"/>
      <c r="CW2258" s="151"/>
      <c r="CX2258" s="151"/>
      <c r="CY2258" s="151"/>
      <c r="CZ2258" s="151"/>
      <c r="DA2258" s="151"/>
      <c r="DB2258" s="151"/>
      <c r="DC2258" s="151"/>
      <c r="DD2258" s="151"/>
      <c r="DE2258" s="151"/>
      <c r="DF2258" s="151"/>
      <c r="DG2258" s="151"/>
      <c r="DH2258" s="151"/>
      <c r="DI2258" s="151"/>
      <c r="DJ2258" s="151"/>
      <c r="DK2258" s="151"/>
      <c r="DL2258" s="151"/>
      <c r="DM2258" s="151"/>
      <c r="DN2258" s="151"/>
      <c r="DO2258" s="151"/>
      <c r="DP2258" s="151"/>
      <c r="DQ2258" s="151"/>
      <c r="DR2258" s="151"/>
      <c r="DS2258" s="151"/>
      <c r="DT2258" s="151"/>
      <c r="DU2258" s="151"/>
      <c r="DV2258" s="151"/>
      <c r="DW2258" s="151"/>
      <c r="DX2258" s="151"/>
      <c r="DY2258" s="151"/>
      <c r="DZ2258" s="151"/>
      <c r="EA2258" s="151"/>
      <c r="EB2258" s="151"/>
      <c r="EC2258" s="151"/>
      <c r="ED2258" s="151"/>
      <c r="EE2258" s="151"/>
      <c r="EF2258" s="151"/>
      <c r="EG2258" s="151"/>
      <c r="EH2258" s="151"/>
      <c r="EI2258" s="151"/>
      <c r="EJ2258" s="151"/>
      <c r="EK2258" s="151"/>
      <c r="EL2258" s="151"/>
      <c r="EM2258" s="151"/>
      <c r="EN2258" s="151"/>
      <c r="EO2258" s="151"/>
      <c r="EP2258" s="151"/>
      <c r="EQ2258" s="151"/>
      <c r="ER2258" s="151"/>
      <c r="ES2258" s="151"/>
      <c r="ET2258" s="151"/>
      <c r="EU2258" s="151"/>
      <c r="EV2258" s="151"/>
      <c r="EW2258" s="151"/>
      <c r="EX2258" s="151"/>
      <c r="EY2258" s="151"/>
      <c r="EZ2258" s="151"/>
      <c r="FA2258" s="151"/>
      <c r="FB2258" s="151"/>
      <c r="FC2258" s="151"/>
      <c r="FD2258" s="151"/>
      <c r="FE2258" s="151"/>
      <c r="FF2258" s="151"/>
      <c r="FG2258" s="151"/>
      <c r="FH2258" s="151"/>
      <c r="FI2258" s="151"/>
      <c r="FJ2258" s="151"/>
      <c r="FK2258" s="151"/>
      <c r="FL2258" s="151"/>
      <c r="FM2258" s="151"/>
      <c r="FN2258" s="151"/>
      <c r="FO2258" s="151"/>
      <c r="FP2258" s="151"/>
      <c r="FQ2258" s="151"/>
      <c r="FR2258" s="151"/>
      <c r="FS2258" s="151"/>
      <c r="FT2258" s="151"/>
      <c r="FU2258" s="151"/>
      <c r="FV2258" s="151"/>
      <c r="FW2258" s="151"/>
      <c r="FX2258" s="151"/>
      <c r="FY2258" s="151"/>
      <c r="FZ2258" s="151"/>
      <c r="GA2258" s="151"/>
      <c r="GB2258" s="151"/>
      <c r="GC2258" s="151"/>
      <c r="GD2258" s="151"/>
      <c r="GE2258" s="151"/>
      <c r="GF2258" s="151"/>
      <c r="GG2258" s="151"/>
      <c r="GH2258" s="151"/>
      <c r="GI2258" s="151"/>
      <c r="GJ2258" s="151"/>
      <c r="GK2258" s="151"/>
      <c r="GL2258" s="151"/>
      <c r="GM2258" s="151"/>
      <c r="GN2258" s="151"/>
      <c r="GO2258" s="151"/>
      <c r="GP2258" s="151"/>
      <c r="GQ2258" s="151"/>
      <c r="GR2258" s="151"/>
      <c r="GS2258" s="151"/>
      <c r="GT2258" s="151"/>
      <c r="GU2258" s="151"/>
      <c r="GV2258" s="151"/>
      <c r="GW2258" s="151"/>
      <c r="GX2258" s="151"/>
      <c r="GY2258" s="151"/>
      <c r="GZ2258" s="151"/>
      <c r="HA2258" s="151"/>
      <c r="HB2258" s="151"/>
      <c r="HC2258" s="151"/>
      <c r="HD2258" s="151"/>
      <c r="HE2258" s="151"/>
      <c r="HF2258" s="151"/>
      <c r="HG2258" s="151"/>
      <c r="HH2258" s="151"/>
      <c r="HI2258" s="151"/>
      <c r="HJ2258" s="151"/>
      <c r="HK2258" s="151"/>
      <c r="HL2258" s="151"/>
      <c r="HM2258" s="151"/>
      <c r="HN2258" s="151"/>
      <c r="HO2258" s="151"/>
      <c r="HP2258" s="151"/>
      <c r="HQ2258" s="151"/>
      <c r="HR2258" s="151"/>
      <c r="HS2258" s="151"/>
      <c r="HT2258" s="151"/>
      <c r="HU2258" s="151"/>
      <c r="HV2258" s="151"/>
      <c r="HW2258" s="151"/>
      <c r="HX2258" s="151"/>
      <c r="HY2258" s="151"/>
      <c r="HZ2258" s="151"/>
      <c r="IA2258" s="151"/>
      <c r="IB2258" s="151"/>
      <c r="IC2258" s="151"/>
      <c r="ID2258" s="151"/>
      <c r="IE2258" s="151"/>
      <c r="IF2258" s="151"/>
      <c r="IG2258" s="151"/>
      <c r="IH2258" s="151"/>
      <c r="II2258" s="151"/>
      <c r="IJ2258" s="151"/>
      <c r="IK2258" s="151"/>
      <c r="IL2258" s="151"/>
      <c r="IM2258" s="151"/>
      <c r="IN2258" s="151"/>
      <c r="IO2258" s="151"/>
      <c r="IP2258" s="151"/>
      <c r="IQ2258" s="151"/>
      <c r="IR2258" s="151"/>
      <c r="IS2258" s="151"/>
      <c r="IT2258" s="151"/>
      <c r="IU2258" s="151"/>
      <c r="IV2258" s="151"/>
    </row>
    <row r="2259" spans="1:256" s="851" customFormat="1" ht="45" x14ac:dyDescent="0.25">
      <c r="A2259" s="214"/>
      <c r="B2259" s="214">
        <v>1</v>
      </c>
      <c r="C2259" s="617" t="s">
        <v>447</v>
      </c>
      <c r="D2259" s="172"/>
      <c r="E2259" s="173"/>
      <c r="F2259" s="1712">
        <f t="shared" si="3453"/>
        <v>0</v>
      </c>
      <c r="G2259" s="745">
        <f t="shared" si="3453"/>
        <v>0</v>
      </c>
      <c r="H2259" s="745">
        <f t="shared" si="3453"/>
        <v>0</v>
      </c>
      <c r="I2259" s="2577">
        <f t="shared" si="3453"/>
        <v>0</v>
      </c>
      <c r="J2259" s="2283"/>
      <c r="K2259" s="2283"/>
      <c r="L2259" s="2284"/>
      <c r="M2259" s="2284"/>
      <c r="N2259" s="2284"/>
      <c r="O2259" s="2284"/>
      <c r="P2259" s="2284"/>
      <c r="Q2259" s="2284"/>
      <c r="R2259" s="2503">
        <f t="shared" ref="R2259:AG2259" si="3524">R2199</f>
        <v>0</v>
      </c>
      <c r="S2259" s="2503">
        <f t="shared" ref="S2259:T2259" si="3525">S2199</f>
        <v>0</v>
      </c>
      <c r="T2259" s="2503">
        <f t="shared" si="3525"/>
        <v>0</v>
      </c>
      <c r="U2259" s="2503">
        <f t="shared" ref="U2259:V2259" si="3526">U2199</f>
        <v>0</v>
      </c>
      <c r="V2259" s="2503">
        <f t="shared" si="3526"/>
        <v>0</v>
      </c>
      <c r="W2259" s="2503">
        <f t="shared" ref="W2259:X2259" si="3527">W2199</f>
        <v>0</v>
      </c>
      <c r="X2259" s="2503">
        <f t="shared" si="3527"/>
        <v>0</v>
      </c>
      <c r="Y2259" s="2503">
        <f t="shared" ref="Y2259" si="3528">Y2199</f>
        <v>0</v>
      </c>
      <c r="Z2259" s="2503">
        <f t="shared" si="3524"/>
        <v>0</v>
      </c>
      <c r="AA2259" s="2503">
        <f t="shared" si="3524"/>
        <v>0</v>
      </c>
      <c r="AB2259" s="2504">
        <f t="shared" si="3524"/>
        <v>0</v>
      </c>
      <c r="AC2259" s="2503">
        <f t="shared" si="3524"/>
        <v>0</v>
      </c>
      <c r="AD2259" s="2503">
        <f t="shared" si="3524"/>
        <v>0</v>
      </c>
      <c r="AE2259" s="2505">
        <f t="shared" si="3524"/>
        <v>0</v>
      </c>
      <c r="AF2259" s="2505">
        <f t="shared" si="3524"/>
        <v>0</v>
      </c>
      <c r="AG2259" s="2503">
        <f t="shared" si="3524"/>
        <v>0</v>
      </c>
      <c r="AH2259" s="151"/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  <c r="BI2259" s="151"/>
      <c r="BJ2259" s="151"/>
      <c r="BK2259" s="151"/>
      <c r="BL2259" s="151"/>
      <c r="BM2259" s="151"/>
      <c r="BN2259" s="151"/>
      <c r="BO2259" s="151"/>
      <c r="BP2259" s="151"/>
      <c r="BQ2259" s="151"/>
      <c r="BR2259" s="151"/>
      <c r="BS2259" s="151"/>
      <c r="BT2259" s="151"/>
      <c r="BU2259" s="151"/>
      <c r="BV2259" s="151"/>
      <c r="BW2259" s="151"/>
      <c r="BX2259" s="151"/>
      <c r="BY2259" s="151"/>
      <c r="BZ2259" s="151"/>
      <c r="CA2259" s="151"/>
      <c r="CB2259" s="151"/>
      <c r="CC2259" s="151"/>
      <c r="CD2259" s="151"/>
      <c r="CE2259" s="151"/>
      <c r="CF2259" s="151"/>
      <c r="CG2259" s="151"/>
      <c r="CH2259" s="151"/>
      <c r="CI2259" s="151"/>
      <c r="CJ2259" s="151"/>
      <c r="CK2259" s="151"/>
      <c r="CL2259" s="151"/>
      <c r="CM2259" s="151"/>
      <c r="CN2259" s="151"/>
      <c r="CO2259" s="151"/>
      <c r="CP2259" s="151"/>
      <c r="CQ2259" s="151"/>
      <c r="CR2259" s="151"/>
      <c r="CS2259" s="151"/>
      <c r="CT2259" s="151"/>
      <c r="CU2259" s="151"/>
      <c r="CV2259" s="151"/>
      <c r="CW2259" s="151"/>
      <c r="CX2259" s="151"/>
      <c r="CY2259" s="151"/>
      <c r="CZ2259" s="151"/>
      <c r="DA2259" s="151"/>
      <c r="DB2259" s="151"/>
      <c r="DC2259" s="151"/>
      <c r="DD2259" s="151"/>
      <c r="DE2259" s="151"/>
      <c r="DF2259" s="151"/>
      <c r="DG2259" s="151"/>
      <c r="DH2259" s="151"/>
      <c r="DI2259" s="151"/>
      <c r="DJ2259" s="151"/>
      <c r="DK2259" s="151"/>
      <c r="DL2259" s="151"/>
      <c r="DM2259" s="151"/>
      <c r="DN2259" s="151"/>
      <c r="DO2259" s="151"/>
      <c r="DP2259" s="151"/>
      <c r="DQ2259" s="151"/>
      <c r="DR2259" s="151"/>
      <c r="DS2259" s="151"/>
      <c r="DT2259" s="151"/>
      <c r="DU2259" s="151"/>
      <c r="DV2259" s="151"/>
      <c r="DW2259" s="151"/>
      <c r="DX2259" s="151"/>
      <c r="DY2259" s="151"/>
      <c r="DZ2259" s="151"/>
      <c r="EA2259" s="151"/>
      <c r="EB2259" s="151"/>
      <c r="EC2259" s="151"/>
      <c r="ED2259" s="151"/>
      <c r="EE2259" s="151"/>
      <c r="EF2259" s="151"/>
      <c r="EG2259" s="151"/>
      <c r="EH2259" s="151"/>
      <c r="EI2259" s="151"/>
      <c r="EJ2259" s="151"/>
      <c r="EK2259" s="151"/>
      <c r="EL2259" s="151"/>
      <c r="EM2259" s="151"/>
      <c r="EN2259" s="151"/>
      <c r="EO2259" s="151"/>
      <c r="EP2259" s="151"/>
      <c r="EQ2259" s="151"/>
      <c r="ER2259" s="151"/>
      <c r="ES2259" s="151"/>
      <c r="ET2259" s="151"/>
      <c r="EU2259" s="151"/>
      <c r="EV2259" s="151"/>
      <c r="EW2259" s="151"/>
      <c r="EX2259" s="151"/>
      <c r="EY2259" s="151"/>
      <c r="EZ2259" s="151"/>
      <c r="FA2259" s="151"/>
      <c r="FB2259" s="151"/>
      <c r="FC2259" s="151"/>
      <c r="FD2259" s="151"/>
      <c r="FE2259" s="151"/>
      <c r="FF2259" s="151"/>
      <c r="FG2259" s="151"/>
      <c r="FH2259" s="151"/>
      <c r="FI2259" s="151"/>
      <c r="FJ2259" s="151"/>
      <c r="FK2259" s="151"/>
      <c r="FL2259" s="151"/>
      <c r="FM2259" s="151"/>
      <c r="FN2259" s="151"/>
      <c r="FO2259" s="151"/>
      <c r="FP2259" s="151"/>
      <c r="FQ2259" s="151"/>
      <c r="FR2259" s="151"/>
      <c r="FS2259" s="151"/>
      <c r="FT2259" s="151"/>
      <c r="FU2259" s="151"/>
      <c r="FV2259" s="151"/>
      <c r="FW2259" s="151"/>
      <c r="FX2259" s="151"/>
      <c r="FY2259" s="151"/>
      <c r="FZ2259" s="151"/>
      <c r="GA2259" s="151"/>
      <c r="GB2259" s="151"/>
      <c r="GC2259" s="151"/>
      <c r="GD2259" s="151"/>
      <c r="GE2259" s="151"/>
      <c r="GF2259" s="151"/>
      <c r="GG2259" s="151"/>
      <c r="GH2259" s="151"/>
      <c r="GI2259" s="151"/>
      <c r="GJ2259" s="151"/>
      <c r="GK2259" s="151"/>
      <c r="GL2259" s="151"/>
      <c r="GM2259" s="151"/>
      <c r="GN2259" s="151"/>
      <c r="GO2259" s="151"/>
      <c r="GP2259" s="151"/>
      <c r="GQ2259" s="151"/>
      <c r="GR2259" s="151"/>
      <c r="GS2259" s="151"/>
      <c r="GT2259" s="151"/>
      <c r="GU2259" s="151"/>
      <c r="GV2259" s="151"/>
      <c r="GW2259" s="151"/>
      <c r="GX2259" s="151"/>
      <c r="GY2259" s="151"/>
      <c r="GZ2259" s="151"/>
      <c r="HA2259" s="151"/>
      <c r="HB2259" s="151"/>
      <c r="HC2259" s="151"/>
      <c r="HD2259" s="151"/>
      <c r="HE2259" s="151"/>
      <c r="HF2259" s="151"/>
      <c r="HG2259" s="151"/>
      <c r="HH2259" s="151"/>
      <c r="HI2259" s="151"/>
      <c r="HJ2259" s="151"/>
      <c r="HK2259" s="151"/>
      <c r="HL2259" s="151"/>
      <c r="HM2259" s="151"/>
      <c r="HN2259" s="151"/>
      <c r="HO2259" s="151"/>
      <c r="HP2259" s="151"/>
      <c r="HQ2259" s="151"/>
      <c r="HR2259" s="151"/>
      <c r="HS2259" s="151"/>
      <c r="HT2259" s="151"/>
      <c r="HU2259" s="151"/>
      <c r="HV2259" s="151"/>
      <c r="HW2259" s="151"/>
      <c r="HX2259" s="151"/>
      <c r="HY2259" s="151"/>
      <c r="HZ2259" s="151"/>
      <c r="IA2259" s="151"/>
      <c r="IB2259" s="151"/>
      <c r="IC2259" s="151"/>
      <c r="ID2259" s="151"/>
      <c r="IE2259" s="151"/>
      <c r="IF2259" s="151"/>
      <c r="IG2259" s="151"/>
      <c r="IH2259" s="151"/>
      <c r="II2259" s="151"/>
      <c r="IJ2259" s="151"/>
      <c r="IK2259" s="151"/>
      <c r="IL2259" s="151"/>
      <c r="IM2259" s="151"/>
      <c r="IN2259" s="151"/>
      <c r="IO2259" s="151"/>
      <c r="IP2259" s="151"/>
      <c r="IQ2259" s="151"/>
      <c r="IR2259" s="151"/>
      <c r="IS2259" s="151"/>
      <c r="IT2259" s="151"/>
      <c r="IU2259" s="151"/>
      <c r="IV2259" s="151"/>
    </row>
    <row r="2260" spans="1:256" s="851" customFormat="1" ht="105" x14ac:dyDescent="0.25">
      <c r="A2260" s="214"/>
      <c r="B2260" s="214">
        <v>1</v>
      </c>
      <c r="C2260" s="617" t="s">
        <v>448</v>
      </c>
      <c r="D2260" s="172"/>
      <c r="E2260" s="173"/>
      <c r="F2260" s="1712">
        <f t="shared" ref="F2260:H2265" si="3529">F2200</f>
        <v>0</v>
      </c>
      <c r="G2260" s="745">
        <f t="shared" si="3529"/>
        <v>0</v>
      </c>
      <c r="H2260" s="745">
        <f t="shared" si="3529"/>
        <v>0</v>
      </c>
      <c r="I2260" s="2577"/>
      <c r="J2260" s="2283"/>
      <c r="K2260" s="2283"/>
      <c r="L2260" s="2284"/>
      <c r="M2260" s="2284"/>
      <c r="N2260" s="2284"/>
      <c r="O2260" s="2284"/>
      <c r="P2260" s="2284"/>
      <c r="Q2260" s="2284"/>
      <c r="R2260" s="2503">
        <f t="shared" ref="R2260:AG2260" si="3530">R2200</f>
        <v>0</v>
      </c>
      <c r="S2260" s="2503">
        <f t="shared" ref="S2260:T2260" si="3531">S2200</f>
        <v>0</v>
      </c>
      <c r="T2260" s="2503">
        <f t="shared" si="3531"/>
        <v>0</v>
      </c>
      <c r="U2260" s="2503">
        <f t="shared" ref="U2260:V2260" si="3532">U2200</f>
        <v>0</v>
      </c>
      <c r="V2260" s="2503">
        <f t="shared" si="3532"/>
        <v>0</v>
      </c>
      <c r="W2260" s="2503">
        <f t="shared" ref="W2260:X2260" si="3533">W2200</f>
        <v>0</v>
      </c>
      <c r="X2260" s="2503">
        <f t="shared" si="3533"/>
        <v>0</v>
      </c>
      <c r="Y2260" s="2503">
        <f t="shared" ref="Y2260" si="3534">Y2200</f>
        <v>0</v>
      </c>
      <c r="Z2260" s="2503">
        <f t="shared" si="3530"/>
        <v>0</v>
      </c>
      <c r="AA2260" s="2503">
        <f t="shared" si="3530"/>
        <v>0</v>
      </c>
      <c r="AB2260" s="2504">
        <f t="shared" si="3530"/>
        <v>0</v>
      </c>
      <c r="AC2260" s="2503">
        <f t="shared" si="3530"/>
        <v>0</v>
      </c>
      <c r="AD2260" s="2503">
        <f t="shared" si="3530"/>
        <v>0</v>
      </c>
      <c r="AE2260" s="2505">
        <f t="shared" si="3530"/>
        <v>0</v>
      </c>
      <c r="AF2260" s="2505">
        <f t="shared" si="3530"/>
        <v>0</v>
      </c>
      <c r="AG2260" s="2503">
        <f t="shared" si="3530"/>
        <v>0</v>
      </c>
      <c r="AH2260" s="151"/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  <c r="BI2260" s="151"/>
      <c r="BJ2260" s="151"/>
      <c r="BK2260" s="151"/>
      <c r="BL2260" s="151"/>
      <c r="BM2260" s="151"/>
      <c r="BN2260" s="151"/>
      <c r="BO2260" s="151"/>
      <c r="BP2260" s="151"/>
      <c r="BQ2260" s="151"/>
      <c r="BR2260" s="151"/>
      <c r="BS2260" s="151"/>
      <c r="BT2260" s="151"/>
      <c r="BU2260" s="151"/>
      <c r="BV2260" s="151"/>
      <c r="BW2260" s="151"/>
      <c r="BX2260" s="151"/>
      <c r="BY2260" s="151"/>
      <c r="BZ2260" s="151"/>
      <c r="CA2260" s="151"/>
      <c r="CB2260" s="151"/>
      <c r="CC2260" s="151"/>
      <c r="CD2260" s="151"/>
      <c r="CE2260" s="151"/>
      <c r="CF2260" s="151"/>
      <c r="CG2260" s="151"/>
      <c r="CH2260" s="151"/>
      <c r="CI2260" s="151"/>
      <c r="CJ2260" s="151"/>
      <c r="CK2260" s="151"/>
      <c r="CL2260" s="151"/>
      <c r="CM2260" s="151"/>
      <c r="CN2260" s="151"/>
      <c r="CO2260" s="151"/>
      <c r="CP2260" s="151"/>
      <c r="CQ2260" s="151"/>
      <c r="CR2260" s="151"/>
      <c r="CS2260" s="151"/>
      <c r="CT2260" s="151"/>
      <c r="CU2260" s="151"/>
      <c r="CV2260" s="151"/>
      <c r="CW2260" s="151"/>
      <c r="CX2260" s="151"/>
      <c r="CY2260" s="151"/>
      <c r="CZ2260" s="151"/>
      <c r="DA2260" s="151"/>
      <c r="DB2260" s="151"/>
      <c r="DC2260" s="151"/>
      <c r="DD2260" s="151"/>
      <c r="DE2260" s="151"/>
      <c r="DF2260" s="151"/>
      <c r="DG2260" s="151"/>
      <c r="DH2260" s="151"/>
      <c r="DI2260" s="151"/>
      <c r="DJ2260" s="151"/>
      <c r="DK2260" s="151"/>
      <c r="DL2260" s="151"/>
      <c r="DM2260" s="151"/>
      <c r="DN2260" s="151"/>
      <c r="DO2260" s="151"/>
      <c r="DP2260" s="151"/>
      <c r="DQ2260" s="151"/>
      <c r="DR2260" s="151"/>
      <c r="DS2260" s="151"/>
      <c r="DT2260" s="151"/>
      <c r="DU2260" s="151"/>
      <c r="DV2260" s="151"/>
      <c r="DW2260" s="151"/>
      <c r="DX2260" s="151"/>
      <c r="DY2260" s="151"/>
      <c r="DZ2260" s="151"/>
      <c r="EA2260" s="151"/>
      <c r="EB2260" s="151"/>
      <c r="EC2260" s="151"/>
      <c r="ED2260" s="151"/>
      <c r="EE2260" s="151"/>
      <c r="EF2260" s="151"/>
      <c r="EG2260" s="151"/>
      <c r="EH2260" s="151"/>
      <c r="EI2260" s="151"/>
      <c r="EJ2260" s="151"/>
      <c r="EK2260" s="151"/>
      <c r="EL2260" s="151"/>
      <c r="EM2260" s="151"/>
      <c r="EN2260" s="151"/>
      <c r="EO2260" s="151"/>
      <c r="EP2260" s="151"/>
      <c r="EQ2260" s="151"/>
      <c r="ER2260" s="151"/>
      <c r="ES2260" s="151"/>
      <c r="ET2260" s="151"/>
      <c r="EU2260" s="151"/>
      <c r="EV2260" s="151"/>
      <c r="EW2260" s="151"/>
      <c r="EX2260" s="151"/>
      <c r="EY2260" s="151"/>
      <c r="EZ2260" s="151"/>
      <c r="FA2260" s="151"/>
      <c r="FB2260" s="151"/>
      <c r="FC2260" s="151"/>
      <c r="FD2260" s="151"/>
      <c r="FE2260" s="151"/>
      <c r="FF2260" s="151"/>
      <c r="FG2260" s="151"/>
      <c r="FH2260" s="151"/>
      <c r="FI2260" s="151"/>
      <c r="FJ2260" s="151"/>
      <c r="FK2260" s="151"/>
      <c r="FL2260" s="151"/>
      <c r="FM2260" s="151"/>
      <c r="FN2260" s="151"/>
      <c r="FO2260" s="151"/>
      <c r="FP2260" s="151"/>
      <c r="FQ2260" s="151"/>
      <c r="FR2260" s="151"/>
      <c r="FS2260" s="151"/>
      <c r="FT2260" s="151"/>
      <c r="FU2260" s="151"/>
      <c r="FV2260" s="151"/>
      <c r="FW2260" s="151"/>
      <c r="FX2260" s="151"/>
      <c r="FY2260" s="151"/>
      <c r="FZ2260" s="151"/>
      <c r="GA2260" s="151"/>
      <c r="GB2260" s="151"/>
      <c r="GC2260" s="151"/>
      <c r="GD2260" s="151"/>
      <c r="GE2260" s="151"/>
      <c r="GF2260" s="151"/>
      <c r="GG2260" s="151"/>
      <c r="GH2260" s="151"/>
      <c r="GI2260" s="151"/>
      <c r="GJ2260" s="151"/>
      <c r="GK2260" s="151"/>
      <c r="GL2260" s="151"/>
      <c r="GM2260" s="151"/>
      <c r="GN2260" s="151"/>
      <c r="GO2260" s="151"/>
      <c r="GP2260" s="151"/>
      <c r="GQ2260" s="151"/>
      <c r="GR2260" s="151"/>
      <c r="GS2260" s="151"/>
      <c r="GT2260" s="151"/>
      <c r="GU2260" s="151"/>
      <c r="GV2260" s="151"/>
      <c r="GW2260" s="151"/>
      <c r="GX2260" s="151"/>
      <c r="GY2260" s="151"/>
      <c r="GZ2260" s="151"/>
      <c r="HA2260" s="151"/>
      <c r="HB2260" s="151"/>
      <c r="HC2260" s="151"/>
      <c r="HD2260" s="151"/>
      <c r="HE2260" s="151"/>
      <c r="HF2260" s="151"/>
      <c r="HG2260" s="151"/>
      <c r="HH2260" s="151"/>
      <c r="HI2260" s="151"/>
      <c r="HJ2260" s="151"/>
      <c r="HK2260" s="151"/>
      <c r="HL2260" s="151"/>
      <c r="HM2260" s="151"/>
      <c r="HN2260" s="151"/>
      <c r="HO2260" s="151"/>
      <c r="HP2260" s="151"/>
      <c r="HQ2260" s="151"/>
      <c r="HR2260" s="151"/>
      <c r="HS2260" s="151"/>
      <c r="HT2260" s="151"/>
      <c r="HU2260" s="151"/>
      <c r="HV2260" s="151"/>
      <c r="HW2260" s="151"/>
      <c r="HX2260" s="151"/>
      <c r="HY2260" s="151"/>
      <c r="HZ2260" s="151"/>
      <c r="IA2260" s="151"/>
      <c r="IB2260" s="151"/>
      <c r="IC2260" s="151"/>
      <c r="ID2260" s="151"/>
      <c r="IE2260" s="151"/>
      <c r="IF2260" s="151"/>
      <c r="IG2260" s="151"/>
      <c r="IH2260" s="151"/>
      <c r="II2260" s="151"/>
      <c r="IJ2260" s="151"/>
      <c r="IK2260" s="151"/>
      <c r="IL2260" s="151"/>
      <c r="IM2260" s="151"/>
      <c r="IN2260" s="151"/>
      <c r="IO2260" s="151"/>
      <c r="IP2260" s="151"/>
      <c r="IQ2260" s="151"/>
      <c r="IR2260" s="151"/>
      <c r="IS2260" s="151"/>
      <c r="IT2260" s="151"/>
      <c r="IU2260" s="151"/>
      <c r="IV2260" s="151"/>
    </row>
    <row r="2261" spans="1:256" s="851" customFormat="1" ht="28.5" x14ac:dyDescent="0.25">
      <c r="A2261" s="214"/>
      <c r="B2261" s="214">
        <v>1</v>
      </c>
      <c r="C2261" s="918" t="s">
        <v>467</v>
      </c>
      <c r="D2261" s="172"/>
      <c r="E2261" s="173"/>
      <c r="F2261" s="1712">
        <f t="shared" si="3529"/>
        <v>177.29999999999998</v>
      </c>
      <c r="G2261" s="745">
        <f t="shared" si="3529"/>
        <v>118</v>
      </c>
      <c r="H2261" s="745">
        <f t="shared" si="3529"/>
        <v>3</v>
      </c>
      <c r="I2261" s="2577">
        <f>I2201</f>
        <v>2.5423728813559325</v>
      </c>
      <c r="J2261" s="2283"/>
      <c r="K2261" s="2283"/>
      <c r="L2261" s="2284"/>
      <c r="M2261" s="2284"/>
      <c r="N2261" s="2284"/>
      <c r="O2261" s="2284"/>
      <c r="P2261" s="2284"/>
      <c r="Q2261" s="2284"/>
      <c r="R2261" s="745">
        <f t="shared" ref="R2261:AG2261" si="3535">R2201</f>
        <v>460.2</v>
      </c>
      <c r="S2261" s="745">
        <f t="shared" ref="S2261:T2261" si="3536">S2201</f>
        <v>460.2</v>
      </c>
      <c r="T2261" s="745">
        <f t="shared" si="3536"/>
        <v>460.2</v>
      </c>
      <c r="U2261" s="745">
        <f t="shared" ref="U2261:V2261" si="3537">U2201</f>
        <v>460.2</v>
      </c>
      <c r="V2261" s="745">
        <f t="shared" si="3537"/>
        <v>460.2</v>
      </c>
      <c r="W2261" s="745">
        <f t="shared" ref="W2261:X2261" si="3538">W2201</f>
        <v>460.2</v>
      </c>
      <c r="X2261" s="745">
        <f t="shared" si="3538"/>
        <v>460.2</v>
      </c>
      <c r="Y2261" s="745">
        <f t="shared" ref="Y2261" si="3539">Y2201</f>
        <v>460.2</v>
      </c>
      <c r="Z2261" s="745">
        <f t="shared" si="3535"/>
        <v>306.8</v>
      </c>
      <c r="AA2261" s="2281">
        <f t="shared" si="3535"/>
        <v>7.9109699999999989</v>
      </c>
      <c r="AB2261" s="2281">
        <f t="shared" si="3535"/>
        <v>0</v>
      </c>
      <c r="AC2261" s="2281">
        <f t="shared" si="3535"/>
        <v>0</v>
      </c>
      <c r="AD2261" s="2281">
        <f t="shared" si="3535"/>
        <v>-298.88902999999999</v>
      </c>
      <c r="AE2261" s="2281">
        <f t="shared" si="3535"/>
        <v>0</v>
      </c>
      <c r="AF2261" s="2281">
        <f t="shared" si="3535"/>
        <v>0</v>
      </c>
      <c r="AG2261" s="2281">
        <f t="shared" si="3535"/>
        <v>7.9109699999999989</v>
      </c>
      <c r="AH2261" s="151"/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  <c r="BI2261" s="151"/>
      <c r="BJ2261" s="151"/>
      <c r="BK2261" s="151"/>
      <c r="BL2261" s="151"/>
      <c r="BM2261" s="151"/>
      <c r="BN2261" s="151"/>
      <c r="BO2261" s="151"/>
      <c r="BP2261" s="151"/>
      <c r="BQ2261" s="151"/>
      <c r="BR2261" s="151"/>
      <c r="BS2261" s="151"/>
      <c r="BT2261" s="151"/>
      <c r="BU2261" s="151"/>
      <c r="BV2261" s="151"/>
      <c r="BW2261" s="151"/>
      <c r="BX2261" s="151"/>
      <c r="BY2261" s="151"/>
      <c r="BZ2261" s="151"/>
      <c r="CA2261" s="151"/>
      <c r="CB2261" s="151"/>
      <c r="CC2261" s="151"/>
      <c r="CD2261" s="151"/>
      <c r="CE2261" s="151"/>
      <c r="CF2261" s="151"/>
      <c r="CG2261" s="151"/>
      <c r="CH2261" s="151"/>
      <c r="CI2261" s="151"/>
      <c r="CJ2261" s="151"/>
      <c r="CK2261" s="151"/>
      <c r="CL2261" s="151"/>
      <c r="CM2261" s="151"/>
      <c r="CN2261" s="151"/>
      <c r="CO2261" s="151"/>
      <c r="CP2261" s="151"/>
      <c r="CQ2261" s="151"/>
      <c r="CR2261" s="151"/>
      <c r="CS2261" s="151"/>
      <c r="CT2261" s="151"/>
      <c r="CU2261" s="151"/>
      <c r="CV2261" s="151"/>
      <c r="CW2261" s="151"/>
      <c r="CX2261" s="151"/>
      <c r="CY2261" s="151"/>
      <c r="CZ2261" s="151"/>
      <c r="DA2261" s="151"/>
      <c r="DB2261" s="151"/>
      <c r="DC2261" s="151"/>
      <c r="DD2261" s="151"/>
      <c r="DE2261" s="151"/>
      <c r="DF2261" s="151"/>
      <c r="DG2261" s="151"/>
      <c r="DH2261" s="151"/>
      <c r="DI2261" s="151"/>
      <c r="DJ2261" s="151"/>
      <c r="DK2261" s="151"/>
      <c r="DL2261" s="151"/>
      <c r="DM2261" s="151"/>
      <c r="DN2261" s="151"/>
      <c r="DO2261" s="151"/>
      <c r="DP2261" s="151"/>
      <c r="DQ2261" s="151"/>
      <c r="DR2261" s="151"/>
      <c r="DS2261" s="151"/>
      <c r="DT2261" s="151"/>
      <c r="DU2261" s="151"/>
      <c r="DV2261" s="151"/>
      <c r="DW2261" s="151"/>
      <c r="DX2261" s="151"/>
      <c r="DY2261" s="151"/>
      <c r="DZ2261" s="151"/>
      <c r="EA2261" s="151"/>
      <c r="EB2261" s="151"/>
      <c r="EC2261" s="151"/>
      <c r="ED2261" s="151"/>
      <c r="EE2261" s="151"/>
      <c r="EF2261" s="151"/>
      <c r="EG2261" s="151"/>
      <c r="EH2261" s="151"/>
      <c r="EI2261" s="151"/>
      <c r="EJ2261" s="151"/>
      <c r="EK2261" s="151"/>
      <c r="EL2261" s="151"/>
      <c r="EM2261" s="151"/>
      <c r="EN2261" s="151"/>
      <c r="EO2261" s="151"/>
      <c r="EP2261" s="151"/>
      <c r="EQ2261" s="151"/>
      <c r="ER2261" s="151"/>
      <c r="ES2261" s="151"/>
      <c r="ET2261" s="151"/>
      <c r="EU2261" s="151"/>
      <c r="EV2261" s="151"/>
      <c r="EW2261" s="151"/>
      <c r="EX2261" s="151"/>
      <c r="EY2261" s="151"/>
      <c r="EZ2261" s="151"/>
      <c r="FA2261" s="151"/>
      <c r="FB2261" s="151"/>
      <c r="FC2261" s="151"/>
      <c r="FD2261" s="151"/>
      <c r="FE2261" s="151"/>
      <c r="FF2261" s="151"/>
      <c r="FG2261" s="151"/>
      <c r="FH2261" s="151"/>
      <c r="FI2261" s="151"/>
      <c r="FJ2261" s="151"/>
      <c r="FK2261" s="151"/>
      <c r="FL2261" s="151"/>
      <c r="FM2261" s="151"/>
      <c r="FN2261" s="151"/>
      <c r="FO2261" s="151"/>
      <c r="FP2261" s="151"/>
      <c r="FQ2261" s="151"/>
      <c r="FR2261" s="151"/>
      <c r="FS2261" s="151"/>
      <c r="FT2261" s="151"/>
      <c r="FU2261" s="151"/>
      <c r="FV2261" s="151"/>
      <c r="FW2261" s="151"/>
      <c r="FX2261" s="151"/>
      <c r="FY2261" s="151"/>
      <c r="FZ2261" s="151"/>
      <c r="GA2261" s="151"/>
      <c r="GB2261" s="151"/>
      <c r="GC2261" s="151"/>
      <c r="GD2261" s="151"/>
      <c r="GE2261" s="151"/>
      <c r="GF2261" s="151"/>
      <c r="GG2261" s="151"/>
      <c r="GH2261" s="151"/>
      <c r="GI2261" s="151"/>
      <c r="GJ2261" s="151"/>
      <c r="GK2261" s="151"/>
      <c r="GL2261" s="151"/>
      <c r="GM2261" s="151"/>
      <c r="GN2261" s="151"/>
      <c r="GO2261" s="151"/>
      <c r="GP2261" s="151"/>
      <c r="GQ2261" s="151"/>
      <c r="GR2261" s="151"/>
      <c r="GS2261" s="151"/>
      <c r="GT2261" s="151"/>
      <c r="GU2261" s="151"/>
      <c r="GV2261" s="151"/>
      <c r="GW2261" s="151"/>
      <c r="GX2261" s="151"/>
      <c r="GY2261" s="151"/>
      <c r="GZ2261" s="151"/>
      <c r="HA2261" s="151"/>
      <c r="HB2261" s="151"/>
      <c r="HC2261" s="151"/>
      <c r="HD2261" s="151"/>
      <c r="HE2261" s="151"/>
      <c r="HF2261" s="151"/>
      <c r="HG2261" s="151"/>
      <c r="HH2261" s="151"/>
      <c r="HI2261" s="151"/>
      <c r="HJ2261" s="151"/>
      <c r="HK2261" s="151"/>
      <c r="HL2261" s="151"/>
      <c r="HM2261" s="151"/>
      <c r="HN2261" s="151"/>
      <c r="HO2261" s="151"/>
      <c r="HP2261" s="151"/>
      <c r="HQ2261" s="151"/>
      <c r="HR2261" s="151"/>
      <c r="HS2261" s="151"/>
      <c r="HT2261" s="151"/>
      <c r="HU2261" s="151"/>
      <c r="HV2261" s="151"/>
      <c r="HW2261" s="151"/>
      <c r="HX2261" s="151"/>
      <c r="HY2261" s="151"/>
      <c r="HZ2261" s="151"/>
      <c r="IA2261" s="151"/>
      <c r="IB2261" s="151"/>
      <c r="IC2261" s="151"/>
      <c r="ID2261" s="151"/>
      <c r="IE2261" s="151"/>
      <c r="IF2261" s="151"/>
      <c r="IG2261" s="151"/>
      <c r="IH2261" s="151"/>
      <c r="II2261" s="151"/>
      <c r="IJ2261" s="151"/>
      <c r="IK2261" s="151"/>
      <c r="IL2261" s="151"/>
      <c r="IM2261" s="151"/>
      <c r="IN2261" s="151"/>
      <c r="IO2261" s="151"/>
      <c r="IP2261" s="151"/>
      <c r="IQ2261" s="151"/>
      <c r="IR2261" s="151"/>
      <c r="IS2261" s="151"/>
      <c r="IT2261" s="151"/>
      <c r="IU2261" s="151"/>
      <c r="IV2261" s="151"/>
    </row>
    <row r="2262" spans="1:256" s="851" customFormat="1" ht="29.25" x14ac:dyDescent="0.25">
      <c r="A2262" s="214"/>
      <c r="B2262" s="214">
        <v>1</v>
      </c>
      <c r="C2262" s="616" t="s">
        <v>311</v>
      </c>
      <c r="D2262" s="173"/>
      <c r="E2262" s="173"/>
      <c r="F2262" s="1712">
        <f t="shared" si="3529"/>
        <v>127.6595744680851</v>
      </c>
      <c r="G2262" s="745">
        <f t="shared" si="3529"/>
        <v>85.106382978723403</v>
      </c>
      <c r="H2262" s="745">
        <f t="shared" si="3529"/>
        <v>61.324468085106375</v>
      </c>
      <c r="I2262" s="745">
        <f>I2202</f>
        <v>72.14643304130162</v>
      </c>
      <c r="J2262" s="2283"/>
      <c r="K2262" s="2283"/>
      <c r="L2262" s="2284"/>
      <c r="M2262" s="2284"/>
      <c r="N2262" s="2284"/>
      <c r="O2262" s="2284"/>
      <c r="P2262" s="2284"/>
      <c r="Q2262" s="2284"/>
      <c r="R2262" s="2503">
        <f t="shared" ref="R2262:AG2262" si="3540">R2202</f>
        <v>0</v>
      </c>
      <c r="S2262" s="2503">
        <f t="shared" ref="S2262:T2262" si="3541">S2202</f>
        <v>0</v>
      </c>
      <c r="T2262" s="2503">
        <f t="shared" si="3541"/>
        <v>0</v>
      </c>
      <c r="U2262" s="2503">
        <f t="shared" ref="U2262:V2262" si="3542">U2202</f>
        <v>0</v>
      </c>
      <c r="V2262" s="2503">
        <f t="shared" si="3542"/>
        <v>0</v>
      </c>
      <c r="W2262" s="2503">
        <f t="shared" ref="W2262:X2262" si="3543">W2202</f>
        <v>0</v>
      </c>
      <c r="X2262" s="2503">
        <f t="shared" si="3543"/>
        <v>0</v>
      </c>
      <c r="Y2262" s="2503">
        <f t="shared" ref="Y2262" si="3544">Y2202</f>
        <v>0</v>
      </c>
      <c r="Z2262" s="2503">
        <f t="shared" si="3540"/>
        <v>0</v>
      </c>
      <c r="AA2262" s="2503">
        <f t="shared" si="3540"/>
        <v>0</v>
      </c>
      <c r="AB2262" s="2504">
        <f t="shared" si="3540"/>
        <v>0</v>
      </c>
      <c r="AC2262" s="2503">
        <f t="shared" si="3540"/>
        <v>0</v>
      </c>
      <c r="AD2262" s="2503">
        <f t="shared" si="3540"/>
        <v>0</v>
      </c>
      <c r="AE2262" s="2505">
        <f t="shared" si="3540"/>
        <v>0</v>
      </c>
      <c r="AF2262" s="2505">
        <f t="shared" si="3540"/>
        <v>0</v>
      </c>
      <c r="AG2262" s="2503">
        <f t="shared" si="3540"/>
        <v>0</v>
      </c>
      <c r="AH2262" s="151"/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  <c r="BI2262" s="151"/>
      <c r="BJ2262" s="151"/>
      <c r="BK2262" s="151"/>
      <c r="BL2262" s="151"/>
      <c r="BM2262" s="151"/>
      <c r="BN2262" s="151"/>
      <c r="BO2262" s="151"/>
      <c r="BP2262" s="151"/>
      <c r="BQ2262" s="151"/>
      <c r="BR2262" s="151"/>
      <c r="BS2262" s="151"/>
      <c r="BT2262" s="151"/>
      <c r="BU2262" s="151"/>
      <c r="BV2262" s="151"/>
      <c r="BW2262" s="151"/>
      <c r="BX2262" s="151"/>
      <c r="BY2262" s="151"/>
      <c r="BZ2262" s="151"/>
      <c r="CA2262" s="151"/>
      <c r="CB2262" s="151"/>
      <c r="CC2262" s="151"/>
      <c r="CD2262" s="151"/>
      <c r="CE2262" s="151"/>
      <c r="CF2262" s="151"/>
      <c r="CG2262" s="151"/>
      <c r="CH2262" s="151"/>
      <c r="CI2262" s="151"/>
      <c r="CJ2262" s="151"/>
      <c r="CK2262" s="151"/>
      <c r="CL2262" s="151"/>
      <c r="CM2262" s="151"/>
      <c r="CN2262" s="151"/>
      <c r="CO2262" s="151"/>
      <c r="CP2262" s="151"/>
      <c r="CQ2262" s="151"/>
      <c r="CR2262" s="151"/>
      <c r="CS2262" s="151"/>
      <c r="CT2262" s="151"/>
      <c r="CU2262" s="151"/>
      <c r="CV2262" s="151"/>
      <c r="CW2262" s="151"/>
      <c r="CX2262" s="151"/>
      <c r="CY2262" s="151"/>
      <c r="CZ2262" s="151"/>
      <c r="DA2262" s="151"/>
      <c r="DB2262" s="151"/>
      <c r="DC2262" s="151"/>
      <c r="DD2262" s="151"/>
      <c r="DE2262" s="151"/>
      <c r="DF2262" s="151"/>
      <c r="DG2262" s="151"/>
      <c r="DH2262" s="151"/>
      <c r="DI2262" s="151"/>
      <c r="DJ2262" s="151"/>
      <c r="DK2262" s="151"/>
      <c r="DL2262" s="151"/>
      <c r="DM2262" s="151"/>
      <c r="DN2262" s="151"/>
      <c r="DO2262" s="151"/>
      <c r="DP2262" s="151"/>
      <c r="DQ2262" s="151"/>
      <c r="DR2262" s="151"/>
      <c r="DS2262" s="151"/>
      <c r="DT2262" s="151"/>
      <c r="DU2262" s="151"/>
      <c r="DV2262" s="151"/>
      <c r="DW2262" s="151"/>
      <c r="DX2262" s="151"/>
      <c r="DY2262" s="151"/>
      <c r="DZ2262" s="151"/>
      <c r="EA2262" s="151"/>
      <c r="EB2262" s="151"/>
      <c r="EC2262" s="151"/>
      <c r="ED2262" s="151"/>
      <c r="EE2262" s="151"/>
      <c r="EF2262" s="151"/>
      <c r="EG2262" s="151"/>
      <c r="EH2262" s="151"/>
      <c r="EI2262" s="151"/>
      <c r="EJ2262" s="151"/>
      <c r="EK2262" s="151"/>
      <c r="EL2262" s="151"/>
      <c r="EM2262" s="151"/>
      <c r="EN2262" s="151"/>
      <c r="EO2262" s="151"/>
      <c r="EP2262" s="151"/>
      <c r="EQ2262" s="151"/>
      <c r="ER2262" s="151"/>
      <c r="ES2262" s="151"/>
      <c r="ET2262" s="151"/>
      <c r="EU2262" s="151"/>
      <c r="EV2262" s="151"/>
      <c r="EW2262" s="151"/>
      <c r="EX2262" s="151"/>
      <c r="EY2262" s="151"/>
      <c r="EZ2262" s="151"/>
      <c r="FA2262" s="151"/>
      <c r="FB2262" s="151"/>
      <c r="FC2262" s="151"/>
      <c r="FD2262" s="151"/>
      <c r="FE2262" s="151"/>
      <c r="FF2262" s="151"/>
      <c r="FG2262" s="151"/>
      <c r="FH2262" s="151"/>
      <c r="FI2262" s="151"/>
      <c r="FJ2262" s="151"/>
      <c r="FK2262" s="151"/>
      <c r="FL2262" s="151"/>
      <c r="FM2262" s="151"/>
      <c r="FN2262" s="151"/>
      <c r="FO2262" s="151"/>
      <c r="FP2262" s="151"/>
      <c r="FQ2262" s="151"/>
      <c r="FR2262" s="151"/>
      <c r="FS2262" s="151"/>
      <c r="FT2262" s="151"/>
      <c r="FU2262" s="151"/>
      <c r="FV2262" s="151"/>
      <c r="FW2262" s="151"/>
      <c r="FX2262" s="151"/>
      <c r="FY2262" s="151"/>
      <c r="FZ2262" s="151"/>
      <c r="GA2262" s="151"/>
      <c r="GB2262" s="151"/>
      <c r="GC2262" s="151"/>
      <c r="GD2262" s="151"/>
      <c r="GE2262" s="151"/>
      <c r="GF2262" s="151"/>
      <c r="GG2262" s="151"/>
      <c r="GH2262" s="151"/>
      <c r="GI2262" s="151"/>
      <c r="GJ2262" s="151"/>
      <c r="GK2262" s="151"/>
      <c r="GL2262" s="151"/>
      <c r="GM2262" s="151"/>
      <c r="GN2262" s="151"/>
      <c r="GO2262" s="151"/>
      <c r="GP2262" s="151"/>
      <c r="GQ2262" s="151"/>
      <c r="GR2262" s="151"/>
      <c r="GS2262" s="151"/>
      <c r="GT2262" s="151"/>
      <c r="GU2262" s="151"/>
      <c r="GV2262" s="151"/>
      <c r="GW2262" s="151"/>
      <c r="GX2262" s="151"/>
      <c r="GY2262" s="151"/>
      <c r="GZ2262" s="151"/>
      <c r="HA2262" s="151"/>
      <c r="HB2262" s="151"/>
      <c r="HC2262" s="151"/>
      <c r="HD2262" s="151"/>
      <c r="HE2262" s="151"/>
      <c r="HF2262" s="151"/>
      <c r="HG2262" s="151"/>
      <c r="HH2262" s="151"/>
      <c r="HI2262" s="151"/>
      <c r="HJ2262" s="151"/>
      <c r="HK2262" s="151"/>
      <c r="HL2262" s="151"/>
      <c r="HM2262" s="151"/>
      <c r="HN2262" s="151"/>
      <c r="HO2262" s="151"/>
      <c r="HP2262" s="151"/>
      <c r="HQ2262" s="151"/>
      <c r="HR2262" s="151"/>
      <c r="HS2262" s="151"/>
      <c r="HT2262" s="151"/>
      <c r="HU2262" s="151"/>
      <c r="HV2262" s="151"/>
      <c r="HW2262" s="151"/>
      <c r="HX2262" s="151"/>
      <c r="HY2262" s="151"/>
      <c r="HZ2262" s="151"/>
      <c r="IA2262" s="151"/>
      <c r="IB2262" s="151"/>
      <c r="IC2262" s="151"/>
      <c r="ID2262" s="151"/>
      <c r="IE2262" s="151"/>
      <c r="IF2262" s="151"/>
      <c r="IG2262" s="151"/>
      <c r="IH2262" s="151"/>
      <c r="II2262" s="151"/>
      <c r="IJ2262" s="151"/>
      <c r="IK2262" s="151"/>
      <c r="IL2262" s="151"/>
      <c r="IM2262" s="151"/>
      <c r="IN2262" s="151"/>
      <c r="IO2262" s="151"/>
      <c r="IP2262" s="151"/>
      <c r="IQ2262" s="151"/>
      <c r="IR2262" s="151"/>
      <c r="IS2262" s="151"/>
      <c r="IT2262" s="151"/>
      <c r="IU2262" s="151"/>
      <c r="IV2262" s="151"/>
    </row>
    <row r="2263" spans="1:256" s="851" customFormat="1" x14ac:dyDescent="0.25">
      <c r="A2263" s="214"/>
      <c r="B2263" s="214">
        <v>1</v>
      </c>
      <c r="C2263" s="616" t="s">
        <v>319</v>
      </c>
      <c r="D2263" s="173"/>
      <c r="E2263" s="173"/>
      <c r="F2263" s="1712">
        <f t="shared" si="3529"/>
        <v>0</v>
      </c>
      <c r="G2263" s="745">
        <f t="shared" si="3529"/>
        <v>0</v>
      </c>
      <c r="H2263" s="745">
        <f t="shared" si="3529"/>
        <v>0</v>
      </c>
      <c r="I2263" s="745">
        <f>I2203</f>
        <v>0</v>
      </c>
      <c r="J2263" s="2283"/>
      <c r="K2263" s="2283"/>
      <c r="L2263" s="2284"/>
      <c r="M2263" s="2284"/>
      <c r="N2263" s="2284"/>
      <c r="O2263" s="2284"/>
      <c r="P2263" s="2284"/>
      <c r="Q2263" s="2284"/>
      <c r="R2263" s="2503">
        <f t="shared" ref="R2263:AG2263" si="3545">R2203</f>
        <v>0</v>
      </c>
      <c r="S2263" s="2503">
        <f t="shared" ref="S2263:T2263" si="3546">S2203</f>
        <v>0</v>
      </c>
      <c r="T2263" s="2503">
        <f t="shared" si="3546"/>
        <v>0</v>
      </c>
      <c r="U2263" s="2503">
        <f t="shared" ref="U2263:V2263" si="3547">U2203</f>
        <v>0</v>
      </c>
      <c r="V2263" s="2503">
        <f t="shared" si="3547"/>
        <v>0</v>
      </c>
      <c r="W2263" s="2503">
        <f t="shared" ref="W2263:X2263" si="3548">W2203</f>
        <v>0</v>
      </c>
      <c r="X2263" s="2503">
        <f t="shared" si="3548"/>
        <v>0</v>
      </c>
      <c r="Y2263" s="2503">
        <f t="shared" ref="Y2263" si="3549">Y2203</f>
        <v>0</v>
      </c>
      <c r="Z2263" s="2503">
        <f t="shared" si="3545"/>
        <v>0</v>
      </c>
      <c r="AA2263" s="2503">
        <f t="shared" si="3545"/>
        <v>0</v>
      </c>
      <c r="AB2263" s="2504">
        <f t="shared" si="3545"/>
        <v>0</v>
      </c>
      <c r="AC2263" s="2503">
        <f t="shared" si="3545"/>
        <v>0</v>
      </c>
      <c r="AD2263" s="2503">
        <f t="shared" si="3545"/>
        <v>0</v>
      </c>
      <c r="AE2263" s="2505">
        <f t="shared" si="3545"/>
        <v>0</v>
      </c>
      <c r="AF2263" s="2505">
        <f t="shared" si="3545"/>
        <v>0</v>
      </c>
      <c r="AG2263" s="2503">
        <f t="shared" si="3545"/>
        <v>0</v>
      </c>
      <c r="AH2263" s="151"/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  <c r="BI2263" s="151"/>
      <c r="BJ2263" s="151"/>
      <c r="BK2263" s="151"/>
      <c r="BL2263" s="151"/>
      <c r="BM2263" s="151"/>
      <c r="BN2263" s="151"/>
      <c r="BO2263" s="151"/>
      <c r="BP2263" s="151"/>
      <c r="BQ2263" s="151"/>
      <c r="BR2263" s="151"/>
      <c r="BS2263" s="151"/>
      <c r="BT2263" s="151"/>
      <c r="BU2263" s="151"/>
      <c r="BV2263" s="151"/>
      <c r="BW2263" s="151"/>
      <c r="BX2263" s="151"/>
      <c r="BY2263" s="151"/>
      <c r="BZ2263" s="151"/>
      <c r="CA2263" s="151"/>
      <c r="CB2263" s="151"/>
      <c r="CC2263" s="151"/>
      <c r="CD2263" s="151"/>
      <c r="CE2263" s="151"/>
      <c r="CF2263" s="151"/>
      <c r="CG2263" s="151"/>
      <c r="CH2263" s="151"/>
      <c r="CI2263" s="151"/>
      <c r="CJ2263" s="151"/>
      <c r="CK2263" s="151"/>
      <c r="CL2263" s="151"/>
      <c r="CM2263" s="151"/>
      <c r="CN2263" s="151"/>
      <c r="CO2263" s="151"/>
      <c r="CP2263" s="151"/>
      <c r="CQ2263" s="151"/>
      <c r="CR2263" s="151"/>
      <c r="CS2263" s="151"/>
      <c r="CT2263" s="151"/>
      <c r="CU2263" s="151"/>
      <c r="CV2263" s="151"/>
      <c r="CW2263" s="151"/>
      <c r="CX2263" s="151"/>
      <c r="CY2263" s="151"/>
      <c r="CZ2263" s="151"/>
      <c r="DA2263" s="151"/>
      <c r="DB2263" s="151"/>
      <c r="DC2263" s="151"/>
      <c r="DD2263" s="151"/>
      <c r="DE2263" s="151"/>
      <c r="DF2263" s="151"/>
      <c r="DG2263" s="151"/>
      <c r="DH2263" s="151"/>
      <c r="DI2263" s="151"/>
      <c r="DJ2263" s="151"/>
      <c r="DK2263" s="151"/>
      <c r="DL2263" s="151"/>
      <c r="DM2263" s="151"/>
      <c r="DN2263" s="151"/>
      <c r="DO2263" s="151"/>
      <c r="DP2263" s="151"/>
      <c r="DQ2263" s="151"/>
      <c r="DR2263" s="151"/>
      <c r="DS2263" s="151"/>
      <c r="DT2263" s="151"/>
      <c r="DU2263" s="151"/>
      <c r="DV2263" s="151"/>
      <c r="DW2263" s="151"/>
      <c r="DX2263" s="151"/>
      <c r="DY2263" s="151"/>
      <c r="DZ2263" s="151"/>
      <c r="EA2263" s="151"/>
      <c r="EB2263" s="151"/>
      <c r="EC2263" s="151"/>
      <c r="ED2263" s="151"/>
      <c r="EE2263" s="151"/>
      <c r="EF2263" s="151"/>
      <c r="EG2263" s="151"/>
      <c r="EH2263" s="151"/>
      <c r="EI2263" s="151"/>
      <c r="EJ2263" s="151"/>
      <c r="EK2263" s="151"/>
      <c r="EL2263" s="151"/>
      <c r="EM2263" s="151"/>
      <c r="EN2263" s="151"/>
      <c r="EO2263" s="151"/>
      <c r="EP2263" s="151"/>
      <c r="EQ2263" s="151"/>
      <c r="ER2263" s="151"/>
      <c r="ES2263" s="151"/>
      <c r="ET2263" s="151"/>
      <c r="EU2263" s="151"/>
      <c r="EV2263" s="151"/>
      <c r="EW2263" s="151"/>
      <c r="EX2263" s="151"/>
      <c r="EY2263" s="151"/>
      <c r="EZ2263" s="151"/>
      <c r="FA2263" s="151"/>
      <c r="FB2263" s="151"/>
      <c r="FC2263" s="151"/>
      <c r="FD2263" s="151"/>
      <c r="FE2263" s="151"/>
      <c r="FF2263" s="151"/>
      <c r="FG2263" s="151"/>
      <c r="FH2263" s="151"/>
      <c r="FI2263" s="151"/>
      <c r="FJ2263" s="151"/>
      <c r="FK2263" s="151"/>
      <c r="FL2263" s="151"/>
      <c r="FM2263" s="151"/>
      <c r="FN2263" s="151"/>
      <c r="FO2263" s="151"/>
      <c r="FP2263" s="151"/>
      <c r="FQ2263" s="151"/>
      <c r="FR2263" s="151"/>
      <c r="FS2263" s="151"/>
      <c r="FT2263" s="151"/>
      <c r="FU2263" s="151"/>
      <c r="FV2263" s="151"/>
      <c r="FW2263" s="151"/>
      <c r="FX2263" s="151"/>
      <c r="FY2263" s="151"/>
      <c r="FZ2263" s="151"/>
      <c r="GA2263" s="151"/>
      <c r="GB2263" s="151"/>
      <c r="GC2263" s="151"/>
      <c r="GD2263" s="151"/>
      <c r="GE2263" s="151"/>
      <c r="GF2263" s="151"/>
      <c r="GG2263" s="151"/>
      <c r="GH2263" s="151"/>
      <c r="GI2263" s="151"/>
      <c r="GJ2263" s="151"/>
      <c r="GK2263" s="151"/>
      <c r="GL2263" s="151"/>
      <c r="GM2263" s="151"/>
      <c r="GN2263" s="151"/>
      <c r="GO2263" s="151"/>
      <c r="GP2263" s="151"/>
      <c r="GQ2263" s="151"/>
      <c r="GR2263" s="151"/>
      <c r="GS2263" s="151"/>
      <c r="GT2263" s="151"/>
      <c r="GU2263" s="151"/>
      <c r="GV2263" s="151"/>
      <c r="GW2263" s="151"/>
      <c r="GX2263" s="151"/>
      <c r="GY2263" s="151"/>
      <c r="GZ2263" s="151"/>
      <c r="HA2263" s="151"/>
      <c r="HB2263" s="151"/>
      <c r="HC2263" s="151"/>
      <c r="HD2263" s="151"/>
      <c r="HE2263" s="151"/>
      <c r="HF2263" s="151"/>
      <c r="HG2263" s="151"/>
      <c r="HH2263" s="151"/>
      <c r="HI2263" s="151"/>
      <c r="HJ2263" s="151"/>
      <c r="HK2263" s="151"/>
      <c r="HL2263" s="151"/>
      <c r="HM2263" s="151"/>
      <c r="HN2263" s="151"/>
      <c r="HO2263" s="151"/>
      <c r="HP2263" s="151"/>
      <c r="HQ2263" s="151"/>
      <c r="HR2263" s="151"/>
      <c r="HS2263" s="151"/>
      <c r="HT2263" s="151"/>
      <c r="HU2263" s="151"/>
      <c r="HV2263" s="151"/>
      <c r="HW2263" s="151"/>
      <c r="HX2263" s="151"/>
      <c r="HY2263" s="151"/>
      <c r="HZ2263" s="151"/>
      <c r="IA2263" s="151"/>
      <c r="IB2263" s="151"/>
      <c r="IC2263" s="151"/>
      <c r="ID2263" s="151"/>
      <c r="IE2263" s="151"/>
      <c r="IF2263" s="151"/>
      <c r="IG2263" s="151"/>
      <c r="IH2263" s="151"/>
      <c r="II2263" s="151"/>
      <c r="IJ2263" s="151"/>
      <c r="IK2263" s="151"/>
      <c r="IL2263" s="151"/>
      <c r="IM2263" s="151"/>
      <c r="IN2263" s="151"/>
      <c r="IO2263" s="151"/>
      <c r="IP2263" s="151"/>
      <c r="IQ2263" s="151"/>
      <c r="IR2263" s="151"/>
      <c r="IS2263" s="151"/>
      <c r="IT2263" s="151"/>
      <c r="IU2263" s="151"/>
      <c r="IV2263" s="151"/>
    </row>
    <row r="2264" spans="1:256" s="851" customFormat="1" x14ac:dyDescent="0.25">
      <c r="A2264" s="214"/>
      <c r="B2264" s="214">
        <v>1</v>
      </c>
      <c r="C2264" s="619" t="s">
        <v>320</v>
      </c>
      <c r="D2264" s="173"/>
      <c r="E2264" s="173"/>
      <c r="F2264" s="1712">
        <f t="shared" si="3529"/>
        <v>127.6595744680851</v>
      </c>
      <c r="G2264" s="745">
        <f t="shared" si="3529"/>
        <v>85.106382978723403</v>
      </c>
      <c r="H2264" s="745">
        <f t="shared" si="3529"/>
        <v>61.324468085106375</v>
      </c>
      <c r="I2264" s="745">
        <f>I2204</f>
        <v>72.14643304130162</v>
      </c>
      <c r="J2264" s="2283"/>
      <c r="K2264" s="2283"/>
      <c r="L2264" s="2284"/>
      <c r="M2264" s="2284"/>
      <c r="N2264" s="2284"/>
      <c r="O2264" s="2284"/>
      <c r="P2264" s="2284"/>
      <c r="Q2264" s="2284"/>
      <c r="R2264" s="2503">
        <f t="shared" ref="R2264:AG2264" si="3550">R2204</f>
        <v>0</v>
      </c>
      <c r="S2264" s="2503">
        <f t="shared" ref="S2264:T2264" si="3551">S2204</f>
        <v>0</v>
      </c>
      <c r="T2264" s="2503">
        <f t="shared" si="3551"/>
        <v>0</v>
      </c>
      <c r="U2264" s="2503">
        <f t="shared" ref="U2264:V2264" si="3552">U2204</f>
        <v>0</v>
      </c>
      <c r="V2264" s="2503">
        <f t="shared" si="3552"/>
        <v>0</v>
      </c>
      <c r="W2264" s="2503">
        <f t="shared" ref="W2264:X2264" si="3553">W2204</f>
        <v>0</v>
      </c>
      <c r="X2264" s="2503">
        <f t="shared" si="3553"/>
        <v>0</v>
      </c>
      <c r="Y2264" s="2503">
        <f t="shared" ref="Y2264" si="3554">Y2204</f>
        <v>0</v>
      </c>
      <c r="Z2264" s="2503">
        <f t="shared" si="3550"/>
        <v>0</v>
      </c>
      <c r="AA2264" s="2503">
        <f t="shared" si="3550"/>
        <v>0</v>
      </c>
      <c r="AB2264" s="2504">
        <f t="shared" si="3550"/>
        <v>0</v>
      </c>
      <c r="AC2264" s="2503">
        <f t="shared" si="3550"/>
        <v>0</v>
      </c>
      <c r="AD2264" s="2503">
        <f t="shared" si="3550"/>
        <v>0</v>
      </c>
      <c r="AE2264" s="2505">
        <f t="shared" si="3550"/>
        <v>0</v>
      </c>
      <c r="AF2264" s="2505">
        <f t="shared" si="3550"/>
        <v>0</v>
      </c>
      <c r="AG2264" s="2503">
        <f t="shared" si="3550"/>
        <v>0</v>
      </c>
      <c r="AH2264" s="151"/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  <c r="BI2264" s="151"/>
      <c r="BJ2264" s="151"/>
      <c r="BK2264" s="151"/>
      <c r="BL2264" s="151"/>
      <c r="BM2264" s="151"/>
      <c r="BN2264" s="151"/>
      <c r="BO2264" s="151"/>
      <c r="BP2264" s="151"/>
      <c r="BQ2264" s="151"/>
      <c r="BR2264" s="151"/>
      <c r="BS2264" s="151"/>
      <c r="BT2264" s="151"/>
      <c r="BU2264" s="151"/>
      <c r="BV2264" s="151"/>
      <c r="BW2264" s="151"/>
      <c r="BX2264" s="151"/>
      <c r="BY2264" s="151"/>
      <c r="BZ2264" s="151"/>
      <c r="CA2264" s="151"/>
      <c r="CB2264" s="151"/>
      <c r="CC2264" s="151"/>
      <c r="CD2264" s="151"/>
      <c r="CE2264" s="151"/>
      <c r="CF2264" s="151"/>
      <c r="CG2264" s="151"/>
      <c r="CH2264" s="151"/>
      <c r="CI2264" s="151"/>
      <c r="CJ2264" s="151"/>
      <c r="CK2264" s="151"/>
      <c r="CL2264" s="151"/>
      <c r="CM2264" s="151"/>
      <c r="CN2264" s="151"/>
      <c r="CO2264" s="151"/>
      <c r="CP2264" s="151"/>
      <c r="CQ2264" s="151"/>
      <c r="CR2264" s="151"/>
      <c r="CS2264" s="151"/>
      <c r="CT2264" s="151"/>
      <c r="CU2264" s="151"/>
      <c r="CV2264" s="151"/>
      <c r="CW2264" s="151"/>
      <c r="CX2264" s="151"/>
      <c r="CY2264" s="151"/>
      <c r="CZ2264" s="151"/>
      <c r="DA2264" s="151"/>
      <c r="DB2264" s="151"/>
      <c r="DC2264" s="151"/>
      <c r="DD2264" s="151"/>
      <c r="DE2264" s="151"/>
      <c r="DF2264" s="151"/>
      <c r="DG2264" s="151"/>
      <c r="DH2264" s="151"/>
      <c r="DI2264" s="151"/>
      <c r="DJ2264" s="151"/>
      <c r="DK2264" s="151"/>
      <c r="DL2264" s="151"/>
      <c r="DM2264" s="151"/>
      <c r="DN2264" s="151"/>
      <c r="DO2264" s="151"/>
      <c r="DP2264" s="151"/>
      <c r="DQ2264" s="151"/>
      <c r="DR2264" s="151"/>
      <c r="DS2264" s="151"/>
      <c r="DT2264" s="151"/>
      <c r="DU2264" s="151"/>
      <c r="DV2264" s="151"/>
      <c r="DW2264" s="151"/>
      <c r="DX2264" s="151"/>
      <c r="DY2264" s="151"/>
      <c r="DZ2264" s="151"/>
      <c r="EA2264" s="151"/>
      <c r="EB2264" s="151"/>
      <c r="EC2264" s="151"/>
      <c r="ED2264" s="151"/>
      <c r="EE2264" s="151"/>
      <c r="EF2264" s="151"/>
      <c r="EG2264" s="151"/>
      <c r="EH2264" s="151"/>
      <c r="EI2264" s="151"/>
      <c r="EJ2264" s="151"/>
      <c r="EK2264" s="151"/>
      <c r="EL2264" s="151"/>
      <c r="EM2264" s="151"/>
      <c r="EN2264" s="151"/>
      <c r="EO2264" s="151"/>
      <c r="EP2264" s="151"/>
      <c r="EQ2264" s="151"/>
      <c r="ER2264" s="151"/>
      <c r="ES2264" s="151"/>
      <c r="ET2264" s="151"/>
      <c r="EU2264" s="151"/>
      <c r="EV2264" s="151"/>
      <c r="EW2264" s="151"/>
      <c r="EX2264" s="151"/>
      <c r="EY2264" s="151"/>
      <c r="EZ2264" s="151"/>
      <c r="FA2264" s="151"/>
      <c r="FB2264" s="151"/>
      <c r="FC2264" s="151"/>
      <c r="FD2264" s="151"/>
      <c r="FE2264" s="151"/>
      <c r="FF2264" s="151"/>
      <c r="FG2264" s="151"/>
      <c r="FH2264" s="151"/>
      <c r="FI2264" s="151"/>
      <c r="FJ2264" s="151"/>
      <c r="FK2264" s="151"/>
      <c r="FL2264" s="151"/>
      <c r="FM2264" s="151"/>
      <c r="FN2264" s="151"/>
      <c r="FO2264" s="151"/>
      <c r="FP2264" s="151"/>
      <c r="FQ2264" s="151"/>
      <c r="FR2264" s="151"/>
      <c r="FS2264" s="151"/>
      <c r="FT2264" s="151"/>
      <c r="FU2264" s="151"/>
      <c r="FV2264" s="151"/>
      <c r="FW2264" s="151"/>
      <c r="FX2264" s="151"/>
      <c r="FY2264" s="151"/>
      <c r="FZ2264" s="151"/>
      <c r="GA2264" s="151"/>
      <c r="GB2264" s="151"/>
      <c r="GC2264" s="151"/>
      <c r="GD2264" s="151"/>
      <c r="GE2264" s="151"/>
      <c r="GF2264" s="151"/>
      <c r="GG2264" s="151"/>
      <c r="GH2264" s="151"/>
      <c r="GI2264" s="151"/>
      <c r="GJ2264" s="151"/>
      <c r="GK2264" s="151"/>
      <c r="GL2264" s="151"/>
      <c r="GM2264" s="151"/>
      <c r="GN2264" s="151"/>
      <c r="GO2264" s="151"/>
      <c r="GP2264" s="151"/>
      <c r="GQ2264" s="151"/>
      <c r="GR2264" s="151"/>
      <c r="GS2264" s="151"/>
      <c r="GT2264" s="151"/>
      <c r="GU2264" s="151"/>
      <c r="GV2264" s="151"/>
      <c r="GW2264" s="151"/>
      <c r="GX2264" s="151"/>
      <c r="GY2264" s="151"/>
      <c r="GZ2264" s="151"/>
      <c r="HA2264" s="151"/>
      <c r="HB2264" s="151"/>
      <c r="HC2264" s="151"/>
      <c r="HD2264" s="151"/>
      <c r="HE2264" s="151"/>
      <c r="HF2264" s="151"/>
      <c r="HG2264" s="151"/>
      <c r="HH2264" s="151"/>
      <c r="HI2264" s="151"/>
      <c r="HJ2264" s="151"/>
      <c r="HK2264" s="151"/>
      <c r="HL2264" s="151"/>
      <c r="HM2264" s="151"/>
      <c r="HN2264" s="151"/>
      <c r="HO2264" s="151"/>
      <c r="HP2264" s="151"/>
      <c r="HQ2264" s="151"/>
      <c r="HR2264" s="151"/>
      <c r="HS2264" s="151"/>
      <c r="HT2264" s="151"/>
      <c r="HU2264" s="151"/>
      <c r="HV2264" s="151"/>
      <c r="HW2264" s="151"/>
      <c r="HX2264" s="151"/>
      <c r="HY2264" s="151"/>
      <c r="HZ2264" s="151"/>
      <c r="IA2264" s="151"/>
      <c r="IB2264" s="151"/>
      <c r="IC2264" s="151"/>
      <c r="ID2264" s="151"/>
      <c r="IE2264" s="151"/>
      <c r="IF2264" s="151"/>
      <c r="IG2264" s="151"/>
      <c r="IH2264" s="151"/>
      <c r="II2264" s="151"/>
      <c r="IJ2264" s="151"/>
      <c r="IK2264" s="151"/>
      <c r="IL2264" s="151"/>
      <c r="IM2264" s="151"/>
      <c r="IN2264" s="151"/>
      <c r="IO2264" s="151"/>
      <c r="IP2264" s="151"/>
      <c r="IQ2264" s="151"/>
      <c r="IR2264" s="151"/>
      <c r="IS2264" s="151"/>
      <c r="IT2264" s="151"/>
      <c r="IU2264" s="151"/>
      <c r="IV2264" s="151"/>
    </row>
    <row r="2265" spans="1:256" s="851" customFormat="1" x14ac:dyDescent="0.25">
      <c r="A2265" s="214"/>
      <c r="B2265" s="214">
        <v>1</v>
      </c>
      <c r="C2265" s="621" t="s">
        <v>321</v>
      </c>
      <c r="D2265" s="173"/>
      <c r="E2265" s="173"/>
      <c r="F2265" s="1712">
        <f t="shared" si="3529"/>
        <v>1200</v>
      </c>
      <c r="G2265" s="745">
        <f t="shared" si="3529"/>
        <v>800</v>
      </c>
      <c r="H2265" s="745">
        <f t="shared" si="3529"/>
        <v>576.44999999999993</v>
      </c>
      <c r="I2265" s="745">
        <f>I2205</f>
        <v>72.056249999999991</v>
      </c>
      <c r="J2265" s="2283"/>
      <c r="K2265" s="2283"/>
      <c r="L2265" s="2284"/>
      <c r="M2265" s="2284"/>
      <c r="N2265" s="2284"/>
      <c r="O2265" s="2284"/>
      <c r="P2265" s="2284"/>
      <c r="Q2265" s="2284"/>
      <c r="R2265" s="2503">
        <f t="shared" ref="R2265:AG2265" si="3555">R2205</f>
        <v>0</v>
      </c>
      <c r="S2265" s="2503">
        <f t="shared" ref="S2265:T2265" si="3556">S2205</f>
        <v>0</v>
      </c>
      <c r="T2265" s="2503">
        <f t="shared" si="3556"/>
        <v>0</v>
      </c>
      <c r="U2265" s="2503">
        <f t="shared" ref="U2265:V2265" si="3557">U2205</f>
        <v>0</v>
      </c>
      <c r="V2265" s="2503">
        <f t="shared" si="3557"/>
        <v>0</v>
      </c>
      <c r="W2265" s="2503">
        <f t="shared" ref="W2265:X2265" si="3558">W2205</f>
        <v>0</v>
      </c>
      <c r="X2265" s="2503">
        <f t="shared" si="3558"/>
        <v>0</v>
      </c>
      <c r="Y2265" s="2503">
        <f t="shared" ref="Y2265" si="3559">Y2205</f>
        <v>0</v>
      </c>
      <c r="Z2265" s="2503">
        <f t="shared" si="3555"/>
        <v>0</v>
      </c>
      <c r="AA2265" s="2503">
        <f t="shared" si="3555"/>
        <v>0</v>
      </c>
      <c r="AB2265" s="2504">
        <f t="shared" si="3555"/>
        <v>0</v>
      </c>
      <c r="AC2265" s="2503">
        <f t="shared" si="3555"/>
        <v>0</v>
      </c>
      <c r="AD2265" s="2503">
        <f t="shared" si="3555"/>
        <v>0</v>
      </c>
      <c r="AE2265" s="2505">
        <f t="shared" si="3555"/>
        <v>0</v>
      </c>
      <c r="AF2265" s="2505">
        <f t="shared" si="3555"/>
        <v>0</v>
      </c>
      <c r="AG2265" s="2503">
        <f t="shared" si="3555"/>
        <v>0</v>
      </c>
      <c r="AH2265" s="151"/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  <c r="BI2265" s="151"/>
      <c r="BJ2265" s="151"/>
      <c r="BK2265" s="151"/>
      <c r="BL2265" s="151"/>
      <c r="BM2265" s="151"/>
      <c r="BN2265" s="151"/>
      <c r="BO2265" s="151"/>
      <c r="BP2265" s="151"/>
      <c r="BQ2265" s="151"/>
      <c r="BR2265" s="151"/>
      <c r="BS2265" s="151"/>
      <c r="BT2265" s="151"/>
      <c r="BU2265" s="151"/>
      <c r="BV2265" s="151"/>
      <c r="BW2265" s="151"/>
      <c r="BX2265" s="151"/>
      <c r="BY2265" s="151"/>
      <c r="BZ2265" s="151"/>
      <c r="CA2265" s="151"/>
      <c r="CB2265" s="151"/>
      <c r="CC2265" s="151"/>
      <c r="CD2265" s="151"/>
      <c r="CE2265" s="151"/>
      <c r="CF2265" s="151"/>
      <c r="CG2265" s="151"/>
      <c r="CH2265" s="151"/>
      <c r="CI2265" s="151"/>
      <c r="CJ2265" s="151"/>
      <c r="CK2265" s="151"/>
      <c r="CL2265" s="151"/>
      <c r="CM2265" s="151"/>
      <c r="CN2265" s="151"/>
      <c r="CO2265" s="151"/>
      <c r="CP2265" s="151"/>
      <c r="CQ2265" s="151"/>
      <c r="CR2265" s="151"/>
      <c r="CS2265" s="151"/>
      <c r="CT2265" s="151"/>
      <c r="CU2265" s="151"/>
      <c r="CV2265" s="151"/>
      <c r="CW2265" s="151"/>
      <c r="CX2265" s="151"/>
      <c r="CY2265" s="151"/>
      <c r="CZ2265" s="151"/>
      <c r="DA2265" s="151"/>
      <c r="DB2265" s="151"/>
      <c r="DC2265" s="151"/>
      <c r="DD2265" s="151"/>
      <c r="DE2265" s="151"/>
      <c r="DF2265" s="151"/>
      <c r="DG2265" s="151"/>
      <c r="DH2265" s="151"/>
      <c r="DI2265" s="151"/>
      <c r="DJ2265" s="151"/>
      <c r="DK2265" s="151"/>
      <c r="DL2265" s="151"/>
      <c r="DM2265" s="151"/>
      <c r="DN2265" s="151"/>
      <c r="DO2265" s="151"/>
      <c r="DP2265" s="151"/>
      <c r="DQ2265" s="151"/>
      <c r="DR2265" s="151"/>
      <c r="DS2265" s="151"/>
      <c r="DT2265" s="151"/>
      <c r="DU2265" s="151"/>
      <c r="DV2265" s="151"/>
      <c r="DW2265" s="151"/>
      <c r="DX2265" s="151"/>
      <c r="DY2265" s="151"/>
      <c r="DZ2265" s="151"/>
      <c r="EA2265" s="151"/>
      <c r="EB2265" s="151"/>
      <c r="EC2265" s="151"/>
      <c r="ED2265" s="151"/>
      <c r="EE2265" s="151"/>
      <c r="EF2265" s="151"/>
      <c r="EG2265" s="151"/>
      <c r="EH2265" s="151"/>
      <c r="EI2265" s="151"/>
      <c r="EJ2265" s="151"/>
      <c r="EK2265" s="151"/>
      <c r="EL2265" s="151"/>
      <c r="EM2265" s="151"/>
      <c r="EN2265" s="151"/>
      <c r="EO2265" s="151"/>
      <c r="EP2265" s="151"/>
      <c r="EQ2265" s="151"/>
      <c r="ER2265" s="151"/>
      <c r="ES2265" s="151"/>
      <c r="ET2265" s="151"/>
      <c r="EU2265" s="151"/>
      <c r="EV2265" s="151"/>
      <c r="EW2265" s="151"/>
      <c r="EX2265" s="151"/>
      <c r="EY2265" s="151"/>
      <c r="EZ2265" s="151"/>
      <c r="FA2265" s="151"/>
      <c r="FB2265" s="151"/>
      <c r="FC2265" s="151"/>
      <c r="FD2265" s="151"/>
      <c r="FE2265" s="151"/>
      <c r="FF2265" s="151"/>
      <c r="FG2265" s="151"/>
      <c r="FH2265" s="151"/>
      <c r="FI2265" s="151"/>
      <c r="FJ2265" s="151"/>
      <c r="FK2265" s="151"/>
      <c r="FL2265" s="151"/>
      <c r="FM2265" s="151"/>
      <c r="FN2265" s="151"/>
      <c r="FO2265" s="151"/>
      <c r="FP2265" s="151"/>
      <c r="FQ2265" s="151"/>
      <c r="FR2265" s="151"/>
      <c r="FS2265" s="151"/>
      <c r="FT2265" s="151"/>
      <c r="FU2265" s="151"/>
      <c r="FV2265" s="151"/>
      <c r="FW2265" s="151"/>
      <c r="FX2265" s="151"/>
      <c r="FY2265" s="151"/>
      <c r="FZ2265" s="151"/>
      <c r="GA2265" s="151"/>
      <c r="GB2265" s="151"/>
      <c r="GC2265" s="151"/>
      <c r="GD2265" s="151"/>
      <c r="GE2265" s="151"/>
      <c r="GF2265" s="151"/>
      <c r="GG2265" s="151"/>
      <c r="GH2265" s="151"/>
      <c r="GI2265" s="151"/>
      <c r="GJ2265" s="151"/>
      <c r="GK2265" s="151"/>
      <c r="GL2265" s="151"/>
      <c r="GM2265" s="151"/>
      <c r="GN2265" s="151"/>
      <c r="GO2265" s="151"/>
      <c r="GP2265" s="151"/>
      <c r="GQ2265" s="151"/>
      <c r="GR2265" s="151"/>
      <c r="GS2265" s="151"/>
      <c r="GT2265" s="151"/>
      <c r="GU2265" s="151"/>
      <c r="GV2265" s="151"/>
      <c r="GW2265" s="151"/>
      <c r="GX2265" s="151"/>
      <c r="GY2265" s="151"/>
      <c r="GZ2265" s="151"/>
      <c r="HA2265" s="151"/>
      <c r="HB2265" s="151"/>
      <c r="HC2265" s="151"/>
      <c r="HD2265" s="151"/>
      <c r="HE2265" s="151"/>
      <c r="HF2265" s="151"/>
      <c r="HG2265" s="151"/>
      <c r="HH2265" s="151"/>
      <c r="HI2265" s="151"/>
      <c r="HJ2265" s="151"/>
      <c r="HK2265" s="151"/>
      <c r="HL2265" s="151"/>
      <c r="HM2265" s="151"/>
      <c r="HN2265" s="151"/>
      <c r="HO2265" s="151"/>
      <c r="HP2265" s="151"/>
      <c r="HQ2265" s="151"/>
      <c r="HR2265" s="151"/>
      <c r="HS2265" s="151"/>
      <c r="HT2265" s="151"/>
      <c r="HU2265" s="151"/>
      <c r="HV2265" s="151"/>
      <c r="HW2265" s="151"/>
      <c r="HX2265" s="151"/>
      <c r="HY2265" s="151"/>
      <c r="HZ2265" s="151"/>
      <c r="IA2265" s="151"/>
      <c r="IB2265" s="151"/>
      <c r="IC2265" s="151"/>
      <c r="ID2265" s="151"/>
      <c r="IE2265" s="151"/>
      <c r="IF2265" s="151"/>
      <c r="IG2265" s="151"/>
      <c r="IH2265" s="151"/>
      <c r="II2265" s="151"/>
      <c r="IJ2265" s="151"/>
      <c r="IK2265" s="151"/>
      <c r="IL2265" s="151"/>
      <c r="IM2265" s="151"/>
      <c r="IN2265" s="151"/>
      <c r="IO2265" s="151"/>
      <c r="IP2265" s="151"/>
      <c r="IQ2265" s="151"/>
      <c r="IR2265" s="151"/>
      <c r="IS2265" s="151"/>
      <c r="IT2265" s="151"/>
      <c r="IU2265" s="151"/>
      <c r="IV2265" s="151"/>
    </row>
    <row r="2266" spans="1:256" s="851" customFormat="1" ht="86.25" x14ac:dyDescent="0.25">
      <c r="A2266" s="214"/>
      <c r="B2266" s="214">
        <v>1</v>
      </c>
      <c r="C2266" s="623" t="s">
        <v>506</v>
      </c>
      <c r="D2266" s="173"/>
      <c r="E2266" s="173"/>
      <c r="F2266" s="1712">
        <f>F2207</f>
        <v>462</v>
      </c>
      <c r="G2266" s="745">
        <f>G2207</f>
        <v>308</v>
      </c>
      <c r="H2266" s="745">
        <f>H2207</f>
        <v>76</v>
      </c>
      <c r="I2266" s="745">
        <f t="shared" ref="I2266:I2278" si="3560">H2266/G2266*100</f>
        <v>24.675324675324674</v>
      </c>
      <c r="J2266" s="2283"/>
      <c r="K2266" s="2283"/>
      <c r="L2266" s="2284"/>
      <c r="M2266" s="2284"/>
      <c r="N2266" s="2284"/>
      <c r="O2266" s="2284"/>
      <c r="P2266" s="2284"/>
      <c r="Q2266" s="2284"/>
      <c r="R2266" s="2503">
        <f t="shared" ref="R2266:AG2266" si="3561">R2207</f>
        <v>1734.57852</v>
      </c>
      <c r="S2266" s="2503">
        <f t="shared" ref="S2266:T2266" si="3562">S2207</f>
        <v>1734.57852</v>
      </c>
      <c r="T2266" s="2503">
        <f t="shared" si="3562"/>
        <v>1734.57852</v>
      </c>
      <c r="U2266" s="2503">
        <f t="shared" ref="U2266:V2266" si="3563">U2207</f>
        <v>1734.57852</v>
      </c>
      <c r="V2266" s="2503">
        <f t="shared" si="3563"/>
        <v>1734.57852</v>
      </c>
      <c r="W2266" s="2503">
        <f t="shared" ref="W2266:X2266" si="3564">W2207</f>
        <v>1734.57852</v>
      </c>
      <c r="X2266" s="2503">
        <f t="shared" si="3564"/>
        <v>1734.57852</v>
      </c>
      <c r="Y2266" s="2503">
        <f t="shared" ref="Y2266" si="3565">Y2207</f>
        <v>1734.57852</v>
      </c>
      <c r="Z2266" s="2503">
        <f t="shared" si="3561"/>
        <v>1156.3856800000001</v>
      </c>
      <c r="AA2266" s="2503">
        <f t="shared" si="3561"/>
        <v>242.36895999999996</v>
      </c>
      <c r="AB2266" s="2504">
        <f t="shared" si="3561"/>
        <v>0</v>
      </c>
      <c r="AC2266" s="2503">
        <f t="shared" si="3561"/>
        <v>0</v>
      </c>
      <c r="AD2266" s="2503">
        <f t="shared" si="3561"/>
        <v>-914.01672000000008</v>
      </c>
      <c r="AE2266" s="2505">
        <f t="shared" si="3561"/>
        <v>0</v>
      </c>
      <c r="AF2266" s="2505">
        <f t="shared" si="3561"/>
        <v>-2.5744499999999997</v>
      </c>
      <c r="AG2266" s="2503">
        <f t="shared" si="3561"/>
        <v>239.79450999999995</v>
      </c>
      <c r="AH2266" s="151"/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  <c r="BI2266" s="151"/>
      <c r="BJ2266" s="151"/>
      <c r="BK2266" s="151"/>
      <c r="BL2266" s="151"/>
      <c r="BM2266" s="151"/>
      <c r="BN2266" s="151"/>
      <c r="BO2266" s="151"/>
      <c r="BP2266" s="151"/>
      <c r="BQ2266" s="151"/>
      <c r="BR2266" s="151"/>
      <c r="BS2266" s="151"/>
      <c r="BT2266" s="151"/>
      <c r="BU2266" s="151"/>
      <c r="BV2266" s="151"/>
      <c r="BW2266" s="151"/>
      <c r="BX2266" s="151"/>
      <c r="BY2266" s="151"/>
      <c r="BZ2266" s="151"/>
      <c r="CA2266" s="151"/>
      <c r="CB2266" s="151"/>
      <c r="CC2266" s="151"/>
      <c r="CD2266" s="151"/>
      <c r="CE2266" s="151"/>
      <c r="CF2266" s="151"/>
      <c r="CG2266" s="151"/>
      <c r="CH2266" s="151"/>
      <c r="CI2266" s="151"/>
      <c r="CJ2266" s="151"/>
      <c r="CK2266" s="151"/>
      <c r="CL2266" s="151"/>
      <c r="CM2266" s="151"/>
      <c r="CN2266" s="151"/>
      <c r="CO2266" s="151"/>
      <c r="CP2266" s="151"/>
      <c r="CQ2266" s="151"/>
      <c r="CR2266" s="151"/>
      <c r="CS2266" s="151"/>
      <c r="CT2266" s="151"/>
      <c r="CU2266" s="151"/>
      <c r="CV2266" s="151"/>
      <c r="CW2266" s="151"/>
      <c r="CX2266" s="151"/>
      <c r="CY2266" s="151"/>
      <c r="CZ2266" s="151"/>
      <c r="DA2266" s="151"/>
      <c r="DB2266" s="151"/>
      <c r="DC2266" s="151"/>
      <c r="DD2266" s="151"/>
      <c r="DE2266" s="151"/>
      <c r="DF2266" s="151"/>
      <c r="DG2266" s="151"/>
      <c r="DH2266" s="151"/>
      <c r="DI2266" s="151"/>
      <c r="DJ2266" s="151"/>
      <c r="DK2266" s="151"/>
      <c r="DL2266" s="151"/>
      <c r="DM2266" s="151"/>
      <c r="DN2266" s="151"/>
      <c r="DO2266" s="151"/>
      <c r="DP2266" s="151"/>
      <c r="DQ2266" s="151"/>
      <c r="DR2266" s="151"/>
      <c r="DS2266" s="151"/>
      <c r="DT2266" s="151"/>
      <c r="DU2266" s="151"/>
      <c r="DV2266" s="151"/>
      <c r="DW2266" s="151"/>
      <c r="DX2266" s="151"/>
      <c r="DY2266" s="151"/>
      <c r="DZ2266" s="151"/>
      <c r="EA2266" s="151"/>
      <c r="EB2266" s="151"/>
      <c r="EC2266" s="151"/>
      <c r="ED2266" s="151"/>
      <c r="EE2266" s="151"/>
      <c r="EF2266" s="151"/>
      <c r="EG2266" s="151"/>
      <c r="EH2266" s="151"/>
      <c r="EI2266" s="151"/>
      <c r="EJ2266" s="151"/>
      <c r="EK2266" s="151"/>
      <c r="EL2266" s="151"/>
      <c r="EM2266" s="151"/>
      <c r="EN2266" s="151"/>
      <c r="EO2266" s="151"/>
      <c r="EP2266" s="151"/>
      <c r="EQ2266" s="151"/>
      <c r="ER2266" s="151"/>
      <c r="ES2266" s="151"/>
      <c r="ET2266" s="151"/>
      <c r="EU2266" s="151"/>
      <c r="EV2266" s="151"/>
      <c r="EW2266" s="151"/>
      <c r="EX2266" s="151"/>
      <c r="EY2266" s="151"/>
      <c r="EZ2266" s="151"/>
      <c r="FA2266" s="151"/>
      <c r="FB2266" s="151"/>
      <c r="FC2266" s="151"/>
      <c r="FD2266" s="151"/>
      <c r="FE2266" s="151"/>
      <c r="FF2266" s="151"/>
      <c r="FG2266" s="151"/>
      <c r="FH2266" s="151"/>
      <c r="FI2266" s="151"/>
      <c r="FJ2266" s="151"/>
      <c r="FK2266" s="151"/>
      <c r="FL2266" s="151"/>
      <c r="FM2266" s="151"/>
      <c r="FN2266" s="151"/>
      <c r="FO2266" s="151"/>
      <c r="FP2266" s="151"/>
      <c r="FQ2266" s="151"/>
      <c r="FR2266" s="151"/>
      <c r="FS2266" s="151"/>
      <c r="FT2266" s="151"/>
      <c r="FU2266" s="151"/>
      <c r="FV2266" s="151"/>
      <c r="FW2266" s="151"/>
      <c r="FX2266" s="151"/>
      <c r="FY2266" s="151"/>
      <c r="FZ2266" s="151"/>
      <c r="GA2266" s="151"/>
      <c r="GB2266" s="151"/>
      <c r="GC2266" s="151"/>
      <c r="GD2266" s="151"/>
      <c r="GE2266" s="151"/>
      <c r="GF2266" s="151"/>
      <c r="GG2266" s="151"/>
      <c r="GH2266" s="151"/>
      <c r="GI2266" s="151"/>
      <c r="GJ2266" s="151"/>
      <c r="GK2266" s="151"/>
      <c r="GL2266" s="151"/>
      <c r="GM2266" s="151"/>
      <c r="GN2266" s="151"/>
      <c r="GO2266" s="151"/>
      <c r="GP2266" s="151"/>
      <c r="GQ2266" s="151"/>
      <c r="GR2266" s="151"/>
      <c r="GS2266" s="151"/>
      <c r="GT2266" s="151"/>
      <c r="GU2266" s="151"/>
      <c r="GV2266" s="151"/>
      <c r="GW2266" s="151"/>
      <c r="GX2266" s="151"/>
      <c r="GY2266" s="151"/>
      <c r="GZ2266" s="151"/>
      <c r="HA2266" s="151"/>
      <c r="HB2266" s="151"/>
      <c r="HC2266" s="151"/>
      <c r="HD2266" s="151"/>
      <c r="HE2266" s="151"/>
      <c r="HF2266" s="151"/>
      <c r="HG2266" s="151"/>
      <c r="HH2266" s="151"/>
      <c r="HI2266" s="151"/>
      <c r="HJ2266" s="151"/>
      <c r="HK2266" s="151"/>
      <c r="HL2266" s="151"/>
      <c r="HM2266" s="151"/>
      <c r="HN2266" s="151"/>
      <c r="HO2266" s="151"/>
      <c r="HP2266" s="151"/>
      <c r="HQ2266" s="151"/>
      <c r="HR2266" s="151"/>
      <c r="HS2266" s="151"/>
      <c r="HT2266" s="151"/>
      <c r="HU2266" s="151"/>
      <c r="HV2266" s="151"/>
      <c r="HW2266" s="151"/>
      <c r="HX2266" s="151"/>
      <c r="HY2266" s="151"/>
      <c r="HZ2266" s="151"/>
      <c r="IA2266" s="151"/>
      <c r="IB2266" s="151"/>
      <c r="IC2266" s="151"/>
      <c r="ID2266" s="151"/>
      <c r="IE2266" s="151"/>
      <c r="IF2266" s="151"/>
      <c r="IG2266" s="151"/>
      <c r="IH2266" s="151"/>
      <c r="II2266" s="151"/>
      <c r="IJ2266" s="151"/>
      <c r="IK2266" s="151"/>
      <c r="IL2266" s="151"/>
      <c r="IM2266" s="151"/>
      <c r="IN2266" s="151"/>
      <c r="IO2266" s="151"/>
      <c r="IP2266" s="151"/>
      <c r="IQ2266" s="151"/>
      <c r="IR2266" s="151"/>
      <c r="IS2266" s="151"/>
      <c r="IT2266" s="151"/>
      <c r="IU2266" s="151"/>
      <c r="IV2266" s="151"/>
    </row>
    <row r="2267" spans="1:256" s="851" customFormat="1" ht="29.25" x14ac:dyDescent="0.25">
      <c r="A2267" s="214">
        <v>1</v>
      </c>
      <c r="B2267" s="214">
        <v>1</v>
      </c>
      <c r="C2267" s="623" t="s">
        <v>260</v>
      </c>
      <c r="D2267" s="173"/>
      <c r="E2267" s="173"/>
      <c r="F2267" s="1715">
        <f>F2253+F2223</f>
        <v>4974.8</v>
      </c>
      <c r="G2267" s="1714">
        <f>G2253+G2223</f>
        <v>3316.75</v>
      </c>
      <c r="H2267" s="1714">
        <f>H2253+H2223</f>
        <v>1208.0250000000001</v>
      </c>
      <c r="I2267" s="1714">
        <f t="shared" si="3560"/>
        <v>36.421949197256353</v>
      </c>
      <c r="J2267" s="2283"/>
      <c r="K2267" s="2283"/>
      <c r="L2267" s="2284"/>
      <c r="M2267" s="2284"/>
      <c r="N2267" s="2284"/>
      <c r="O2267" s="2284"/>
      <c r="P2267" s="2284"/>
      <c r="Q2267" s="2284"/>
      <c r="R2267" s="2503">
        <f t="shared" ref="R2267:AG2267" si="3566">R2208</f>
        <v>0</v>
      </c>
      <c r="S2267" s="2503">
        <f t="shared" ref="S2267:T2267" si="3567">S2208</f>
        <v>0</v>
      </c>
      <c r="T2267" s="2503">
        <f t="shared" si="3567"/>
        <v>0</v>
      </c>
      <c r="U2267" s="2503">
        <f t="shared" ref="U2267:V2267" si="3568">U2208</f>
        <v>0</v>
      </c>
      <c r="V2267" s="2503">
        <f t="shared" si="3568"/>
        <v>0</v>
      </c>
      <c r="W2267" s="2503">
        <f t="shared" ref="W2267:X2267" si="3569">W2208</f>
        <v>0</v>
      </c>
      <c r="X2267" s="2503">
        <f t="shared" si="3569"/>
        <v>0</v>
      </c>
      <c r="Y2267" s="2503">
        <f t="shared" ref="Y2267" si="3570">Y2208</f>
        <v>0</v>
      </c>
      <c r="Z2267" s="2503">
        <f t="shared" si="3566"/>
        <v>0</v>
      </c>
      <c r="AA2267" s="2503">
        <f t="shared" si="3566"/>
        <v>0</v>
      </c>
      <c r="AB2267" s="2504">
        <f t="shared" si="3566"/>
        <v>0</v>
      </c>
      <c r="AC2267" s="2503">
        <f t="shared" si="3566"/>
        <v>0</v>
      </c>
      <c r="AD2267" s="2503">
        <f t="shared" si="3566"/>
        <v>0</v>
      </c>
      <c r="AE2267" s="2505">
        <f t="shared" si="3566"/>
        <v>0</v>
      </c>
      <c r="AF2267" s="2505">
        <f t="shared" si="3566"/>
        <v>0</v>
      </c>
      <c r="AG2267" s="2503">
        <f t="shared" si="3566"/>
        <v>0</v>
      </c>
      <c r="AH2267" s="151"/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  <c r="BI2267" s="151"/>
      <c r="BJ2267" s="151"/>
      <c r="BK2267" s="151"/>
      <c r="BL2267" s="151"/>
      <c r="BM2267" s="151"/>
      <c r="BN2267" s="151"/>
      <c r="BO2267" s="151"/>
      <c r="BP2267" s="151"/>
      <c r="BQ2267" s="151"/>
      <c r="BR2267" s="151"/>
      <c r="BS2267" s="151"/>
      <c r="BT2267" s="151"/>
      <c r="BU2267" s="151"/>
      <c r="BV2267" s="151"/>
      <c r="BW2267" s="151"/>
      <c r="BX2267" s="151"/>
      <c r="BY2267" s="151"/>
      <c r="BZ2267" s="151"/>
      <c r="CA2267" s="151"/>
      <c r="CB2267" s="151"/>
      <c r="CC2267" s="151"/>
      <c r="CD2267" s="151"/>
      <c r="CE2267" s="151"/>
      <c r="CF2267" s="151"/>
      <c r="CG2267" s="151"/>
      <c r="CH2267" s="151"/>
      <c r="CI2267" s="151"/>
      <c r="CJ2267" s="151"/>
      <c r="CK2267" s="151"/>
      <c r="CL2267" s="151"/>
      <c r="CM2267" s="151"/>
      <c r="CN2267" s="151"/>
      <c r="CO2267" s="151"/>
      <c r="CP2267" s="151"/>
      <c r="CQ2267" s="151"/>
      <c r="CR2267" s="151"/>
      <c r="CS2267" s="151"/>
      <c r="CT2267" s="151"/>
      <c r="CU2267" s="151"/>
      <c r="CV2267" s="151"/>
      <c r="CW2267" s="151"/>
      <c r="CX2267" s="151"/>
      <c r="CY2267" s="151"/>
      <c r="CZ2267" s="151"/>
      <c r="DA2267" s="151"/>
      <c r="DB2267" s="151"/>
      <c r="DC2267" s="151"/>
      <c r="DD2267" s="151"/>
      <c r="DE2267" s="151"/>
      <c r="DF2267" s="151"/>
      <c r="DG2267" s="151"/>
      <c r="DH2267" s="151"/>
      <c r="DI2267" s="151"/>
      <c r="DJ2267" s="151"/>
      <c r="DK2267" s="151"/>
      <c r="DL2267" s="151"/>
      <c r="DM2267" s="151"/>
      <c r="DN2267" s="151"/>
      <c r="DO2267" s="151"/>
      <c r="DP2267" s="151"/>
      <c r="DQ2267" s="151"/>
      <c r="DR2267" s="151"/>
      <c r="DS2267" s="151"/>
      <c r="DT2267" s="151"/>
      <c r="DU2267" s="151"/>
      <c r="DV2267" s="151"/>
      <c r="DW2267" s="151"/>
      <c r="DX2267" s="151"/>
      <c r="DY2267" s="151"/>
      <c r="DZ2267" s="151"/>
      <c r="EA2267" s="151"/>
      <c r="EB2267" s="151"/>
      <c r="EC2267" s="151"/>
      <c r="ED2267" s="151"/>
      <c r="EE2267" s="151"/>
      <c r="EF2267" s="151"/>
      <c r="EG2267" s="151"/>
      <c r="EH2267" s="151"/>
      <c r="EI2267" s="151"/>
      <c r="EJ2267" s="151"/>
      <c r="EK2267" s="151"/>
      <c r="EL2267" s="151"/>
      <c r="EM2267" s="151"/>
      <c r="EN2267" s="151"/>
      <c r="EO2267" s="151"/>
      <c r="EP2267" s="151"/>
      <c r="EQ2267" s="151"/>
      <c r="ER2267" s="151"/>
      <c r="ES2267" s="151"/>
      <c r="ET2267" s="151"/>
      <c r="EU2267" s="151"/>
      <c r="EV2267" s="151"/>
      <c r="EW2267" s="151"/>
      <c r="EX2267" s="151"/>
      <c r="EY2267" s="151"/>
      <c r="EZ2267" s="151"/>
      <c r="FA2267" s="151"/>
      <c r="FB2267" s="151"/>
      <c r="FC2267" s="151"/>
      <c r="FD2267" s="151"/>
      <c r="FE2267" s="151"/>
      <c r="FF2267" s="151"/>
      <c r="FG2267" s="151"/>
      <c r="FH2267" s="151"/>
      <c r="FI2267" s="151"/>
      <c r="FJ2267" s="151"/>
      <c r="FK2267" s="151"/>
      <c r="FL2267" s="151"/>
      <c r="FM2267" s="151"/>
      <c r="FN2267" s="151"/>
      <c r="FO2267" s="151"/>
      <c r="FP2267" s="151"/>
      <c r="FQ2267" s="151"/>
      <c r="FR2267" s="151"/>
      <c r="FS2267" s="151"/>
      <c r="FT2267" s="151"/>
      <c r="FU2267" s="151"/>
      <c r="FV2267" s="151"/>
      <c r="FW2267" s="151"/>
      <c r="FX2267" s="151"/>
      <c r="FY2267" s="151"/>
      <c r="FZ2267" s="151"/>
      <c r="GA2267" s="151"/>
      <c r="GB2267" s="151"/>
      <c r="GC2267" s="151"/>
      <c r="GD2267" s="151"/>
      <c r="GE2267" s="151"/>
      <c r="GF2267" s="151"/>
      <c r="GG2267" s="151"/>
      <c r="GH2267" s="151"/>
      <c r="GI2267" s="151"/>
      <c r="GJ2267" s="151"/>
      <c r="GK2267" s="151"/>
      <c r="GL2267" s="151"/>
      <c r="GM2267" s="151"/>
      <c r="GN2267" s="151"/>
      <c r="GO2267" s="151"/>
      <c r="GP2267" s="151"/>
      <c r="GQ2267" s="151"/>
      <c r="GR2267" s="151"/>
      <c r="GS2267" s="151"/>
      <c r="GT2267" s="151"/>
      <c r="GU2267" s="151"/>
      <c r="GV2267" s="151"/>
      <c r="GW2267" s="151"/>
      <c r="GX2267" s="151"/>
      <c r="GY2267" s="151"/>
      <c r="GZ2267" s="151"/>
      <c r="HA2267" s="151"/>
      <c r="HB2267" s="151"/>
      <c r="HC2267" s="151"/>
      <c r="HD2267" s="151"/>
      <c r="HE2267" s="151"/>
      <c r="HF2267" s="151"/>
      <c r="HG2267" s="151"/>
      <c r="HH2267" s="151"/>
      <c r="HI2267" s="151"/>
      <c r="HJ2267" s="151"/>
      <c r="HK2267" s="151"/>
      <c r="HL2267" s="151"/>
      <c r="HM2267" s="151"/>
      <c r="HN2267" s="151"/>
      <c r="HO2267" s="151"/>
      <c r="HP2267" s="151"/>
      <c r="HQ2267" s="151"/>
      <c r="HR2267" s="151"/>
      <c r="HS2267" s="151"/>
      <c r="HT2267" s="151"/>
      <c r="HU2267" s="151"/>
      <c r="HV2267" s="151"/>
      <c r="HW2267" s="151"/>
      <c r="HX2267" s="151"/>
      <c r="HY2267" s="151"/>
      <c r="HZ2267" s="151"/>
      <c r="IA2267" s="151"/>
      <c r="IB2267" s="151"/>
      <c r="IC2267" s="151"/>
      <c r="ID2267" s="151"/>
      <c r="IE2267" s="151"/>
      <c r="IF2267" s="151"/>
      <c r="IG2267" s="151"/>
      <c r="IH2267" s="151"/>
      <c r="II2267" s="151"/>
      <c r="IJ2267" s="151"/>
      <c r="IK2267" s="151"/>
      <c r="IL2267" s="151"/>
      <c r="IM2267" s="151"/>
      <c r="IN2267" s="151"/>
      <c r="IO2267" s="151"/>
      <c r="IP2267" s="151"/>
      <c r="IQ2267" s="151"/>
      <c r="IR2267" s="151"/>
      <c r="IS2267" s="151"/>
      <c r="IT2267" s="151"/>
      <c r="IU2267" s="151"/>
      <c r="IV2267" s="151"/>
    </row>
    <row r="2268" spans="1:256" s="851" customFormat="1" ht="43.5" x14ac:dyDescent="0.25">
      <c r="A2268" s="214">
        <v>1</v>
      </c>
      <c r="B2268" s="214">
        <v>1</v>
      </c>
      <c r="C2268" s="623" t="s">
        <v>273</v>
      </c>
      <c r="D2268" s="173"/>
      <c r="E2268" s="173"/>
      <c r="F2268" s="1715">
        <f>F2209</f>
        <v>1429</v>
      </c>
      <c r="G2268" s="1714">
        <f>G2209</f>
        <v>952</v>
      </c>
      <c r="H2268" s="1714">
        <f>H2209</f>
        <v>196</v>
      </c>
      <c r="I2268" s="1714">
        <f t="shared" si="3560"/>
        <v>20.588235294117645</v>
      </c>
      <c r="J2268" s="2283"/>
      <c r="K2268" s="2283"/>
      <c r="L2268" s="2284"/>
      <c r="M2268" s="2284"/>
      <c r="N2268" s="2284"/>
      <c r="O2268" s="2284"/>
      <c r="P2268" s="2284"/>
      <c r="Q2268" s="2284"/>
      <c r="R2268" s="2503">
        <f t="shared" ref="R2268:AG2268" si="3571">R2209</f>
        <v>0</v>
      </c>
      <c r="S2268" s="2503">
        <f t="shared" ref="S2268:T2268" si="3572">S2209</f>
        <v>0</v>
      </c>
      <c r="T2268" s="2503">
        <f t="shared" si="3572"/>
        <v>0</v>
      </c>
      <c r="U2268" s="2503">
        <f t="shared" ref="U2268:V2268" si="3573">U2209</f>
        <v>0</v>
      </c>
      <c r="V2268" s="2503">
        <f t="shared" si="3573"/>
        <v>0</v>
      </c>
      <c r="W2268" s="2503">
        <f t="shared" ref="W2268:X2268" si="3574">W2209</f>
        <v>0</v>
      </c>
      <c r="X2268" s="2503">
        <f t="shared" si="3574"/>
        <v>0</v>
      </c>
      <c r="Y2268" s="2503">
        <f t="shared" ref="Y2268" si="3575">Y2209</f>
        <v>0</v>
      </c>
      <c r="Z2268" s="2503">
        <f t="shared" si="3571"/>
        <v>0</v>
      </c>
      <c r="AA2268" s="2503">
        <f t="shared" si="3571"/>
        <v>0</v>
      </c>
      <c r="AB2268" s="2504">
        <f t="shared" si="3571"/>
        <v>0</v>
      </c>
      <c r="AC2268" s="2503">
        <f t="shared" si="3571"/>
        <v>0</v>
      </c>
      <c r="AD2268" s="2503">
        <f t="shared" si="3571"/>
        <v>0</v>
      </c>
      <c r="AE2268" s="2505">
        <f t="shared" si="3571"/>
        <v>0</v>
      </c>
      <c r="AF2268" s="2505">
        <f t="shared" si="3571"/>
        <v>0</v>
      </c>
      <c r="AG2268" s="2503">
        <f t="shared" si="3571"/>
        <v>0</v>
      </c>
      <c r="AH2268" s="151"/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  <c r="BI2268" s="151"/>
      <c r="BJ2268" s="151"/>
      <c r="BK2268" s="151"/>
      <c r="BL2268" s="151"/>
      <c r="BM2268" s="151"/>
      <c r="BN2268" s="151"/>
      <c r="BO2268" s="151"/>
      <c r="BP2268" s="151"/>
      <c r="BQ2268" s="151"/>
      <c r="BR2268" s="151"/>
      <c r="BS2268" s="151"/>
      <c r="BT2268" s="151"/>
      <c r="BU2268" s="151"/>
      <c r="BV2268" s="151"/>
      <c r="BW2268" s="151"/>
      <c r="BX2268" s="151"/>
      <c r="BY2268" s="151"/>
      <c r="BZ2268" s="151"/>
      <c r="CA2268" s="151"/>
      <c r="CB2268" s="151"/>
      <c r="CC2268" s="151"/>
      <c r="CD2268" s="151"/>
      <c r="CE2268" s="151"/>
      <c r="CF2268" s="151"/>
      <c r="CG2268" s="151"/>
      <c r="CH2268" s="151"/>
      <c r="CI2268" s="151"/>
      <c r="CJ2268" s="151"/>
      <c r="CK2268" s="151"/>
      <c r="CL2268" s="151"/>
      <c r="CM2268" s="151"/>
      <c r="CN2268" s="151"/>
      <c r="CO2268" s="151"/>
      <c r="CP2268" s="151"/>
      <c r="CQ2268" s="151"/>
      <c r="CR2268" s="151"/>
      <c r="CS2268" s="151"/>
      <c r="CT2268" s="151"/>
      <c r="CU2268" s="151"/>
      <c r="CV2268" s="151"/>
      <c r="CW2268" s="151"/>
      <c r="CX2268" s="151"/>
      <c r="CY2268" s="151"/>
      <c r="CZ2268" s="151"/>
      <c r="DA2268" s="151"/>
      <c r="DB2268" s="151"/>
      <c r="DC2268" s="151"/>
      <c r="DD2268" s="151"/>
      <c r="DE2268" s="151"/>
      <c r="DF2268" s="151"/>
      <c r="DG2268" s="151"/>
      <c r="DH2268" s="151"/>
      <c r="DI2268" s="151"/>
      <c r="DJ2268" s="151"/>
      <c r="DK2268" s="151"/>
      <c r="DL2268" s="151"/>
      <c r="DM2268" s="151"/>
      <c r="DN2268" s="151"/>
      <c r="DO2268" s="151"/>
      <c r="DP2268" s="151"/>
      <c r="DQ2268" s="151"/>
      <c r="DR2268" s="151"/>
      <c r="DS2268" s="151"/>
      <c r="DT2268" s="151"/>
      <c r="DU2268" s="151"/>
      <c r="DV2268" s="151"/>
      <c r="DW2268" s="151"/>
      <c r="DX2268" s="151"/>
      <c r="DY2268" s="151"/>
      <c r="DZ2268" s="151"/>
      <c r="EA2268" s="151"/>
      <c r="EB2268" s="151"/>
      <c r="EC2268" s="151"/>
      <c r="ED2268" s="151"/>
      <c r="EE2268" s="151"/>
      <c r="EF2268" s="151"/>
      <c r="EG2268" s="151"/>
      <c r="EH2268" s="151"/>
      <c r="EI2268" s="151"/>
      <c r="EJ2268" s="151"/>
      <c r="EK2268" s="151"/>
      <c r="EL2268" s="151"/>
      <c r="EM2268" s="151"/>
      <c r="EN2268" s="151"/>
      <c r="EO2268" s="151"/>
      <c r="EP2268" s="151"/>
      <c r="EQ2268" s="151"/>
      <c r="ER2268" s="151"/>
      <c r="ES2268" s="151"/>
      <c r="ET2268" s="151"/>
      <c r="EU2268" s="151"/>
      <c r="EV2268" s="151"/>
      <c r="EW2268" s="151"/>
      <c r="EX2268" s="151"/>
      <c r="EY2268" s="151"/>
      <c r="EZ2268" s="151"/>
      <c r="FA2268" s="151"/>
      <c r="FB2268" s="151"/>
      <c r="FC2268" s="151"/>
      <c r="FD2268" s="151"/>
      <c r="FE2268" s="151"/>
      <c r="FF2268" s="151"/>
      <c r="FG2268" s="151"/>
      <c r="FH2268" s="151"/>
      <c r="FI2268" s="151"/>
      <c r="FJ2268" s="151"/>
      <c r="FK2268" s="151"/>
      <c r="FL2268" s="151"/>
      <c r="FM2268" s="151"/>
      <c r="FN2268" s="151"/>
      <c r="FO2268" s="151"/>
      <c r="FP2268" s="151"/>
      <c r="FQ2268" s="151"/>
      <c r="FR2268" s="151"/>
      <c r="FS2268" s="151"/>
      <c r="FT2268" s="151"/>
      <c r="FU2268" s="151"/>
      <c r="FV2268" s="151"/>
      <c r="FW2268" s="151"/>
      <c r="FX2268" s="151"/>
      <c r="FY2268" s="151"/>
      <c r="FZ2268" s="151"/>
      <c r="GA2268" s="151"/>
      <c r="GB2268" s="151"/>
      <c r="GC2268" s="151"/>
      <c r="GD2268" s="151"/>
      <c r="GE2268" s="151"/>
      <c r="GF2268" s="151"/>
      <c r="GG2268" s="151"/>
      <c r="GH2268" s="151"/>
      <c r="GI2268" s="151"/>
      <c r="GJ2268" s="151"/>
      <c r="GK2268" s="151"/>
      <c r="GL2268" s="151"/>
      <c r="GM2268" s="151"/>
      <c r="GN2268" s="151"/>
      <c r="GO2268" s="151"/>
      <c r="GP2268" s="151"/>
      <c r="GQ2268" s="151"/>
      <c r="GR2268" s="151"/>
      <c r="GS2268" s="151"/>
      <c r="GT2268" s="151"/>
      <c r="GU2268" s="151"/>
      <c r="GV2268" s="151"/>
      <c r="GW2268" s="151"/>
      <c r="GX2268" s="151"/>
      <c r="GY2268" s="151"/>
      <c r="GZ2268" s="151"/>
      <c r="HA2268" s="151"/>
      <c r="HB2268" s="151"/>
      <c r="HC2268" s="151"/>
      <c r="HD2268" s="151"/>
      <c r="HE2268" s="151"/>
      <c r="HF2268" s="151"/>
      <c r="HG2268" s="151"/>
      <c r="HH2268" s="151"/>
      <c r="HI2268" s="151"/>
      <c r="HJ2268" s="151"/>
      <c r="HK2268" s="151"/>
      <c r="HL2268" s="151"/>
      <c r="HM2268" s="151"/>
      <c r="HN2268" s="151"/>
      <c r="HO2268" s="151"/>
      <c r="HP2268" s="151"/>
      <c r="HQ2268" s="151"/>
      <c r="HR2268" s="151"/>
      <c r="HS2268" s="151"/>
      <c r="HT2268" s="151"/>
      <c r="HU2268" s="151"/>
      <c r="HV2268" s="151"/>
      <c r="HW2268" s="151"/>
      <c r="HX2268" s="151"/>
      <c r="HY2268" s="151"/>
      <c r="HZ2268" s="151"/>
      <c r="IA2268" s="151"/>
      <c r="IB2268" s="151"/>
      <c r="IC2268" s="151"/>
      <c r="ID2268" s="151"/>
      <c r="IE2268" s="151"/>
      <c r="IF2268" s="151"/>
      <c r="IG2268" s="151"/>
      <c r="IH2268" s="151"/>
      <c r="II2268" s="151"/>
      <c r="IJ2268" s="151"/>
      <c r="IK2268" s="151"/>
      <c r="IL2268" s="151"/>
      <c r="IM2268" s="151"/>
      <c r="IN2268" s="151"/>
      <c r="IO2268" s="151"/>
      <c r="IP2268" s="151"/>
      <c r="IQ2268" s="151"/>
      <c r="IR2268" s="151"/>
      <c r="IS2268" s="151"/>
      <c r="IT2268" s="151"/>
      <c r="IU2268" s="151"/>
      <c r="IV2268" s="151"/>
    </row>
    <row r="2269" spans="1:256" s="851" customFormat="1" ht="29.25" x14ac:dyDescent="0.25">
      <c r="A2269" s="214">
        <v>1</v>
      </c>
      <c r="B2269" s="214">
        <v>1</v>
      </c>
      <c r="C2269" s="623" t="s">
        <v>261</v>
      </c>
      <c r="D2269" s="173"/>
      <c r="E2269" s="173"/>
      <c r="F2269" s="1715">
        <f>F2262+F2229</f>
        <v>2316.6595744680849</v>
      </c>
      <c r="G2269" s="1714">
        <f>G2262+G2229</f>
        <v>1544.1063829787233</v>
      </c>
      <c r="H2269" s="1714">
        <f>H2262+H2229</f>
        <v>1150.3244680851064</v>
      </c>
      <c r="I2269" s="1714">
        <f t="shared" si="3560"/>
        <v>74.497747096027453</v>
      </c>
      <c r="J2269" s="2283"/>
      <c r="K2269" s="2283"/>
      <c r="L2269" s="2284"/>
      <c r="M2269" s="2284"/>
      <c r="N2269" s="2284"/>
      <c r="O2269" s="2284"/>
      <c r="P2269" s="2284"/>
      <c r="Q2269" s="2284"/>
      <c r="R2269" s="2503">
        <f t="shared" ref="R2269:AG2269" si="3576">R2210</f>
        <v>0</v>
      </c>
      <c r="S2269" s="2503">
        <f t="shared" ref="S2269:T2269" si="3577">S2210</f>
        <v>0</v>
      </c>
      <c r="T2269" s="2503">
        <f t="shared" si="3577"/>
        <v>0</v>
      </c>
      <c r="U2269" s="2503">
        <f t="shared" ref="U2269:V2269" si="3578">U2210</f>
        <v>0</v>
      </c>
      <c r="V2269" s="2503">
        <f t="shared" si="3578"/>
        <v>0</v>
      </c>
      <c r="W2269" s="2503">
        <f t="shared" ref="W2269:X2269" si="3579">W2210</f>
        <v>0</v>
      </c>
      <c r="X2269" s="2503">
        <f t="shared" si="3579"/>
        <v>0</v>
      </c>
      <c r="Y2269" s="2503">
        <f t="shared" ref="Y2269" si="3580">Y2210</f>
        <v>0</v>
      </c>
      <c r="Z2269" s="2503">
        <f t="shared" si="3576"/>
        <v>0</v>
      </c>
      <c r="AA2269" s="2503">
        <f t="shared" si="3576"/>
        <v>0</v>
      </c>
      <c r="AB2269" s="2504">
        <f t="shared" si="3576"/>
        <v>0</v>
      </c>
      <c r="AC2269" s="2503">
        <f t="shared" si="3576"/>
        <v>0</v>
      </c>
      <c r="AD2269" s="2503">
        <f t="shared" si="3576"/>
        <v>0</v>
      </c>
      <c r="AE2269" s="2505">
        <f t="shared" si="3576"/>
        <v>0</v>
      </c>
      <c r="AF2269" s="2505">
        <f t="shared" si="3576"/>
        <v>0</v>
      </c>
      <c r="AG2269" s="2503">
        <f t="shared" si="3576"/>
        <v>0</v>
      </c>
      <c r="AH2269" s="151"/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  <c r="BI2269" s="151"/>
      <c r="BJ2269" s="151"/>
      <c r="BK2269" s="151"/>
      <c r="BL2269" s="151"/>
      <c r="BM2269" s="151"/>
      <c r="BN2269" s="151"/>
      <c r="BO2269" s="151"/>
      <c r="BP2269" s="151"/>
      <c r="BQ2269" s="151"/>
      <c r="BR2269" s="151"/>
      <c r="BS2269" s="151"/>
      <c r="BT2269" s="151"/>
      <c r="BU2269" s="151"/>
      <c r="BV2269" s="151"/>
      <c r="BW2269" s="151"/>
      <c r="BX2269" s="151"/>
      <c r="BY2269" s="151"/>
      <c r="BZ2269" s="151"/>
      <c r="CA2269" s="151"/>
      <c r="CB2269" s="151"/>
      <c r="CC2269" s="151"/>
      <c r="CD2269" s="151"/>
      <c r="CE2269" s="151"/>
      <c r="CF2269" s="151"/>
      <c r="CG2269" s="151"/>
      <c r="CH2269" s="151"/>
      <c r="CI2269" s="151"/>
      <c r="CJ2269" s="151"/>
      <c r="CK2269" s="151"/>
      <c r="CL2269" s="151"/>
      <c r="CM2269" s="151"/>
      <c r="CN2269" s="151"/>
      <c r="CO2269" s="151"/>
      <c r="CP2269" s="151"/>
      <c r="CQ2269" s="151"/>
      <c r="CR2269" s="151"/>
      <c r="CS2269" s="151"/>
      <c r="CT2269" s="151"/>
      <c r="CU2269" s="151"/>
      <c r="CV2269" s="151"/>
      <c r="CW2269" s="151"/>
      <c r="CX2269" s="151"/>
      <c r="CY2269" s="151"/>
      <c r="CZ2269" s="151"/>
      <c r="DA2269" s="151"/>
      <c r="DB2269" s="151"/>
      <c r="DC2269" s="151"/>
      <c r="DD2269" s="151"/>
      <c r="DE2269" s="151"/>
      <c r="DF2269" s="151"/>
      <c r="DG2269" s="151"/>
      <c r="DH2269" s="151"/>
      <c r="DI2269" s="151"/>
      <c r="DJ2269" s="151"/>
      <c r="DK2269" s="151"/>
      <c r="DL2269" s="151"/>
      <c r="DM2269" s="151"/>
      <c r="DN2269" s="151"/>
      <c r="DO2269" s="151"/>
      <c r="DP2269" s="151"/>
      <c r="DQ2269" s="151"/>
      <c r="DR2269" s="151"/>
      <c r="DS2269" s="151"/>
      <c r="DT2269" s="151"/>
      <c r="DU2269" s="151"/>
      <c r="DV2269" s="151"/>
      <c r="DW2269" s="151"/>
      <c r="DX2269" s="151"/>
      <c r="DY2269" s="151"/>
      <c r="DZ2269" s="151"/>
      <c r="EA2269" s="151"/>
      <c r="EB2269" s="151"/>
      <c r="EC2269" s="151"/>
      <c r="ED2269" s="151"/>
      <c r="EE2269" s="151"/>
      <c r="EF2269" s="151"/>
      <c r="EG2269" s="151"/>
      <c r="EH2269" s="151"/>
      <c r="EI2269" s="151"/>
      <c r="EJ2269" s="151"/>
      <c r="EK2269" s="151"/>
      <c r="EL2269" s="151"/>
      <c r="EM2269" s="151"/>
      <c r="EN2269" s="151"/>
      <c r="EO2269" s="151"/>
      <c r="EP2269" s="151"/>
      <c r="EQ2269" s="151"/>
      <c r="ER2269" s="151"/>
      <c r="ES2269" s="151"/>
      <c r="ET2269" s="151"/>
      <c r="EU2269" s="151"/>
      <c r="EV2269" s="151"/>
      <c r="EW2269" s="151"/>
      <c r="EX2269" s="151"/>
      <c r="EY2269" s="151"/>
      <c r="EZ2269" s="151"/>
      <c r="FA2269" s="151"/>
      <c r="FB2269" s="151"/>
      <c r="FC2269" s="151"/>
      <c r="FD2269" s="151"/>
      <c r="FE2269" s="151"/>
      <c r="FF2269" s="151"/>
      <c r="FG2269" s="151"/>
      <c r="FH2269" s="151"/>
      <c r="FI2269" s="151"/>
      <c r="FJ2269" s="151"/>
      <c r="FK2269" s="151"/>
      <c r="FL2269" s="151"/>
      <c r="FM2269" s="151"/>
      <c r="FN2269" s="151"/>
      <c r="FO2269" s="151"/>
      <c r="FP2269" s="151"/>
      <c r="FQ2269" s="151"/>
      <c r="FR2269" s="151"/>
      <c r="FS2269" s="151"/>
      <c r="FT2269" s="151"/>
      <c r="FU2269" s="151"/>
      <c r="FV2269" s="151"/>
      <c r="FW2269" s="151"/>
      <c r="FX2269" s="151"/>
      <c r="FY2269" s="151"/>
      <c r="FZ2269" s="151"/>
      <c r="GA2269" s="151"/>
      <c r="GB2269" s="151"/>
      <c r="GC2269" s="151"/>
      <c r="GD2269" s="151"/>
      <c r="GE2269" s="151"/>
      <c r="GF2269" s="151"/>
      <c r="GG2269" s="151"/>
      <c r="GH2269" s="151"/>
      <c r="GI2269" s="151"/>
      <c r="GJ2269" s="151"/>
      <c r="GK2269" s="151"/>
      <c r="GL2269" s="151"/>
      <c r="GM2269" s="151"/>
      <c r="GN2269" s="151"/>
      <c r="GO2269" s="151"/>
      <c r="GP2269" s="151"/>
      <c r="GQ2269" s="151"/>
      <c r="GR2269" s="151"/>
      <c r="GS2269" s="151"/>
      <c r="GT2269" s="151"/>
      <c r="GU2269" s="151"/>
      <c r="GV2269" s="151"/>
      <c r="GW2269" s="151"/>
      <c r="GX2269" s="151"/>
      <c r="GY2269" s="151"/>
      <c r="GZ2269" s="151"/>
      <c r="HA2269" s="151"/>
      <c r="HB2269" s="151"/>
      <c r="HC2269" s="151"/>
      <c r="HD2269" s="151"/>
      <c r="HE2269" s="151"/>
      <c r="HF2269" s="151"/>
      <c r="HG2269" s="151"/>
      <c r="HH2269" s="151"/>
      <c r="HI2269" s="151"/>
      <c r="HJ2269" s="151"/>
      <c r="HK2269" s="151"/>
      <c r="HL2269" s="151"/>
      <c r="HM2269" s="151"/>
      <c r="HN2269" s="151"/>
      <c r="HO2269" s="151"/>
      <c r="HP2269" s="151"/>
      <c r="HQ2269" s="151"/>
      <c r="HR2269" s="151"/>
      <c r="HS2269" s="151"/>
      <c r="HT2269" s="151"/>
      <c r="HU2269" s="151"/>
      <c r="HV2269" s="151"/>
      <c r="HW2269" s="151"/>
      <c r="HX2269" s="151"/>
      <c r="HY2269" s="151"/>
      <c r="HZ2269" s="151"/>
      <c r="IA2269" s="151"/>
      <c r="IB2269" s="151"/>
      <c r="IC2269" s="151"/>
      <c r="ID2269" s="151"/>
      <c r="IE2269" s="151"/>
      <c r="IF2269" s="151"/>
      <c r="IG2269" s="151"/>
      <c r="IH2269" s="151"/>
      <c r="II2269" s="151"/>
      <c r="IJ2269" s="151"/>
      <c r="IK2269" s="151"/>
      <c r="IL2269" s="151"/>
      <c r="IM2269" s="151"/>
      <c r="IN2269" s="151"/>
      <c r="IO2269" s="151"/>
      <c r="IP2269" s="151"/>
      <c r="IQ2269" s="151"/>
      <c r="IR2269" s="151"/>
      <c r="IS2269" s="151"/>
      <c r="IT2269" s="151"/>
      <c r="IU2269" s="151"/>
      <c r="IV2269" s="151"/>
    </row>
    <row r="2270" spans="1:256" s="851" customFormat="1" ht="29.25" x14ac:dyDescent="0.25">
      <c r="A2270" s="214">
        <v>1</v>
      </c>
      <c r="B2270" s="214">
        <v>1</v>
      </c>
      <c r="C2270" s="623" t="s">
        <v>262</v>
      </c>
      <c r="D2270" s="173"/>
      <c r="E2270" s="173"/>
      <c r="F2270" s="1715">
        <f>F2211</f>
        <v>540</v>
      </c>
      <c r="G2270" s="1714">
        <f t="shared" ref="G2270:H2270" si="3581">G2211</f>
        <v>360</v>
      </c>
      <c r="H2270" s="1714">
        <f t="shared" si="3581"/>
        <v>269</v>
      </c>
      <c r="I2270" s="1714">
        <f t="shared" si="3560"/>
        <v>74.722222222222229</v>
      </c>
      <c r="J2270" s="2283"/>
      <c r="K2270" s="2283"/>
      <c r="L2270" s="2284"/>
      <c r="M2270" s="2284"/>
      <c r="N2270" s="2284"/>
      <c r="O2270" s="2284"/>
      <c r="P2270" s="2284"/>
      <c r="Q2270" s="2284"/>
      <c r="R2270" s="2503">
        <f t="shared" ref="R2270:T2271" si="3582">R2211</f>
        <v>0</v>
      </c>
      <c r="S2270" s="2503">
        <f t="shared" si="3582"/>
        <v>0</v>
      </c>
      <c r="T2270" s="2503">
        <f t="shared" si="3582"/>
        <v>0</v>
      </c>
      <c r="U2270" s="2503">
        <f t="shared" ref="U2270:V2270" si="3583">U2211</f>
        <v>0</v>
      </c>
      <c r="V2270" s="2503">
        <f t="shared" si="3583"/>
        <v>0</v>
      </c>
      <c r="W2270" s="2503">
        <f t="shared" ref="W2270:X2270" si="3584">W2211</f>
        <v>0</v>
      </c>
      <c r="X2270" s="2503">
        <f t="shared" si="3584"/>
        <v>0</v>
      </c>
      <c r="Y2270" s="2503">
        <f t="shared" ref="Y2270" si="3585">Y2211</f>
        <v>0</v>
      </c>
      <c r="Z2270" s="2503"/>
      <c r="AA2270" s="2503"/>
      <c r="AB2270" s="2504"/>
      <c r="AC2270" s="2503"/>
      <c r="AD2270" s="2503"/>
      <c r="AE2270" s="2505"/>
      <c r="AF2270" s="2505"/>
      <c r="AG2270" s="2503"/>
      <c r="AH2270" s="151"/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  <c r="BI2270" s="151"/>
      <c r="BJ2270" s="151"/>
      <c r="BK2270" s="151"/>
      <c r="BL2270" s="151"/>
      <c r="BM2270" s="151"/>
      <c r="BN2270" s="151"/>
      <c r="BO2270" s="151"/>
      <c r="BP2270" s="151"/>
      <c r="BQ2270" s="151"/>
      <c r="BR2270" s="151"/>
      <c r="BS2270" s="151"/>
      <c r="BT2270" s="151"/>
      <c r="BU2270" s="151"/>
      <c r="BV2270" s="151"/>
      <c r="BW2270" s="151"/>
      <c r="BX2270" s="151"/>
      <c r="BY2270" s="151"/>
      <c r="BZ2270" s="151"/>
      <c r="CA2270" s="151"/>
      <c r="CB2270" s="151"/>
      <c r="CC2270" s="151"/>
      <c r="CD2270" s="151"/>
      <c r="CE2270" s="151"/>
      <c r="CF2270" s="151"/>
      <c r="CG2270" s="151"/>
      <c r="CH2270" s="151"/>
      <c r="CI2270" s="151"/>
      <c r="CJ2270" s="151"/>
      <c r="CK2270" s="151"/>
      <c r="CL2270" s="151"/>
      <c r="CM2270" s="151"/>
      <c r="CN2270" s="151"/>
      <c r="CO2270" s="151"/>
      <c r="CP2270" s="151"/>
      <c r="CQ2270" s="151"/>
      <c r="CR2270" s="151"/>
      <c r="CS2270" s="151"/>
      <c r="CT2270" s="151"/>
      <c r="CU2270" s="151"/>
      <c r="CV2270" s="151"/>
      <c r="CW2270" s="151"/>
      <c r="CX2270" s="151"/>
      <c r="CY2270" s="151"/>
      <c r="CZ2270" s="151"/>
      <c r="DA2270" s="151"/>
      <c r="DB2270" s="151"/>
      <c r="DC2270" s="151"/>
      <c r="DD2270" s="151"/>
      <c r="DE2270" s="151"/>
      <c r="DF2270" s="151"/>
      <c r="DG2270" s="151"/>
      <c r="DH2270" s="151"/>
      <c r="DI2270" s="151"/>
      <c r="DJ2270" s="151"/>
      <c r="DK2270" s="151"/>
      <c r="DL2270" s="151"/>
      <c r="DM2270" s="151"/>
      <c r="DN2270" s="151"/>
      <c r="DO2270" s="151"/>
      <c r="DP2270" s="151"/>
      <c r="DQ2270" s="151"/>
      <c r="DR2270" s="151"/>
      <c r="DS2270" s="151"/>
      <c r="DT2270" s="151"/>
      <c r="DU2270" s="151"/>
      <c r="DV2270" s="151"/>
      <c r="DW2270" s="151"/>
      <c r="DX2270" s="151"/>
      <c r="DY2270" s="151"/>
      <c r="DZ2270" s="151"/>
      <c r="EA2270" s="151"/>
      <c r="EB2270" s="151"/>
      <c r="EC2270" s="151"/>
      <c r="ED2270" s="151"/>
      <c r="EE2270" s="151"/>
      <c r="EF2270" s="151"/>
      <c r="EG2270" s="151"/>
      <c r="EH2270" s="151"/>
      <c r="EI2270" s="151"/>
      <c r="EJ2270" s="151"/>
      <c r="EK2270" s="151"/>
      <c r="EL2270" s="151"/>
      <c r="EM2270" s="151"/>
      <c r="EN2270" s="151"/>
      <c r="EO2270" s="151"/>
      <c r="EP2270" s="151"/>
      <c r="EQ2270" s="151"/>
      <c r="ER2270" s="151"/>
      <c r="ES2270" s="151"/>
      <c r="ET2270" s="151"/>
      <c r="EU2270" s="151"/>
      <c r="EV2270" s="151"/>
      <c r="EW2270" s="151"/>
      <c r="EX2270" s="151"/>
      <c r="EY2270" s="151"/>
      <c r="EZ2270" s="151"/>
      <c r="FA2270" s="151"/>
      <c r="FB2270" s="151"/>
      <c r="FC2270" s="151"/>
      <c r="FD2270" s="151"/>
      <c r="FE2270" s="151"/>
      <c r="FF2270" s="151"/>
      <c r="FG2270" s="151"/>
      <c r="FH2270" s="151"/>
      <c r="FI2270" s="151"/>
      <c r="FJ2270" s="151"/>
      <c r="FK2270" s="151"/>
      <c r="FL2270" s="151"/>
      <c r="FM2270" s="151"/>
      <c r="FN2270" s="151"/>
      <c r="FO2270" s="151"/>
      <c r="FP2270" s="151"/>
      <c r="FQ2270" s="151"/>
      <c r="FR2270" s="151"/>
      <c r="FS2270" s="151"/>
      <c r="FT2270" s="151"/>
      <c r="FU2270" s="151"/>
      <c r="FV2270" s="151"/>
      <c r="FW2270" s="151"/>
      <c r="FX2270" s="151"/>
      <c r="FY2270" s="151"/>
      <c r="FZ2270" s="151"/>
      <c r="GA2270" s="151"/>
      <c r="GB2270" s="151"/>
      <c r="GC2270" s="151"/>
      <c r="GD2270" s="151"/>
      <c r="GE2270" s="151"/>
      <c r="GF2270" s="151"/>
      <c r="GG2270" s="151"/>
      <c r="GH2270" s="151"/>
      <c r="GI2270" s="151"/>
      <c r="GJ2270" s="151"/>
      <c r="GK2270" s="151"/>
      <c r="GL2270" s="151"/>
      <c r="GM2270" s="151"/>
      <c r="GN2270" s="151"/>
      <c r="GO2270" s="151"/>
      <c r="GP2270" s="151"/>
      <c r="GQ2270" s="151"/>
      <c r="GR2270" s="151"/>
      <c r="GS2270" s="151"/>
      <c r="GT2270" s="151"/>
      <c r="GU2270" s="151"/>
      <c r="GV2270" s="151"/>
      <c r="GW2270" s="151"/>
      <c r="GX2270" s="151"/>
      <c r="GY2270" s="151"/>
      <c r="GZ2270" s="151"/>
      <c r="HA2270" s="151"/>
      <c r="HB2270" s="151"/>
      <c r="HC2270" s="151"/>
      <c r="HD2270" s="151"/>
      <c r="HE2270" s="151"/>
      <c r="HF2270" s="151"/>
      <c r="HG2270" s="151"/>
      <c r="HH2270" s="151"/>
      <c r="HI2270" s="151"/>
      <c r="HJ2270" s="151"/>
      <c r="HK2270" s="151"/>
      <c r="HL2270" s="151"/>
      <c r="HM2270" s="151"/>
      <c r="HN2270" s="151"/>
      <c r="HO2270" s="151"/>
      <c r="HP2270" s="151"/>
      <c r="HQ2270" s="151"/>
      <c r="HR2270" s="151"/>
      <c r="HS2270" s="151"/>
      <c r="HT2270" s="151"/>
      <c r="HU2270" s="151"/>
      <c r="HV2270" s="151"/>
      <c r="HW2270" s="151"/>
      <c r="HX2270" s="151"/>
      <c r="HY2270" s="151"/>
      <c r="HZ2270" s="151"/>
      <c r="IA2270" s="151"/>
      <c r="IB2270" s="151"/>
      <c r="IC2270" s="151"/>
      <c r="ID2270" s="151"/>
      <c r="IE2270" s="151"/>
      <c r="IF2270" s="151"/>
      <c r="IG2270" s="151"/>
      <c r="IH2270" s="151"/>
      <c r="II2270" s="151"/>
      <c r="IJ2270" s="151"/>
      <c r="IK2270" s="151"/>
      <c r="IL2270" s="151"/>
      <c r="IM2270" s="151"/>
      <c r="IN2270" s="151"/>
      <c r="IO2270" s="151"/>
      <c r="IP2270" s="151"/>
      <c r="IQ2270" s="151"/>
      <c r="IR2270" s="151"/>
      <c r="IS2270" s="151"/>
      <c r="IT2270" s="151"/>
      <c r="IU2270" s="151"/>
      <c r="IV2270" s="151"/>
    </row>
    <row r="2271" spans="1:256" s="851" customFormat="1" x14ac:dyDescent="0.25">
      <c r="A2271" s="214">
        <v>1</v>
      </c>
      <c r="B2271" s="214">
        <v>1</v>
      </c>
      <c r="C2271" s="624" t="s">
        <v>134</v>
      </c>
      <c r="D2271" s="173"/>
      <c r="E2271" s="173"/>
      <c r="F2271" s="1715">
        <f>F2267+F2268+F2270+F2265/4.2+F2229*2.6+F2266*2.6</f>
        <v>14122.114285714288</v>
      </c>
      <c r="G2271" s="1714">
        <f>G2267+G2268+G2270+G2265/4.2+G2229*2.6+G2266*2.6</f>
        <v>9413.4261904761897</v>
      </c>
      <c r="H2271" s="1714">
        <f>H2267+H2268+H2270+H2265/4.2+H2229*2.6+H2266*2.6</f>
        <v>4839.2750000000005</v>
      </c>
      <c r="I2271" s="1714">
        <f t="shared" si="3560"/>
        <v>51.408221640873144</v>
      </c>
      <c r="J2271" s="2283"/>
      <c r="K2271" s="2283"/>
      <c r="L2271" s="2284"/>
      <c r="M2271" s="2284"/>
      <c r="N2271" s="2284"/>
      <c r="O2271" s="2284"/>
      <c r="P2271" s="2284"/>
      <c r="Q2271" s="2284"/>
      <c r="R2271" s="2503">
        <f t="shared" si="3582"/>
        <v>19332.484130000001</v>
      </c>
      <c r="S2271" s="2503">
        <f t="shared" si="3582"/>
        <v>19332.484130000001</v>
      </c>
      <c r="T2271" s="2503">
        <f t="shared" si="3582"/>
        <v>19232.112300000001</v>
      </c>
      <c r="U2271" s="2503">
        <f t="shared" ref="U2271:V2271" si="3586">U2212</f>
        <v>19232.112300000001</v>
      </c>
      <c r="V2271" s="2503">
        <f t="shared" si="3586"/>
        <v>19232.112300000001</v>
      </c>
      <c r="W2271" s="2503">
        <f t="shared" ref="W2271:X2271" si="3587">W2212</f>
        <v>19232.112300000001</v>
      </c>
      <c r="X2271" s="2503">
        <f t="shared" si="3587"/>
        <v>19232.112300000001</v>
      </c>
      <c r="Y2271" s="2503">
        <f t="shared" ref="Y2271" si="3588">Y2212</f>
        <v>19232.112300000001</v>
      </c>
      <c r="Z2271" s="2503">
        <f t="shared" ref="Z2271:AG2271" si="3589">Z2212</f>
        <v>12828.099655333335</v>
      </c>
      <c r="AA2271" s="2503">
        <f t="shared" si="3589"/>
        <v>8378.0578299999979</v>
      </c>
      <c r="AB2271" s="2504">
        <f t="shared" si="3589"/>
        <v>0</v>
      </c>
      <c r="AC2271" s="2503">
        <f t="shared" si="3589"/>
        <v>-53.633110000000002</v>
      </c>
      <c r="AD2271" s="2503">
        <f t="shared" si="3589"/>
        <v>-4450.0418253333364</v>
      </c>
      <c r="AE2271" s="2505">
        <f t="shared" si="3589"/>
        <v>0</v>
      </c>
      <c r="AF2271" s="2505">
        <f t="shared" si="3589"/>
        <v>-19.792389999999997</v>
      </c>
      <c r="AG2271" s="2503">
        <f t="shared" si="3589"/>
        <v>8304.6323299999985</v>
      </c>
      <c r="AH2271" s="151"/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  <c r="BI2271" s="151"/>
      <c r="BJ2271" s="151"/>
      <c r="BK2271" s="151"/>
      <c r="BL2271" s="151"/>
      <c r="BM2271" s="151"/>
      <c r="BN2271" s="151"/>
      <c r="BO2271" s="151"/>
      <c r="BP2271" s="151"/>
      <c r="BQ2271" s="151"/>
      <c r="BR2271" s="151"/>
      <c r="BS2271" s="151"/>
      <c r="BT2271" s="151"/>
      <c r="BU2271" s="151"/>
      <c r="BV2271" s="151"/>
      <c r="BW2271" s="151"/>
      <c r="BX2271" s="151"/>
      <c r="BY2271" s="151"/>
      <c r="BZ2271" s="151"/>
      <c r="CA2271" s="151"/>
      <c r="CB2271" s="151"/>
      <c r="CC2271" s="151"/>
      <c r="CD2271" s="151"/>
      <c r="CE2271" s="151"/>
      <c r="CF2271" s="151"/>
      <c r="CG2271" s="151"/>
      <c r="CH2271" s="151"/>
      <c r="CI2271" s="151"/>
      <c r="CJ2271" s="151"/>
      <c r="CK2271" s="151"/>
      <c r="CL2271" s="151"/>
      <c r="CM2271" s="151"/>
      <c r="CN2271" s="151"/>
      <c r="CO2271" s="151"/>
      <c r="CP2271" s="151"/>
      <c r="CQ2271" s="151"/>
      <c r="CR2271" s="151"/>
      <c r="CS2271" s="151"/>
      <c r="CT2271" s="151"/>
      <c r="CU2271" s="151"/>
      <c r="CV2271" s="151"/>
      <c r="CW2271" s="151"/>
      <c r="CX2271" s="151"/>
      <c r="CY2271" s="151"/>
      <c r="CZ2271" s="151"/>
      <c r="DA2271" s="151"/>
      <c r="DB2271" s="151"/>
      <c r="DC2271" s="151"/>
      <c r="DD2271" s="151"/>
      <c r="DE2271" s="151"/>
      <c r="DF2271" s="151"/>
      <c r="DG2271" s="151"/>
      <c r="DH2271" s="151"/>
      <c r="DI2271" s="151"/>
      <c r="DJ2271" s="151"/>
      <c r="DK2271" s="151"/>
      <c r="DL2271" s="151"/>
      <c r="DM2271" s="151"/>
      <c r="DN2271" s="151"/>
      <c r="DO2271" s="151"/>
      <c r="DP2271" s="151"/>
      <c r="DQ2271" s="151"/>
      <c r="DR2271" s="151"/>
      <c r="DS2271" s="151"/>
      <c r="DT2271" s="151"/>
      <c r="DU2271" s="151"/>
      <c r="DV2271" s="151"/>
      <c r="DW2271" s="151"/>
      <c r="DX2271" s="151"/>
      <c r="DY2271" s="151"/>
      <c r="DZ2271" s="151"/>
      <c r="EA2271" s="151"/>
      <c r="EB2271" s="151"/>
      <c r="EC2271" s="151"/>
      <c r="ED2271" s="151"/>
      <c r="EE2271" s="151"/>
      <c r="EF2271" s="151"/>
      <c r="EG2271" s="151"/>
      <c r="EH2271" s="151"/>
      <c r="EI2271" s="151"/>
      <c r="EJ2271" s="151"/>
      <c r="EK2271" s="151"/>
      <c r="EL2271" s="151"/>
      <c r="EM2271" s="151"/>
      <c r="EN2271" s="151"/>
      <c r="EO2271" s="151"/>
      <c r="EP2271" s="151"/>
      <c r="EQ2271" s="151"/>
      <c r="ER2271" s="151"/>
      <c r="ES2271" s="151"/>
      <c r="ET2271" s="151"/>
      <c r="EU2271" s="151"/>
      <c r="EV2271" s="151"/>
      <c r="EW2271" s="151"/>
      <c r="EX2271" s="151"/>
      <c r="EY2271" s="151"/>
      <c r="EZ2271" s="151"/>
      <c r="FA2271" s="151"/>
      <c r="FB2271" s="151"/>
      <c r="FC2271" s="151"/>
      <c r="FD2271" s="151"/>
      <c r="FE2271" s="151"/>
      <c r="FF2271" s="151"/>
      <c r="FG2271" s="151"/>
      <c r="FH2271" s="151"/>
      <c r="FI2271" s="151"/>
      <c r="FJ2271" s="151"/>
      <c r="FK2271" s="151"/>
      <c r="FL2271" s="151"/>
      <c r="FM2271" s="151"/>
      <c r="FN2271" s="151"/>
      <c r="FO2271" s="151"/>
      <c r="FP2271" s="151"/>
      <c r="FQ2271" s="151"/>
      <c r="FR2271" s="151"/>
      <c r="FS2271" s="151"/>
      <c r="FT2271" s="151"/>
      <c r="FU2271" s="151"/>
      <c r="FV2271" s="151"/>
      <c r="FW2271" s="151"/>
      <c r="FX2271" s="151"/>
      <c r="FY2271" s="151"/>
      <c r="FZ2271" s="151"/>
      <c r="GA2271" s="151"/>
      <c r="GB2271" s="151"/>
      <c r="GC2271" s="151"/>
      <c r="GD2271" s="151"/>
      <c r="GE2271" s="151"/>
      <c r="GF2271" s="151"/>
      <c r="GG2271" s="151"/>
      <c r="GH2271" s="151"/>
      <c r="GI2271" s="151"/>
      <c r="GJ2271" s="151"/>
      <c r="GK2271" s="151"/>
      <c r="GL2271" s="151"/>
      <c r="GM2271" s="151"/>
      <c r="GN2271" s="151"/>
      <c r="GO2271" s="151"/>
      <c r="GP2271" s="151"/>
      <c r="GQ2271" s="151"/>
      <c r="GR2271" s="151"/>
      <c r="GS2271" s="151"/>
      <c r="GT2271" s="151"/>
      <c r="GU2271" s="151"/>
      <c r="GV2271" s="151"/>
      <c r="GW2271" s="151"/>
      <c r="GX2271" s="151"/>
      <c r="GY2271" s="151"/>
      <c r="GZ2271" s="151"/>
      <c r="HA2271" s="151"/>
      <c r="HB2271" s="151"/>
      <c r="HC2271" s="151"/>
      <c r="HD2271" s="151"/>
      <c r="HE2271" s="151"/>
      <c r="HF2271" s="151"/>
      <c r="HG2271" s="151"/>
      <c r="HH2271" s="151"/>
      <c r="HI2271" s="151"/>
      <c r="HJ2271" s="151"/>
      <c r="HK2271" s="151"/>
      <c r="HL2271" s="151"/>
      <c r="HM2271" s="151"/>
      <c r="HN2271" s="151"/>
      <c r="HO2271" s="151"/>
      <c r="HP2271" s="151"/>
      <c r="HQ2271" s="151"/>
      <c r="HR2271" s="151"/>
      <c r="HS2271" s="151"/>
      <c r="HT2271" s="151"/>
      <c r="HU2271" s="151"/>
      <c r="HV2271" s="151"/>
      <c r="HW2271" s="151"/>
      <c r="HX2271" s="151"/>
      <c r="HY2271" s="151"/>
      <c r="HZ2271" s="151"/>
      <c r="IA2271" s="151"/>
      <c r="IB2271" s="151"/>
      <c r="IC2271" s="151"/>
      <c r="ID2271" s="151"/>
      <c r="IE2271" s="151"/>
      <c r="IF2271" s="151"/>
      <c r="IG2271" s="151"/>
      <c r="IH2271" s="151"/>
      <c r="II2271" s="151"/>
      <c r="IJ2271" s="151"/>
      <c r="IK2271" s="151"/>
      <c r="IL2271" s="151"/>
      <c r="IM2271" s="151"/>
      <c r="IN2271" s="151"/>
      <c r="IO2271" s="151"/>
      <c r="IP2271" s="151"/>
      <c r="IQ2271" s="151"/>
      <c r="IR2271" s="151"/>
      <c r="IS2271" s="151"/>
      <c r="IT2271" s="151"/>
      <c r="IU2271" s="151"/>
      <c r="IV2271" s="151"/>
    </row>
    <row r="2272" spans="1:256" x14ac:dyDescent="0.25">
      <c r="A2272" s="214">
        <v>1</v>
      </c>
      <c r="B2272" s="214">
        <v>1</v>
      </c>
      <c r="C2272" s="2581" t="s">
        <v>66</v>
      </c>
      <c r="D2272" s="2581"/>
      <c r="E2272" s="2581"/>
      <c r="F2272" s="2582">
        <f>F2167</f>
        <v>110</v>
      </c>
      <c r="G2272" s="2583">
        <f t="shared" ref="G2272:H2272" si="3590">G2167</f>
        <v>73</v>
      </c>
      <c r="H2272" s="2583">
        <f t="shared" si="3590"/>
        <v>34</v>
      </c>
      <c r="I2272" s="2583">
        <f t="shared" si="3560"/>
        <v>46.575342465753423</v>
      </c>
      <c r="J2272" s="2584">
        <f>J2167</f>
        <v>9</v>
      </c>
      <c r="K2272" s="2584">
        <f>K2167</f>
        <v>10.617647058823529</v>
      </c>
      <c r="L2272" s="2583">
        <f t="shared" ref="L2272:N2272" si="3591">L2167</f>
        <v>990</v>
      </c>
      <c r="M2272" s="2583">
        <f t="shared" si="3591"/>
        <v>660</v>
      </c>
      <c r="N2272" s="2583">
        <f t="shared" si="3591"/>
        <v>361</v>
      </c>
      <c r="O2272" s="1704">
        <f>N2272/M2272*100</f>
        <v>54.696969696969703</v>
      </c>
      <c r="P2272" s="2583">
        <f>P2167</f>
        <v>3</v>
      </c>
      <c r="Q2272" s="1704">
        <f>N2272/$C$3*12/P2272</f>
        <v>180.5</v>
      </c>
      <c r="R2272" s="2585"/>
      <c r="S2272" s="2585"/>
      <c r="T2272" s="2585"/>
      <c r="U2272" s="2585"/>
      <c r="V2272" s="2585"/>
      <c r="W2272" s="2585"/>
      <c r="X2272" s="2585"/>
      <c r="Y2272" s="2585"/>
      <c r="Z2272" s="2503"/>
      <c r="AA2272" s="2585"/>
      <c r="AB2272" s="2586"/>
      <c r="AC2272" s="2585"/>
      <c r="AD2272" s="2585"/>
      <c r="AE2272" s="2585"/>
      <c r="AF2272" s="2585"/>
      <c r="AG2272" s="2585"/>
    </row>
    <row r="2273" spans="1:33" x14ac:dyDescent="0.25">
      <c r="A2273" s="214">
        <v>1</v>
      </c>
      <c r="B2273" s="214">
        <v>1</v>
      </c>
      <c r="C2273" s="2587" t="s">
        <v>16</v>
      </c>
      <c r="D2273" s="2587"/>
      <c r="E2273" s="2587"/>
      <c r="F2273" s="1821">
        <f>F2171</f>
        <v>43</v>
      </c>
      <c r="G2273" s="1820">
        <f t="shared" ref="G2273:H2273" si="3592">G2171</f>
        <v>29</v>
      </c>
      <c r="H2273" s="1820">
        <f t="shared" si="3592"/>
        <v>21</v>
      </c>
      <c r="I2273" s="1820">
        <f t="shared" si="3560"/>
        <v>72.41379310344827</v>
      </c>
      <c r="J2273" s="1864">
        <f>J2171</f>
        <v>8</v>
      </c>
      <c r="K2273" s="1864">
        <f>K2171</f>
        <v>7.0909090909090908</v>
      </c>
      <c r="L2273" s="1820">
        <f t="shared" ref="L2273:N2273" si="3593">L2171</f>
        <v>344</v>
      </c>
      <c r="M2273" s="1820">
        <f t="shared" si="3593"/>
        <v>229</v>
      </c>
      <c r="N2273" s="1820">
        <f t="shared" si="3593"/>
        <v>203</v>
      </c>
      <c r="O2273" s="1732">
        <f>N2273/M2273*100</f>
        <v>88.646288209606979</v>
      </c>
      <c r="P2273" s="1820">
        <f>P2171</f>
        <v>2</v>
      </c>
      <c r="Q2273" s="1732">
        <f>N2273/$C$3*12/P2273</f>
        <v>152.25</v>
      </c>
      <c r="R2273" s="2507"/>
      <c r="S2273" s="2507"/>
      <c r="T2273" s="2507"/>
      <c r="U2273" s="2507"/>
      <c r="V2273" s="2507"/>
      <c r="W2273" s="2507"/>
      <c r="X2273" s="2507"/>
      <c r="Y2273" s="2507"/>
      <c r="Z2273" s="2566"/>
      <c r="AA2273" s="2507"/>
      <c r="AB2273" s="2508"/>
      <c r="AC2273" s="2507"/>
      <c r="AD2273" s="2507"/>
      <c r="AE2273" s="2507"/>
      <c r="AF2273" s="2507"/>
      <c r="AG2273" s="2507"/>
    </row>
    <row r="2274" spans="1:33" ht="29.25" x14ac:dyDescent="0.25">
      <c r="A2274" s="214">
        <v>1</v>
      </c>
      <c r="B2274" s="214">
        <v>1</v>
      </c>
      <c r="C2274" s="2588" t="s">
        <v>136</v>
      </c>
      <c r="D2274" s="2589"/>
      <c r="E2274" s="2590"/>
      <c r="F2274" s="1807">
        <f>F2172</f>
        <v>153</v>
      </c>
      <c r="G2274" s="1806">
        <f t="shared" ref="G2274:H2274" si="3594">G2172</f>
        <v>102</v>
      </c>
      <c r="H2274" s="1806">
        <f t="shared" si="3594"/>
        <v>55</v>
      </c>
      <c r="I2274" s="1806">
        <f t="shared" si="3560"/>
        <v>53.921568627450981</v>
      </c>
      <c r="J2274" s="2591">
        <f>J2172</f>
        <v>8.7189542483660123</v>
      </c>
      <c r="K2274" s="2591">
        <f>K2172</f>
        <v>10.254545454545454</v>
      </c>
      <c r="L2274" s="1806">
        <f t="shared" ref="L2274:N2274" si="3595">L2172</f>
        <v>1334</v>
      </c>
      <c r="M2274" s="1806">
        <f t="shared" si="3595"/>
        <v>889</v>
      </c>
      <c r="N2274" s="1806">
        <f t="shared" si="3595"/>
        <v>564</v>
      </c>
      <c r="O2274" s="1695">
        <f>N2274/M2274*100</f>
        <v>63.442069741282339</v>
      </c>
      <c r="P2274" s="1806">
        <f>P2172</f>
        <v>5</v>
      </c>
      <c r="Q2274" s="1695">
        <f>N2274/$C$3*12/P2274</f>
        <v>169.2</v>
      </c>
      <c r="R2274" s="2592">
        <f t="shared" ref="R2274:W2274" si="3596">R2172</f>
        <v>13528.371999999999</v>
      </c>
      <c r="S2274" s="2592">
        <f t="shared" si="3596"/>
        <v>13528.371999999999</v>
      </c>
      <c r="T2274" s="2592">
        <f t="shared" si="3596"/>
        <v>13481.58106</v>
      </c>
      <c r="U2274" s="2592">
        <f t="shared" si="3596"/>
        <v>13481.58106</v>
      </c>
      <c r="V2274" s="2592">
        <f t="shared" si="3596"/>
        <v>13481.58106</v>
      </c>
      <c r="W2274" s="2592">
        <f t="shared" si="3596"/>
        <v>13481.58106</v>
      </c>
      <c r="X2274" s="2592">
        <f t="shared" ref="X2274:Y2274" si="3597">X2172</f>
        <v>13481.58106</v>
      </c>
      <c r="Y2274" s="2592">
        <f t="shared" si="3597"/>
        <v>13481.58106</v>
      </c>
      <c r="Z2274" s="2665">
        <f t="shared" ref="Z2274:AG2274" si="3598">Z2172</f>
        <v>8990.840102666667</v>
      </c>
      <c r="AA2274" s="2592">
        <f t="shared" si="3598"/>
        <v>9009.8901399999995</v>
      </c>
      <c r="AB2274" s="2593">
        <f t="shared" si="3598"/>
        <v>0</v>
      </c>
      <c r="AC2274" s="2592">
        <f t="shared" si="3598"/>
        <v>0</v>
      </c>
      <c r="AD2274" s="2592">
        <f t="shared" si="3598"/>
        <v>19.050037333332511</v>
      </c>
      <c r="AE2274" s="2592">
        <f t="shared" si="3598"/>
        <v>0</v>
      </c>
      <c r="AF2274" s="2592">
        <f t="shared" si="3598"/>
        <v>-4.7470799999999995</v>
      </c>
      <c r="AG2274" s="2594">
        <f t="shared" si="3598"/>
        <v>9005.1430600000003</v>
      </c>
    </row>
    <row r="2275" spans="1:33" x14ac:dyDescent="0.25">
      <c r="A2275" s="214">
        <v>1</v>
      </c>
      <c r="B2275" s="214">
        <v>1</v>
      </c>
      <c r="C2275" s="707" t="s">
        <v>197</v>
      </c>
      <c r="D2275" s="707"/>
      <c r="E2275" s="1917"/>
      <c r="F2275" s="2576">
        <f t="shared" ref="F2275:H2278" si="3599">F2213</f>
        <v>600</v>
      </c>
      <c r="G2275" s="2595">
        <f t="shared" si="3599"/>
        <v>400</v>
      </c>
      <c r="H2275" s="2578">
        <f t="shared" si="3599"/>
        <v>236</v>
      </c>
      <c r="I2275" s="1725">
        <f t="shared" si="3560"/>
        <v>59</v>
      </c>
      <c r="J2275" s="1864"/>
      <c r="K2275" s="1864"/>
      <c r="L2275" s="1729"/>
      <c r="M2275" s="2417"/>
      <c r="N2275" s="2417"/>
      <c r="O2275" s="1914"/>
      <c r="P2275" s="2417"/>
      <c r="Q2275" s="2596"/>
      <c r="R2275" s="2597">
        <f t="shared" ref="R2275:AG2275" si="3600">R2213</f>
        <v>0</v>
      </c>
      <c r="S2275" s="2597">
        <f t="shared" ref="S2275:T2275" si="3601">S2213</f>
        <v>0</v>
      </c>
      <c r="T2275" s="2597">
        <f t="shared" si="3601"/>
        <v>0</v>
      </c>
      <c r="U2275" s="2597">
        <f t="shared" ref="U2275:V2275" si="3602">U2213</f>
        <v>0</v>
      </c>
      <c r="V2275" s="2597">
        <f t="shared" si="3602"/>
        <v>0</v>
      </c>
      <c r="W2275" s="2597">
        <f t="shared" ref="W2275:X2275" si="3603">W2213</f>
        <v>0</v>
      </c>
      <c r="X2275" s="2597">
        <f t="shared" si="3603"/>
        <v>0</v>
      </c>
      <c r="Y2275" s="2597">
        <f t="shared" ref="Y2275" si="3604">Y2213</f>
        <v>0</v>
      </c>
      <c r="Z2275" s="2664">
        <f t="shared" si="3600"/>
        <v>0</v>
      </c>
      <c r="AA2275" s="2598">
        <f t="shared" si="3600"/>
        <v>0</v>
      </c>
      <c r="AB2275" s="2419">
        <f t="shared" si="3600"/>
        <v>0</v>
      </c>
      <c r="AC2275" s="2418">
        <f t="shared" si="3600"/>
        <v>0</v>
      </c>
      <c r="AD2275" s="2418">
        <f t="shared" si="3600"/>
        <v>0</v>
      </c>
      <c r="AE2275" s="2418">
        <f t="shared" si="3600"/>
        <v>0</v>
      </c>
      <c r="AF2275" s="2418">
        <f t="shared" si="3600"/>
        <v>0</v>
      </c>
      <c r="AG2275" s="2598">
        <f t="shared" si="3600"/>
        <v>0</v>
      </c>
    </row>
    <row r="2276" spans="1:33" x14ac:dyDescent="0.25">
      <c r="A2276" s="214">
        <v>1</v>
      </c>
      <c r="B2276" s="214">
        <v>1</v>
      </c>
      <c r="C2276" s="717" t="s">
        <v>198</v>
      </c>
      <c r="D2276" s="717"/>
      <c r="E2276" s="1917"/>
      <c r="F2276" s="2582">
        <f t="shared" si="3599"/>
        <v>599</v>
      </c>
      <c r="G2276" s="2599">
        <f t="shared" si="3599"/>
        <v>399</v>
      </c>
      <c r="H2276" s="2584">
        <f t="shared" si="3599"/>
        <v>236</v>
      </c>
      <c r="I2276" s="2413">
        <f t="shared" si="3560"/>
        <v>59.147869674185458</v>
      </c>
      <c r="J2276" s="2600"/>
      <c r="K2276" s="2600"/>
      <c r="L2276" s="2420"/>
      <c r="M2276" s="2413"/>
      <c r="N2276" s="2413"/>
      <c r="O2276" s="1704"/>
      <c r="P2276" s="2420"/>
      <c r="Q2276" s="1732"/>
      <c r="R2276" s="2601">
        <f t="shared" ref="R2276:AG2276" si="3605">R2214</f>
        <v>0</v>
      </c>
      <c r="S2276" s="2601">
        <f t="shared" ref="S2276:T2276" si="3606">S2214</f>
        <v>0</v>
      </c>
      <c r="T2276" s="2601">
        <f t="shared" si="3606"/>
        <v>0</v>
      </c>
      <c r="U2276" s="2601">
        <f t="shared" ref="U2276:V2276" si="3607">U2214</f>
        <v>0</v>
      </c>
      <c r="V2276" s="2601">
        <f t="shared" si="3607"/>
        <v>0</v>
      </c>
      <c r="W2276" s="2601">
        <f t="shared" ref="W2276:X2276" si="3608">W2214</f>
        <v>0</v>
      </c>
      <c r="X2276" s="2601">
        <f t="shared" si="3608"/>
        <v>0</v>
      </c>
      <c r="Y2276" s="2601">
        <f t="shared" ref="Y2276" si="3609">Y2214</f>
        <v>0</v>
      </c>
      <c r="Z2276" s="2503">
        <f t="shared" si="3605"/>
        <v>0</v>
      </c>
      <c r="AA2276" s="2602">
        <f t="shared" si="3605"/>
        <v>0</v>
      </c>
      <c r="AB2276" s="2415">
        <f t="shared" si="3605"/>
        <v>0</v>
      </c>
      <c r="AC2276" s="2414">
        <f t="shared" si="3605"/>
        <v>0</v>
      </c>
      <c r="AD2276" s="2414">
        <f t="shared" si="3605"/>
        <v>0</v>
      </c>
      <c r="AE2276" s="2421">
        <f t="shared" si="3605"/>
        <v>0</v>
      </c>
      <c r="AF2276" s="2421">
        <f t="shared" si="3605"/>
        <v>0</v>
      </c>
      <c r="AG2276" s="2602">
        <f t="shared" si="3605"/>
        <v>0</v>
      </c>
    </row>
    <row r="2277" spans="1:33" ht="33" customHeight="1" x14ac:dyDescent="0.25">
      <c r="B2277" s="214">
        <v>1</v>
      </c>
      <c r="C2277" s="707" t="s">
        <v>199</v>
      </c>
      <c r="D2277" s="707"/>
      <c r="E2277" s="2587"/>
      <c r="F2277" s="2603">
        <f t="shared" si="3599"/>
        <v>1</v>
      </c>
      <c r="G2277" s="2604">
        <f t="shared" si="3599"/>
        <v>1</v>
      </c>
      <c r="H2277" s="1864">
        <f t="shared" si="3599"/>
        <v>0</v>
      </c>
      <c r="I2277" s="1729">
        <f t="shared" si="3560"/>
        <v>0</v>
      </c>
      <c r="J2277" s="1864"/>
      <c r="K2277" s="1864"/>
      <c r="L2277" s="1729"/>
      <c r="M2277" s="1729"/>
      <c r="N2277" s="1725"/>
      <c r="O2277" s="1704"/>
      <c r="P2277" s="1725"/>
      <c r="Q2277" s="1704"/>
      <c r="R2277" s="2605">
        <f t="shared" ref="R2277:AG2277" si="3610">R2215</f>
        <v>0</v>
      </c>
      <c r="S2277" s="2605">
        <f t="shared" ref="S2277:T2277" si="3611">S2215</f>
        <v>0</v>
      </c>
      <c r="T2277" s="2605">
        <f t="shared" si="3611"/>
        <v>0</v>
      </c>
      <c r="U2277" s="2605">
        <f t="shared" ref="U2277:V2277" si="3612">U2215</f>
        <v>0</v>
      </c>
      <c r="V2277" s="2605">
        <f t="shared" si="3612"/>
        <v>0</v>
      </c>
      <c r="W2277" s="2605">
        <f t="shared" ref="W2277:X2277" si="3613">W2215</f>
        <v>0</v>
      </c>
      <c r="X2277" s="2605">
        <f t="shared" si="3613"/>
        <v>0</v>
      </c>
      <c r="Y2277" s="2605">
        <f t="shared" ref="Y2277" si="3614">Y2215</f>
        <v>0</v>
      </c>
      <c r="Z2277" s="2503">
        <f t="shared" si="3610"/>
        <v>0</v>
      </c>
      <c r="AA2277" s="2280">
        <f t="shared" si="3610"/>
        <v>0</v>
      </c>
      <c r="AB2277" s="2330">
        <f t="shared" si="3610"/>
        <v>0</v>
      </c>
      <c r="AC2277" s="2280">
        <f t="shared" si="3610"/>
        <v>0</v>
      </c>
      <c r="AD2277" s="2606">
        <f t="shared" si="3610"/>
        <v>0</v>
      </c>
      <c r="AE2277" s="2606">
        <f t="shared" si="3610"/>
        <v>0</v>
      </c>
      <c r="AF2277" s="2280">
        <f t="shared" si="3610"/>
        <v>0</v>
      </c>
      <c r="AG2277" s="2418">
        <f t="shared" si="3610"/>
        <v>0</v>
      </c>
    </row>
    <row r="2278" spans="1:33" ht="15.95" customHeight="1" thickBot="1" x14ac:dyDescent="0.3">
      <c r="A2278" s="214">
        <v>1</v>
      </c>
      <c r="B2278" s="214">
        <v>1</v>
      </c>
      <c r="C2278" s="1951" t="s">
        <v>204</v>
      </c>
      <c r="D2278" s="1951"/>
      <c r="E2278" s="2607"/>
      <c r="F2278" s="2608">
        <f t="shared" si="3599"/>
        <v>600</v>
      </c>
      <c r="G2278" s="2609">
        <f t="shared" si="3599"/>
        <v>400</v>
      </c>
      <c r="H2278" s="2610">
        <f t="shared" si="3599"/>
        <v>236</v>
      </c>
      <c r="I2278" s="2425">
        <f t="shared" si="3560"/>
        <v>59</v>
      </c>
      <c r="J2278" s="2610"/>
      <c r="K2278" s="2610"/>
      <c r="L2278" s="2425"/>
      <c r="M2278" s="2425"/>
      <c r="N2278" s="2611"/>
      <c r="O2278" s="2612"/>
      <c r="P2278" s="2611"/>
      <c r="Q2278" s="2612"/>
      <c r="R2278" s="2613">
        <f t="shared" ref="R2278:AG2278" si="3615">R2216</f>
        <v>3365.8655999999996</v>
      </c>
      <c r="S2278" s="2613">
        <f t="shared" ref="S2278:T2278" si="3616">S2216</f>
        <v>3365.8655999999996</v>
      </c>
      <c r="T2278" s="2613">
        <f t="shared" si="3616"/>
        <v>3365.8655999999996</v>
      </c>
      <c r="U2278" s="2613">
        <f t="shared" ref="U2278:V2278" si="3617">U2216</f>
        <v>3365.8655999999996</v>
      </c>
      <c r="V2278" s="2613">
        <f t="shared" si="3617"/>
        <v>3365.8655999999996</v>
      </c>
      <c r="W2278" s="2613">
        <f t="shared" ref="W2278:X2278" si="3618">W2216</f>
        <v>3365.8655999999996</v>
      </c>
      <c r="X2278" s="2613">
        <f t="shared" si="3618"/>
        <v>3365.8655999999996</v>
      </c>
      <c r="Y2278" s="2613">
        <f t="shared" ref="Y2278" si="3619">Y2216</f>
        <v>3365.8655999999996</v>
      </c>
      <c r="Z2278" s="2666">
        <f t="shared" si="3615"/>
        <v>2243.9103999999998</v>
      </c>
      <c r="AA2278" s="2614">
        <f t="shared" si="3615"/>
        <v>2224.5483200000003</v>
      </c>
      <c r="AB2278" s="2615">
        <f t="shared" si="3615"/>
        <v>0</v>
      </c>
      <c r="AC2278" s="2614">
        <f t="shared" si="3615"/>
        <v>0</v>
      </c>
      <c r="AD2278" s="2614">
        <f t="shared" si="3615"/>
        <v>-19.362079999999423</v>
      </c>
      <c r="AE2278" s="2614">
        <f t="shared" si="3615"/>
        <v>0</v>
      </c>
      <c r="AF2278" s="2616">
        <f t="shared" si="3615"/>
        <v>-31.178519999999995</v>
      </c>
      <c r="AG2278" s="2616">
        <f t="shared" si="3615"/>
        <v>2193.3698000000004</v>
      </c>
    </row>
    <row r="2279" spans="1:33" ht="15.95" customHeight="1" x14ac:dyDescent="0.25"/>
    <row r="2280" spans="1:33" ht="15.95" customHeight="1" x14ac:dyDescent="0.25">
      <c r="C2280" s="415"/>
      <c r="D2280" s="415"/>
      <c r="E2280" s="734"/>
      <c r="F2280" s="734"/>
      <c r="G2280" s="734"/>
      <c r="H2280" s="734"/>
      <c r="L2280" s="2027"/>
      <c r="M2280" s="2027"/>
      <c r="N2280" s="2027"/>
    </row>
  </sheetData>
  <autoFilter ref="A8:IV2278"/>
  <sortState ref="A1371:JA1373">
    <sortCondition ref="C1371:C1373"/>
  </sortState>
  <mergeCells count="23">
    <mergeCell ref="U5:U7"/>
    <mergeCell ref="R5:R7"/>
    <mergeCell ref="S5:S7"/>
    <mergeCell ref="AC5:AC7"/>
    <mergeCell ref="AG5:AG7"/>
    <mergeCell ref="W5:W7"/>
    <mergeCell ref="X5:X7"/>
    <mergeCell ref="Y5:Y7"/>
    <mergeCell ref="T5:T7"/>
    <mergeCell ref="C1:AG2"/>
    <mergeCell ref="F5:I6"/>
    <mergeCell ref="J5:K6"/>
    <mergeCell ref="L5:O6"/>
    <mergeCell ref="P5:P7"/>
    <mergeCell ref="E5:E7"/>
    <mergeCell ref="Q5:Q7"/>
    <mergeCell ref="Z5:Z7"/>
    <mergeCell ref="AA5:AA7"/>
    <mergeCell ref="AD5:AD7"/>
    <mergeCell ref="AF5:AF7"/>
    <mergeCell ref="AB5:AB7"/>
    <mergeCell ref="AE5:AE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4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G25" sqref="G25"/>
    </sheetView>
  </sheetViews>
  <sheetFormatPr defaultColWidth="9.140625" defaultRowHeight="15" x14ac:dyDescent="0.25"/>
  <cols>
    <col min="1" max="1" width="5.7109375" style="214" customWidth="1"/>
    <col min="2" max="2" width="42" style="214" customWidth="1"/>
    <col min="3" max="3" width="9.140625" style="214" hidden="1" customWidth="1"/>
    <col min="4" max="4" width="12.7109375" style="214" customWidth="1"/>
    <col min="5" max="5" width="14.140625" style="214" customWidth="1"/>
    <col min="6" max="6" width="12.85546875" style="214" customWidth="1"/>
    <col min="7" max="7" width="10.42578125" style="214" customWidth="1"/>
    <col min="8" max="8" width="10" style="214" customWidth="1" collapsed="1"/>
    <col min="9" max="9" width="11.42578125" style="214" customWidth="1"/>
    <col min="10" max="10" width="11.85546875" style="214" customWidth="1"/>
    <col min="11" max="11" width="12.28515625" style="214" customWidth="1"/>
    <col min="12" max="12" width="15.140625" style="214" customWidth="1"/>
    <col min="13" max="14" width="11.85546875" style="214" customWidth="1"/>
    <col min="15" max="15" width="14.5703125" style="214" customWidth="1"/>
    <col min="16" max="22" width="16.85546875" style="214" hidden="1" customWidth="1"/>
    <col min="23" max="23" width="16.85546875" style="214" customWidth="1"/>
    <col min="24" max="24" width="15" style="214" customWidth="1"/>
    <col min="25" max="25" width="16.28515625" style="214" customWidth="1"/>
    <col min="26" max="30" width="11.85546875" style="214" customWidth="1"/>
    <col min="31" max="31" width="17.42578125" style="214" customWidth="1"/>
    <col min="32" max="32" width="15" style="214" hidden="1" customWidth="1"/>
    <col min="33" max="33" width="12.85546875" style="214" hidden="1" customWidth="1"/>
    <col min="34" max="34" width="17.42578125" style="214" customWidth="1"/>
    <col min="35" max="35" width="9.140625" style="214" customWidth="1"/>
    <col min="36" max="16384" width="9.140625" style="214"/>
  </cols>
  <sheetData>
    <row r="1" spans="1:33" s="2628" customFormat="1" ht="14.25" customHeight="1" x14ac:dyDescent="0.2">
      <c r="B1" s="318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2024 года</v>
      </c>
      <c r="C1" s="3188"/>
      <c r="D1" s="3188"/>
      <c r="E1" s="3188"/>
      <c r="F1" s="3188"/>
      <c r="G1" s="3188"/>
      <c r="H1" s="3188"/>
      <c r="I1" s="3188"/>
      <c r="J1" s="3188"/>
      <c r="K1" s="3188"/>
      <c r="L1" s="3188"/>
      <c r="M1" s="3188"/>
      <c r="N1" s="3188"/>
      <c r="O1" s="3188"/>
      <c r="P1" s="3188"/>
      <c r="Q1" s="3188"/>
      <c r="R1" s="3188"/>
      <c r="S1" s="3188"/>
      <c r="T1" s="3188"/>
      <c r="U1" s="3188"/>
      <c r="V1" s="3188"/>
      <c r="W1" s="3188"/>
      <c r="X1" s="3188"/>
      <c r="Y1" s="3188"/>
      <c r="Z1" s="3188"/>
      <c r="AA1" s="3188"/>
      <c r="AB1" s="3188"/>
      <c r="AC1" s="3188"/>
      <c r="AD1" s="3188"/>
      <c r="AE1" s="3188"/>
    </row>
    <row r="2" spans="1:33" ht="15" hidden="1" customHeight="1" x14ac:dyDescent="0.25">
      <c r="B2" s="2026">
        <v>8</v>
      </c>
    </row>
    <row r="3" spans="1:33" ht="15" customHeight="1" thickBot="1" x14ac:dyDescent="0.3">
      <c r="B3" s="2026"/>
    </row>
    <row r="4" spans="1:33" ht="58.5" customHeight="1" thickBot="1" x14ac:dyDescent="0.3">
      <c r="B4" s="945" t="s">
        <v>3</v>
      </c>
      <c r="C4" s="3168" t="s">
        <v>143</v>
      </c>
      <c r="D4" s="3153" t="s">
        <v>139</v>
      </c>
      <c r="E4" s="3154"/>
      <c r="F4" s="3154"/>
      <c r="G4" s="3155"/>
      <c r="H4" s="3159" t="s">
        <v>591</v>
      </c>
      <c r="I4" s="3160"/>
      <c r="J4" s="3159" t="s">
        <v>592</v>
      </c>
      <c r="K4" s="3163"/>
      <c r="L4" s="3163"/>
      <c r="M4" s="3160"/>
      <c r="N4" s="3165" t="s">
        <v>144</v>
      </c>
      <c r="O4" s="3165" t="s">
        <v>145</v>
      </c>
      <c r="P4" s="3148" t="s">
        <v>595</v>
      </c>
      <c r="Q4" s="3148" t="s">
        <v>652</v>
      </c>
      <c r="R4" s="3148" t="s">
        <v>657</v>
      </c>
      <c r="S4" s="3148" t="s">
        <v>755</v>
      </c>
      <c r="T4" s="3148" t="s">
        <v>759</v>
      </c>
      <c r="U4" s="3148" t="s">
        <v>764</v>
      </c>
      <c r="V4" s="3148" t="s">
        <v>771</v>
      </c>
      <c r="W4" s="3148" t="s">
        <v>780</v>
      </c>
      <c r="X4" s="3175" t="s">
        <v>779</v>
      </c>
      <c r="Y4" s="3148" t="s">
        <v>137</v>
      </c>
      <c r="Z4" s="3180" t="s">
        <v>297</v>
      </c>
      <c r="AA4" s="3148" t="s">
        <v>298</v>
      </c>
      <c r="AB4" s="3148" t="s">
        <v>41</v>
      </c>
      <c r="AC4" s="3148" t="s">
        <v>292</v>
      </c>
      <c r="AD4" s="3148" t="s">
        <v>138</v>
      </c>
      <c r="AE4" s="3148" t="s">
        <v>219</v>
      </c>
      <c r="AF4" s="3146" t="s">
        <v>512</v>
      </c>
      <c r="AG4" s="3147"/>
    </row>
    <row r="5" spans="1:33" ht="15" customHeight="1" thickBot="1" x14ac:dyDescent="0.3">
      <c r="B5" s="946"/>
      <c r="C5" s="3189"/>
      <c r="D5" s="3156"/>
      <c r="E5" s="3157"/>
      <c r="F5" s="3157"/>
      <c r="G5" s="3158"/>
      <c r="H5" s="3161"/>
      <c r="I5" s="3162"/>
      <c r="J5" s="3161"/>
      <c r="K5" s="3164"/>
      <c r="L5" s="3164"/>
      <c r="M5" s="3162"/>
      <c r="N5" s="3166"/>
      <c r="O5" s="3191"/>
      <c r="P5" s="3171"/>
      <c r="Q5" s="3171"/>
      <c r="R5" s="3171"/>
      <c r="S5" s="3171"/>
      <c r="T5" s="3171"/>
      <c r="U5" s="3171"/>
      <c r="V5" s="3171"/>
      <c r="W5" s="3171"/>
      <c r="X5" s="3176"/>
      <c r="Y5" s="3171"/>
      <c r="Z5" s="3181"/>
      <c r="AA5" s="3186"/>
      <c r="AB5" s="3171"/>
      <c r="AC5" s="3186"/>
      <c r="AD5" s="3171"/>
      <c r="AE5" s="3171"/>
      <c r="AF5" s="947"/>
      <c r="AG5" s="948"/>
    </row>
    <row r="6" spans="1:33" ht="66" customHeight="1" thickBot="1" x14ac:dyDescent="0.3">
      <c r="B6" s="949" t="s">
        <v>4</v>
      </c>
      <c r="C6" s="3190"/>
      <c r="D6" s="189" t="s">
        <v>594</v>
      </c>
      <c r="E6" s="2626" t="str">
        <f>'1 уровень'!F8</f>
        <v>План 8 мес. 2024 г.</v>
      </c>
      <c r="F6" s="189" t="s">
        <v>140</v>
      </c>
      <c r="G6" s="189" t="s">
        <v>141</v>
      </c>
      <c r="H6" s="2626" t="s">
        <v>142</v>
      </c>
      <c r="I6" s="190" t="s">
        <v>140</v>
      </c>
      <c r="J6" s="189" t="s">
        <v>594</v>
      </c>
      <c r="K6" s="2626" t="str">
        <f>'1 уровень'!L8</f>
        <v>План 8 мес. 2024 г.</v>
      </c>
      <c r="L6" s="189" t="s">
        <v>140</v>
      </c>
      <c r="M6" s="189" t="s">
        <v>141</v>
      </c>
      <c r="N6" s="3167"/>
      <c r="O6" s="3192"/>
      <c r="P6" s="3172"/>
      <c r="Q6" s="3172"/>
      <c r="R6" s="3172"/>
      <c r="S6" s="3172"/>
      <c r="T6" s="3172"/>
      <c r="U6" s="3172"/>
      <c r="V6" s="3172"/>
      <c r="W6" s="3172"/>
      <c r="X6" s="3177"/>
      <c r="Y6" s="3172"/>
      <c r="Z6" s="3182"/>
      <c r="AA6" s="3187"/>
      <c r="AB6" s="3172"/>
      <c r="AC6" s="3187"/>
      <c r="AD6" s="3172"/>
      <c r="AE6" s="3172"/>
      <c r="AF6" s="950" t="s">
        <v>344</v>
      </c>
      <c r="AG6" s="2964" t="s">
        <v>511</v>
      </c>
    </row>
    <row r="7" spans="1:33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/>
      <c r="W7" s="192"/>
      <c r="X7" s="854">
        <v>15</v>
      </c>
      <c r="Y7" s="192">
        <v>16</v>
      </c>
      <c r="Z7" s="780">
        <v>17</v>
      </c>
      <c r="AA7" s="192"/>
      <c r="AB7" s="192">
        <v>18</v>
      </c>
      <c r="AC7" s="192">
        <v>19</v>
      </c>
      <c r="AD7" s="192">
        <v>20</v>
      </c>
      <c r="AE7" s="192">
        <v>21</v>
      </c>
      <c r="AF7" s="896"/>
      <c r="AG7" s="854"/>
    </row>
    <row r="8" spans="1:33" x14ac:dyDescent="0.25">
      <c r="A8" s="214">
        <v>1</v>
      </c>
      <c r="B8" s="2629"/>
      <c r="C8" s="1629"/>
      <c r="D8" s="1629"/>
      <c r="E8" s="1629"/>
      <c r="F8" s="1629"/>
      <c r="G8" s="1629"/>
      <c r="H8" s="1629"/>
      <c r="I8" s="1629"/>
      <c r="J8" s="2432"/>
      <c r="K8" s="2432"/>
      <c r="L8" s="2432"/>
      <c r="M8" s="2432"/>
      <c r="N8" s="2432"/>
      <c r="O8" s="2432"/>
      <c r="P8" s="1629"/>
      <c r="Q8" s="1629"/>
      <c r="R8" s="1629"/>
      <c r="S8" s="1629"/>
      <c r="T8" s="1629"/>
      <c r="U8" s="1629"/>
      <c r="V8" s="1629"/>
      <c r="W8" s="1629"/>
      <c r="X8" s="2630"/>
      <c r="Y8" s="1629"/>
      <c r="Z8" s="2631"/>
      <c r="AA8" s="1629"/>
      <c r="AB8" s="1629"/>
      <c r="AC8" s="1629"/>
      <c r="AD8" s="1629"/>
      <c r="AE8" s="1629"/>
      <c r="AF8" s="2630"/>
      <c r="AG8" s="2630"/>
    </row>
    <row r="9" spans="1:33" ht="47.25" x14ac:dyDescent="0.25">
      <c r="A9" s="214">
        <v>1</v>
      </c>
      <c r="B9" s="1658" t="s">
        <v>402</v>
      </c>
      <c r="C9" s="1832"/>
      <c r="D9" s="1832"/>
      <c r="E9" s="1832"/>
      <c r="F9" s="1832"/>
      <c r="G9" s="1832"/>
      <c r="H9" s="1832"/>
      <c r="I9" s="1832"/>
      <c r="J9" s="1883"/>
      <c r="K9" s="1883"/>
      <c r="L9" s="1883"/>
      <c r="M9" s="1883"/>
      <c r="N9" s="1883"/>
      <c r="O9" s="1883"/>
      <c r="P9" s="1832"/>
      <c r="Q9" s="1832"/>
      <c r="R9" s="1832"/>
      <c r="S9" s="1832"/>
      <c r="T9" s="1832"/>
      <c r="U9" s="1832"/>
      <c r="V9" s="1832"/>
      <c r="W9" s="1832"/>
      <c r="X9" s="1884"/>
      <c r="Y9" s="1832"/>
      <c r="Z9" s="2043"/>
      <c r="AA9" s="1832"/>
      <c r="AB9" s="1832"/>
      <c r="AC9" s="1832"/>
      <c r="AD9" s="1832"/>
      <c r="AE9" s="1832"/>
      <c r="AF9" s="1884"/>
      <c r="AG9" s="1884"/>
    </row>
    <row r="10" spans="1:33" ht="26.25" x14ac:dyDescent="0.25">
      <c r="A10" s="214">
        <v>1</v>
      </c>
      <c r="B10" s="3020" t="s">
        <v>638</v>
      </c>
      <c r="C10" s="1832"/>
      <c r="D10" s="1832"/>
      <c r="E10" s="1832"/>
      <c r="F10" s="1832"/>
      <c r="G10" s="1832"/>
      <c r="H10" s="1832"/>
      <c r="I10" s="1832"/>
      <c r="J10" s="1883"/>
      <c r="K10" s="1883"/>
      <c r="L10" s="1883"/>
      <c r="M10" s="1883"/>
      <c r="N10" s="1883"/>
      <c r="O10" s="1883"/>
      <c r="P10" s="1832"/>
      <c r="Q10" s="1832"/>
      <c r="R10" s="1832"/>
      <c r="S10" s="1832"/>
      <c r="T10" s="1832"/>
      <c r="U10" s="1832"/>
      <c r="V10" s="1832"/>
      <c r="W10" s="1832"/>
      <c r="X10" s="1884"/>
      <c r="Y10" s="1832"/>
      <c r="Z10" s="2043"/>
      <c r="AA10" s="1832"/>
      <c r="AB10" s="1832"/>
      <c r="AC10" s="1832"/>
      <c r="AD10" s="1832"/>
      <c r="AE10" s="1832"/>
      <c r="AF10" s="1884"/>
      <c r="AG10" s="1884"/>
    </row>
    <row r="11" spans="1:33" s="2022" customFormat="1" x14ac:dyDescent="0.25">
      <c r="A11" s="214">
        <v>1</v>
      </c>
      <c r="B11" s="1755" t="s">
        <v>5</v>
      </c>
      <c r="C11" s="1755"/>
      <c r="D11" s="1128"/>
      <c r="E11" s="1128"/>
      <c r="F11" s="1128"/>
      <c r="G11" s="1128"/>
      <c r="H11" s="1128"/>
      <c r="I11" s="1128"/>
      <c r="J11" s="1757"/>
      <c r="K11" s="1757"/>
      <c r="L11" s="1757"/>
      <c r="M11" s="1757"/>
      <c r="N11" s="1757"/>
      <c r="O11" s="1757"/>
      <c r="P11" s="1128"/>
      <c r="Q11" s="1128"/>
      <c r="R11" s="1128"/>
      <c r="S11" s="1128"/>
      <c r="T11" s="1128"/>
      <c r="U11" s="1128"/>
      <c r="V11" s="1128"/>
      <c r="W11" s="1128"/>
      <c r="X11" s="1884"/>
      <c r="Y11" s="1128"/>
      <c r="Z11" s="2245"/>
      <c r="AA11" s="1128"/>
      <c r="AB11" s="1128"/>
      <c r="AC11" s="1128"/>
      <c r="AD11" s="1128"/>
      <c r="AE11" s="1128"/>
      <c r="AF11" s="1130"/>
      <c r="AG11" s="1130"/>
    </row>
    <row r="12" spans="1:33" s="2022" customFormat="1" x14ac:dyDescent="0.25">
      <c r="A12" s="214">
        <v>1</v>
      </c>
      <c r="B12" s="3" t="s">
        <v>514</v>
      </c>
      <c r="C12" s="187">
        <v>330</v>
      </c>
      <c r="D12" s="836">
        <v>130</v>
      </c>
      <c r="E12" s="123">
        <f t="shared" ref="E12:E17" si="0">D12/12*$B$2</f>
        <v>86.666666666666671</v>
      </c>
      <c r="F12" s="123">
        <v>102</v>
      </c>
      <c r="G12" s="313">
        <f t="shared" ref="G12:G18" si="1">F12/E12*100</f>
        <v>117.69230769230769</v>
      </c>
      <c r="H12" s="365">
        <v>12</v>
      </c>
      <c r="I12" s="152">
        <f t="shared" ref="I12:I18" si="2">L12/F12</f>
        <v>11.696078431372548</v>
      </c>
      <c r="J12" s="153">
        <f t="shared" ref="J12:J17" si="3">ROUND(D12*H12,0)</f>
        <v>1560</v>
      </c>
      <c r="K12" s="153">
        <f t="shared" ref="K12:K17" si="4">J12/12*$B$2</f>
        <v>1040</v>
      </c>
      <c r="L12" s="1757">
        <v>1193</v>
      </c>
      <c r="M12" s="153">
        <f t="shared" ref="M12:M18" si="5">L12/K12*100</f>
        <v>114.71153846153845</v>
      </c>
      <c r="N12" s="153">
        <f t="shared" ref="N12:N17" si="6">ROUND(J12/C12,0)</f>
        <v>5</v>
      </c>
      <c r="O12" s="153">
        <f t="shared" ref="O12:O18" si="7">L12/$B$2*12/N12</f>
        <v>357.9</v>
      </c>
      <c r="P12" s="1128"/>
      <c r="Q12" s="1128"/>
      <c r="R12" s="1128"/>
      <c r="S12" s="1128"/>
      <c r="T12" s="1128"/>
      <c r="U12" s="1128"/>
      <c r="V12" s="1128"/>
      <c r="W12" s="1128"/>
      <c r="X12" s="1884"/>
      <c r="Y12" s="1128"/>
      <c r="Z12" s="2245"/>
      <c r="AA12" s="1128"/>
      <c r="AB12" s="1128"/>
      <c r="AC12" s="1128"/>
      <c r="AD12" s="1128"/>
      <c r="AE12" s="1128"/>
      <c r="AF12" s="906"/>
      <c r="AG12" s="1130"/>
    </row>
    <row r="13" spans="1:33" s="2022" customFormat="1" x14ac:dyDescent="0.25">
      <c r="A13" s="214">
        <v>1</v>
      </c>
      <c r="B13" s="3" t="s">
        <v>23</v>
      </c>
      <c r="C13" s="187">
        <v>340</v>
      </c>
      <c r="D13" s="836">
        <v>60</v>
      </c>
      <c r="E13" s="123">
        <f t="shared" si="0"/>
        <v>40</v>
      </c>
      <c r="F13" s="123">
        <v>54</v>
      </c>
      <c r="G13" s="313">
        <f t="shared" si="1"/>
        <v>135</v>
      </c>
      <c r="H13" s="365">
        <v>7</v>
      </c>
      <c r="I13" s="152">
        <f t="shared" si="2"/>
        <v>5.7407407407407405</v>
      </c>
      <c r="J13" s="153">
        <f t="shared" si="3"/>
        <v>420</v>
      </c>
      <c r="K13" s="153">
        <f t="shared" si="4"/>
        <v>280</v>
      </c>
      <c r="L13" s="1757">
        <v>310</v>
      </c>
      <c r="M13" s="153">
        <f t="shared" si="5"/>
        <v>110.71428571428572</v>
      </c>
      <c r="N13" s="153">
        <f t="shared" si="6"/>
        <v>1</v>
      </c>
      <c r="O13" s="153">
        <f t="shared" si="7"/>
        <v>465</v>
      </c>
      <c r="P13" s="1128"/>
      <c r="Q13" s="1128"/>
      <c r="R13" s="1128"/>
      <c r="S13" s="1128"/>
      <c r="T13" s="1128"/>
      <c r="U13" s="1128"/>
      <c r="V13" s="1128"/>
      <c r="W13" s="1128"/>
      <c r="X13" s="1884"/>
      <c r="Y13" s="1128"/>
      <c r="Z13" s="2245"/>
      <c r="AA13" s="1128"/>
      <c r="AB13" s="1128"/>
      <c r="AC13" s="1128"/>
      <c r="AD13" s="1128"/>
      <c r="AE13" s="1128"/>
      <c r="AF13" s="906"/>
      <c r="AG13" s="1130"/>
    </row>
    <row r="14" spans="1:33" s="2022" customFormat="1" x14ac:dyDescent="0.25">
      <c r="A14" s="214">
        <v>1</v>
      </c>
      <c r="B14" s="3" t="s">
        <v>24</v>
      </c>
      <c r="C14" s="187">
        <v>300</v>
      </c>
      <c r="D14" s="836">
        <v>20</v>
      </c>
      <c r="E14" s="123">
        <f t="shared" si="0"/>
        <v>13.333333333333334</v>
      </c>
      <c r="F14" s="123">
        <v>21</v>
      </c>
      <c r="G14" s="313">
        <f t="shared" si="1"/>
        <v>157.5</v>
      </c>
      <c r="H14" s="365">
        <v>6</v>
      </c>
      <c r="I14" s="152">
        <f t="shared" si="2"/>
        <v>6.8095238095238093</v>
      </c>
      <c r="J14" s="153">
        <f t="shared" si="3"/>
        <v>120</v>
      </c>
      <c r="K14" s="153">
        <f t="shared" si="4"/>
        <v>80</v>
      </c>
      <c r="L14" s="1757">
        <v>143</v>
      </c>
      <c r="M14" s="153">
        <f t="shared" si="5"/>
        <v>178.75</v>
      </c>
      <c r="N14" s="153">
        <f t="shared" si="6"/>
        <v>0</v>
      </c>
      <c r="O14" s="153" t="e">
        <f t="shared" si="7"/>
        <v>#DIV/0!</v>
      </c>
      <c r="P14" s="1128"/>
      <c r="Q14" s="1128"/>
      <c r="R14" s="1128"/>
      <c r="S14" s="1128"/>
      <c r="T14" s="1128"/>
      <c r="U14" s="1128"/>
      <c r="V14" s="1128"/>
      <c r="W14" s="1128"/>
      <c r="X14" s="1884"/>
      <c r="Y14" s="1128"/>
      <c r="Z14" s="2245"/>
      <c r="AA14" s="1128"/>
      <c r="AB14" s="1128"/>
      <c r="AC14" s="1128"/>
      <c r="AD14" s="1128"/>
      <c r="AE14" s="1128"/>
      <c r="AF14" s="906"/>
      <c r="AG14" s="1130"/>
    </row>
    <row r="15" spans="1:33" s="2022" customFormat="1" x14ac:dyDescent="0.25">
      <c r="A15" s="214">
        <v>1</v>
      </c>
      <c r="B15" s="3" t="s">
        <v>64</v>
      </c>
      <c r="C15" s="187">
        <v>320</v>
      </c>
      <c r="D15" s="836">
        <v>200</v>
      </c>
      <c r="E15" s="123">
        <f t="shared" si="0"/>
        <v>133.33333333333334</v>
      </c>
      <c r="F15" s="123">
        <v>138</v>
      </c>
      <c r="G15" s="313">
        <f t="shared" si="1"/>
        <v>103.49999999999999</v>
      </c>
      <c r="H15" s="365">
        <v>9</v>
      </c>
      <c r="I15" s="152">
        <f t="shared" si="2"/>
        <v>8.0217391304347831</v>
      </c>
      <c r="J15" s="153">
        <f t="shared" si="3"/>
        <v>1800</v>
      </c>
      <c r="K15" s="153">
        <f t="shared" si="4"/>
        <v>1200</v>
      </c>
      <c r="L15" s="1757">
        <v>1107</v>
      </c>
      <c r="M15" s="153">
        <f t="shared" si="5"/>
        <v>92.25</v>
      </c>
      <c r="N15" s="153">
        <f t="shared" si="6"/>
        <v>6</v>
      </c>
      <c r="O15" s="153">
        <f t="shared" si="7"/>
        <v>276.75</v>
      </c>
      <c r="P15" s="1128"/>
      <c r="Q15" s="1128"/>
      <c r="R15" s="1128"/>
      <c r="S15" s="1128"/>
      <c r="T15" s="1128"/>
      <c r="U15" s="1128"/>
      <c r="V15" s="1128"/>
      <c r="W15" s="1128"/>
      <c r="X15" s="1884"/>
      <c r="Y15" s="1128"/>
      <c r="Z15" s="2245"/>
      <c r="AA15" s="1128"/>
      <c r="AB15" s="1128"/>
      <c r="AC15" s="1128"/>
      <c r="AD15" s="1128"/>
      <c r="AE15" s="1128"/>
      <c r="AF15" s="906"/>
      <c r="AG15" s="1130"/>
    </row>
    <row r="16" spans="1:33" s="2022" customFormat="1" x14ac:dyDescent="0.25">
      <c r="A16" s="214">
        <v>1</v>
      </c>
      <c r="B16" s="3" t="s">
        <v>10</v>
      </c>
      <c r="C16" s="187">
        <v>340</v>
      </c>
      <c r="D16" s="836">
        <v>300</v>
      </c>
      <c r="E16" s="123">
        <f t="shared" si="0"/>
        <v>200</v>
      </c>
      <c r="F16" s="123">
        <v>202</v>
      </c>
      <c r="G16" s="313">
        <f t="shared" si="1"/>
        <v>101</v>
      </c>
      <c r="H16" s="365">
        <v>10</v>
      </c>
      <c r="I16" s="152">
        <f t="shared" si="2"/>
        <v>8.7871287128712865</v>
      </c>
      <c r="J16" s="153">
        <f t="shared" si="3"/>
        <v>3000</v>
      </c>
      <c r="K16" s="153">
        <f t="shared" si="4"/>
        <v>2000</v>
      </c>
      <c r="L16" s="1757">
        <v>1775</v>
      </c>
      <c r="M16" s="153">
        <f t="shared" si="5"/>
        <v>88.75</v>
      </c>
      <c r="N16" s="153">
        <f t="shared" si="6"/>
        <v>9</v>
      </c>
      <c r="O16" s="153">
        <f t="shared" si="7"/>
        <v>295.83333333333331</v>
      </c>
      <c r="P16" s="1128"/>
      <c r="Q16" s="1128"/>
      <c r="R16" s="1128"/>
      <c r="S16" s="1128"/>
      <c r="T16" s="1128"/>
      <c r="U16" s="1128"/>
      <c r="V16" s="1128"/>
      <c r="W16" s="1128"/>
      <c r="X16" s="3052"/>
      <c r="Y16" s="1128"/>
      <c r="Z16" s="2245"/>
      <c r="AA16" s="1128"/>
      <c r="AB16" s="1128"/>
      <c r="AC16" s="1128"/>
      <c r="AD16" s="1128"/>
      <c r="AE16" s="1128"/>
      <c r="AF16" s="906"/>
      <c r="AG16" s="1130"/>
    </row>
    <row r="17" spans="1:33" s="2022" customFormat="1" x14ac:dyDescent="0.25">
      <c r="A17" s="214">
        <v>1</v>
      </c>
      <c r="B17" s="3" t="s">
        <v>6</v>
      </c>
      <c r="C17" s="187">
        <v>340</v>
      </c>
      <c r="D17" s="836">
        <v>180</v>
      </c>
      <c r="E17" s="123">
        <f t="shared" si="0"/>
        <v>120</v>
      </c>
      <c r="F17" s="123">
        <v>122</v>
      </c>
      <c r="G17" s="313">
        <f t="shared" si="1"/>
        <v>101.66666666666666</v>
      </c>
      <c r="H17" s="365">
        <v>10</v>
      </c>
      <c r="I17" s="152">
        <f t="shared" si="2"/>
        <v>8.7459016393442628</v>
      </c>
      <c r="J17" s="153">
        <f t="shared" si="3"/>
        <v>1800</v>
      </c>
      <c r="K17" s="153">
        <f t="shared" si="4"/>
        <v>1200</v>
      </c>
      <c r="L17" s="1757">
        <v>1067</v>
      </c>
      <c r="M17" s="153">
        <f>L17/K17*100</f>
        <v>88.916666666666671</v>
      </c>
      <c r="N17" s="153">
        <f t="shared" si="6"/>
        <v>5</v>
      </c>
      <c r="O17" s="153">
        <f>L17/$B$2*12/N17</f>
        <v>320.10000000000002</v>
      </c>
      <c r="P17" s="1128"/>
      <c r="Q17" s="1128"/>
      <c r="R17" s="1128"/>
      <c r="S17" s="1128"/>
      <c r="T17" s="1128"/>
      <c r="U17" s="1128"/>
      <c r="V17" s="1128"/>
      <c r="W17" s="1128"/>
      <c r="X17" s="3052"/>
      <c r="Y17" s="1128"/>
      <c r="Z17" s="2245"/>
      <c r="AA17" s="1128"/>
      <c r="AB17" s="1128"/>
      <c r="AC17" s="1128"/>
      <c r="AD17" s="1128"/>
      <c r="AE17" s="1128"/>
      <c r="AF17" s="906">
        <f>SUM(AF11:AF16)</f>
        <v>0</v>
      </c>
      <c r="AG17" s="1130"/>
    </row>
    <row r="18" spans="1:33" s="147" customFormat="1" ht="29.25" x14ac:dyDescent="0.25">
      <c r="A18" s="214">
        <v>1</v>
      </c>
      <c r="B18" s="1206" t="s">
        <v>7</v>
      </c>
      <c r="C18" s="1206"/>
      <c r="D18" s="2247">
        <f>SUM(D12:D17)</f>
        <v>890</v>
      </c>
      <c r="E18" s="2247">
        <f>SUM(E12:E17)</f>
        <v>593.33333333333337</v>
      </c>
      <c r="F18" s="2247">
        <f>SUM(F12:F17)</f>
        <v>639</v>
      </c>
      <c r="G18" s="596">
        <f t="shared" si="1"/>
        <v>107.69662921348313</v>
      </c>
      <c r="H18" s="1778">
        <f>IF(D18=0,0,J18/D18)</f>
        <v>9.7752808988764048</v>
      </c>
      <c r="I18" s="196">
        <f t="shared" si="2"/>
        <v>8.7558685446009381</v>
      </c>
      <c r="J18" s="2247">
        <f>SUM(J12:J17)</f>
        <v>8700</v>
      </c>
      <c r="K18" s="2247">
        <f>SUM(K12:K17)</f>
        <v>5800</v>
      </c>
      <c r="L18" s="2247">
        <f>SUM(L12:L17)</f>
        <v>5595</v>
      </c>
      <c r="M18" s="991">
        <f t="shared" si="5"/>
        <v>96.465517241379303</v>
      </c>
      <c r="N18" s="2247">
        <f>SUM(N12:N17)</f>
        <v>26</v>
      </c>
      <c r="O18" s="991">
        <f t="shared" si="7"/>
        <v>322.78846153846155</v>
      </c>
      <c r="P18" s="2248">
        <v>62779.066899999998</v>
      </c>
      <c r="Q18" s="2248">
        <v>62779.066899999998</v>
      </c>
      <c r="R18" s="2248">
        <v>62627.001260000005</v>
      </c>
      <c r="S18" s="2248">
        <v>62627.001260000005</v>
      </c>
      <c r="T18" s="2248">
        <v>62627.001260000005</v>
      </c>
      <c r="U18" s="2248">
        <v>62627.001260000005</v>
      </c>
      <c r="V18" s="2248">
        <v>62627.001260000005</v>
      </c>
      <c r="W18" s="2248">
        <v>62627.001260000005</v>
      </c>
      <c r="X18" s="323">
        <f>P18/12*$B$2+(Q18-P18)/11*7+(R18-Q18)/10*6+(S18-R18)/9*5+(T18-S18)/8*4+(U18-T18)/7*3+(V18-U18)/6*2+(W18-V18)/5*1</f>
        <v>41761.471882666672</v>
      </c>
      <c r="Y18" s="2248">
        <f>AE18-AD18-AA18</f>
        <v>41610.751889999992</v>
      </c>
      <c r="Z18" s="2438"/>
      <c r="AA18" s="2248">
        <v>-25.226279999999999</v>
      </c>
      <c r="AB18" s="2248">
        <f>Y18-X18</f>
        <v>-150.7199926666799</v>
      </c>
      <c r="AC18" s="2248"/>
      <c r="AD18" s="2248">
        <v>-607.54295999999999</v>
      </c>
      <c r="AE18" s="2248">
        <v>40977.982649999991</v>
      </c>
      <c r="AF18" s="2249"/>
      <c r="AG18" s="2309"/>
    </row>
    <row r="19" spans="1:33" s="2022" customFormat="1" x14ac:dyDescent="0.25">
      <c r="A19" s="214">
        <v>1</v>
      </c>
      <c r="B19" s="1668" t="s">
        <v>14</v>
      </c>
      <c r="C19" s="2250"/>
      <c r="D19" s="2247"/>
      <c r="E19" s="2247"/>
      <c r="F19" s="2247"/>
      <c r="G19" s="2247"/>
      <c r="H19" s="2251"/>
      <c r="I19" s="2251"/>
      <c r="J19" s="2247"/>
      <c r="K19" s="2247"/>
      <c r="L19" s="2247"/>
      <c r="M19" s="2247"/>
      <c r="N19" s="2247"/>
      <c r="O19" s="2247"/>
      <c r="P19" s="2144"/>
      <c r="Q19" s="2144"/>
      <c r="R19" s="2144"/>
      <c r="S19" s="2144"/>
      <c r="T19" s="2144"/>
      <c r="U19" s="2144"/>
      <c r="V19" s="2144"/>
      <c r="W19" s="2144"/>
      <c r="X19" s="2646"/>
      <c r="Y19" s="2144"/>
      <c r="Z19" s="2415"/>
      <c r="AA19" s="2144"/>
      <c r="AB19" s="2144"/>
      <c r="AC19" s="2144"/>
      <c r="AD19" s="2144"/>
      <c r="AE19" s="2144"/>
      <c r="AF19" s="2249"/>
      <c r="AG19" s="2416"/>
    </row>
    <row r="20" spans="1:33" s="2022" customFormat="1" x14ac:dyDescent="0.25">
      <c r="A20" s="214">
        <v>1</v>
      </c>
      <c r="B20" s="465" t="s">
        <v>269</v>
      </c>
      <c r="C20" s="1481"/>
      <c r="D20" s="522"/>
      <c r="E20" s="522"/>
      <c r="F20" s="522"/>
      <c r="G20" s="522"/>
      <c r="H20" s="824"/>
      <c r="I20" s="824"/>
      <c r="J20" s="1319"/>
      <c r="K20" s="1319"/>
      <c r="L20" s="1319"/>
      <c r="M20" s="1319"/>
      <c r="N20" s="1319"/>
      <c r="O20" s="1319"/>
      <c r="P20" s="365">
        <v>16147.653980000001</v>
      </c>
      <c r="Q20" s="365">
        <v>16147.653980000001</v>
      </c>
      <c r="R20" s="365">
        <v>16091.260880000002</v>
      </c>
      <c r="S20" s="365">
        <v>16091.260880000002</v>
      </c>
      <c r="T20" s="365">
        <v>16091.260880000002</v>
      </c>
      <c r="U20" s="365">
        <v>16091.260880000002</v>
      </c>
      <c r="V20" s="365">
        <v>16091.260880000002</v>
      </c>
      <c r="W20" s="365">
        <v>16091.260880000002</v>
      </c>
      <c r="X20" s="901">
        <f t="shared" ref="X20:X21" si="8">P20/12*$B$2+(Q20-P20)/11*7+(R20-Q20)/10*6+(S20-R20)/9*5+(T20-S20)/8*4+(U20-T20)/7*3+(V20-U20)/6*2+(W20-V20)/5*1</f>
        <v>10731.266793333334</v>
      </c>
      <c r="Y20" s="365">
        <f t="shared" ref="Y20:Y21" si="9">AE20-AD20-AA20</f>
        <v>10182.82706</v>
      </c>
      <c r="Z20" s="1000"/>
      <c r="AA20" s="365">
        <v>-25.916</v>
      </c>
      <c r="AB20" s="365">
        <f>Y20-X20</f>
        <v>-548.43973333333452</v>
      </c>
      <c r="AC20" s="365"/>
      <c r="AD20" s="365">
        <v>-4.6493099999999998</v>
      </c>
      <c r="AE20" s="365">
        <v>10152.26175</v>
      </c>
      <c r="AF20" s="900"/>
      <c r="AG20" s="901"/>
    </row>
    <row r="21" spans="1:33" s="2022" customFormat="1" x14ac:dyDescent="0.25">
      <c r="A21" s="214">
        <v>1</v>
      </c>
      <c r="B21" s="465" t="s">
        <v>288</v>
      </c>
      <c r="C21" s="1481"/>
      <c r="D21" s="522"/>
      <c r="E21" s="522"/>
      <c r="F21" s="522"/>
      <c r="G21" s="522"/>
      <c r="H21" s="824"/>
      <c r="I21" s="824"/>
      <c r="J21" s="1319"/>
      <c r="K21" s="1319"/>
      <c r="L21" s="1319"/>
      <c r="M21" s="1319"/>
      <c r="N21" s="1319"/>
      <c r="O21" s="1319"/>
      <c r="P21" s="365">
        <v>5523.7021949999998</v>
      </c>
      <c r="Q21" s="365">
        <v>5523.7021949999998</v>
      </c>
      <c r="R21" s="365">
        <v>5523.7021949999998</v>
      </c>
      <c r="S21" s="365">
        <v>5523.7021949999998</v>
      </c>
      <c r="T21" s="365">
        <v>5523.7021949999998</v>
      </c>
      <c r="U21" s="365">
        <v>5523.7021949999998</v>
      </c>
      <c r="V21" s="365">
        <v>5523.7021949999998</v>
      </c>
      <c r="W21" s="365">
        <v>5523.7021949999998</v>
      </c>
      <c r="X21" s="323">
        <f t="shared" si="8"/>
        <v>3682.4681299999997</v>
      </c>
      <c r="Y21" s="365">
        <f t="shared" si="9"/>
        <v>3682.4681600000004</v>
      </c>
      <c r="Z21" s="1000"/>
      <c r="AA21" s="365"/>
      <c r="AB21" s="365">
        <f>Y21-X21</f>
        <v>3.0000000606378308E-5</v>
      </c>
      <c r="AC21" s="365"/>
      <c r="AD21" s="365">
        <v>0</v>
      </c>
      <c r="AE21" s="365">
        <v>3682.4681600000004</v>
      </c>
      <c r="AF21" s="900">
        <f>AF23+AF24+AF25+AF26+AF28</f>
        <v>0</v>
      </c>
      <c r="AG21" s="901"/>
    </row>
    <row r="22" spans="1:33" s="2022" customFormat="1" ht="29.25" x14ac:dyDescent="0.25">
      <c r="A22" s="214">
        <v>1</v>
      </c>
      <c r="B22" s="2017" t="s">
        <v>270</v>
      </c>
      <c r="C22" s="4"/>
      <c r="D22" s="561">
        <f>D24+D25+D26+D27</f>
        <v>5850</v>
      </c>
      <c r="E22" s="561">
        <f t="shared" ref="E22:F22" si="10">E24+E25+E26+E27</f>
        <v>3900</v>
      </c>
      <c r="F22" s="561">
        <f t="shared" si="10"/>
        <v>1070</v>
      </c>
      <c r="G22" s="183">
        <f>F22/E22*100</f>
        <v>27.435897435897438</v>
      </c>
      <c r="H22" s="1350"/>
      <c r="I22" s="1350"/>
      <c r="J22" s="122"/>
      <c r="K22" s="122"/>
      <c r="L22" s="122"/>
      <c r="M22" s="122"/>
      <c r="N22" s="122"/>
      <c r="O22" s="122"/>
      <c r="P22" s="322"/>
      <c r="Q22" s="322"/>
      <c r="R22" s="322"/>
      <c r="S22" s="322"/>
      <c r="T22" s="322"/>
      <c r="U22" s="322"/>
      <c r="V22" s="322"/>
      <c r="W22" s="322"/>
      <c r="X22" s="909"/>
      <c r="Y22" s="322"/>
      <c r="Z22" s="779"/>
      <c r="AA22" s="322"/>
      <c r="AB22" s="322"/>
      <c r="AC22" s="322"/>
      <c r="AD22" s="322"/>
      <c r="AE22" s="322"/>
      <c r="AF22" s="902"/>
      <c r="AG22" s="909"/>
    </row>
    <row r="23" spans="1:33" s="2022" customFormat="1" ht="30" x14ac:dyDescent="0.25">
      <c r="A23" s="214">
        <v>1</v>
      </c>
      <c r="B23" s="306" t="s">
        <v>193</v>
      </c>
      <c r="C23" s="4"/>
      <c r="D23" s="562"/>
      <c r="E23" s="123"/>
      <c r="F23" s="183"/>
      <c r="G23" s="183"/>
      <c r="H23" s="1350"/>
      <c r="I23" s="1350"/>
      <c r="J23" s="122"/>
      <c r="K23" s="122"/>
      <c r="L23" s="122"/>
      <c r="M23" s="122"/>
      <c r="N23" s="122"/>
      <c r="O23" s="122"/>
      <c r="P23" s="322"/>
      <c r="Q23" s="322"/>
      <c r="R23" s="322"/>
      <c r="S23" s="322"/>
      <c r="T23" s="322"/>
      <c r="U23" s="322"/>
      <c r="V23" s="322"/>
      <c r="W23" s="322"/>
      <c r="X23" s="909"/>
      <c r="Y23" s="322" t="s">
        <v>220</v>
      </c>
      <c r="Z23" s="779"/>
      <c r="AA23" s="322"/>
      <c r="AB23" s="322"/>
      <c r="AC23" s="322"/>
      <c r="AD23" s="322"/>
      <c r="AE23" s="322"/>
      <c r="AF23" s="902"/>
      <c r="AG23" s="909"/>
    </row>
    <row r="24" spans="1:33" s="2022" customFormat="1" ht="30" x14ac:dyDescent="0.25">
      <c r="A24" s="214">
        <v>1</v>
      </c>
      <c r="B24" s="306" t="s">
        <v>453</v>
      </c>
      <c r="C24" s="4"/>
      <c r="D24" s="562">
        <v>2000</v>
      </c>
      <c r="E24" s="123">
        <f t="shared" ref="E24:E27" si="11">D24/12*$B$2</f>
        <v>1333.3333333333333</v>
      </c>
      <c r="F24" s="183">
        <v>655</v>
      </c>
      <c r="G24" s="183">
        <f t="shared" ref="G24:G30" si="12">F24/E24*100</f>
        <v>49.125</v>
      </c>
      <c r="H24" s="1350"/>
      <c r="I24" s="1350"/>
      <c r="J24" s="122"/>
      <c r="K24" s="122"/>
      <c r="L24" s="122"/>
      <c r="M24" s="122"/>
      <c r="N24" s="122"/>
      <c r="O24" s="122"/>
      <c r="P24" s="322"/>
      <c r="Q24" s="322"/>
      <c r="R24" s="322"/>
      <c r="S24" s="322"/>
      <c r="T24" s="322"/>
      <c r="U24" s="322"/>
      <c r="V24" s="322"/>
      <c r="W24" s="322"/>
      <c r="X24" s="909"/>
      <c r="Y24" s="322"/>
      <c r="Z24" s="779"/>
      <c r="AA24" s="322"/>
      <c r="AB24" s="322"/>
      <c r="AC24" s="322"/>
      <c r="AD24" s="322"/>
      <c r="AE24" s="322"/>
      <c r="AF24" s="902"/>
      <c r="AG24" s="909"/>
    </row>
    <row r="25" spans="1:33" s="2022" customFormat="1" ht="60" x14ac:dyDescent="0.25">
      <c r="A25" s="214">
        <v>1</v>
      </c>
      <c r="B25" s="467" t="s">
        <v>454</v>
      </c>
      <c r="C25" s="4"/>
      <c r="D25" s="562">
        <v>3300</v>
      </c>
      <c r="E25" s="123">
        <f t="shared" si="11"/>
        <v>2200</v>
      </c>
      <c r="F25" s="183">
        <v>41</v>
      </c>
      <c r="G25" s="183">
        <f t="shared" si="12"/>
        <v>1.8636363636363635</v>
      </c>
      <c r="H25" s="1350"/>
      <c r="I25" s="1350"/>
      <c r="J25" s="122"/>
      <c r="K25" s="122"/>
      <c r="L25" s="122"/>
      <c r="M25" s="122"/>
      <c r="N25" s="122"/>
      <c r="O25" s="122"/>
      <c r="P25" s="322"/>
      <c r="Q25" s="322"/>
      <c r="R25" s="322"/>
      <c r="S25" s="322"/>
      <c r="T25" s="322"/>
      <c r="U25" s="322"/>
      <c r="V25" s="322"/>
      <c r="W25" s="322"/>
      <c r="X25" s="909"/>
      <c r="Y25" s="322"/>
      <c r="Z25" s="779"/>
      <c r="AA25" s="322"/>
      <c r="AB25" s="322"/>
      <c r="AC25" s="322"/>
      <c r="AD25" s="322"/>
      <c r="AE25" s="322"/>
      <c r="AF25" s="902"/>
      <c r="AG25" s="909"/>
    </row>
    <row r="26" spans="1:33" s="2022" customFormat="1" ht="45" x14ac:dyDescent="0.25">
      <c r="A26" s="214">
        <v>1</v>
      </c>
      <c r="B26" s="307" t="s">
        <v>455</v>
      </c>
      <c r="C26" s="4"/>
      <c r="D26" s="562">
        <v>500</v>
      </c>
      <c r="E26" s="123">
        <f t="shared" si="11"/>
        <v>333.33333333333331</v>
      </c>
      <c r="F26" s="183">
        <v>374</v>
      </c>
      <c r="G26" s="183">
        <f t="shared" si="12"/>
        <v>112.20000000000002</v>
      </c>
      <c r="H26" s="1350"/>
      <c r="I26" s="1350"/>
      <c r="J26" s="122"/>
      <c r="K26" s="122"/>
      <c r="L26" s="122"/>
      <c r="M26" s="122"/>
      <c r="N26" s="122"/>
      <c r="O26" s="122"/>
      <c r="P26" s="322"/>
      <c r="Q26" s="322"/>
      <c r="R26" s="322"/>
      <c r="S26" s="322"/>
      <c r="T26" s="322"/>
      <c r="U26" s="322"/>
      <c r="V26" s="322"/>
      <c r="W26" s="322"/>
      <c r="X26" s="909"/>
      <c r="Y26" s="322"/>
      <c r="Z26" s="779"/>
      <c r="AA26" s="322"/>
      <c r="AB26" s="322"/>
      <c r="AC26" s="322"/>
      <c r="AD26" s="322"/>
      <c r="AE26" s="322"/>
      <c r="AF26" s="902"/>
      <c r="AG26" s="909"/>
    </row>
    <row r="27" spans="1:33" s="2022" customFormat="1" ht="90" x14ac:dyDescent="0.25">
      <c r="A27" s="214">
        <v>1</v>
      </c>
      <c r="B27" s="307" t="s">
        <v>456</v>
      </c>
      <c r="C27" s="4"/>
      <c r="D27" s="562">
        <v>50</v>
      </c>
      <c r="E27" s="123">
        <f t="shared" si="11"/>
        <v>33.333333333333336</v>
      </c>
      <c r="F27" s="183">
        <v>0</v>
      </c>
      <c r="G27" s="183">
        <f t="shared" si="12"/>
        <v>0</v>
      </c>
      <c r="H27" s="1350"/>
      <c r="I27" s="1350"/>
      <c r="J27" s="122"/>
      <c r="K27" s="122"/>
      <c r="L27" s="122"/>
      <c r="M27" s="122"/>
      <c r="N27" s="122"/>
      <c r="O27" s="122"/>
      <c r="P27" s="322"/>
      <c r="Q27" s="322"/>
      <c r="R27" s="322"/>
      <c r="S27" s="322"/>
      <c r="T27" s="322"/>
      <c r="U27" s="322"/>
      <c r="V27" s="322"/>
      <c r="W27" s="322"/>
      <c r="X27" s="909"/>
      <c r="Y27" s="322"/>
      <c r="Z27" s="779"/>
      <c r="AA27" s="322"/>
      <c r="AB27" s="322"/>
      <c r="AC27" s="322"/>
      <c r="AD27" s="322"/>
      <c r="AE27" s="322"/>
      <c r="AF27" s="902"/>
      <c r="AG27" s="909"/>
    </row>
    <row r="28" spans="1:33" s="2022" customFormat="1" ht="29.25" x14ac:dyDescent="0.25">
      <c r="A28" s="214">
        <v>1</v>
      </c>
      <c r="B28" s="2017" t="s">
        <v>131</v>
      </c>
      <c r="C28" s="519"/>
      <c r="D28" s="561">
        <f>D29+D30+D31</f>
        <v>3100</v>
      </c>
      <c r="E28" s="522">
        <f t="shared" ref="E28:F28" si="13">E29+E30+E31</f>
        <v>2066.666666666667</v>
      </c>
      <c r="F28" s="743">
        <f t="shared" si="13"/>
        <v>2154</v>
      </c>
      <c r="G28" s="743">
        <f t="shared" si="12"/>
        <v>104.22580645161288</v>
      </c>
      <c r="H28" s="1350"/>
      <c r="I28" s="1350"/>
      <c r="J28" s="122"/>
      <c r="K28" s="122"/>
      <c r="L28" s="122"/>
      <c r="M28" s="122"/>
      <c r="N28" s="122"/>
      <c r="O28" s="122"/>
      <c r="P28" s="322"/>
      <c r="Q28" s="322"/>
      <c r="R28" s="322"/>
      <c r="S28" s="322"/>
      <c r="T28" s="322"/>
      <c r="U28" s="322"/>
      <c r="V28" s="322"/>
      <c r="W28" s="322"/>
      <c r="X28" s="909"/>
      <c r="Y28" s="322"/>
      <c r="Z28" s="779"/>
      <c r="AA28" s="322"/>
      <c r="AB28" s="322"/>
      <c r="AC28" s="322"/>
      <c r="AD28" s="322"/>
      <c r="AE28" s="322"/>
      <c r="AF28" s="902"/>
      <c r="AG28" s="909"/>
    </row>
    <row r="29" spans="1:33" s="2022" customFormat="1" x14ac:dyDescent="0.25">
      <c r="A29" s="214">
        <v>1</v>
      </c>
      <c r="B29" s="4" t="s">
        <v>222</v>
      </c>
      <c r="C29" s="4"/>
      <c r="D29" s="562">
        <f>3000-30</f>
        <v>2970</v>
      </c>
      <c r="E29" s="123">
        <f t="shared" ref="E29:E32" si="14">D29/12*$B$2</f>
        <v>1980</v>
      </c>
      <c r="F29" s="183">
        <v>2154</v>
      </c>
      <c r="G29" s="183">
        <f t="shared" si="12"/>
        <v>108.78787878787878</v>
      </c>
      <c r="H29" s="1350"/>
      <c r="I29" s="1350"/>
      <c r="J29" s="122"/>
      <c r="K29" s="122"/>
      <c r="L29" s="122"/>
      <c r="M29" s="122"/>
      <c r="N29" s="122"/>
      <c r="O29" s="122"/>
      <c r="P29" s="322"/>
      <c r="Q29" s="322"/>
      <c r="R29" s="322"/>
      <c r="S29" s="322"/>
      <c r="T29" s="322"/>
      <c r="U29" s="322"/>
      <c r="V29" s="322"/>
      <c r="W29" s="322"/>
      <c r="X29" s="909"/>
      <c r="Y29" s="322"/>
      <c r="Z29" s="779"/>
      <c r="AA29" s="322"/>
      <c r="AB29" s="322"/>
      <c r="AC29" s="322"/>
      <c r="AD29" s="322"/>
      <c r="AE29" s="322"/>
      <c r="AF29" s="902">
        <f t="shared" ref="AF29" si="15">AF30</f>
        <v>0</v>
      </c>
      <c r="AG29" s="909"/>
    </row>
    <row r="30" spans="1:33" s="2022" customFormat="1" ht="45" x14ac:dyDescent="0.25">
      <c r="A30" s="214">
        <v>1</v>
      </c>
      <c r="B30" s="4" t="s">
        <v>457</v>
      </c>
      <c r="C30" s="4"/>
      <c r="D30" s="562">
        <v>100</v>
      </c>
      <c r="E30" s="123">
        <f t="shared" si="14"/>
        <v>66.666666666666671</v>
      </c>
      <c r="F30" s="183">
        <v>0</v>
      </c>
      <c r="G30" s="183">
        <f t="shared" si="12"/>
        <v>0</v>
      </c>
      <c r="H30" s="1350"/>
      <c r="I30" s="1350"/>
      <c r="J30" s="122"/>
      <c r="K30" s="122"/>
      <c r="L30" s="122"/>
      <c r="M30" s="122"/>
      <c r="N30" s="122"/>
      <c r="O30" s="122"/>
      <c r="P30" s="322"/>
      <c r="Q30" s="322"/>
      <c r="R30" s="322"/>
      <c r="S30" s="322"/>
      <c r="T30" s="322"/>
      <c r="U30" s="322"/>
      <c r="V30" s="322"/>
      <c r="W30" s="322"/>
      <c r="X30" s="909"/>
      <c r="Y30" s="322"/>
      <c r="Z30" s="779"/>
      <c r="AA30" s="322"/>
      <c r="AB30" s="322"/>
      <c r="AC30" s="322"/>
      <c r="AD30" s="322"/>
      <c r="AE30" s="322"/>
      <c r="AF30" s="902"/>
      <c r="AG30" s="909"/>
    </row>
    <row r="31" spans="1:33" s="2022" customFormat="1" ht="60" x14ac:dyDescent="0.25">
      <c r="A31" s="214">
        <v>1</v>
      </c>
      <c r="B31" s="4" t="s">
        <v>504</v>
      </c>
      <c r="C31" s="4"/>
      <c r="D31" s="562">
        <v>30</v>
      </c>
      <c r="E31" s="123">
        <f t="shared" si="14"/>
        <v>20</v>
      </c>
      <c r="F31" s="183">
        <v>0</v>
      </c>
      <c r="G31" s="183"/>
      <c r="H31" s="1350"/>
      <c r="I31" s="1350"/>
      <c r="J31" s="122"/>
      <c r="K31" s="122"/>
      <c r="L31" s="122"/>
      <c r="M31" s="122"/>
      <c r="N31" s="122"/>
      <c r="O31" s="122"/>
      <c r="P31" s="322"/>
      <c r="Q31" s="322"/>
      <c r="R31" s="322"/>
      <c r="S31" s="322"/>
      <c r="T31" s="322"/>
      <c r="U31" s="322"/>
      <c r="V31" s="322"/>
      <c r="W31" s="322"/>
      <c r="X31" s="909"/>
      <c r="Y31" s="322"/>
      <c r="Z31" s="779"/>
      <c r="AA31" s="322"/>
      <c r="AB31" s="322"/>
      <c r="AC31" s="322"/>
      <c r="AD31" s="322"/>
      <c r="AE31" s="322"/>
      <c r="AF31" s="902"/>
      <c r="AG31" s="909"/>
    </row>
    <row r="32" spans="1:33" s="2022" customFormat="1" ht="29.25" x14ac:dyDescent="0.25">
      <c r="A32" s="214">
        <v>1</v>
      </c>
      <c r="B32" s="2017" t="s">
        <v>343</v>
      </c>
      <c r="C32" s="4"/>
      <c r="D32" s="562">
        <v>2000</v>
      </c>
      <c r="E32" s="123">
        <f t="shared" si="14"/>
        <v>1333.3333333333333</v>
      </c>
      <c r="F32" s="183">
        <v>1190</v>
      </c>
      <c r="G32" s="183">
        <f>F32/E32*100</f>
        <v>89.25</v>
      </c>
      <c r="H32" s="1350"/>
      <c r="I32" s="1350"/>
      <c r="J32" s="122"/>
      <c r="K32" s="122"/>
      <c r="L32" s="122"/>
      <c r="M32" s="122"/>
      <c r="N32" s="122"/>
      <c r="O32" s="122"/>
      <c r="P32" s="322"/>
      <c r="Q32" s="322"/>
      <c r="R32" s="322"/>
      <c r="S32" s="322"/>
      <c r="T32" s="322"/>
      <c r="U32" s="322"/>
      <c r="V32" s="322"/>
      <c r="W32" s="322"/>
      <c r="X32" s="909"/>
      <c r="Y32" s="322"/>
      <c r="Z32" s="779"/>
      <c r="AA32" s="322"/>
      <c r="AB32" s="322"/>
      <c r="AC32" s="322"/>
      <c r="AD32" s="322"/>
      <c r="AE32" s="322"/>
      <c r="AF32" s="902"/>
      <c r="AG32" s="909"/>
    </row>
    <row r="33" spans="1:33" s="2022" customFormat="1" x14ac:dyDescent="0.25">
      <c r="A33" s="214">
        <v>1</v>
      </c>
      <c r="B33" s="4"/>
      <c r="C33" s="4"/>
      <c r="D33" s="562"/>
      <c r="E33" s="2932"/>
      <c r="F33" s="183"/>
      <c r="G33" s="183"/>
      <c r="H33" s="1350"/>
      <c r="I33" s="1350"/>
      <c r="J33" s="122"/>
      <c r="K33" s="122"/>
      <c r="L33" s="122"/>
      <c r="M33" s="122"/>
      <c r="N33" s="122"/>
      <c r="O33" s="122"/>
      <c r="P33" s="322"/>
      <c r="Q33" s="322"/>
      <c r="R33" s="322"/>
      <c r="S33" s="322"/>
      <c r="T33" s="322"/>
      <c r="U33" s="322"/>
      <c r="V33" s="322"/>
      <c r="W33" s="322"/>
      <c r="X33" s="909"/>
      <c r="Y33" s="322"/>
      <c r="Z33" s="779"/>
      <c r="AA33" s="322"/>
      <c r="AB33" s="322"/>
      <c r="AC33" s="322"/>
      <c r="AD33" s="322"/>
      <c r="AE33" s="322"/>
      <c r="AF33" s="902"/>
      <c r="AG33" s="909"/>
    </row>
    <row r="34" spans="1:33" s="2022" customFormat="1" x14ac:dyDescent="0.25">
      <c r="A34" s="214">
        <v>1</v>
      </c>
      <c r="B34" s="2" t="s">
        <v>28</v>
      </c>
      <c r="C34" s="2"/>
      <c r="D34" s="2253"/>
      <c r="E34" s="2253"/>
      <c r="F34" s="2253"/>
      <c r="G34" s="2253"/>
      <c r="H34" s="2251"/>
      <c r="I34" s="2251"/>
      <c r="J34" s="2247"/>
      <c r="K34" s="2247"/>
      <c r="L34" s="2247"/>
      <c r="M34" s="2247"/>
      <c r="N34" s="2247"/>
      <c r="O34" s="2247"/>
      <c r="P34" s="365"/>
      <c r="Q34" s="365"/>
      <c r="R34" s="365"/>
      <c r="S34" s="365"/>
      <c r="T34" s="365"/>
      <c r="U34" s="365"/>
      <c r="V34" s="365"/>
      <c r="W34" s="365"/>
      <c r="X34" s="901"/>
      <c r="Y34" s="365"/>
      <c r="Z34" s="1000"/>
      <c r="AA34" s="365"/>
      <c r="AB34" s="365"/>
      <c r="AC34" s="365"/>
      <c r="AD34" s="365"/>
      <c r="AE34" s="365"/>
      <c r="AF34" s="902"/>
      <c r="AG34" s="909"/>
    </row>
    <row r="35" spans="1:33" s="2022" customFormat="1" x14ac:dyDescent="0.25">
      <c r="A35" s="214">
        <v>1</v>
      </c>
      <c r="B35" s="3" t="s">
        <v>10</v>
      </c>
      <c r="C35" s="2254">
        <v>300</v>
      </c>
      <c r="D35" s="2143">
        <v>460</v>
      </c>
      <c r="E35" s="123">
        <f t="shared" ref="E35:E36" si="16">D35/12*$B$2</f>
        <v>306.66666666666669</v>
      </c>
      <c r="F35" s="123">
        <v>287</v>
      </c>
      <c r="G35" s="123">
        <f>F35/E35*100</f>
        <v>93.586956521739125</v>
      </c>
      <c r="H35" s="824">
        <v>11</v>
      </c>
      <c r="I35" s="152">
        <f>L35/F35</f>
        <v>8.2160278745644604</v>
      </c>
      <c r="J35" s="153">
        <f>ROUND(D35*H35,0)</f>
        <v>5060</v>
      </c>
      <c r="K35" s="153">
        <f t="shared" ref="K35:K36" si="17">J35/12*$B$2</f>
        <v>3373.3333333333335</v>
      </c>
      <c r="L35" s="153">
        <v>2358</v>
      </c>
      <c r="M35" s="153">
        <f>L35/K35*100</f>
        <v>69.901185770750985</v>
      </c>
      <c r="N35" s="153">
        <f>ROUND(J35/C35,0)</f>
        <v>17</v>
      </c>
      <c r="O35" s="153">
        <f t="shared" ref="O35:O37" si="18">L35/$B$2*12/N35</f>
        <v>208.05882352941177</v>
      </c>
      <c r="P35" s="322"/>
      <c r="Q35" s="322"/>
      <c r="R35" s="322"/>
      <c r="S35" s="322"/>
      <c r="T35" s="322"/>
      <c r="U35" s="322"/>
      <c r="V35" s="322"/>
      <c r="W35" s="322"/>
      <c r="X35" s="909"/>
      <c r="Y35" s="322"/>
      <c r="Z35" s="779"/>
      <c r="AA35" s="322"/>
      <c r="AB35" s="322"/>
      <c r="AC35" s="322"/>
      <c r="AD35" s="322"/>
      <c r="AE35" s="322"/>
      <c r="AF35" s="902"/>
      <c r="AG35" s="909"/>
    </row>
    <row r="36" spans="1:33" s="2022" customFormat="1" x14ac:dyDescent="0.25">
      <c r="A36" s="214">
        <v>1</v>
      </c>
      <c r="B36" s="3" t="s">
        <v>6</v>
      </c>
      <c r="C36" s="2254">
        <v>300</v>
      </c>
      <c r="D36" s="2143">
        <v>140</v>
      </c>
      <c r="E36" s="123">
        <f t="shared" si="16"/>
        <v>93.333333333333329</v>
      </c>
      <c r="F36" s="123">
        <v>118</v>
      </c>
      <c r="G36" s="123">
        <f>F36/E36*100</f>
        <v>126.42857142857144</v>
      </c>
      <c r="H36" s="824">
        <v>9</v>
      </c>
      <c r="I36" s="152">
        <f>L36/F36</f>
        <v>8.2542372881355934</v>
      </c>
      <c r="J36" s="153">
        <f>ROUND(D36*H36,0)</f>
        <v>1260</v>
      </c>
      <c r="K36" s="153">
        <f t="shared" si="17"/>
        <v>840</v>
      </c>
      <c r="L36" s="153">
        <v>974</v>
      </c>
      <c r="M36" s="153">
        <f>L36/K36*100</f>
        <v>115.95238095238096</v>
      </c>
      <c r="N36" s="153">
        <f>ROUND(J36/C36,0)</f>
        <v>4</v>
      </c>
      <c r="O36" s="153">
        <f t="shared" si="18"/>
        <v>365.25</v>
      </c>
      <c r="P36" s="322"/>
      <c r="Q36" s="322"/>
      <c r="R36" s="322"/>
      <c r="S36" s="322"/>
      <c r="T36" s="322"/>
      <c r="U36" s="322"/>
      <c r="V36" s="322"/>
      <c r="W36" s="322"/>
      <c r="X36" s="909"/>
      <c r="Y36" s="322"/>
      <c r="Z36" s="779"/>
      <c r="AA36" s="322"/>
      <c r="AB36" s="322"/>
      <c r="AC36" s="322"/>
      <c r="AD36" s="322"/>
      <c r="AE36" s="322"/>
      <c r="AF36" s="902"/>
      <c r="AG36" s="909"/>
    </row>
    <row r="37" spans="1:33" s="2022" customFormat="1" x14ac:dyDescent="0.25">
      <c r="A37" s="214">
        <v>1</v>
      </c>
      <c r="B37" s="519" t="s">
        <v>13</v>
      </c>
      <c r="C37" s="519"/>
      <c r="D37" s="1332">
        <f>SUM(D35:D36)</f>
        <v>600</v>
      </c>
      <c r="E37" s="1332">
        <f>SUM(E35:E36)</f>
        <v>400</v>
      </c>
      <c r="F37" s="1332">
        <f>SUM(F35:F36)</f>
        <v>405</v>
      </c>
      <c r="G37" s="1332">
        <f>F37/E37*100</f>
        <v>101.25</v>
      </c>
      <c r="H37" s="1778">
        <f>IF(D37=0,0,J37/D37)</f>
        <v>10.533333333333333</v>
      </c>
      <c r="I37" s="196">
        <f>L37/F37</f>
        <v>8.2271604938271601</v>
      </c>
      <c r="J37" s="1332">
        <f>SUM(J35:J36)</f>
        <v>6320</v>
      </c>
      <c r="K37" s="1332">
        <f>SUM(K35:K36)</f>
        <v>4213.3333333333339</v>
      </c>
      <c r="L37" s="1332">
        <f>SUM(L35:L36)</f>
        <v>3332</v>
      </c>
      <c r="M37" s="153">
        <f>L37/K37*100</f>
        <v>79.082278481012651</v>
      </c>
      <c r="N37" s="1124">
        <f>SUM(N35:N36)</f>
        <v>21</v>
      </c>
      <c r="O37" s="153">
        <f t="shared" si="18"/>
        <v>238</v>
      </c>
      <c r="P37" s="2255"/>
      <c r="Q37" s="2255"/>
      <c r="R37" s="2255"/>
      <c r="S37" s="2255"/>
      <c r="T37" s="2255"/>
      <c r="U37" s="2255"/>
      <c r="V37" s="2255"/>
      <c r="W37" s="2255"/>
      <c r="X37" s="2535"/>
      <c r="Y37" s="2255"/>
      <c r="Z37" s="2335"/>
      <c r="AA37" s="2255"/>
      <c r="AB37" s="2255"/>
      <c r="AC37" s="2255"/>
      <c r="AD37" s="2255"/>
      <c r="AE37" s="2255"/>
      <c r="AF37" s="902"/>
      <c r="AG37" s="909"/>
    </row>
    <row r="38" spans="1:33" s="2022" customFormat="1" x14ac:dyDescent="0.25">
      <c r="A38" s="214">
        <v>1</v>
      </c>
      <c r="B38" s="2" t="s">
        <v>123</v>
      </c>
      <c r="C38" s="519"/>
      <c r="D38" s="1332"/>
      <c r="E38" s="1332"/>
      <c r="F38" s="1332"/>
      <c r="G38" s="1332"/>
      <c r="H38" s="1778"/>
      <c r="I38" s="196"/>
      <c r="J38" s="1332"/>
      <c r="K38" s="1332"/>
      <c r="L38" s="1332"/>
      <c r="M38" s="153"/>
      <c r="N38" s="153"/>
      <c r="O38" s="153"/>
      <c r="P38" s="2255"/>
      <c r="Q38" s="2255"/>
      <c r="R38" s="2255"/>
      <c r="S38" s="2255"/>
      <c r="T38" s="2255"/>
      <c r="U38" s="2255"/>
      <c r="V38" s="2255"/>
      <c r="W38" s="2255"/>
      <c r="X38" s="2535"/>
      <c r="Y38" s="2255"/>
      <c r="Z38" s="2335"/>
      <c r="AA38" s="2255"/>
      <c r="AB38" s="2255"/>
      <c r="AC38" s="2255"/>
      <c r="AD38" s="2255"/>
      <c r="AE38" s="2255"/>
      <c r="AF38" s="902"/>
      <c r="AG38" s="909"/>
    </row>
    <row r="39" spans="1:33" s="2022" customFormat="1" x14ac:dyDescent="0.25">
      <c r="A39" s="214">
        <v>1</v>
      </c>
      <c r="B39" s="2020" t="s">
        <v>44</v>
      </c>
      <c r="C39" s="1758">
        <v>240</v>
      </c>
      <c r="D39" s="836">
        <v>20</v>
      </c>
      <c r="E39" s="123">
        <f t="shared" ref="E39" si="19">D39/12*$B$2</f>
        <v>13.333333333333334</v>
      </c>
      <c r="F39" s="123">
        <v>19</v>
      </c>
      <c r="G39" s="123">
        <f>F39/E39*100</f>
        <v>142.5</v>
      </c>
      <c r="H39" s="1461">
        <v>8</v>
      </c>
      <c r="I39" s="152">
        <f>L39/F39</f>
        <v>9.1052631578947363</v>
      </c>
      <c r="J39" s="153">
        <f>ROUND(D39*H39,0)</f>
        <v>160</v>
      </c>
      <c r="K39" s="153">
        <f t="shared" ref="K39" si="20">J39/12*$B$2</f>
        <v>106.66666666666667</v>
      </c>
      <c r="L39" s="153">
        <v>173</v>
      </c>
      <c r="M39" s="153">
        <f>L39/K39*100</f>
        <v>162.1875</v>
      </c>
      <c r="N39" s="153">
        <f>ROUND(J39/C39,0)</f>
        <v>1</v>
      </c>
      <c r="O39" s="153">
        <f t="shared" ref="O39:O40" si="21">L39/$B$2*12/N39</f>
        <v>259.5</v>
      </c>
      <c r="P39" s="322"/>
      <c r="Q39" s="322"/>
      <c r="R39" s="322"/>
      <c r="S39" s="322"/>
      <c r="T39" s="322"/>
      <c r="U39" s="322"/>
      <c r="V39" s="322"/>
      <c r="W39" s="322"/>
      <c r="X39" s="2535"/>
      <c r="Y39" s="2255"/>
      <c r="Z39" s="2335"/>
      <c r="AA39" s="2255"/>
      <c r="AB39" s="2255"/>
      <c r="AC39" s="2255"/>
      <c r="AD39" s="322"/>
      <c r="AE39" s="322"/>
      <c r="AF39" s="902"/>
      <c r="AG39" s="909"/>
    </row>
    <row r="40" spans="1:33" s="2022" customFormat="1" ht="15.75" thickBot="1" x14ac:dyDescent="0.3">
      <c r="A40" s="214">
        <v>1</v>
      </c>
      <c r="B40" s="2179" t="s">
        <v>150</v>
      </c>
      <c r="C40" s="1780"/>
      <c r="D40" s="2976">
        <f>SUM(D39)</f>
        <v>20</v>
      </c>
      <c r="E40" s="158">
        <f>SUM(E39)</f>
        <v>13.333333333333334</v>
      </c>
      <c r="F40" s="158">
        <f>SUM(F39)</f>
        <v>19</v>
      </c>
      <c r="G40" s="158">
        <f>F40/E40*100</f>
        <v>142.5</v>
      </c>
      <c r="H40" s="1782">
        <f>J40/D40</f>
        <v>8</v>
      </c>
      <c r="I40" s="1232">
        <f>L40/F40</f>
        <v>9.1052631578947363</v>
      </c>
      <c r="J40" s="1063">
        <f>SUM(J39)</f>
        <v>160</v>
      </c>
      <c r="K40" s="1063">
        <f>SUM(K39)</f>
        <v>106.66666666666667</v>
      </c>
      <c r="L40" s="1063">
        <f>SUM(L39)</f>
        <v>173</v>
      </c>
      <c r="M40" s="1063">
        <f>L40/K40*100</f>
        <v>162.1875</v>
      </c>
      <c r="N40" s="1063">
        <f>SUM(N39)</f>
        <v>1</v>
      </c>
      <c r="O40" s="278">
        <f t="shared" si="21"/>
        <v>259.5</v>
      </c>
      <c r="P40" s="2977"/>
      <c r="Q40" s="2977"/>
      <c r="R40" s="2977"/>
      <c r="S40" s="2977"/>
      <c r="T40" s="2977"/>
      <c r="U40" s="2977"/>
      <c r="V40" s="2977"/>
      <c r="W40" s="2977"/>
      <c r="X40" s="3053"/>
      <c r="Y40" s="2443"/>
      <c r="Z40" s="2444"/>
      <c r="AA40" s="2443"/>
      <c r="AB40" s="2443"/>
      <c r="AC40" s="2443"/>
      <c r="AD40" s="2978"/>
      <c r="AE40" s="2978"/>
      <c r="AF40" s="902"/>
      <c r="AG40" s="909"/>
    </row>
    <row r="41" spans="1:33" s="2022" customFormat="1" ht="30" thickBot="1" x14ac:dyDescent="0.3">
      <c r="A41" s="214">
        <v>1</v>
      </c>
      <c r="B41" s="1515" t="s">
        <v>135</v>
      </c>
      <c r="C41" s="1515"/>
      <c r="D41" s="2982">
        <f>SUM(D40,D37)</f>
        <v>620</v>
      </c>
      <c r="E41" s="2982">
        <f>SUM(E40,E37)</f>
        <v>413.33333333333331</v>
      </c>
      <c r="F41" s="2982">
        <f>SUM(F40,F37)</f>
        <v>424</v>
      </c>
      <c r="G41" s="2982">
        <f>F41/E41*100</f>
        <v>102.58064516129033</v>
      </c>
      <c r="H41" s="682">
        <f>J41/D41</f>
        <v>10.451612903225806</v>
      </c>
      <c r="I41" s="2983">
        <f>L41/F41</f>
        <v>8.2665094339622645</v>
      </c>
      <c r="J41" s="2982">
        <f>SUM(J40,J37)</f>
        <v>6480</v>
      </c>
      <c r="K41" s="2982">
        <f>SUM(K40,K37)</f>
        <v>4320.0000000000009</v>
      </c>
      <c r="L41" s="2982">
        <f>SUM(L40,L37)</f>
        <v>3505</v>
      </c>
      <c r="M41" s="1236">
        <f>L41/K41*100</f>
        <v>81.134259259259238</v>
      </c>
      <c r="N41" s="2982">
        <f>SUM(N40,N37)</f>
        <v>22</v>
      </c>
      <c r="O41" s="1236">
        <f>L41/$B$2*12/N41</f>
        <v>238.97727272727272</v>
      </c>
      <c r="P41" s="2984">
        <v>33886.031520000004</v>
      </c>
      <c r="Q41" s="2984">
        <v>33886.031520000004</v>
      </c>
      <c r="R41" s="2984">
        <v>33804.034340000006</v>
      </c>
      <c r="S41" s="2984">
        <v>33804.034340000006</v>
      </c>
      <c r="T41" s="2984">
        <v>33804.034340000006</v>
      </c>
      <c r="U41" s="2984">
        <v>33804.034340000006</v>
      </c>
      <c r="V41" s="2984">
        <v>33804.034340000006</v>
      </c>
      <c r="W41" s="2984">
        <v>33804.034340000006</v>
      </c>
      <c r="X41" s="861">
        <f>P41/12*$B$2+(Q41-P41)/11*7+(R41-Q41)/10*6+(S41-R41)/9*5+(T41-S41)/8*4+(U41-T41)/7*3+(V41-U41)/6*2+(W41-V41)/5*1</f>
        <v>22541.489372000004</v>
      </c>
      <c r="Y41" s="2985">
        <f>AE41-AD41-AA41</f>
        <v>22460.132459999997</v>
      </c>
      <c r="Z41" s="2986"/>
      <c r="AA41" s="2985"/>
      <c r="AB41" s="2985">
        <f>Y41-X41</f>
        <v>-81.35691200000656</v>
      </c>
      <c r="AC41" s="2985"/>
      <c r="AD41" s="2984">
        <v>-139.80153999999999</v>
      </c>
      <c r="AE41" s="2984">
        <v>22320.330919999997</v>
      </c>
      <c r="AF41" s="902"/>
      <c r="AG41" s="909"/>
    </row>
    <row r="42" spans="1:33" s="2022" customFormat="1" x14ac:dyDescent="0.25">
      <c r="A42" s="214">
        <v>1</v>
      </c>
      <c r="B42" s="1470"/>
      <c r="C42" s="1470"/>
      <c r="D42" s="2854"/>
      <c r="E42" s="2968"/>
      <c r="F42" s="2014"/>
      <c r="G42" s="2014"/>
      <c r="H42" s="1342"/>
      <c r="I42" s="1342"/>
      <c r="J42" s="1343"/>
      <c r="K42" s="1343"/>
      <c r="L42" s="1343"/>
      <c r="M42" s="1343"/>
      <c r="N42" s="1343"/>
      <c r="O42" s="1343"/>
      <c r="P42" s="2979"/>
      <c r="Q42" s="2979"/>
      <c r="R42" s="2979"/>
      <c r="S42" s="2979"/>
      <c r="T42" s="2979"/>
      <c r="U42" s="2979"/>
      <c r="V42" s="2979"/>
      <c r="W42" s="2979"/>
      <c r="X42" s="2980"/>
      <c r="Y42" s="2979"/>
      <c r="Z42" s="2981"/>
      <c r="AA42" s="2979"/>
      <c r="AB42" s="2979"/>
      <c r="AC42" s="2979"/>
      <c r="AD42" s="2979"/>
      <c r="AE42" s="2979"/>
      <c r="AF42" s="902"/>
      <c r="AG42" s="909"/>
    </row>
    <row r="43" spans="1:33" s="2022" customFormat="1" ht="29.25" x14ac:dyDescent="0.25">
      <c r="A43" s="214">
        <v>1</v>
      </c>
      <c r="B43" s="281" t="s">
        <v>194</v>
      </c>
      <c r="C43" s="4"/>
      <c r="D43" s="562"/>
      <c r="E43" s="123"/>
      <c r="F43" s="183"/>
      <c r="G43" s="183"/>
      <c r="H43" s="1350"/>
      <c r="I43" s="1350"/>
      <c r="J43" s="122"/>
      <c r="K43" s="122"/>
      <c r="L43" s="122"/>
      <c r="M43" s="122"/>
      <c r="N43" s="122"/>
      <c r="O43" s="122"/>
      <c r="P43" s="322"/>
      <c r="Q43" s="322"/>
      <c r="R43" s="322"/>
      <c r="S43" s="322"/>
      <c r="T43" s="322"/>
      <c r="U43" s="322"/>
      <c r="V43" s="322"/>
      <c r="W43" s="322"/>
      <c r="X43" s="909"/>
      <c r="Y43" s="322"/>
      <c r="Z43" s="779"/>
      <c r="AA43" s="322"/>
      <c r="AB43" s="322"/>
      <c r="AC43" s="322"/>
      <c r="AD43" s="322"/>
      <c r="AE43" s="322"/>
      <c r="AF43" s="902">
        <f>AF44+AF54</f>
        <v>0</v>
      </c>
      <c r="AG43" s="909"/>
    </row>
    <row r="44" spans="1:33" s="2022" customFormat="1" ht="90" x14ac:dyDescent="0.25">
      <c r="A44" s="214">
        <v>1</v>
      </c>
      <c r="B44" s="307" t="s">
        <v>503</v>
      </c>
      <c r="C44" s="4"/>
      <c r="D44" s="562">
        <v>488</v>
      </c>
      <c r="E44" s="123">
        <f t="shared" ref="E44:E47" si="22">D44/12*$B$2</f>
        <v>325.33333333333331</v>
      </c>
      <c r="F44" s="183">
        <v>172</v>
      </c>
      <c r="G44" s="183">
        <f>F44/E44*100</f>
        <v>52.868852459016388</v>
      </c>
      <c r="H44" s="1350"/>
      <c r="I44" s="1350"/>
      <c r="J44" s="122"/>
      <c r="K44" s="122"/>
      <c r="L44" s="122"/>
      <c r="M44" s="122"/>
      <c r="N44" s="122"/>
      <c r="O44" s="122"/>
      <c r="P44" s="322">
        <v>2428.2110400000001</v>
      </c>
      <c r="Q44" s="322">
        <v>2428.2110400000001</v>
      </c>
      <c r="R44" s="322">
        <v>2428.2110400000001</v>
      </c>
      <c r="S44" s="322">
        <v>2428.2110400000001</v>
      </c>
      <c r="T44" s="322">
        <v>2428.2110400000001</v>
      </c>
      <c r="U44" s="322">
        <v>2428.2110400000001</v>
      </c>
      <c r="V44" s="322">
        <v>2428.2110400000001</v>
      </c>
      <c r="W44" s="322">
        <v>2428.2110400000001</v>
      </c>
      <c r="X44" s="901">
        <f>P44/12*$B$2+(Q44-P44)/11*7+(R44-Q44)/10*6+(S44-R44)/9*5+(T44-S44)/8*4+(U44-T44)/7*3+(V44-U44)/6*2+(W44-V44)/5*1</f>
        <v>1618.80736</v>
      </c>
      <c r="Y44" s="322">
        <f>AE44-AD44-AA44</f>
        <v>946.00668000000007</v>
      </c>
      <c r="Z44" s="779"/>
      <c r="AA44" s="322"/>
      <c r="AB44" s="322">
        <f>Y44-X44</f>
        <v>-672.80067999999994</v>
      </c>
      <c r="AC44" s="322"/>
      <c r="AD44" s="322">
        <v>-0.70072999999999996</v>
      </c>
      <c r="AE44" s="322">
        <v>945.30595000000005</v>
      </c>
      <c r="AF44" s="902">
        <f>SUM(AF48:AF51)</f>
        <v>0</v>
      </c>
      <c r="AG44" s="909"/>
    </row>
    <row r="45" spans="1:33" s="2022" customFormat="1" x14ac:dyDescent="0.25">
      <c r="A45" s="214"/>
      <c r="B45" s="307" t="s">
        <v>623</v>
      </c>
      <c r="C45" s="4"/>
      <c r="D45" s="562">
        <v>84</v>
      </c>
      <c r="E45" s="123">
        <f t="shared" si="22"/>
        <v>56</v>
      </c>
      <c r="F45" s="183">
        <v>19</v>
      </c>
      <c r="G45" s="183"/>
      <c r="H45" s="1350"/>
      <c r="I45" s="1350"/>
      <c r="J45" s="122"/>
      <c r="K45" s="122"/>
      <c r="L45" s="122"/>
      <c r="M45" s="122"/>
      <c r="N45" s="122"/>
      <c r="O45" s="122"/>
      <c r="P45" s="322"/>
      <c r="Q45" s="322"/>
      <c r="R45" s="322"/>
      <c r="S45" s="322"/>
      <c r="T45" s="322"/>
      <c r="U45" s="322"/>
      <c r="V45" s="322"/>
      <c r="W45" s="322"/>
      <c r="X45" s="901"/>
      <c r="Y45" s="322"/>
      <c r="Z45" s="779"/>
      <c r="AA45" s="322"/>
      <c r="AB45" s="322"/>
      <c r="AC45" s="322"/>
      <c r="AD45" s="322"/>
      <c r="AE45" s="322"/>
      <c r="AF45" s="902"/>
      <c r="AG45" s="909"/>
    </row>
    <row r="46" spans="1:33" s="2022" customFormat="1" x14ac:dyDescent="0.25">
      <c r="A46" s="214"/>
      <c r="B46" s="307" t="s">
        <v>624</v>
      </c>
      <c r="C46" s="4"/>
      <c r="D46" s="562">
        <v>112</v>
      </c>
      <c r="E46" s="123">
        <f t="shared" si="22"/>
        <v>74.666666666666671</v>
      </c>
      <c r="F46" s="183">
        <v>13</v>
      </c>
      <c r="G46" s="183"/>
      <c r="H46" s="1350"/>
      <c r="I46" s="1350"/>
      <c r="J46" s="122"/>
      <c r="K46" s="122"/>
      <c r="L46" s="122"/>
      <c r="M46" s="122"/>
      <c r="N46" s="122"/>
      <c r="O46" s="122"/>
      <c r="P46" s="322"/>
      <c r="Q46" s="322"/>
      <c r="R46" s="322"/>
      <c r="S46" s="322"/>
      <c r="T46" s="322"/>
      <c r="U46" s="322"/>
      <c r="V46" s="322"/>
      <c r="W46" s="322"/>
      <c r="X46" s="901"/>
      <c r="Y46" s="322"/>
      <c r="Z46" s="779"/>
      <c r="AA46" s="322"/>
      <c r="AB46" s="322"/>
      <c r="AC46" s="322"/>
      <c r="AD46" s="322"/>
      <c r="AE46" s="322"/>
      <c r="AF46" s="902"/>
      <c r="AG46" s="909"/>
    </row>
    <row r="47" spans="1:33" s="2022" customFormat="1" x14ac:dyDescent="0.25">
      <c r="A47" s="214"/>
      <c r="B47" s="307" t="s">
        <v>625</v>
      </c>
      <c r="C47" s="4"/>
      <c r="D47" s="562">
        <v>234</v>
      </c>
      <c r="E47" s="123">
        <f t="shared" si="22"/>
        <v>156</v>
      </c>
      <c r="F47" s="183">
        <v>125</v>
      </c>
      <c r="G47" s="183"/>
      <c r="H47" s="1350"/>
      <c r="I47" s="1350"/>
      <c r="J47" s="122"/>
      <c r="K47" s="122"/>
      <c r="L47" s="122"/>
      <c r="M47" s="122"/>
      <c r="N47" s="122"/>
      <c r="O47" s="122"/>
      <c r="P47" s="322"/>
      <c r="Q47" s="322"/>
      <c r="R47" s="322"/>
      <c r="S47" s="322"/>
      <c r="T47" s="322"/>
      <c r="U47" s="322"/>
      <c r="V47" s="322"/>
      <c r="W47" s="322"/>
      <c r="X47" s="901"/>
      <c r="Y47" s="322"/>
      <c r="Z47" s="779"/>
      <c r="AA47" s="322"/>
      <c r="AB47" s="322"/>
      <c r="AC47" s="322"/>
      <c r="AD47" s="322"/>
      <c r="AE47" s="322"/>
      <c r="AF47" s="902"/>
      <c r="AG47" s="909"/>
    </row>
    <row r="48" spans="1:33" s="2022" customFormat="1" ht="45" x14ac:dyDescent="0.25">
      <c r="A48" s="214">
        <v>1</v>
      </c>
      <c r="B48" s="467" t="s">
        <v>458</v>
      </c>
      <c r="C48" s="4"/>
      <c r="D48" s="561">
        <f>D49+D58</f>
        <v>1452</v>
      </c>
      <c r="E48" s="123">
        <f t="shared" ref="E48:F48" si="23">E49+E58</f>
        <v>968</v>
      </c>
      <c r="F48" s="183">
        <f t="shared" si="23"/>
        <v>1109</v>
      </c>
      <c r="G48" s="183">
        <f>F48/E48*100</f>
        <v>114.56611570247934</v>
      </c>
      <c r="H48" s="1350"/>
      <c r="I48" s="1350"/>
      <c r="J48" s="122"/>
      <c r="K48" s="122"/>
      <c r="L48" s="122"/>
      <c r="M48" s="122"/>
      <c r="N48" s="122"/>
      <c r="O48" s="122"/>
      <c r="P48" s="322">
        <f t="shared" ref="P48:Q48" si="24">P49+P58</f>
        <v>7635.7274600000001</v>
      </c>
      <c r="Q48" s="322">
        <f t="shared" si="24"/>
        <v>7635.7274600000001</v>
      </c>
      <c r="R48" s="322">
        <f t="shared" ref="R48" si="25">R49+R58</f>
        <v>7635.7274600000001</v>
      </c>
      <c r="S48" s="322">
        <f t="shared" ref="S48:T48" si="26">S49+S58</f>
        <v>7635.7274600000001</v>
      </c>
      <c r="T48" s="322">
        <f t="shared" si="26"/>
        <v>7635.7274600000001</v>
      </c>
      <c r="U48" s="322">
        <f t="shared" ref="U48" si="27">U49+U58</f>
        <v>7635.7274600000001</v>
      </c>
      <c r="V48" s="322">
        <f t="shared" ref="V48:W48" si="28">V49+V58</f>
        <v>7635.7274600000001</v>
      </c>
      <c r="W48" s="322">
        <f t="shared" si="28"/>
        <v>7635.7274600000001</v>
      </c>
      <c r="X48" s="909">
        <f t="shared" ref="X48:AE48" si="29">X49+X58</f>
        <v>46672.792482666671</v>
      </c>
      <c r="Y48" s="322">
        <f t="shared" si="29"/>
        <v>5604.8055399999994</v>
      </c>
      <c r="Z48" s="779">
        <f t="shared" si="29"/>
        <v>0</v>
      </c>
      <c r="AA48" s="322">
        <f t="shared" si="29"/>
        <v>0</v>
      </c>
      <c r="AB48" s="322">
        <f t="shared" si="29"/>
        <v>-41067.98694266667</v>
      </c>
      <c r="AC48" s="322">
        <f t="shared" si="29"/>
        <v>0</v>
      </c>
      <c r="AD48" s="322">
        <f t="shared" si="29"/>
        <v>-45.614600000000003</v>
      </c>
      <c r="AE48" s="322">
        <f t="shared" si="29"/>
        <v>5559.1909399999995</v>
      </c>
      <c r="AF48" s="902"/>
      <c r="AG48" s="909"/>
    </row>
    <row r="49" spans="1:33" s="2022" customFormat="1" ht="30" x14ac:dyDescent="0.25">
      <c r="A49" s="214">
        <v>1</v>
      </c>
      <c r="B49" s="307" t="s">
        <v>271</v>
      </c>
      <c r="C49" s="4"/>
      <c r="D49" s="912">
        <f>D50+D54+D57</f>
        <v>753</v>
      </c>
      <c r="E49" s="123">
        <f t="shared" ref="E49:F49" si="30">E50+E54+E57</f>
        <v>502</v>
      </c>
      <c r="F49" s="183">
        <f t="shared" si="30"/>
        <v>640</v>
      </c>
      <c r="G49" s="183">
        <f>F49/E49*100</f>
        <v>127.49003984063745</v>
      </c>
      <c r="H49" s="1350"/>
      <c r="I49" s="1350"/>
      <c r="J49" s="122"/>
      <c r="K49" s="122"/>
      <c r="L49" s="122"/>
      <c r="M49" s="122"/>
      <c r="N49" s="122"/>
      <c r="O49" s="122"/>
      <c r="P49" s="322">
        <f t="shared" ref="P49:AE49" si="31">P50+P54+P57</f>
        <v>4669.7363100000002</v>
      </c>
      <c r="Q49" s="322">
        <f t="shared" si="31"/>
        <v>4669.7363100000002</v>
      </c>
      <c r="R49" s="322">
        <f t="shared" si="31"/>
        <v>4669.7363100000002</v>
      </c>
      <c r="S49" s="322">
        <f t="shared" si="31"/>
        <v>4669.7363100000002</v>
      </c>
      <c r="T49" s="322">
        <f t="shared" si="31"/>
        <v>4669.7363100000002</v>
      </c>
      <c r="U49" s="322">
        <f t="shared" si="31"/>
        <v>4669.7363100000002</v>
      </c>
      <c r="V49" s="322">
        <f t="shared" si="31"/>
        <v>4669.7363100000002</v>
      </c>
      <c r="W49" s="322">
        <f t="shared" ref="W49" si="32">W50+W54+W57</f>
        <v>4669.7363100000002</v>
      </c>
      <c r="X49" s="909">
        <f t="shared" si="31"/>
        <v>44695.465049333339</v>
      </c>
      <c r="Y49" s="322">
        <f t="shared" si="31"/>
        <v>3790.5882799999999</v>
      </c>
      <c r="Z49" s="779">
        <f t="shared" si="31"/>
        <v>0</v>
      </c>
      <c r="AA49" s="322">
        <f t="shared" si="31"/>
        <v>0</v>
      </c>
      <c r="AB49" s="322">
        <f t="shared" si="31"/>
        <v>-40904.876769333336</v>
      </c>
      <c r="AC49" s="322">
        <f t="shared" si="31"/>
        <v>0</v>
      </c>
      <c r="AD49" s="322">
        <f t="shared" si="31"/>
        <v>-40.061100000000003</v>
      </c>
      <c r="AE49" s="322">
        <f t="shared" si="31"/>
        <v>3750.5271799999996</v>
      </c>
      <c r="AF49" s="902"/>
      <c r="AG49" s="909"/>
    </row>
    <row r="50" spans="1:33" s="2022" customFormat="1" ht="30" x14ac:dyDescent="0.25">
      <c r="A50" s="214">
        <v>1</v>
      </c>
      <c r="B50" s="307" t="s">
        <v>459</v>
      </c>
      <c r="C50" s="4"/>
      <c r="D50" s="171">
        <v>627</v>
      </c>
      <c r="E50" s="123">
        <f t="shared" ref="E50" si="33">D50/12*$B$2</f>
        <v>418</v>
      </c>
      <c r="F50" s="183">
        <v>554</v>
      </c>
      <c r="G50" s="183">
        <f>F50/E50*100</f>
        <v>132.5358851674641</v>
      </c>
      <c r="H50" s="1350"/>
      <c r="I50" s="1350"/>
      <c r="J50" s="122"/>
      <c r="K50" s="122"/>
      <c r="L50" s="122"/>
      <c r="M50" s="122"/>
      <c r="N50" s="122"/>
      <c r="O50" s="122"/>
      <c r="P50" s="322">
        <v>4012.8</v>
      </c>
      <c r="Q50" s="322">
        <v>4012.8</v>
      </c>
      <c r="R50" s="322">
        <v>4012.8</v>
      </c>
      <c r="S50" s="322">
        <v>4012.8</v>
      </c>
      <c r="T50" s="322">
        <v>4012.8</v>
      </c>
      <c r="U50" s="322">
        <v>4012.8</v>
      </c>
      <c r="V50" s="322">
        <v>4012.8</v>
      </c>
      <c r="W50" s="322">
        <v>4012.8</v>
      </c>
      <c r="X50" s="909">
        <f>P50/12*$B$2+(Q50-P50)/11*7+(R50-Q50)/10*6+(S50-R50)/9*5+(T50-S50)/8*4+(U50-T50)/7*3+(V50-U50)/6*2+(W50-V50)/5*1</f>
        <v>2675.2000000000003</v>
      </c>
      <c r="Y50" s="322">
        <f>AE50-AD50-AA50</f>
        <v>3386.3174199999999</v>
      </c>
      <c r="Z50" s="779"/>
      <c r="AA50" s="322"/>
      <c r="AB50" s="322">
        <f>Y50-X50</f>
        <v>711.11741999999958</v>
      </c>
      <c r="AC50" s="322"/>
      <c r="AD50" s="322">
        <v>-25.328570000000003</v>
      </c>
      <c r="AE50" s="322">
        <v>3360.9888499999997</v>
      </c>
      <c r="AF50" s="902"/>
      <c r="AG50" s="909"/>
    </row>
    <row r="51" spans="1:33" s="2022" customFormat="1" ht="60" x14ac:dyDescent="0.25">
      <c r="A51" s="214">
        <v>1</v>
      </c>
      <c r="B51" s="307" t="s">
        <v>479</v>
      </c>
      <c r="C51" s="4"/>
      <c r="D51" s="563"/>
      <c r="E51" s="123"/>
      <c r="F51" s="183"/>
      <c r="G51" s="183"/>
      <c r="H51" s="1350"/>
      <c r="I51" s="1350"/>
      <c r="J51" s="122"/>
      <c r="K51" s="122"/>
      <c r="L51" s="122"/>
      <c r="M51" s="122"/>
      <c r="N51" s="122"/>
      <c r="O51" s="122"/>
      <c r="P51" s="322"/>
      <c r="Q51" s="322"/>
      <c r="R51" s="322"/>
      <c r="S51" s="322"/>
      <c r="T51" s="322"/>
      <c r="U51" s="322"/>
      <c r="V51" s="322"/>
      <c r="W51" s="322"/>
      <c r="X51" s="909">
        <f>P51/12*$B$2</f>
        <v>0</v>
      </c>
      <c r="Y51" s="322"/>
      <c r="Z51" s="779"/>
      <c r="AA51" s="322"/>
      <c r="AB51" s="322"/>
      <c r="AC51" s="322"/>
      <c r="AD51" s="322"/>
      <c r="AE51" s="322"/>
      <c r="AF51" s="902"/>
      <c r="AG51" s="909"/>
    </row>
    <row r="52" spans="1:33" s="2022" customFormat="1" ht="60" x14ac:dyDescent="0.25">
      <c r="A52" s="214"/>
      <c r="B52" s="307" t="s">
        <v>761</v>
      </c>
      <c r="C52" s="4"/>
      <c r="D52" s="563">
        <v>111</v>
      </c>
      <c r="E52" s="2932">
        <f>D52/8*3</f>
        <v>41.625</v>
      </c>
      <c r="F52" s="183">
        <v>0</v>
      </c>
      <c r="G52" s="183">
        <f>F52/E52*100</f>
        <v>0</v>
      </c>
      <c r="H52" s="1350"/>
      <c r="I52" s="1350"/>
      <c r="J52" s="122"/>
      <c r="K52" s="122"/>
      <c r="L52" s="122"/>
      <c r="M52" s="122"/>
      <c r="N52" s="122"/>
      <c r="O52" s="122"/>
      <c r="P52" s="322"/>
      <c r="Q52" s="322"/>
      <c r="R52" s="322"/>
      <c r="S52" s="322"/>
      <c r="T52" s="322"/>
      <c r="U52" s="322"/>
      <c r="V52" s="322"/>
      <c r="W52" s="322"/>
      <c r="X52" s="909"/>
      <c r="Y52" s="322">
        <f>AE52</f>
        <v>-16.08257</v>
      </c>
      <c r="Z52" s="779"/>
      <c r="AA52" s="322"/>
      <c r="AB52" s="322"/>
      <c r="AC52" s="322"/>
      <c r="AD52" s="322">
        <v>-16.08257</v>
      </c>
      <c r="AE52" s="322">
        <v>-16.08257</v>
      </c>
      <c r="AF52" s="902"/>
      <c r="AG52" s="909"/>
    </row>
    <row r="53" spans="1:33" s="2022" customFormat="1" ht="60" x14ac:dyDescent="0.25">
      <c r="A53" s="214"/>
      <c r="B53" s="307" t="s">
        <v>762</v>
      </c>
      <c r="C53" s="4"/>
      <c r="D53" s="563"/>
      <c r="E53" s="123"/>
      <c r="F53" s="183"/>
      <c r="G53" s="183"/>
      <c r="H53" s="1350"/>
      <c r="I53" s="1350"/>
      <c r="J53" s="122"/>
      <c r="K53" s="122"/>
      <c r="L53" s="122"/>
      <c r="M53" s="122"/>
      <c r="N53" s="122"/>
      <c r="O53" s="122"/>
      <c r="P53" s="322"/>
      <c r="Q53" s="322"/>
      <c r="R53" s="322"/>
      <c r="S53" s="322"/>
      <c r="T53" s="322"/>
      <c r="U53" s="322"/>
      <c r="V53" s="322"/>
      <c r="W53" s="322"/>
      <c r="X53" s="909"/>
      <c r="Y53" s="322"/>
      <c r="Z53" s="779"/>
      <c r="AA53" s="322"/>
      <c r="AB53" s="322"/>
      <c r="AC53" s="322"/>
      <c r="AD53" s="322"/>
      <c r="AE53" s="322"/>
      <c r="AF53" s="902"/>
      <c r="AG53" s="909"/>
    </row>
    <row r="54" spans="1:33" s="2022" customFormat="1" ht="30" x14ac:dyDescent="0.25">
      <c r="A54" s="214">
        <v>1</v>
      </c>
      <c r="B54" s="307" t="s">
        <v>460</v>
      </c>
      <c r="C54" s="4"/>
      <c r="D54" s="563">
        <v>95</v>
      </c>
      <c r="E54" s="123">
        <f t="shared" ref="E54" si="34">D54/12*$B$2</f>
        <v>63.333333333333336</v>
      </c>
      <c r="F54" s="183">
        <v>69</v>
      </c>
      <c r="G54" s="183">
        <f>F54/E54*100</f>
        <v>108.94736842105263</v>
      </c>
      <c r="H54" s="1350"/>
      <c r="I54" s="1350"/>
      <c r="J54" s="122"/>
      <c r="K54" s="122"/>
      <c r="L54" s="122"/>
      <c r="M54" s="122"/>
      <c r="N54" s="122"/>
      <c r="O54" s="122"/>
      <c r="P54" s="322">
        <v>268.74655999999999</v>
      </c>
      <c r="Q54" s="322">
        <v>268.74655999999999</v>
      </c>
      <c r="R54" s="322">
        <v>268.74655999999999</v>
      </c>
      <c r="S54" s="322">
        <v>268.74655999999999</v>
      </c>
      <c r="T54" s="322">
        <v>268.74655999999999</v>
      </c>
      <c r="U54" s="322">
        <v>268.74655999999999</v>
      </c>
      <c r="V54" s="322">
        <v>268.74655999999999</v>
      </c>
      <c r="W54" s="322">
        <v>268.74655999999999</v>
      </c>
      <c r="X54" s="909">
        <v>41761.471882666672</v>
      </c>
      <c r="Y54" s="322">
        <f>AE54-AD54-AA54</f>
        <v>186.49527</v>
      </c>
      <c r="Z54" s="779"/>
      <c r="AA54" s="322"/>
      <c r="AB54" s="322">
        <f>Y54-X54</f>
        <v>-41574.976612666673</v>
      </c>
      <c r="AC54" s="322"/>
      <c r="AD54" s="322">
        <v>-5.2369500000000002</v>
      </c>
      <c r="AE54" s="322">
        <v>181.25832</v>
      </c>
      <c r="AF54" s="902">
        <f>AF55+AF57+AF58</f>
        <v>0</v>
      </c>
      <c r="AG54" s="909"/>
    </row>
    <row r="55" spans="1:33" s="2022" customFormat="1" ht="30" x14ac:dyDescent="0.25">
      <c r="A55" s="214">
        <v>1</v>
      </c>
      <c r="B55" s="467" t="s">
        <v>461</v>
      </c>
      <c r="C55" s="4"/>
      <c r="D55" s="563"/>
      <c r="E55" s="123"/>
      <c r="F55" s="183"/>
      <c r="G55" s="183"/>
      <c r="H55" s="1350"/>
      <c r="I55" s="1350"/>
      <c r="J55" s="122"/>
      <c r="K55" s="122"/>
      <c r="L55" s="122"/>
      <c r="M55" s="122"/>
      <c r="N55" s="122"/>
      <c r="O55" s="122"/>
      <c r="P55" s="322"/>
      <c r="Q55" s="322"/>
      <c r="R55" s="322"/>
      <c r="S55" s="322"/>
      <c r="T55" s="322"/>
      <c r="U55" s="322"/>
      <c r="V55" s="322"/>
      <c r="W55" s="322"/>
      <c r="X55" s="909">
        <f>P55/12*$B$2</f>
        <v>0</v>
      </c>
      <c r="Y55" s="322">
        <f>AE55-AD55-AA55</f>
        <v>0</v>
      </c>
      <c r="Z55" s="779"/>
      <c r="AA55" s="322"/>
      <c r="AB55" s="322">
        <f>Y55-X55</f>
        <v>0</v>
      </c>
      <c r="AC55" s="322"/>
      <c r="AD55" s="322">
        <v>0</v>
      </c>
      <c r="AE55" s="322">
        <v>0</v>
      </c>
      <c r="AF55" s="902"/>
      <c r="AG55" s="909"/>
    </row>
    <row r="56" spans="1:33" s="2022" customFormat="1" ht="45" x14ac:dyDescent="0.25">
      <c r="A56" s="214">
        <v>1</v>
      </c>
      <c r="B56" s="307" t="s">
        <v>462</v>
      </c>
      <c r="C56" s="4"/>
      <c r="D56" s="563"/>
      <c r="E56" s="123"/>
      <c r="F56" s="183"/>
      <c r="G56" s="183"/>
      <c r="H56" s="1350"/>
      <c r="I56" s="1350"/>
      <c r="J56" s="122"/>
      <c r="K56" s="122"/>
      <c r="L56" s="122"/>
      <c r="M56" s="122"/>
      <c r="N56" s="122"/>
      <c r="O56" s="122"/>
      <c r="P56" s="322"/>
      <c r="Q56" s="322"/>
      <c r="R56" s="322"/>
      <c r="S56" s="322"/>
      <c r="T56" s="322"/>
      <c r="U56" s="322"/>
      <c r="V56" s="322"/>
      <c r="W56" s="322"/>
      <c r="X56" s="909">
        <f>P56/12*$B$2</f>
        <v>0</v>
      </c>
      <c r="Y56" s="322"/>
      <c r="Z56" s="779"/>
      <c r="AA56" s="322"/>
      <c r="AB56" s="322"/>
      <c r="AC56" s="322"/>
      <c r="AD56" s="322"/>
      <c r="AE56" s="322"/>
      <c r="AF56" s="902"/>
      <c r="AG56" s="909"/>
    </row>
    <row r="57" spans="1:33" s="2022" customFormat="1" ht="30" x14ac:dyDescent="0.25">
      <c r="A57" s="214">
        <v>1</v>
      </c>
      <c r="B57" s="307" t="s">
        <v>463</v>
      </c>
      <c r="C57" s="4"/>
      <c r="D57" s="563">
        <v>31</v>
      </c>
      <c r="E57" s="123">
        <f t="shared" ref="E57" si="35">D57/12*$B$2</f>
        <v>20.666666666666668</v>
      </c>
      <c r="F57" s="183">
        <v>17</v>
      </c>
      <c r="G57" s="183">
        <f t="shared" ref="G57:G62" si="36">F57/E57*100</f>
        <v>82.258064516129025</v>
      </c>
      <c r="H57" s="1350"/>
      <c r="I57" s="1350"/>
      <c r="J57" s="122"/>
      <c r="K57" s="122"/>
      <c r="L57" s="122"/>
      <c r="M57" s="122"/>
      <c r="N57" s="122"/>
      <c r="O57" s="122"/>
      <c r="P57" s="322">
        <v>388.18975</v>
      </c>
      <c r="Q57" s="322">
        <v>388.18975</v>
      </c>
      <c r="R57" s="322">
        <v>388.18975</v>
      </c>
      <c r="S57" s="322">
        <v>388.18975</v>
      </c>
      <c r="T57" s="322">
        <v>388.18975</v>
      </c>
      <c r="U57" s="322">
        <v>388.18975</v>
      </c>
      <c r="V57" s="322">
        <v>388.18975</v>
      </c>
      <c r="W57" s="322">
        <v>388.18975</v>
      </c>
      <c r="X57" s="909">
        <f>P57/12*$B$2+(Q57-P57)/11*7+(R57-Q57)/10*6+(S57-R57)/9*5+(T57-S57)/8*4+(U57-T57)/7*3+(V57-U57)/6*2+(W57-V57)/5*1</f>
        <v>258.79316666666665</v>
      </c>
      <c r="Y57" s="322">
        <f>AE57-AD57-AA57</f>
        <v>217.77559000000002</v>
      </c>
      <c r="Z57" s="779"/>
      <c r="AA57" s="322"/>
      <c r="AB57" s="322">
        <f>Y57-X57</f>
        <v>-41.017576666666628</v>
      </c>
      <c r="AC57" s="322"/>
      <c r="AD57" s="322">
        <v>-9.4955800000000004</v>
      </c>
      <c r="AE57" s="322">
        <v>208.28001000000003</v>
      </c>
      <c r="AF57" s="902"/>
      <c r="AG57" s="909"/>
    </row>
    <row r="58" spans="1:33" s="2022" customFormat="1" ht="43.5" x14ac:dyDescent="0.25">
      <c r="A58" s="214">
        <v>1</v>
      </c>
      <c r="B58" s="2017" t="s">
        <v>272</v>
      </c>
      <c r="C58" s="4"/>
      <c r="D58" s="912">
        <f>SUM(D59:D61)</f>
        <v>699</v>
      </c>
      <c r="E58" s="123">
        <f t="shared" ref="E58:F58" si="37">SUM(E59:E61)</f>
        <v>466</v>
      </c>
      <c r="F58" s="183">
        <f t="shared" si="37"/>
        <v>469</v>
      </c>
      <c r="G58" s="183">
        <f t="shared" si="36"/>
        <v>100.64377682403433</v>
      </c>
      <c r="H58" s="1350"/>
      <c r="I58" s="1350"/>
      <c r="J58" s="122"/>
      <c r="K58" s="122"/>
      <c r="L58" s="122"/>
      <c r="M58" s="122"/>
      <c r="N58" s="122"/>
      <c r="O58" s="122"/>
      <c r="P58" s="2068">
        <f t="shared" ref="P58:U58" si="38">SUM(P59:P61)</f>
        <v>2965.9911499999998</v>
      </c>
      <c r="Q58" s="2068">
        <f t="shared" si="38"/>
        <v>2965.9911499999998</v>
      </c>
      <c r="R58" s="2068">
        <f t="shared" si="38"/>
        <v>2965.9911499999998</v>
      </c>
      <c r="S58" s="2068">
        <f t="shared" si="38"/>
        <v>2965.9911499999998</v>
      </c>
      <c r="T58" s="2068">
        <f t="shared" si="38"/>
        <v>2965.9911499999998</v>
      </c>
      <c r="U58" s="2068">
        <f t="shared" si="38"/>
        <v>2965.9911499999998</v>
      </c>
      <c r="V58" s="2068">
        <f t="shared" ref="V58:W58" si="39">SUM(V59:V61)</f>
        <v>2965.9911499999998</v>
      </c>
      <c r="W58" s="2068">
        <f t="shared" si="39"/>
        <v>2965.9911499999998</v>
      </c>
      <c r="X58" s="2334">
        <f t="shared" ref="X58:AE58" si="40">SUM(X59:X61)</f>
        <v>1977.3274333333331</v>
      </c>
      <c r="Y58" s="2068">
        <f t="shared" si="40"/>
        <v>1814.2172599999999</v>
      </c>
      <c r="Z58" s="2333">
        <f t="shared" si="40"/>
        <v>0</v>
      </c>
      <c r="AA58" s="2068">
        <f t="shared" si="40"/>
        <v>0</v>
      </c>
      <c r="AB58" s="2068">
        <f t="shared" si="40"/>
        <v>-163.11017333333308</v>
      </c>
      <c r="AC58" s="2068">
        <f t="shared" si="40"/>
        <v>0</v>
      </c>
      <c r="AD58" s="2068">
        <f t="shared" si="40"/>
        <v>-5.5535000000000005</v>
      </c>
      <c r="AE58" s="2068">
        <f t="shared" si="40"/>
        <v>1808.6637599999999</v>
      </c>
      <c r="AF58" s="902"/>
      <c r="AG58" s="909"/>
    </row>
    <row r="59" spans="1:33" s="2022" customFormat="1" ht="30" x14ac:dyDescent="0.25">
      <c r="A59" s="214">
        <v>1</v>
      </c>
      <c r="B59" s="307" t="s">
        <v>464</v>
      </c>
      <c r="C59" s="4"/>
      <c r="D59" s="565">
        <v>233</v>
      </c>
      <c r="E59" s="123">
        <f t="shared" ref="E59:E61" si="41">D59/12*$B$2</f>
        <v>155.33333333333334</v>
      </c>
      <c r="F59" s="183">
        <v>132</v>
      </c>
      <c r="G59" s="183">
        <f t="shared" si="36"/>
        <v>84.978540772532185</v>
      </c>
      <c r="H59" s="1350"/>
      <c r="I59" s="1350"/>
      <c r="J59" s="122"/>
      <c r="K59" s="122"/>
      <c r="L59" s="122"/>
      <c r="M59" s="122"/>
      <c r="N59" s="122"/>
      <c r="O59" s="122"/>
      <c r="P59" s="322">
        <v>548.31191000000001</v>
      </c>
      <c r="Q59" s="322">
        <v>548.31191000000001</v>
      </c>
      <c r="R59" s="322">
        <v>548.31191000000001</v>
      </c>
      <c r="S59" s="322">
        <v>548.31191000000001</v>
      </c>
      <c r="T59" s="322">
        <v>548.31191000000001</v>
      </c>
      <c r="U59" s="322">
        <v>548.31191000000001</v>
      </c>
      <c r="V59" s="322">
        <v>548.31191000000001</v>
      </c>
      <c r="W59" s="322">
        <v>548.31191000000001</v>
      </c>
      <c r="X59" s="909">
        <f t="shared" ref="X59:X62" si="42">P59/12*$B$2+(Q59-P59)/11*7+(R59-Q59)/10*6+(S59-R59)/9*5+(T59-S59)/8*4+(U59-T59)/7*3+(V59-U59)/6*2+(W59-V59)/5*1</f>
        <v>365.54127333333332</v>
      </c>
      <c r="Y59" s="322">
        <f t="shared" ref="Y59:Y62" si="43">AE59-AD59-AA59</f>
        <v>316.66556999999995</v>
      </c>
      <c r="Z59" s="779"/>
      <c r="AA59" s="322"/>
      <c r="AB59" s="322">
        <f>Y59-X59</f>
        <v>-48.875703333333377</v>
      </c>
      <c r="AC59" s="322"/>
      <c r="AD59" s="322">
        <v>-4.8476400000000002</v>
      </c>
      <c r="AE59" s="322">
        <v>311.81792999999993</v>
      </c>
      <c r="AF59" s="902"/>
      <c r="AG59" s="909"/>
    </row>
    <row r="60" spans="1:33" s="2022" customFormat="1" ht="60" x14ac:dyDescent="0.25">
      <c r="A60" s="214">
        <v>1</v>
      </c>
      <c r="B60" s="307" t="s">
        <v>465</v>
      </c>
      <c r="C60" s="4"/>
      <c r="D60" s="563">
        <v>418</v>
      </c>
      <c r="E60" s="123">
        <f t="shared" si="41"/>
        <v>278.66666666666669</v>
      </c>
      <c r="F60" s="183">
        <v>244</v>
      </c>
      <c r="G60" s="183">
        <f t="shared" si="36"/>
        <v>87.559808612440179</v>
      </c>
      <c r="H60" s="1350"/>
      <c r="I60" s="1350"/>
      <c r="J60" s="122"/>
      <c r="K60" s="122"/>
      <c r="L60" s="122"/>
      <c r="M60" s="122"/>
      <c r="N60" s="122"/>
      <c r="O60" s="122"/>
      <c r="P60" s="322">
        <v>2316.2633999999998</v>
      </c>
      <c r="Q60" s="322">
        <v>2316.2633999999998</v>
      </c>
      <c r="R60" s="322">
        <v>2316.2633999999998</v>
      </c>
      <c r="S60" s="322">
        <v>2316.2633999999998</v>
      </c>
      <c r="T60" s="322">
        <v>2316.2633999999998</v>
      </c>
      <c r="U60" s="322">
        <v>2316.2633999999998</v>
      </c>
      <c r="V60" s="322">
        <v>2316.2633999999998</v>
      </c>
      <c r="W60" s="322">
        <v>2316.2633999999998</v>
      </c>
      <c r="X60" s="909">
        <f t="shared" si="42"/>
        <v>1544.1755999999998</v>
      </c>
      <c r="Y60" s="322">
        <f t="shared" si="43"/>
        <v>1311.1471200000001</v>
      </c>
      <c r="Z60" s="779"/>
      <c r="AA60" s="322"/>
      <c r="AB60" s="322">
        <f>Y60-X60</f>
        <v>-233.02847999999972</v>
      </c>
      <c r="AC60" s="322"/>
      <c r="AD60" s="322">
        <v>-0.70586000000000004</v>
      </c>
      <c r="AE60" s="322">
        <v>1310.4412600000001</v>
      </c>
      <c r="AF60" s="902"/>
      <c r="AG60" s="909"/>
    </row>
    <row r="61" spans="1:33" s="2022" customFormat="1" ht="45" x14ac:dyDescent="0.25">
      <c r="A61" s="214">
        <v>1</v>
      </c>
      <c r="B61" s="307" t="s">
        <v>466</v>
      </c>
      <c r="C61" s="4"/>
      <c r="D61" s="563">
        <v>48</v>
      </c>
      <c r="E61" s="123">
        <f t="shared" si="41"/>
        <v>32</v>
      </c>
      <c r="F61" s="183">
        <v>93</v>
      </c>
      <c r="G61" s="183">
        <f t="shared" si="36"/>
        <v>290.625</v>
      </c>
      <c r="H61" s="1350"/>
      <c r="I61" s="1350"/>
      <c r="J61" s="122"/>
      <c r="K61" s="122"/>
      <c r="L61" s="122"/>
      <c r="M61" s="122"/>
      <c r="N61" s="122"/>
      <c r="O61" s="122"/>
      <c r="P61" s="322">
        <v>101.41584</v>
      </c>
      <c r="Q61" s="322">
        <v>101.41584</v>
      </c>
      <c r="R61" s="322">
        <v>101.41584</v>
      </c>
      <c r="S61" s="322">
        <v>101.41584</v>
      </c>
      <c r="T61" s="322">
        <v>101.41584</v>
      </c>
      <c r="U61" s="322">
        <v>101.41584</v>
      </c>
      <c r="V61" s="322">
        <v>101.41584</v>
      </c>
      <c r="W61" s="322">
        <v>101.41584</v>
      </c>
      <c r="X61" s="909">
        <f t="shared" si="42"/>
        <v>67.610560000000007</v>
      </c>
      <c r="Y61" s="322">
        <f t="shared" si="43"/>
        <v>186.40457000000004</v>
      </c>
      <c r="Z61" s="779"/>
      <c r="AA61" s="322"/>
      <c r="AB61" s="322">
        <f>Y61-X61</f>
        <v>118.79401000000003</v>
      </c>
      <c r="AC61" s="322"/>
      <c r="AD61" s="322">
        <v>0</v>
      </c>
      <c r="AE61" s="322">
        <v>186.40457000000004</v>
      </c>
      <c r="AF61" s="902">
        <f t="shared" ref="AF61" si="44">SUM(AF62,AF63,AF66,AF67,AF68,AF69)</f>
        <v>0</v>
      </c>
      <c r="AG61" s="909"/>
    </row>
    <row r="62" spans="1:33" s="2022" customFormat="1" ht="29.25" x14ac:dyDescent="0.25">
      <c r="A62" s="214">
        <v>1</v>
      </c>
      <c r="B62" s="2017" t="s">
        <v>310</v>
      </c>
      <c r="C62" s="4"/>
      <c r="D62" s="564">
        <f>SUM(D63,D64,D67,D68,D69,D70)</f>
        <v>363.1</v>
      </c>
      <c r="E62" s="564">
        <f t="shared" ref="E62:F62" si="45">SUM(E63,E64,E67,E68,E69,E70)</f>
        <v>242.06666666666666</v>
      </c>
      <c r="F62" s="564">
        <f t="shared" si="45"/>
        <v>531.34249999999997</v>
      </c>
      <c r="G62" s="183">
        <f t="shared" si="36"/>
        <v>219.50254750757367</v>
      </c>
      <c r="H62" s="1350"/>
      <c r="I62" s="1350"/>
      <c r="J62" s="122"/>
      <c r="K62" s="122"/>
      <c r="L62" s="122"/>
      <c r="M62" s="122"/>
      <c r="N62" s="122"/>
      <c r="O62" s="122"/>
      <c r="P62" s="322">
        <v>4352.7969999999996</v>
      </c>
      <c r="Q62" s="322">
        <v>4352.7969999999996</v>
      </c>
      <c r="R62" s="322">
        <v>4352.7969999999996</v>
      </c>
      <c r="S62" s="322">
        <v>4352.7969999999996</v>
      </c>
      <c r="T62" s="322">
        <v>4352.7969999999996</v>
      </c>
      <c r="U62" s="322">
        <v>4352.7969999999996</v>
      </c>
      <c r="V62" s="322">
        <v>4352.7969999999996</v>
      </c>
      <c r="W62" s="322">
        <v>4352.7969999999996</v>
      </c>
      <c r="X62" s="909">
        <f t="shared" si="42"/>
        <v>2901.8646666666664</v>
      </c>
      <c r="Y62" s="322">
        <f t="shared" si="43"/>
        <v>2967.8533699999975</v>
      </c>
      <c r="Z62" s="779"/>
      <c r="AA62" s="322"/>
      <c r="AB62" s="322">
        <f>Y62-X62</f>
        <v>65.988703333331159</v>
      </c>
      <c r="AC62" s="322"/>
      <c r="AD62" s="322">
        <v>-8.7128300000000003</v>
      </c>
      <c r="AE62" s="322">
        <v>2959.1405399999976</v>
      </c>
      <c r="AF62" s="902"/>
      <c r="AG62" s="909"/>
    </row>
    <row r="63" spans="1:33" s="2022" customFormat="1" x14ac:dyDescent="0.25">
      <c r="A63" s="214">
        <v>1</v>
      </c>
      <c r="B63" s="307" t="s">
        <v>303</v>
      </c>
      <c r="C63" s="4"/>
      <c r="D63" s="563"/>
      <c r="E63" s="563"/>
      <c r="F63" s="563"/>
      <c r="G63" s="183"/>
      <c r="H63" s="1350"/>
      <c r="I63" s="1350"/>
      <c r="J63" s="122"/>
      <c r="K63" s="122"/>
      <c r="L63" s="122"/>
      <c r="M63" s="122"/>
      <c r="N63" s="122"/>
      <c r="O63" s="122"/>
      <c r="P63" s="322"/>
      <c r="Q63" s="322"/>
      <c r="R63" s="322"/>
      <c r="S63" s="322"/>
      <c r="T63" s="322"/>
      <c r="U63" s="322"/>
      <c r="V63" s="322"/>
      <c r="W63" s="322"/>
      <c r="X63" s="909"/>
      <c r="Y63" s="322"/>
      <c r="Z63" s="779"/>
      <c r="AA63" s="322"/>
      <c r="AB63" s="322"/>
      <c r="AC63" s="322"/>
      <c r="AD63" s="322"/>
      <c r="AE63" s="322"/>
      <c r="AF63" s="902">
        <f t="shared" ref="AF63" si="46">AF64+AF65/4</f>
        <v>0</v>
      </c>
      <c r="AG63" s="909"/>
    </row>
    <row r="64" spans="1:33" s="2022" customFormat="1" ht="30" x14ac:dyDescent="0.25">
      <c r="A64" s="214">
        <v>1</v>
      </c>
      <c r="B64" s="467" t="s">
        <v>442</v>
      </c>
      <c r="C64" s="4"/>
      <c r="D64" s="540">
        <f>D65+D66/4</f>
        <v>175</v>
      </c>
      <c r="E64" s="540">
        <f t="shared" ref="E64:F64" si="47">E65+E66/4</f>
        <v>116.66666666666667</v>
      </c>
      <c r="F64" s="540">
        <f t="shared" si="47"/>
        <v>63.342500000000001</v>
      </c>
      <c r="G64" s="183">
        <f>F64/E64*100</f>
        <v>54.293571428571433</v>
      </c>
      <c r="H64" s="1350"/>
      <c r="I64" s="1350"/>
      <c r="J64" s="122"/>
      <c r="K64" s="122"/>
      <c r="L64" s="122"/>
      <c r="M64" s="122"/>
      <c r="N64" s="122"/>
      <c r="O64" s="122"/>
      <c r="P64" s="322"/>
      <c r="Q64" s="322"/>
      <c r="R64" s="322"/>
      <c r="S64" s="322"/>
      <c r="T64" s="322"/>
      <c r="U64" s="322"/>
      <c r="V64" s="322"/>
      <c r="W64" s="322"/>
      <c r="X64" s="909"/>
      <c r="Y64" s="322"/>
      <c r="Z64" s="779"/>
      <c r="AA64" s="322"/>
      <c r="AB64" s="322"/>
      <c r="AC64" s="322"/>
      <c r="AD64" s="322"/>
      <c r="AE64" s="322"/>
      <c r="AF64" s="902"/>
      <c r="AG64" s="909"/>
    </row>
    <row r="65" spans="1:33" s="2022" customFormat="1" x14ac:dyDescent="0.25">
      <c r="A65" s="214">
        <v>1</v>
      </c>
      <c r="B65" s="307" t="s">
        <v>443</v>
      </c>
      <c r="C65" s="4"/>
      <c r="D65" s="540"/>
      <c r="E65" s="123"/>
      <c r="F65" s="183"/>
      <c r="G65" s="183"/>
      <c r="H65" s="1350"/>
      <c r="I65" s="1350"/>
      <c r="J65" s="122"/>
      <c r="K65" s="122"/>
      <c r="L65" s="122"/>
      <c r="M65" s="122"/>
      <c r="N65" s="122"/>
      <c r="O65" s="122"/>
      <c r="P65" s="322"/>
      <c r="Q65" s="322"/>
      <c r="R65" s="322"/>
      <c r="S65" s="322"/>
      <c r="T65" s="322"/>
      <c r="U65" s="322"/>
      <c r="V65" s="322"/>
      <c r="W65" s="322"/>
      <c r="X65" s="909"/>
      <c r="Y65" s="322"/>
      <c r="Z65" s="779"/>
      <c r="AA65" s="322"/>
      <c r="AB65" s="322"/>
      <c r="AC65" s="322"/>
      <c r="AD65" s="322"/>
      <c r="AE65" s="322"/>
      <c r="AF65" s="902"/>
      <c r="AG65" s="909"/>
    </row>
    <row r="66" spans="1:33" s="2022" customFormat="1" ht="30" x14ac:dyDescent="0.25">
      <c r="A66" s="214">
        <v>1</v>
      </c>
      <c r="B66" s="307" t="s">
        <v>444</v>
      </c>
      <c r="C66" s="4"/>
      <c r="D66" s="171">
        <v>700</v>
      </c>
      <c r="E66" s="123">
        <f t="shared" ref="E66" si="48">D66/12*$B$2</f>
        <v>466.66666666666669</v>
      </c>
      <c r="F66" s="183">
        <v>253.37</v>
      </c>
      <c r="G66" s="183">
        <f>F66/E66*100</f>
        <v>54.293571428571433</v>
      </c>
      <c r="H66" s="1350"/>
      <c r="I66" s="1350"/>
      <c r="J66" s="122"/>
      <c r="K66" s="122"/>
      <c r="L66" s="122"/>
      <c r="M66" s="122"/>
      <c r="N66" s="122"/>
      <c r="O66" s="122"/>
      <c r="P66" s="322"/>
      <c r="Q66" s="322"/>
      <c r="R66" s="322"/>
      <c r="S66" s="322"/>
      <c r="T66" s="322"/>
      <c r="U66" s="322"/>
      <c r="V66" s="322"/>
      <c r="W66" s="322"/>
      <c r="X66" s="909"/>
      <c r="Y66" s="322"/>
      <c r="Z66" s="779"/>
      <c r="AA66" s="322"/>
      <c r="AB66" s="322"/>
      <c r="AC66" s="322"/>
      <c r="AD66" s="322"/>
      <c r="AE66" s="322"/>
      <c r="AF66" s="902"/>
      <c r="AG66" s="909"/>
    </row>
    <row r="67" spans="1:33" s="2022" customFormat="1" ht="60" x14ac:dyDescent="0.25">
      <c r="A67" s="214">
        <v>1</v>
      </c>
      <c r="B67" s="307" t="s">
        <v>446</v>
      </c>
      <c r="C67" s="4"/>
      <c r="D67" s="563"/>
      <c r="E67" s="123"/>
      <c r="F67" s="183"/>
      <c r="G67" s="183"/>
      <c r="H67" s="1350"/>
      <c r="I67" s="1350"/>
      <c r="J67" s="122"/>
      <c r="K67" s="122"/>
      <c r="L67" s="122"/>
      <c r="M67" s="122"/>
      <c r="N67" s="122"/>
      <c r="O67" s="122"/>
      <c r="P67" s="322"/>
      <c r="Q67" s="322"/>
      <c r="R67" s="322"/>
      <c r="S67" s="322"/>
      <c r="T67" s="322"/>
      <c r="U67" s="322"/>
      <c r="V67" s="322"/>
      <c r="W67" s="322"/>
      <c r="X67" s="909"/>
      <c r="Y67" s="322"/>
      <c r="Z67" s="779"/>
      <c r="AA67" s="322"/>
      <c r="AB67" s="322"/>
      <c r="AC67" s="322"/>
      <c r="AD67" s="322"/>
      <c r="AE67" s="322"/>
      <c r="AF67" s="902"/>
      <c r="AG67" s="909"/>
    </row>
    <row r="68" spans="1:33" s="2022" customFormat="1" ht="45" x14ac:dyDescent="0.25">
      <c r="A68" s="214">
        <v>1</v>
      </c>
      <c r="B68" s="306" t="s">
        <v>447</v>
      </c>
      <c r="C68" s="4"/>
      <c r="D68" s="563"/>
      <c r="E68" s="123"/>
      <c r="F68" s="183"/>
      <c r="G68" s="183"/>
      <c r="H68" s="1350"/>
      <c r="I68" s="1350"/>
      <c r="J68" s="122"/>
      <c r="K68" s="122"/>
      <c r="L68" s="122"/>
      <c r="M68" s="122"/>
      <c r="N68" s="122"/>
      <c r="O68" s="122"/>
      <c r="P68" s="322"/>
      <c r="Q68" s="322"/>
      <c r="R68" s="322"/>
      <c r="S68" s="322"/>
      <c r="T68" s="322"/>
      <c r="U68" s="322"/>
      <c r="V68" s="322"/>
      <c r="W68" s="322"/>
      <c r="X68" s="909"/>
      <c r="Y68" s="322"/>
      <c r="Z68" s="779"/>
      <c r="AA68" s="322"/>
      <c r="AB68" s="322"/>
      <c r="AC68" s="322"/>
      <c r="AD68" s="322"/>
      <c r="AE68" s="322"/>
      <c r="AF68" s="902"/>
      <c r="AG68" s="909"/>
    </row>
    <row r="69" spans="1:33" s="2022" customFormat="1" ht="90" x14ac:dyDescent="0.25">
      <c r="A69" s="214">
        <v>1</v>
      </c>
      <c r="B69" s="306" t="s">
        <v>448</v>
      </c>
      <c r="C69" s="4"/>
      <c r="D69" s="492"/>
      <c r="E69" s="123">
        <f t="shared" ref="E69:E70" si="49">D69/12*$B$2</f>
        <v>0</v>
      </c>
      <c r="F69" s="183"/>
      <c r="G69" s="183" t="e">
        <f>F69/E69*100</f>
        <v>#DIV/0!</v>
      </c>
      <c r="H69" s="1350"/>
      <c r="I69" s="1350"/>
      <c r="J69" s="122"/>
      <c r="K69" s="122"/>
      <c r="L69" s="122"/>
      <c r="M69" s="122"/>
      <c r="N69" s="122"/>
      <c r="O69" s="122"/>
      <c r="P69" s="2619"/>
      <c r="Q69" s="2619"/>
      <c r="R69" s="2619"/>
      <c r="S69" s="2619"/>
      <c r="T69" s="2619"/>
      <c r="U69" s="2619"/>
      <c r="V69" s="2619"/>
      <c r="W69" s="2619"/>
      <c r="X69" s="909"/>
      <c r="Y69" s="322"/>
      <c r="Z69" s="779"/>
      <c r="AA69" s="322"/>
      <c r="AB69" s="322"/>
      <c r="AC69" s="322"/>
      <c r="AD69" s="322"/>
      <c r="AE69" s="322"/>
      <c r="AF69" s="902">
        <f>AF70</f>
        <v>0</v>
      </c>
      <c r="AG69" s="909"/>
    </row>
    <row r="70" spans="1:33" s="2022" customFormat="1" ht="28.5" x14ac:dyDescent="0.3">
      <c r="A70" s="214">
        <v>1</v>
      </c>
      <c r="B70" s="916" t="s">
        <v>467</v>
      </c>
      <c r="C70" s="4"/>
      <c r="D70" s="492">
        <v>188.1</v>
      </c>
      <c r="E70" s="183">
        <f t="shared" si="49"/>
        <v>125.39999999999999</v>
      </c>
      <c r="F70" s="183">
        <v>468</v>
      </c>
      <c r="G70" s="183">
        <f>F70/E70*100</f>
        <v>373.20574162679429</v>
      </c>
      <c r="H70" s="1350"/>
      <c r="I70" s="1350"/>
      <c r="J70" s="122"/>
      <c r="K70" s="122"/>
      <c r="L70" s="122"/>
      <c r="M70" s="122"/>
      <c r="N70" s="122"/>
      <c r="O70" s="122"/>
      <c r="P70" s="2714">
        <v>620.4</v>
      </c>
      <c r="Q70" s="2714">
        <v>620.4</v>
      </c>
      <c r="R70" s="2714">
        <v>620.4</v>
      </c>
      <c r="S70" s="2714">
        <v>620.4</v>
      </c>
      <c r="T70" s="2714">
        <v>620.4</v>
      </c>
      <c r="U70" s="2714">
        <v>620.4</v>
      </c>
      <c r="V70" s="2714">
        <v>620.4</v>
      </c>
      <c r="W70" s="2714">
        <v>620.4</v>
      </c>
      <c r="X70" s="901">
        <f>P70/12*$B$2+(Q70-P70)/11*7+(R70-Q70)/10*6+(S70-R70)/9*5+(T70-S70)/8*4+(U70-T70)/7*3+(V70-U70)/6*2+(W70-V70)/5*1</f>
        <v>413.59999999999997</v>
      </c>
      <c r="Y70" s="322">
        <f>AE70-AD70-AA70</f>
        <v>1592.3639599999999</v>
      </c>
      <c r="Z70" s="779"/>
      <c r="AA70" s="322"/>
      <c r="AB70" s="322">
        <f>Y70-X70</f>
        <v>1178.76396</v>
      </c>
      <c r="AC70" s="322"/>
      <c r="AD70" s="322">
        <v>-2.4672399999999999</v>
      </c>
      <c r="AE70" s="322">
        <v>1589.89672</v>
      </c>
      <c r="AF70" s="902"/>
      <c r="AG70" s="909"/>
    </row>
    <row r="71" spans="1:33" s="2022" customFormat="1" ht="29.25" x14ac:dyDescent="0.25">
      <c r="A71" s="214">
        <v>1</v>
      </c>
      <c r="B71" s="2017" t="s">
        <v>311</v>
      </c>
      <c r="C71" s="4"/>
      <c r="D71" s="563">
        <f>D72+D73</f>
        <v>1000</v>
      </c>
      <c r="E71" s="123">
        <f t="shared" ref="E71:F71" si="50">E72+E73</f>
        <v>666.70212765957444</v>
      </c>
      <c r="F71" s="123">
        <f t="shared" si="50"/>
        <v>705.64893617021255</v>
      </c>
      <c r="G71" s="183">
        <f>F71/E71*100</f>
        <v>105.84171054731128</v>
      </c>
      <c r="H71" s="1350"/>
      <c r="I71" s="1350"/>
      <c r="J71" s="122"/>
      <c r="K71" s="122"/>
      <c r="L71" s="122"/>
      <c r="M71" s="122"/>
      <c r="N71" s="122"/>
      <c r="O71" s="122"/>
      <c r="P71" s="322"/>
      <c r="Q71" s="322"/>
      <c r="R71" s="322"/>
      <c r="S71" s="322"/>
      <c r="T71" s="322"/>
      <c r="U71" s="322"/>
      <c r="V71" s="322"/>
      <c r="W71" s="322"/>
      <c r="X71" s="909"/>
      <c r="Y71" s="322"/>
      <c r="Z71" s="779"/>
      <c r="AA71" s="322"/>
      <c r="AB71" s="322"/>
      <c r="AC71" s="322"/>
      <c r="AD71" s="322"/>
      <c r="AE71" s="322"/>
      <c r="AF71" s="906"/>
      <c r="AG71" s="909"/>
    </row>
    <row r="72" spans="1:33" s="2022" customFormat="1" x14ac:dyDescent="0.25">
      <c r="A72" s="214">
        <v>1</v>
      </c>
      <c r="B72" s="2017" t="s">
        <v>319</v>
      </c>
      <c r="C72" s="4"/>
      <c r="D72" s="563"/>
      <c r="E72" s="123"/>
      <c r="F72" s="123"/>
      <c r="G72" s="183"/>
      <c r="H72" s="1350"/>
      <c r="I72" s="1350"/>
      <c r="J72" s="122"/>
      <c r="K72" s="122"/>
      <c r="L72" s="122"/>
      <c r="M72" s="122"/>
      <c r="N72" s="122"/>
      <c r="O72" s="122"/>
      <c r="P72" s="322"/>
      <c r="Q72" s="322"/>
      <c r="R72" s="322"/>
      <c r="S72" s="322"/>
      <c r="T72" s="322"/>
      <c r="U72" s="322"/>
      <c r="V72" s="322"/>
      <c r="W72" s="322"/>
      <c r="X72" s="909"/>
      <c r="Y72" s="322"/>
      <c r="Z72" s="779"/>
      <c r="AA72" s="322"/>
      <c r="AB72" s="322"/>
      <c r="AC72" s="322"/>
      <c r="AD72" s="322"/>
      <c r="AE72" s="322"/>
      <c r="AF72" s="906">
        <f t="shared" ref="AF72" si="51">AF73/9.4</f>
        <v>0</v>
      </c>
      <c r="AG72" s="909"/>
    </row>
    <row r="73" spans="1:33" s="2022" customFormat="1" x14ac:dyDescent="0.25">
      <c r="A73" s="214">
        <v>1</v>
      </c>
      <c r="B73" s="307" t="s">
        <v>320</v>
      </c>
      <c r="C73" s="4"/>
      <c r="D73" s="563">
        <f>D74/9.4</f>
        <v>1000</v>
      </c>
      <c r="E73" s="123">
        <f t="shared" ref="E73:F73" si="52">E74/9.4</f>
        <v>666.70212765957444</v>
      </c>
      <c r="F73" s="123">
        <f t="shared" si="52"/>
        <v>705.64893617021255</v>
      </c>
      <c r="G73" s="183">
        <f t="shared" ref="G73:G78" si="53">F73/E73*100</f>
        <v>105.84171054731128</v>
      </c>
      <c r="H73" s="1350"/>
      <c r="I73" s="1350"/>
      <c r="J73" s="122"/>
      <c r="K73" s="122"/>
      <c r="L73" s="122"/>
      <c r="M73" s="122"/>
      <c r="N73" s="122"/>
      <c r="O73" s="122"/>
      <c r="P73" s="322"/>
      <c r="Q73" s="322"/>
      <c r="R73" s="322"/>
      <c r="S73" s="322"/>
      <c r="T73" s="322"/>
      <c r="U73" s="322"/>
      <c r="V73" s="322"/>
      <c r="W73" s="322"/>
      <c r="X73" s="909"/>
      <c r="Y73" s="322"/>
      <c r="Z73" s="779"/>
      <c r="AA73" s="322"/>
      <c r="AB73" s="322"/>
      <c r="AC73" s="322"/>
      <c r="AD73" s="322"/>
      <c r="AE73" s="322"/>
      <c r="AF73" s="906"/>
      <c r="AG73" s="909"/>
    </row>
    <row r="74" spans="1:33" s="2022" customFormat="1" x14ac:dyDescent="0.25">
      <c r="A74" s="214">
        <v>1</v>
      </c>
      <c r="B74" s="476" t="s">
        <v>321</v>
      </c>
      <c r="C74" s="4"/>
      <c r="D74" s="542">
        <v>9400</v>
      </c>
      <c r="E74" s="183">
        <f>ROUND(D74/12*$B$2,0)</f>
        <v>6267</v>
      </c>
      <c r="F74" s="183">
        <v>6633.0999999999985</v>
      </c>
      <c r="G74" s="183">
        <f t="shared" si="53"/>
        <v>105.84171054731128</v>
      </c>
      <c r="H74" s="1350"/>
      <c r="I74" s="1350"/>
      <c r="J74" s="122"/>
      <c r="K74" s="122"/>
      <c r="L74" s="122"/>
      <c r="M74" s="122"/>
      <c r="N74" s="122"/>
      <c r="O74" s="122"/>
      <c r="P74" s="359"/>
      <c r="Q74" s="359"/>
      <c r="R74" s="359"/>
      <c r="S74" s="359"/>
      <c r="T74" s="359"/>
      <c r="U74" s="359"/>
      <c r="V74" s="359"/>
      <c r="W74" s="359"/>
      <c r="X74" s="323">
        <f>P74/12*$B$2</f>
        <v>0</v>
      </c>
      <c r="Y74" s="359">
        <f>AE74-AD74</f>
        <v>0</v>
      </c>
      <c r="Z74" s="928"/>
      <c r="AA74" s="359"/>
      <c r="AB74" s="359">
        <f>Y74-X74</f>
        <v>0</v>
      </c>
      <c r="AC74" s="359"/>
      <c r="AD74" s="359"/>
      <c r="AE74" s="359"/>
      <c r="AF74" s="903"/>
      <c r="AG74" s="904"/>
    </row>
    <row r="75" spans="1:33" s="2022" customFormat="1" ht="86.25" x14ac:dyDescent="0.25">
      <c r="A75" s="214">
        <v>1</v>
      </c>
      <c r="B75" s="469" t="s">
        <v>506</v>
      </c>
      <c r="C75" s="4"/>
      <c r="D75" s="2815">
        <f>D44</f>
        <v>488</v>
      </c>
      <c r="E75" s="2815">
        <f>E44</f>
        <v>325.33333333333331</v>
      </c>
      <c r="F75" s="2815">
        <f>F44</f>
        <v>172</v>
      </c>
      <c r="G75" s="743">
        <f t="shared" si="53"/>
        <v>52.868852459016388</v>
      </c>
      <c r="H75" s="1350"/>
      <c r="I75" s="1350"/>
      <c r="J75" s="122"/>
      <c r="K75" s="122"/>
      <c r="L75" s="122"/>
      <c r="M75" s="122"/>
      <c r="N75" s="122"/>
      <c r="O75" s="122"/>
      <c r="P75" s="322">
        <f t="shared" ref="P75:U75" si="54">P44</f>
        <v>2428.2110400000001</v>
      </c>
      <c r="Q75" s="322">
        <f t="shared" si="54"/>
        <v>2428.2110400000001</v>
      </c>
      <c r="R75" s="322">
        <f t="shared" si="54"/>
        <v>2428.2110400000001</v>
      </c>
      <c r="S75" s="322">
        <f t="shared" si="54"/>
        <v>2428.2110400000001</v>
      </c>
      <c r="T75" s="322">
        <f t="shared" si="54"/>
        <v>2428.2110400000001</v>
      </c>
      <c r="U75" s="322">
        <f t="shared" si="54"/>
        <v>2428.2110400000001</v>
      </c>
      <c r="V75" s="322">
        <f t="shared" ref="V75:W75" si="55">V44</f>
        <v>2428.2110400000001</v>
      </c>
      <c r="W75" s="322">
        <f t="shared" si="55"/>
        <v>2428.2110400000001</v>
      </c>
      <c r="X75" s="909">
        <f t="shared" ref="X75:AE75" si="56">X44</f>
        <v>1618.80736</v>
      </c>
      <c r="Y75" s="322">
        <f t="shared" si="56"/>
        <v>946.00668000000007</v>
      </c>
      <c r="Z75" s="779">
        <f t="shared" si="56"/>
        <v>0</v>
      </c>
      <c r="AA75" s="322">
        <f t="shared" si="56"/>
        <v>0</v>
      </c>
      <c r="AB75" s="322">
        <f t="shared" si="56"/>
        <v>-672.80067999999994</v>
      </c>
      <c r="AC75" s="322">
        <f t="shared" si="56"/>
        <v>0</v>
      </c>
      <c r="AD75" s="322">
        <f t="shared" si="56"/>
        <v>-0.70072999999999996</v>
      </c>
      <c r="AE75" s="322">
        <f t="shared" si="56"/>
        <v>945.30595000000005</v>
      </c>
      <c r="AF75" s="902"/>
      <c r="AG75" s="909"/>
    </row>
    <row r="76" spans="1:33" s="2022" customFormat="1" x14ac:dyDescent="0.25">
      <c r="A76" s="214">
        <v>1</v>
      </c>
      <c r="B76" s="469" t="s">
        <v>260</v>
      </c>
      <c r="C76" s="4"/>
      <c r="D76" s="568">
        <f>D62+D22</f>
        <v>6213.1</v>
      </c>
      <c r="E76" s="568">
        <f t="shared" ref="E76:F76" si="57">E62+E22</f>
        <v>4142.0666666666666</v>
      </c>
      <c r="F76" s="568">
        <f t="shared" si="57"/>
        <v>1601.3425</v>
      </c>
      <c r="G76" s="743">
        <f t="shared" si="53"/>
        <v>38.660471423283063</v>
      </c>
      <c r="H76" s="1350"/>
      <c r="I76" s="1350"/>
      <c r="J76" s="122"/>
      <c r="K76" s="122"/>
      <c r="L76" s="122"/>
      <c r="M76" s="122"/>
      <c r="N76" s="122"/>
      <c r="O76" s="122"/>
      <c r="P76" s="322"/>
      <c r="Q76" s="322"/>
      <c r="R76" s="322"/>
      <c r="S76" s="322"/>
      <c r="T76" s="322"/>
      <c r="U76" s="322"/>
      <c r="V76" s="322"/>
      <c r="W76" s="322"/>
      <c r="X76" s="909"/>
      <c r="Y76" s="322"/>
      <c r="Z76" s="779"/>
      <c r="AA76" s="322"/>
      <c r="AB76" s="322"/>
      <c r="AC76" s="322"/>
      <c r="AD76" s="322"/>
      <c r="AE76" s="322"/>
      <c r="AF76" s="903">
        <f>AF43</f>
        <v>0</v>
      </c>
      <c r="AG76" s="909"/>
    </row>
    <row r="77" spans="1:33" s="2022" customFormat="1" ht="29.25" x14ac:dyDescent="0.25">
      <c r="A77" s="214">
        <v>1</v>
      </c>
      <c r="B77" s="469" t="s">
        <v>273</v>
      </c>
      <c r="C77" s="4"/>
      <c r="D77" s="568">
        <f>D48</f>
        <v>1452</v>
      </c>
      <c r="E77" s="568">
        <f>E48</f>
        <v>968</v>
      </c>
      <c r="F77" s="568">
        <f>F48</f>
        <v>1109</v>
      </c>
      <c r="G77" s="743">
        <f t="shared" si="53"/>
        <v>114.56611570247934</v>
      </c>
      <c r="H77" s="1350"/>
      <c r="I77" s="1350"/>
      <c r="J77" s="122"/>
      <c r="K77" s="122"/>
      <c r="L77" s="122"/>
      <c r="M77" s="122"/>
      <c r="N77" s="122"/>
      <c r="O77" s="122"/>
      <c r="P77" s="322">
        <f t="shared" ref="P77:AE77" si="58">P70+P48</f>
        <v>8256.1274599999997</v>
      </c>
      <c r="Q77" s="322">
        <f t="shared" ref="Q77:R77" si="59">Q70+Q48</f>
        <v>8256.1274599999997</v>
      </c>
      <c r="R77" s="322">
        <f t="shared" si="59"/>
        <v>8256.1274599999997</v>
      </c>
      <c r="S77" s="322">
        <f t="shared" ref="S77:T77" si="60">S70+S48</f>
        <v>8256.1274599999997</v>
      </c>
      <c r="T77" s="322">
        <f t="shared" si="60"/>
        <v>8256.1274599999997</v>
      </c>
      <c r="U77" s="322">
        <f t="shared" ref="U77" si="61">U70+U48</f>
        <v>8256.1274599999997</v>
      </c>
      <c r="V77" s="322">
        <f t="shared" ref="V77:W77" si="62">V70+V48</f>
        <v>8256.1274599999997</v>
      </c>
      <c r="W77" s="322">
        <f t="shared" si="62"/>
        <v>8256.1274599999997</v>
      </c>
      <c r="X77" s="909">
        <f t="shared" si="58"/>
        <v>47086.39248266667</v>
      </c>
      <c r="Y77" s="322">
        <f t="shared" si="58"/>
        <v>7197.1694999999991</v>
      </c>
      <c r="Z77" s="779">
        <f t="shared" si="58"/>
        <v>0</v>
      </c>
      <c r="AA77" s="322">
        <f t="shared" si="58"/>
        <v>0</v>
      </c>
      <c r="AB77" s="322">
        <f t="shared" si="58"/>
        <v>-39889.222982666673</v>
      </c>
      <c r="AC77" s="322">
        <f t="shared" si="58"/>
        <v>0</v>
      </c>
      <c r="AD77" s="322">
        <f t="shared" si="58"/>
        <v>-48.08184</v>
      </c>
      <c r="AE77" s="322">
        <f t="shared" si="58"/>
        <v>7149.0876599999992</v>
      </c>
      <c r="AF77" s="903"/>
      <c r="AG77" s="909"/>
    </row>
    <row r="78" spans="1:33" s="2022" customFormat="1" ht="29.25" x14ac:dyDescent="0.25">
      <c r="A78" s="214">
        <v>1</v>
      </c>
      <c r="B78" s="469" t="s">
        <v>261</v>
      </c>
      <c r="C78" s="4"/>
      <c r="D78" s="540">
        <f>D71+D28</f>
        <v>4100</v>
      </c>
      <c r="E78" s="540">
        <f t="shared" ref="E78:F78" si="63">E71+E28</f>
        <v>2733.3687943262412</v>
      </c>
      <c r="F78" s="540">
        <f t="shared" si="63"/>
        <v>2859.6489361702124</v>
      </c>
      <c r="G78" s="743">
        <f t="shared" si="53"/>
        <v>104.61994525239682</v>
      </c>
      <c r="H78" s="1350"/>
      <c r="I78" s="1350"/>
      <c r="J78" s="122"/>
      <c r="K78" s="122"/>
      <c r="L78" s="122"/>
      <c r="M78" s="122"/>
      <c r="N78" s="122"/>
      <c r="O78" s="122"/>
      <c r="P78" s="322"/>
      <c r="Q78" s="322"/>
      <c r="R78" s="322"/>
      <c r="S78" s="322"/>
      <c r="T78" s="322"/>
      <c r="U78" s="322"/>
      <c r="V78" s="322"/>
      <c r="W78" s="322"/>
      <c r="X78" s="909"/>
      <c r="Y78" s="322"/>
      <c r="Z78" s="779"/>
      <c r="AA78" s="322"/>
      <c r="AB78" s="322"/>
      <c r="AC78" s="322"/>
      <c r="AD78" s="322"/>
      <c r="AE78" s="322"/>
      <c r="AF78" s="903">
        <f>AF74+AF59</f>
        <v>0</v>
      </c>
      <c r="AG78" s="909"/>
    </row>
    <row r="79" spans="1:33" s="2022" customFormat="1" ht="29.25" x14ac:dyDescent="0.25">
      <c r="A79" s="214">
        <v>1</v>
      </c>
      <c r="B79" s="469" t="s">
        <v>262</v>
      </c>
      <c r="C79" s="4"/>
      <c r="D79" s="540">
        <f>D32</f>
        <v>2000</v>
      </c>
      <c r="E79" s="540">
        <f t="shared" ref="E79:F79" si="64">E32</f>
        <v>1333.3333333333333</v>
      </c>
      <c r="F79" s="540">
        <f t="shared" si="64"/>
        <v>1190</v>
      </c>
      <c r="G79" s="743"/>
      <c r="H79" s="1350"/>
      <c r="I79" s="1350"/>
      <c r="J79" s="122"/>
      <c r="K79" s="122"/>
      <c r="L79" s="122"/>
      <c r="M79" s="122"/>
      <c r="N79" s="122"/>
      <c r="O79" s="122"/>
      <c r="P79" s="322"/>
      <c r="Q79" s="322"/>
      <c r="R79" s="322"/>
      <c r="S79" s="322"/>
      <c r="T79" s="322"/>
      <c r="U79" s="322"/>
      <c r="V79" s="322"/>
      <c r="W79" s="322"/>
      <c r="X79" s="901"/>
      <c r="Y79" s="322"/>
      <c r="Z79" s="779"/>
      <c r="AA79" s="322"/>
      <c r="AB79" s="322"/>
      <c r="AC79" s="322"/>
      <c r="AD79" s="322"/>
      <c r="AE79" s="322"/>
      <c r="AF79" s="903" t="e">
        <f>#REF!+AF76+AF78+AF30*2.9+AF73/4.2</f>
        <v>#REF!</v>
      </c>
      <c r="AG79" s="909"/>
    </row>
    <row r="80" spans="1:33" s="2022" customFormat="1" x14ac:dyDescent="0.25">
      <c r="A80" s="214">
        <v>1</v>
      </c>
      <c r="B80" s="470" t="s">
        <v>134</v>
      </c>
      <c r="C80" s="4"/>
      <c r="D80" s="540">
        <f>D75*2.6+D76+D77+D79+D74/4.2+D28*2.6</f>
        <v>21231.995238095238</v>
      </c>
      <c r="E80" s="540">
        <f t="shared" ref="E80:F80" si="65">E75*2.6+E76+E77+E79+E74/4.2+E28*2.6</f>
        <v>14154.742857142857</v>
      </c>
      <c r="F80" s="540">
        <f t="shared" si="65"/>
        <v>11527.252023809524</v>
      </c>
      <c r="G80" s="743">
        <f>F80/E80*100</f>
        <v>81.437382085627689</v>
      </c>
      <c r="H80" s="1350"/>
      <c r="I80" s="1350"/>
      <c r="J80" s="122"/>
      <c r="K80" s="122"/>
      <c r="L80" s="122"/>
      <c r="M80" s="122"/>
      <c r="N80" s="122"/>
      <c r="O80" s="122"/>
      <c r="P80" s="322">
        <f t="shared" ref="P80:X80" si="66">SUM(P79,P70,P62,P44,P48,P21,P20)</f>
        <v>36708.491675000005</v>
      </c>
      <c r="Q80" s="322">
        <f t="shared" si="66"/>
        <v>36708.491675000005</v>
      </c>
      <c r="R80" s="322">
        <f t="shared" si="66"/>
        <v>36652.098575000004</v>
      </c>
      <c r="S80" s="322">
        <f t="shared" si="66"/>
        <v>36652.098575000004</v>
      </c>
      <c r="T80" s="322">
        <f t="shared" si="66"/>
        <v>36652.098575000004</v>
      </c>
      <c r="U80" s="322">
        <f t="shared" ref="U80" si="67">SUM(U79,U70,U62,U44,U48,U21,U20)</f>
        <v>36652.098575000004</v>
      </c>
      <c r="V80" s="322">
        <f t="shared" ref="V80:W80" si="68">SUM(V79,V70,V62,V44,V48,V21,V20)</f>
        <v>36652.098575000004</v>
      </c>
      <c r="W80" s="322">
        <f t="shared" si="68"/>
        <v>36652.098575000004</v>
      </c>
      <c r="X80" s="909">
        <f t="shared" si="66"/>
        <v>66020.799432666667</v>
      </c>
      <c r="Y80" s="322">
        <f t="shared" ref="Y80:AE80" si="69">SUM(Y79,Y70,Y62,Y44,Y48,Y21,Y20)</f>
        <v>24976.324769999999</v>
      </c>
      <c r="Z80" s="779">
        <f t="shared" si="69"/>
        <v>0</v>
      </c>
      <c r="AA80" s="322">
        <f t="shared" si="69"/>
        <v>-25.916</v>
      </c>
      <c r="AB80" s="322">
        <f t="shared" si="69"/>
        <v>-41044.474662666667</v>
      </c>
      <c r="AC80" s="322">
        <f t="shared" si="69"/>
        <v>0</v>
      </c>
      <c r="AD80" s="322">
        <f t="shared" si="69"/>
        <v>-62.144710000000003</v>
      </c>
      <c r="AE80" s="322">
        <f t="shared" si="69"/>
        <v>24888.264059999994</v>
      </c>
      <c r="AF80" s="903"/>
      <c r="AG80" s="909">
        <f>AG79+AG44+AG21+AG20</f>
        <v>0</v>
      </c>
    </row>
    <row r="81" spans="1:34" s="2022" customFormat="1" x14ac:dyDescent="0.25">
      <c r="A81" s="214">
        <v>1</v>
      </c>
      <c r="B81" s="702" t="s">
        <v>197</v>
      </c>
      <c r="C81" s="702"/>
      <c r="D81" s="276">
        <f>D84</f>
        <v>1500</v>
      </c>
      <c r="E81" s="2258">
        <f>ROUND(D81/12*$B$2,0)</f>
        <v>1000</v>
      </c>
      <c r="F81" s="276">
        <f>F84</f>
        <v>1384</v>
      </c>
      <c r="G81" s="2258">
        <f>F81/E81*100</f>
        <v>138.39999999999998</v>
      </c>
      <c r="H81" s="1782"/>
      <c r="I81" s="1108"/>
      <c r="J81" s="2260"/>
      <c r="K81" s="2260"/>
      <c r="L81" s="2260"/>
      <c r="M81" s="278"/>
      <c r="N81" s="2260"/>
      <c r="O81" s="278"/>
      <c r="P81" s="2164"/>
      <c r="Q81" s="2164"/>
      <c r="R81" s="2164"/>
      <c r="S81" s="2164"/>
      <c r="T81" s="2164"/>
      <c r="U81" s="2164"/>
      <c r="V81" s="2164"/>
      <c r="W81" s="2164"/>
      <c r="X81" s="901"/>
      <c r="Y81" s="2443"/>
      <c r="Z81" s="2444"/>
      <c r="AA81" s="2443"/>
      <c r="AB81" s="2443"/>
      <c r="AC81" s="2443"/>
      <c r="AD81" s="2164"/>
      <c r="AE81" s="2164"/>
      <c r="AF81" s="1726">
        <f>AF83-AF82</f>
        <v>0</v>
      </c>
      <c r="AG81" s="2445"/>
    </row>
    <row r="82" spans="1:34" s="2022" customFormat="1" x14ac:dyDescent="0.25">
      <c r="A82" s="214">
        <v>1</v>
      </c>
      <c r="B82" s="696" t="s">
        <v>198</v>
      </c>
      <c r="C82" s="696"/>
      <c r="D82" s="220">
        <f>D84-D83</f>
        <v>1497</v>
      </c>
      <c r="E82" s="123">
        <f>ROUND(D82/12*$B$2,0)</f>
        <v>998</v>
      </c>
      <c r="F82" s="220">
        <f>F84-F83</f>
        <v>1384</v>
      </c>
      <c r="G82" s="2259">
        <f>F82/E82*100</f>
        <v>138.67735470941884</v>
      </c>
      <c r="H82" s="1782"/>
      <c r="I82" s="1108"/>
      <c r="J82" s="2260"/>
      <c r="K82" s="2260"/>
      <c r="L82" s="2260"/>
      <c r="M82" s="278"/>
      <c r="N82" s="2260"/>
      <c r="O82" s="278"/>
      <c r="P82" s="2164"/>
      <c r="Q82" s="2164"/>
      <c r="R82" s="2164"/>
      <c r="S82" s="2164"/>
      <c r="T82" s="2164"/>
      <c r="U82" s="2164"/>
      <c r="V82" s="2164"/>
      <c r="W82" s="2164"/>
      <c r="X82" s="901"/>
      <c r="Y82" s="2443"/>
      <c r="Z82" s="2444"/>
      <c r="AA82" s="2443"/>
      <c r="AB82" s="2443"/>
      <c r="AC82" s="2443"/>
      <c r="AD82" s="2164"/>
      <c r="AE82" s="2164"/>
      <c r="AF82" s="2261"/>
      <c r="AG82" s="2445"/>
    </row>
    <row r="83" spans="1:34" s="2022" customFormat="1" ht="30" x14ac:dyDescent="0.25">
      <c r="A83" s="214">
        <v>1</v>
      </c>
      <c r="B83" s="696" t="s">
        <v>199</v>
      </c>
      <c r="C83" s="696"/>
      <c r="D83" s="1936">
        <v>3</v>
      </c>
      <c r="E83" s="123">
        <f t="shared" ref="E83:E84" si="70">ROUND(D83/12*$B$2,0)</f>
        <v>2</v>
      </c>
      <c r="F83" s="1936"/>
      <c r="G83" s="2259">
        <f>F83/E83*100</f>
        <v>0</v>
      </c>
      <c r="H83" s="2141"/>
      <c r="I83" s="1128"/>
      <c r="J83" s="2260"/>
      <c r="K83" s="2260"/>
      <c r="L83" s="2258"/>
      <c r="M83" s="278"/>
      <c r="N83" s="2258"/>
      <c r="O83" s="153"/>
      <c r="P83" s="2069"/>
      <c r="Q83" s="2069"/>
      <c r="R83" s="2069"/>
      <c r="S83" s="2069"/>
      <c r="T83" s="2069"/>
      <c r="U83" s="2069"/>
      <c r="V83" s="2069"/>
      <c r="W83" s="2069"/>
      <c r="X83" s="901"/>
      <c r="Y83" s="2255"/>
      <c r="Z83" s="2335"/>
      <c r="AA83" s="2255"/>
      <c r="AB83" s="2443"/>
      <c r="AC83" s="2255"/>
      <c r="AD83" s="2069"/>
      <c r="AE83" s="2164"/>
      <c r="AF83" s="2261"/>
      <c r="AG83" s="2445"/>
    </row>
    <row r="84" spans="1:34" s="2022" customFormat="1" x14ac:dyDescent="0.25">
      <c r="A84" s="214">
        <v>1</v>
      </c>
      <c r="B84" s="702" t="s">
        <v>204</v>
      </c>
      <c r="C84" s="2632"/>
      <c r="D84" s="1936">
        <v>1500</v>
      </c>
      <c r="E84" s="976">
        <f t="shared" si="70"/>
        <v>1000</v>
      </c>
      <c r="F84" s="1936">
        <v>1384</v>
      </c>
      <c r="G84" s="2448">
        <f>F84/E84*100</f>
        <v>138.39999999999998</v>
      </c>
      <c r="H84" s="2633"/>
      <c r="I84" s="1027"/>
      <c r="J84" s="2262"/>
      <c r="K84" s="2262"/>
      <c r="L84" s="2265"/>
      <c r="M84" s="978"/>
      <c r="N84" s="2265"/>
      <c r="O84" s="967"/>
      <c r="P84" s="2634">
        <v>4885.8376799999996</v>
      </c>
      <c r="Q84" s="2634">
        <v>4885.8376799999996</v>
      </c>
      <c r="R84" s="2634">
        <v>4885.8376799999996</v>
      </c>
      <c r="S84" s="2634">
        <v>4885.8376799999996</v>
      </c>
      <c r="T84" s="2634">
        <v>4885.8376799999996</v>
      </c>
      <c r="U84" s="2634">
        <v>4885.8376799999996</v>
      </c>
      <c r="V84" s="2634">
        <v>4885.8376799999996</v>
      </c>
      <c r="W84" s="2634">
        <v>4885.8376799999996</v>
      </c>
      <c r="X84" s="323">
        <f>P84/12*$B$2+(Q84-P84)/11*7+(R84-Q84)/10*6+(S84-R84)/9*5+(T84-S84)/8*4+(U84-T84)/7*3+(V84-U84)/6*2+(W84-V84)/5*1</f>
        <v>3257.2251199999996</v>
      </c>
      <c r="Y84" s="2635">
        <f>AE84-AD84-AA84</f>
        <v>3240.1781700000001</v>
      </c>
      <c r="Z84" s="2636"/>
      <c r="AA84" s="2635"/>
      <c r="AB84" s="2569">
        <f>Y84-X84</f>
        <v>-17.04694999999947</v>
      </c>
      <c r="AC84" s="2635"/>
      <c r="AD84" s="2634">
        <v>-23.379529999999999</v>
      </c>
      <c r="AE84" s="2266">
        <v>3216.79864</v>
      </c>
      <c r="AF84" s="2637"/>
      <c r="AG84" s="2638"/>
    </row>
    <row r="85" spans="1:34" s="2022" customFormat="1" ht="15.75" thickBot="1" x14ac:dyDescent="0.3">
      <c r="A85" s="214">
        <v>1</v>
      </c>
      <c r="B85" s="2341" t="s">
        <v>277</v>
      </c>
      <c r="C85" s="2526"/>
      <c r="D85" s="2267"/>
      <c r="E85" s="2267"/>
      <c r="F85" s="2344"/>
      <c r="G85" s="2344"/>
      <c r="H85" s="2345"/>
      <c r="I85" s="2345"/>
      <c r="J85" s="2346"/>
      <c r="K85" s="2346"/>
      <c r="L85" s="2346">
        <f>L41+L18</f>
        <v>9100</v>
      </c>
      <c r="M85" s="2346"/>
      <c r="N85" s="2346"/>
      <c r="O85" s="2346"/>
      <c r="P85" s="2345">
        <f t="shared" ref="P85:U85" si="71">P84+P80+P41+P18</f>
        <v>138259.42777500002</v>
      </c>
      <c r="Q85" s="2345">
        <f t="shared" si="71"/>
        <v>138259.42777500002</v>
      </c>
      <c r="R85" s="2345">
        <f t="shared" si="71"/>
        <v>137968.97185500001</v>
      </c>
      <c r="S85" s="2345">
        <f t="shared" si="71"/>
        <v>137968.97185500001</v>
      </c>
      <c r="T85" s="2345">
        <f t="shared" si="71"/>
        <v>137968.97185500001</v>
      </c>
      <c r="U85" s="2345">
        <f t="shared" si="71"/>
        <v>137968.97185500001</v>
      </c>
      <c r="V85" s="2345">
        <f t="shared" ref="V85:W85" si="72">V84+V80+V41+V18</f>
        <v>137968.97185500001</v>
      </c>
      <c r="W85" s="2345">
        <f t="shared" si="72"/>
        <v>137968.97185500001</v>
      </c>
      <c r="X85" s="3054">
        <f t="shared" ref="X85:AE85" si="73">X84+X80+X41+X18</f>
        <v>133580.98580733335</v>
      </c>
      <c r="Y85" s="2345">
        <f t="shared" si="73"/>
        <v>92287.387289999984</v>
      </c>
      <c r="Z85" s="2345">
        <f t="shared" si="73"/>
        <v>0</v>
      </c>
      <c r="AA85" s="2345">
        <f t="shared" si="73"/>
        <v>-51.14228</v>
      </c>
      <c r="AB85" s="2345">
        <f t="shared" si="73"/>
        <v>-41293.598517333347</v>
      </c>
      <c r="AC85" s="2345">
        <f t="shared" si="73"/>
        <v>0</v>
      </c>
      <c r="AD85" s="2345">
        <f t="shared" si="73"/>
        <v>-832.86874</v>
      </c>
      <c r="AE85" s="2345">
        <f t="shared" si="73"/>
        <v>91403.376269999979</v>
      </c>
      <c r="AF85" s="2349"/>
      <c r="AG85" s="2350" t="e">
        <f>AG84+AG80+#REF!+#REF!+#REF!+AG41+#REF!+AG18</f>
        <v>#REF!</v>
      </c>
      <c r="AH85" s="2639"/>
    </row>
    <row r="86" spans="1:34" ht="26.25" customHeight="1" x14ac:dyDescent="0.25">
      <c r="A86" s="214">
        <v>1</v>
      </c>
      <c r="B86" s="2404" t="s">
        <v>73</v>
      </c>
      <c r="C86" s="2275"/>
      <c r="D86" s="2275"/>
      <c r="E86" s="2275"/>
      <c r="F86" s="2275"/>
      <c r="G86" s="2275"/>
      <c r="H86" s="2640"/>
      <c r="I86" s="2275"/>
      <c r="J86" s="2277"/>
      <c r="K86" s="2277"/>
      <c r="L86" s="2277"/>
      <c r="M86" s="2277"/>
      <c r="N86" s="2277"/>
      <c r="O86" s="2277"/>
      <c r="P86" s="2276">
        <f t="shared" ref="P86:Q86" si="74">SUM(P85)</f>
        <v>138259.42777500002</v>
      </c>
      <c r="Q86" s="2276">
        <f t="shared" si="74"/>
        <v>138259.42777500002</v>
      </c>
      <c r="R86" s="2276">
        <f t="shared" ref="R86" si="75">SUM(R85)</f>
        <v>137968.97185500001</v>
      </c>
      <c r="S86" s="2276">
        <f t="shared" ref="S86:T86" si="76">SUM(S85)</f>
        <v>137968.97185500001</v>
      </c>
      <c r="T86" s="2276">
        <f t="shared" si="76"/>
        <v>137968.97185500001</v>
      </c>
      <c r="U86" s="2276">
        <f t="shared" ref="U86" si="77">SUM(U85)</f>
        <v>137968.97185500001</v>
      </c>
      <c r="V86" s="2276">
        <f t="shared" ref="V86:W86" si="78">SUM(V85)</f>
        <v>137968.97185500001</v>
      </c>
      <c r="W86" s="2276">
        <f t="shared" si="78"/>
        <v>137968.97185500001</v>
      </c>
      <c r="X86" s="2276">
        <f t="shared" ref="X86:AE86" si="79">SUM(X85)</f>
        <v>133580.98580733335</v>
      </c>
      <c r="Y86" s="2276">
        <f t="shared" si="79"/>
        <v>92287.387289999984</v>
      </c>
      <c r="Z86" s="2276">
        <f>SUM(Z85)</f>
        <v>0</v>
      </c>
      <c r="AA86" s="2276">
        <f>SUM(AA85)</f>
        <v>-51.14228</v>
      </c>
      <c r="AB86" s="2276">
        <f t="shared" si="79"/>
        <v>-41293.598517333347</v>
      </c>
      <c r="AC86" s="2276">
        <f>SUM(AC85)</f>
        <v>0</v>
      </c>
      <c r="AD86" s="2276">
        <f t="shared" si="79"/>
        <v>-832.86874</v>
      </c>
      <c r="AE86" s="2276">
        <f t="shared" si="79"/>
        <v>91403.376269999979</v>
      </c>
      <c r="AF86" s="2279">
        <f>SUM(AF17)</f>
        <v>0</v>
      </c>
      <c r="AG86" s="863" t="e">
        <f t="shared" ref="AG86" si="80">SUM(AG85)</f>
        <v>#REF!</v>
      </c>
    </row>
    <row r="87" spans="1:34" x14ac:dyDescent="0.25">
      <c r="A87" s="214">
        <v>1</v>
      </c>
      <c r="B87" s="1986" t="s">
        <v>77</v>
      </c>
      <c r="C87" s="1724"/>
      <c r="D87" s="1724">
        <f>D18</f>
        <v>890</v>
      </c>
      <c r="E87" s="1724">
        <f t="shared" ref="E87:F87" si="81">E18</f>
        <v>593.33333333333337</v>
      </c>
      <c r="F87" s="1724">
        <f t="shared" si="81"/>
        <v>639</v>
      </c>
      <c r="G87" s="1724">
        <f>F87/E87*100</f>
        <v>107.69662921348313</v>
      </c>
      <c r="H87" s="369">
        <f>H18</f>
        <v>9.7752808988764048</v>
      </c>
      <c r="I87" s="2641">
        <f>I18</f>
        <v>8.7558685446009381</v>
      </c>
      <c r="J87" s="1724">
        <f t="shared" ref="J87:AE87" si="82">J18</f>
        <v>8700</v>
      </c>
      <c r="K87" s="1724">
        <f t="shared" si="82"/>
        <v>5800</v>
      </c>
      <c r="L87" s="1724">
        <f t="shared" si="82"/>
        <v>5595</v>
      </c>
      <c r="M87" s="1704">
        <f t="shared" si="82"/>
        <v>96.465517241379303</v>
      </c>
      <c r="N87" s="1724">
        <f t="shared" si="82"/>
        <v>26</v>
      </c>
      <c r="O87" s="1704">
        <f t="shared" si="82"/>
        <v>322.78846153846155</v>
      </c>
      <c r="P87" s="369">
        <f t="shared" si="82"/>
        <v>62779.066899999998</v>
      </c>
      <c r="Q87" s="369">
        <f t="shared" ref="Q87:R87" si="83">Q18</f>
        <v>62779.066899999998</v>
      </c>
      <c r="R87" s="369">
        <f t="shared" si="83"/>
        <v>62627.001260000005</v>
      </c>
      <c r="S87" s="369">
        <f t="shared" ref="S87:T87" si="84">S18</f>
        <v>62627.001260000005</v>
      </c>
      <c r="T87" s="369">
        <f t="shared" si="84"/>
        <v>62627.001260000005</v>
      </c>
      <c r="U87" s="369">
        <f t="shared" ref="U87" si="85">U18</f>
        <v>62627.001260000005</v>
      </c>
      <c r="V87" s="369">
        <f t="shared" ref="V87:W87" si="86">V18</f>
        <v>62627.001260000005</v>
      </c>
      <c r="W87" s="369">
        <f t="shared" si="86"/>
        <v>62627.001260000005</v>
      </c>
      <c r="X87" s="369">
        <f t="shared" si="82"/>
        <v>41761.471882666672</v>
      </c>
      <c r="Y87" s="369">
        <f t="shared" si="82"/>
        <v>41610.751889999992</v>
      </c>
      <c r="Z87" s="369">
        <f t="shared" si="82"/>
        <v>0</v>
      </c>
      <c r="AA87" s="369">
        <f t="shared" si="82"/>
        <v>-25.226279999999999</v>
      </c>
      <c r="AB87" s="369">
        <f t="shared" si="82"/>
        <v>-150.7199926666799</v>
      </c>
      <c r="AC87" s="369">
        <f t="shared" si="82"/>
        <v>0</v>
      </c>
      <c r="AD87" s="369">
        <f t="shared" si="82"/>
        <v>-607.54295999999999</v>
      </c>
      <c r="AE87" s="369">
        <f t="shared" si="82"/>
        <v>40977.982649999991</v>
      </c>
      <c r="AF87" s="898"/>
      <c r="AG87" s="323">
        <f>SUM(AG18)</f>
        <v>0</v>
      </c>
    </row>
    <row r="88" spans="1:34" s="851" customFormat="1" x14ac:dyDescent="0.25">
      <c r="A88" s="214">
        <v>1</v>
      </c>
      <c r="B88" s="172" t="s">
        <v>324</v>
      </c>
      <c r="C88" s="2284"/>
      <c r="D88" s="745"/>
      <c r="E88" s="745"/>
      <c r="F88" s="745"/>
      <c r="G88" s="745"/>
      <c r="H88" s="2284"/>
      <c r="I88" s="2284"/>
      <c r="J88" s="1705"/>
      <c r="K88" s="1705"/>
      <c r="L88" s="1705"/>
      <c r="M88" s="1705"/>
      <c r="N88" s="1705"/>
      <c r="O88" s="1705"/>
      <c r="P88" s="2281">
        <f t="shared" ref="P88:P98" si="87">P20</f>
        <v>16147.653980000001</v>
      </c>
      <c r="Q88" s="2281">
        <f t="shared" ref="Q88:R88" si="88">Q20</f>
        <v>16147.653980000001</v>
      </c>
      <c r="R88" s="2281">
        <f t="shared" si="88"/>
        <v>16091.260880000002</v>
      </c>
      <c r="S88" s="2281">
        <f t="shared" ref="S88:T88" si="89">S20</f>
        <v>16091.260880000002</v>
      </c>
      <c r="T88" s="2281">
        <f t="shared" si="89"/>
        <v>16091.260880000002</v>
      </c>
      <c r="U88" s="2281">
        <f t="shared" ref="U88" si="90">U20</f>
        <v>16091.260880000002</v>
      </c>
      <c r="V88" s="2281">
        <f t="shared" ref="V88:W88" si="91">V20</f>
        <v>16091.260880000002</v>
      </c>
      <c r="W88" s="2281">
        <f t="shared" si="91"/>
        <v>16091.260880000002</v>
      </c>
      <c r="X88" s="2281">
        <f t="shared" ref="X88:AE98" si="92">X20</f>
        <v>10731.266793333334</v>
      </c>
      <c r="Y88" s="2281">
        <f t="shared" si="92"/>
        <v>10182.82706</v>
      </c>
      <c r="Z88" s="2281">
        <f t="shared" si="92"/>
        <v>0</v>
      </c>
      <c r="AA88" s="2281">
        <f t="shared" si="92"/>
        <v>-25.916</v>
      </c>
      <c r="AB88" s="2281">
        <f t="shared" si="92"/>
        <v>-548.43973333333452</v>
      </c>
      <c r="AC88" s="2281">
        <f t="shared" si="92"/>
        <v>0</v>
      </c>
      <c r="AD88" s="2281">
        <f t="shared" si="92"/>
        <v>-4.6493099999999998</v>
      </c>
      <c r="AE88" s="2281">
        <f t="shared" si="92"/>
        <v>10152.26175</v>
      </c>
      <c r="AF88" s="902"/>
      <c r="AG88" s="901">
        <f t="shared" ref="AG88:AG98" si="93">AG20</f>
        <v>0</v>
      </c>
    </row>
    <row r="89" spans="1:34" s="851" customFormat="1" x14ac:dyDescent="0.25">
      <c r="A89" s="214">
        <v>1</v>
      </c>
      <c r="B89" s="172" t="s">
        <v>288</v>
      </c>
      <c r="C89" s="2284"/>
      <c r="D89" s="745"/>
      <c r="E89" s="745"/>
      <c r="F89" s="745"/>
      <c r="G89" s="745"/>
      <c r="H89" s="2284"/>
      <c r="I89" s="2284"/>
      <c r="J89" s="1705"/>
      <c r="K89" s="1705"/>
      <c r="L89" s="1705"/>
      <c r="M89" s="1705"/>
      <c r="N89" s="1705"/>
      <c r="O89" s="1705"/>
      <c r="P89" s="2281">
        <f t="shared" si="87"/>
        <v>5523.7021949999998</v>
      </c>
      <c r="Q89" s="2281">
        <f t="shared" ref="Q89:R89" si="94">Q21</f>
        <v>5523.7021949999998</v>
      </c>
      <c r="R89" s="2281">
        <f t="shared" si="94"/>
        <v>5523.7021949999998</v>
      </c>
      <c r="S89" s="2281">
        <f t="shared" ref="S89:T89" si="95">S21</f>
        <v>5523.7021949999998</v>
      </c>
      <c r="T89" s="2281">
        <f t="shared" si="95"/>
        <v>5523.7021949999998</v>
      </c>
      <c r="U89" s="2281">
        <f t="shared" ref="U89" si="96">U21</f>
        <v>5523.7021949999998</v>
      </c>
      <c r="V89" s="2281">
        <f t="shared" ref="V89:W89" si="97">V21</f>
        <v>5523.7021949999998</v>
      </c>
      <c r="W89" s="2281">
        <f t="shared" si="97"/>
        <v>5523.7021949999998</v>
      </c>
      <c r="X89" s="2281">
        <f t="shared" si="92"/>
        <v>3682.4681299999997</v>
      </c>
      <c r="Y89" s="2281">
        <f t="shared" si="92"/>
        <v>3682.4681600000004</v>
      </c>
      <c r="Z89" s="2281">
        <f t="shared" si="92"/>
        <v>0</v>
      </c>
      <c r="AA89" s="2281">
        <f t="shared" si="92"/>
        <v>0</v>
      </c>
      <c r="AB89" s="2281">
        <f t="shared" si="92"/>
        <v>3.0000000606378308E-5</v>
      </c>
      <c r="AC89" s="2281">
        <f t="shared" si="92"/>
        <v>0</v>
      </c>
      <c r="AD89" s="2281">
        <f t="shared" si="92"/>
        <v>0</v>
      </c>
      <c r="AE89" s="2281">
        <f t="shared" si="92"/>
        <v>3682.4681600000004</v>
      </c>
      <c r="AF89" s="902">
        <f t="shared" ref="AF89:AF98" si="98">AF21</f>
        <v>0</v>
      </c>
      <c r="AG89" s="901">
        <f t="shared" si="93"/>
        <v>0</v>
      </c>
    </row>
    <row r="90" spans="1:34" s="851" customFormat="1" ht="29.25" x14ac:dyDescent="0.25">
      <c r="A90" s="214">
        <v>1</v>
      </c>
      <c r="B90" s="288" t="s">
        <v>270</v>
      </c>
      <c r="C90" s="2284"/>
      <c r="D90" s="745">
        <f>D22</f>
        <v>5850</v>
      </c>
      <c r="E90" s="745">
        <f t="shared" ref="E90:G90" si="99">E22</f>
        <v>3900</v>
      </c>
      <c r="F90" s="745">
        <f t="shared" si="99"/>
        <v>1070</v>
      </c>
      <c r="G90" s="1724">
        <f t="shared" si="99"/>
        <v>27.435897435897438</v>
      </c>
      <c r="H90" s="2284"/>
      <c r="I90" s="2284"/>
      <c r="J90" s="1705"/>
      <c r="K90" s="1705"/>
      <c r="L90" s="1705"/>
      <c r="M90" s="1705"/>
      <c r="N90" s="1705"/>
      <c r="O90" s="1705"/>
      <c r="P90" s="2281">
        <f t="shared" si="87"/>
        <v>0</v>
      </c>
      <c r="Q90" s="2281">
        <f t="shared" ref="Q90:R90" si="100">Q22</f>
        <v>0</v>
      </c>
      <c r="R90" s="2281">
        <f t="shared" si="100"/>
        <v>0</v>
      </c>
      <c r="S90" s="2281">
        <f t="shared" ref="S90:T90" si="101">S22</f>
        <v>0</v>
      </c>
      <c r="T90" s="2281">
        <f t="shared" si="101"/>
        <v>0</v>
      </c>
      <c r="U90" s="2281">
        <f t="shared" ref="U90" si="102">U22</f>
        <v>0</v>
      </c>
      <c r="V90" s="2281">
        <f t="shared" ref="V90:W90" si="103">V22</f>
        <v>0</v>
      </c>
      <c r="W90" s="2281">
        <f t="shared" si="103"/>
        <v>0</v>
      </c>
      <c r="X90" s="2281">
        <f t="shared" si="92"/>
        <v>0</v>
      </c>
      <c r="Y90" s="2281">
        <f t="shared" si="92"/>
        <v>0</v>
      </c>
      <c r="Z90" s="2281">
        <f t="shared" si="92"/>
        <v>0</v>
      </c>
      <c r="AA90" s="2281">
        <f t="shared" si="92"/>
        <v>0</v>
      </c>
      <c r="AB90" s="2281">
        <f t="shared" si="92"/>
        <v>0</v>
      </c>
      <c r="AC90" s="2281">
        <f t="shared" si="92"/>
        <v>0</v>
      </c>
      <c r="AD90" s="2281">
        <f t="shared" si="92"/>
        <v>0</v>
      </c>
      <c r="AE90" s="2281">
        <f t="shared" si="92"/>
        <v>0</v>
      </c>
      <c r="AF90" s="902">
        <f t="shared" si="98"/>
        <v>0</v>
      </c>
      <c r="AG90" s="901">
        <f t="shared" si="93"/>
        <v>0</v>
      </c>
    </row>
    <row r="91" spans="1:34" s="851" customFormat="1" ht="30" x14ac:dyDescent="0.25">
      <c r="A91" s="214">
        <v>1</v>
      </c>
      <c r="B91" s="553" t="s">
        <v>193</v>
      </c>
      <c r="C91" s="2284"/>
      <c r="D91" s="745">
        <f t="shared" ref="D91:G91" si="104">D23</f>
        <v>0</v>
      </c>
      <c r="E91" s="745">
        <f t="shared" si="104"/>
        <v>0</v>
      </c>
      <c r="F91" s="745">
        <f t="shared" si="104"/>
        <v>0</v>
      </c>
      <c r="G91" s="1724">
        <f t="shared" si="104"/>
        <v>0</v>
      </c>
      <c r="H91" s="2284"/>
      <c r="I91" s="2284"/>
      <c r="J91" s="1705"/>
      <c r="K91" s="1705"/>
      <c r="L91" s="1705"/>
      <c r="M91" s="1705"/>
      <c r="N91" s="1705"/>
      <c r="O91" s="1705"/>
      <c r="P91" s="2281">
        <f t="shared" si="87"/>
        <v>0</v>
      </c>
      <c r="Q91" s="2281">
        <f t="shared" ref="Q91:R91" si="105">Q23</f>
        <v>0</v>
      </c>
      <c r="R91" s="2281">
        <f t="shared" si="105"/>
        <v>0</v>
      </c>
      <c r="S91" s="2281">
        <f t="shared" ref="S91:T91" si="106">S23</f>
        <v>0</v>
      </c>
      <c r="T91" s="2281">
        <f t="shared" si="106"/>
        <v>0</v>
      </c>
      <c r="U91" s="2281">
        <f t="shared" ref="U91" si="107">U23</f>
        <v>0</v>
      </c>
      <c r="V91" s="2281">
        <f t="shared" ref="V91:W91" si="108">V23</f>
        <v>0</v>
      </c>
      <c r="W91" s="2281">
        <f t="shared" si="108"/>
        <v>0</v>
      </c>
      <c r="X91" s="2281">
        <f t="shared" si="92"/>
        <v>0</v>
      </c>
      <c r="Y91" s="2281" t="str">
        <f t="shared" si="92"/>
        <v xml:space="preserve"> </v>
      </c>
      <c r="Z91" s="2281">
        <f t="shared" si="92"/>
        <v>0</v>
      </c>
      <c r="AA91" s="2281">
        <f t="shared" si="92"/>
        <v>0</v>
      </c>
      <c r="AB91" s="2281">
        <f t="shared" si="92"/>
        <v>0</v>
      </c>
      <c r="AC91" s="2281">
        <f t="shared" si="92"/>
        <v>0</v>
      </c>
      <c r="AD91" s="2281">
        <f t="shared" si="92"/>
        <v>0</v>
      </c>
      <c r="AE91" s="2281">
        <f t="shared" si="92"/>
        <v>0</v>
      </c>
      <c r="AF91" s="902">
        <f t="shared" si="98"/>
        <v>0</v>
      </c>
      <c r="AG91" s="901">
        <f t="shared" si="93"/>
        <v>0</v>
      </c>
    </row>
    <row r="92" spans="1:34" s="851" customFormat="1" ht="30" x14ac:dyDescent="0.25">
      <c r="A92" s="214">
        <v>1</v>
      </c>
      <c r="B92" s="553" t="s">
        <v>453</v>
      </c>
      <c r="C92" s="2284"/>
      <c r="D92" s="745">
        <f t="shared" ref="D92:G92" si="109">D24</f>
        <v>2000</v>
      </c>
      <c r="E92" s="745">
        <f t="shared" si="109"/>
        <v>1333.3333333333333</v>
      </c>
      <c r="F92" s="745">
        <f t="shared" si="109"/>
        <v>655</v>
      </c>
      <c r="G92" s="1724">
        <f t="shared" si="109"/>
        <v>49.125</v>
      </c>
      <c r="H92" s="2284"/>
      <c r="I92" s="2284"/>
      <c r="J92" s="1705"/>
      <c r="K92" s="1705"/>
      <c r="L92" s="1705"/>
      <c r="M92" s="1705"/>
      <c r="N92" s="1705"/>
      <c r="O92" s="1705"/>
      <c r="P92" s="2281">
        <f t="shared" si="87"/>
        <v>0</v>
      </c>
      <c r="Q92" s="2281">
        <f t="shared" ref="Q92:R92" si="110">Q24</f>
        <v>0</v>
      </c>
      <c r="R92" s="2281">
        <f t="shared" si="110"/>
        <v>0</v>
      </c>
      <c r="S92" s="2281">
        <f t="shared" ref="S92:T92" si="111">S24</f>
        <v>0</v>
      </c>
      <c r="T92" s="2281">
        <f t="shared" si="111"/>
        <v>0</v>
      </c>
      <c r="U92" s="2281">
        <f t="shared" ref="U92" si="112">U24</f>
        <v>0</v>
      </c>
      <c r="V92" s="2281">
        <f t="shared" ref="V92:W92" si="113">V24</f>
        <v>0</v>
      </c>
      <c r="W92" s="2281">
        <f t="shared" si="113"/>
        <v>0</v>
      </c>
      <c r="X92" s="2281">
        <f t="shared" si="92"/>
        <v>0</v>
      </c>
      <c r="Y92" s="2281">
        <f t="shared" si="92"/>
        <v>0</v>
      </c>
      <c r="Z92" s="2281">
        <f t="shared" si="92"/>
        <v>0</v>
      </c>
      <c r="AA92" s="2281">
        <f t="shared" si="92"/>
        <v>0</v>
      </c>
      <c r="AB92" s="2281">
        <f t="shared" si="92"/>
        <v>0</v>
      </c>
      <c r="AC92" s="2281">
        <f t="shared" si="92"/>
        <v>0</v>
      </c>
      <c r="AD92" s="2281">
        <f t="shared" si="92"/>
        <v>0</v>
      </c>
      <c r="AE92" s="2281">
        <f t="shared" si="92"/>
        <v>0</v>
      </c>
      <c r="AF92" s="902">
        <f t="shared" si="98"/>
        <v>0</v>
      </c>
      <c r="AG92" s="901">
        <f t="shared" si="93"/>
        <v>0</v>
      </c>
    </row>
    <row r="93" spans="1:34" s="851" customFormat="1" ht="60" x14ac:dyDescent="0.25">
      <c r="A93" s="214">
        <v>1</v>
      </c>
      <c r="B93" s="291" t="s">
        <v>454</v>
      </c>
      <c r="C93" s="2284"/>
      <c r="D93" s="745">
        <f t="shared" ref="D93:G93" si="114">D25</f>
        <v>3300</v>
      </c>
      <c r="E93" s="745">
        <f t="shared" si="114"/>
        <v>2200</v>
      </c>
      <c r="F93" s="745">
        <f t="shared" si="114"/>
        <v>41</v>
      </c>
      <c r="G93" s="1724">
        <f t="shared" si="114"/>
        <v>1.8636363636363635</v>
      </c>
      <c r="H93" s="2284"/>
      <c r="I93" s="2284"/>
      <c r="J93" s="1705"/>
      <c r="K93" s="1705"/>
      <c r="L93" s="1705"/>
      <c r="M93" s="1705"/>
      <c r="N93" s="1705"/>
      <c r="O93" s="1705"/>
      <c r="P93" s="2281">
        <f t="shared" si="87"/>
        <v>0</v>
      </c>
      <c r="Q93" s="2281">
        <f t="shared" ref="Q93:R93" si="115">Q25</f>
        <v>0</v>
      </c>
      <c r="R93" s="2281">
        <f t="shared" si="115"/>
        <v>0</v>
      </c>
      <c r="S93" s="2281">
        <f t="shared" ref="S93:T93" si="116">S25</f>
        <v>0</v>
      </c>
      <c r="T93" s="2281">
        <f t="shared" si="116"/>
        <v>0</v>
      </c>
      <c r="U93" s="2281">
        <f t="shared" ref="U93" si="117">U25</f>
        <v>0</v>
      </c>
      <c r="V93" s="2281">
        <f t="shared" ref="V93:W93" si="118">V25</f>
        <v>0</v>
      </c>
      <c r="W93" s="2281">
        <f t="shared" si="118"/>
        <v>0</v>
      </c>
      <c r="X93" s="2281">
        <f t="shared" si="92"/>
        <v>0</v>
      </c>
      <c r="Y93" s="2281">
        <f t="shared" si="92"/>
        <v>0</v>
      </c>
      <c r="Z93" s="2281">
        <f t="shared" si="92"/>
        <v>0</v>
      </c>
      <c r="AA93" s="2281">
        <f t="shared" si="92"/>
        <v>0</v>
      </c>
      <c r="AB93" s="2281">
        <f t="shared" si="92"/>
        <v>0</v>
      </c>
      <c r="AC93" s="2281">
        <f t="shared" si="92"/>
        <v>0</v>
      </c>
      <c r="AD93" s="2281">
        <f t="shared" si="92"/>
        <v>0</v>
      </c>
      <c r="AE93" s="2281">
        <f t="shared" si="92"/>
        <v>0</v>
      </c>
      <c r="AF93" s="902">
        <f t="shared" si="98"/>
        <v>0</v>
      </c>
      <c r="AG93" s="901">
        <f t="shared" si="93"/>
        <v>0</v>
      </c>
    </row>
    <row r="94" spans="1:34" s="851" customFormat="1" ht="45" x14ac:dyDescent="0.25">
      <c r="A94" s="214">
        <v>1</v>
      </c>
      <c r="B94" s="173" t="s">
        <v>455</v>
      </c>
      <c r="C94" s="2284"/>
      <c r="D94" s="745">
        <f t="shared" ref="D94:G94" si="119">D26</f>
        <v>500</v>
      </c>
      <c r="E94" s="745">
        <f t="shared" si="119"/>
        <v>333.33333333333331</v>
      </c>
      <c r="F94" s="745">
        <f t="shared" si="119"/>
        <v>374</v>
      </c>
      <c r="G94" s="1724">
        <f t="shared" si="119"/>
        <v>112.20000000000002</v>
      </c>
      <c r="H94" s="2284"/>
      <c r="I94" s="2284"/>
      <c r="J94" s="1705"/>
      <c r="K94" s="1705"/>
      <c r="L94" s="1705"/>
      <c r="M94" s="1705"/>
      <c r="N94" s="1705"/>
      <c r="O94" s="1705"/>
      <c r="P94" s="2281">
        <f t="shared" si="87"/>
        <v>0</v>
      </c>
      <c r="Q94" s="2281">
        <f t="shared" ref="Q94:R94" si="120">Q26</f>
        <v>0</v>
      </c>
      <c r="R94" s="2281">
        <f t="shared" si="120"/>
        <v>0</v>
      </c>
      <c r="S94" s="2281">
        <f t="shared" ref="S94:T94" si="121">S26</f>
        <v>0</v>
      </c>
      <c r="T94" s="2281">
        <f t="shared" si="121"/>
        <v>0</v>
      </c>
      <c r="U94" s="2281">
        <f t="shared" ref="U94" si="122">U26</f>
        <v>0</v>
      </c>
      <c r="V94" s="2281">
        <f t="shared" ref="V94:W94" si="123">V26</f>
        <v>0</v>
      </c>
      <c r="W94" s="2281">
        <f t="shared" si="123"/>
        <v>0</v>
      </c>
      <c r="X94" s="2281">
        <f t="shared" si="92"/>
        <v>0</v>
      </c>
      <c r="Y94" s="2281">
        <f t="shared" si="92"/>
        <v>0</v>
      </c>
      <c r="Z94" s="2281">
        <f t="shared" si="92"/>
        <v>0</v>
      </c>
      <c r="AA94" s="2281">
        <f t="shared" si="92"/>
        <v>0</v>
      </c>
      <c r="AB94" s="2281">
        <f t="shared" si="92"/>
        <v>0</v>
      </c>
      <c r="AC94" s="2281">
        <f t="shared" si="92"/>
        <v>0</v>
      </c>
      <c r="AD94" s="2281">
        <f t="shared" si="92"/>
        <v>0</v>
      </c>
      <c r="AE94" s="2281">
        <f t="shared" si="92"/>
        <v>0</v>
      </c>
      <c r="AF94" s="902">
        <f t="shared" si="98"/>
        <v>0</v>
      </c>
      <c r="AG94" s="901">
        <f t="shared" si="93"/>
        <v>0</v>
      </c>
    </row>
    <row r="95" spans="1:34" s="851" customFormat="1" ht="90" x14ac:dyDescent="0.25">
      <c r="A95" s="214">
        <v>1</v>
      </c>
      <c r="B95" s="173" t="s">
        <v>456</v>
      </c>
      <c r="C95" s="2284"/>
      <c r="D95" s="745">
        <f t="shared" ref="D95:G95" si="124">D27</f>
        <v>50</v>
      </c>
      <c r="E95" s="745">
        <f t="shared" si="124"/>
        <v>33.333333333333336</v>
      </c>
      <c r="F95" s="745">
        <f t="shared" si="124"/>
        <v>0</v>
      </c>
      <c r="G95" s="1724">
        <f t="shared" si="124"/>
        <v>0</v>
      </c>
      <c r="H95" s="2284"/>
      <c r="I95" s="2284"/>
      <c r="J95" s="1705"/>
      <c r="K95" s="1705"/>
      <c r="L95" s="1705"/>
      <c r="M95" s="1705"/>
      <c r="N95" s="1705"/>
      <c r="O95" s="1705"/>
      <c r="P95" s="2281">
        <f t="shared" si="87"/>
        <v>0</v>
      </c>
      <c r="Q95" s="2281">
        <f t="shared" ref="Q95:R95" si="125">Q27</f>
        <v>0</v>
      </c>
      <c r="R95" s="2281">
        <f t="shared" si="125"/>
        <v>0</v>
      </c>
      <c r="S95" s="2281">
        <f t="shared" ref="S95:T95" si="126">S27</f>
        <v>0</v>
      </c>
      <c r="T95" s="2281">
        <f t="shared" si="126"/>
        <v>0</v>
      </c>
      <c r="U95" s="2281">
        <f t="shared" ref="U95" si="127">U27</f>
        <v>0</v>
      </c>
      <c r="V95" s="2281">
        <f t="shared" ref="V95:W95" si="128">V27</f>
        <v>0</v>
      </c>
      <c r="W95" s="2281">
        <f t="shared" si="128"/>
        <v>0</v>
      </c>
      <c r="X95" s="2281">
        <f t="shared" si="92"/>
        <v>0</v>
      </c>
      <c r="Y95" s="2281">
        <f t="shared" si="92"/>
        <v>0</v>
      </c>
      <c r="Z95" s="2281">
        <f t="shared" si="92"/>
        <v>0</v>
      </c>
      <c r="AA95" s="2281">
        <f t="shared" si="92"/>
        <v>0</v>
      </c>
      <c r="AB95" s="2281">
        <f t="shared" si="92"/>
        <v>0</v>
      </c>
      <c r="AC95" s="2281">
        <f t="shared" si="92"/>
        <v>0</v>
      </c>
      <c r="AD95" s="2281">
        <f t="shared" si="92"/>
        <v>0</v>
      </c>
      <c r="AE95" s="2281">
        <f t="shared" si="92"/>
        <v>0</v>
      </c>
      <c r="AF95" s="902">
        <f t="shared" si="98"/>
        <v>0</v>
      </c>
      <c r="AG95" s="901">
        <f t="shared" si="93"/>
        <v>0</v>
      </c>
    </row>
    <row r="96" spans="1:34" s="851" customFormat="1" x14ac:dyDescent="0.25">
      <c r="A96" s="214">
        <v>1</v>
      </c>
      <c r="B96" s="173" t="s">
        <v>131</v>
      </c>
      <c r="C96" s="2284"/>
      <c r="D96" s="745">
        <f t="shared" ref="D96:G96" si="129">D28</f>
        <v>3100</v>
      </c>
      <c r="E96" s="745">
        <f t="shared" si="129"/>
        <v>2066.666666666667</v>
      </c>
      <c r="F96" s="745">
        <f t="shared" si="129"/>
        <v>2154</v>
      </c>
      <c r="G96" s="1724">
        <f t="shared" si="129"/>
        <v>104.22580645161288</v>
      </c>
      <c r="H96" s="2284"/>
      <c r="I96" s="2284"/>
      <c r="J96" s="1705"/>
      <c r="K96" s="1705"/>
      <c r="L96" s="1705"/>
      <c r="M96" s="1705"/>
      <c r="N96" s="1705"/>
      <c r="O96" s="1705"/>
      <c r="P96" s="2281">
        <f t="shared" si="87"/>
        <v>0</v>
      </c>
      <c r="Q96" s="2281">
        <f t="shared" ref="Q96:R96" si="130">Q28</f>
        <v>0</v>
      </c>
      <c r="R96" s="2281">
        <f t="shared" si="130"/>
        <v>0</v>
      </c>
      <c r="S96" s="2281">
        <f t="shared" ref="S96:T96" si="131">S28</f>
        <v>0</v>
      </c>
      <c r="T96" s="2281">
        <f t="shared" si="131"/>
        <v>0</v>
      </c>
      <c r="U96" s="2281">
        <f t="shared" ref="U96" si="132">U28</f>
        <v>0</v>
      </c>
      <c r="V96" s="2281">
        <f t="shared" ref="V96:W96" si="133">V28</f>
        <v>0</v>
      </c>
      <c r="W96" s="2281">
        <f t="shared" si="133"/>
        <v>0</v>
      </c>
      <c r="X96" s="2281">
        <f t="shared" si="92"/>
        <v>0</v>
      </c>
      <c r="Y96" s="2281">
        <f t="shared" si="92"/>
        <v>0</v>
      </c>
      <c r="Z96" s="2281">
        <f t="shared" si="92"/>
        <v>0</v>
      </c>
      <c r="AA96" s="2281">
        <f t="shared" si="92"/>
        <v>0</v>
      </c>
      <c r="AB96" s="2281">
        <f t="shared" si="92"/>
        <v>0</v>
      </c>
      <c r="AC96" s="2281">
        <f t="shared" si="92"/>
        <v>0</v>
      </c>
      <c r="AD96" s="2281">
        <f t="shared" si="92"/>
        <v>0</v>
      </c>
      <c r="AE96" s="2281">
        <f t="shared" si="92"/>
        <v>0</v>
      </c>
      <c r="AF96" s="902">
        <f t="shared" si="98"/>
        <v>0</v>
      </c>
      <c r="AG96" s="901">
        <f t="shared" si="93"/>
        <v>0</v>
      </c>
    </row>
    <row r="97" spans="1:33" s="851" customFormat="1" x14ac:dyDescent="0.25">
      <c r="A97" s="214">
        <v>1</v>
      </c>
      <c r="B97" s="173" t="s">
        <v>222</v>
      </c>
      <c r="C97" s="2284"/>
      <c r="D97" s="745">
        <f t="shared" ref="D97:G97" si="134">D29</f>
        <v>2970</v>
      </c>
      <c r="E97" s="745">
        <f t="shared" si="134"/>
        <v>1980</v>
      </c>
      <c r="F97" s="745">
        <f t="shared" si="134"/>
        <v>2154</v>
      </c>
      <c r="G97" s="1724">
        <f t="shared" si="134"/>
        <v>108.78787878787878</v>
      </c>
      <c r="H97" s="2284"/>
      <c r="I97" s="2284"/>
      <c r="J97" s="1705"/>
      <c r="K97" s="1705"/>
      <c r="L97" s="1705"/>
      <c r="M97" s="1705"/>
      <c r="N97" s="1705"/>
      <c r="O97" s="1705"/>
      <c r="P97" s="2281">
        <f t="shared" si="87"/>
        <v>0</v>
      </c>
      <c r="Q97" s="2281">
        <f t="shared" ref="Q97:R97" si="135">Q29</f>
        <v>0</v>
      </c>
      <c r="R97" s="2281">
        <f t="shared" si="135"/>
        <v>0</v>
      </c>
      <c r="S97" s="2281">
        <f t="shared" ref="S97:T97" si="136">S29</f>
        <v>0</v>
      </c>
      <c r="T97" s="2281">
        <f t="shared" si="136"/>
        <v>0</v>
      </c>
      <c r="U97" s="2281">
        <f t="shared" ref="U97" si="137">U29</f>
        <v>0</v>
      </c>
      <c r="V97" s="2281">
        <f t="shared" ref="V97:W97" si="138">V29</f>
        <v>0</v>
      </c>
      <c r="W97" s="2281">
        <f t="shared" si="138"/>
        <v>0</v>
      </c>
      <c r="X97" s="2281">
        <f t="shared" si="92"/>
        <v>0</v>
      </c>
      <c r="Y97" s="2281">
        <f t="shared" si="92"/>
        <v>0</v>
      </c>
      <c r="Z97" s="2281">
        <f t="shared" si="92"/>
        <v>0</v>
      </c>
      <c r="AA97" s="2281">
        <f t="shared" si="92"/>
        <v>0</v>
      </c>
      <c r="AB97" s="2281">
        <f t="shared" si="92"/>
        <v>0</v>
      </c>
      <c r="AC97" s="2281">
        <f t="shared" si="92"/>
        <v>0</v>
      </c>
      <c r="AD97" s="2281">
        <f t="shared" si="92"/>
        <v>0</v>
      </c>
      <c r="AE97" s="2281">
        <f t="shared" si="92"/>
        <v>0</v>
      </c>
      <c r="AF97" s="902">
        <f t="shared" si="98"/>
        <v>0</v>
      </c>
      <c r="AG97" s="901">
        <f t="shared" si="93"/>
        <v>0</v>
      </c>
    </row>
    <row r="98" spans="1:33" s="851" customFormat="1" ht="45" x14ac:dyDescent="0.25">
      <c r="A98" s="214">
        <v>1</v>
      </c>
      <c r="B98" s="173" t="s">
        <v>457</v>
      </c>
      <c r="C98" s="2284"/>
      <c r="D98" s="745">
        <f t="shared" ref="D98:G98" si="139">D30</f>
        <v>100</v>
      </c>
      <c r="E98" s="745">
        <f t="shared" si="139"/>
        <v>66.666666666666671</v>
      </c>
      <c r="F98" s="745">
        <f t="shared" si="139"/>
        <v>0</v>
      </c>
      <c r="G98" s="1724">
        <f t="shared" si="139"/>
        <v>0</v>
      </c>
      <c r="H98" s="2284"/>
      <c r="I98" s="2284"/>
      <c r="J98" s="1705"/>
      <c r="K98" s="1705"/>
      <c r="L98" s="1705"/>
      <c r="M98" s="1705"/>
      <c r="N98" s="1705"/>
      <c r="O98" s="1705"/>
      <c r="P98" s="2281">
        <f t="shared" si="87"/>
        <v>0</v>
      </c>
      <c r="Q98" s="2281">
        <f t="shared" ref="Q98:R98" si="140">Q30</f>
        <v>0</v>
      </c>
      <c r="R98" s="2281">
        <f t="shared" si="140"/>
        <v>0</v>
      </c>
      <c r="S98" s="2281">
        <f t="shared" ref="S98:T98" si="141">S30</f>
        <v>0</v>
      </c>
      <c r="T98" s="2281">
        <f t="shared" si="141"/>
        <v>0</v>
      </c>
      <c r="U98" s="2281">
        <f t="shared" ref="U98" si="142">U30</f>
        <v>0</v>
      </c>
      <c r="V98" s="2281">
        <f t="shared" ref="V98:W98" si="143">V30</f>
        <v>0</v>
      </c>
      <c r="W98" s="2281">
        <f t="shared" si="143"/>
        <v>0</v>
      </c>
      <c r="X98" s="2281">
        <f t="shared" si="92"/>
        <v>0</v>
      </c>
      <c r="Y98" s="2281">
        <f t="shared" si="92"/>
        <v>0</v>
      </c>
      <c r="Z98" s="2281">
        <f t="shared" si="92"/>
        <v>0</v>
      </c>
      <c r="AA98" s="2281">
        <f t="shared" si="92"/>
        <v>0</v>
      </c>
      <c r="AB98" s="2281">
        <f t="shared" si="92"/>
        <v>0</v>
      </c>
      <c r="AC98" s="2281">
        <f t="shared" si="92"/>
        <v>0</v>
      </c>
      <c r="AD98" s="2281">
        <f t="shared" si="92"/>
        <v>0</v>
      </c>
      <c r="AE98" s="2281">
        <f t="shared" si="92"/>
        <v>0</v>
      </c>
      <c r="AF98" s="902">
        <f t="shared" si="98"/>
        <v>0</v>
      </c>
      <c r="AG98" s="901">
        <f t="shared" si="93"/>
        <v>0</v>
      </c>
    </row>
    <row r="99" spans="1:33" s="851" customFormat="1" ht="60" x14ac:dyDescent="0.25">
      <c r="A99" s="214">
        <v>1</v>
      </c>
      <c r="B99" s="173" t="s">
        <v>501</v>
      </c>
      <c r="C99" s="2284"/>
      <c r="D99" s="745">
        <f t="shared" ref="D99:G100" si="144">D31</f>
        <v>30</v>
      </c>
      <c r="E99" s="745">
        <f t="shared" si="144"/>
        <v>20</v>
      </c>
      <c r="F99" s="745">
        <f t="shared" si="144"/>
        <v>0</v>
      </c>
      <c r="G99" s="1724">
        <f t="shared" si="144"/>
        <v>0</v>
      </c>
      <c r="H99" s="2284"/>
      <c r="I99" s="2284"/>
      <c r="J99" s="1705"/>
      <c r="K99" s="1705"/>
      <c r="L99" s="1705"/>
      <c r="M99" s="1705"/>
      <c r="N99" s="1705"/>
      <c r="O99" s="1705"/>
      <c r="P99" s="2281"/>
      <c r="Q99" s="2281"/>
      <c r="R99" s="2281"/>
      <c r="S99" s="2281"/>
      <c r="T99" s="2281"/>
      <c r="U99" s="2281"/>
      <c r="V99" s="2281"/>
      <c r="W99" s="2281"/>
      <c r="X99" s="2281"/>
      <c r="Y99" s="2281"/>
      <c r="Z99" s="2281"/>
      <c r="AA99" s="2281"/>
      <c r="AB99" s="2281"/>
      <c r="AC99" s="2281"/>
      <c r="AD99" s="2281"/>
      <c r="AE99" s="2281"/>
      <c r="AF99" s="902"/>
      <c r="AG99" s="901"/>
    </row>
    <row r="100" spans="1:33" s="851" customFormat="1" ht="29.25" x14ac:dyDescent="0.25">
      <c r="A100" s="214"/>
      <c r="B100" s="288" t="s">
        <v>626</v>
      </c>
      <c r="C100" s="2284"/>
      <c r="D100" s="745">
        <f t="shared" si="144"/>
        <v>2000</v>
      </c>
      <c r="E100" s="745">
        <f t="shared" si="144"/>
        <v>1333.3333333333333</v>
      </c>
      <c r="F100" s="745">
        <f t="shared" si="144"/>
        <v>1190</v>
      </c>
      <c r="G100" s="1724">
        <f t="shared" si="144"/>
        <v>89.25</v>
      </c>
      <c r="H100" s="2284"/>
      <c r="I100" s="2284"/>
      <c r="J100" s="1705"/>
      <c r="K100" s="1705"/>
      <c r="L100" s="1705"/>
      <c r="M100" s="1705"/>
      <c r="N100" s="1705"/>
      <c r="O100" s="1705"/>
      <c r="P100" s="2281"/>
      <c r="Q100" s="2281"/>
      <c r="R100" s="2281"/>
      <c r="S100" s="2281"/>
      <c r="T100" s="2281"/>
      <c r="U100" s="2281"/>
      <c r="V100" s="2281"/>
      <c r="W100" s="2281"/>
      <c r="X100" s="2281"/>
      <c r="Y100" s="2281"/>
      <c r="Z100" s="2281"/>
      <c r="AA100" s="2281"/>
      <c r="AB100" s="2281"/>
      <c r="AC100" s="2281"/>
      <c r="AD100" s="2281"/>
      <c r="AE100" s="2281"/>
      <c r="AF100" s="902"/>
      <c r="AG100" s="901"/>
    </row>
    <row r="101" spans="1:33" s="851" customFormat="1" ht="30" x14ac:dyDescent="0.25">
      <c r="A101" s="214">
        <v>1</v>
      </c>
      <c r="B101" s="174" t="s">
        <v>194</v>
      </c>
      <c r="C101" s="2284"/>
      <c r="D101" s="745"/>
      <c r="E101" s="745"/>
      <c r="F101" s="745"/>
      <c r="G101" s="1724"/>
      <c r="H101" s="2284"/>
      <c r="I101" s="2284"/>
      <c r="J101" s="1705"/>
      <c r="K101" s="1705"/>
      <c r="L101" s="1705"/>
      <c r="M101" s="1705"/>
      <c r="N101" s="1705"/>
      <c r="O101" s="1705"/>
      <c r="P101" s="2281">
        <f t="shared" ref="P101:AG101" si="145">P43</f>
        <v>0</v>
      </c>
      <c r="Q101" s="2281">
        <f t="shared" ref="Q101:R101" si="146">Q43</f>
        <v>0</v>
      </c>
      <c r="R101" s="2281">
        <f t="shared" si="146"/>
        <v>0</v>
      </c>
      <c r="S101" s="2281">
        <f t="shared" ref="S101:T101" si="147">S43</f>
        <v>0</v>
      </c>
      <c r="T101" s="2281">
        <f t="shared" si="147"/>
        <v>0</v>
      </c>
      <c r="U101" s="2281">
        <f t="shared" ref="U101" si="148">U43</f>
        <v>0</v>
      </c>
      <c r="V101" s="2281">
        <f t="shared" ref="V101:W101" si="149">V43</f>
        <v>0</v>
      </c>
      <c r="W101" s="2281">
        <f t="shared" si="149"/>
        <v>0</v>
      </c>
      <c r="X101" s="2281">
        <f t="shared" si="145"/>
        <v>0</v>
      </c>
      <c r="Y101" s="2281">
        <f t="shared" si="145"/>
        <v>0</v>
      </c>
      <c r="Z101" s="2281">
        <f t="shared" si="145"/>
        <v>0</v>
      </c>
      <c r="AA101" s="2281">
        <f t="shared" si="145"/>
        <v>0</v>
      </c>
      <c r="AB101" s="2281">
        <f t="shared" si="145"/>
        <v>0</v>
      </c>
      <c r="AC101" s="2281">
        <f t="shared" si="145"/>
        <v>0</v>
      </c>
      <c r="AD101" s="2281">
        <f t="shared" si="145"/>
        <v>0</v>
      </c>
      <c r="AE101" s="2281">
        <f t="shared" si="145"/>
        <v>0</v>
      </c>
      <c r="AF101" s="902">
        <f t="shared" si="145"/>
        <v>0</v>
      </c>
      <c r="AG101" s="901">
        <f t="shared" si="145"/>
        <v>0</v>
      </c>
    </row>
    <row r="102" spans="1:33" s="851" customFormat="1" ht="94.5" x14ac:dyDescent="0.25">
      <c r="A102" s="214">
        <v>1</v>
      </c>
      <c r="B102" s="555" t="s">
        <v>502</v>
      </c>
      <c r="C102" s="2284"/>
      <c r="D102" s="745">
        <f>D44</f>
        <v>488</v>
      </c>
      <c r="E102" s="745">
        <f>E44</f>
        <v>325.33333333333331</v>
      </c>
      <c r="F102" s="745">
        <f>F44</f>
        <v>172</v>
      </c>
      <c r="G102" s="1724">
        <f>G44</f>
        <v>52.868852459016388</v>
      </c>
      <c r="H102" s="2284"/>
      <c r="I102" s="2284"/>
      <c r="J102" s="1705"/>
      <c r="K102" s="1705"/>
      <c r="L102" s="1705"/>
      <c r="M102" s="1705"/>
      <c r="N102" s="1705"/>
      <c r="O102" s="1705"/>
      <c r="P102" s="2281">
        <f t="shared" ref="P102:AG102" si="150">P44</f>
        <v>2428.2110400000001</v>
      </c>
      <c r="Q102" s="2281">
        <f t="shared" ref="Q102:R102" si="151">Q44</f>
        <v>2428.2110400000001</v>
      </c>
      <c r="R102" s="2281">
        <f t="shared" si="151"/>
        <v>2428.2110400000001</v>
      </c>
      <c r="S102" s="2281">
        <f t="shared" ref="S102:T102" si="152">S44</f>
        <v>2428.2110400000001</v>
      </c>
      <c r="T102" s="2281">
        <f t="shared" si="152"/>
        <v>2428.2110400000001</v>
      </c>
      <c r="U102" s="2281">
        <f t="shared" ref="U102" si="153">U44</f>
        <v>2428.2110400000001</v>
      </c>
      <c r="V102" s="2281">
        <f t="shared" ref="V102:W102" si="154">V44</f>
        <v>2428.2110400000001</v>
      </c>
      <c r="W102" s="2281">
        <f t="shared" si="154"/>
        <v>2428.2110400000001</v>
      </c>
      <c r="X102" s="2281">
        <f t="shared" si="150"/>
        <v>1618.80736</v>
      </c>
      <c r="Y102" s="2281">
        <f t="shared" si="150"/>
        <v>946.00668000000007</v>
      </c>
      <c r="Z102" s="2281">
        <f t="shared" si="150"/>
        <v>0</v>
      </c>
      <c r="AA102" s="2281">
        <f t="shared" si="150"/>
        <v>0</v>
      </c>
      <c r="AB102" s="2281">
        <f t="shared" si="150"/>
        <v>-672.80067999999994</v>
      </c>
      <c r="AC102" s="2281">
        <f t="shared" si="150"/>
        <v>0</v>
      </c>
      <c r="AD102" s="2281">
        <f t="shared" si="150"/>
        <v>-0.70072999999999996</v>
      </c>
      <c r="AE102" s="2281">
        <f t="shared" si="150"/>
        <v>945.30595000000005</v>
      </c>
      <c r="AF102" s="902">
        <f t="shared" si="150"/>
        <v>0</v>
      </c>
      <c r="AG102" s="901">
        <f t="shared" si="150"/>
        <v>0</v>
      </c>
    </row>
    <row r="103" spans="1:33" s="851" customFormat="1" ht="15.75" x14ac:dyDescent="0.25">
      <c r="A103" s="214"/>
      <c r="B103" s="555" t="s">
        <v>623</v>
      </c>
      <c r="C103" s="2284"/>
      <c r="D103" s="745">
        <f t="shared" ref="D103:G103" si="155">D45</f>
        <v>84</v>
      </c>
      <c r="E103" s="745">
        <f t="shared" si="155"/>
        <v>56</v>
      </c>
      <c r="F103" s="745">
        <f t="shared" si="155"/>
        <v>19</v>
      </c>
      <c r="G103" s="1724">
        <f t="shared" si="155"/>
        <v>0</v>
      </c>
      <c r="H103" s="2284"/>
      <c r="I103" s="2284"/>
      <c r="J103" s="1705"/>
      <c r="K103" s="1705"/>
      <c r="L103" s="1705"/>
      <c r="M103" s="1705"/>
      <c r="N103" s="1705"/>
      <c r="O103" s="1705"/>
      <c r="P103" s="2281"/>
      <c r="Q103" s="2281"/>
      <c r="R103" s="2281"/>
      <c r="S103" s="2281"/>
      <c r="T103" s="2281"/>
      <c r="U103" s="2281"/>
      <c r="V103" s="2281"/>
      <c r="W103" s="2281"/>
      <c r="X103" s="2281"/>
      <c r="Y103" s="2281"/>
      <c r="Z103" s="2281"/>
      <c r="AA103" s="2281"/>
      <c r="AB103" s="2281"/>
      <c r="AC103" s="2281"/>
      <c r="AD103" s="2281"/>
      <c r="AE103" s="2281"/>
      <c r="AF103" s="902"/>
      <c r="AG103" s="901"/>
    </row>
    <row r="104" spans="1:33" s="851" customFormat="1" ht="15.75" x14ac:dyDescent="0.25">
      <c r="A104" s="214"/>
      <c r="B104" s="555" t="s">
        <v>624</v>
      </c>
      <c r="C104" s="2284"/>
      <c r="D104" s="745">
        <f t="shared" ref="D104:G104" si="156">D46</f>
        <v>112</v>
      </c>
      <c r="E104" s="745">
        <f t="shared" si="156"/>
        <v>74.666666666666671</v>
      </c>
      <c r="F104" s="745">
        <f t="shared" si="156"/>
        <v>13</v>
      </c>
      <c r="G104" s="1724">
        <f t="shared" si="156"/>
        <v>0</v>
      </c>
      <c r="H104" s="2284"/>
      <c r="I104" s="2284"/>
      <c r="J104" s="1705"/>
      <c r="K104" s="1705"/>
      <c r="L104" s="1705"/>
      <c r="M104" s="1705"/>
      <c r="N104" s="1705"/>
      <c r="O104" s="1705"/>
      <c r="P104" s="2281"/>
      <c r="Q104" s="2281"/>
      <c r="R104" s="2281"/>
      <c r="S104" s="2281"/>
      <c r="T104" s="2281"/>
      <c r="U104" s="2281"/>
      <c r="V104" s="2281"/>
      <c r="W104" s="2281"/>
      <c r="X104" s="2281"/>
      <c r="Y104" s="2281"/>
      <c r="Z104" s="2281"/>
      <c r="AA104" s="2281"/>
      <c r="AB104" s="2281"/>
      <c r="AC104" s="2281"/>
      <c r="AD104" s="2281"/>
      <c r="AE104" s="2281"/>
      <c r="AF104" s="902"/>
      <c r="AG104" s="901"/>
    </row>
    <row r="105" spans="1:33" s="851" customFormat="1" ht="31.5" x14ac:dyDescent="0.25">
      <c r="A105" s="214"/>
      <c r="B105" s="555" t="s">
        <v>625</v>
      </c>
      <c r="C105" s="2284"/>
      <c r="D105" s="745">
        <f t="shared" ref="D105:G105" si="157">D47</f>
        <v>234</v>
      </c>
      <c r="E105" s="745">
        <f t="shared" si="157"/>
        <v>156</v>
      </c>
      <c r="F105" s="745">
        <f t="shared" si="157"/>
        <v>125</v>
      </c>
      <c r="G105" s="1724">
        <f t="shared" si="157"/>
        <v>0</v>
      </c>
      <c r="H105" s="2284"/>
      <c r="I105" s="2284"/>
      <c r="J105" s="1705"/>
      <c r="K105" s="1705"/>
      <c r="L105" s="1705"/>
      <c r="M105" s="1705"/>
      <c r="N105" s="1705"/>
      <c r="O105" s="1705"/>
      <c r="P105" s="2281"/>
      <c r="Q105" s="2281"/>
      <c r="R105" s="2281"/>
      <c r="S105" s="2281"/>
      <c r="T105" s="2281"/>
      <c r="U105" s="2281"/>
      <c r="V105" s="2281"/>
      <c r="W105" s="2281"/>
      <c r="X105" s="2281"/>
      <c r="Y105" s="2281"/>
      <c r="Z105" s="2281"/>
      <c r="AA105" s="2281"/>
      <c r="AB105" s="2281"/>
      <c r="AC105" s="2281"/>
      <c r="AD105" s="2281"/>
      <c r="AE105" s="2281"/>
      <c r="AF105" s="902"/>
      <c r="AG105" s="901"/>
    </row>
    <row r="106" spans="1:33" s="851" customFormat="1" ht="45" x14ac:dyDescent="0.25">
      <c r="A106" s="214">
        <v>1</v>
      </c>
      <c r="B106" s="291" t="s">
        <v>458</v>
      </c>
      <c r="C106" s="2284"/>
      <c r="D106" s="745">
        <f t="shared" ref="D106:G110" si="158">D48</f>
        <v>1452</v>
      </c>
      <c r="E106" s="745">
        <f t="shared" si="158"/>
        <v>968</v>
      </c>
      <c r="F106" s="745">
        <f t="shared" si="158"/>
        <v>1109</v>
      </c>
      <c r="G106" s="1724">
        <f t="shared" si="158"/>
        <v>114.56611570247934</v>
      </c>
      <c r="H106" s="2284"/>
      <c r="I106" s="2284"/>
      <c r="J106" s="1705"/>
      <c r="K106" s="1705"/>
      <c r="L106" s="1705"/>
      <c r="M106" s="1705"/>
      <c r="N106" s="1705"/>
      <c r="O106" s="1705"/>
      <c r="P106" s="2281">
        <f t="shared" ref="P106:AG106" si="159">P48</f>
        <v>7635.7274600000001</v>
      </c>
      <c r="Q106" s="2281">
        <f t="shared" ref="Q106:R106" si="160">Q48</f>
        <v>7635.7274600000001</v>
      </c>
      <c r="R106" s="2281">
        <f t="shared" si="160"/>
        <v>7635.7274600000001</v>
      </c>
      <c r="S106" s="2281">
        <f t="shared" ref="S106:T106" si="161">S48</f>
        <v>7635.7274600000001</v>
      </c>
      <c r="T106" s="2281">
        <f t="shared" si="161"/>
        <v>7635.7274600000001</v>
      </c>
      <c r="U106" s="2281">
        <f t="shared" ref="U106" si="162">U48</f>
        <v>7635.7274600000001</v>
      </c>
      <c r="V106" s="2281">
        <f t="shared" ref="V106:W106" si="163">V48</f>
        <v>7635.7274600000001</v>
      </c>
      <c r="W106" s="2281">
        <f t="shared" si="163"/>
        <v>7635.7274600000001</v>
      </c>
      <c r="X106" s="2281">
        <f t="shared" si="159"/>
        <v>46672.792482666671</v>
      </c>
      <c r="Y106" s="2281">
        <f t="shared" si="159"/>
        <v>5604.8055399999994</v>
      </c>
      <c r="Z106" s="2281">
        <f t="shared" si="159"/>
        <v>0</v>
      </c>
      <c r="AA106" s="2281">
        <f t="shared" si="159"/>
        <v>0</v>
      </c>
      <c r="AB106" s="2281">
        <f t="shared" si="159"/>
        <v>-41067.98694266667</v>
      </c>
      <c r="AC106" s="2281">
        <f t="shared" si="159"/>
        <v>0</v>
      </c>
      <c r="AD106" s="2281">
        <f t="shared" si="159"/>
        <v>-45.614600000000003</v>
      </c>
      <c r="AE106" s="2281">
        <f t="shared" si="159"/>
        <v>5559.1909399999995</v>
      </c>
      <c r="AF106" s="902">
        <f t="shared" si="159"/>
        <v>0</v>
      </c>
      <c r="AG106" s="901">
        <f t="shared" si="159"/>
        <v>0</v>
      </c>
    </row>
    <row r="107" spans="1:33" s="851" customFormat="1" ht="30" x14ac:dyDescent="0.25">
      <c r="A107" s="214">
        <v>1</v>
      </c>
      <c r="B107" s="173" t="s">
        <v>271</v>
      </c>
      <c r="C107" s="2284"/>
      <c r="D107" s="745">
        <f t="shared" si="158"/>
        <v>753</v>
      </c>
      <c r="E107" s="745">
        <f t="shared" si="158"/>
        <v>502</v>
      </c>
      <c r="F107" s="745">
        <f t="shared" si="158"/>
        <v>640</v>
      </c>
      <c r="G107" s="1724">
        <f t="shared" si="158"/>
        <v>127.49003984063745</v>
      </c>
      <c r="H107" s="2284"/>
      <c r="I107" s="2284"/>
      <c r="J107" s="1705"/>
      <c r="K107" s="1705"/>
      <c r="L107" s="1705"/>
      <c r="M107" s="1705"/>
      <c r="N107" s="1705"/>
      <c r="O107" s="1705"/>
      <c r="P107" s="2281">
        <f t="shared" ref="P107:AG107" si="164">P49</f>
        <v>4669.7363100000002</v>
      </c>
      <c r="Q107" s="2281">
        <f t="shared" ref="Q107:R107" si="165">Q49</f>
        <v>4669.7363100000002</v>
      </c>
      <c r="R107" s="2281">
        <f t="shared" si="165"/>
        <v>4669.7363100000002</v>
      </c>
      <c r="S107" s="2281">
        <f t="shared" ref="S107:T107" si="166">S49</f>
        <v>4669.7363100000002</v>
      </c>
      <c r="T107" s="2281">
        <f t="shared" si="166"/>
        <v>4669.7363100000002</v>
      </c>
      <c r="U107" s="2281">
        <f t="shared" ref="U107" si="167">U49</f>
        <v>4669.7363100000002</v>
      </c>
      <c r="V107" s="2281">
        <f t="shared" ref="V107:W107" si="168">V49</f>
        <v>4669.7363100000002</v>
      </c>
      <c r="W107" s="2281">
        <f t="shared" si="168"/>
        <v>4669.7363100000002</v>
      </c>
      <c r="X107" s="2281">
        <f t="shared" si="164"/>
        <v>44695.465049333339</v>
      </c>
      <c r="Y107" s="2281">
        <f t="shared" si="164"/>
        <v>3790.5882799999999</v>
      </c>
      <c r="Z107" s="2281">
        <f t="shared" si="164"/>
        <v>0</v>
      </c>
      <c r="AA107" s="2281">
        <f t="shared" si="164"/>
        <v>0</v>
      </c>
      <c r="AB107" s="2281">
        <f t="shared" si="164"/>
        <v>-40904.876769333336</v>
      </c>
      <c r="AC107" s="2281">
        <f t="shared" si="164"/>
        <v>0</v>
      </c>
      <c r="AD107" s="2281">
        <f t="shared" si="164"/>
        <v>-40.061100000000003</v>
      </c>
      <c r="AE107" s="2281">
        <f t="shared" si="164"/>
        <v>3750.5271799999996</v>
      </c>
      <c r="AF107" s="902">
        <f t="shared" si="164"/>
        <v>0</v>
      </c>
      <c r="AG107" s="901">
        <f t="shared" si="164"/>
        <v>0</v>
      </c>
    </row>
    <row r="108" spans="1:33" s="851" customFormat="1" ht="30" x14ac:dyDescent="0.25">
      <c r="A108" s="214">
        <v>1</v>
      </c>
      <c r="B108" s="173" t="s">
        <v>459</v>
      </c>
      <c r="C108" s="2284"/>
      <c r="D108" s="745">
        <f t="shared" si="158"/>
        <v>627</v>
      </c>
      <c r="E108" s="745">
        <f t="shared" si="158"/>
        <v>418</v>
      </c>
      <c r="F108" s="745">
        <f t="shared" si="158"/>
        <v>554</v>
      </c>
      <c r="G108" s="1724">
        <f t="shared" si="158"/>
        <v>132.5358851674641</v>
      </c>
      <c r="H108" s="2284"/>
      <c r="I108" s="2284"/>
      <c r="J108" s="1705"/>
      <c r="K108" s="1705"/>
      <c r="L108" s="1705"/>
      <c r="M108" s="1705"/>
      <c r="N108" s="1705"/>
      <c r="O108" s="1705"/>
      <c r="P108" s="2281">
        <f t="shared" ref="P108:AG108" si="169">P50</f>
        <v>4012.8</v>
      </c>
      <c r="Q108" s="2281">
        <f t="shared" ref="Q108:R108" si="170">Q50</f>
        <v>4012.8</v>
      </c>
      <c r="R108" s="2281">
        <f t="shared" si="170"/>
        <v>4012.8</v>
      </c>
      <c r="S108" s="2281">
        <f t="shared" ref="S108:T108" si="171">S50</f>
        <v>4012.8</v>
      </c>
      <c r="T108" s="2281">
        <f t="shared" si="171"/>
        <v>4012.8</v>
      </c>
      <c r="U108" s="2281">
        <f t="shared" ref="U108" si="172">U50</f>
        <v>4012.8</v>
      </c>
      <c r="V108" s="2281">
        <f t="shared" ref="V108:W108" si="173">V50</f>
        <v>4012.8</v>
      </c>
      <c r="W108" s="2281">
        <f t="shared" si="173"/>
        <v>4012.8</v>
      </c>
      <c r="X108" s="2281">
        <f t="shared" si="169"/>
        <v>2675.2000000000003</v>
      </c>
      <c r="Y108" s="2281">
        <f t="shared" si="169"/>
        <v>3386.3174199999999</v>
      </c>
      <c r="Z108" s="2281">
        <f t="shared" si="169"/>
        <v>0</v>
      </c>
      <c r="AA108" s="2281">
        <f t="shared" si="169"/>
        <v>0</v>
      </c>
      <c r="AB108" s="2281">
        <f t="shared" si="169"/>
        <v>711.11741999999958</v>
      </c>
      <c r="AC108" s="2281">
        <f t="shared" si="169"/>
        <v>0</v>
      </c>
      <c r="AD108" s="2281">
        <f t="shared" si="169"/>
        <v>-25.328570000000003</v>
      </c>
      <c r="AE108" s="2281">
        <f t="shared" si="169"/>
        <v>3360.9888499999997</v>
      </c>
      <c r="AF108" s="902">
        <f t="shared" si="169"/>
        <v>0</v>
      </c>
      <c r="AG108" s="901">
        <f t="shared" si="169"/>
        <v>0</v>
      </c>
    </row>
    <row r="109" spans="1:33" s="851" customFormat="1" ht="60" x14ac:dyDescent="0.25">
      <c r="A109" s="214">
        <v>1</v>
      </c>
      <c r="B109" s="173" t="s">
        <v>479</v>
      </c>
      <c r="C109" s="2284"/>
      <c r="D109" s="745">
        <f t="shared" si="158"/>
        <v>0</v>
      </c>
      <c r="E109" s="745">
        <f t="shared" si="158"/>
        <v>0</v>
      </c>
      <c r="F109" s="745">
        <f t="shared" si="158"/>
        <v>0</v>
      </c>
      <c r="G109" s="1724">
        <f t="shared" si="158"/>
        <v>0</v>
      </c>
      <c r="H109" s="2284"/>
      <c r="I109" s="2284"/>
      <c r="J109" s="1705"/>
      <c r="K109" s="1705"/>
      <c r="L109" s="1705"/>
      <c r="M109" s="1705"/>
      <c r="N109" s="1705"/>
      <c r="O109" s="1705"/>
      <c r="P109" s="2281">
        <f t="shared" ref="P109:AG110" si="174">P51</f>
        <v>0</v>
      </c>
      <c r="Q109" s="2281">
        <f t="shared" ref="Q109:R110" si="175">Q51</f>
        <v>0</v>
      </c>
      <c r="R109" s="2281">
        <f t="shared" si="175"/>
        <v>0</v>
      </c>
      <c r="S109" s="2281">
        <f t="shared" ref="S109:T110" si="176">S51</f>
        <v>0</v>
      </c>
      <c r="T109" s="2281">
        <f t="shared" si="176"/>
        <v>0</v>
      </c>
      <c r="U109" s="2281">
        <f t="shared" ref="U109" si="177">U51</f>
        <v>0</v>
      </c>
      <c r="V109" s="2281">
        <f t="shared" ref="V109:W109" si="178">V51</f>
        <v>0</v>
      </c>
      <c r="W109" s="2281">
        <f t="shared" si="178"/>
        <v>0</v>
      </c>
      <c r="X109" s="2281">
        <f t="shared" si="174"/>
        <v>0</v>
      </c>
      <c r="Y109" s="2281">
        <f t="shared" si="174"/>
        <v>0</v>
      </c>
      <c r="Z109" s="2281">
        <f t="shared" si="174"/>
        <v>0</v>
      </c>
      <c r="AA109" s="2281">
        <f t="shared" si="174"/>
        <v>0</v>
      </c>
      <c r="AB109" s="2281">
        <f t="shared" si="174"/>
        <v>0</v>
      </c>
      <c r="AC109" s="2281">
        <f t="shared" si="174"/>
        <v>0</v>
      </c>
      <c r="AD109" s="2281">
        <f t="shared" si="174"/>
        <v>0</v>
      </c>
      <c r="AE109" s="2281">
        <f t="shared" si="174"/>
        <v>0</v>
      </c>
      <c r="AF109" s="902">
        <f t="shared" si="174"/>
        <v>0</v>
      </c>
      <c r="AG109" s="901">
        <f t="shared" si="174"/>
        <v>0</v>
      </c>
    </row>
    <row r="110" spans="1:33" s="851" customFormat="1" ht="60" x14ac:dyDescent="0.25">
      <c r="A110" s="214"/>
      <c r="B110" s="173" t="s">
        <v>761</v>
      </c>
      <c r="C110" s="2284"/>
      <c r="D110" s="745">
        <f t="shared" si="158"/>
        <v>111</v>
      </c>
      <c r="E110" s="745">
        <f t="shared" si="158"/>
        <v>41.625</v>
      </c>
      <c r="F110" s="745">
        <f t="shared" si="158"/>
        <v>0</v>
      </c>
      <c r="G110" s="1724">
        <f t="shared" si="158"/>
        <v>0</v>
      </c>
      <c r="H110" s="2284"/>
      <c r="I110" s="2284"/>
      <c r="J110" s="1705"/>
      <c r="K110" s="1705"/>
      <c r="L110" s="1705"/>
      <c r="M110" s="1705"/>
      <c r="N110" s="1705"/>
      <c r="O110" s="1705"/>
      <c r="P110" s="2281">
        <f t="shared" si="174"/>
        <v>0</v>
      </c>
      <c r="Q110" s="2281">
        <f t="shared" si="175"/>
        <v>0</v>
      </c>
      <c r="R110" s="2281">
        <f t="shared" si="175"/>
        <v>0</v>
      </c>
      <c r="S110" s="2281">
        <f t="shared" si="176"/>
        <v>0</v>
      </c>
      <c r="T110" s="2281">
        <f t="shared" si="176"/>
        <v>0</v>
      </c>
      <c r="U110" s="2281">
        <f t="shared" ref="U110" si="179">U52</f>
        <v>0</v>
      </c>
      <c r="V110" s="2281">
        <f t="shared" ref="V110:W110" si="180">V52</f>
        <v>0</v>
      </c>
      <c r="W110" s="2281">
        <f t="shared" si="180"/>
        <v>0</v>
      </c>
      <c r="X110" s="2281">
        <f t="shared" si="174"/>
        <v>0</v>
      </c>
      <c r="Y110" s="2281">
        <f t="shared" si="174"/>
        <v>-16.08257</v>
      </c>
      <c r="Z110" s="2281">
        <f t="shared" si="174"/>
        <v>0</v>
      </c>
      <c r="AA110" s="2281">
        <f t="shared" si="174"/>
        <v>0</v>
      </c>
      <c r="AB110" s="2281">
        <f t="shared" si="174"/>
        <v>0</v>
      </c>
      <c r="AC110" s="2281">
        <f t="shared" si="174"/>
        <v>0</v>
      </c>
      <c r="AD110" s="2281">
        <f t="shared" si="174"/>
        <v>-16.08257</v>
      </c>
      <c r="AE110" s="2281">
        <f t="shared" si="174"/>
        <v>-16.08257</v>
      </c>
      <c r="AF110" s="902"/>
      <c r="AG110" s="901"/>
    </row>
    <row r="111" spans="1:33" s="851" customFormat="1" ht="60" x14ac:dyDescent="0.25">
      <c r="A111" s="214"/>
      <c r="B111" s="173" t="s">
        <v>762</v>
      </c>
      <c r="C111" s="2284"/>
      <c r="D111" s="745"/>
      <c r="E111" s="745"/>
      <c r="F111" s="745"/>
      <c r="G111" s="1724"/>
      <c r="H111" s="2284"/>
      <c r="I111" s="2284"/>
      <c r="J111" s="1705"/>
      <c r="K111" s="1705"/>
      <c r="L111" s="1705"/>
      <c r="M111" s="1705"/>
      <c r="N111" s="1705"/>
      <c r="O111" s="1705"/>
      <c r="P111" s="2281"/>
      <c r="Q111" s="2281"/>
      <c r="R111" s="2281"/>
      <c r="S111" s="2281"/>
      <c r="T111" s="2281"/>
      <c r="U111" s="2281"/>
      <c r="V111" s="2281"/>
      <c r="W111" s="2281"/>
      <c r="X111" s="2281"/>
      <c r="Y111" s="2281"/>
      <c r="Z111" s="2281"/>
      <c r="AA111" s="2281"/>
      <c r="AB111" s="2281"/>
      <c r="AC111" s="2281"/>
      <c r="AD111" s="2281"/>
      <c r="AE111" s="2281"/>
      <c r="AF111" s="902"/>
      <c r="AG111" s="901"/>
    </row>
    <row r="112" spans="1:33" s="851" customFormat="1" ht="30" x14ac:dyDescent="0.25">
      <c r="A112" s="214">
        <v>1</v>
      </c>
      <c r="B112" s="173" t="s">
        <v>460</v>
      </c>
      <c r="C112" s="2284"/>
      <c r="D112" s="745">
        <f t="shared" ref="D112:G133" si="181">D54</f>
        <v>95</v>
      </c>
      <c r="E112" s="745">
        <f t="shared" si="181"/>
        <v>63.333333333333336</v>
      </c>
      <c r="F112" s="745">
        <f t="shared" si="181"/>
        <v>69</v>
      </c>
      <c r="G112" s="1724">
        <f t="shared" si="181"/>
        <v>108.94736842105263</v>
      </c>
      <c r="H112" s="2284"/>
      <c r="I112" s="2284"/>
      <c r="J112" s="1705"/>
      <c r="K112" s="1705"/>
      <c r="L112" s="1705"/>
      <c r="M112" s="1705"/>
      <c r="N112" s="1705"/>
      <c r="O112" s="1705"/>
      <c r="P112" s="2281">
        <f t="shared" ref="P112:AG112" si="182">P54</f>
        <v>268.74655999999999</v>
      </c>
      <c r="Q112" s="2281">
        <f t="shared" ref="Q112:R112" si="183">Q54</f>
        <v>268.74655999999999</v>
      </c>
      <c r="R112" s="2281">
        <f t="shared" si="183"/>
        <v>268.74655999999999</v>
      </c>
      <c r="S112" s="2281">
        <f t="shared" ref="S112:T112" si="184">S54</f>
        <v>268.74655999999999</v>
      </c>
      <c r="T112" s="2281">
        <f t="shared" si="184"/>
        <v>268.74655999999999</v>
      </c>
      <c r="U112" s="2281">
        <f t="shared" ref="U112" si="185">U54</f>
        <v>268.74655999999999</v>
      </c>
      <c r="V112" s="2281">
        <f t="shared" ref="V112:W112" si="186">V54</f>
        <v>268.74655999999999</v>
      </c>
      <c r="W112" s="2281">
        <f t="shared" si="186"/>
        <v>268.74655999999999</v>
      </c>
      <c r="X112" s="2281">
        <f t="shared" si="182"/>
        <v>41761.471882666672</v>
      </c>
      <c r="Y112" s="2281">
        <f t="shared" si="182"/>
        <v>186.49527</v>
      </c>
      <c r="Z112" s="2281">
        <f t="shared" si="182"/>
        <v>0</v>
      </c>
      <c r="AA112" s="2281">
        <f t="shared" si="182"/>
        <v>0</v>
      </c>
      <c r="AB112" s="2281">
        <f t="shared" si="182"/>
        <v>-41574.976612666673</v>
      </c>
      <c r="AC112" s="2281">
        <f t="shared" si="182"/>
        <v>0</v>
      </c>
      <c r="AD112" s="2281">
        <f t="shared" si="182"/>
        <v>-5.2369500000000002</v>
      </c>
      <c r="AE112" s="2281">
        <f t="shared" si="182"/>
        <v>181.25832</v>
      </c>
      <c r="AF112" s="902">
        <f t="shared" si="182"/>
        <v>0</v>
      </c>
      <c r="AG112" s="901">
        <f t="shared" si="182"/>
        <v>0</v>
      </c>
    </row>
    <row r="113" spans="1:33" s="851" customFormat="1" ht="30" x14ac:dyDescent="0.25">
      <c r="A113" s="214">
        <v>1</v>
      </c>
      <c r="B113" s="291" t="s">
        <v>461</v>
      </c>
      <c r="C113" s="2284"/>
      <c r="D113" s="745">
        <f t="shared" si="181"/>
        <v>0</v>
      </c>
      <c r="E113" s="745">
        <f t="shared" si="181"/>
        <v>0</v>
      </c>
      <c r="F113" s="745">
        <f t="shared" si="181"/>
        <v>0</v>
      </c>
      <c r="G113" s="1724">
        <f t="shared" si="181"/>
        <v>0</v>
      </c>
      <c r="H113" s="2284"/>
      <c r="I113" s="2284"/>
      <c r="J113" s="1705"/>
      <c r="K113" s="1705"/>
      <c r="L113" s="1705"/>
      <c r="M113" s="1705"/>
      <c r="N113" s="1705"/>
      <c r="O113" s="1705"/>
      <c r="P113" s="2281">
        <f t="shared" ref="P113:AG113" si="187">P55</f>
        <v>0</v>
      </c>
      <c r="Q113" s="2281">
        <f t="shared" ref="Q113:R113" si="188">Q55</f>
        <v>0</v>
      </c>
      <c r="R113" s="2281">
        <f t="shared" si="188"/>
        <v>0</v>
      </c>
      <c r="S113" s="2281">
        <f t="shared" ref="S113:T113" si="189">S55</f>
        <v>0</v>
      </c>
      <c r="T113" s="2281">
        <f t="shared" si="189"/>
        <v>0</v>
      </c>
      <c r="U113" s="2281">
        <f t="shared" ref="U113" si="190">U55</f>
        <v>0</v>
      </c>
      <c r="V113" s="2281">
        <f t="shared" ref="V113:W113" si="191">V55</f>
        <v>0</v>
      </c>
      <c r="W113" s="2281">
        <f t="shared" si="191"/>
        <v>0</v>
      </c>
      <c r="X113" s="2281">
        <f t="shared" si="187"/>
        <v>0</v>
      </c>
      <c r="Y113" s="2281">
        <f t="shared" si="187"/>
        <v>0</v>
      </c>
      <c r="Z113" s="2281">
        <f t="shared" si="187"/>
        <v>0</v>
      </c>
      <c r="AA113" s="2281">
        <f t="shared" si="187"/>
        <v>0</v>
      </c>
      <c r="AB113" s="2281">
        <f t="shared" si="187"/>
        <v>0</v>
      </c>
      <c r="AC113" s="2281">
        <f t="shared" si="187"/>
        <v>0</v>
      </c>
      <c r="AD113" s="2281">
        <f t="shared" si="187"/>
        <v>0</v>
      </c>
      <c r="AE113" s="2281">
        <f t="shared" si="187"/>
        <v>0</v>
      </c>
      <c r="AF113" s="902">
        <f t="shared" si="187"/>
        <v>0</v>
      </c>
      <c r="AG113" s="901">
        <f t="shared" si="187"/>
        <v>0</v>
      </c>
    </row>
    <row r="114" spans="1:33" s="851" customFormat="1" ht="45" x14ac:dyDescent="0.25">
      <c r="A114" s="214">
        <v>1</v>
      </c>
      <c r="B114" s="173" t="s">
        <v>462</v>
      </c>
      <c r="C114" s="2284"/>
      <c r="D114" s="745">
        <f t="shared" si="181"/>
        <v>0</v>
      </c>
      <c r="E114" s="745">
        <f t="shared" si="181"/>
        <v>0</v>
      </c>
      <c r="F114" s="745">
        <f t="shared" si="181"/>
        <v>0</v>
      </c>
      <c r="G114" s="1724">
        <f t="shared" si="181"/>
        <v>0</v>
      </c>
      <c r="H114" s="2284"/>
      <c r="I114" s="2284"/>
      <c r="J114" s="1705"/>
      <c r="K114" s="1705"/>
      <c r="L114" s="1705"/>
      <c r="M114" s="1705"/>
      <c r="N114" s="1705"/>
      <c r="O114" s="1705"/>
      <c r="P114" s="2281">
        <f t="shared" ref="P114:AG114" si="192">P56</f>
        <v>0</v>
      </c>
      <c r="Q114" s="2281">
        <f t="shared" ref="Q114:R114" si="193">Q56</f>
        <v>0</v>
      </c>
      <c r="R114" s="2281">
        <f t="shared" si="193"/>
        <v>0</v>
      </c>
      <c r="S114" s="2281">
        <f t="shared" ref="S114:T114" si="194">S56</f>
        <v>0</v>
      </c>
      <c r="T114" s="2281">
        <f t="shared" si="194"/>
        <v>0</v>
      </c>
      <c r="U114" s="2281">
        <f t="shared" ref="U114" si="195">U56</f>
        <v>0</v>
      </c>
      <c r="V114" s="2281">
        <f t="shared" ref="V114:W114" si="196">V56</f>
        <v>0</v>
      </c>
      <c r="W114" s="2281">
        <f t="shared" si="196"/>
        <v>0</v>
      </c>
      <c r="X114" s="2281">
        <f t="shared" si="192"/>
        <v>0</v>
      </c>
      <c r="Y114" s="2281">
        <f t="shared" si="192"/>
        <v>0</v>
      </c>
      <c r="Z114" s="2281">
        <f t="shared" si="192"/>
        <v>0</v>
      </c>
      <c r="AA114" s="2281">
        <f t="shared" si="192"/>
        <v>0</v>
      </c>
      <c r="AB114" s="2281">
        <f t="shared" si="192"/>
        <v>0</v>
      </c>
      <c r="AC114" s="2281">
        <f t="shared" si="192"/>
        <v>0</v>
      </c>
      <c r="AD114" s="2281">
        <f t="shared" si="192"/>
        <v>0</v>
      </c>
      <c r="AE114" s="2281">
        <f t="shared" si="192"/>
        <v>0</v>
      </c>
      <c r="AF114" s="902">
        <f t="shared" si="192"/>
        <v>0</v>
      </c>
      <c r="AG114" s="901">
        <f t="shared" si="192"/>
        <v>0</v>
      </c>
    </row>
    <row r="115" spans="1:33" s="851" customFormat="1" ht="30" x14ac:dyDescent="0.25">
      <c r="A115" s="214">
        <v>1</v>
      </c>
      <c r="B115" s="173" t="s">
        <v>463</v>
      </c>
      <c r="C115" s="2284"/>
      <c r="D115" s="745">
        <f t="shared" si="181"/>
        <v>31</v>
      </c>
      <c r="E115" s="745">
        <f t="shared" si="181"/>
        <v>20.666666666666668</v>
      </c>
      <c r="F115" s="745">
        <f t="shared" si="181"/>
        <v>17</v>
      </c>
      <c r="G115" s="1724">
        <f t="shared" si="181"/>
        <v>82.258064516129025</v>
      </c>
      <c r="H115" s="2284"/>
      <c r="I115" s="2284"/>
      <c r="J115" s="1705"/>
      <c r="K115" s="1705"/>
      <c r="L115" s="1705"/>
      <c r="M115" s="1705"/>
      <c r="N115" s="1705"/>
      <c r="O115" s="1705"/>
      <c r="P115" s="2281">
        <f t="shared" ref="P115:AG115" si="197">P57</f>
        <v>388.18975</v>
      </c>
      <c r="Q115" s="2281">
        <f t="shared" ref="Q115:R115" si="198">Q57</f>
        <v>388.18975</v>
      </c>
      <c r="R115" s="2281">
        <f t="shared" si="198"/>
        <v>388.18975</v>
      </c>
      <c r="S115" s="2281">
        <f t="shared" ref="S115:T115" si="199">S57</f>
        <v>388.18975</v>
      </c>
      <c r="T115" s="2281">
        <f t="shared" si="199"/>
        <v>388.18975</v>
      </c>
      <c r="U115" s="2281">
        <f t="shared" ref="U115" si="200">U57</f>
        <v>388.18975</v>
      </c>
      <c r="V115" s="2281">
        <f t="shared" ref="V115:W115" si="201">V57</f>
        <v>388.18975</v>
      </c>
      <c r="W115" s="2281">
        <f t="shared" si="201"/>
        <v>388.18975</v>
      </c>
      <c r="X115" s="2281">
        <f t="shared" si="197"/>
        <v>258.79316666666665</v>
      </c>
      <c r="Y115" s="2281">
        <f t="shared" si="197"/>
        <v>217.77559000000002</v>
      </c>
      <c r="Z115" s="2281">
        <f t="shared" si="197"/>
        <v>0</v>
      </c>
      <c r="AA115" s="2281">
        <f t="shared" si="197"/>
        <v>0</v>
      </c>
      <c r="AB115" s="2281">
        <f t="shared" si="197"/>
        <v>-41.017576666666628</v>
      </c>
      <c r="AC115" s="2281">
        <f t="shared" si="197"/>
        <v>0</v>
      </c>
      <c r="AD115" s="2281">
        <f t="shared" si="197"/>
        <v>-9.4955800000000004</v>
      </c>
      <c r="AE115" s="2281">
        <f t="shared" si="197"/>
        <v>208.28001000000003</v>
      </c>
      <c r="AF115" s="902">
        <f t="shared" si="197"/>
        <v>0</v>
      </c>
      <c r="AG115" s="901">
        <f t="shared" si="197"/>
        <v>0</v>
      </c>
    </row>
    <row r="116" spans="1:33" s="851" customFormat="1" ht="45" x14ac:dyDescent="0.25">
      <c r="A116" s="214">
        <v>1</v>
      </c>
      <c r="B116" s="173" t="s">
        <v>272</v>
      </c>
      <c r="C116" s="2284"/>
      <c r="D116" s="745">
        <f t="shared" si="181"/>
        <v>699</v>
      </c>
      <c r="E116" s="745">
        <f t="shared" si="181"/>
        <v>466</v>
      </c>
      <c r="F116" s="745">
        <f t="shared" si="181"/>
        <v>469</v>
      </c>
      <c r="G116" s="1724">
        <f t="shared" si="181"/>
        <v>100.64377682403433</v>
      </c>
      <c r="H116" s="2284"/>
      <c r="I116" s="2284"/>
      <c r="J116" s="1705"/>
      <c r="K116" s="1705"/>
      <c r="L116" s="1705"/>
      <c r="M116" s="1705"/>
      <c r="N116" s="1705"/>
      <c r="O116" s="1705"/>
      <c r="P116" s="2281">
        <f t="shared" ref="P116:AG116" si="202">P58</f>
        <v>2965.9911499999998</v>
      </c>
      <c r="Q116" s="2281">
        <f t="shared" ref="Q116:R116" si="203">Q58</f>
        <v>2965.9911499999998</v>
      </c>
      <c r="R116" s="2281">
        <f t="shared" si="203"/>
        <v>2965.9911499999998</v>
      </c>
      <c r="S116" s="2281">
        <f t="shared" ref="S116:T116" si="204">S58</f>
        <v>2965.9911499999998</v>
      </c>
      <c r="T116" s="2281">
        <f t="shared" si="204"/>
        <v>2965.9911499999998</v>
      </c>
      <c r="U116" s="2281">
        <f t="shared" ref="U116" si="205">U58</f>
        <v>2965.9911499999998</v>
      </c>
      <c r="V116" s="2281">
        <f t="shared" ref="V116:W116" si="206">V58</f>
        <v>2965.9911499999998</v>
      </c>
      <c r="W116" s="2281">
        <f t="shared" si="206"/>
        <v>2965.9911499999998</v>
      </c>
      <c r="X116" s="2281">
        <f t="shared" si="202"/>
        <v>1977.3274333333331</v>
      </c>
      <c r="Y116" s="2281">
        <f t="shared" si="202"/>
        <v>1814.2172599999999</v>
      </c>
      <c r="Z116" s="2281">
        <f t="shared" si="202"/>
        <v>0</v>
      </c>
      <c r="AA116" s="2281">
        <f t="shared" si="202"/>
        <v>0</v>
      </c>
      <c r="AB116" s="2281">
        <f t="shared" si="202"/>
        <v>-163.11017333333308</v>
      </c>
      <c r="AC116" s="2281">
        <f t="shared" si="202"/>
        <v>0</v>
      </c>
      <c r="AD116" s="2281">
        <f t="shared" si="202"/>
        <v>-5.5535000000000005</v>
      </c>
      <c r="AE116" s="2281">
        <f t="shared" si="202"/>
        <v>1808.6637599999999</v>
      </c>
      <c r="AF116" s="902">
        <f t="shared" si="202"/>
        <v>0</v>
      </c>
      <c r="AG116" s="901">
        <f t="shared" si="202"/>
        <v>0</v>
      </c>
    </row>
    <row r="117" spans="1:33" s="851" customFormat="1" ht="30" x14ac:dyDescent="0.25">
      <c r="A117" s="214">
        <v>1</v>
      </c>
      <c r="B117" s="173" t="s">
        <v>464</v>
      </c>
      <c r="C117" s="2284"/>
      <c r="D117" s="745">
        <f t="shared" si="181"/>
        <v>233</v>
      </c>
      <c r="E117" s="745">
        <f t="shared" si="181"/>
        <v>155.33333333333334</v>
      </c>
      <c r="F117" s="745">
        <f t="shared" si="181"/>
        <v>132</v>
      </c>
      <c r="G117" s="1724">
        <f t="shared" si="181"/>
        <v>84.978540772532185</v>
      </c>
      <c r="H117" s="2284"/>
      <c r="I117" s="2284"/>
      <c r="J117" s="1705"/>
      <c r="K117" s="1705"/>
      <c r="L117" s="1705"/>
      <c r="M117" s="1705"/>
      <c r="N117" s="1705"/>
      <c r="O117" s="1705"/>
      <c r="P117" s="2281">
        <f t="shared" ref="P117:AG117" si="207">P59</f>
        <v>548.31191000000001</v>
      </c>
      <c r="Q117" s="2281">
        <f t="shared" ref="Q117:R117" si="208">Q59</f>
        <v>548.31191000000001</v>
      </c>
      <c r="R117" s="2281">
        <f t="shared" si="208"/>
        <v>548.31191000000001</v>
      </c>
      <c r="S117" s="2281">
        <f t="shared" ref="S117:T117" si="209">S59</f>
        <v>548.31191000000001</v>
      </c>
      <c r="T117" s="2281">
        <f t="shared" si="209"/>
        <v>548.31191000000001</v>
      </c>
      <c r="U117" s="2281">
        <f t="shared" ref="U117" si="210">U59</f>
        <v>548.31191000000001</v>
      </c>
      <c r="V117" s="2281">
        <f t="shared" ref="V117:W117" si="211">V59</f>
        <v>548.31191000000001</v>
      </c>
      <c r="W117" s="2281">
        <f t="shared" si="211"/>
        <v>548.31191000000001</v>
      </c>
      <c r="X117" s="2281">
        <f t="shared" si="207"/>
        <v>365.54127333333332</v>
      </c>
      <c r="Y117" s="2281">
        <f t="shared" si="207"/>
        <v>316.66556999999995</v>
      </c>
      <c r="Z117" s="2281">
        <f t="shared" si="207"/>
        <v>0</v>
      </c>
      <c r="AA117" s="2281">
        <f t="shared" si="207"/>
        <v>0</v>
      </c>
      <c r="AB117" s="2281">
        <f t="shared" si="207"/>
        <v>-48.875703333333377</v>
      </c>
      <c r="AC117" s="2281">
        <f t="shared" si="207"/>
        <v>0</v>
      </c>
      <c r="AD117" s="2281">
        <f t="shared" si="207"/>
        <v>-4.8476400000000002</v>
      </c>
      <c r="AE117" s="2281">
        <f t="shared" si="207"/>
        <v>311.81792999999993</v>
      </c>
      <c r="AF117" s="902">
        <f t="shared" si="207"/>
        <v>0</v>
      </c>
      <c r="AG117" s="901">
        <f t="shared" si="207"/>
        <v>0</v>
      </c>
    </row>
    <row r="118" spans="1:33" s="851" customFormat="1" ht="72" x14ac:dyDescent="0.25">
      <c r="A118" s="214">
        <v>1</v>
      </c>
      <c r="B118" s="288" t="s">
        <v>465</v>
      </c>
      <c r="C118" s="2284"/>
      <c r="D118" s="745">
        <f t="shared" si="181"/>
        <v>418</v>
      </c>
      <c r="E118" s="745">
        <f t="shared" si="181"/>
        <v>278.66666666666669</v>
      </c>
      <c r="F118" s="745">
        <f t="shared" si="181"/>
        <v>244</v>
      </c>
      <c r="G118" s="1724">
        <f t="shared" si="181"/>
        <v>87.559808612440179</v>
      </c>
      <c r="H118" s="2284"/>
      <c r="I118" s="2284"/>
      <c r="J118" s="1705"/>
      <c r="K118" s="1705"/>
      <c r="L118" s="1705"/>
      <c r="M118" s="1705"/>
      <c r="N118" s="1705"/>
      <c r="O118" s="1705"/>
      <c r="P118" s="2281">
        <f t="shared" ref="P118:AE118" si="212">P60</f>
        <v>2316.2633999999998</v>
      </c>
      <c r="Q118" s="2281">
        <f t="shared" ref="Q118:R118" si="213">Q60</f>
        <v>2316.2633999999998</v>
      </c>
      <c r="R118" s="2281">
        <f t="shared" si="213"/>
        <v>2316.2633999999998</v>
      </c>
      <c r="S118" s="2281">
        <f t="shared" ref="S118:T118" si="214">S60</f>
        <v>2316.2633999999998</v>
      </c>
      <c r="T118" s="2281">
        <f t="shared" si="214"/>
        <v>2316.2633999999998</v>
      </c>
      <c r="U118" s="2281">
        <f t="shared" ref="U118" si="215">U60</f>
        <v>2316.2633999999998</v>
      </c>
      <c r="V118" s="2281">
        <f t="shared" ref="V118:W118" si="216">V60</f>
        <v>2316.2633999999998</v>
      </c>
      <c r="W118" s="2281">
        <f t="shared" si="216"/>
        <v>2316.2633999999998</v>
      </c>
      <c r="X118" s="2281">
        <f t="shared" si="212"/>
        <v>1544.1755999999998</v>
      </c>
      <c r="Y118" s="2281">
        <f t="shared" si="212"/>
        <v>1311.1471200000001</v>
      </c>
      <c r="Z118" s="2281">
        <f t="shared" si="212"/>
        <v>0</v>
      </c>
      <c r="AA118" s="2281">
        <f t="shared" si="212"/>
        <v>0</v>
      </c>
      <c r="AB118" s="2281">
        <f t="shared" si="212"/>
        <v>-233.02847999999972</v>
      </c>
      <c r="AC118" s="2281">
        <f t="shared" si="212"/>
        <v>0</v>
      </c>
      <c r="AD118" s="2281">
        <f t="shared" si="212"/>
        <v>-0.70586000000000004</v>
      </c>
      <c r="AE118" s="2281">
        <f t="shared" si="212"/>
        <v>1310.4412600000001</v>
      </c>
      <c r="AF118" s="902"/>
      <c r="AG118" s="901">
        <f t="shared" ref="AG118:AG138" si="217">AG60</f>
        <v>0</v>
      </c>
    </row>
    <row r="119" spans="1:33" s="851" customFormat="1" ht="45" x14ac:dyDescent="0.25">
      <c r="A119" s="214">
        <v>1</v>
      </c>
      <c r="B119" s="291" t="s">
        <v>466</v>
      </c>
      <c r="C119" s="2284"/>
      <c r="D119" s="745">
        <f t="shared" si="181"/>
        <v>48</v>
      </c>
      <c r="E119" s="745">
        <f t="shared" si="181"/>
        <v>32</v>
      </c>
      <c r="F119" s="745">
        <f t="shared" si="181"/>
        <v>93</v>
      </c>
      <c r="G119" s="1724">
        <f t="shared" si="181"/>
        <v>290.625</v>
      </c>
      <c r="H119" s="2284"/>
      <c r="I119" s="2284"/>
      <c r="J119" s="1705"/>
      <c r="K119" s="1705"/>
      <c r="L119" s="1705"/>
      <c r="M119" s="1705"/>
      <c r="N119" s="1705"/>
      <c r="O119" s="1705"/>
      <c r="P119" s="2281">
        <f t="shared" ref="P119:AE119" si="218">P61</f>
        <v>101.41584</v>
      </c>
      <c r="Q119" s="2281">
        <f t="shared" ref="Q119:R119" si="219">Q61</f>
        <v>101.41584</v>
      </c>
      <c r="R119" s="2281">
        <f t="shared" si="219"/>
        <v>101.41584</v>
      </c>
      <c r="S119" s="2281">
        <f t="shared" ref="S119:T119" si="220">S61</f>
        <v>101.41584</v>
      </c>
      <c r="T119" s="2281">
        <f t="shared" si="220"/>
        <v>101.41584</v>
      </c>
      <c r="U119" s="2281">
        <f t="shared" ref="U119" si="221">U61</f>
        <v>101.41584</v>
      </c>
      <c r="V119" s="2281">
        <f t="shared" ref="V119:W119" si="222">V61</f>
        <v>101.41584</v>
      </c>
      <c r="W119" s="2281">
        <f t="shared" si="222"/>
        <v>101.41584</v>
      </c>
      <c r="X119" s="2281">
        <f t="shared" si="218"/>
        <v>67.610560000000007</v>
      </c>
      <c r="Y119" s="2281">
        <f t="shared" si="218"/>
        <v>186.40457000000004</v>
      </c>
      <c r="Z119" s="2281">
        <f t="shared" si="218"/>
        <v>0</v>
      </c>
      <c r="AA119" s="2281">
        <f t="shared" si="218"/>
        <v>0</v>
      </c>
      <c r="AB119" s="2281">
        <f t="shared" si="218"/>
        <v>118.79401000000003</v>
      </c>
      <c r="AC119" s="2281">
        <f t="shared" si="218"/>
        <v>0</v>
      </c>
      <c r="AD119" s="2281">
        <f t="shared" si="218"/>
        <v>0</v>
      </c>
      <c r="AE119" s="2281">
        <f t="shared" si="218"/>
        <v>186.40457000000004</v>
      </c>
      <c r="AF119" s="902">
        <f t="shared" ref="AF119:AF132" si="223">AF61</f>
        <v>0</v>
      </c>
      <c r="AG119" s="901">
        <f t="shared" si="217"/>
        <v>0</v>
      </c>
    </row>
    <row r="120" spans="1:33" s="851" customFormat="1" x14ac:dyDescent="0.25">
      <c r="A120" s="214">
        <v>1</v>
      </c>
      <c r="B120" s="291" t="s">
        <v>310</v>
      </c>
      <c r="C120" s="2284"/>
      <c r="D120" s="745">
        <f t="shared" si="181"/>
        <v>363.1</v>
      </c>
      <c r="E120" s="745">
        <f t="shared" si="181"/>
        <v>242.06666666666666</v>
      </c>
      <c r="F120" s="745">
        <f t="shared" si="181"/>
        <v>531.34249999999997</v>
      </c>
      <c r="G120" s="1724">
        <f t="shared" si="181"/>
        <v>219.50254750757367</v>
      </c>
      <c r="H120" s="2284"/>
      <c r="I120" s="2284"/>
      <c r="J120" s="1705"/>
      <c r="K120" s="1705"/>
      <c r="L120" s="1705"/>
      <c r="M120" s="1705"/>
      <c r="N120" s="1705"/>
      <c r="O120" s="1705"/>
      <c r="P120" s="2281">
        <f t="shared" ref="P120:AE120" si="224">P62</f>
        <v>4352.7969999999996</v>
      </c>
      <c r="Q120" s="2281">
        <f t="shared" ref="Q120:R120" si="225">Q62</f>
        <v>4352.7969999999996</v>
      </c>
      <c r="R120" s="2281">
        <f t="shared" si="225"/>
        <v>4352.7969999999996</v>
      </c>
      <c r="S120" s="2281">
        <f t="shared" ref="S120:T120" si="226">S62</f>
        <v>4352.7969999999996</v>
      </c>
      <c r="T120" s="2281">
        <f t="shared" si="226"/>
        <v>4352.7969999999996</v>
      </c>
      <c r="U120" s="2281">
        <f t="shared" ref="U120" si="227">U62</f>
        <v>4352.7969999999996</v>
      </c>
      <c r="V120" s="2281">
        <f t="shared" ref="V120:W120" si="228">V62</f>
        <v>4352.7969999999996</v>
      </c>
      <c r="W120" s="2281">
        <f t="shared" si="228"/>
        <v>4352.7969999999996</v>
      </c>
      <c r="X120" s="2281">
        <f t="shared" si="224"/>
        <v>2901.8646666666664</v>
      </c>
      <c r="Y120" s="2281">
        <f t="shared" si="224"/>
        <v>2967.8533699999975</v>
      </c>
      <c r="Z120" s="2281">
        <f t="shared" si="224"/>
        <v>0</v>
      </c>
      <c r="AA120" s="2281">
        <f t="shared" si="224"/>
        <v>0</v>
      </c>
      <c r="AB120" s="2281">
        <f t="shared" si="224"/>
        <v>65.988703333331159</v>
      </c>
      <c r="AC120" s="2281">
        <f t="shared" si="224"/>
        <v>0</v>
      </c>
      <c r="AD120" s="2281">
        <f t="shared" si="224"/>
        <v>-8.7128300000000003</v>
      </c>
      <c r="AE120" s="2281">
        <f t="shared" si="224"/>
        <v>2959.1405399999976</v>
      </c>
      <c r="AF120" s="902">
        <f t="shared" si="223"/>
        <v>0</v>
      </c>
      <c r="AG120" s="901">
        <f t="shared" si="217"/>
        <v>0</v>
      </c>
    </row>
    <row r="121" spans="1:33" s="851" customFormat="1" x14ac:dyDescent="0.25">
      <c r="A121" s="214">
        <v>1</v>
      </c>
      <c r="B121" s="173" t="s">
        <v>303</v>
      </c>
      <c r="C121" s="2284"/>
      <c r="D121" s="745">
        <f t="shared" si="181"/>
        <v>0</v>
      </c>
      <c r="E121" s="745">
        <f t="shared" si="181"/>
        <v>0</v>
      </c>
      <c r="F121" s="745">
        <f t="shared" si="181"/>
        <v>0</v>
      </c>
      <c r="G121" s="1724">
        <f t="shared" si="181"/>
        <v>0</v>
      </c>
      <c r="H121" s="2284"/>
      <c r="I121" s="2284"/>
      <c r="J121" s="1705"/>
      <c r="K121" s="1705"/>
      <c r="L121" s="1705"/>
      <c r="M121" s="1705"/>
      <c r="N121" s="1705"/>
      <c r="O121" s="1705"/>
      <c r="P121" s="2281">
        <f t="shared" ref="P121:AE121" si="229">P63</f>
        <v>0</v>
      </c>
      <c r="Q121" s="2281">
        <f t="shared" ref="Q121:R121" si="230">Q63</f>
        <v>0</v>
      </c>
      <c r="R121" s="2281">
        <f t="shared" si="230"/>
        <v>0</v>
      </c>
      <c r="S121" s="2281">
        <f t="shared" ref="S121:T121" si="231">S63</f>
        <v>0</v>
      </c>
      <c r="T121" s="2281">
        <f t="shared" si="231"/>
        <v>0</v>
      </c>
      <c r="U121" s="2281">
        <f t="shared" ref="U121" si="232">U63</f>
        <v>0</v>
      </c>
      <c r="V121" s="2281">
        <f t="shared" ref="V121:W121" si="233">V63</f>
        <v>0</v>
      </c>
      <c r="W121" s="2281">
        <f t="shared" si="233"/>
        <v>0</v>
      </c>
      <c r="X121" s="2281">
        <f t="shared" si="229"/>
        <v>0</v>
      </c>
      <c r="Y121" s="2281">
        <f t="shared" si="229"/>
        <v>0</v>
      </c>
      <c r="Z121" s="2281">
        <f t="shared" si="229"/>
        <v>0</v>
      </c>
      <c r="AA121" s="2281">
        <f t="shared" si="229"/>
        <v>0</v>
      </c>
      <c r="AB121" s="2281">
        <f t="shared" si="229"/>
        <v>0</v>
      </c>
      <c r="AC121" s="2281">
        <f t="shared" si="229"/>
        <v>0</v>
      </c>
      <c r="AD121" s="2281">
        <f t="shared" si="229"/>
        <v>0</v>
      </c>
      <c r="AE121" s="2281">
        <f t="shared" si="229"/>
        <v>0</v>
      </c>
      <c r="AF121" s="902">
        <f t="shared" si="223"/>
        <v>0</v>
      </c>
      <c r="AG121" s="901">
        <f t="shared" si="217"/>
        <v>0</v>
      </c>
    </row>
    <row r="122" spans="1:33" s="851" customFormat="1" ht="30" x14ac:dyDescent="0.25">
      <c r="A122" s="214">
        <v>1</v>
      </c>
      <c r="B122" s="291" t="s">
        <v>442</v>
      </c>
      <c r="C122" s="2284"/>
      <c r="D122" s="745">
        <f t="shared" si="181"/>
        <v>175</v>
      </c>
      <c r="E122" s="745">
        <f t="shared" si="181"/>
        <v>116.66666666666667</v>
      </c>
      <c r="F122" s="745">
        <f t="shared" si="181"/>
        <v>63.342500000000001</v>
      </c>
      <c r="G122" s="1724">
        <f t="shared" si="181"/>
        <v>54.293571428571433</v>
      </c>
      <c r="H122" s="2284"/>
      <c r="I122" s="2284"/>
      <c r="J122" s="1705"/>
      <c r="K122" s="1705"/>
      <c r="L122" s="1705"/>
      <c r="M122" s="1705"/>
      <c r="N122" s="1705"/>
      <c r="O122" s="1705"/>
      <c r="P122" s="2281">
        <f t="shared" ref="P122:AE122" si="234">P64</f>
        <v>0</v>
      </c>
      <c r="Q122" s="2281">
        <f t="shared" ref="Q122:R122" si="235">Q64</f>
        <v>0</v>
      </c>
      <c r="R122" s="2281">
        <f t="shared" si="235"/>
        <v>0</v>
      </c>
      <c r="S122" s="2281">
        <f t="shared" ref="S122:T122" si="236">S64</f>
        <v>0</v>
      </c>
      <c r="T122" s="2281">
        <f t="shared" si="236"/>
        <v>0</v>
      </c>
      <c r="U122" s="2281">
        <f t="shared" ref="U122" si="237">U64</f>
        <v>0</v>
      </c>
      <c r="V122" s="2281">
        <f t="shared" ref="V122:W122" si="238">V64</f>
        <v>0</v>
      </c>
      <c r="W122" s="2281">
        <f t="shared" si="238"/>
        <v>0</v>
      </c>
      <c r="X122" s="2281">
        <f t="shared" si="234"/>
        <v>0</v>
      </c>
      <c r="Y122" s="2281">
        <f t="shared" si="234"/>
        <v>0</v>
      </c>
      <c r="Z122" s="2281">
        <f t="shared" si="234"/>
        <v>0</v>
      </c>
      <c r="AA122" s="2281">
        <f t="shared" si="234"/>
        <v>0</v>
      </c>
      <c r="AB122" s="2281">
        <f t="shared" si="234"/>
        <v>0</v>
      </c>
      <c r="AC122" s="2281">
        <f t="shared" si="234"/>
        <v>0</v>
      </c>
      <c r="AD122" s="2281">
        <f t="shared" si="234"/>
        <v>0</v>
      </c>
      <c r="AE122" s="2281">
        <f t="shared" si="234"/>
        <v>0</v>
      </c>
      <c r="AF122" s="902">
        <f t="shared" si="223"/>
        <v>0</v>
      </c>
      <c r="AG122" s="901">
        <f t="shared" si="217"/>
        <v>0</v>
      </c>
    </row>
    <row r="123" spans="1:33" s="851" customFormat="1" x14ac:dyDescent="0.25">
      <c r="A123" s="214">
        <v>1</v>
      </c>
      <c r="B123" s="173" t="s">
        <v>443</v>
      </c>
      <c r="C123" s="2284"/>
      <c r="D123" s="745">
        <f t="shared" si="181"/>
        <v>0</v>
      </c>
      <c r="E123" s="745">
        <f t="shared" si="181"/>
        <v>0</v>
      </c>
      <c r="F123" s="745">
        <f t="shared" si="181"/>
        <v>0</v>
      </c>
      <c r="G123" s="1724">
        <f t="shared" si="181"/>
        <v>0</v>
      </c>
      <c r="H123" s="2284"/>
      <c r="I123" s="2284"/>
      <c r="J123" s="1705"/>
      <c r="K123" s="1705"/>
      <c r="L123" s="1705"/>
      <c r="M123" s="1705"/>
      <c r="N123" s="1705"/>
      <c r="O123" s="1705"/>
      <c r="P123" s="2281">
        <f t="shared" ref="P123:AE123" si="239">P65</f>
        <v>0</v>
      </c>
      <c r="Q123" s="2281">
        <f t="shared" ref="Q123:R123" si="240">Q65</f>
        <v>0</v>
      </c>
      <c r="R123" s="2281">
        <f t="shared" si="240"/>
        <v>0</v>
      </c>
      <c r="S123" s="2281">
        <f t="shared" ref="S123:T123" si="241">S65</f>
        <v>0</v>
      </c>
      <c r="T123" s="2281">
        <f t="shared" si="241"/>
        <v>0</v>
      </c>
      <c r="U123" s="2281">
        <f t="shared" ref="U123" si="242">U65</f>
        <v>0</v>
      </c>
      <c r="V123" s="2281">
        <f t="shared" ref="V123:W123" si="243">V65</f>
        <v>0</v>
      </c>
      <c r="W123" s="2281">
        <f t="shared" si="243"/>
        <v>0</v>
      </c>
      <c r="X123" s="2281">
        <f t="shared" si="239"/>
        <v>0</v>
      </c>
      <c r="Y123" s="2281">
        <f t="shared" si="239"/>
        <v>0</v>
      </c>
      <c r="Z123" s="2281">
        <f t="shared" si="239"/>
        <v>0</v>
      </c>
      <c r="AA123" s="2281">
        <f t="shared" si="239"/>
        <v>0</v>
      </c>
      <c r="AB123" s="2281">
        <f t="shared" si="239"/>
        <v>0</v>
      </c>
      <c r="AC123" s="2281">
        <f t="shared" si="239"/>
        <v>0</v>
      </c>
      <c r="AD123" s="2281">
        <f t="shared" si="239"/>
        <v>0</v>
      </c>
      <c r="AE123" s="2281">
        <f t="shared" si="239"/>
        <v>0</v>
      </c>
      <c r="AF123" s="902">
        <f t="shared" si="223"/>
        <v>0</v>
      </c>
      <c r="AG123" s="901">
        <f t="shared" si="217"/>
        <v>0</v>
      </c>
    </row>
    <row r="124" spans="1:33" s="851" customFormat="1" ht="30" x14ac:dyDescent="0.25">
      <c r="A124" s="214">
        <v>1</v>
      </c>
      <c r="B124" s="173" t="s">
        <v>444</v>
      </c>
      <c r="C124" s="2284"/>
      <c r="D124" s="745">
        <f t="shared" si="181"/>
        <v>700</v>
      </c>
      <c r="E124" s="745">
        <f t="shared" si="181"/>
        <v>466.66666666666669</v>
      </c>
      <c r="F124" s="745">
        <f t="shared" si="181"/>
        <v>253.37</v>
      </c>
      <c r="G124" s="1724">
        <f t="shared" si="181"/>
        <v>54.293571428571433</v>
      </c>
      <c r="H124" s="2284"/>
      <c r="I124" s="2284"/>
      <c r="J124" s="1705"/>
      <c r="K124" s="1705"/>
      <c r="L124" s="1705"/>
      <c r="M124" s="1705"/>
      <c r="N124" s="1705"/>
      <c r="O124" s="1705"/>
      <c r="P124" s="2281">
        <f t="shared" ref="P124:AE124" si="244">P66</f>
        <v>0</v>
      </c>
      <c r="Q124" s="2281">
        <f t="shared" ref="Q124:R124" si="245">Q66</f>
        <v>0</v>
      </c>
      <c r="R124" s="2281">
        <f t="shared" si="245"/>
        <v>0</v>
      </c>
      <c r="S124" s="2281">
        <f t="shared" ref="S124:T124" si="246">S66</f>
        <v>0</v>
      </c>
      <c r="T124" s="2281">
        <f t="shared" si="246"/>
        <v>0</v>
      </c>
      <c r="U124" s="2281">
        <f t="shared" ref="U124" si="247">U66</f>
        <v>0</v>
      </c>
      <c r="V124" s="2281">
        <f t="shared" ref="V124:W124" si="248">V66</f>
        <v>0</v>
      </c>
      <c r="W124" s="2281">
        <f t="shared" si="248"/>
        <v>0</v>
      </c>
      <c r="X124" s="2281">
        <f t="shared" si="244"/>
        <v>0</v>
      </c>
      <c r="Y124" s="2281">
        <f t="shared" si="244"/>
        <v>0</v>
      </c>
      <c r="Z124" s="2281">
        <f t="shared" si="244"/>
        <v>0</v>
      </c>
      <c r="AA124" s="2281">
        <f t="shared" si="244"/>
        <v>0</v>
      </c>
      <c r="AB124" s="2281">
        <f t="shared" si="244"/>
        <v>0</v>
      </c>
      <c r="AC124" s="2281">
        <f t="shared" si="244"/>
        <v>0</v>
      </c>
      <c r="AD124" s="2281">
        <f t="shared" si="244"/>
        <v>0</v>
      </c>
      <c r="AE124" s="2281">
        <f t="shared" si="244"/>
        <v>0</v>
      </c>
      <c r="AF124" s="902">
        <f t="shared" si="223"/>
        <v>0</v>
      </c>
      <c r="AG124" s="901">
        <f t="shared" si="217"/>
        <v>0</v>
      </c>
    </row>
    <row r="125" spans="1:33" s="851" customFormat="1" ht="60" x14ac:dyDescent="0.25">
      <c r="A125" s="214">
        <v>1</v>
      </c>
      <c r="B125" s="173" t="s">
        <v>446</v>
      </c>
      <c r="C125" s="2284"/>
      <c r="D125" s="745">
        <f t="shared" si="181"/>
        <v>0</v>
      </c>
      <c r="E125" s="745">
        <f t="shared" si="181"/>
        <v>0</v>
      </c>
      <c r="F125" s="745">
        <f t="shared" si="181"/>
        <v>0</v>
      </c>
      <c r="G125" s="1724">
        <f t="shared" si="181"/>
        <v>0</v>
      </c>
      <c r="H125" s="2284"/>
      <c r="I125" s="2284"/>
      <c r="J125" s="1705"/>
      <c r="K125" s="1705"/>
      <c r="L125" s="1705"/>
      <c r="M125" s="1705"/>
      <c r="N125" s="1705"/>
      <c r="O125" s="1705"/>
      <c r="P125" s="2281">
        <f t="shared" ref="P125:AE125" si="249">P67</f>
        <v>0</v>
      </c>
      <c r="Q125" s="2281">
        <f t="shared" ref="Q125:R125" si="250">Q67</f>
        <v>0</v>
      </c>
      <c r="R125" s="2281">
        <f t="shared" si="250"/>
        <v>0</v>
      </c>
      <c r="S125" s="2281">
        <f t="shared" ref="S125:T125" si="251">S67</f>
        <v>0</v>
      </c>
      <c r="T125" s="2281">
        <f t="shared" si="251"/>
        <v>0</v>
      </c>
      <c r="U125" s="2281">
        <f t="shared" ref="U125" si="252">U67</f>
        <v>0</v>
      </c>
      <c r="V125" s="2281">
        <f t="shared" ref="V125:W125" si="253">V67</f>
        <v>0</v>
      </c>
      <c r="W125" s="2281">
        <f t="shared" si="253"/>
        <v>0</v>
      </c>
      <c r="X125" s="2281">
        <f t="shared" si="249"/>
        <v>0</v>
      </c>
      <c r="Y125" s="2281">
        <f t="shared" si="249"/>
        <v>0</v>
      </c>
      <c r="Z125" s="2281">
        <f t="shared" si="249"/>
        <v>0</v>
      </c>
      <c r="AA125" s="2281">
        <f t="shared" si="249"/>
        <v>0</v>
      </c>
      <c r="AB125" s="2281">
        <f t="shared" si="249"/>
        <v>0</v>
      </c>
      <c r="AC125" s="2281">
        <f t="shared" si="249"/>
        <v>0</v>
      </c>
      <c r="AD125" s="2281">
        <f t="shared" si="249"/>
        <v>0</v>
      </c>
      <c r="AE125" s="2281">
        <f t="shared" si="249"/>
        <v>0</v>
      </c>
      <c r="AF125" s="902">
        <f t="shared" si="223"/>
        <v>0</v>
      </c>
      <c r="AG125" s="901">
        <f t="shared" si="217"/>
        <v>0</v>
      </c>
    </row>
    <row r="126" spans="1:33" s="851" customFormat="1" ht="45" x14ac:dyDescent="0.25">
      <c r="A126" s="214">
        <v>1</v>
      </c>
      <c r="B126" s="553" t="s">
        <v>447</v>
      </c>
      <c r="C126" s="2284"/>
      <c r="D126" s="745">
        <f t="shared" si="181"/>
        <v>0</v>
      </c>
      <c r="E126" s="745">
        <f t="shared" si="181"/>
        <v>0</v>
      </c>
      <c r="F126" s="745">
        <f t="shared" si="181"/>
        <v>0</v>
      </c>
      <c r="G126" s="1724">
        <f t="shared" si="181"/>
        <v>0</v>
      </c>
      <c r="H126" s="2284"/>
      <c r="I126" s="2284"/>
      <c r="J126" s="1705"/>
      <c r="K126" s="1705"/>
      <c r="L126" s="1705"/>
      <c r="M126" s="1705"/>
      <c r="N126" s="1705"/>
      <c r="O126" s="1705"/>
      <c r="P126" s="2281">
        <f t="shared" ref="P126:AE126" si="254">P68</f>
        <v>0</v>
      </c>
      <c r="Q126" s="2281">
        <f t="shared" ref="Q126:R126" si="255">Q68</f>
        <v>0</v>
      </c>
      <c r="R126" s="2281">
        <f t="shared" si="255"/>
        <v>0</v>
      </c>
      <c r="S126" s="2281">
        <f t="shared" ref="S126:T126" si="256">S68</f>
        <v>0</v>
      </c>
      <c r="T126" s="2281">
        <f t="shared" si="256"/>
        <v>0</v>
      </c>
      <c r="U126" s="2281">
        <f t="shared" ref="U126" si="257">U68</f>
        <v>0</v>
      </c>
      <c r="V126" s="2281">
        <f t="shared" ref="V126:W126" si="258">V68</f>
        <v>0</v>
      </c>
      <c r="W126" s="2281">
        <f t="shared" si="258"/>
        <v>0</v>
      </c>
      <c r="X126" s="2281">
        <f t="shared" si="254"/>
        <v>0</v>
      </c>
      <c r="Y126" s="2281">
        <f t="shared" si="254"/>
        <v>0</v>
      </c>
      <c r="Z126" s="2281">
        <f t="shared" si="254"/>
        <v>0</v>
      </c>
      <c r="AA126" s="2281">
        <f t="shared" si="254"/>
        <v>0</v>
      </c>
      <c r="AB126" s="2281">
        <f t="shared" si="254"/>
        <v>0</v>
      </c>
      <c r="AC126" s="2281">
        <f t="shared" si="254"/>
        <v>0</v>
      </c>
      <c r="AD126" s="2281">
        <f t="shared" si="254"/>
        <v>0</v>
      </c>
      <c r="AE126" s="2281">
        <f t="shared" si="254"/>
        <v>0</v>
      </c>
      <c r="AF126" s="902">
        <f t="shared" si="223"/>
        <v>0</v>
      </c>
      <c r="AG126" s="901">
        <f t="shared" si="217"/>
        <v>0</v>
      </c>
    </row>
    <row r="127" spans="1:33" s="851" customFormat="1" ht="90" x14ac:dyDescent="0.25">
      <c r="A127" s="214">
        <v>1</v>
      </c>
      <c r="B127" s="553" t="s">
        <v>448</v>
      </c>
      <c r="C127" s="2284"/>
      <c r="D127" s="745">
        <f t="shared" si="181"/>
        <v>0</v>
      </c>
      <c r="E127" s="745">
        <f t="shared" si="181"/>
        <v>0</v>
      </c>
      <c r="F127" s="745">
        <f t="shared" si="181"/>
        <v>0</v>
      </c>
      <c r="G127" s="1724" t="e">
        <f t="shared" si="181"/>
        <v>#DIV/0!</v>
      </c>
      <c r="H127" s="2284"/>
      <c r="I127" s="2284"/>
      <c r="J127" s="1705"/>
      <c r="K127" s="1705"/>
      <c r="L127" s="1705"/>
      <c r="M127" s="1705"/>
      <c r="N127" s="1705"/>
      <c r="O127" s="1705"/>
      <c r="P127" s="2281">
        <f t="shared" ref="P127:AE127" si="259">P69</f>
        <v>0</v>
      </c>
      <c r="Q127" s="2281">
        <f t="shared" ref="Q127:R127" si="260">Q69</f>
        <v>0</v>
      </c>
      <c r="R127" s="2281">
        <f t="shared" si="260"/>
        <v>0</v>
      </c>
      <c r="S127" s="2281">
        <f t="shared" ref="S127:T127" si="261">S69</f>
        <v>0</v>
      </c>
      <c r="T127" s="2281">
        <f t="shared" si="261"/>
        <v>0</v>
      </c>
      <c r="U127" s="2281">
        <f t="shared" ref="U127" si="262">U69</f>
        <v>0</v>
      </c>
      <c r="V127" s="2281">
        <f t="shared" ref="V127:W127" si="263">V69</f>
        <v>0</v>
      </c>
      <c r="W127" s="2281">
        <f t="shared" si="263"/>
        <v>0</v>
      </c>
      <c r="X127" s="2281">
        <f t="shared" si="259"/>
        <v>0</v>
      </c>
      <c r="Y127" s="2281">
        <f t="shared" si="259"/>
        <v>0</v>
      </c>
      <c r="Z127" s="2281">
        <f t="shared" si="259"/>
        <v>0</v>
      </c>
      <c r="AA127" s="2281">
        <f t="shared" si="259"/>
        <v>0</v>
      </c>
      <c r="AB127" s="2281">
        <f t="shared" si="259"/>
        <v>0</v>
      </c>
      <c r="AC127" s="2281">
        <f t="shared" si="259"/>
        <v>0</v>
      </c>
      <c r="AD127" s="2281">
        <f t="shared" si="259"/>
        <v>0</v>
      </c>
      <c r="AE127" s="2281">
        <f t="shared" si="259"/>
        <v>0</v>
      </c>
      <c r="AF127" s="902">
        <f t="shared" si="223"/>
        <v>0</v>
      </c>
      <c r="AG127" s="901">
        <f t="shared" si="217"/>
        <v>0</v>
      </c>
    </row>
    <row r="128" spans="1:33" s="851" customFormat="1" ht="28.5" x14ac:dyDescent="0.25">
      <c r="A128" s="214">
        <v>1</v>
      </c>
      <c r="B128" s="918" t="s">
        <v>467</v>
      </c>
      <c r="C128" s="2284"/>
      <c r="D128" s="745">
        <f t="shared" si="181"/>
        <v>188.1</v>
      </c>
      <c r="E128" s="745">
        <f t="shared" si="181"/>
        <v>125.39999999999999</v>
      </c>
      <c r="F128" s="745">
        <f t="shared" si="181"/>
        <v>468</v>
      </c>
      <c r="G128" s="1724">
        <f t="shared" si="181"/>
        <v>373.20574162679429</v>
      </c>
      <c r="H128" s="2284"/>
      <c r="I128" s="2284"/>
      <c r="J128" s="1705"/>
      <c r="K128" s="1705"/>
      <c r="L128" s="1705"/>
      <c r="M128" s="1705"/>
      <c r="N128" s="1705"/>
      <c r="O128" s="1705"/>
      <c r="P128" s="2281">
        <f t="shared" ref="P128:AE128" si="264">P70</f>
        <v>620.4</v>
      </c>
      <c r="Q128" s="2281">
        <f t="shared" ref="Q128:R128" si="265">Q70</f>
        <v>620.4</v>
      </c>
      <c r="R128" s="2281">
        <f t="shared" si="265"/>
        <v>620.4</v>
      </c>
      <c r="S128" s="2281">
        <f t="shared" ref="S128:T128" si="266">S70</f>
        <v>620.4</v>
      </c>
      <c r="T128" s="2281">
        <f t="shared" si="266"/>
        <v>620.4</v>
      </c>
      <c r="U128" s="2281">
        <f t="shared" ref="U128" si="267">U70</f>
        <v>620.4</v>
      </c>
      <c r="V128" s="2281">
        <f t="shared" ref="V128:W128" si="268">V70</f>
        <v>620.4</v>
      </c>
      <c r="W128" s="2281">
        <f t="shared" si="268"/>
        <v>620.4</v>
      </c>
      <c r="X128" s="745">
        <f t="shared" si="264"/>
        <v>413.59999999999997</v>
      </c>
      <c r="Y128" s="745">
        <f t="shared" si="264"/>
        <v>1592.3639599999999</v>
      </c>
      <c r="Z128" s="745">
        <f t="shared" si="264"/>
        <v>0</v>
      </c>
      <c r="AA128" s="745">
        <f t="shared" si="264"/>
        <v>0</v>
      </c>
      <c r="AB128" s="745">
        <f t="shared" si="264"/>
        <v>1178.76396</v>
      </c>
      <c r="AC128" s="745">
        <f t="shared" si="264"/>
        <v>0</v>
      </c>
      <c r="AD128" s="745">
        <f t="shared" si="264"/>
        <v>-2.4672399999999999</v>
      </c>
      <c r="AE128" s="745">
        <f t="shared" si="264"/>
        <v>1589.89672</v>
      </c>
      <c r="AF128" s="902">
        <f t="shared" si="223"/>
        <v>0</v>
      </c>
      <c r="AG128" s="901">
        <f t="shared" si="217"/>
        <v>0</v>
      </c>
    </row>
    <row r="129" spans="1:33" s="851" customFormat="1" ht="29.25" x14ac:dyDescent="0.25">
      <c r="A129" s="214">
        <v>1</v>
      </c>
      <c r="B129" s="288" t="s">
        <v>311</v>
      </c>
      <c r="C129" s="2284"/>
      <c r="D129" s="745">
        <f t="shared" si="181"/>
        <v>1000</v>
      </c>
      <c r="E129" s="745">
        <f t="shared" si="181"/>
        <v>666.70212765957444</v>
      </c>
      <c r="F129" s="745">
        <f t="shared" si="181"/>
        <v>705.64893617021255</v>
      </c>
      <c r="G129" s="1724">
        <f t="shared" si="181"/>
        <v>105.84171054731128</v>
      </c>
      <c r="H129" s="2284"/>
      <c r="I129" s="2284"/>
      <c r="J129" s="1705"/>
      <c r="K129" s="1705"/>
      <c r="L129" s="1705"/>
      <c r="M129" s="1705"/>
      <c r="N129" s="1705"/>
      <c r="O129" s="1705"/>
      <c r="P129" s="2281">
        <f t="shared" ref="P129:AE129" si="269">P71</f>
        <v>0</v>
      </c>
      <c r="Q129" s="2281">
        <f t="shared" ref="Q129:R129" si="270">Q71</f>
        <v>0</v>
      </c>
      <c r="R129" s="2281">
        <f t="shared" si="270"/>
        <v>0</v>
      </c>
      <c r="S129" s="2281">
        <f t="shared" ref="S129:T129" si="271">S71</f>
        <v>0</v>
      </c>
      <c r="T129" s="2281">
        <f t="shared" si="271"/>
        <v>0</v>
      </c>
      <c r="U129" s="2281">
        <f t="shared" ref="U129" si="272">U71</f>
        <v>0</v>
      </c>
      <c r="V129" s="2281">
        <f t="shared" ref="V129:W129" si="273">V71</f>
        <v>0</v>
      </c>
      <c r="W129" s="2281">
        <f t="shared" si="273"/>
        <v>0</v>
      </c>
      <c r="X129" s="2281">
        <f t="shared" si="269"/>
        <v>0</v>
      </c>
      <c r="Y129" s="2281">
        <f t="shared" si="269"/>
        <v>0</v>
      </c>
      <c r="Z129" s="2281">
        <f t="shared" si="269"/>
        <v>0</v>
      </c>
      <c r="AA129" s="2281">
        <f t="shared" si="269"/>
        <v>0</v>
      </c>
      <c r="AB129" s="2281">
        <f t="shared" si="269"/>
        <v>0</v>
      </c>
      <c r="AC129" s="2281">
        <f t="shared" si="269"/>
        <v>0</v>
      </c>
      <c r="AD129" s="2281">
        <f t="shared" si="269"/>
        <v>0</v>
      </c>
      <c r="AE129" s="2281">
        <f t="shared" si="269"/>
        <v>0</v>
      </c>
      <c r="AF129" s="902">
        <f t="shared" si="223"/>
        <v>0</v>
      </c>
      <c r="AG129" s="901">
        <f t="shared" si="217"/>
        <v>0</v>
      </c>
    </row>
    <row r="130" spans="1:33" s="851" customFormat="1" x14ac:dyDescent="0.25">
      <c r="A130" s="214">
        <v>1</v>
      </c>
      <c r="B130" s="288" t="s">
        <v>319</v>
      </c>
      <c r="C130" s="2284"/>
      <c r="D130" s="745">
        <f t="shared" si="181"/>
        <v>0</v>
      </c>
      <c r="E130" s="745">
        <f t="shared" si="181"/>
        <v>0</v>
      </c>
      <c r="F130" s="745">
        <f t="shared" si="181"/>
        <v>0</v>
      </c>
      <c r="G130" s="1724">
        <f t="shared" si="181"/>
        <v>0</v>
      </c>
      <c r="H130" s="2284"/>
      <c r="I130" s="2284"/>
      <c r="J130" s="1705"/>
      <c r="K130" s="1705"/>
      <c r="L130" s="1705"/>
      <c r="M130" s="1705"/>
      <c r="N130" s="1705"/>
      <c r="O130" s="1705"/>
      <c r="P130" s="2281">
        <f t="shared" ref="P130:AE130" si="274">P72</f>
        <v>0</v>
      </c>
      <c r="Q130" s="2281">
        <f t="shared" ref="Q130:R130" si="275">Q72</f>
        <v>0</v>
      </c>
      <c r="R130" s="2281">
        <f t="shared" si="275"/>
        <v>0</v>
      </c>
      <c r="S130" s="2281">
        <f t="shared" ref="S130:T130" si="276">S72</f>
        <v>0</v>
      </c>
      <c r="T130" s="2281">
        <f t="shared" si="276"/>
        <v>0</v>
      </c>
      <c r="U130" s="2281">
        <f t="shared" ref="U130" si="277">U72</f>
        <v>0</v>
      </c>
      <c r="V130" s="2281">
        <f t="shared" ref="V130:W130" si="278">V72</f>
        <v>0</v>
      </c>
      <c r="W130" s="2281">
        <f t="shared" si="278"/>
        <v>0</v>
      </c>
      <c r="X130" s="2281">
        <f t="shared" si="274"/>
        <v>0</v>
      </c>
      <c r="Y130" s="2281">
        <f t="shared" si="274"/>
        <v>0</v>
      </c>
      <c r="Z130" s="2281">
        <f t="shared" si="274"/>
        <v>0</v>
      </c>
      <c r="AA130" s="2281">
        <f t="shared" si="274"/>
        <v>0</v>
      </c>
      <c r="AB130" s="2281">
        <f t="shared" si="274"/>
        <v>0</v>
      </c>
      <c r="AC130" s="2281">
        <f t="shared" si="274"/>
        <v>0</v>
      </c>
      <c r="AD130" s="2281">
        <f t="shared" si="274"/>
        <v>0</v>
      </c>
      <c r="AE130" s="2281">
        <f t="shared" si="274"/>
        <v>0</v>
      </c>
      <c r="AF130" s="902">
        <f t="shared" si="223"/>
        <v>0</v>
      </c>
      <c r="AG130" s="901">
        <f t="shared" si="217"/>
        <v>0</v>
      </c>
    </row>
    <row r="131" spans="1:33" s="851" customFormat="1" x14ac:dyDescent="0.25">
      <c r="A131" s="214">
        <v>1</v>
      </c>
      <c r="B131" s="173" t="s">
        <v>320</v>
      </c>
      <c r="C131" s="2284"/>
      <c r="D131" s="745">
        <f t="shared" si="181"/>
        <v>1000</v>
      </c>
      <c r="E131" s="745">
        <f t="shared" si="181"/>
        <v>666.70212765957444</v>
      </c>
      <c r="F131" s="745">
        <f t="shared" si="181"/>
        <v>705.64893617021255</v>
      </c>
      <c r="G131" s="1724">
        <f t="shared" si="181"/>
        <v>105.84171054731128</v>
      </c>
      <c r="H131" s="2284"/>
      <c r="I131" s="2284"/>
      <c r="J131" s="1705"/>
      <c r="K131" s="1705"/>
      <c r="L131" s="1705"/>
      <c r="M131" s="1705"/>
      <c r="N131" s="1705"/>
      <c r="O131" s="1705"/>
      <c r="P131" s="2281">
        <f t="shared" ref="P131:AE131" si="279">P73</f>
        <v>0</v>
      </c>
      <c r="Q131" s="2281">
        <f t="shared" ref="Q131:R131" si="280">Q73</f>
        <v>0</v>
      </c>
      <c r="R131" s="2281">
        <f t="shared" si="280"/>
        <v>0</v>
      </c>
      <c r="S131" s="2281">
        <f t="shared" ref="S131:T131" si="281">S73</f>
        <v>0</v>
      </c>
      <c r="T131" s="2281">
        <f t="shared" si="281"/>
        <v>0</v>
      </c>
      <c r="U131" s="2281">
        <f t="shared" ref="U131" si="282">U73</f>
        <v>0</v>
      </c>
      <c r="V131" s="2281">
        <f t="shared" ref="V131:W131" si="283">V73</f>
        <v>0</v>
      </c>
      <c r="W131" s="2281">
        <f t="shared" si="283"/>
        <v>0</v>
      </c>
      <c r="X131" s="2281">
        <f t="shared" si="279"/>
        <v>0</v>
      </c>
      <c r="Y131" s="2281">
        <f t="shared" si="279"/>
        <v>0</v>
      </c>
      <c r="Z131" s="2281">
        <f t="shared" si="279"/>
        <v>0</v>
      </c>
      <c r="AA131" s="2281">
        <f t="shared" si="279"/>
        <v>0</v>
      </c>
      <c r="AB131" s="2281">
        <f t="shared" si="279"/>
        <v>0</v>
      </c>
      <c r="AC131" s="2281">
        <f t="shared" si="279"/>
        <v>0</v>
      </c>
      <c r="AD131" s="2281">
        <f t="shared" si="279"/>
        <v>0</v>
      </c>
      <c r="AE131" s="2281">
        <f t="shared" si="279"/>
        <v>0</v>
      </c>
      <c r="AF131" s="902">
        <f t="shared" si="223"/>
        <v>0</v>
      </c>
      <c r="AG131" s="901">
        <f t="shared" si="217"/>
        <v>0</v>
      </c>
    </row>
    <row r="132" spans="1:33" s="851" customFormat="1" x14ac:dyDescent="0.25">
      <c r="A132" s="214">
        <v>1</v>
      </c>
      <c r="B132" s="293" t="s">
        <v>321</v>
      </c>
      <c r="C132" s="2284"/>
      <c r="D132" s="745">
        <f t="shared" si="181"/>
        <v>9400</v>
      </c>
      <c r="E132" s="745">
        <f t="shared" si="181"/>
        <v>6267</v>
      </c>
      <c r="F132" s="745">
        <f t="shared" si="181"/>
        <v>6633.0999999999985</v>
      </c>
      <c r="G132" s="1724">
        <f t="shared" si="181"/>
        <v>105.84171054731128</v>
      </c>
      <c r="H132" s="2284"/>
      <c r="I132" s="2284"/>
      <c r="J132" s="1705"/>
      <c r="K132" s="1705"/>
      <c r="L132" s="1705"/>
      <c r="M132" s="1705"/>
      <c r="N132" s="1705"/>
      <c r="O132" s="1705"/>
      <c r="P132" s="2281">
        <f t="shared" ref="P132:AE132" si="284">P74</f>
        <v>0</v>
      </c>
      <c r="Q132" s="2281">
        <f t="shared" ref="Q132:R132" si="285">Q74</f>
        <v>0</v>
      </c>
      <c r="R132" s="2281">
        <f t="shared" si="285"/>
        <v>0</v>
      </c>
      <c r="S132" s="2281">
        <f t="shared" ref="S132:T132" si="286">S74</f>
        <v>0</v>
      </c>
      <c r="T132" s="2281">
        <f t="shared" si="286"/>
        <v>0</v>
      </c>
      <c r="U132" s="2281">
        <f t="shared" ref="U132" si="287">U74</f>
        <v>0</v>
      </c>
      <c r="V132" s="2281">
        <f t="shared" ref="V132:W132" si="288">V74</f>
        <v>0</v>
      </c>
      <c r="W132" s="2281">
        <f t="shared" si="288"/>
        <v>0</v>
      </c>
      <c r="X132" s="2281">
        <f t="shared" si="284"/>
        <v>0</v>
      </c>
      <c r="Y132" s="2281">
        <f t="shared" si="284"/>
        <v>0</v>
      </c>
      <c r="Z132" s="2281">
        <f t="shared" si="284"/>
        <v>0</v>
      </c>
      <c r="AA132" s="2281">
        <f t="shared" si="284"/>
        <v>0</v>
      </c>
      <c r="AB132" s="2281">
        <f t="shared" si="284"/>
        <v>0</v>
      </c>
      <c r="AC132" s="2281">
        <f t="shared" si="284"/>
        <v>0</v>
      </c>
      <c r="AD132" s="2281">
        <f t="shared" si="284"/>
        <v>0</v>
      </c>
      <c r="AE132" s="2281">
        <f t="shared" si="284"/>
        <v>0</v>
      </c>
      <c r="AF132" s="902">
        <f t="shared" si="223"/>
        <v>0</v>
      </c>
      <c r="AG132" s="901">
        <f t="shared" si="217"/>
        <v>0</v>
      </c>
    </row>
    <row r="133" spans="1:33" s="851" customFormat="1" ht="86.25" x14ac:dyDescent="0.25">
      <c r="A133" s="214">
        <v>1</v>
      </c>
      <c r="B133" s="175" t="s">
        <v>506</v>
      </c>
      <c r="C133" s="2284"/>
      <c r="D133" s="745">
        <f t="shared" si="181"/>
        <v>488</v>
      </c>
      <c r="E133" s="745">
        <f t="shared" si="181"/>
        <v>325.33333333333331</v>
      </c>
      <c r="F133" s="745">
        <f t="shared" si="181"/>
        <v>172</v>
      </c>
      <c r="G133" s="1724">
        <f t="shared" si="181"/>
        <v>52.868852459016388</v>
      </c>
      <c r="H133" s="2284"/>
      <c r="I133" s="2284"/>
      <c r="J133" s="1705"/>
      <c r="K133" s="1705"/>
      <c r="L133" s="1705"/>
      <c r="M133" s="1705"/>
      <c r="N133" s="1705"/>
      <c r="O133" s="1705"/>
      <c r="P133" s="2281">
        <f t="shared" ref="P133:AE133" si="289">P75</f>
        <v>2428.2110400000001</v>
      </c>
      <c r="Q133" s="2281">
        <f t="shared" ref="Q133:R133" si="290">Q75</f>
        <v>2428.2110400000001</v>
      </c>
      <c r="R133" s="2281">
        <f t="shared" si="290"/>
        <v>2428.2110400000001</v>
      </c>
      <c r="S133" s="2281">
        <f t="shared" ref="S133:T133" si="291">S75</f>
        <v>2428.2110400000001</v>
      </c>
      <c r="T133" s="2281">
        <f t="shared" si="291"/>
        <v>2428.2110400000001</v>
      </c>
      <c r="U133" s="2281">
        <f t="shared" ref="U133" si="292">U75</f>
        <v>2428.2110400000001</v>
      </c>
      <c r="V133" s="2281">
        <f t="shared" ref="V133:W133" si="293">V75</f>
        <v>2428.2110400000001</v>
      </c>
      <c r="W133" s="2281">
        <f t="shared" si="293"/>
        <v>2428.2110400000001</v>
      </c>
      <c r="X133" s="2281">
        <f t="shared" si="289"/>
        <v>1618.80736</v>
      </c>
      <c r="Y133" s="2281">
        <f t="shared" si="289"/>
        <v>946.00668000000007</v>
      </c>
      <c r="Z133" s="2281">
        <f t="shared" si="289"/>
        <v>0</v>
      </c>
      <c r="AA133" s="2281">
        <f t="shared" si="289"/>
        <v>0</v>
      </c>
      <c r="AB133" s="2281">
        <f t="shared" si="289"/>
        <v>-672.80067999999994</v>
      </c>
      <c r="AC133" s="2281">
        <f t="shared" si="289"/>
        <v>0</v>
      </c>
      <c r="AD133" s="2281">
        <f t="shared" si="289"/>
        <v>-0.70072999999999996</v>
      </c>
      <c r="AE133" s="2281">
        <f t="shared" si="289"/>
        <v>945.30595000000005</v>
      </c>
      <c r="AF133" s="902"/>
      <c r="AG133" s="901">
        <f t="shared" si="217"/>
        <v>0</v>
      </c>
    </row>
    <row r="134" spans="1:33" s="851" customFormat="1" x14ac:dyDescent="0.25">
      <c r="A134" s="214">
        <v>1</v>
      </c>
      <c r="B134" s="175" t="s">
        <v>260</v>
      </c>
      <c r="C134" s="2284"/>
      <c r="D134" s="745">
        <f t="shared" ref="D134:G134" si="294">D76</f>
        <v>6213.1</v>
      </c>
      <c r="E134" s="745">
        <f t="shared" si="294"/>
        <v>4142.0666666666666</v>
      </c>
      <c r="F134" s="745">
        <f t="shared" si="294"/>
        <v>1601.3425</v>
      </c>
      <c r="G134" s="1724">
        <f t="shared" si="294"/>
        <v>38.660471423283063</v>
      </c>
      <c r="H134" s="2284"/>
      <c r="I134" s="2284"/>
      <c r="J134" s="1705"/>
      <c r="K134" s="1705"/>
      <c r="L134" s="1705"/>
      <c r="M134" s="1705"/>
      <c r="N134" s="1705"/>
      <c r="O134" s="1705"/>
      <c r="P134" s="2281">
        <f t="shared" ref="P134:AE134" si="295">P76</f>
        <v>0</v>
      </c>
      <c r="Q134" s="2281">
        <f t="shared" ref="Q134:R134" si="296">Q76</f>
        <v>0</v>
      </c>
      <c r="R134" s="2281">
        <f t="shared" si="296"/>
        <v>0</v>
      </c>
      <c r="S134" s="2281">
        <f t="shared" ref="S134:T134" si="297">S76</f>
        <v>0</v>
      </c>
      <c r="T134" s="2281">
        <f t="shared" si="297"/>
        <v>0</v>
      </c>
      <c r="U134" s="2281">
        <f t="shared" ref="U134" si="298">U76</f>
        <v>0</v>
      </c>
      <c r="V134" s="2281">
        <f t="shared" ref="V134:W134" si="299">V76</f>
        <v>0</v>
      </c>
      <c r="W134" s="2281">
        <f t="shared" si="299"/>
        <v>0</v>
      </c>
      <c r="X134" s="2281">
        <f t="shared" si="295"/>
        <v>0</v>
      </c>
      <c r="Y134" s="2281">
        <f t="shared" si="295"/>
        <v>0</v>
      </c>
      <c r="Z134" s="2281">
        <f t="shared" si="295"/>
        <v>0</v>
      </c>
      <c r="AA134" s="2281">
        <f t="shared" si="295"/>
        <v>0</v>
      </c>
      <c r="AB134" s="2281">
        <f t="shared" si="295"/>
        <v>0</v>
      </c>
      <c r="AC134" s="2281">
        <f t="shared" si="295"/>
        <v>0</v>
      </c>
      <c r="AD134" s="2281">
        <f t="shared" si="295"/>
        <v>0</v>
      </c>
      <c r="AE134" s="2281">
        <f t="shared" si="295"/>
        <v>0</v>
      </c>
      <c r="AF134" s="902">
        <f>AF76</f>
        <v>0</v>
      </c>
      <c r="AG134" s="901">
        <f t="shared" si="217"/>
        <v>0</v>
      </c>
    </row>
    <row r="135" spans="1:33" s="851" customFormat="1" ht="29.25" x14ac:dyDescent="0.25">
      <c r="A135" s="214">
        <v>1</v>
      </c>
      <c r="B135" s="175" t="s">
        <v>273</v>
      </c>
      <c r="C135" s="2284"/>
      <c r="D135" s="745">
        <f t="shared" ref="D135:G135" si="300">D77</f>
        <v>1452</v>
      </c>
      <c r="E135" s="745">
        <f t="shared" si="300"/>
        <v>968</v>
      </c>
      <c r="F135" s="745">
        <f t="shared" si="300"/>
        <v>1109</v>
      </c>
      <c r="G135" s="1724">
        <f t="shared" si="300"/>
        <v>114.56611570247934</v>
      </c>
      <c r="H135" s="2284"/>
      <c r="I135" s="2284"/>
      <c r="J135" s="1705"/>
      <c r="K135" s="1705"/>
      <c r="L135" s="1705"/>
      <c r="M135" s="1705"/>
      <c r="N135" s="1705"/>
      <c r="O135" s="1705"/>
      <c r="P135" s="2281">
        <f t="shared" ref="P135:AE135" si="301">P77</f>
        <v>8256.1274599999997</v>
      </c>
      <c r="Q135" s="2281">
        <f t="shared" ref="Q135:R135" si="302">Q77</f>
        <v>8256.1274599999997</v>
      </c>
      <c r="R135" s="2281">
        <f t="shared" si="302"/>
        <v>8256.1274599999997</v>
      </c>
      <c r="S135" s="2281">
        <f t="shared" ref="S135:T135" si="303">S77</f>
        <v>8256.1274599999997</v>
      </c>
      <c r="T135" s="2281">
        <f t="shared" si="303"/>
        <v>8256.1274599999997</v>
      </c>
      <c r="U135" s="2281">
        <f t="shared" ref="U135" si="304">U77</f>
        <v>8256.1274599999997</v>
      </c>
      <c r="V135" s="2281">
        <f t="shared" ref="V135:W135" si="305">V77</f>
        <v>8256.1274599999997</v>
      </c>
      <c r="W135" s="2281">
        <f t="shared" si="305"/>
        <v>8256.1274599999997</v>
      </c>
      <c r="X135" s="2281">
        <f t="shared" si="301"/>
        <v>47086.39248266667</v>
      </c>
      <c r="Y135" s="2281">
        <f t="shared" si="301"/>
        <v>7197.1694999999991</v>
      </c>
      <c r="Z135" s="2281">
        <f t="shared" si="301"/>
        <v>0</v>
      </c>
      <c r="AA135" s="2281">
        <f t="shared" si="301"/>
        <v>0</v>
      </c>
      <c r="AB135" s="2281">
        <f t="shared" si="301"/>
        <v>-39889.222982666673</v>
      </c>
      <c r="AC135" s="2281">
        <f t="shared" si="301"/>
        <v>0</v>
      </c>
      <c r="AD135" s="2281">
        <f t="shared" si="301"/>
        <v>-48.08184</v>
      </c>
      <c r="AE135" s="2281">
        <f t="shared" si="301"/>
        <v>7149.0876599999992</v>
      </c>
      <c r="AF135" s="902">
        <f>AF77</f>
        <v>0</v>
      </c>
      <c r="AG135" s="901">
        <f t="shared" si="217"/>
        <v>0</v>
      </c>
    </row>
    <row r="136" spans="1:33" s="851" customFormat="1" ht="29.25" x14ac:dyDescent="0.25">
      <c r="A136" s="214">
        <v>1</v>
      </c>
      <c r="B136" s="175" t="s">
        <v>261</v>
      </c>
      <c r="C136" s="2284"/>
      <c r="D136" s="745">
        <f t="shared" ref="D136:G136" si="306">D78</f>
        <v>4100</v>
      </c>
      <c r="E136" s="745">
        <f t="shared" si="306"/>
        <v>2733.3687943262412</v>
      </c>
      <c r="F136" s="745">
        <f t="shared" si="306"/>
        <v>2859.6489361702124</v>
      </c>
      <c r="G136" s="745">
        <f t="shared" si="306"/>
        <v>104.61994525239682</v>
      </c>
      <c r="H136" s="2284"/>
      <c r="I136" s="2284"/>
      <c r="J136" s="1705"/>
      <c r="K136" s="1705"/>
      <c r="L136" s="1705"/>
      <c r="M136" s="1705"/>
      <c r="N136" s="1705"/>
      <c r="O136" s="1705"/>
      <c r="P136" s="2281">
        <f t="shared" ref="P136:AE136" si="307">P78</f>
        <v>0</v>
      </c>
      <c r="Q136" s="2281">
        <f t="shared" ref="Q136:R136" si="308">Q78</f>
        <v>0</v>
      </c>
      <c r="R136" s="2281">
        <f t="shared" si="308"/>
        <v>0</v>
      </c>
      <c r="S136" s="2281">
        <f t="shared" ref="S136:T136" si="309">S78</f>
        <v>0</v>
      </c>
      <c r="T136" s="2281">
        <f t="shared" si="309"/>
        <v>0</v>
      </c>
      <c r="U136" s="2281">
        <f t="shared" ref="U136" si="310">U78</f>
        <v>0</v>
      </c>
      <c r="V136" s="2281">
        <f t="shared" ref="V136:W136" si="311">V78</f>
        <v>0</v>
      </c>
      <c r="W136" s="2281">
        <f t="shared" si="311"/>
        <v>0</v>
      </c>
      <c r="X136" s="2281">
        <f t="shared" si="307"/>
        <v>0</v>
      </c>
      <c r="Y136" s="2281">
        <f t="shared" si="307"/>
        <v>0</v>
      </c>
      <c r="Z136" s="2281">
        <f t="shared" si="307"/>
        <v>0</v>
      </c>
      <c r="AA136" s="2281">
        <f t="shared" si="307"/>
        <v>0</v>
      </c>
      <c r="AB136" s="2281">
        <f t="shared" si="307"/>
        <v>0</v>
      </c>
      <c r="AC136" s="2281">
        <f t="shared" si="307"/>
        <v>0</v>
      </c>
      <c r="AD136" s="2281">
        <f t="shared" si="307"/>
        <v>0</v>
      </c>
      <c r="AE136" s="2281">
        <f t="shared" si="307"/>
        <v>0</v>
      </c>
      <c r="AF136" s="902">
        <f>AF78</f>
        <v>0</v>
      </c>
      <c r="AG136" s="901">
        <f t="shared" si="217"/>
        <v>0</v>
      </c>
    </row>
    <row r="137" spans="1:33" s="851" customFormat="1" ht="29.25" x14ac:dyDescent="0.25">
      <c r="A137" s="214">
        <v>1</v>
      </c>
      <c r="B137" s="175" t="s">
        <v>262</v>
      </c>
      <c r="C137" s="2284"/>
      <c r="D137" s="745">
        <f t="shared" ref="D137:G137" si="312">D79</f>
        <v>2000</v>
      </c>
      <c r="E137" s="745">
        <f t="shared" si="312"/>
        <v>1333.3333333333333</v>
      </c>
      <c r="F137" s="745">
        <f t="shared" si="312"/>
        <v>1190</v>
      </c>
      <c r="G137" s="1724">
        <f t="shared" si="312"/>
        <v>0</v>
      </c>
      <c r="H137" s="2284"/>
      <c r="I137" s="2284"/>
      <c r="J137" s="1705"/>
      <c r="K137" s="1705"/>
      <c r="L137" s="1705"/>
      <c r="M137" s="1705"/>
      <c r="N137" s="1705"/>
      <c r="O137" s="1705"/>
      <c r="P137" s="2281"/>
      <c r="Q137" s="2281"/>
      <c r="R137" s="2281"/>
      <c r="S137" s="2281"/>
      <c r="T137" s="2281"/>
      <c r="U137" s="2281"/>
      <c r="V137" s="2281"/>
      <c r="W137" s="2281"/>
      <c r="X137" s="2281"/>
      <c r="Y137" s="2281"/>
      <c r="Z137" s="2281"/>
      <c r="AA137" s="2281"/>
      <c r="AB137" s="2281"/>
      <c r="AC137" s="2281"/>
      <c r="AD137" s="2281"/>
      <c r="AE137" s="2281"/>
      <c r="AF137" s="902" t="e">
        <f>AF79</f>
        <v>#REF!</v>
      </c>
      <c r="AG137" s="901">
        <f t="shared" si="217"/>
        <v>0</v>
      </c>
    </row>
    <row r="138" spans="1:33" s="851" customFormat="1" x14ac:dyDescent="0.25">
      <c r="A138" s="214">
        <v>1</v>
      </c>
      <c r="B138" s="556" t="s">
        <v>134</v>
      </c>
      <c r="C138" s="2284"/>
      <c r="D138" s="1714">
        <f t="shared" ref="D138:G138" si="313">D80</f>
        <v>21231.995238095238</v>
      </c>
      <c r="E138" s="1714">
        <f t="shared" si="313"/>
        <v>14154.742857142857</v>
      </c>
      <c r="F138" s="1714">
        <f t="shared" si="313"/>
        <v>11527.252023809524</v>
      </c>
      <c r="G138" s="1724">
        <f t="shared" si="313"/>
        <v>81.437382085627689</v>
      </c>
      <c r="H138" s="2284"/>
      <c r="I138" s="2284"/>
      <c r="J138" s="1705"/>
      <c r="K138" s="1705"/>
      <c r="L138" s="1705"/>
      <c r="M138" s="1705"/>
      <c r="N138" s="1705"/>
      <c r="O138" s="1705"/>
      <c r="P138" s="2281">
        <f t="shared" ref="P138:U138" si="314">P80</f>
        <v>36708.491675000005</v>
      </c>
      <c r="Q138" s="2281">
        <f t="shared" si="314"/>
        <v>36708.491675000005</v>
      </c>
      <c r="R138" s="2281">
        <f t="shared" si="314"/>
        <v>36652.098575000004</v>
      </c>
      <c r="S138" s="2281">
        <f t="shared" si="314"/>
        <v>36652.098575000004</v>
      </c>
      <c r="T138" s="2281">
        <f t="shared" si="314"/>
        <v>36652.098575000004</v>
      </c>
      <c r="U138" s="2281">
        <f t="shared" si="314"/>
        <v>36652.098575000004</v>
      </c>
      <c r="V138" s="2281">
        <f t="shared" ref="V138:W138" si="315">V80</f>
        <v>36652.098575000004</v>
      </c>
      <c r="W138" s="2281">
        <f t="shared" si="315"/>
        <v>36652.098575000004</v>
      </c>
      <c r="X138" s="1714">
        <f t="shared" ref="X138:AE138" si="316">X80</f>
        <v>66020.799432666667</v>
      </c>
      <c r="Y138" s="1714">
        <f t="shared" si="316"/>
        <v>24976.324769999999</v>
      </c>
      <c r="Z138" s="1714">
        <f t="shared" si="316"/>
        <v>0</v>
      </c>
      <c r="AA138" s="1714">
        <f t="shared" si="316"/>
        <v>-25.916</v>
      </c>
      <c r="AB138" s="1714">
        <f t="shared" si="316"/>
        <v>-41044.474662666667</v>
      </c>
      <c r="AC138" s="1714">
        <f t="shared" si="316"/>
        <v>0</v>
      </c>
      <c r="AD138" s="1714">
        <f t="shared" si="316"/>
        <v>-62.144710000000003</v>
      </c>
      <c r="AE138" s="1714">
        <f t="shared" si="316"/>
        <v>24888.264059999994</v>
      </c>
      <c r="AF138" s="902" t="e">
        <f>SUM(#REF!)</f>
        <v>#REF!</v>
      </c>
      <c r="AG138" s="901">
        <f t="shared" si="217"/>
        <v>0</v>
      </c>
    </row>
    <row r="139" spans="1:33" x14ac:dyDescent="0.25">
      <c r="A139" s="214">
        <v>1</v>
      </c>
      <c r="B139" s="2228" t="s">
        <v>76</v>
      </c>
      <c r="C139" s="2642"/>
      <c r="D139" s="2643">
        <f>D37</f>
        <v>600</v>
      </c>
      <c r="E139" s="2643">
        <f t="shared" ref="E139:F139" si="317">E37</f>
        <v>400</v>
      </c>
      <c r="F139" s="2643">
        <f t="shared" si="317"/>
        <v>405</v>
      </c>
      <c r="G139" s="2643">
        <f>F139/E139*100</f>
        <v>101.25</v>
      </c>
      <c r="H139" s="369">
        <f t="shared" ref="H139:P139" si="318">H37</f>
        <v>10.533333333333333</v>
      </c>
      <c r="I139" s="2641">
        <f t="shared" si="318"/>
        <v>8.2271604938271601</v>
      </c>
      <c r="J139" s="2643">
        <f t="shared" si="318"/>
        <v>6320</v>
      </c>
      <c r="K139" s="2643">
        <f t="shared" si="318"/>
        <v>4213.3333333333339</v>
      </c>
      <c r="L139" s="2643">
        <f t="shared" si="318"/>
        <v>3332</v>
      </c>
      <c r="M139" s="1704">
        <f t="shared" si="318"/>
        <v>79.082278481012651</v>
      </c>
      <c r="N139" s="2643">
        <f t="shared" si="318"/>
        <v>21</v>
      </c>
      <c r="O139" s="1704">
        <f t="shared" si="318"/>
        <v>238</v>
      </c>
      <c r="P139" s="2644">
        <f t="shared" si="318"/>
        <v>0</v>
      </c>
      <c r="Q139" s="2644">
        <f t="shared" ref="Q139:R139" si="319">Q37</f>
        <v>0</v>
      </c>
      <c r="R139" s="2644">
        <f t="shared" si="319"/>
        <v>0</v>
      </c>
      <c r="S139" s="2644">
        <f t="shared" ref="S139:T139" si="320">S37</f>
        <v>0</v>
      </c>
      <c r="T139" s="2644">
        <f t="shared" si="320"/>
        <v>0</v>
      </c>
      <c r="U139" s="2644">
        <f t="shared" ref="U139" si="321">U37</f>
        <v>0</v>
      </c>
      <c r="V139" s="2644">
        <f t="shared" ref="V139:W139" si="322">V37</f>
        <v>0</v>
      </c>
      <c r="W139" s="2644">
        <f t="shared" si="322"/>
        <v>0</v>
      </c>
      <c r="X139" s="2533"/>
      <c r="Y139" s="2644"/>
      <c r="Z139" s="2644"/>
      <c r="AA139" s="2644"/>
      <c r="AB139" s="2644"/>
      <c r="AC139" s="2644"/>
      <c r="AD139" s="2644"/>
      <c r="AE139" s="2644"/>
      <c r="AF139" s="2645" t="e">
        <f>SUM(#REF!)</f>
        <v>#REF!</v>
      </c>
      <c r="AG139" s="2336" t="e">
        <f>SUM(#REF!)</f>
        <v>#REF!</v>
      </c>
    </row>
    <row r="140" spans="1:33" x14ac:dyDescent="0.25">
      <c r="A140" s="214">
        <v>1</v>
      </c>
      <c r="B140" s="1988" t="s">
        <v>16</v>
      </c>
      <c r="C140" s="2410"/>
      <c r="D140" s="1824">
        <f>D40</f>
        <v>20</v>
      </c>
      <c r="E140" s="1824">
        <f t="shared" ref="E140:F140" si="323">E40</f>
        <v>13.333333333333334</v>
      </c>
      <c r="F140" s="1824">
        <f t="shared" si="323"/>
        <v>19</v>
      </c>
      <c r="G140" s="1824">
        <f>F140/E140*100</f>
        <v>142.5</v>
      </c>
      <c r="H140" s="369">
        <f t="shared" ref="H140:P140" si="324">H40</f>
        <v>8</v>
      </c>
      <c r="I140" s="2641">
        <f t="shared" si="324"/>
        <v>9.1052631578947363</v>
      </c>
      <c r="J140" s="1824">
        <f t="shared" si="324"/>
        <v>160</v>
      </c>
      <c r="K140" s="1824">
        <f t="shared" si="324"/>
        <v>106.66666666666667</v>
      </c>
      <c r="L140" s="1824">
        <f t="shared" si="324"/>
        <v>173</v>
      </c>
      <c r="M140" s="1704">
        <f t="shared" si="324"/>
        <v>162.1875</v>
      </c>
      <c r="N140" s="1824">
        <f t="shared" si="324"/>
        <v>1</v>
      </c>
      <c r="O140" s="1704">
        <f t="shared" si="324"/>
        <v>259.5</v>
      </c>
      <c r="P140" s="2462">
        <f t="shared" si="324"/>
        <v>0</v>
      </c>
      <c r="Q140" s="2462">
        <f t="shared" ref="Q140:R140" si="325">Q40</f>
        <v>0</v>
      </c>
      <c r="R140" s="2462">
        <f t="shared" si="325"/>
        <v>0</v>
      </c>
      <c r="S140" s="2462">
        <f t="shared" ref="S140:T140" si="326">S40</f>
        <v>0</v>
      </c>
      <c r="T140" s="2462">
        <f t="shared" si="326"/>
        <v>0</v>
      </c>
      <c r="U140" s="2462">
        <f t="shared" ref="U140" si="327">U40</f>
        <v>0</v>
      </c>
      <c r="V140" s="2462">
        <f t="shared" ref="V140:W140" si="328">V40</f>
        <v>0</v>
      </c>
      <c r="W140" s="2462">
        <f t="shared" si="328"/>
        <v>0</v>
      </c>
      <c r="X140" s="2462"/>
      <c r="Y140" s="2462"/>
      <c r="Z140" s="2462"/>
      <c r="AA140" s="2462"/>
      <c r="AB140" s="2462"/>
      <c r="AC140" s="2462"/>
      <c r="AD140" s="2462"/>
      <c r="AE140" s="2462"/>
      <c r="AF140" s="1825" t="e">
        <f>SUM(#REF!)</f>
        <v>#REF!</v>
      </c>
      <c r="AG140" s="2646" t="e">
        <f>SUM(#REF!)</f>
        <v>#REF!</v>
      </c>
    </row>
    <row r="141" spans="1:33" ht="29.25" x14ac:dyDescent="0.25">
      <c r="A141" s="214">
        <v>1</v>
      </c>
      <c r="B141" s="715" t="s">
        <v>135</v>
      </c>
      <c r="C141" s="286"/>
      <c r="D141" s="2285">
        <f>D41</f>
        <v>620</v>
      </c>
      <c r="E141" s="2285">
        <f t="shared" ref="E141:F141" si="329">E41</f>
        <v>413.33333333333331</v>
      </c>
      <c r="F141" s="2285">
        <f t="shared" si="329"/>
        <v>424</v>
      </c>
      <c r="G141" s="2285">
        <f>F141/E141*100</f>
        <v>102.58064516129033</v>
      </c>
      <c r="H141" s="369">
        <f t="shared" ref="H141:AE141" si="330">H41</f>
        <v>10.451612903225806</v>
      </c>
      <c r="I141" s="2641">
        <f t="shared" si="330"/>
        <v>8.2665094339622645</v>
      </c>
      <c r="J141" s="2285">
        <f t="shared" si="330"/>
        <v>6480</v>
      </c>
      <c r="K141" s="2285">
        <f t="shared" si="330"/>
        <v>4320.0000000000009</v>
      </c>
      <c r="L141" s="2285">
        <f t="shared" si="330"/>
        <v>3505</v>
      </c>
      <c r="M141" s="1704">
        <f t="shared" si="330"/>
        <v>81.134259259259238</v>
      </c>
      <c r="N141" s="2285">
        <f t="shared" si="330"/>
        <v>22</v>
      </c>
      <c r="O141" s="1704">
        <f t="shared" si="330"/>
        <v>238.97727272727272</v>
      </c>
      <c r="P141" s="2457">
        <f t="shared" si="330"/>
        <v>33886.031520000004</v>
      </c>
      <c r="Q141" s="2457">
        <f t="shared" ref="Q141:R141" si="331">Q41</f>
        <v>33886.031520000004</v>
      </c>
      <c r="R141" s="2457">
        <f t="shared" si="331"/>
        <v>33804.034340000006</v>
      </c>
      <c r="S141" s="2457">
        <f t="shared" ref="S141:T141" si="332">S41</f>
        <v>33804.034340000006</v>
      </c>
      <c r="T141" s="2457">
        <f t="shared" si="332"/>
        <v>33804.034340000006</v>
      </c>
      <c r="U141" s="2457">
        <f t="shared" ref="U141" si="333">U41</f>
        <v>33804.034340000006</v>
      </c>
      <c r="V141" s="2457">
        <f t="shared" ref="V141:W141" si="334">V41</f>
        <v>33804.034340000006</v>
      </c>
      <c r="W141" s="2457">
        <f t="shared" si="334"/>
        <v>33804.034340000006</v>
      </c>
      <c r="X141" s="2457">
        <f t="shared" si="330"/>
        <v>22541.489372000004</v>
      </c>
      <c r="Y141" s="2457">
        <f t="shared" si="330"/>
        <v>22460.132459999997</v>
      </c>
      <c r="Z141" s="2457">
        <f t="shared" si="330"/>
        <v>0</v>
      </c>
      <c r="AA141" s="2457">
        <f t="shared" si="330"/>
        <v>0</v>
      </c>
      <c r="AB141" s="2457">
        <f t="shared" si="330"/>
        <v>-81.35691200000656</v>
      </c>
      <c r="AC141" s="2457">
        <f t="shared" si="330"/>
        <v>0</v>
      </c>
      <c r="AD141" s="2457">
        <f t="shared" si="330"/>
        <v>-139.80153999999999</v>
      </c>
      <c r="AE141" s="2457">
        <f t="shared" si="330"/>
        <v>22320.330919999997</v>
      </c>
      <c r="AF141" s="2057" t="e">
        <f>#REF!</f>
        <v>#REF!</v>
      </c>
      <c r="AG141" s="904" t="e">
        <f>SUM(#REF!)</f>
        <v>#REF!</v>
      </c>
    </row>
    <row r="142" spans="1:33" x14ac:dyDescent="0.25">
      <c r="A142" s="214">
        <v>1</v>
      </c>
      <c r="B142" s="2647" t="s">
        <v>197</v>
      </c>
      <c r="C142" s="2648"/>
      <c r="D142" s="2649">
        <f t="shared" ref="D142:G145" si="335">D81</f>
        <v>1500</v>
      </c>
      <c r="E142" s="2649">
        <f t="shared" si="335"/>
        <v>1000</v>
      </c>
      <c r="F142" s="2649">
        <f t="shared" si="335"/>
        <v>1384</v>
      </c>
      <c r="G142" s="2650">
        <f t="shared" si="335"/>
        <v>138.39999999999998</v>
      </c>
      <c r="H142" s="366"/>
      <c r="I142" s="2651"/>
      <c r="J142" s="2649"/>
      <c r="K142" s="2649"/>
      <c r="L142" s="2649"/>
      <c r="M142" s="1914"/>
      <c r="N142" s="2649"/>
      <c r="O142" s="1914"/>
      <c r="P142" s="2466">
        <f t="shared" ref="P142:AG142" si="336">P81</f>
        <v>0</v>
      </c>
      <c r="Q142" s="2466">
        <f t="shared" ref="Q142:R142" si="337">Q81</f>
        <v>0</v>
      </c>
      <c r="R142" s="2466">
        <f t="shared" si="337"/>
        <v>0</v>
      </c>
      <c r="S142" s="2466">
        <f t="shared" ref="S142:T142" si="338">S81</f>
        <v>0</v>
      </c>
      <c r="T142" s="2466">
        <f t="shared" si="338"/>
        <v>0</v>
      </c>
      <c r="U142" s="2466">
        <f t="shared" ref="U142" si="339">U81</f>
        <v>0</v>
      </c>
      <c r="V142" s="2466">
        <f t="shared" ref="V142:W142" si="340">V81</f>
        <v>0</v>
      </c>
      <c r="W142" s="2466">
        <f t="shared" si="340"/>
        <v>0</v>
      </c>
      <c r="X142" s="2466">
        <f t="shared" si="336"/>
        <v>0</v>
      </c>
      <c r="Y142" s="2466">
        <f t="shared" si="336"/>
        <v>0</v>
      </c>
      <c r="Z142" s="2466">
        <f t="shared" si="336"/>
        <v>0</v>
      </c>
      <c r="AA142" s="2466">
        <f t="shared" si="336"/>
        <v>0</v>
      </c>
      <c r="AB142" s="2466">
        <f t="shared" si="336"/>
        <v>0</v>
      </c>
      <c r="AC142" s="2466">
        <f t="shared" si="336"/>
        <v>0</v>
      </c>
      <c r="AD142" s="2466">
        <f t="shared" si="336"/>
        <v>0</v>
      </c>
      <c r="AE142" s="2466">
        <f t="shared" si="336"/>
        <v>0</v>
      </c>
      <c r="AF142" s="2433">
        <f t="shared" si="336"/>
        <v>0</v>
      </c>
      <c r="AG142" s="905">
        <f t="shared" si="336"/>
        <v>0</v>
      </c>
    </row>
    <row r="143" spans="1:33" x14ac:dyDescent="0.25">
      <c r="A143" s="214">
        <v>1</v>
      </c>
      <c r="B143" s="2652" t="s">
        <v>198</v>
      </c>
      <c r="C143" s="2653"/>
      <c r="D143" s="1822">
        <f t="shared" si="335"/>
        <v>1497</v>
      </c>
      <c r="E143" s="1822">
        <f t="shared" si="335"/>
        <v>998</v>
      </c>
      <c r="F143" s="1822">
        <f t="shared" si="335"/>
        <v>1384</v>
      </c>
      <c r="G143" s="2285">
        <f t="shared" si="335"/>
        <v>138.67735470941884</v>
      </c>
      <c r="H143" s="370"/>
      <c r="I143" s="2654"/>
      <c r="J143" s="2655"/>
      <c r="K143" s="2655"/>
      <c r="L143" s="2655"/>
      <c r="M143" s="1732"/>
      <c r="N143" s="2655"/>
      <c r="O143" s="1732"/>
      <c r="P143" s="2468">
        <f t="shared" ref="P143:AG143" si="341">P82</f>
        <v>0</v>
      </c>
      <c r="Q143" s="2468">
        <f t="shared" ref="Q143:R143" si="342">Q82</f>
        <v>0</v>
      </c>
      <c r="R143" s="2468">
        <f t="shared" si="342"/>
        <v>0</v>
      </c>
      <c r="S143" s="2468">
        <f t="shared" ref="S143:T143" si="343">S82</f>
        <v>0</v>
      </c>
      <c r="T143" s="2468">
        <f t="shared" si="343"/>
        <v>0</v>
      </c>
      <c r="U143" s="2468">
        <f t="shared" ref="U143" si="344">U82</f>
        <v>0</v>
      </c>
      <c r="V143" s="2468">
        <f t="shared" ref="V143:W143" si="345">V82</f>
        <v>0</v>
      </c>
      <c r="W143" s="2468">
        <f t="shared" si="345"/>
        <v>0</v>
      </c>
      <c r="X143" s="2468">
        <f t="shared" si="341"/>
        <v>0</v>
      </c>
      <c r="Y143" s="2468">
        <f t="shared" si="341"/>
        <v>0</v>
      </c>
      <c r="Z143" s="2468">
        <f t="shared" si="341"/>
        <v>0</v>
      </c>
      <c r="AA143" s="2468">
        <f t="shared" si="341"/>
        <v>0</v>
      </c>
      <c r="AB143" s="2468">
        <f t="shared" si="341"/>
        <v>0</v>
      </c>
      <c r="AC143" s="2468">
        <f t="shared" si="341"/>
        <v>0</v>
      </c>
      <c r="AD143" s="2468">
        <f t="shared" si="341"/>
        <v>0</v>
      </c>
      <c r="AE143" s="2468">
        <f t="shared" si="341"/>
        <v>0</v>
      </c>
      <c r="AF143" s="1823">
        <f t="shared" si="341"/>
        <v>0</v>
      </c>
      <c r="AG143" s="907">
        <f t="shared" si="341"/>
        <v>0</v>
      </c>
    </row>
    <row r="144" spans="1:33" x14ac:dyDescent="0.25">
      <c r="A144" s="214">
        <v>1</v>
      </c>
      <c r="B144" s="2657" t="s">
        <v>199</v>
      </c>
      <c r="C144" s="2653"/>
      <c r="D144" s="2655">
        <f t="shared" si="335"/>
        <v>3</v>
      </c>
      <c r="E144" s="2655">
        <f t="shared" si="335"/>
        <v>2</v>
      </c>
      <c r="F144" s="2655">
        <f t="shared" si="335"/>
        <v>0</v>
      </c>
      <c r="G144" s="2655">
        <f t="shared" si="335"/>
        <v>0</v>
      </c>
      <c r="H144" s="370"/>
      <c r="I144" s="2654"/>
      <c r="J144" s="2655"/>
      <c r="K144" s="2655"/>
      <c r="L144" s="2655"/>
      <c r="M144" s="1732"/>
      <c r="N144" s="2655"/>
      <c r="O144" s="1732"/>
      <c r="P144" s="2468">
        <f t="shared" ref="P144:AG144" si="346">P83</f>
        <v>0</v>
      </c>
      <c r="Q144" s="2468">
        <f t="shared" ref="Q144:R144" si="347">Q83</f>
        <v>0</v>
      </c>
      <c r="R144" s="2468">
        <f t="shared" si="347"/>
        <v>0</v>
      </c>
      <c r="S144" s="2468">
        <f t="shared" ref="S144:T144" si="348">S83</f>
        <v>0</v>
      </c>
      <c r="T144" s="2468">
        <f t="shared" si="348"/>
        <v>0</v>
      </c>
      <c r="U144" s="2468">
        <f t="shared" ref="U144" si="349">U83</f>
        <v>0</v>
      </c>
      <c r="V144" s="2468">
        <f t="shared" ref="V144:W144" si="350">V83</f>
        <v>0</v>
      </c>
      <c r="W144" s="2468">
        <f t="shared" si="350"/>
        <v>0</v>
      </c>
      <c r="X144" s="2468">
        <f t="shared" si="346"/>
        <v>0</v>
      </c>
      <c r="Y144" s="2468">
        <f t="shared" si="346"/>
        <v>0</v>
      </c>
      <c r="Z144" s="2468">
        <f t="shared" si="346"/>
        <v>0</v>
      </c>
      <c r="AA144" s="2468">
        <f t="shared" si="346"/>
        <v>0</v>
      </c>
      <c r="AB144" s="2468">
        <f t="shared" si="346"/>
        <v>0</v>
      </c>
      <c r="AC144" s="2468">
        <f t="shared" si="346"/>
        <v>0</v>
      </c>
      <c r="AD144" s="2468">
        <f t="shared" si="346"/>
        <v>0</v>
      </c>
      <c r="AE144" s="2468">
        <f t="shared" si="346"/>
        <v>0</v>
      </c>
      <c r="AF144" s="2656">
        <f t="shared" si="346"/>
        <v>0</v>
      </c>
      <c r="AG144" s="907">
        <f t="shared" si="346"/>
        <v>0</v>
      </c>
    </row>
    <row r="145" spans="1:33" ht="29.25" thickBot="1" x14ac:dyDescent="0.3">
      <c r="A145" s="214">
        <v>1</v>
      </c>
      <c r="B145" s="716" t="s">
        <v>204</v>
      </c>
      <c r="C145" s="2658"/>
      <c r="D145" s="2659">
        <f t="shared" si="335"/>
        <v>1500</v>
      </c>
      <c r="E145" s="2659">
        <f t="shared" si="335"/>
        <v>1000</v>
      </c>
      <c r="F145" s="2659">
        <f t="shared" si="335"/>
        <v>1384</v>
      </c>
      <c r="G145" s="1828">
        <f t="shared" si="335"/>
        <v>138.39999999999998</v>
      </c>
      <c r="H145" s="373"/>
      <c r="I145" s="2660"/>
      <c r="J145" s="1828"/>
      <c r="K145" s="1828"/>
      <c r="L145" s="1828"/>
      <c r="M145" s="1747"/>
      <c r="N145" s="1828"/>
      <c r="O145" s="1747"/>
      <c r="P145" s="2426">
        <f t="shared" ref="P145:AG145" si="351">P84</f>
        <v>4885.8376799999996</v>
      </c>
      <c r="Q145" s="2426">
        <f t="shared" ref="Q145:R145" si="352">Q84</f>
        <v>4885.8376799999996</v>
      </c>
      <c r="R145" s="2426">
        <f t="shared" si="352"/>
        <v>4885.8376799999996</v>
      </c>
      <c r="S145" s="2426">
        <f t="shared" ref="S145:T145" si="353">S84</f>
        <v>4885.8376799999996</v>
      </c>
      <c r="T145" s="2426">
        <f t="shared" si="353"/>
        <v>4885.8376799999996</v>
      </c>
      <c r="U145" s="2426">
        <f t="shared" ref="U145" si="354">U84</f>
        <v>4885.8376799999996</v>
      </c>
      <c r="V145" s="2426">
        <f t="shared" ref="V145:W145" si="355">V84</f>
        <v>4885.8376799999996</v>
      </c>
      <c r="W145" s="2426">
        <f t="shared" si="355"/>
        <v>4885.8376799999996</v>
      </c>
      <c r="X145" s="2426">
        <f t="shared" si="351"/>
        <v>3257.2251199999996</v>
      </c>
      <c r="Y145" s="2426">
        <f t="shared" si="351"/>
        <v>3240.1781700000001</v>
      </c>
      <c r="Z145" s="2426">
        <f t="shared" si="351"/>
        <v>0</v>
      </c>
      <c r="AA145" s="2426">
        <f t="shared" si="351"/>
        <v>0</v>
      </c>
      <c r="AB145" s="2426">
        <f t="shared" si="351"/>
        <v>-17.04694999999947</v>
      </c>
      <c r="AC145" s="2426">
        <f t="shared" si="351"/>
        <v>0</v>
      </c>
      <c r="AD145" s="2426">
        <f t="shared" si="351"/>
        <v>-23.379529999999999</v>
      </c>
      <c r="AE145" s="2426">
        <f t="shared" si="351"/>
        <v>3216.79864</v>
      </c>
      <c r="AF145" s="2661">
        <f t="shared" si="351"/>
        <v>0</v>
      </c>
      <c r="AG145" s="2428">
        <f t="shared" si="351"/>
        <v>0</v>
      </c>
    </row>
    <row r="146" spans="1:33" ht="20.100000000000001" customHeight="1" x14ac:dyDescent="0.25">
      <c r="A146" s="214">
        <v>1</v>
      </c>
    </row>
    <row r="147" spans="1:33" ht="20.100000000000001" customHeight="1" x14ac:dyDescent="0.25">
      <c r="A147" s="214">
        <v>1</v>
      </c>
      <c r="B147" s="415"/>
      <c r="C147" s="415"/>
      <c r="D147" s="734"/>
      <c r="E147" s="734"/>
      <c r="F147" s="734"/>
      <c r="G147" s="734"/>
      <c r="H147" s="734"/>
      <c r="I147" s="734"/>
      <c r="J147" s="734"/>
      <c r="K147" s="734"/>
      <c r="L147" s="734"/>
    </row>
  </sheetData>
  <autoFilter ref="B7:AH147"/>
  <mergeCells count="24">
    <mergeCell ref="B1:AE1"/>
    <mergeCell ref="Y4:Y6"/>
    <mergeCell ref="AB4:AB6"/>
    <mergeCell ref="AD4:AD6"/>
    <mergeCell ref="AE4:AE6"/>
    <mergeCell ref="N4:N6"/>
    <mergeCell ref="C4:C6"/>
    <mergeCell ref="O4:O6"/>
    <mergeCell ref="D4:G5"/>
    <mergeCell ref="X4:X6"/>
    <mergeCell ref="H4:I5"/>
    <mergeCell ref="J4:M5"/>
    <mergeCell ref="S4:S6"/>
    <mergeCell ref="Q4:Q6"/>
    <mergeCell ref="Z4:Z6"/>
    <mergeCell ref="P4:P6"/>
    <mergeCell ref="AF4:AG4"/>
    <mergeCell ref="AC4:AC6"/>
    <mergeCell ref="AA4:AA6"/>
    <mergeCell ref="R4:R6"/>
    <mergeCell ref="T4:T6"/>
    <mergeCell ref="U4:U6"/>
    <mergeCell ref="V4:V6"/>
    <mergeCell ref="W4:W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5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62" sqref="A162"/>
    </sheetView>
  </sheetViews>
  <sheetFormatPr defaultColWidth="11.42578125" defaultRowHeight="15" x14ac:dyDescent="0.25"/>
  <cols>
    <col min="1" max="1" width="42.7109375" style="214" customWidth="1"/>
    <col min="2" max="2" width="11.140625" style="214" hidden="1" customWidth="1"/>
    <col min="3" max="3" width="14" style="214" customWidth="1"/>
    <col min="4" max="4" width="12.85546875" style="214" customWidth="1"/>
    <col min="5" max="5" width="13.28515625" style="214" customWidth="1"/>
    <col min="6" max="6" width="11.28515625" style="214" customWidth="1"/>
    <col min="7" max="8" width="12.7109375" style="214" customWidth="1"/>
    <col min="9" max="14" width="12.140625" style="214" customWidth="1"/>
    <col min="15" max="21" width="15.5703125" style="214" hidden="1" customWidth="1"/>
    <col min="22" max="22" width="15.5703125" style="214" customWidth="1"/>
    <col min="23" max="23" width="15.85546875" style="214" customWidth="1"/>
    <col min="24" max="24" width="16.42578125" style="214" customWidth="1"/>
    <col min="25" max="29" width="12.140625" style="214" customWidth="1"/>
    <col min="30" max="30" width="14.28515625" style="214" customWidth="1"/>
    <col min="31" max="31" width="15.42578125" style="214" hidden="1" customWidth="1"/>
    <col min="32" max="33" width="14.140625" style="214" hidden="1" customWidth="1"/>
    <col min="34" max="44" width="11.42578125" style="214" customWidth="1"/>
    <col min="45" max="16384" width="11.42578125" style="214"/>
  </cols>
  <sheetData>
    <row r="1" spans="1:32" ht="42.75" customHeight="1" x14ac:dyDescent="0.25">
      <c r="A1" s="319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2024 года</v>
      </c>
      <c r="B1" s="3193"/>
      <c r="C1" s="3193"/>
      <c r="D1" s="3193"/>
      <c r="E1" s="3193"/>
      <c r="F1" s="3193"/>
      <c r="G1" s="3193"/>
      <c r="H1" s="3193"/>
      <c r="I1" s="3193"/>
      <c r="J1" s="3193"/>
      <c r="K1" s="3193"/>
      <c r="L1" s="3193"/>
      <c r="M1" s="3193"/>
      <c r="N1" s="3193"/>
      <c r="O1" s="3193"/>
      <c r="P1" s="3193"/>
      <c r="Q1" s="3193"/>
      <c r="R1" s="3193"/>
      <c r="S1" s="3193"/>
      <c r="T1" s="3193"/>
      <c r="U1" s="3193"/>
      <c r="V1" s="3193"/>
      <c r="W1" s="3193"/>
      <c r="X1" s="3193"/>
      <c r="Y1" s="3193"/>
      <c r="Z1" s="3193"/>
      <c r="AA1" s="3193"/>
      <c r="AB1" s="3193"/>
      <c r="AC1" s="3193"/>
      <c r="AD1" s="3193"/>
    </row>
    <row r="2" spans="1:32" ht="15" hidden="1" customHeight="1" x14ac:dyDescent="0.25">
      <c r="A2" s="2026">
        <v>8</v>
      </c>
    </row>
    <row r="3" spans="1:32" ht="15.75" thickBot="1" x14ac:dyDescent="0.3">
      <c r="A3" s="2026"/>
    </row>
    <row r="4" spans="1:32" ht="48" customHeight="1" thickBot="1" x14ac:dyDescent="0.3">
      <c r="A4" s="945" t="s">
        <v>3</v>
      </c>
      <c r="B4" s="3168" t="s">
        <v>143</v>
      </c>
      <c r="C4" s="3153" t="s">
        <v>139</v>
      </c>
      <c r="D4" s="3154"/>
      <c r="E4" s="3154"/>
      <c r="F4" s="3155"/>
      <c r="G4" s="3159" t="s">
        <v>591</v>
      </c>
      <c r="H4" s="3160"/>
      <c r="I4" s="3159" t="s">
        <v>592</v>
      </c>
      <c r="J4" s="3163"/>
      <c r="K4" s="3163"/>
      <c r="L4" s="3160"/>
      <c r="M4" s="3165" t="s">
        <v>144</v>
      </c>
      <c r="N4" s="3165" t="s">
        <v>145</v>
      </c>
      <c r="O4" s="3148" t="s">
        <v>595</v>
      </c>
      <c r="P4" s="3148" t="s">
        <v>652</v>
      </c>
      <c r="Q4" s="3148" t="s">
        <v>657</v>
      </c>
      <c r="R4" s="3148" t="s">
        <v>755</v>
      </c>
      <c r="S4" s="3148" t="s">
        <v>759</v>
      </c>
      <c r="T4" s="3148" t="s">
        <v>764</v>
      </c>
      <c r="U4" s="3148" t="s">
        <v>771</v>
      </c>
      <c r="V4" s="3148" t="s">
        <v>780</v>
      </c>
      <c r="W4" s="3175" t="s">
        <v>779</v>
      </c>
      <c r="X4" s="3148" t="s">
        <v>137</v>
      </c>
      <c r="Y4" s="3180" t="s">
        <v>297</v>
      </c>
      <c r="Z4" s="3148" t="s">
        <v>298</v>
      </c>
      <c r="AA4" s="3148" t="s">
        <v>41</v>
      </c>
      <c r="AB4" s="3148" t="s">
        <v>292</v>
      </c>
      <c r="AC4" s="3148" t="s">
        <v>138</v>
      </c>
      <c r="AD4" s="3148" t="s">
        <v>219</v>
      </c>
      <c r="AE4" s="3146" t="s">
        <v>512</v>
      </c>
      <c r="AF4" s="3147"/>
    </row>
    <row r="5" spans="1:32" ht="18.75" customHeight="1" thickBot="1" x14ac:dyDescent="0.3">
      <c r="A5" s="946"/>
      <c r="B5" s="3169"/>
      <c r="C5" s="3156"/>
      <c r="D5" s="3157"/>
      <c r="E5" s="3157"/>
      <c r="F5" s="3158"/>
      <c r="G5" s="3161"/>
      <c r="H5" s="3162"/>
      <c r="I5" s="3161"/>
      <c r="J5" s="3164"/>
      <c r="K5" s="3164"/>
      <c r="L5" s="3162"/>
      <c r="M5" s="3166"/>
      <c r="N5" s="3178"/>
      <c r="O5" s="3171"/>
      <c r="P5" s="3171"/>
      <c r="Q5" s="3171"/>
      <c r="R5" s="3171"/>
      <c r="S5" s="3171"/>
      <c r="T5" s="3171"/>
      <c r="U5" s="3171"/>
      <c r="V5" s="3171"/>
      <c r="W5" s="3176"/>
      <c r="X5" s="3171"/>
      <c r="Y5" s="3181"/>
      <c r="Z5" s="3149"/>
      <c r="AA5" s="3171"/>
      <c r="AB5" s="3149"/>
      <c r="AC5" s="3171"/>
      <c r="AD5" s="3171"/>
      <c r="AE5" s="947"/>
      <c r="AF5" s="948"/>
    </row>
    <row r="6" spans="1:32" ht="32.25" customHeight="1" thickBot="1" x14ac:dyDescent="0.3">
      <c r="A6" s="949" t="s">
        <v>4</v>
      </c>
      <c r="B6" s="3170"/>
      <c r="C6" s="189" t="s">
        <v>594</v>
      </c>
      <c r="D6" s="3049" t="str">
        <f>'1 уровень'!F8</f>
        <v>План 8 мес. 2024 г.</v>
      </c>
      <c r="E6" s="189" t="s">
        <v>140</v>
      </c>
      <c r="F6" s="189" t="s">
        <v>141</v>
      </c>
      <c r="G6" s="3049" t="s">
        <v>142</v>
      </c>
      <c r="H6" s="190" t="s">
        <v>140</v>
      </c>
      <c r="I6" s="189" t="s">
        <v>594</v>
      </c>
      <c r="J6" s="3049" t="str">
        <f>'1 уровень'!L8</f>
        <v>План 8 мес. 2024 г.</v>
      </c>
      <c r="K6" s="189" t="s">
        <v>140</v>
      </c>
      <c r="L6" s="189" t="s">
        <v>141</v>
      </c>
      <c r="M6" s="3167"/>
      <c r="N6" s="3179"/>
      <c r="O6" s="3172"/>
      <c r="P6" s="3172"/>
      <c r="Q6" s="3172"/>
      <c r="R6" s="3172"/>
      <c r="S6" s="3172"/>
      <c r="T6" s="3172"/>
      <c r="U6" s="3172"/>
      <c r="V6" s="3172"/>
      <c r="W6" s="3177"/>
      <c r="X6" s="3172"/>
      <c r="Y6" s="3182"/>
      <c r="Z6" s="3150"/>
      <c r="AA6" s="3172"/>
      <c r="AB6" s="3150"/>
      <c r="AC6" s="3172"/>
      <c r="AD6" s="3172"/>
      <c r="AE6" s="950" t="s">
        <v>344</v>
      </c>
      <c r="AF6" s="3051" t="s">
        <v>511</v>
      </c>
    </row>
    <row r="7" spans="1:32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192"/>
      <c r="T7" s="192"/>
      <c r="U7" s="192"/>
      <c r="V7" s="192"/>
      <c r="W7" s="854">
        <v>15</v>
      </c>
      <c r="X7" s="192">
        <v>16</v>
      </c>
      <c r="Y7" s="780">
        <v>17</v>
      </c>
      <c r="Z7" s="192"/>
      <c r="AA7" s="192">
        <v>18</v>
      </c>
      <c r="AB7" s="192">
        <v>19</v>
      </c>
      <c r="AC7" s="192">
        <v>20</v>
      </c>
      <c r="AD7" s="192">
        <v>21</v>
      </c>
      <c r="AE7" s="896"/>
      <c r="AF7" s="854"/>
    </row>
    <row r="8" spans="1:32" s="5" customFormat="1" x14ac:dyDescent="0.25">
      <c r="A8" s="3055"/>
      <c r="B8" s="3055"/>
      <c r="C8" s="2991"/>
      <c r="D8" s="2991"/>
      <c r="E8" s="2991"/>
      <c r="F8" s="2991"/>
      <c r="G8" s="2991"/>
      <c r="H8" s="2991"/>
      <c r="I8" s="2991"/>
      <c r="J8" s="952"/>
      <c r="K8" s="952"/>
      <c r="L8" s="952"/>
      <c r="M8" s="952"/>
      <c r="N8" s="952"/>
      <c r="O8" s="1629"/>
      <c r="P8" s="1629"/>
      <c r="Q8" s="1629"/>
      <c r="R8" s="1629"/>
      <c r="S8" s="1629"/>
      <c r="T8" s="1629"/>
      <c r="U8" s="1629"/>
      <c r="V8" s="1629"/>
      <c r="W8" s="2630"/>
      <c r="X8" s="1629"/>
      <c r="Y8" s="2631"/>
      <c r="Z8" s="1629"/>
      <c r="AA8" s="1629"/>
      <c r="AB8" s="1629"/>
      <c r="AC8" s="1629"/>
      <c r="AD8" s="1629"/>
      <c r="AE8" s="3056"/>
      <c r="AF8" s="2630"/>
    </row>
    <row r="9" spans="1:32" ht="47.25" x14ac:dyDescent="0.25">
      <c r="A9" s="1658" t="s">
        <v>403</v>
      </c>
      <c r="B9" s="701"/>
      <c r="C9" s="1832"/>
      <c r="D9" s="1832"/>
      <c r="E9" s="1832"/>
      <c r="F9" s="1832"/>
      <c r="G9" s="1832"/>
      <c r="H9" s="1832"/>
      <c r="I9" s="1832"/>
      <c r="J9" s="1832"/>
      <c r="K9" s="1832"/>
      <c r="L9" s="1832"/>
      <c r="M9" s="1832"/>
      <c r="N9" s="1832"/>
      <c r="O9" s="1832"/>
      <c r="P9" s="1832"/>
      <c r="Q9" s="1832"/>
      <c r="R9" s="1832"/>
      <c r="S9" s="1832"/>
      <c r="T9" s="1832"/>
      <c r="U9" s="1832"/>
      <c r="V9" s="1832"/>
      <c r="W9" s="1884"/>
      <c r="X9" s="1832"/>
      <c r="Y9" s="2043"/>
      <c r="Z9" s="1832"/>
      <c r="AA9" s="1832"/>
      <c r="AB9" s="1832"/>
      <c r="AC9" s="1832"/>
      <c r="AD9" s="1832"/>
      <c r="AE9" s="1884"/>
      <c r="AF9" s="1884"/>
    </row>
    <row r="10" spans="1:32" ht="26.25" x14ac:dyDescent="0.25">
      <c r="A10" s="3020" t="s">
        <v>638</v>
      </c>
      <c r="B10" s="701"/>
      <c r="C10" s="1832"/>
      <c r="D10" s="1832"/>
      <c r="E10" s="1832"/>
      <c r="F10" s="1832"/>
      <c r="G10" s="1832"/>
      <c r="H10" s="1832"/>
      <c r="I10" s="1832"/>
      <c r="J10" s="1832"/>
      <c r="K10" s="1832"/>
      <c r="L10" s="1832"/>
      <c r="M10" s="1832"/>
      <c r="N10" s="1832"/>
      <c r="O10" s="1832"/>
      <c r="P10" s="1832"/>
      <c r="Q10" s="1832"/>
      <c r="R10" s="1832"/>
      <c r="S10" s="1832"/>
      <c r="T10" s="1832"/>
      <c r="U10" s="1832"/>
      <c r="V10" s="1832"/>
      <c r="W10" s="1884"/>
      <c r="X10" s="1832"/>
      <c r="Y10" s="2043"/>
      <c r="Z10" s="1832"/>
      <c r="AA10" s="1832"/>
      <c r="AB10" s="1832"/>
      <c r="AC10" s="1832"/>
      <c r="AD10" s="1832"/>
      <c r="AE10" s="1884"/>
      <c r="AF10" s="1884"/>
    </row>
    <row r="11" spans="1:32" s="2022" customFormat="1" x14ac:dyDescent="0.25">
      <c r="A11" s="1755" t="s">
        <v>5</v>
      </c>
      <c r="B11" s="1755"/>
      <c r="C11" s="1128"/>
      <c r="D11" s="1128"/>
      <c r="E11" s="1128"/>
      <c r="F11" s="1128"/>
      <c r="G11" s="1128"/>
      <c r="H11" s="1128"/>
      <c r="I11" s="1757"/>
      <c r="J11" s="1757"/>
      <c r="K11" s="1757"/>
      <c r="L11" s="1757"/>
      <c r="M11" s="1757"/>
      <c r="N11" s="1757"/>
      <c r="O11" s="1128"/>
      <c r="P11" s="1128"/>
      <c r="Q11" s="1128"/>
      <c r="R11" s="1128"/>
      <c r="S11" s="1128"/>
      <c r="T11" s="1128"/>
      <c r="U11" s="1128"/>
      <c r="V11" s="1128"/>
      <c r="W11" s="1130"/>
      <c r="X11" s="1128"/>
      <c r="Y11" s="2245"/>
      <c r="Z11" s="1128"/>
      <c r="AA11" s="1128"/>
      <c r="AB11" s="1128"/>
      <c r="AC11" s="1128"/>
      <c r="AD11" s="1128"/>
      <c r="AE11" s="1128"/>
      <c r="AF11" s="1130"/>
    </row>
    <row r="12" spans="1:32" s="2022" customFormat="1" x14ac:dyDescent="0.25">
      <c r="A12" s="3" t="s">
        <v>514</v>
      </c>
      <c r="B12" s="187">
        <v>340</v>
      </c>
      <c r="C12" s="836">
        <v>30</v>
      </c>
      <c r="D12" s="123">
        <f t="shared" ref="D12:D20" si="0">ROUND(C12/12*$A$2,0)</f>
        <v>20</v>
      </c>
      <c r="E12" s="123">
        <v>19</v>
      </c>
      <c r="F12" s="313">
        <f t="shared" ref="F12:F21" si="1">E12/D12*100</f>
        <v>95</v>
      </c>
      <c r="G12" s="217">
        <v>12</v>
      </c>
      <c r="H12" s="152">
        <f t="shared" ref="H12:H21" si="2">K12/E12</f>
        <v>12.157894736842104</v>
      </c>
      <c r="I12" s="153">
        <f t="shared" ref="I12:I20" si="3">ROUND(C12*G12,0)</f>
        <v>360</v>
      </c>
      <c r="J12" s="153">
        <f t="shared" ref="J12:J20" si="4">ROUND(I12/12*$A$2,0)</f>
        <v>240</v>
      </c>
      <c r="K12" s="1757">
        <v>231</v>
      </c>
      <c r="L12" s="153">
        <f t="shared" ref="L12:L21" si="5">K12/J12*100</f>
        <v>96.25</v>
      </c>
      <c r="M12" s="153">
        <f t="shared" ref="M12:M20" si="6">ROUND(I12/B12,0)</f>
        <v>1</v>
      </c>
      <c r="N12" s="153">
        <f>K12/$A$2*12/M12</f>
        <v>346.5</v>
      </c>
      <c r="O12" s="1128"/>
      <c r="P12" s="1128"/>
      <c r="Q12" s="1128"/>
      <c r="R12" s="1128"/>
      <c r="S12" s="1128"/>
      <c r="T12" s="1128"/>
      <c r="U12" s="1128"/>
      <c r="V12" s="1128"/>
      <c r="W12" s="1130"/>
      <c r="X12" s="1128"/>
      <c r="Y12" s="2245"/>
      <c r="Z12" s="1128"/>
      <c r="AA12" s="1128"/>
      <c r="AB12" s="1128"/>
      <c r="AC12" s="1128"/>
      <c r="AD12" s="1128"/>
      <c r="AE12" s="1128"/>
      <c r="AF12" s="1130"/>
    </row>
    <row r="13" spans="1:32" s="2022" customFormat="1" x14ac:dyDescent="0.25">
      <c r="A13" s="3" t="s">
        <v>23</v>
      </c>
      <c r="B13" s="187">
        <v>340</v>
      </c>
      <c r="C13" s="836">
        <v>165</v>
      </c>
      <c r="D13" s="123">
        <f t="shared" si="0"/>
        <v>110</v>
      </c>
      <c r="E13" s="123">
        <v>47</v>
      </c>
      <c r="F13" s="313">
        <f t="shared" si="1"/>
        <v>42.727272727272727</v>
      </c>
      <c r="G13" s="217">
        <v>6.5</v>
      </c>
      <c r="H13" s="152">
        <f t="shared" ref="H13" si="7">K13/E13</f>
        <v>4.5106382978723403</v>
      </c>
      <c r="I13" s="153">
        <f t="shared" si="3"/>
        <v>1073</v>
      </c>
      <c r="J13" s="153">
        <f t="shared" si="4"/>
        <v>715</v>
      </c>
      <c r="K13" s="1757">
        <v>212</v>
      </c>
      <c r="L13" s="153">
        <f t="shared" ref="L13" si="8">K13/J13*100</f>
        <v>29.65034965034965</v>
      </c>
      <c r="M13" s="153">
        <f t="shared" si="6"/>
        <v>3</v>
      </c>
      <c r="N13" s="153">
        <f>K13/$A$2*12/M13</f>
        <v>106</v>
      </c>
      <c r="O13" s="1128"/>
      <c r="P13" s="1128"/>
      <c r="Q13" s="1128"/>
      <c r="R13" s="1128"/>
      <c r="S13" s="1128"/>
      <c r="T13" s="1128"/>
      <c r="U13" s="1128"/>
      <c r="V13" s="1128"/>
      <c r="W13" s="1130"/>
      <c r="X13" s="1128"/>
      <c r="Y13" s="2245"/>
      <c r="Z13" s="1128"/>
      <c r="AA13" s="1128"/>
      <c r="AB13" s="1128"/>
      <c r="AC13" s="1128"/>
      <c r="AD13" s="1128"/>
      <c r="AE13" s="1128"/>
      <c r="AF13" s="1130"/>
    </row>
    <row r="14" spans="1:32" s="2022" customFormat="1" x14ac:dyDescent="0.25">
      <c r="A14" s="3" t="s">
        <v>24</v>
      </c>
      <c r="B14" s="187">
        <v>300</v>
      </c>
      <c r="C14" s="836">
        <v>17</v>
      </c>
      <c r="D14" s="123">
        <f t="shared" si="0"/>
        <v>11</v>
      </c>
      <c r="E14" s="123">
        <v>11</v>
      </c>
      <c r="F14" s="313">
        <f t="shared" si="1"/>
        <v>100</v>
      </c>
      <c r="G14" s="217">
        <v>9.5</v>
      </c>
      <c r="H14" s="152">
        <f t="shared" si="2"/>
        <v>7.6363636363636367</v>
      </c>
      <c r="I14" s="153">
        <f t="shared" si="3"/>
        <v>162</v>
      </c>
      <c r="J14" s="153">
        <f t="shared" si="4"/>
        <v>108</v>
      </c>
      <c r="K14" s="1757">
        <v>84</v>
      </c>
      <c r="L14" s="153">
        <f t="shared" si="5"/>
        <v>77.777777777777786</v>
      </c>
      <c r="M14" s="153">
        <f t="shared" si="6"/>
        <v>1</v>
      </c>
      <c r="N14" s="153">
        <f t="shared" ref="N14:N21" si="9">K14/$A$2*12/M14</f>
        <v>126</v>
      </c>
      <c r="O14" s="1128"/>
      <c r="P14" s="1128"/>
      <c r="Q14" s="1128"/>
      <c r="R14" s="1128"/>
      <c r="S14" s="1128"/>
      <c r="T14" s="1128"/>
      <c r="U14" s="1128"/>
      <c r="V14" s="1128"/>
      <c r="W14" s="1130"/>
      <c r="X14" s="1128"/>
      <c r="Y14" s="2245"/>
      <c r="Z14" s="1128"/>
      <c r="AA14" s="1128"/>
      <c r="AB14" s="1128"/>
      <c r="AC14" s="1128"/>
      <c r="AD14" s="1128"/>
      <c r="AE14" s="1128"/>
      <c r="AF14" s="1130"/>
    </row>
    <row r="15" spans="1:32" s="2022" customFormat="1" x14ac:dyDescent="0.25">
      <c r="A15" s="3" t="s">
        <v>164</v>
      </c>
      <c r="B15" s="187">
        <v>270</v>
      </c>
      <c r="C15" s="836">
        <v>270</v>
      </c>
      <c r="D15" s="123">
        <f t="shared" si="0"/>
        <v>180</v>
      </c>
      <c r="E15" s="123">
        <v>175</v>
      </c>
      <c r="F15" s="313">
        <f t="shared" si="1"/>
        <v>97.222222222222214</v>
      </c>
      <c r="G15" s="217">
        <v>9</v>
      </c>
      <c r="H15" s="152">
        <f t="shared" si="2"/>
        <v>6.7942857142857145</v>
      </c>
      <c r="I15" s="153">
        <f t="shared" si="3"/>
        <v>2430</v>
      </c>
      <c r="J15" s="153">
        <f t="shared" si="4"/>
        <v>1620</v>
      </c>
      <c r="K15" s="1757">
        <v>1189</v>
      </c>
      <c r="L15" s="153">
        <f t="shared" si="5"/>
        <v>73.395061728395063</v>
      </c>
      <c r="M15" s="153">
        <f t="shared" si="6"/>
        <v>9</v>
      </c>
      <c r="N15" s="153">
        <f t="shared" si="9"/>
        <v>198.16666666666666</v>
      </c>
      <c r="O15" s="1128"/>
      <c r="P15" s="1128"/>
      <c r="Q15" s="1128"/>
      <c r="R15" s="1128"/>
      <c r="S15" s="1128"/>
      <c r="T15" s="1128"/>
      <c r="U15" s="1128"/>
      <c r="V15" s="1128"/>
      <c r="W15" s="1130"/>
      <c r="X15" s="1128"/>
      <c r="Y15" s="2245"/>
      <c r="Z15" s="1128"/>
      <c r="AA15" s="1128"/>
      <c r="AB15" s="1128"/>
      <c r="AC15" s="1128"/>
      <c r="AD15" s="1128"/>
      <c r="AE15" s="1128"/>
      <c r="AF15" s="1130"/>
    </row>
    <row r="16" spans="1:32" s="2022" customFormat="1" x14ac:dyDescent="0.25">
      <c r="A16" s="3" t="s">
        <v>9</v>
      </c>
      <c r="B16" s="187">
        <v>340</v>
      </c>
      <c r="C16" s="836">
        <v>70</v>
      </c>
      <c r="D16" s="123">
        <f t="shared" si="0"/>
        <v>47</v>
      </c>
      <c r="E16" s="123">
        <v>70</v>
      </c>
      <c r="F16" s="313">
        <f t="shared" si="1"/>
        <v>148.93617021276594</v>
      </c>
      <c r="G16" s="217">
        <v>15</v>
      </c>
      <c r="H16" s="152">
        <f t="shared" si="2"/>
        <v>10.485714285714286</v>
      </c>
      <c r="I16" s="153">
        <f t="shared" si="3"/>
        <v>1050</v>
      </c>
      <c r="J16" s="153">
        <f t="shared" si="4"/>
        <v>700</v>
      </c>
      <c r="K16" s="1757">
        <v>734</v>
      </c>
      <c r="L16" s="153">
        <f t="shared" si="5"/>
        <v>104.85714285714285</v>
      </c>
      <c r="M16" s="153">
        <f t="shared" si="6"/>
        <v>3</v>
      </c>
      <c r="N16" s="153">
        <f t="shared" si="9"/>
        <v>367</v>
      </c>
      <c r="O16" s="1128"/>
      <c r="P16" s="1128"/>
      <c r="Q16" s="1128"/>
      <c r="R16" s="1128"/>
      <c r="S16" s="1128"/>
      <c r="T16" s="1128"/>
      <c r="U16" s="1128"/>
      <c r="V16" s="1128"/>
      <c r="W16" s="1130"/>
      <c r="X16" s="1128"/>
      <c r="Y16" s="2245"/>
      <c r="Z16" s="1128"/>
      <c r="AA16" s="1128"/>
      <c r="AB16" s="1128"/>
      <c r="AC16" s="1128"/>
      <c r="AD16" s="1128"/>
      <c r="AE16" s="1128"/>
      <c r="AF16" s="1130"/>
    </row>
    <row r="17" spans="1:32" s="2022" customFormat="1" x14ac:dyDescent="0.25">
      <c r="A17" s="3" t="s">
        <v>25</v>
      </c>
      <c r="B17" s="187">
        <v>340</v>
      </c>
      <c r="C17" s="836">
        <v>65</v>
      </c>
      <c r="D17" s="123">
        <f t="shared" si="0"/>
        <v>43</v>
      </c>
      <c r="E17" s="123">
        <v>30</v>
      </c>
      <c r="F17" s="313">
        <f t="shared" si="1"/>
        <v>69.767441860465112</v>
      </c>
      <c r="G17" s="217">
        <v>9.6</v>
      </c>
      <c r="H17" s="152">
        <f t="shared" si="2"/>
        <v>9.5666666666666664</v>
      </c>
      <c r="I17" s="153">
        <f t="shared" si="3"/>
        <v>624</v>
      </c>
      <c r="J17" s="153">
        <f t="shared" si="4"/>
        <v>416</v>
      </c>
      <c r="K17" s="1757">
        <v>287</v>
      </c>
      <c r="L17" s="153">
        <f t="shared" si="5"/>
        <v>68.990384615384613</v>
      </c>
      <c r="M17" s="153">
        <f t="shared" si="6"/>
        <v>2</v>
      </c>
      <c r="N17" s="153">
        <f t="shared" si="9"/>
        <v>215.25</v>
      </c>
      <c r="O17" s="1128"/>
      <c r="P17" s="1128"/>
      <c r="Q17" s="1128"/>
      <c r="R17" s="1128"/>
      <c r="S17" s="1128"/>
      <c r="T17" s="1128"/>
      <c r="U17" s="1128"/>
      <c r="V17" s="1128"/>
      <c r="W17" s="1130"/>
      <c r="X17" s="1128"/>
      <c r="Y17" s="2245"/>
      <c r="Z17" s="1128"/>
      <c r="AA17" s="1128"/>
      <c r="AB17" s="1128"/>
      <c r="AC17" s="1128"/>
      <c r="AD17" s="1128"/>
      <c r="AE17" s="1128"/>
      <c r="AF17" s="1130"/>
    </row>
    <row r="18" spans="1:32" s="2022" customFormat="1" x14ac:dyDescent="0.25">
      <c r="A18" s="3" t="s">
        <v>64</v>
      </c>
      <c r="B18" s="187">
        <v>320</v>
      </c>
      <c r="C18" s="836">
        <v>175</v>
      </c>
      <c r="D18" s="123">
        <f t="shared" si="0"/>
        <v>117</v>
      </c>
      <c r="E18" s="123">
        <v>105</v>
      </c>
      <c r="F18" s="313">
        <f t="shared" si="1"/>
        <v>89.743589743589752</v>
      </c>
      <c r="G18" s="217">
        <v>12</v>
      </c>
      <c r="H18" s="152">
        <f t="shared" si="2"/>
        <v>7.1619047619047622</v>
      </c>
      <c r="I18" s="153">
        <f t="shared" si="3"/>
        <v>2100</v>
      </c>
      <c r="J18" s="153">
        <f t="shared" si="4"/>
        <v>1400</v>
      </c>
      <c r="K18" s="1757">
        <v>752</v>
      </c>
      <c r="L18" s="153">
        <f>K18/J18*100</f>
        <v>53.714285714285715</v>
      </c>
      <c r="M18" s="153">
        <f t="shared" si="6"/>
        <v>7</v>
      </c>
      <c r="N18" s="153">
        <f>K18/$A$2*12/M18</f>
        <v>161.14285714285714</v>
      </c>
      <c r="O18" s="2144"/>
      <c r="P18" s="2144"/>
      <c r="Q18" s="2144"/>
      <c r="R18" s="2144"/>
      <c r="S18" s="2144"/>
      <c r="T18" s="2144"/>
      <c r="U18" s="2144"/>
      <c r="V18" s="2144"/>
      <c r="W18" s="2416"/>
      <c r="X18" s="2144"/>
      <c r="Y18" s="2415"/>
      <c r="Z18" s="2144"/>
      <c r="AA18" s="2144"/>
      <c r="AB18" s="2144"/>
      <c r="AC18" s="2144"/>
      <c r="AD18" s="2144"/>
      <c r="AE18" s="2144"/>
      <c r="AF18" s="2416"/>
    </row>
    <row r="19" spans="1:32" s="2022" customFormat="1" x14ac:dyDescent="0.25">
      <c r="A19" s="3" t="s">
        <v>10</v>
      </c>
      <c r="B19" s="187">
        <v>340</v>
      </c>
      <c r="C19" s="836">
        <v>278</v>
      </c>
      <c r="D19" s="123">
        <f t="shared" si="0"/>
        <v>185</v>
      </c>
      <c r="E19" s="123">
        <v>169</v>
      </c>
      <c r="F19" s="313">
        <f t="shared" si="1"/>
        <v>91.351351351351354</v>
      </c>
      <c r="G19" s="217">
        <v>12</v>
      </c>
      <c r="H19" s="152">
        <f t="shared" si="2"/>
        <v>10.550295857988166</v>
      </c>
      <c r="I19" s="153">
        <f t="shared" si="3"/>
        <v>3336</v>
      </c>
      <c r="J19" s="153">
        <f t="shared" si="4"/>
        <v>2224</v>
      </c>
      <c r="K19" s="1757">
        <v>1783</v>
      </c>
      <c r="L19" s="153">
        <f>K19/J19*100</f>
        <v>80.170863309352512</v>
      </c>
      <c r="M19" s="153">
        <f t="shared" si="6"/>
        <v>10</v>
      </c>
      <c r="N19" s="153">
        <f>K19/$A$2*12/M19</f>
        <v>267.45</v>
      </c>
      <c r="O19" s="2144"/>
      <c r="P19" s="2144"/>
      <c r="Q19" s="2144"/>
      <c r="R19" s="2144"/>
      <c r="S19" s="2144"/>
      <c r="T19" s="2144"/>
      <c r="U19" s="2144"/>
      <c r="V19" s="2144"/>
      <c r="W19" s="2423"/>
      <c r="X19" s="2144"/>
      <c r="Y19" s="2415"/>
      <c r="Z19" s="2144"/>
      <c r="AA19" s="2144"/>
      <c r="AB19" s="2144"/>
      <c r="AC19" s="2144"/>
      <c r="AD19" s="2144"/>
      <c r="AE19" s="2144"/>
      <c r="AF19" s="2416"/>
    </row>
    <row r="20" spans="1:32" s="2022" customFormat="1" x14ac:dyDescent="0.25">
      <c r="A20" s="3" t="s">
        <v>6</v>
      </c>
      <c r="B20" s="187">
        <v>340</v>
      </c>
      <c r="C20" s="836">
        <v>280</v>
      </c>
      <c r="D20" s="123">
        <f t="shared" si="0"/>
        <v>187</v>
      </c>
      <c r="E20" s="123">
        <v>151</v>
      </c>
      <c r="F20" s="313">
        <f t="shared" si="1"/>
        <v>80.748663101604279</v>
      </c>
      <c r="G20" s="217">
        <v>10.5</v>
      </c>
      <c r="H20" s="152">
        <f t="shared" si="2"/>
        <v>8.258278145695364</v>
      </c>
      <c r="I20" s="153">
        <f t="shared" si="3"/>
        <v>2940</v>
      </c>
      <c r="J20" s="153">
        <f t="shared" si="4"/>
        <v>1960</v>
      </c>
      <c r="K20" s="1757">
        <v>1247</v>
      </c>
      <c r="L20" s="153">
        <f t="shared" si="5"/>
        <v>63.622448979591837</v>
      </c>
      <c r="M20" s="153">
        <f t="shared" si="6"/>
        <v>9</v>
      </c>
      <c r="N20" s="153">
        <f t="shared" si="9"/>
        <v>207.83333333333334</v>
      </c>
      <c r="O20" s="2144"/>
      <c r="P20" s="2144"/>
      <c r="Q20" s="2144"/>
      <c r="R20" s="2144"/>
      <c r="S20" s="2144"/>
      <c r="T20" s="2144"/>
      <c r="U20" s="2144"/>
      <c r="V20" s="2144"/>
      <c r="W20" s="2423"/>
      <c r="X20" s="2144"/>
      <c r="Y20" s="2415"/>
      <c r="Z20" s="2144"/>
      <c r="AA20" s="2144"/>
      <c r="AB20" s="2144"/>
      <c r="AC20" s="2144"/>
      <c r="AD20" s="2144"/>
      <c r="AE20" s="2144"/>
      <c r="AF20" s="2416"/>
    </row>
    <row r="21" spans="1:32" s="2022" customFormat="1" x14ac:dyDescent="0.25">
      <c r="A21" s="1206" t="s">
        <v>7</v>
      </c>
      <c r="B21" s="1206"/>
      <c r="C21" s="2247">
        <f>SUM(C12:C20)</f>
        <v>1350</v>
      </c>
      <c r="D21" s="2247">
        <f>SUM(D12:D20)</f>
        <v>900</v>
      </c>
      <c r="E21" s="2247">
        <f>SUM(E12:E20)</f>
        <v>777</v>
      </c>
      <c r="F21" s="2247">
        <f t="shared" si="1"/>
        <v>86.333333333333329</v>
      </c>
      <c r="G21" s="1778">
        <f>IF(C21=0,0,I21/C21)</f>
        <v>10.425925925925926</v>
      </c>
      <c r="H21" s="196">
        <f t="shared" si="2"/>
        <v>8.3899613899613907</v>
      </c>
      <c r="I21" s="2247">
        <f>SUM(I12:I20)</f>
        <v>14075</v>
      </c>
      <c r="J21" s="2247">
        <f>SUM(J12:J20)</f>
        <v>9383</v>
      </c>
      <c r="K21" s="2247">
        <f>SUM(K12:K20)</f>
        <v>6519</v>
      </c>
      <c r="L21" s="153">
        <f t="shared" si="5"/>
        <v>69.476713204731965</v>
      </c>
      <c r="M21" s="2247">
        <f>SUM(M12:M20)</f>
        <v>45</v>
      </c>
      <c r="N21" s="153">
        <f t="shared" si="9"/>
        <v>217.3</v>
      </c>
      <c r="O21" s="2248">
        <v>168702.01022999999</v>
      </c>
      <c r="P21" s="2248">
        <v>168702.01022999999</v>
      </c>
      <c r="Q21" s="2248">
        <v>170587.68421999997</v>
      </c>
      <c r="R21" s="2248">
        <v>170587.68421999997</v>
      </c>
      <c r="S21" s="2248">
        <v>170587.68421999997</v>
      </c>
      <c r="T21" s="2248">
        <v>170587.68421999997</v>
      </c>
      <c r="U21" s="2248">
        <v>170587.68421999997</v>
      </c>
      <c r="V21" s="2248">
        <v>170587.68421999997</v>
      </c>
      <c r="W21" s="323">
        <f>O21/12*$A$2+(P21-O21)/11*7+(Q21-P21)/10*6+(R21-Q21)/9*5+(S21-R21)/8*4+(T21-S21)/7*3+(U21-T21)/6*2+(V21-U21)/5*1</f>
        <v>113599.41121399998</v>
      </c>
      <c r="X21" s="2248">
        <f>AD21-AC21-Z21</f>
        <v>113290.33342</v>
      </c>
      <c r="Y21" s="2438"/>
      <c r="Z21" s="2248">
        <v>-12.571999999999999</v>
      </c>
      <c r="AA21" s="2248">
        <f>X21-W21</f>
        <v>-309.07779399998253</v>
      </c>
      <c r="AB21" s="2248"/>
      <c r="AC21" s="2248">
        <v>-2628.38247</v>
      </c>
      <c r="AD21" s="2248">
        <v>110649.37895</v>
      </c>
      <c r="AE21" s="2248">
        <f>AK21-AJ21-AG21</f>
        <v>0</v>
      </c>
      <c r="AF21" s="2309">
        <f>AL21-AK21-AH21</f>
        <v>0</v>
      </c>
    </row>
    <row r="22" spans="1:32" s="2022" customFormat="1" x14ac:dyDescent="0.25">
      <c r="A22" s="1668" t="s">
        <v>14</v>
      </c>
      <c r="B22" s="2250"/>
      <c r="C22" s="2247"/>
      <c r="D22" s="2247"/>
      <c r="E22" s="2247"/>
      <c r="F22" s="2247"/>
      <c r="G22" s="2251"/>
      <c r="H22" s="2251"/>
      <c r="I22" s="2247"/>
      <c r="J22" s="2247"/>
      <c r="K22" s="2247"/>
      <c r="L22" s="2247"/>
      <c r="M22" s="2247"/>
      <c r="N22" s="2247"/>
      <c r="O22" s="2144"/>
      <c r="P22" s="2144"/>
      <c r="Q22" s="2144"/>
      <c r="R22" s="2144"/>
      <c r="S22" s="2144"/>
      <c r="T22" s="2144"/>
      <c r="U22" s="2144"/>
      <c r="V22" s="2144"/>
      <c r="W22" s="2646"/>
      <c r="X22" s="2144"/>
      <c r="Y22" s="2415"/>
      <c r="Z22" s="2144"/>
      <c r="AA22" s="2144"/>
      <c r="AB22" s="2144"/>
      <c r="AC22" s="2144"/>
      <c r="AD22" s="2144"/>
      <c r="AE22" s="2144"/>
      <c r="AF22" s="2416"/>
    </row>
    <row r="23" spans="1:32" s="2022" customFormat="1" ht="15.75" x14ac:dyDescent="0.25">
      <c r="A23" s="840" t="s">
        <v>324</v>
      </c>
      <c r="B23" s="1481"/>
      <c r="C23" s="522"/>
      <c r="D23" s="522"/>
      <c r="E23" s="522"/>
      <c r="F23" s="522"/>
      <c r="G23" s="824"/>
      <c r="H23" s="824"/>
      <c r="I23" s="1319"/>
      <c r="J23" s="1319"/>
      <c r="K23" s="1319"/>
      <c r="L23" s="1319"/>
      <c r="M23" s="1319"/>
      <c r="N23" s="1319"/>
      <c r="O23" s="365">
        <v>51523.715880000003</v>
      </c>
      <c r="P23" s="365">
        <v>51523.715880000003</v>
      </c>
      <c r="Q23" s="365">
        <v>52482.169430000002</v>
      </c>
      <c r="R23" s="365">
        <v>52482.169430000002</v>
      </c>
      <c r="S23" s="365">
        <v>52482.169430000002</v>
      </c>
      <c r="T23" s="365">
        <v>52482.169430000002</v>
      </c>
      <c r="U23" s="365">
        <v>52482.169430000002</v>
      </c>
      <c r="V23" s="365">
        <v>52482.169430000002</v>
      </c>
      <c r="W23" s="901">
        <f t="shared" ref="W23:W24" si="10">O23/12*$A$2+(P23-O23)/11*7+(Q23-P23)/10*6+(R23-Q23)/9*5+(S23-R23)/8*4+(T23-S23)/7*3+(U23-T23)/6*2+(V23-U23)/5*1</f>
        <v>34924.216050000003</v>
      </c>
      <c r="X23" s="365">
        <f t="shared" ref="X23:X24" si="11">AD23-AC23-Z23</f>
        <v>33170.779620000001</v>
      </c>
      <c r="Y23" s="1000"/>
      <c r="Z23" s="365"/>
      <c r="AA23" s="365">
        <f t="shared" ref="AA23:AA24" si="12">X23-W23</f>
        <v>-1753.4364300000016</v>
      </c>
      <c r="AB23" s="365"/>
      <c r="AC23" s="365">
        <v>-46.504220000000004</v>
      </c>
      <c r="AD23" s="365">
        <v>33124.275399999999</v>
      </c>
      <c r="AE23" s="365">
        <f>AK23-AJ23-AG23</f>
        <v>0</v>
      </c>
      <c r="AF23" s="901">
        <f>AL23-AK23-AH23</f>
        <v>0</v>
      </c>
    </row>
    <row r="24" spans="1:32" s="2022" customFormat="1" x14ac:dyDescent="0.25">
      <c r="A24" s="465" t="s">
        <v>288</v>
      </c>
      <c r="B24" s="1481"/>
      <c r="C24" s="522"/>
      <c r="D24" s="522"/>
      <c r="E24" s="522"/>
      <c r="F24" s="522"/>
      <c r="G24" s="824"/>
      <c r="H24" s="824"/>
      <c r="I24" s="1319"/>
      <c r="J24" s="1319"/>
      <c r="K24" s="1319"/>
      <c r="L24" s="1319"/>
      <c r="M24" s="1319"/>
      <c r="N24" s="1319"/>
      <c r="O24" s="365">
        <v>13867.3744635</v>
      </c>
      <c r="P24" s="365">
        <v>13867.3744635</v>
      </c>
      <c r="Q24" s="365">
        <v>13867.3744635</v>
      </c>
      <c r="R24" s="365">
        <v>13867.3744635</v>
      </c>
      <c r="S24" s="365">
        <v>13867.3744635</v>
      </c>
      <c r="T24" s="365">
        <v>13867.3744635</v>
      </c>
      <c r="U24" s="365">
        <v>13867.3744635</v>
      </c>
      <c r="V24" s="365">
        <v>13867.3744635</v>
      </c>
      <c r="W24" s="901">
        <f t="shared" si="10"/>
        <v>9244.9163090000002</v>
      </c>
      <c r="X24" s="365">
        <f t="shared" si="11"/>
        <v>9244.9163200000003</v>
      </c>
      <c r="Y24" s="1000"/>
      <c r="Z24" s="365"/>
      <c r="AA24" s="365">
        <f t="shared" si="12"/>
        <v>1.1000000085914508E-5</v>
      </c>
      <c r="AB24" s="365"/>
      <c r="AC24" s="365">
        <v>0</v>
      </c>
      <c r="AD24" s="365">
        <v>9244.9163200000003</v>
      </c>
      <c r="AE24" s="365">
        <f>AK24-AJ24-AG24</f>
        <v>0</v>
      </c>
      <c r="AF24" s="901">
        <f>AL24-AK24-AH24</f>
        <v>0</v>
      </c>
    </row>
    <row r="25" spans="1:32" s="2022" customFormat="1" ht="29.25" x14ac:dyDescent="0.25">
      <c r="A25" s="2017" t="s">
        <v>270</v>
      </c>
      <c r="B25" s="519"/>
      <c r="C25" s="912">
        <f>C27+C28+C29+C30</f>
        <v>14900</v>
      </c>
      <c r="D25" s="912">
        <f t="shared" ref="D25:E25" si="13">D27+D28+D29+D30</f>
        <v>9933</v>
      </c>
      <c r="E25" s="912">
        <f t="shared" si="13"/>
        <v>7472</v>
      </c>
      <c r="F25" s="743">
        <f>E25/D25*100</f>
        <v>75.224000805396145</v>
      </c>
      <c r="G25" s="1350"/>
      <c r="H25" s="1350"/>
      <c r="I25" s="122"/>
      <c r="J25" s="122"/>
      <c r="K25" s="122"/>
      <c r="L25" s="122"/>
      <c r="M25" s="122"/>
      <c r="N25" s="122"/>
      <c r="O25" s="322"/>
      <c r="P25" s="322"/>
      <c r="Q25" s="322"/>
      <c r="R25" s="322"/>
      <c r="S25" s="322"/>
      <c r="T25" s="322"/>
      <c r="U25" s="322"/>
      <c r="V25" s="322"/>
      <c r="W25" s="909"/>
      <c r="X25" s="322"/>
      <c r="Y25" s="779"/>
      <c r="Z25" s="322"/>
      <c r="AA25" s="322"/>
      <c r="AB25" s="322"/>
      <c r="AC25" s="322"/>
      <c r="AD25" s="322"/>
      <c r="AE25" s="322"/>
      <c r="AF25" s="909"/>
    </row>
    <row r="26" spans="1:32" s="2022" customFormat="1" x14ac:dyDescent="0.25">
      <c r="A26" s="306" t="s">
        <v>193</v>
      </c>
      <c r="B26" s="4"/>
      <c r="C26" s="542"/>
      <c r="D26" s="123"/>
      <c r="E26" s="183"/>
      <c r="F26" s="183"/>
      <c r="G26" s="1350"/>
      <c r="H26" s="1350"/>
      <c r="I26" s="122"/>
      <c r="J26" s="122"/>
      <c r="K26" s="122"/>
      <c r="L26" s="122"/>
      <c r="M26" s="122"/>
      <c r="N26" s="122"/>
      <c r="O26" s="322"/>
      <c r="P26" s="322"/>
      <c r="Q26" s="322"/>
      <c r="R26" s="322"/>
      <c r="S26" s="322"/>
      <c r="T26" s="322"/>
      <c r="U26" s="322"/>
      <c r="V26" s="322"/>
      <c r="W26" s="909"/>
      <c r="X26" s="322"/>
      <c r="Y26" s="779"/>
      <c r="Z26" s="322"/>
      <c r="AA26" s="322"/>
      <c r="AB26" s="322"/>
      <c r="AC26" s="322"/>
      <c r="AD26" s="322"/>
      <c r="AE26" s="322"/>
      <c r="AF26" s="909"/>
    </row>
    <row r="27" spans="1:32" s="2022" customFormat="1" ht="30" x14ac:dyDescent="0.25">
      <c r="A27" s="306" t="s">
        <v>453</v>
      </c>
      <c r="B27" s="4"/>
      <c r="C27" s="542">
        <v>5800</v>
      </c>
      <c r="D27" s="183">
        <f t="shared" ref="D27:D30" si="14">ROUND(C27/12*$A$2,0)</f>
        <v>3867</v>
      </c>
      <c r="E27" s="183">
        <v>2621</v>
      </c>
      <c r="F27" s="183">
        <f>E27/D27*100</f>
        <v>67.778639772433408</v>
      </c>
      <c r="G27" s="1350"/>
      <c r="H27" s="1350"/>
      <c r="I27" s="122"/>
      <c r="J27" s="122"/>
      <c r="K27" s="122"/>
      <c r="L27" s="122"/>
      <c r="M27" s="122"/>
      <c r="N27" s="122"/>
      <c r="O27" s="322"/>
      <c r="P27" s="322"/>
      <c r="Q27" s="322"/>
      <c r="R27" s="322"/>
      <c r="S27" s="322"/>
      <c r="T27" s="322"/>
      <c r="U27" s="322"/>
      <c r="V27" s="322"/>
      <c r="W27" s="909"/>
      <c r="X27" s="322"/>
      <c r="Y27" s="779"/>
      <c r="Z27" s="322"/>
      <c r="AA27" s="322"/>
      <c r="AB27" s="322"/>
      <c r="AC27" s="322"/>
      <c r="AD27" s="322"/>
      <c r="AE27" s="322"/>
      <c r="AF27" s="909"/>
    </row>
    <row r="28" spans="1:32" s="2022" customFormat="1" ht="60" x14ac:dyDescent="0.25">
      <c r="A28" s="306" t="s">
        <v>454</v>
      </c>
      <c r="B28" s="4"/>
      <c r="C28" s="542">
        <v>3800</v>
      </c>
      <c r="D28" s="183">
        <f t="shared" si="14"/>
        <v>2533</v>
      </c>
      <c r="E28" s="183">
        <v>1803</v>
      </c>
      <c r="F28" s="183">
        <f>E28/D28*100</f>
        <v>71.180418476115278</v>
      </c>
      <c r="G28" s="1350"/>
      <c r="H28" s="1350"/>
      <c r="I28" s="122"/>
      <c r="J28" s="122"/>
      <c r="K28" s="122"/>
      <c r="L28" s="122"/>
      <c r="M28" s="122"/>
      <c r="N28" s="122"/>
      <c r="O28" s="322"/>
      <c r="P28" s="322"/>
      <c r="Q28" s="322"/>
      <c r="R28" s="322"/>
      <c r="S28" s="322"/>
      <c r="T28" s="322"/>
      <c r="U28" s="322"/>
      <c r="V28" s="322"/>
      <c r="W28" s="909"/>
      <c r="X28" s="322"/>
      <c r="Y28" s="779"/>
      <c r="Z28" s="322"/>
      <c r="AA28" s="322"/>
      <c r="AB28" s="322"/>
      <c r="AC28" s="322"/>
      <c r="AD28" s="322"/>
      <c r="AE28" s="322"/>
      <c r="AF28" s="909"/>
    </row>
    <row r="29" spans="1:32" s="2022" customFormat="1" ht="45" x14ac:dyDescent="0.25">
      <c r="A29" s="307" t="s">
        <v>455</v>
      </c>
      <c r="B29" s="4"/>
      <c r="C29" s="542">
        <v>5300</v>
      </c>
      <c r="D29" s="183">
        <f t="shared" si="14"/>
        <v>3533</v>
      </c>
      <c r="E29" s="183">
        <v>3048</v>
      </c>
      <c r="F29" s="183">
        <f>E29/D29*100</f>
        <v>86.272289838664022</v>
      </c>
      <c r="G29" s="1350"/>
      <c r="H29" s="1350"/>
      <c r="I29" s="122"/>
      <c r="J29" s="122"/>
      <c r="K29" s="122"/>
      <c r="L29" s="122"/>
      <c r="M29" s="122"/>
      <c r="N29" s="122"/>
      <c r="O29" s="322"/>
      <c r="P29" s="322"/>
      <c r="Q29" s="322"/>
      <c r="R29" s="322"/>
      <c r="S29" s="322"/>
      <c r="T29" s="322"/>
      <c r="U29" s="322"/>
      <c r="V29" s="322"/>
      <c r="W29" s="909"/>
      <c r="X29" s="322"/>
      <c r="Y29" s="779"/>
      <c r="Z29" s="322"/>
      <c r="AA29" s="322"/>
      <c r="AB29" s="322"/>
      <c r="AC29" s="322"/>
      <c r="AD29" s="322"/>
      <c r="AE29" s="322"/>
      <c r="AF29" s="909"/>
    </row>
    <row r="30" spans="1:32" s="2022" customFormat="1" ht="90" x14ac:dyDescent="0.25">
      <c r="A30" s="307" t="s">
        <v>456</v>
      </c>
      <c r="B30" s="4"/>
      <c r="C30" s="542"/>
      <c r="D30" s="183">
        <f t="shared" si="14"/>
        <v>0</v>
      </c>
      <c r="E30" s="183">
        <v>0</v>
      </c>
      <c r="F30" s="183"/>
      <c r="G30" s="1350"/>
      <c r="H30" s="1350"/>
      <c r="I30" s="122"/>
      <c r="J30" s="122"/>
      <c r="K30" s="122"/>
      <c r="L30" s="122"/>
      <c r="M30" s="122"/>
      <c r="N30" s="122"/>
      <c r="O30" s="322"/>
      <c r="P30" s="322"/>
      <c r="Q30" s="322"/>
      <c r="R30" s="322"/>
      <c r="S30" s="322"/>
      <c r="T30" s="322"/>
      <c r="U30" s="322"/>
      <c r="V30" s="322"/>
      <c r="W30" s="909"/>
      <c r="X30" s="322"/>
      <c r="Y30" s="779"/>
      <c r="Z30" s="322"/>
      <c r="AA30" s="322"/>
      <c r="AB30" s="322"/>
      <c r="AC30" s="322"/>
      <c r="AD30" s="322"/>
      <c r="AE30" s="322"/>
      <c r="AF30" s="909"/>
    </row>
    <row r="31" spans="1:32" s="2022" customFormat="1" x14ac:dyDescent="0.25">
      <c r="A31" s="2017" t="s">
        <v>131</v>
      </c>
      <c r="B31" s="519"/>
      <c r="C31" s="2850">
        <f>C32+C33+C34</f>
        <v>9327</v>
      </c>
      <c r="D31" s="2850">
        <f t="shared" ref="D31:E31" si="15">D32+D33+D34</f>
        <v>6218</v>
      </c>
      <c r="E31" s="2850">
        <f t="shared" si="15"/>
        <v>4418</v>
      </c>
      <c r="F31" s="743">
        <f t="shared" ref="F31:F36" si="16">E31/D31*100</f>
        <v>71.051785139916362</v>
      </c>
      <c r="G31" s="1350"/>
      <c r="H31" s="1350"/>
      <c r="I31" s="122"/>
      <c r="J31" s="122"/>
      <c r="K31" s="122"/>
      <c r="L31" s="122"/>
      <c r="M31" s="122"/>
      <c r="N31" s="122"/>
      <c r="O31" s="322"/>
      <c r="P31" s="322"/>
      <c r="Q31" s="322"/>
      <c r="R31" s="322"/>
      <c r="S31" s="322"/>
      <c r="T31" s="322"/>
      <c r="U31" s="322"/>
      <c r="V31" s="322"/>
      <c r="W31" s="909"/>
      <c r="X31" s="322"/>
      <c r="Y31" s="779"/>
      <c r="Z31" s="322"/>
      <c r="AA31" s="322"/>
      <c r="AB31" s="322"/>
      <c r="AC31" s="322"/>
      <c r="AD31" s="322"/>
      <c r="AE31" s="322"/>
      <c r="AF31" s="909"/>
    </row>
    <row r="32" spans="1:32" s="2022" customFormat="1" x14ac:dyDescent="0.25">
      <c r="A32" s="4" t="s">
        <v>222</v>
      </c>
      <c r="B32" s="4"/>
      <c r="C32" s="542">
        <v>8943</v>
      </c>
      <c r="D32" s="183">
        <f t="shared" ref="D32:D36" si="17">ROUND(C32/12*$A$2,0)</f>
        <v>5962</v>
      </c>
      <c r="E32" s="183">
        <v>4234</v>
      </c>
      <c r="F32" s="183">
        <f t="shared" si="16"/>
        <v>71.016437437101644</v>
      </c>
      <c r="G32" s="1350"/>
      <c r="H32" s="1350"/>
      <c r="I32" s="122"/>
      <c r="J32" s="122"/>
      <c r="K32" s="122"/>
      <c r="L32" s="122"/>
      <c r="M32" s="122"/>
      <c r="N32" s="122"/>
      <c r="O32" s="322"/>
      <c r="P32" s="322"/>
      <c r="Q32" s="322"/>
      <c r="R32" s="322"/>
      <c r="S32" s="322"/>
      <c r="T32" s="322"/>
      <c r="U32" s="322"/>
      <c r="V32" s="322"/>
      <c r="W32" s="909"/>
      <c r="X32" s="322"/>
      <c r="Y32" s="779"/>
      <c r="Z32" s="322"/>
      <c r="AA32" s="322"/>
      <c r="AB32" s="322"/>
      <c r="AC32" s="322"/>
      <c r="AD32" s="322"/>
      <c r="AE32" s="322"/>
      <c r="AF32" s="909"/>
    </row>
    <row r="33" spans="1:32" s="2022" customFormat="1" ht="45" x14ac:dyDescent="0.25">
      <c r="A33" s="306" t="s">
        <v>457</v>
      </c>
      <c r="B33" s="4"/>
      <c r="C33" s="542">
        <v>280</v>
      </c>
      <c r="D33" s="183">
        <f t="shared" si="17"/>
        <v>187</v>
      </c>
      <c r="E33" s="183">
        <v>100</v>
      </c>
      <c r="F33" s="183">
        <f t="shared" si="16"/>
        <v>53.475935828877006</v>
      </c>
      <c r="G33" s="1350"/>
      <c r="H33" s="1350"/>
      <c r="I33" s="122"/>
      <c r="J33" s="122"/>
      <c r="K33" s="122"/>
      <c r="L33" s="122"/>
      <c r="M33" s="122"/>
      <c r="N33" s="122"/>
      <c r="O33" s="322"/>
      <c r="P33" s="322"/>
      <c r="Q33" s="322"/>
      <c r="R33" s="322"/>
      <c r="S33" s="322"/>
      <c r="T33" s="322"/>
      <c r="U33" s="322"/>
      <c r="V33" s="322"/>
      <c r="W33" s="909"/>
      <c r="X33" s="322"/>
      <c r="Y33" s="779"/>
      <c r="Z33" s="322"/>
      <c r="AA33" s="322"/>
      <c r="AB33" s="322"/>
      <c r="AC33" s="322"/>
      <c r="AD33" s="322"/>
      <c r="AE33" s="322"/>
      <c r="AF33" s="909"/>
    </row>
    <row r="34" spans="1:32" s="2022" customFormat="1" ht="60" x14ac:dyDescent="0.25">
      <c r="A34" s="4" t="s">
        <v>504</v>
      </c>
      <c r="B34" s="4"/>
      <c r="C34" s="542">
        <v>104</v>
      </c>
      <c r="D34" s="183">
        <f t="shared" si="17"/>
        <v>69</v>
      </c>
      <c r="E34" s="183">
        <v>84</v>
      </c>
      <c r="F34" s="183">
        <f t="shared" si="16"/>
        <v>121.73913043478262</v>
      </c>
      <c r="G34" s="1350"/>
      <c r="H34" s="1350"/>
      <c r="I34" s="122"/>
      <c r="J34" s="122"/>
      <c r="K34" s="122"/>
      <c r="L34" s="122"/>
      <c r="M34" s="122"/>
      <c r="N34" s="122"/>
      <c r="O34" s="322"/>
      <c r="P34" s="322"/>
      <c r="Q34" s="322"/>
      <c r="R34" s="322"/>
      <c r="S34" s="322"/>
      <c r="T34" s="322"/>
      <c r="U34" s="322"/>
      <c r="V34" s="322"/>
      <c r="W34" s="909"/>
      <c r="X34" s="322"/>
      <c r="Y34" s="779"/>
      <c r="Z34" s="322"/>
      <c r="AA34" s="322"/>
      <c r="AB34" s="322"/>
      <c r="AC34" s="322"/>
      <c r="AD34" s="322"/>
      <c r="AE34" s="322"/>
      <c r="AF34" s="909"/>
    </row>
    <row r="35" spans="1:32" s="2022" customFormat="1" ht="29.25" x14ac:dyDescent="0.25">
      <c r="A35" s="2017" t="s">
        <v>626</v>
      </c>
      <c r="B35" s="4"/>
      <c r="C35" s="2014">
        <v>2830</v>
      </c>
      <c r="D35" s="183">
        <f t="shared" si="17"/>
        <v>1887</v>
      </c>
      <c r="E35" s="183">
        <v>1863</v>
      </c>
      <c r="F35" s="183">
        <f t="shared" si="16"/>
        <v>98.728139904610487</v>
      </c>
      <c r="G35" s="1350"/>
      <c r="H35" s="1350"/>
      <c r="I35" s="122"/>
      <c r="J35" s="122"/>
      <c r="K35" s="122"/>
      <c r="L35" s="122"/>
      <c r="M35" s="122"/>
      <c r="N35" s="122"/>
      <c r="O35" s="322"/>
      <c r="P35" s="322"/>
      <c r="Q35" s="322"/>
      <c r="R35" s="322"/>
      <c r="S35" s="322"/>
      <c r="T35" s="322"/>
      <c r="U35" s="322"/>
      <c r="V35" s="322"/>
      <c r="W35" s="909"/>
      <c r="X35" s="322"/>
      <c r="Y35" s="779"/>
      <c r="Z35" s="322"/>
      <c r="AA35" s="322"/>
      <c r="AB35" s="322"/>
      <c r="AC35" s="322"/>
      <c r="AD35" s="322"/>
      <c r="AE35" s="322"/>
      <c r="AF35" s="909"/>
    </row>
    <row r="36" spans="1:32" s="2022" customFormat="1" ht="72" x14ac:dyDescent="0.25">
      <c r="A36" s="519" t="s">
        <v>637</v>
      </c>
      <c r="B36" s="4"/>
      <c r="C36" s="2014">
        <v>120</v>
      </c>
      <c r="D36" s="183">
        <f t="shared" si="17"/>
        <v>80</v>
      </c>
      <c r="E36" s="183">
        <v>76</v>
      </c>
      <c r="F36" s="183">
        <f t="shared" si="16"/>
        <v>95</v>
      </c>
      <c r="G36" s="1350"/>
      <c r="H36" s="1350"/>
      <c r="I36" s="122"/>
      <c r="J36" s="122"/>
      <c r="K36" s="122"/>
      <c r="L36" s="122"/>
      <c r="M36" s="122"/>
      <c r="N36" s="122"/>
      <c r="O36" s="322"/>
      <c r="P36" s="322"/>
      <c r="Q36" s="322"/>
      <c r="R36" s="322"/>
      <c r="S36" s="322"/>
      <c r="T36" s="322"/>
      <c r="U36" s="322"/>
      <c r="V36" s="322"/>
      <c r="W36" s="909"/>
      <c r="X36" s="322"/>
      <c r="Y36" s="779"/>
      <c r="Z36" s="322"/>
      <c r="AA36" s="322"/>
      <c r="AB36" s="322"/>
      <c r="AC36" s="322"/>
      <c r="AD36" s="322"/>
      <c r="AE36" s="322"/>
      <c r="AF36" s="909"/>
    </row>
    <row r="37" spans="1:32" s="2022" customFormat="1" x14ac:dyDescent="0.25">
      <c r="A37" s="2" t="s">
        <v>28</v>
      </c>
      <c r="B37" s="2"/>
      <c r="C37" s="2253"/>
      <c r="D37" s="2253"/>
      <c r="E37" s="2253"/>
      <c r="F37" s="2253"/>
      <c r="G37" s="2251"/>
      <c r="H37" s="2251"/>
      <c r="I37" s="2247"/>
      <c r="J37" s="2247"/>
      <c r="K37" s="2247"/>
      <c r="L37" s="2247"/>
      <c r="M37" s="2247"/>
      <c r="N37" s="2247"/>
      <c r="O37" s="365"/>
      <c r="P37" s="365"/>
      <c r="Q37" s="365"/>
      <c r="R37" s="365"/>
      <c r="S37" s="365"/>
      <c r="T37" s="365"/>
      <c r="U37" s="365"/>
      <c r="V37" s="365"/>
      <c r="W37" s="352"/>
      <c r="X37" s="365"/>
      <c r="Y37" s="1000"/>
      <c r="Z37" s="365"/>
      <c r="AA37" s="365"/>
      <c r="AB37" s="365"/>
      <c r="AC37" s="365"/>
      <c r="AD37" s="365"/>
      <c r="AE37" s="322"/>
      <c r="AF37" s="909"/>
    </row>
    <row r="38" spans="1:32" s="2022" customFormat="1" x14ac:dyDescent="0.25">
      <c r="A38" s="910" t="s">
        <v>10</v>
      </c>
      <c r="B38" s="2254">
        <v>300</v>
      </c>
      <c r="C38" s="2143">
        <v>200</v>
      </c>
      <c r="D38" s="183">
        <f t="shared" ref="D38:D39" si="18">ROUND(C38/12*$A$2,0)</f>
        <v>133</v>
      </c>
      <c r="E38" s="123">
        <v>124</v>
      </c>
      <c r="F38" s="123">
        <f>E38/D38*100</f>
        <v>93.233082706766908</v>
      </c>
      <c r="G38" s="824">
        <v>10</v>
      </c>
      <c r="H38" s="152">
        <f>K38/E38</f>
        <v>8.9516129032258061</v>
      </c>
      <c r="I38" s="153">
        <f>ROUND(C38*G38,0)</f>
        <v>2000</v>
      </c>
      <c r="J38" s="123">
        <f t="shared" ref="J38:J39" si="19">ROUND(I38/12*$A$2,0)</f>
        <v>1333</v>
      </c>
      <c r="K38" s="153">
        <v>1110</v>
      </c>
      <c r="L38" s="153">
        <f>K38/J38*100</f>
        <v>83.270817704426108</v>
      </c>
      <c r="M38" s="153">
        <f>ROUND(I38/B38,0)</f>
        <v>7</v>
      </c>
      <c r="N38" s="153">
        <f t="shared" ref="N38:N40" si="20">K38/$A$2*12/M38</f>
        <v>237.85714285714286</v>
      </c>
      <c r="O38" s="322"/>
      <c r="P38" s="322"/>
      <c r="Q38" s="322"/>
      <c r="R38" s="322"/>
      <c r="S38" s="322"/>
      <c r="T38" s="322"/>
      <c r="U38" s="322"/>
      <c r="V38" s="322"/>
      <c r="W38" s="909"/>
      <c r="X38" s="322"/>
      <c r="Y38" s="779"/>
      <c r="Z38" s="322"/>
      <c r="AA38" s="322"/>
      <c r="AB38" s="322"/>
      <c r="AC38" s="322"/>
      <c r="AD38" s="322"/>
      <c r="AE38" s="322"/>
      <c r="AF38" s="909"/>
    </row>
    <row r="39" spans="1:32" s="2022" customFormat="1" x14ac:dyDescent="0.25">
      <c r="A39" s="910" t="s">
        <v>6</v>
      </c>
      <c r="B39" s="2254">
        <v>300</v>
      </c>
      <c r="C39" s="2143">
        <v>144</v>
      </c>
      <c r="D39" s="183">
        <f t="shared" si="18"/>
        <v>96</v>
      </c>
      <c r="E39" s="123">
        <v>61</v>
      </c>
      <c r="F39" s="123">
        <f>E39/D39*100</f>
        <v>63.541666666666664</v>
      </c>
      <c r="G39" s="824">
        <v>10</v>
      </c>
      <c r="H39" s="152">
        <f>K39/E39</f>
        <v>7</v>
      </c>
      <c r="I39" s="153">
        <f>ROUND(C39*G39,0)</f>
        <v>1440</v>
      </c>
      <c r="J39" s="123">
        <f t="shared" si="19"/>
        <v>960</v>
      </c>
      <c r="K39" s="153">
        <v>427</v>
      </c>
      <c r="L39" s="153">
        <f>K39/J39*100</f>
        <v>44.479166666666664</v>
      </c>
      <c r="M39" s="153">
        <f>ROUND(I39/B39,0)</f>
        <v>5</v>
      </c>
      <c r="N39" s="153">
        <f t="shared" si="20"/>
        <v>128.1</v>
      </c>
      <c r="O39" s="322"/>
      <c r="P39" s="322"/>
      <c r="Q39" s="322"/>
      <c r="R39" s="322"/>
      <c r="S39" s="322"/>
      <c r="T39" s="322"/>
      <c r="U39" s="322"/>
      <c r="V39" s="322"/>
      <c r="W39" s="909"/>
      <c r="X39" s="322"/>
      <c r="Y39" s="779"/>
      <c r="Z39" s="322"/>
      <c r="AA39" s="322"/>
      <c r="AB39" s="322"/>
      <c r="AC39" s="322"/>
      <c r="AD39" s="322"/>
      <c r="AE39" s="322"/>
      <c r="AF39" s="909"/>
    </row>
    <row r="40" spans="1:32" s="2022" customFormat="1" x14ac:dyDescent="0.25">
      <c r="A40" s="519" t="s">
        <v>13</v>
      </c>
      <c r="B40" s="519"/>
      <c r="C40" s="1332">
        <f>SUM(C38:C39)</f>
        <v>344</v>
      </c>
      <c r="D40" s="1332">
        <f>SUM(D38:D39)</f>
        <v>229</v>
      </c>
      <c r="E40" s="1332">
        <f>SUM(E38:E39)</f>
        <v>185</v>
      </c>
      <c r="F40" s="1332">
        <f>E40/D40*100</f>
        <v>80.786026200873366</v>
      </c>
      <c r="G40" s="1778">
        <f>IF(C40=0,0,I40/C40)</f>
        <v>10</v>
      </c>
      <c r="H40" s="196">
        <f>K40/E40</f>
        <v>8.3081081081081081</v>
      </c>
      <c r="I40" s="1332">
        <f>SUM(I38:I39)</f>
        <v>3440</v>
      </c>
      <c r="J40" s="1332">
        <f>SUM(J38:J39)</f>
        <v>2293</v>
      </c>
      <c r="K40" s="1332">
        <f>SUM(K38:K39)</f>
        <v>1537</v>
      </c>
      <c r="L40" s="153">
        <f>K40/J40*100</f>
        <v>67.030091583078928</v>
      </c>
      <c r="M40" s="1124">
        <f>SUM(M38:M39)</f>
        <v>12</v>
      </c>
      <c r="N40" s="153">
        <f t="shared" si="20"/>
        <v>192.125</v>
      </c>
      <c r="O40" s="2255"/>
      <c r="P40" s="2255"/>
      <c r="Q40" s="2255"/>
      <c r="R40" s="2255"/>
      <c r="S40" s="2255"/>
      <c r="T40" s="2255"/>
      <c r="U40" s="2255"/>
      <c r="V40" s="2255"/>
      <c r="W40" s="2535"/>
      <c r="X40" s="2255"/>
      <c r="Y40" s="2335"/>
      <c r="Z40" s="2255"/>
      <c r="AA40" s="2255"/>
      <c r="AB40" s="2255"/>
      <c r="AC40" s="2255"/>
      <c r="AD40" s="2255"/>
      <c r="AE40" s="322"/>
      <c r="AF40" s="909"/>
    </row>
    <row r="41" spans="1:32" s="2022" customFormat="1" x14ac:dyDescent="0.25">
      <c r="A41" s="2" t="s">
        <v>123</v>
      </c>
      <c r="B41" s="519"/>
      <c r="C41" s="1332"/>
      <c r="D41" s="1332"/>
      <c r="E41" s="1332"/>
      <c r="F41" s="1332"/>
      <c r="G41" s="1778"/>
      <c r="H41" s="196"/>
      <c r="I41" s="1332"/>
      <c r="J41" s="1332"/>
      <c r="K41" s="1332"/>
      <c r="L41" s="153"/>
      <c r="M41" s="153"/>
      <c r="N41" s="153"/>
      <c r="O41" s="2255"/>
      <c r="P41" s="2255"/>
      <c r="Q41" s="2255"/>
      <c r="R41" s="2255"/>
      <c r="S41" s="2255"/>
      <c r="T41" s="2255"/>
      <c r="U41" s="2255"/>
      <c r="V41" s="2255"/>
      <c r="W41" s="2535"/>
      <c r="X41" s="2255"/>
      <c r="Y41" s="2335"/>
      <c r="Z41" s="2255"/>
      <c r="AA41" s="2255"/>
      <c r="AB41" s="2255"/>
      <c r="AC41" s="2255"/>
      <c r="AD41" s="2255"/>
      <c r="AE41" s="322"/>
      <c r="AF41" s="909"/>
    </row>
    <row r="42" spans="1:32" s="2022" customFormat="1" x14ac:dyDescent="0.25">
      <c r="A42" s="2020" t="s">
        <v>44</v>
      </c>
      <c r="B42" s="1758">
        <v>240</v>
      </c>
      <c r="C42" s="836">
        <v>200</v>
      </c>
      <c r="D42" s="183">
        <f>ROUND(C42/12*$A$2,0)</f>
        <v>133</v>
      </c>
      <c r="E42" s="123">
        <v>130</v>
      </c>
      <c r="F42" s="123">
        <f>E42/D42*100</f>
        <v>97.744360902255636</v>
      </c>
      <c r="G42" s="1461">
        <v>8</v>
      </c>
      <c r="H42" s="152">
        <f>K42/E42</f>
        <v>7.884615384615385</v>
      </c>
      <c r="I42" s="153">
        <f>ROUND(C42*G42,0)</f>
        <v>1600</v>
      </c>
      <c r="J42" s="123">
        <f t="shared" ref="J42" si="21">ROUND(I42/12*$A$2,0)</f>
        <v>1067</v>
      </c>
      <c r="K42" s="153">
        <v>1025</v>
      </c>
      <c r="L42" s="153">
        <f>K42/J42*100</f>
        <v>96.063730084348649</v>
      </c>
      <c r="M42" s="153">
        <f>I42/B42</f>
        <v>6.666666666666667</v>
      </c>
      <c r="N42" s="153">
        <f t="shared" ref="N42:N44" si="22">K42/$A$2*12/M42</f>
        <v>230.625</v>
      </c>
      <c r="O42" s="322"/>
      <c r="P42" s="322"/>
      <c r="Q42" s="322"/>
      <c r="R42" s="322"/>
      <c r="S42" s="322"/>
      <c r="T42" s="322"/>
      <c r="U42" s="322"/>
      <c r="V42" s="322"/>
      <c r="W42" s="2535"/>
      <c r="X42" s="2255"/>
      <c r="Y42" s="2335"/>
      <c r="Z42" s="2255"/>
      <c r="AA42" s="2255"/>
      <c r="AB42" s="2255"/>
      <c r="AC42" s="322"/>
      <c r="AD42" s="322"/>
      <c r="AE42" s="322"/>
      <c r="AF42" s="909"/>
    </row>
    <row r="43" spans="1:32" s="2022" customFormat="1" ht="15.75" thickBot="1" x14ac:dyDescent="0.3">
      <c r="A43" s="2179" t="s">
        <v>150</v>
      </c>
      <c r="B43" s="1780"/>
      <c r="C43" s="2976">
        <f>SUM(C42)</f>
        <v>200</v>
      </c>
      <c r="D43" s="158">
        <f>SUM(D42)</f>
        <v>133</v>
      </c>
      <c r="E43" s="158">
        <f>SUM(E42)</f>
        <v>130</v>
      </c>
      <c r="F43" s="158">
        <f>E43/D43*100</f>
        <v>97.744360902255636</v>
      </c>
      <c r="G43" s="1782">
        <f>I43/C43</f>
        <v>8</v>
      </c>
      <c r="H43" s="973">
        <f>K43/E43</f>
        <v>7.884615384615385</v>
      </c>
      <c r="I43" s="1063">
        <f>SUM(I42)</f>
        <v>1600</v>
      </c>
      <c r="J43" s="1063">
        <f>SUM(J42)</f>
        <v>1067</v>
      </c>
      <c r="K43" s="1063">
        <f>SUM(K42)</f>
        <v>1025</v>
      </c>
      <c r="L43" s="1063">
        <f>K43/J43*100</f>
        <v>96.063730084348649</v>
      </c>
      <c r="M43" s="1063">
        <f>SUM(M42)</f>
        <v>6.666666666666667</v>
      </c>
      <c r="N43" s="278">
        <f t="shared" si="22"/>
        <v>230.625</v>
      </c>
      <c r="O43" s="2977"/>
      <c r="P43" s="2977"/>
      <c r="Q43" s="2977"/>
      <c r="R43" s="2977"/>
      <c r="S43" s="2977"/>
      <c r="T43" s="2977"/>
      <c r="U43" s="2977"/>
      <c r="V43" s="2977"/>
      <c r="W43" s="3053"/>
      <c r="X43" s="2443"/>
      <c r="Y43" s="2444"/>
      <c r="Z43" s="2443"/>
      <c r="AA43" s="2443"/>
      <c r="AB43" s="2443"/>
      <c r="AC43" s="2978"/>
      <c r="AD43" s="2978"/>
      <c r="AE43" s="322"/>
      <c r="AF43" s="909"/>
    </row>
    <row r="44" spans="1:32" s="2022" customFormat="1" ht="30" thickBot="1" x14ac:dyDescent="0.3">
      <c r="A44" s="1515" t="s">
        <v>135</v>
      </c>
      <c r="B44" s="1515"/>
      <c r="C44" s="2982">
        <f>SUM(C43,C40)</f>
        <v>544</v>
      </c>
      <c r="D44" s="2982">
        <f>SUM(D43,D40)</f>
        <v>362</v>
      </c>
      <c r="E44" s="2982">
        <f>SUM(E43,E40)</f>
        <v>315</v>
      </c>
      <c r="F44" s="2982">
        <f>E44/D44*100</f>
        <v>87.016574585635368</v>
      </c>
      <c r="G44" s="682">
        <f>I44/C44</f>
        <v>9.264705882352942</v>
      </c>
      <c r="H44" s="3057">
        <f>K44/E44</f>
        <v>8.1333333333333329</v>
      </c>
      <c r="I44" s="2982">
        <f>SUM(I43,I40)</f>
        <v>5040</v>
      </c>
      <c r="J44" s="2982">
        <f>SUM(J43,J40)</f>
        <v>3360</v>
      </c>
      <c r="K44" s="2982">
        <f>SUM(K43,K40)</f>
        <v>2562</v>
      </c>
      <c r="L44" s="1316">
        <f>K44/J44*100</f>
        <v>76.25</v>
      </c>
      <c r="M44" s="2982">
        <f>SUM(M43,M40)</f>
        <v>18.666666666666668</v>
      </c>
      <c r="N44" s="1316">
        <f t="shared" si="22"/>
        <v>205.875</v>
      </c>
      <c r="O44" s="2984">
        <v>46029.166299999997</v>
      </c>
      <c r="P44" s="2984">
        <v>46029.166299999997</v>
      </c>
      <c r="Q44" s="2984">
        <v>46543.952319999997</v>
      </c>
      <c r="R44" s="2984">
        <v>46543.952319999997</v>
      </c>
      <c r="S44" s="2984">
        <v>46543.952319999997</v>
      </c>
      <c r="T44" s="2984">
        <v>46543.952319999997</v>
      </c>
      <c r="U44" s="2984">
        <v>46543.952319999997</v>
      </c>
      <c r="V44" s="2984">
        <v>46543.952319999997</v>
      </c>
      <c r="W44" s="861">
        <f>O44/12*$A$2+(P44-O44)/11*7+(Q44-P44)/10*6+(R44-Q44)/9*5+(S44-R44)/8*4+(T44-S44)/7*3+(U44-T44)/6*2+(V44-U44)/5*1</f>
        <v>30994.982478666665</v>
      </c>
      <c r="X44" s="2985">
        <f>AD44-AC44-Z44</f>
        <v>30910.646560000005</v>
      </c>
      <c r="Y44" s="2986"/>
      <c r="Z44" s="2985"/>
      <c r="AA44" s="2985">
        <f>X44-W44</f>
        <v>-84.335918666660291</v>
      </c>
      <c r="AB44" s="2985"/>
      <c r="AC44" s="2984">
        <v>-299.75771999999995</v>
      </c>
      <c r="AD44" s="2984">
        <v>30610.888840000003</v>
      </c>
      <c r="AE44" s="322"/>
      <c r="AF44" s="909"/>
    </row>
    <row r="45" spans="1:32" s="2022" customFormat="1" x14ac:dyDescent="0.25">
      <c r="A45" s="1470"/>
      <c r="B45" s="1470"/>
      <c r="C45" s="542"/>
      <c r="D45" s="2014"/>
      <c r="E45" s="2014"/>
      <c r="F45" s="2014"/>
      <c r="G45" s="1342"/>
      <c r="H45" s="1342"/>
      <c r="I45" s="1343"/>
      <c r="J45" s="1343"/>
      <c r="K45" s="1343"/>
      <c r="L45" s="1343"/>
      <c r="M45" s="1343"/>
      <c r="N45" s="1343"/>
      <c r="O45" s="2979"/>
      <c r="P45" s="2979"/>
      <c r="Q45" s="2979"/>
      <c r="R45" s="2979"/>
      <c r="S45" s="2979"/>
      <c r="T45" s="2979"/>
      <c r="U45" s="2979"/>
      <c r="V45" s="2979"/>
      <c r="W45" s="2980"/>
      <c r="X45" s="2979"/>
      <c r="Y45" s="2981"/>
      <c r="Z45" s="2979"/>
      <c r="AA45" s="2979"/>
      <c r="AB45" s="2979"/>
      <c r="AC45" s="2979"/>
      <c r="AD45" s="2979"/>
      <c r="AE45" s="322"/>
      <c r="AF45" s="909"/>
    </row>
    <row r="46" spans="1:32" s="2022" customFormat="1" ht="29.25" x14ac:dyDescent="0.25">
      <c r="A46" s="281" t="s">
        <v>194</v>
      </c>
      <c r="B46" s="519"/>
      <c r="C46" s="2850"/>
      <c r="D46" s="743"/>
      <c r="E46" s="743"/>
      <c r="F46" s="743"/>
      <c r="G46" s="1350"/>
      <c r="H46" s="1350"/>
      <c r="I46" s="122"/>
      <c r="J46" s="122"/>
      <c r="K46" s="122"/>
      <c r="L46" s="122"/>
      <c r="M46" s="122"/>
      <c r="N46" s="122"/>
      <c r="O46" s="322"/>
      <c r="P46" s="322"/>
      <c r="Q46" s="322"/>
      <c r="R46" s="322"/>
      <c r="S46" s="322"/>
      <c r="T46" s="322"/>
      <c r="U46" s="322"/>
      <c r="V46" s="322"/>
      <c r="W46" s="909"/>
      <c r="X46" s="322"/>
      <c r="Y46" s="779"/>
      <c r="Z46" s="322"/>
      <c r="AA46" s="322"/>
      <c r="AB46" s="322"/>
      <c r="AC46" s="322"/>
      <c r="AD46" s="322"/>
      <c r="AE46" s="322"/>
      <c r="AF46" s="909"/>
    </row>
    <row r="47" spans="1:32" s="2022" customFormat="1" ht="75" x14ac:dyDescent="0.25">
      <c r="A47" s="307" t="s">
        <v>503</v>
      </c>
      <c r="B47" s="4"/>
      <c r="C47" s="542">
        <v>1680</v>
      </c>
      <c r="D47" s="183">
        <f t="shared" ref="D47:D50" si="23">C47/12*$A$2</f>
        <v>1120</v>
      </c>
      <c r="E47" s="183">
        <v>576</v>
      </c>
      <c r="F47" s="183">
        <f>E47/D47*100</f>
        <v>51.428571428571423</v>
      </c>
      <c r="G47" s="1350"/>
      <c r="H47" s="1350"/>
      <c r="I47" s="122"/>
      <c r="J47" s="122"/>
      <c r="K47" s="122"/>
      <c r="L47" s="122"/>
      <c r="M47" s="122"/>
      <c r="N47" s="122"/>
      <c r="O47" s="322">
        <v>9636.0157500000005</v>
      </c>
      <c r="P47" s="322">
        <v>9636.0157500000005</v>
      </c>
      <c r="Q47" s="322">
        <v>9636.0157500000005</v>
      </c>
      <c r="R47" s="322">
        <v>9636.0157500000005</v>
      </c>
      <c r="S47" s="322">
        <v>9636.0157500000005</v>
      </c>
      <c r="T47" s="322">
        <v>9636.0157500000005</v>
      </c>
      <c r="U47" s="322">
        <v>9636.0157500000005</v>
      </c>
      <c r="V47" s="322">
        <v>9636.0157500000005</v>
      </c>
      <c r="W47" s="901">
        <f>O47/12*$A$2+(P47-O47)/11*7+(Q47-P47)/10*6+(R47-Q47)/9*5+(S47-R47)/8*4+(T47-S47)/7*3+(U47-T47)/6*2+(V47-U47)/5*1</f>
        <v>6424.0105000000003</v>
      </c>
      <c r="X47" s="322">
        <f>AD47-AC47-Z47</f>
        <v>3042.3524300000004</v>
      </c>
      <c r="Y47" s="779"/>
      <c r="Z47" s="322"/>
      <c r="AA47" s="322">
        <f>X47-W47</f>
        <v>-3381.65807</v>
      </c>
      <c r="AB47" s="322"/>
      <c r="AC47" s="322">
        <v>0</v>
      </c>
      <c r="AD47" s="322">
        <v>3042.3524300000004</v>
      </c>
      <c r="AE47" s="322">
        <f>AK47-AJ47-AG47</f>
        <v>0</v>
      </c>
      <c r="AF47" s="909">
        <f>AL47-AK47-AH47</f>
        <v>0</v>
      </c>
    </row>
    <row r="48" spans="1:32" s="2022" customFormat="1" x14ac:dyDescent="0.25">
      <c r="A48" s="307" t="s">
        <v>623</v>
      </c>
      <c r="B48" s="4"/>
      <c r="C48" s="542">
        <v>290</v>
      </c>
      <c r="D48" s="2014">
        <f t="shared" si="23"/>
        <v>193.33333333333334</v>
      </c>
      <c r="E48" s="2014">
        <v>70</v>
      </c>
      <c r="F48" s="183"/>
      <c r="G48" s="1350"/>
      <c r="H48" s="1350"/>
      <c r="I48" s="122"/>
      <c r="J48" s="122"/>
      <c r="K48" s="122"/>
      <c r="L48" s="122"/>
      <c r="M48" s="122"/>
      <c r="N48" s="122"/>
      <c r="O48" s="322"/>
      <c r="P48" s="322"/>
      <c r="Q48" s="322"/>
      <c r="R48" s="322"/>
      <c r="S48" s="322"/>
      <c r="T48" s="322"/>
      <c r="U48" s="322"/>
      <c r="V48" s="322"/>
      <c r="W48" s="901"/>
      <c r="X48" s="322"/>
      <c r="Y48" s="779"/>
      <c r="Z48" s="322"/>
      <c r="AA48" s="322"/>
      <c r="AB48" s="322"/>
      <c r="AC48" s="322"/>
      <c r="AD48" s="322"/>
      <c r="AE48" s="322"/>
      <c r="AF48" s="909"/>
    </row>
    <row r="49" spans="1:32" s="2022" customFormat="1" x14ac:dyDescent="0.25">
      <c r="A49" s="307" t="s">
        <v>624</v>
      </c>
      <c r="B49" s="4"/>
      <c r="C49" s="542">
        <v>385</v>
      </c>
      <c r="D49" s="2014">
        <f t="shared" si="23"/>
        <v>256.66666666666669</v>
      </c>
      <c r="E49" s="2014">
        <v>171</v>
      </c>
      <c r="F49" s="183"/>
      <c r="G49" s="1350"/>
      <c r="H49" s="1350"/>
      <c r="I49" s="122"/>
      <c r="J49" s="122"/>
      <c r="K49" s="122"/>
      <c r="L49" s="122"/>
      <c r="M49" s="122"/>
      <c r="N49" s="122"/>
      <c r="O49" s="322"/>
      <c r="P49" s="322"/>
      <c r="Q49" s="322"/>
      <c r="R49" s="322"/>
      <c r="S49" s="322"/>
      <c r="T49" s="322"/>
      <c r="U49" s="322"/>
      <c r="V49" s="322"/>
      <c r="W49" s="901"/>
      <c r="X49" s="322"/>
      <c r="Y49" s="779"/>
      <c r="Z49" s="322"/>
      <c r="AA49" s="322"/>
      <c r="AB49" s="322"/>
      <c r="AC49" s="322"/>
      <c r="AD49" s="322"/>
      <c r="AE49" s="322"/>
      <c r="AF49" s="909"/>
    </row>
    <row r="50" spans="1:32" s="2022" customFormat="1" x14ac:dyDescent="0.25">
      <c r="A50" s="307" t="s">
        <v>625</v>
      </c>
      <c r="B50" s="4"/>
      <c r="C50" s="542">
        <v>805</v>
      </c>
      <c r="D50" s="2014">
        <f t="shared" si="23"/>
        <v>536.66666666666663</v>
      </c>
      <c r="E50" s="2014">
        <v>244</v>
      </c>
      <c r="F50" s="183"/>
      <c r="G50" s="1350"/>
      <c r="H50" s="1350"/>
      <c r="I50" s="122"/>
      <c r="J50" s="122"/>
      <c r="K50" s="122"/>
      <c r="L50" s="122"/>
      <c r="M50" s="122"/>
      <c r="N50" s="122"/>
      <c r="O50" s="322"/>
      <c r="P50" s="322"/>
      <c r="Q50" s="322"/>
      <c r="R50" s="322"/>
      <c r="S50" s="322"/>
      <c r="T50" s="322"/>
      <c r="U50" s="322"/>
      <c r="V50" s="322"/>
      <c r="W50" s="901"/>
      <c r="X50" s="322"/>
      <c r="Y50" s="779"/>
      <c r="Z50" s="322"/>
      <c r="AA50" s="322"/>
      <c r="AB50" s="322"/>
      <c r="AC50" s="322"/>
      <c r="AD50" s="322"/>
      <c r="AE50" s="322"/>
      <c r="AF50" s="909"/>
    </row>
    <row r="51" spans="1:32" s="2022" customFormat="1" ht="43.5" x14ac:dyDescent="0.25">
      <c r="A51" s="2017" t="s">
        <v>458</v>
      </c>
      <c r="B51" s="519"/>
      <c r="C51" s="2850">
        <f>C52+C61</f>
        <v>4177</v>
      </c>
      <c r="D51" s="2850">
        <f t="shared" ref="D51:E51" si="24">D52+D61</f>
        <v>2784.666666666667</v>
      </c>
      <c r="E51" s="2850">
        <f t="shared" si="24"/>
        <v>2620</v>
      </c>
      <c r="F51" s="743">
        <f>E51/D51*100</f>
        <v>94.086665070624846</v>
      </c>
      <c r="G51" s="1350"/>
      <c r="H51" s="1350"/>
      <c r="I51" s="122"/>
      <c r="J51" s="122"/>
      <c r="K51" s="122"/>
      <c r="L51" s="122"/>
      <c r="M51" s="122"/>
      <c r="N51" s="122"/>
      <c r="O51" s="322">
        <f t="shared" ref="O51:AD51" si="25">O52+O61</f>
        <v>23195.040300000001</v>
      </c>
      <c r="P51" s="322">
        <f t="shared" ref="P51" si="26">P52+P61</f>
        <v>23195.040300000001</v>
      </c>
      <c r="Q51" s="322">
        <f t="shared" ref="Q51" si="27">Q52+Q61</f>
        <v>23195.040300000001</v>
      </c>
      <c r="R51" s="322">
        <f t="shared" ref="R51:S51" si="28">R52+R61</f>
        <v>23195.040300000001</v>
      </c>
      <c r="S51" s="322">
        <f t="shared" si="28"/>
        <v>23195.040300000001</v>
      </c>
      <c r="T51" s="322">
        <f t="shared" ref="T51:U51" si="29">T52+T61</f>
        <v>23195.040300000001</v>
      </c>
      <c r="U51" s="322">
        <f t="shared" si="29"/>
        <v>23195.040300000001</v>
      </c>
      <c r="V51" s="322">
        <f t="shared" ref="V51" si="30">V52+V61</f>
        <v>23195.040300000001</v>
      </c>
      <c r="W51" s="909">
        <f t="shared" si="25"/>
        <v>15463.360200000003</v>
      </c>
      <c r="X51" s="322">
        <f t="shared" si="25"/>
        <v>14989.465059999999</v>
      </c>
      <c r="Y51" s="779">
        <f t="shared" si="25"/>
        <v>0</v>
      </c>
      <c r="Z51" s="322">
        <f t="shared" si="25"/>
        <v>0</v>
      </c>
      <c r="AA51" s="322">
        <f t="shared" si="25"/>
        <v>-473.89514000000088</v>
      </c>
      <c r="AB51" s="322">
        <f t="shared" si="25"/>
        <v>0</v>
      </c>
      <c r="AC51" s="322">
        <f t="shared" si="25"/>
        <v>-142.79879</v>
      </c>
      <c r="AD51" s="322">
        <f t="shared" si="25"/>
        <v>14846.666270000002</v>
      </c>
      <c r="AE51" s="322"/>
      <c r="AF51" s="909"/>
    </row>
    <row r="52" spans="1:32" s="2022" customFormat="1" ht="30" x14ac:dyDescent="0.25">
      <c r="A52" s="307" t="s">
        <v>271</v>
      </c>
      <c r="B52" s="4"/>
      <c r="C52" s="542">
        <f>C53+C57+C59+C60</f>
        <v>2498</v>
      </c>
      <c r="D52" s="542">
        <f t="shared" ref="D52:E52" si="31">D53+D57+D59+D60</f>
        <v>1665.3333333333335</v>
      </c>
      <c r="E52" s="542">
        <f t="shared" si="31"/>
        <v>1423</v>
      </c>
      <c r="F52" s="183">
        <f>E52/D52*100</f>
        <v>85.448358686949561</v>
      </c>
      <c r="G52" s="1350"/>
      <c r="H52" s="1350"/>
      <c r="I52" s="122"/>
      <c r="J52" s="122"/>
      <c r="K52" s="122"/>
      <c r="L52" s="122"/>
      <c r="M52" s="122"/>
      <c r="N52" s="122"/>
      <c r="O52" s="322">
        <f t="shared" ref="O52:AD52" si="32">SUM(O53:O60)</f>
        <v>15667.877359999999</v>
      </c>
      <c r="P52" s="322">
        <f t="shared" ref="P52" si="33">SUM(P53:P60)</f>
        <v>15667.877359999999</v>
      </c>
      <c r="Q52" s="322">
        <f t="shared" ref="Q52" si="34">SUM(Q53:Q60)</f>
        <v>15667.877359999999</v>
      </c>
      <c r="R52" s="322">
        <f t="shared" ref="R52:S52" si="35">SUM(R53:R60)</f>
        <v>15667.877359999999</v>
      </c>
      <c r="S52" s="322">
        <f t="shared" si="35"/>
        <v>15667.877359999999</v>
      </c>
      <c r="T52" s="322">
        <f t="shared" ref="T52:U52" si="36">SUM(T53:T60)</f>
        <v>15667.877359999999</v>
      </c>
      <c r="U52" s="322">
        <f t="shared" si="36"/>
        <v>15667.877359999999</v>
      </c>
      <c r="V52" s="322">
        <f t="shared" ref="V52" si="37">SUM(V53:V60)</f>
        <v>15667.877359999999</v>
      </c>
      <c r="W52" s="909">
        <f t="shared" si="32"/>
        <v>10445.251573333335</v>
      </c>
      <c r="X52" s="322">
        <f t="shared" si="32"/>
        <v>9210.9304899999988</v>
      </c>
      <c r="Y52" s="779">
        <f t="shared" si="32"/>
        <v>0</v>
      </c>
      <c r="Z52" s="322">
        <f t="shared" si="32"/>
        <v>0</v>
      </c>
      <c r="AA52" s="322">
        <f t="shared" si="32"/>
        <v>-1234.321083333333</v>
      </c>
      <c r="AB52" s="322">
        <f t="shared" si="32"/>
        <v>0</v>
      </c>
      <c r="AC52" s="322">
        <f t="shared" si="32"/>
        <v>-142.79879</v>
      </c>
      <c r="AD52" s="322">
        <f t="shared" si="32"/>
        <v>9068.1317000000017</v>
      </c>
      <c r="AE52" s="322"/>
      <c r="AF52" s="909"/>
    </row>
    <row r="53" spans="1:32" s="2022" customFormat="1" ht="30" x14ac:dyDescent="0.25">
      <c r="A53" s="307" t="s">
        <v>459</v>
      </c>
      <c r="B53" s="4"/>
      <c r="C53" s="171">
        <v>2140</v>
      </c>
      <c r="D53" s="183">
        <f t="shared" ref="D53" si="38">C53/12*$A$2</f>
        <v>1426.6666666666667</v>
      </c>
      <c r="E53" s="183">
        <v>1159</v>
      </c>
      <c r="F53" s="183">
        <f>E53/D53*100</f>
        <v>81.238317757009341</v>
      </c>
      <c r="G53" s="1350"/>
      <c r="H53" s="1350"/>
      <c r="I53" s="122"/>
      <c r="J53" s="122"/>
      <c r="K53" s="122"/>
      <c r="L53" s="122"/>
      <c r="M53" s="122"/>
      <c r="N53" s="122"/>
      <c r="O53" s="322">
        <v>14124</v>
      </c>
      <c r="P53" s="322">
        <v>14124</v>
      </c>
      <c r="Q53" s="322">
        <v>14124</v>
      </c>
      <c r="R53" s="322">
        <v>14124</v>
      </c>
      <c r="S53" s="322">
        <v>14124</v>
      </c>
      <c r="T53" s="322">
        <v>14124</v>
      </c>
      <c r="U53" s="322">
        <v>14124</v>
      </c>
      <c r="V53" s="322">
        <v>14124</v>
      </c>
      <c r="W53" s="909">
        <f>O53/12*$A$2+(P53-O53)/11*7+(Q53-P53)/10*6+(R53-Q53)/9*5+(S53-R53)/8*4+(T53-S53)/7*3+(U53-T53)/6*2+(V53-U53)/5*1</f>
        <v>9416</v>
      </c>
      <c r="X53" s="322">
        <f>AD53-AC53-Z53</f>
        <v>8006.0894900000003</v>
      </c>
      <c r="Y53" s="779"/>
      <c r="Z53" s="322"/>
      <c r="AA53" s="322">
        <f>X53-W53</f>
        <v>-1409.9105099999997</v>
      </c>
      <c r="AB53" s="322"/>
      <c r="AC53" s="322">
        <v>-84.265059999999991</v>
      </c>
      <c r="AD53" s="322">
        <v>7921.8244300000006</v>
      </c>
      <c r="AE53" s="322"/>
      <c r="AF53" s="909"/>
    </row>
    <row r="54" spans="1:32" s="2022" customFormat="1" ht="45" x14ac:dyDescent="0.25">
      <c r="A54" s="307" t="s">
        <v>479</v>
      </c>
      <c r="B54" s="4"/>
      <c r="C54" s="563"/>
      <c r="D54" s="183"/>
      <c r="E54" s="183"/>
      <c r="F54" s="183"/>
      <c r="G54" s="1350"/>
      <c r="H54" s="1350"/>
      <c r="I54" s="122"/>
      <c r="J54" s="122"/>
      <c r="K54" s="122"/>
      <c r="L54" s="122"/>
      <c r="M54" s="122"/>
      <c r="N54" s="122"/>
      <c r="O54" s="322"/>
      <c r="P54" s="322"/>
      <c r="Q54" s="322"/>
      <c r="R54" s="322"/>
      <c r="S54" s="322"/>
      <c r="T54" s="322"/>
      <c r="U54" s="322"/>
      <c r="V54" s="322"/>
      <c r="W54" s="909"/>
      <c r="X54" s="322"/>
      <c r="Y54" s="779"/>
      <c r="Z54" s="322"/>
      <c r="AA54" s="322"/>
      <c r="AB54" s="322"/>
      <c r="AC54" s="322"/>
      <c r="AD54" s="322"/>
      <c r="AE54" s="322"/>
      <c r="AF54" s="909"/>
    </row>
    <row r="55" spans="1:32" s="2022" customFormat="1" ht="60" x14ac:dyDescent="0.25">
      <c r="A55" s="307" t="s">
        <v>761</v>
      </c>
      <c r="B55" s="4"/>
      <c r="C55" s="525">
        <v>373</v>
      </c>
      <c r="D55" s="3093">
        <f>C55/8*3</f>
        <v>139.875</v>
      </c>
      <c r="E55" s="183">
        <v>0</v>
      </c>
      <c r="F55" s="183">
        <f>E55/D55*100</f>
        <v>0</v>
      </c>
      <c r="G55" s="1350"/>
      <c r="H55" s="1350"/>
      <c r="I55" s="122"/>
      <c r="J55" s="122"/>
      <c r="K55" s="122"/>
      <c r="L55" s="122"/>
      <c r="M55" s="122"/>
      <c r="N55" s="122"/>
      <c r="O55" s="322"/>
      <c r="P55" s="322"/>
      <c r="Q55" s="322"/>
      <c r="R55" s="322"/>
      <c r="S55" s="322"/>
      <c r="T55" s="322"/>
      <c r="U55" s="322"/>
      <c r="V55" s="322"/>
      <c r="W55" s="909"/>
      <c r="X55" s="322">
        <f>AD55</f>
        <v>0</v>
      </c>
      <c r="Y55" s="779"/>
      <c r="Z55" s="322"/>
      <c r="AA55" s="322"/>
      <c r="AB55" s="322"/>
      <c r="AC55" s="322">
        <v>0</v>
      </c>
      <c r="AD55" s="322">
        <v>0</v>
      </c>
      <c r="AE55" s="322"/>
      <c r="AF55" s="909"/>
    </row>
    <row r="56" spans="1:32" s="2022" customFormat="1" ht="60" x14ac:dyDescent="0.25">
      <c r="A56" s="307" t="s">
        <v>762</v>
      </c>
      <c r="B56" s="4"/>
      <c r="C56" s="525"/>
      <c r="D56" s="183"/>
      <c r="E56" s="183"/>
      <c r="F56" s="183"/>
      <c r="G56" s="1350"/>
      <c r="H56" s="1350"/>
      <c r="I56" s="122"/>
      <c r="J56" s="122"/>
      <c r="K56" s="122"/>
      <c r="L56" s="122"/>
      <c r="M56" s="122"/>
      <c r="N56" s="122"/>
      <c r="O56" s="322"/>
      <c r="P56" s="322"/>
      <c r="Q56" s="322"/>
      <c r="R56" s="322"/>
      <c r="S56" s="322"/>
      <c r="T56" s="322"/>
      <c r="U56" s="322"/>
      <c r="V56" s="322"/>
      <c r="W56" s="909"/>
      <c r="X56" s="322"/>
      <c r="Y56" s="779"/>
      <c r="Z56" s="322"/>
      <c r="AA56" s="322"/>
      <c r="AB56" s="322"/>
      <c r="AC56" s="322"/>
      <c r="AD56" s="322"/>
      <c r="AE56" s="322"/>
      <c r="AF56" s="909"/>
    </row>
    <row r="57" spans="1:32" s="2022" customFormat="1" ht="30" x14ac:dyDescent="0.25">
      <c r="A57" s="307" t="s">
        <v>460</v>
      </c>
      <c r="B57" s="4"/>
      <c r="C57" s="492">
        <v>324</v>
      </c>
      <c r="D57" s="183">
        <f t="shared" ref="D57" si="39">C57/12*$A$2</f>
        <v>216</v>
      </c>
      <c r="E57" s="183">
        <v>230</v>
      </c>
      <c r="F57" s="183">
        <f>E57/D57*100</f>
        <v>106.4814814814815</v>
      </c>
      <c r="G57" s="1350"/>
      <c r="H57" s="1350"/>
      <c r="I57" s="122"/>
      <c r="J57" s="122"/>
      <c r="K57" s="122"/>
      <c r="L57" s="122"/>
      <c r="M57" s="122"/>
      <c r="N57" s="122"/>
      <c r="O57" s="322">
        <v>1053.20704</v>
      </c>
      <c r="P57" s="322">
        <v>1053.20704</v>
      </c>
      <c r="Q57" s="322">
        <v>1053.20704</v>
      </c>
      <c r="R57" s="322">
        <v>1053.20704</v>
      </c>
      <c r="S57" s="322">
        <v>1053.20704</v>
      </c>
      <c r="T57" s="322">
        <v>1053.20704</v>
      </c>
      <c r="U57" s="322">
        <v>1053.20704</v>
      </c>
      <c r="V57" s="322">
        <v>1053.20704</v>
      </c>
      <c r="W57" s="909">
        <f>O57/12*$A$2+(P57-O57)/11*7+(Q57-P57)/10*6+(R57-Q57)/9*5+(S57-R57)/8*4+(T57-S57)/7*3+(U57-T57)/6*2+(V57-U57)/5*1</f>
        <v>702.13802666666663</v>
      </c>
      <c r="X57" s="322">
        <f>AD57-AC57-Z57</f>
        <v>714.17068000000006</v>
      </c>
      <c r="Y57" s="779"/>
      <c r="Z57" s="322"/>
      <c r="AA57" s="322">
        <f>X57-W57</f>
        <v>12.032653333333428</v>
      </c>
      <c r="AB57" s="322"/>
      <c r="AC57" s="322">
        <v>-25.464479999999998</v>
      </c>
      <c r="AD57" s="322">
        <v>688.70620000000008</v>
      </c>
      <c r="AE57" s="322"/>
      <c r="AF57" s="909"/>
    </row>
    <row r="58" spans="1:32" s="2022" customFormat="1" ht="30" x14ac:dyDescent="0.25">
      <c r="A58" s="467" t="s">
        <v>461</v>
      </c>
      <c r="B58" s="4"/>
      <c r="C58" s="563"/>
      <c r="D58" s="183"/>
      <c r="E58" s="183"/>
      <c r="F58" s="183"/>
      <c r="G58" s="1350"/>
      <c r="H58" s="1350"/>
      <c r="I58" s="122"/>
      <c r="J58" s="122"/>
      <c r="K58" s="122"/>
      <c r="L58" s="122"/>
      <c r="M58" s="122"/>
      <c r="N58" s="122"/>
      <c r="O58" s="322"/>
      <c r="P58" s="322"/>
      <c r="Q58" s="322"/>
      <c r="R58" s="322"/>
      <c r="S58" s="322"/>
      <c r="T58" s="322"/>
      <c r="U58" s="322"/>
      <c r="V58" s="322"/>
      <c r="W58" s="909">
        <f t="shared" ref="W58" si="40">O58/12*$A$2</f>
        <v>0</v>
      </c>
      <c r="X58" s="322">
        <f>AD58-AC58-Z58</f>
        <v>0</v>
      </c>
      <c r="Y58" s="779"/>
      <c r="Z58" s="322"/>
      <c r="AA58" s="322">
        <f>X58-W58</f>
        <v>0</v>
      </c>
      <c r="AB58" s="322"/>
      <c r="AC58" s="322">
        <v>0</v>
      </c>
      <c r="AD58" s="322">
        <v>0</v>
      </c>
      <c r="AE58" s="322"/>
      <c r="AF58" s="909"/>
    </row>
    <row r="59" spans="1:32" s="2022" customFormat="1" ht="45" x14ac:dyDescent="0.25">
      <c r="A59" s="307" t="s">
        <v>462</v>
      </c>
      <c r="B59" s="4"/>
      <c r="C59" s="563">
        <v>6</v>
      </c>
      <c r="D59" s="183">
        <f t="shared" ref="D59:D60" si="41">C59/12*$A$2</f>
        <v>4</v>
      </c>
      <c r="E59" s="183">
        <v>10</v>
      </c>
      <c r="F59" s="183">
        <f t="shared" ref="F59:F65" si="42">E59/D59*100</f>
        <v>250</v>
      </c>
      <c r="G59" s="1350"/>
      <c r="H59" s="1350"/>
      <c r="I59" s="122"/>
      <c r="J59" s="122"/>
      <c r="K59" s="122"/>
      <c r="L59" s="122"/>
      <c r="M59" s="122"/>
      <c r="N59" s="122"/>
      <c r="O59" s="322">
        <v>86.588880000000003</v>
      </c>
      <c r="P59" s="322">
        <v>86.588880000000003</v>
      </c>
      <c r="Q59" s="322">
        <v>86.588880000000003</v>
      </c>
      <c r="R59" s="322">
        <v>86.588880000000003</v>
      </c>
      <c r="S59" s="322">
        <v>86.588880000000003</v>
      </c>
      <c r="T59" s="322">
        <v>86.588880000000003</v>
      </c>
      <c r="U59" s="322">
        <v>86.588880000000003</v>
      </c>
      <c r="V59" s="322">
        <v>86.588880000000003</v>
      </c>
      <c r="W59" s="909">
        <f t="shared" ref="W59:W60" si="43">O59/12*$A$2+(P59-O59)/11*7+(Q59-P59)/10*6+(R59-Q59)/9*5+(S59-R59)/8*4+(T59-S59)/7*3+(U59-T59)/6*2+(V59-U59)/5*1</f>
        <v>57.725920000000002</v>
      </c>
      <c r="X59" s="322">
        <f t="shared" ref="X59:X60" si="44">AD59-AC59-Z59</f>
        <v>144.31479999999999</v>
      </c>
      <c r="Y59" s="779"/>
      <c r="Z59" s="322"/>
      <c r="AA59" s="322">
        <f t="shared" ref="AA59:AA60" si="45">X59-W59</f>
        <v>86.588879999999989</v>
      </c>
      <c r="AB59" s="322"/>
      <c r="AC59" s="322">
        <v>0</v>
      </c>
      <c r="AD59" s="322">
        <v>144.31479999999999</v>
      </c>
      <c r="AE59" s="322"/>
      <c r="AF59" s="909"/>
    </row>
    <row r="60" spans="1:32" s="2022" customFormat="1" ht="30" x14ac:dyDescent="0.25">
      <c r="A60" s="307" t="s">
        <v>463</v>
      </c>
      <c r="B60" s="4"/>
      <c r="C60" s="563">
        <v>28</v>
      </c>
      <c r="D60" s="183">
        <f t="shared" si="41"/>
        <v>18.666666666666668</v>
      </c>
      <c r="E60" s="183">
        <v>24</v>
      </c>
      <c r="F60" s="183">
        <f t="shared" si="42"/>
        <v>128.57142857142856</v>
      </c>
      <c r="G60" s="1350"/>
      <c r="H60" s="1350"/>
      <c r="I60" s="122"/>
      <c r="J60" s="122"/>
      <c r="K60" s="122"/>
      <c r="L60" s="122"/>
      <c r="M60" s="122"/>
      <c r="N60" s="122"/>
      <c r="O60" s="322">
        <v>404.08143999999999</v>
      </c>
      <c r="P60" s="322">
        <v>404.08143999999999</v>
      </c>
      <c r="Q60" s="322">
        <v>404.08143999999999</v>
      </c>
      <c r="R60" s="322">
        <v>404.08143999999999</v>
      </c>
      <c r="S60" s="322">
        <v>404.08143999999999</v>
      </c>
      <c r="T60" s="322">
        <v>404.08143999999999</v>
      </c>
      <c r="U60" s="322">
        <v>404.08143999999999</v>
      </c>
      <c r="V60" s="322">
        <v>404.08143999999999</v>
      </c>
      <c r="W60" s="909">
        <f t="shared" si="43"/>
        <v>269.38762666666668</v>
      </c>
      <c r="X60" s="322">
        <f t="shared" si="44"/>
        <v>346.35551999999996</v>
      </c>
      <c r="Y60" s="779"/>
      <c r="Z60" s="322"/>
      <c r="AA60" s="322">
        <f t="shared" si="45"/>
        <v>76.967893333333279</v>
      </c>
      <c r="AB60" s="322"/>
      <c r="AC60" s="322">
        <v>-33.069249999999997</v>
      </c>
      <c r="AD60" s="322">
        <v>313.28626999999994</v>
      </c>
      <c r="AE60" s="322"/>
      <c r="AF60" s="909"/>
    </row>
    <row r="61" spans="1:32" s="2022" customFormat="1" ht="43.5" x14ac:dyDescent="0.25">
      <c r="A61" s="2017" t="s">
        <v>272</v>
      </c>
      <c r="B61" s="4"/>
      <c r="C61" s="912">
        <f>SUM(C62:C64)</f>
        <v>1679</v>
      </c>
      <c r="D61" s="912">
        <f t="shared" ref="D61:E61" si="46">SUM(D62:D64)</f>
        <v>1119.3333333333333</v>
      </c>
      <c r="E61" s="912">
        <f t="shared" si="46"/>
        <v>1197</v>
      </c>
      <c r="F61" s="183">
        <f t="shared" si="42"/>
        <v>106.93865396069089</v>
      </c>
      <c r="G61" s="1350"/>
      <c r="H61" s="1350"/>
      <c r="I61" s="122"/>
      <c r="J61" s="122"/>
      <c r="K61" s="122"/>
      <c r="L61" s="122"/>
      <c r="M61" s="122"/>
      <c r="N61" s="122"/>
      <c r="O61" s="322">
        <f t="shared" ref="O61:AD61" si="47">SUM(O62:O64)</f>
        <v>7527.1629400000011</v>
      </c>
      <c r="P61" s="322">
        <f t="shared" ref="P61" si="48">SUM(P62:P64)</f>
        <v>7527.1629400000011</v>
      </c>
      <c r="Q61" s="322">
        <f t="shared" ref="Q61" si="49">SUM(Q62:Q64)</f>
        <v>7527.1629400000011</v>
      </c>
      <c r="R61" s="322">
        <f t="shared" ref="R61:S61" si="50">SUM(R62:R64)</f>
        <v>7527.1629400000011</v>
      </c>
      <c r="S61" s="322">
        <f t="shared" si="50"/>
        <v>7527.1629400000011</v>
      </c>
      <c r="T61" s="322">
        <f t="shared" ref="T61:U61" si="51">SUM(T62:T64)</f>
        <v>7527.1629400000011</v>
      </c>
      <c r="U61" s="322">
        <f t="shared" si="51"/>
        <v>7527.1629400000011</v>
      </c>
      <c r="V61" s="322">
        <f t="shared" ref="V61" si="52">SUM(V62:V64)</f>
        <v>7527.1629400000011</v>
      </c>
      <c r="W61" s="909">
        <f t="shared" si="47"/>
        <v>5018.108626666668</v>
      </c>
      <c r="X61" s="322">
        <f t="shared" si="47"/>
        <v>5778.5345699999998</v>
      </c>
      <c r="Y61" s="779">
        <f t="shared" si="47"/>
        <v>0</v>
      </c>
      <c r="Z61" s="322">
        <f t="shared" si="47"/>
        <v>0</v>
      </c>
      <c r="AA61" s="322">
        <f t="shared" si="47"/>
        <v>760.42594333333216</v>
      </c>
      <c r="AB61" s="322">
        <f t="shared" si="47"/>
        <v>0</v>
      </c>
      <c r="AC61" s="322">
        <f t="shared" si="47"/>
        <v>0</v>
      </c>
      <c r="AD61" s="322">
        <f t="shared" si="47"/>
        <v>5778.5345699999998</v>
      </c>
      <c r="AE61" s="322"/>
      <c r="AF61" s="909"/>
    </row>
    <row r="62" spans="1:32" s="2022" customFormat="1" ht="30" x14ac:dyDescent="0.25">
      <c r="A62" s="307" t="s">
        <v>464</v>
      </c>
      <c r="B62" s="4"/>
      <c r="C62" s="565">
        <v>793</v>
      </c>
      <c r="D62" s="183">
        <f t="shared" ref="D62:D64" si="53">C62/12*$A$2</f>
        <v>528.66666666666663</v>
      </c>
      <c r="E62" s="183">
        <v>422</v>
      </c>
      <c r="F62" s="183">
        <f t="shared" si="42"/>
        <v>79.823455233291313</v>
      </c>
      <c r="G62" s="1350"/>
      <c r="H62" s="1350"/>
      <c r="I62" s="122"/>
      <c r="J62" s="122"/>
      <c r="K62" s="122"/>
      <c r="L62" s="122"/>
      <c r="M62" s="122"/>
      <c r="N62" s="122"/>
      <c r="O62" s="322">
        <v>2247.7267800000004</v>
      </c>
      <c r="P62" s="322">
        <v>2247.7267800000004</v>
      </c>
      <c r="Q62" s="322">
        <v>2247.7267800000004</v>
      </c>
      <c r="R62" s="322">
        <v>2247.7267800000004</v>
      </c>
      <c r="S62" s="322">
        <v>2247.7267800000004</v>
      </c>
      <c r="T62" s="322">
        <v>2247.7267800000004</v>
      </c>
      <c r="U62" s="322">
        <v>2247.7267800000004</v>
      </c>
      <c r="V62" s="322">
        <v>2247.7267800000004</v>
      </c>
      <c r="W62" s="909">
        <f t="shared" ref="W62:W65" si="54">O62/12*$A$2+(P62-O62)/11*7+(Q62-P62)/10*6+(R62-Q62)/9*5+(S62-R62)/8*4+(T62-S62)/7*3+(U62-T62)/6*2+(V62-U62)/5*1</f>
        <v>1498.4845200000002</v>
      </c>
      <c r="X62" s="322">
        <f t="shared" ref="X62:X65" si="55">AD62-AC62-Z62</f>
        <v>1190.3869999999999</v>
      </c>
      <c r="Y62" s="779"/>
      <c r="Z62" s="322"/>
      <c r="AA62" s="322">
        <f t="shared" ref="AA62:AA65" si="56">X62-W62</f>
        <v>-308.09752000000026</v>
      </c>
      <c r="AB62" s="322"/>
      <c r="AC62" s="322">
        <v>0</v>
      </c>
      <c r="AD62" s="322">
        <v>1190.3869999999999</v>
      </c>
      <c r="AE62" s="322"/>
      <c r="AF62" s="909"/>
    </row>
    <row r="63" spans="1:32" s="2022" customFormat="1" ht="60" x14ac:dyDescent="0.25">
      <c r="A63" s="307" t="s">
        <v>465</v>
      </c>
      <c r="B63" s="4"/>
      <c r="C63" s="565">
        <v>806</v>
      </c>
      <c r="D63" s="183">
        <f t="shared" si="53"/>
        <v>537.33333333333337</v>
      </c>
      <c r="E63" s="183">
        <v>726</v>
      </c>
      <c r="F63" s="183">
        <f t="shared" si="42"/>
        <v>135.11166253101737</v>
      </c>
      <c r="G63" s="1350"/>
      <c r="H63" s="1350"/>
      <c r="I63" s="122"/>
      <c r="J63" s="122"/>
      <c r="K63" s="122"/>
      <c r="L63" s="122"/>
      <c r="M63" s="122"/>
      <c r="N63" s="122"/>
      <c r="O63" s="322">
        <v>5067.6121600000006</v>
      </c>
      <c r="P63" s="322">
        <v>5067.6121600000006</v>
      </c>
      <c r="Q63" s="322">
        <v>5067.6121600000006</v>
      </c>
      <c r="R63" s="322">
        <v>5067.6121600000006</v>
      </c>
      <c r="S63" s="322">
        <v>5067.6121600000006</v>
      </c>
      <c r="T63" s="322">
        <v>5067.6121600000006</v>
      </c>
      <c r="U63" s="322">
        <v>5067.6121600000006</v>
      </c>
      <c r="V63" s="322">
        <v>5067.6121600000006</v>
      </c>
      <c r="W63" s="909">
        <f t="shared" si="54"/>
        <v>3378.4081066666672</v>
      </c>
      <c r="X63" s="322">
        <f t="shared" si="55"/>
        <v>4435.0206799999996</v>
      </c>
      <c r="Y63" s="779"/>
      <c r="Z63" s="322"/>
      <c r="AA63" s="322">
        <f t="shared" si="56"/>
        <v>1056.6125733333324</v>
      </c>
      <c r="AB63" s="322"/>
      <c r="AC63" s="322">
        <v>0</v>
      </c>
      <c r="AD63" s="322">
        <v>4435.0206799999996</v>
      </c>
      <c r="AE63" s="322"/>
      <c r="AF63" s="909"/>
    </row>
    <row r="64" spans="1:32" s="2022" customFormat="1" ht="45" x14ac:dyDescent="0.25">
      <c r="A64" s="307" t="s">
        <v>466</v>
      </c>
      <c r="B64" s="4"/>
      <c r="C64" s="565">
        <v>80</v>
      </c>
      <c r="D64" s="183">
        <f t="shared" si="53"/>
        <v>53.333333333333336</v>
      </c>
      <c r="E64" s="183">
        <v>49</v>
      </c>
      <c r="F64" s="183">
        <f t="shared" si="42"/>
        <v>91.875</v>
      </c>
      <c r="G64" s="1350"/>
      <c r="H64" s="1350"/>
      <c r="I64" s="122"/>
      <c r="J64" s="122"/>
      <c r="K64" s="122"/>
      <c r="L64" s="122"/>
      <c r="M64" s="122"/>
      <c r="N64" s="122"/>
      <c r="O64" s="322">
        <v>211.82400000000001</v>
      </c>
      <c r="P64" s="322">
        <v>211.82400000000001</v>
      </c>
      <c r="Q64" s="322">
        <v>211.82400000000001</v>
      </c>
      <c r="R64" s="322">
        <v>211.82400000000001</v>
      </c>
      <c r="S64" s="322">
        <v>211.82400000000001</v>
      </c>
      <c r="T64" s="322">
        <v>211.82400000000001</v>
      </c>
      <c r="U64" s="322">
        <v>211.82400000000001</v>
      </c>
      <c r="V64" s="322">
        <v>211.82400000000001</v>
      </c>
      <c r="W64" s="909">
        <f t="shared" si="54"/>
        <v>141.21600000000001</v>
      </c>
      <c r="X64" s="322">
        <f t="shared" si="55"/>
        <v>153.12689</v>
      </c>
      <c r="Y64" s="779"/>
      <c r="Z64" s="322"/>
      <c r="AA64" s="322">
        <f t="shared" si="56"/>
        <v>11.910889999999995</v>
      </c>
      <c r="AB64" s="322"/>
      <c r="AC64" s="322">
        <v>0</v>
      </c>
      <c r="AD64" s="322">
        <v>153.12689</v>
      </c>
      <c r="AE64" s="322">
        <f>AK64-AJ64-AG64</f>
        <v>0</v>
      </c>
      <c r="AF64" s="909">
        <f>AL64-AK64-AH64</f>
        <v>0</v>
      </c>
    </row>
    <row r="65" spans="1:32" s="2022" customFormat="1" ht="29.25" x14ac:dyDescent="0.25">
      <c r="A65" s="2017" t="s">
        <v>310</v>
      </c>
      <c r="B65" s="4"/>
      <c r="C65" s="564">
        <f>C66+C67+C72+C73</f>
        <v>754.5</v>
      </c>
      <c r="D65" s="564">
        <f t="shared" ref="D65:E65" si="57">D66+D67+D72+D73</f>
        <v>503</v>
      </c>
      <c r="E65" s="564">
        <f t="shared" si="57"/>
        <v>518.78250000000003</v>
      </c>
      <c r="F65" s="743">
        <f t="shared" si="42"/>
        <v>103.13767395626243</v>
      </c>
      <c r="G65" s="1350"/>
      <c r="H65" s="1350"/>
      <c r="I65" s="122"/>
      <c r="J65" s="122"/>
      <c r="K65" s="122"/>
      <c r="L65" s="122"/>
      <c r="M65" s="122"/>
      <c r="N65" s="122"/>
      <c r="O65" s="322">
        <v>11522.976000000001</v>
      </c>
      <c r="P65" s="322">
        <v>11522.976000000001</v>
      </c>
      <c r="Q65" s="322">
        <v>11522.976000000001</v>
      </c>
      <c r="R65" s="322">
        <v>11522.976000000001</v>
      </c>
      <c r="S65" s="322">
        <v>11522.976000000001</v>
      </c>
      <c r="T65" s="322">
        <v>11522.976000000001</v>
      </c>
      <c r="U65" s="322">
        <v>11522.976000000001</v>
      </c>
      <c r="V65" s="322">
        <v>11522.976000000001</v>
      </c>
      <c r="W65" s="909">
        <f t="shared" si="54"/>
        <v>7681.9840000000004</v>
      </c>
      <c r="X65" s="322">
        <f t="shared" si="55"/>
        <v>6219.5209499999928</v>
      </c>
      <c r="Y65" s="779"/>
      <c r="Z65" s="322"/>
      <c r="AA65" s="322">
        <f t="shared" si="56"/>
        <v>-1462.4630500000076</v>
      </c>
      <c r="AB65" s="322"/>
      <c r="AC65" s="322">
        <v>-1.4210854715202004E-14</v>
      </c>
      <c r="AD65" s="322">
        <v>6219.5209499999928</v>
      </c>
      <c r="AE65" s="322"/>
      <c r="AF65" s="909"/>
    </row>
    <row r="66" spans="1:32" s="2022" customFormat="1" x14ac:dyDescent="0.25">
      <c r="A66" s="307" t="s">
        <v>303</v>
      </c>
      <c r="B66" s="4"/>
      <c r="C66" s="565"/>
      <c r="D66" s="565"/>
      <c r="E66" s="565"/>
      <c r="F66" s="183"/>
      <c r="G66" s="1350"/>
      <c r="H66" s="1350"/>
      <c r="I66" s="122"/>
      <c r="J66" s="122"/>
      <c r="K66" s="122"/>
      <c r="L66" s="122"/>
      <c r="M66" s="122"/>
      <c r="N66" s="122"/>
      <c r="O66" s="322"/>
      <c r="P66" s="322"/>
      <c r="Q66" s="322"/>
      <c r="R66" s="322"/>
      <c r="S66" s="322"/>
      <c r="T66" s="322"/>
      <c r="U66" s="322"/>
      <c r="V66" s="322"/>
      <c r="W66" s="909"/>
      <c r="X66" s="322"/>
      <c r="Y66" s="779"/>
      <c r="Z66" s="322"/>
      <c r="AA66" s="322"/>
      <c r="AB66" s="322"/>
      <c r="AC66" s="322"/>
      <c r="AD66" s="322"/>
      <c r="AE66" s="322"/>
      <c r="AF66" s="909"/>
    </row>
    <row r="67" spans="1:32" s="2022" customFormat="1" ht="30" x14ac:dyDescent="0.25">
      <c r="A67" s="467" t="s">
        <v>442</v>
      </c>
      <c r="B67" s="4"/>
      <c r="C67" s="563">
        <f>C68+C69/4</f>
        <v>112.5</v>
      </c>
      <c r="D67" s="563">
        <f t="shared" ref="D67:E67" si="58">D68+D69/4</f>
        <v>75</v>
      </c>
      <c r="E67" s="563">
        <f t="shared" si="58"/>
        <v>149.78250000000003</v>
      </c>
      <c r="F67" s="183">
        <f>E67/D67*100</f>
        <v>199.71000000000004</v>
      </c>
      <c r="G67" s="1350"/>
      <c r="H67" s="1350"/>
      <c r="I67" s="122"/>
      <c r="J67" s="122"/>
      <c r="K67" s="122"/>
      <c r="L67" s="122"/>
      <c r="M67" s="122"/>
      <c r="N67" s="122"/>
      <c r="O67" s="322"/>
      <c r="P67" s="322"/>
      <c r="Q67" s="322"/>
      <c r="R67" s="322"/>
      <c r="S67" s="322"/>
      <c r="T67" s="322"/>
      <c r="U67" s="322"/>
      <c r="V67" s="322"/>
      <c r="W67" s="909"/>
      <c r="X67" s="322"/>
      <c r="Y67" s="779"/>
      <c r="Z67" s="322"/>
      <c r="AA67" s="322"/>
      <c r="AB67" s="322"/>
      <c r="AC67" s="322"/>
      <c r="AD67" s="322"/>
      <c r="AE67" s="322"/>
      <c r="AF67" s="909"/>
    </row>
    <row r="68" spans="1:32" s="2022" customFormat="1" x14ac:dyDescent="0.25">
      <c r="A68" s="307" t="s">
        <v>443</v>
      </c>
      <c r="B68" s="4"/>
      <c r="C68" s="542"/>
      <c r="D68" s="183"/>
      <c r="E68" s="183"/>
      <c r="F68" s="183"/>
      <c r="G68" s="1350"/>
      <c r="H68" s="1350"/>
      <c r="I68" s="122"/>
      <c r="J68" s="122"/>
      <c r="K68" s="122"/>
      <c r="L68" s="122"/>
      <c r="M68" s="122"/>
      <c r="N68" s="122"/>
      <c r="O68" s="322"/>
      <c r="P68" s="322"/>
      <c r="Q68" s="322"/>
      <c r="R68" s="322"/>
      <c r="S68" s="322"/>
      <c r="T68" s="322"/>
      <c r="U68" s="322"/>
      <c r="V68" s="322"/>
      <c r="W68" s="909"/>
      <c r="X68" s="322"/>
      <c r="Y68" s="779"/>
      <c r="Z68" s="322"/>
      <c r="AA68" s="322"/>
      <c r="AB68" s="322"/>
      <c r="AC68" s="322"/>
      <c r="AD68" s="322"/>
      <c r="AE68" s="322"/>
      <c r="AF68" s="909"/>
    </row>
    <row r="69" spans="1:32" s="2022" customFormat="1" ht="30" x14ac:dyDescent="0.25">
      <c r="A69" s="307" t="s">
        <v>444</v>
      </c>
      <c r="B69" s="4"/>
      <c r="C69" s="171">
        <v>450</v>
      </c>
      <c r="D69" s="183">
        <f t="shared" ref="D69" si="59">C69/12*$A$2</f>
        <v>300</v>
      </c>
      <c r="E69" s="183">
        <v>599.13000000000011</v>
      </c>
      <c r="F69" s="183">
        <f>E69/D69*100</f>
        <v>199.71000000000004</v>
      </c>
      <c r="G69" s="1350"/>
      <c r="H69" s="1350"/>
      <c r="I69" s="122"/>
      <c r="J69" s="122"/>
      <c r="K69" s="122"/>
      <c r="L69" s="122"/>
      <c r="M69" s="122"/>
      <c r="N69" s="122"/>
      <c r="O69" s="322"/>
      <c r="P69" s="322"/>
      <c r="Q69" s="322"/>
      <c r="R69" s="322"/>
      <c r="S69" s="322"/>
      <c r="T69" s="322"/>
      <c r="U69" s="322"/>
      <c r="V69" s="322"/>
      <c r="W69" s="909"/>
      <c r="X69" s="322"/>
      <c r="Y69" s="779"/>
      <c r="Z69" s="322"/>
      <c r="AA69" s="322"/>
      <c r="AB69" s="322"/>
      <c r="AC69" s="322"/>
      <c r="AD69" s="322"/>
      <c r="AE69" s="322"/>
      <c r="AF69" s="909"/>
    </row>
    <row r="70" spans="1:32" s="2022" customFormat="1" ht="60" x14ac:dyDescent="0.25">
      <c r="A70" s="307" t="s">
        <v>446</v>
      </c>
      <c r="B70" s="4"/>
      <c r="C70" s="171"/>
      <c r="D70" s="183"/>
      <c r="E70" s="183"/>
      <c r="F70" s="183"/>
      <c r="G70" s="1350"/>
      <c r="H70" s="1350"/>
      <c r="I70" s="122"/>
      <c r="J70" s="122"/>
      <c r="K70" s="122"/>
      <c r="L70" s="122"/>
      <c r="M70" s="122"/>
      <c r="N70" s="122"/>
      <c r="O70" s="322"/>
      <c r="P70" s="322"/>
      <c r="Q70" s="322"/>
      <c r="R70" s="322"/>
      <c r="S70" s="322"/>
      <c r="T70" s="322"/>
      <c r="U70" s="322"/>
      <c r="V70" s="322"/>
      <c r="W70" s="909"/>
      <c r="X70" s="322"/>
      <c r="Y70" s="779"/>
      <c r="Z70" s="322"/>
      <c r="AA70" s="322"/>
      <c r="AB70" s="322"/>
      <c r="AC70" s="322"/>
      <c r="AD70" s="322"/>
      <c r="AE70" s="322"/>
      <c r="AF70" s="909"/>
    </row>
    <row r="71" spans="1:32" s="2022" customFormat="1" ht="45" x14ac:dyDescent="0.25">
      <c r="A71" s="306" t="s">
        <v>447</v>
      </c>
      <c r="B71" s="4"/>
      <c r="C71" s="563"/>
      <c r="D71" s="183"/>
      <c r="E71" s="183"/>
      <c r="F71" s="183"/>
      <c r="G71" s="1350"/>
      <c r="H71" s="1350"/>
      <c r="I71" s="122"/>
      <c r="J71" s="122"/>
      <c r="K71" s="122"/>
      <c r="L71" s="122"/>
      <c r="M71" s="122"/>
      <c r="N71" s="122"/>
      <c r="O71" s="322"/>
      <c r="P71" s="322"/>
      <c r="Q71" s="322"/>
      <c r="R71" s="322"/>
      <c r="S71" s="322"/>
      <c r="T71" s="322"/>
      <c r="U71" s="322"/>
      <c r="V71" s="322"/>
      <c r="W71" s="909"/>
      <c r="X71" s="322"/>
      <c r="Y71" s="779"/>
      <c r="Z71" s="322"/>
      <c r="AA71" s="322"/>
      <c r="AB71" s="322"/>
      <c r="AC71" s="322"/>
      <c r="AD71" s="322"/>
      <c r="AE71" s="322"/>
      <c r="AF71" s="909"/>
    </row>
    <row r="72" spans="1:32" s="2022" customFormat="1" ht="90" x14ac:dyDescent="0.25">
      <c r="A72" s="306" t="s">
        <v>448</v>
      </c>
      <c r="B72" s="4"/>
      <c r="C72" s="563"/>
      <c r="D72" s="183">
        <f t="shared" ref="D72" si="60">C72/12*$A$2</f>
        <v>0</v>
      </c>
      <c r="E72" s="183"/>
      <c r="F72" s="183" t="e">
        <f>E72/D72*100</f>
        <v>#DIV/0!</v>
      </c>
      <c r="G72" s="1350"/>
      <c r="H72" s="1350"/>
      <c r="I72" s="122"/>
      <c r="J72" s="122"/>
      <c r="K72" s="122"/>
      <c r="L72" s="122"/>
      <c r="M72" s="122"/>
      <c r="N72" s="122"/>
      <c r="O72" s="322"/>
      <c r="P72" s="322"/>
      <c r="Q72" s="322"/>
      <c r="R72" s="322"/>
      <c r="S72" s="322"/>
      <c r="T72" s="322"/>
      <c r="U72" s="322"/>
      <c r="V72" s="322"/>
      <c r="W72" s="909"/>
      <c r="X72" s="322"/>
      <c r="Y72" s="779"/>
      <c r="Z72" s="322"/>
      <c r="AA72" s="322"/>
      <c r="AB72" s="322"/>
      <c r="AC72" s="322"/>
      <c r="AD72" s="322"/>
      <c r="AE72" s="322"/>
      <c r="AF72" s="909"/>
    </row>
    <row r="73" spans="1:32" s="2022" customFormat="1" ht="28.5" x14ac:dyDescent="0.25">
      <c r="A73" s="916" t="s">
        <v>467</v>
      </c>
      <c r="B73" s="4"/>
      <c r="C73" s="563">
        <v>642</v>
      </c>
      <c r="D73" s="183">
        <f t="shared" ref="D73" si="61">C73/12*$A$2</f>
        <v>428</v>
      </c>
      <c r="E73" s="183">
        <v>369</v>
      </c>
      <c r="F73" s="183">
        <f>E73/D73*100</f>
        <v>86.214953271028037</v>
      </c>
      <c r="G73" s="1350"/>
      <c r="H73" s="1350"/>
      <c r="I73" s="122"/>
      <c r="J73" s="122"/>
      <c r="K73" s="122"/>
      <c r="L73" s="122"/>
      <c r="M73" s="122"/>
      <c r="N73" s="122"/>
      <c r="O73" s="322">
        <v>2503.8000000000002</v>
      </c>
      <c r="P73" s="322">
        <v>2503.8000000000002</v>
      </c>
      <c r="Q73" s="322">
        <v>2503.8000000000002</v>
      </c>
      <c r="R73" s="322">
        <v>2503.8000000000002</v>
      </c>
      <c r="S73" s="322">
        <v>2503.8000000000002</v>
      </c>
      <c r="T73" s="322">
        <v>2503.8000000000002</v>
      </c>
      <c r="U73" s="322">
        <v>2503.8000000000002</v>
      </c>
      <c r="V73" s="322">
        <v>2503.8000000000002</v>
      </c>
      <c r="W73" s="901">
        <f>O73/12*$A$2+(P73-O73)/11*7+(Q73-P73)/10*6+(R73-Q73)/9*5+(S73-R73)/8*4+(T73-S73)/7*3+(U73-T73)/6*2+(V73-U73)/5*1</f>
        <v>1669.2</v>
      </c>
      <c r="X73" s="322">
        <f>AD73-AC73-Z73</f>
        <v>1440.1821199999999</v>
      </c>
      <c r="Y73" s="779"/>
      <c r="Z73" s="322"/>
      <c r="AA73" s="322">
        <f>X73-W73</f>
        <v>-229.0178800000001</v>
      </c>
      <c r="AB73" s="322"/>
      <c r="AC73" s="322">
        <v>0</v>
      </c>
      <c r="AD73" s="322">
        <v>1440.1821199999999</v>
      </c>
      <c r="AE73" s="322">
        <f>AK73-AJ73-AG73</f>
        <v>0</v>
      </c>
      <c r="AF73" s="909">
        <f>AL73-AK73-AH73</f>
        <v>0</v>
      </c>
    </row>
    <row r="74" spans="1:32" s="2022" customFormat="1" x14ac:dyDescent="0.25">
      <c r="A74" s="2017" t="s">
        <v>311</v>
      </c>
      <c r="B74" s="4"/>
      <c r="C74" s="836">
        <f>C75+C76</f>
        <v>2420.2127659574467</v>
      </c>
      <c r="D74" s="183">
        <f t="shared" ref="D74:E74" si="62">D75+D76</f>
        <v>1613.5106382978722</v>
      </c>
      <c r="E74" s="183">
        <f t="shared" si="62"/>
        <v>1271.3010638297872</v>
      </c>
      <c r="F74" s="183">
        <f>E74/D74*100</f>
        <v>78.790993604536169</v>
      </c>
      <c r="G74" s="1350"/>
      <c r="H74" s="1350"/>
      <c r="I74" s="122"/>
      <c r="J74" s="122"/>
      <c r="K74" s="122"/>
      <c r="L74" s="122"/>
      <c r="M74" s="122"/>
      <c r="N74" s="122"/>
      <c r="O74" s="322"/>
      <c r="P74" s="322"/>
      <c r="Q74" s="322"/>
      <c r="R74" s="322"/>
      <c r="S74" s="322"/>
      <c r="T74" s="322"/>
      <c r="U74" s="322"/>
      <c r="V74" s="322"/>
      <c r="W74" s="909"/>
      <c r="X74" s="322"/>
      <c r="Y74" s="779"/>
      <c r="Z74" s="322"/>
      <c r="AA74" s="322"/>
      <c r="AB74" s="322"/>
      <c r="AC74" s="322"/>
      <c r="AD74" s="322"/>
      <c r="AE74" s="322"/>
      <c r="AF74" s="909"/>
    </row>
    <row r="75" spans="1:32" s="2022" customFormat="1" x14ac:dyDescent="0.25">
      <c r="A75" s="2017" t="s">
        <v>319</v>
      </c>
      <c r="B75" s="4"/>
      <c r="C75" s="836"/>
      <c r="D75" s="183"/>
      <c r="E75" s="183"/>
      <c r="F75" s="183"/>
      <c r="G75" s="1350"/>
      <c r="H75" s="1350"/>
      <c r="I75" s="122"/>
      <c r="J75" s="122"/>
      <c r="K75" s="122"/>
      <c r="L75" s="122"/>
      <c r="M75" s="122"/>
      <c r="N75" s="122"/>
      <c r="O75" s="322"/>
      <c r="P75" s="322"/>
      <c r="Q75" s="322"/>
      <c r="R75" s="322"/>
      <c r="S75" s="322"/>
      <c r="T75" s="322"/>
      <c r="U75" s="322"/>
      <c r="V75" s="322"/>
      <c r="W75" s="909"/>
      <c r="X75" s="322"/>
      <c r="Y75" s="779"/>
      <c r="Z75" s="322"/>
      <c r="AA75" s="322"/>
      <c r="AB75" s="322"/>
      <c r="AC75" s="322"/>
      <c r="AD75" s="322"/>
      <c r="AE75" s="322"/>
      <c r="AF75" s="909"/>
    </row>
    <row r="76" spans="1:32" s="2022" customFormat="1" x14ac:dyDescent="0.25">
      <c r="A76" s="307" t="s">
        <v>320</v>
      </c>
      <c r="B76" s="4"/>
      <c r="C76" s="836">
        <f>C77/9.4</f>
        <v>2420.2127659574467</v>
      </c>
      <c r="D76" s="183">
        <f t="shared" ref="D76:E76" si="63">D77/9.4</f>
        <v>1613.5106382978722</v>
      </c>
      <c r="E76" s="183">
        <f t="shared" si="63"/>
        <v>1271.3010638297872</v>
      </c>
      <c r="F76" s="183">
        <f t="shared" ref="F76:F90" si="64">E76/D76*100</f>
        <v>78.790993604536169</v>
      </c>
      <c r="G76" s="1350"/>
      <c r="H76" s="1350"/>
      <c r="I76" s="122"/>
      <c r="J76" s="122"/>
      <c r="K76" s="122"/>
      <c r="L76" s="122"/>
      <c r="M76" s="122"/>
      <c r="N76" s="122"/>
      <c r="O76" s="322"/>
      <c r="P76" s="322"/>
      <c r="Q76" s="322"/>
      <c r="R76" s="322"/>
      <c r="S76" s="322"/>
      <c r="T76" s="322"/>
      <c r="U76" s="322"/>
      <c r="V76" s="322"/>
      <c r="W76" s="909"/>
      <c r="X76" s="322"/>
      <c r="Y76" s="779"/>
      <c r="Z76" s="322"/>
      <c r="AA76" s="322"/>
      <c r="AB76" s="322"/>
      <c r="AC76" s="322"/>
      <c r="AD76" s="322"/>
      <c r="AE76" s="322"/>
      <c r="AF76" s="909"/>
    </row>
    <row r="77" spans="1:32" s="2022" customFormat="1" x14ac:dyDescent="0.25">
      <c r="A77" s="476" t="s">
        <v>321</v>
      </c>
      <c r="B77" s="4"/>
      <c r="C77" s="832">
        <v>22750</v>
      </c>
      <c r="D77" s="183">
        <f>ROUND(C77/12*$A$2,0)</f>
        <v>15167</v>
      </c>
      <c r="E77" s="183">
        <v>11950.23</v>
      </c>
      <c r="F77" s="183">
        <f t="shared" si="64"/>
        <v>78.790993604536169</v>
      </c>
      <c r="G77" s="1350"/>
      <c r="H77" s="1350"/>
      <c r="I77" s="122"/>
      <c r="J77" s="122"/>
      <c r="K77" s="122"/>
      <c r="L77" s="122"/>
      <c r="M77" s="122"/>
      <c r="N77" s="122"/>
      <c r="O77" s="322"/>
      <c r="P77" s="322"/>
      <c r="Q77" s="322"/>
      <c r="R77" s="322"/>
      <c r="S77" s="322"/>
      <c r="T77" s="322"/>
      <c r="U77" s="322"/>
      <c r="V77" s="322"/>
      <c r="W77" s="909"/>
      <c r="X77" s="322"/>
      <c r="Y77" s="779"/>
      <c r="Z77" s="322"/>
      <c r="AA77" s="322"/>
      <c r="AB77" s="322"/>
      <c r="AC77" s="322"/>
      <c r="AD77" s="322"/>
      <c r="AE77" s="322"/>
      <c r="AF77" s="909"/>
    </row>
    <row r="78" spans="1:32" s="2022" customFormat="1" x14ac:dyDescent="0.25">
      <c r="A78" s="507" t="s">
        <v>217</v>
      </c>
      <c r="B78" s="4"/>
      <c r="C78" s="183">
        <f>C80+C79</f>
        <v>55</v>
      </c>
      <c r="D78" s="183">
        <f t="shared" ref="D78:E78" si="65">D80+D79</f>
        <v>37</v>
      </c>
      <c r="E78" s="183">
        <f t="shared" si="65"/>
        <v>3</v>
      </c>
      <c r="F78" s="183">
        <f t="shared" si="64"/>
        <v>8.1081081081081088</v>
      </c>
      <c r="G78" s="1350"/>
      <c r="H78" s="1350"/>
      <c r="I78" s="122"/>
      <c r="J78" s="122"/>
      <c r="K78" s="122"/>
      <c r="L78" s="122"/>
      <c r="M78" s="122"/>
      <c r="N78" s="122"/>
      <c r="O78" s="322">
        <v>135.87107699999999</v>
      </c>
      <c r="P78" s="322">
        <v>135.87107699999999</v>
      </c>
      <c r="Q78" s="322">
        <v>135.87107699999999</v>
      </c>
      <c r="R78" s="322">
        <v>135.87107699999999</v>
      </c>
      <c r="S78" s="322">
        <v>135.87107699999999</v>
      </c>
      <c r="T78" s="322">
        <v>135.87107699999999</v>
      </c>
      <c r="U78" s="322">
        <v>135.87107699999999</v>
      </c>
      <c r="V78" s="322">
        <v>135.87107699999999</v>
      </c>
      <c r="W78" s="901">
        <f>O78/12*$A$2+(P78-O78)/11*7+(Q78-P78)/10*6+(R78-Q78)/9*5+(S78-R78)/8*4+(T78-S78)/7*3+(U78-T78)/6*2+(V78-U78)/5*1</f>
        <v>90.58071799999999</v>
      </c>
      <c r="X78" s="322">
        <f>AD78-AC78-Z78</f>
        <v>18.209160000000001</v>
      </c>
      <c r="Y78" s="779"/>
      <c r="Z78" s="322"/>
      <c r="AA78" s="322">
        <f>X78-W78</f>
        <v>-72.371557999999993</v>
      </c>
      <c r="AB78" s="322"/>
      <c r="AC78" s="322">
        <v>0</v>
      </c>
      <c r="AD78" s="322">
        <v>18.209160000000001</v>
      </c>
      <c r="AE78" s="322">
        <f>AK78-AJ78-AG78</f>
        <v>0</v>
      </c>
      <c r="AF78" s="909">
        <f>AL78-AK78-AH78</f>
        <v>0</v>
      </c>
    </row>
    <row r="79" spans="1:32" s="2022" customFormat="1" ht="90" x14ac:dyDescent="0.25">
      <c r="A79" s="306" t="s">
        <v>306</v>
      </c>
      <c r="B79" s="4"/>
      <c r="C79" s="183">
        <v>15</v>
      </c>
      <c r="D79" s="183">
        <f>ROUND(C79/12*$A$2,0)</f>
        <v>10</v>
      </c>
      <c r="E79" s="183">
        <v>3</v>
      </c>
      <c r="F79" s="183">
        <f t="shared" si="64"/>
        <v>30</v>
      </c>
      <c r="G79" s="1350"/>
      <c r="H79" s="1350"/>
      <c r="I79" s="122"/>
      <c r="J79" s="122"/>
      <c r="K79" s="122"/>
      <c r="L79" s="122"/>
      <c r="M79" s="122"/>
      <c r="N79" s="122"/>
      <c r="O79" s="322"/>
      <c r="P79" s="322"/>
      <c r="Q79" s="322"/>
      <c r="R79" s="322"/>
      <c r="S79" s="322"/>
      <c r="T79" s="322"/>
      <c r="U79" s="322"/>
      <c r="V79" s="322"/>
      <c r="W79" s="323"/>
      <c r="X79" s="322"/>
      <c r="Y79" s="779"/>
      <c r="Z79" s="322"/>
      <c r="AA79" s="322"/>
      <c r="AB79" s="322"/>
      <c r="AC79" s="322"/>
      <c r="AD79" s="322"/>
      <c r="AE79" s="322"/>
      <c r="AF79" s="909"/>
    </row>
    <row r="80" spans="1:32" s="2022" customFormat="1" x14ac:dyDescent="0.25">
      <c r="A80" s="306" t="s">
        <v>71</v>
      </c>
      <c r="B80" s="4"/>
      <c r="C80" s="183">
        <v>40</v>
      </c>
      <c r="D80" s="183">
        <f>ROUND(C80/12*$A$2,0)</f>
        <v>27</v>
      </c>
      <c r="E80" s="183"/>
      <c r="F80" s="183">
        <f t="shared" si="64"/>
        <v>0</v>
      </c>
      <c r="G80" s="1350"/>
      <c r="H80" s="1350"/>
      <c r="I80" s="122"/>
      <c r="J80" s="122"/>
      <c r="K80" s="122"/>
      <c r="L80" s="122"/>
      <c r="M80" s="122"/>
      <c r="N80" s="122"/>
      <c r="O80" s="322"/>
      <c r="P80" s="322"/>
      <c r="Q80" s="322"/>
      <c r="R80" s="322"/>
      <c r="S80" s="322"/>
      <c r="T80" s="322"/>
      <c r="U80" s="322"/>
      <c r="V80" s="322"/>
      <c r="W80" s="909"/>
      <c r="X80" s="322"/>
      <c r="Y80" s="779"/>
      <c r="Z80" s="322"/>
      <c r="AA80" s="322"/>
      <c r="AB80" s="322"/>
      <c r="AC80" s="322"/>
      <c r="AD80" s="322"/>
      <c r="AE80" s="322"/>
      <c r="AF80" s="909"/>
    </row>
    <row r="81" spans="1:220" s="2022" customFormat="1" ht="86.25" x14ac:dyDescent="0.25">
      <c r="A81" s="469" t="s">
        <v>506</v>
      </c>
      <c r="B81" s="4"/>
      <c r="C81" s="540">
        <f>C47</f>
        <v>1680</v>
      </c>
      <c r="D81" s="540">
        <f>D47</f>
        <v>1120</v>
      </c>
      <c r="E81" s="540">
        <f>E47</f>
        <v>576</v>
      </c>
      <c r="F81" s="183">
        <f t="shared" si="64"/>
        <v>51.428571428571423</v>
      </c>
      <c r="G81" s="1350"/>
      <c r="H81" s="1350"/>
      <c r="I81" s="122"/>
      <c r="J81" s="122"/>
      <c r="K81" s="122"/>
      <c r="L81" s="122"/>
      <c r="M81" s="122"/>
      <c r="N81" s="122"/>
      <c r="O81" s="322">
        <f t="shared" ref="O81:T81" si="66">O47</f>
        <v>9636.0157500000005</v>
      </c>
      <c r="P81" s="322">
        <f t="shared" si="66"/>
        <v>9636.0157500000005</v>
      </c>
      <c r="Q81" s="322">
        <f t="shared" si="66"/>
        <v>9636.0157500000005</v>
      </c>
      <c r="R81" s="322">
        <f t="shared" si="66"/>
        <v>9636.0157500000005</v>
      </c>
      <c r="S81" s="322">
        <f t="shared" si="66"/>
        <v>9636.0157500000005</v>
      </c>
      <c r="T81" s="322">
        <f t="shared" si="66"/>
        <v>9636.0157500000005</v>
      </c>
      <c r="U81" s="322">
        <f t="shared" ref="U81:V81" si="67">U47</f>
        <v>9636.0157500000005</v>
      </c>
      <c r="V81" s="322">
        <f t="shared" si="67"/>
        <v>9636.0157500000005</v>
      </c>
      <c r="W81" s="909">
        <f t="shared" ref="W81:AD81" si="68">W47</f>
        <v>6424.0105000000003</v>
      </c>
      <c r="X81" s="322">
        <f t="shared" si="68"/>
        <v>3042.3524300000004</v>
      </c>
      <c r="Y81" s="779">
        <f t="shared" si="68"/>
        <v>0</v>
      </c>
      <c r="Z81" s="322">
        <f t="shared" si="68"/>
        <v>0</v>
      </c>
      <c r="AA81" s="322">
        <f t="shared" si="68"/>
        <v>-3381.65807</v>
      </c>
      <c r="AB81" s="322">
        <f t="shared" si="68"/>
        <v>0</v>
      </c>
      <c r="AC81" s="322">
        <f t="shared" si="68"/>
        <v>0</v>
      </c>
      <c r="AD81" s="322">
        <f t="shared" si="68"/>
        <v>3042.3524300000004</v>
      </c>
      <c r="AE81" s="322"/>
      <c r="AF81" s="909"/>
    </row>
    <row r="82" spans="1:220" s="2022" customFormat="1" x14ac:dyDescent="0.25">
      <c r="A82" s="469" t="s">
        <v>260</v>
      </c>
      <c r="B82" s="4"/>
      <c r="C82" s="2862">
        <f>C65+C25</f>
        <v>15654.5</v>
      </c>
      <c r="D82" s="2861">
        <f t="shared" ref="D82:E82" si="69">D65+D25</f>
        <v>10436</v>
      </c>
      <c r="E82" s="2863">
        <f t="shared" si="69"/>
        <v>7990.7825000000003</v>
      </c>
      <c r="F82" s="743">
        <f t="shared" si="64"/>
        <v>76.569399195093908</v>
      </c>
      <c r="G82" s="1350"/>
      <c r="H82" s="1350"/>
      <c r="I82" s="122"/>
      <c r="J82" s="122"/>
      <c r="K82" s="122"/>
      <c r="L82" s="122"/>
      <c r="M82" s="122"/>
      <c r="N82" s="122"/>
      <c r="O82" s="322"/>
      <c r="P82" s="322"/>
      <c r="Q82" s="322"/>
      <c r="R82" s="322"/>
      <c r="S82" s="322"/>
      <c r="T82" s="322"/>
      <c r="U82" s="322"/>
      <c r="V82" s="322"/>
      <c r="W82" s="909"/>
      <c r="X82" s="322"/>
      <c r="Y82" s="779"/>
      <c r="Z82" s="322"/>
      <c r="AA82" s="322"/>
      <c r="AB82" s="322"/>
      <c r="AC82" s="322"/>
      <c r="AD82" s="322"/>
      <c r="AE82" s="322"/>
      <c r="AF82" s="909"/>
    </row>
    <row r="83" spans="1:220" s="2022" customFormat="1" ht="29.25" x14ac:dyDescent="0.25">
      <c r="A83" s="469" t="s">
        <v>273</v>
      </c>
      <c r="B83" s="4"/>
      <c r="C83" s="540">
        <f>C51</f>
        <v>4177</v>
      </c>
      <c r="D83" s="2681">
        <f>D51</f>
        <v>2784.666666666667</v>
      </c>
      <c r="E83" s="493">
        <f>E51</f>
        <v>2620</v>
      </c>
      <c r="F83" s="743">
        <f t="shared" si="64"/>
        <v>94.086665070624846</v>
      </c>
      <c r="G83" s="1350"/>
      <c r="H83" s="1350"/>
      <c r="I83" s="122"/>
      <c r="J83" s="122"/>
      <c r="K83" s="122"/>
      <c r="L83" s="122"/>
      <c r="M83" s="122"/>
      <c r="N83" s="122"/>
      <c r="O83" s="322">
        <f t="shared" ref="O83:AD83" si="70">O73+O51</f>
        <v>25698.8403</v>
      </c>
      <c r="P83" s="322">
        <f t="shared" ref="P83" si="71">P73+P51</f>
        <v>25698.8403</v>
      </c>
      <c r="Q83" s="322">
        <f t="shared" ref="Q83" si="72">Q73+Q51</f>
        <v>25698.8403</v>
      </c>
      <c r="R83" s="322">
        <f t="shared" ref="R83:S83" si="73">R73+R51</f>
        <v>25698.8403</v>
      </c>
      <c r="S83" s="322">
        <f t="shared" si="73"/>
        <v>25698.8403</v>
      </c>
      <c r="T83" s="322">
        <f t="shared" ref="T83:U83" si="74">T73+T51</f>
        <v>25698.8403</v>
      </c>
      <c r="U83" s="322">
        <f t="shared" si="74"/>
        <v>25698.8403</v>
      </c>
      <c r="V83" s="322">
        <f t="shared" ref="V83" si="75">V73+V51</f>
        <v>25698.8403</v>
      </c>
      <c r="W83" s="909">
        <f t="shared" si="70"/>
        <v>17132.560200000004</v>
      </c>
      <c r="X83" s="322">
        <f t="shared" si="70"/>
        <v>16429.64718</v>
      </c>
      <c r="Y83" s="779">
        <f t="shared" si="70"/>
        <v>0</v>
      </c>
      <c r="Z83" s="322">
        <f t="shared" si="70"/>
        <v>0</v>
      </c>
      <c r="AA83" s="322">
        <f t="shared" si="70"/>
        <v>-702.91302000000098</v>
      </c>
      <c r="AB83" s="322">
        <f t="shared" si="70"/>
        <v>0</v>
      </c>
      <c r="AC83" s="322">
        <f t="shared" si="70"/>
        <v>-142.79879</v>
      </c>
      <c r="AD83" s="322">
        <f t="shared" si="70"/>
        <v>16286.848390000001</v>
      </c>
      <c r="AE83" s="322"/>
      <c r="AF83" s="909"/>
    </row>
    <row r="84" spans="1:220" s="2022" customFormat="1" ht="29.25" x14ac:dyDescent="0.25">
      <c r="A84" s="469" t="s">
        <v>261</v>
      </c>
      <c r="B84" s="4"/>
      <c r="C84" s="540">
        <f>C74+C31</f>
        <v>11747.212765957447</v>
      </c>
      <c r="D84" s="540">
        <f t="shared" ref="D84:E84" si="76">D74+D31</f>
        <v>7831.510638297872</v>
      </c>
      <c r="E84" s="540">
        <f t="shared" si="76"/>
        <v>5689.3010638297874</v>
      </c>
      <c r="F84" s="743">
        <f t="shared" si="64"/>
        <v>72.64627894403678</v>
      </c>
      <c r="G84" s="1350"/>
      <c r="H84" s="1350"/>
      <c r="I84" s="122"/>
      <c r="J84" s="122"/>
      <c r="K84" s="122"/>
      <c r="L84" s="122"/>
      <c r="M84" s="122"/>
      <c r="N84" s="122"/>
      <c r="O84" s="322"/>
      <c r="P84" s="322"/>
      <c r="Q84" s="322"/>
      <c r="R84" s="322"/>
      <c r="S84" s="322"/>
      <c r="T84" s="322"/>
      <c r="U84" s="322"/>
      <c r="V84" s="322"/>
      <c r="W84" s="909"/>
      <c r="X84" s="322"/>
      <c r="Y84" s="779"/>
      <c r="Z84" s="322"/>
      <c r="AA84" s="322"/>
      <c r="AB84" s="322"/>
      <c r="AC84" s="322"/>
      <c r="AD84" s="322"/>
      <c r="AE84" s="322"/>
      <c r="AF84" s="909"/>
    </row>
    <row r="85" spans="1:220" s="2022" customFormat="1" ht="29.25" x14ac:dyDescent="0.25">
      <c r="A85" s="469" t="s">
        <v>262</v>
      </c>
      <c r="B85" s="4"/>
      <c r="C85" s="912">
        <f>C35+C36</f>
        <v>2950</v>
      </c>
      <c r="D85" s="912">
        <f t="shared" ref="D85:E85" si="77">D35+D36</f>
        <v>1967</v>
      </c>
      <c r="E85" s="912">
        <f t="shared" si="77"/>
        <v>1939</v>
      </c>
      <c r="F85" s="743">
        <f t="shared" si="64"/>
        <v>98.576512455516024</v>
      </c>
      <c r="G85" s="1350"/>
      <c r="H85" s="1350"/>
      <c r="I85" s="122"/>
      <c r="J85" s="122"/>
      <c r="K85" s="122"/>
      <c r="L85" s="122"/>
      <c r="M85" s="122"/>
      <c r="N85" s="122"/>
      <c r="O85" s="322"/>
      <c r="P85" s="322"/>
      <c r="Q85" s="322"/>
      <c r="R85" s="322"/>
      <c r="S85" s="322"/>
      <c r="T85" s="322"/>
      <c r="U85" s="322"/>
      <c r="V85" s="322"/>
      <c r="W85" s="901"/>
      <c r="X85" s="322"/>
      <c r="Y85" s="779"/>
      <c r="Z85" s="322"/>
      <c r="AA85" s="322"/>
      <c r="AB85" s="322"/>
      <c r="AC85" s="322"/>
      <c r="AD85" s="322"/>
      <c r="AE85" s="322">
        <f>AK85-AJ85-AG85</f>
        <v>0</v>
      </c>
      <c r="AF85" s="909">
        <f>AL85-AK85-AH85</f>
        <v>0</v>
      </c>
    </row>
    <row r="86" spans="1:220" s="151" customFormat="1" ht="14.25" x14ac:dyDescent="0.2">
      <c r="A86" s="470" t="s">
        <v>134</v>
      </c>
      <c r="B86" s="519"/>
      <c r="C86" s="2850">
        <f>C81*2.6+C82+C83+C85+C77/4.2+C31*2.6</f>
        <v>56816.366666666669</v>
      </c>
      <c r="D86" s="2850">
        <f t="shared" ref="D86:E86" si="78">D81*2.6+D82+D83+D85+D77/4.2+D31*2.6</f>
        <v>37877.657142857148</v>
      </c>
      <c r="E86" s="2850">
        <f t="shared" si="78"/>
        <v>28379.475357142859</v>
      </c>
      <c r="F86" s="743">
        <f t="shared" si="64"/>
        <v>74.92405153282975</v>
      </c>
      <c r="G86" s="1350"/>
      <c r="H86" s="1350"/>
      <c r="I86" s="122"/>
      <c r="J86" s="122"/>
      <c r="K86" s="122"/>
      <c r="L86" s="122"/>
      <c r="M86" s="122"/>
      <c r="N86" s="122"/>
      <c r="O86" s="2069">
        <f t="shared" ref="O86:T86" si="79">O81+O78+O73+O65+O51+O24+O23</f>
        <v>112384.79347050001</v>
      </c>
      <c r="P86" s="2069">
        <f t="shared" si="79"/>
        <v>112384.79347050001</v>
      </c>
      <c r="Q86" s="2069">
        <f t="shared" si="79"/>
        <v>113343.24702050001</v>
      </c>
      <c r="R86" s="2069">
        <f t="shared" si="79"/>
        <v>113343.24702050001</v>
      </c>
      <c r="S86" s="2069">
        <f t="shared" si="79"/>
        <v>113343.24702050001</v>
      </c>
      <c r="T86" s="2069">
        <f t="shared" si="79"/>
        <v>113343.24702050001</v>
      </c>
      <c r="U86" s="2069">
        <f t="shared" ref="U86:V86" si="80">U81+U78+U73+U65+U51+U24+U23</f>
        <v>113343.24702050001</v>
      </c>
      <c r="V86" s="2069">
        <f t="shared" si="80"/>
        <v>113343.24702050001</v>
      </c>
      <c r="W86" s="323">
        <f t="shared" ref="W86:AD86" si="81">W81+W78+W73+W65+W51+W24+W23</f>
        <v>75498.267777000001</v>
      </c>
      <c r="X86" s="2069">
        <f t="shared" si="81"/>
        <v>68125.425659999994</v>
      </c>
      <c r="Y86" s="2330">
        <f t="shared" si="81"/>
        <v>0</v>
      </c>
      <c r="Z86" s="2069">
        <f t="shared" si="81"/>
        <v>0</v>
      </c>
      <c r="AA86" s="2069">
        <f t="shared" si="81"/>
        <v>-7372.8421170000092</v>
      </c>
      <c r="AB86" s="2069">
        <f t="shared" si="81"/>
        <v>0</v>
      </c>
      <c r="AC86" s="2069">
        <f t="shared" si="81"/>
        <v>-189.30301</v>
      </c>
      <c r="AD86" s="2069">
        <f t="shared" si="81"/>
        <v>67936.12264999999</v>
      </c>
      <c r="AE86" s="2069">
        <f>SUM(AE85,AE78,AE47,AE24,AE23,AE64,AE73)</f>
        <v>0</v>
      </c>
      <c r="AF86" s="2331">
        <f>SUM(AF85,AF78,AF47,AF24,AF23,AF64,AF73)</f>
        <v>0</v>
      </c>
    </row>
    <row r="87" spans="1:220" s="2022" customFormat="1" x14ac:dyDescent="0.25">
      <c r="A87" s="702" t="s">
        <v>197</v>
      </c>
      <c r="B87" s="702"/>
      <c r="C87" s="276">
        <f>C90</f>
        <v>2000</v>
      </c>
      <c r="D87" s="2258">
        <f t="shared" ref="D87:D88" si="82">ROUND(C87/12*$A$2,0)</f>
        <v>1333</v>
      </c>
      <c r="E87" s="276">
        <f>E90</f>
        <v>1313</v>
      </c>
      <c r="F87" s="2258">
        <f t="shared" si="64"/>
        <v>98.499624906226558</v>
      </c>
      <c r="G87" s="1782"/>
      <c r="H87" s="1108"/>
      <c r="I87" s="2260"/>
      <c r="J87" s="2260"/>
      <c r="K87" s="2260"/>
      <c r="L87" s="278"/>
      <c r="M87" s="2260"/>
      <c r="N87" s="278"/>
      <c r="O87" s="2164"/>
      <c r="P87" s="2164"/>
      <c r="Q87" s="2164"/>
      <c r="R87" s="2164"/>
      <c r="S87" s="2164"/>
      <c r="T87" s="2164"/>
      <c r="U87" s="2164"/>
      <c r="V87" s="2164"/>
      <c r="W87" s="901"/>
      <c r="X87" s="2443"/>
      <c r="Y87" s="2444"/>
      <c r="Z87" s="2443"/>
      <c r="AA87" s="2443"/>
      <c r="AB87" s="2443"/>
      <c r="AC87" s="2164"/>
      <c r="AD87" s="2164"/>
      <c r="AE87" s="2443"/>
      <c r="AF87" s="2445"/>
    </row>
    <row r="88" spans="1:220" s="2022" customFormat="1" x14ac:dyDescent="0.25">
      <c r="A88" s="696" t="s">
        <v>198</v>
      </c>
      <c r="B88" s="696"/>
      <c r="C88" s="220">
        <f>C90-C89</f>
        <v>1999</v>
      </c>
      <c r="D88" s="123">
        <f t="shared" si="82"/>
        <v>1333</v>
      </c>
      <c r="E88" s="220">
        <f>E90-E89</f>
        <v>1313</v>
      </c>
      <c r="F88" s="2259">
        <f t="shared" si="64"/>
        <v>98.499624906226558</v>
      </c>
      <c r="G88" s="1782"/>
      <c r="H88" s="1108"/>
      <c r="I88" s="2260"/>
      <c r="J88" s="2260"/>
      <c r="K88" s="2260"/>
      <c r="L88" s="278"/>
      <c r="M88" s="2260"/>
      <c r="N88" s="278"/>
      <c r="O88" s="2164"/>
      <c r="P88" s="2164"/>
      <c r="Q88" s="2164"/>
      <c r="R88" s="2164"/>
      <c r="S88" s="2164"/>
      <c r="T88" s="2164"/>
      <c r="U88" s="2164"/>
      <c r="V88" s="2164"/>
      <c r="W88" s="901"/>
      <c r="X88" s="2443"/>
      <c r="Y88" s="2444"/>
      <c r="Z88" s="2443"/>
      <c r="AA88" s="2443"/>
      <c r="AB88" s="2443"/>
      <c r="AC88" s="2164"/>
      <c r="AD88" s="2164"/>
      <c r="AE88" s="2443"/>
      <c r="AF88" s="2445"/>
    </row>
    <row r="89" spans="1:220" s="2022" customFormat="1" ht="30" x14ac:dyDescent="0.25">
      <c r="A89" s="696" t="s">
        <v>199</v>
      </c>
      <c r="B89" s="696"/>
      <c r="C89" s="1936">
        <v>1</v>
      </c>
      <c r="D89" s="123">
        <f>ROUND(C89/12*$A$2,0)</f>
        <v>1</v>
      </c>
      <c r="E89" s="1936"/>
      <c r="F89" s="2259">
        <f t="shared" si="64"/>
        <v>0</v>
      </c>
      <c r="G89" s="2141"/>
      <c r="H89" s="1128"/>
      <c r="I89" s="2258"/>
      <c r="J89" s="2258"/>
      <c r="K89" s="2258"/>
      <c r="L89" s="278"/>
      <c r="M89" s="2260"/>
      <c r="N89" s="153"/>
      <c r="O89" s="2069"/>
      <c r="P89" s="2069"/>
      <c r="Q89" s="2069"/>
      <c r="R89" s="2069"/>
      <c r="S89" s="2069"/>
      <c r="T89" s="2069"/>
      <c r="U89" s="2069"/>
      <c r="V89" s="2069"/>
      <c r="W89" s="901"/>
      <c r="X89" s="2443"/>
      <c r="Y89" s="2335"/>
      <c r="Z89" s="2255"/>
      <c r="AA89" s="2255"/>
      <c r="AB89" s="2255"/>
      <c r="AC89" s="2069"/>
      <c r="AD89" s="2069"/>
      <c r="AE89" s="2443"/>
      <c r="AF89" s="2331"/>
    </row>
    <row r="90" spans="1:220" s="2022" customFormat="1" x14ac:dyDescent="0.25">
      <c r="A90" s="702" t="s">
        <v>204</v>
      </c>
      <c r="B90" s="702"/>
      <c r="C90" s="1936">
        <v>2000</v>
      </c>
      <c r="D90" s="2258">
        <f>ROUND(C90/12*$A$2,0)</f>
        <v>1333</v>
      </c>
      <c r="E90" s="1936">
        <v>1313</v>
      </c>
      <c r="F90" s="2258">
        <f t="shared" si="64"/>
        <v>98.499624906226558</v>
      </c>
      <c r="G90" s="2633"/>
      <c r="H90" s="1027"/>
      <c r="I90" s="2265"/>
      <c r="J90" s="2265"/>
      <c r="K90" s="2265"/>
      <c r="L90" s="978"/>
      <c r="M90" s="2262"/>
      <c r="N90" s="967"/>
      <c r="O90" s="2634">
        <v>18134.274359999999</v>
      </c>
      <c r="P90" s="2634">
        <v>18134.274359999999</v>
      </c>
      <c r="Q90" s="2634">
        <v>18134.274359999999</v>
      </c>
      <c r="R90" s="2634">
        <v>18134.274359999999</v>
      </c>
      <c r="S90" s="2634">
        <v>18134.274359999999</v>
      </c>
      <c r="T90" s="2634">
        <v>18134.274359999999</v>
      </c>
      <c r="U90" s="2634">
        <v>18134.274359999999</v>
      </c>
      <c r="V90" s="2634">
        <v>18134.274359999999</v>
      </c>
      <c r="W90" s="323">
        <f>O90/12*$A$2+(P90-O90)/11*7+(Q90-P90)/10*6+(R90-Q90)/9*5+(S90-R90)/8*4+(T90-S90)/7*3+(U90-T90)/6*2+(V90-U90)/5*1</f>
        <v>12089.516239999999</v>
      </c>
      <c r="X90" s="2569">
        <f>AD90-AC90-Z90</f>
        <v>11994.092900000001</v>
      </c>
      <c r="Y90" s="2636"/>
      <c r="Z90" s="2635"/>
      <c r="AA90" s="2635">
        <f>X90-W90</f>
        <v>-95.423339999997552</v>
      </c>
      <c r="AB90" s="2635"/>
      <c r="AC90" s="2634">
        <v>-51.846689999999995</v>
      </c>
      <c r="AD90" s="2634">
        <v>11942.246210000001</v>
      </c>
      <c r="AE90" s="2569">
        <f>AK90-AJ90-AG90</f>
        <v>0</v>
      </c>
      <c r="AF90" s="3058">
        <f>AL90-AK90-AH90</f>
        <v>0</v>
      </c>
    </row>
    <row r="91" spans="1:220" s="2022" customFormat="1" ht="15.75" thickBot="1" x14ac:dyDescent="0.3">
      <c r="A91" s="2341" t="s">
        <v>277</v>
      </c>
      <c r="B91" s="3059"/>
      <c r="C91" s="3032"/>
      <c r="D91" s="3032"/>
      <c r="E91" s="3032"/>
      <c r="F91" s="3032"/>
      <c r="G91" s="2345"/>
      <c r="H91" s="2345"/>
      <c r="I91" s="2346"/>
      <c r="J91" s="2346"/>
      <c r="K91" s="2346">
        <f>K44+K21</f>
        <v>9081</v>
      </c>
      <c r="L91" s="2346"/>
      <c r="M91" s="2346"/>
      <c r="N91" s="2346"/>
      <c r="O91" s="2345">
        <f t="shared" ref="O91:T91" si="83">O90+O86+O44+O21</f>
        <v>345250.24436050002</v>
      </c>
      <c r="P91" s="2345">
        <f t="shared" si="83"/>
        <v>345250.24436050002</v>
      </c>
      <c r="Q91" s="2345">
        <f t="shared" si="83"/>
        <v>348609.15792050003</v>
      </c>
      <c r="R91" s="2345">
        <f t="shared" si="83"/>
        <v>348609.15792050003</v>
      </c>
      <c r="S91" s="2345">
        <f t="shared" si="83"/>
        <v>348609.15792050003</v>
      </c>
      <c r="T91" s="2345">
        <f t="shared" si="83"/>
        <v>348609.15792050003</v>
      </c>
      <c r="U91" s="2345">
        <f t="shared" ref="U91:V91" si="84">U90+U86+U44+U21</f>
        <v>348609.15792050003</v>
      </c>
      <c r="V91" s="2345">
        <f t="shared" si="84"/>
        <v>348609.15792050003</v>
      </c>
      <c r="W91" s="2350">
        <f t="shared" ref="W91:AD91" si="85">W90+W86+W44+W21</f>
        <v>232182.17770966666</v>
      </c>
      <c r="X91" s="2345">
        <f t="shared" si="85"/>
        <v>224320.49854</v>
      </c>
      <c r="Y91" s="2348">
        <f t="shared" si="85"/>
        <v>0</v>
      </c>
      <c r="Z91" s="2345">
        <f t="shared" si="85"/>
        <v>-12.571999999999999</v>
      </c>
      <c r="AA91" s="2345">
        <f t="shared" si="85"/>
        <v>-7861.6791696666496</v>
      </c>
      <c r="AB91" s="2345">
        <f t="shared" si="85"/>
        <v>0</v>
      </c>
      <c r="AC91" s="2345">
        <f t="shared" si="85"/>
        <v>-3169.28989</v>
      </c>
      <c r="AD91" s="3060">
        <f t="shared" si="85"/>
        <v>221138.63665</v>
      </c>
      <c r="AE91" s="2345" t="e">
        <f>AE90+AE86+#REF!+#REF!+#REF!+AE44+#REF!+AE21</f>
        <v>#REF!</v>
      </c>
      <c r="AF91" s="3061" t="e">
        <f>AF90+AF86+#REF!+#REF!+#REF!+AF44+#REF!+AF21</f>
        <v>#REF!</v>
      </c>
      <c r="AG91" s="2639"/>
    </row>
    <row r="92" spans="1:220" x14ac:dyDescent="0.25">
      <c r="A92" s="2404" t="s">
        <v>73</v>
      </c>
      <c r="B92" s="2404"/>
      <c r="C92" s="2405"/>
      <c r="D92" s="2405"/>
      <c r="E92" s="2405"/>
      <c r="F92" s="2405"/>
      <c r="G92" s="2405"/>
      <c r="H92" s="2405"/>
      <c r="I92" s="2456"/>
      <c r="J92" s="2456"/>
      <c r="K92" s="2456"/>
      <c r="L92" s="2456"/>
      <c r="M92" s="2456"/>
      <c r="N92" s="2456"/>
      <c r="O92" s="2502">
        <f t="shared" ref="O92:P92" si="86">SUM(O91)</f>
        <v>345250.24436050002</v>
      </c>
      <c r="P92" s="2502">
        <f t="shared" si="86"/>
        <v>345250.24436050002</v>
      </c>
      <c r="Q92" s="2502">
        <f t="shared" ref="Q92" si="87">SUM(Q91)</f>
        <v>348609.15792050003</v>
      </c>
      <c r="R92" s="2502">
        <f t="shared" ref="R92:S92" si="88">SUM(R91)</f>
        <v>348609.15792050003</v>
      </c>
      <c r="S92" s="2502">
        <f t="shared" si="88"/>
        <v>348609.15792050003</v>
      </c>
      <c r="T92" s="2502">
        <f t="shared" ref="T92:U92" si="89">SUM(T91)</f>
        <v>348609.15792050003</v>
      </c>
      <c r="U92" s="2502">
        <f t="shared" si="89"/>
        <v>348609.15792050003</v>
      </c>
      <c r="V92" s="2502">
        <f t="shared" ref="V92" si="90">SUM(V91)</f>
        <v>348609.15792050003</v>
      </c>
      <c r="W92" s="2502">
        <f t="shared" ref="W92:AD92" si="91">SUM(W91)</f>
        <v>232182.17770966666</v>
      </c>
      <c r="X92" s="2502">
        <f t="shared" si="91"/>
        <v>224320.49854</v>
      </c>
      <c r="Y92" s="2502">
        <f>SUM(Y91)</f>
        <v>0</v>
      </c>
      <c r="Z92" s="2502">
        <f>SUM(Z91)</f>
        <v>-12.571999999999999</v>
      </c>
      <c r="AA92" s="2502">
        <f t="shared" si="91"/>
        <v>-7861.6791696666496</v>
      </c>
      <c r="AB92" s="2502">
        <f>SUM(AB91)</f>
        <v>0</v>
      </c>
      <c r="AC92" s="2502">
        <f t="shared" si="91"/>
        <v>-3169.28989</v>
      </c>
      <c r="AD92" s="2502">
        <f t="shared" si="91"/>
        <v>221138.63665</v>
      </c>
      <c r="AE92" s="2502" t="e">
        <f t="shared" ref="AE92:AF92" si="92">SUM(AE91)</f>
        <v>#REF!</v>
      </c>
      <c r="AF92" s="3062" t="e">
        <f t="shared" si="92"/>
        <v>#REF!</v>
      </c>
      <c r="AG92" s="851"/>
      <c r="AH92" s="851"/>
      <c r="AI92" s="851"/>
      <c r="AJ92" s="851"/>
      <c r="AK92" s="851"/>
      <c r="AL92" s="851"/>
      <c r="AM92" s="851"/>
      <c r="AN92" s="851"/>
      <c r="AO92" s="851"/>
      <c r="AP92" s="851"/>
      <c r="AQ92" s="851"/>
      <c r="AR92" s="851"/>
      <c r="AS92" s="851"/>
      <c r="AT92" s="851"/>
      <c r="AU92" s="851"/>
      <c r="AV92" s="851"/>
      <c r="AW92" s="851"/>
      <c r="AX92" s="851"/>
      <c r="AY92" s="851"/>
      <c r="AZ92" s="851"/>
      <c r="BA92" s="851"/>
      <c r="BB92" s="851"/>
      <c r="BC92" s="851"/>
      <c r="BD92" s="851"/>
      <c r="BE92" s="851"/>
      <c r="BF92" s="851"/>
      <c r="BG92" s="851"/>
      <c r="BH92" s="851"/>
      <c r="BI92" s="851"/>
      <c r="BJ92" s="851"/>
      <c r="BK92" s="851"/>
      <c r="BL92" s="851"/>
      <c r="BM92" s="851"/>
      <c r="BN92" s="851"/>
      <c r="BO92" s="851"/>
      <c r="BP92" s="851"/>
      <c r="BQ92" s="851"/>
      <c r="BR92" s="851"/>
      <c r="BS92" s="851"/>
      <c r="BT92" s="851"/>
      <c r="BU92" s="851"/>
      <c r="BV92" s="851"/>
      <c r="BW92" s="851"/>
      <c r="BX92" s="851"/>
      <c r="BY92" s="851"/>
      <c r="BZ92" s="851"/>
      <c r="CA92" s="851"/>
      <c r="CB92" s="851"/>
      <c r="CC92" s="851"/>
      <c r="CD92" s="851"/>
      <c r="CE92" s="851"/>
      <c r="CF92" s="851"/>
      <c r="CG92" s="851"/>
      <c r="CH92" s="851"/>
      <c r="CI92" s="851"/>
      <c r="CJ92" s="851"/>
      <c r="CK92" s="851"/>
      <c r="CL92" s="851"/>
      <c r="CM92" s="851"/>
      <c r="CN92" s="851"/>
      <c r="CO92" s="851"/>
      <c r="CP92" s="851"/>
      <c r="CQ92" s="851"/>
      <c r="CR92" s="851"/>
      <c r="CS92" s="851"/>
      <c r="CT92" s="851"/>
      <c r="CU92" s="851"/>
      <c r="CV92" s="851"/>
      <c r="CW92" s="851"/>
      <c r="CX92" s="851"/>
      <c r="CY92" s="851"/>
      <c r="CZ92" s="851"/>
      <c r="DA92" s="851"/>
      <c r="DB92" s="851"/>
      <c r="DC92" s="851"/>
      <c r="DD92" s="851"/>
      <c r="DE92" s="851"/>
      <c r="DF92" s="851"/>
      <c r="DG92" s="851"/>
      <c r="DH92" s="851"/>
      <c r="DI92" s="851"/>
      <c r="DJ92" s="851"/>
      <c r="DK92" s="851"/>
      <c r="DL92" s="851"/>
      <c r="DM92" s="851"/>
      <c r="DN92" s="851"/>
      <c r="DO92" s="851"/>
      <c r="DP92" s="851"/>
      <c r="DQ92" s="851"/>
      <c r="DR92" s="851"/>
      <c r="DS92" s="851"/>
      <c r="DT92" s="851"/>
      <c r="DU92" s="851"/>
      <c r="DV92" s="851"/>
      <c r="DW92" s="851"/>
      <c r="DX92" s="851"/>
      <c r="DY92" s="851"/>
      <c r="DZ92" s="851"/>
      <c r="EA92" s="851"/>
      <c r="EB92" s="851"/>
      <c r="EC92" s="851"/>
      <c r="ED92" s="851"/>
      <c r="EE92" s="851"/>
      <c r="EF92" s="851"/>
      <c r="EG92" s="851"/>
      <c r="EH92" s="851"/>
      <c r="EI92" s="851"/>
      <c r="EJ92" s="851"/>
      <c r="EK92" s="851"/>
      <c r="EL92" s="851"/>
      <c r="EM92" s="851"/>
      <c r="EN92" s="851"/>
      <c r="EO92" s="851"/>
      <c r="EP92" s="851"/>
      <c r="EQ92" s="851"/>
      <c r="ER92" s="851"/>
      <c r="ES92" s="851"/>
      <c r="ET92" s="851"/>
      <c r="EU92" s="851"/>
      <c r="EV92" s="851"/>
      <c r="EW92" s="851"/>
      <c r="EX92" s="851"/>
      <c r="EY92" s="851"/>
      <c r="EZ92" s="851"/>
      <c r="FA92" s="851"/>
      <c r="FB92" s="851"/>
      <c r="FC92" s="851"/>
      <c r="FD92" s="851"/>
      <c r="FE92" s="851"/>
      <c r="FF92" s="851"/>
      <c r="FG92" s="851"/>
      <c r="FH92" s="851"/>
      <c r="FI92" s="851"/>
      <c r="FJ92" s="851"/>
      <c r="FK92" s="851"/>
      <c r="FL92" s="851"/>
      <c r="FM92" s="851"/>
      <c r="FN92" s="851"/>
      <c r="FO92" s="851"/>
      <c r="FP92" s="851"/>
      <c r="FQ92" s="851"/>
      <c r="FR92" s="851"/>
      <c r="FS92" s="851"/>
      <c r="FT92" s="851"/>
      <c r="FU92" s="851"/>
      <c r="FV92" s="851"/>
      <c r="FW92" s="851"/>
      <c r="FX92" s="851"/>
      <c r="FY92" s="851"/>
      <c r="FZ92" s="851"/>
      <c r="GA92" s="851"/>
      <c r="GB92" s="851"/>
      <c r="GC92" s="851"/>
      <c r="GD92" s="851"/>
      <c r="GE92" s="851"/>
      <c r="GF92" s="851"/>
      <c r="GG92" s="851"/>
      <c r="GH92" s="851"/>
      <c r="GI92" s="851"/>
      <c r="GJ92" s="851"/>
      <c r="GK92" s="851"/>
      <c r="GL92" s="851"/>
      <c r="GM92" s="851"/>
      <c r="GN92" s="851"/>
      <c r="GO92" s="851"/>
      <c r="GP92" s="851"/>
      <c r="GQ92" s="851"/>
      <c r="GR92" s="851"/>
      <c r="GS92" s="851"/>
      <c r="GT92" s="851"/>
      <c r="GU92" s="851"/>
      <c r="GV92" s="851"/>
      <c r="GW92" s="851"/>
      <c r="GX92" s="851"/>
      <c r="GY92" s="851"/>
      <c r="GZ92" s="851"/>
      <c r="HA92" s="851"/>
      <c r="HB92" s="851"/>
      <c r="HC92" s="851"/>
      <c r="HD92" s="851"/>
      <c r="HE92" s="851"/>
      <c r="HF92" s="851"/>
      <c r="HG92" s="851"/>
      <c r="HH92" s="851"/>
      <c r="HI92" s="851"/>
      <c r="HJ92" s="851"/>
      <c r="HK92" s="851"/>
      <c r="HL92" s="851"/>
    </row>
    <row r="93" spans="1:220" x14ac:dyDescent="0.25">
      <c r="A93" s="1986" t="s">
        <v>77</v>
      </c>
      <c r="B93" s="1986"/>
      <c r="C93" s="1879">
        <f>C21</f>
        <v>1350</v>
      </c>
      <c r="D93" s="1879">
        <f t="shared" ref="D93:AD93" si="93">D21</f>
        <v>900</v>
      </c>
      <c r="E93" s="1879">
        <f t="shared" si="93"/>
        <v>777</v>
      </c>
      <c r="F93" s="1879">
        <f t="shared" si="93"/>
        <v>86.333333333333329</v>
      </c>
      <c r="G93" s="1707">
        <f t="shared" si="93"/>
        <v>10.425925925925926</v>
      </c>
      <c r="H93" s="1707">
        <f t="shared" si="93"/>
        <v>8.3899613899613907</v>
      </c>
      <c r="I93" s="1879">
        <f t="shared" si="93"/>
        <v>14075</v>
      </c>
      <c r="J93" s="1879">
        <f t="shared" si="93"/>
        <v>9383</v>
      </c>
      <c r="K93" s="1879">
        <f t="shared" si="93"/>
        <v>6519</v>
      </c>
      <c r="L93" s="1879">
        <f t="shared" si="93"/>
        <v>69.476713204731965</v>
      </c>
      <c r="M93" s="1879">
        <f t="shared" si="93"/>
        <v>45</v>
      </c>
      <c r="N93" s="1704">
        <f t="shared" si="93"/>
        <v>217.3</v>
      </c>
      <c r="O93" s="1707">
        <f t="shared" si="93"/>
        <v>168702.01022999999</v>
      </c>
      <c r="P93" s="1707">
        <f t="shared" ref="P93" si="94">P21</f>
        <v>168702.01022999999</v>
      </c>
      <c r="Q93" s="1707">
        <f t="shared" ref="Q93" si="95">Q21</f>
        <v>170587.68421999997</v>
      </c>
      <c r="R93" s="1707">
        <f t="shared" ref="R93:S93" si="96">R21</f>
        <v>170587.68421999997</v>
      </c>
      <c r="S93" s="1707">
        <f t="shared" si="96"/>
        <v>170587.68421999997</v>
      </c>
      <c r="T93" s="1707">
        <f t="shared" ref="T93:U93" si="97">T21</f>
        <v>170587.68421999997</v>
      </c>
      <c r="U93" s="1707">
        <f t="shared" si="97"/>
        <v>170587.68421999997</v>
      </c>
      <c r="V93" s="1707">
        <f t="shared" ref="V93" si="98">V21</f>
        <v>170587.68421999997</v>
      </c>
      <c r="W93" s="1707">
        <f t="shared" si="93"/>
        <v>113599.41121399998</v>
      </c>
      <c r="X93" s="1707">
        <f t="shared" si="93"/>
        <v>113290.33342</v>
      </c>
      <c r="Y93" s="1707">
        <f t="shared" si="93"/>
        <v>0</v>
      </c>
      <c r="Z93" s="1707">
        <f t="shared" si="93"/>
        <v>-12.571999999999999</v>
      </c>
      <c r="AA93" s="1707">
        <f t="shared" si="93"/>
        <v>-309.07779399998253</v>
      </c>
      <c r="AB93" s="1707">
        <f t="shared" si="93"/>
        <v>0</v>
      </c>
      <c r="AC93" s="1707">
        <f t="shared" si="93"/>
        <v>-2628.38247</v>
      </c>
      <c r="AD93" s="1707">
        <f t="shared" si="93"/>
        <v>110649.37895</v>
      </c>
      <c r="AE93" s="1707">
        <f>SUM(AE21)</f>
        <v>0</v>
      </c>
      <c r="AF93" s="2458">
        <f>SUM(AF21)</f>
        <v>0</v>
      </c>
      <c r="AG93" s="851"/>
      <c r="AH93" s="851"/>
      <c r="AI93" s="851"/>
      <c r="AJ93" s="851"/>
      <c r="AK93" s="851"/>
      <c r="AL93" s="851"/>
      <c r="AM93" s="851"/>
      <c r="AN93" s="851"/>
      <c r="AO93" s="851"/>
      <c r="AP93" s="851"/>
      <c r="AQ93" s="851"/>
      <c r="AR93" s="851"/>
      <c r="AS93" s="851"/>
      <c r="AT93" s="851"/>
      <c r="AU93" s="851"/>
      <c r="AV93" s="851"/>
      <c r="AW93" s="851"/>
      <c r="AX93" s="851"/>
      <c r="AY93" s="851"/>
      <c r="AZ93" s="851"/>
      <c r="BA93" s="851"/>
      <c r="BB93" s="851"/>
      <c r="BC93" s="851"/>
      <c r="BD93" s="851"/>
      <c r="BE93" s="851"/>
      <c r="BF93" s="851"/>
      <c r="BG93" s="851"/>
      <c r="BH93" s="851"/>
      <c r="BI93" s="851"/>
      <c r="BJ93" s="851"/>
      <c r="BK93" s="851"/>
      <c r="BL93" s="851"/>
      <c r="BM93" s="851"/>
      <c r="BN93" s="851"/>
      <c r="BO93" s="851"/>
      <c r="BP93" s="851"/>
      <c r="BQ93" s="851"/>
      <c r="BR93" s="851"/>
      <c r="BS93" s="851"/>
      <c r="BT93" s="851"/>
      <c r="BU93" s="851"/>
      <c r="BV93" s="851"/>
      <c r="BW93" s="851"/>
      <c r="BX93" s="851"/>
      <c r="BY93" s="851"/>
      <c r="BZ93" s="851"/>
      <c r="CA93" s="851"/>
      <c r="CB93" s="851"/>
      <c r="CC93" s="851"/>
      <c r="CD93" s="851"/>
      <c r="CE93" s="851"/>
      <c r="CF93" s="851"/>
      <c r="CG93" s="851"/>
      <c r="CH93" s="851"/>
      <c r="CI93" s="851"/>
      <c r="CJ93" s="851"/>
      <c r="CK93" s="851"/>
      <c r="CL93" s="851"/>
      <c r="CM93" s="851"/>
      <c r="CN93" s="851"/>
      <c r="CO93" s="851"/>
      <c r="CP93" s="851"/>
      <c r="CQ93" s="851"/>
      <c r="CR93" s="851"/>
      <c r="CS93" s="851"/>
      <c r="CT93" s="851"/>
      <c r="CU93" s="851"/>
      <c r="CV93" s="851"/>
      <c r="CW93" s="851"/>
      <c r="CX93" s="851"/>
      <c r="CY93" s="851"/>
      <c r="CZ93" s="851"/>
      <c r="DA93" s="851"/>
      <c r="DB93" s="851"/>
      <c r="DC93" s="851"/>
      <c r="DD93" s="851"/>
      <c r="DE93" s="851"/>
      <c r="DF93" s="851"/>
      <c r="DG93" s="851"/>
      <c r="DH93" s="851"/>
      <c r="DI93" s="851"/>
      <c r="DJ93" s="851"/>
      <c r="DK93" s="851"/>
      <c r="DL93" s="851"/>
      <c r="DM93" s="851"/>
      <c r="DN93" s="851"/>
      <c r="DO93" s="851"/>
      <c r="DP93" s="851"/>
      <c r="DQ93" s="851"/>
      <c r="DR93" s="851"/>
      <c r="DS93" s="851"/>
      <c r="DT93" s="851"/>
      <c r="DU93" s="851"/>
      <c r="DV93" s="851"/>
      <c r="DW93" s="851"/>
      <c r="DX93" s="851"/>
      <c r="DY93" s="851"/>
      <c r="DZ93" s="851"/>
      <c r="EA93" s="851"/>
      <c r="EB93" s="851"/>
      <c r="EC93" s="851"/>
      <c r="ED93" s="851"/>
      <c r="EE93" s="851"/>
      <c r="EF93" s="851"/>
      <c r="EG93" s="851"/>
      <c r="EH93" s="851"/>
      <c r="EI93" s="851"/>
      <c r="EJ93" s="851"/>
      <c r="EK93" s="851"/>
      <c r="EL93" s="851"/>
      <c r="EM93" s="851"/>
      <c r="EN93" s="851"/>
      <c r="EO93" s="851"/>
      <c r="EP93" s="851"/>
      <c r="EQ93" s="851"/>
      <c r="ER93" s="851"/>
      <c r="ES93" s="851"/>
      <c r="ET93" s="851"/>
      <c r="EU93" s="851"/>
      <c r="EV93" s="851"/>
      <c r="EW93" s="851"/>
      <c r="EX93" s="851"/>
      <c r="EY93" s="851"/>
      <c r="EZ93" s="851"/>
      <c r="FA93" s="851"/>
      <c r="FB93" s="851"/>
      <c r="FC93" s="851"/>
      <c r="FD93" s="851"/>
      <c r="FE93" s="851"/>
      <c r="FF93" s="851"/>
      <c r="FG93" s="851"/>
      <c r="FH93" s="851"/>
      <c r="FI93" s="851"/>
      <c r="FJ93" s="851"/>
      <c r="FK93" s="851"/>
      <c r="FL93" s="851"/>
      <c r="FM93" s="851"/>
      <c r="FN93" s="851"/>
      <c r="FO93" s="851"/>
      <c r="FP93" s="851"/>
      <c r="FQ93" s="851"/>
      <c r="FR93" s="851"/>
      <c r="FS93" s="851"/>
      <c r="FT93" s="851"/>
      <c r="FU93" s="851"/>
      <c r="FV93" s="851"/>
      <c r="FW93" s="851"/>
      <c r="FX93" s="851"/>
      <c r="FY93" s="851"/>
      <c r="FZ93" s="851"/>
      <c r="GA93" s="851"/>
      <c r="GB93" s="851"/>
      <c r="GC93" s="851"/>
      <c r="GD93" s="851"/>
      <c r="GE93" s="851"/>
      <c r="GF93" s="851"/>
      <c r="GG93" s="851"/>
      <c r="GH93" s="851"/>
      <c r="GI93" s="851"/>
      <c r="GJ93" s="851"/>
      <c r="GK93" s="851"/>
      <c r="GL93" s="851"/>
      <c r="GM93" s="851"/>
      <c r="GN93" s="851"/>
      <c r="GO93" s="851"/>
      <c r="GP93" s="851"/>
      <c r="GQ93" s="851"/>
      <c r="GR93" s="851"/>
      <c r="GS93" s="851"/>
      <c r="GT93" s="851"/>
      <c r="GU93" s="851"/>
      <c r="GV93" s="851"/>
      <c r="GW93" s="851"/>
      <c r="GX93" s="851"/>
      <c r="GY93" s="851"/>
      <c r="GZ93" s="851"/>
      <c r="HA93" s="851"/>
      <c r="HB93" s="851"/>
      <c r="HC93" s="851"/>
      <c r="HD93" s="851"/>
      <c r="HE93" s="851"/>
      <c r="HF93" s="851"/>
      <c r="HG93" s="851"/>
      <c r="HH93" s="851"/>
      <c r="HI93" s="851"/>
      <c r="HJ93" s="851"/>
      <c r="HK93" s="851"/>
      <c r="HL93" s="851"/>
    </row>
    <row r="94" spans="1:220" s="851" customFormat="1" x14ac:dyDescent="0.25">
      <c r="A94" s="2371" t="s">
        <v>14</v>
      </c>
      <c r="B94" s="173"/>
      <c r="C94" s="745"/>
      <c r="D94" s="745"/>
      <c r="E94" s="745"/>
      <c r="F94" s="745"/>
      <c r="G94" s="2223"/>
      <c r="H94" s="2223"/>
      <c r="I94" s="1704"/>
      <c r="J94" s="1704"/>
      <c r="K94" s="1704"/>
      <c r="L94" s="1704"/>
      <c r="M94" s="1704"/>
      <c r="N94" s="1704"/>
      <c r="O94" s="3063"/>
      <c r="P94" s="3063"/>
      <c r="Q94" s="3063"/>
      <c r="R94" s="3063"/>
      <c r="S94" s="3063"/>
      <c r="T94" s="3063"/>
      <c r="U94" s="3063"/>
      <c r="V94" s="3063"/>
      <c r="W94" s="3063"/>
      <c r="X94" s="3063"/>
      <c r="Y94" s="3063"/>
      <c r="Z94" s="3063"/>
      <c r="AA94" s="3063"/>
      <c r="AB94" s="3063"/>
      <c r="AC94" s="3063"/>
      <c r="AD94" s="3063"/>
      <c r="AE94" s="3063"/>
      <c r="AF94" s="3064"/>
    </row>
    <row r="95" spans="1:220" s="851" customFormat="1" x14ac:dyDescent="0.25">
      <c r="A95" s="172" t="s">
        <v>324</v>
      </c>
      <c r="B95" s="173"/>
      <c r="C95" s="745"/>
      <c r="D95" s="745"/>
      <c r="E95" s="745"/>
      <c r="F95" s="1879"/>
      <c r="G95" s="2223"/>
      <c r="H95" s="2223"/>
      <c r="I95" s="1704"/>
      <c r="J95" s="1704"/>
      <c r="K95" s="1704"/>
      <c r="L95" s="1704"/>
      <c r="M95" s="1704"/>
      <c r="N95" s="1704"/>
      <c r="O95" s="3063">
        <f t="shared" ref="O95:Q96" si="99">O23</f>
        <v>51523.715880000003</v>
      </c>
      <c r="P95" s="3063">
        <f t="shared" si="99"/>
        <v>51523.715880000003</v>
      </c>
      <c r="Q95" s="3063">
        <f t="shared" si="99"/>
        <v>52482.169430000002</v>
      </c>
      <c r="R95" s="3063">
        <f t="shared" ref="R95:S95" si="100">R23</f>
        <v>52482.169430000002</v>
      </c>
      <c r="S95" s="3063">
        <f t="shared" si="100"/>
        <v>52482.169430000002</v>
      </c>
      <c r="T95" s="3063">
        <f t="shared" ref="T95:U95" si="101">T23</f>
        <v>52482.169430000002</v>
      </c>
      <c r="U95" s="3063">
        <f t="shared" si="101"/>
        <v>52482.169430000002</v>
      </c>
      <c r="V95" s="3063">
        <f t="shared" ref="V95" si="102">V23</f>
        <v>52482.169430000002</v>
      </c>
      <c r="W95" s="3063">
        <f t="shared" ref="W95:AD95" si="103">W23</f>
        <v>34924.216050000003</v>
      </c>
      <c r="X95" s="3063">
        <f t="shared" si="103"/>
        <v>33170.779620000001</v>
      </c>
      <c r="Y95" s="3063">
        <f t="shared" si="103"/>
        <v>0</v>
      </c>
      <c r="Z95" s="3063">
        <f t="shared" si="103"/>
        <v>0</v>
      </c>
      <c r="AA95" s="3063">
        <f t="shared" si="103"/>
        <v>-1753.4364300000016</v>
      </c>
      <c r="AB95" s="3063">
        <f t="shared" si="103"/>
        <v>0</v>
      </c>
      <c r="AC95" s="3063">
        <f t="shared" si="103"/>
        <v>-46.504220000000004</v>
      </c>
      <c r="AD95" s="3063">
        <f t="shared" si="103"/>
        <v>33124.275399999999</v>
      </c>
      <c r="AE95" s="3063">
        <f>AE23</f>
        <v>0</v>
      </c>
      <c r="AF95" s="3064">
        <f>AF23</f>
        <v>0</v>
      </c>
    </row>
    <row r="96" spans="1:220" s="851" customFormat="1" x14ac:dyDescent="0.25">
      <c r="A96" s="2929" t="s">
        <v>288</v>
      </c>
      <c r="B96" s="173"/>
      <c r="C96" s="745"/>
      <c r="D96" s="745"/>
      <c r="E96" s="745"/>
      <c r="F96" s="1879"/>
      <c r="G96" s="2223"/>
      <c r="H96" s="2223"/>
      <c r="I96" s="1704"/>
      <c r="J96" s="1704"/>
      <c r="K96" s="1704"/>
      <c r="L96" s="1704"/>
      <c r="M96" s="1704"/>
      <c r="N96" s="1704"/>
      <c r="O96" s="3063">
        <f t="shared" si="99"/>
        <v>13867.3744635</v>
      </c>
      <c r="P96" s="3063">
        <f t="shared" si="99"/>
        <v>13867.3744635</v>
      </c>
      <c r="Q96" s="3063">
        <f t="shared" si="99"/>
        <v>13867.3744635</v>
      </c>
      <c r="R96" s="3063">
        <f t="shared" ref="R96:S96" si="104">R24</f>
        <v>13867.3744635</v>
      </c>
      <c r="S96" s="3063">
        <f t="shared" si="104"/>
        <v>13867.3744635</v>
      </c>
      <c r="T96" s="3063">
        <f t="shared" ref="T96:U96" si="105">T24</f>
        <v>13867.3744635</v>
      </c>
      <c r="U96" s="3063">
        <f t="shared" si="105"/>
        <v>13867.3744635</v>
      </c>
      <c r="V96" s="3063">
        <f t="shared" ref="V96" si="106">V24</f>
        <v>13867.3744635</v>
      </c>
      <c r="W96" s="3063">
        <f t="shared" ref="W96:AD96" si="107">W24</f>
        <v>9244.9163090000002</v>
      </c>
      <c r="X96" s="3063">
        <f t="shared" si="107"/>
        <v>9244.9163200000003</v>
      </c>
      <c r="Y96" s="3063">
        <f t="shared" si="107"/>
        <v>0</v>
      </c>
      <c r="Z96" s="3063">
        <f t="shared" si="107"/>
        <v>0</v>
      </c>
      <c r="AA96" s="3063">
        <f t="shared" si="107"/>
        <v>1.1000000085914508E-5</v>
      </c>
      <c r="AB96" s="3063">
        <f t="shared" si="107"/>
        <v>0</v>
      </c>
      <c r="AC96" s="3063">
        <f t="shared" si="107"/>
        <v>0</v>
      </c>
      <c r="AD96" s="3063">
        <f t="shared" si="107"/>
        <v>9244.9163200000003</v>
      </c>
      <c r="AE96" s="3063">
        <f>AE24</f>
        <v>0</v>
      </c>
      <c r="AF96" s="3064">
        <f>AF24</f>
        <v>0</v>
      </c>
    </row>
    <row r="97" spans="1:32" s="851" customFormat="1" ht="29.25" x14ac:dyDescent="0.25">
      <c r="A97" s="586" t="s">
        <v>270</v>
      </c>
      <c r="B97" s="173"/>
      <c r="C97" s="745">
        <f>C25</f>
        <v>14900</v>
      </c>
      <c r="D97" s="745">
        <f t="shared" ref="D97:E97" si="108">D25</f>
        <v>9933</v>
      </c>
      <c r="E97" s="745">
        <f t="shared" si="108"/>
        <v>7472</v>
      </c>
      <c r="F97" s="1879">
        <f t="shared" ref="F97:F106" si="109">E97/D97*100</f>
        <v>75.224000805396145</v>
      </c>
      <c r="G97" s="2223"/>
      <c r="H97" s="2223"/>
      <c r="I97" s="1704"/>
      <c r="J97" s="1704"/>
      <c r="K97" s="1704"/>
      <c r="L97" s="1704"/>
      <c r="M97" s="1704"/>
      <c r="N97" s="1704"/>
      <c r="O97" s="3063">
        <f t="shared" ref="O97:AD97" si="110">O25</f>
        <v>0</v>
      </c>
      <c r="P97" s="3063">
        <f t="shared" ref="P97" si="111">P25</f>
        <v>0</v>
      </c>
      <c r="Q97" s="3063">
        <f t="shared" ref="Q97" si="112">Q25</f>
        <v>0</v>
      </c>
      <c r="R97" s="3063">
        <f t="shared" ref="R97:S97" si="113">R25</f>
        <v>0</v>
      </c>
      <c r="S97" s="3063">
        <f t="shared" si="113"/>
        <v>0</v>
      </c>
      <c r="T97" s="3063">
        <f t="shared" ref="T97:U97" si="114">T25</f>
        <v>0</v>
      </c>
      <c r="U97" s="3063">
        <f t="shared" si="114"/>
        <v>0</v>
      </c>
      <c r="V97" s="3063">
        <f t="shared" ref="V97" si="115">V25</f>
        <v>0</v>
      </c>
      <c r="W97" s="3063">
        <f t="shared" si="110"/>
        <v>0</v>
      </c>
      <c r="X97" s="3063">
        <f t="shared" si="110"/>
        <v>0</v>
      </c>
      <c r="Y97" s="3063">
        <f t="shared" si="110"/>
        <v>0</v>
      </c>
      <c r="Z97" s="3063">
        <f t="shared" si="110"/>
        <v>0</v>
      </c>
      <c r="AA97" s="3063">
        <f t="shared" si="110"/>
        <v>0</v>
      </c>
      <c r="AB97" s="3063">
        <f t="shared" si="110"/>
        <v>0</v>
      </c>
      <c r="AC97" s="3063">
        <f t="shared" si="110"/>
        <v>0</v>
      </c>
      <c r="AD97" s="3063">
        <f t="shared" si="110"/>
        <v>0</v>
      </c>
      <c r="AE97" s="3063"/>
      <c r="AF97" s="3064"/>
    </row>
    <row r="98" spans="1:32" s="851" customFormat="1" x14ac:dyDescent="0.25">
      <c r="A98" s="587" t="s">
        <v>193</v>
      </c>
      <c r="B98" s="173"/>
      <c r="C98" s="745">
        <f t="shared" ref="C98:E98" si="116">C26</f>
        <v>0</v>
      </c>
      <c r="D98" s="745">
        <f t="shared" si="116"/>
        <v>0</v>
      </c>
      <c r="E98" s="745">
        <f t="shared" si="116"/>
        <v>0</v>
      </c>
      <c r="F98" s="1879"/>
      <c r="G98" s="2223"/>
      <c r="H98" s="2223"/>
      <c r="I98" s="1704"/>
      <c r="J98" s="1704"/>
      <c r="K98" s="1704"/>
      <c r="L98" s="1704"/>
      <c r="M98" s="1704"/>
      <c r="N98" s="1704"/>
      <c r="O98" s="3063">
        <f t="shared" ref="O98:AD98" si="117">O26</f>
        <v>0</v>
      </c>
      <c r="P98" s="3063">
        <f t="shared" ref="P98" si="118">P26</f>
        <v>0</v>
      </c>
      <c r="Q98" s="3063">
        <f t="shared" ref="Q98" si="119">Q26</f>
        <v>0</v>
      </c>
      <c r="R98" s="3063">
        <f t="shared" ref="R98:S98" si="120">R26</f>
        <v>0</v>
      </c>
      <c r="S98" s="3063">
        <f t="shared" si="120"/>
        <v>0</v>
      </c>
      <c r="T98" s="3063">
        <f t="shared" ref="T98:U98" si="121">T26</f>
        <v>0</v>
      </c>
      <c r="U98" s="3063">
        <f t="shared" si="121"/>
        <v>0</v>
      </c>
      <c r="V98" s="3063">
        <f t="shared" ref="V98" si="122">V26</f>
        <v>0</v>
      </c>
      <c r="W98" s="3063">
        <f t="shared" si="117"/>
        <v>0</v>
      </c>
      <c r="X98" s="3063">
        <f t="shared" si="117"/>
        <v>0</v>
      </c>
      <c r="Y98" s="3063">
        <f t="shared" si="117"/>
        <v>0</v>
      </c>
      <c r="Z98" s="3063">
        <f t="shared" si="117"/>
        <v>0</v>
      </c>
      <c r="AA98" s="3063">
        <f t="shared" si="117"/>
        <v>0</v>
      </c>
      <c r="AB98" s="3063">
        <f t="shared" si="117"/>
        <v>0</v>
      </c>
      <c r="AC98" s="3063">
        <f t="shared" si="117"/>
        <v>0</v>
      </c>
      <c r="AD98" s="3063">
        <f t="shared" si="117"/>
        <v>0</v>
      </c>
      <c r="AE98" s="3063"/>
      <c r="AF98" s="3064"/>
    </row>
    <row r="99" spans="1:32" s="851" customFormat="1" ht="30" x14ac:dyDescent="0.25">
      <c r="A99" s="587" t="s">
        <v>453</v>
      </c>
      <c r="B99" s="173"/>
      <c r="C99" s="745">
        <f t="shared" ref="C99:E99" si="123">C27</f>
        <v>5800</v>
      </c>
      <c r="D99" s="745">
        <f t="shared" si="123"/>
        <v>3867</v>
      </c>
      <c r="E99" s="745">
        <f t="shared" si="123"/>
        <v>2621</v>
      </c>
      <c r="F99" s="1879">
        <f t="shared" si="109"/>
        <v>67.778639772433408</v>
      </c>
      <c r="G99" s="2223"/>
      <c r="H99" s="2223"/>
      <c r="I99" s="1704"/>
      <c r="J99" s="1704"/>
      <c r="K99" s="1704"/>
      <c r="L99" s="1704"/>
      <c r="M99" s="1704"/>
      <c r="N99" s="1704"/>
      <c r="O99" s="3063">
        <f t="shared" ref="O99:AD99" si="124">O27</f>
        <v>0</v>
      </c>
      <c r="P99" s="3063">
        <f t="shared" ref="P99" si="125">P27</f>
        <v>0</v>
      </c>
      <c r="Q99" s="3063">
        <f t="shared" ref="Q99" si="126">Q27</f>
        <v>0</v>
      </c>
      <c r="R99" s="3063">
        <f t="shared" ref="R99:S99" si="127">R27</f>
        <v>0</v>
      </c>
      <c r="S99" s="3063">
        <f t="shared" si="127"/>
        <v>0</v>
      </c>
      <c r="T99" s="3063">
        <f t="shared" ref="T99:U99" si="128">T27</f>
        <v>0</v>
      </c>
      <c r="U99" s="3063">
        <f t="shared" si="128"/>
        <v>0</v>
      </c>
      <c r="V99" s="3063">
        <f t="shared" ref="V99" si="129">V27</f>
        <v>0</v>
      </c>
      <c r="W99" s="3063">
        <f t="shared" si="124"/>
        <v>0</v>
      </c>
      <c r="X99" s="3063">
        <f t="shared" si="124"/>
        <v>0</v>
      </c>
      <c r="Y99" s="3063">
        <f t="shared" si="124"/>
        <v>0</v>
      </c>
      <c r="Z99" s="3063">
        <f t="shared" si="124"/>
        <v>0</v>
      </c>
      <c r="AA99" s="3063">
        <f t="shared" si="124"/>
        <v>0</v>
      </c>
      <c r="AB99" s="3063">
        <f t="shared" si="124"/>
        <v>0</v>
      </c>
      <c r="AC99" s="3063">
        <f t="shared" si="124"/>
        <v>0</v>
      </c>
      <c r="AD99" s="3063">
        <f t="shared" si="124"/>
        <v>0</v>
      </c>
      <c r="AE99" s="3063"/>
      <c r="AF99" s="3064"/>
    </row>
    <row r="100" spans="1:32" s="851" customFormat="1" ht="60" x14ac:dyDescent="0.25">
      <c r="A100" s="588" t="s">
        <v>454</v>
      </c>
      <c r="B100" s="173"/>
      <c r="C100" s="745">
        <f t="shared" ref="C100:E100" si="130">C28</f>
        <v>3800</v>
      </c>
      <c r="D100" s="745">
        <f t="shared" si="130"/>
        <v>2533</v>
      </c>
      <c r="E100" s="745">
        <f t="shared" si="130"/>
        <v>1803</v>
      </c>
      <c r="F100" s="1879">
        <f t="shared" si="109"/>
        <v>71.180418476115278</v>
      </c>
      <c r="G100" s="2223"/>
      <c r="H100" s="2223"/>
      <c r="I100" s="1704"/>
      <c r="J100" s="1704"/>
      <c r="K100" s="1704"/>
      <c r="L100" s="1704"/>
      <c r="M100" s="1704"/>
      <c r="N100" s="1704"/>
      <c r="O100" s="3063">
        <f t="shared" ref="O100:AD100" si="131">O28</f>
        <v>0</v>
      </c>
      <c r="P100" s="3063">
        <f t="shared" ref="P100" si="132">P28</f>
        <v>0</v>
      </c>
      <c r="Q100" s="3063">
        <f t="shared" ref="Q100" si="133">Q28</f>
        <v>0</v>
      </c>
      <c r="R100" s="3063">
        <f t="shared" ref="R100:S100" si="134">R28</f>
        <v>0</v>
      </c>
      <c r="S100" s="3063">
        <f t="shared" si="134"/>
        <v>0</v>
      </c>
      <c r="T100" s="3063">
        <f t="shared" ref="T100:U100" si="135">T28</f>
        <v>0</v>
      </c>
      <c r="U100" s="3063">
        <f t="shared" si="135"/>
        <v>0</v>
      </c>
      <c r="V100" s="3063">
        <f t="shared" ref="V100" si="136">V28</f>
        <v>0</v>
      </c>
      <c r="W100" s="3063">
        <f t="shared" si="131"/>
        <v>0</v>
      </c>
      <c r="X100" s="3063">
        <f t="shared" si="131"/>
        <v>0</v>
      </c>
      <c r="Y100" s="3063">
        <f t="shared" si="131"/>
        <v>0</v>
      </c>
      <c r="Z100" s="3063">
        <f t="shared" si="131"/>
        <v>0</v>
      </c>
      <c r="AA100" s="3063">
        <f t="shared" si="131"/>
        <v>0</v>
      </c>
      <c r="AB100" s="3063">
        <f t="shared" si="131"/>
        <v>0</v>
      </c>
      <c r="AC100" s="3063">
        <f t="shared" si="131"/>
        <v>0</v>
      </c>
      <c r="AD100" s="3063">
        <f t="shared" si="131"/>
        <v>0</v>
      </c>
      <c r="AE100" s="3063"/>
      <c r="AF100" s="3064"/>
    </row>
    <row r="101" spans="1:32" s="851" customFormat="1" ht="45" x14ac:dyDescent="0.25">
      <c r="A101" s="589" t="s">
        <v>455</v>
      </c>
      <c r="B101" s="173"/>
      <c r="C101" s="745">
        <f t="shared" ref="C101:E101" si="137">C29</f>
        <v>5300</v>
      </c>
      <c r="D101" s="745">
        <f t="shared" si="137"/>
        <v>3533</v>
      </c>
      <c r="E101" s="745">
        <f t="shared" si="137"/>
        <v>3048</v>
      </c>
      <c r="F101" s="1879">
        <f t="shared" si="109"/>
        <v>86.272289838664022</v>
      </c>
      <c r="G101" s="2223"/>
      <c r="H101" s="2223"/>
      <c r="I101" s="1704"/>
      <c r="J101" s="1704"/>
      <c r="K101" s="1704"/>
      <c r="L101" s="1704"/>
      <c r="M101" s="1704"/>
      <c r="N101" s="1704"/>
      <c r="O101" s="3063">
        <f t="shared" ref="O101:AD101" si="138">O29</f>
        <v>0</v>
      </c>
      <c r="P101" s="3063">
        <f t="shared" ref="P101" si="139">P29</f>
        <v>0</v>
      </c>
      <c r="Q101" s="3063">
        <f t="shared" ref="Q101" si="140">Q29</f>
        <v>0</v>
      </c>
      <c r="R101" s="3063">
        <f t="shared" ref="R101:S101" si="141">R29</f>
        <v>0</v>
      </c>
      <c r="S101" s="3063">
        <f t="shared" si="141"/>
        <v>0</v>
      </c>
      <c r="T101" s="3063">
        <f t="shared" ref="T101:U101" si="142">T29</f>
        <v>0</v>
      </c>
      <c r="U101" s="3063">
        <f t="shared" si="142"/>
        <v>0</v>
      </c>
      <c r="V101" s="3063">
        <f t="shared" ref="V101" si="143">V29</f>
        <v>0</v>
      </c>
      <c r="W101" s="3063">
        <f t="shared" si="138"/>
        <v>0</v>
      </c>
      <c r="X101" s="3063">
        <f t="shared" si="138"/>
        <v>0</v>
      </c>
      <c r="Y101" s="3063">
        <f t="shared" si="138"/>
        <v>0</v>
      </c>
      <c r="Z101" s="3063">
        <f t="shared" si="138"/>
        <v>0</v>
      </c>
      <c r="AA101" s="3063">
        <f t="shared" si="138"/>
        <v>0</v>
      </c>
      <c r="AB101" s="3063">
        <f t="shared" si="138"/>
        <v>0</v>
      </c>
      <c r="AC101" s="3063">
        <f t="shared" si="138"/>
        <v>0</v>
      </c>
      <c r="AD101" s="3063">
        <f t="shared" si="138"/>
        <v>0</v>
      </c>
      <c r="AE101" s="3063"/>
      <c r="AF101" s="3064"/>
    </row>
    <row r="102" spans="1:32" s="851" customFormat="1" ht="90" x14ac:dyDescent="0.25">
      <c r="A102" s="589" t="s">
        <v>456</v>
      </c>
      <c r="B102" s="173"/>
      <c r="C102" s="745">
        <f t="shared" ref="C102:E102" si="144">C30</f>
        <v>0</v>
      </c>
      <c r="D102" s="745">
        <f t="shared" si="144"/>
        <v>0</v>
      </c>
      <c r="E102" s="745">
        <f t="shared" si="144"/>
        <v>0</v>
      </c>
      <c r="F102" s="1879" t="e">
        <f t="shared" si="109"/>
        <v>#DIV/0!</v>
      </c>
      <c r="G102" s="2223"/>
      <c r="H102" s="2223"/>
      <c r="I102" s="1704"/>
      <c r="J102" s="1704"/>
      <c r="K102" s="1704"/>
      <c r="L102" s="1704"/>
      <c r="M102" s="1704"/>
      <c r="N102" s="1704"/>
      <c r="O102" s="3063">
        <f t="shared" ref="O102:AD102" si="145">O30</f>
        <v>0</v>
      </c>
      <c r="P102" s="3063">
        <f t="shared" ref="P102" si="146">P30</f>
        <v>0</v>
      </c>
      <c r="Q102" s="3063">
        <f t="shared" ref="Q102" si="147">Q30</f>
        <v>0</v>
      </c>
      <c r="R102" s="3063">
        <f t="shared" ref="R102:S102" si="148">R30</f>
        <v>0</v>
      </c>
      <c r="S102" s="3063">
        <f t="shared" si="148"/>
        <v>0</v>
      </c>
      <c r="T102" s="3063">
        <f t="shared" ref="T102:U102" si="149">T30</f>
        <v>0</v>
      </c>
      <c r="U102" s="3063">
        <f t="shared" si="149"/>
        <v>0</v>
      </c>
      <c r="V102" s="3063">
        <f t="shared" ref="V102" si="150">V30</f>
        <v>0</v>
      </c>
      <c r="W102" s="3063">
        <f t="shared" si="145"/>
        <v>0</v>
      </c>
      <c r="X102" s="3063">
        <f t="shared" si="145"/>
        <v>0</v>
      </c>
      <c r="Y102" s="3063">
        <f t="shared" si="145"/>
        <v>0</v>
      </c>
      <c r="Z102" s="3063">
        <f t="shared" si="145"/>
        <v>0</v>
      </c>
      <c r="AA102" s="3063">
        <f t="shared" si="145"/>
        <v>0</v>
      </c>
      <c r="AB102" s="3063" t="s">
        <v>220</v>
      </c>
      <c r="AC102" s="3063">
        <f t="shared" si="145"/>
        <v>0</v>
      </c>
      <c r="AD102" s="3063">
        <f t="shared" si="145"/>
        <v>0</v>
      </c>
      <c r="AE102" s="3063"/>
      <c r="AF102" s="3064"/>
    </row>
    <row r="103" spans="1:32" s="851" customFormat="1" x14ac:dyDescent="0.25">
      <c r="A103" s="586" t="s">
        <v>131</v>
      </c>
      <c r="B103" s="288"/>
      <c r="C103" s="1714">
        <f t="shared" ref="C103:E103" si="151">C31</f>
        <v>9327</v>
      </c>
      <c r="D103" s="1714">
        <f t="shared" si="151"/>
        <v>6218</v>
      </c>
      <c r="E103" s="1714">
        <f t="shared" si="151"/>
        <v>4418</v>
      </c>
      <c r="F103" s="1879">
        <f t="shared" si="109"/>
        <v>71.051785139916362</v>
      </c>
      <c r="G103" s="2223"/>
      <c r="H103" s="2223"/>
      <c r="I103" s="1704"/>
      <c r="J103" s="1704"/>
      <c r="K103" s="1704"/>
      <c r="L103" s="1704"/>
      <c r="M103" s="1704"/>
      <c r="N103" s="1704"/>
      <c r="O103" s="3063">
        <f t="shared" ref="O103:AD103" si="152">O31</f>
        <v>0</v>
      </c>
      <c r="P103" s="3063">
        <f t="shared" ref="P103" si="153">P31</f>
        <v>0</v>
      </c>
      <c r="Q103" s="3063">
        <f t="shared" ref="Q103" si="154">Q31</f>
        <v>0</v>
      </c>
      <c r="R103" s="3063">
        <f t="shared" ref="R103:S103" si="155">R31</f>
        <v>0</v>
      </c>
      <c r="S103" s="3063">
        <f t="shared" si="155"/>
        <v>0</v>
      </c>
      <c r="T103" s="3063">
        <f t="shared" ref="T103:U103" si="156">T31</f>
        <v>0</v>
      </c>
      <c r="U103" s="3063">
        <f t="shared" si="156"/>
        <v>0</v>
      </c>
      <c r="V103" s="3063">
        <f t="shared" ref="V103" si="157">V31</f>
        <v>0</v>
      </c>
      <c r="W103" s="3063">
        <f t="shared" si="152"/>
        <v>0</v>
      </c>
      <c r="X103" s="3063">
        <f t="shared" si="152"/>
        <v>0</v>
      </c>
      <c r="Y103" s="3063">
        <f t="shared" si="152"/>
        <v>0</v>
      </c>
      <c r="Z103" s="3063">
        <f t="shared" si="152"/>
        <v>0</v>
      </c>
      <c r="AA103" s="3063">
        <f t="shared" si="152"/>
        <v>0</v>
      </c>
      <c r="AB103" s="3063">
        <f t="shared" si="152"/>
        <v>0</v>
      </c>
      <c r="AC103" s="3063">
        <f t="shared" si="152"/>
        <v>0</v>
      </c>
      <c r="AD103" s="3063">
        <f t="shared" si="152"/>
        <v>0</v>
      </c>
      <c r="AE103" s="3063"/>
      <c r="AF103" s="3064"/>
    </row>
    <row r="104" spans="1:32" s="851" customFormat="1" x14ac:dyDescent="0.25">
      <c r="A104" s="589" t="s">
        <v>222</v>
      </c>
      <c r="B104" s="173"/>
      <c r="C104" s="745">
        <f t="shared" ref="C104:E104" si="158">C32</f>
        <v>8943</v>
      </c>
      <c r="D104" s="745">
        <f t="shared" si="158"/>
        <v>5962</v>
      </c>
      <c r="E104" s="745">
        <f t="shared" si="158"/>
        <v>4234</v>
      </c>
      <c r="F104" s="1879">
        <f t="shared" si="109"/>
        <v>71.016437437101644</v>
      </c>
      <c r="G104" s="2223"/>
      <c r="H104" s="2223"/>
      <c r="I104" s="1704"/>
      <c r="J104" s="1704"/>
      <c r="K104" s="1704"/>
      <c r="L104" s="1704"/>
      <c r="M104" s="1704"/>
      <c r="N104" s="1704"/>
      <c r="O104" s="3063">
        <f t="shared" ref="O104:AD104" si="159">O32</f>
        <v>0</v>
      </c>
      <c r="P104" s="3063">
        <f t="shared" ref="P104" si="160">P32</f>
        <v>0</v>
      </c>
      <c r="Q104" s="3063">
        <f t="shared" ref="Q104" si="161">Q32</f>
        <v>0</v>
      </c>
      <c r="R104" s="3063">
        <f t="shared" ref="R104:S104" si="162">R32</f>
        <v>0</v>
      </c>
      <c r="S104" s="3063">
        <f t="shared" si="162"/>
        <v>0</v>
      </c>
      <c r="T104" s="3063">
        <f t="shared" ref="T104:U104" si="163">T32</f>
        <v>0</v>
      </c>
      <c r="U104" s="3063">
        <f t="shared" si="163"/>
        <v>0</v>
      </c>
      <c r="V104" s="3063">
        <f t="shared" ref="V104" si="164">V32</f>
        <v>0</v>
      </c>
      <c r="W104" s="3063">
        <f t="shared" si="159"/>
        <v>0</v>
      </c>
      <c r="X104" s="3063">
        <f t="shared" si="159"/>
        <v>0</v>
      </c>
      <c r="Y104" s="3063">
        <f t="shared" si="159"/>
        <v>0</v>
      </c>
      <c r="Z104" s="3063">
        <f t="shared" si="159"/>
        <v>0</v>
      </c>
      <c r="AA104" s="3063">
        <f t="shared" si="159"/>
        <v>0</v>
      </c>
      <c r="AB104" s="3063">
        <f t="shared" si="159"/>
        <v>0</v>
      </c>
      <c r="AC104" s="3063">
        <f t="shared" si="159"/>
        <v>0</v>
      </c>
      <c r="AD104" s="3063">
        <f t="shared" si="159"/>
        <v>0</v>
      </c>
      <c r="AE104" s="3063"/>
      <c r="AF104" s="3064"/>
    </row>
    <row r="105" spans="1:32" s="851" customFormat="1" ht="45" x14ac:dyDescent="0.25">
      <c r="A105" s="589" t="s">
        <v>457</v>
      </c>
      <c r="B105" s="173"/>
      <c r="C105" s="745">
        <f t="shared" ref="C105:E105" si="165">C33</f>
        <v>280</v>
      </c>
      <c r="D105" s="745">
        <f t="shared" si="165"/>
        <v>187</v>
      </c>
      <c r="E105" s="745">
        <f t="shared" si="165"/>
        <v>100</v>
      </c>
      <c r="F105" s="1879">
        <f t="shared" si="109"/>
        <v>53.475935828877006</v>
      </c>
      <c r="G105" s="2223"/>
      <c r="H105" s="2223"/>
      <c r="I105" s="1704"/>
      <c r="J105" s="1704"/>
      <c r="K105" s="1704"/>
      <c r="L105" s="1704"/>
      <c r="M105" s="1704"/>
      <c r="N105" s="1704"/>
      <c r="O105" s="3063">
        <f t="shared" ref="O105:AD105" si="166">O33</f>
        <v>0</v>
      </c>
      <c r="P105" s="3063">
        <f t="shared" ref="P105" si="167">P33</f>
        <v>0</v>
      </c>
      <c r="Q105" s="3063">
        <f t="shared" ref="Q105" si="168">Q33</f>
        <v>0</v>
      </c>
      <c r="R105" s="3063">
        <f t="shared" ref="R105:S105" si="169">R33</f>
        <v>0</v>
      </c>
      <c r="S105" s="3063">
        <f t="shared" si="169"/>
        <v>0</v>
      </c>
      <c r="T105" s="3063">
        <f t="shared" ref="T105:U105" si="170">T33</f>
        <v>0</v>
      </c>
      <c r="U105" s="3063">
        <f t="shared" si="170"/>
        <v>0</v>
      </c>
      <c r="V105" s="3063">
        <f t="shared" ref="V105" si="171">V33</f>
        <v>0</v>
      </c>
      <c r="W105" s="3063">
        <f t="shared" si="166"/>
        <v>0</v>
      </c>
      <c r="X105" s="3063">
        <f t="shared" si="166"/>
        <v>0</v>
      </c>
      <c r="Y105" s="3063">
        <f t="shared" si="166"/>
        <v>0</v>
      </c>
      <c r="Z105" s="3063">
        <f t="shared" si="166"/>
        <v>0</v>
      </c>
      <c r="AA105" s="3063">
        <f t="shared" si="166"/>
        <v>0</v>
      </c>
      <c r="AB105" s="3063">
        <f t="shared" si="166"/>
        <v>0</v>
      </c>
      <c r="AC105" s="3063">
        <f t="shared" si="166"/>
        <v>0</v>
      </c>
      <c r="AD105" s="3063">
        <f t="shared" si="166"/>
        <v>0</v>
      </c>
      <c r="AE105" s="3063"/>
      <c r="AF105" s="3064"/>
    </row>
    <row r="106" spans="1:32" s="851" customFormat="1" ht="60" x14ac:dyDescent="0.25">
      <c r="A106" s="589" t="s">
        <v>501</v>
      </c>
      <c r="B106" s="173"/>
      <c r="C106" s="745">
        <f t="shared" ref="C106:E106" si="172">C34</f>
        <v>104</v>
      </c>
      <c r="D106" s="745">
        <f t="shared" si="172"/>
        <v>69</v>
      </c>
      <c r="E106" s="745">
        <f t="shared" si="172"/>
        <v>84</v>
      </c>
      <c r="F106" s="1879">
        <f t="shared" si="109"/>
        <v>121.73913043478262</v>
      </c>
      <c r="G106" s="2223"/>
      <c r="H106" s="2223"/>
      <c r="I106" s="1704"/>
      <c r="J106" s="1704"/>
      <c r="K106" s="1704"/>
      <c r="L106" s="1704"/>
      <c r="M106" s="1704"/>
      <c r="N106" s="1704"/>
      <c r="O106" s="3063"/>
      <c r="P106" s="3063"/>
      <c r="Q106" s="3063"/>
      <c r="R106" s="3063"/>
      <c r="S106" s="3063"/>
      <c r="T106" s="3063"/>
      <c r="U106" s="3063"/>
      <c r="V106" s="3063"/>
      <c r="W106" s="3063"/>
      <c r="X106" s="3063"/>
      <c r="Y106" s="3063"/>
      <c r="Z106" s="3063"/>
      <c r="AA106" s="3063"/>
      <c r="AB106" s="3063"/>
      <c r="AC106" s="3063"/>
      <c r="AD106" s="3063"/>
      <c r="AE106" s="3063"/>
      <c r="AF106" s="3064"/>
    </row>
    <row r="107" spans="1:32" s="851" customFormat="1" ht="30" x14ac:dyDescent="0.25">
      <c r="A107" s="589" t="s">
        <v>343</v>
      </c>
      <c r="B107" s="173"/>
      <c r="C107" s="745">
        <f>C35</f>
        <v>2830</v>
      </c>
      <c r="D107" s="745">
        <f t="shared" ref="D107:F107" si="173">D35</f>
        <v>1887</v>
      </c>
      <c r="E107" s="745">
        <f t="shared" si="173"/>
        <v>1863</v>
      </c>
      <c r="F107" s="1879">
        <f t="shared" si="173"/>
        <v>98.728139904610487</v>
      </c>
      <c r="G107" s="2223"/>
      <c r="H107" s="2223"/>
      <c r="I107" s="1704"/>
      <c r="J107" s="1704"/>
      <c r="K107" s="1704"/>
      <c r="L107" s="1704"/>
      <c r="M107" s="1704"/>
      <c r="N107" s="1704"/>
      <c r="O107" s="3063"/>
      <c r="P107" s="3063"/>
      <c r="Q107" s="3063"/>
      <c r="R107" s="3063"/>
      <c r="S107" s="3063"/>
      <c r="T107" s="3063"/>
      <c r="U107" s="3063"/>
      <c r="V107" s="3063"/>
      <c r="W107" s="3063"/>
      <c r="X107" s="3063"/>
      <c r="Y107" s="3063"/>
      <c r="Z107" s="3063"/>
      <c r="AA107" s="3063"/>
      <c r="AB107" s="3063"/>
      <c r="AC107" s="3063"/>
      <c r="AD107" s="3063"/>
      <c r="AE107" s="3063"/>
      <c r="AF107" s="3064"/>
    </row>
    <row r="108" spans="1:32" s="851" customFormat="1" ht="60" x14ac:dyDescent="0.25">
      <c r="A108" s="589" t="s">
        <v>637</v>
      </c>
      <c r="B108" s="173"/>
      <c r="C108" s="745">
        <f>C36</f>
        <v>120</v>
      </c>
      <c r="D108" s="745">
        <f t="shared" ref="D108:F108" si="174">D36</f>
        <v>80</v>
      </c>
      <c r="E108" s="745">
        <f t="shared" si="174"/>
        <v>76</v>
      </c>
      <c r="F108" s="1879">
        <f t="shared" si="174"/>
        <v>95</v>
      </c>
      <c r="G108" s="2223"/>
      <c r="H108" s="2223"/>
      <c r="I108" s="1704"/>
      <c r="J108" s="1704"/>
      <c r="K108" s="1704"/>
      <c r="L108" s="1704"/>
      <c r="M108" s="1704"/>
      <c r="N108" s="1704"/>
      <c r="O108" s="3063"/>
      <c r="P108" s="3063"/>
      <c r="Q108" s="3063"/>
      <c r="R108" s="3063"/>
      <c r="S108" s="3063"/>
      <c r="T108" s="3063"/>
      <c r="U108" s="3063"/>
      <c r="V108" s="3063"/>
      <c r="W108" s="3063"/>
      <c r="X108" s="3063"/>
      <c r="Y108" s="3063"/>
      <c r="Z108" s="3063"/>
      <c r="AA108" s="3063"/>
      <c r="AB108" s="3063"/>
      <c r="AC108" s="3063"/>
      <c r="AD108" s="3063"/>
      <c r="AE108" s="3063"/>
      <c r="AF108" s="3064"/>
    </row>
    <row r="109" spans="1:32" s="851" customFormat="1" ht="29.25" x14ac:dyDescent="0.25">
      <c r="A109" s="590" t="s">
        <v>194</v>
      </c>
      <c r="B109" s="288"/>
      <c r="C109" s="1714">
        <f t="shared" ref="C109:F110" si="175">C46</f>
        <v>0</v>
      </c>
      <c r="D109" s="1714">
        <f t="shared" si="175"/>
        <v>0</v>
      </c>
      <c r="E109" s="1714">
        <f t="shared" si="175"/>
        <v>0</v>
      </c>
      <c r="F109" s="1879">
        <f t="shared" si="175"/>
        <v>0</v>
      </c>
      <c r="G109" s="2223"/>
      <c r="H109" s="2223"/>
      <c r="I109" s="1704"/>
      <c r="J109" s="1704"/>
      <c r="K109" s="1704"/>
      <c r="L109" s="1704"/>
      <c r="M109" s="1704"/>
      <c r="N109" s="1704"/>
      <c r="O109" s="3063">
        <f t="shared" ref="O109:AD109" si="176">O46</f>
        <v>0</v>
      </c>
      <c r="P109" s="3063">
        <f t="shared" ref="P109" si="177">P46</f>
        <v>0</v>
      </c>
      <c r="Q109" s="3063">
        <f t="shared" ref="Q109" si="178">Q46</f>
        <v>0</v>
      </c>
      <c r="R109" s="3063">
        <f t="shared" ref="R109:S109" si="179">R46</f>
        <v>0</v>
      </c>
      <c r="S109" s="3063">
        <f t="shared" si="179"/>
        <v>0</v>
      </c>
      <c r="T109" s="3063">
        <f t="shared" ref="T109:U109" si="180">T46</f>
        <v>0</v>
      </c>
      <c r="U109" s="3063">
        <f t="shared" si="180"/>
        <v>0</v>
      </c>
      <c r="V109" s="3063">
        <f t="shared" ref="V109" si="181">V46</f>
        <v>0</v>
      </c>
      <c r="W109" s="3063">
        <f t="shared" si="176"/>
        <v>0</v>
      </c>
      <c r="X109" s="3063">
        <f t="shared" si="176"/>
        <v>0</v>
      </c>
      <c r="Y109" s="3063">
        <f t="shared" si="176"/>
        <v>0</v>
      </c>
      <c r="Z109" s="3063">
        <f t="shared" si="176"/>
        <v>0</v>
      </c>
      <c r="AA109" s="3063">
        <f t="shared" si="176"/>
        <v>0</v>
      </c>
      <c r="AB109" s="3063">
        <f t="shared" si="176"/>
        <v>0</v>
      </c>
      <c r="AC109" s="3063">
        <f t="shared" si="176"/>
        <v>0</v>
      </c>
      <c r="AD109" s="3063">
        <f t="shared" si="176"/>
        <v>0</v>
      </c>
      <c r="AE109" s="3063"/>
      <c r="AF109" s="3064"/>
    </row>
    <row r="110" spans="1:32" s="851" customFormat="1" ht="75" x14ac:dyDescent="0.25">
      <c r="A110" s="589" t="s">
        <v>502</v>
      </c>
      <c r="B110" s="173"/>
      <c r="C110" s="745">
        <f t="shared" si="175"/>
        <v>1680</v>
      </c>
      <c r="D110" s="745">
        <f t="shared" si="175"/>
        <v>1120</v>
      </c>
      <c r="E110" s="745">
        <f t="shared" si="175"/>
        <v>576</v>
      </c>
      <c r="F110" s="1879">
        <f t="shared" si="175"/>
        <v>51.428571428571423</v>
      </c>
      <c r="G110" s="2223"/>
      <c r="H110" s="2223"/>
      <c r="I110" s="1704"/>
      <c r="J110" s="1704"/>
      <c r="K110" s="1704"/>
      <c r="L110" s="1704"/>
      <c r="M110" s="1704"/>
      <c r="N110" s="1704"/>
      <c r="O110" s="3063">
        <f t="shared" ref="O110:AD110" si="182">O47</f>
        <v>9636.0157500000005</v>
      </c>
      <c r="P110" s="3063">
        <f t="shared" ref="P110" si="183">P47</f>
        <v>9636.0157500000005</v>
      </c>
      <c r="Q110" s="3063">
        <f t="shared" ref="Q110" si="184">Q47</f>
        <v>9636.0157500000005</v>
      </c>
      <c r="R110" s="3063">
        <f t="shared" ref="R110:S110" si="185">R47</f>
        <v>9636.0157500000005</v>
      </c>
      <c r="S110" s="3063">
        <f t="shared" si="185"/>
        <v>9636.0157500000005</v>
      </c>
      <c r="T110" s="3063">
        <f t="shared" ref="T110:U110" si="186">T47</f>
        <v>9636.0157500000005</v>
      </c>
      <c r="U110" s="3063">
        <f t="shared" si="186"/>
        <v>9636.0157500000005</v>
      </c>
      <c r="V110" s="3063">
        <f t="shared" ref="V110" si="187">V47</f>
        <v>9636.0157500000005</v>
      </c>
      <c r="W110" s="3063">
        <f t="shared" si="182"/>
        <v>6424.0105000000003</v>
      </c>
      <c r="X110" s="3063">
        <f t="shared" si="182"/>
        <v>3042.3524300000004</v>
      </c>
      <c r="Y110" s="3063">
        <f t="shared" si="182"/>
        <v>0</v>
      </c>
      <c r="Z110" s="3063">
        <f t="shared" si="182"/>
        <v>0</v>
      </c>
      <c r="AA110" s="3063">
        <f t="shared" si="182"/>
        <v>-3381.65807</v>
      </c>
      <c r="AB110" s="3063">
        <f t="shared" si="182"/>
        <v>0</v>
      </c>
      <c r="AC110" s="3063">
        <f t="shared" si="182"/>
        <v>0</v>
      </c>
      <c r="AD110" s="3063">
        <f t="shared" si="182"/>
        <v>3042.3524300000004</v>
      </c>
      <c r="AE110" s="3063">
        <f>AE47</f>
        <v>0</v>
      </c>
      <c r="AF110" s="3064">
        <f>AF47</f>
        <v>0</v>
      </c>
    </row>
    <row r="111" spans="1:32" s="851" customFormat="1" x14ac:dyDescent="0.25">
      <c r="A111" s="589" t="s">
        <v>623</v>
      </c>
      <c r="B111" s="173"/>
      <c r="C111" s="745">
        <f t="shared" ref="C111:F111" si="188">C48</f>
        <v>290</v>
      </c>
      <c r="D111" s="745">
        <f t="shared" si="188"/>
        <v>193.33333333333334</v>
      </c>
      <c r="E111" s="745">
        <f t="shared" si="188"/>
        <v>70</v>
      </c>
      <c r="F111" s="1879">
        <f t="shared" si="188"/>
        <v>0</v>
      </c>
      <c r="G111" s="2223"/>
      <c r="H111" s="2223"/>
      <c r="I111" s="1704"/>
      <c r="J111" s="1704"/>
      <c r="K111" s="1704"/>
      <c r="L111" s="1704"/>
      <c r="M111" s="1704"/>
      <c r="N111" s="1704"/>
      <c r="O111" s="3063"/>
      <c r="P111" s="3063"/>
      <c r="Q111" s="3063"/>
      <c r="R111" s="3063"/>
      <c r="S111" s="3063"/>
      <c r="T111" s="3063"/>
      <c r="U111" s="3063"/>
      <c r="V111" s="3063"/>
      <c r="W111" s="3063"/>
      <c r="X111" s="3063"/>
      <c r="Y111" s="3063"/>
      <c r="Z111" s="3063"/>
      <c r="AA111" s="3063"/>
      <c r="AB111" s="3063"/>
      <c r="AC111" s="3063"/>
      <c r="AD111" s="3063"/>
      <c r="AE111" s="3063"/>
      <c r="AF111" s="3064"/>
    </row>
    <row r="112" spans="1:32" s="851" customFormat="1" x14ac:dyDescent="0.25">
      <c r="A112" s="589" t="s">
        <v>624</v>
      </c>
      <c r="B112" s="173"/>
      <c r="C112" s="745">
        <f t="shared" ref="C112:F112" si="189">C49</f>
        <v>385</v>
      </c>
      <c r="D112" s="745">
        <f t="shared" si="189"/>
        <v>256.66666666666669</v>
      </c>
      <c r="E112" s="745">
        <f t="shared" si="189"/>
        <v>171</v>
      </c>
      <c r="F112" s="1879">
        <f t="shared" si="189"/>
        <v>0</v>
      </c>
      <c r="G112" s="2223"/>
      <c r="H112" s="2223"/>
      <c r="I112" s="1704"/>
      <c r="J112" s="1704"/>
      <c r="K112" s="1704"/>
      <c r="L112" s="1704"/>
      <c r="M112" s="1704"/>
      <c r="N112" s="1704"/>
      <c r="O112" s="3063"/>
      <c r="P112" s="3063"/>
      <c r="Q112" s="3063"/>
      <c r="R112" s="3063"/>
      <c r="S112" s="3063"/>
      <c r="T112" s="3063"/>
      <c r="U112" s="3063"/>
      <c r="V112" s="3063"/>
      <c r="W112" s="3063"/>
      <c r="X112" s="3063"/>
      <c r="Y112" s="3063"/>
      <c r="Z112" s="3063"/>
      <c r="AA112" s="3063"/>
      <c r="AB112" s="3063"/>
      <c r="AC112" s="3063"/>
      <c r="AD112" s="3063"/>
      <c r="AE112" s="3063"/>
      <c r="AF112" s="3064"/>
    </row>
    <row r="113" spans="1:32" s="851" customFormat="1" x14ac:dyDescent="0.25">
      <c r="A113" s="589" t="s">
        <v>625</v>
      </c>
      <c r="B113" s="173"/>
      <c r="C113" s="745">
        <f t="shared" ref="C113:F113" si="190">C50</f>
        <v>805</v>
      </c>
      <c r="D113" s="745">
        <f t="shared" si="190"/>
        <v>536.66666666666663</v>
      </c>
      <c r="E113" s="745">
        <f t="shared" si="190"/>
        <v>244</v>
      </c>
      <c r="F113" s="1879">
        <f t="shared" si="190"/>
        <v>0</v>
      </c>
      <c r="G113" s="2223"/>
      <c r="H113" s="2223"/>
      <c r="I113" s="1704"/>
      <c r="J113" s="1704"/>
      <c r="K113" s="1704"/>
      <c r="L113" s="1704"/>
      <c r="M113" s="1704"/>
      <c r="N113" s="1704"/>
      <c r="O113" s="3063"/>
      <c r="P113" s="3063"/>
      <c r="Q113" s="3063"/>
      <c r="R113" s="3063"/>
      <c r="S113" s="3063"/>
      <c r="T113" s="3063"/>
      <c r="U113" s="3063"/>
      <c r="V113" s="3063"/>
      <c r="W113" s="3063"/>
      <c r="X113" s="3063"/>
      <c r="Y113" s="3063"/>
      <c r="Z113" s="3063"/>
      <c r="AA113" s="3063"/>
      <c r="AB113" s="3063"/>
      <c r="AC113" s="3063"/>
      <c r="AD113" s="3063"/>
      <c r="AE113" s="3063"/>
      <c r="AF113" s="3064"/>
    </row>
    <row r="114" spans="1:32" s="851" customFormat="1" ht="45" x14ac:dyDescent="0.25">
      <c r="A114" s="2864" t="s">
        <v>458</v>
      </c>
      <c r="B114" s="288"/>
      <c r="C114" s="1714">
        <f t="shared" ref="C114:F118" si="191">C51</f>
        <v>4177</v>
      </c>
      <c r="D114" s="1714">
        <f t="shared" si="191"/>
        <v>2784.666666666667</v>
      </c>
      <c r="E114" s="1714">
        <f t="shared" si="191"/>
        <v>2620</v>
      </c>
      <c r="F114" s="1879">
        <f t="shared" si="191"/>
        <v>94.086665070624846</v>
      </c>
      <c r="G114" s="2223"/>
      <c r="H114" s="2223"/>
      <c r="I114" s="1704"/>
      <c r="J114" s="1704"/>
      <c r="K114" s="1704"/>
      <c r="L114" s="1704"/>
      <c r="M114" s="1704"/>
      <c r="N114" s="1704"/>
      <c r="O114" s="3063">
        <f t="shared" ref="O114:AD114" si="192">O51</f>
        <v>23195.040300000001</v>
      </c>
      <c r="P114" s="3063">
        <f t="shared" ref="P114" si="193">P51</f>
        <v>23195.040300000001</v>
      </c>
      <c r="Q114" s="3063">
        <f t="shared" ref="Q114" si="194">Q51</f>
        <v>23195.040300000001</v>
      </c>
      <c r="R114" s="3063">
        <f t="shared" ref="R114:S114" si="195">R51</f>
        <v>23195.040300000001</v>
      </c>
      <c r="S114" s="3063">
        <f t="shared" si="195"/>
        <v>23195.040300000001</v>
      </c>
      <c r="T114" s="3063">
        <f t="shared" ref="T114:U114" si="196">T51</f>
        <v>23195.040300000001</v>
      </c>
      <c r="U114" s="3063">
        <f t="shared" si="196"/>
        <v>23195.040300000001</v>
      </c>
      <c r="V114" s="3063">
        <f t="shared" ref="V114" si="197">V51</f>
        <v>23195.040300000001</v>
      </c>
      <c r="W114" s="3063">
        <f t="shared" si="192"/>
        <v>15463.360200000003</v>
      </c>
      <c r="X114" s="3063">
        <f t="shared" si="192"/>
        <v>14989.465059999999</v>
      </c>
      <c r="Y114" s="3063">
        <f t="shared" si="192"/>
        <v>0</v>
      </c>
      <c r="Z114" s="3063">
        <f t="shared" si="192"/>
        <v>0</v>
      </c>
      <c r="AA114" s="3063">
        <f t="shared" si="192"/>
        <v>-473.89514000000088</v>
      </c>
      <c r="AB114" s="3063">
        <f t="shared" si="192"/>
        <v>0</v>
      </c>
      <c r="AC114" s="3063">
        <f t="shared" si="192"/>
        <v>-142.79879</v>
      </c>
      <c r="AD114" s="3063">
        <f t="shared" si="192"/>
        <v>14846.666270000002</v>
      </c>
      <c r="AE114" s="3063"/>
      <c r="AF114" s="3064"/>
    </row>
    <row r="115" spans="1:32" s="851" customFormat="1" ht="30" x14ac:dyDescent="0.25">
      <c r="A115" s="589" t="s">
        <v>271</v>
      </c>
      <c r="B115" s="173"/>
      <c r="C115" s="745">
        <f t="shared" si="191"/>
        <v>2498</v>
      </c>
      <c r="D115" s="745">
        <f t="shared" si="191"/>
        <v>1665.3333333333335</v>
      </c>
      <c r="E115" s="745">
        <f t="shared" si="191"/>
        <v>1423</v>
      </c>
      <c r="F115" s="1879">
        <f t="shared" si="191"/>
        <v>85.448358686949561</v>
      </c>
      <c r="G115" s="2223"/>
      <c r="H115" s="2223"/>
      <c r="I115" s="1704"/>
      <c r="J115" s="1704"/>
      <c r="K115" s="1704"/>
      <c r="L115" s="1704"/>
      <c r="M115" s="1704"/>
      <c r="N115" s="1704"/>
      <c r="O115" s="3063">
        <f t="shared" ref="O115:AD115" si="198">O52</f>
        <v>15667.877359999999</v>
      </c>
      <c r="P115" s="3063">
        <f t="shared" ref="P115" si="199">P52</f>
        <v>15667.877359999999</v>
      </c>
      <c r="Q115" s="3063">
        <f t="shared" ref="Q115" si="200">Q52</f>
        <v>15667.877359999999</v>
      </c>
      <c r="R115" s="3063">
        <f t="shared" ref="R115:S115" si="201">R52</f>
        <v>15667.877359999999</v>
      </c>
      <c r="S115" s="3063">
        <f t="shared" si="201"/>
        <v>15667.877359999999</v>
      </c>
      <c r="T115" s="3063">
        <f t="shared" ref="T115:U115" si="202">T52</f>
        <v>15667.877359999999</v>
      </c>
      <c r="U115" s="3063">
        <f t="shared" si="202"/>
        <v>15667.877359999999</v>
      </c>
      <c r="V115" s="3063">
        <f t="shared" ref="V115" si="203">V52</f>
        <v>15667.877359999999</v>
      </c>
      <c r="W115" s="3063">
        <f t="shared" si="198"/>
        <v>10445.251573333335</v>
      </c>
      <c r="X115" s="3063">
        <f t="shared" si="198"/>
        <v>9210.9304899999988</v>
      </c>
      <c r="Y115" s="3063">
        <f t="shared" si="198"/>
        <v>0</v>
      </c>
      <c r="Z115" s="3063">
        <f t="shared" si="198"/>
        <v>0</v>
      </c>
      <c r="AA115" s="3063">
        <f t="shared" si="198"/>
        <v>-1234.321083333333</v>
      </c>
      <c r="AB115" s="3063">
        <f t="shared" si="198"/>
        <v>0</v>
      </c>
      <c r="AC115" s="3063">
        <f t="shared" si="198"/>
        <v>-142.79879</v>
      </c>
      <c r="AD115" s="3063">
        <f t="shared" si="198"/>
        <v>9068.1317000000017</v>
      </c>
      <c r="AE115" s="3063"/>
      <c r="AF115" s="3064"/>
    </row>
    <row r="116" spans="1:32" s="851" customFormat="1" ht="30" x14ac:dyDescent="0.25">
      <c r="A116" s="589" t="s">
        <v>459</v>
      </c>
      <c r="B116" s="173"/>
      <c r="C116" s="745">
        <f t="shared" si="191"/>
        <v>2140</v>
      </c>
      <c r="D116" s="745">
        <f t="shared" si="191"/>
        <v>1426.6666666666667</v>
      </c>
      <c r="E116" s="745">
        <f t="shared" si="191"/>
        <v>1159</v>
      </c>
      <c r="F116" s="1879">
        <f t="shared" si="191"/>
        <v>81.238317757009341</v>
      </c>
      <c r="G116" s="2223"/>
      <c r="H116" s="2223"/>
      <c r="I116" s="1704"/>
      <c r="J116" s="1704"/>
      <c r="K116" s="1704"/>
      <c r="L116" s="1704"/>
      <c r="M116" s="1704"/>
      <c r="N116" s="1704"/>
      <c r="O116" s="3063">
        <f t="shared" ref="O116:AD116" si="204">O53</f>
        <v>14124</v>
      </c>
      <c r="P116" s="3063">
        <f t="shared" ref="P116" si="205">P53</f>
        <v>14124</v>
      </c>
      <c r="Q116" s="3063">
        <f t="shared" ref="Q116" si="206">Q53</f>
        <v>14124</v>
      </c>
      <c r="R116" s="3063">
        <f t="shared" ref="R116:S116" si="207">R53</f>
        <v>14124</v>
      </c>
      <c r="S116" s="3063">
        <f t="shared" si="207"/>
        <v>14124</v>
      </c>
      <c r="T116" s="3063">
        <f t="shared" ref="T116:U116" si="208">T53</f>
        <v>14124</v>
      </c>
      <c r="U116" s="3063">
        <f t="shared" si="208"/>
        <v>14124</v>
      </c>
      <c r="V116" s="3063">
        <f t="shared" ref="V116" si="209">V53</f>
        <v>14124</v>
      </c>
      <c r="W116" s="3063">
        <f t="shared" si="204"/>
        <v>9416</v>
      </c>
      <c r="X116" s="3063">
        <f t="shared" si="204"/>
        <v>8006.0894900000003</v>
      </c>
      <c r="Y116" s="3063">
        <f t="shared" si="204"/>
        <v>0</v>
      </c>
      <c r="Z116" s="3063">
        <f t="shared" si="204"/>
        <v>0</v>
      </c>
      <c r="AA116" s="3063">
        <f t="shared" si="204"/>
        <v>-1409.9105099999997</v>
      </c>
      <c r="AB116" s="3063">
        <f t="shared" si="204"/>
        <v>0</v>
      </c>
      <c r="AC116" s="3063">
        <f t="shared" si="204"/>
        <v>-84.265059999999991</v>
      </c>
      <c r="AD116" s="3063">
        <f t="shared" si="204"/>
        <v>7921.8244300000006</v>
      </c>
      <c r="AE116" s="3063"/>
      <c r="AF116" s="3064"/>
    </row>
    <row r="117" spans="1:32" s="851" customFormat="1" ht="45" x14ac:dyDescent="0.25">
      <c r="A117" s="589" t="s">
        <v>479</v>
      </c>
      <c r="B117" s="173"/>
      <c r="C117" s="745">
        <f t="shared" si="191"/>
        <v>0</v>
      </c>
      <c r="D117" s="745">
        <f t="shared" si="191"/>
        <v>0</v>
      </c>
      <c r="E117" s="745">
        <f t="shared" si="191"/>
        <v>0</v>
      </c>
      <c r="F117" s="1879">
        <f t="shared" si="191"/>
        <v>0</v>
      </c>
      <c r="G117" s="2223"/>
      <c r="H117" s="2223"/>
      <c r="I117" s="1704"/>
      <c r="J117" s="1704"/>
      <c r="K117" s="1704"/>
      <c r="L117" s="1704"/>
      <c r="M117" s="1704"/>
      <c r="N117" s="1704"/>
      <c r="O117" s="3063">
        <f t="shared" ref="O117:AD118" si="210">O54</f>
        <v>0</v>
      </c>
      <c r="P117" s="3063">
        <f t="shared" ref="P117:P118" si="211">P54</f>
        <v>0</v>
      </c>
      <c r="Q117" s="3063">
        <f t="shared" ref="Q117:Q118" si="212">Q54</f>
        <v>0</v>
      </c>
      <c r="R117" s="3063">
        <f t="shared" ref="R117:S118" si="213">R54</f>
        <v>0</v>
      </c>
      <c r="S117" s="3063">
        <f t="shared" si="213"/>
        <v>0</v>
      </c>
      <c r="T117" s="3063">
        <f t="shared" ref="T117:U117" si="214">T54</f>
        <v>0</v>
      </c>
      <c r="U117" s="3063">
        <f t="shared" si="214"/>
        <v>0</v>
      </c>
      <c r="V117" s="3063">
        <f t="shared" ref="V117" si="215">V54</f>
        <v>0</v>
      </c>
      <c r="W117" s="3063">
        <f t="shared" si="210"/>
        <v>0</v>
      </c>
      <c r="X117" s="3063">
        <f t="shared" si="210"/>
        <v>0</v>
      </c>
      <c r="Y117" s="3063">
        <f t="shared" si="210"/>
        <v>0</v>
      </c>
      <c r="Z117" s="3063">
        <f t="shared" si="210"/>
        <v>0</v>
      </c>
      <c r="AA117" s="3063">
        <f t="shared" si="210"/>
        <v>0</v>
      </c>
      <c r="AB117" s="3063">
        <f t="shared" si="210"/>
        <v>0</v>
      </c>
      <c r="AC117" s="3063">
        <f t="shared" si="210"/>
        <v>0</v>
      </c>
      <c r="AD117" s="3063">
        <f t="shared" si="210"/>
        <v>0</v>
      </c>
      <c r="AE117" s="3063"/>
      <c r="AF117" s="3064"/>
    </row>
    <row r="118" spans="1:32" s="851" customFormat="1" ht="60" x14ac:dyDescent="0.25">
      <c r="A118" s="589" t="s">
        <v>761</v>
      </c>
      <c r="B118" s="173"/>
      <c r="C118" s="745">
        <f t="shared" si="191"/>
        <v>373</v>
      </c>
      <c r="D118" s="745">
        <f t="shared" si="191"/>
        <v>139.875</v>
      </c>
      <c r="E118" s="745">
        <f t="shared" si="191"/>
        <v>0</v>
      </c>
      <c r="F118" s="1879">
        <f t="shared" si="191"/>
        <v>0</v>
      </c>
      <c r="G118" s="2223"/>
      <c r="H118" s="2223"/>
      <c r="I118" s="1704"/>
      <c r="J118" s="1704"/>
      <c r="K118" s="1704"/>
      <c r="L118" s="1704"/>
      <c r="M118" s="1704"/>
      <c r="N118" s="1704"/>
      <c r="O118" s="3063">
        <f t="shared" si="210"/>
        <v>0</v>
      </c>
      <c r="P118" s="3063">
        <f t="shared" si="211"/>
        <v>0</v>
      </c>
      <c r="Q118" s="3063">
        <f t="shared" si="212"/>
        <v>0</v>
      </c>
      <c r="R118" s="3063">
        <f t="shared" si="213"/>
        <v>0</v>
      </c>
      <c r="S118" s="3063">
        <f t="shared" si="213"/>
        <v>0</v>
      </c>
      <c r="T118" s="3063">
        <f t="shared" ref="T118:U118" si="216">T55</f>
        <v>0</v>
      </c>
      <c r="U118" s="3063">
        <f t="shared" si="216"/>
        <v>0</v>
      </c>
      <c r="V118" s="3063">
        <f t="shared" ref="V118" si="217">V55</f>
        <v>0</v>
      </c>
      <c r="W118" s="3063">
        <f t="shared" si="210"/>
        <v>0</v>
      </c>
      <c r="X118" s="3063">
        <f t="shared" si="210"/>
        <v>0</v>
      </c>
      <c r="Y118" s="3063">
        <f t="shared" si="210"/>
        <v>0</v>
      </c>
      <c r="Z118" s="3063">
        <f t="shared" si="210"/>
        <v>0</v>
      </c>
      <c r="AA118" s="3063">
        <f t="shared" si="210"/>
        <v>0</v>
      </c>
      <c r="AB118" s="3063">
        <f t="shared" si="210"/>
        <v>0</v>
      </c>
      <c r="AC118" s="3063">
        <f t="shared" si="210"/>
        <v>0</v>
      </c>
      <c r="AD118" s="3063">
        <f t="shared" si="210"/>
        <v>0</v>
      </c>
      <c r="AE118" s="3063"/>
      <c r="AF118" s="3064"/>
    </row>
    <row r="119" spans="1:32" s="851" customFormat="1" ht="60" x14ac:dyDescent="0.25">
      <c r="A119" s="589" t="s">
        <v>762</v>
      </c>
      <c r="B119" s="173"/>
      <c r="C119" s="745"/>
      <c r="D119" s="745"/>
      <c r="E119" s="745"/>
      <c r="F119" s="1879"/>
      <c r="G119" s="2223"/>
      <c r="H119" s="2223"/>
      <c r="I119" s="1704"/>
      <c r="J119" s="1704"/>
      <c r="K119" s="1704"/>
      <c r="L119" s="1704"/>
      <c r="M119" s="1704"/>
      <c r="N119" s="1704"/>
      <c r="O119" s="3063"/>
      <c r="P119" s="3063"/>
      <c r="Q119" s="3063"/>
      <c r="R119" s="3063"/>
      <c r="S119" s="3063"/>
      <c r="T119" s="3063"/>
      <c r="U119" s="3063"/>
      <c r="V119" s="3063"/>
      <c r="W119" s="3063"/>
      <c r="X119" s="3063"/>
      <c r="Y119" s="3063"/>
      <c r="Z119" s="3063"/>
      <c r="AA119" s="3063"/>
      <c r="AB119" s="3063"/>
      <c r="AC119" s="3063"/>
      <c r="AD119" s="3063"/>
      <c r="AE119" s="3063"/>
      <c r="AF119" s="3064"/>
    </row>
    <row r="120" spans="1:32" s="851" customFormat="1" ht="30" x14ac:dyDescent="0.25">
      <c r="A120" s="589" t="s">
        <v>460</v>
      </c>
      <c r="B120" s="173"/>
      <c r="C120" s="745">
        <f t="shared" ref="C120:F134" si="218">C57</f>
        <v>324</v>
      </c>
      <c r="D120" s="745">
        <f t="shared" si="218"/>
        <v>216</v>
      </c>
      <c r="E120" s="745">
        <f t="shared" si="218"/>
        <v>230</v>
      </c>
      <c r="F120" s="1879">
        <f t="shared" si="218"/>
        <v>106.4814814814815</v>
      </c>
      <c r="G120" s="2223"/>
      <c r="H120" s="2223"/>
      <c r="I120" s="1704"/>
      <c r="J120" s="1704"/>
      <c r="K120" s="1704"/>
      <c r="L120" s="1704"/>
      <c r="M120" s="1704"/>
      <c r="N120" s="1704"/>
      <c r="O120" s="3063">
        <f t="shared" ref="O120:AD120" si="219">O57</f>
        <v>1053.20704</v>
      </c>
      <c r="P120" s="3063">
        <f t="shared" ref="P120" si="220">P57</f>
        <v>1053.20704</v>
      </c>
      <c r="Q120" s="3063">
        <f t="shared" ref="Q120" si="221">Q57</f>
        <v>1053.20704</v>
      </c>
      <c r="R120" s="3063">
        <f t="shared" ref="R120:S120" si="222">R57</f>
        <v>1053.20704</v>
      </c>
      <c r="S120" s="3063">
        <f t="shared" si="222"/>
        <v>1053.20704</v>
      </c>
      <c r="T120" s="3063">
        <f t="shared" ref="T120:U120" si="223">T57</f>
        <v>1053.20704</v>
      </c>
      <c r="U120" s="3063">
        <f t="shared" si="223"/>
        <v>1053.20704</v>
      </c>
      <c r="V120" s="3063">
        <f t="shared" ref="V120" si="224">V57</f>
        <v>1053.20704</v>
      </c>
      <c r="W120" s="3063">
        <f t="shared" si="219"/>
        <v>702.13802666666663</v>
      </c>
      <c r="X120" s="3063">
        <f t="shared" si="219"/>
        <v>714.17068000000006</v>
      </c>
      <c r="Y120" s="3063">
        <f t="shared" si="219"/>
        <v>0</v>
      </c>
      <c r="Z120" s="3063">
        <f t="shared" si="219"/>
        <v>0</v>
      </c>
      <c r="AA120" s="3063">
        <f t="shared" si="219"/>
        <v>12.032653333333428</v>
      </c>
      <c r="AB120" s="3063">
        <f t="shared" si="219"/>
        <v>0</v>
      </c>
      <c r="AC120" s="3063">
        <f t="shared" si="219"/>
        <v>-25.464479999999998</v>
      </c>
      <c r="AD120" s="3063">
        <f t="shared" si="219"/>
        <v>688.70620000000008</v>
      </c>
      <c r="AE120" s="3063"/>
      <c r="AF120" s="3064"/>
    </row>
    <row r="121" spans="1:32" s="851" customFormat="1" ht="30" x14ac:dyDescent="0.25">
      <c r="A121" s="588" t="s">
        <v>461</v>
      </c>
      <c r="B121" s="173"/>
      <c r="C121" s="745">
        <f t="shared" si="218"/>
        <v>0</v>
      </c>
      <c r="D121" s="745">
        <f t="shared" si="218"/>
        <v>0</v>
      </c>
      <c r="E121" s="745">
        <f t="shared" si="218"/>
        <v>0</v>
      </c>
      <c r="F121" s="1879">
        <f t="shared" si="218"/>
        <v>0</v>
      </c>
      <c r="G121" s="2223"/>
      <c r="H121" s="2223"/>
      <c r="I121" s="1704"/>
      <c r="J121" s="1704"/>
      <c r="K121" s="1704"/>
      <c r="L121" s="1704"/>
      <c r="M121" s="1704"/>
      <c r="N121" s="1704"/>
      <c r="O121" s="3063">
        <f t="shared" ref="O121:AD121" si="225">O58</f>
        <v>0</v>
      </c>
      <c r="P121" s="3063">
        <f t="shared" ref="P121" si="226">P58</f>
        <v>0</v>
      </c>
      <c r="Q121" s="3063">
        <f t="shared" ref="Q121" si="227">Q58</f>
        <v>0</v>
      </c>
      <c r="R121" s="3063">
        <f t="shared" ref="R121:S121" si="228">R58</f>
        <v>0</v>
      </c>
      <c r="S121" s="3063">
        <f t="shared" si="228"/>
        <v>0</v>
      </c>
      <c r="T121" s="3063">
        <f t="shared" ref="T121:U121" si="229">T58</f>
        <v>0</v>
      </c>
      <c r="U121" s="3063">
        <f t="shared" si="229"/>
        <v>0</v>
      </c>
      <c r="V121" s="3063">
        <f t="shared" ref="V121" si="230">V58</f>
        <v>0</v>
      </c>
      <c r="W121" s="3063">
        <f t="shared" si="225"/>
        <v>0</v>
      </c>
      <c r="X121" s="3063">
        <f t="shared" si="225"/>
        <v>0</v>
      </c>
      <c r="Y121" s="3063">
        <f t="shared" si="225"/>
        <v>0</v>
      </c>
      <c r="Z121" s="3063">
        <f t="shared" si="225"/>
        <v>0</v>
      </c>
      <c r="AA121" s="3063">
        <f t="shared" si="225"/>
        <v>0</v>
      </c>
      <c r="AB121" s="3063">
        <f t="shared" si="225"/>
        <v>0</v>
      </c>
      <c r="AC121" s="3063">
        <f t="shared" si="225"/>
        <v>0</v>
      </c>
      <c r="AD121" s="3063">
        <f t="shared" si="225"/>
        <v>0</v>
      </c>
      <c r="AE121" s="3063"/>
      <c r="AF121" s="3064"/>
    </row>
    <row r="122" spans="1:32" s="851" customFormat="1" ht="45" x14ac:dyDescent="0.25">
      <c r="A122" s="589" t="s">
        <v>462</v>
      </c>
      <c r="B122" s="173"/>
      <c r="C122" s="745">
        <f t="shared" si="218"/>
        <v>6</v>
      </c>
      <c r="D122" s="745">
        <f t="shared" si="218"/>
        <v>4</v>
      </c>
      <c r="E122" s="745">
        <f t="shared" si="218"/>
        <v>10</v>
      </c>
      <c r="F122" s="1879">
        <f t="shared" si="218"/>
        <v>250</v>
      </c>
      <c r="G122" s="2223"/>
      <c r="H122" s="2223"/>
      <c r="I122" s="1704"/>
      <c r="J122" s="1704"/>
      <c r="K122" s="1704"/>
      <c r="L122" s="1704"/>
      <c r="M122" s="1704"/>
      <c r="N122" s="1704"/>
      <c r="O122" s="3063">
        <f t="shared" ref="O122:AD122" si="231">O59</f>
        <v>86.588880000000003</v>
      </c>
      <c r="P122" s="3063">
        <f t="shared" ref="P122" si="232">P59</f>
        <v>86.588880000000003</v>
      </c>
      <c r="Q122" s="3063">
        <f t="shared" ref="Q122" si="233">Q59</f>
        <v>86.588880000000003</v>
      </c>
      <c r="R122" s="3063">
        <f t="shared" ref="R122:S122" si="234">R59</f>
        <v>86.588880000000003</v>
      </c>
      <c r="S122" s="3063">
        <f t="shared" si="234"/>
        <v>86.588880000000003</v>
      </c>
      <c r="T122" s="3063">
        <f t="shared" ref="T122:U122" si="235">T59</f>
        <v>86.588880000000003</v>
      </c>
      <c r="U122" s="3063">
        <f t="shared" si="235"/>
        <v>86.588880000000003</v>
      </c>
      <c r="V122" s="3063">
        <f t="shared" ref="V122" si="236">V59</f>
        <v>86.588880000000003</v>
      </c>
      <c r="W122" s="3063">
        <f t="shared" si="231"/>
        <v>57.725920000000002</v>
      </c>
      <c r="X122" s="3063">
        <f t="shared" si="231"/>
        <v>144.31479999999999</v>
      </c>
      <c r="Y122" s="3063">
        <f t="shared" si="231"/>
        <v>0</v>
      </c>
      <c r="Z122" s="3063">
        <f t="shared" si="231"/>
        <v>0</v>
      </c>
      <c r="AA122" s="3063">
        <f t="shared" si="231"/>
        <v>86.588879999999989</v>
      </c>
      <c r="AB122" s="3063">
        <f t="shared" si="231"/>
        <v>0</v>
      </c>
      <c r="AC122" s="3063">
        <f t="shared" si="231"/>
        <v>0</v>
      </c>
      <c r="AD122" s="3063">
        <f t="shared" si="231"/>
        <v>144.31479999999999</v>
      </c>
      <c r="AE122" s="3063"/>
      <c r="AF122" s="3064"/>
    </row>
    <row r="123" spans="1:32" s="851" customFormat="1" ht="30" x14ac:dyDescent="0.25">
      <c r="A123" s="589" t="s">
        <v>463</v>
      </c>
      <c r="B123" s="173"/>
      <c r="C123" s="745">
        <f t="shared" si="218"/>
        <v>28</v>
      </c>
      <c r="D123" s="745">
        <f t="shared" si="218"/>
        <v>18.666666666666668</v>
      </c>
      <c r="E123" s="745">
        <f t="shared" si="218"/>
        <v>24</v>
      </c>
      <c r="F123" s="1879">
        <f t="shared" si="218"/>
        <v>128.57142857142856</v>
      </c>
      <c r="G123" s="2223"/>
      <c r="H123" s="2223"/>
      <c r="I123" s="1704"/>
      <c r="J123" s="1704"/>
      <c r="K123" s="1704"/>
      <c r="L123" s="1704"/>
      <c r="M123" s="1704"/>
      <c r="N123" s="1704"/>
      <c r="O123" s="3063">
        <f t="shared" ref="O123:AD123" si="237">O60</f>
        <v>404.08143999999999</v>
      </c>
      <c r="P123" s="3063">
        <f t="shared" ref="P123" si="238">P60</f>
        <v>404.08143999999999</v>
      </c>
      <c r="Q123" s="3063">
        <f t="shared" ref="Q123" si="239">Q60</f>
        <v>404.08143999999999</v>
      </c>
      <c r="R123" s="3063">
        <f t="shared" ref="R123:S123" si="240">R60</f>
        <v>404.08143999999999</v>
      </c>
      <c r="S123" s="3063">
        <f t="shared" si="240"/>
        <v>404.08143999999999</v>
      </c>
      <c r="T123" s="3063">
        <f t="shared" ref="T123:U123" si="241">T60</f>
        <v>404.08143999999999</v>
      </c>
      <c r="U123" s="3063">
        <f t="shared" si="241"/>
        <v>404.08143999999999</v>
      </c>
      <c r="V123" s="3063">
        <f t="shared" ref="V123" si="242">V60</f>
        <v>404.08143999999999</v>
      </c>
      <c r="W123" s="3063">
        <f t="shared" si="237"/>
        <v>269.38762666666668</v>
      </c>
      <c r="X123" s="3063">
        <f t="shared" si="237"/>
        <v>346.35551999999996</v>
      </c>
      <c r="Y123" s="3063">
        <f t="shared" si="237"/>
        <v>0</v>
      </c>
      <c r="Z123" s="3063">
        <f t="shared" si="237"/>
        <v>0</v>
      </c>
      <c r="AA123" s="3063">
        <f t="shared" si="237"/>
        <v>76.967893333333279</v>
      </c>
      <c r="AB123" s="3063">
        <f t="shared" si="237"/>
        <v>0</v>
      </c>
      <c r="AC123" s="3063">
        <f t="shared" si="237"/>
        <v>-33.069249999999997</v>
      </c>
      <c r="AD123" s="3063">
        <f t="shared" si="237"/>
        <v>313.28626999999994</v>
      </c>
      <c r="AE123" s="3063"/>
      <c r="AF123" s="3064"/>
    </row>
    <row r="124" spans="1:32" s="851" customFormat="1" ht="45" x14ac:dyDescent="0.25">
      <c r="A124" s="589" t="s">
        <v>272</v>
      </c>
      <c r="B124" s="173"/>
      <c r="C124" s="745">
        <f t="shared" si="218"/>
        <v>1679</v>
      </c>
      <c r="D124" s="745">
        <f t="shared" si="218"/>
        <v>1119.3333333333333</v>
      </c>
      <c r="E124" s="745">
        <f t="shared" si="218"/>
        <v>1197</v>
      </c>
      <c r="F124" s="1879">
        <f t="shared" si="218"/>
        <v>106.93865396069089</v>
      </c>
      <c r="G124" s="2223"/>
      <c r="H124" s="2223"/>
      <c r="I124" s="1704"/>
      <c r="J124" s="1704"/>
      <c r="K124" s="1704"/>
      <c r="L124" s="1704"/>
      <c r="M124" s="1704"/>
      <c r="N124" s="1704"/>
      <c r="O124" s="3063">
        <f t="shared" ref="O124:AD124" si="243">O61</f>
        <v>7527.1629400000011</v>
      </c>
      <c r="P124" s="3063">
        <f t="shared" ref="P124" si="244">P61</f>
        <v>7527.1629400000011</v>
      </c>
      <c r="Q124" s="3063">
        <f t="shared" ref="Q124" si="245">Q61</f>
        <v>7527.1629400000011</v>
      </c>
      <c r="R124" s="3063">
        <f t="shared" ref="R124:S124" si="246">R61</f>
        <v>7527.1629400000011</v>
      </c>
      <c r="S124" s="3063">
        <f t="shared" si="246"/>
        <v>7527.1629400000011</v>
      </c>
      <c r="T124" s="3063">
        <f t="shared" ref="T124:U124" si="247">T61</f>
        <v>7527.1629400000011</v>
      </c>
      <c r="U124" s="3063">
        <f t="shared" si="247"/>
        <v>7527.1629400000011</v>
      </c>
      <c r="V124" s="3063">
        <f t="shared" ref="V124" si="248">V61</f>
        <v>7527.1629400000011</v>
      </c>
      <c r="W124" s="3063">
        <f t="shared" si="243"/>
        <v>5018.108626666668</v>
      </c>
      <c r="X124" s="3063">
        <f t="shared" si="243"/>
        <v>5778.5345699999998</v>
      </c>
      <c r="Y124" s="3063">
        <f t="shared" si="243"/>
        <v>0</v>
      </c>
      <c r="Z124" s="3063">
        <f t="shared" si="243"/>
        <v>0</v>
      </c>
      <c r="AA124" s="3063">
        <f t="shared" si="243"/>
        <v>760.42594333333216</v>
      </c>
      <c r="AB124" s="3063">
        <f t="shared" si="243"/>
        <v>0</v>
      </c>
      <c r="AC124" s="3063">
        <f t="shared" si="243"/>
        <v>0</v>
      </c>
      <c r="AD124" s="3063">
        <f t="shared" si="243"/>
        <v>5778.5345699999998</v>
      </c>
      <c r="AE124" s="3063"/>
      <c r="AF124" s="3064"/>
    </row>
    <row r="125" spans="1:32" s="851" customFormat="1" ht="30" x14ac:dyDescent="0.25">
      <c r="A125" s="589" t="s">
        <v>464</v>
      </c>
      <c r="B125" s="173"/>
      <c r="C125" s="745">
        <f t="shared" si="218"/>
        <v>793</v>
      </c>
      <c r="D125" s="745">
        <f t="shared" si="218"/>
        <v>528.66666666666663</v>
      </c>
      <c r="E125" s="745">
        <f t="shared" si="218"/>
        <v>422</v>
      </c>
      <c r="F125" s="1879">
        <f t="shared" si="218"/>
        <v>79.823455233291313</v>
      </c>
      <c r="G125" s="2223"/>
      <c r="H125" s="2223"/>
      <c r="I125" s="1704"/>
      <c r="J125" s="1704"/>
      <c r="K125" s="1704"/>
      <c r="L125" s="1704"/>
      <c r="M125" s="1704"/>
      <c r="N125" s="1704"/>
      <c r="O125" s="3063">
        <f t="shared" ref="O125:AD125" si="249">O62</f>
        <v>2247.7267800000004</v>
      </c>
      <c r="P125" s="3063">
        <f t="shared" ref="P125" si="250">P62</f>
        <v>2247.7267800000004</v>
      </c>
      <c r="Q125" s="3063">
        <f t="shared" ref="Q125" si="251">Q62</f>
        <v>2247.7267800000004</v>
      </c>
      <c r="R125" s="3063">
        <f t="shared" ref="R125:S125" si="252">R62</f>
        <v>2247.7267800000004</v>
      </c>
      <c r="S125" s="3063">
        <f t="shared" si="252"/>
        <v>2247.7267800000004</v>
      </c>
      <c r="T125" s="3063">
        <f t="shared" ref="T125:U125" si="253">T62</f>
        <v>2247.7267800000004</v>
      </c>
      <c r="U125" s="3063">
        <f t="shared" si="253"/>
        <v>2247.7267800000004</v>
      </c>
      <c r="V125" s="3063">
        <f t="shared" ref="V125" si="254">V62</f>
        <v>2247.7267800000004</v>
      </c>
      <c r="W125" s="3063">
        <f t="shared" si="249"/>
        <v>1498.4845200000002</v>
      </c>
      <c r="X125" s="3063">
        <f t="shared" si="249"/>
        <v>1190.3869999999999</v>
      </c>
      <c r="Y125" s="3063">
        <f t="shared" si="249"/>
        <v>0</v>
      </c>
      <c r="Z125" s="3063">
        <f t="shared" si="249"/>
        <v>0</v>
      </c>
      <c r="AA125" s="3063">
        <f t="shared" si="249"/>
        <v>-308.09752000000026</v>
      </c>
      <c r="AB125" s="3063">
        <f t="shared" si="249"/>
        <v>0</v>
      </c>
      <c r="AC125" s="3063">
        <f t="shared" si="249"/>
        <v>0</v>
      </c>
      <c r="AD125" s="3063">
        <f t="shared" si="249"/>
        <v>1190.3869999999999</v>
      </c>
      <c r="AE125" s="3063"/>
      <c r="AF125" s="3064"/>
    </row>
    <row r="126" spans="1:32" s="851" customFormat="1" ht="60" x14ac:dyDescent="0.25">
      <c r="A126" s="589" t="s">
        <v>465</v>
      </c>
      <c r="B126" s="173"/>
      <c r="C126" s="745">
        <f t="shared" si="218"/>
        <v>806</v>
      </c>
      <c r="D126" s="745">
        <f t="shared" si="218"/>
        <v>537.33333333333337</v>
      </c>
      <c r="E126" s="745">
        <f t="shared" si="218"/>
        <v>726</v>
      </c>
      <c r="F126" s="1879">
        <f t="shared" si="218"/>
        <v>135.11166253101737</v>
      </c>
      <c r="G126" s="2223"/>
      <c r="H126" s="2223"/>
      <c r="I126" s="1704"/>
      <c r="J126" s="1704"/>
      <c r="K126" s="1704"/>
      <c r="L126" s="1704"/>
      <c r="M126" s="1704"/>
      <c r="N126" s="1704"/>
      <c r="O126" s="3063">
        <f t="shared" ref="O126:AD126" si="255">O63</f>
        <v>5067.6121600000006</v>
      </c>
      <c r="P126" s="3063">
        <f t="shared" ref="P126" si="256">P63</f>
        <v>5067.6121600000006</v>
      </c>
      <c r="Q126" s="3063">
        <f t="shared" ref="Q126" si="257">Q63</f>
        <v>5067.6121600000006</v>
      </c>
      <c r="R126" s="3063">
        <f t="shared" ref="R126:S126" si="258">R63</f>
        <v>5067.6121600000006</v>
      </c>
      <c r="S126" s="3063">
        <f t="shared" si="258"/>
        <v>5067.6121600000006</v>
      </c>
      <c r="T126" s="3063">
        <f t="shared" ref="T126:U126" si="259">T63</f>
        <v>5067.6121600000006</v>
      </c>
      <c r="U126" s="3063">
        <f t="shared" si="259"/>
        <v>5067.6121600000006</v>
      </c>
      <c r="V126" s="3063">
        <f t="shared" ref="V126" si="260">V63</f>
        <v>5067.6121600000006</v>
      </c>
      <c r="W126" s="3063">
        <f t="shared" si="255"/>
        <v>3378.4081066666672</v>
      </c>
      <c r="X126" s="3063">
        <f t="shared" si="255"/>
        <v>4435.0206799999996</v>
      </c>
      <c r="Y126" s="3063">
        <f t="shared" si="255"/>
        <v>0</v>
      </c>
      <c r="Z126" s="3063">
        <f t="shared" si="255"/>
        <v>0</v>
      </c>
      <c r="AA126" s="3063">
        <f t="shared" si="255"/>
        <v>1056.6125733333324</v>
      </c>
      <c r="AB126" s="3063">
        <f t="shared" si="255"/>
        <v>0</v>
      </c>
      <c r="AC126" s="3063">
        <f t="shared" si="255"/>
        <v>0</v>
      </c>
      <c r="AD126" s="3063">
        <f t="shared" si="255"/>
        <v>4435.0206799999996</v>
      </c>
      <c r="AE126" s="3063"/>
      <c r="AF126" s="3064"/>
    </row>
    <row r="127" spans="1:32" s="851" customFormat="1" ht="45" x14ac:dyDescent="0.25">
      <c r="A127" s="589" t="s">
        <v>466</v>
      </c>
      <c r="B127" s="173"/>
      <c r="C127" s="745">
        <f t="shared" si="218"/>
        <v>80</v>
      </c>
      <c r="D127" s="745">
        <f t="shared" si="218"/>
        <v>53.333333333333336</v>
      </c>
      <c r="E127" s="745">
        <f t="shared" si="218"/>
        <v>49</v>
      </c>
      <c r="F127" s="1879">
        <f t="shared" si="218"/>
        <v>91.875</v>
      </c>
      <c r="G127" s="2223"/>
      <c r="H127" s="2223"/>
      <c r="I127" s="1704"/>
      <c r="J127" s="1704"/>
      <c r="K127" s="1704"/>
      <c r="L127" s="1704"/>
      <c r="M127" s="1704"/>
      <c r="N127" s="1704"/>
      <c r="O127" s="3063">
        <f t="shared" ref="O127:AD127" si="261">O64</f>
        <v>211.82400000000001</v>
      </c>
      <c r="P127" s="3063">
        <f t="shared" ref="P127" si="262">P64</f>
        <v>211.82400000000001</v>
      </c>
      <c r="Q127" s="3063">
        <f t="shared" ref="Q127" si="263">Q64</f>
        <v>211.82400000000001</v>
      </c>
      <c r="R127" s="3063">
        <f t="shared" ref="R127:S127" si="264">R64</f>
        <v>211.82400000000001</v>
      </c>
      <c r="S127" s="3063">
        <f t="shared" si="264"/>
        <v>211.82400000000001</v>
      </c>
      <c r="T127" s="3063">
        <f t="shared" ref="T127:U127" si="265">T64</f>
        <v>211.82400000000001</v>
      </c>
      <c r="U127" s="3063">
        <f t="shared" si="265"/>
        <v>211.82400000000001</v>
      </c>
      <c r="V127" s="3063">
        <f t="shared" ref="V127" si="266">V64</f>
        <v>211.82400000000001</v>
      </c>
      <c r="W127" s="3063">
        <f t="shared" si="261"/>
        <v>141.21600000000001</v>
      </c>
      <c r="X127" s="3063">
        <f t="shared" si="261"/>
        <v>153.12689</v>
      </c>
      <c r="Y127" s="3063">
        <f t="shared" si="261"/>
        <v>0</v>
      </c>
      <c r="Z127" s="3063">
        <f t="shared" si="261"/>
        <v>0</v>
      </c>
      <c r="AA127" s="3063">
        <f t="shared" si="261"/>
        <v>11.910889999999995</v>
      </c>
      <c r="AB127" s="3063">
        <f t="shared" si="261"/>
        <v>0</v>
      </c>
      <c r="AC127" s="3063">
        <f t="shared" si="261"/>
        <v>0</v>
      </c>
      <c r="AD127" s="3063">
        <f t="shared" si="261"/>
        <v>153.12689</v>
      </c>
      <c r="AE127" s="3063">
        <f>AE64</f>
        <v>0</v>
      </c>
      <c r="AF127" s="3064">
        <f>AF64</f>
        <v>0</v>
      </c>
    </row>
    <row r="128" spans="1:32" s="851" customFormat="1" ht="29.25" x14ac:dyDescent="0.25">
      <c r="A128" s="586" t="s">
        <v>310</v>
      </c>
      <c r="B128" s="173"/>
      <c r="C128" s="745">
        <f t="shared" si="218"/>
        <v>754.5</v>
      </c>
      <c r="D128" s="745">
        <f t="shared" si="218"/>
        <v>503</v>
      </c>
      <c r="E128" s="745">
        <f t="shared" si="218"/>
        <v>518.78250000000003</v>
      </c>
      <c r="F128" s="1879">
        <f t="shared" si="218"/>
        <v>103.13767395626243</v>
      </c>
      <c r="G128" s="2223"/>
      <c r="H128" s="2223"/>
      <c r="I128" s="1704"/>
      <c r="J128" s="1704"/>
      <c r="K128" s="1704"/>
      <c r="L128" s="1704"/>
      <c r="M128" s="1704"/>
      <c r="N128" s="1704"/>
      <c r="O128" s="3063">
        <f t="shared" ref="O128:AD128" si="267">O65</f>
        <v>11522.976000000001</v>
      </c>
      <c r="P128" s="3063">
        <f t="shared" ref="P128" si="268">P65</f>
        <v>11522.976000000001</v>
      </c>
      <c r="Q128" s="3063">
        <f t="shared" ref="Q128" si="269">Q65</f>
        <v>11522.976000000001</v>
      </c>
      <c r="R128" s="3063">
        <f t="shared" ref="R128:S128" si="270">R65</f>
        <v>11522.976000000001</v>
      </c>
      <c r="S128" s="3063">
        <f t="shared" si="270"/>
        <v>11522.976000000001</v>
      </c>
      <c r="T128" s="3063">
        <f t="shared" ref="T128:U128" si="271">T65</f>
        <v>11522.976000000001</v>
      </c>
      <c r="U128" s="3063">
        <f t="shared" si="271"/>
        <v>11522.976000000001</v>
      </c>
      <c r="V128" s="3063">
        <f t="shared" ref="V128" si="272">V65</f>
        <v>11522.976000000001</v>
      </c>
      <c r="W128" s="3063">
        <f t="shared" si="267"/>
        <v>7681.9840000000004</v>
      </c>
      <c r="X128" s="3063">
        <f t="shared" si="267"/>
        <v>6219.5209499999928</v>
      </c>
      <c r="Y128" s="3063">
        <f t="shared" si="267"/>
        <v>0</v>
      </c>
      <c r="Z128" s="3063">
        <f t="shared" si="267"/>
        <v>0</v>
      </c>
      <c r="AA128" s="3063">
        <f t="shared" si="267"/>
        <v>-1462.4630500000076</v>
      </c>
      <c r="AB128" s="3063">
        <f t="shared" si="267"/>
        <v>0</v>
      </c>
      <c r="AC128" s="3063">
        <f t="shared" si="267"/>
        <v>-1.4210854715202004E-14</v>
      </c>
      <c r="AD128" s="3063">
        <f t="shared" si="267"/>
        <v>6219.5209499999928</v>
      </c>
      <c r="AE128" s="3063"/>
      <c r="AF128" s="3064"/>
    </row>
    <row r="129" spans="1:32" s="851" customFormat="1" x14ac:dyDescent="0.25">
      <c r="A129" s="589" t="s">
        <v>303</v>
      </c>
      <c r="B129" s="173"/>
      <c r="C129" s="745">
        <f t="shared" si="218"/>
        <v>0</v>
      </c>
      <c r="D129" s="745">
        <f t="shared" si="218"/>
        <v>0</v>
      </c>
      <c r="E129" s="745">
        <f t="shared" si="218"/>
        <v>0</v>
      </c>
      <c r="F129" s="1879">
        <f t="shared" si="218"/>
        <v>0</v>
      </c>
      <c r="G129" s="2223"/>
      <c r="H129" s="2223"/>
      <c r="I129" s="1704"/>
      <c r="J129" s="1704"/>
      <c r="K129" s="1704"/>
      <c r="L129" s="1704"/>
      <c r="M129" s="1704"/>
      <c r="N129" s="1704"/>
      <c r="O129" s="3063">
        <f t="shared" ref="O129:AD129" si="273">O66</f>
        <v>0</v>
      </c>
      <c r="P129" s="3063">
        <f t="shared" ref="P129" si="274">P66</f>
        <v>0</v>
      </c>
      <c r="Q129" s="3063">
        <f t="shared" ref="Q129" si="275">Q66</f>
        <v>0</v>
      </c>
      <c r="R129" s="3063">
        <f t="shared" ref="R129:S129" si="276">R66</f>
        <v>0</v>
      </c>
      <c r="S129" s="3063">
        <f t="shared" si="276"/>
        <v>0</v>
      </c>
      <c r="T129" s="3063">
        <f t="shared" ref="T129:U129" si="277">T66</f>
        <v>0</v>
      </c>
      <c r="U129" s="3063">
        <f t="shared" si="277"/>
        <v>0</v>
      </c>
      <c r="V129" s="3063">
        <f t="shared" ref="V129" si="278">V66</f>
        <v>0</v>
      </c>
      <c r="W129" s="3063">
        <f t="shared" si="273"/>
        <v>0</v>
      </c>
      <c r="X129" s="3063">
        <f t="shared" si="273"/>
        <v>0</v>
      </c>
      <c r="Y129" s="3063">
        <f t="shared" si="273"/>
        <v>0</v>
      </c>
      <c r="Z129" s="3063">
        <f t="shared" si="273"/>
        <v>0</v>
      </c>
      <c r="AA129" s="3063">
        <f t="shared" si="273"/>
        <v>0</v>
      </c>
      <c r="AB129" s="3063">
        <f t="shared" si="273"/>
        <v>0</v>
      </c>
      <c r="AC129" s="3063">
        <f t="shared" si="273"/>
        <v>0</v>
      </c>
      <c r="AD129" s="3063">
        <f t="shared" si="273"/>
        <v>0</v>
      </c>
      <c r="AE129" s="3063"/>
      <c r="AF129" s="3064"/>
    </row>
    <row r="130" spans="1:32" s="851" customFormat="1" ht="30" x14ac:dyDescent="0.25">
      <c r="A130" s="588" t="s">
        <v>442</v>
      </c>
      <c r="B130" s="173"/>
      <c r="C130" s="745">
        <f t="shared" si="218"/>
        <v>112.5</v>
      </c>
      <c r="D130" s="745">
        <f t="shared" si="218"/>
        <v>75</v>
      </c>
      <c r="E130" s="745">
        <f t="shared" si="218"/>
        <v>149.78250000000003</v>
      </c>
      <c r="F130" s="1879">
        <f t="shared" si="218"/>
        <v>199.71000000000004</v>
      </c>
      <c r="G130" s="2223"/>
      <c r="H130" s="2223"/>
      <c r="I130" s="1704"/>
      <c r="J130" s="1704"/>
      <c r="K130" s="1704"/>
      <c r="L130" s="1704"/>
      <c r="M130" s="1704"/>
      <c r="N130" s="1704"/>
      <c r="O130" s="3063">
        <f t="shared" ref="O130:AD130" si="279">O67</f>
        <v>0</v>
      </c>
      <c r="P130" s="3063">
        <f t="shared" ref="P130" si="280">P67</f>
        <v>0</v>
      </c>
      <c r="Q130" s="3063">
        <f t="shared" ref="Q130" si="281">Q67</f>
        <v>0</v>
      </c>
      <c r="R130" s="3063">
        <f t="shared" ref="R130:S130" si="282">R67</f>
        <v>0</v>
      </c>
      <c r="S130" s="3063">
        <f t="shared" si="282"/>
        <v>0</v>
      </c>
      <c r="T130" s="3063">
        <f t="shared" ref="T130:U130" si="283">T67</f>
        <v>0</v>
      </c>
      <c r="U130" s="3063">
        <f t="shared" si="283"/>
        <v>0</v>
      </c>
      <c r="V130" s="3063">
        <f t="shared" ref="V130" si="284">V67</f>
        <v>0</v>
      </c>
      <c r="W130" s="3063">
        <f t="shared" si="279"/>
        <v>0</v>
      </c>
      <c r="X130" s="3063">
        <f t="shared" si="279"/>
        <v>0</v>
      </c>
      <c r="Y130" s="3063">
        <f t="shared" si="279"/>
        <v>0</v>
      </c>
      <c r="Z130" s="3063">
        <f t="shared" si="279"/>
        <v>0</v>
      </c>
      <c r="AA130" s="3063">
        <f t="shared" si="279"/>
        <v>0</v>
      </c>
      <c r="AB130" s="3063">
        <f t="shared" si="279"/>
        <v>0</v>
      </c>
      <c r="AC130" s="3063">
        <f t="shared" si="279"/>
        <v>0</v>
      </c>
      <c r="AD130" s="3063">
        <f t="shared" si="279"/>
        <v>0</v>
      </c>
      <c r="AE130" s="3063"/>
      <c r="AF130" s="3064"/>
    </row>
    <row r="131" spans="1:32" s="851" customFormat="1" x14ac:dyDescent="0.25">
      <c r="A131" s="589" t="s">
        <v>443</v>
      </c>
      <c r="B131" s="173"/>
      <c r="C131" s="745">
        <f t="shared" si="218"/>
        <v>0</v>
      </c>
      <c r="D131" s="745">
        <f t="shared" si="218"/>
        <v>0</v>
      </c>
      <c r="E131" s="745">
        <f t="shared" si="218"/>
        <v>0</v>
      </c>
      <c r="F131" s="1879">
        <f t="shared" si="218"/>
        <v>0</v>
      </c>
      <c r="G131" s="2223"/>
      <c r="H131" s="2223"/>
      <c r="I131" s="1704"/>
      <c r="J131" s="1704"/>
      <c r="K131" s="1704"/>
      <c r="L131" s="1704"/>
      <c r="M131" s="1704"/>
      <c r="N131" s="1704"/>
      <c r="O131" s="3063">
        <f t="shared" ref="O131:AD131" si="285">O68</f>
        <v>0</v>
      </c>
      <c r="P131" s="3063">
        <f t="shared" ref="P131" si="286">P68</f>
        <v>0</v>
      </c>
      <c r="Q131" s="3063">
        <f t="shared" ref="Q131" si="287">Q68</f>
        <v>0</v>
      </c>
      <c r="R131" s="3063">
        <f t="shared" ref="R131:S131" si="288">R68</f>
        <v>0</v>
      </c>
      <c r="S131" s="3063">
        <f t="shared" si="288"/>
        <v>0</v>
      </c>
      <c r="T131" s="3063">
        <f t="shared" ref="T131:U131" si="289">T68</f>
        <v>0</v>
      </c>
      <c r="U131" s="3063">
        <f t="shared" si="289"/>
        <v>0</v>
      </c>
      <c r="V131" s="3063">
        <f t="shared" ref="V131" si="290">V68</f>
        <v>0</v>
      </c>
      <c r="W131" s="3063">
        <f t="shared" si="285"/>
        <v>0</v>
      </c>
      <c r="X131" s="3063">
        <f t="shared" si="285"/>
        <v>0</v>
      </c>
      <c r="Y131" s="3063">
        <f t="shared" si="285"/>
        <v>0</v>
      </c>
      <c r="Z131" s="3063">
        <f t="shared" si="285"/>
        <v>0</v>
      </c>
      <c r="AA131" s="3063">
        <f t="shared" si="285"/>
        <v>0</v>
      </c>
      <c r="AB131" s="3063">
        <f t="shared" si="285"/>
        <v>0</v>
      </c>
      <c r="AC131" s="3063">
        <f t="shared" si="285"/>
        <v>0</v>
      </c>
      <c r="AD131" s="3063">
        <f t="shared" si="285"/>
        <v>0</v>
      </c>
      <c r="AE131" s="3063"/>
      <c r="AF131" s="3064"/>
    </row>
    <row r="132" spans="1:32" s="851" customFormat="1" ht="30" x14ac:dyDescent="0.25">
      <c r="A132" s="589" t="s">
        <v>444</v>
      </c>
      <c r="B132" s="173"/>
      <c r="C132" s="745">
        <f t="shared" si="218"/>
        <v>450</v>
      </c>
      <c r="D132" s="745">
        <f t="shared" si="218"/>
        <v>300</v>
      </c>
      <c r="E132" s="745">
        <f t="shared" si="218"/>
        <v>599.13000000000011</v>
      </c>
      <c r="F132" s="1879">
        <f t="shared" si="218"/>
        <v>199.71000000000004</v>
      </c>
      <c r="G132" s="2223"/>
      <c r="H132" s="2223"/>
      <c r="I132" s="1704"/>
      <c r="J132" s="1704"/>
      <c r="K132" s="1704"/>
      <c r="L132" s="1704"/>
      <c r="M132" s="1704"/>
      <c r="N132" s="1704"/>
      <c r="O132" s="3063">
        <f t="shared" ref="O132:AD132" si="291">O69</f>
        <v>0</v>
      </c>
      <c r="P132" s="3063">
        <f t="shared" ref="P132" si="292">P69</f>
        <v>0</v>
      </c>
      <c r="Q132" s="3063">
        <f t="shared" ref="Q132" si="293">Q69</f>
        <v>0</v>
      </c>
      <c r="R132" s="3063">
        <f t="shared" ref="R132:S132" si="294">R69</f>
        <v>0</v>
      </c>
      <c r="S132" s="3063">
        <f t="shared" si="294"/>
        <v>0</v>
      </c>
      <c r="T132" s="3063">
        <f t="shared" ref="T132:U132" si="295">T69</f>
        <v>0</v>
      </c>
      <c r="U132" s="3063">
        <f t="shared" si="295"/>
        <v>0</v>
      </c>
      <c r="V132" s="3063">
        <f t="shared" ref="V132" si="296">V69</f>
        <v>0</v>
      </c>
      <c r="W132" s="3063">
        <f t="shared" si="291"/>
        <v>0</v>
      </c>
      <c r="X132" s="3063">
        <f t="shared" si="291"/>
        <v>0</v>
      </c>
      <c r="Y132" s="3063">
        <f t="shared" si="291"/>
        <v>0</v>
      </c>
      <c r="Z132" s="3063">
        <f t="shared" si="291"/>
        <v>0</v>
      </c>
      <c r="AA132" s="3063">
        <f t="shared" si="291"/>
        <v>0</v>
      </c>
      <c r="AB132" s="3063">
        <f t="shared" si="291"/>
        <v>0</v>
      </c>
      <c r="AC132" s="3063">
        <f t="shared" si="291"/>
        <v>0</v>
      </c>
      <c r="AD132" s="3063">
        <f t="shared" si="291"/>
        <v>0</v>
      </c>
      <c r="AE132" s="3063"/>
      <c r="AF132" s="3064"/>
    </row>
    <row r="133" spans="1:32" s="851" customFormat="1" ht="60" x14ac:dyDescent="0.25">
      <c r="A133" s="589" t="s">
        <v>446</v>
      </c>
      <c r="B133" s="173"/>
      <c r="C133" s="745">
        <f t="shared" si="218"/>
        <v>0</v>
      </c>
      <c r="D133" s="745">
        <f t="shared" si="218"/>
        <v>0</v>
      </c>
      <c r="E133" s="745">
        <f t="shared" si="218"/>
        <v>0</v>
      </c>
      <c r="F133" s="1879">
        <f t="shared" si="218"/>
        <v>0</v>
      </c>
      <c r="G133" s="2223"/>
      <c r="H133" s="2223"/>
      <c r="I133" s="1704"/>
      <c r="J133" s="1704"/>
      <c r="K133" s="1704"/>
      <c r="L133" s="1704"/>
      <c r="M133" s="1704"/>
      <c r="N133" s="1704"/>
      <c r="O133" s="3063">
        <f t="shared" ref="O133:AD133" si="297">O70</f>
        <v>0</v>
      </c>
      <c r="P133" s="3063">
        <f t="shared" ref="P133" si="298">P70</f>
        <v>0</v>
      </c>
      <c r="Q133" s="3063">
        <f t="shared" ref="Q133" si="299">Q70</f>
        <v>0</v>
      </c>
      <c r="R133" s="3063">
        <f t="shared" ref="R133:S133" si="300">R70</f>
        <v>0</v>
      </c>
      <c r="S133" s="3063">
        <f t="shared" si="300"/>
        <v>0</v>
      </c>
      <c r="T133" s="3063">
        <f t="shared" ref="T133:U133" si="301">T70</f>
        <v>0</v>
      </c>
      <c r="U133" s="3063">
        <f t="shared" si="301"/>
        <v>0</v>
      </c>
      <c r="V133" s="3063">
        <f t="shared" ref="V133" si="302">V70</f>
        <v>0</v>
      </c>
      <c r="W133" s="3063">
        <f t="shared" si="297"/>
        <v>0</v>
      </c>
      <c r="X133" s="3063">
        <f t="shared" si="297"/>
        <v>0</v>
      </c>
      <c r="Y133" s="3063">
        <f t="shared" si="297"/>
        <v>0</v>
      </c>
      <c r="Z133" s="3063">
        <f t="shared" si="297"/>
        <v>0</v>
      </c>
      <c r="AA133" s="3063">
        <f t="shared" si="297"/>
        <v>0</v>
      </c>
      <c r="AB133" s="3063">
        <f t="shared" si="297"/>
        <v>0</v>
      </c>
      <c r="AC133" s="3063">
        <f t="shared" si="297"/>
        <v>0</v>
      </c>
      <c r="AD133" s="3063">
        <f t="shared" si="297"/>
        <v>0</v>
      </c>
      <c r="AE133" s="3063"/>
      <c r="AF133" s="3064"/>
    </row>
    <row r="134" spans="1:32" s="851" customFormat="1" ht="45" x14ac:dyDescent="0.25">
      <c r="A134" s="589" t="s">
        <v>447</v>
      </c>
      <c r="B134" s="173"/>
      <c r="C134" s="745">
        <f t="shared" si="218"/>
        <v>0</v>
      </c>
      <c r="D134" s="745">
        <f t="shared" si="218"/>
        <v>0</v>
      </c>
      <c r="E134" s="745">
        <f t="shared" si="218"/>
        <v>0</v>
      </c>
      <c r="F134" s="1879">
        <f t="shared" si="218"/>
        <v>0</v>
      </c>
      <c r="G134" s="2223"/>
      <c r="H134" s="2223"/>
      <c r="I134" s="1704"/>
      <c r="J134" s="1704"/>
      <c r="K134" s="1704"/>
      <c r="L134" s="1704"/>
      <c r="M134" s="1704"/>
      <c r="N134" s="1704"/>
      <c r="O134" s="3063">
        <f t="shared" ref="O134:AD134" si="303">O71</f>
        <v>0</v>
      </c>
      <c r="P134" s="3063">
        <f t="shared" ref="P134" si="304">P71</f>
        <v>0</v>
      </c>
      <c r="Q134" s="3063">
        <f t="shared" ref="Q134" si="305">Q71</f>
        <v>0</v>
      </c>
      <c r="R134" s="3063">
        <f t="shared" ref="R134:S134" si="306">R71</f>
        <v>0</v>
      </c>
      <c r="S134" s="3063">
        <f t="shared" si="306"/>
        <v>0</v>
      </c>
      <c r="T134" s="3063">
        <f t="shared" ref="T134:U134" si="307">T71</f>
        <v>0</v>
      </c>
      <c r="U134" s="3063">
        <f t="shared" si="307"/>
        <v>0</v>
      </c>
      <c r="V134" s="3063">
        <f t="shared" ref="V134" si="308">V71</f>
        <v>0</v>
      </c>
      <c r="W134" s="3063">
        <f t="shared" si="303"/>
        <v>0</v>
      </c>
      <c r="X134" s="3063">
        <f t="shared" si="303"/>
        <v>0</v>
      </c>
      <c r="Y134" s="3063">
        <f t="shared" si="303"/>
        <v>0</v>
      </c>
      <c r="Z134" s="3063">
        <f t="shared" si="303"/>
        <v>0</v>
      </c>
      <c r="AA134" s="3063">
        <f t="shared" si="303"/>
        <v>0</v>
      </c>
      <c r="AB134" s="3063">
        <f t="shared" si="303"/>
        <v>0</v>
      </c>
      <c r="AC134" s="3063">
        <f t="shared" si="303"/>
        <v>0</v>
      </c>
      <c r="AD134" s="3063">
        <f t="shared" si="303"/>
        <v>0</v>
      </c>
      <c r="AE134" s="3063"/>
      <c r="AF134" s="3064"/>
    </row>
    <row r="135" spans="1:32" s="851" customFormat="1" ht="90" x14ac:dyDescent="0.25">
      <c r="A135" s="589" t="s">
        <v>448</v>
      </c>
      <c r="B135" s="173"/>
      <c r="C135" s="745">
        <f t="shared" ref="C135:E141" si="309">C72</f>
        <v>0</v>
      </c>
      <c r="D135" s="745">
        <f t="shared" si="309"/>
        <v>0</v>
      </c>
      <c r="E135" s="745">
        <f t="shared" si="309"/>
        <v>0</v>
      </c>
      <c r="F135" s="1879"/>
      <c r="G135" s="2223"/>
      <c r="H135" s="2223"/>
      <c r="I135" s="1704"/>
      <c r="J135" s="1704"/>
      <c r="K135" s="1704"/>
      <c r="L135" s="1704"/>
      <c r="M135" s="1704"/>
      <c r="N135" s="1704"/>
      <c r="O135" s="3063">
        <f t="shared" ref="O135:AD135" si="310">O72</f>
        <v>0</v>
      </c>
      <c r="P135" s="3063">
        <f t="shared" ref="P135" si="311">P72</f>
        <v>0</v>
      </c>
      <c r="Q135" s="3063">
        <f t="shared" ref="Q135" si="312">Q72</f>
        <v>0</v>
      </c>
      <c r="R135" s="3063">
        <f t="shared" ref="R135:S135" si="313">R72</f>
        <v>0</v>
      </c>
      <c r="S135" s="3063">
        <f t="shared" si="313"/>
        <v>0</v>
      </c>
      <c r="T135" s="3063">
        <f t="shared" ref="T135:U135" si="314">T72</f>
        <v>0</v>
      </c>
      <c r="U135" s="3063">
        <f t="shared" si="314"/>
        <v>0</v>
      </c>
      <c r="V135" s="3063">
        <f t="shared" ref="V135" si="315">V72</f>
        <v>0</v>
      </c>
      <c r="W135" s="3063">
        <f t="shared" si="310"/>
        <v>0</v>
      </c>
      <c r="X135" s="3063">
        <f t="shared" si="310"/>
        <v>0</v>
      </c>
      <c r="Y135" s="3063">
        <f t="shared" si="310"/>
        <v>0</v>
      </c>
      <c r="Z135" s="3063">
        <f t="shared" si="310"/>
        <v>0</v>
      </c>
      <c r="AA135" s="3063">
        <f t="shared" si="310"/>
        <v>0</v>
      </c>
      <c r="AB135" s="3063">
        <f t="shared" si="310"/>
        <v>0</v>
      </c>
      <c r="AC135" s="3063">
        <f t="shared" si="310"/>
        <v>0</v>
      </c>
      <c r="AD135" s="3063">
        <f t="shared" si="310"/>
        <v>0</v>
      </c>
      <c r="AE135" s="3063"/>
      <c r="AF135" s="3064"/>
    </row>
    <row r="136" spans="1:32" s="851" customFormat="1" ht="28.5" x14ac:dyDescent="0.25">
      <c r="A136" s="918" t="s">
        <v>467</v>
      </c>
      <c r="B136" s="173"/>
      <c r="C136" s="745">
        <f t="shared" si="309"/>
        <v>642</v>
      </c>
      <c r="D136" s="745">
        <f t="shared" si="309"/>
        <v>428</v>
      </c>
      <c r="E136" s="745">
        <f t="shared" si="309"/>
        <v>369</v>
      </c>
      <c r="F136" s="1879">
        <f t="shared" ref="F136:F141" si="316">F73</f>
        <v>86.214953271028037</v>
      </c>
      <c r="G136" s="2223"/>
      <c r="H136" s="2223"/>
      <c r="I136" s="1704"/>
      <c r="J136" s="1704"/>
      <c r="K136" s="1704"/>
      <c r="L136" s="1704"/>
      <c r="M136" s="1704"/>
      <c r="N136" s="1704"/>
      <c r="O136" s="3063">
        <f t="shared" ref="O136:AD136" si="317">O73</f>
        <v>2503.8000000000002</v>
      </c>
      <c r="P136" s="3063">
        <f t="shared" ref="P136" si="318">P73</f>
        <v>2503.8000000000002</v>
      </c>
      <c r="Q136" s="3063">
        <f t="shared" ref="Q136" si="319">Q73</f>
        <v>2503.8000000000002</v>
      </c>
      <c r="R136" s="3063">
        <f t="shared" ref="R136:S136" si="320">R73</f>
        <v>2503.8000000000002</v>
      </c>
      <c r="S136" s="3063">
        <f t="shared" si="320"/>
        <v>2503.8000000000002</v>
      </c>
      <c r="T136" s="3063">
        <f t="shared" ref="T136:U136" si="321">T73</f>
        <v>2503.8000000000002</v>
      </c>
      <c r="U136" s="3063">
        <f t="shared" si="321"/>
        <v>2503.8000000000002</v>
      </c>
      <c r="V136" s="3063">
        <f t="shared" ref="V136" si="322">V73</f>
        <v>2503.8000000000002</v>
      </c>
      <c r="W136" s="745">
        <f t="shared" si="317"/>
        <v>1669.2</v>
      </c>
      <c r="X136" s="745">
        <f t="shared" si="317"/>
        <v>1440.1821199999999</v>
      </c>
      <c r="Y136" s="745">
        <f t="shared" si="317"/>
        <v>0</v>
      </c>
      <c r="Z136" s="745">
        <f t="shared" si="317"/>
        <v>0</v>
      </c>
      <c r="AA136" s="745">
        <f t="shared" si="317"/>
        <v>-229.0178800000001</v>
      </c>
      <c r="AB136" s="745">
        <f t="shared" si="317"/>
        <v>0</v>
      </c>
      <c r="AC136" s="745">
        <f t="shared" si="317"/>
        <v>0</v>
      </c>
      <c r="AD136" s="745">
        <f t="shared" si="317"/>
        <v>1440.1821199999999</v>
      </c>
      <c r="AE136" s="745">
        <f>AE73</f>
        <v>0</v>
      </c>
      <c r="AF136" s="3064">
        <f>AF73</f>
        <v>0</v>
      </c>
    </row>
    <row r="137" spans="1:32" s="851" customFormat="1" x14ac:dyDescent="0.25">
      <c r="A137" s="587" t="s">
        <v>311</v>
      </c>
      <c r="B137" s="173"/>
      <c r="C137" s="745">
        <f t="shared" si="309"/>
        <v>2420.2127659574467</v>
      </c>
      <c r="D137" s="745">
        <f t="shared" si="309"/>
        <v>1613.5106382978722</v>
      </c>
      <c r="E137" s="745">
        <f t="shared" si="309"/>
        <v>1271.3010638297872</v>
      </c>
      <c r="F137" s="1879">
        <f t="shared" si="316"/>
        <v>78.790993604536169</v>
      </c>
      <c r="G137" s="2223"/>
      <c r="H137" s="2223"/>
      <c r="I137" s="1704"/>
      <c r="J137" s="1704"/>
      <c r="K137" s="1704"/>
      <c r="L137" s="1704"/>
      <c r="M137" s="1704"/>
      <c r="N137" s="1704"/>
      <c r="O137" s="3063">
        <f t="shared" ref="O137:AD137" si="323">O74</f>
        <v>0</v>
      </c>
      <c r="P137" s="3063">
        <f t="shared" ref="P137" si="324">P74</f>
        <v>0</v>
      </c>
      <c r="Q137" s="3063">
        <f t="shared" ref="Q137" si="325">Q74</f>
        <v>0</v>
      </c>
      <c r="R137" s="3063">
        <f t="shared" ref="R137:S137" si="326">R74</f>
        <v>0</v>
      </c>
      <c r="S137" s="3063">
        <f t="shared" si="326"/>
        <v>0</v>
      </c>
      <c r="T137" s="3063">
        <f t="shared" ref="T137:U137" si="327">T74</f>
        <v>0</v>
      </c>
      <c r="U137" s="3063">
        <f t="shared" si="327"/>
        <v>0</v>
      </c>
      <c r="V137" s="3063">
        <f t="shared" ref="V137" si="328">V74</f>
        <v>0</v>
      </c>
      <c r="W137" s="3063">
        <f t="shared" si="323"/>
        <v>0</v>
      </c>
      <c r="X137" s="3063">
        <f t="shared" si="323"/>
        <v>0</v>
      </c>
      <c r="Y137" s="3063">
        <f t="shared" si="323"/>
        <v>0</v>
      </c>
      <c r="Z137" s="3063">
        <f t="shared" si="323"/>
        <v>0</v>
      </c>
      <c r="AA137" s="3063">
        <f t="shared" si="323"/>
        <v>0</v>
      </c>
      <c r="AB137" s="3063">
        <f t="shared" si="323"/>
        <v>0</v>
      </c>
      <c r="AC137" s="3063">
        <f t="shared" si="323"/>
        <v>0</v>
      </c>
      <c r="AD137" s="3063">
        <f t="shared" si="323"/>
        <v>0</v>
      </c>
      <c r="AE137" s="3063"/>
      <c r="AF137" s="3064"/>
    </row>
    <row r="138" spans="1:32" s="851" customFormat="1" x14ac:dyDescent="0.25">
      <c r="A138" s="586" t="s">
        <v>319</v>
      </c>
      <c r="B138" s="173"/>
      <c r="C138" s="745">
        <f t="shared" si="309"/>
        <v>0</v>
      </c>
      <c r="D138" s="745">
        <f t="shared" si="309"/>
        <v>0</v>
      </c>
      <c r="E138" s="745">
        <f t="shared" si="309"/>
        <v>0</v>
      </c>
      <c r="F138" s="1879">
        <f t="shared" si="316"/>
        <v>0</v>
      </c>
      <c r="G138" s="2223"/>
      <c r="H138" s="2223"/>
      <c r="I138" s="1704"/>
      <c r="J138" s="1704"/>
      <c r="K138" s="1704"/>
      <c r="L138" s="1704"/>
      <c r="M138" s="1704"/>
      <c r="N138" s="1704"/>
      <c r="O138" s="3063">
        <f t="shared" ref="O138:AD138" si="329">O75</f>
        <v>0</v>
      </c>
      <c r="P138" s="3063">
        <f t="shared" ref="P138" si="330">P75</f>
        <v>0</v>
      </c>
      <c r="Q138" s="3063">
        <f t="shared" ref="Q138" si="331">Q75</f>
        <v>0</v>
      </c>
      <c r="R138" s="3063">
        <f t="shared" ref="R138:S138" si="332">R75</f>
        <v>0</v>
      </c>
      <c r="S138" s="3063">
        <f t="shared" si="332"/>
        <v>0</v>
      </c>
      <c r="T138" s="3063">
        <f t="shared" ref="T138:U138" si="333">T75</f>
        <v>0</v>
      </c>
      <c r="U138" s="3063">
        <f t="shared" si="333"/>
        <v>0</v>
      </c>
      <c r="V138" s="3063">
        <f t="shared" ref="V138" si="334">V75</f>
        <v>0</v>
      </c>
      <c r="W138" s="3063">
        <f t="shared" si="329"/>
        <v>0</v>
      </c>
      <c r="X138" s="3063">
        <f t="shared" si="329"/>
        <v>0</v>
      </c>
      <c r="Y138" s="3063">
        <f t="shared" si="329"/>
        <v>0</v>
      </c>
      <c r="Z138" s="3063">
        <f t="shared" si="329"/>
        <v>0</v>
      </c>
      <c r="AA138" s="3063">
        <f t="shared" si="329"/>
        <v>0</v>
      </c>
      <c r="AB138" s="3063">
        <f t="shared" si="329"/>
        <v>0</v>
      </c>
      <c r="AC138" s="3063">
        <f t="shared" si="329"/>
        <v>0</v>
      </c>
      <c r="AD138" s="3063">
        <f t="shared" si="329"/>
        <v>0</v>
      </c>
      <c r="AE138" s="3063"/>
      <c r="AF138" s="3064"/>
    </row>
    <row r="139" spans="1:32" s="851" customFormat="1" x14ac:dyDescent="0.25">
      <c r="A139" s="586" t="s">
        <v>320</v>
      </c>
      <c r="B139" s="173"/>
      <c r="C139" s="745">
        <f t="shared" si="309"/>
        <v>2420.2127659574467</v>
      </c>
      <c r="D139" s="745">
        <f t="shared" si="309"/>
        <v>1613.5106382978722</v>
      </c>
      <c r="E139" s="745">
        <f t="shared" si="309"/>
        <v>1271.3010638297872</v>
      </c>
      <c r="F139" s="1879">
        <f t="shared" si="316"/>
        <v>78.790993604536169</v>
      </c>
      <c r="G139" s="2223"/>
      <c r="H139" s="2223"/>
      <c r="I139" s="1704"/>
      <c r="J139" s="1704"/>
      <c r="K139" s="1704"/>
      <c r="L139" s="1704"/>
      <c r="M139" s="1704"/>
      <c r="N139" s="1704"/>
      <c r="O139" s="3063">
        <f t="shared" ref="O139:AD139" si="335">O76</f>
        <v>0</v>
      </c>
      <c r="P139" s="3063">
        <f t="shared" ref="P139" si="336">P76</f>
        <v>0</v>
      </c>
      <c r="Q139" s="3063">
        <f t="shared" ref="Q139" si="337">Q76</f>
        <v>0</v>
      </c>
      <c r="R139" s="3063">
        <f t="shared" ref="R139:S139" si="338">R76</f>
        <v>0</v>
      </c>
      <c r="S139" s="3063">
        <f t="shared" si="338"/>
        <v>0</v>
      </c>
      <c r="T139" s="3063">
        <f t="shared" ref="T139:U139" si="339">T76</f>
        <v>0</v>
      </c>
      <c r="U139" s="3063">
        <f t="shared" si="339"/>
        <v>0</v>
      </c>
      <c r="V139" s="3063">
        <f t="shared" ref="V139" si="340">V76</f>
        <v>0</v>
      </c>
      <c r="W139" s="3063">
        <f t="shared" si="335"/>
        <v>0</v>
      </c>
      <c r="X139" s="3063">
        <f t="shared" si="335"/>
        <v>0</v>
      </c>
      <c r="Y139" s="3063">
        <f t="shared" si="335"/>
        <v>0</v>
      </c>
      <c r="Z139" s="3063">
        <f t="shared" si="335"/>
        <v>0</v>
      </c>
      <c r="AA139" s="3063">
        <f t="shared" si="335"/>
        <v>0</v>
      </c>
      <c r="AB139" s="3063">
        <f t="shared" si="335"/>
        <v>0</v>
      </c>
      <c r="AC139" s="3063">
        <f t="shared" si="335"/>
        <v>0</v>
      </c>
      <c r="AD139" s="3063">
        <f t="shared" si="335"/>
        <v>0</v>
      </c>
      <c r="AE139" s="3063"/>
      <c r="AF139" s="3064"/>
    </row>
    <row r="140" spans="1:32" s="851" customFormat="1" x14ac:dyDescent="0.25">
      <c r="A140" s="589" t="s">
        <v>321</v>
      </c>
      <c r="B140" s="173"/>
      <c r="C140" s="745">
        <f t="shared" si="309"/>
        <v>22750</v>
      </c>
      <c r="D140" s="745">
        <f t="shared" si="309"/>
        <v>15167</v>
      </c>
      <c r="E140" s="745">
        <f t="shared" si="309"/>
        <v>11950.23</v>
      </c>
      <c r="F140" s="1879">
        <f t="shared" si="316"/>
        <v>78.790993604536169</v>
      </c>
      <c r="G140" s="2223"/>
      <c r="H140" s="2223"/>
      <c r="I140" s="1704"/>
      <c r="J140" s="1704"/>
      <c r="K140" s="1704"/>
      <c r="L140" s="1704"/>
      <c r="M140" s="1704"/>
      <c r="N140" s="1704"/>
      <c r="O140" s="3063">
        <f t="shared" ref="O140:AD140" si="341">O77</f>
        <v>0</v>
      </c>
      <c r="P140" s="3063">
        <f t="shared" ref="P140" si="342">P77</f>
        <v>0</v>
      </c>
      <c r="Q140" s="3063">
        <f t="shared" ref="Q140" si="343">Q77</f>
        <v>0</v>
      </c>
      <c r="R140" s="3063">
        <f t="shared" ref="R140:S140" si="344">R77</f>
        <v>0</v>
      </c>
      <c r="S140" s="3063">
        <f t="shared" si="344"/>
        <v>0</v>
      </c>
      <c r="T140" s="3063">
        <f t="shared" ref="T140:U140" si="345">T77</f>
        <v>0</v>
      </c>
      <c r="U140" s="3063">
        <f t="shared" si="345"/>
        <v>0</v>
      </c>
      <c r="V140" s="3063">
        <f t="shared" ref="V140" si="346">V77</f>
        <v>0</v>
      </c>
      <c r="W140" s="3063">
        <f t="shared" si="341"/>
        <v>0</v>
      </c>
      <c r="X140" s="3063">
        <f t="shared" si="341"/>
        <v>0</v>
      </c>
      <c r="Y140" s="3063">
        <f t="shared" si="341"/>
        <v>0</v>
      </c>
      <c r="Z140" s="3063">
        <f t="shared" si="341"/>
        <v>0</v>
      </c>
      <c r="AA140" s="3063">
        <f t="shared" si="341"/>
        <v>0</v>
      </c>
      <c r="AB140" s="3063">
        <f t="shared" si="341"/>
        <v>0</v>
      </c>
      <c r="AC140" s="3063">
        <f t="shared" si="341"/>
        <v>0</v>
      </c>
      <c r="AD140" s="3063">
        <f t="shared" si="341"/>
        <v>0</v>
      </c>
      <c r="AE140" s="3063"/>
      <c r="AF140" s="3064"/>
    </row>
    <row r="141" spans="1:32" s="851" customFormat="1" x14ac:dyDescent="0.25">
      <c r="A141" s="586" t="s">
        <v>217</v>
      </c>
      <c r="B141" s="173"/>
      <c r="C141" s="745">
        <f t="shared" si="309"/>
        <v>55</v>
      </c>
      <c r="D141" s="745">
        <f t="shared" si="309"/>
        <v>37</v>
      </c>
      <c r="E141" s="745">
        <f t="shared" si="309"/>
        <v>3</v>
      </c>
      <c r="F141" s="1879">
        <f t="shared" si="316"/>
        <v>8.1081081081081088</v>
      </c>
      <c r="G141" s="2223"/>
      <c r="H141" s="2223"/>
      <c r="I141" s="1704"/>
      <c r="J141" s="1704"/>
      <c r="K141" s="1704"/>
      <c r="L141" s="1704"/>
      <c r="M141" s="1704"/>
      <c r="N141" s="1704"/>
      <c r="O141" s="3063">
        <f t="shared" ref="O141:AD141" si="347">O78</f>
        <v>135.87107699999999</v>
      </c>
      <c r="P141" s="3063">
        <f t="shared" ref="P141" si="348">P78</f>
        <v>135.87107699999999</v>
      </c>
      <c r="Q141" s="3063">
        <f t="shared" ref="Q141" si="349">Q78</f>
        <v>135.87107699999999</v>
      </c>
      <c r="R141" s="3063">
        <f t="shared" ref="R141:S141" si="350">R78</f>
        <v>135.87107699999999</v>
      </c>
      <c r="S141" s="3063">
        <f t="shared" si="350"/>
        <v>135.87107699999999</v>
      </c>
      <c r="T141" s="3063">
        <f t="shared" ref="T141:U141" si="351">T78</f>
        <v>135.87107699999999</v>
      </c>
      <c r="U141" s="3063">
        <f t="shared" si="351"/>
        <v>135.87107699999999</v>
      </c>
      <c r="V141" s="3063">
        <f t="shared" ref="V141" si="352">V78</f>
        <v>135.87107699999999</v>
      </c>
      <c r="W141" s="3063">
        <f t="shared" si="347"/>
        <v>90.58071799999999</v>
      </c>
      <c r="X141" s="3063">
        <f t="shared" si="347"/>
        <v>18.209160000000001</v>
      </c>
      <c r="Y141" s="3063">
        <f t="shared" si="347"/>
        <v>0</v>
      </c>
      <c r="Z141" s="3063">
        <f t="shared" si="347"/>
        <v>0</v>
      </c>
      <c r="AA141" s="3063">
        <f t="shared" si="347"/>
        <v>-72.371557999999993</v>
      </c>
      <c r="AB141" s="3063">
        <f t="shared" si="347"/>
        <v>0</v>
      </c>
      <c r="AC141" s="3063">
        <f t="shared" si="347"/>
        <v>0</v>
      </c>
      <c r="AD141" s="3063">
        <f t="shared" si="347"/>
        <v>18.209160000000001</v>
      </c>
      <c r="AE141" s="3063">
        <f>AE78</f>
        <v>0</v>
      </c>
      <c r="AF141" s="3064">
        <f>AF78</f>
        <v>0</v>
      </c>
    </row>
    <row r="142" spans="1:32" s="851" customFormat="1" ht="86.25" x14ac:dyDescent="0.25">
      <c r="A142" s="594" t="s">
        <v>506</v>
      </c>
      <c r="B142" s="173"/>
      <c r="C142" s="1714">
        <f>C81</f>
        <v>1680</v>
      </c>
      <c r="D142" s="1714">
        <f>D81</f>
        <v>1120</v>
      </c>
      <c r="E142" s="1714">
        <f>E81</f>
        <v>576</v>
      </c>
      <c r="F142" s="1879">
        <f t="shared" ref="F142:F154" si="353">E142/D142*100</f>
        <v>51.428571428571423</v>
      </c>
      <c r="G142" s="2223"/>
      <c r="H142" s="2223"/>
      <c r="I142" s="1704"/>
      <c r="J142" s="1704"/>
      <c r="K142" s="1704"/>
      <c r="L142" s="1704"/>
      <c r="M142" s="1704"/>
      <c r="N142" s="1704"/>
      <c r="O142" s="3063">
        <f t="shared" ref="O142:AD142" si="354">O81</f>
        <v>9636.0157500000005</v>
      </c>
      <c r="P142" s="3063">
        <f t="shared" ref="P142" si="355">P81</f>
        <v>9636.0157500000005</v>
      </c>
      <c r="Q142" s="3063">
        <f t="shared" ref="Q142" si="356">Q81</f>
        <v>9636.0157500000005</v>
      </c>
      <c r="R142" s="3063">
        <f t="shared" ref="R142:S142" si="357">R81</f>
        <v>9636.0157500000005</v>
      </c>
      <c r="S142" s="3063">
        <f t="shared" si="357"/>
        <v>9636.0157500000005</v>
      </c>
      <c r="T142" s="3063">
        <f t="shared" ref="T142:U142" si="358">T81</f>
        <v>9636.0157500000005</v>
      </c>
      <c r="U142" s="3063">
        <f t="shared" si="358"/>
        <v>9636.0157500000005</v>
      </c>
      <c r="V142" s="3063">
        <f t="shared" ref="V142" si="359">V81</f>
        <v>9636.0157500000005</v>
      </c>
      <c r="W142" s="3063">
        <f t="shared" si="354"/>
        <v>6424.0105000000003</v>
      </c>
      <c r="X142" s="3063">
        <f t="shared" si="354"/>
        <v>3042.3524300000004</v>
      </c>
      <c r="Y142" s="3063">
        <f t="shared" si="354"/>
        <v>0</v>
      </c>
      <c r="Z142" s="3063">
        <f t="shared" si="354"/>
        <v>0</v>
      </c>
      <c r="AA142" s="3063">
        <f t="shared" si="354"/>
        <v>-3381.65807</v>
      </c>
      <c r="AB142" s="3063">
        <f t="shared" si="354"/>
        <v>0</v>
      </c>
      <c r="AC142" s="3063">
        <f t="shared" si="354"/>
        <v>0</v>
      </c>
      <c r="AD142" s="3063">
        <f t="shared" si="354"/>
        <v>3042.3524300000004</v>
      </c>
      <c r="AE142" s="3063"/>
      <c r="AF142" s="3064"/>
    </row>
    <row r="143" spans="1:32" s="851" customFormat="1" x14ac:dyDescent="0.25">
      <c r="A143" s="594" t="s">
        <v>260</v>
      </c>
      <c r="B143" s="173"/>
      <c r="C143" s="1714">
        <f t="shared" ref="C143:E143" si="360">C82</f>
        <v>15654.5</v>
      </c>
      <c r="D143" s="1714">
        <f t="shared" si="360"/>
        <v>10436</v>
      </c>
      <c r="E143" s="1714">
        <f t="shared" si="360"/>
        <v>7990.7825000000003</v>
      </c>
      <c r="F143" s="1879">
        <f t="shared" si="353"/>
        <v>76.569399195093908</v>
      </c>
      <c r="G143" s="2223"/>
      <c r="H143" s="2223"/>
      <c r="I143" s="1704"/>
      <c r="J143" s="1704"/>
      <c r="K143" s="1704"/>
      <c r="L143" s="1704"/>
      <c r="M143" s="1704"/>
      <c r="N143" s="1704"/>
      <c r="O143" s="3063">
        <f t="shared" ref="O143:AD143" si="361">O82</f>
        <v>0</v>
      </c>
      <c r="P143" s="3063">
        <f t="shared" ref="P143" si="362">P82</f>
        <v>0</v>
      </c>
      <c r="Q143" s="3063">
        <f t="shared" ref="Q143" si="363">Q82</f>
        <v>0</v>
      </c>
      <c r="R143" s="3063">
        <f t="shared" ref="R143:S143" si="364">R82</f>
        <v>0</v>
      </c>
      <c r="S143" s="3063">
        <f t="shared" si="364"/>
        <v>0</v>
      </c>
      <c r="T143" s="3063">
        <f t="shared" ref="T143:U143" si="365">T82</f>
        <v>0</v>
      </c>
      <c r="U143" s="3063">
        <f t="shared" si="365"/>
        <v>0</v>
      </c>
      <c r="V143" s="3063">
        <f t="shared" ref="V143" si="366">V82</f>
        <v>0</v>
      </c>
      <c r="W143" s="3063">
        <f t="shared" si="361"/>
        <v>0</v>
      </c>
      <c r="X143" s="3063">
        <f t="shared" si="361"/>
        <v>0</v>
      </c>
      <c r="Y143" s="3063">
        <f t="shared" si="361"/>
        <v>0</v>
      </c>
      <c r="Z143" s="3063">
        <f t="shared" si="361"/>
        <v>0</v>
      </c>
      <c r="AA143" s="3063">
        <f t="shared" si="361"/>
        <v>0</v>
      </c>
      <c r="AB143" s="3063">
        <f t="shared" si="361"/>
        <v>0</v>
      </c>
      <c r="AC143" s="3063">
        <f t="shared" si="361"/>
        <v>0</v>
      </c>
      <c r="AD143" s="3063">
        <f t="shared" si="361"/>
        <v>0</v>
      </c>
      <c r="AE143" s="3063"/>
      <c r="AF143" s="3064"/>
    </row>
    <row r="144" spans="1:32" s="851" customFormat="1" ht="29.25" x14ac:dyDescent="0.25">
      <c r="A144" s="594" t="s">
        <v>273</v>
      </c>
      <c r="B144" s="173"/>
      <c r="C144" s="1714">
        <f t="shared" ref="C144:E144" si="367">C83</f>
        <v>4177</v>
      </c>
      <c r="D144" s="1714">
        <f t="shared" si="367"/>
        <v>2784.666666666667</v>
      </c>
      <c r="E144" s="1714">
        <f t="shared" si="367"/>
        <v>2620</v>
      </c>
      <c r="F144" s="1879">
        <f t="shared" si="353"/>
        <v>94.086665070624846</v>
      </c>
      <c r="G144" s="2223"/>
      <c r="H144" s="2223"/>
      <c r="I144" s="1704"/>
      <c r="J144" s="1704"/>
      <c r="K144" s="1704"/>
      <c r="L144" s="1704"/>
      <c r="M144" s="1704"/>
      <c r="N144" s="1704"/>
      <c r="O144" s="3063">
        <f t="shared" ref="O144:AD144" si="368">O83</f>
        <v>25698.8403</v>
      </c>
      <c r="P144" s="3063">
        <f t="shared" ref="P144" si="369">P83</f>
        <v>25698.8403</v>
      </c>
      <c r="Q144" s="3063">
        <f t="shared" ref="Q144" si="370">Q83</f>
        <v>25698.8403</v>
      </c>
      <c r="R144" s="3063">
        <f t="shared" ref="R144:S144" si="371">R83</f>
        <v>25698.8403</v>
      </c>
      <c r="S144" s="3063">
        <f t="shared" si="371"/>
        <v>25698.8403</v>
      </c>
      <c r="T144" s="3063">
        <f t="shared" ref="T144:U144" si="372">T83</f>
        <v>25698.8403</v>
      </c>
      <c r="U144" s="3063">
        <f t="shared" si="372"/>
        <v>25698.8403</v>
      </c>
      <c r="V144" s="3063">
        <f t="shared" ref="V144" si="373">V83</f>
        <v>25698.8403</v>
      </c>
      <c r="W144" s="3063">
        <f t="shared" si="368"/>
        <v>17132.560200000004</v>
      </c>
      <c r="X144" s="3063">
        <f t="shared" si="368"/>
        <v>16429.64718</v>
      </c>
      <c r="Y144" s="3063">
        <f t="shared" si="368"/>
        <v>0</v>
      </c>
      <c r="Z144" s="3063">
        <f t="shared" si="368"/>
        <v>0</v>
      </c>
      <c r="AA144" s="3063">
        <f t="shared" si="368"/>
        <v>-702.91302000000098</v>
      </c>
      <c r="AB144" s="3063">
        <f t="shared" si="368"/>
        <v>0</v>
      </c>
      <c r="AC144" s="3063">
        <f t="shared" si="368"/>
        <v>-142.79879</v>
      </c>
      <c r="AD144" s="3063">
        <f t="shared" si="368"/>
        <v>16286.848390000001</v>
      </c>
      <c r="AE144" s="3063"/>
      <c r="AF144" s="3064"/>
    </row>
    <row r="145" spans="1:220" s="851" customFormat="1" ht="29.25" x14ac:dyDescent="0.25">
      <c r="A145" s="594" t="s">
        <v>261</v>
      </c>
      <c r="B145" s="173"/>
      <c r="C145" s="1714">
        <f t="shared" ref="C145:E145" si="374">C84</f>
        <v>11747.212765957447</v>
      </c>
      <c r="D145" s="1714">
        <f t="shared" si="374"/>
        <v>7831.510638297872</v>
      </c>
      <c r="E145" s="1714">
        <f t="shared" si="374"/>
        <v>5689.3010638297874</v>
      </c>
      <c r="F145" s="1879">
        <f t="shared" si="353"/>
        <v>72.64627894403678</v>
      </c>
      <c r="G145" s="2223"/>
      <c r="H145" s="2223"/>
      <c r="I145" s="1704"/>
      <c r="J145" s="1704"/>
      <c r="K145" s="1704"/>
      <c r="L145" s="1704"/>
      <c r="M145" s="1704"/>
      <c r="N145" s="1704"/>
      <c r="O145" s="3063">
        <f t="shared" ref="O145:AD145" si="375">O84</f>
        <v>0</v>
      </c>
      <c r="P145" s="3063">
        <f t="shared" ref="P145" si="376">P84</f>
        <v>0</v>
      </c>
      <c r="Q145" s="3063">
        <f t="shared" ref="Q145" si="377">Q84</f>
        <v>0</v>
      </c>
      <c r="R145" s="3063">
        <f t="shared" ref="R145:S145" si="378">R84</f>
        <v>0</v>
      </c>
      <c r="S145" s="3063">
        <f t="shared" si="378"/>
        <v>0</v>
      </c>
      <c r="T145" s="3063">
        <f t="shared" ref="T145:U145" si="379">T84</f>
        <v>0</v>
      </c>
      <c r="U145" s="3063">
        <f t="shared" si="379"/>
        <v>0</v>
      </c>
      <c r="V145" s="3063">
        <f t="shared" ref="V145" si="380">V84</f>
        <v>0</v>
      </c>
      <c r="W145" s="3063">
        <f t="shared" si="375"/>
        <v>0</v>
      </c>
      <c r="X145" s="3063">
        <f t="shared" si="375"/>
        <v>0</v>
      </c>
      <c r="Y145" s="3063">
        <f t="shared" si="375"/>
        <v>0</v>
      </c>
      <c r="Z145" s="3063">
        <f t="shared" si="375"/>
        <v>0</v>
      </c>
      <c r="AA145" s="3063">
        <f t="shared" si="375"/>
        <v>0</v>
      </c>
      <c r="AB145" s="3063">
        <f t="shared" si="375"/>
        <v>0</v>
      </c>
      <c r="AC145" s="3063">
        <f t="shared" si="375"/>
        <v>0</v>
      </c>
      <c r="AD145" s="3063">
        <f t="shared" si="375"/>
        <v>0</v>
      </c>
      <c r="AE145" s="3063"/>
      <c r="AF145" s="3064"/>
    </row>
    <row r="146" spans="1:220" s="851" customFormat="1" ht="29.25" x14ac:dyDescent="0.25">
      <c r="A146" s="594" t="s">
        <v>262</v>
      </c>
      <c r="B146" s="173"/>
      <c r="C146" s="1714">
        <f t="shared" ref="C146:E146" si="381">C85</f>
        <v>2950</v>
      </c>
      <c r="D146" s="1714">
        <f t="shared" si="381"/>
        <v>1967</v>
      </c>
      <c r="E146" s="1714">
        <f t="shared" si="381"/>
        <v>1939</v>
      </c>
      <c r="F146" s="1879">
        <f t="shared" si="353"/>
        <v>98.576512455516024</v>
      </c>
      <c r="G146" s="2223"/>
      <c r="H146" s="2223"/>
      <c r="I146" s="1704"/>
      <c r="J146" s="1704"/>
      <c r="K146" s="1704"/>
      <c r="L146" s="1704"/>
      <c r="M146" s="1704"/>
      <c r="N146" s="1704"/>
      <c r="O146" s="3063"/>
      <c r="P146" s="3063"/>
      <c r="Q146" s="3063"/>
      <c r="R146" s="3063"/>
      <c r="S146" s="3063"/>
      <c r="T146" s="3063"/>
      <c r="U146" s="3063"/>
      <c r="V146" s="3063"/>
      <c r="W146" s="3063"/>
      <c r="X146" s="3063"/>
      <c r="Y146" s="3063"/>
      <c r="Z146" s="3063"/>
      <c r="AA146" s="3063"/>
      <c r="AB146" s="3063"/>
      <c r="AC146" s="3063"/>
      <c r="AD146" s="3063"/>
      <c r="AE146" s="3063">
        <f>AE85</f>
        <v>0</v>
      </c>
      <c r="AF146" s="3064">
        <f>AF85</f>
        <v>0</v>
      </c>
    </row>
    <row r="147" spans="1:220" s="851" customFormat="1" x14ac:dyDescent="0.25">
      <c r="A147" s="595" t="s">
        <v>134</v>
      </c>
      <c r="B147" s="173"/>
      <c r="C147" s="1714">
        <f>C142*2.6+C143+C144+C146+C140/4.2+C103*2.6</f>
        <v>56816.366666666669</v>
      </c>
      <c r="D147" s="1714">
        <f>D142*2.6+D143+D144+D146+D140/4.2+D103*2.6</f>
        <v>37877.657142857148</v>
      </c>
      <c r="E147" s="1714">
        <f>E142*2.6+E143+E144+E146+E140/4.2+E103*2.6</f>
        <v>28379.475357142859</v>
      </c>
      <c r="F147" s="1879">
        <f t="shared" si="353"/>
        <v>74.92405153282975</v>
      </c>
      <c r="G147" s="2223"/>
      <c r="H147" s="2223"/>
      <c r="I147" s="1704"/>
      <c r="J147" s="1704"/>
      <c r="K147" s="1704"/>
      <c r="L147" s="1704"/>
      <c r="M147" s="1704"/>
      <c r="N147" s="1704"/>
      <c r="O147" s="3063">
        <f t="shared" ref="O147:T147" si="382">O142+O141+O136+O128+O114+O96+O95</f>
        <v>112384.79347050001</v>
      </c>
      <c r="P147" s="3063">
        <f t="shared" si="382"/>
        <v>112384.79347050001</v>
      </c>
      <c r="Q147" s="3063">
        <f t="shared" si="382"/>
        <v>113343.24702050001</v>
      </c>
      <c r="R147" s="3063">
        <f t="shared" si="382"/>
        <v>113343.24702050001</v>
      </c>
      <c r="S147" s="3063">
        <f t="shared" si="382"/>
        <v>113343.24702050001</v>
      </c>
      <c r="T147" s="3063">
        <f t="shared" si="382"/>
        <v>113343.24702050001</v>
      </c>
      <c r="U147" s="3063">
        <f t="shared" ref="U147:V147" si="383">U142+U141+U136+U128+U114+U96+U95</f>
        <v>113343.24702050001</v>
      </c>
      <c r="V147" s="3063">
        <f t="shared" si="383"/>
        <v>113343.24702050001</v>
      </c>
      <c r="W147" s="3063">
        <f t="shared" ref="W147:AD147" si="384">W142+W141+W136+W128+W114+W96+W95</f>
        <v>75498.267777000001</v>
      </c>
      <c r="X147" s="3063">
        <f t="shared" si="384"/>
        <v>68125.425659999994</v>
      </c>
      <c r="Y147" s="3063">
        <f t="shared" si="384"/>
        <v>0</v>
      </c>
      <c r="Z147" s="3063">
        <f t="shared" si="384"/>
        <v>0</v>
      </c>
      <c r="AA147" s="3063">
        <f t="shared" si="384"/>
        <v>-7372.8421170000092</v>
      </c>
      <c r="AB147" s="3063">
        <f t="shared" si="384"/>
        <v>0</v>
      </c>
      <c r="AC147" s="3063">
        <f t="shared" si="384"/>
        <v>-189.30301</v>
      </c>
      <c r="AD147" s="3063">
        <f t="shared" si="384"/>
        <v>67936.12264999999</v>
      </c>
      <c r="AE147" s="3063">
        <f>AE86</f>
        <v>0</v>
      </c>
      <c r="AF147" s="3064">
        <f>AF86</f>
        <v>0</v>
      </c>
    </row>
    <row r="148" spans="1:220" x14ac:dyDescent="0.25">
      <c r="A148" s="1986" t="s">
        <v>66</v>
      </c>
      <c r="B148" s="1986"/>
      <c r="C148" s="1879">
        <f>C40</f>
        <v>344</v>
      </c>
      <c r="D148" s="1879">
        <f t="shared" ref="D148:E148" si="385">D40</f>
        <v>229</v>
      </c>
      <c r="E148" s="1879">
        <f t="shared" si="385"/>
        <v>185</v>
      </c>
      <c r="F148" s="1879">
        <f t="shared" si="353"/>
        <v>80.786026200873366</v>
      </c>
      <c r="G148" s="1707">
        <f t="shared" ref="G148:N148" si="386">G40</f>
        <v>10</v>
      </c>
      <c r="H148" s="1707">
        <f t="shared" si="386"/>
        <v>8.3081081081081081</v>
      </c>
      <c r="I148" s="1879">
        <f t="shared" si="386"/>
        <v>3440</v>
      </c>
      <c r="J148" s="1879">
        <f t="shared" si="386"/>
        <v>2293</v>
      </c>
      <c r="K148" s="1879">
        <f t="shared" si="386"/>
        <v>1537</v>
      </c>
      <c r="L148" s="1879">
        <f t="shared" si="386"/>
        <v>67.030091583078928</v>
      </c>
      <c r="M148" s="1879">
        <f t="shared" si="386"/>
        <v>12</v>
      </c>
      <c r="N148" s="1704">
        <f t="shared" si="386"/>
        <v>192.125</v>
      </c>
      <c r="O148" s="1707"/>
      <c r="P148" s="1707"/>
      <c r="Q148" s="1707"/>
      <c r="R148" s="1707"/>
      <c r="S148" s="1707"/>
      <c r="T148" s="1707"/>
      <c r="U148" s="1707"/>
      <c r="V148" s="1707"/>
      <c r="W148" s="1707"/>
      <c r="X148" s="1707"/>
      <c r="Y148" s="1707"/>
      <c r="Z148" s="1707"/>
      <c r="AA148" s="1707"/>
      <c r="AB148" s="1707"/>
      <c r="AC148" s="1707"/>
      <c r="AD148" s="1707"/>
      <c r="AE148" s="1707"/>
      <c r="AF148" s="2458"/>
      <c r="AG148" s="851"/>
      <c r="AH148" s="851"/>
      <c r="AI148" s="851"/>
      <c r="AJ148" s="851"/>
      <c r="AK148" s="851"/>
      <c r="AL148" s="851"/>
      <c r="AM148" s="851"/>
      <c r="AN148" s="851"/>
      <c r="AO148" s="851"/>
      <c r="AP148" s="851"/>
      <c r="AQ148" s="851"/>
      <c r="AR148" s="851"/>
      <c r="AS148" s="851"/>
      <c r="AT148" s="851"/>
      <c r="AU148" s="851"/>
      <c r="AV148" s="851"/>
      <c r="AW148" s="851"/>
      <c r="AX148" s="851"/>
      <c r="AY148" s="851"/>
      <c r="AZ148" s="851"/>
      <c r="BA148" s="851"/>
      <c r="BB148" s="851"/>
      <c r="BC148" s="851"/>
      <c r="BD148" s="851"/>
      <c r="BE148" s="851"/>
      <c r="BF148" s="851"/>
      <c r="BG148" s="851"/>
      <c r="BH148" s="851"/>
      <c r="BI148" s="851"/>
      <c r="BJ148" s="851"/>
      <c r="BK148" s="851"/>
      <c r="BL148" s="851"/>
      <c r="BM148" s="851"/>
      <c r="BN148" s="851"/>
      <c r="BO148" s="851"/>
      <c r="BP148" s="851"/>
      <c r="BQ148" s="851"/>
      <c r="BR148" s="851"/>
      <c r="BS148" s="851"/>
      <c r="BT148" s="851"/>
      <c r="BU148" s="851"/>
      <c r="BV148" s="851"/>
      <c r="BW148" s="851"/>
      <c r="BX148" s="851"/>
      <c r="BY148" s="851"/>
      <c r="BZ148" s="851"/>
      <c r="CA148" s="851"/>
      <c r="CB148" s="851"/>
      <c r="CC148" s="851"/>
      <c r="CD148" s="851"/>
      <c r="CE148" s="851"/>
      <c r="CF148" s="851"/>
      <c r="CG148" s="851"/>
      <c r="CH148" s="851"/>
      <c r="CI148" s="851"/>
      <c r="CJ148" s="851"/>
      <c r="CK148" s="851"/>
      <c r="CL148" s="851"/>
      <c r="CM148" s="851"/>
      <c r="CN148" s="851"/>
      <c r="CO148" s="851"/>
      <c r="CP148" s="851"/>
      <c r="CQ148" s="851"/>
      <c r="CR148" s="851"/>
      <c r="CS148" s="851"/>
      <c r="CT148" s="851"/>
      <c r="CU148" s="851"/>
      <c r="CV148" s="851"/>
      <c r="CW148" s="851"/>
      <c r="CX148" s="851"/>
      <c r="CY148" s="851"/>
      <c r="CZ148" s="851"/>
      <c r="DA148" s="851"/>
      <c r="DB148" s="851"/>
      <c r="DC148" s="851"/>
      <c r="DD148" s="851"/>
      <c r="DE148" s="851"/>
      <c r="DF148" s="851"/>
      <c r="DG148" s="851"/>
      <c r="DH148" s="851"/>
      <c r="DI148" s="851"/>
      <c r="DJ148" s="851"/>
      <c r="DK148" s="851"/>
      <c r="DL148" s="851"/>
      <c r="DM148" s="851"/>
      <c r="DN148" s="851"/>
      <c r="DO148" s="851"/>
      <c r="DP148" s="851"/>
      <c r="DQ148" s="851"/>
      <c r="DR148" s="851"/>
      <c r="DS148" s="851"/>
      <c r="DT148" s="851"/>
      <c r="DU148" s="851"/>
      <c r="DV148" s="851"/>
      <c r="DW148" s="851"/>
      <c r="DX148" s="851"/>
      <c r="DY148" s="851"/>
      <c r="DZ148" s="851"/>
      <c r="EA148" s="851"/>
      <c r="EB148" s="851"/>
      <c r="EC148" s="851"/>
      <c r="ED148" s="851"/>
      <c r="EE148" s="851"/>
      <c r="EF148" s="851"/>
      <c r="EG148" s="851"/>
      <c r="EH148" s="851"/>
      <c r="EI148" s="851"/>
      <c r="EJ148" s="851"/>
      <c r="EK148" s="851"/>
      <c r="EL148" s="851"/>
      <c r="EM148" s="851"/>
      <c r="EN148" s="851"/>
      <c r="EO148" s="851"/>
      <c r="EP148" s="851"/>
      <c r="EQ148" s="851"/>
      <c r="ER148" s="851"/>
      <c r="ES148" s="851"/>
      <c r="ET148" s="851"/>
      <c r="EU148" s="851"/>
      <c r="EV148" s="851"/>
      <c r="EW148" s="851"/>
      <c r="EX148" s="851"/>
      <c r="EY148" s="851"/>
      <c r="EZ148" s="851"/>
      <c r="FA148" s="851"/>
      <c r="FB148" s="851"/>
      <c r="FC148" s="851"/>
      <c r="FD148" s="851"/>
      <c r="FE148" s="851"/>
      <c r="FF148" s="851"/>
      <c r="FG148" s="851"/>
      <c r="FH148" s="851"/>
      <c r="FI148" s="851"/>
      <c r="FJ148" s="851"/>
      <c r="FK148" s="851"/>
      <c r="FL148" s="851"/>
      <c r="FM148" s="851"/>
      <c r="FN148" s="851"/>
      <c r="FO148" s="851"/>
      <c r="FP148" s="851"/>
      <c r="FQ148" s="851"/>
      <c r="FR148" s="851"/>
      <c r="FS148" s="851"/>
      <c r="FT148" s="851"/>
      <c r="FU148" s="851"/>
      <c r="FV148" s="851"/>
      <c r="FW148" s="851"/>
      <c r="FX148" s="851"/>
      <c r="FY148" s="851"/>
      <c r="FZ148" s="851"/>
      <c r="GA148" s="851"/>
      <c r="GB148" s="851"/>
      <c r="GC148" s="851"/>
      <c r="GD148" s="851"/>
      <c r="GE148" s="851"/>
      <c r="GF148" s="851"/>
      <c r="GG148" s="851"/>
      <c r="GH148" s="851"/>
      <c r="GI148" s="851"/>
      <c r="GJ148" s="851"/>
      <c r="GK148" s="851"/>
      <c r="GL148" s="851"/>
      <c r="GM148" s="851"/>
      <c r="GN148" s="851"/>
      <c r="GO148" s="851"/>
      <c r="GP148" s="851"/>
      <c r="GQ148" s="851"/>
      <c r="GR148" s="851"/>
      <c r="GS148" s="851"/>
      <c r="GT148" s="851"/>
      <c r="GU148" s="851"/>
      <c r="GV148" s="851"/>
      <c r="GW148" s="851"/>
      <c r="GX148" s="851"/>
      <c r="GY148" s="851"/>
      <c r="GZ148" s="851"/>
      <c r="HA148" s="851"/>
      <c r="HB148" s="851"/>
      <c r="HC148" s="851"/>
      <c r="HD148" s="851"/>
      <c r="HE148" s="851"/>
      <c r="HF148" s="851"/>
      <c r="HG148" s="851"/>
      <c r="HH148" s="851"/>
      <c r="HI148" s="851"/>
      <c r="HJ148" s="851"/>
      <c r="HK148" s="851"/>
      <c r="HL148" s="851"/>
    </row>
    <row r="149" spans="1:220" x14ac:dyDescent="0.25">
      <c r="A149" s="1988" t="s">
        <v>16</v>
      </c>
      <c r="B149" s="1988"/>
      <c r="C149" s="1720">
        <f>C43</f>
        <v>200</v>
      </c>
      <c r="D149" s="1720">
        <f t="shared" ref="D149:E149" si="387">D43</f>
        <v>133</v>
      </c>
      <c r="E149" s="1720">
        <f t="shared" si="387"/>
        <v>130</v>
      </c>
      <c r="F149" s="1720">
        <f t="shared" si="353"/>
        <v>97.744360902255636</v>
      </c>
      <c r="G149" s="3065">
        <f t="shared" ref="G149:N149" si="388">G43</f>
        <v>8</v>
      </c>
      <c r="H149" s="3065">
        <f t="shared" si="388"/>
        <v>7.884615384615385</v>
      </c>
      <c r="I149" s="1720">
        <f t="shared" si="388"/>
        <v>1600</v>
      </c>
      <c r="J149" s="1720">
        <f t="shared" si="388"/>
        <v>1067</v>
      </c>
      <c r="K149" s="1720">
        <f t="shared" si="388"/>
        <v>1025</v>
      </c>
      <c r="L149" s="1720">
        <f t="shared" si="388"/>
        <v>96.063730084348649</v>
      </c>
      <c r="M149" s="1720">
        <f t="shared" si="388"/>
        <v>6.666666666666667</v>
      </c>
      <c r="N149" s="1704">
        <f t="shared" si="388"/>
        <v>230.625</v>
      </c>
      <c r="O149" s="2461"/>
      <c r="P149" s="2461"/>
      <c r="Q149" s="2461"/>
      <c r="R149" s="2461"/>
      <c r="S149" s="2461"/>
      <c r="T149" s="2461"/>
      <c r="U149" s="2461"/>
      <c r="V149" s="2461"/>
      <c r="W149" s="2461"/>
      <c r="X149" s="2461"/>
      <c r="Y149" s="2461"/>
      <c r="Z149" s="2461"/>
      <c r="AA149" s="2461"/>
      <c r="AB149" s="2461"/>
      <c r="AC149" s="2461"/>
      <c r="AD149" s="2461"/>
      <c r="AE149" s="2461"/>
      <c r="AF149" s="2463"/>
      <c r="AG149" s="851"/>
      <c r="AH149" s="851"/>
      <c r="AI149" s="851"/>
      <c r="AJ149" s="851"/>
      <c r="AK149" s="851"/>
      <c r="AL149" s="851"/>
      <c r="AM149" s="851"/>
      <c r="AN149" s="851"/>
      <c r="AO149" s="851"/>
      <c r="AP149" s="851"/>
      <c r="AQ149" s="851"/>
      <c r="AR149" s="851"/>
      <c r="AS149" s="851"/>
      <c r="AT149" s="851"/>
      <c r="AU149" s="851"/>
      <c r="AV149" s="851"/>
      <c r="AW149" s="851"/>
      <c r="AX149" s="851"/>
      <c r="AY149" s="851"/>
      <c r="AZ149" s="851"/>
      <c r="BA149" s="851"/>
      <c r="BB149" s="851"/>
      <c r="BC149" s="851"/>
      <c r="BD149" s="851"/>
      <c r="BE149" s="851"/>
      <c r="BF149" s="851"/>
      <c r="BG149" s="851"/>
      <c r="BH149" s="851"/>
      <c r="BI149" s="851"/>
      <c r="BJ149" s="851"/>
      <c r="BK149" s="851"/>
      <c r="BL149" s="851"/>
      <c r="BM149" s="851"/>
      <c r="BN149" s="851"/>
      <c r="BO149" s="851"/>
      <c r="BP149" s="851"/>
      <c r="BQ149" s="851"/>
      <c r="BR149" s="851"/>
      <c r="BS149" s="851"/>
      <c r="BT149" s="851"/>
      <c r="BU149" s="851"/>
      <c r="BV149" s="851"/>
      <c r="BW149" s="851"/>
      <c r="BX149" s="851"/>
      <c r="BY149" s="851"/>
      <c r="BZ149" s="851"/>
      <c r="CA149" s="851"/>
      <c r="CB149" s="851"/>
      <c r="CC149" s="851"/>
      <c r="CD149" s="851"/>
      <c r="CE149" s="851"/>
      <c r="CF149" s="851"/>
      <c r="CG149" s="851"/>
      <c r="CH149" s="851"/>
      <c r="CI149" s="851"/>
      <c r="CJ149" s="851"/>
      <c r="CK149" s="851"/>
      <c r="CL149" s="851"/>
      <c r="CM149" s="851"/>
      <c r="CN149" s="851"/>
      <c r="CO149" s="851"/>
      <c r="CP149" s="851"/>
      <c r="CQ149" s="851"/>
      <c r="CR149" s="851"/>
      <c r="CS149" s="851"/>
      <c r="CT149" s="851"/>
      <c r="CU149" s="851"/>
      <c r="CV149" s="851"/>
      <c r="CW149" s="851"/>
      <c r="CX149" s="851"/>
      <c r="CY149" s="851"/>
      <c r="CZ149" s="851"/>
      <c r="DA149" s="851"/>
      <c r="DB149" s="851"/>
      <c r="DC149" s="851"/>
      <c r="DD149" s="851"/>
      <c r="DE149" s="851"/>
      <c r="DF149" s="851"/>
      <c r="DG149" s="851"/>
      <c r="DH149" s="851"/>
      <c r="DI149" s="851"/>
      <c r="DJ149" s="851"/>
      <c r="DK149" s="851"/>
      <c r="DL149" s="851"/>
      <c r="DM149" s="851"/>
      <c r="DN149" s="851"/>
      <c r="DO149" s="851"/>
      <c r="DP149" s="851"/>
      <c r="DQ149" s="851"/>
      <c r="DR149" s="851"/>
      <c r="DS149" s="851"/>
      <c r="DT149" s="851"/>
      <c r="DU149" s="851"/>
      <c r="DV149" s="851"/>
      <c r="DW149" s="851"/>
      <c r="DX149" s="851"/>
      <c r="DY149" s="851"/>
      <c r="DZ149" s="851"/>
      <c r="EA149" s="851"/>
      <c r="EB149" s="851"/>
      <c r="EC149" s="851"/>
      <c r="ED149" s="851"/>
      <c r="EE149" s="851"/>
      <c r="EF149" s="851"/>
      <c r="EG149" s="851"/>
      <c r="EH149" s="851"/>
      <c r="EI149" s="851"/>
      <c r="EJ149" s="851"/>
      <c r="EK149" s="851"/>
      <c r="EL149" s="851"/>
      <c r="EM149" s="851"/>
      <c r="EN149" s="851"/>
      <c r="EO149" s="851"/>
      <c r="EP149" s="851"/>
      <c r="EQ149" s="851"/>
      <c r="ER149" s="851"/>
      <c r="ES149" s="851"/>
      <c r="ET149" s="851"/>
      <c r="EU149" s="851"/>
      <c r="EV149" s="851"/>
      <c r="EW149" s="851"/>
      <c r="EX149" s="851"/>
      <c r="EY149" s="851"/>
      <c r="EZ149" s="851"/>
      <c r="FA149" s="851"/>
      <c r="FB149" s="851"/>
      <c r="FC149" s="851"/>
      <c r="FD149" s="851"/>
      <c r="FE149" s="851"/>
      <c r="FF149" s="851"/>
      <c r="FG149" s="851"/>
      <c r="FH149" s="851"/>
      <c r="FI149" s="851"/>
      <c r="FJ149" s="851"/>
      <c r="FK149" s="851"/>
      <c r="FL149" s="851"/>
      <c r="FM149" s="851"/>
      <c r="FN149" s="851"/>
      <c r="FO149" s="851"/>
      <c r="FP149" s="851"/>
      <c r="FQ149" s="851"/>
      <c r="FR149" s="851"/>
      <c r="FS149" s="851"/>
      <c r="FT149" s="851"/>
      <c r="FU149" s="851"/>
      <c r="FV149" s="851"/>
      <c r="FW149" s="851"/>
      <c r="FX149" s="851"/>
      <c r="FY149" s="851"/>
      <c r="FZ149" s="851"/>
      <c r="GA149" s="851"/>
      <c r="GB149" s="851"/>
      <c r="GC149" s="851"/>
      <c r="GD149" s="851"/>
      <c r="GE149" s="851"/>
      <c r="GF149" s="851"/>
      <c r="GG149" s="851"/>
      <c r="GH149" s="851"/>
      <c r="GI149" s="851"/>
      <c r="GJ149" s="851"/>
      <c r="GK149" s="851"/>
      <c r="GL149" s="851"/>
      <c r="GM149" s="851"/>
      <c r="GN149" s="851"/>
      <c r="GO149" s="851"/>
      <c r="GP149" s="851"/>
      <c r="GQ149" s="851"/>
      <c r="GR149" s="851"/>
      <c r="GS149" s="851"/>
      <c r="GT149" s="851"/>
      <c r="GU149" s="851"/>
      <c r="GV149" s="851"/>
      <c r="GW149" s="851"/>
      <c r="GX149" s="851"/>
      <c r="GY149" s="851"/>
      <c r="GZ149" s="851"/>
      <c r="HA149" s="851"/>
      <c r="HB149" s="851"/>
      <c r="HC149" s="851"/>
      <c r="HD149" s="851"/>
      <c r="HE149" s="851"/>
      <c r="HF149" s="851"/>
      <c r="HG149" s="851"/>
      <c r="HH149" s="851"/>
      <c r="HI149" s="851"/>
      <c r="HJ149" s="851"/>
      <c r="HK149" s="851"/>
      <c r="HL149" s="851"/>
    </row>
    <row r="150" spans="1:220" ht="29.25" x14ac:dyDescent="0.25">
      <c r="A150" s="715" t="s">
        <v>74</v>
      </c>
      <c r="B150" s="715"/>
      <c r="C150" s="1879">
        <f>C44</f>
        <v>544</v>
      </c>
      <c r="D150" s="1879">
        <f t="shared" ref="D150:E150" si="389">D44</f>
        <v>362</v>
      </c>
      <c r="E150" s="1879">
        <f t="shared" si="389"/>
        <v>315</v>
      </c>
      <c r="F150" s="1879">
        <f t="shared" si="353"/>
        <v>87.016574585635368</v>
      </c>
      <c r="G150" s="3065">
        <f t="shared" ref="G150:AD150" si="390">G44</f>
        <v>9.264705882352942</v>
      </c>
      <c r="H150" s="3065">
        <f t="shared" si="390"/>
        <v>8.1333333333333329</v>
      </c>
      <c r="I150" s="1879">
        <f t="shared" si="390"/>
        <v>5040</v>
      </c>
      <c r="J150" s="1879">
        <f t="shared" si="390"/>
        <v>3360</v>
      </c>
      <c r="K150" s="1879">
        <f t="shared" si="390"/>
        <v>2562</v>
      </c>
      <c r="L150" s="1879">
        <f t="shared" si="390"/>
        <v>76.25</v>
      </c>
      <c r="M150" s="1879">
        <f t="shared" si="390"/>
        <v>18.666666666666668</v>
      </c>
      <c r="N150" s="1704">
        <f t="shared" si="390"/>
        <v>205.875</v>
      </c>
      <c r="O150" s="1707">
        <f t="shared" si="390"/>
        <v>46029.166299999997</v>
      </c>
      <c r="P150" s="1707">
        <f t="shared" ref="P150" si="391">P44</f>
        <v>46029.166299999997</v>
      </c>
      <c r="Q150" s="1707">
        <f t="shared" ref="Q150" si="392">Q44</f>
        <v>46543.952319999997</v>
      </c>
      <c r="R150" s="1707">
        <f t="shared" ref="R150:S150" si="393">R44</f>
        <v>46543.952319999997</v>
      </c>
      <c r="S150" s="1707">
        <f t="shared" si="393"/>
        <v>46543.952319999997</v>
      </c>
      <c r="T150" s="1707">
        <f t="shared" ref="T150:U150" si="394">T44</f>
        <v>46543.952319999997</v>
      </c>
      <c r="U150" s="1707">
        <f t="shared" si="394"/>
        <v>46543.952319999997</v>
      </c>
      <c r="V150" s="1707">
        <f t="shared" ref="V150" si="395">V44</f>
        <v>46543.952319999997</v>
      </c>
      <c r="W150" s="1707">
        <f t="shared" si="390"/>
        <v>30994.982478666665</v>
      </c>
      <c r="X150" s="1707">
        <f t="shared" si="390"/>
        <v>30910.646560000005</v>
      </c>
      <c r="Y150" s="1707">
        <f t="shared" si="390"/>
        <v>0</v>
      </c>
      <c r="Z150" s="1707">
        <f t="shared" si="390"/>
        <v>0</v>
      </c>
      <c r="AA150" s="1707">
        <f t="shared" si="390"/>
        <v>-84.335918666660291</v>
      </c>
      <c r="AB150" s="1707">
        <f t="shared" si="390"/>
        <v>0</v>
      </c>
      <c r="AC150" s="1707">
        <f t="shared" si="390"/>
        <v>-299.75771999999995</v>
      </c>
      <c r="AD150" s="1707">
        <f t="shared" si="390"/>
        <v>30610.888840000003</v>
      </c>
      <c r="AE150" s="1707"/>
      <c r="AF150" s="2458"/>
    </row>
    <row r="151" spans="1:220" x14ac:dyDescent="0.25">
      <c r="A151" s="715" t="s">
        <v>197</v>
      </c>
      <c r="B151" s="715"/>
      <c r="C151" s="1879">
        <f t="shared" ref="C151:E154" si="396">C87</f>
        <v>2000</v>
      </c>
      <c r="D151" s="1879">
        <f t="shared" si="396"/>
        <v>1333</v>
      </c>
      <c r="E151" s="1879">
        <f t="shared" si="396"/>
        <v>1313</v>
      </c>
      <c r="F151" s="1879">
        <f t="shared" si="353"/>
        <v>98.499624906226558</v>
      </c>
      <c r="G151" s="3066"/>
      <c r="H151" s="1720"/>
      <c r="I151" s="1879"/>
      <c r="J151" s="1879"/>
      <c r="K151" s="1879"/>
      <c r="L151" s="1879"/>
      <c r="M151" s="1879"/>
      <c r="N151" s="1704"/>
      <c r="O151" s="1707">
        <f t="shared" ref="O151:AD151" si="397">O87</f>
        <v>0</v>
      </c>
      <c r="P151" s="1707">
        <f t="shared" ref="P151" si="398">P87</f>
        <v>0</v>
      </c>
      <c r="Q151" s="1707">
        <f t="shared" ref="Q151" si="399">Q87</f>
        <v>0</v>
      </c>
      <c r="R151" s="1707">
        <f t="shared" ref="R151:S151" si="400">R87</f>
        <v>0</v>
      </c>
      <c r="S151" s="1707">
        <f t="shared" si="400"/>
        <v>0</v>
      </c>
      <c r="T151" s="1707">
        <f t="shared" ref="T151:U151" si="401">T87</f>
        <v>0</v>
      </c>
      <c r="U151" s="1707">
        <f t="shared" si="401"/>
        <v>0</v>
      </c>
      <c r="V151" s="1707">
        <f t="shared" ref="V151" si="402">V87</f>
        <v>0</v>
      </c>
      <c r="W151" s="1707">
        <f t="shared" si="397"/>
        <v>0</v>
      </c>
      <c r="X151" s="1707">
        <f t="shared" si="397"/>
        <v>0</v>
      </c>
      <c r="Y151" s="1707">
        <f t="shared" si="397"/>
        <v>0</v>
      </c>
      <c r="Z151" s="1707">
        <f t="shared" si="397"/>
        <v>0</v>
      </c>
      <c r="AA151" s="1707">
        <f t="shared" si="397"/>
        <v>0</v>
      </c>
      <c r="AB151" s="1707">
        <f t="shared" si="397"/>
        <v>0</v>
      </c>
      <c r="AC151" s="1707">
        <f t="shared" si="397"/>
        <v>0</v>
      </c>
      <c r="AD151" s="1707">
        <f t="shared" si="397"/>
        <v>0</v>
      </c>
      <c r="AE151" s="1707"/>
      <c r="AF151" s="2458"/>
    </row>
    <row r="152" spans="1:220" x14ac:dyDescent="0.25">
      <c r="A152" s="720" t="s">
        <v>198</v>
      </c>
      <c r="B152" s="720"/>
      <c r="C152" s="1892">
        <f t="shared" si="396"/>
        <v>1999</v>
      </c>
      <c r="D152" s="1892">
        <f t="shared" si="396"/>
        <v>1333</v>
      </c>
      <c r="E152" s="1892">
        <f t="shared" si="396"/>
        <v>1313</v>
      </c>
      <c r="F152" s="1858">
        <f t="shared" si="353"/>
        <v>98.499624906226558</v>
      </c>
      <c r="G152" s="3067"/>
      <c r="H152" s="3067"/>
      <c r="I152" s="1892"/>
      <c r="J152" s="1892"/>
      <c r="K152" s="1892"/>
      <c r="L152" s="1892"/>
      <c r="M152" s="1892"/>
      <c r="N152" s="1914"/>
      <c r="O152" s="1912">
        <f t="shared" ref="O152:AD152" si="403">O88</f>
        <v>0</v>
      </c>
      <c r="P152" s="1912">
        <f t="shared" ref="P152" si="404">P88</f>
        <v>0</v>
      </c>
      <c r="Q152" s="1912">
        <f t="shared" ref="Q152" si="405">Q88</f>
        <v>0</v>
      </c>
      <c r="R152" s="1912">
        <f t="shared" ref="R152:S152" si="406">R88</f>
        <v>0</v>
      </c>
      <c r="S152" s="1912">
        <f t="shared" si="406"/>
        <v>0</v>
      </c>
      <c r="T152" s="1912">
        <f t="shared" ref="T152:U152" si="407">T88</f>
        <v>0</v>
      </c>
      <c r="U152" s="1912">
        <f t="shared" si="407"/>
        <v>0</v>
      </c>
      <c r="V152" s="1912">
        <f t="shared" ref="V152" si="408">V88</f>
        <v>0</v>
      </c>
      <c r="W152" s="1912">
        <f t="shared" si="403"/>
        <v>0</v>
      </c>
      <c r="X152" s="1912">
        <f t="shared" si="403"/>
        <v>0</v>
      </c>
      <c r="Y152" s="1912">
        <f t="shared" si="403"/>
        <v>0</v>
      </c>
      <c r="Z152" s="1912">
        <f t="shared" si="403"/>
        <v>0</v>
      </c>
      <c r="AA152" s="1912">
        <f t="shared" si="403"/>
        <v>0</v>
      </c>
      <c r="AB152" s="1912">
        <f t="shared" si="403"/>
        <v>0</v>
      </c>
      <c r="AC152" s="1912">
        <f t="shared" si="403"/>
        <v>0</v>
      </c>
      <c r="AD152" s="1912">
        <f t="shared" si="403"/>
        <v>0</v>
      </c>
      <c r="AE152" s="1912"/>
      <c r="AF152" s="2467"/>
    </row>
    <row r="153" spans="1:220" ht="29.25" x14ac:dyDescent="0.25">
      <c r="A153" s="707" t="s">
        <v>199</v>
      </c>
      <c r="B153" s="707"/>
      <c r="C153" s="1862">
        <f t="shared" si="396"/>
        <v>1</v>
      </c>
      <c r="D153" s="1862">
        <f t="shared" si="396"/>
        <v>1</v>
      </c>
      <c r="E153" s="1862">
        <f t="shared" si="396"/>
        <v>0</v>
      </c>
      <c r="F153" s="1879">
        <f t="shared" si="353"/>
        <v>0</v>
      </c>
      <c r="G153" s="3068"/>
      <c r="H153" s="3068"/>
      <c r="I153" s="1862"/>
      <c r="J153" s="1862"/>
      <c r="K153" s="1862"/>
      <c r="L153" s="1862"/>
      <c r="M153" s="1862"/>
      <c r="N153" s="1732"/>
      <c r="O153" s="1920">
        <f t="shared" ref="O153:AD153" si="409">O89</f>
        <v>0</v>
      </c>
      <c r="P153" s="1920">
        <f t="shared" ref="P153" si="410">P89</f>
        <v>0</v>
      </c>
      <c r="Q153" s="1920">
        <f t="shared" ref="Q153" si="411">Q89</f>
        <v>0</v>
      </c>
      <c r="R153" s="1920">
        <f t="shared" ref="R153:S153" si="412">R89</f>
        <v>0</v>
      </c>
      <c r="S153" s="1920">
        <f t="shared" si="412"/>
        <v>0</v>
      </c>
      <c r="T153" s="1920">
        <f t="shared" ref="T153:U153" si="413">T89</f>
        <v>0</v>
      </c>
      <c r="U153" s="1920">
        <f t="shared" si="413"/>
        <v>0</v>
      </c>
      <c r="V153" s="1920">
        <f t="shared" ref="V153" si="414">V89</f>
        <v>0</v>
      </c>
      <c r="W153" s="1920">
        <f t="shared" si="409"/>
        <v>0</v>
      </c>
      <c r="X153" s="1920">
        <f t="shared" si="409"/>
        <v>0</v>
      </c>
      <c r="Y153" s="1920">
        <f t="shared" si="409"/>
        <v>0</v>
      </c>
      <c r="Z153" s="1920">
        <f t="shared" si="409"/>
        <v>0</v>
      </c>
      <c r="AA153" s="1920">
        <f t="shared" si="409"/>
        <v>0</v>
      </c>
      <c r="AB153" s="1920">
        <f t="shared" si="409"/>
        <v>0</v>
      </c>
      <c r="AC153" s="1920">
        <f t="shared" si="409"/>
        <v>0</v>
      </c>
      <c r="AD153" s="1920">
        <f t="shared" si="409"/>
        <v>0</v>
      </c>
      <c r="AE153" s="1920"/>
      <c r="AF153" s="2469"/>
    </row>
    <row r="154" spans="1:220" ht="15.75" thickBot="1" x14ac:dyDescent="0.3">
      <c r="A154" s="1951" t="s">
        <v>204</v>
      </c>
      <c r="B154" s="1951"/>
      <c r="C154" s="2509">
        <f t="shared" si="396"/>
        <v>2000</v>
      </c>
      <c r="D154" s="2509">
        <f t="shared" si="396"/>
        <v>1333</v>
      </c>
      <c r="E154" s="2509">
        <f t="shared" si="396"/>
        <v>1313</v>
      </c>
      <c r="F154" s="1881">
        <f t="shared" si="353"/>
        <v>98.499624906226558</v>
      </c>
      <c r="G154" s="3069"/>
      <c r="H154" s="3069"/>
      <c r="I154" s="1881"/>
      <c r="J154" s="1881"/>
      <c r="K154" s="1881"/>
      <c r="L154" s="1881"/>
      <c r="M154" s="1881"/>
      <c r="N154" s="1747"/>
      <c r="O154" s="2002">
        <f t="shared" ref="O154:AD154" si="415">O90</f>
        <v>18134.274359999999</v>
      </c>
      <c r="P154" s="2002">
        <f t="shared" ref="P154" si="416">P90</f>
        <v>18134.274359999999</v>
      </c>
      <c r="Q154" s="2002">
        <f t="shared" ref="Q154" si="417">Q90</f>
        <v>18134.274359999999</v>
      </c>
      <c r="R154" s="2002">
        <f t="shared" ref="R154:S154" si="418">R90</f>
        <v>18134.274359999999</v>
      </c>
      <c r="S154" s="2002">
        <f t="shared" si="418"/>
        <v>18134.274359999999</v>
      </c>
      <c r="T154" s="2002">
        <f t="shared" ref="T154:U154" si="419">T90</f>
        <v>18134.274359999999</v>
      </c>
      <c r="U154" s="2002">
        <f t="shared" si="419"/>
        <v>18134.274359999999</v>
      </c>
      <c r="V154" s="2002">
        <f t="shared" ref="V154" si="420">V90</f>
        <v>18134.274359999999</v>
      </c>
      <c r="W154" s="2002">
        <f t="shared" si="415"/>
        <v>12089.516239999999</v>
      </c>
      <c r="X154" s="2002">
        <f t="shared" si="415"/>
        <v>11994.092900000001</v>
      </c>
      <c r="Y154" s="2002">
        <f t="shared" si="415"/>
        <v>0</v>
      </c>
      <c r="Z154" s="2002">
        <f t="shared" si="415"/>
        <v>0</v>
      </c>
      <c r="AA154" s="2002">
        <f t="shared" si="415"/>
        <v>-95.423339999997552</v>
      </c>
      <c r="AB154" s="2002">
        <f t="shared" si="415"/>
        <v>0</v>
      </c>
      <c r="AC154" s="2002">
        <f t="shared" si="415"/>
        <v>-51.846689999999995</v>
      </c>
      <c r="AD154" s="2002">
        <f t="shared" si="415"/>
        <v>11942.246210000001</v>
      </c>
      <c r="AE154" s="2002">
        <f>AE90</f>
        <v>0</v>
      </c>
      <c r="AF154" s="2471">
        <f>AF90</f>
        <v>0</v>
      </c>
    </row>
    <row r="155" spans="1:220" ht="17.25" customHeight="1" x14ac:dyDescent="0.25">
      <c r="AE155" s="851"/>
      <c r="AF155" s="851"/>
      <c r="AG155" s="851"/>
      <c r="AH155" s="851"/>
      <c r="AI155" s="851"/>
      <c r="AJ155" s="851"/>
      <c r="AK155" s="851"/>
      <c r="AL155" s="851"/>
      <c r="AM155" s="851"/>
      <c r="AN155" s="851"/>
      <c r="AO155" s="851"/>
      <c r="AP155" s="851"/>
      <c r="AQ155" s="851"/>
      <c r="AR155" s="851"/>
      <c r="AS155" s="851"/>
      <c r="AT155" s="851"/>
      <c r="AU155" s="851"/>
      <c r="AV155" s="851"/>
      <c r="AW155" s="851"/>
      <c r="AX155" s="851"/>
      <c r="AY155" s="851"/>
      <c r="AZ155" s="851"/>
      <c r="BA155" s="851"/>
      <c r="BB155" s="851"/>
      <c r="BC155" s="851"/>
      <c r="BD155" s="851"/>
      <c r="BE155" s="851"/>
      <c r="BF155" s="851"/>
      <c r="BG155" s="851"/>
      <c r="BH155" s="851"/>
      <c r="BI155" s="851"/>
      <c r="BJ155" s="851"/>
      <c r="BK155" s="851"/>
      <c r="BL155" s="851"/>
      <c r="BM155" s="851"/>
      <c r="BN155" s="851"/>
      <c r="BO155" s="851"/>
      <c r="BP155" s="851"/>
      <c r="BQ155" s="851"/>
      <c r="BR155" s="851"/>
      <c r="BS155" s="851"/>
      <c r="BT155" s="851"/>
      <c r="BU155" s="851"/>
      <c r="BV155" s="851"/>
      <c r="BW155" s="851"/>
      <c r="BX155" s="851"/>
      <c r="BY155" s="851"/>
      <c r="BZ155" s="851"/>
      <c r="CA155" s="851"/>
      <c r="CB155" s="851"/>
      <c r="CC155" s="851"/>
      <c r="CD155" s="851"/>
      <c r="CE155" s="851"/>
      <c r="CF155" s="851"/>
      <c r="CG155" s="851"/>
      <c r="CH155" s="851"/>
      <c r="CI155" s="851"/>
      <c r="CJ155" s="851"/>
      <c r="CK155" s="851"/>
      <c r="CL155" s="851"/>
      <c r="CM155" s="851"/>
      <c r="CN155" s="851"/>
      <c r="CO155" s="851"/>
      <c r="CP155" s="851"/>
      <c r="CQ155" s="851"/>
      <c r="CR155" s="851"/>
      <c r="CS155" s="851"/>
      <c r="CT155" s="851"/>
      <c r="CU155" s="851"/>
      <c r="CV155" s="851"/>
      <c r="CW155" s="851"/>
      <c r="CX155" s="851"/>
      <c r="CY155" s="851"/>
      <c r="CZ155" s="851"/>
      <c r="DA155" s="851"/>
      <c r="DB155" s="851"/>
      <c r="DC155" s="851"/>
      <c r="DD155" s="851"/>
      <c r="DE155" s="851"/>
      <c r="DF155" s="851"/>
      <c r="DG155" s="851"/>
      <c r="DH155" s="851"/>
      <c r="DI155" s="851"/>
      <c r="DJ155" s="851"/>
      <c r="DK155" s="851"/>
      <c r="DL155" s="851"/>
      <c r="DM155" s="851"/>
      <c r="DN155" s="851"/>
      <c r="DO155" s="851"/>
      <c r="DP155" s="851"/>
      <c r="DQ155" s="851"/>
      <c r="DR155" s="851"/>
      <c r="DS155" s="851"/>
      <c r="DT155" s="851"/>
      <c r="DU155" s="851"/>
      <c r="DV155" s="851"/>
      <c r="DW155" s="851"/>
      <c r="DX155" s="851"/>
      <c r="DY155" s="851"/>
      <c r="DZ155" s="851"/>
      <c r="EA155" s="851"/>
      <c r="EB155" s="851"/>
      <c r="EC155" s="851"/>
      <c r="ED155" s="851"/>
      <c r="EE155" s="851"/>
      <c r="EF155" s="851"/>
      <c r="EG155" s="851"/>
      <c r="EH155" s="851"/>
      <c r="EI155" s="851"/>
      <c r="EJ155" s="851"/>
      <c r="EK155" s="851"/>
      <c r="EL155" s="851"/>
      <c r="EM155" s="851"/>
      <c r="EN155" s="851"/>
      <c r="EO155" s="851"/>
      <c r="EP155" s="851"/>
      <c r="EQ155" s="851"/>
      <c r="ER155" s="851"/>
      <c r="ES155" s="851"/>
      <c r="ET155" s="851"/>
      <c r="EU155" s="851"/>
      <c r="EV155" s="851"/>
      <c r="EW155" s="851"/>
      <c r="EX155" s="851"/>
      <c r="EY155" s="851"/>
      <c r="EZ155" s="851"/>
      <c r="FA155" s="851"/>
      <c r="FB155" s="851"/>
      <c r="FC155" s="851"/>
      <c r="FD155" s="851"/>
      <c r="FE155" s="851"/>
      <c r="FF155" s="851"/>
      <c r="FG155" s="851"/>
      <c r="FH155" s="851"/>
      <c r="FI155" s="851"/>
      <c r="FJ155" s="851"/>
      <c r="FK155" s="851"/>
      <c r="FL155" s="851"/>
      <c r="FM155" s="851"/>
      <c r="FN155" s="851"/>
      <c r="FO155" s="851"/>
      <c r="FP155" s="851"/>
      <c r="FQ155" s="851"/>
      <c r="FR155" s="851"/>
      <c r="FS155" s="851"/>
      <c r="FT155" s="851"/>
      <c r="FU155" s="851"/>
      <c r="FV155" s="851"/>
      <c r="FW155" s="851"/>
      <c r="FX155" s="851"/>
      <c r="FY155" s="851"/>
      <c r="FZ155" s="851"/>
      <c r="GA155" s="851"/>
      <c r="GB155" s="851"/>
      <c r="GC155" s="851"/>
      <c r="GD155" s="851"/>
      <c r="GE155" s="851"/>
      <c r="GF155" s="851"/>
      <c r="GG155" s="851"/>
      <c r="GH155" s="851"/>
      <c r="GI155" s="851"/>
      <c r="GJ155" s="851"/>
      <c r="GK155" s="851"/>
      <c r="GL155" s="851"/>
      <c r="GM155" s="851"/>
      <c r="GN155" s="851"/>
      <c r="GO155" s="851"/>
      <c r="GP155" s="851"/>
      <c r="GQ155" s="851"/>
      <c r="GR155" s="851"/>
      <c r="GS155" s="851"/>
      <c r="GT155" s="851"/>
      <c r="GU155" s="851"/>
      <c r="GV155" s="851"/>
      <c r="GW155" s="851"/>
      <c r="GX155" s="851"/>
      <c r="GY155" s="851"/>
      <c r="GZ155" s="851"/>
      <c r="HA155" s="851"/>
      <c r="HB155" s="851"/>
      <c r="HC155" s="851"/>
      <c r="HD155" s="851"/>
      <c r="HE155" s="851"/>
      <c r="HF155" s="851"/>
      <c r="HG155" s="851"/>
      <c r="HH155" s="851"/>
      <c r="HI155" s="851"/>
      <c r="HJ155" s="851"/>
      <c r="HK155" s="851"/>
      <c r="HL155" s="851"/>
    </row>
    <row r="156" spans="1:220" ht="15.75" x14ac:dyDescent="0.25">
      <c r="A156" s="415"/>
      <c r="B156" s="415"/>
      <c r="C156" s="734"/>
      <c r="D156" s="734"/>
      <c r="E156" s="734"/>
      <c r="F156" s="734"/>
      <c r="G156" s="734"/>
      <c r="H156" s="734"/>
      <c r="I156" s="734"/>
      <c r="J156" s="734"/>
      <c r="K156" s="734"/>
    </row>
  </sheetData>
  <autoFilter ref="A7:HL7"/>
  <mergeCells count="24">
    <mergeCell ref="O4:O6"/>
    <mergeCell ref="AB4:AB6"/>
    <mergeCell ref="Q4:Q6"/>
    <mergeCell ref="Z4:Z6"/>
    <mergeCell ref="R4:R6"/>
    <mergeCell ref="T4:T6"/>
    <mergeCell ref="U4:U6"/>
    <mergeCell ref="V4:V6"/>
    <mergeCell ref="AE4:AF4"/>
    <mergeCell ref="A1:AD1"/>
    <mergeCell ref="C4:F5"/>
    <mergeCell ref="G4:H5"/>
    <mergeCell ref="I4:L5"/>
    <mergeCell ref="M4:M6"/>
    <mergeCell ref="B4:B6"/>
    <mergeCell ref="N4:N6"/>
    <mergeCell ref="W4:W6"/>
    <mergeCell ref="X4:X6"/>
    <mergeCell ref="AA4:AA6"/>
    <mergeCell ref="AC4:AC6"/>
    <mergeCell ref="AD4:AD6"/>
    <mergeCell ref="S4:S6"/>
    <mergeCell ref="P4:P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Z1345"/>
  <sheetViews>
    <sheetView showZeros="0" tabSelected="1" topLeftCell="B1" zoomScale="80" zoomScaleNormal="80" zoomScaleSheetLayoutView="70" workbookViewId="0">
      <pane xSplit="2" ySplit="8" topLeftCell="D1252" activePane="bottomRight" state="frozen"/>
      <selection activeCell="B1" sqref="B1"/>
      <selection pane="topRight" activeCell="D1" sqref="D1"/>
      <selection pane="bottomLeft" activeCell="B9" sqref="B9"/>
      <selection pane="bottomRight" activeCell="W1262" sqref="W1262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13.285156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22" width="19" style="18" hidden="1" customWidth="1"/>
    <col min="23" max="23" width="19" style="18" customWidth="1"/>
    <col min="24" max="24" width="17.140625" style="18" customWidth="1"/>
    <col min="25" max="25" width="16.28515625" style="18" customWidth="1"/>
    <col min="26" max="26" width="16.140625" style="18" hidden="1" customWidth="1"/>
    <col min="27" max="27" width="12.5703125" style="18" customWidth="1"/>
    <col min="28" max="28" width="15.28515625" style="18" customWidth="1"/>
    <col min="29" max="29" width="14.5703125" style="18" customWidth="1"/>
    <col min="30" max="30" width="18" style="18" customWidth="1"/>
    <col min="31" max="31" width="17.85546875" style="18" customWidth="1"/>
    <col min="32" max="32" width="9.42578125" style="18" customWidth="1"/>
    <col min="33" max="33" width="11.140625" style="18" customWidth="1"/>
    <col min="34" max="16384" width="9.140625" style="18"/>
  </cols>
  <sheetData>
    <row r="1" spans="1:33" ht="15" customHeight="1" x14ac:dyDescent="0.25">
      <c r="C1" s="319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2024 года</v>
      </c>
      <c r="D1" s="3194"/>
      <c r="E1" s="3194"/>
      <c r="F1" s="3194"/>
      <c r="G1" s="3194"/>
      <c r="H1" s="3194"/>
      <c r="I1" s="3194"/>
      <c r="J1" s="3194"/>
      <c r="K1" s="3194"/>
      <c r="L1" s="3194"/>
      <c r="M1" s="3194"/>
      <c r="N1" s="3194"/>
      <c r="O1" s="3194"/>
      <c r="P1" s="3194"/>
      <c r="Q1" s="3194"/>
      <c r="R1" s="3194"/>
      <c r="S1" s="3194"/>
      <c r="T1" s="3194"/>
      <c r="U1" s="3194"/>
      <c r="V1" s="3194"/>
      <c r="W1" s="3194"/>
      <c r="X1" s="3194"/>
      <c r="Y1" s="3194"/>
      <c r="Z1" s="3194"/>
      <c r="AA1" s="3194"/>
      <c r="AB1" s="3194"/>
      <c r="AC1" s="3194"/>
      <c r="AD1" s="3194"/>
      <c r="AE1" s="3194"/>
      <c r="AF1" s="3194"/>
      <c r="AG1" s="3194"/>
    </row>
    <row r="2" spans="1:33" ht="33.950000000000003" customHeight="1" thickBot="1" x14ac:dyDescent="0.3">
      <c r="C2" s="3194"/>
      <c r="D2" s="3194"/>
      <c r="E2" s="3194"/>
      <c r="F2" s="3194"/>
      <c r="G2" s="3194"/>
      <c r="H2" s="3194"/>
      <c r="I2" s="3194"/>
      <c r="J2" s="3194"/>
      <c r="K2" s="3194"/>
      <c r="L2" s="3194"/>
      <c r="M2" s="3194"/>
      <c r="N2" s="3194"/>
      <c r="O2" s="3194"/>
      <c r="P2" s="3194"/>
      <c r="Q2" s="3194"/>
      <c r="R2" s="3194"/>
      <c r="S2" s="3194"/>
      <c r="T2" s="3194"/>
      <c r="U2" s="3194"/>
      <c r="V2" s="3194"/>
      <c r="W2" s="3194"/>
      <c r="X2" s="3194"/>
      <c r="Y2" s="3194"/>
      <c r="Z2" s="3194"/>
      <c r="AA2" s="3194"/>
      <c r="AB2" s="3194"/>
      <c r="AC2" s="3194"/>
      <c r="AD2" s="3194"/>
      <c r="AE2" s="3194"/>
      <c r="AF2" s="3194"/>
      <c r="AG2" s="3194"/>
    </row>
    <row r="3" spans="1:33" ht="15" hidden="1" customHeight="1" thickBot="1" x14ac:dyDescent="0.3">
      <c r="C3" s="53">
        <v>8</v>
      </c>
    </row>
    <row r="4" spans="1:33" ht="81.75" customHeight="1" x14ac:dyDescent="0.25">
      <c r="C4" s="56" t="s">
        <v>1</v>
      </c>
      <c r="D4" s="3153" t="s">
        <v>139</v>
      </c>
      <c r="E4" s="3154"/>
      <c r="F4" s="3154"/>
      <c r="G4" s="3155"/>
      <c r="H4" s="3159" t="s">
        <v>591</v>
      </c>
      <c r="I4" s="3160"/>
      <c r="J4" s="3159" t="s">
        <v>592</v>
      </c>
      <c r="K4" s="3163"/>
      <c r="L4" s="3163"/>
      <c r="M4" s="3160"/>
      <c r="N4" s="3165" t="s">
        <v>144</v>
      </c>
      <c r="O4" s="3165" t="s">
        <v>145</v>
      </c>
      <c r="P4" s="3148" t="s">
        <v>596</v>
      </c>
      <c r="Q4" s="3148" t="s">
        <v>653</v>
      </c>
      <c r="R4" s="3148" t="s">
        <v>658</v>
      </c>
      <c r="S4" s="3148" t="s">
        <v>655</v>
      </c>
      <c r="T4" s="3148" t="s">
        <v>760</v>
      </c>
      <c r="U4" s="3148" t="s">
        <v>765</v>
      </c>
      <c r="V4" s="3148" t="s">
        <v>772</v>
      </c>
      <c r="W4" s="3148" t="s">
        <v>781</v>
      </c>
      <c r="X4" s="3148" t="s">
        <v>779</v>
      </c>
      <c r="Y4" s="3148" t="s">
        <v>137</v>
      </c>
      <c r="Z4" s="3180" t="s">
        <v>297</v>
      </c>
      <c r="AA4" s="3148" t="s">
        <v>298</v>
      </c>
      <c r="AB4" s="3148" t="s">
        <v>41</v>
      </c>
      <c r="AC4" s="3148" t="s">
        <v>292</v>
      </c>
      <c r="AD4" s="3148" t="s">
        <v>138</v>
      </c>
      <c r="AE4" s="3148" t="s">
        <v>219</v>
      </c>
      <c r="AF4" s="3148" t="s">
        <v>214</v>
      </c>
      <c r="AG4" s="3195" t="s">
        <v>215</v>
      </c>
    </row>
    <row r="5" spans="1:33" ht="15" customHeight="1" thickBot="1" x14ac:dyDescent="0.3">
      <c r="C5" s="57"/>
      <c r="D5" s="3156"/>
      <c r="E5" s="3157"/>
      <c r="F5" s="3157"/>
      <c r="G5" s="3158"/>
      <c r="H5" s="3161"/>
      <c r="I5" s="3162"/>
      <c r="J5" s="3161"/>
      <c r="K5" s="3164"/>
      <c r="L5" s="3164"/>
      <c r="M5" s="3162"/>
      <c r="N5" s="3166"/>
      <c r="O5" s="3191"/>
      <c r="P5" s="3171"/>
      <c r="Q5" s="3171"/>
      <c r="R5" s="3171"/>
      <c r="S5" s="3171"/>
      <c r="T5" s="3171"/>
      <c r="U5" s="3171"/>
      <c r="V5" s="3171"/>
      <c r="W5" s="3171"/>
      <c r="X5" s="3171"/>
      <c r="Y5" s="3171"/>
      <c r="Z5" s="3181"/>
      <c r="AA5" s="3186"/>
      <c r="AB5" s="3171"/>
      <c r="AC5" s="3186"/>
      <c r="AD5" s="3171"/>
      <c r="AE5" s="3171"/>
      <c r="AF5" s="3171"/>
      <c r="AG5" s="3196"/>
    </row>
    <row r="6" spans="1:33" ht="58.5" customHeight="1" thickBot="1" x14ac:dyDescent="0.3">
      <c r="A6" s="18">
        <v>1</v>
      </c>
      <c r="C6" s="58" t="s">
        <v>2</v>
      </c>
      <c r="D6" s="233" t="s">
        <v>594</v>
      </c>
      <c r="E6" s="2928" t="str">
        <f>'1 уровень'!F8</f>
        <v>План 8 мес. 2024 г.</v>
      </c>
      <c r="F6" s="189" t="s">
        <v>140</v>
      </c>
      <c r="G6" s="189" t="s">
        <v>141</v>
      </c>
      <c r="H6" s="2928" t="s">
        <v>142</v>
      </c>
      <c r="I6" s="190" t="s">
        <v>140</v>
      </c>
      <c r="J6" s="189" t="s">
        <v>594</v>
      </c>
      <c r="K6" s="2928" t="str">
        <f>'1 уровень'!L8</f>
        <v>План 8 мес. 2024 г.</v>
      </c>
      <c r="L6" s="189" t="s">
        <v>140</v>
      </c>
      <c r="M6" s="189" t="s">
        <v>141</v>
      </c>
      <c r="N6" s="3167"/>
      <c r="O6" s="3192"/>
      <c r="P6" s="3172"/>
      <c r="Q6" s="3172"/>
      <c r="R6" s="3172"/>
      <c r="S6" s="3172"/>
      <c r="T6" s="3172"/>
      <c r="U6" s="3172"/>
      <c r="V6" s="3172"/>
      <c r="W6" s="3172"/>
      <c r="X6" s="3172"/>
      <c r="Y6" s="3172"/>
      <c r="Z6" s="3182"/>
      <c r="AA6" s="3187"/>
      <c r="AB6" s="3172"/>
      <c r="AC6" s="3187"/>
      <c r="AD6" s="3172"/>
      <c r="AE6" s="3172"/>
      <c r="AF6" s="3172"/>
      <c r="AG6" s="3196"/>
    </row>
    <row r="7" spans="1:33" s="5" customFormat="1" ht="15.75" thickBot="1" x14ac:dyDescent="0.3">
      <c r="A7" s="18">
        <v>1</v>
      </c>
      <c r="B7" s="18"/>
      <c r="C7" s="14">
        <v>1</v>
      </c>
      <c r="D7" s="234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/>
      <c r="W7" s="192"/>
      <c r="X7" s="192">
        <v>15</v>
      </c>
      <c r="Y7" s="192">
        <v>16</v>
      </c>
      <c r="Z7" s="780">
        <v>17</v>
      </c>
      <c r="AA7" s="192">
        <v>18</v>
      </c>
      <c r="AB7" s="192">
        <v>19</v>
      </c>
      <c r="AC7" s="192">
        <v>20</v>
      </c>
      <c r="AD7" s="192">
        <v>21</v>
      </c>
      <c r="AE7" s="192">
        <v>22</v>
      </c>
      <c r="AF7" s="50">
        <v>23</v>
      </c>
      <c r="AG7" s="192">
        <v>24</v>
      </c>
    </row>
    <row r="8" spans="1:33" s="5" customFormat="1" ht="15.75" customHeight="1" thickBot="1" x14ac:dyDescent="0.3">
      <c r="A8" s="18"/>
      <c r="B8" s="18"/>
      <c r="C8" s="2991"/>
      <c r="D8" s="3139"/>
      <c r="E8" s="3140"/>
      <c r="F8" s="3140"/>
      <c r="G8" s="3140"/>
      <c r="H8" s="3141"/>
      <c r="I8" s="3141"/>
      <c r="J8" s="3141"/>
      <c r="K8" s="3141"/>
      <c r="L8" s="3141"/>
      <c r="M8" s="3141"/>
      <c r="N8" s="3141"/>
      <c r="O8" s="3141"/>
      <c r="P8" s="3142">
        <f t="shared" ref="P8:AA8" si="0">P9-P10-P74-P78-P81-P85</f>
        <v>0</v>
      </c>
      <c r="Q8" s="3142">
        <f t="shared" si="0"/>
        <v>0</v>
      </c>
      <c r="R8" s="3142">
        <f t="shared" si="0"/>
        <v>-9.3132257461547852E-10</v>
      </c>
      <c r="S8" s="3142">
        <f t="shared" si="0"/>
        <v>0</v>
      </c>
      <c r="T8" s="3142">
        <f t="shared" si="0"/>
        <v>9.3132257461547852E-10</v>
      </c>
      <c r="U8" s="3142">
        <f t="shared" si="0"/>
        <v>1.1641532182693481E-9</v>
      </c>
      <c r="V8" s="3142">
        <f t="shared" si="0"/>
        <v>1.3969838619232178E-9</v>
      </c>
      <c r="W8" s="3142">
        <f t="shared" si="0"/>
        <v>9.3132257461547852E-10</v>
      </c>
      <c r="X8" s="3142">
        <f>X9-X10-X74-X78-X81-X85</f>
        <v>-1.0477378964424133E-9</v>
      </c>
      <c r="Y8" s="3142">
        <f>Y9-Y10-Y74-Y78-Y81-Y85</f>
        <v>1.7462298274040222E-9</v>
      </c>
      <c r="Z8" s="3143">
        <f t="shared" si="0"/>
        <v>0</v>
      </c>
      <c r="AA8" s="3142">
        <f t="shared" si="0"/>
        <v>2.2737367544323206E-13</v>
      </c>
      <c r="AB8" s="3142">
        <f>AB9-AB10-AB74-AB78-AB81-AB85</f>
        <v>4.5474735088646412E-12</v>
      </c>
      <c r="AC8" s="3142">
        <f>AC9-AC10-AC74-AC78-AC81-AC85</f>
        <v>6.7501559897209518E-14</v>
      </c>
      <c r="AD8" s="3142">
        <f t="shared" ref="AD8:AE8" si="1">AD9-AD10-AD74-AD78-AD81-AD85</f>
        <v>9.5212726591853425E-13</v>
      </c>
      <c r="AE8" s="3142">
        <f t="shared" si="1"/>
        <v>-1.9790604710578918E-9</v>
      </c>
      <c r="AF8" s="3144"/>
      <c r="AG8" s="3145"/>
    </row>
    <row r="9" spans="1:33" s="59" customFormat="1" x14ac:dyDescent="0.25">
      <c r="A9" s="18">
        <v>1</v>
      </c>
      <c r="B9" s="18">
        <v>1</v>
      </c>
      <c r="C9" s="283" t="s">
        <v>110</v>
      </c>
      <c r="D9" s="625">
        <f>'1 уровень'!E2596</f>
        <v>0</v>
      </c>
      <c r="E9" s="625">
        <f>'1 уровень'!F2596</f>
        <v>0</v>
      </c>
      <c r="F9" s="625">
        <f>'1 уровень'!G2596</f>
        <v>0</v>
      </c>
      <c r="G9" s="626">
        <f>'1 уровень'!H2596</f>
        <v>0</v>
      </c>
      <c r="H9" s="627">
        <f>'1 уровень'!I2596</f>
        <v>0</v>
      </c>
      <c r="I9" s="627">
        <f>'1 уровень'!J2596</f>
        <v>0</v>
      </c>
      <c r="J9" s="627">
        <f>'1 уровень'!K2596</f>
        <v>0</v>
      </c>
      <c r="K9" s="627">
        <f>'1 уровень'!L2596</f>
        <v>0</v>
      </c>
      <c r="L9" s="627">
        <f>'1 уровень'!M2596</f>
        <v>0</v>
      </c>
      <c r="M9" s="627">
        <f>'1 уровень'!N2596</f>
        <v>0</v>
      </c>
      <c r="N9" s="627">
        <f>'1 уровень'!O2596</f>
        <v>0</v>
      </c>
      <c r="O9" s="627">
        <f>'1 уровень'!P2596</f>
        <v>0</v>
      </c>
      <c r="P9" s="184">
        <f>'1 уровень'!Q2596</f>
        <v>9168004.7408816479</v>
      </c>
      <c r="Q9" s="184">
        <f>'1 уровень'!R2596</f>
        <v>9168004.7408816479</v>
      </c>
      <c r="R9" s="184">
        <f>'1 уровень'!S2596</f>
        <v>9260461.7105037514</v>
      </c>
      <c r="S9" s="184">
        <f>'1 уровень'!T2596</f>
        <v>9268430.980811825</v>
      </c>
      <c r="T9" s="184">
        <f>'1 уровень'!U2596</f>
        <v>9268718.647885887</v>
      </c>
      <c r="U9" s="184">
        <f>'1 уровень'!V2596</f>
        <v>9275178.1960526705</v>
      </c>
      <c r="V9" s="184">
        <f>'1 уровень'!W2596</f>
        <v>9258130.341374455</v>
      </c>
      <c r="W9" s="184">
        <f>'1 уровень'!X2596</f>
        <v>9206818.9764476418</v>
      </c>
      <c r="X9" s="184">
        <f>'1 уровень'!Y2596</f>
        <v>6158872.0348657621</v>
      </c>
      <c r="Y9" s="184">
        <f>'1 уровень'!Z2596</f>
        <v>6022987.5984700015</v>
      </c>
      <c r="Z9" s="781">
        <f>'1 уровень'!AA2596</f>
        <v>0</v>
      </c>
      <c r="AA9" s="184">
        <f>'1 уровень'!AB2596</f>
        <v>591.07277000000033</v>
      </c>
      <c r="AB9" s="184">
        <f>'1 уровень'!AC2596</f>
        <v>-135884.4363957622</v>
      </c>
      <c r="AC9" s="184">
        <f>'1 уровень'!AD2596</f>
        <v>-2305.8607400000001</v>
      </c>
      <c r="AD9" s="184">
        <f>'1 уровень'!AE2596</f>
        <v>-11072.324229999998</v>
      </c>
      <c r="AE9" s="375">
        <f>'1 уровень'!AF2596</f>
        <v>6012506.3470099987</v>
      </c>
      <c r="AF9" s="184">
        <f>Y9/X9*100</f>
        <v>97.793679822757966</v>
      </c>
      <c r="AG9" s="184">
        <f>AE9/X9*100</f>
        <v>97.623498474604148</v>
      </c>
    </row>
    <row r="10" spans="1:33" s="59" customFormat="1" x14ac:dyDescent="0.25">
      <c r="A10" s="18">
        <v>1</v>
      </c>
      <c r="B10" s="18">
        <f>B9</f>
        <v>1</v>
      </c>
      <c r="C10" s="284" t="s">
        <v>7</v>
      </c>
      <c r="D10" s="31">
        <f>'1 уровень'!E2597</f>
        <v>44363</v>
      </c>
      <c r="E10" s="28">
        <f>'1 уровень'!F2597</f>
        <v>29573.333333333336</v>
      </c>
      <c r="F10" s="28">
        <f>'1 уровень'!G2597</f>
        <v>29665</v>
      </c>
      <c r="G10" s="61">
        <f>'1 уровень'!H2597</f>
        <v>100.30996393146978</v>
      </c>
      <c r="H10" s="23">
        <f>'1 уровень'!I2597</f>
        <v>8.0018934697833775</v>
      </c>
      <c r="I10" s="23">
        <f>'1 уровень'!J2597</f>
        <v>6.8875779538176305</v>
      </c>
      <c r="J10" s="23">
        <f>'1 уровень'!K2597</f>
        <v>354988</v>
      </c>
      <c r="K10" s="23">
        <f>'1 уровень'!L2597</f>
        <v>236659</v>
      </c>
      <c r="L10" s="23">
        <f>'1 уровень'!M2597</f>
        <v>204320</v>
      </c>
      <c r="M10" s="23">
        <f>'1 уровень'!N2597</f>
        <v>86.335191139994677</v>
      </c>
      <c r="N10" s="23">
        <f>'1 уровень'!O2597</f>
        <v>1073.1527573529411</v>
      </c>
      <c r="O10" s="23">
        <f>'1 уровень'!P2597</f>
        <v>285.58841963558791</v>
      </c>
      <c r="P10" s="376">
        <f>'1 уровень'!Q2597</f>
        <v>2372376.1198300323</v>
      </c>
      <c r="Q10" s="376">
        <f>'1 уровень'!R2597</f>
        <v>2372376.1198300323</v>
      </c>
      <c r="R10" s="376">
        <f>'1 уровень'!S2597</f>
        <v>2375180.3343366878</v>
      </c>
      <c r="S10" s="376">
        <f>'1 уровень'!T2597</f>
        <v>2376498.2056917688</v>
      </c>
      <c r="T10" s="376">
        <f>'1 уровень'!U2597</f>
        <v>2376412.6039212751</v>
      </c>
      <c r="U10" s="376">
        <f>'1 уровень'!V2597</f>
        <v>2378725.1772524179</v>
      </c>
      <c r="V10" s="376">
        <f>'1 уровень'!W2597</f>
        <v>2361568.6084109452</v>
      </c>
      <c r="W10" s="376">
        <f>'1 уровень'!X2597</f>
        <v>2295419.3646473167</v>
      </c>
      <c r="X10" s="376">
        <f>'1 уровень'!Y2597</f>
        <v>1565998.3562812449</v>
      </c>
      <c r="Y10" s="376">
        <f>'1 уровень'!Z2597</f>
        <v>1508465.6203599998</v>
      </c>
      <c r="Z10" s="782">
        <f>'1 уровень'!AA2597</f>
        <v>0</v>
      </c>
      <c r="AA10" s="376">
        <f>'1 уровень'!AB2597</f>
        <v>-567.7263200000001</v>
      </c>
      <c r="AB10" s="376">
        <f>'1 уровень'!AC2597</f>
        <v>-57532.73592124477</v>
      </c>
      <c r="AC10" s="376">
        <f>'1 уровень'!AD2597</f>
        <v>-858.07361999999989</v>
      </c>
      <c r="AD10" s="376">
        <f>'1 уровень'!AE2597</f>
        <v>-8649.7666499999996</v>
      </c>
      <c r="AE10" s="377">
        <f>'1 уровень'!AF2597</f>
        <v>1499248.12739</v>
      </c>
      <c r="AF10" s="376">
        <f>Y10/X10*100</f>
        <v>96.326130503874396</v>
      </c>
      <c r="AG10" s="376">
        <f>AE10/X10*100</f>
        <v>95.737528802408463</v>
      </c>
    </row>
    <row r="11" spans="1:33" s="59" customFormat="1" ht="43.5" x14ac:dyDescent="0.25">
      <c r="A11" s="18">
        <v>1</v>
      </c>
      <c r="B11" s="18">
        <f t="shared" ref="B11" si="2">B10</f>
        <v>1</v>
      </c>
      <c r="C11" s="285" t="s">
        <v>177</v>
      </c>
      <c r="D11" s="20">
        <f>'1 уровень'!E2598</f>
        <v>940</v>
      </c>
      <c r="E11" s="20">
        <f>'1 уровень'!F2598</f>
        <v>626.66666666666674</v>
      </c>
      <c r="F11" s="20">
        <f>'1 уровень'!G2598</f>
        <v>651</v>
      </c>
      <c r="G11" s="62">
        <f>'1 уровень'!H2598</f>
        <v>103.88297872340424</v>
      </c>
      <c r="H11" s="63">
        <f>'1 уровень'!I2598</f>
        <v>0</v>
      </c>
      <c r="I11" s="63">
        <f>'1 уровень'!J2598</f>
        <v>0</v>
      </c>
      <c r="J11" s="19">
        <f>'1 уровень'!K2598</f>
        <v>0</v>
      </c>
      <c r="K11" s="19">
        <f>'1 уровень'!L2598</f>
        <v>0</v>
      </c>
      <c r="L11" s="19">
        <f>'1 уровень'!M2598</f>
        <v>0</v>
      </c>
      <c r="M11" s="19">
        <f>'1 уровень'!N2598</f>
        <v>0</v>
      </c>
      <c r="N11" s="19">
        <f>'1 уровень'!O2598</f>
        <v>0</v>
      </c>
      <c r="O11" s="19">
        <f>'1 уровень'!P2598</f>
        <v>0</v>
      </c>
      <c r="P11" s="376">
        <f>'1 уровень'!Q2598</f>
        <v>152974.75307200002</v>
      </c>
      <c r="Q11" s="376">
        <f>'1 уровень'!R2598</f>
        <v>152974.75307200002</v>
      </c>
      <c r="R11" s="376">
        <f>'1 уровень'!S2598</f>
        <v>152974.75307200002</v>
      </c>
      <c r="S11" s="376">
        <f>'1 уровень'!T2598</f>
        <v>152974.75307200002</v>
      </c>
      <c r="T11" s="376">
        <f>'1 уровень'!U2598</f>
        <v>154656.45227200002</v>
      </c>
      <c r="U11" s="376">
        <f>'1 уровень'!V2598</f>
        <v>154656.45227200002</v>
      </c>
      <c r="V11" s="376">
        <f>'1 уровень'!W2598</f>
        <v>154656.45227200002</v>
      </c>
      <c r="W11" s="376">
        <f>'1 уровень'!X2598</f>
        <v>156874.11031200003</v>
      </c>
      <c r="X11" s="376">
        <f>'1 уровень'!Y2598</f>
        <v>104582.740208</v>
      </c>
      <c r="Y11" s="376">
        <f>'1 уровень'!Z2598</f>
        <v>103642.44432</v>
      </c>
      <c r="Z11" s="782">
        <f>'1 уровень'!AA2598</f>
        <v>0</v>
      </c>
      <c r="AA11" s="376">
        <f>'1 уровень'!AB2598</f>
        <v>0</v>
      </c>
      <c r="AB11" s="376">
        <f>'1 уровень'!AC2598</f>
        <v>-940.2958880000142</v>
      </c>
      <c r="AC11" s="376">
        <f>'1 уровень'!AD2598</f>
        <v>0</v>
      </c>
      <c r="AD11" s="376">
        <f>'1 уровень'!AE2598</f>
        <v>0</v>
      </c>
      <c r="AE11" s="377">
        <f>'1 уровень'!AF2598</f>
        <v>103642.44432</v>
      </c>
      <c r="AF11" s="376">
        <f>Y11/X11*100</f>
        <v>99.100907199285572</v>
      </c>
      <c r="AG11" s="376">
        <f>AE11/X11*100</f>
        <v>99.100907199285572</v>
      </c>
    </row>
    <row r="12" spans="1:33" s="59" customFormat="1" ht="29.25" x14ac:dyDescent="0.25">
      <c r="A12" s="18">
        <v>1</v>
      </c>
      <c r="B12" s="18">
        <v>1</v>
      </c>
      <c r="C12" s="3013" t="s">
        <v>178</v>
      </c>
      <c r="D12" s="20">
        <f>'1 уровень'!E2599</f>
        <v>2800</v>
      </c>
      <c r="E12" s="20">
        <f>'1 уровень'!F2599</f>
        <v>1866.6666666666667</v>
      </c>
      <c r="F12" s="20">
        <f>'1 уровень'!G2599</f>
        <v>1931</v>
      </c>
      <c r="G12" s="62">
        <f>'1 уровень'!H2599</f>
        <v>103.44642857142856</v>
      </c>
      <c r="H12" s="20">
        <f>'1 уровень'!I2599</f>
        <v>12</v>
      </c>
      <c r="I12" s="20">
        <f>'1 уровень'!J2599</f>
        <v>12.159502848265147</v>
      </c>
      <c r="J12" s="20">
        <f>'1 уровень'!K2599</f>
        <v>33600</v>
      </c>
      <c r="K12" s="20">
        <f>'1 уровень'!L2599</f>
        <v>22400</v>
      </c>
      <c r="L12" s="20">
        <f>'1 уровень'!M2599</f>
        <v>23480</v>
      </c>
      <c r="M12" s="20">
        <f>'1 уровень'!N2599</f>
        <v>104.82142857142858</v>
      </c>
      <c r="N12" s="20">
        <f>'1 уровень'!O2599</f>
        <v>105</v>
      </c>
      <c r="O12" s="20">
        <f>'1 уровень'!P2599</f>
        <v>335.42857142857144</v>
      </c>
      <c r="P12" s="376">
        <f>'1 уровень'!Q2599</f>
        <v>145758.97173600001</v>
      </c>
      <c r="Q12" s="376">
        <f>'1 уровень'!R2599</f>
        <v>145758.97173600001</v>
      </c>
      <c r="R12" s="376">
        <f>'1 уровень'!S2599</f>
        <v>150680.12071140003</v>
      </c>
      <c r="S12" s="376">
        <f>'1 уровень'!T2599</f>
        <v>150680.12071140003</v>
      </c>
      <c r="T12" s="376">
        <f>'1 уровень'!U2599</f>
        <v>150680.12071140003</v>
      </c>
      <c r="U12" s="376">
        <f>'1 уровень'!V2599</f>
        <v>150680.12071140003</v>
      </c>
      <c r="V12" s="376">
        <f>'1 уровень'!W2599</f>
        <v>150680.12071140003</v>
      </c>
      <c r="W12" s="376">
        <f>'1 уровень'!X2599</f>
        <v>150680.12071140003</v>
      </c>
      <c r="X12" s="376">
        <f>'1 уровень'!Y2599</f>
        <v>100125.33720924001</v>
      </c>
      <c r="Y12" s="63">
        <f>'1 уровень'!Z2599</f>
        <v>99240.111419999987</v>
      </c>
      <c r="Z12" s="783">
        <f>'1 уровень'!AA2599</f>
        <v>0</v>
      </c>
      <c r="AA12" s="63">
        <f>'1 уровень'!AB2599</f>
        <v>0</v>
      </c>
      <c r="AB12" s="376">
        <f>'1 уровень'!AC2599</f>
        <v>-885.225789240023</v>
      </c>
      <c r="AC12" s="376">
        <f>'1 уровень'!AD2599</f>
        <v>0</v>
      </c>
      <c r="AD12" s="63">
        <f>'1 уровень'!AE2599</f>
        <v>-44.991300000000003</v>
      </c>
      <c r="AE12" s="378">
        <f>'1 уровень'!AF2599</f>
        <v>99195.120119999992</v>
      </c>
      <c r="AF12" s="376">
        <f>Y12/X12*100</f>
        <v>99.115882339162468</v>
      </c>
      <c r="AG12" s="63">
        <f>AE12/X12*100</f>
        <v>99.07094735941206</v>
      </c>
    </row>
    <row r="13" spans="1:33" s="59" customFormat="1" x14ac:dyDescent="0.25">
      <c r="A13" s="18">
        <v>1</v>
      </c>
      <c r="B13" s="18">
        <v>1</v>
      </c>
      <c r="C13" s="486" t="s">
        <v>324</v>
      </c>
      <c r="D13" s="20">
        <f>'1 уровень'!E2600</f>
        <v>0</v>
      </c>
      <c r="E13" s="20">
        <f>'1 уровень'!F2600</f>
        <v>0</v>
      </c>
      <c r="F13" s="20">
        <f>'1 уровень'!G2600</f>
        <v>0</v>
      </c>
      <c r="G13" s="62">
        <f>'1 уровень'!H2600</f>
        <v>0</v>
      </c>
      <c r="H13" s="63">
        <f>'1 уровень'!I2600</f>
        <v>0</v>
      </c>
      <c r="I13" s="63">
        <f>'1 уровень'!J2600</f>
        <v>0</v>
      </c>
      <c r="J13" s="19">
        <f>'1 уровень'!K2600</f>
        <v>0</v>
      </c>
      <c r="K13" s="19">
        <f>'1 уровень'!L2600</f>
        <v>0</v>
      </c>
      <c r="L13" s="19">
        <f>'1 уровень'!M2600</f>
        <v>0</v>
      </c>
      <c r="M13" s="19">
        <f>'1 уровень'!N2600</f>
        <v>0</v>
      </c>
      <c r="N13" s="19">
        <f>'1 уровень'!O2600</f>
        <v>0</v>
      </c>
      <c r="O13" s="19">
        <f>'1 уровень'!P2600</f>
        <v>0</v>
      </c>
      <c r="P13" s="376">
        <f>'1 уровень'!Q2600</f>
        <v>1737696.0724099998</v>
      </c>
      <c r="Q13" s="376">
        <f>'1 уровень'!R2600</f>
        <v>1737696.0724099998</v>
      </c>
      <c r="R13" s="376">
        <f>'1 уровень'!S2600</f>
        <v>1798203.7665100002</v>
      </c>
      <c r="S13" s="376">
        <f>'1 уровень'!T2600</f>
        <v>1798203.7665100002</v>
      </c>
      <c r="T13" s="376">
        <f>'1 уровень'!U2600</f>
        <v>1798203.7665100002</v>
      </c>
      <c r="U13" s="376">
        <f>'1 уровень'!V2600</f>
        <v>1798203.7665100002</v>
      </c>
      <c r="V13" s="376">
        <f>'1 уровень'!W2600</f>
        <v>1798203.7665100002</v>
      </c>
      <c r="W13" s="376">
        <f>'1 уровень'!X2600</f>
        <v>1798203.7665100002</v>
      </c>
      <c r="X13" s="376">
        <f>'1 уровень'!Y2600</f>
        <v>1194768.664733333</v>
      </c>
      <c r="Y13" s="376">
        <f>'1 уровень'!Z2600</f>
        <v>1137816.8198299999</v>
      </c>
      <c r="Z13" s="782">
        <f>'1 уровень'!AA2600</f>
        <v>0</v>
      </c>
      <c r="AA13" s="376">
        <f>'1 уровень'!AB2600</f>
        <v>-3086.10682</v>
      </c>
      <c r="AB13" s="376">
        <f>'1 уровень'!AC2600</f>
        <v>-56951.844903333324</v>
      </c>
      <c r="AC13" s="376">
        <f>'1 уровень'!AD2600</f>
        <v>0</v>
      </c>
      <c r="AD13" s="376">
        <f>'1 уровень'!AE2600</f>
        <v>-410.77993000000004</v>
      </c>
      <c r="AE13" s="377">
        <f>'1 уровень'!AF2600</f>
        <v>1134319.9330799999</v>
      </c>
      <c r="AF13" s="376">
        <f>Y13/X13*100</f>
        <v>95.233232458766864</v>
      </c>
      <c r="AG13" s="376">
        <f>AE13/X13*100</f>
        <v>94.940549293128214</v>
      </c>
    </row>
    <row r="14" spans="1:33" s="59" customFormat="1" x14ac:dyDescent="0.25">
      <c r="A14" s="18">
        <v>1</v>
      </c>
      <c r="B14" s="18">
        <v>1</v>
      </c>
      <c r="C14" s="173" t="s">
        <v>270</v>
      </c>
      <c r="D14" s="31">
        <f>'1 уровень'!E2601</f>
        <v>493384</v>
      </c>
      <c r="E14" s="31">
        <f>'1 уровень'!F2601</f>
        <v>328926.33333333331</v>
      </c>
      <c r="F14" s="31">
        <f>'1 уровень'!G2601</f>
        <v>362097</v>
      </c>
      <c r="G14" s="62">
        <f>'1 уровень'!H2601</f>
        <v>110.08452753858768</v>
      </c>
      <c r="H14" s="63">
        <f>'1 уровень'!I2601</f>
        <v>0</v>
      </c>
      <c r="I14" s="63">
        <f>'1 уровень'!J2601</f>
        <v>0</v>
      </c>
      <c r="J14" s="19">
        <f>'1 уровень'!K2601</f>
        <v>0</v>
      </c>
      <c r="K14" s="19">
        <f>'1 уровень'!L2601</f>
        <v>0</v>
      </c>
      <c r="L14" s="19">
        <f>'1 уровень'!M2601</f>
        <v>0</v>
      </c>
      <c r="M14" s="19">
        <f>'1 уровень'!N2601</f>
        <v>0</v>
      </c>
      <c r="N14" s="19">
        <f>'1 уровень'!O2601</f>
        <v>0</v>
      </c>
      <c r="O14" s="19">
        <f>'1 уровень'!P2601</f>
        <v>0</v>
      </c>
      <c r="P14" s="376">
        <f>'1 уровень'!Q2601</f>
        <v>0</v>
      </c>
      <c r="Q14" s="376">
        <f>'1 уровень'!R2601</f>
        <v>0</v>
      </c>
      <c r="R14" s="376">
        <f>'1 уровень'!S2601</f>
        <v>0</v>
      </c>
      <c r="S14" s="376">
        <f>'1 уровень'!T2601</f>
        <v>0</v>
      </c>
      <c r="T14" s="376">
        <f>'1 уровень'!U2601</f>
        <v>0</v>
      </c>
      <c r="U14" s="376">
        <f>'1 уровень'!V2601</f>
        <v>0</v>
      </c>
      <c r="V14" s="376">
        <f>'1 уровень'!W2601</f>
        <v>0</v>
      </c>
      <c r="W14" s="376">
        <f>'1 уровень'!X2601</f>
        <v>0</v>
      </c>
      <c r="X14" s="376">
        <f>'1 уровень'!Y2601</f>
        <v>0</v>
      </c>
      <c r="Y14" s="376">
        <f>'1 уровень'!Z2601</f>
        <v>0</v>
      </c>
      <c r="Z14" s="782">
        <f>'1 уровень'!AA2601</f>
        <v>0</v>
      </c>
      <c r="AA14" s="376">
        <f>'1 уровень'!AB2601</f>
        <v>0</v>
      </c>
      <c r="AB14" s="376">
        <f>'1 уровень'!AC2601</f>
        <v>0</v>
      </c>
      <c r="AC14" s="376">
        <f>'1 уровень'!AD2601</f>
        <v>0</v>
      </c>
      <c r="AD14" s="376">
        <f>'1 уровень'!AE2601</f>
        <v>0</v>
      </c>
      <c r="AE14" s="377">
        <f>'1 уровень'!AF2601</f>
        <v>0</v>
      </c>
      <c r="AF14" s="376"/>
      <c r="AG14" s="376"/>
    </row>
    <row r="15" spans="1:33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уровень'!E2602</f>
        <v>1985</v>
      </c>
      <c r="E15" s="30">
        <f>'1 уровень'!F2602</f>
        <v>1323</v>
      </c>
      <c r="F15" s="30">
        <f>'1 уровень'!G2602</f>
        <v>1471</v>
      </c>
      <c r="G15" s="62">
        <f>'1 уровень'!H2602</f>
        <v>111.18669690098261</v>
      </c>
      <c r="H15" s="63">
        <f>'1 уровень'!I2602</f>
        <v>0</v>
      </c>
      <c r="I15" s="63">
        <f>'1 уровень'!J2602</f>
        <v>0</v>
      </c>
      <c r="J15" s="19">
        <f>'1 уровень'!K2602</f>
        <v>0</v>
      </c>
      <c r="K15" s="19">
        <f>'1 уровень'!L2602</f>
        <v>0</v>
      </c>
      <c r="L15" s="19">
        <f>'1 уровень'!M2602</f>
        <v>0</v>
      </c>
      <c r="M15" s="19">
        <f>'1 уровень'!N2602</f>
        <v>0</v>
      </c>
      <c r="N15" s="19">
        <f>'1 уровень'!O2602</f>
        <v>0</v>
      </c>
      <c r="O15" s="19">
        <f>'1 уровень'!P2602</f>
        <v>0</v>
      </c>
      <c r="P15" s="376">
        <f>'1 уровень'!Q2602</f>
        <v>0</v>
      </c>
      <c r="Q15" s="376">
        <f>'1 уровень'!R2602</f>
        <v>0</v>
      </c>
      <c r="R15" s="376">
        <f>'1 уровень'!S2602</f>
        <v>0</v>
      </c>
      <c r="S15" s="376">
        <f>'1 уровень'!T2602</f>
        <v>0</v>
      </c>
      <c r="T15" s="376">
        <f>'1 уровень'!U2602</f>
        <v>0</v>
      </c>
      <c r="U15" s="376">
        <f>'1 уровень'!V2602</f>
        <v>0</v>
      </c>
      <c r="V15" s="376">
        <f>'1 уровень'!W2602</f>
        <v>0</v>
      </c>
      <c r="W15" s="376">
        <f>'1 уровень'!X2602</f>
        <v>0</v>
      </c>
      <c r="X15" s="376">
        <f>'1 уровень'!Y2602</f>
        <v>0</v>
      </c>
      <c r="Y15" s="376">
        <f>'1 уровень'!Z2602</f>
        <v>0</v>
      </c>
      <c r="Z15" s="782">
        <f>'1 уровень'!AA2602</f>
        <v>0</v>
      </c>
      <c r="AA15" s="376">
        <f>'1 уровень'!AB2602</f>
        <v>0</v>
      </c>
      <c r="AB15" s="376">
        <f>'1 уровень'!AC2602</f>
        <v>0</v>
      </c>
      <c r="AC15" s="376">
        <f>'1 уровень'!AD2602</f>
        <v>0</v>
      </c>
      <c r="AD15" s="376">
        <f>'1 уровень'!AE2602</f>
        <v>0</v>
      </c>
      <c r="AE15" s="377">
        <f>'1 уровень'!AF2602</f>
        <v>0</v>
      </c>
      <c r="AF15" s="376"/>
      <c r="AG15" s="376"/>
    </row>
    <row r="16" spans="1:33" s="59" customFormat="1" ht="30" x14ac:dyDescent="0.25">
      <c r="A16" s="18"/>
      <c r="B16" s="18">
        <v>1</v>
      </c>
      <c r="C16" s="173" t="s">
        <v>453</v>
      </c>
      <c r="D16" s="30">
        <f>'1 уровень'!E2603</f>
        <v>277015</v>
      </c>
      <c r="E16" s="30">
        <f>'1 уровень'!F2603</f>
        <v>184676.33333333334</v>
      </c>
      <c r="F16" s="30">
        <f>'1 уровень'!G2603</f>
        <v>211314</v>
      </c>
      <c r="G16" s="62">
        <f>'1 уровень'!H2603</f>
        <v>114.42397419629657</v>
      </c>
      <c r="H16" s="63">
        <f>'1 уровень'!I2603</f>
        <v>0</v>
      </c>
      <c r="I16" s="63">
        <f>'1 уровень'!J2603</f>
        <v>0</v>
      </c>
      <c r="J16" s="19">
        <f>'1 уровень'!K2603</f>
        <v>0</v>
      </c>
      <c r="K16" s="19">
        <f>'1 уровень'!L2603</f>
        <v>0</v>
      </c>
      <c r="L16" s="19">
        <f>'1 уровень'!M2603</f>
        <v>0</v>
      </c>
      <c r="M16" s="19">
        <f>'1 уровень'!N2603</f>
        <v>0</v>
      </c>
      <c r="N16" s="19">
        <f>'1 уровень'!O2603</f>
        <v>0</v>
      </c>
      <c r="O16" s="19">
        <f>'1 уровень'!P2603</f>
        <v>0</v>
      </c>
      <c r="P16" s="376">
        <f>'1 уровень'!Q2603</f>
        <v>0</v>
      </c>
      <c r="Q16" s="376">
        <f>'1 уровень'!R2603</f>
        <v>0</v>
      </c>
      <c r="R16" s="376">
        <f>'1 уровень'!S2603</f>
        <v>0</v>
      </c>
      <c r="S16" s="376">
        <f>'1 уровень'!T2603</f>
        <v>0</v>
      </c>
      <c r="T16" s="376">
        <f>'1 уровень'!U2603</f>
        <v>0</v>
      </c>
      <c r="U16" s="376">
        <f>'1 уровень'!V2603</f>
        <v>0</v>
      </c>
      <c r="V16" s="376">
        <f>'1 уровень'!W2603</f>
        <v>0</v>
      </c>
      <c r="W16" s="376">
        <f>'1 уровень'!X2603</f>
        <v>0</v>
      </c>
      <c r="X16" s="376">
        <f>'1 уровень'!Y2603</f>
        <v>0</v>
      </c>
      <c r="Y16" s="376">
        <f>'1 уровень'!Z2603</f>
        <v>0</v>
      </c>
      <c r="Z16" s="782">
        <f>'1 уровень'!AA2603</f>
        <v>0</v>
      </c>
      <c r="AA16" s="376">
        <f>'1 уровень'!AB2603</f>
        <v>0</v>
      </c>
      <c r="AB16" s="376">
        <f>'1 уровень'!AC2603</f>
        <v>0</v>
      </c>
      <c r="AC16" s="376">
        <f>'1 уровень'!AD2603</f>
        <v>0</v>
      </c>
      <c r="AD16" s="376">
        <f>'1 уровень'!AE2603</f>
        <v>0</v>
      </c>
      <c r="AE16" s="377">
        <f>'1 уровень'!AF2603</f>
        <v>0</v>
      </c>
      <c r="AF16" s="376"/>
      <c r="AG16" s="376"/>
    </row>
    <row r="17" spans="1:33" s="59" customFormat="1" ht="60" x14ac:dyDescent="0.25">
      <c r="A17" s="18"/>
      <c r="B17" s="18">
        <v>1</v>
      </c>
      <c r="C17" s="173" t="s">
        <v>454</v>
      </c>
      <c r="D17" s="30">
        <f>'1 уровень'!E2604</f>
        <v>37700</v>
      </c>
      <c r="E17" s="30">
        <f>'1 уровень'!F2604</f>
        <v>25134</v>
      </c>
      <c r="F17" s="30">
        <f>'1 уровень'!G2604</f>
        <v>29214</v>
      </c>
      <c r="G17" s="62">
        <f>'1 уровень'!H2604</f>
        <v>116.23299116734304</v>
      </c>
      <c r="H17" s="63">
        <f>'1 уровень'!I2604</f>
        <v>0</v>
      </c>
      <c r="I17" s="63">
        <f>'1 уровень'!J2604</f>
        <v>0</v>
      </c>
      <c r="J17" s="19">
        <f>'1 уровень'!K2604</f>
        <v>0</v>
      </c>
      <c r="K17" s="19">
        <f>'1 уровень'!L2604</f>
        <v>0</v>
      </c>
      <c r="L17" s="19">
        <f>'1 уровень'!M2604</f>
        <v>0</v>
      </c>
      <c r="M17" s="19">
        <f>'1 уровень'!N2604</f>
        <v>0</v>
      </c>
      <c r="N17" s="19">
        <f>'1 уровень'!O2604</f>
        <v>0</v>
      </c>
      <c r="O17" s="19">
        <f>'1 уровень'!P2604</f>
        <v>0</v>
      </c>
      <c r="P17" s="376">
        <f>'1 уровень'!Q2604</f>
        <v>0</v>
      </c>
      <c r="Q17" s="376">
        <f>'1 уровень'!R2604</f>
        <v>0</v>
      </c>
      <c r="R17" s="376">
        <f>'1 уровень'!S2604</f>
        <v>0</v>
      </c>
      <c r="S17" s="376">
        <f>'1 уровень'!T2604</f>
        <v>0</v>
      </c>
      <c r="T17" s="376">
        <f>'1 уровень'!U2604</f>
        <v>0</v>
      </c>
      <c r="U17" s="376">
        <f>'1 уровень'!V2604</f>
        <v>0</v>
      </c>
      <c r="V17" s="376">
        <f>'1 уровень'!W2604</f>
        <v>0</v>
      </c>
      <c r="W17" s="376">
        <f>'1 уровень'!X2604</f>
        <v>0</v>
      </c>
      <c r="X17" s="376">
        <f>'1 уровень'!Y2604</f>
        <v>0</v>
      </c>
      <c r="Y17" s="376">
        <f>'1 уровень'!Z2604</f>
        <v>0</v>
      </c>
      <c r="Z17" s="782">
        <f>'1 уровень'!AA2604</f>
        <v>0</v>
      </c>
      <c r="AA17" s="376">
        <f>'1 уровень'!AB2604</f>
        <v>0</v>
      </c>
      <c r="AB17" s="376">
        <f>'1 уровень'!AC2604</f>
        <v>0</v>
      </c>
      <c r="AC17" s="376">
        <f>'1 уровень'!AD2604</f>
        <v>0</v>
      </c>
      <c r="AD17" s="376">
        <f>'1 уровень'!AE2604</f>
        <v>0</v>
      </c>
      <c r="AE17" s="377">
        <f>'1 уровень'!AF2604</f>
        <v>0</v>
      </c>
      <c r="AF17" s="376"/>
      <c r="AG17" s="376"/>
    </row>
    <row r="18" spans="1:33" s="59" customFormat="1" ht="45" x14ac:dyDescent="0.25">
      <c r="A18" s="18"/>
      <c r="B18" s="18">
        <v>1</v>
      </c>
      <c r="C18" s="173" t="s">
        <v>455</v>
      </c>
      <c r="D18" s="30">
        <f>'1 уровень'!E2605</f>
        <v>162994</v>
      </c>
      <c r="E18" s="30">
        <f>'1 уровень'!F2605</f>
        <v>108664.66666666667</v>
      </c>
      <c r="F18" s="30">
        <f>'1 уровень'!G2605</f>
        <v>117758</v>
      </c>
      <c r="G18" s="62">
        <f>'1 уровень'!H2605</f>
        <v>108.36825217642041</v>
      </c>
      <c r="H18" s="63">
        <f>'1 уровень'!I2605</f>
        <v>0</v>
      </c>
      <c r="I18" s="63">
        <f>'1 уровень'!J2605</f>
        <v>0</v>
      </c>
      <c r="J18" s="19">
        <f>'1 уровень'!K2605</f>
        <v>0</v>
      </c>
      <c r="K18" s="19">
        <f>'1 уровень'!L2605</f>
        <v>0</v>
      </c>
      <c r="L18" s="19">
        <f>'1 уровень'!M2605</f>
        <v>0</v>
      </c>
      <c r="M18" s="19">
        <f>'1 уровень'!N2605</f>
        <v>0</v>
      </c>
      <c r="N18" s="19">
        <f>'1 уровень'!O2605</f>
        <v>0</v>
      </c>
      <c r="O18" s="19">
        <f>'1 уровень'!P2605</f>
        <v>0</v>
      </c>
      <c r="P18" s="376">
        <f>'1 уровень'!Q2605</f>
        <v>0</v>
      </c>
      <c r="Q18" s="376">
        <f>'1 уровень'!R2605</f>
        <v>0</v>
      </c>
      <c r="R18" s="376">
        <f>'1 уровень'!S2605</f>
        <v>0</v>
      </c>
      <c r="S18" s="376">
        <f>'1 уровень'!T2605</f>
        <v>0</v>
      </c>
      <c r="T18" s="376">
        <f>'1 уровень'!U2605</f>
        <v>0</v>
      </c>
      <c r="U18" s="376">
        <f>'1 уровень'!V2605</f>
        <v>0</v>
      </c>
      <c r="V18" s="376">
        <f>'1 уровень'!W2605</f>
        <v>0</v>
      </c>
      <c r="W18" s="376">
        <f>'1 уровень'!X2605</f>
        <v>0</v>
      </c>
      <c r="X18" s="376">
        <f>'1 уровень'!Y2605</f>
        <v>0</v>
      </c>
      <c r="Y18" s="376">
        <f>'1 уровень'!Z2605</f>
        <v>0</v>
      </c>
      <c r="Z18" s="782">
        <f>'1 уровень'!AA2605</f>
        <v>0</v>
      </c>
      <c r="AA18" s="376">
        <f>'1 уровень'!AB2605</f>
        <v>0</v>
      </c>
      <c r="AB18" s="376">
        <f>'1 уровень'!AC2605</f>
        <v>0</v>
      </c>
      <c r="AC18" s="376">
        <f>'1 уровень'!AD2605</f>
        <v>0</v>
      </c>
      <c r="AD18" s="376">
        <f>'1 уровень'!AE2605</f>
        <v>0</v>
      </c>
      <c r="AE18" s="377">
        <f>'1 уровень'!AF2605</f>
        <v>0</v>
      </c>
      <c r="AF18" s="376"/>
      <c r="AG18" s="376"/>
    </row>
    <row r="19" spans="1:33" s="59" customFormat="1" ht="90" x14ac:dyDescent="0.25">
      <c r="A19" s="18"/>
      <c r="B19" s="18">
        <v>1</v>
      </c>
      <c r="C19" s="173" t="s">
        <v>456</v>
      </c>
      <c r="D19" s="30">
        <f>'1 уровень'!E2606</f>
        <v>9400</v>
      </c>
      <c r="E19" s="30">
        <f>'1 уровень'!F2606</f>
        <v>6266.6666666666661</v>
      </c>
      <c r="F19" s="30">
        <f>'1 уровень'!G2606</f>
        <v>0</v>
      </c>
      <c r="G19" s="62">
        <f>'1 уровень'!H2606</f>
        <v>0</v>
      </c>
      <c r="H19" s="63">
        <f>'1 уровень'!I2606</f>
        <v>0</v>
      </c>
      <c r="I19" s="63">
        <f>'1 уровень'!J2606</f>
        <v>0</v>
      </c>
      <c r="J19" s="19">
        <f>'1 уровень'!K2606</f>
        <v>0</v>
      </c>
      <c r="K19" s="19">
        <f>'1 уровень'!L2606</f>
        <v>0</v>
      </c>
      <c r="L19" s="19">
        <f>'1 уровень'!M2606</f>
        <v>0</v>
      </c>
      <c r="M19" s="19">
        <f>'1 уровень'!N2606</f>
        <v>0</v>
      </c>
      <c r="N19" s="19">
        <f>'1 уровень'!O2606</f>
        <v>0</v>
      </c>
      <c r="O19" s="19">
        <f>'1 уровень'!P2606</f>
        <v>0</v>
      </c>
      <c r="P19" s="376">
        <f>'1 уровень'!Q2606</f>
        <v>0</v>
      </c>
      <c r="Q19" s="376">
        <f>'1 уровень'!R2606</f>
        <v>0</v>
      </c>
      <c r="R19" s="376">
        <f>'1 уровень'!S2606</f>
        <v>0</v>
      </c>
      <c r="S19" s="376">
        <f>'1 уровень'!T2606</f>
        <v>0</v>
      </c>
      <c r="T19" s="376">
        <f>'1 уровень'!U2606</f>
        <v>0</v>
      </c>
      <c r="U19" s="376">
        <f>'1 уровень'!V2606</f>
        <v>0</v>
      </c>
      <c r="V19" s="376">
        <f>'1 уровень'!W2606</f>
        <v>0</v>
      </c>
      <c r="W19" s="376">
        <f>'1 уровень'!X2606</f>
        <v>0</v>
      </c>
      <c r="X19" s="376">
        <f>'1 уровень'!Y2606</f>
        <v>0</v>
      </c>
      <c r="Y19" s="376">
        <f>'1 уровень'!Z2606</f>
        <v>0</v>
      </c>
      <c r="Z19" s="782">
        <f>'1 уровень'!AA2606</f>
        <v>0</v>
      </c>
      <c r="AA19" s="376">
        <f>'1 уровень'!AB2606</f>
        <v>0</v>
      </c>
      <c r="AB19" s="376">
        <f>'1 уровень'!AC2606</f>
        <v>0</v>
      </c>
      <c r="AC19" s="376">
        <f>'1 уровень'!AD2606</f>
        <v>0</v>
      </c>
      <c r="AD19" s="376">
        <f>'1 уровень'!AE2606</f>
        <v>0</v>
      </c>
      <c r="AE19" s="377">
        <f>'1 уровень'!AF2606</f>
        <v>0</v>
      </c>
      <c r="AF19" s="376"/>
      <c r="AG19" s="376"/>
    </row>
    <row r="20" spans="1:33" s="59" customFormat="1" ht="43.5" x14ac:dyDescent="0.25">
      <c r="A20" s="18"/>
      <c r="B20" s="18">
        <v>1</v>
      </c>
      <c r="C20" s="288" t="s">
        <v>619</v>
      </c>
      <c r="D20" s="30">
        <f>'1 уровень'!E2607</f>
        <v>793</v>
      </c>
      <c r="E20" s="30">
        <f>'1 уровень'!F2607</f>
        <v>529</v>
      </c>
      <c r="F20" s="30">
        <f>'1 уровень'!G2607</f>
        <v>427</v>
      </c>
      <c r="G20" s="62">
        <f>'1 уровень'!H2607</f>
        <v>80.718336483931949</v>
      </c>
      <c r="H20" s="63">
        <f>'1 уровень'!I2607</f>
        <v>0</v>
      </c>
      <c r="I20" s="63">
        <f>'1 уровень'!J2607</f>
        <v>0</v>
      </c>
      <c r="J20" s="19">
        <f>'1 уровень'!K2607</f>
        <v>0</v>
      </c>
      <c r="K20" s="19">
        <f>'1 уровень'!L2607</f>
        <v>0</v>
      </c>
      <c r="L20" s="19">
        <f>'1 уровень'!M2607</f>
        <v>0</v>
      </c>
      <c r="M20" s="19">
        <f>'1 уровень'!N2607</f>
        <v>0</v>
      </c>
      <c r="N20" s="19">
        <f>'1 уровень'!O2607</f>
        <v>0</v>
      </c>
      <c r="O20" s="19">
        <f>'1 уровень'!P2607</f>
        <v>0</v>
      </c>
      <c r="P20" s="376">
        <f>'1 уровень'!Q2607</f>
        <v>0</v>
      </c>
      <c r="Q20" s="376">
        <f>'1 уровень'!R2607</f>
        <v>0</v>
      </c>
      <c r="R20" s="376">
        <f>'1 уровень'!S2607</f>
        <v>0</v>
      </c>
      <c r="S20" s="376">
        <f>'1 уровень'!T2607</f>
        <v>0</v>
      </c>
      <c r="T20" s="376">
        <f>'1 уровень'!U2607</f>
        <v>0</v>
      </c>
      <c r="U20" s="376">
        <f>'1 уровень'!V2607</f>
        <v>0</v>
      </c>
      <c r="V20" s="376">
        <f>'1 уровень'!W2607</f>
        <v>0</v>
      </c>
      <c r="W20" s="376">
        <f>'1 уровень'!X2607</f>
        <v>0</v>
      </c>
      <c r="X20" s="376">
        <f>'1 уровень'!Y2607</f>
        <v>0</v>
      </c>
      <c r="Y20" s="376">
        <f>'1 уровень'!Z2607</f>
        <v>0</v>
      </c>
      <c r="Z20" s="782">
        <f>'1 уровень'!AA2607</f>
        <v>0</v>
      </c>
      <c r="AA20" s="376">
        <f>'1 уровень'!AB2607</f>
        <v>0</v>
      </c>
      <c r="AB20" s="376">
        <f>'1 уровень'!AC2607</f>
        <v>0</v>
      </c>
      <c r="AC20" s="376">
        <f>'1 уровень'!AD2607</f>
        <v>0</v>
      </c>
      <c r="AD20" s="376">
        <f>'1 уровень'!AE2607</f>
        <v>0</v>
      </c>
      <c r="AE20" s="377">
        <f>'1 уровень'!AF2607</f>
        <v>0</v>
      </c>
      <c r="AF20" s="376"/>
      <c r="AG20" s="376"/>
    </row>
    <row r="21" spans="1:33" s="59" customFormat="1" ht="30" x14ac:dyDescent="0.25">
      <c r="A21" s="18"/>
      <c r="B21" s="18">
        <v>1</v>
      </c>
      <c r="C21" s="173" t="s">
        <v>620</v>
      </c>
      <c r="D21" s="30">
        <f>'1 уровень'!E2608</f>
        <v>20</v>
      </c>
      <c r="E21" s="30">
        <f>'1 уровень'!F2608</f>
        <v>13.000000000000002</v>
      </c>
      <c r="F21" s="30">
        <f>'1 уровень'!G2608</f>
        <v>2</v>
      </c>
      <c r="G21" s="62">
        <f>'1 уровень'!H2608</f>
        <v>15.384615384615383</v>
      </c>
      <c r="H21" s="63">
        <f>'1 уровень'!I2608</f>
        <v>0</v>
      </c>
      <c r="I21" s="63">
        <f>'1 уровень'!J2608</f>
        <v>0</v>
      </c>
      <c r="J21" s="19">
        <f>'1 уровень'!K2608</f>
        <v>0</v>
      </c>
      <c r="K21" s="19">
        <f>'1 уровень'!L2608</f>
        <v>0</v>
      </c>
      <c r="L21" s="19">
        <f>'1 уровень'!M2608</f>
        <v>0</v>
      </c>
      <c r="M21" s="19">
        <f>'1 уровень'!N2608</f>
        <v>0</v>
      </c>
      <c r="N21" s="19">
        <f>'1 уровень'!O2608</f>
        <v>0</v>
      </c>
      <c r="O21" s="19">
        <f>'1 уровень'!P2608</f>
        <v>0</v>
      </c>
      <c r="P21" s="376">
        <f>'1 уровень'!Q2608</f>
        <v>0</v>
      </c>
      <c r="Q21" s="376">
        <f>'1 уровень'!R2608</f>
        <v>0</v>
      </c>
      <c r="R21" s="376">
        <f>'1 уровень'!S2608</f>
        <v>0</v>
      </c>
      <c r="S21" s="376">
        <f>'1 уровень'!T2608</f>
        <v>0</v>
      </c>
      <c r="T21" s="376">
        <f>'1 уровень'!U2608</f>
        <v>0</v>
      </c>
      <c r="U21" s="376">
        <f>'1 уровень'!V2608</f>
        <v>0</v>
      </c>
      <c r="V21" s="376">
        <f>'1 уровень'!W2608</f>
        <v>0</v>
      </c>
      <c r="W21" s="376">
        <f>'1 уровень'!X2608</f>
        <v>0</v>
      </c>
      <c r="X21" s="376">
        <f>'1 уровень'!Y2608</f>
        <v>0</v>
      </c>
      <c r="Y21" s="376">
        <f>'1 уровень'!Z2608</f>
        <v>0</v>
      </c>
      <c r="Z21" s="782">
        <f>'1 уровень'!AA2608</f>
        <v>0</v>
      </c>
      <c r="AA21" s="376">
        <f>'1 уровень'!AB2608</f>
        <v>0</v>
      </c>
      <c r="AB21" s="376">
        <f>'1 уровень'!AC2608</f>
        <v>0</v>
      </c>
      <c r="AC21" s="376">
        <f>'1 уровень'!AD2608</f>
        <v>0</v>
      </c>
      <c r="AD21" s="376">
        <f>'1 уровень'!AE2608</f>
        <v>0</v>
      </c>
      <c r="AE21" s="377">
        <f>'1 уровень'!AF2608</f>
        <v>0</v>
      </c>
      <c r="AF21" s="376"/>
      <c r="AG21" s="376"/>
    </row>
    <row r="22" spans="1:33" s="59" customFormat="1" ht="30" x14ac:dyDescent="0.25">
      <c r="A22" s="18"/>
      <c r="B22" s="18">
        <v>1</v>
      </c>
      <c r="C22" s="173" t="s">
        <v>621</v>
      </c>
      <c r="D22" s="30">
        <f>'1 уровень'!E2609</f>
        <v>708</v>
      </c>
      <c r="E22" s="30">
        <f>'1 уровень'!F2609</f>
        <v>472.66666666666669</v>
      </c>
      <c r="F22" s="30">
        <f>'1 уровень'!G2609</f>
        <v>384</v>
      </c>
      <c r="G22" s="62">
        <f>'1 уровень'!H2609</f>
        <v>81.241184767277858</v>
      </c>
      <c r="H22" s="63">
        <f>'1 уровень'!I2609</f>
        <v>0</v>
      </c>
      <c r="I22" s="63">
        <f>'1 уровень'!J2609</f>
        <v>0</v>
      </c>
      <c r="J22" s="19">
        <f>'1 уровень'!K2609</f>
        <v>0</v>
      </c>
      <c r="K22" s="19">
        <f>'1 уровень'!L2609</f>
        <v>0</v>
      </c>
      <c r="L22" s="19">
        <f>'1 уровень'!M2609</f>
        <v>0</v>
      </c>
      <c r="M22" s="19">
        <f>'1 уровень'!N2609</f>
        <v>0</v>
      </c>
      <c r="N22" s="19">
        <f>'1 уровень'!O2609</f>
        <v>0</v>
      </c>
      <c r="O22" s="19">
        <f>'1 уровень'!P2609</f>
        <v>0</v>
      </c>
      <c r="P22" s="376">
        <f>'1 уровень'!Q2609</f>
        <v>0</v>
      </c>
      <c r="Q22" s="376">
        <f>'1 уровень'!R2609</f>
        <v>0</v>
      </c>
      <c r="R22" s="376">
        <f>'1 уровень'!S2609</f>
        <v>0</v>
      </c>
      <c r="S22" s="376">
        <f>'1 уровень'!T2609</f>
        <v>0</v>
      </c>
      <c r="T22" s="376">
        <f>'1 уровень'!U2609</f>
        <v>0</v>
      </c>
      <c r="U22" s="376">
        <f>'1 уровень'!V2609</f>
        <v>0</v>
      </c>
      <c r="V22" s="376">
        <f>'1 уровень'!W2609</f>
        <v>0</v>
      </c>
      <c r="W22" s="376">
        <f>'1 уровень'!X2609</f>
        <v>0</v>
      </c>
      <c r="X22" s="376">
        <f>'1 уровень'!Y2609</f>
        <v>0</v>
      </c>
      <c r="Y22" s="376">
        <f>'1 уровень'!Z2609</f>
        <v>0</v>
      </c>
      <c r="Z22" s="782">
        <f>'1 уровень'!AA2609</f>
        <v>0</v>
      </c>
      <c r="AA22" s="376">
        <f>'1 уровень'!AB2609</f>
        <v>0</v>
      </c>
      <c r="AB22" s="376">
        <f>'1 уровень'!AC2609</f>
        <v>0</v>
      </c>
      <c r="AC22" s="376">
        <f>'1 уровень'!AD2609</f>
        <v>0</v>
      </c>
      <c r="AD22" s="376">
        <f>'1 уровень'!AE2609</f>
        <v>0</v>
      </c>
      <c r="AE22" s="377">
        <f>'1 уровень'!AF2609</f>
        <v>0</v>
      </c>
      <c r="AF22" s="376"/>
      <c r="AG22" s="376"/>
    </row>
    <row r="23" spans="1:33" s="59" customFormat="1" ht="30" x14ac:dyDescent="0.25">
      <c r="A23" s="18"/>
      <c r="B23" s="18">
        <v>1</v>
      </c>
      <c r="C23" s="173" t="s">
        <v>628</v>
      </c>
      <c r="D23" s="30">
        <f>'1 уровень'!E2610</f>
        <v>65</v>
      </c>
      <c r="E23" s="30">
        <f>'1 уровень'!F2610</f>
        <v>43.333333333333336</v>
      </c>
      <c r="F23" s="30">
        <f>'1 уровень'!G2610</f>
        <v>41</v>
      </c>
      <c r="G23" s="62">
        <f>'1 уровень'!H2610</f>
        <v>94.615384615384613</v>
      </c>
      <c r="H23" s="63">
        <f>'1 уровень'!I2610</f>
        <v>0</v>
      </c>
      <c r="I23" s="63">
        <f>'1 уровень'!J2610</f>
        <v>0</v>
      </c>
      <c r="J23" s="19">
        <f>'1 уровень'!K2610</f>
        <v>0</v>
      </c>
      <c r="K23" s="19">
        <f>'1 уровень'!L2610</f>
        <v>0</v>
      </c>
      <c r="L23" s="19">
        <f>'1 уровень'!M2610</f>
        <v>0</v>
      </c>
      <c r="M23" s="19">
        <f>'1 уровень'!N2610</f>
        <v>0</v>
      </c>
      <c r="N23" s="19">
        <f>'1 уровень'!O2610</f>
        <v>0</v>
      </c>
      <c r="O23" s="19">
        <f>'1 уровень'!P2610</f>
        <v>0</v>
      </c>
      <c r="P23" s="376">
        <f>'1 уровень'!Q2610</f>
        <v>0</v>
      </c>
      <c r="Q23" s="376">
        <f>'1 уровень'!R2610</f>
        <v>0</v>
      </c>
      <c r="R23" s="376">
        <f>'1 уровень'!S2610</f>
        <v>0</v>
      </c>
      <c r="S23" s="376">
        <f>'1 уровень'!T2610</f>
        <v>0</v>
      </c>
      <c r="T23" s="376">
        <f>'1 уровень'!U2610</f>
        <v>0</v>
      </c>
      <c r="U23" s="376">
        <f>'1 уровень'!V2610</f>
        <v>0</v>
      </c>
      <c r="V23" s="376">
        <f>'1 уровень'!W2610</f>
        <v>0</v>
      </c>
      <c r="W23" s="376">
        <f>'1 уровень'!X2610</f>
        <v>0</v>
      </c>
      <c r="X23" s="376">
        <f>'1 уровень'!Y2610</f>
        <v>0</v>
      </c>
      <c r="Y23" s="376">
        <f>'1 уровень'!Z2610</f>
        <v>0</v>
      </c>
      <c r="Z23" s="782">
        <f>'1 уровень'!AA2610</f>
        <v>0</v>
      </c>
      <c r="AA23" s="376">
        <f>'1 уровень'!AB2610</f>
        <v>0</v>
      </c>
      <c r="AB23" s="376">
        <f>'1 уровень'!AC2610</f>
        <v>0</v>
      </c>
      <c r="AC23" s="376">
        <f>'1 уровень'!AD2610</f>
        <v>0</v>
      </c>
      <c r="AD23" s="376">
        <f>'1 уровень'!AE2610</f>
        <v>0</v>
      </c>
      <c r="AE23" s="377">
        <f>'1 уровень'!AF2610</f>
        <v>0</v>
      </c>
      <c r="AF23" s="376"/>
      <c r="AG23" s="376"/>
    </row>
    <row r="24" spans="1:33" s="59" customFormat="1" x14ac:dyDescent="0.25">
      <c r="A24" s="18"/>
      <c r="B24" s="18">
        <v>1</v>
      </c>
      <c r="C24" s="173" t="s">
        <v>131</v>
      </c>
      <c r="D24" s="30">
        <f>'1 уровень'!E2611</f>
        <v>744650</v>
      </c>
      <c r="E24" s="30">
        <f>'1 уровень'!F2611</f>
        <v>496431.66666666669</v>
      </c>
      <c r="F24" s="30">
        <f>'1 уровень'!G2611</f>
        <v>432976</v>
      </c>
      <c r="G24" s="62">
        <f>'1 уровень'!H2611</f>
        <v>87.217643247308288</v>
      </c>
      <c r="H24" s="63">
        <f>'1 уровень'!I2611</f>
        <v>0</v>
      </c>
      <c r="I24" s="63">
        <f>'1 уровень'!J2611</f>
        <v>0</v>
      </c>
      <c r="J24" s="19">
        <f>'1 уровень'!K2611</f>
        <v>0</v>
      </c>
      <c r="K24" s="19">
        <f>'1 уровень'!L2611</f>
        <v>0</v>
      </c>
      <c r="L24" s="19">
        <f>'1 уровень'!M2611</f>
        <v>0</v>
      </c>
      <c r="M24" s="19">
        <f>'1 уровень'!N2611</f>
        <v>0</v>
      </c>
      <c r="N24" s="19">
        <f>'1 уровень'!O2611</f>
        <v>0</v>
      </c>
      <c r="O24" s="19">
        <f>'1 уровень'!P2611</f>
        <v>0</v>
      </c>
      <c r="P24" s="376">
        <f>'1 уровень'!Q2611</f>
        <v>0</v>
      </c>
      <c r="Q24" s="376">
        <f>'1 уровень'!R2611</f>
        <v>0</v>
      </c>
      <c r="R24" s="376">
        <f>'1 уровень'!S2611</f>
        <v>0</v>
      </c>
      <c r="S24" s="376">
        <f>'1 уровень'!T2611</f>
        <v>0</v>
      </c>
      <c r="T24" s="376">
        <f>'1 уровень'!U2611</f>
        <v>0</v>
      </c>
      <c r="U24" s="376">
        <f>'1 уровень'!V2611</f>
        <v>0</v>
      </c>
      <c r="V24" s="376">
        <f>'1 уровень'!W2611</f>
        <v>0</v>
      </c>
      <c r="W24" s="376">
        <f>'1 уровень'!X2611</f>
        <v>0</v>
      </c>
      <c r="X24" s="376">
        <f>'1 уровень'!Y2611</f>
        <v>0</v>
      </c>
      <c r="Y24" s="376">
        <f>'1 уровень'!Z2611</f>
        <v>0</v>
      </c>
      <c r="Z24" s="782">
        <f>'1 уровень'!AA2611</f>
        <v>0</v>
      </c>
      <c r="AA24" s="376">
        <f>'1 уровень'!AB2611</f>
        <v>0</v>
      </c>
      <c r="AB24" s="376">
        <f>'1 уровень'!AC2611</f>
        <v>0</v>
      </c>
      <c r="AC24" s="376">
        <f>'1 уровень'!AD2611</f>
        <v>0</v>
      </c>
      <c r="AD24" s="376">
        <f>'1 уровень'!AE2611</f>
        <v>0</v>
      </c>
      <c r="AE24" s="377">
        <f>'1 уровень'!AF2611</f>
        <v>0</v>
      </c>
      <c r="AF24" s="376"/>
      <c r="AG24" s="376"/>
    </row>
    <row r="25" spans="1:33" s="59" customFormat="1" x14ac:dyDescent="0.25">
      <c r="A25" s="18"/>
      <c r="B25" s="18">
        <v>1</v>
      </c>
      <c r="C25" s="173" t="s">
        <v>222</v>
      </c>
      <c r="D25" s="30">
        <f>'1 уровень'!E2612</f>
        <v>678145</v>
      </c>
      <c r="E25" s="30">
        <f>'1 уровень'!F2612</f>
        <v>452096.66666666669</v>
      </c>
      <c r="F25" s="30">
        <f>'1 уровень'!G2612</f>
        <v>391354</v>
      </c>
      <c r="G25" s="62">
        <f>'1 уровень'!H2612</f>
        <v>86.564230363712767</v>
      </c>
      <c r="H25" s="63">
        <f>'1 уровень'!I2612</f>
        <v>0</v>
      </c>
      <c r="I25" s="63">
        <f>'1 уровень'!J2612</f>
        <v>0</v>
      </c>
      <c r="J25" s="19">
        <f>'1 уровень'!K2612</f>
        <v>0</v>
      </c>
      <c r="K25" s="19">
        <f>'1 уровень'!L2612</f>
        <v>0</v>
      </c>
      <c r="L25" s="19">
        <f>'1 уровень'!M2612</f>
        <v>0</v>
      </c>
      <c r="M25" s="19">
        <f>'1 уровень'!N2612</f>
        <v>0</v>
      </c>
      <c r="N25" s="19">
        <f>'1 уровень'!O2612</f>
        <v>0</v>
      </c>
      <c r="O25" s="19">
        <f>'1 уровень'!P2612</f>
        <v>0</v>
      </c>
      <c r="P25" s="376">
        <f>'1 уровень'!Q2612</f>
        <v>0</v>
      </c>
      <c r="Q25" s="376">
        <f>'1 уровень'!R2612</f>
        <v>0</v>
      </c>
      <c r="R25" s="376">
        <f>'1 уровень'!S2612</f>
        <v>0</v>
      </c>
      <c r="S25" s="376">
        <f>'1 уровень'!T2612</f>
        <v>0</v>
      </c>
      <c r="T25" s="376">
        <f>'1 уровень'!U2612</f>
        <v>0</v>
      </c>
      <c r="U25" s="376">
        <f>'1 уровень'!V2612</f>
        <v>0</v>
      </c>
      <c r="V25" s="376">
        <f>'1 уровень'!W2612</f>
        <v>0</v>
      </c>
      <c r="W25" s="376">
        <f>'1 уровень'!X2612</f>
        <v>0</v>
      </c>
      <c r="X25" s="376">
        <f>'1 уровень'!Y2612</f>
        <v>0</v>
      </c>
      <c r="Y25" s="376">
        <f>'1 уровень'!Z2612</f>
        <v>0</v>
      </c>
      <c r="Z25" s="782">
        <f>'1 уровень'!AA2612</f>
        <v>0</v>
      </c>
      <c r="AA25" s="376">
        <f>'1 уровень'!AB2612</f>
        <v>0</v>
      </c>
      <c r="AB25" s="376">
        <f>'1 уровень'!AC2612</f>
        <v>0</v>
      </c>
      <c r="AC25" s="376">
        <f>'1 уровень'!AD2612</f>
        <v>0</v>
      </c>
      <c r="AD25" s="376">
        <f>'1 уровень'!AE2612</f>
        <v>0</v>
      </c>
      <c r="AE25" s="377">
        <f>'1 уровень'!AF2612</f>
        <v>0</v>
      </c>
      <c r="AF25" s="376"/>
      <c r="AG25" s="376"/>
    </row>
    <row r="26" spans="1:33" s="59" customFormat="1" ht="45" x14ac:dyDescent="0.25">
      <c r="A26" s="18"/>
      <c r="B26" s="18">
        <v>1</v>
      </c>
      <c r="C26" s="173" t="s">
        <v>457</v>
      </c>
      <c r="D26" s="30">
        <f>'1 уровень'!E2613</f>
        <v>34700</v>
      </c>
      <c r="E26" s="30">
        <f>'1 уровень'!F2613</f>
        <v>23132.333333333332</v>
      </c>
      <c r="F26" s="30">
        <f>'1 уровень'!G2613</f>
        <v>25365</v>
      </c>
      <c r="G26" s="62">
        <f>'1 уровень'!H2613</f>
        <v>109.65171405103969</v>
      </c>
      <c r="H26" s="63">
        <f>'1 уровень'!I2613</f>
        <v>0</v>
      </c>
      <c r="I26" s="63">
        <f>'1 уровень'!J2613</f>
        <v>0</v>
      </c>
      <c r="J26" s="19">
        <f>'1 уровень'!K2613</f>
        <v>0</v>
      </c>
      <c r="K26" s="19">
        <f>'1 уровень'!L2613</f>
        <v>0</v>
      </c>
      <c r="L26" s="19">
        <f>'1 уровень'!M2613</f>
        <v>0</v>
      </c>
      <c r="M26" s="19">
        <f>'1 уровень'!N2613</f>
        <v>0</v>
      </c>
      <c r="N26" s="19">
        <f>'1 уровень'!O2613</f>
        <v>0</v>
      </c>
      <c r="O26" s="19">
        <f>'1 уровень'!P2613</f>
        <v>0</v>
      </c>
      <c r="P26" s="376">
        <f>'1 уровень'!Q2613</f>
        <v>0</v>
      </c>
      <c r="Q26" s="376">
        <f>'1 уровень'!R2613</f>
        <v>0</v>
      </c>
      <c r="R26" s="376">
        <f>'1 уровень'!S2613</f>
        <v>0</v>
      </c>
      <c r="S26" s="376">
        <f>'1 уровень'!T2613</f>
        <v>0</v>
      </c>
      <c r="T26" s="376">
        <f>'1 уровень'!U2613</f>
        <v>0</v>
      </c>
      <c r="U26" s="376">
        <f>'1 уровень'!V2613</f>
        <v>0</v>
      </c>
      <c r="V26" s="376">
        <f>'1 уровень'!W2613</f>
        <v>0</v>
      </c>
      <c r="W26" s="376">
        <f>'1 уровень'!X2613</f>
        <v>0</v>
      </c>
      <c r="X26" s="376">
        <f>'1 уровень'!Y2613</f>
        <v>0</v>
      </c>
      <c r="Y26" s="376">
        <f>'1 уровень'!Z2613</f>
        <v>0</v>
      </c>
      <c r="Z26" s="782">
        <f>'1 уровень'!AA2613</f>
        <v>0</v>
      </c>
      <c r="AA26" s="376">
        <f>'1 уровень'!AB2613</f>
        <v>0</v>
      </c>
      <c r="AB26" s="376">
        <f>'1 уровень'!AC2613</f>
        <v>0</v>
      </c>
      <c r="AC26" s="376">
        <f>'1 уровень'!AD2613</f>
        <v>0</v>
      </c>
      <c r="AD26" s="376">
        <f>'1 уровень'!AE2613</f>
        <v>0</v>
      </c>
      <c r="AE26" s="377">
        <f>'1 уровень'!AF2613</f>
        <v>0</v>
      </c>
      <c r="AF26" s="376"/>
      <c r="AG26" s="376"/>
    </row>
    <row r="27" spans="1:33" s="59" customFormat="1" ht="75" x14ac:dyDescent="0.25">
      <c r="A27" s="18"/>
      <c r="B27" s="18">
        <v>1</v>
      </c>
      <c r="C27" s="173" t="s">
        <v>501</v>
      </c>
      <c r="D27" s="30">
        <f>'1 уровень'!E2614</f>
        <v>31805</v>
      </c>
      <c r="E27" s="30">
        <f>'1 уровень'!F2614</f>
        <v>21202.666666666668</v>
      </c>
      <c r="F27" s="30">
        <f>'1 уровень'!G2614</f>
        <v>16257</v>
      </c>
      <c r="G27" s="62">
        <f>'1 уровень'!H2614</f>
        <v>76.674317695887311</v>
      </c>
      <c r="H27" s="63">
        <f>'1 уровень'!I2614</f>
        <v>0</v>
      </c>
      <c r="I27" s="63">
        <f>'1 уровень'!J2614</f>
        <v>0</v>
      </c>
      <c r="J27" s="19">
        <f>'1 уровень'!K2614</f>
        <v>0</v>
      </c>
      <c r="K27" s="19">
        <f>'1 уровень'!L2614</f>
        <v>0</v>
      </c>
      <c r="L27" s="19">
        <f>'1 уровень'!M2614</f>
        <v>0</v>
      </c>
      <c r="M27" s="19">
        <f>'1 уровень'!N2614</f>
        <v>0</v>
      </c>
      <c r="N27" s="19">
        <f>'1 уровень'!O2614</f>
        <v>0</v>
      </c>
      <c r="O27" s="19">
        <f>'1 уровень'!P2614</f>
        <v>0</v>
      </c>
      <c r="P27" s="376">
        <f>'1 уровень'!Q2614</f>
        <v>0</v>
      </c>
      <c r="Q27" s="376">
        <f>'1 уровень'!R2614</f>
        <v>0</v>
      </c>
      <c r="R27" s="376">
        <f>'1 уровень'!S2614</f>
        <v>0</v>
      </c>
      <c r="S27" s="376">
        <f>'1 уровень'!T2614</f>
        <v>0</v>
      </c>
      <c r="T27" s="376">
        <f>'1 уровень'!U2614</f>
        <v>0</v>
      </c>
      <c r="U27" s="376">
        <f>'1 уровень'!V2614</f>
        <v>0</v>
      </c>
      <c r="V27" s="376">
        <f>'1 уровень'!W2614</f>
        <v>0</v>
      </c>
      <c r="W27" s="376">
        <f>'1 уровень'!X2614</f>
        <v>0</v>
      </c>
      <c r="X27" s="376">
        <f>'1 уровень'!Y2614</f>
        <v>0</v>
      </c>
      <c r="Y27" s="376">
        <f>'1 уровень'!Z2614</f>
        <v>0</v>
      </c>
      <c r="Z27" s="782">
        <f>'1 уровень'!AA2614</f>
        <v>0</v>
      </c>
      <c r="AA27" s="376">
        <f>'1 уровень'!AB2614</f>
        <v>0</v>
      </c>
      <c r="AB27" s="376">
        <f>'1 уровень'!AC2614</f>
        <v>0</v>
      </c>
      <c r="AC27" s="376">
        <f>'1 уровень'!AD2614</f>
        <v>0</v>
      </c>
      <c r="AD27" s="376">
        <f>'1 уровень'!AE2614</f>
        <v>0</v>
      </c>
      <c r="AE27" s="377">
        <f>'1 уровень'!AF2614</f>
        <v>0</v>
      </c>
      <c r="AF27" s="376"/>
      <c r="AG27" s="376"/>
    </row>
    <row r="28" spans="1:33" s="59" customFormat="1" ht="29.25" x14ac:dyDescent="0.25">
      <c r="A28" s="18"/>
      <c r="B28" s="18">
        <v>1</v>
      </c>
      <c r="C28" s="288" t="s">
        <v>343</v>
      </c>
      <c r="D28" s="30">
        <f>'1 уровень'!E2615</f>
        <v>247302</v>
      </c>
      <c r="E28" s="30">
        <f>'1 уровень'!F2615</f>
        <v>164868.66666666666</v>
      </c>
      <c r="F28" s="30">
        <f>'1 уровень'!G2615</f>
        <v>132385</v>
      </c>
      <c r="G28" s="62">
        <f>'1 уровень'!H2615</f>
        <v>80.29724669737125</v>
      </c>
      <c r="H28" s="63">
        <f>'1 уровень'!I2615</f>
        <v>0</v>
      </c>
      <c r="I28" s="63">
        <f>'1 уровень'!J2615</f>
        <v>0</v>
      </c>
      <c r="J28" s="19">
        <f>'1 уровень'!K2615</f>
        <v>0</v>
      </c>
      <c r="K28" s="19">
        <f>'1 уровень'!L2615</f>
        <v>0</v>
      </c>
      <c r="L28" s="19">
        <f>'1 уровень'!M2615</f>
        <v>0</v>
      </c>
      <c r="M28" s="19">
        <f>'1 уровень'!N2615</f>
        <v>0</v>
      </c>
      <c r="N28" s="19">
        <f>'1 уровень'!O2615</f>
        <v>0</v>
      </c>
      <c r="O28" s="19">
        <f>'1 уровень'!P2615</f>
        <v>0</v>
      </c>
      <c r="P28" s="376">
        <f>'1 уровень'!Q2615</f>
        <v>0</v>
      </c>
      <c r="Q28" s="376">
        <f>'1 уровень'!R2615</f>
        <v>0</v>
      </c>
      <c r="R28" s="376">
        <f>'1 уровень'!S2615</f>
        <v>0</v>
      </c>
      <c r="S28" s="376">
        <f>'1 уровень'!T2615</f>
        <v>0</v>
      </c>
      <c r="T28" s="376">
        <f>'1 уровень'!U2615</f>
        <v>0</v>
      </c>
      <c r="U28" s="376">
        <f>'1 уровень'!V2615</f>
        <v>0</v>
      </c>
      <c r="V28" s="376">
        <f>'1 уровень'!W2615</f>
        <v>0</v>
      </c>
      <c r="W28" s="376">
        <f>'1 уровень'!X2615</f>
        <v>0</v>
      </c>
      <c r="X28" s="376">
        <f>'1 уровень'!Y2615</f>
        <v>0</v>
      </c>
      <c r="Y28" s="376">
        <f>'1 уровень'!Z2615</f>
        <v>0</v>
      </c>
      <c r="Z28" s="782">
        <f>'1 уровень'!AA2615</f>
        <v>0</v>
      </c>
      <c r="AA28" s="376">
        <f>'1 уровень'!AB2615</f>
        <v>0</v>
      </c>
      <c r="AB28" s="376">
        <f>'1 уровень'!AC2615</f>
        <v>0</v>
      </c>
      <c r="AC28" s="376">
        <f>'1 уровень'!AD2615</f>
        <v>0</v>
      </c>
      <c r="AD28" s="376">
        <f>'1 уровень'!AE2615</f>
        <v>0</v>
      </c>
      <c r="AE28" s="377">
        <f>'1 уровень'!AF2615</f>
        <v>0</v>
      </c>
      <c r="AF28" s="376"/>
      <c r="AG28" s="376"/>
    </row>
    <row r="29" spans="1:33" s="59" customFormat="1" ht="30" x14ac:dyDescent="0.25">
      <c r="A29" s="18"/>
      <c r="B29" s="18">
        <v>1</v>
      </c>
      <c r="C29" s="173" t="s">
        <v>194</v>
      </c>
      <c r="D29" s="30">
        <f>'1 уровень'!E2616</f>
        <v>0</v>
      </c>
      <c r="E29" s="30">
        <f>'1 уровень'!F2616</f>
        <v>0</v>
      </c>
      <c r="F29" s="30">
        <f>'1 уровень'!G2616</f>
        <v>0</v>
      </c>
      <c r="G29" s="62">
        <f>'1 уровень'!H2616</f>
        <v>0</v>
      </c>
      <c r="H29" s="63">
        <f>'1 уровень'!I2616</f>
        <v>0</v>
      </c>
      <c r="I29" s="63">
        <f>'1 уровень'!J2616</f>
        <v>0</v>
      </c>
      <c r="J29" s="19">
        <f>'1 уровень'!K2616</f>
        <v>0</v>
      </c>
      <c r="K29" s="19">
        <f>'1 уровень'!L2616</f>
        <v>0</v>
      </c>
      <c r="L29" s="19">
        <f>'1 уровень'!M2616</f>
        <v>0</v>
      </c>
      <c r="M29" s="19">
        <f>'1 уровень'!N2616</f>
        <v>0</v>
      </c>
      <c r="N29" s="19">
        <f>'1 уровень'!O2616</f>
        <v>0</v>
      </c>
      <c r="O29" s="19">
        <f>'1 уровень'!P2616</f>
        <v>0</v>
      </c>
      <c r="P29" s="376">
        <f>'1 уровень'!Q2616</f>
        <v>0</v>
      </c>
      <c r="Q29" s="376">
        <f>'1 уровень'!R2616</f>
        <v>0</v>
      </c>
      <c r="R29" s="376">
        <f>'1 уровень'!S2616</f>
        <v>0</v>
      </c>
      <c r="S29" s="376">
        <f>'1 уровень'!T2616</f>
        <v>0</v>
      </c>
      <c r="T29" s="376">
        <f>'1 уровень'!U2616</f>
        <v>0</v>
      </c>
      <c r="U29" s="376">
        <f>'1 уровень'!V2616</f>
        <v>0</v>
      </c>
      <c r="V29" s="376">
        <f>'1 уровень'!W2616</f>
        <v>0</v>
      </c>
      <c r="W29" s="376">
        <f>'1 уровень'!X2616</f>
        <v>0</v>
      </c>
      <c r="X29" s="376">
        <f>'1 уровень'!Y2616</f>
        <v>0</v>
      </c>
      <c r="Y29" s="376">
        <f>'1 уровень'!Z2616</f>
        <v>0</v>
      </c>
      <c r="Z29" s="782">
        <f>'1 уровень'!AA2616</f>
        <v>0</v>
      </c>
      <c r="AA29" s="376">
        <f>'1 уровень'!AB2616</f>
        <v>0</v>
      </c>
      <c r="AB29" s="376">
        <f>'1 уровень'!AC2616</f>
        <v>0</v>
      </c>
      <c r="AC29" s="376">
        <f>'1 уровень'!AD2616</f>
        <v>0</v>
      </c>
      <c r="AD29" s="376">
        <f>'1 уровень'!AE2616</f>
        <v>0</v>
      </c>
      <c r="AE29" s="377">
        <f>'1 уровень'!AF2616</f>
        <v>0</v>
      </c>
      <c r="AF29" s="376"/>
      <c r="AG29" s="376"/>
    </row>
    <row r="30" spans="1:33" s="59" customFormat="1" ht="100.5" x14ac:dyDescent="0.25">
      <c r="A30" s="18"/>
      <c r="B30" s="18">
        <v>1</v>
      </c>
      <c r="C30" s="288" t="s">
        <v>502</v>
      </c>
      <c r="D30" s="30">
        <f>'1 уровень'!E2617</f>
        <v>161643</v>
      </c>
      <c r="E30" s="30">
        <f>'1 уровень'!F2617</f>
        <v>107762</v>
      </c>
      <c r="F30" s="30">
        <f>'1 уровень'!G2617</f>
        <v>88973</v>
      </c>
      <c r="G30" s="62">
        <f>'1 уровень'!H2617</f>
        <v>82.564354781834041</v>
      </c>
      <c r="H30" s="63">
        <f>'1 уровень'!I2617</f>
        <v>0</v>
      </c>
      <c r="I30" s="63">
        <f>'1 уровень'!J2617</f>
        <v>0</v>
      </c>
      <c r="J30" s="19">
        <f>'1 уровень'!K2617</f>
        <v>0</v>
      </c>
      <c r="K30" s="19">
        <f>'1 уровень'!L2617</f>
        <v>0</v>
      </c>
      <c r="L30" s="19">
        <f>'1 уровень'!M2617</f>
        <v>0</v>
      </c>
      <c r="M30" s="19">
        <f>'1 уровень'!N2617</f>
        <v>0</v>
      </c>
      <c r="N30" s="19">
        <f>'1 уровень'!O2617</f>
        <v>0</v>
      </c>
      <c r="O30" s="19">
        <f>'1 уровень'!P2617</f>
        <v>0</v>
      </c>
      <c r="P30" s="376">
        <f>'1 уровень'!Q2617</f>
        <v>505035.87637999997</v>
      </c>
      <c r="Q30" s="376">
        <f>'1 уровень'!R2617</f>
        <v>505035.87637999997</v>
      </c>
      <c r="R30" s="376">
        <f>'1 уровень'!S2617</f>
        <v>505035.87637999997</v>
      </c>
      <c r="S30" s="376">
        <f>'1 уровень'!T2617</f>
        <v>505035.87637999997</v>
      </c>
      <c r="T30" s="376">
        <f>'1 уровень'!U2617</f>
        <v>505035.87637999997</v>
      </c>
      <c r="U30" s="376">
        <f>'1 уровень'!V2617</f>
        <v>505035.87637999997</v>
      </c>
      <c r="V30" s="376">
        <f>'1 уровень'!W2617</f>
        <v>505035.87637999997</v>
      </c>
      <c r="W30" s="376">
        <f>'1 уровень'!X2617</f>
        <v>505035.87637999997</v>
      </c>
      <c r="X30" s="376">
        <f>'1 уровень'!Y2617</f>
        <v>336690.58425333333</v>
      </c>
      <c r="Y30" s="376">
        <f>'1 уровень'!Z2617</f>
        <v>271656.26376000006</v>
      </c>
      <c r="Z30" s="782">
        <f>'1 уровень'!AA2617</f>
        <v>0</v>
      </c>
      <c r="AA30" s="376">
        <f>'1 уровень'!AB2617</f>
        <v>0</v>
      </c>
      <c r="AB30" s="376">
        <f>'1 уровень'!AC2617</f>
        <v>-65034.320493333296</v>
      </c>
      <c r="AC30" s="376">
        <f>'1 уровень'!AD2617</f>
        <v>0</v>
      </c>
      <c r="AD30" s="376">
        <f>'1 уровень'!AE2617</f>
        <v>-214.86220999999998</v>
      </c>
      <c r="AE30" s="377">
        <f>'1 уровень'!AF2617</f>
        <v>271441.40155000001</v>
      </c>
      <c r="AF30" s="376">
        <f>Y30/X30*100</f>
        <v>80.684247337193113</v>
      </c>
      <c r="AG30" s="376">
        <f>AE30/X30*100</f>
        <v>80.620431412409673</v>
      </c>
    </row>
    <row r="31" spans="1:33" s="59" customFormat="1" x14ac:dyDescent="0.25">
      <c r="A31" s="18"/>
      <c r="B31" s="18">
        <v>1</v>
      </c>
      <c r="C31" s="173" t="s">
        <v>623</v>
      </c>
      <c r="D31" s="30">
        <f>'1 уровень'!E2618</f>
        <v>27875</v>
      </c>
      <c r="E31" s="30">
        <f>'1 уровень'!F2618</f>
        <v>18583.666666666668</v>
      </c>
      <c r="F31" s="30">
        <f>'1 уровень'!G2618</f>
        <v>6479</v>
      </c>
      <c r="G31" s="62">
        <f>'1 уровень'!H2618</f>
        <v>34.863948628724145</v>
      </c>
      <c r="H31" s="63">
        <f>'1 уровень'!I2618</f>
        <v>0</v>
      </c>
      <c r="I31" s="63">
        <f>'1 уровень'!J2618</f>
        <v>0</v>
      </c>
      <c r="J31" s="19">
        <f>'1 уровень'!K2618</f>
        <v>0</v>
      </c>
      <c r="K31" s="19">
        <f>'1 уровень'!L2618</f>
        <v>0</v>
      </c>
      <c r="L31" s="19">
        <f>'1 уровень'!M2618</f>
        <v>0</v>
      </c>
      <c r="M31" s="19">
        <f>'1 уровень'!N2618</f>
        <v>0</v>
      </c>
      <c r="N31" s="19">
        <f>'1 уровень'!O2618</f>
        <v>0</v>
      </c>
      <c r="O31" s="19">
        <f>'1 уровень'!P2618</f>
        <v>0</v>
      </c>
      <c r="P31" s="376">
        <f>'1 уровень'!Q2618</f>
        <v>0</v>
      </c>
      <c r="Q31" s="376">
        <f>'1 уровень'!R2618</f>
        <v>0</v>
      </c>
      <c r="R31" s="376">
        <f>'1 уровень'!S2618</f>
        <v>0</v>
      </c>
      <c r="S31" s="376">
        <f>'1 уровень'!T2618</f>
        <v>0</v>
      </c>
      <c r="T31" s="376">
        <f>'1 уровень'!U2618</f>
        <v>0</v>
      </c>
      <c r="U31" s="376">
        <f>'1 уровень'!V2618</f>
        <v>0</v>
      </c>
      <c r="V31" s="376">
        <f>'1 уровень'!W2618</f>
        <v>0</v>
      </c>
      <c r="W31" s="376">
        <f>'1 уровень'!X2618</f>
        <v>0</v>
      </c>
      <c r="X31" s="376">
        <f>'1 уровень'!Y2618</f>
        <v>0</v>
      </c>
      <c r="Y31" s="376">
        <f>'1 уровень'!Z2618</f>
        <v>0</v>
      </c>
      <c r="Z31" s="782">
        <f>'1 уровень'!AA2618</f>
        <v>0</v>
      </c>
      <c r="AA31" s="376">
        <f>'1 уровень'!AB2618</f>
        <v>0</v>
      </c>
      <c r="AB31" s="376">
        <f>'1 уровень'!AC2618</f>
        <v>0</v>
      </c>
      <c r="AC31" s="376">
        <f>'1 уровень'!AD2618</f>
        <v>0</v>
      </c>
      <c r="AD31" s="376">
        <f>'1 уровень'!AE2618</f>
        <v>0</v>
      </c>
      <c r="AE31" s="377">
        <f>'1 уровень'!AF2618</f>
        <v>0</v>
      </c>
      <c r="AF31" s="376"/>
      <c r="AG31" s="376"/>
    </row>
    <row r="32" spans="1:33" s="59" customFormat="1" x14ac:dyDescent="0.25">
      <c r="A32" s="18"/>
      <c r="B32" s="18">
        <v>1</v>
      </c>
      <c r="C32" s="173" t="s">
        <v>624</v>
      </c>
      <c r="D32" s="30">
        <f>'1 уровень'!E2619</f>
        <v>37003</v>
      </c>
      <c r="E32" s="30">
        <f>'1 уровень'!F2619</f>
        <v>24668</v>
      </c>
      <c r="F32" s="30">
        <f>'1 уровень'!G2619</f>
        <v>12619</v>
      </c>
      <c r="G32" s="62">
        <f>'1 уровень'!H2619</f>
        <v>51.155342954434893</v>
      </c>
      <c r="H32" s="63">
        <f>'1 уровень'!I2619</f>
        <v>0</v>
      </c>
      <c r="I32" s="63">
        <f>'1 уровень'!J2619</f>
        <v>0</v>
      </c>
      <c r="J32" s="19">
        <f>'1 уровень'!K2619</f>
        <v>0</v>
      </c>
      <c r="K32" s="19">
        <f>'1 уровень'!L2619</f>
        <v>0</v>
      </c>
      <c r="L32" s="19">
        <f>'1 уровень'!M2619</f>
        <v>0</v>
      </c>
      <c r="M32" s="19">
        <f>'1 уровень'!N2619</f>
        <v>0</v>
      </c>
      <c r="N32" s="19">
        <f>'1 уровень'!O2619</f>
        <v>0</v>
      </c>
      <c r="O32" s="19">
        <f>'1 уровень'!P2619</f>
        <v>0</v>
      </c>
      <c r="P32" s="376">
        <f>'1 уровень'!Q2619</f>
        <v>0</v>
      </c>
      <c r="Q32" s="376">
        <f>'1 уровень'!R2619</f>
        <v>0</v>
      </c>
      <c r="R32" s="376">
        <f>'1 уровень'!S2619</f>
        <v>0</v>
      </c>
      <c r="S32" s="376">
        <f>'1 уровень'!T2619</f>
        <v>0</v>
      </c>
      <c r="T32" s="376">
        <f>'1 уровень'!U2619</f>
        <v>0</v>
      </c>
      <c r="U32" s="376">
        <f>'1 уровень'!V2619</f>
        <v>0</v>
      </c>
      <c r="V32" s="376">
        <f>'1 уровень'!W2619</f>
        <v>0</v>
      </c>
      <c r="W32" s="376">
        <f>'1 уровень'!X2619</f>
        <v>0</v>
      </c>
      <c r="X32" s="376">
        <f>'1 уровень'!Y2619</f>
        <v>0</v>
      </c>
      <c r="Y32" s="376">
        <f>'1 уровень'!Z2619</f>
        <v>0</v>
      </c>
      <c r="Z32" s="782">
        <f>'1 уровень'!AA2619</f>
        <v>0</v>
      </c>
      <c r="AA32" s="376">
        <f>'1 уровень'!AB2619</f>
        <v>0</v>
      </c>
      <c r="AB32" s="376">
        <f>'1 уровень'!AC2619</f>
        <v>0</v>
      </c>
      <c r="AC32" s="376">
        <f>'1 уровень'!AD2619</f>
        <v>0</v>
      </c>
      <c r="AD32" s="376">
        <f>'1 уровень'!AE2619</f>
        <v>0</v>
      </c>
      <c r="AE32" s="377">
        <f>'1 уровень'!AF2619</f>
        <v>0</v>
      </c>
      <c r="AF32" s="376"/>
      <c r="AG32" s="376"/>
    </row>
    <row r="33" spans="1:33" s="59" customFormat="1" x14ac:dyDescent="0.25">
      <c r="A33" s="18"/>
      <c r="B33" s="18">
        <v>1</v>
      </c>
      <c r="C33" s="173" t="s">
        <v>625</v>
      </c>
      <c r="D33" s="30">
        <f>'1 уровень'!E2620</f>
        <v>77478</v>
      </c>
      <c r="E33" s="30">
        <f>'1 уровень'!F2620</f>
        <v>51652.000000000007</v>
      </c>
      <c r="F33" s="30">
        <f>'1 уровень'!G2620</f>
        <v>50873</v>
      </c>
      <c r="G33" s="62">
        <f>'1 уровень'!H2620</f>
        <v>98.491829938821326</v>
      </c>
      <c r="H33" s="63">
        <f>'1 уровень'!I2620</f>
        <v>0</v>
      </c>
      <c r="I33" s="63">
        <f>'1 уровень'!J2620</f>
        <v>0</v>
      </c>
      <c r="J33" s="19">
        <f>'1 уровень'!K2620</f>
        <v>0</v>
      </c>
      <c r="K33" s="19">
        <f>'1 уровень'!L2620</f>
        <v>0</v>
      </c>
      <c r="L33" s="19">
        <f>'1 уровень'!M2620</f>
        <v>0</v>
      </c>
      <c r="M33" s="19">
        <f>'1 уровень'!N2620</f>
        <v>0</v>
      </c>
      <c r="N33" s="19">
        <f>'1 уровень'!O2620</f>
        <v>0</v>
      </c>
      <c r="O33" s="19">
        <f>'1 уровень'!P2620</f>
        <v>0</v>
      </c>
      <c r="P33" s="376">
        <f>'1 уровень'!Q2620</f>
        <v>0</v>
      </c>
      <c r="Q33" s="376">
        <f>'1 уровень'!R2620</f>
        <v>0</v>
      </c>
      <c r="R33" s="376">
        <f>'1 уровень'!S2620</f>
        <v>0</v>
      </c>
      <c r="S33" s="376">
        <f>'1 уровень'!T2620</f>
        <v>0</v>
      </c>
      <c r="T33" s="376">
        <f>'1 уровень'!U2620</f>
        <v>0</v>
      </c>
      <c r="U33" s="376">
        <f>'1 уровень'!V2620</f>
        <v>0</v>
      </c>
      <c r="V33" s="376">
        <f>'1 уровень'!W2620</f>
        <v>0</v>
      </c>
      <c r="W33" s="376">
        <f>'1 уровень'!X2620</f>
        <v>0</v>
      </c>
      <c r="X33" s="376">
        <f>'1 уровень'!Y2620</f>
        <v>0</v>
      </c>
      <c r="Y33" s="376">
        <f>'1 уровень'!Z2620</f>
        <v>0</v>
      </c>
      <c r="Z33" s="782">
        <f>'1 уровень'!AA2620</f>
        <v>0</v>
      </c>
      <c r="AA33" s="376">
        <f>'1 уровень'!AB2620</f>
        <v>0</v>
      </c>
      <c r="AB33" s="376">
        <f>'1 уровень'!AC2620</f>
        <v>0</v>
      </c>
      <c r="AC33" s="376">
        <f>'1 уровень'!AD2620</f>
        <v>0</v>
      </c>
      <c r="AD33" s="376">
        <f>'1 уровень'!AE2620</f>
        <v>0</v>
      </c>
      <c r="AE33" s="377">
        <f>'1 уровень'!AF2620</f>
        <v>0</v>
      </c>
      <c r="AF33" s="376"/>
      <c r="AG33" s="376"/>
    </row>
    <row r="34" spans="1:33" s="59" customFormat="1" ht="45" x14ac:dyDescent="0.25">
      <c r="A34" s="18"/>
      <c r="B34" s="18">
        <v>1</v>
      </c>
      <c r="C34" s="287" t="s">
        <v>458</v>
      </c>
      <c r="D34" s="31">
        <f>'1 уровень'!E2621</f>
        <v>461482</v>
      </c>
      <c r="E34" s="31">
        <f>'1 уровень'!F2621</f>
        <v>307577.7333333334</v>
      </c>
      <c r="F34" s="31">
        <f>'1 уровень'!G2621</f>
        <v>301383</v>
      </c>
      <c r="G34" s="62">
        <f>'1 уровень'!H2621</f>
        <v>97.985961705940554</v>
      </c>
      <c r="H34" s="63">
        <f>'1 уровень'!I2621</f>
        <v>0</v>
      </c>
      <c r="I34" s="63">
        <f>'1 уровень'!J2621</f>
        <v>0</v>
      </c>
      <c r="J34" s="19">
        <f>'1 уровень'!K2621</f>
        <v>0</v>
      </c>
      <c r="K34" s="19">
        <f>'1 уровень'!L2621</f>
        <v>0</v>
      </c>
      <c r="L34" s="19">
        <f>'1 уровень'!M2621</f>
        <v>0</v>
      </c>
      <c r="M34" s="19">
        <f>'1 уровень'!N2621</f>
        <v>0</v>
      </c>
      <c r="N34" s="19">
        <f>'1 уровень'!O2621</f>
        <v>0</v>
      </c>
      <c r="O34" s="19">
        <f>'1 уровень'!P2621</f>
        <v>0</v>
      </c>
      <c r="P34" s="376">
        <f>'1 уровень'!Q2621</f>
        <v>1399644.20676</v>
      </c>
      <c r="Q34" s="376">
        <f>'1 уровень'!R2621</f>
        <v>1399644.20676</v>
      </c>
      <c r="R34" s="376">
        <f>'1 уровень'!S2621</f>
        <v>1399644.20676</v>
      </c>
      <c r="S34" s="376">
        <f>'1 уровень'!T2621</f>
        <v>1399644.20676</v>
      </c>
      <c r="T34" s="376">
        <f>'1 уровень'!U2621</f>
        <v>1399644.20676</v>
      </c>
      <c r="U34" s="376">
        <f>'1 уровень'!V2621</f>
        <v>1399644.20676</v>
      </c>
      <c r="V34" s="376">
        <f>'1 уровень'!W2621</f>
        <v>1399644.20676</v>
      </c>
      <c r="W34" s="376">
        <f>'1 уровень'!X2621</f>
        <v>1400128.2518</v>
      </c>
      <c r="X34" s="376">
        <f>'1 уровень'!Y2621</f>
        <v>933192.94684800005</v>
      </c>
      <c r="Y34" s="376">
        <f>'1 уровень'!Z2621</f>
        <v>926384.95716999995</v>
      </c>
      <c r="Z34" s="782">
        <f>'1 уровень'!AA2621</f>
        <v>0</v>
      </c>
      <c r="AA34" s="376">
        <f>'1 уровень'!AB2621</f>
        <v>0</v>
      </c>
      <c r="AB34" s="376">
        <f>'1 уровень'!AC2621</f>
        <v>-6807.9896779999972</v>
      </c>
      <c r="AC34" s="376">
        <f>'1 уровень'!AD2621</f>
        <v>-401.55466000000035</v>
      </c>
      <c r="AD34" s="376">
        <f>'1 уровень'!AE2621</f>
        <v>-449.06425000000002</v>
      </c>
      <c r="AE34" s="377">
        <f>'1 уровень'!AF2621</f>
        <v>925935.89292000001</v>
      </c>
      <c r="AF34" s="376">
        <f>Y34/X34*100</f>
        <v>99.270462801825161</v>
      </c>
      <c r="AG34" s="376">
        <f>AE34/X34*100</f>
        <v>99.222341536923125</v>
      </c>
    </row>
    <row r="35" spans="1:33" s="59" customFormat="1" ht="30" x14ac:dyDescent="0.25">
      <c r="A35" s="18"/>
      <c r="B35" s="18">
        <v>1</v>
      </c>
      <c r="C35" s="173" t="s">
        <v>271</v>
      </c>
      <c r="D35" s="31">
        <f>'1 уровень'!E2622</f>
        <v>238779</v>
      </c>
      <c r="E35" s="31">
        <f>'1 уровень'!F2622</f>
        <v>159133.93333333335</v>
      </c>
      <c r="F35" s="31">
        <f>'1 уровень'!G2622</f>
        <v>156496</v>
      </c>
      <c r="G35" s="62">
        <f>'1 уровень'!H2622</f>
        <v>98.342318776343106</v>
      </c>
      <c r="H35" s="63">
        <f>'1 уровень'!I2622</f>
        <v>0</v>
      </c>
      <c r="I35" s="63">
        <f>'1 уровень'!J2622</f>
        <v>0</v>
      </c>
      <c r="J35" s="19">
        <f>'1 уровень'!K2622</f>
        <v>0</v>
      </c>
      <c r="K35" s="19">
        <f>'1 уровень'!L2622</f>
        <v>0</v>
      </c>
      <c r="L35" s="19">
        <f>'1 уровень'!M2622</f>
        <v>0</v>
      </c>
      <c r="M35" s="19">
        <f>'1 уровень'!N2622</f>
        <v>0</v>
      </c>
      <c r="N35" s="19">
        <f>'1 уровень'!O2622</f>
        <v>0</v>
      </c>
      <c r="O35" s="19">
        <f>'1 уровень'!P2622</f>
        <v>0</v>
      </c>
      <c r="P35" s="376">
        <f>'1 уровень'!Q2622</f>
        <v>852406.48658999999</v>
      </c>
      <c r="Q35" s="376">
        <f>'1 уровень'!R2622</f>
        <v>852406.48658999999</v>
      </c>
      <c r="R35" s="376">
        <f>'1 уровень'!S2622</f>
        <v>852406.48658999999</v>
      </c>
      <c r="S35" s="376">
        <f>'1 уровень'!T2622</f>
        <v>852406.48658999999</v>
      </c>
      <c r="T35" s="376">
        <f>'1 уровень'!U2622</f>
        <v>852406.48658999999</v>
      </c>
      <c r="U35" s="376">
        <f>'1 уровень'!V2622</f>
        <v>852406.48658999999</v>
      </c>
      <c r="V35" s="376">
        <f>'1 уровень'!W2622</f>
        <v>852406.48658999999</v>
      </c>
      <c r="W35" s="376">
        <f>'1 уровень'!X2622</f>
        <v>852816.88659000001</v>
      </c>
      <c r="X35" s="376">
        <f>'1 уровень'!Y2622</f>
        <v>568353.0710600001</v>
      </c>
      <c r="Y35" s="376">
        <f>'1 уровень'!Z2622</f>
        <v>566351.44264000002</v>
      </c>
      <c r="Z35" s="782">
        <f>'1 уровень'!AA2622</f>
        <v>0</v>
      </c>
      <c r="AA35" s="376">
        <f>'1 уровень'!AB2622</f>
        <v>0</v>
      </c>
      <c r="AB35" s="376">
        <f>'1 уровень'!AC2622</f>
        <v>-2001.6284199999943</v>
      </c>
      <c r="AC35" s="376">
        <f>'1 уровень'!AD2622</f>
        <v>-285.59433000000035</v>
      </c>
      <c r="AD35" s="376">
        <f>'1 уровень'!AE2622</f>
        <v>-427.50931000000003</v>
      </c>
      <c r="AE35" s="377">
        <f>'1 уровень'!AF2622</f>
        <v>565923.93333000003</v>
      </c>
      <c r="AF35" s="376">
        <f>Y35/X35*100</f>
        <v>99.647819547052507</v>
      </c>
      <c r="AG35" s="376">
        <f>AE35/X35*100</f>
        <v>99.572600579870254</v>
      </c>
    </row>
    <row r="36" spans="1:33" s="59" customFormat="1" ht="30" x14ac:dyDescent="0.25">
      <c r="A36" s="18"/>
      <c r="B36" s="18">
        <v>1</v>
      </c>
      <c r="C36" s="173" t="s">
        <v>459</v>
      </c>
      <c r="D36" s="30">
        <f>'1 уровень'!E2623</f>
        <v>205971</v>
      </c>
      <c r="E36" s="30">
        <f>'1 уровень'!F2623</f>
        <v>137263.26666666666</v>
      </c>
      <c r="F36" s="30">
        <f>'1 уровень'!G2623</f>
        <v>131559</v>
      </c>
      <c r="G36" s="62">
        <f>'1 уровень'!H2623</f>
        <v>95.844287546704649</v>
      </c>
      <c r="H36" s="63">
        <f>'1 уровень'!I2623</f>
        <v>0</v>
      </c>
      <c r="I36" s="63">
        <f>'1 уровень'!J2623</f>
        <v>0</v>
      </c>
      <c r="J36" s="19">
        <f>'1 уровень'!K2623</f>
        <v>0</v>
      </c>
      <c r="K36" s="19">
        <f>'1 уровень'!L2623</f>
        <v>0</v>
      </c>
      <c r="L36" s="19">
        <f>'1 уровень'!M2623</f>
        <v>0</v>
      </c>
      <c r="M36" s="19">
        <f>'1 уровень'!N2623</f>
        <v>0</v>
      </c>
      <c r="N36" s="19">
        <f>'1 уровень'!O2623</f>
        <v>0</v>
      </c>
      <c r="O36" s="19">
        <f>'1 уровень'!P2623</f>
        <v>0</v>
      </c>
      <c r="P36" s="376">
        <f>'1 уровень'!Q2623</f>
        <v>785950.45000000007</v>
      </c>
      <c r="Q36" s="376">
        <f>'1 уровень'!R2623</f>
        <v>785950.45000000007</v>
      </c>
      <c r="R36" s="376">
        <f>'1 уровень'!S2623</f>
        <v>785950.45000000007</v>
      </c>
      <c r="S36" s="376">
        <f>'1 уровень'!T2623</f>
        <v>785950.45000000007</v>
      </c>
      <c r="T36" s="376">
        <f>'1 уровень'!U2623</f>
        <v>785950.45000000007</v>
      </c>
      <c r="U36" s="376">
        <f>'1 уровень'!V2623</f>
        <v>785950.45000000007</v>
      </c>
      <c r="V36" s="376">
        <f>'1 уровень'!W2623</f>
        <v>785950.45000000007</v>
      </c>
      <c r="W36" s="376">
        <f>'1 уровень'!X2623</f>
        <v>786360.85000000009</v>
      </c>
      <c r="X36" s="376">
        <f>'1 уровень'!Y2623</f>
        <v>524049.04666666675</v>
      </c>
      <c r="Y36" s="376">
        <f>'1 уровень'!Z2623</f>
        <v>513829.77960000001</v>
      </c>
      <c r="Z36" s="782">
        <f>'1 уровень'!AA2623</f>
        <v>0</v>
      </c>
      <c r="AA36" s="376">
        <f>'1 уровень'!AB2623</f>
        <v>0</v>
      </c>
      <c r="AB36" s="376">
        <f>'1 уровень'!AC2623</f>
        <v>-10219.267066666664</v>
      </c>
      <c r="AC36" s="376">
        <f>'1 уровень'!AD2623</f>
        <v>-285.59433000000035</v>
      </c>
      <c r="AD36" s="376">
        <f>'1 уровень'!AE2623</f>
        <v>-380.41459999999989</v>
      </c>
      <c r="AE36" s="377">
        <f>'1 уровень'!AF2623</f>
        <v>513449.36499999999</v>
      </c>
      <c r="AF36" s="376">
        <f>Y36/X36*100</f>
        <v>98.049940719925218</v>
      </c>
      <c r="AG36" s="376">
        <f>AE36/X36*100</f>
        <v>97.977349308411405</v>
      </c>
    </row>
    <row r="37" spans="1:33" s="59" customFormat="1" ht="60" x14ac:dyDescent="0.25">
      <c r="A37" s="18"/>
      <c r="B37" s="18">
        <v>1</v>
      </c>
      <c r="C37" s="173" t="s">
        <v>478</v>
      </c>
      <c r="D37" s="30">
        <f>'1 уровень'!E2624</f>
        <v>0</v>
      </c>
      <c r="E37" s="30">
        <f>'1 уровень'!F2624</f>
        <v>0</v>
      </c>
      <c r="F37" s="30">
        <f>'1 уровень'!G2624</f>
        <v>0</v>
      </c>
      <c r="G37" s="62">
        <f>'1 уровень'!H2624</f>
        <v>0</v>
      </c>
      <c r="H37" s="63">
        <f>'1 уровень'!I2624</f>
        <v>0</v>
      </c>
      <c r="I37" s="63">
        <f>'1 уровень'!J2624</f>
        <v>0</v>
      </c>
      <c r="J37" s="19">
        <f>'1 уровень'!K2624</f>
        <v>0</v>
      </c>
      <c r="K37" s="19">
        <f>'1 уровень'!L2624</f>
        <v>0</v>
      </c>
      <c r="L37" s="19">
        <f>'1 уровень'!M2624</f>
        <v>0</v>
      </c>
      <c r="M37" s="19">
        <f>'1 уровень'!N2624</f>
        <v>0</v>
      </c>
      <c r="N37" s="19">
        <f>'1 уровень'!O2624</f>
        <v>0</v>
      </c>
      <c r="O37" s="19">
        <f>'1 уровень'!P2624</f>
        <v>0</v>
      </c>
      <c r="P37" s="376">
        <f>'1 уровень'!Q2624</f>
        <v>0</v>
      </c>
      <c r="Q37" s="376">
        <f>'1 уровень'!R2624</f>
        <v>0</v>
      </c>
      <c r="R37" s="376">
        <f>'1 уровень'!S2624</f>
        <v>0</v>
      </c>
      <c r="S37" s="376">
        <f>'1 уровень'!T2624</f>
        <v>0</v>
      </c>
      <c r="T37" s="376">
        <f>'1 уровень'!U2624</f>
        <v>0</v>
      </c>
      <c r="U37" s="376">
        <f>'1 уровень'!V2624</f>
        <v>0</v>
      </c>
      <c r="V37" s="376">
        <f>'1 уровень'!W2624</f>
        <v>0</v>
      </c>
      <c r="W37" s="376">
        <f>'1 уровень'!X2624</f>
        <v>0</v>
      </c>
      <c r="X37" s="376">
        <f>'1 уровень'!Y2624</f>
        <v>0</v>
      </c>
      <c r="Y37" s="376">
        <f>'1 уровень'!Z2624</f>
        <v>0</v>
      </c>
      <c r="Z37" s="782">
        <f>'1 уровень'!AA2624</f>
        <v>0</v>
      </c>
      <c r="AA37" s="376">
        <f>'1 уровень'!AB2624</f>
        <v>0</v>
      </c>
      <c r="AB37" s="376">
        <f>'1 уровень'!AC2624</f>
        <v>0</v>
      </c>
      <c r="AC37" s="376">
        <f>'1 уровень'!AD2624</f>
        <v>0</v>
      </c>
      <c r="AD37" s="376">
        <f>'1 уровень'!AE2624</f>
        <v>0</v>
      </c>
      <c r="AE37" s="377">
        <f>'1 уровень'!AF2624</f>
        <v>0</v>
      </c>
      <c r="AF37" s="376"/>
      <c r="AG37" s="376"/>
    </row>
    <row r="38" spans="1:33" s="59" customFormat="1" ht="60" x14ac:dyDescent="0.25">
      <c r="A38" s="18"/>
      <c r="B38" s="18"/>
      <c r="C38" s="173" t="s">
        <v>761</v>
      </c>
      <c r="D38" s="30">
        <f>'1 уровень'!E2625</f>
        <v>38948</v>
      </c>
      <c r="E38" s="30">
        <f>'1 уровень'!F2625</f>
        <v>19474</v>
      </c>
      <c r="F38" s="30">
        <f>'1 уровень'!G2625</f>
        <v>1448</v>
      </c>
      <c r="G38" s="62">
        <f>'1 уровень'!H2625</f>
        <v>7.4355550991065016</v>
      </c>
      <c r="H38" s="63">
        <f>'1 уровень'!I2625</f>
        <v>0</v>
      </c>
      <c r="I38" s="63">
        <f>'1 уровень'!J2625</f>
        <v>0</v>
      </c>
      <c r="J38" s="19">
        <f>'1 уровень'!K2625</f>
        <v>0</v>
      </c>
      <c r="K38" s="19">
        <f>'1 уровень'!L2625</f>
        <v>0</v>
      </c>
      <c r="L38" s="19">
        <f>'1 уровень'!M2625</f>
        <v>0</v>
      </c>
      <c r="M38" s="19">
        <f>'1 уровень'!N2625</f>
        <v>0</v>
      </c>
      <c r="N38" s="19">
        <f>'1 уровень'!O2625</f>
        <v>0</v>
      </c>
      <c r="O38" s="19">
        <f>'1 уровень'!P2625</f>
        <v>0</v>
      </c>
      <c r="P38" s="376">
        <f>'1 уровень'!Q2625</f>
        <v>0</v>
      </c>
      <c r="Q38" s="376">
        <f>'1 уровень'!R2625</f>
        <v>0</v>
      </c>
      <c r="R38" s="376">
        <f>'1 уровень'!S2625</f>
        <v>0</v>
      </c>
      <c r="S38" s="376">
        <f>'1 уровень'!T2625</f>
        <v>0</v>
      </c>
      <c r="T38" s="376">
        <f>'1 уровень'!U2625</f>
        <v>0</v>
      </c>
      <c r="U38" s="376">
        <f>'1 уровень'!V2625</f>
        <v>0</v>
      </c>
      <c r="V38" s="376">
        <f>'1 уровень'!W2625</f>
        <v>0</v>
      </c>
      <c r="W38" s="376">
        <f>'1 уровень'!X2625</f>
        <v>0</v>
      </c>
      <c r="X38" s="376">
        <f>'1 уровень'!Y2625</f>
        <v>0</v>
      </c>
      <c r="Y38" s="376">
        <f>'1 уровень'!Z2625</f>
        <v>2431.7319299999999</v>
      </c>
      <c r="Z38" s="782">
        <f>'1 уровень'!AA2625</f>
        <v>0</v>
      </c>
      <c r="AA38" s="376">
        <f>'1 уровень'!AB2625</f>
        <v>0</v>
      </c>
      <c r="AB38" s="376">
        <f>'1 уровень'!AC2625</f>
        <v>0</v>
      </c>
      <c r="AC38" s="376">
        <f>'1 уровень'!AD2625</f>
        <v>0</v>
      </c>
      <c r="AD38" s="376">
        <f>'1 уровень'!AE2625</f>
        <v>0</v>
      </c>
      <c r="AE38" s="377">
        <f>'1 уровень'!AF2625</f>
        <v>2431.7319299999999</v>
      </c>
      <c r="AF38" s="376"/>
      <c r="AG38" s="376"/>
    </row>
    <row r="39" spans="1:33" s="59" customFormat="1" ht="60" x14ac:dyDescent="0.25">
      <c r="A39" s="18"/>
      <c r="B39" s="18"/>
      <c r="C39" s="173" t="s">
        <v>762</v>
      </c>
      <c r="D39" s="30"/>
      <c r="E39" s="30"/>
      <c r="F39" s="30"/>
      <c r="G39" s="62"/>
      <c r="H39" s="63"/>
      <c r="I39" s="63"/>
      <c r="J39" s="19"/>
      <c r="K39" s="19"/>
      <c r="L39" s="19"/>
      <c r="M39" s="19"/>
      <c r="N39" s="19"/>
      <c r="O39" s="19"/>
      <c r="P39" s="376"/>
      <c r="Q39" s="376"/>
      <c r="R39" s="376"/>
      <c r="S39" s="376"/>
      <c r="T39" s="376"/>
      <c r="U39" s="376"/>
      <c r="V39" s="376"/>
      <c r="W39" s="376"/>
      <c r="X39" s="376"/>
      <c r="Y39" s="376"/>
      <c r="Z39" s="782"/>
      <c r="AA39" s="376"/>
      <c r="AB39" s="376"/>
      <c r="AC39" s="376"/>
      <c r="AD39" s="376"/>
      <c r="AE39" s="377"/>
      <c r="AF39" s="376"/>
      <c r="AG39" s="376"/>
    </row>
    <row r="40" spans="1:33" s="59" customFormat="1" ht="30" x14ac:dyDescent="0.25">
      <c r="A40" s="18"/>
      <c r="B40" s="18">
        <v>1</v>
      </c>
      <c r="C40" s="173" t="s">
        <v>460</v>
      </c>
      <c r="D40" s="30">
        <f>'1 уровень'!E2627</f>
        <v>31435</v>
      </c>
      <c r="E40" s="30">
        <f>'1 уровень'!F2627</f>
        <v>20955.666666666664</v>
      </c>
      <c r="F40" s="30">
        <f>'1 уровень'!G2627</f>
        <v>23560</v>
      </c>
      <c r="G40" s="62">
        <f>'1 уровень'!H2627</f>
        <v>112.42782381853755</v>
      </c>
      <c r="H40" s="63">
        <f>'1 уровень'!I2627</f>
        <v>0</v>
      </c>
      <c r="I40" s="63">
        <f>'1 уровень'!J2627</f>
        <v>0</v>
      </c>
      <c r="J40" s="19">
        <f>'1 уровень'!K2627</f>
        <v>0</v>
      </c>
      <c r="K40" s="19">
        <f>'1 уровень'!L2627</f>
        <v>0</v>
      </c>
      <c r="L40" s="19">
        <f>'1 уровень'!M2627</f>
        <v>0</v>
      </c>
      <c r="M40" s="19">
        <f>'1 уровень'!N2627</f>
        <v>0</v>
      </c>
      <c r="N40" s="19">
        <f>'1 уровень'!O2627</f>
        <v>0</v>
      </c>
      <c r="O40" s="19">
        <f>'1 уровень'!P2627</f>
        <v>0</v>
      </c>
      <c r="P40" s="376">
        <f>'1 уровень'!Q2627</f>
        <v>55662.197090000001</v>
      </c>
      <c r="Q40" s="376">
        <f>'1 уровень'!R2627</f>
        <v>55662.197090000001</v>
      </c>
      <c r="R40" s="376">
        <f>'1 уровень'!S2627</f>
        <v>55662.197090000001</v>
      </c>
      <c r="S40" s="376">
        <f>'1 уровень'!T2627</f>
        <v>55662.197090000001</v>
      </c>
      <c r="T40" s="376">
        <f>'1 уровень'!U2627</f>
        <v>55662.197090000001</v>
      </c>
      <c r="U40" s="376">
        <f>'1 уровень'!V2627</f>
        <v>55662.197090000001</v>
      </c>
      <c r="V40" s="376">
        <f>'1 уровень'!W2627</f>
        <v>55662.197090000001</v>
      </c>
      <c r="W40" s="376">
        <f>'1 уровень'!X2627</f>
        <v>55662.197090000001</v>
      </c>
      <c r="X40" s="376">
        <f>'1 уровень'!Y2627</f>
        <v>37108.131393333329</v>
      </c>
      <c r="Y40" s="376">
        <f>'1 уровень'!Z2627</f>
        <v>41548.946919999995</v>
      </c>
      <c r="Z40" s="782">
        <f>'1 уровень'!AA2627</f>
        <v>0</v>
      </c>
      <c r="AA40" s="376">
        <f>'1 уровень'!AB2627</f>
        <v>0</v>
      </c>
      <c r="AB40" s="376">
        <f>'1 уровень'!AC2627</f>
        <v>4440.815526666669</v>
      </c>
      <c r="AC40" s="376">
        <f>'1 уровень'!AD2627</f>
        <v>0</v>
      </c>
      <c r="AD40" s="376">
        <f>'1 уровень'!AE2627</f>
        <v>-19.841739999999998</v>
      </c>
      <c r="AE40" s="377">
        <f>'1 уровень'!AF2627</f>
        <v>41529.105179999999</v>
      </c>
      <c r="AF40" s="376">
        <f>Y40/X40*100</f>
        <v>111.96723025364861</v>
      </c>
      <c r="AG40" s="376">
        <f>AE40/X40*100</f>
        <v>111.91376019397441</v>
      </c>
    </row>
    <row r="41" spans="1:33" s="59" customFormat="1" ht="30" x14ac:dyDescent="0.25">
      <c r="A41" s="18"/>
      <c r="B41" s="18">
        <v>1</v>
      </c>
      <c r="C41" s="173" t="s">
        <v>461</v>
      </c>
      <c r="D41" s="30">
        <f>'1 уровень'!E2628</f>
        <v>0</v>
      </c>
      <c r="E41" s="30">
        <f>'1 уровень'!F2628</f>
        <v>0</v>
      </c>
      <c r="F41" s="30">
        <f>'1 уровень'!G2628</f>
        <v>0</v>
      </c>
      <c r="G41" s="62">
        <f>'1 уровень'!H2628</f>
        <v>0</v>
      </c>
      <c r="H41" s="63">
        <f>'1 уровень'!I2628</f>
        <v>0</v>
      </c>
      <c r="I41" s="63">
        <f>'1 уровень'!J2628</f>
        <v>0</v>
      </c>
      <c r="J41" s="19">
        <f>'1 уровень'!K2628</f>
        <v>0</v>
      </c>
      <c r="K41" s="19">
        <f>'1 уровень'!L2628</f>
        <v>0</v>
      </c>
      <c r="L41" s="19">
        <f>'1 уровень'!M2628</f>
        <v>0</v>
      </c>
      <c r="M41" s="19">
        <f>'1 уровень'!N2628</f>
        <v>0</v>
      </c>
      <c r="N41" s="19">
        <f>'1 уровень'!O2628</f>
        <v>0</v>
      </c>
      <c r="O41" s="19">
        <f>'1 уровень'!P2628</f>
        <v>0</v>
      </c>
      <c r="P41" s="376">
        <f>'1 уровень'!Q2628</f>
        <v>0</v>
      </c>
      <c r="Q41" s="376">
        <f>'1 уровень'!R2628</f>
        <v>0</v>
      </c>
      <c r="R41" s="376">
        <f>'1 уровень'!S2628</f>
        <v>0</v>
      </c>
      <c r="S41" s="376">
        <f>'1 уровень'!T2628</f>
        <v>0</v>
      </c>
      <c r="T41" s="376">
        <f>'1 уровень'!U2628</f>
        <v>0</v>
      </c>
      <c r="U41" s="376">
        <f>'1 уровень'!V2628</f>
        <v>0</v>
      </c>
      <c r="V41" s="376">
        <f>'1 уровень'!W2628</f>
        <v>0</v>
      </c>
      <c r="W41" s="376">
        <f>'1 уровень'!X2628</f>
        <v>0</v>
      </c>
      <c r="X41" s="376">
        <f>'1 уровень'!Y2628</f>
        <v>0</v>
      </c>
      <c r="Y41" s="376">
        <f>'1 уровень'!Z2628</f>
        <v>147.43062</v>
      </c>
      <c r="Z41" s="782">
        <f>'1 уровень'!AA2628</f>
        <v>0</v>
      </c>
      <c r="AA41" s="376">
        <f>'1 уровень'!AB2628</f>
        <v>0</v>
      </c>
      <c r="AB41" s="376">
        <f>'1 уровень'!AC2628</f>
        <v>147.43062</v>
      </c>
      <c r="AC41" s="376">
        <f>'1 уровень'!AD2628</f>
        <v>0</v>
      </c>
      <c r="AD41" s="376">
        <f>'1 уровень'!AE2628</f>
        <v>0</v>
      </c>
      <c r="AE41" s="377">
        <f>'1 уровень'!AF2628</f>
        <v>147.43062</v>
      </c>
      <c r="AF41" s="376"/>
      <c r="AG41" s="376"/>
    </row>
    <row r="42" spans="1:33" s="59" customFormat="1" ht="45" x14ac:dyDescent="0.25">
      <c r="A42" s="18"/>
      <c r="B42" s="18">
        <v>1</v>
      </c>
      <c r="C42" s="173" t="s">
        <v>462</v>
      </c>
      <c r="D42" s="31">
        <f>'1 уровень'!E2629</f>
        <v>531</v>
      </c>
      <c r="E42" s="31">
        <f>'1 уровень'!F2629</f>
        <v>354.33333333333331</v>
      </c>
      <c r="F42" s="31">
        <f>'1 уровень'!G2629</f>
        <v>534</v>
      </c>
      <c r="G42" s="62">
        <f>'1 уровень'!H2629</f>
        <v>150.70555032925682</v>
      </c>
      <c r="H42" s="63">
        <f>'1 уровень'!I2629</f>
        <v>0</v>
      </c>
      <c r="I42" s="63">
        <f>'1 уровень'!J2629</f>
        <v>0</v>
      </c>
      <c r="J42" s="19">
        <f>'1 уровень'!K2629</f>
        <v>0</v>
      </c>
      <c r="K42" s="19">
        <f>'1 уровень'!L2629</f>
        <v>0</v>
      </c>
      <c r="L42" s="19">
        <f>'1 уровень'!M2629</f>
        <v>0</v>
      </c>
      <c r="M42" s="19">
        <f>'1 уровень'!N2629</f>
        <v>0</v>
      </c>
      <c r="N42" s="19">
        <f>'1 уровень'!O2629</f>
        <v>0</v>
      </c>
      <c r="O42" s="19">
        <f>'1 уровень'!P2629</f>
        <v>0</v>
      </c>
      <c r="P42" s="376">
        <f>'1 уровень'!Q2629</f>
        <v>4174.4565000000002</v>
      </c>
      <c r="Q42" s="376">
        <f>'1 уровень'!R2629</f>
        <v>4174.4565000000002</v>
      </c>
      <c r="R42" s="376">
        <f>'1 уровень'!S2629</f>
        <v>4174.4565000000002</v>
      </c>
      <c r="S42" s="376">
        <f>'1 уровень'!T2629</f>
        <v>4174.4565000000002</v>
      </c>
      <c r="T42" s="376">
        <f>'1 уровень'!U2629</f>
        <v>4174.4565000000002</v>
      </c>
      <c r="U42" s="376">
        <f>'1 уровень'!V2629</f>
        <v>4174.4565000000002</v>
      </c>
      <c r="V42" s="376">
        <f>'1 уровень'!W2629</f>
        <v>4174.4565000000002</v>
      </c>
      <c r="W42" s="376">
        <f>'1 уровень'!X2629</f>
        <v>4174.4565000000002</v>
      </c>
      <c r="X42" s="376">
        <f>'1 уровень'!Y2629</f>
        <v>2782.9709999999995</v>
      </c>
      <c r="Y42" s="376">
        <f>'1 уровень'!Z2629</f>
        <v>4198.0410000000002</v>
      </c>
      <c r="Z42" s="782">
        <f>'1 уровень'!AA2629</f>
        <v>0</v>
      </c>
      <c r="AA42" s="376">
        <f>'1 уровень'!AB2629</f>
        <v>0</v>
      </c>
      <c r="AB42" s="376">
        <f>'1 уровень'!AC2629</f>
        <v>1415.0700000000002</v>
      </c>
      <c r="AC42" s="376">
        <f>'1 уровень'!AD2629</f>
        <v>0</v>
      </c>
      <c r="AD42" s="376">
        <f>'1 уровень'!AE2629</f>
        <v>-3.1446000000000001</v>
      </c>
      <c r="AE42" s="377">
        <f>'1 уровень'!AF2629</f>
        <v>4194.8964000000005</v>
      </c>
      <c r="AF42" s="376">
        <f t="shared" ref="AF42:AF48" si="3">Y42/X42*100</f>
        <v>150.84745762711867</v>
      </c>
      <c r="AG42" s="376">
        <f t="shared" ref="AG42:AG48" si="4">AE42/X42*100</f>
        <v>150.73446327683621</v>
      </c>
    </row>
    <row r="43" spans="1:33" s="59" customFormat="1" ht="30" x14ac:dyDescent="0.25">
      <c r="A43" s="18"/>
      <c r="B43" s="18">
        <v>1</v>
      </c>
      <c r="C43" s="173" t="s">
        <v>463</v>
      </c>
      <c r="D43" s="30">
        <f>'1 уровень'!E2630</f>
        <v>842</v>
      </c>
      <c r="E43" s="30">
        <f>'1 уровень'!F2630</f>
        <v>560.66666666666663</v>
      </c>
      <c r="F43" s="30">
        <f>'1 уровень'!G2630</f>
        <v>843</v>
      </c>
      <c r="G43" s="62">
        <f>'1 уровень'!H2630</f>
        <v>150.35671819262782</v>
      </c>
      <c r="H43" s="63">
        <f>'1 уровень'!I2630</f>
        <v>0</v>
      </c>
      <c r="I43" s="63">
        <f>'1 уровень'!J2630</f>
        <v>0</v>
      </c>
      <c r="J43" s="19">
        <f>'1 уровень'!K2630</f>
        <v>0</v>
      </c>
      <c r="K43" s="19">
        <f>'1 уровень'!L2630</f>
        <v>0</v>
      </c>
      <c r="L43" s="19">
        <f>'1 уровень'!M2630</f>
        <v>0</v>
      </c>
      <c r="M43" s="19">
        <f>'1 уровень'!N2630</f>
        <v>0</v>
      </c>
      <c r="N43" s="19">
        <f>'1 уровень'!O2630</f>
        <v>0</v>
      </c>
      <c r="O43" s="19">
        <f>'1 уровень'!P2630</f>
        <v>0</v>
      </c>
      <c r="P43" s="376">
        <f>'1 уровень'!Q2630</f>
        <v>6619.3830000000007</v>
      </c>
      <c r="Q43" s="376">
        <f>'1 уровень'!R2630</f>
        <v>6619.3830000000007</v>
      </c>
      <c r="R43" s="376">
        <f>'1 уровень'!S2630</f>
        <v>6619.3830000000007</v>
      </c>
      <c r="S43" s="376">
        <f>'1 уровень'!T2630</f>
        <v>6619.3830000000007</v>
      </c>
      <c r="T43" s="376">
        <f>'1 уровень'!U2630</f>
        <v>6619.3830000000007</v>
      </c>
      <c r="U43" s="376">
        <f>'1 уровень'!V2630</f>
        <v>6619.3830000000007</v>
      </c>
      <c r="V43" s="376">
        <f>'1 уровень'!W2630</f>
        <v>6619.3830000000007</v>
      </c>
      <c r="W43" s="376">
        <f>'1 уровень'!X2630</f>
        <v>6619.3830000000007</v>
      </c>
      <c r="X43" s="376">
        <f>'1 уровень'!Y2630</f>
        <v>4412.9219999999996</v>
      </c>
      <c r="Y43" s="376">
        <f>'1 уровень'!Z2630</f>
        <v>6627.2444999999989</v>
      </c>
      <c r="Z43" s="782">
        <f>'1 уровень'!AA2630</f>
        <v>0</v>
      </c>
      <c r="AA43" s="376">
        <f>'1 уровень'!AB2630</f>
        <v>0</v>
      </c>
      <c r="AB43" s="376">
        <f>'1 уровень'!AC2630</f>
        <v>2214.3224999999998</v>
      </c>
      <c r="AC43" s="376">
        <f>'1 уровень'!AD2630</f>
        <v>0</v>
      </c>
      <c r="AD43" s="376">
        <f>'1 уровень'!AE2630</f>
        <v>-24.108369999999997</v>
      </c>
      <c r="AE43" s="377">
        <f>'1 уровень'!AF2630</f>
        <v>6603.136129999999</v>
      </c>
      <c r="AF43" s="376">
        <f t="shared" si="3"/>
        <v>150.17814726840854</v>
      </c>
      <c r="AG43" s="376">
        <f t="shared" si="4"/>
        <v>149.63183419058845</v>
      </c>
    </row>
    <row r="44" spans="1:33" s="59" customFormat="1" ht="43.5" x14ac:dyDescent="0.25">
      <c r="A44" s="18"/>
      <c r="B44" s="18">
        <v>1</v>
      </c>
      <c r="C44" s="288" t="s">
        <v>272</v>
      </c>
      <c r="D44" s="30">
        <f>'1 уровень'!E2631</f>
        <v>222703</v>
      </c>
      <c r="E44" s="30">
        <f>'1 уровень'!F2631</f>
        <v>148443.79999999999</v>
      </c>
      <c r="F44" s="30">
        <f>'1 уровень'!G2631</f>
        <v>144887</v>
      </c>
      <c r="G44" s="62">
        <f>'1 уровень'!H2631</f>
        <v>97.603941693758856</v>
      </c>
      <c r="H44" s="63">
        <f>'1 уровень'!I2631</f>
        <v>0</v>
      </c>
      <c r="I44" s="63">
        <f>'1 уровень'!J2631</f>
        <v>0</v>
      </c>
      <c r="J44" s="19">
        <f>'1 уровень'!K2631</f>
        <v>0</v>
      </c>
      <c r="K44" s="19">
        <f>'1 уровень'!L2631</f>
        <v>0</v>
      </c>
      <c r="L44" s="19">
        <f>'1 уровень'!M2631</f>
        <v>0</v>
      </c>
      <c r="M44" s="19">
        <f>'1 уровень'!N2631</f>
        <v>0</v>
      </c>
      <c r="N44" s="19">
        <f>'1 уровень'!O2631</f>
        <v>0</v>
      </c>
      <c r="O44" s="19">
        <f>'1 уровень'!P2631</f>
        <v>0</v>
      </c>
      <c r="P44" s="376">
        <f>'1 уровень'!Q2631</f>
        <v>547237.72016999987</v>
      </c>
      <c r="Q44" s="376">
        <f>'1 уровень'!R2631</f>
        <v>547237.72016999987</v>
      </c>
      <c r="R44" s="376">
        <f>'1 уровень'!S2631</f>
        <v>547237.72016999987</v>
      </c>
      <c r="S44" s="376">
        <f>'1 уровень'!T2631</f>
        <v>547237.72016999987</v>
      </c>
      <c r="T44" s="376">
        <f>'1 уровень'!U2631</f>
        <v>547237.72016999987</v>
      </c>
      <c r="U44" s="376">
        <f>'1 уровень'!V2631</f>
        <v>547237.72016999987</v>
      </c>
      <c r="V44" s="376">
        <f>'1 уровень'!W2631</f>
        <v>547237.72016999987</v>
      </c>
      <c r="W44" s="376">
        <f>'1 уровень'!X2631</f>
        <v>547311.36520999984</v>
      </c>
      <c r="X44" s="376">
        <f>'1 уровень'!Y2631</f>
        <v>364839.87578800006</v>
      </c>
      <c r="Y44" s="376">
        <f>'1 уровень'!Z2631</f>
        <v>360033.51452999999</v>
      </c>
      <c r="Z44" s="782">
        <f>'1 уровень'!AA2631</f>
        <v>0</v>
      </c>
      <c r="AA44" s="376">
        <f>'1 уровень'!AB2631</f>
        <v>0</v>
      </c>
      <c r="AB44" s="376">
        <f>'1 уровень'!AC2631</f>
        <v>-4806.3612580000026</v>
      </c>
      <c r="AC44" s="376">
        <f>'1 уровень'!AD2631</f>
        <v>-115.96032999999998</v>
      </c>
      <c r="AD44" s="376">
        <f>'1 уровень'!AE2631</f>
        <v>-21.554939999999998</v>
      </c>
      <c r="AE44" s="377">
        <f>'1 уровень'!AF2631</f>
        <v>360011.95959000004</v>
      </c>
      <c r="AF44" s="376">
        <f t="shared" si="3"/>
        <v>98.682610762428567</v>
      </c>
      <c r="AG44" s="376">
        <f t="shared" si="4"/>
        <v>98.676702707572076</v>
      </c>
    </row>
    <row r="45" spans="1:33" s="59" customFormat="1" ht="30" x14ac:dyDescent="0.25">
      <c r="A45" s="18"/>
      <c r="B45" s="18">
        <v>1</v>
      </c>
      <c r="C45" s="173" t="s">
        <v>464</v>
      </c>
      <c r="D45" s="30">
        <f>'1 уровень'!E2632</f>
        <v>76328</v>
      </c>
      <c r="E45" s="30">
        <f>'1 уровень'!F2632</f>
        <v>50861.133333333331</v>
      </c>
      <c r="F45" s="30">
        <f>'1 уровень'!G2632</f>
        <v>47489</v>
      </c>
      <c r="G45" s="62">
        <f>'1 уровень'!H2632</f>
        <v>93.369920974365499</v>
      </c>
      <c r="H45" s="63">
        <f>'1 уровень'!I2632</f>
        <v>0</v>
      </c>
      <c r="I45" s="63">
        <f>'1 уровень'!J2632</f>
        <v>0</v>
      </c>
      <c r="J45" s="19">
        <f>'1 уровень'!K2632</f>
        <v>0</v>
      </c>
      <c r="K45" s="19">
        <f>'1 уровень'!L2632</f>
        <v>0</v>
      </c>
      <c r="L45" s="19">
        <f>'1 уровень'!M2632</f>
        <v>0</v>
      </c>
      <c r="M45" s="19">
        <f>'1 уровень'!N2632</f>
        <v>0</v>
      </c>
      <c r="N45" s="19">
        <f>'1 уровень'!O2632</f>
        <v>0</v>
      </c>
      <c r="O45" s="19">
        <f>'1 уровень'!P2632</f>
        <v>0</v>
      </c>
      <c r="P45" s="376">
        <f>'1 уровень'!Q2632</f>
        <v>115849.80391999999</v>
      </c>
      <c r="Q45" s="376">
        <f>'1 уровень'!R2632</f>
        <v>115849.80391999999</v>
      </c>
      <c r="R45" s="376">
        <f>'1 уровень'!S2632</f>
        <v>115849.80391999999</v>
      </c>
      <c r="S45" s="376">
        <f>'1 уровень'!T2632</f>
        <v>115849.80391999999</v>
      </c>
      <c r="T45" s="376">
        <f>'1 уровень'!U2632</f>
        <v>115849.80391999999</v>
      </c>
      <c r="U45" s="376">
        <f>'1 уровень'!V2632</f>
        <v>115849.80391999999</v>
      </c>
      <c r="V45" s="376">
        <f>'1 уровень'!W2632</f>
        <v>115849.80391999999</v>
      </c>
      <c r="W45" s="376">
        <f>'1 уровень'!X2632</f>
        <v>115923.44895999999</v>
      </c>
      <c r="X45" s="376">
        <f>'1 уровень'!Y2632</f>
        <v>77247.931621333322</v>
      </c>
      <c r="Y45" s="376">
        <f>'1 уровень'!Z2632</f>
        <v>72243.890910000002</v>
      </c>
      <c r="Z45" s="782">
        <f>'1 уровень'!AA2632</f>
        <v>0</v>
      </c>
      <c r="AA45" s="376">
        <f>'1 уровень'!AB2632</f>
        <v>0</v>
      </c>
      <c r="AB45" s="376">
        <f>'1 уровень'!AC2632</f>
        <v>-5004.0407113333322</v>
      </c>
      <c r="AC45" s="376">
        <f>'1 уровень'!AD2632</f>
        <v>0</v>
      </c>
      <c r="AD45" s="376">
        <f>'1 уровень'!AE2632</f>
        <v>-4.5171399999999995</v>
      </c>
      <c r="AE45" s="377">
        <f>'1 уровень'!AF2632</f>
        <v>72239.373770000006</v>
      </c>
      <c r="AF45" s="376">
        <f t="shared" si="3"/>
        <v>93.522103949833962</v>
      </c>
      <c r="AG45" s="376">
        <f t="shared" si="4"/>
        <v>93.51625636284335</v>
      </c>
    </row>
    <row r="46" spans="1:33" s="59" customFormat="1" ht="60" x14ac:dyDescent="0.25">
      <c r="A46" s="18"/>
      <c r="B46" s="18">
        <v>1</v>
      </c>
      <c r="C46" s="173" t="s">
        <v>465</v>
      </c>
      <c r="D46" s="30">
        <f>'1 уровень'!E2633</f>
        <v>107167</v>
      </c>
      <c r="E46" s="30">
        <f>'1 уровень'!F2633</f>
        <v>71445.333333333328</v>
      </c>
      <c r="F46" s="30">
        <f>'1 уровень'!G2633</f>
        <v>71439</v>
      </c>
      <c r="G46" s="62">
        <f>'1 уровень'!H2633</f>
        <v>99.991135413556293</v>
      </c>
      <c r="H46" s="63">
        <f>'1 уровень'!I2633</f>
        <v>0</v>
      </c>
      <c r="I46" s="63">
        <f>'1 уровень'!J2633</f>
        <v>0</v>
      </c>
      <c r="J46" s="19">
        <f>'1 уровень'!K2633</f>
        <v>0</v>
      </c>
      <c r="K46" s="19">
        <f>'1 уровень'!L2633</f>
        <v>0</v>
      </c>
      <c r="L46" s="19">
        <f>'1 уровень'!M2633</f>
        <v>0</v>
      </c>
      <c r="M46" s="19">
        <f>'1 уровень'!N2633</f>
        <v>0</v>
      </c>
      <c r="N46" s="19">
        <f>'1 уровень'!O2633</f>
        <v>0</v>
      </c>
      <c r="O46" s="19">
        <f>'1 уровень'!P2633</f>
        <v>0</v>
      </c>
      <c r="P46" s="376">
        <f>'1 уровень'!Q2633</f>
        <v>361619.33736999996</v>
      </c>
      <c r="Q46" s="376">
        <f>'1 уровень'!R2633</f>
        <v>361619.33736999996</v>
      </c>
      <c r="R46" s="376">
        <f>'1 уровень'!S2633</f>
        <v>361619.33736999996</v>
      </c>
      <c r="S46" s="376">
        <f>'1 уровень'!T2633</f>
        <v>361619.33736999996</v>
      </c>
      <c r="T46" s="376">
        <f>'1 уровень'!U2633</f>
        <v>361619.33736999996</v>
      </c>
      <c r="U46" s="376">
        <f>'1 уровень'!V2633</f>
        <v>361619.33736999996</v>
      </c>
      <c r="V46" s="376">
        <f>'1 уровень'!W2633</f>
        <v>361619.33736999996</v>
      </c>
      <c r="W46" s="376">
        <f>'1 уровень'!X2633</f>
        <v>361619.33736999996</v>
      </c>
      <c r="X46" s="376">
        <f>'1 уровень'!Y2633</f>
        <v>241079.55824666665</v>
      </c>
      <c r="Y46" s="376">
        <f>'1 уровень'!Z2633</f>
        <v>244859.23813000001</v>
      </c>
      <c r="Z46" s="782">
        <f>'1 уровень'!AA2633</f>
        <v>0</v>
      </c>
      <c r="AA46" s="376">
        <f>'1 уровень'!AB2633</f>
        <v>0</v>
      </c>
      <c r="AB46" s="376">
        <f>'1 уровень'!AC2633</f>
        <v>3779.6798833333278</v>
      </c>
      <c r="AC46" s="376">
        <f>'1 уровень'!AD2633</f>
        <v>-1.6562300000000001</v>
      </c>
      <c r="AD46" s="376">
        <f>'1 уровень'!AE2633</f>
        <v>-12.91119</v>
      </c>
      <c r="AE46" s="377">
        <f>'1 уровень'!AF2633</f>
        <v>244846.32694000006</v>
      </c>
      <c r="AF46" s="376">
        <f t="shared" si="3"/>
        <v>101.56781433930873</v>
      </c>
      <c r="AG46" s="376">
        <f t="shared" si="4"/>
        <v>101.56245876702634</v>
      </c>
    </row>
    <row r="47" spans="1:33" s="59" customFormat="1" ht="45" x14ac:dyDescent="0.25">
      <c r="A47" s="18"/>
      <c r="B47" s="18">
        <v>1</v>
      </c>
      <c r="C47" s="173" t="s">
        <v>466</v>
      </c>
      <c r="D47" s="30">
        <f>'1 уровень'!E2634</f>
        <v>39208</v>
      </c>
      <c r="E47" s="30">
        <f>'1 уровень'!F2634</f>
        <v>26137.333333333332</v>
      </c>
      <c r="F47" s="30">
        <f>'1 уровень'!G2634</f>
        <v>25959</v>
      </c>
      <c r="G47" s="62">
        <f>'1 уровень'!H2634</f>
        <v>99.317706473498959</v>
      </c>
      <c r="H47" s="63">
        <f>'1 уровень'!I2634</f>
        <v>0</v>
      </c>
      <c r="I47" s="63">
        <f>'1 уровень'!J2634</f>
        <v>0</v>
      </c>
      <c r="J47" s="19">
        <f>'1 уровень'!K2634</f>
        <v>0</v>
      </c>
      <c r="K47" s="19">
        <f>'1 уровень'!L2634</f>
        <v>0</v>
      </c>
      <c r="L47" s="19">
        <f>'1 уровень'!M2634</f>
        <v>0</v>
      </c>
      <c r="M47" s="19">
        <f>'1 уровень'!N2634</f>
        <v>0</v>
      </c>
      <c r="N47" s="19">
        <f>'1 уровень'!O2634</f>
        <v>0</v>
      </c>
      <c r="O47" s="19">
        <f>'1 уровень'!P2634</f>
        <v>0</v>
      </c>
      <c r="P47" s="376">
        <f>'1 уровень'!Q2634</f>
        <v>69768.578880000001</v>
      </c>
      <c r="Q47" s="376">
        <f>'1 уровень'!R2634</f>
        <v>69768.578880000001</v>
      </c>
      <c r="R47" s="376">
        <f>'1 уровень'!S2634</f>
        <v>69768.578880000001</v>
      </c>
      <c r="S47" s="376">
        <f>'1 уровень'!T2634</f>
        <v>69768.578880000001</v>
      </c>
      <c r="T47" s="376">
        <f>'1 уровень'!U2634</f>
        <v>69768.578880000001</v>
      </c>
      <c r="U47" s="376">
        <f>'1 уровень'!V2634</f>
        <v>69768.578880000001</v>
      </c>
      <c r="V47" s="376">
        <f>'1 уровень'!W2634</f>
        <v>69768.578880000001</v>
      </c>
      <c r="W47" s="376">
        <f>'1 уровень'!X2634</f>
        <v>69768.578880000001</v>
      </c>
      <c r="X47" s="376">
        <f>'1 уровень'!Y2634</f>
        <v>46512.385920000001</v>
      </c>
      <c r="Y47" s="376">
        <f>'1 уровень'!Z2634</f>
        <v>42930.385490000008</v>
      </c>
      <c r="Z47" s="782">
        <f>'1 уровень'!AA2634</f>
        <v>0</v>
      </c>
      <c r="AA47" s="376">
        <f>'1 уровень'!AB2634</f>
        <v>0</v>
      </c>
      <c r="AB47" s="376">
        <f>'1 уровень'!AC2634</f>
        <v>-3582.0004299999982</v>
      </c>
      <c r="AC47" s="376">
        <f>'1 уровень'!AD2634</f>
        <v>-114.30409999999999</v>
      </c>
      <c r="AD47" s="376">
        <f>'1 уровень'!AE2634</f>
        <v>-4.1266100000000003</v>
      </c>
      <c r="AE47" s="377">
        <f>'1 уровень'!AF2634</f>
        <v>42926.258880000001</v>
      </c>
      <c r="AF47" s="376">
        <f t="shared" si="3"/>
        <v>92.298824583712104</v>
      </c>
      <c r="AG47" s="376">
        <f t="shared" si="4"/>
        <v>92.289952516802657</v>
      </c>
    </row>
    <row r="48" spans="1:33" s="59" customFormat="1" ht="29.25" x14ac:dyDescent="0.25">
      <c r="A48" s="18"/>
      <c r="B48" s="18">
        <v>1</v>
      </c>
      <c r="C48" s="288" t="s">
        <v>310</v>
      </c>
      <c r="D48" s="30">
        <f>'1 уровень'!E2635</f>
        <v>224217.95</v>
      </c>
      <c r="E48" s="30">
        <f>'1 уровень'!F2635</f>
        <v>149476.1</v>
      </c>
      <c r="F48" s="30">
        <f>'1 уровень'!G2635</f>
        <v>181467.36</v>
      </c>
      <c r="G48" s="64">
        <f>'1 уровень'!H2635</f>
        <v>121.40225761844199</v>
      </c>
      <c r="H48" s="63">
        <f>'1 уровень'!I2635</f>
        <v>0</v>
      </c>
      <c r="I48" s="63">
        <f>'1 уровень'!J2635</f>
        <v>0</v>
      </c>
      <c r="J48" s="19">
        <f>'1 уровень'!K2635</f>
        <v>0</v>
      </c>
      <c r="K48" s="19">
        <f>'1 уровень'!L2635</f>
        <v>0</v>
      </c>
      <c r="L48" s="19">
        <f>'1 уровень'!M2635</f>
        <v>0</v>
      </c>
      <c r="M48" s="19">
        <f>'1 уровень'!N2635</f>
        <v>0</v>
      </c>
      <c r="N48" s="19">
        <f>'1 уровень'!O2635</f>
        <v>0</v>
      </c>
      <c r="O48" s="19">
        <f>'1 уровень'!P2635</f>
        <v>0</v>
      </c>
      <c r="P48" s="376">
        <f>'1 уровень'!Q2635</f>
        <v>697424.1186899998</v>
      </c>
      <c r="Q48" s="376">
        <f>'1 уровень'!R2635</f>
        <v>697424.1186899998</v>
      </c>
      <c r="R48" s="376">
        <f>'1 уровень'!S2635</f>
        <v>698642.09328999987</v>
      </c>
      <c r="S48" s="376">
        <f>'1 уровень'!T2635</f>
        <v>705070.34778999991</v>
      </c>
      <c r="T48" s="376">
        <f>'1 уровень'!U2635</f>
        <v>705070.34778999991</v>
      </c>
      <c r="U48" s="376">
        <f>'1 уровень'!V2635</f>
        <v>709231.73778999993</v>
      </c>
      <c r="V48" s="376">
        <f>'1 уровень'!W2635</f>
        <v>712350.01146999991</v>
      </c>
      <c r="W48" s="376">
        <f>'1 уровень'!X2635</f>
        <v>712350.01146999991</v>
      </c>
      <c r="X48" s="376">
        <f>'1 уровень'!Y2635</f>
        <v>472074.32713714289</v>
      </c>
      <c r="Y48" s="376">
        <f>'1 уровень'!Z2635</f>
        <v>497357.13029</v>
      </c>
      <c r="Z48" s="782">
        <f>'1 уровень'!AA2635</f>
        <v>0</v>
      </c>
      <c r="AA48" s="376">
        <f>'1 уровень'!AB2635</f>
        <v>83.933390000000017</v>
      </c>
      <c r="AB48" s="376">
        <f>'1 уровень'!AC2635</f>
        <v>25282.803152857145</v>
      </c>
      <c r="AC48" s="376">
        <f>'1 уровень'!AD2635</f>
        <v>-156.24093999999997</v>
      </c>
      <c r="AD48" s="376">
        <f>'1 уровень'!AE2635</f>
        <v>-124.80224999999993</v>
      </c>
      <c r="AE48" s="377">
        <f>'1 уровень'!AF2635</f>
        <v>497316.26142999995</v>
      </c>
      <c r="AF48" s="376">
        <f t="shared" si="3"/>
        <v>105.35568271763107</v>
      </c>
      <c r="AG48" s="376">
        <f t="shared" si="4"/>
        <v>105.3470254241392</v>
      </c>
    </row>
    <row r="49" spans="1:33" s="59" customFormat="1" x14ac:dyDescent="0.25">
      <c r="A49" s="18"/>
      <c r="B49" s="18">
        <v>1</v>
      </c>
      <c r="C49" s="173" t="s">
        <v>303</v>
      </c>
      <c r="D49" s="31">
        <f>'1 уровень'!E2636</f>
        <v>0</v>
      </c>
      <c r="E49" s="31">
        <f>'1 уровень'!F2636</f>
        <v>0</v>
      </c>
      <c r="F49" s="31">
        <f>'1 уровень'!G2636</f>
        <v>0</v>
      </c>
      <c r="G49" s="62">
        <f>'1 уровень'!H2636</f>
        <v>0</v>
      </c>
      <c r="H49" s="63">
        <f>'1 уровень'!I2636</f>
        <v>0</v>
      </c>
      <c r="I49" s="63">
        <f>'1 уровень'!J2636</f>
        <v>0</v>
      </c>
      <c r="J49" s="19">
        <f>'1 уровень'!K2636</f>
        <v>0</v>
      </c>
      <c r="K49" s="19">
        <f>'1 уровень'!L2636</f>
        <v>0</v>
      </c>
      <c r="L49" s="19">
        <f>'1 уровень'!M2636</f>
        <v>0</v>
      </c>
      <c r="M49" s="19">
        <f>'1 уровень'!N2636</f>
        <v>0</v>
      </c>
      <c r="N49" s="19">
        <f>'1 уровень'!O2636</f>
        <v>0</v>
      </c>
      <c r="O49" s="19">
        <f>'1 уровень'!P2636</f>
        <v>0</v>
      </c>
      <c r="P49" s="376">
        <f>'1 уровень'!Q2636</f>
        <v>0</v>
      </c>
      <c r="Q49" s="376">
        <f>'1 уровень'!R2636</f>
        <v>0</v>
      </c>
      <c r="R49" s="376">
        <f>'1 уровень'!S2636</f>
        <v>0</v>
      </c>
      <c r="S49" s="376">
        <f>'1 уровень'!T2636</f>
        <v>0</v>
      </c>
      <c r="T49" s="376">
        <f>'1 уровень'!U2636</f>
        <v>0</v>
      </c>
      <c r="U49" s="376">
        <f>'1 уровень'!V2636</f>
        <v>0</v>
      </c>
      <c r="V49" s="376">
        <f>'1 уровень'!W2636</f>
        <v>0</v>
      </c>
      <c r="W49" s="376">
        <f>'1 уровень'!X2636</f>
        <v>0</v>
      </c>
      <c r="X49" s="376">
        <f>'1 уровень'!Y2636</f>
        <v>0</v>
      </c>
      <c r="Y49" s="376">
        <f>'1 уровень'!Z2636</f>
        <v>0</v>
      </c>
      <c r="Z49" s="782">
        <f>'1 уровень'!AA2636</f>
        <v>0</v>
      </c>
      <c r="AA49" s="376">
        <f>'1 уровень'!AB2636</f>
        <v>0</v>
      </c>
      <c r="AB49" s="376">
        <f>'1 уровень'!AC2636</f>
        <v>0</v>
      </c>
      <c r="AC49" s="376">
        <f>'1 уровень'!AD2636</f>
        <v>0</v>
      </c>
      <c r="AD49" s="376">
        <f>'1 уровень'!AE2636</f>
        <v>0</v>
      </c>
      <c r="AE49" s="377">
        <f>'1 уровень'!AF2636</f>
        <v>0</v>
      </c>
      <c r="AF49" s="376"/>
      <c r="AG49" s="376"/>
    </row>
    <row r="50" spans="1:33" s="59" customFormat="1" ht="30" x14ac:dyDescent="0.25">
      <c r="A50" s="18"/>
      <c r="B50" s="18">
        <v>1</v>
      </c>
      <c r="C50" s="173" t="s">
        <v>442</v>
      </c>
      <c r="D50" s="30">
        <f>'1 уровень'!E2637</f>
        <v>151365.25</v>
      </c>
      <c r="E50" s="30">
        <f>'1 уровень'!F2637</f>
        <v>100909.5</v>
      </c>
      <c r="F50" s="30">
        <f>'1 уровень'!G2637</f>
        <v>124770.35999999999</v>
      </c>
      <c r="G50" s="62">
        <f>'1 уровень'!H2637</f>
        <v>123.6458014359401</v>
      </c>
      <c r="H50" s="63"/>
      <c r="I50" s="63">
        <f>'1 уровень'!J2637</f>
        <v>0</v>
      </c>
      <c r="J50" s="19">
        <f>'1 уровень'!K2637</f>
        <v>0</v>
      </c>
      <c r="K50" s="19">
        <f>'1 уровень'!L2637</f>
        <v>0</v>
      </c>
      <c r="L50" s="19">
        <f>'1 уровень'!M2637</f>
        <v>0</v>
      </c>
      <c r="M50" s="19">
        <f>'1 уровень'!N2637</f>
        <v>0</v>
      </c>
      <c r="N50" s="19">
        <f>'1 уровень'!O2637</f>
        <v>0</v>
      </c>
      <c r="O50" s="19">
        <f>'1 уровень'!P2637</f>
        <v>0</v>
      </c>
      <c r="P50" s="376">
        <f>'1 уровень'!Q2637</f>
        <v>0</v>
      </c>
      <c r="Q50" s="376">
        <f>'1 уровень'!R2637</f>
        <v>0</v>
      </c>
      <c r="R50" s="376">
        <f>'1 уровень'!S2637</f>
        <v>0</v>
      </c>
      <c r="S50" s="376">
        <f>'1 уровень'!T2637</f>
        <v>0</v>
      </c>
      <c r="T50" s="376">
        <f>'1 уровень'!U2637</f>
        <v>0</v>
      </c>
      <c r="U50" s="376">
        <f>'1 уровень'!V2637</f>
        <v>0</v>
      </c>
      <c r="V50" s="376">
        <f>'1 уровень'!W2637</f>
        <v>0</v>
      </c>
      <c r="W50" s="376">
        <f>'1 уровень'!X2637</f>
        <v>0</v>
      </c>
      <c r="X50" s="376">
        <f>'1 уровень'!Y2637</f>
        <v>0</v>
      </c>
      <c r="Y50" s="376">
        <f>'1 уровень'!Z2637</f>
        <v>0</v>
      </c>
      <c r="Z50" s="782">
        <f>'1 уровень'!AA2637</f>
        <v>0</v>
      </c>
      <c r="AA50" s="376">
        <f>'1 уровень'!AB2637</f>
        <v>0</v>
      </c>
      <c r="AB50" s="376">
        <f>'1 уровень'!AC2637</f>
        <v>0</v>
      </c>
      <c r="AC50" s="376">
        <f>'1 уровень'!AD2637</f>
        <v>0</v>
      </c>
      <c r="AD50" s="376">
        <f>'1 уровень'!AE2637</f>
        <v>0</v>
      </c>
      <c r="AE50" s="377">
        <f>'1 уровень'!AF2637</f>
        <v>0</v>
      </c>
      <c r="AF50" s="376"/>
      <c r="AG50" s="376"/>
    </row>
    <row r="51" spans="1:33" s="59" customFormat="1" x14ac:dyDescent="0.25">
      <c r="A51" s="18"/>
      <c r="B51" s="18">
        <v>1</v>
      </c>
      <c r="C51" s="173" t="s">
        <v>443</v>
      </c>
      <c r="D51" s="30">
        <f>'1 уровень'!E2638</f>
        <v>93859</v>
      </c>
      <c r="E51" s="30">
        <f>'1 уровень'!F2638</f>
        <v>62572.666666666664</v>
      </c>
      <c r="F51" s="30">
        <f>'1 уровень'!G2638</f>
        <v>69481</v>
      </c>
      <c r="G51" s="62">
        <f>'1 уровень'!H2638</f>
        <v>111.04049691558615</v>
      </c>
      <c r="H51" s="63">
        <f>'1 уровень'!I2638</f>
        <v>0</v>
      </c>
      <c r="I51" s="63">
        <f>'1 уровень'!J2638</f>
        <v>0</v>
      </c>
      <c r="J51" s="19">
        <f>'1 уровень'!K2638</f>
        <v>0</v>
      </c>
      <c r="K51" s="19">
        <f>'1 уровень'!L2638</f>
        <v>0</v>
      </c>
      <c r="L51" s="19">
        <f>'1 уровень'!M2638</f>
        <v>0</v>
      </c>
      <c r="M51" s="19">
        <f>'1 уровень'!N2638</f>
        <v>0</v>
      </c>
      <c r="N51" s="19">
        <f>'1 уровень'!O2638</f>
        <v>0</v>
      </c>
      <c r="O51" s="19">
        <f>'1 уровень'!P2638</f>
        <v>0</v>
      </c>
      <c r="P51" s="376">
        <f>'1 уровень'!Q2638</f>
        <v>0</v>
      </c>
      <c r="Q51" s="376">
        <f>'1 уровень'!R2638</f>
        <v>0</v>
      </c>
      <c r="R51" s="376">
        <f>'1 уровень'!S2638</f>
        <v>0</v>
      </c>
      <c r="S51" s="376">
        <f>'1 уровень'!T2638</f>
        <v>0</v>
      </c>
      <c r="T51" s="376">
        <f>'1 уровень'!U2638</f>
        <v>0</v>
      </c>
      <c r="U51" s="376">
        <f>'1 уровень'!V2638</f>
        <v>0</v>
      </c>
      <c r="V51" s="376">
        <f>'1 уровень'!W2638</f>
        <v>0</v>
      </c>
      <c r="W51" s="376">
        <f>'1 уровень'!X2638</f>
        <v>0</v>
      </c>
      <c r="X51" s="376">
        <f>'1 уровень'!Y2638</f>
        <v>0</v>
      </c>
      <c r="Y51" s="376">
        <f>'1 уровень'!Z2638</f>
        <v>0</v>
      </c>
      <c r="Z51" s="782">
        <f>'1 уровень'!AA2638</f>
        <v>0</v>
      </c>
      <c r="AA51" s="376">
        <f>'1 уровень'!AB2638</f>
        <v>0</v>
      </c>
      <c r="AB51" s="376">
        <f>'1 уровень'!AC2638</f>
        <v>0</v>
      </c>
      <c r="AC51" s="376">
        <f>'1 уровень'!AD2638</f>
        <v>0</v>
      </c>
      <c r="AD51" s="376">
        <f>'1 уровень'!AE2638</f>
        <v>0</v>
      </c>
      <c r="AE51" s="377">
        <f>'1 уровень'!AF2638</f>
        <v>0</v>
      </c>
      <c r="AF51" s="376"/>
      <c r="AG51" s="376"/>
    </row>
    <row r="52" spans="1:33" s="59" customFormat="1" ht="30" x14ac:dyDescent="0.25">
      <c r="A52" s="18"/>
      <c r="B52" s="18">
        <v>1</v>
      </c>
      <c r="C52" s="173" t="s">
        <v>444</v>
      </c>
      <c r="D52" s="30">
        <f>'1 уровень'!E2639</f>
        <v>99225</v>
      </c>
      <c r="E52" s="30">
        <f>'1 уровень'!F2639</f>
        <v>66151</v>
      </c>
      <c r="F52" s="30">
        <f>'1 уровень'!G2639</f>
        <v>71209.439999999988</v>
      </c>
      <c r="G52" s="62">
        <f>'1 уровень'!H2639</f>
        <v>107.64680806034677</v>
      </c>
      <c r="H52" s="63">
        <f>'1 уровень'!I2639</f>
        <v>0</v>
      </c>
      <c r="I52" s="63">
        <f>'1 уровень'!J2639</f>
        <v>0</v>
      </c>
      <c r="J52" s="19">
        <f>'1 уровень'!K2639</f>
        <v>0</v>
      </c>
      <c r="K52" s="19">
        <f>'1 уровень'!L2639</f>
        <v>0</v>
      </c>
      <c r="L52" s="19">
        <f>'1 уровень'!M2639</f>
        <v>0</v>
      </c>
      <c r="M52" s="19">
        <f>'1 уровень'!N2639</f>
        <v>0</v>
      </c>
      <c r="N52" s="19">
        <f>'1 уровень'!O2639</f>
        <v>0</v>
      </c>
      <c r="O52" s="19">
        <f>'1 уровень'!P2639</f>
        <v>0</v>
      </c>
      <c r="P52" s="376">
        <f>'1 уровень'!Q2639</f>
        <v>0</v>
      </c>
      <c r="Q52" s="376">
        <f>'1 уровень'!R2639</f>
        <v>0</v>
      </c>
      <c r="R52" s="376">
        <f>'1 уровень'!S2639</f>
        <v>0</v>
      </c>
      <c r="S52" s="376">
        <f>'1 уровень'!T2639</f>
        <v>0</v>
      </c>
      <c r="T52" s="376">
        <f>'1 уровень'!U2639</f>
        <v>0</v>
      </c>
      <c r="U52" s="376">
        <f>'1 уровень'!V2639</f>
        <v>0</v>
      </c>
      <c r="V52" s="376">
        <f>'1 уровень'!W2639</f>
        <v>0</v>
      </c>
      <c r="W52" s="376">
        <f>'1 уровень'!X2639</f>
        <v>0</v>
      </c>
      <c r="X52" s="376">
        <f>'1 уровень'!Y2639</f>
        <v>0</v>
      </c>
      <c r="Y52" s="376">
        <f>'1 уровень'!Z2639</f>
        <v>0</v>
      </c>
      <c r="Z52" s="782">
        <f>'1 уровень'!AA2639</f>
        <v>0</v>
      </c>
      <c r="AA52" s="376">
        <f>'1 уровень'!AB2639</f>
        <v>0</v>
      </c>
      <c r="AB52" s="376">
        <f>'1 уровень'!AC2639</f>
        <v>0</v>
      </c>
      <c r="AC52" s="376">
        <f>'1 уровень'!AD2639</f>
        <v>0</v>
      </c>
      <c r="AD52" s="376">
        <f>'1 уровень'!AE2639</f>
        <v>0</v>
      </c>
      <c r="AE52" s="377">
        <f>'1 уровень'!AF2639</f>
        <v>0</v>
      </c>
      <c r="AF52" s="376"/>
      <c r="AG52" s="376"/>
    </row>
    <row r="53" spans="1:33" s="59" customFormat="1" ht="60" x14ac:dyDescent="0.25">
      <c r="A53" s="18"/>
      <c r="B53" s="18">
        <v>1</v>
      </c>
      <c r="C53" s="173" t="s">
        <v>445</v>
      </c>
      <c r="D53" s="30">
        <f>'1 уровень'!E2640</f>
        <v>32700</v>
      </c>
      <c r="E53" s="30">
        <f>'1 уровень'!F2640</f>
        <v>21799.333333333332</v>
      </c>
      <c r="F53" s="30">
        <f>'1 уровень'!G2640</f>
        <v>37487</v>
      </c>
      <c r="G53" s="62">
        <f>'1 уровень'!H2640</f>
        <v>171.96397443346891</v>
      </c>
      <c r="H53" s="30">
        <f>D51+D52/4+D53</f>
        <v>151365.25</v>
      </c>
      <c r="I53" s="63">
        <f>'1 уровень'!J2640</f>
        <v>0</v>
      </c>
      <c r="J53" s="19">
        <f>'1 уровень'!K2640</f>
        <v>0</v>
      </c>
      <c r="K53" s="19">
        <f>'1 уровень'!L2640</f>
        <v>0</v>
      </c>
      <c r="L53" s="19">
        <f>'1 уровень'!M2640</f>
        <v>0</v>
      </c>
      <c r="M53" s="19">
        <f>'1 уровень'!N2640</f>
        <v>0</v>
      </c>
      <c r="N53" s="19">
        <f>'1 уровень'!O2640</f>
        <v>0</v>
      </c>
      <c r="O53" s="19">
        <f>'1 уровень'!P2640</f>
        <v>0</v>
      </c>
      <c r="P53" s="376">
        <f>'1 уровень'!Q2640</f>
        <v>0</v>
      </c>
      <c r="Q53" s="376">
        <f>'1 уровень'!R2640</f>
        <v>0</v>
      </c>
      <c r="R53" s="376">
        <f>'1 уровень'!S2640</f>
        <v>0</v>
      </c>
      <c r="S53" s="376">
        <f>'1 уровень'!T2640</f>
        <v>0</v>
      </c>
      <c r="T53" s="376">
        <f>'1 уровень'!U2640</f>
        <v>0</v>
      </c>
      <c r="U53" s="376">
        <f>'1 уровень'!V2640</f>
        <v>0</v>
      </c>
      <c r="V53" s="376">
        <f>'1 уровень'!W2640</f>
        <v>0</v>
      </c>
      <c r="W53" s="376">
        <f>'1 уровень'!X2640</f>
        <v>0</v>
      </c>
      <c r="X53" s="376">
        <f>'1 уровень'!Y2640</f>
        <v>0</v>
      </c>
      <c r="Y53" s="376">
        <f>'1 уровень'!Z2640</f>
        <v>0</v>
      </c>
      <c r="Z53" s="782">
        <f>'1 уровень'!AA2640</f>
        <v>0</v>
      </c>
      <c r="AA53" s="376">
        <f>'1 уровень'!AB2640</f>
        <v>0</v>
      </c>
      <c r="AB53" s="376">
        <f>'1 уровень'!AC2640</f>
        <v>0</v>
      </c>
      <c r="AC53" s="376">
        <f>'1 уровень'!AD2640</f>
        <v>0</v>
      </c>
      <c r="AD53" s="376">
        <f>'1 уровень'!AE2640</f>
        <v>0</v>
      </c>
      <c r="AE53" s="377">
        <f>'1 уровень'!AF2640</f>
        <v>0</v>
      </c>
      <c r="AF53" s="376"/>
      <c r="AG53" s="376"/>
    </row>
    <row r="54" spans="1:33" s="59" customFormat="1" ht="60" x14ac:dyDescent="0.25">
      <c r="A54" s="18"/>
      <c r="B54" s="18">
        <v>1</v>
      </c>
      <c r="C54" s="173" t="s">
        <v>446</v>
      </c>
      <c r="D54" s="30">
        <f>'1 уровень'!E2641</f>
        <v>0</v>
      </c>
      <c r="E54" s="30">
        <f>'1 уровень'!F2641</f>
        <v>0</v>
      </c>
      <c r="F54" s="30">
        <f>'1 уровень'!G2641</f>
        <v>0</v>
      </c>
      <c r="G54" s="62">
        <f>'1 уровень'!H2641</f>
        <v>0</v>
      </c>
      <c r="H54" s="63">
        <f>'1 уровень'!I2641</f>
        <v>0</v>
      </c>
      <c r="I54" s="63">
        <f>'1 уровень'!J2641</f>
        <v>0</v>
      </c>
      <c r="J54" s="19">
        <f>'1 уровень'!K2641</f>
        <v>0</v>
      </c>
      <c r="K54" s="19">
        <f>'1 уровень'!L2641</f>
        <v>0</v>
      </c>
      <c r="L54" s="19">
        <f>'1 уровень'!M2641</f>
        <v>0</v>
      </c>
      <c r="M54" s="19">
        <f>'1 уровень'!N2641</f>
        <v>0</v>
      </c>
      <c r="N54" s="19">
        <f>'1 уровень'!O2641</f>
        <v>0</v>
      </c>
      <c r="O54" s="19">
        <f>'1 уровень'!P2641</f>
        <v>0</v>
      </c>
      <c r="P54" s="376">
        <f>'1 уровень'!Q2641</f>
        <v>0</v>
      </c>
      <c r="Q54" s="376">
        <f>'1 уровень'!R2641</f>
        <v>0</v>
      </c>
      <c r="R54" s="376">
        <f>'1 уровень'!S2641</f>
        <v>0</v>
      </c>
      <c r="S54" s="376">
        <f>'1 уровень'!T2641</f>
        <v>0</v>
      </c>
      <c r="T54" s="376">
        <f>'1 уровень'!U2641</f>
        <v>0</v>
      </c>
      <c r="U54" s="376">
        <f>'1 уровень'!V2641</f>
        <v>0</v>
      </c>
      <c r="V54" s="376">
        <f>'1 уровень'!W2641</f>
        <v>0</v>
      </c>
      <c r="W54" s="376">
        <f>'1 уровень'!X2641</f>
        <v>0</v>
      </c>
      <c r="X54" s="376">
        <f>'1 уровень'!Y2641</f>
        <v>0</v>
      </c>
      <c r="Y54" s="376">
        <f>'1 уровень'!Z2641</f>
        <v>0</v>
      </c>
      <c r="Z54" s="782">
        <f>'1 уровень'!AA2641</f>
        <v>0</v>
      </c>
      <c r="AA54" s="376">
        <f>'1 уровень'!AB2641</f>
        <v>0</v>
      </c>
      <c r="AB54" s="376">
        <f>'1 уровень'!AC2641</f>
        <v>0</v>
      </c>
      <c r="AC54" s="376">
        <f>'1 уровень'!AD2641</f>
        <v>0</v>
      </c>
      <c r="AD54" s="376">
        <f>'1 уровень'!AE2641</f>
        <v>0</v>
      </c>
      <c r="AE54" s="377">
        <f>'1 уровень'!AF2641</f>
        <v>0</v>
      </c>
      <c r="AF54" s="376"/>
      <c r="AG54" s="376"/>
    </row>
    <row r="55" spans="1:33" s="59" customFormat="1" ht="45" x14ac:dyDescent="0.25">
      <c r="A55" s="18"/>
      <c r="B55" s="18">
        <v>1</v>
      </c>
      <c r="C55" s="173" t="s">
        <v>447</v>
      </c>
      <c r="D55" s="30">
        <f>'1 уровень'!E2642</f>
        <v>9993</v>
      </c>
      <c r="E55" s="30">
        <f>'1 уровень'!F2642</f>
        <v>6662</v>
      </c>
      <c r="F55" s="30">
        <f>'1 уровень'!G2642</f>
        <v>4987</v>
      </c>
      <c r="G55" s="62">
        <f>'1 уровень'!H2642</f>
        <v>74.857400180126092</v>
      </c>
      <c r="H55" s="63">
        <f>'1 уровень'!I2642</f>
        <v>0</v>
      </c>
      <c r="I55" s="63">
        <f>'1 уровень'!J2642</f>
        <v>0</v>
      </c>
      <c r="J55" s="19">
        <f>'1 уровень'!K2642</f>
        <v>0</v>
      </c>
      <c r="K55" s="19">
        <f>'1 уровень'!L2642</f>
        <v>0</v>
      </c>
      <c r="L55" s="19">
        <f>'1 уровень'!M2642</f>
        <v>0</v>
      </c>
      <c r="M55" s="19">
        <f>'1 уровень'!N2642</f>
        <v>0</v>
      </c>
      <c r="N55" s="19">
        <f>'1 уровень'!O2642</f>
        <v>0</v>
      </c>
      <c r="O55" s="19">
        <f>'1 уровень'!P2642</f>
        <v>0</v>
      </c>
      <c r="P55" s="376">
        <f>'1 уровень'!Q2642</f>
        <v>0</v>
      </c>
      <c r="Q55" s="376">
        <f>'1 уровень'!R2642</f>
        <v>0</v>
      </c>
      <c r="R55" s="376">
        <f>'1 уровень'!S2642</f>
        <v>0</v>
      </c>
      <c r="S55" s="376">
        <f>'1 уровень'!T2642</f>
        <v>0</v>
      </c>
      <c r="T55" s="376">
        <f>'1 уровень'!U2642</f>
        <v>0</v>
      </c>
      <c r="U55" s="376">
        <f>'1 уровень'!V2642</f>
        <v>0</v>
      </c>
      <c r="V55" s="376">
        <f>'1 уровень'!W2642</f>
        <v>0</v>
      </c>
      <c r="W55" s="376">
        <f>'1 уровень'!X2642</f>
        <v>0</v>
      </c>
      <c r="X55" s="376">
        <f>'1 уровень'!Y2642</f>
        <v>0</v>
      </c>
      <c r="Y55" s="376">
        <f>'1 уровень'!Z2642</f>
        <v>0</v>
      </c>
      <c r="Z55" s="782">
        <f>'1 уровень'!AA2642</f>
        <v>0</v>
      </c>
      <c r="AA55" s="376">
        <f>'1 уровень'!AB2642</f>
        <v>0</v>
      </c>
      <c r="AB55" s="376">
        <f>'1 уровень'!AC2642</f>
        <v>0</v>
      </c>
      <c r="AC55" s="376">
        <f>'1 уровень'!AD2642</f>
        <v>0</v>
      </c>
      <c r="AD55" s="376">
        <f>'1 уровень'!AE2642</f>
        <v>0</v>
      </c>
      <c r="AE55" s="377">
        <f>'1 уровень'!AF2642</f>
        <v>0</v>
      </c>
      <c r="AF55" s="376"/>
      <c r="AG55" s="376"/>
    </row>
    <row r="56" spans="1:33" s="59" customFormat="1" ht="90" x14ac:dyDescent="0.25">
      <c r="A56" s="18"/>
      <c r="B56" s="18">
        <v>1</v>
      </c>
      <c r="C56" s="173" t="s">
        <v>448</v>
      </c>
      <c r="D56" s="30">
        <f>'1 уровень'!E2643</f>
        <v>1400</v>
      </c>
      <c r="E56" s="30">
        <f>'1 уровень'!F2643</f>
        <v>932.66666666666663</v>
      </c>
      <c r="F56" s="30">
        <f>'1 уровень'!G2643</f>
        <v>0</v>
      </c>
      <c r="G56" s="62">
        <f>'1 уровень'!H2643</f>
        <v>0</v>
      </c>
      <c r="H56" s="63">
        <f>'1 уровень'!I2643</f>
        <v>0</v>
      </c>
      <c r="I56" s="63">
        <f>'1 уровень'!J2643</f>
        <v>0</v>
      </c>
      <c r="J56" s="19">
        <f>'1 уровень'!K2643</f>
        <v>0</v>
      </c>
      <c r="K56" s="19">
        <f>'1 уровень'!L2643</f>
        <v>0</v>
      </c>
      <c r="L56" s="19">
        <f>'1 уровень'!M2643</f>
        <v>0</v>
      </c>
      <c r="M56" s="19">
        <f>'1 уровень'!N2643</f>
        <v>0</v>
      </c>
      <c r="N56" s="19">
        <f>'1 уровень'!O2643</f>
        <v>0</v>
      </c>
      <c r="O56" s="19">
        <f>'1 уровень'!P2643</f>
        <v>0</v>
      </c>
      <c r="P56" s="376">
        <f>'1 уровень'!Q2643</f>
        <v>0</v>
      </c>
      <c r="Q56" s="376">
        <f>'1 уровень'!R2643</f>
        <v>0</v>
      </c>
      <c r="R56" s="376">
        <f>'1 уровень'!S2643</f>
        <v>0</v>
      </c>
      <c r="S56" s="376">
        <f>'1 уровень'!T2643</f>
        <v>0</v>
      </c>
      <c r="T56" s="376">
        <f>'1 уровень'!U2643</f>
        <v>0</v>
      </c>
      <c r="U56" s="376">
        <f>'1 уровень'!V2643</f>
        <v>0</v>
      </c>
      <c r="V56" s="376">
        <f>'1 уровень'!W2643</f>
        <v>0</v>
      </c>
      <c r="W56" s="376">
        <f>'1 уровень'!X2643</f>
        <v>0</v>
      </c>
      <c r="X56" s="376">
        <f>'1 уровень'!Y2643</f>
        <v>0</v>
      </c>
      <c r="Y56" s="376">
        <f>'1 уровень'!Z2643</f>
        <v>0</v>
      </c>
      <c r="Z56" s="782">
        <f>'1 уровень'!AA2643</f>
        <v>0</v>
      </c>
      <c r="AA56" s="376">
        <f>'1 уровень'!AB2643</f>
        <v>0</v>
      </c>
      <c r="AB56" s="376">
        <f>'1 уровень'!AC2643</f>
        <v>0</v>
      </c>
      <c r="AC56" s="376">
        <f>'1 уровень'!AD2643</f>
        <v>0</v>
      </c>
      <c r="AD56" s="376">
        <f>'1 уровень'!AE2643</f>
        <v>0</v>
      </c>
      <c r="AE56" s="377">
        <f>'1 уровень'!AF2643</f>
        <v>0</v>
      </c>
      <c r="AF56" s="376"/>
      <c r="AG56" s="376"/>
    </row>
    <row r="57" spans="1:33" s="59" customFormat="1" ht="30" x14ac:dyDescent="0.25">
      <c r="A57" s="18"/>
      <c r="B57" s="18">
        <v>1</v>
      </c>
      <c r="C57" s="173" t="s">
        <v>467</v>
      </c>
      <c r="D57" s="30">
        <f>'1 уровень'!E2644</f>
        <v>61459.7</v>
      </c>
      <c r="E57" s="30">
        <f>'1 уровень'!F2644</f>
        <v>40971.933333333334</v>
      </c>
      <c r="F57" s="30">
        <f>'1 уровень'!G2644</f>
        <v>51710</v>
      </c>
      <c r="G57" s="62">
        <f>'1 уровень'!H2644</f>
        <v>126.20834750292475</v>
      </c>
      <c r="H57" s="63">
        <f>'1 уровень'!I2644</f>
        <v>0</v>
      </c>
      <c r="I57" s="63">
        <f>'1 уровень'!J2644</f>
        <v>0</v>
      </c>
      <c r="J57" s="19">
        <f>'1 уровень'!K2644</f>
        <v>0</v>
      </c>
      <c r="K57" s="19">
        <f>'1 уровень'!L2644</f>
        <v>0</v>
      </c>
      <c r="L57" s="19">
        <f>'1 уровень'!M2644</f>
        <v>0</v>
      </c>
      <c r="M57" s="19">
        <f>'1 уровень'!N2644</f>
        <v>0</v>
      </c>
      <c r="N57" s="19">
        <f>'1 уровень'!O2644</f>
        <v>0</v>
      </c>
      <c r="O57" s="19">
        <f>'1 уровень'!P2644</f>
        <v>0</v>
      </c>
      <c r="P57" s="376">
        <f>'1 уровень'!Q2644</f>
        <v>144431</v>
      </c>
      <c r="Q57" s="376">
        <f>'1 уровень'!R2644</f>
        <v>144431</v>
      </c>
      <c r="R57" s="376">
        <f>'1 уровень'!S2644</f>
        <v>144431</v>
      </c>
      <c r="S57" s="376">
        <f>'1 уровень'!T2644</f>
        <v>144431</v>
      </c>
      <c r="T57" s="376">
        <f>'1 уровень'!U2644</f>
        <v>144431</v>
      </c>
      <c r="U57" s="376">
        <f>'1 уровень'!V2644</f>
        <v>144431</v>
      </c>
      <c r="V57" s="376">
        <f>'1 уровень'!W2644</f>
        <v>144431</v>
      </c>
      <c r="W57" s="376">
        <f>'1 уровень'!X2644</f>
        <v>144431</v>
      </c>
      <c r="X57" s="376">
        <f>'1 уровень'!Y2644</f>
        <v>96287.333333333343</v>
      </c>
      <c r="Y57" s="376">
        <f>'1 уровень'!Z2644</f>
        <v>111956.25592</v>
      </c>
      <c r="Z57" s="782">
        <f>'1 уровень'!AA2644</f>
        <v>0</v>
      </c>
      <c r="AA57" s="376">
        <f>'1 уровень'!AB2644</f>
        <v>0</v>
      </c>
      <c r="AB57" s="376">
        <f>'1 уровень'!AC2644</f>
        <v>15668.922586666671</v>
      </c>
      <c r="AC57" s="376">
        <f>'1 уровень'!AD2644</f>
        <v>0</v>
      </c>
      <c r="AD57" s="376">
        <f>'1 уровень'!AE2644</f>
        <v>-7.6870400000000005</v>
      </c>
      <c r="AE57" s="377">
        <f>'1 уровень'!AF2644</f>
        <v>111948.56888000001</v>
      </c>
      <c r="AF57" s="376">
        <f>Y57/X57*100</f>
        <v>116.2730881043543</v>
      </c>
      <c r="AG57" s="376">
        <f>AE57/X57*100</f>
        <v>116.26510466589582</v>
      </c>
    </row>
    <row r="58" spans="1:33" s="59" customFormat="1" x14ac:dyDescent="0.25">
      <c r="A58" s="18"/>
      <c r="B58" s="18">
        <v>1</v>
      </c>
      <c r="C58" s="173" t="s">
        <v>311</v>
      </c>
      <c r="D58" s="31">
        <f>'1 уровень'!E2645</f>
        <v>219309.08510638299</v>
      </c>
      <c r="E58" s="31">
        <f>'1 уровень'!F2645</f>
        <v>146122.40121580547</v>
      </c>
      <c r="F58" s="31">
        <f>'1 уровень'!G2645</f>
        <v>146364.44042553191</v>
      </c>
      <c r="G58" s="62">
        <f>'1 уровень'!H2645</f>
        <v>100.16564141275572</v>
      </c>
      <c r="H58" s="63">
        <f>'1 уровень'!I2645</f>
        <v>0</v>
      </c>
      <c r="I58" s="63">
        <f>'1 уровень'!J2645</f>
        <v>0</v>
      </c>
      <c r="J58" s="19">
        <f>'1 уровень'!K2645</f>
        <v>0</v>
      </c>
      <c r="K58" s="19">
        <f>'1 уровень'!L2645</f>
        <v>0</v>
      </c>
      <c r="L58" s="19">
        <f>'1 уровень'!M2645</f>
        <v>0</v>
      </c>
      <c r="M58" s="19">
        <f>'1 уровень'!N2645</f>
        <v>0</v>
      </c>
      <c r="N58" s="19">
        <f>'1 уровень'!O2645</f>
        <v>0</v>
      </c>
      <c r="O58" s="19">
        <f>'1 уровень'!P2645</f>
        <v>0</v>
      </c>
      <c r="P58" s="376">
        <f>'1 уровень'!Q2645</f>
        <v>0</v>
      </c>
      <c r="Q58" s="376">
        <f>'1 уровень'!R2645</f>
        <v>0</v>
      </c>
      <c r="R58" s="376">
        <f>'1 уровень'!S2645</f>
        <v>0</v>
      </c>
      <c r="S58" s="376">
        <f>'1 уровень'!T2645</f>
        <v>0</v>
      </c>
      <c r="T58" s="376">
        <f>'1 уровень'!U2645</f>
        <v>0</v>
      </c>
      <c r="U58" s="376">
        <f>'1 уровень'!V2645</f>
        <v>0</v>
      </c>
      <c r="V58" s="376">
        <f>'1 уровень'!W2645</f>
        <v>0</v>
      </c>
      <c r="W58" s="376">
        <f>'1 уровень'!X2645</f>
        <v>0</v>
      </c>
      <c r="X58" s="376">
        <f>'1 уровень'!Y2645</f>
        <v>0</v>
      </c>
      <c r="Y58" s="376">
        <f>'1 уровень'!Z2645</f>
        <v>0</v>
      </c>
      <c r="Z58" s="782">
        <f>'1 уровень'!AA2645</f>
        <v>0</v>
      </c>
      <c r="AA58" s="376">
        <f>'1 уровень'!AB2645</f>
        <v>0</v>
      </c>
      <c r="AB58" s="376">
        <f>'1 уровень'!AC2645</f>
        <v>0</v>
      </c>
      <c r="AC58" s="376">
        <f>'1 уровень'!AD2645</f>
        <v>0</v>
      </c>
      <c r="AD58" s="376">
        <f>'1 уровень'!AE2645</f>
        <v>0</v>
      </c>
      <c r="AE58" s="377">
        <f>'1 уровень'!AF2645</f>
        <v>0</v>
      </c>
      <c r="AF58" s="376"/>
      <c r="AG58" s="376"/>
    </row>
    <row r="59" spans="1:33" s="59" customFormat="1" x14ac:dyDescent="0.25">
      <c r="A59" s="18"/>
      <c r="B59" s="18">
        <v>1</v>
      </c>
      <c r="C59" s="173" t="s">
        <v>319</v>
      </c>
      <c r="D59" s="30">
        <f>'1 уровень'!E2646</f>
        <v>48057</v>
      </c>
      <c r="E59" s="30">
        <f>'1 уровень'!F2646</f>
        <v>32038</v>
      </c>
      <c r="F59" s="30">
        <f>'1 уровень'!G2646</f>
        <v>32869</v>
      </c>
      <c r="G59" s="62">
        <f>'1 уровень'!H2646</f>
        <v>102.59379486859355</v>
      </c>
      <c r="H59" s="63">
        <f>'1 уровень'!I2646</f>
        <v>0</v>
      </c>
      <c r="I59" s="63">
        <f>'1 уровень'!J2646</f>
        <v>0</v>
      </c>
      <c r="J59" s="19">
        <f>'1 уровень'!K2646</f>
        <v>0</v>
      </c>
      <c r="K59" s="19">
        <f>'1 уровень'!L2646</f>
        <v>0</v>
      </c>
      <c r="L59" s="19">
        <f>'1 уровень'!M2646</f>
        <v>0</v>
      </c>
      <c r="M59" s="19">
        <f>'1 уровень'!N2646</f>
        <v>0</v>
      </c>
      <c r="N59" s="19">
        <f>'1 уровень'!O2646</f>
        <v>0</v>
      </c>
      <c r="O59" s="19">
        <f>'1 уровень'!P2646</f>
        <v>0</v>
      </c>
      <c r="P59" s="376">
        <f>'1 уровень'!Q2646</f>
        <v>0</v>
      </c>
      <c r="Q59" s="376">
        <f>'1 уровень'!R2646</f>
        <v>0</v>
      </c>
      <c r="R59" s="376">
        <f>'1 уровень'!S2646</f>
        <v>0</v>
      </c>
      <c r="S59" s="376">
        <f>'1 уровень'!T2646</f>
        <v>0</v>
      </c>
      <c r="T59" s="376">
        <f>'1 уровень'!U2646</f>
        <v>0</v>
      </c>
      <c r="U59" s="376">
        <f>'1 уровень'!V2646</f>
        <v>0</v>
      </c>
      <c r="V59" s="376">
        <f>'1 уровень'!W2646</f>
        <v>0</v>
      </c>
      <c r="W59" s="376">
        <f>'1 уровень'!X2646</f>
        <v>0</v>
      </c>
      <c r="X59" s="376">
        <f>'1 уровень'!Y2646</f>
        <v>0</v>
      </c>
      <c r="Y59" s="376">
        <f>'1 уровень'!Z2646</f>
        <v>0</v>
      </c>
      <c r="Z59" s="782">
        <f>'1 уровень'!AA2646</f>
        <v>0</v>
      </c>
      <c r="AA59" s="376">
        <f>'1 уровень'!AB2646</f>
        <v>0</v>
      </c>
      <c r="AB59" s="376">
        <f>'1 уровень'!AC2646</f>
        <v>0</v>
      </c>
      <c r="AC59" s="376">
        <f>'1 уровень'!AD2646</f>
        <v>0</v>
      </c>
      <c r="AD59" s="376">
        <f>'1 уровень'!AE2646</f>
        <v>0</v>
      </c>
      <c r="AE59" s="377">
        <f>'1 уровень'!AF2646</f>
        <v>0</v>
      </c>
      <c r="AF59" s="376"/>
      <c r="AG59" s="376"/>
    </row>
    <row r="60" spans="1:33" s="59" customFormat="1" x14ac:dyDescent="0.25">
      <c r="A60" s="18"/>
      <c r="B60" s="18">
        <v>1</v>
      </c>
      <c r="C60" s="173" t="s">
        <v>320</v>
      </c>
      <c r="D60" s="30">
        <f>'1 уровень'!E2647</f>
        <v>169948.08510638302</v>
      </c>
      <c r="E60" s="30">
        <f>'1 уровень'!F2647</f>
        <v>113298.82978723403</v>
      </c>
      <c r="F60" s="30">
        <f>'1 уровень'!G2647</f>
        <v>112820.44042553191</v>
      </c>
      <c r="G60" s="62">
        <f>'1 уровень'!H2647</f>
        <v>99.577763192611528</v>
      </c>
      <c r="H60" s="63">
        <f>'1 уровень'!I2647</f>
        <v>0</v>
      </c>
      <c r="I60" s="63">
        <f>'1 уровень'!J2647</f>
        <v>0</v>
      </c>
      <c r="J60" s="19">
        <f>'1 уровень'!K2647</f>
        <v>0</v>
      </c>
      <c r="K60" s="19">
        <f>'1 уровень'!L2647</f>
        <v>0</v>
      </c>
      <c r="L60" s="19">
        <f>'1 уровень'!M2647</f>
        <v>0</v>
      </c>
      <c r="M60" s="19">
        <f>'1 уровень'!N2647</f>
        <v>0</v>
      </c>
      <c r="N60" s="19">
        <f>'1 уровень'!O2647</f>
        <v>0</v>
      </c>
      <c r="O60" s="19">
        <f>'1 уровень'!P2647</f>
        <v>0</v>
      </c>
      <c r="P60" s="376">
        <f>'1 уровень'!Q2647</f>
        <v>0</v>
      </c>
      <c r="Q60" s="376">
        <f>'1 уровень'!R2647</f>
        <v>0</v>
      </c>
      <c r="R60" s="376">
        <f>'1 уровень'!S2647</f>
        <v>0</v>
      </c>
      <c r="S60" s="376">
        <f>'1 уровень'!T2647</f>
        <v>0</v>
      </c>
      <c r="T60" s="376">
        <f>'1 уровень'!U2647</f>
        <v>0</v>
      </c>
      <c r="U60" s="376">
        <f>'1 уровень'!V2647</f>
        <v>0</v>
      </c>
      <c r="V60" s="376">
        <f>'1 уровень'!W2647</f>
        <v>0</v>
      </c>
      <c r="W60" s="376">
        <f>'1 уровень'!X2647</f>
        <v>0</v>
      </c>
      <c r="X60" s="376">
        <f>'1 уровень'!Y2647</f>
        <v>0</v>
      </c>
      <c r="Y60" s="376">
        <f>'1 уровень'!Z2647</f>
        <v>0</v>
      </c>
      <c r="Z60" s="782">
        <f>'1 уровень'!AA2647</f>
        <v>0</v>
      </c>
      <c r="AA60" s="376">
        <f>'1 уровень'!AB2647</f>
        <v>0</v>
      </c>
      <c r="AB60" s="376">
        <f>'1 уровень'!AC2647</f>
        <v>0</v>
      </c>
      <c r="AC60" s="376">
        <f>'1 уровень'!AD2647</f>
        <v>0</v>
      </c>
      <c r="AD60" s="376">
        <f>'1 уровень'!AE2647</f>
        <v>0</v>
      </c>
      <c r="AE60" s="377">
        <f>'1 уровень'!AF2647</f>
        <v>0</v>
      </c>
      <c r="AF60" s="376"/>
      <c r="AG60" s="376"/>
    </row>
    <row r="61" spans="1:33" s="59" customFormat="1" x14ac:dyDescent="0.25">
      <c r="A61" s="18"/>
      <c r="B61" s="18">
        <v>1</v>
      </c>
      <c r="C61" s="173" t="s">
        <v>321</v>
      </c>
      <c r="D61" s="30">
        <f>'1 уровень'!E2648</f>
        <v>1586012</v>
      </c>
      <c r="E61" s="30">
        <f>'1 уровень'!F2648</f>
        <v>1057342</v>
      </c>
      <c r="F61" s="30">
        <f>'1 уровень'!G2648</f>
        <v>1054735.1099999999</v>
      </c>
      <c r="G61" s="62">
        <f>'1 уровень'!H2648</f>
        <v>99.753448742223412</v>
      </c>
      <c r="H61" s="63">
        <f>'1 уровень'!I2648</f>
        <v>0</v>
      </c>
      <c r="I61" s="63">
        <f>'1 уровень'!J2648</f>
        <v>0</v>
      </c>
      <c r="J61" s="19">
        <f>'1 уровень'!K2648</f>
        <v>0</v>
      </c>
      <c r="K61" s="19">
        <f>'1 уровень'!L2648</f>
        <v>0</v>
      </c>
      <c r="L61" s="19">
        <f>'1 уровень'!M2648</f>
        <v>0</v>
      </c>
      <c r="M61" s="19">
        <f>'1 уровень'!N2648</f>
        <v>0</v>
      </c>
      <c r="N61" s="19">
        <f>'1 уровень'!O2648</f>
        <v>0</v>
      </c>
      <c r="O61" s="19">
        <f>'1 уровень'!P2648</f>
        <v>0</v>
      </c>
      <c r="P61" s="376">
        <f>'1 уровень'!Q2648</f>
        <v>0</v>
      </c>
      <c r="Q61" s="376">
        <f>'1 уровень'!R2648</f>
        <v>0</v>
      </c>
      <c r="R61" s="376">
        <f>'1 уровень'!S2648</f>
        <v>0</v>
      </c>
      <c r="S61" s="376">
        <f>'1 уровень'!T2648</f>
        <v>0</v>
      </c>
      <c r="T61" s="376">
        <f>'1 уровень'!U2648</f>
        <v>0</v>
      </c>
      <c r="U61" s="376">
        <f>'1 уровень'!V2648</f>
        <v>0</v>
      </c>
      <c r="V61" s="376">
        <f>'1 уровень'!W2648</f>
        <v>0</v>
      </c>
      <c r="W61" s="376">
        <f>'1 уровень'!X2648</f>
        <v>0</v>
      </c>
      <c r="X61" s="376">
        <f>'1 уровень'!Y2648</f>
        <v>0</v>
      </c>
      <c r="Y61" s="376">
        <f>'1 уровень'!Z2648</f>
        <v>0</v>
      </c>
      <c r="Z61" s="782">
        <f>'1 уровень'!AA2648</f>
        <v>0</v>
      </c>
      <c r="AA61" s="376">
        <f>'1 уровень'!AB2648</f>
        <v>0</v>
      </c>
      <c r="AB61" s="376">
        <f>'1 уровень'!AC2648</f>
        <v>0</v>
      </c>
      <c r="AC61" s="376">
        <f>'1 уровень'!AD2648</f>
        <v>0</v>
      </c>
      <c r="AD61" s="376">
        <f>'1 уровень'!AE2648</f>
        <v>0</v>
      </c>
      <c r="AE61" s="377">
        <f>'1 уровень'!AF2648</f>
        <v>0</v>
      </c>
      <c r="AF61" s="376"/>
      <c r="AG61" s="376"/>
    </row>
    <row r="62" spans="1:33" s="59" customFormat="1" x14ac:dyDescent="0.25">
      <c r="A62" s="18"/>
      <c r="B62" s="18">
        <v>1</v>
      </c>
      <c r="C62" s="173" t="s">
        <v>325</v>
      </c>
      <c r="D62" s="30">
        <f>'1 уровень'!E2649</f>
        <v>11500</v>
      </c>
      <c r="E62" s="30">
        <f>'1 уровень'!F2649</f>
        <v>7667</v>
      </c>
      <c r="F62" s="30">
        <f>'1 уровень'!G2649</f>
        <v>5777.0300000000007</v>
      </c>
      <c r="G62" s="62">
        <f>'1 уровень'!H2649</f>
        <v>75.34928916134082</v>
      </c>
      <c r="H62" s="63">
        <f>'1 уровень'!I2649</f>
        <v>0</v>
      </c>
      <c r="I62" s="63">
        <f>'1 уровень'!J2649</f>
        <v>0</v>
      </c>
      <c r="J62" s="19">
        <f>'1 уровень'!K2649</f>
        <v>0</v>
      </c>
      <c r="K62" s="19">
        <f>'1 уровень'!L2649</f>
        <v>0</v>
      </c>
      <c r="L62" s="19">
        <f>'1 уровень'!M2649</f>
        <v>0</v>
      </c>
      <c r="M62" s="19">
        <f>'1 уровень'!N2649</f>
        <v>0</v>
      </c>
      <c r="N62" s="19">
        <f>'1 уровень'!O2649</f>
        <v>0</v>
      </c>
      <c r="O62" s="19">
        <f>'1 уровень'!P2649</f>
        <v>0</v>
      </c>
      <c r="P62" s="376">
        <f>'1 уровень'!Q2649</f>
        <v>0</v>
      </c>
      <c r="Q62" s="376">
        <f>'1 уровень'!R2649</f>
        <v>0</v>
      </c>
      <c r="R62" s="376">
        <f>'1 уровень'!S2649</f>
        <v>0</v>
      </c>
      <c r="S62" s="376">
        <f>'1 уровень'!T2649</f>
        <v>0</v>
      </c>
      <c r="T62" s="376">
        <f>'1 уровень'!U2649</f>
        <v>0</v>
      </c>
      <c r="U62" s="376">
        <f>'1 уровень'!V2649</f>
        <v>0</v>
      </c>
      <c r="V62" s="376">
        <f>'1 уровень'!W2649</f>
        <v>0</v>
      </c>
      <c r="W62" s="376">
        <f>'1 уровень'!X2649</f>
        <v>0</v>
      </c>
      <c r="X62" s="376">
        <f>'1 уровень'!Y2649</f>
        <v>0</v>
      </c>
      <c r="Y62" s="376">
        <f>'1 уровень'!Z2649</f>
        <v>0</v>
      </c>
      <c r="Z62" s="782">
        <f>'1 уровень'!AA2649</f>
        <v>0</v>
      </c>
      <c r="AA62" s="376">
        <f>'1 уровень'!AB2649</f>
        <v>0</v>
      </c>
      <c r="AB62" s="376">
        <f>'1 уровень'!AC2649</f>
        <v>0</v>
      </c>
      <c r="AC62" s="376">
        <f>'1 уровень'!AD2649</f>
        <v>0</v>
      </c>
      <c r="AD62" s="376">
        <f>'1 уровень'!AE2649</f>
        <v>0</v>
      </c>
      <c r="AE62" s="377">
        <f>'1 уровень'!AF2649</f>
        <v>0</v>
      </c>
      <c r="AF62" s="376"/>
      <c r="AG62" s="376"/>
    </row>
    <row r="63" spans="1:33" s="59" customFormat="1" x14ac:dyDescent="0.25">
      <c r="A63" s="18"/>
      <c r="B63" s="18">
        <v>1</v>
      </c>
      <c r="C63" s="288" t="s">
        <v>494</v>
      </c>
      <c r="D63" s="30">
        <f>'1 уровень'!E2650</f>
        <v>1304</v>
      </c>
      <c r="E63" s="30">
        <f>'1 уровень'!F2650</f>
        <v>785.57142857142856</v>
      </c>
      <c r="F63" s="30">
        <f>'1 уровень'!G2650</f>
        <v>675</v>
      </c>
      <c r="G63" s="62">
        <f>'1 уровень'!H2650</f>
        <v>104.5</v>
      </c>
      <c r="H63" s="63">
        <f>'1 уровень'!I2650</f>
        <v>0</v>
      </c>
      <c r="I63" s="63">
        <f>'1 уровень'!J2650</f>
        <v>0</v>
      </c>
      <c r="J63" s="19">
        <f>'1 уровень'!K2650</f>
        <v>0</v>
      </c>
      <c r="K63" s="19">
        <f>'1 уровень'!L2650</f>
        <v>0</v>
      </c>
      <c r="L63" s="19">
        <f>'1 уровень'!M2650</f>
        <v>0</v>
      </c>
      <c r="M63" s="19">
        <f>'1 уровень'!N2650</f>
        <v>0</v>
      </c>
      <c r="N63" s="19">
        <f>'1 уровень'!O2650</f>
        <v>0</v>
      </c>
      <c r="O63" s="19">
        <f>'1 уровень'!P2650</f>
        <v>0</v>
      </c>
      <c r="P63" s="376">
        <f>'1 уровень'!Q2650</f>
        <v>36838.878400000001</v>
      </c>
      <c r="Q63" s="376">
        <f>'1 уровень'!R2650</f>
        <v>36838.878400000001</v>
      </c>
      <c r="R63" s="376">
        <f>'1 уровень'!S2650</f>
        <v>38423.497810000001</v>
      </c>
      <c r="S63" s="376">
        <f>'1 уровень'!T2650</f>
        <v>38423.497810000001</v>
      </c>
      <c r="T63" s="376">
        <f>'1 уровень'!U2650</f>
        <v>38423.497810000001</v>
      </c>
      <c r="U63" s="376">
        <f>'1 уровень'!V2650</f>
        <v>40395.280509999997</v>
      </c>
      <c r="V63" s="376">
        <f>'1 уровень'!W2650</f>
        <v>40395.280509999997</v>
      </c>
      <c r="W63" s="376">
        <f>'1 уровень'!X2650</f>
        <v>45397.236019999997</v>
      </c>
      <c r="X63" s="376">
        <f>'1 уровень'!Y2650</f>
        <v>27355.464743238095</v>
      </c>
      <c r="Y63" s="376">
        <f>'1 уровень'!Z2650</f>
        <v>24125.34633</v>
      </c>
      <c r="Z63" s="782">
        <f>'1 уровень'!AA2650</f>
        <v>0</v>
      </c>
      <c r="AA63" s="376">
        <f>'1 уровень'!AB2650</f>
        <v>0</v>
      </c>
      <c r="AB63" s="376">
        <f>'1 уровень'!AC2650</f>
        <v>-3230.1184132380968</v>
      </c>
      <c r="AC63" s="376">
        <f>'1 уровень'!AD2650</f>
        <v>0</v>
      </c>
      <c r="AD63" s="376">
        <f>'1 уровень'!AE2650</f>
        <v>0</v>
      </c>
      <c r="AE63" s="377">
        <f>'1 уровень'!AF2650</f>
        <v>24125.34633</v>
      </c>
      <c r="AF63" s="376">
        <f>Y63/X63*100</f>
        <v>88.192054335188956</v>
      </c>
      <c r="AG63" s="376">
        <f>AE63/X63*100</f>
        <v>88.192054335188956</v>
      </c>
    </row>
    <row r="64" spans="1:33" s="59" customFormat="1" ht="30" x14ac:dyDescent="0.25">
      <c r="A64" s="18"/>
      <c r="B64" s="18">
        <v>1</v>
      </c>
      <c r="C64" s="173" t="s">
        <v>304</v>
      </c>
      <c r="D64" s="30">
        <f>'1 уровень'!E2651</f>
        <v>24500</v>
      </c>
      <c r="E64" s="30">
        <f>'1 уровень'!F2651</f>
        <v>16333.333333333332</v>
      </c>
      <c r="F64" s="30">
        <f>'1 уровень'!G2651</f>
        <v>19551</v>
      </c>
      <c r="G64" s="62">
        <f>'1 уровень'!H2651</f>
        <v>119.7</v>
      </c>
      <c r="H64" s="63">
        <f>'1 уровень'!I2651</f>
        <v>0</v>
      </c>
      <c r="I64" s="63">
        <f>'1 уровень'!J2651</f>
        <v>0</v>
      </c>
      <c r="J64" s="19">
        <f>'1 уровень'!K2651</f>
        <v>0</v>
      </c>
      <c r="K64" s="19">
        <f>'1 уровень'!L2651</f>
        <v>0</v>
      </c>
      <c r="L64" s="19">
        <f>'1 уровень'!M2651</f>
        <v>0</v>
      </c>
      <c r="M64" s="19">
        <f>'1 уровень'!N2651</f>
        <v>0</v>
      </c>
      <c r="N64" s="19">
        <f>'1 уровень'!O2651</f>
        <v>0</v>
      </c>
      <c r="O64" s="19">
        <f>'1 уровень'!P2651</f>
        <v>0</v>
      </c>
      <c r="P64" s="376">
        <f>'1 уровень'!Q2651</f>
        <v>0</v>
      </c>
      <c r="Q64" s="376">
        <f>'1 уровень'!R2651</f>
        <v>0</v>
      </c>
      <c r="R64" s="376">
        <f>'1 уровень'!S2651</f>
        <v>0</v>
      </c>
      <c r="S64" s="376">
        <f>'1 уровень'!T2651</f>
        <v>0</v>
      </c>
      <c r="T64" s="376">
        <f>'1 уровень'!U2651</f>
        <v>0</v>
      </c>
      <c r="U64" s="376">
        <f>'1 уровень'!V2651</f>
        <v>0</v>
      </c>
      <c r="V64" s="376">
        <f>'1 уровень'!W2651</f>
        <v>0</v>
      </c>
      <c r="W64" s="376">
        <f>'1 уровень'!X2651</f>
        <v>0</v>
      </c>
      <c r="X64" s="376">
        <f>'1 уровень'!Y2651</f>
        <v>0</v>
      </c>
      <c r="Y64" s="376">
        <f>'1 уровень'!Z2651</f>
        <v>0</v>
      </c>
      <c r="Z64" s="782">
        <f>'1 уровень'!AA2651</f>
        <v>0</v>
      </c>
      <c r="AA64" s="376">
        <f>'1 уровень'!AB2651</f>
        <v>0</v>
      </c>
      <c r="AB64" s="376">
        <f>'1 уровень'!AC2651</f>
        <v>0</v>
      </c>
      <c r="AC64" s="376">
        <f>'1 уровень'!AD2651</f>
        <v>0</v>
      </c>
      <c r="AD64" s="376">
        <f>'1 уровень'!AE2651</f>
        <v>0</v>
      </c>
      <c r="AE64" s="377">
        <f>'1 уровень'!AF2651</f>
        <v>0</v>
      </c>
      <c r="AF64" s="376"/>
      <c r="AG64" s="376"/>
    </row>
    <row r="65" spans="1:182" s="59" customFormat="1" ht="30" x14ac:dyDescent="0.25">
      <c r="A65" s="18"/>
      <c r="B65" s="18">
        <v>1</v>
      </c>
      <c r="C65" s="173" t="s">
        <v>191</v>
      </c>
      <c r="D65" s="30">
        <f>'1 уровень'!E2652</f>
        <v>24500</v>
      </c>
      <c r="E65" s="30">
        <f>'1 уровень'!F2652</f>
        <v>16333.333333333332</v>
      </c>
      <c r="F65" s="30">
        <f>'1 уровень'!G2652</f>
        <v>19551</v>
      </c>
      <c r="G65" s="62">
        <f>'1 уровень'!H2652</f>
        <v>119.7</v>
      </c>
      <c r="H65" s="63">
        <f>'1 уровень'!I2652</f>
        <v>0</v>
      </c>
      <c r="I65" s="63">
        <f>'1 уровень'!J2652</f>
        <v>0</v>
      </c>
      <c r="J65" s="19">
        <f>'1 уровень'!K2652</f>
        <v>0</v>
      </c>
      <c r="K65" s="19">
        <f>'1 уровень'!L2652</f>
        <v>0</v>
      </c>
      <c r="L65" s="19">
        <f>'1 уровень'!M2652</f>
        <v>0</v>
      </c>
      <c r="M65" s="19">
        <f>'1 уровень'!N2652</f>
        <v>0</v>
      </c>
      <c r="N65" s="19">
        <f>'1 уровень'!O2652</f>
        <v>0</v>
      </c>
      <c r="O65" s="19">
        <f>'1 уровень'!P2652</f>
        <v>0</v>
      </c>
      <c r="P65" s="376">
        <f>'1 уровень'!Q2652</f>
        <v>0</v>
      </c>
      <c r="Q65" s="376">
        <f>'1 уровень'!R2652</f>
        <v>0</v>
      </c>
      <c r="R65" s="376">
        <f>'1 уровень'!S2652</f>
        <v>0</v>
      </c>
      <c r="S65" s="376">
        <f>'1 уровень'!T2652</f>
        <v>0</v>
      </c>
      <c r="T65" s="376">
        <f>'1 уровень'!U2652</f>
        <v>0</v>
      </c>
      <c r="U65" s="376">
        <f>'1 уровень'!V2652</f>
        <v>0</v>
      </c>
      <c r="V65" s="376">
        <f>'1 уровень'!W2652</f>
        <v>0</v>
      </c>
      <c r="W65" s="376">
        <f>'1 уровень'!X2652</f>
        <v>0</v>
      </c>
      <c r="X65" s="376">
        <f>'1 уровень'!Y2652</f>
        <v>0</v>
      </c>
      <c r="Y65" s="376">
        <f>'1 уровень'!Z2652</f>
        <v>0</v>
      </c>
      <c r="Z65" s="782">
        <f>'1 уровень'!AA2652</f>
        <v>0</v>
      </c>
      <c r="AA65" s="376">
        <f>'1 уровень'!AB2652</f>
        <v>0</v>
      </c>
      <c r="AB65" s="376">
        <f>'1 уровень'!AC2652</f>
        <v>0</v>
      </c>
      <c r="AC65" s="376">
        <f>'1 уровень'!AD2652</f>
        <v>0</v>
      </c>
      <c r="AD65" s="376">
        <f>'1 уровень'!AE2652</f>
        <v>0</v>
      </c>
      <c r="AE65" s="377">
        <f>'1 уровень'!AF2652</f>
        <v>0</v>
      </c>
      <c r="AF65" s="376"/>
      <c r="AG65" s="376"/>
    </row>
    <row r="66" spans="1:182" s="59" customFormat="1" ht="72" x14ac:dyDescent="0.25">
      <c r="A66" s="18">
        <v>1</v>
      </c>
      <c r="B66" s="18">
        <v>1</v>
      </c>
      <c r="C66" s="288" t="s">
        <v>312</v>
      </c>
      <c r="D66" s="30">
        <f>'1 уровень'!E2653</f>
        <v>16200</v>
      </c>
      <c r="E66" s="30">
        <f>'1 уровень'!F2653</f>
        <v>10800</v>
      </c>
      <c r="F66" s="30">
        <f>'1 уровень'!G2653</f>
        <v>9538</v>
      </c>
      <c r="G66" s="62">
        <f>'1 уровень'!H2653</f>
        <v>88.31481481481481</v>
      </c>
      <c r="H66" s="63">
        <f>'1 уровень'!I2653</f>
        <v>0</v>
      </c>
      <c r="I66" s="63">
        <f>'1 уровень'!J2653</f>
        <v>0</v>
      </c>
      <c r="J66" s="19">
        <f>'1 уровень'!K2653</f>
        <v>0</v>
      </c>
      <c r="K66" s="19">
        <f>'1 уровень'!L2653</f>
        <v>0</v>
      </c>
      <c r="L66" s="19">
        <f>'1 уровень'!M2653</f>
        <v>0</v>
      </c>
      <c r="M66" s="19">
        <f>'1 уровень'!N2653</f>
        <v>0</v>
      </c>
      <c r="N66" s="19">
        <f>'1 уровень'!O2653</f>
        <v>0</v>
      </c>
      <c r="O66" s="19">
        <f>'1 уровень'!P2653</f>
        <v>0</v>
      </c>
      <c r="P66" s="376">
        <f>'1 уровень'!Q2653</f>
        <v>0</v>
      </c>
      <c r="Q66" s="376">
        <f>'1 уровень'!R2653</f>
        <v>0</v>
      </c>
      <c r="R66" s="376">
        <f>'1 уровень'!S2653</f>
        <v>0</v>
      </c>
      <c r="S66" s="376">
        <f>'1 уровень'!T2653</f>
        <v>0</v>
      </c>
      <c r="T66" s="376">
        <f>'1 уровень'!U2653</f>
        <v>0</v>
      </c>
      <c r="U66" s="376">
        <f>'1 уровень'!V2653</f>
        <v>0</v>
      </c>
      <c r="V66" s="376">
        <f>'1 уровень'!W2653</f>
        <v>0</v>
      </c>
      <c r="W66" s="376">
        <f>'1 уровень'!X2653</f>
        <v>0</v>
      </c>
      <c r="X66" s="376">
        <f>'1 уровень'!Y2653</f>
        <v>0</v>
      </c>
      <c r="Y66" s="376">
        <f>'1 уровень'!Z2653</f>
        <v>0</v>
      </c>
      <c r="Z66" s="782">
        <f>'1 уровень'!AA2653</f>
        <v>0</v>
      </c>
      <c r="AA66" s="376">
        <f>'1 уровень'!AB2653</f>
        <v>0</v>
      </c>
      <c r="AB66" s="376">
        <f>'1 уровень'!AC2653</f>
        <v>0</v>
      </c>
      <c r="AC66" s="376">
        <f>'1 уровень'!AD2653</f>
        <v>0</v>
      </c>
      <c r="AD66" s="376">
        <f>'1 уровень'!AE2653</f>
        <v>0</v>
      </c>
      <c r="AE66" s="377">
        <f>'1 уровень'!AF2653</f>
        <v>0</v>
      </c>
      <c r="AF66" s="376"/>
      <c r="AG66" s="376"/>
    </row>
    <row r="67" spans="1:182" ht="15.75" x14ac:dyDescent="0.25">
      <c r="A67" s="18">
        <v>1</v>
      </c>
      <c r="B67" s="18">
        <v>1</v>
      </c>
      <c r="C67" s="555" t="s">
        <v>217</v>
      </c>
      <c r="D67" s="27">
        <f>'1 уровень'!E2654</f>
        <v>274626</v>
      </c>
      <c r="E67" s="27">
        <f>'1 уровень'!F2654</f>
        <v>182462</v>
      </c>
      <c r="F67" s="27">
        <f>'1 уровень'!G2654</f>
        <v>258178</v>
      </c>
      <c r="G67" s="64">
        <f>'1 уровень'!H2654</f>
        <v>141.49685962008527</v>
      </c>
      <c r="H67" s="65">
        <f>'1 уровень'!I2654</f>
        <v>0</v>
      </c>
      <c r="I67" s="65">
        <f>'1 уровень'!J2654</f>
        <v>0</v>
      </c>
      <c r="J67" s="66">
        <f>'1 уровень'!K2654</f>
        <v>0</v>
      </c>
      <c r="K67" s="66">
        <f>'1 уровень'!L2654</f>
        <v>0</v>
      </c>
      <c r="L67" s="66">
        <f>'1 уровень'!M2654</f>
        <v>0</v>
      </c>
      <c r="M67" s="66">
        <f>'1 уровень'!N2654</f>
        <v>0</v>
      </c>
      <c r="N67" s="66">
        <f>'1 уровень'!O2654</f>
        <v>0</v>
      </c>
      <c r="O67" s="66">
        <f>'1 уровень'!P2654</f>
        <v>0</v>
      </c>
      <c r="P67" s="376">
        <f>'1 уровень'!Q2654</f>
        <v>315527.45666000003</v>
      </c>
      <c r="Q67" s="376">
        <f>'1 уровень'!R2654</f>
        <v>315527.45666000003</v>
      </c>
      <c r="R67" s="376">
        <f>'1 уровень'!S2654</f>
        <v>315448.44776000001</v>
      </c>
      <c r="S67" s="376">
        <f>'1 уровень'!T2654</f>
        <v>315865.94876000006</v>
      </c>
      <c r="T67" s="376">
        <f>'1 уровень'!U2654</f>
        <v>315865.94876000006</v>
      </c>
      <c r="U67" s="376">
        <f>'1 уровень'!V2654</f>
        <v>315865.94876000006</v>
      </c>
      <c r="V67" s="376">
        <f>'1 уровень'!W2654</f>
        <v>311633.01996000001</v>
      </c>
      <c r="W67" s="376">
        <f>'1 уровень'!X2654</f>
        <v>315527.81995999999</v>
      </c>
      <c r="X67" s="376">
        <f>'1 уровень'!Y2654</f>
        <v>209904.16116666666</v>
      </c>
      <c r="Y67" s="376">
        <f>'1 уровень'!Z2654</f>
        <v>235330.59612</v>
      </c>
      <c r="Z67" s="782">
        <f>'1 уровень'!AA2654</f>
        <v>0</v>
      </c>
      <c r="AA67" s="376">
        <f>'1 уровень'!AB2654</f>
        <v>4152.60052</v>
      </c>
      <c r="AB67" s="376">
        <f>'1 уровень'!AC2654</f>
        <v>25426.434953333315</v>
      </c>
      <c r="AC67" s="376">
        <f>'1 уровень'!AD2654</f>
        <v>-15.105810000000002</v>
      </c>
      <c r="AD67" s="376">
        <f>'1 уровень'!AE2654</f>
        <v>-39.800469999999997</v>
      </c>
      <c r="AE67" s="377">
        <f>'1 уровень'!AF2654</f>
        <v>239443.39616999999</v>
      </c>
      <c r="AF67" s="376">
        <f>Y67/X67*100</f>
        <v>112.11335440517753</v>
      </c>
      <c r="AG67" s="376">
        <f>AE67/X67*100</f>
        <v>114.07272482791744</v>
      </c>
    </row>
    <row r="68" spans="1:182" ht="31.5" x14ac:dyDescent="0.25">
      <c r="A68" s="18">
        <v>1</v>
      </c>
      <c r="B68" s="18">
        <v>1</v>
      </c>
      <c r="C68" s="555" t="s">
        <v>294</v>
      </c>
      <c r="D68" s="27">
        <f>'1 уровень'!E2655</f>
        <v>0</v>
      </c>
      <c r="E68" s="27">
        <f>'1 уровень'!F2655</f>
        <v>0</v>
      </c>
      <c r="F68" s="27">
        <f>'1 уровень'!G2655</f>
        <v>23</v>
      </c>
      <c r="G68" s="64">
        <f>'1 уровень'!H2655</f>
        <v>0</v>
      </c>
      <c r="H68" s="65">
        <f>'1 уровень'!I2655</f>
        <v>0</v>
      </c>
      <c r="I68" s="65">
        <f>'1 уровень'!J2655</f>
        <v>0</v>
      </c>
      <c r="J68" s="66">
        <f>'1 уровень'!K2655</f>
        <v>0</v>
      </c>
      <c r="K68" s="66">
        <f>'1 уровень'!L2655</f>
        <v>0</v>
      </c>
      <c r="L68" s="66">
        <f>'1 уровень'!M2655</f>
        <v>0</v>
      </c>
      <c r="M68" s="66">
        <f>'1 уровень'!N2655</f>
        <v>0</v>
      </c>
      <c r="N68" s="66">
        <f>'1 уровень'!O2655</f>
        <v>0</v>
      </c>
      <c r="O68" s="66">
        <f>'1 уровень'!P2655</f>
        <v>0</v>
      </c>
      <c r="P68" s="376">
        <f>'1 уровень'!Q2655</f>
        <v>0</v>
      </c>
      <c r="Q68" s="376">
        <f>'1 уровень'!R2655</f>
        <v>0</v>
      </c>
      <c r="R68" s="376">
        <f>'1 уровень'!S2655</f>
        <v>0</v>
      </c>
      <c r="S68" s="376">
        <f>'1 уровень'!T2655</f>
        <v>0</v>
      </c>
      <c r="T68" s="376">
        <f>'1 уровень'!U2655</f>
        <v>0</v>
      </c>
      <c r="U68" s="376">
        <f>'1 уровень'!V2655</f>
        <v>0</v>
      </c>
      <c r="V68" s="376">
        <f>'1 уровень'!W2655</f>
        <v>0</v>
      </c>
      <c r="W68" s="376">
        <f>'1 уровень'!X2655</f>
        <v>0</v>
      </c>
      <c r="X68" s="376">
        <f>'1 уровень'!Y2655</f>
        <v>0</v>
      </c>
      <c r="Y68" s="376">
        <f>'1 уровень'!Z2655</f>
        <v>0</v>
      </c>
      <c r="Z68" s="782">
        <f>'1 уровень'!AA2655</f>
        <v>0</v>
      </c>
      <c r="AA68" s="376">
        <f>'1 уровень'!AB2655</f>
        <v>8.3719999999999999</v>
      </c>
      <c r="AB68" s="376">
        <f>'1 уровень'!AC2655</f>
        <v>0</v>
      </c>
      <c r="AC68" s="376">
        <f>'1 уровень'!AD2655</f>
        <v>0</v>
      </c>
      <c r="AD68" s="376">
        <f>'1 уровень'!AE2655</f>
        <v>0</v>
      </c>
      <c r="AE68" s="377">
        <f>'1 уровень'!AF2655</f>
        <v>8.3719999999999999</v>
      </c>
      <c r="AF68" s="376"/>
      <c r="AG68" s="376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</row>
    <row r="69" spans="1:182" ht="86.25" x14ac:dyDescent="0.25">
      <c r="A69" s="18">
        <v>1</v>
      </c>
      <c r="B69" s="18">
        <v>1</v>
      </c>
      <c r="C69" s="288" t="s">
        <v>506</v>
      </c>
      <c r="D69" s="27">
        <f>'1 уровень'!E2656</f>
        <v>161643</v>
      </c>
      <c r="E69" s="27">
        <f>'1 уровень'!F2656</f>
        <v>107762</v>
      </c>
      <c r="F69" s="27">
        <f>'1 уровень'!G2656</f>
        <v>88973</v>
      </c>
      <c r="G69" s="64">
        <f>'1 уровень'!H2656</f>
        <v>82.564354781834041</v>
      </c>
      <c r="H69" s="65">
        <f>'1 уровень'!I2656</f>
        <v>0</v>
      </c>
      <c r="I69" s="65">
        <f>'1 уровень'!J2656</f>
        <v>0</v>
      </c>
      <c r="J69" s="66">
        <f>'1 уровень'!K2656</f>
        <v>0</v>
      </c>
      <c r="K69" s="66">
        <f>'1 уровень'!L2656</f>
        <v>0</v>
      </c>
      <c r="L69" s="66">
        <f>'1 уровень'!M2656</f>
        <v>0</v>
      </c>
      <c r="M69" s="66">
        <f>'1 уровень'!N2656</f>
        <v>0</v>
      </c>
      <c r="N69" s="66">
        <f>'1 уровень'!O2656</f>
        <v>0</v>
      </c>
      <c r="O69" s="66">
        <f>'1 уровень'!P2656</f>
        <v>0</v>
      </c>
      <c r="P69" s="376">
        <f>'1 уровень'!Q2656</f>
        <v>505035.87637999997</v>
      </c>
      <c r="Q69" s="376">
        <f>'1 уровень'!R2656</f>
        <v>505035.87637999997</v>
      </c>
      <c r="R69" s="376">
        <f>'1 уровень'!S2656</f>
        <v>505035.87637999997</v>
      </c>
      <c r="S69" s="376">
        <f>'1 уровень'!T2656</f>
        <v>505035.87637999997</v>
      </c>
      <c r="T69" s="376">
        <f>'1 уровень'!U2656</f>
        <v>505035.87637999997</v>
      </c>
      <c r="U69" s="376">
        <f>'1 уровень'!V2656</f>
        <v>505035.87637999997</v>
      </c>
      <c r="V69" s="376">
        <f>'1 уровень'!W2656</f>
        <v>505035.87637999997</v>
      </c>
      <c r="W69" s="376">
        <f>'1 уровень'!X2656</f>
        <v>505035.87637999997</v>
      </c>
      <c r="X69" s="376">
        <f>'1 уровень'!Y2656</f>
        <v>336690.58425333333</v>
      </c>
      <c r="Y69" s="376">
        <f>'1 уровень'!Z2656</f>
        <v>271656.26376000006</v>
      </c>
      <c r="Z69" s="782">
        <f>'1 уровень'!AA2656</f>
        <v>0</v>
      </c>
      <c r="AA69" s="376">
        <f>'1 уровень'!AB2656</f>
        <v>0</v>
      </c>
      <c r="AB69" s="376">
        <f>'1 уровень'!AC2656</f>
        <v>-65034.320493333296</v>
      </c>
      <c r="AC69" s="376">
        <f>'1 уровень'!AD2656</f>
        <v>0</v>
      </c>
      <c r="AD69" s="376">
        <f>'1 уровень'!AE2656</f>
        <v>-214.86220999999998</v>
      </c>
      <c r="AE69" s="377">
        <f>'1 уровень'!AF2656</f>
        <v>271441.40155000001</v>
      </c>
      <c r="AF69" s="376"/>
      <c r="AG69" s="376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</row>
    <row r="70" spans="1:182" ht="29.25" x14ac:dyDescent="0.25">
      <c r="A70" s="18">
        <v>1</v>
      </c>
      <c r="B70" s="18">
        <v>1</v>
      </c>
      <c r="C70" s="288" t="s">
        <v>260</v>
      </c>
      <c r="D70" s="27">
        <f>'1 уровень'!E2657</f>
        <v>717601.95</v>
      </c>
      <c r="E70" s="27">
        <f>'1 уровень'!F2657</f>
        <v>478402.43333333329</v>
      </c>
      <c r="F70" s="27">
        <f>'1 уровень'!G2657</f>
        <v>543564.36</v>
      </c>
      <c r="G70" s="64">
        <f>'1 уровень'!H2657</f>
        <v>113.62073478862602</v>
      </c>
      <c r="H70" s="65">
        <f>'1 уровень'!I2657</f>
        <v>0</v>
      </c>
      <c r="I70" s="65">
        <f>'1 уровень'!J2657</f>
        <v>0</v>
      </c>
      <c r="J70" s="66">
        <f>'1 уровень'!K2657</f>
        <v>0</v>
      </c>
      <c r="K70" s="66">
        <f>'1 уровень'!L2657</f>
        <v>0</v>
      </c>
      <c r="L70" s="66">
        <f>'1 уровень'!M2657</f>
        <v>0</v>
      </c>
      <c r="M70" s="66">
        <f>'1 уровень'!N2657</f>
        <v>0</v>
      </c>
      <c r="N70" s="66">
        <f>'1 уровень'!O2657</f>
        <v>0</v>
      </c>
      <c r="O70" s="66">
        <f>'1 уровень'!P2657</f>
        <v>0</v>
      </c>
      <c r="P70" s="376">
        <f>'1 уровень'!Q2657</f>
        <v>0</v>
      </c>
      <c r="Q70" s="376">
        <f>'1 уровень'!R2657</f>
        <v>0</v>
      </c>
      <c r="R70" s="376">
        <f>'1 уровень'!S2657</f>
        <v>0</v>
      </c>
      <c r="S70" s="376">
        <f>'1 уровень'!T2657</f>
        <v>0</v>
      </c>
      <c r="T70" s="376">
        <f>'1 уровень'!U2657</f>
        <v>0</v>
      </c>
      <c r="U70" s="376">
        <f>'1 уровень'!V2657</f>
        <v>0</v>
      </c>
      <c r="V70" s="376">
        <f>'1 уровень'!W2657</f>
        <v>0</v>
      </c>
      <c r="W70" s="376">
        <f>'1 уровень'!X2657</f>
        <v>0</v>
      </c>
      <c r="X70" s="376">
        <f>'1 уровень'!Y2657</f>
        <v>0</v>
      </c>
      <c r="Y70" s="376">
        <f>'1 уровень'!Z2657</f>
        <v>0</v>
      </c>
      <c r="Z70" s="782">
        <f>'1 уровень'!AA2657</f>
        <v>0</v>
      </c>
      <c r="AA70" s="376">
        <f>'1 уровень'!AB2657</f>
        <v>0</v>
      </c>
      <c r="AB70" s="376">
        <f>'1 уровень'!AC2657</f>
        <v>0</v>
      </c>
      <c r="AC70" s="376">
        <f>'1 уровень'!AD2657</f>
        <v>0</v>
      </c>
      <c r="AD70" s="376">
        <f>'1 уровень'!AE2657</f>
        <v>0</v>
      </c>
      <c r="AE70" s="377">
        <f>'1 уровень'!AF2657</f>
        <v>0</v>
      </c>
      <c r="AF70" s="376"/>
      <c r="AG70" s="376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</row>
    <row r="71" spans="1:182" ht="29.25" x14ac:dyDescent="0.25">
      <c r="A71" s="18">
        <v>1</v>
      </c>
      <c r="B71" s="18">
        <v>1</v>
      </c>
      <c r="C71" s="288" t="s">
        <v>273</v>
      </c>
      <c r="D71" s="27">
        <f>'1 уровень'!E2658</f>
        <v>461325</v>
      </c>
      <c r="E71" s="27">
        <f>'1 уровень'!F2658</f>
        <v>307546.33333333337</v>
      </c>
      <c r="F71" s="27">
        <f>'1 уровень'!G2658</f>
        <v>301383</v>
      </c>
      <c r="G71" s="64">
        <f>'1 уровень'!H2658</f>
        <v>97.995965919498289</v>
      </c>
      <c r="H71" s="65">
        <f>'1 уровень'!I2658</f>
        <v>0</v>
      </c>
      <c r="I71" s="65">
        <f>'1 уровень'!J2658</f>
        <v>0</v>
      </c>
      <c r="J71" s="66">
        <f>'1 уровень'!K2658</f>
        <v>0</v>
      </c>
      <c r="K71" s="66">
        <f>'1 уровень'!L2658</f>
        <v>0</v>
      </c>
      <c r="L71" s="66">
        <f>'1 уровень'!M2658</f>
        <v>0</v>
      </c>
      <c r="M71" s="66">
        <f>'1 уровень'!N2658</f>
        <v>0</v>
      </c>
      <c r="N71" s="66">
        <f>'1 уровень'!O2658</f>
        <v>0</v>
      </c>
      <c r="O71" s="66">
        <f>'1 уровень'!P2658</f>
        <v>0</v>
      </c>
      <c r="P71" s="376">
        <f>'1 уровень'!Q2658</f>
        <v>0</v>
      </c>
      <c r="Q71" s="376">
        <f>'1 уровень'!R2658</f>
        <v>0</v>
      </c>
      <c r="R71" s="376">
        <f>'1 уровень'!S2658</f>
        <v>0</v>
      </c>
      <c r="S71" s="376">
        <f>'1 уровень'!T2658</f>
        <v>0</v>
      </c>
      <c r="T71" s="376">
        <f>'1 уровень'!U2658</f>
        <v>0</v>
      </c>
      <c r="U71" s="376">
        <f>'1 уровень'!V2658</f>
        <v>0</v>
      </c>
      <c r="V71" s="376">
        <f>'1 уровень'!W2658</f>
        <v>0</v>
      </c>
      <c r="W71" s="376">
        <f>'1 уровень'!X2658</f>
        <v>0</v>
      </c>
      <c r="X71" s="376">
        <f>'1 уровень'!Y2658</f>
        <v>0</v>
      </c>
      <c r="Y71" s="376">
        <f>'1 уровень'!Z2658</f>
        <v>0</v>
      </c>
      <c r="Z71" s="782">
        <f>'1 уровень'!AA2658</f>
        <v>0</v>
      </c>
      <c r="AA71" s="376">
        <f>'1 уровень'!AB2658</f>
        <v>0</v>
      </c>
      <c r="AB71" s="376">
        <f>'1 уровень'!AC2658</f>
        <v>0</v>
      </c>
      <c r="AC71" s="376">
        <f>'1 уровень'!AD2658</f>
        <v>0</v>
      </c>
      <c r="AD71" s="376">
        <f>'1 уровень'!AE2658</f>
        <v>0</v>
      </c>
      <c r="AE71" s="377">
        <f>'1 уровень'!AF2658</f>
        <v>0</v>
      </c>
      <c r="AF71" s="376"/>
      <c r="AG71" s="376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</row>
    <row r="72" spans="1:182" ht="29.25" x14ac:dyDescent="0.25">
      <c r="B72" s="18">
        <v>1</v>
      </c>
      <c r="C72" s="288" t="s">
        <v>261</v>
      </c>
      <c r="D72" s="27">
        <f>'1 уровень'!E2659</f>
        <v>963959.08510638308</v>
      </c>
      <c r="E72" s="27">
        <f>'1 уровень'!F2659</f>
        <v>642554.06788247207</v>
      </c>
      <c r="F72" s="27">
        <f>'1 уровень'!G2659</f>
        <v>579340.44042553182</v>
      </c>
      <c r="G72" s="64">
        <f>'1 уровень'!H2659</f>
        <v>90.162130999300985</v>
      </c>
      <c r="H72" s="65">
        <f>'1 уровень'!I2659</f>
        <v>0</v>
      </c>
      <c r="I72" s="65">
        <f>'1 уровень'!J2659</f>
        <v>0</v>
      </c>
      <c r="J72" s="66">
        <f>'1 уровень'!K2659</f>
        <v>0</v>
      </c>
      <c r="K72" s="66">
        <f>'1 уровень'!L2659</f>
        <v>0</v>
      </c>
      <c r="L72" s="66">
        <f>'1 уровень'!M2659</f>
        <v>0</v>
      </c>
      <c r="M72" s="66">
        <f>'1 уровень'!N2659</f>
        <v>0</v>
      </c>
      <c r="N72" s="66">
        <f>'1 уровень'!O2659</f>
        <v>0</v>
      </c>
      <c r="O72" s="66">
        <f>'1 уровень'!P2659</f>
        <v>0</v>
      </c>
      <c r="P72" s="376">
        <f>'1 уровень'!Q2659</f>
        <v>0</v>
      </c>
      <c r="Q72" s="376">
        <f>'1 уровень'!R2659</f>
        <v>0</v>
      </c>
      <c r="R72" s="376">
        <f>'1 уровень'!S2659</f>
        <v>0</v>
      </c>
      <c r="S72" s="376">
        <f>'1 уровень'!T2659</f>
        <v>0</v>
      </c>
      <c r="T72" s="376">
        <f>'1 уровень'!U2659</f>
        <v>0</v>
      </c>
      <c r="U72" s="376">
        <f>'1 уровень'!V2659</f>
        <v>0</v>
      </c>
      <c r="V72" s="376">
        <f>'1 уровень'!W2659</f>
        <v>0</v>
      </c>
      <c r="W72" s="376">
        <f>'1 уровень'!X2659</f>
        <v>0</v>
      </c>
      <c r="X72" s="376">
        <f>'1 уровень'!Y2659</f>
        <v>0</v>
      </c>
      <c r="Y72" s="376">
        <f>'1 уровень'!Z2659</f>
        <v>0</v>
      </c>
      <c r="Z72" s="782">
        <f>'1 уровень'!AA2659</f>
        <v>0</v>
      </c>
      <c r="AA72" s="376">
        <f>'1 уровень'!AB2659</f>
        <v>0</v>
      </c>
      <c r="AB72" s="376">
        <f>'1 уровень'!AC2659</f>
        <v>0</v>
      </c>
      <c r="AC72" s="376">
        <f>'1 уровень'!AD2659</f>
        <v>0</v>
      </c>
      <c r="AD72" s="376">
        <f>'1 уровень'!AE2659</f>
        <v>0</v>
      </c>
      <c r="AE72" s="377">
        <f>'1 уровень'!AF2659</f>
        <v>0</v>
      </c>
      <c r="AF72" s="376"/>
      <c r="AG72" s="376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</row>
    <row r="73" spans="1:182" s="59" customFormat="1" ht="29.25" x14ac:dyDescent="0.25">
      <c r="A73" s="59">
        <v>1</v>
      </c>
      <c r="B73" s="18">
        <v>1</v>
      </c>
      <c r="C73" s="288" t="s">
        <v>262</v>
      </c>
      <c r="D73" s="20">
        <f>'1 уровень'!E2660</f>
        <v>288002</v>
      </c>
      <c r="E73" s="20">
        <f>'1 уровень'!F2660</f>
        <v>192002</v>
      </c>
      <c r="F73" s="20">
        <f>'1 уровень'!G2660</f>
        <v>161474</v>
      </c>
      <c r="G73" s="62">
        <f>'1 уровень'!H2660</f>
        <v>84.100165623274762</v>
      </c>
      <c r="H73" s="65">
        <f>'1 уровень'!I2660</f>
        <v>0</v>
      </c>
      <c r="I73" s="65">
        <f>'1 уровень'!J2660</f>
        <v>0</v>
      </c>
      <c r="J73" s="19">
        <f>'1 уровень'!K2660</f>
        <v>0</v>
      </c>
      <c r="K73" s="19">
        <f>'1 уровень'!L2660</f>
        <v>0</v>
      </c>
      <c r="L73" s="19">
        <f>'1 уровень'!M2660</f>
        <v>0</v>
      </c>
      <c r="M73" s="19">
        <f>'1 уровень'!N2660</f>
        <v>0</v>
      </c>
      <c r="N73" s="19">
        <f>'1 уровень'!O2660</f>
        <v>0</v>
      </c>
      <c r="O73" s="19">
        <f>'1 уровень'!P2660</f>
        <v>0</v>
      </c>
      <c r="P73" s="376">
        <f>'1 уровень'!Q2660</f>
        <v>0</v>
      </c>
      <c r="Q73" s="376">
        <f>'1 уровень'!R2660</f>
        <v>0</v>
      </c>
      <c r="R73" s="376">
        <f>'1 уровень'!S2660</f>
        <v>0</v>
      </c>
      <c r="S73" s="376">
        <f>'1 уровень'!T2660</f>
        <v>0</v>
      </c>
      <c r="T73" s="376">
        <f>'1 уровень'!U2660</f>
        <v>0</v>
      </c>
      <c r="U73" s="376">
        <f>'1 уровень'!V2660</f>
        <v>0</v>
      </c>
      <c r="V73" s="376">
        <f>'1 уровень'!W2660</f>
        <v>0</v>
      </c>
      <c r="W73" s="376">
        <f>'1 уровень'!X2660</f>
        <v>0</v>
      </c>
      <c r="X73" s="376">
        <f>'1 уровень'!Y2660</f>
        <v>0</v>
      </c>
      <c r="Y73" s="376">
        <f>'1 уровень'!Z2660</f>
        <v>0</v>
      </c>
      <c r="Z73" s="782">
        <f>'1 уровень'!AA2660</f>
        <v>0</v>
      </c>
      <c r="AA73" s="376">
        <f>'1 уровень'!AB2660</f>
        <v>0</v>
      </c>
      <c r="AB73" s="376">
        <f>'1 уровень'!AC2660</f>
        <v>0</v>
      </c>
      <c r="AC73" s="376">
        <f>'1 уровень'!AD2660</f>
        <v>0</v>
      </c>
      <c r="AD73" s="376">
        <f>'1 уровень'!AE2660</f>
        <v>0</v>
      </c>
      <c r="AE73" s="377">
        <f>'1 уровень'!AF2660</f>
        <v>0</v>
      </c>
      <c r="AF73" s="376" t="e">
        <f>Y73/X73*100</f>
        <v>#DIV/0!</v>
      </c>
      <c r="AG73" s="376" t="e">
        <f>AE73/X73*100</f>
        <v>#DIV/0!</v>
      </c>
    </row>
    <row r="74" spans="1:182" s="59" customFormat="1" ht="29.25" x14ac:dyDescent="0.25">
      <c r="A74" s="59">
        <v>1</v>
      </c>
      <c r="B74" s="18">
        <v>1</v>
      </c>
      <c r="C74" s="288" t="s">
        <v>134</v>
      </c>
      <c r="D74" s="20">
        <f>'1 уровень'!E2661</f>
        <v>4341795.95</v>
      </c>
      <c r="E74" s="20">
        <f>'1 уровень'!F2661</f>
        <v>2893613.7857142859</v>
      </c>
      <c r="F74" s="20">
        <f>'1 уровень'!G2661</f>
        <v>2708201.0504761911</v>
      </c>
      <c r="G74" s="62">
        <f>'1 уровень'!H2661</f>
        <v>93.592346837941065</v>
      </c>
      <c r="H74" s="65">
        <f>'1 уровень'!I2661</f>
        <v>0</v>
      </c>
      <c r="I74" s="65">
        <f>'1 уровень'!J2661</f>
        <v>0</v>
      </c>
      <c r="J74" s="19">
        <f>'1 уровень'!K2661</f>
        <v>0</v>
      </c>
      <c r="K74" s="19">
        <f>'1 уровень'!L2661</f>
        <v>0</v>
      </c>
      <c r="L74" s="19">
        <f>'1 уровень'!M2661</f>
        <v>0</v>
      </c>
      <c r="M74" s="19">
        <f>'1 уровень'!N2661</f>
        <v>0</v>
      </c>
      <c r="N74" s="19">
        <f>'1 уровень'!O2661</f>
        <v>0</v>
      </c>
      <c r="O74" s="19">
        <f>'1 уровень'!P2661</f>
        <v>0</v>
      </c>
      <c r="P74" s="376">
        <f>'1 уровень'!Q2661</f>
        <v>4836597.6092999997</v>
      </c>
      <c r="Q74" s="376">
        <f>'1 уровень'!R2661</f>
        <v>4836597.6092999997</v>
      </c>
      <c r="R74" s="376">
        <f>'1 уровень'!S2661</f>
        <v>4899828.88851</v>
      </c>
      <c r="S74" s="376">
        <f>'1 уровень'!T2661</f>
        <v>4906674.6440099999</v>
      </c>
      <c r="T74" s="376">
        <f>'1 уровень'!U2661</f>
        <v>4906674.6440099999</v>
      </c>
      <c r="U74" s="376">
        <f>'1 уровень'!V2661</f>
        <v>4912807.8167099999</v>
      </c>
      <c r="V74" s="376">
        <f>'1 уровень'!W2661</f>
        <v>4911693.1615899997</v>
      </c>
      <c r="W74" s="376">
        <f>'1 уровень'!X2661</f>
        <v>4921073.9621399995</v>
      </c>
      <c r="X74" s="376">
        <f>'1 уровень'!Y2661</f>
        <v>3270273.4822150483</v>
      </c>
      <c r="Y74" s="376">
        <f>'1 уровень'!Z2661</f>
        <v>3204627.3694199999</v>
      </c>
      <c r="Z74" s="782">
        <f>'1 уровень'!AA2661</f>
        <v>0</v>
      </c>
      <c r="AA74" s="376">
        <f>'1 уровень'!AB2661</f>
        <v>1158.7990900000002</v>
      </c>
      <c r="AB74" s="376">
        <f>'1 уровень'!AC2661</f>
        <v>-65646.112795047593</v>
      </c>
      <c r="AC74" s="376">
        <f>'1 уровень'!AD2661</f>
        <v>-572.90141000000028</v>
      </c>
      <c r="AD74" s="376">
        <f>'1 уровень'!AE2661</f>
        <v>-1246.9961499999997</v>
      </c>
      <c r="AE74" s="377">
        <f>'1 уровень'!AF2661</f>
        <v>3204539.1723600007</v>
      </c>
      <c r="AF74" s="376">
        <f>Y74/X74*100</f>
        <v>97.992641497658951</v>
      </c>
      <c r="AG74" s="376">
        <f>AE74/X74*100</f>
        <v>97.989944565415243</v>
      </c>
    </row>
    <row r="75" spans="1:182" s="59" customFormat="1" ht="15.75" x14ac:dyDescent="0.25">
      <c r="A75" s="59">
        <v>1</v>
      </c>
      <c r="B75" s="18">
        <v>1</v>
      </c>
      <c r="C75" s="1716" t="s">
        <v>28</v>
      </c>
      <c r="D75" s="20">
        <f>'1 уровень'!E2662</f>
        <v>0</v>
      </c>
      <c r="E75" s="20">
        <f>'1 уровень'!F2662</f>
        <v>0</v>
      </c>
      <c r="F75" s="20">
        <f>'1 уровень'!G2662</f>
        <v>0</v>
      </c>
      <c r="G75" s="62">
        <f>'1 уровень'!H2662</f>
        <v>0</v>
      </c>
      <c r="H75" s="65">
        <f>'1 уровень'!I2662</f>
        <v>0</v>
      </c>
      <c r="I75" s="65">
        <f>'1 уровень'!J2662</f>
        <v>0</v>
      </c>
      <c r="J75" s="19">
        <f>'1 уровень'!K2662</f>
        <v>0</v>
      </c>
      <c r="K75" s="19">
        <f>'1 уровень'!L2662</f>
        <v>0</v>
      </c>
      <c r="L75" s="19">
        <f>'1 уровень'!M2662</f>
        <v>0</v>
      </c>
      <c r="M75" s="19">
        <f>'1 уровень'!N2662</f>
        <v>0</v>
      </c>
      <c r="N75" s="19">
        <f>'1 уровень'!O2662</f>
        <v>0</v>
      </c>
      <c r="O75" s="19">
        <f>'1 уровень'!P2662</f>
        <v>0</v>
      </c>
      <c r="P75" s="376">
        <f>'1 уровень'!Q2662</f>
        <v>0</v>
      </c>
      <c r="Q75" s="376">
        <f>'1 уровень'!R2662</f>
        <v>0</v>
      </c>
      <c r="R75" s="376">
        <f>'1 уровень'!S2662</f>
        <v>0</v>
      </c>
      <c r="S75" s="376">
        <f>'1 уровень'!T2662</f>
        <v>0</v>
      </c>
      <c r="T75" s="376">
        <f>'1 уровень'!U2662</f>
        <v>0</v>
      </c>
      <c r="U75" s="376">
        <f>'1 уровень'!V2662</f>
        <v>0</v>
      </c>
      <c r="V75" s="376">
        <f>'1 уровень'!W2662</f>
        <v>0</v>
      </c>
      <c r="W75" s="376">
        <f>'1 уровень'!X2662</f>
        <v>0</v>
      </c>
      <c r="X75" s="376">
        <f>'1 уровень'!Y2662</f>
        <v>0</v>
      </c>
      <c r="Y75" s="376">
        <f>'1 уровень'!Z2662</f>
        <v>0</v>
      </c>
      <c r="Z75" s="782">
        <f>'1 уровень'!AA2662</f>
        <v>0</v>
      </c>
      <c r="AA75" s="376">
        <f>'1 уровень'!AB2662</f>
        <v>0</v>
      </c>
      <c r="AB75" s="376">
        <f>'1 уровень'!AC2662</f>
        <v>0</v>
      </c>
      <c r="AC75" s="376">
        <f>'1 уровень'!AD2662</f>
        <v>0</v>
      </c>
      <c r="AD75" s="376">
        <f>'1 уровень'!AE2662</f>
        <v>0</v>
      </c>
      <c r="AE75" s="377">
        <f>'1 уровень'!AF2662</f>
        <v>0</v>
      </c>
      <c r="AF75" s="376"/>
      <c r="AG75" s="376"/>
    </row>
    <row r="76" spans="1:182" s="59" customFormat="1" ht="27" customHeight="1" x14ac:dyDescent="0.25">
      <c r="A76" s="59">
        <v>1</v>
      </c>
      <c r="B76" s="18">
        <v>1</v>
      </c>
      <c r="C76" s="711" t="s">
        <v>224</v>
      </c>
      <c r="D76" s="20">
        <f>'1 уровень'!E2663</f>
        <v>1845</v>
      </c>
      <c r="E76" s="20">
        <f>'1 уровень'!F2663</f>
        <v>1229.6666666666665</v>
      </c>
      <c r="F76" s="20">
        <f>'1 уровень'!G2663</f>
        <v>1170</v>
      </c>
      <c r="G76" s="62">
        <f>'1 уровень'!H2663</f>
        <v>95.147736513960439</v>
      </c>
      <c r="H76" s="65">
        <f>'1 уровень'!I2663</f>
        <v>10.079154242342099</v>
      </c>
      <c r="I76" s="65">
        <f>'1 уровень'!J2663</f>
        <v>10.855555555555556</v>
      </c>
      <c r="J76" s="19">
        <f>'1 уровень'!K2663</f>
        <v>18590</v>
      </c>
      <c r="K76" s="19">
        <f>'1 уровень'!L2663</f>
        <v>12394</v>
      </c>
      <c r="L76" s="19">
        <f>'1 уровень'!M2663</f>
        <v>12701</v>
      </c>
      <c r="M76" s="19">
        <f>'1 уровень'!N2663</f>
        <v>102.47700500242051</v>
      </c>
      <c r="N76" s="19">
        <f>'1 уровень'!O2663</f>
        <v>62.583333333333336</v>
      </c>
      <c r="O76" s="19">
        <f>'1 уровень'!P2663</f>
        <v>304.41810918774968</v>
      </c>
      <c r="P76" s="376">
        <f>'1 уровень'!Q2663</f>
        <v>0</v>
      </c>
      <c r="Q76" s="376">
        <f>'1 уровень'!R2663</f>
        <v>0</v>
      </c>
      <c r="R76" s="376">
        <f>'1 уровень'!S2663</f>
        <v>0</v>
      </c>
      <c r="S76" s="376">
        <f>'1 уровень'!T2663</f>
        <v>0</v>
      </c>
      <c r="T76" s="376">
        <f>'1 уровень'!U2663</f>
        <v>0</v>
      </c>
      <c r="U76" s="376">
        <f>'1 уровень'!V2663</f>
        <v>0</v>
      </c>
      <c r="V76" s="376">
        <f>'1 уровень'!W2663</f>
        <v>0</v>
      </c>
      <c r="W76" s="376">
        <f>'1 уровень'!X2663</f>
        <v>0</v>
      </c>
      <c r="X76" s="376">
        <f>'1 уровень'!Y2663</f>
        <v>0</v>
      </c>
      <c r="Y76" s="376">
        <f>'1 уровень'!Z2663</f>
        <v>0</v>
      </c>
      <c r="Z76" s="782">
        <f>'1 уровень'!AA2663</f>
        <v>0</v>
      </c>
      <c r="AA76" s="376">
        <f>'1 уровень'!AB2663</f>
        <v>0</v>
      </c>
      <c r="AB76" s="376">
        <f>'1 уровень'!AC2663</f>
        <v>0</v>
      </c>
      <c r="AC76" s="376">
        <f>'1 уровень'!AD2663</f>
        <v>0</v>
      </c>
      <c r="AD76" s="376">
        <f>'1 уровень'!AE2663</f>
        <v>0</v>
      </c>
      <c r="AE76" s="377">
        <f>'1 уровень'!AF2663</f>
        <v>0</v>
      </c>
      <c r="AF76" s="376"/>
      <c r="AG76" s="376"/>
    </row>
    <row r="77" spans="1:182" s="59" customFormat="1" x14ac:dyDescent="0.25">
      <c r="A77" s="59">
        <v>1</v>
      </c>
      <c r="B77" s="18">
        <v>1</v>
      </c>
      <c r="C77" s="1721" t="s">
        <v>225</v>
      </c>
      <c r="D77" s="20">
        <f>'1 уровень'!E2664</f>
        <v>39152</v>
      </c>
      <c r="E77" s="20">
        <f>'1 уровень'!F2664</f>
        <v>26104</v>
      </c>
      <c r="F77" s="20">
        <f>'1 уровень'!G2664</f>
        <v>26054</v>
      </c>
      <c r="G77" s="62">
        <f>'1 уровень'!H2664</f>
        <v>99.808458473797117</v>
      </c>
      <c r="H77" s="65">
        <f>'1 уровень'!I2664</f>
        <v>6.3926218204106648</v>
      </c>
      <c r="I77" s="65">
        <f>'1 уровень'!J2664</f>
        <v>6.2789590849773544</v>
      </c>
      <c r="J77" s="19">
        <f>'1 уровень'!K2664</f>
        <v>250312</v>
      </c>
      <c r="K77" s="19">
        <f>'1 уровень'!L2664</f>
        <v>166873</v>
      </c>
      <c r="L77" s="19">
        <f>'1 уровень'!M2664</f>
        <v>163592</v>
      </c>
      <c r="M77" s="19">
        <f>'1 уровень'!N2664</f>
        <v>98.033834113367647</v>
      </c>
      <c r="N77" s="19">
        <f>'1 уровень'!O2664</f>
        <v>1039.1433333333334</v>
      </c>
      <c r="O77" s="19">
        <f>'1 уровень'!P2664</f>
        <v>236.14451647671316</v>
      </c>
      <c r="P77" s="376">
        <f>'1 уровень'!Q2664</f>
        <v>0</v>
      </c>
      <c r="Q77" s="376">
        <f>'1 уровень'!R2664</f>
        <v>0</v>
      </c>
      <c r="R77" s="376">
        <f>'1 уровень'!S2664</f>
        <v>0</v>
      </c>
      <c r="S77" s="376">
        <f>'1 уровень'!T2664</f>
        <v>0</v>
      </c>
      <c r="T77" s="376">
        <f>'1 уровень'!U2664</f>
        <v>0</v>
      </c>
      <c r="U77" s="376">
        <f>'1 уровень'!V2664</f>
        <v>0</v>
      </c>
      <c r="V77" s="376">
        <f>'1 уровень'!W2664</f>
        <v>0</v>
      </c>
      <c r="W77" s="376">
        <f>'1 уровень'!X2664</f>
        <v>0</v>
      </c>
      <c r="X77" s="376">
        <f>'1 уровень'!Y2664</f>
        <v>0</v>
      </c>
      <c r="Y77" s="376">
        <f>'1 уровень'!Z2664</f>
        <v>0</v>
      </c>
      <c r="Z77" s="782">
        <f>'1 уровень'!AA2664</f>
        <v>0</v>
      </c>
      <c r="AA77" s="376">
        <f>'1 уровень'!AB2664</f>
        <v>0</v>
      </c>
      <c r="AB77" s="376">
        <f>'1 уровень'!AC2664</f>
        <v>0</v>
      </c>
      <c r="AC77" s="376">
        <f>'1 уровень'!AD2664</f>
        <v>0</v>
      </c>
      <c r="AD77" s="376">
        <f>'1 уровень'!AE2664</f>
        <v>0</v>
      </c>
      <c r="AE77" s="377">
        <f>'1 уровень'!AF2664</f>
        <v>0</v>
      </c>
      <c r="AF77" s="376"/>
      <c r="AG77" s="376"/>
    </row>
    <row r="78" spans="1:182" ht="29.25" x14ac:dyDescent="0.25">
      <c r="A78" s="18">
        <v>1</v>
      </c>
      <c r="B78" s="18">
        <v>1</v>
      </c>
      <c r="C78" s="715" t="s">
        <v>135</v>
      </c>
      <c r="D78" s="27">
        <f>'1 уровень'!E2665</f>
        <v>40997</v>
      </c>
      <c r="E78" s="27">
        <f>'1 уровень'!F2665</f>
        <v>27333.666666666664</v>
      </c>
      <c r="F78" s="27">
        <f>'1 уровень'!G2665</f>
        <v>27224</v>
      </c>
      <c r="G78" s="64">
        <f>'1 уровень'!H2665</f>
        <v>99.598785380666101</v>
      </c>
      <c r="H78" s="65">
        <f>'1 уровень'!I2665</f>
        <v>6.5584687991609867</v>
      </c>
      <c r="I78" s="65">
        <f>'1 уровень'!J2665</f>
        <v>6.475646488392595</v>
      </c>
      <c r="J78" s="66">
        <f>'1 уровень'!K2665</f>
        <v>268902</v>
      </c>
      <c r="K78" s="66">
        <f>'1 уровень'!L2665</f>
        <v>179267</v>
      </c>
      <c r="L78" s="66">
        <f>'1 уровень'!M2665</f>
        <v>176293</v>
      </c>
      <c r="M78" s="66">
        <f>'1 уровень'!N2665</f>
        <v>98.341022050907299</v>
      </c>
      <c r="N78" s="66">
        <f>'1 уровень'!O2665</f>
        <v>1101.7266666666667</v>
      </c>
      <c r="O78" s="66">
        <f>'1 уровень'!P2665</f>
        <v>240.02278242032205</v>
      </c>
      <c r="P78" s="376">
        <f>'1 уровень'!Q2665</f>
        <v>863593.62637161603</v>
      </c>
      <c r="Q78" s="376">
        <f>'1 уровень'!R2665</f>
        <v>863593.62637161603</v>
      </c>
      <c r="R78" s="376">
        <f>'1 уровень'!S2665</f>
        <v>888375.06986873131</v>
      </c>
      <c r="S78" s="376">
        <f>'1 уровень'!T2665</f>
        <v>888180.71332172328</v>
      </c>
      <c r="T78" s="376">
        <f>'1 уровень'!U2665</f>
        <v>888553.98216627713</v>
      </c>
      <c r="U78" s="376">
        <f>'1 уровень'!V2665</f>
        <v>886567.7843019187</v>
      </c>
      <c r="V78" s="376">
        <f>'1 уровень'!W2665</f>
        <v>887791.1535851754</v>
      </c>
      <c r="W78" s="376">
        <f>'1 уровень'!X2665</f>
        <v>893248.23187199142</v>
      </c>
      <c r="X78" s="376">
        <f>'1 уровень'!Y2665</f>
        <v>591324.58667113644</v>
      </c>
      <c r="Y78" s="376">
        <f>'1 уровень'!Z2665</f>
        <v>577887.44244999997</v>
      </c>
      <c r="Z78" s="782">
        <f>'1 уровень'!AA2665</f>
        <v>0</v>
      </c>
      <c r="AA78" s="376">
        <f>'1 уровень'!AB2665</f>
        <v>0</v>
      </c>
      <c r="AB78" s="376">
        <f>'1 уровень'!AC2665</f>
        <v>-13437.144221136388</v>
      </c>
      <c r="AC78" s="376">
        <f>'1 уровень'!AD2665</f>
        <v>-854.91233999999997</v>
      </c>
      <c r="AD78" s="376">
        <f>'1 уровень'!AE2665</f>
        <v>-945.10392999999999</v>
      </c>
      <c r="AE78" s="377">
        <f>'1 уровень'!AF2665</f>
        <v>576942.33852000011</v>
      </c>
      <c r="AF78" s="376">
        <f>Y78/X78*100</f>
        <v>97.727619563938489</v>
      </c>
      <c r="AG78" s="376">
        <f>AE78/X78*100</f>
        <v>97.567791281586778</v>
      </c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</row>
    <row r="79" spans="1:182" ht="30" x14ac:dyDescent="0.25">
      <c r="A79" s="18">
        <v>1</v>
      </c>
      <c r="B79" s="18">
        <v>1</v>
      </c>
      <c r="C79" s="1727" t="s">
        <v>216</v>
      </c>
      <c r="D79" s="27">
        <f>'1 уровень'!E2666</f>
        <v>57</v>
      </c>
      <c r="E79" s="27">
        <f>'1 уровень'!F2666</f>
        <v>38</v>
      </c>
      <c r="F79" s="27">
        <f>'1 уровень'!G2666</f>
        <v>38</v>
      </c>
      <c r="G79" s="64">
        <f>'1 уровень'!H2666</f>
        <v>100</v>
      </c>
      <c r="H79" s="65">
        <f>'1 уровень'!I2666</f>
        <v>11</v>
      </c>
      <c r="I79" s="65">
        <f>'1 уровень'!J2666</f>
        <v>16.263157894736842</v>
      </c>
      <c r="J79" s="66">
        <f>'1 уровень'!K2666</f>
        <v>627</v>
      </c>
      <c r="K79" s="66">
        <f>'1 уровень'!L2666</f>
        <v>418</v>
      </c>
      <c r="L79" s="66">
        <f>'1 уровень'!M2666</f>
        <v>618</v>
      </c>
      <c r="M79" s="66">
        <f>'1 уровень'!N2666</f>
        <v>147.84688995215311</v>
      </c>
      <c r="N79" s="66">
        <f>'1 уровень'!O2666</f>
        <v>2.09</v>
      </c>
      <c r="O79" s="66">
        <f>'1 уровень'!P2666</f>
        <v>443.54066985645937</v>
      </c>
      <c r="P79" s="376">
        <f>'1 уровень'!Q2666</f>
        <v>5913.9989770200009</v>
      </c>
      <c r="Q79" s="376">
        <f>'1 уровень'!R2666</f>
        <v>5913.9989770200009</v>
      </c>
      <c r="R79" s="376">
        <f>'1 уровень'!S2666</f>
        <v>6181.1254605583326</v>
      </c>
      <c r="S79" s="376">
        <f>'1 уровень'!T2666</f>
        <v>6181.1254605583326</v>
      </c>
      <c r="T79" s="376">
        <f>'1 уровень'!U2666</f>
        <v>6561.1041850537995</v>
      </c>
      <c r="U79" s="376">
        <f>'1 уровень'!V2666</f>
        <v>6561.1041850537995</v>
      </c>
      <c r="V79" s="376">
        <f>'1 уровень'!W2666</f>
        <v>7291.4581400000006</v>
      </c>
      <c r="W79" s="376">
        <f>'1 уровень'!X2666</f>
        <v>7291.4581400000006</v>
      </c>
      <c r="X79" s="376">
        <f>'1 уровень'!Y2666</f>
        <v>4536.3825553661327</v>
      </c>
      <c r="Y79" s="376">
        <f>'1 уровень'!Z2666</f>
        <v>6715.2957799999986</v>
      </c>
      <c r="Z79" s="782">
        <f>'1 уровень'!AA2666</f>
        <v>0</v>
      </c>
      <c r="AA79" s="376">
        <f>'1 уровень'!AB2666</f>
        <v>0</v>
      </c>
      <c r="AB79" s="376">
        <f>'1 уровень'!AC2666</f>
        <v>2178.9132246338659</v>
      </c>
      <c r="AC79" s="376">
        <f>'1 уровень'!AD2666</f>
        <v>0</v>
      </c>
      <c r="AD79" s="376">
        <f>'1 уровень'!AE2666</f>
        <v>0</v>
      </c>
      <c r="AE79" s="377">
        <f>'1 уровень'!AF2666</f>
        <v>6715.2957799999986</v>
      </c>
      <c r="AF79" s="376">
        <f>Y79/X79*100</f>
        <v>148.03195493414478</v>
      </c>
      <c r="AG79" s="376">
        <f>AE79/X79*100</f>
        <v>148.03195493414478</v>
      </c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</row>
    <row r="80" spans="1:182" ht="30" x14ac:dyDescent="0.25">
      <c r="A80" s="18">
        <v>1</v>
      </c>
      <c r="B80" s="18">
        <v>1</v>
      </c>
      <c r="C80" s="1733" t="s">
        <v>236</v>
      </c>
      <c r="D80" s="27">
        <f>'1 уровень'!E2667</f>
        <v>787</v>
      </c>
      <c r="E80" s="27">
        <f>'1 уровень'!F2667</f>
        <v>524.66666666666663</v>
      </c>
      <c r="F80" s="27">
        <f>'1 уровень'!G2667</f>
        <v>574</v>
      </c>
      <c r="G80" s="64">
        <f>'1 уровень'!H2667</f>
        <v>109.40279542566709</v>
      </c>
      <c r="H80" s="65">
        <f>'1 уровень'!I2667</f>
        <v>10</v>
      </c>
      <c r="I80" s="65">
        <f>'1 уровень'!J2667</f>
        <v>10.081881533101045</v>
      </c>
      <c r="J80" s="66">
        <f>'1 уровень'!K2667</f>
        <v>7870</v>
      </c>
      <c r="K80" s="66">
        <f>'1 уровень'!L2667</f>
        <v>5247</v>
      </c>
      <c r="L80" s="66">
        <f>'1 уровень'!M2667</f>
        <v>5787</v>
      </c>
      <c r="M80" s="66">
        <f>'1 уровень'!N2667</f>
        <v>110.29159519725557</v>
      </c>
      <c r="N80" s="66">
        <f>'1 уровень'!O2667</f>
        <v>26.233333333333334</v>
      </c>
      <c r="O80" s="66">
        <f>'1 уровень'!P2667</f>
        <v>330.89580686149935</v>
      </c>
      <c r="P80" s="376">
        <f>'1 уровень'!Q2667</f>
        <v>36592.646580000001</v>
      </c>
      <c r="Q80" s="376">
        <f>'1 уровень'!R2667</f>
        <v>36592.646580000001</v>
      </c>
      <c r="R80" s="376">
        <f>'1 уровень'!S2667</f>
        <v>37168.36389933333</v>
      </c>
      <c r="S80" s="376">
        <f>'1 уровень'!T2667</f>
        <v>37168.36389933333</v>
      </c>
      <c r="T80" s="376">
        <f>'1 уровень'!U2667</f>
        <v>37168.36389933333</v>
      </c>
      <c r="U80" s="376">
        <f>'1 уровень'!V2667</f>
        <v>37168.36389933333</v>
      </c>
      <c r="V80" s="376">
        <f>'1 уровень'!W2667</f>
        <v>37168.36389933333</v>
      </c>
      <c r="W80" s="376">
        <f>'1 уровень'!X2667</f>
        <v>37168.36389933333</v>
      </c>
      <c r="X80" s="376">
        <f>'1 уровень'!Y2667</f>
        <v>24740.528111600001</v>
      </c>
      <c r="Y80" s="376">
        <f>'1 уровень'!Z2667</f>
        <v>27098.220289999997</v>
      </c>
      <c r="Z80" s="782">
        <f>'1 уровень'!AA2667</f>
        <v>0</v>
      </c>
      <c r="AA80" s="376">
        <f>'1 уровень'!AB2667</f>
        <v>0</v>
      </c>
      <c r="AB80" s="376">
        <f>'1 уровень'!AC2667</f>
        <v>2357.6921783999969</v>
      </c>
      <c r="AC80" s="376">
        <f>'1 уровень'!AD2667</f>
        <v>0</v>
      </c>
      <c r="AD80" s="376">
        <f>'1 уровень'!AE2667</f>
        <v>0</v>
      </c>
      <c r="AE80" s="377">
        <f>'1 уровень'!AF2667</f>
        <v>27098.220289999997</v>
      </c>
      <c r="AF80" s="376">
        <f>Y80/X80*100</f>
        <v>109.52967603506633</v>
      </c>
      <c r="AG80" s="376">
        <f>AE80/X80*100</f>
        <v>109.52967603506633</v>
      </c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</row>
    <row r="81" spans="1:182" x14ac:dyDescent="0.25">
      <c r="A81" s="18">
        <v>1</v>
      </c>
      <c r="B81" s="18">
        <v>1</v>
      </c>
      <c r="C81" s="1727" t="s">
        <v>209</v>
      </c>
      <c r="D81" s="27">
        <f>'1 уровень'!E2668</f>
        <v>11728</v>
      </c>
      <c r="E81" s="27">
        <f>'1 уровень'!F2668</f>
        <v>7818</v>
      </c>
      <c r="F81" s="27">
        <f>'1 уровень'!G2668</f>
        <v>8025</v>
      </c>
      <c r="G81" s="64">
        <f>'1 уровень'!H2668</f>
        <v>102.64773599386032</v>
      </c>
      <c r="H81" s="65">
        <f>'1 уровень'!I2668</f>
        <v>0</v>
      </c>
      <c r="I81" s="65">
        <f>'1 уровень'!J2668</f>
        <v>0</v>
      </c>
      <c r="J81" s="66">
        <f>'1 уровень'!K2668</f>
        <v>0</v>
      </c>
      <c r="K81" s="66">
        <f>'1 уровень'!L2668</f>
        <v>0</v>
      </c>
      <c r="L81" s="66">
        <f>'1 уровень'!M2668</f>
        <v>0</v>
      </c>
      <c r="M81" s="66">
        <f>'1 уровень'!N2668</f>
        <v>0</v>
      </c>
      <c r="N81" s="66">
        <f>'1 уровень'!O2668</f>
        <v>0</v>
      </c>
      <c r="O81" s="66">
        <f>'1 уровень'!P2668</f>
        <v>0</v>
      </c>
      <c r="P81" s="376">
        <f>'1 уровень'!Q2668</f>
        <v>83336.185340000011</v>
      </c>
      <c r="Q81" s="376">
        <f>'1 уровень'!R2668</f>
        <v>83336.185340000011</v>
      </c>
      <c r="R81" s="376">
        <f>'1 уровень'!S2668</f>
        <v>84976.217748333351</v>
      </c>
      <c r="S81" s="376">
        <f>'1 уровень'!T2668</f>
        <v>84976.217748333351</v>
      </c>
      <c r="T81" s="376">
        <f>'1 уровень'!U2668</f>
        <v>84976.217748333351</v>
      </c>
      <c r="U81" s="376">
        <f>'1 уровень'!V2668</f>
        <v>84976.217748333351</v>
      </c>
      <c r="V81" s="376">
        <f>'1 уровень'!W2668</f>
        <v>84976.217748333351</v>
      </c>
      <c r="W81" s="376">
        <f>'1 уровень'!X2668</f>
        <v>84976.217748333351</v>
      </c>
      <c r="X81" s="376">
        <f>'1 уровень'!Y2668</f>
        <v>56541.476338333341</v>
      </c>
      <c r="Y81" s="376">
        <f>'1 уровень'!Z2668</f>
        <v>57633.514150000003</v>
      </c>
      <c r="Z81" s="782">
        <f>'1 уровень'!AA2668</f>
        <v>0</v>
      </c>
      <c r="AA81" s="376">
        <f>'1 уровень'!AB2668</f>
        <v>0</v>
      </c>
      <c r="AB81" s="376">
        <f>'1 уровень'!AC2668</f>
        <v>1092.0378116666625</v>
      </c>
      <c r="AC81" s="376">
        <f>'1 уровень'!AD2668</f>
        <v>-19.973369999999999</v>
      </c>
      <c r="AD81" s="376">
        <f>'1 уровень'!AE2668</f>
        <v>-121.51792</v>
      </c>
      <c r="AE81" s="377">
        <f>'1 уровень'!AF2668</f>
        <v>57511.996230000004</v>
      </c>
      <c r="AF81" s="376">
        <f>Y81/X81*100</f>
        <v>101.93139246158363</v>
      </c>
      <c r="AG81" s="376">
        <f>AE81/X81*100</f>
        <v>101.7164742672428</v>
      </c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</row>
    <row r="82" spans="1:182" x14ac:dyDescent="0.25">
      <c r="A82" s="18">
        <v>1</v>
      </c>
      <c r="B82" s="18">
        <v>1</v>
      </c>
      <c r="C82" s="708" t="s">
        <v>197</v>
      </c>
      <c r="D82" s="27">
        <f>'1 уровень'!E2669</f>
        <v>198500</v>
      </c>
      <c r="E82" s="27">
        <f>'1 уровень'!F2669</f>
        <v>132333</v>
      </c>
      <c r="F82" s="27">
        <f>'1 уровень'!G2669</f>
        <v>127691</v>
      </c>
      <c r="G82" s="64">
        <f>'1 уровень'!H2669</f>
        <v>96.492182599956166</v>
      </c>
      <c r="H82" s="65">
        <f>'1 уровень'!I2669</f>
        <v>0</v>
      </c>
      <c r="I82" s="65">
        <f>'1 уровень'!J2669</f>
        <v>0</v>
      </c>
      <c r="J82" s="66">
        <f>'1 уровень'!K2669</f>
        <v>0</v>
      </c>
      <c r="K82" s="66">
        <f>'1 уровень'!L2669</f>
        <v>0</v>
      </c>
      <c r="L82" s="66">
        <f>'1 уровень'!M2669</f>
        <v>0</v>
      </c>
      <c r="M82" s="66">
        <f>'1 уровень'!N2669</f>
        <v>0</v>
      </c>
      <c r="N82" s="66">
        <f>'1 уровень'!O2669</f>
        <v>0</v>
      </c>
      <c r="O82" s="66">
        <f>'1 уровень'!P2669</f>
        <v>0</v>
      </c>
      <c r="P82" s="376">
        <f>'1 уровень'!Q2669</f>
        <v>0</v>
      </c>
      <c r="Q82" s="376">
        <f>'1 уровень'!R2669</f>
        <v>0</v>
      </c>
      <c r="R82" s="376">
        <f>'1 уровень'!S2669</f>
        <v>0</v>
      </c>
      <c r="S82" s="376">
        <f>'1 уровень'!T2669</f>
        <v>0</v>
      </c>
      <c r="T82" s="376">
        <f>'1 уровень'!U2669</f>
        <v>0</v>
      </c>
      <c r="U82" s="376">
        <f>'1 уровень'!V2669</f>
        <v>0</v>
      </c>
      <c r="V82" s="376">
        <f>'1 уровень'!W2669</f>
        <v>0</v>
      </c>
      <c r="W82" s="376">
        <f>'1 уровень'!X2669</f>
        <v>0</v>
      </c>
      <c r="X82" s="376">
        <f>'1 уровень'!Y2669</f>
        <v>0</v>
      </c>
      <c r="Y82" s="376">
        <f>'1 уровень'!Z2669</f>
        <v>0</v>
      </c>
      <c r="Z82" s="782">
        <f>'1 уровень'!AA2669</f>
        <v>0</v>
      </c>
      <c r="AA82" s="376">
        <f>'1 уровень'!AB2669</f>
        <v>0</v>
      </c>
      <c r="AB82" s="376">
        <f>'1 уровень'!AC2669</f>
        <v>0</v>
      </c>
      <c r="AC82" s="376">
        <f>'1 уровень'!AD2669</f>
        <v>0</v>
      </c>
      <c r="AD82" s="376">
        <f>'1 уровень'!AE2669</f>
        <v>0</v>
      </c>
      <c r="AE82" s="377">
        <f>'1 уровень'!AF2669</f>
        <v>0</v>
      </c>
      <c r="AF82" s="376"/>
      <c r="AG82" s="376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</row>
    <row r="83" spans="1:182" x14ac:dyDescent="0.25">
      <c r="A83" s="18">
        <v>1</v>
      </c>
      <c r="B83" s="18">
        <v>1</v>
      </c>
      <c r="C83" s="709" t="s">
        <v>198</v>
      </c>
      <c r="D83" s="27">
        <f>'1 уровень'!E2670</f>
        <v>198410</v>
      </c>
      <c r="E83" s="27">
        <f>'1 уровень'!F2670</f>
        <v>132273</v>
      </c>
      <c r="F83" s="27">
        <f>'1 уровень'!G2670</f>
        <v>127622</v>
      </c>
      <c r="G83" s="64">
        <f>'1 уровень'!H2670</f>
        <v>96.483787318651579</v>
      </c>
      <c r="H83" s="65">
        <f>'1 уровень'!I2670</f>
        <v>0</v>
      </c>
      <c r="I83" s="65">
        <f>'1 уровень'!J2670</f>
        <v>0</v>
      </c>
      <c r="J83" s="66">
        <f>'1 уровень'!K2670</f>
        <v>0</v>
      </c>
      <c r="K83" s="66">
        <f>'1 уровень'!L2670</f>
        <v>0</v>
      </c>
      <c r="L83" s="66">
        <f>'1 уровень'!M2670</f>
        <v>0</v>
      </c>
      <c r="M83" s="66">
        <f>'1 уровень'!N2670</f>
        <v>0</v>
      </c>
      <c r="N83" s="66">
        <f>'1 уровень'!O2670</f>
        <v>0</v>
      </c>
      <c r="O83" s="66">
        <f>'1 уровень'!P2670</f>
        <v>0</v>
      </c>
      <c r="P83" s="376">
        <f>'1 уровень'!Q2670</f>
        <v>0</v>
      </c>
      <c r="Q83" s="376">
        <f>'1 уровень'!R2670</f>
        <v>0</v>
      </c>
      <c r="R83" s="376">
        <f>'1 уровень'!S2670</f>
        <v>0</v>
      </c>
      <c r="S83" s="376">
        <f>'1 уровень'!T2670</f>
        <v>0</v>
      </c>
      <c r="T83" s="376">
        <f>'1 уровень'!U2670</f>
        <v>0</v>
      </c>
      <c r="U83" s="376">
        <f>'1 уровень'!V2670</f>
        <v>0</v>
      </c>
      <c r="V83" s="376">
        <f>'1 уровень'!W2670</f>
        <v>0</v>
      </c>
      <c r="W83" s="376">
        <f>'1 уровень'!X2670</f>
        <v>0</v>
      </c>
      <c r="X83" s="376">
        <f>'1 уровень'!Y2670</f>
        <v>0</v>
      </c>
      <c r="Y83" s="376">
        <f>'1 уровень'!Z2670</f>
        <v>0</v>
      </c>
      <c r="Z83" s="782">
        <f>'1 уровень'!AA2670</f>
        <v>0</v>
      </c>
      <c r="AA83" s="376">
        <f>'1 уровень'!AB2670</f>
        <v>0</v>
      </c>
      <c r="AB83" s="376">
        <f>'1 уровень'!AC2670</f>
        <v>0</v>
      </c>
      <c r="AC83" s="376">
        <f>'1 уровень'!AD2670</f>
        <v>0</v>
      </c>
      <c r="AD83" s="376">
        <f>'1 уровень'!AE2670</f>
        <v>0</v>
      </c>
      <c r="AE83" s="377">
        <f>'1 уровень'!AF2670</f>
        <v>0</v>
      </c>
      <c r="AF83" s="376"/>
      <c r="AG83" s="376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</row>
    <row r="84" spans="1:182" ht="30" x14ac:dyDescent="0.25">
      <c r="A84" s="18">
        <v>1</v>
      </c>
      <c r="B84" s="18">
        <v>1</v>
      </c>
      <c r="C84" s="710" t="s">
        <v>199</v>
      </c>
      <c r="D84" s="27">
        <f>'1 уровень'!E2671</f>
        <v>90</v>
      </c>
      <c r="E84" s="27">
        <f>'1 уровень'!F2671</f>
        <v>60</v>
      </c>
      <c r="F84" s="27">
        <f>'1 уровень'!G2671</f>
        <v>69</v>
      </c>
      <c r="G84" s="64">
        <f>'1 уровень'!H2671</f>
        <v>114.99999999999999</v>
      </c>
      <c r="H84" s="65">
        <f>'1 уровень'!I2671</f>
        <v>0</v>
      </c>
      <c r="I84" s="65">
        <f>'1 уровень'!J2671</f>
        <v>0</v>
      </c>
      <c r="J84" s="66">
        <f>'1 уровень'!K2671</f>
        <v>0</v>
      </c>
      <c r="K84" s="66">
        <f>'1 уровень'!L2671</f>
        <v>0</v>
      </c>
      <c r="L84" s="66">
        <f>'1 уровень'!M2671</f>
        <v>0</v>
      </c>
      <c r="M84" s="66">
        <f>'1 уровень'!N2671</f>
        <v>0</v>
      </c>
      <c r="N84" s="66">
        <f>'1 уровень'!O2671</f>
        <v>0</v>
      </c>
      <c r="O84" s="66">
        <f>'1 уровень'!P2671</f>
        <v>0</v>
      </c>
      <c r="P84" s="376">
        <f>'1 уровень'!Q2671</f>
        <v>0</v>
      </c>
      <c r="Q84" s="376">
        <f>'1 уровень'!R2671</f>
        <v>0</v>
      </c>
      <c r="R84" s="376">
        <f>'1 уровень'!S2671</f>
        <v>0</v>
      </c>
      <c r="S84" s="376">
        <f>'1 уровень'!T2671</f>
        <v>0</v>
      </c>
      <c r="T84" s="376">
        <f>'1 уровень'!U2671</f>
        <v>0</v>
      </c>
      <c r="U84" s="376">
        <f>'1 уровень'!V2671</f>
        <v>0</v>
      </c>
      <c r="V84" s="376">
        <f>'1 уровень'!W2671</f>
        <v>0</v>
      </c>
      <c r="W84" s="376">
        <f>'1 уровень'!X2671</f>
        <v>0</v>
      </c>
      <c r="X84" s="376">
        <f>'1 уровень'!Y2671</f>
        <v>0</v>
      </c>
      <c r="Y84" s="376">
        <f>'1 уровень'!Z2671</f>
        <v>0</v>
      </c>
      <c r="Z84" s="782">
        <f>'1 уровень'!AA2671</f>
        <v>0</v>
      </c>
      <c r="AA84" s="376">
        <f>'1 уровень'!AB2671</f>
        <v>0</v>
      </c>
      <c r="AB84" s="376">
        <f>'1 уровень'!AC2671</f>
        <v>0</v>
      </c>
      <c r="AC84" s="376">
        <f>'1 уровень'!AD2671</f>
        <v>0</v>
      </c>
      <c r="AD84" s="376">
        <f>'1 уровень'!AE2671</f>
        <v>0</v>
      </c>
      <c r="AE84" s="377">
        <f>'1 уровень'!AF2671</f>
        <v>0</v>
      </c>
      <c r="AF84" s="376"/>
      <c r="AG84" s="376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</row>
    <row r="85" spans="1:182" ht="15.75" thickBot="1" x14ac:dyDescent="0.3">
      <c r="B85" s="18">
        <v>1</v>
      </c>
      <c r="C85" s="1739" t="s">
        <v>204</v>
      </c>
      <c r="D85" s="27">
        <f>'1 уровень'!E2672</f>
        <v>198500</v>
      </c>
      <c r="E85" s="27">
        <f>'1 уровень'!F2672</f>
        <v>132333</v>
      </c>
      <c r="F85" s="27">
        <f>'1 уровень'!G2672</f>
        <v>127691</v>
      </c>
      <c r="G85" s="64">
        <f>'1 уровень'!H2672</f>
        <v>96.492182599956166</v>
      </c>
      <c r="H85" s="65">
        <f>'1 уровень'!I2672</f>
        <v>0</v>
      </c>
      <c r="I85" s="65">
        <f>'1 уровень'!J2672</f>
        <v>0</v>
      </c>
      <c r="J85" s="66">
        <f>'1 уровень'!K2672</f>
        <v>0</v>
      </c>
      <c r="K85" s="66">
        <f>'1 уровень'!L2672</f>
        <v>0</v>
      </c>
      <c r="L85" s="66">
        <f>'1 уровень'!M2672</f>
        <v>0</v>
      </c>
      <c r="M85" s="66">
        <f>'1 уровень'!N2672</f>
        <v>0</v>
      </c>
      <c r="N85" s="66">
        <f>'1 уровень'!O2672</f>
        <v>0</v>
      </c>
      <c r="O85" s="66">
        <f>'1 уровень'!P2672</f>
        <v>0</v>
      </c>
      <c r="P85" s="376">
        <f>'1 уровень'!Q2672</f>
        <v>1012101.2000399999</v>
      </c>
      <c r="Q85" s="376">
        <f>'1 уровень'!R2672</f>
        <v>1012101.2000399999</v>
      </c>
      <c r="R85" s="376">
        <f>'1 уровень'!S2672</f>
        <v>1012101.2000399999</v>
      </c>
      <c r="S85" s="376">
        <f>'1 уровень'!T2672</f>
        <v>1012101.2000399999</v>
      </c>
      <c r="T85" s="376">
        <f>'1 уровень'!U2672</f>
        <v>1012101.2000399999</v>
      </c>
      <c r="U85" s="376">
        <f>'1 уровень'!V2672</f>
        <v>1012101.2000399999</v>
      </c>
      <c r="V85" s="376">
        <f>'1 уровень'!W2672</f>
        <v>1012101.2000399999</v>
      </c>
      <c r="W85" s="376">
        <f>'1 уровень'!X2672</f>
        <v>1012101.2000399999</v>
      </c>
      <c r="X85" s="376">
        <f>'1 уровень'!Y2672</f>
        <v>674734.13335999998</v>
      </c>
      <c r="Y85" s="376">
        <f>'1 уровень'!Z2672</f>
        <v>674373.65208999987</v>
      </c>
      <c r="Z85" s="782">
        <f>'1 уровень'!AA2672</f>
        <v>0</v>
      </c>
      <c r="AA85" s="376">
        <f>'1 уровень'!AB2672</f>
        <v>0</v>
      </c>
      <c r="AB85" s="376">
        <f>'1 уровень'!AC2672</f>
        <v>-360.48127000010572</v>
      </c>
      <c r="AC85" s="376">
        <f>'1 уровень'!AD2672</f>
        <v>0</v>
      </c>
      <c r="AD85" s="376">
        <f>'1 уровень'!AE2672</f>
        <v>-108.93958000000002</v>
      </c>
      <c r="AE85" s="377">
        <f>'1 уровень'!AF2672</f>
        <v>674264.71250999987</v>
      </c>
      <c r="AF85" s="376">
        <f>Y85/X85*100</f>
        <v>99.946574324289045</v>
      </c>
      <c r="AG85" s="376">
        <f>AE85/X85*100</f>
        <v>99.9304287678967</v>
      </c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</row>
    <row r="86" spans="1:182" s="59" customFormat="1" x14ac:dyDescent="0.25">
      <c r="A86" s="18">
        <v>1</v>
      </c>
      <c r="B86" s="18">
        <v>1</v>
      </c>
      <c r="C86" s="628" t="s">
        <v>93</v>
      </c>
      <c r="D86" s="629"/>
      <c r="E86" s="629"/>
      <c r="F86" s="629"/>
      <c r="G86" s="630"/>
      <c r="H86" s="631"/>
      <c r="I86" s="631"/>
      <c r="J86" s="632"/>
      <c r="K86" s="632"/>
      <c r="L86" s="632"/>
      <c r="M86" s="632"/>
      <c r="N86" s="632"/>
      <c r="O86" s="632"/>
      <c r="P86" s="184">
        <f t="shared" ref="P86:U86" si="5">P87-P88-P157-P161-P162-P166</f>
        <v>0</v>
      </c>
      <c r="Q86" s="184">
        <f t="shared" si="5"/>
        <v>0</v>
      </c>
      <c r="R86" s="184">
        <f t="shared" si="5"/>
        <v>-1.5133991837501526E-9</v>
      </c>
      <c r="S86" s="184">
        <f t="shared" si="5"/>
        <v>-1.0477378964424133E-9</v>
      </c>
      <c r="T86" s="184">
        <f t="shared" si="5"/>
        <v>-1.0477378964424133E-9</v>
      </c>
      <c r="U86" s="184">
        <f t="shared" si="5"/>
        <v>0</v>
      </c>
      <c r="V86" s="184">
        <f t="shared" ref="V86:W86" si="6">V87-V88-V157-V161-V162-V166</f>
        <v>9.3132257461547852E-10</v>
      </c>
      <c r="W86" s="184">
        <f t="shared" si="6"/>
        <v>0</v>
      </c>
      <c r="X86" s="184">
        <f t="shared" ref="X86:AE86" si="7">X87-X88-X157-X161-X162-X166</f>
        <v>0</v>
      </c>
      <c r="Y86" s="184">
        <f t="shared" si="7"/>
        <v>0</v>
      </c>
      <c r="Z86" s="781">
        <f t="shared" si="7"/>
        <v>0</v>
      </c>
      <c r="AA86" s="184">
        <f t="shared" si="7"/>
        <v>-3.637978807091713E-12</v>
      </c>
      <c r="AB86" s="184">
        <f t="shared" si="7"/>
        <v>2.5465851649641991E-11</v>
      </c>
      <c r="AC86" s="184">
        <f t="shared" si="7"/>
        <v>2.1316282072803006E-14</v>
      </c>
      <c r="AD86" s="184">
        <f t="shared" si="7"/>
        <v>-7.0485839387401938E-12</v>
      </c>
      <c r="AE86" s="184">
        <f t="shared" si="7"/>
        <v>0</v>
      </c>
      <c r="AF86" s="184"/>
      <c r="AG86" s="184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</row>
    <row r="87" spans="1:182" s="59" customFormat="1" x14ac:dyDescent="0.25">
      <c r="A87" s="18">
        <v>1</v>
      </c>
      <c r="B87" s="18">
        <v>1</v>
      </c>
      <c r="C87" s="12" t="s">
        <v>92</v>
      </c>
      <c r="D87" s="60">
        <f>'2 уровень'!F790</f>
        <v>0</v>
      </c>
      <c r="E87" s="60">
        <f>'2 уровень'!G790</f>
        <v>0</v>
      </c>
      <c r="F87" s="60">
        <f>'2 уровень'!H790</f>
        <v>0</v>
      </c>
      <c r="G87" s="71">
        <f>'2 уровень'!I790</f>
        <v>0</v>
      </c>
      <c r="H87" s="72">
        <f>'2 уровень'!J790</f>
        <v>0</v>
      </c>
      <c r="I87" s="72">
        <f>'2 уровень'!K790</f>
        <v>0</v>
      </c>
      <c r="J87" s="21">
        <f>'2 уровень'!L790</f>
        <v>0</v>
      </c>
      <c r="K87" s="21">
        <f>'2 уровень'!M790</f>
        <v>0</v>
      </c>
      <c r="L87" s="21">
        <f>'2 уровень'!N790</f>
        <v>0</v>
      </c>
      <c r="M87" s="21">
        <f>'2 уровень'!O790</f>
        <v>0</v>
      </c>
      <c r="N87" s="21">
        <f>'2 уровень'!P790</f>
        <v>0</v>
      </c>
      <c r="O87" s="21">
        <f>'2 уровень'!Q790</f>
        <v>0</v>
      </c>
      <c r="P87" s="185">
        <f>'2 уровень'!R790</f>
        <v>7800632.3386551887</v>
      </c>
      <c r="Q87" s="185">
        <f>'2 уровень'!S790</f>
        <v>7800632.3386551887</v>
      </c>
      <c r="R87" s="185">
        <f>'2 уровень'!T790</f>
        <v>7815005.6141769812</v>
      </c>
      <c r="S87" s="185">
        <f>'2 уровень'!U790</f>
        <v>7816104.6589435507</v>
      </c>
      <c r="T87" s="185">
        <f>'2 уровень'!V790</f>
        <v>7816104.6589435507</v>
      </c>
      <c r="U87" s="185">
        <f>'2 уровень'!W790</f>
        <v>7822882.8407715857</v>
      </c>
      <c r="V87" s="185">
        <f>'2 уровень'!X790</f>
        <v>7839169.6583724078</v>
      </c>
      <c r="W87" s="185">
        <f>'2 уровень'!Y790</f>
        <v>7842289.5423724074</v>
      </c>
      <c r="X87" s="185">
        <f>'2 уровень'!Z790</f>
        <v>5218613.9559118384</v>
      </c>
      <c r="Y87" s="185">
        <f>'2 уровень'!AA790</f>
        <v>5124942.0796600003</v>
      </c>
      <c r="Z87" s="784">
        <f>'2 уровень'!AB790</f>
        <v>0</v>
      </c>
      <c r="AA87" s="185">
        <f>'2 уровень'!AC790</f>
        <v>-1224.3931099999991</v>
      </c>
      <c r="AB87" s="185">
        <f>'2 уровень'!AD790</f>
        <v>-93671.876251837966</v>
      </c>
      <c r="AC87" s="2734">
        <f>'2 уровень'!AE790</f>
        <v>-1933.6304</v>
      </c>
      <c r="AD87" s="185">
        <f>'2 уровень'!AF790</f>
        <v>-58658.540940000006</v>
      </c>
      <c r="AE87" s="380">
        <f>'2 уровень'!AG790</f>
        <v>5065059.14561</v>
      </c>
      <c r="AF87" s="185">
        <f>Y87/X87*100</f>
        <v>98.205043004843787</v>
      </c>
      <c r="AG87" s="185">
        <f>AE87/X87*100</f>
        <v>97.057555672845169</v>
      </c>
    </row>
    <row r="88" spans="1:182" s="59" customFormat="1" x14ac:dyDescent="0.25">
      <c r="A88" s="18">
        <v>1</v>
      </c>
      <c r="B88" s="18">
        <v>1</v>
      </c>
      <c r="C88" s="706" t="s">
        <v>7</v>
      </c>
      <c r="D88" s="20">
        <f>'2 уровень'!F791</f>
        <v>51479</v>
      </c>
      <c r="E88" s="20">
        <f>'2 уровень'!G791</f>
        <v>34319.333333333336</v>
      </c>
      <c r="F88" s="20">
        <f>'2 уровень'!H791</f>
        <v>33677</v>
      </c>
      <c r="G88" s="62">
        <f>'2 уровень'!I791</f>
        <v>98.128363021814707</v>
      </c>
      <c r="H88" s="72">
        <f>'2 уровень'!J791</f>
        <v>8.586413877503448</v>
      </c>
      <c r="I88" s="72">
        <f>'2 уровень'!K791</f>
        <v>7.9555779909136799</v>
      </c>
      <c r="J88" s="21">
        <f>'2 уровень'!L791</f>
        <v>442020</v>
      </c>
      <c r="K88" s="21">
        <f>'2 уровень'!M791</f>
        <v>294680</v>
      </c>
      <c r="L88" s="21">
        <f>'2 уровень'!N791</f>
        <v>267920</v>
      </c>
      <c r="M88" s="21">
        <f>'2 уровень'!O791</f>
        <v>90.91896294285327</v>
      </c>
      <c r="N88" s="21">
        <f>'2 уровень'!P791</f>
        <v>1322.5889215686277</v>
      </c>
      <c r="O88" s="21">
        <f>'2 уровень'!Q791</f>
        <v>303.85858632730645</v>
      </c>
      <c r="P88" s="185">
        <f>'2 уровень'!R791</f>
        <v>3389873.4082983336</v>
      </c>
      <c r="Q88" s="185">
        <f>'2 уровень'!S791</f>
        <v>3389873.4082983336</v>
      </c>
      <c r="R88" s="185">
        <f>'2 уровень'!T791</f>
        <v>3409998.7531777546</v>
      </c>
      <c r="S88" s="185">
        <f>'2 уровень'!U791</f>
        <v>3409996.6479443237</v>
      </c>
      <c r="T88" s="185">
        <f>'2 уровень'!V791</f>
        <v>3409996.6479443237</v>
      </c>
      <c r="U88" s="185">
        <f>'2 уровень'!W791</f>
        <v>3411007.7588611236</v>
      </c>
      <c r="V88" s="185">
        <f>'2 уровень'!X791</f>
        <v>3418154.6559394789</v>
      </c>
      <c r="W88" s="185">
        <f>'2 уровень'!Y791</f>
        <v>3418154.6559394789</v>
      </c>
      <c r="X88" s="185">
        <f>'2 уровень'!Z791</f>
        <v>2274805.275161922</v>
      </c>
      <c r="Y88" s="185">
        <f>'2 уровень'!AA791</f>
        <v>2179515.8931200001</v>
      </c>
      <c r="Z88" s="784">
        <f>'2 уровень'!AB791</f>
        <v>0</v>
      </c>
      <c r="AA88" s="185">
        <f>'2 уровень'!AC791</f>
        <v>-21563.997619999998</v>
      </c>
      <c r="AB88" s="185">
        <f>'2 уровень'!AD791</f>
        <v>-95289.382041922043</v>
      </c>
      <c r="AC88" s="185">
        <f>'2 уровень'!AE791</f>
        <v>-716.15620999999999</v>
      </c>
      <c r="AD88" s="185">
        <f>'2 уровень'!AF791</f>
        <v>-55426.684789999999</v>
      </c>
      <c r="AE88" s="380">
        <f>'2 уровень'!AG791</f>
        <v>2102525.2107100002</v>
      </c>
      <c r="AF88" s="185">
        <f>Y88/X88*100</f>
        <v>95.811097192257961</v>
      </c>
      <c r="AG88" s="185">
        <f>AE88/X88*100</f>
        <v>92.426601681778735</v>
      </c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</row>
    <row r="89" spans="1:182" s="59" customFormat="1" ht="43.5" x14ac:dyDescent="0.25">
      <c r="A89" s="18">
        <v>1</v>
      </c>
      <c r="B89" s="18">
        <v>1</v>
      </c>
      <c r="C89" s="2226" t="s">
        <v>177</v>
      </c>
      <c r="D89" s="20">
        <f>'2 уровень'!F792</f>
        <v>900</v>
      </c>
      <c r="E89" s="20">
        <f>'2 уровень'!G792</f>
        <v>600</v>
      </c>
      <c r="F89" s="20">
        <f>'2 уровень'!H792</f>
        <v>614</v>
      </c>
      <c r="G89" s="62">
        <f>'2 уровень'!I792</f>
        <v>102.33333333333334</v>
      </c>
      <c r="H89" s="72">
        <f>'2 уровень'!J792</f>
        <v>0</v>
      </c>
      <c r="I89" s="72">
        <f>'2 уровень'!K792</f>
        <v>0</v>
      </c>
      <c r="J89" s="21">
        <f>'2 уровень'!L792</f>
        <v>0</v>
      </c>
      <c r="K89" s="21">
        <f>'2 уровень'!M792</f>
        <v>0</v>
      </c>
      <c r="L89" s="21">
        <f>'2 уровень'!N792</f>
        <v>0</v>
      </c>
      <c r="M89" s="21">
        <f>'2 уровень'!O792</f>
        <v>0</v>
      </c>
      <c r="N89" s="21">
        <f>'2 уровень'!P792</f>
        <v>0</v>
      </c>
      <c r="O89" s="21">
        <f>'2 уровень'!Q792</f>
        <v>0</v>
      </c>
      <c r="P89" s="185">
        <f>'2 уровень'!R792</f>
        <v>193026.9736084</v>
      </c>
      <c r="Q89" s="185">
        <f>'2 уровень'!S792</f>
        <v>193026.9736084</v>
      </c>
      <c r="R89" s="185">
        <f>'2 уровень'!T792</f>
        <v>193026.9736084</v>
      </c>
      <c r="S89" s="185">
        <f>'2 уровень'!U792</f>
        <v>245149.22546000002</v>
      </c>
      <c r="T89" s="185">
        <f>'2 уровень'!V792</f>
        <v>245149.22546000002</v>
      </c>
      <c r="U89" s="185">
        <f>'2 уровень'!W792</f>
        <v>246160.33637680003</v>
      </c>
      <c r="V89" s="185">
        <f>'2 уровень'!X792</f>
        <v>246160.33637680003</v>
      </c>
      <c r="W89" s="185">
        <f>'2 уровень'!Y792</f>
        <v>246160.33637680003</v>
      </c>
      <c r="X89" s="185">
        <f>'2 уровень'!Z792</f>
        <v>164106.89091786667</v>
      </c>
      <c r="Y89" s="185">
        <f>'2 уровень'!AA792</f>
        <v>163020.99526</v>
      </c>
      <c r="Z89" s="784">
        <f>'2 уровень'!AB792</f>
        <v>0</v>
      </c>
      <c r="AA89" s="185">
        <f>'2 уровень'!AC792</f>
        <v>0</v>
      </c>
      <c r="AB89" s="185">
        <f>'2 уровень'!AD792</f>
        <v>-1085.8956578666557</v>
      </c>
      <c r="AC89" s="185">
        <f>'2 уровень'!AE792</f>
        <v>0</v>
      </c>
      <c r="AD89" s="185">
        <f>'2 уровень'!AF792</f>
        <v>0</v>
      </c>
      <c r="AE89" s="380">
        <f>'2 уровень'!AG792</f>
        <v>163020.99526</v>
      </c>
      <c r="AF89" s="185">
        <f>Y89/X89*100</f>
        <v>99.338299780226691</v>
      </c>
      <c r="AG89" s="185">
        <f>AE89/X89*100</f>
        <v>99.338299780226691</v>
      </c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</row>
    <row r="90" spans="1:182" s="59" customFormat="1" ht="43.5" customHeight="1" x14ac:dyDescent="0.25">
      <c r="A90" s="18">
        <v>1</v>
      </c>
      <c r="B90" s="18">
        <v>1</v>
      </c>
      <c r="C90" s="571" t="s">
        <v>324</v>
      </c>
      <c r="D90" s="20">
        <f>'2 уровень'!F793</f>
        <v>0</v>
      </c>
      <c r="E90" s="20">
        <f>'2 уровень'!G793</f>
        <v>0</v>
      </c>
      <c r="F90" s="20">
        <f>'2 уровень'!H793</f>
        <v>0</v>
      </c>
      <c r="G90" s="62">
        <f>'2 уровень'!I793</f>
        <v>0</v>
      </c>
      <c r="H90" s="72">
        <f>'2 уровень'!J793</f>
        <v>0</v>
      </c>
      <c r="I90" s="72">
        <f>'2 уровень'!K793</f>
        <v>0</v>
      </c>
      <c r="J90" s="21">
        <f>'2 уровень'!L793</f>
        <v>0</v>
      </c>
      <c r="K90" s="21">
        <f>'2 уровень'!M793</f>
        <v>0</v>
      </c>
      <c r="L90" s="21">
        <f>'2 уровень'!N793</f>
        <v>0</v>
      </c>
      <c r="M90" s="21">
        <f>'2 уровень'!O793</f>
        <v>0</v>
      </c>
      <c r="N90" s="21">
        <f>'2 уровень'!P793</f>
        <v>0</v>
      </c>
      <c r="O90" s="21">
        <f>'2 уровень'!Q793</f>
        <v>0</v>
      </c>
      <c r="P90" s="185">
        <f>'2 уровень'!R793</f>
        <v>1085359.7202999999</v>
      </c>
      <c r="Q90" s="185">
        <f>'2 уровень'!S793</f>
        <v>1085359.7202999999</v>
      </c>
      <c r="R90" s="185">
        <f>'2 уровень'!T793</f>
        <v>1055620.5423399999</v>
      </c>
      <c r="S90" s="185">
        <f>'2 уровень'!U793</f>
        <v>1055620.5423399999</v>
      </c>
      <c r="T90" s="185">
        <f>'2 уровень'!V793</f>
        <v>1055620.5423399999</v>
      </c>
      <c r="U90" s="185">
        <f>'2 уровень'!W793</f>
        <v>1055620.5423399999</v>
      </c>
      <c r="V90" s="185">
        <f>'2 уровень'!X793</f>
        <v>1055620.5423399999</v>
      </c>
      <c r="W90" s="185">
        <f>'2 уровень'!Y793</f>
        <v>1055620.5423399999</v>
      </c>
      <c r="X90" s="185">
        <f>'2 уровень'!Z793</f>
        <v>705729.64009066659</v>
      </c>
      <c r="Y90" s="185">
        <f>'2 уровень'!AA793</f>
        <v>670496.11826999998</v>
      </c>
      <c r="Z90" s="784">
        <f>'2 уровень'!AB793</f>
        <v>0</v>
      </c>
      <c r="AA90" s="185">
        <f>'2 уровень'!AC793</f>
        <v>-9.9190599999999982</v>
      </c>
      <c r="AB90" s="185">
        <f>'2 уровень'!AD793</f>
        <v>-35233.52182066656</v>
      </c>
      <c r="AC90" s="185">
        <f>'2 уровень'!AE793</f>
        <v>0</v>
      </c>
      <c r="AD90" s="185">
        <f>'2 уровень'!AF793</f>
        <v>-322.78484000000003</v>
      </c>
      <c r="AE90" s="380">
        <f>'2 уровень'!AG793</f>
        <v>670163.41437000001</v>
      </c>
      <c r="AF90" s="185">
        <f>Y90/X90*100</f>
        <v>95.007504316222267</v>
      </c>
      <c r="AG90" s="185">
        <f>AE90/X90*100</f>
        <v>94.960361064600136</v>
      </c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</row>
    <row r="91" spans="1:182" s="59" customFormat="1" x14ac:dyDescent="0.25">
      <c r="A91" s="18"/>
      <c r="B91" s="18">
        <v>1</v>
      </c>
      <c r="C91" s="670" t="s">
        <v>288</v>
      </c>
      <c r="D91" s="20">
        <f>'2 уровень'!F794</f>
        <v>0</v>
      </c>
      <c r="E91" s="20">
        <f>'2 уровень'!G794</f>
        <v>0</v>
      </c>
      <c r="F91" s="20">
        <f>'2 уровень'!H794</f>
        <v>0</v>
      </c>
      <c r="G91" s="62">
        <f>'2 уровень'!I794</f>
        <v>0</v>
      </c>
      <c r="H91" s="72">
        <f>'2 уровень'!J794</f>
        <v>0</v>
      </c>
      <c r="I91" s="72">
        <f>'2 уровень'!K794</f>
        <v>0</v>
      </c>
      <c r="J91" s="21">
        <f>'2 уровень'!L794</f>
        <v>0</v>
      </c>
      <c r="K91" s="21">
        <f>'2 уровень'!M794</f>
        <v>0</v>
      </c>
      <c r="L91" s="21">
        <f>'2 уровень'!N794</f>
        <v>0</v>
      </c>
      <c r="M91" s="21">
        <f>'2 уровень'!O794</f>
        <v>0</v>
      </c>
      <c r="N91" s="21">
        <f>'2 уровень'!P794</f>
        <v>0</v>
      </c>
      <c r="O91" s="21">
        <f>'2 уровень'!Q794</f>
        <v>0</v>
      </c>
      <c r="P91" s="185">
        <f>'2 уровень'!R794</f>
        <v>20983.371091199999</v>
      </c>
      <c r="Q91" s="185">
        <f>'2 уровень'!S794</f>
        <v>20983.371091199999</v>
      </c>
      <c r="R91" s="185">
        <f>'2 уровень'!T794</f>
        <v>20983.371091199999</v>
      </c>
      <c r="S91" s="185">
        <f>'2 уровень'!U794</f>
        <v>20983.371091199999</v>
      </c>
      <c r="T91" s="185">
        <f>'2 уровень'!V794</f>
        <v>20983.371091199999</v>
      </c>
      <c r="U91" s="185">
        <f>'2 уровень'!W794</f>
        <v>20983.371091199999</v>
      </c>
      <c r="V91" s="185">
        <f>'2 уровень'!X794</f>
        <v>20983.371091199999</v>
      </c>
      <c r="W91" s="185">
        <f>'2 уровень'!Y794</f>
        <v>20983.371091199999</v>
      </c>
      <c r="X91" s="185">
        <f>'2 уровень'!Z794</f>
        <v>13988.9140608</v>
      </c>
      <c r="Y91" s="185">
        <f>'2 уровень'!AA794</f>
        <v>13988.914079999999</v>
      </c>
      <c r="Z91" s="784">
        <f>'2 уровень'!AB794</f>
        <v>0</v>
      </c>
      <c r="AA91" s="185">
        <f>'2 уровень'!AC794</f>
        <v>0</v>
      </c>
      <c r="AB91" s="185">
        <f>'2 уровень'!AD794</f>
        <v>1.9200000679120421E-5</v>
      </c>
      <c r="AC91" s="185">
        <f>'2 уровень'!AE794</f>
        <v>0</v>
      </c>
      <c r="AD91" s="185">
        <f>'2 уровень'!AF794</f>
        <v>0</v>
      </c>
      <c r="AE91" s="380">
        <f>'2 уровень'!AG794</f>
        <v>13988.914079999999</v>
      </c>
      <c r="AF91" s="185">
        <f>Y91/X91*100</f>
        <v>100.00000013725152</v>
      </c>
      <c r="AG91" s="185">
        <f>AE91/X91*100</f>
        <v>100.00000013725152</v>
      </c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</row>
    <row r="92" spans="1:182" s="59" customFormat="1" ht="29.25" x14ac:dyDescent="0.25">
      <c r="A92" s="18">
        <v>1</v>
      </c>
      <c r="B92" s="18">
        <v>1</v>
      </c>
      <c r="C92" s="572" t="s">
        <v>270</v>
      </c>
      <c r="D92" s="30">
        <f>'2 уровень'!F795</f>
        <v>230467</v>
      </c>
      <c r="E92" s="30">
        <f>'2 уровень'!G795</f>
        <v>153644.66666666669</v>
      </c>
      <c r="F92" s="20">
        <f>'2 уровень'!H795</f>
        <v>199248</v>
      </c>
      <c r="G92" s="62">
        <f>'2 уровень'!I795</f>
        <v>129.68103893399052</v>
      </c>
      <c r="H92" s="72">
        <f>'2 уровень'!J795</f>
        <v>0</v>
      </c>
      <c r="I92" s="72">
        <f>'2 уровень'!K795</f>
        <v>0</v>
      </c>
      <c r="J92" s="21">
        <f>'2 уровень'!L795</f>
        <v>0</v>
      </c>
      <c r="K92" s="21">
        <f>'2 уровень'!M795</f>
        <v>0</v>
      </c>
      <c r="L92" s="21">
        <f>'2 уровень'!N795</f>
        <v>0</v>
      </c>
      <c r="M92" s="21">
        <f>'2 уровень'!O795</f>
        <v>0</v>
      </c>
      <c r="N92" s="21">
        <f>'2 уровень'!P795</f>
        <v>0</v>
      </c>
      <c r="O92" s="21">
        <f>'2 уровень'!Q795</f>
        <v>0</v>
      </c>
      <c r="P92" s="185">
        <f>'2 уровень'!R795</f>
        <v>0</v>
      </c>
      <c r="Q92" s="185">
        <f>'2 уровень'!S795</f>
        <v>0</v>
      </c>
      <c r="R92" s="185">
        <f>'2 уровень'!T795</f>
        <v>0</v>
      </c>
      <c r="S92" s="185">
        <f>'2 уровень'!U795</f>
        <v>0</v>
      </c>
      <c r="T92" s="185">
        <f>'2 уровень'!V795</f>
        <v>0</v>
      </c>
      <c r="U92" s="185">
        <f>'2 уровень'!W795</f>
        <v>0</v>
      </c>
      <c r="V92" s="185">
        <f>'2 уровень'!X795</f>
        <v>0</v>
      </c>
      <c r="W92" s="185">
        <f>'2 уровень'!Y795</f>
        <v>0</v>
      </c>
      <c r="X92" s="185">
        <f>'2 уровень'!Z795</f>
        <v>0</v>
      </c>
      <c r="Y92" s="185">
        <f>'2 уровень'!AA795</f>
        <v>0</v>
      </c>
      <c r="Z92" s="784">
        <f>'2 уровень'!AB795</f>
        <v>0</v>
      </c>
      <c r="AA92" s="185">
        <f>'2 уровень'!AC795</f>
        <v>0</v>
      </c>
      <c r="AB92" s="185">
        <f>'2 уровень'!AD795</f>
        <v>0</v>
      </c>
      <c r="AC92" s="185">
        <f>'2 уровень'!AE795</f>
        <v>0</v>
      </c>
      <c r="AD92" s="185">
        <f>'2 уровень'!AF795</f>
        <v>0</v>
      </c>
      <c r="AE92" s="380">
        <f>'2 уровень'!AG795</f>
        <v>0</v>
      </c>
      <c r="AF92" s="185"/>
      <c r="AG92" s="185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</row>
    <row r="93" spans="1:182" s="59" customFormat="1" ht="30" x14ac:dyDescent="0.25">
      <c r="A93" s="18"/>
      <c r="B93" s="18">
        <v>1</v>
      </c>
      <c r="C93" s="573" t="s">
        <v>193</v>
      </c>
      <c r="D93" s="30">
        <f>'2 уровень'!F796</f>
        <v>17800</v>
      </c>
      <c r="E93" s="30">
        <f>'2 уровень'!G796</f>
        <v>11866.666666666668</v>
      </c>
      <c r="F93" s="30">
        <f>'2 уровень'!H796</f>
        <v>13119</v>
      </c>
      <c r="G93" s="85">
        <f>'2 уровень'!I796</f>
        <v>110.55337078651684</v>
      </c>
      <c r="H93" s="72">
        <f>'2 уровень'!J796</f>
        <v>0</v>
      </c>
      <c r="I93" s="72">
        <f>'2 уровень'!K796</f>
        <v>0</v>
      </c>
      <c r="J93" s="21">
        <f>'2 уровень'!L796</f>
        <v>0</v>
      </c>
      <c r="K93" s="21">
        <f>'2 уровень'!M796</f>
        <v>0</v>
      </c>
      <c r="L93" s="21">
        <f>'2 уровень'!N796</f>
        <v>0</v>
      </c>
      <c r="M93" s="21">
        <f>'2 уровень'!O796</f>
        <v>0</v>
      </c>
      <c r="N93" s="21">
        <f>'2 уровень'!P796</f>
        <v>0</v>
      </c>
      <c r="O93" s="21">
        <f>'2 уровень'!Q796</f>
        <v>0</v>
      </c>
      <c r="P93" s="185">
        <f>'2 уровень'!R796</f>
        <v>0</v>
      </c>
      <c r="Q93" s="185">
        <f>'2 уровень'!S796</f>
        <v>0</v>
      </c>
      <c r="R93" s="185">
        <f>'2 уровень'!T796</f>
        <v>0</v>
      </c>
      <c r="S93" s="185">
        <f>'2 уровень'!U796</f>
        <v>0</v>
      </c>
      <c r="T93" s="185">
        <f>'2 уровень'!V796</f>
        <v>0</v>
      </c>
      <c r="U93" s="185">
        <f>'2 уровень'!W796</f>
        <v>0</v>
      </c>
      <c r="V93" s="185">
        <f>'2 уровень'!X796</f>
        <v>0</v>
      </c>
      <c r="W93" s="185">
        <f>'2 уровень'!Y796</f>
        <v>0</v>
      </c>
      <c r="X93" s="185">
        <f>'2 уровень'!Z796</f>
        <v>0</v>
      </c>
      <c r="Y93" s="185">
        <f>'2 уровень'!AA796</f>
        <v>0</v>
      </c>
      <c r="Z93" s="784">
        <f>'2 уровень'!AB796</f>
        <v>0</v>
      </c>
      <c r="AA93" s="185">
        <f>'2 уровень'!AC796</f>
        <v>0</v>
      </c>
      <c r="AB93" s="185">
        <f>'2 уровень'!AD796</f>
        <v>0</v>
      </c>
      <c r="AC93" s="185">
        <f>'2 уровень'!AE796</f>
        <v>0</v>
      </c>
      <c r="AD93" s="185">
        <f>'2 уровень'!AF796</f>
        <v>0</v>
      </c>
      <c r="AE93" s="380">
        <f>'2 уровень'!AG796</f>
        <v>0</v>
      </c>
      <c r="AF93" s="185"/>
      <c r="AG93" s="185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</row>
    <row r="94" spans="1:182" s="59" customFormat="1" ht="30" x14ac:dyDescent="0.25">
      <c r="A94" s="18"/>
      <c r="B94" s="18">
        <v>1</v>
      </c>
      <c r="C94" s="573" t="s">
        <v>453</v>
      </c>
      <c r="D94" s="30">
        <f>'2 уровень'!F797</f>
        <v>84893</v>
      </c>
      <c r="E94" s="30">
        <f>'2 уровень'!G797</f>
        <v>56595.666666666672</v>
      </c>
      <c r="F94" s="30">
        <f>'2 уровень'!H797</f>
        <v>75841</v>
      </c>
      <c r="G94" s="85">
        <f>'2 уровень'!I797</f>
        <v>134.00495915470557</v>
      </c>
      <c r="H94" s="72">
        <f>'2 уровень'!J797</f>
        <v>0</v>
      </c>
      <c r="I94" s="72">
        <f>'2 уровень'!K797</f>
        <v>0</v>
      </c>
      <c r="J94" s="21">
        <f>'2 уровень'!L797</f>
        <v>0</v>
      </c>
      <c r="K94" s="21">
        <f>'2 уровень'!M797</f>
        <v>0</v>
      </c>
      <c r="L94" s="21">
        <f>'2 уровень'!N797</f>
        <v>0</v>
      </c>
      <c r="M94" s="21">
        <f>'2 уровень'!O797</f>
        <v>0</v>
      </c>
      <c r="N94" s="21">
        <f>'2 уровень'!P797</f>
        <v>0</v>
      </c>
      <c r="O94" s="21">
        <f>'2 уровень'!Q797</f>
        <v>0</v>
      </c>
      <c r="P94" s="185">
        <f>'2 уровень'!R797</f>
        <v>0</v>
      </c>
      <c r="Q94" s="185">
        <f>'2 уровень'!S797</f>
        <v>0</v>
      </c>
      <c r="R94" s="185">
        <f>'2 уровень'!T797</f>
        <v>0</v>
      </c>
      <c r="S94" s="185">
        <f>'2 уровень'!U797</f>
        <v>0</v>
      </c>
      <c r="T94" s="185">
        <f>'2 уровень'!V797</f>
        <v>0</v>
      </c>
      <c r="U94" s="185">
        <f>'2 уровень'!W797</f>
        <v>0</v>
      </c>
      <c r="V94" s="185">
        <f>'2 уровень'!X797</f>
        <v>0</v>
      </c>
      <c r="W94" s="185">
        <f>'2 уровень'!Y797</f>
        <v>0</v>
      </c>
      <c r="X94" s="185">
        <f>'2 уровень'!Z797</f>
        <v>0</v>
      </c>
      <c r="Y94" s="185">
        <f>'2 уровень'!AA797</f>
        <v>0</v>
      </c>
      <c r="Z94" s="784">
        <f>'2 уровень'!AB797</f>
        <v>0</v>
      </c>
      <c r="AA94" s="185">
        <f>'2 уровень'!AC797</f>
        <v>0</v>
      </c>
      <c r="AB94" s="185">
        <f>'2 уровень'!AD797</f>
        <v>0</v>
      </c>
      <c r="AC94" s="185">
        <f>'2 уровень'!AE797</f>
        <v>0</v>
      </c>
      <c r="AD94" s="185">
        <f>'2 уровень'!AF797</f>
        <v>0</v>
      </c>
      <c r="AE94" s="380">
        <f>'2 уровень'!AG797</f>
        <v>0</v>
      </c>
      <c r="AF94" s="185"/>
      <c r="AG94" s="185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</row>
    <row r="95" spans="1:182" s="59" customFormat="1" ht="75" x14ac:dyDescent="0.25">
      <c r="A95" s="18"/>
      <c r="B95" s="18">
        <v>1</v>
      </c>
      <c r="C95" s="574" t="s">
        <v>454</v>
      </c>
      <c r="D95" s="30">
        <f>'2 уровень'!F798</f>
        <v>41790</v>
      </c>
      <c r="E95" s="30">
        <f>'2 уровень'!G798</f>
        <v>27859.666666666668</v>
      </c>
      <c r="F95" s="30">
        <f>'2 уровень'!H798</f>
        <v>49675</v>
      </c>
      <c r="G95" s="85">
        <f>'2 уровень'!I798</f>
        <v>178.30435875040379</v>
      </c>
      <c r="H95" s="72">
        <f>'2 уровень'!J798</f>
        <v>0</v>
      </c>
      <c r="I95" s="72">
        <f>'2 уровень'!K798</f>
        <v>0</v>
      </c>
      <c r="J95" s="21">
        <f>'2 уровень'!L798</f>
        <v>0</v>
      </c>
      <c r="K95" s="21">
        <f>'2 уровень'!M798</f>
        <v>0</v>
      </c>
      <c r="L95" s="21">
        <f>'2 уровень'!N798</f>
        <v>0</v>
      </c>
      <c r="M95" s="21">
        <f>'2 уровень'!O798</f>
        <v>0</v>
      </c>
      <c r="N95" s="21">
        <f>'2 уровень'!P798</f>
        <v>0</v>
      </c>
      <c r="O95" s="21">
        <f>'2 уровень'!Q798</f>
        <v>0</v>
      </c>
      <c r="P95" s="185">
        <f>'2 уровень'!R798</f>
        <v>0</v>
      </c>
      <c r="Q95" s="185">
        <f>'2 уровень'!S798</f>
        <v>0</v>
      </c>
      <c r="R95" s="185">
        <f>'2 уровень'!T798</f>
        <v>0</v>
      </c>
      <c r="S95" s="185">
        <f>'2 уровень'!U798</f>
        <v>0</v>
      </c>
      <c r="T95" s="185">
        <f>'2 уровень'!V798</f>
        <v>0</v>
      </c>
      <c r="U95" s="185">
        <f>'2 уровень'!W798</f>
        <v>0</v>
      </c>
      <c r="V95" s="185">
        <f>'2 уровень'!X798</f>
        <v>0</v>
      </c>
      <c r="W95" s="185">
        <f>'2 уровень'!Y798</f>
        <v>0</v>
      </c>
      <c r="X95" s="185">
        <f>'2 уровень'!Z798</f>
        <v>0</v>
      </c>
      <c r="Y95" s="185">
        <f>'2 уровень'!AA798</f>
        <v>0</v>
      </c>
      <c r="Z95" s="784">
        <f>'2 уровень'!AB798</f>
        <v>0</v>
      </c>
      <c r="AA95" s="185">
        <f>'2 уровень'!AC798</f>
        <v>0</v>
      </c>
      <c r="AB95" s="185">
        <f>'2 уровень'!AD798</f>
        <v>0</v>
      </c>
      <c r="AC95" s="185">
        <f>'2 уровень'!AE798</f>
        <v>0</v>
      </c>
      <c r="AD95" s="185">
        <f>'2 уровень'!AF798</f>
        <v>0</v>
      </c>
      <c r="AE95" s="380">
        <f>'2 уровень'!AG798</f>
        <v>0</v>
      </c>
      <c r="AF95" s="185"/>
      <c r="AG95" s="185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</row>
    <row r="96" spans="1:182" s="59" customFormat="1" ht="45" x14ac:dyDescent="0.25">
      <c r="A96" s="18"/>
      <c r="B96" s="18">
        <v>1</v>
      </c>
      <c r="C96" s="575" t="s">
        <v>455</v>
      </c>
      <c r="D96" s="30">
        <f>'2 уровень'!F799</f>
        <v>79984</v>
      </c>
      <c r="E96" s="30">
        <f>'2 уровень'!G799</f>
        <v>53322.333333333328</v>
      </c>
      <c r="F96" s="30">
        <f>'2 уровень'!H799</f>
        <v>60223</v>
      </c>
      <c r="G96" s="85">
        <f>'2 уровень'!I799</f>
        <v>112.94141916770334</v>
      </c>
      <c r="H96" s="72">
        <f>'2 уровень'!J799</f>
        <v>0</v>
      </c>
      <c r="I96" s="72">
        <f>'2 уровень'!K799</f>
        <v>0</v>
      </c>
      <c r="J96" s="21">
        <f>'2 уровень'!L799</f>
        <v>0</v>
      </c>
      <c r="K96" s="21">
        <f>'2 уровень'!M799</f>
        <v>0</v>
      </c>
      <c r="L96" s="21">
        <f>'2 уровень'!N799</f>
        <v>0</v>
      </c>
      <c r="M96" s="21">
        <f>'2 уровень'!O799</f>
        <v>0</v>
      </c>
      <c r="N96" s="21">
        <f>'2 уровень'!P799</f>
        <v>0</v>
      </c>
      <c r="O96" s="21">
        <f>'2 уровень'!Q799</f>
        <v>0</v>
      </c>
      <c r="P96" s="185">
        <f>'2 уровень'!R799</f>
        <v>0</v>
      </c>
      <c r="Q96" s="185">
        <f>'2 уровень'!S799</f>
        <v>0</v>
      </c>
      <c r="R96" s="185">
        <f>'2 уровень'!T799</f>
        <v>0</v>
      </c>
      <c r="S96" s="185">
        <f>'2 уровень'!U799</f>
        <v>0</v>
      </c>
      <c r="T96" s="185">
        <f>'2 уровень'!V799</f>
        <v>0</v>
      </c>
      <c r="U96" s="185">
        <f>'2 уровень'!W799</f>
        <v>0</v>
      </c>
      <c r="V96" s="185">
        <f>'2 уровень'!X799</f>
        <v>0</v>
      </c>
      <c r="W96" s="185">
        <f>'2 уровень'!Y799</f>
        <v>0</v>
      </c>
      <c r="X96" s="185">
        <f>'2 уровень'!Z799</f>
        <v>0</v>
      </c>
      <c r="Y96" s="185">
        <f>'2 уровень'!AA799</f>
        <v>0</v>
      </c>
      <c r="Z96" s="784">
        <f>'2 уровень'!AB799</f>
        <v>0</v>
      </c>
      <c r="AA96" s="185">
        <f>'2 уровень'!AC799</f>
        <v>0</v>
      </c>
      <c r="AB96" s="185">
        <f>'2 уровень'!AD799</f>
        <v>0</v>
      </c>
      <c r="AC96" s="185">
        <f>'2 уровень'!AE799</f>
        <v>0</v>
      </c>
      <c r="AD96" s="185">
        <f>'2 уровень'!AF799</f>
        <v>0</v>
      </c>
      <c r="AE96" s="380">
        <f>'2 уровень'!AG799</f>
        <v>0</v>
      </c>
      <c r="AF96" s="185"/>
      <c r="AG96" s="185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</row>
    <row r="97" spans="1:182" s="59" customFormat="1" ht="90" x14ac:dyDescent="0.25">
      <c r="A97" s="18"/>
      <c r="B97" s="18">
        <v>1</v>
      </c>
      <c r="C97" s="575" t="s">
        <v>456</v>
      </c>
      <c r="D97" s="30">
        <f>'2 уровень'!F800</f>
        <v>5140</v>
      </c>
      <c r="E97" s="30">
        <f>'2 уровень'!G800</f>
        <v>3427</v>
      </c>
      <c r="F97" s="30">
        <f>'2 уровень'!H800</f>
        <v>0</v>
      </c>
      <c r="G97" s="85">
        <f>'2 уровень'!I800</f>
        <v>0</v>
      </c>
      <c r="H97" s="72">
        <f>'2 уровень'!J800</f>
        <v>0</v>
      </c>
      <c r="I97" s="72">
        <f>'2 уровень'!K800</f>
        <v>0</v>
      </c>
      <c r="J97" s="21">
        <f>'2 уровень'!L800</f>
        <v>0</v>
      </c>
      <c r="K97" s="21">
        <f>'2 уровень'!M800</f>
        <v>0</v>
      </c>
      <c r="L97" s="21">
        <f>'2 уровень'!N800</f>
        <v>0</v>
      </c>
      <c r="M97" s="21">
        <f>'2 уровень'!O800</f>
        <v>0</v>
      </c>
      <c r="N97" s="21">
        <f>'2 уровень'!P800</f>
        <v>0</v>
      </c>
      <c r="O97" s="21">
        <f>'2 уровень'!Q800</f>
        <v>0</v>
      </c>
      <c r="P97" s="185">
        <f>'2 уровень'!R800</f>
        <v>0</v>
      </c>
      <c r="Q97" s="185">
        <f>'2 уровень'!S800</f>
        <v>0</v>
      </c>
      <c r="R97" s="185">
        <f>'2 уровень'!T800</f>
        <v>0</v>
      </c>
      <c r="S97" s="185">
        <f>'2 уровень'!U800</f>
        <v>0</v>
      </c>
      <c r="T97" s="185">
        <f>'2 уровень'!V800</f>
        <v>0</v>
      </c>
      <c r="U97" s="185">
        <f>'2 уровень'!W800</f>
        <v>0</v>
      </c>
      <c r="V97" s="185">
        <f>'2 уровень'!X800</f>
        <v>0</v>
      </c>
      <c r="W97" s="185">
        <f>'2 уровень'!Y800</f>
        <v>0</v>
      </c>
      <c r="X97" s="185">
        <f>'2 уровень'!Z800</f>
        <v>0</v>
      </c>
      <c r="Y97" s="185">
        <f>'2 уровень'!AA800</f>
        <v>0</v>
      </c>
      <c r="Z97" s="784">
        <f>'2 уровень'!AB800</f>
        <v>0</v>
      </c>
      <c r="AA97" s="185">
        <f>'2 уровень'!AC800</f>
        <v>0</v>
      </c>
      <c r="AB97" s="185">
        <f>'2 уровень'!AD800</f>
        <v>0</v>
      </c>
      <c r="AC97" s="185">
        <f>'2 уровень'!AE800</f>
        <v>0</v>
      </c>
      <c r="AD97" s="185">
        <f>'2 уровень'!AF800</f>
        <v>0</v>
      </c>
      <c r="AE97" s="380">
        <f>'2 уровень'!AG800</f>
        <v>0</v>
      </c>
      <c r="AF97" s="185"/>
      <c r="AG97" s="185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</row>
    <row r="98" spans="1:182" s="59" customFormat="1" ht="43.5" x14ac:dyDescent="0.25">
      <c r="A98" s="18"/>
      <c r="B98" s="18">
        <v>1</v>
      </c>
      <c r="C98" s="572" t="s">
        <v>619</v>
      </c>
      <c r="D98" s="30">
        <f>'2 уровень'!F801</f>
        <v>120</v>
      </c>
      <c r="E98" s="30">
        <f>'2 уровень'!G801</f>
        <v>80</v>
      </c>
      <c r="F98" s="30">
        <f>'2 уровень'!H801</f>
        <v>65</v>
      </c>
      <c r="G98" s="85">
        <f>'2 уровень'!I801</f>
        <v>81.25</v>
      </c>
      <c r="H98" s="72">
        <f>'2 уровень'!J801</f>
        <v>0</v>
      </c>
      <c r="I98" s="72">
        <f>'2 уровень'!K801</f>
        <v>0</v>
      </c>
      <c r="J98" s="21">
        <f>'2 уровень'!L801</f>
        <v>0</v>
      </c>
      <c r="K98" s="21">
        <f>'2 уровень'!M801</f>
        <v>0</v>
      </c>
      <c r="L98" s="21">
        <f>'2 уровень'!N801</f>
        <v>0</v>
      </c>
      <c r="M98" s="21">
        <f>'2 уровень'!O801</f>
        <v>0</v>
      </c>
      <c r="N98" s="21">
        <f>'2 уровень'!P801</f>
        <v>0</v>
      </c>
      <c r="O98" s="21">
        <f>'2 уровень'!Q801</f>
        <v>0</v>
      </c>
      <c r="P98" s="185">
        <f>'2 уровень'!R801</f>
        <v>0</v>
      </c>
      <c r="Q98" s="185">
        <f>'2 уровень'!S801</f>
        <v>0</v>
      </c>
      <c r="R98" s="185">
        <f>'2 уровень'!T801</f>
        <v>0</v>
      </c>
      <c r="S98" s="185">
        <f>'2 уровень'!U801</f>
        <v>0</v>
      </c>
      <c r="T98" s="185">
        <f>'2 уровень'!V801</f>
        <v>0</v>
      </c>
      <c r="U98" s="185">
        <f>'2 уровень'!W801</f>
        <v>0</v>
      </c>
      <c r="V98" s="185">
        <f>'2 уровень'!X801</f>
        <v>0</v>
      </c>
      <c r="W98" s="185">
        <f>'2 уровень'!Y801</f>
        <v>0</v>
      </c>
      <c r="X98" s="185">
        <f>'2 уровень'!Z801</f>
        <v>0</v>
      </c>
      <c r="Y98" s="185">
        <f>'2 уровень'!AA801</f>
        <v>0</v>
      </c>
      <c r="Z98" s="784">
        <f>'2 уровень'!AB801</f>
        <v>0</v>
      </c>
      <c r="AA98" s="185">
        <f>'2 уровень'!AC801</f>
        <v>0</v>
      </c>
      <c r="AB98" s="185">
        <f>'2 уровень'!AD801</f>
        <v>0</v>
      </c>
      <c r="AC98" s="185">
        <f>'2 уровень'!AE801</f>
        <v>0</v>
      </c>
      <c r="AD98" s="185">
        <f>'2 уровень'!AF801</f>
        <v>0</v>
      </c>
      <c r="AE98" s="380">
        <f>'2 уровень'!AG801</f>
        <v>0</v>
      </c>
      <c r="AF98" s="185"/>
      <c r="AG98" s="185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</row>
    <row r="99" spans="1:182" s="59" customFormat="1" ht="30" x14ac:dyDescent="0.25">
      <c r="A99" s="18"/>
      <c r="B99" s="18">
        <v>1</v>
      </c>
      <c r="C99" s="575" t="s">
        <v>620</v>
      </c>
      <c r="D99" s="30">
        <f>'2 уровень'!F802</f>
        <v>23</v>
      </c>
      <c r="E99" s="30">
        <f>'2 уровень'!G802</f>
        <v>15.333333333333334</v>
      </c>
      <c r="F99" s="30">
        <f>'2 уровень'!H802</f>
        <v>12</v>
      </c>
      <c r="G99" s="85">
        <f>'2 уровень'!I802</f>
        <v>78.260869565217376</v>
      </c>
      <c r="H99" s="72">
        <f>'2 уровень'!J802</f>
        <v>0</v>
      </c>
      <c r="I99" s="72">
        <f>'2 уровень'!K802</f>
        <v>0</v>
      </c>
      <c r="J99" s="21">
        <f>'2 уровень'!L802</f>
        <v>0</v>
      </c>
      <c r="K99" s="21">
        <f>'2 уровень'!M802</f>
        <v>0</v>
      </c>
      <c r="L99" s="21">
        <f>'2 уровень'!N802</f>
        <v>0</v>
      </c>
      <c r="M99" s="21">
        <f>'2 уровень'!O802</f>
        <v>0</v>
      </c>
      <c r="N99" s="21">
        <f>'2 уровень'!P802</f>
        <v>0</v>
      </c>
      <c r="O99" s="21">
        <f>'2 уровень'!Q802</f>
        <v>0</v>
      </c>
      <c r="P99" s="185">
        <f>'2 уровень'!R802</f>
        <v>0</v>
      </c>
      <c r="Q99" s="185">
        <f>'2 уровень'!S802</f>
        <v>0</v>
      </c>
      <c r="R99" s="185">
        <f>'2 уровень'!T802</f>
        <v>0</v>
      </c>
      <c r="S99" s="185">
        <f>'2 уровень'!U802</f>
        <v>0</v>
      </c>
      <c r="T99" s="185">
        <f>'2 уровень'!V802</f>
        <v>0</v>
      </c>
      <c r="U99" s="185">
        <f>'2 уровень'!W802</f>
        <v>0</v>
      </c>
      <c r="V99" s="185">
        <f>'2 уровень'!X802</f>
        <v>0</v>
      </c>
      <c r="W99" s="185">
        <f>'2 уровень'!Y802</f>
        <v>0</v>
      </c>
      <c r="X99" s="185">
        <f>'2 уровень'!Z802</f>
        <v>0</v>
      </c>
      <c r="Y99" s="185">
        <f>'2 уровень'!AA802</f>
        <v>0</v>
      </c>
      <c r="Z99" s="784">
        <f>'2 уровень'!AB802</f>
        <v>0</v>
      </c>
      <c r="AA99" s="185">
        <f>'2 уровень'!AC802</f>
        <v>0</v>
      </c>
      <c r="AB99" s="185">
        <f>'2 уровень'!AD802</f>
        <v>0</v>
      </c>
      <c r="AC99" s="185">
        <f>'2 уровень'!AE802</f>
        <v>0</v>
      </c>
      <c r="AD99" s="185">
        <f>'2 уровень'!AF802</f>
        <v>0</v>
      </c>
      <c r="AE99" s="380">
        <f>'2 уровень'!AG802</f>
        <v>0</v>
      </c>
      <c r="AF99" s="185"/>
      <c r="AG99" s="185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</row>
    <row r="100" spans="1:182" s="59" customFormat="1" ht="30" x14ac:dyDescent="0.25">
      <c r="A100" s="18"/>
      <c r="B100" s="18">
        <v>1</v>
      </c>
      <c r="C100" s="575" t="s">
        <v>621</v>
      </c>
      <c r="D100" s="30">
        <f>'2 уровень'!F803</f>
        <v>45</v>
      </c>
      <c r="E100" s="30">
        <f>'2 уровень'!G803</f>
        <v>30</v>
      </c>
      <c r="F100" s="30">
        <f>'2 уровень'!H803</f>
        <v>40</v>
      </c>
      <c r="G100" s="85">
        <f>'2 уровень'!I803</f>
        <v>133.33333333333331</v>
      </c>
      <c r="H100" s="72">
        <f>'2 уровень'!J803</f>
        <v>0</v>
      </c>
      <c r="I100" s="72">
        <f>'2 уровень'!K803</f>
        <v>0</v>
      </c>
      <c r="J100" s="21">
        <f>'2 уровень'!L803</f>
        <v>0</v>
      </c>
      <c r="K100" s="21">
        <f>'2 уровень'!M803</f>
        <v>0</v>
      </c>
      <c r="L100" s="21">
        <f>'2 уровень'!N803</f>
        <v>0</v>
      </c>
      <c r="M100" s="21">
        <f>'2 уровень'!O803</f>
        <v>0</v>
      </c>
      <c r="N100" s="21">
        <f>'2 уровень'!P803</f>
        <v>0</v>
      </c>
      <c r="O100" s="21">
        <f>'2 уровень'!Q803</f>
        <v>0</v>
      </c>
      <c r="P100" s="185">
        <f>'2 уровень'!R803</f>
        <v>0</v>
      </c>
      <c r="Q100" s="185">
        <f>'2 уровень'!S803</f>
        <v>0</v>
      </c>
      <c r="R100" s="185">
        <f>'2 уровень'!T803</f>
        <v>0</v>
      </c>
      <c r="S100" s="185">
        <f>'2 уровень'!U803</f>
        <v>0</v>
      </c>
      <c r="T100" s="185">
        <f>'2 уровень'!V803</f>
        <v>0</v>
      </c>
      <c r="U100" s="185">
        <f>'2 уровень'!W803</f>
        <v>0</v>
      </c>
      <c r="V100" s="185">
        <f>'2 уровень'!X803</f>
        <v>0</v>
      </c>
      <c r="W100" s="185">
        <f>'2 уровень'!Y803</f>
        <v>0</v>
      </c>
      <c r="X100" s="185">
        <f>'2 уровень'!Z803</f>
        <v>0</v>
      </c>
      <c r="Y100" s="185">
        <f>'2 уровень'!AA803</f>
        <v>0</v>
      </c>
      <c r="Z100" s="784">
        <f>'2 уровень'!AB803</f>
        <v>0</v>
      </c>
      <c r="AA100" s="185">
        <f>'2 уровень'!AC803</f>
        <v>0</v>
      </c>
      <c r="AB100" s="185">
        <f>'2 уровень'!AD803</f>
        <v>0</v>
      </c>
      <c r="AC100" s="185">
        <f>'2 уровень'!AE803</f>
        <v>0</v>
      </c>
      <c r="AD100" s="185">
        <f>'2 уровень'!AF803</f>
        <v>0</v>
      </c>
      <c r="AE100" s="380">
        <f>'2 уровень'!AG803</f>
        <v>0</v>
      </c>
      <c r="AF100" s="185"/>
      <c r="AG100" s="185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</row>
    <row r="101" spans="1:182" s="59" customFormat="1" ht="30" x14ac:dyDescent="0.25">
      <c r="A101" s="18"/>
      <c r="B101" s="18">
        <v>1</v>
      </c>
      <c r="C101" s="575" t="s">
        <v>628</v>
      </c>
      <c r="D101" s="30">
        <f>'2 уровень'!F804</f>
        <v>52</v>
      </c>
      <c r="E101" s="30">
        <f>'2 уровень'!G804</f>
        <v>34.666666666666671</v>
      </c>
      <c r="F101" s="30">
        <f>'2 уровень'!H804</f>
        <v>13</v>
      </c>
      <c r="G101" s="85">
        <f>'2 уровень'!I804</f>
        <v>37.499999999999993</v>
      </c>
      <c r="H101" s="72">
        <f>'2 уровень'!J804</f>
        <v>0</v>
      </c>
      <c r="I101" s="72">
        <f>'2 уровень'!K804</f>
        <v>0</v>
      </c>
      <c r="J101" s="21">
        <f>'2 уровень'!L804</f>
        <v>0</v>
      </c>
      <c r="K101" s="21">
        <f>'2 уровень'!M804</f>
        <v>0</v>
      </c>
      <c r="L101" s="21">
        <f>'2 уровень'!N804</f>
        <v>0</v>
      </c>
      <c r="M101" s="21">
        <f>'2 уровень'!O804</f>
        <v>0</v>
      </c>
      <c r="N101" s="21">
        <f>'2 уровень'!P804</f>
        <v>0</v>
      </c>
      <c r="O101" s="21">
        <f>'2 уровень'!Q804</f>
        <v>0</v>
      </c>
      <c r="P101" s="185">
        <f>'2 уровень'!R804</f>
        <v>0</v>
      </c>
      <c r="Q101" s="185">
        <f>'2 уровень'!S804</f>
        <v>0</v>
      </c>
      <c r="R101" s="185">
        <f>'2 уровень'!T804</f>
        <v>0</v>
      </c>
      <c r="S101" s="185">
        <f>'2 уровень'!U804</f>
        <v>0</v>
      </c>
      <c r="T101" s="185">
        <f>'2 уровень'!V804</f>
        <v>0</v>
      </c>
      <c r="U101" s="185">
        <f>'2 уровень'!W804</f>
        <v>0</v>
      </c>
      <c r="V101" s="185">
        <f>'2 уровень'!X804</f>
        <v>0</v>
      </c>
      <c r="W101" s="185">
        <f>'2 уровень'!Y804</f>
        <v>0</v>
      </c>
      <c r="X101" s="185">
        <f>'2 уровень'!Z804</f>
        <v>0</v>
      </c>
      <c r="Y101" s="185">
        <f>'2 уровень'!AA804</f>
        <v>0</v>
      </c>
      <c r="Z101" s="784">
        <f>'2 уровень'!AB804</f>
        <v>0</v>
      </c>
      <c r="AA101" s="185">
        <f>'2 уровень'!AC804</f>
        <v>0</v>
      </c>
      <c r="AB101" s="185">
        <f>'2 уровень'!AD804</f>
        <v>0</v>
      </c>
      <c r="AC101" s="185">
        <f>'2 уровень'!AE804</f>
        <v>0</v>
      </c>
      <c r="AD101" s="185">
        <f>'2 уровень'!AF804</f>
        <v>0</v>
      </c>
      <c r="AE101" s="380">
        <f>'2 уровень'!AG804</f>
        <v>0</v>
      </c>
      <c r="AF101" s="185"/>
      <c r="AG101" s="185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</row>
    <row r="102" spans="1:182" s="59" customFormat="1" ht="29.25" x14ac:dyDescent="0.25">
      <c r="A102" s="18"/>
      <c r="B102" s="18">
        <v>1</v>
      </c>
      <c r="C102" s="572" t="s">
        <v>131</v>
      </c>
      <c r="D102" s="30">
        <f>'2 уровень'!F805</f>
        <v>352831</v>
      </c>
      <c r="E102" s="30">
        <f>'2 уровень'!G805</f>
        <v>235220</v>
      </c>
      <c r="F102" s="30">
        <f>'2 уровень'!H805</f>
        <v>193007</v>
      </c>
      <c r="G102" s="85">
        <f>'2 уровень'!I805</f>
        <v>82.053821953915488</v>
      </c>
      <c r="H102" s="72">
        <f>'2 уровень'!J805</f>
        <v>0</v>
      </c>
      <c r="I102" s="72">
        <f>'2 уровень'!K805</f>
        <v>0</v>
      </c>
      <c r="J102" s="21">
        <f>'2 уровень'!L805</f>
        <v>0</v>
      </c>
      <c r="K102" s="21">
        <f>'2 уровень'!M805</f>
        <v>0</v>
      </c>
      <c r="L102" s="21">
        <f>'2 уровень'!N805</f>
        <v>0</v>
      </c>
      <c r="M102" s="21">
        <f>'2 уровень'!O805</f>
        <v>0</v>
      </c>
      <c r="N102" s="21">
        <f>'2 уровень'!P805</f>
        <v>0</v>
      </c>
      <c r="O102" s="21">
        <f>'2 уровень'!Q805</f>
        <v>0</v>
      </c>
      <c r="P102" s="185">
        <f>'2 уровень'!R805</f>
        <v>0</v>
      </c>
      <c r="Q102" s="185">
        <f>'2 уровень'!S805</f>
        <v>0</v>
      </c>
      <c r="R102" s="185">
        <f>'2 уровень'!T805</f>
        <v>0</v>
      </c>
      <c r="S102" s="185">
        <f>'2 уровень'!U805</f>
        <v>0</v>
      </c>
      <c r="T102" s="185">
        <f>'2 уровень'!V805</f>
        <v>0</v>
      </c>
      <c r="U102" s="185">
        <f>'2 уровень'!W805</f>
        <v>0</v>
      </c>
      <c r="V102" s="185">
        <f>'2 уровень'!X805</f>
        <v>0</v>
      </c>
      <c r="W102" s="185">
        <f>'2 уровень'!Y805</f>
        <v>0</v>
      </c>
      <c r="X102" s="185">
        <f>'2 уровень'!Z805</f>
        <v>0</v>
      </c>
      <c r="Y102" s="185">
        <f>'2 уровень'!AA805</f>
        <v>0</v>
      </c>
      <c r="Z102" s="784">
        <f>'2 уровень'!AB805</f>
        <v>0</v>
      </c>
      <c r="AA102" s="185">
        <f>'2 уровень'!AC805</f>
        <v>0</v>
      </c>
      <c r="AB102" s="185">
        <f>'2 уровень'!AD805</f>
        <v>0</v>
      </c>
      <c r="AC102" s="185">
        <f>'2 уровень'!AE805</f>
        <v>0</v>
      </c>
      <c r="AD102" s="185">
        <f>'2 уровень'!AF805</f>
        <v>0</v>
      </c>
      <c r="AE102" s="380">
        <f>'2 уровень'!AG805</f>
        <v>0</v>
      </c>
      <c r="AF102" s="185"/>
      <c r="AG102" s="185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</row>
    <row r="103" spans="1:182" s="59" customFormat="1" x14ac:dyDescent="0.25">
      <c r="A103" s="18"/>
      <c r="B103" s="18">
        <v>1</v>
      </c>
      <c r="C103" s="575" t="s">
        <v>222</v>
      </c>
      <c r="D103" s="30">
        <f>'2 уровень'!F806</f>
        <v>324452</v>
      </c>
      <c r="E103" s="30">
        <f>'2 уровень'!G806</f>
        <v>216301</v>
      </c>
      <c r="F103" s="30">
        <f>'2 уровень'!H806</f>
        <v>173000</v>
      </c>
      <c r="G103" s="85">
        <f>'2 уровень'!I806</f>
        <v>79.981137396498397</v>
      </c>
      <c r="H103" s="72">
        <f>'2 уровень'!J806</f>
        <v>0</v>
      </c>
      <c r="I103" s="72">
        <f>'2 уровень'!K806</f>
        <v>0</v>
      </c>
      <c r="J103" s="21">
        <f>'2 уровень'!L806</f>
        <v>0</v>
      </c>
      <c r="K103" s="21">
        <f>'2 уровень'!M806</f>
        <v>0</v>
      </c>
      <c r="L103" s="21">
        <f>'2 уровень'!N806</f>
        <v>0</v>
      </c>
      <c r="M103" s="21">
        <f>'2 уровень'!O806</f>
        <v>0</v>
      </c>
      <c r="N103" s="21">
        <f>'2 уровень'!P806</f>
        <v>0</v>
      </c>
      <c r="O103" s="21">
        <f>'2 уровень'!Q806</f>
        <v>0</v>
      </c>
      <c r="P103" s="185">
        <f>'2 уровень'!R806</f>
        <v>0</v>
      </c>
      <c r="Q103" s="185">
        <f>'2 уровень'!S806</f>
        <v>0</v>
      </c>
      <c r="R103" s="185">
        <f>'2 уровень'!T806</f>
        <v>0</v>
      </c>
      <c r="S103" s="185">
        <f>'2 уровень'!U806</f>
        <v>0</v>
      </c>
      <c r="T103" s="185">
        <f>'2 уровень'!V806</f>
        <v>0</v>
      </c>
      <c r="U103" s="185">
        <f>'2 уровень'!W806</f>
        <v>0</v>
      </c>
      <c r="V103" s="185">
        <f>'2 уровень'!X806</f>
        <v>0</v>
      </c>
      <c r="W103" s="185">
        <f>'2 уровень'!Y806</f>
        <v>0</v>
      </c>
      <c r="X103" s="185">
        <f>'2 уровень'!Z806</f>
        <v>0</v>
      </c>
      <c r="Y103" s="185">
        <f>'2 уровень'!AA806</f>
        <v>0</v>
      </c>
      <c r="Z103" s="784">
        <f>'2 уровень'!AB806</f>
        <v>0</v>
      </c>
      <c r="AA103" s="185">
        <f>'2 уровень'!AC806</f>
        <v>0</v>
      </c>
      <c r="AB103" s="185">
        <f>'2 уровень'!AD806</f>
        <v>0</v>
      </c>
      <c r="AC103" s="185">
        <f>'2 уровень'!AE806</f>
        <v>0</v>
      </c>
      <c r="AD103" s="185">
        <f>'2 уровень'!AF806</f>
        <v>0</v>
      </c>
      <c r="AE103" s="380">
        <f>'2 уровень'!AG806</f>
        <v>0</v>
      </c>
      <c r="AF103" s="185"/>
      <c r="AG103" s="185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</row>
    <row r="104" spans="1:182" s="59" customFormat="1" ht="45" x14ac:dyDescent="0.25">
      <c r="A104" s="18"/>
      <c r="B104" s="18">
        <v>1</v>
      </c>
      <c r="C104" s="575" t="s">
        <v>457</v>
      </c>
      <c r="D104" s="30">
        <f>'2 уровень'!F807</f>
        <v>16226</v>
      </c>
      <c r="E104" s="30">
        <f>'2 уровень'!G807</f>
        <v>10817.333333333332</v>
      </c>
      <c r="F104" s="30">
        <f>'2 уровень'!H807</f>
        <v>10352</v>
      </c>
      <c r="G104" s="85">
        <f>'2 уровень'!I807</f>
        <v>95.698262048564047</v>
      </c>
      <c r="H104" s="72">
        <f>'2 уровень'!J807</f>
        <v>0</v>
      </c>
      <c r="I104" s="72">
        <f>'2 уровень'!K807</f>
        <v>0</v>
      </c>
      <c r="J104" s="21">
        <f>'2 уровень'!L807</f>
        <v>0</v>
      </c>
      <c r="K104" s="21">
        <f>'2 уровень'!M807</f>
        <v>0</v>
      </c>
      <c r="L104" s="21">
        <f>'2 уровень'!N807</f>
        <v>0</v>
      </c>
      <c r="M104" s="21">
        <f>'2 уровень'!O807</f>
        <v>0</v>
      </c>
      <c r="N104" s="21">
        <f>'2 уровень'!P807</f>
        <v>0</v>
      </c>
      <c r="O104" s="21">
        <f>'2 уровень'!Q807</f>
        <v>0</v>
      </c>
      <c r="P104" s="185">
        <f>'2 уровень'!R807</f>
        <v>0</v>
      </c>
      <c r="Q104" s="185">
        <f>'2 уровень'!S807</f>
        <v>0</v>
      </c>
      <c r="R104" s="185">
        <f>'2 уровень'!T807</f>
        <v>0</v>
      </c>
      <c r="S104" s="185">
        <f>'2 уровень'!U807</f>
        <v>0</v>
      </c>
      <c r="T104" s="185">
        <f>'2 уровень'!V807</f>
        <v>0</v>
      </c>
      <c r="U104" s="185">
        <f>'2 уровень'!W807</f>
        <v>0</v>
      </c>
      <c r="V104" s="185">
        <f>'2 уровень'!X807</f>
        <v>0</v>
      </c>
      <c r="W104" s="185">
        <f>'2 уровень'!Y807</f>
        <v>0</v>
      </c>
      <c r="X104" s="185">
        <f>'2 уровень'!Z807</f>
        <v>0</v>
      </c>
      <c r="Y104" s="185">
        <f>'2 уровень'!AA807</f>
        <v>0</v>
      </c>
      <c r="Z104" s="784">
        <f>'2 уровень'!AB807</f>
        <v>0</v>
      </c>
      <c r="AA104" s="185">
        <f>'2 уровень'!AC807</f>
        <v>0</v>
      </c>
      <c r="AB104" s="185">
        <f>'2 уровень'!AD807</f>
        <v>0</v>
      </c>
      <c r="AC104" s="185">
        <f>'2 уровень'!AE807</f>
        <v>0</v>
      </c>
      <c r="AD104" s="185">
        <f>'2 уровень'!AF807</f>
        <v>0</v>
      </c>
      <c r="AE104" s="380">
        <f>'2 уровень'!AG807</f>
        <v>0</v>
      </c>
      <c r="AF104" s="185"/>
      <c r="AG104" s="185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</row>
    <row r="105" spans="1:182" s="59" customFormat="1" ht="75" x14ac:dyDescent="0.25">
      <c r="A105" s="18"/>
      <c r="B105" s="18">
        <v>1</v>
      </c>
      <c r="C105" s="575" t="s">
        <v>504</v>
      </c>
      <c r="D105" s="30">
        <f>'2 уровень'!F808</f>
        <v>12153</v>
      </c>
      <c r="E105" s="30">
        <f>'2 уровень'!G808</f>
        <v>8101.666666666667</v>
      </c>
      <c r="F105" s="30">
        <f>'2 уровень'!H808</f>
        <v>9655</v>
      </c>
      <c r="G105" s="85">
        <f>'2 уровень'!I808</f>
        <v>119.17300966879243</v>
      </c>
      <c r="H105" s="72">
        <f>'2 уровень'!J808</f>
        <v>0</v>
      </c>
      <c r="I105" s="72">
        <f>'2 уровень'!K808</f>
        <v>0</v>
      </c>
      <c r="J105" s="21">
        <f>'2 уровень'!L808</f>
        <v>0</v>
      </c>
      <c r="K105" s="21">
        <f>'2 уровень'!M808</f>
        <v>0</v>
      </c>
      <c r="L105" s="21">
        <f>'2 уровень'!N808</f>
        <v>0</v>
      </c>
      <c r="M105" s="21">
        <f>'2 уровень'!O808</f>
        <v>0</v>
      </c>
      <c r="N105" s="21">
        <f>'2 уровень'!P808</f>
        <v>0</v>
      </c>
      <c r="O105" s="21">
        <f>'2 уровень'!Q808</f>
        <v>0</v>
      </c>
      <c r="P105" s="185">
        <f>'2 уровень'!R808</f>
        <v>0</v>
      </c>
      <c r="Q105" s="185">
        <f>'2 уровень'!S808</f>
        <v>0</v>
      </c>
      <c r="R105" s="185">
        <f>'2 уровень'!T808</f>
        <v>0</v>
      </c>
      <c r="S105" s="185">
        <f>'2 уровень'!U808</f>
        <v>0</v>
      </c>
      <c r="T105" s="185">
        <f>'2 уровень'!V808</f>
        <v>0</v>
      </c>
      <c r="U105" s="185">
        <f>'2 уровень'!W808</f>
        <v>0</v>
      </c>
      <c r="V105" s="185">
        <f>'2 уровень'!X808</f>
        <v>0</v>
      </c>
      <c r="W105" s="185">
        <f>'2 уровень'!Y808</f>
        <v>0</v>
      </c>
      <c r="X105" s="185">
        <f>'2 уровень'!Z808</f>
        <v>0</v>
      </c>
      <c r="Y105" s="185">
        <f>'2 уровень'!AA808</f>
        <v>0</v>
      </c>
      <c r="Z105" s="784">
        <f>'2 уровень'!AB808</f>
        <v>0</v>
      </c>
      <c r="AA105" s="185">
        <f>'2 уровень'!AC808</f>
        <v>0</v>
      </c>
      <c r="AB105" s="185">
        <f>'2 уровень'!AD808</f>
        <v>0</v>
      </c>
      <c r="AC105" s="185">
        <f>'2 уровень'!AE808</f>
        <v>0</v>
      </c>
      <c r="AD105" s="185">
        <f>'2 уровень'!AF808</f>
        <v>0</v>
      </c>
      <c r="AE105" s="380">
        <f>'2 уровень'!AG808</f>
        <v>0</v>
      </c>
      <c r="AF105" s="185"/>
      <c r="AG105" s="185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</row>
    <row r="106" spans="1:182" s="59" customFormat="1" ht="29.25" x14ac:dyDescent="0.25">
      <c r="A106" s="18"/>
      <c r="B106" s="18">
        <v>1</v>
      </c>
      <c r="C106" s="572" t="s">
        <v>343</v>
      </c>
      <c r="D106" s="30">
        <f>'2 уровень'!F809</f>
        <v>92094</v>
      </c>
      <c r="E106" s="30">
        <f>'2 уровень'!G809</f>
        <v>61395.666666666672</v>
      </c>
      <c r="F106" s="30">
        <f>'2 уровень'!H809</f>
        <v>50985</v>
      </c>
      <c r="G106" s="85">
        <f>'2 уровень'!I809</f>
        <v>83.043320104024716</v>
      </c>
      <c r="H106" s="72">
        <f>'2 уровень'!J809</f>
        <v>0</v>
      </c>
      <c r="I106" s="72">
        <f>'2 уровень'!K809</f>
        <v>0</v>
      </c>
      <c r="J106" s="21">
        <f>'2 уровень'!L809</f>
        <v>0</v>
      </c>
      <c r="K106" s="21">
        <f>'2 уровень'!M809</f>
        <v>0</v>
      </c>
      <c r="L106" s="21">
        <f>'2 уровень'!N809</f>
        <v>0</v>
      </c>
      <c r="M106" s="21">
        <f>'2 уровень'!O809</f>
        <v>0</v>
      </c>
      <c r="N106" s="21">
        <f>'2 уровень'!P809</f>
        <v>0</v>
      </c>
      <c r="O106" s="21">
        <f>'2 уровень'!Q809</f>
        <v>0</v>
      </c>
      <c r="P106" s="185">
        <f>'2 уровень'!R809</f>
        <v>0</v>
      </c>
      <c r="Q106" s="185">
        <f>'2 уровень'!S809</f>
        <v>0</v>
      </c>
      <c r="R106" s="185">
        <f>'2 уровень'!T809</f>
        <v>0</v>
      </c>
      <c r="S106" s="185">
        <f>'2 уровень'!U809</f>
        <v>0</v>
      </c>
      <c r="T106" s="185">
        <f>'2 уровень'!V809</f>
        <v>0</v>
      </c>
      <c r="U106" s="185">
        <f>'2 уровень'!W809</f>
        <v>0</v>
      </c>
      <c r="V106" s="185">
        <f>'2 уровень'!X809</f>
        <v>0</v>
      </c>
      <c r="W106" s="185">
        <f>'2 уровень'!Y809</f>
        <v>0</v>
      </c>
      <c r="X106" s="185">
        <f>'2 уровень'!Z809</f>
        <v>0</v>
      </c>
      <c r="Y106" s="185">
        <f>'2 уровень'!AA809</f>
        <v>0</v>
      </c>
      <c r="Z106" s="784">
        <f>'2 уровень'!AB809</f>
        <v>0</v>
      </c>
      <c r="AA106" s="185">
        <f>'2 уровень'!AC809</f>
        <v>0</v>
      </c>
      <c r="AB106" s="185">
        <f>'2 уровень'!AD809</f>
        <v>0</v>
      </c>
      <c r="AC106" s="185">
        <f>'2 уровень'!AE809</f>
        <v>0</v>
      </c>
      <c r="AD106" s="185">
        <f>'2 уровень'!AF809</f>
        <v>0</v>
      </c>
      <c r="AE106" s="380">
        <f>'2 уровень'!AG809</f>
        <v>0</v>
      </c>
      <c r="AF106" s="185"/>
      <c r="AG106" s="185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</row>
    <row r="107" spans="1:182" s="59" customFormat="1" ht="29.25" x14ac:dyDescent="0.25">
      <c r="A107" s="18"/>
      <c r="B107" s="18">
        <v>1</v>
      </c>
      <c r="C107" s="576" t="s">
        <v>194</v>
      </c>
      <c r="D107" s="30">
        <f>'2 уровень'!F810</f>
        <v>0</v>
      </c>
      <c r="E107" s="30">
        <f>'2 уровень'!G810</f>
        <v>0</v>
      </c>
      <c r="F107" s="30">
        <f>'2 уровень'!H810</f>
        <v>0</v>
      </c>
      <c r="G107" s="85">
        <f>'2 уровень'!I810</f>
        <v>0</v>
      </c>
      <c r="H107" s="72">
        <f>'2 уровень'!J810</f>
        <v>0</v>
      </c>
      <c r="I107" s="72">
        <f>'2 уровень'!K810</f>
        <v>0</v>
      </c>
      <c r="J107" s="21">
        <f>'2 уровень'!L810</f>
        <v>0</v>
      </c>
      <c r="K107" s="21">
        <f>'2 уровень'!M810</f>
        <v>0</v>
      </c>
      <c r="L107" s="21">
        <f>'2 уровень'!N810</f>
        <v>0</v>
      </c>
      <c r="M107" s="21">
        <f>'2 уровень'!O810</f>
        <v>0</v>
      </c>
      <c r="N107" s="21">
        <f>'2 уровень'!P810</f>
        <v>0</v>
      </c>
      <c r="O107" s="21">
        <f>'2 уровень'!Q810</f>
        <v>0</v>
      </c>
      <c r="P107" s="185">
        <f>'2 уровень'!R810</f>
        <v>0</v>
      </c>
      <c r="Q107" s="185">
        <f>'2 уровень'!S810</f>
        <v>0</v>
      </c>
      <c r="R107" s="185">
        <f>'2 уровень'!T810</f>
        <v>0</v>
      </c>
      <c r="S107" s="185">
        <f>'2 уровень'!U810</f>
        <v>0</v>
      </c>
      <c r="T107" s="185">
        <f>'2 уровень'!V810</f>
        <v>0</v>
      </c>
      <c r="U107" s="185">
        <f>'2 уровень'!W810</f>
        <v>0</v>
      </c>
      <c r="V107" s="185">
        <f>'2 уровень'!X810</f>
        <v>0</v>
      </c>
      <c r="W107" s="185">
        <f>'2 уровень'!Y810</f>
        <v>0</v>
      </c>
      <c r="X107" s="185">
        <f>'2 уровень'!Z810</f>
        <v>0</v>
      </c>
      <c r="Y107" s="185">
        <f>'2 уровень'!AA810</f>
        <v>0</v>
      </c>
      <c r="Z107" s="784">
        <f>'2 уровень'!AB810</f>
        <v>0</v>
      </c>
      <c r="AA107" s="185">
        <f>'2 уровень'!AC810</f>
        <v>0</v>
      </c>
      <c r="AB107" s="185">
        <f>'2 уровень'!AD810</f>
        <v>0</v>
      </c>
      <c r="AC107" s="185">
        <f>'2 уровень'!AE810</f>
        <v>0</v>
      </c>
      <c r="AD107" s="185">
        <f>'2 уровень'!AF810</f>
        <v>0</v>
      </c>
      <c r="AE107" s="380">
        <f>'2 уровень'!AG810</f>
        <v>0</v>
      </c>
      <c r="AF107" s="185"/>
      <c r="AG107" s="185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</row>
    <row r="108" spans="1:182" s="59" customFormat="1" ht="90" x14ac:dyDescent="0.25">
      <c r="A108" s="18"/>
      <c r="B108" s="18">
        <v>1</v>
      </c>
      <c r="C108" s="575" t="s">
        <v>502</v>
      </c>
      <c r="D108" s="30">
        <f>'2 уровень'!F811</f>
        <v>80309</v>
      </c>
      <c r="E108" s="30">
        <f>'2 уровень'!G811</f>
        <v>53539.666666666664</v>
      </c>
      <c r="F108" s="30">
        <f>'2 уровень'!H811</f>
        <v>54688</v>
      </c>
      <c r="G108" s="85">
        <f>'2 уровень'!I811</f>
        <v>102.14482719977089</v>
      </c>
      <c r="H108" s="72">
        <f>'2 уровень'!J811</f>
        <v>0</v>
      </c>
      <c r="I108" s="72">
        <f>'2 уровень'!K811</f>
        <v>0</v>
      </c>
      <c r="J108" s="21">
        <f>'2 уровень'!L811</f>
        <v>0</v>
      </c>
      <c r="K108" s="21">
        <f>'2 уровень'!M811</f>
        <v>0</v>
      </c>
      <c r="L108" s="21">
        <f>'2 уровень'!N811</f>
        <v>0</v>
      </c>
      <c r="M108" s="21">
        <f>'2 уровень'!O811</f>
        <v>0</v>
      </c>
      <c r="N108" s="21">
        <f>'2 уровень'!P811</f>
        <v>0</v>
      </c>
      <c r="O108" s="21">
        <f>'2 уровень'!Q811</f>
        <v>0</v>
      </c>
      <c r="P108" s="185">
        <f>'2 уровень'!R811</f>
        <v>301101.83253000001</v>
      </c>
      <c r="Q108" s="185">
        <f>'2 уровень'!S811</f>
        <v>301101.83253000001</v>
      </c>
      <c r="R108" s="185">
        <f>'2 уровень'!T811</f>
        <v>301101.83253000001</v>
      </c>
      <c r="S108" s="185">
        <f>'2 уровень'!U811</f>
        <v>301101.83253000001</v>
      </c>
      <c r="T108" s="185">
        <f>'2 уровень'!V811</f>
        <v>301101.83253000001</v>
      </c>
      <c r="U108" s="185">
        <f>'2 уровень'!W811</f>
        <v>301101.83253000001</v>
      </c>
      <c r="V108" s="185">
        <f>'2 уровень'!X811</f>
        <v>301101.83253000001</v>
      </c>
      <c r="W108" s="185">
        <f>'2 уровень'!Y811</f>
        <v>301101.83253000001</v>
      </c>
      <c r="X108" s="185">
        <f>'2 уровень'!Z811</f>
        <v>200734.55502000003</v>
      </c>
      <c r="Y108" s="185">
        <f>'2 уровень'!AA811</f>
        <v>204474.71873999998</v>
      </c>
      <c r="Z108" s="784">
        <f>'2 уровень'!AB811</f>
        <v>0</v>
      </c>
      <c r="AA108" s="185">
        <f>'2 уровень'!AC811</f>
        <v>0</v>
      </c>
      <c r="AB108" s="185">
        <f>'2 уровень'!AD811</f>
        <v>3740.1637199999859</v>
      </c>
      <c r="AC108" s="185">
        <f>'2 уровень'!AE811</f>
        <v>0</v>
      </c>
      <c r="AD108" s="185">
        <f>'2 уровень'!AF811</f>
        <v>-341.92018000000002</v>
      </c>
      <c r="AE108" s="380">
        <f>'2 уровень'!AG811</f>
        <v>204132.79856000002</v>
      </c>
      <c r="AF108" s="185"/>
      <c r="AG108" s="185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</row>
    <row r="109" spans="1:182" s="59" customFormat="1" x14ac:dyDescent="0.25">
      <c r="A109" s="18"/>
      <c r="B109" s="18">
        <v>1</v>
      </c>
      <c r="C109" s="575" t="s">
        <v>623</v>
      </c>
      <c r="D109" s="30">
        <f>'2 уровень'!F812</f>
        <v>13850</v>
      </c>
      <c r="E109" s="30">
        <f>'2 уровень'!G812</f>
        <v>9233.3333333333339</v>
      </c>
      <c r="F109" s="30">
        <f>'2 уровень'!H812</f>
        <v>3235</v>
      </c>
      <c r="G109" s="85">
        <f>'2 уровень'!I812</f>
        <v>35.036101083032491</v>
      </c>
      <c r="H109" s="72">
        <f>'2 уровень'!J812</f>
        <v>0</v>
      </c>
      <c r="I109" s="72">
        <f>'2 уровень'!K812</f>
        <v>0</v>
      </c>
      <c r="J109" s="21">
        <f>'2 уровень'!L812</f>
        <v>0</v>
      </c>
      <c r="K109" s="21">
        <f>'2 уровень'!M812</f>
        <v>0</v>
      </c>
      <c r="L109" s="21">
        <f>'2 уровень'!N812</f>
        <v>0</v>
      </c>
      <c r="M109" s="21">
        <f>'2 уровень'!O812</f>
        <v>0</v>
      </c>
      <c r="N109" s="21">
        <f>'2 уровень'!P812</f>
        <v>0</v>
      </c>
      <c r="O109" s="21">
        <f>'2 уровень'!Q812</f>
        <v>0</v>
      </c>
      <c r="P109" s="185">
        <f>'2 уровень'!R812</f>
        <v>0</v>
      </c>
      <c r="Q109" s="185">
        <f>'2 уровень'!S812</f>
        <v>0</v>
      </c>
      <c r="R109" s="185">
        <f>'2 уровень'!T812</f>
        <v>0</v>
      </c>
      <c r="S109" s="185">
        <f>'2 уровень'!U812</f>
        <v>0</v>
      </c>
      <c r="T109" s="185">
        <f>'2 уровень'!V812</f>
        <v>0</v>
      </c>
      <c r="U109" s="185">
        <f>'2 уровень'!W812</f>
        <v>0</v>
      </c>
      <c r="V109" s="185">
        <f>'2 уровень'!X812</f>
        <v>0</v>
      </c>
      <c r="W109" s="185">
        <f>'2 уровень'!Y812</f>
        <v>0</v>
      </c>
      <c r="X109" s="185">
        <f>'2 уровень'!Z812</f>
        <v>0</v>
      </c>
      <c r="Y109" s="185">
        <f>'2 уровень'!AA812</f>
        <v>0</v>
      </c>
      <c r="Z109" s="784">
        <f>'2 уровень'!AB812</f>
        <v>0</v>
      </c>
      <c r="AA109" s="185">
        <f>'2 уровень'!AC812</f>
        <v>0</v>
      </c>
      <c r="AB109" s="185">
        <f>'2 уровень'!AD812</f>
        <v>0</v>
      </c>
      <c r="AC109" s="185">
        <f>'2 уровень'!AE812</f>
        <v>0</v>
      </c>
      <c r="AD109" s="185">
        <f>'2 уровень'!AF812</f>
        <v>0</v>
      </c>
      <c r="AE109" s="380">
        <f>'2 уровень'!AG812</f>
        <v>0</v>
      </c>
      <c r="AF109" s="185"/>
      <c r="AG109" s="185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</row>
    <row r="110" spans="1:182" s="59" customFormat="1" x14ac:dyDescent="0.25">
      <c r="A110" s="18"/>
      <c r="B110" s="18">
        <v>1</v>
      </c>
      <c r="C110" s="575" t="s">
        <v>624</v>
      </c>
      <c r="D110" s="30">
        <f>'2 уровень'!F813</f>
        <v>18385</v>
      </c>
      <c r="E110" s="30">
        <f>'2 уровень'!G813</f>
        <v>12256.666666666666</v>
      </c>
      <c r="F110" s="30">
        <f>'2 уровень'!H813</f>
        <v>7832</v>
      </c>
      <c r="G110" s="85">
        <f>'2 уровень'!I813</f>
        <v>63.899918411748715</v>
      </c>
      <c r="H110" s="72">
        <f>'2 уровень'!J813</f>
        <v>0</v>
      </c>
      <c r="I110" s="72">
        <f>'2 уровень'!K813</f>
        <v>0</v>
      </c>
      <c r="J110" s="21">
        <f>'2 уровень'!L813</f>
        <v>0</v>
      </c>
      <c r="K110" s="21">
        <f>'2 уровень'!M813</f>
        <v>0</v>
      </c>
      <c r="L110" s="21">
        <f>'2 уровень'!N813</f>
        <v>0</v>
      </c>
      <c r="M110" s="21">
        <f>'2 уровень'!O813</f>
        <v>0</v>
      </c>
      <c r="N110" s="21">
        <f>'2 уровень'!P813</f>
        <v>0</v>
      </c>
      <c r="O110" s="21">
        <f>'2 уровень'!Q813</f>
        <v>0</v>
      </c>
      <c r="P110" s="185">
        <f>'2 уровень'!R813</f>
        <v>0</v>
      </c>
      <c r="Q110" s="185">
        <f>'2 уровень'!S813</f>
        <v>0</v>
      </c>
      <c r="R110" s="185">
        <f>'2 уровень'!T813</f>
        <v>0</v>
      </c>
      <c r="S110" s="185">
        <f>'2 уровень'!U813</f>
        <v>0</v>
      </c>
      <c r="T110" s="185">
        <f>'2 уровень'!V813</f>
        <v>0</v>
      </c>
      <c r="U110" s="185">
        <f>'2 уровень'!W813</f>
        <v>0</v>
      </c>
      <c r="V110" s="185">
        <f>'2 уровень'!X813</f>
        <v>0</v>
      </c>
      <c r="W110" s="185">
        <f>'2 уровень'!Y813</f>
        <v>0</v>
      </c>
      <c r="X110" s="185">
        <f>'2 уровень'!Z813</f>
        <v>0</v>
      </c>
      <c r="Y110" s="185">
        <f>'2 уровень'!AA813</f>
        <v>0</v>
      </c>
      <c r="Z110" s="784">
        <f>'2 уровень'!AB813</f>
        <v>0</v>
      </c>
      <c r="AA110" s="185">
        <f>'2 уровень'!AC813</f>
        <v>0</v>
      </c>
      <c r="AB110" s="185">
        <f>'2 уровень'!AD813</f>
        <v>0</v>
      </c>
      <c r="AC110" s="185">
        <f>'2 уровень'!AE813</f>
        <v>0</v>
      </c>
      <c r="AD110" s="185">
        <f>'2 уровень'!AF813</f>
        <v>0</v>
      </c>
      <c r="AE110" s="380">
        <f>'2 уровень'!AG813</f>
        <v>0</v>
      </c>
      <c r="AF110" s="185"/>
      <c r="AG110" s="185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</row>
    <row r="111" spans="1:182" s="59" customFormat="1" x14ac:dyDescent="0.25">
      <c r="A111" s="18"/>
      <c r="B111" s="18">
        <v>1</v>
      </c>
      <c r="C111" s="575" t="s">
        <v>625</v>
      </c>
      <c r="D111" s="30">
        <f>'2 уровень'!F814</f>
        <v>38493</v>
      </c>
      <c r="E111" s="30">
        <f>'2 уровень'!G814</f>
        <v>25661.666666666668</v>
      </c>
      <c r="F111" s="30">
        <f>'2 уровень'!H814</f>
        <v>34105</v>
      </c>
      <c r="G111" s="85">
        <f>'2 уровень'!I814</f>
        <v>132.90251347665131</v>
      </c>
      <c r="H111" s="72">
        <f>'2 уровень'!J814</f>
        <v>0</v>
      </c>
      <c r="I111" s="72">
        <f>'2 уровень'!K814</f>
        <v>0</v>
      </c>
      <c r="J111" s="21">
        <f>'2 уровень'!L814</f>
        <v>0</v>
      </c>
      <c r="K111" s="21">
        <f>'2 уровень'!M814</f>
        <v>0</v>
      </c>
      <c r="L111" s="21">
        <f>'2 уровень'!N814</f>
        <v>0</v>
      </c>
      <c r="M111" s="21">
        <f>'2 уровень'!O814</f>
        <v>0</v>
      </c>
      <c r="N111" s="21">
        <f>'2 уровень'!P814</f>
        <v>0</v>
      </c>
      <c r="O111" s="21">
        <f>'2 уровень'!Q814</f>
        <v>0</v>
      </c>
      <c r="P111" s="185">
        <f>'2 уровень'!R814</f>
        <v>0</v>
      </c>
      <c r="Q111" s="185">
        <f>'2 уровень'!S814</f>
        <v>0</v>
      </c>
      <c r="R111" s="185">
        <f>'2 уровень'!T814</f>
        <v>0</v>
      </c>
      <c r="S111" s="185">
        <f>'2 уровень'!U814</f>
        <v>0</v>
      </c>
      <c r="T111" s="185">
        <f>'2 уровень'!V814</f>
        <v>0</v>
      </c>
      <c r="U111" s="185">
        <f>'2 уровень'!W814</f>
        <v>0</v>
      </c>
      <c r="V111" s="185">
        <f>'2 уровень'!X814</f>
        <v>0</v>
      </c>
      <c r="W111" s="185">
        <f>'2 уровень'!Y814</f>
        <v>0</v>
      </c>
      <c r="X111" s="185">
        <f>'2 уровень'!Z814</f>
        <v>0</v>
      </c>
      <c r="Y111" s="185">
        <f>'2 уровень'!AA814</f>
        <v>0</v>
      </c>
      <c r="Z111" s="784">
        <f>'2 уровень'!AB814</f>
        <v>0</v>
      </c>
      <c r="AA111" s="185">
        <f>'2 уровень'!AC814</f>
        <v>0</v>
      </c>
      <c r="AB111" s="185">
        <f>'2 уровень'!AD814</f>
        <v>0</v>
      </c>
      <c r="AC111" s="185">
        <f>'2 уровень'!AE814</f>
        <v>0</v>
      </c>
      <c r="AD111" s="185">
        <f>'2 уровень'!AF814</f>
        <v>0</v>
      </c>
      <c r="AE111" s="380">
        <f>'2 уровень'!AG814</f>
        <v>0</v>
      </c>
      <c r="AF111" s="185"/>
      <c r="AG111" s="185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</row>
    <row r="112" spans="1:182" s="59" customFormat="1" ht="43.5" x14ac:dyDescent="0.25">
      <c r="A112" s="18"/>
      <c r="B112" s="18">
        <v>1</v>
      </c>
      <c r="C112" s="572" t="s">
        <v>458</v>
      </c>
      <c r="D112" s="30">
        <f>'2 уровень'!F815</f>
        <v>232922</v>
      </c>
      <c r="E112" s="30">
        <f>'2 уровень'!G815</f>
        <v>155281</v>
      </c>
      <c r="F112" s="30">
        <f>'2 уровень'!H815</f>
        <v>143084</v>
      </c>
      <c r="G112" s="85">
        <f>'2 уровень'!I815</f>
        <v>92.145207720197575</v>
      </c>
      <c r="H112" s="72">
        <f>'2 уровень'!J815</f>
        <v>0</v>
      </c>
      <c r="I112" s="72">
        <f>'2 уровень'!K815</f>
        <v>0</v>
      </c>
      <c r="J112" s="21">
        <f>'2 уровень'!L815</f>
        <v>0</v>
      </c>
      <c r="K112" s="21">
        <f>'2 уровень'!M815</f>
        <v>0</v>
      </c>
      <c r="L112" s="21">
        <f>'2 уровень'!N815</f>
        <v>0</v>
      </c>
      <c r="M112" s="21">
        <f>'2 уровень'!O815</f>
        <v>0</v>
      </c>
      <c r="N112" s="21">
        <f>'2 уровень'!P815</f>
        <v>0</v>
      </c>
      <c r="O112" s="21">
        <f>'2 уровень'!Q815</f>
        <v>0</v>
      </c>
      <c r="P112" s="185">
        <f>'2 уровень'!R815</f>
        <v>826509.80942999991</v>
      </c>
      <c r="Q112" s="185">
        <f>'2 уровень'!S815</f>
        <v>826509.80942999991</v>
      </c>
      <c r="R112" s="185">
        <f>'2 уровень'!T815</f>
        <v>826577.28853000002</v>
      </c>
      <c r="S112" s="185">
        <f>'2 уровень'!U815</f>
        <v>826577.28853000002</v>
      </c>
      <c r="T112" s="185">
        <f>'2 уровень'!V815</f>
        <v>826577.28853000002</v>
      </c>
      <c r="U112" s="185">
        <f>'2 уровень'!W815</f>
        <v>826577.28853000002</v>
      </c>
      <c r="V112" s="185">
        <f>'2 уровень'!X815</f>
        <v>826577.28853000002</v>
      </c>
      <c r="W112" s="185">
        <f>'2 уровень'!Y815</f>
        <v>826577.28853000002</v>
      </c>
      <c r="X112" s="185">
        <f>'2 уровень'!Z815</f>
        <v>551047.02708000003</v>
      </c>
      <c r="Y112" s="185">
        <f>'2 уровень'!AA815</f>
        <v>524713.48045000003</v>
      </c>
      <c r="Z112" s="784">
        <f>'2 уровень'!AB815</f>
        <v>0</v>
      </c>
      <c r="AA112" s="185">
        <f>'2 уровень'!AC815</f>
        <v>0</v>
      </c>
      <c r="AB112" s="185">
        <f>'2 уровень'!AD815</f>
        <v>-26333.546629999961</v>
      </c>
      <c r="AC112" s="185">
        <f>'2 уровень'!AE815</f>
        <v>0</v>
      </c>
      <c r="AD112" s="185">
        <f>'2 уровень'!AF815</f>
        <v>-900.77584999999999</v>
      </c>
      <c r="AE112" s="380">
        <f>'2 уровень'!AG815</f>
        <v>523812.70460000006</v>
      </c>
      <c r="AF112" s="185"/>
      <c r="AG112" s="185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</row>
    <row r="113" spans="1:182" s="59" customFormat="1" ht="31.5" x14ac:dyDescent="0.25">
      <c r="A113" s="18"/>
      <c r="B113" s="18">
        <v>1</v>
      </c>
      <c r="C113" s="580" t="s">
        <v>271</v>
      </c>
      <c r="D113" s="30">
        <f>'2 уровень'!F816</f>
        <v>119178</v>
      </c>
      <c r="E113" s="30">
        <f>'2 уровень'!G816</f>
        <v>79452</v>
      </c>
      <c r="F113" s="30">
        <f>'2 уровень'!H816</f>
        <v>77309</v>
      </c>
      <c r="G113" s="85">
        <f>'2 уровень'!I816</f>
        <v>97.302774001913107</v>
      </c>
      <c r="H113" s="72">
        <f>'2 уровень'!J816</f>
        <v>0</v>
      </c>
      <c r="I113" s="72">
        <f>'2 уровень'!K816</f>
        <v>0</v>
      </c>
      <c r="J113" s="21">
        <f>'2 уровень'!L816</f>
        <v>0</v>
      </c>
      <c r="K113" s="21">
        <f>'2 уровень'!M816</f>
        <v>0</v>
      </c>
      <c r="L113" s="21">
        <f>'2 уровень'!N816</f>
        <v>0</v>
      </c>
      <c r="M113" s="21">
        <f>'2 уровень'!O816</f>
        <v>0</v>
      </c>
      <c r="N113" s="21">
        <f>'2 уровень'!P816</f>
        <v>0</v>
      </c>
      <c r="O113" s="21">
        <f>'2 уровень'!Q816</f>
        <v>0</v>
      </c>
      <c r="P113" s="185">
        <f>'2 уровень'!R816</f>
        <v>502426.99191000004</v>
      </c>
      <c r="Q113" s="185">
        <f>'2 уровень'!S816</f>
        <v>502426.99191000004</v>
      </c>
      <c r="R113" s="185">
        <f>'2 уровень'!T816</f>
        <v>502426.99191000004</v>
      </c>
      <c r="S113" s="185">
        <f>'2 уровень'!U816</f>
        <v>502426.99191000004</v>
      </c>
      <c r="T113" s="185">
        <f>'2 уровень'!V816</f>
        <v>502426.99191000004</v>
      </c>
      <c r="U113" s="185">
        <f>'2 уровень'!W816</f>
        <v>502426.99191000004</v>
      </c>
      <c r="V113" s="185">
        <f>'2 уровень'!X816</f>
        <v>502426.99191000004</v>
      </c>
      <c r="W113" s="185">
        <f>'2 уровень'!Y816</f>
        <v>502426.99191000004</v>
      </c>
      <c r="X113" s="185">
        <f>'2 уровень'!Z816</f>
        <v>334951.32793999999</v>
      </c>
      <c r="Y113" s="185">
        <f>'2 уровень'!AA816</f>
        <v>333334.06102999998</v>
      </c>
      <c r="Z113" s="784">
        <f>'2 уровень'!AB816</f>
        <v>0</v>
      </c>
      <c r="AA113" s="185">
        <f>'2 уровень'!AC816</f>
        <v>0</v>
      </c>
      <c r="AB113" s="185">
        <f>'2 уровень'!AD816</f>
        <v>-1617.266909999998</v>
      </c>
      <c r="AC113" s="185">
        <f>'2 уровень'!AE816</f>
        <v>0</v>
      </c>
      <c r="AD113" s="185">
        <f>'2 уровень'!AF816</f>
        <v>-721.35391000000004</v>
      </c>
      <c r="AE113" s="380">
        <f>'2 уровень'!AG816</f>
        <v>332612.70712000004</v>
      </c>
      <c r="AF113" s="185">
        <f>Y113/X113*100</f>
        <v>99.517163607039137</v>
      </c>
      <c r="AG113" s="185">
        <f>AE113/X113*100</f>
        <v>99.301802791951062</v>
      </c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</row>
    <row r="114" spans="1:182" s="59" customFormat="1" ht="30" x14ac:dyDescent="0.25">
      <c r="A114" s="18"/>
      <c r="B114" s="18">
        <v>1</v>
      </c>
      <c r="C114" s="574" t="s">
        <v>459</v>
      </c>
      <c r="D114" s="30">
        <f>'2 уровень'!F817</f>
        <v>102386</v>
      </c>
      <c r="E114" s="30">
        <f>'2 уровень'!G817</f>
        <v>68257</v>
      </c>
      <c r="F114" s="30">
        <f>'2 уровень'!H817</f>
        <v>64837</v>
      </c>
      <c r="G114" s="85">
        <f>'2 уровень'!I817</f>
        <v>94.989524883894688</v>
      </c>
      <c r="H114" s="72">
        <f>'2 уровень'!J817</f>
        <v>0</v>
      </c>
      <c r="I114" s="72">
        <f>'2 уровень'!K817</f>
        <v>0</v>
      </c>
      <c r="J114" s="21">
        <f>'2 уровень'!L817</f>
        <v>0</v>
      </c>
      <c r="K114" s="21">
        <f>'2 уровень'!M817</f>
        <v>0</v>
      </c>
      <c r="L114" s="21">
        <f>'2 уровень'!N817</f>
        <v>0</v>
      </c>
      <c r="M114" s="21">
        <f>'2 уровень'!O817</f>
        <v>0</v>
      </c>
      <c r="N114" s="21">
        <f>'2 уровень'!P817</f>
        <v>0</v>
      </c>
      <c r="O114" s="21">
        <f>'2 уровень'!Q817</f>
        <v>0</v>
      </c>
      <c r="P114" s="185">
        <f>'2 уровень'!R817</f>
        <v>457612.1</v>
      </c>
      <c r="Q114" s="185">
        <f>'2 уровень'!S817</f>
        <v>457612.1</v>
      </c>
      <c r="R114" s="185">
        <f>'2 уровень'!T817</f>
        <v>457612.1</v>
      </c>
      <c r="S114" s="185">
        <f>'2 уровень'!U817</f>
        <v>457612.1</v>
      </c>
      <c r="T114" s="185">
        <f>'2 уровень'!V817</f>
        <v>457612.1</v>
      </c>
      <c r="U114" s="185">
        <f>'2 уровень'!W817</f>
        <v>457612.1</v>
      </c>
      <c r="V114" s="185">
        <f>'2 уровень'!X817</f>
        <v>457612.1</v>
      </c>
      <c r="W114" s="185">
        <f>'2 уровень'!Y817</f>
        <v>457612.1</v>
      </c>
      <c r="X114" s="185">
        <f>'2 уровень'!Z817</f>
        <v>305074.73333333334</v>
      </c>
      <c r="Y114" s="185">
        <f>'2 уровень'!AA817</f>
        <v>292999.68943999999</v>
      </c>
      <c r="Z114" s="784">
        <f>'2 уровень'!AB817</f>
        <v>0</v>
      </c>
      <c r="AA114" s="185">
        <f>'2 уровень'!AC817</f>
        <v>0</v>
      </c>
      <c r="AB114" s="185">
        <f>'2 уровень'!AD817</f>
        <v>-12075.043893333339</v>
      </c>
      <c r="AC114" s="185">
        <f>'2 уровень'!AE817</f>
        <v>0</v>
      </c>
      <c r="AD114" s="185">
        <f>'2 уровень'!AF817</f>
        <v>-515.59761000000003</v>
      </c>
      <c r="AE114" s="380">
        <f>'2 уровень'!AG817</f>
        <v>292484.09183000005</v>
      </c>
      <c r="AF114" s="185">
        <f>Y114/X114*100</f>
        <v>96.041939048377429</v>
      </c>
      <c r="AG114" s="185">
        <f>AE114/X114*100</f>
        <v>95.872932062985242</v>
      </c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</row>
    <row r="115" spans="1:182" s="59" customFormat="1" ht="60" x14ac:dyDescent="0.25">
      <c r="A115" s="18"/>
      <c r="B115" s="18">
        <v>1</v>
      </c>
      <c r="C115" s="575" t="s">
        <v>478</v>
      </c>
      <c r="D115" s="30">
        <f>'2 уровень'!F818</f>
        <v>0</v>
      </c>
      <c r="E115" s="30">
        <f>'2 уровень'!G818</f>
        <v>0</v>
      </c>
      <c r="F115" s="30">
        <f>'2 уровень'!H818</f>
        <v>0</v>
      </c>
      <c r="G115" s="85">
        <f>'2 уровень'!I818</f>
        <v>0</v>
      </c>
      <c r="H115" s="72">
        <f>'2 уровень'!J818</f>
        <v>0</v>
      </c>
      <c r="I115" s="72">
        <f>'2 уровень'!K818</f>
        <v>0</v>
      </c>
      <c r="J115" s="21">
        <f>'2 уровень'!L818</f>
        <v>0</v>
      </c>
      <c r="K115" s="21">
        <f>'2 уровень'!M818</f>
        <v>0</v>
      </c>
      <c r="L115" s="21">
        <f>'2 уровень'!N818</f>
        <v>0</v>
      </c>
      <c r="M115" s="21">
        <f>'2 уровень'!O818</f>
        <v>0</v>
      </c>
      <c r="N115" s="21">
        <f>'2 уровень'!P818</f>
        <v>0</v>
      </c>
      <c r="O115" s="21">
        <f>'2 уровень'!Q818</f>
        <v>0</v>
      </c>
      <c r="P115" s="185">
        <f>'2 уровень'!R818</f>
        <v>0</v>
      </c>
      <c r="Q115" s="185">
        <f>'2 уровень'!S818</f>
        <v>0</v>
      </c>
      <c r="R115" s="185">
        <f>'2 уровень'!T818</f>
        <v>0</v>
      </c>
      <c r="S115" s="185">
        <f>'2 уровень'!U818</f>
        <v>0</v>
      </c>
      <c r="T115" s="185">
        <f>'2 уровень'!V818</f>
        <v>0</v>
      </c>
      <c r="U115" s="185">
        <f>'2 уровень'!W818</f>
        <v>0</v>
      </c>
      <c r="V115" s="185">
        <f>'2 уровень'!X818</f>
        <v>0</v>
      </c>
      <c r="W115" s="185">
        <f>'2 уровень'!Y818</f>
        <v>0</v>
      </c>
      <c r="X115" s="185">
        <f>'2 уровень'!Z818</f>
        <v>0</v>
      </c>
      <c r="Y115" s="185">
        <f>'2 уровень'!AA818</f>
        <v>0</v>
      </c>
      <c r="Z115" s="784">
        <f>'2 уровень'!AB818</f>
        <v>0</v>
      </c>
      <c r="AA115" s="185">
        <f>'2 уровень'!AC818</f>
        <v>0</v>
      </c>
      <c r="AB115" s="185">
        <f>'2 уровень'!AD818</f>
        <v>0</v>
      </c>
      <c r="AC115" s="185">
        <f>'2 уровень'!AE818</f>
        <v>0</v>
      </c>
      <c r="AD115" s="185">
        <f>'2 уровень'!AF818</f>
        <v>0</v>
      </c>
      <c r="AE115" s="380">
        <f>'2 уровень'!AG818</f>
        <v>0</v>
      </c>
      <c r="AF115" s="185" t="e">
        <f>Y115/X115*100</f>
        <v>#DIV/0!</v>
      </c>
      <c r="AG115" s="185" t="e">
        <f>AE115/X115*100</f>
        <v>#DIV/0!</v>
      </c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</row>
    <row r="116" spans="1:182" s="59" customFormat="1" ht="60" x14ac:dyDescent="0.25">
      <c r="A116" s="18"/>
      <c r="B116" s="18"/>
      <c r="C116" s="575" t="s">
        <v>761</v>
      </c>
      <c r="D116" s="30">
        <f>'2 уровень'!F819</f>
        <v>17964</v>
      </c>
      <c r="E116" s="30">
        <f>'2 уровень'!G819</f>
        <v>8982</v>
      </c>
      <c r="F116" s="30">
        <f>'2 уровень'!H819</f>
        <v>3129</v>
      </c>
      <c r="G116" s="85">
        <f>'2 уровень'!I819</f>
        <v>0</v>
      </c>
      <c r="H116" s="72">
        <f>'2 уровень'!J819</f>
        <v>0</v>
      </c>
      <c r="I116" s="72">
        <f>'2 уровень'!K819</f>
        <v>0</v>
      </c>
      <c r="J116" s="21">
        <f>'2 уровень'!L819</f>
        <v>0</v>
      </c>
      <c r="K116" s="21">
        <f>'2 уровень'!M819</f>
        <v>0</v>
      </c>
      <c r="L116" s="21">
        <f>'2 уровень'!N819</f>
        <v>0</v>
      </c>
      <c r="M116" s="21">
        <f>'2 уровень'!O819</f>
        <v>0</v>
      </c>
      <c r="N116" s="21">
        <f>'2 уровень'!P819</f>
        <v>0</v>
      </c>
      <c r="O116" s="21">
        <f>'2 уровень'!Q819</f>
        <v>0</v>
      </c>
      <c r="P116" s="185">
        <f>'2 уровень'!R819</f>
        <v>0</v>
      </c>
      <c r="Q116" s="185">
        <f>'2 уровень'!S819</f>
        <v>0</v>
      </c>
      <c r="R116" s="185">
        <f>'2 уровень'!T819</f>
        <v>0</v>
      </c>
      <c r="S116" s="185">
        <f>'2 уровень'!U819</f>
        <v>0</v>
      </c>
      <c r="T116" s="185">
        <f>'2 уровень'!V819</f>
        <v>0</v>
      </c>
      <c r="U116" s="185">
        <f>'2 уровень'!W819</f>
        <v>0</v>
      </c>
      <c r="V116" s="185">
        <f>'2 уровень'!X819</f>
        <v>0</v>
      </c>
      <c r="W116" s="185">
        <f>'2 уровень'!Y819</f>
        <v>0</v>
      </c>
      <c r="X116" s="185">
        <f>'2 уровень'!Z819</f>
        <v>0</v>
      </c>
      <c r="Y116" s="185">
        <f>'2 уровень'!AA819</f>
        <v>6883.3518899999999</v>
      </c>
      <c r="Z116" s="784">
        <f>'2 уровень'!AB819</f>
        <v>0</v>
      </c>
      <c r="AA116" s="185">
        <f>'2 уровень'!AC819</f>
        <v>0</v>
      </c>
      <c r="AB116" s="185">
        <f>'2 уровень'!AD819</f>
        <v>0</v>
      </c>
      <c r="AC116" s="185">
        <f>'2 уровень'!AE819</f>
        <v>0</v>
      </c>
      <c r="AD116" s="185">
        <f>'2 уровень'!AF819</f>
        <v>0</v>
      </c>
      <c r="AE116" s="380">
        <f>'2 уровень'!AG819</f>
        <v>6883.3518899999999</v>
      </c>
      <c r="AF116" s="185" t="e">
        <f>Y116/X116*100</f>
        <v>#DIV/0!</v>
      </c>
      <c r="AG116" s="185" t="e">
        <f>AE116/X116*100</f>
        <v>#DIV/0!</v>
      </c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</row>
    <row r="117" spans="1:182" s="59" customFormat="1" ht="60" x14ac:dyDescent="0.25">
      <c r="A117" s="18"/>
      <c r="B117" s="18"/>
      <c r="C117" s="575" t="s">
        <v>762</v>
      </c>
      <c r="D117" s="30"/>
      <c r="E117" s="30"/>
      <c r="F117" s="30"/>
      <c r="G117" s="85"/>
      <c r="H117" s="72"/>
      <c r="I117" s="72"/>
      <c r="J117" s="21"/>
      <c r="K117" s="21"/>
      <c r="L117" s="21"/>
      <c r="M117" s="21"/>
      <c r="N117" s="21"/>
      <c r="O117" s="21"/>
      <c r="P117" s="185"/>
      <c r="Q117" s="185"/>
      <c r="R117" s="185"/>
      <c r="S117" s="185"/>
      <c r="T117" s="185"/>
      <c r="U117" s="185"/>
      <c r="V117" s="185"/>
      <c r="W117" s="185"/>
      <c r="X117" s="185"/>
      <c r="Y117" s="185"/>
      <c r="Z117" s="784"/>
      <c r="AA117" s="185"/>
      <c r="AB117" s="185"/>
      <c r="AC117" s="185"/>
      <c r="AD117" s="185"/>
      <c r="AE117" s="380"/>
      <c r="AF117" s="185"/>
      <c r="AG117" s="185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</row>
    <row r="118" spans="1:182" s="59" customFormat="1" ht="36" customHeight="1" x14ac:dyDescent="0.25">
      <c r="A118" s="18"/>
      <c r="B118" s="18">
        <v>1</v>
      </c>
      <c r="C118" s="575" t="s">
        <v>460</v>
      </c>
      <c r="D118" s="30">
        <f>'2 уровень'!F821</f>
        <v>15542</v>
      </c>
      <c r="E118" s="30">
        <f>'2 уровень'!G821</f>
        <v>10361.666666666668</v>
      </c>
      <c r="F118" s="30">
        <f>'2 уровень'!H821</f>
        <v>11267</v>
      </c>
      <c r="G118" s="85">
        <f>'2 уровень'!I821</f>
        <v>108.73733311886762</v>
      </c>
      <c r="H118" s="72">
        <f>'2 уровень'!J821</f>
        <v>0</v>
      </c>
      <c r="I118" s="72">
        <f>'2 уровень'!K821</f>
        <v>0</v>
      </c>
      <c r="J118" s="21">
        <f>'2 уровень'!L821</f>
        <v>0</v>
      </c>
      <c r="K118" s="21">
        <f>'2 уровень'!M821</f>
        <v>0</v>
      </c>
      <c r="L118" s="21">
        <f>'2 уровень'!N821</f>
        <v>0</v>
      </c>
      <c r="M118" s="21">
        <f>'2 уровень'!O821</f>
        <v>0</v>
      </c>
      <c r="N118" s="21">
        <f>'2 уровень'!P821</f>
        <v>0</v>
      </c>
      <c r="O118" s="21">
        <f>'2 уровень'!Q821</f>
        <v>0</v>
      </c>
      <c r="P118" s="185">
        <f>'2 уровень'!R821</f>
        <v>33022.641909999998</v>
      </c>
      <c r="Q118" s="185">
        <f>'2 уровень'!S821</f>
        <v>33022.641909999998</v>
      </c>
      <c r="R118" s="185">
        <f>'2 уровень'!T821</f>
        <v>33022.641909999998</v>
      </c>
      <c r="S118" s="185">
        <f>'2 уровень'!U821</f>
        <v>33022.641909999998</v>
      </c>
      <c r="T118" s="185">
        <f>'2 уровень'!V821</f>
        <v>33022.641909999998</v>
      </c>
      <c r="U118" s="185">
        <f>'2 уровень'!W821</f>
        <v>33022.641909999998</v>
      </c>
      <c r="V118" s="185">
        <f>'2 уровень'!X821</f>
        <v>33022.641909999998</v>
      </c>
      <c r="W118" s="185">
        <f>'2 уровень'!Y821</f>
        <v>33022.641909999998</v>
      </c>
      <c r="X118" s="185">
        <f>'2 уровень'!Z821</f>
        <v>22015.094606666666</v>
      </c>
      <c r="Y118" s="185">
        <f>'2 уровень'!AA821</f>
        <v>28952.662590000004</v>
      </c>
      <c r="Z118" s="784">
        <f>'2 уровень'!AB821</f>
        <v>0</v>
      </c>
      <c r="AA118" s="185">
        <f>'2 уровень'!AC821</f>
        <v>0</v>
      </c>
      <c r="AB118" s="185">
        <f>'2 уровень'!AD821</f>
        <v>6937.5679833333397</v>
      </c>
      <c r="AC118" s="185">
        <f>'2 уровень'!AE821</f>
        <v>0</v>
      </c>
      <c r="AD118" s="185">
        <f>'2 уровень'!AF821</f>
        <v>-7.58277</v>
      </c>
      <c r="AE118" s="380">
        <f>'2 уровень'!AG821</f>
        <v>28945.079820000003</v>
      </c>
      <c r="AF118" s="185">
        <f>Y118/X118*100</f>
        <v>131.51277842445651</v>
      </c>
      <c r="AG118" s="185">
        <f>AE118/X118*100</f>
        <v>131.47833492041764</v>
      </c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</row>
    <row r="119" spans="1:182" s="59" customFormat="1" ht="30" x14ac:dyDescent="0.25">
      <c r="A119" s="18"/>
      <c r="B119" s="18">
        <v>1</v>
      </c>
      <c r="C119" s="575" t="s">
        <v>461</v>
      </c>
      <c r="D119" s="30">
        <f>'2 уровень'!F822</f>
        <v>0</v>
      </c>
      <c r="E119" s="30">
        <f>'2 уровень'!G822</f>
        <v>0</v>
      </c>
      <c r="F119" s="30">
        <f>'2 уровень'!H822</f>
        <v>0</v>
      </c>
      <c r="G119" s="85">
        <f>'2 уровень'!I822</f>
        <v>0</v>
      </c>
      <c r="H119" s="72">
        <f>'2 уровень'!J822</f>
        <v>0</v>
      </c>
      <c r="I119" s="72">
        <f>'2 уровень'!K822</f>
        <v>0</v>
      </c>
      <c r="J119" s="21">
        <f>'2 уровень'!L822</f>
        <v>0</v>
      </c>
      <c r="K119" s="21">
        <f>'2 уровень'!M822</f>
        <v>0</v>
      </c>
      <c r="L119" s="21">
        <f>'2 уровень'!N822</f>
        <v>0</v>
      </c>
      <c r="M119" s="21">
        <f>'2 уровень'!O822</f>
        <v>0</v>
      </c>
      <c r="N119" s="21">
        <f>'2 уровень'!P822</f>
        <v>0</v>
      </c>
      <c r="O119" s="21">
        <f>'2 уровень'!Q822</f>
        <v>0</v>
      </c>
      <c r="P119" s="185">
        <f>'2 уровень'!R822</f>
        <v>0</v>
      </c>
      <c r="Q119" s="185">
        <f>'2 уровень'!S822</f>
        <v>0</v>
      </c>
      <c r="R119" s="185">
        <f>'2 уровень'!T822</f>
        <v>0</v>
      </c>
      <c r="S119" s="185">
        <f>'2 уровень'!U822</f>
        <v>0</v>
      </c>
      <c r="T119" s="185">
        <f>'2 уровень'!V822</f>
        <v>0</v>
      </c>
      <c r="U119" s="185">
        <f>'2 уровень'!W822</f>
        <v>0</v>
      </c>
      <c r="V119" s="185">
        <f>'2 уровень'!X822</f>
        <v>0</v>
      </c>
      <c r="W119" s="185">
        <f>'2 уровень'!Y822</f>
        <v>0</v>
      </c>
      <c r="X119" s="185">
        <f>'2 уровень'!Z822</f>
        <v>0</v>
      </c>
      <c r="Y119" s="185">
        <f>'2 уровень'!AA822</f>
        <v>3.4920599999999999</v>
      </c>
      <c r="Z119" s="784">
        <f>'2 уровень'!AB822</f>
        <v>0</v>
      </c>
      <c r="AA119" s="185">
        <f>'2 уровень'!AC822</f>
        <v>0</v>
      </c>
      <c r="AB119" s="185">
        <f>'2 уровень'!AD822</f>
        <v>3.4920599999999999</v>
      </c>
      <c r="AC119" s="185">
        <f>'2 уровень'!AE822</f>
        <v>0</v>
      </c>
      <c r="AD119" s="185">
        <f>'2 уровень'!AF822</f>
        <v>0</v>
      </c>
      <c r="AE119" s="380">
        <f>'2 уровень'!AG822</f>
        <v>3.4920599999999999</v>
      </c>
      <c r="AF119" s="185"/>
      <c r="AG119" s="185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</row>
    <row r="120" spans="1:182" s="59" customFormat="1" ht="45" x14ac:dyDescent="0.25">
      <c r="A120" s="18"/>
      <c r="B120" s="18">
        <v>1</v>
      </c>
      <c r="C120" s="575" t="s">
        <v>462</v>
      </c>
      <c r="D120" s="30">
        <f>'2 уровень'!F823</f>
        <v>179</v>
      </c>
      <c r="E120" s="30">
        <f>'2 уровень'!G823</f>
        <v>119.33333333333333</v>
      </c>
      <c r="F120" s="30">
        <f>'2 уровень'!H823</f>
        <v>186</v>
      </c>
      <c r="G120" s="85">
        <f>'2 уровень'!I823</f>
        <v>155.86592178770951</v>
      </c>
      <c r="H120" s="72">
        <f>'2 уровень'!J823</f>
        <v>0</v>
      </c>
      <c r="I120" s="72">
        <f>'2 уровень'!K823</f>
        <v>0</v>
      </c>
      <c r="J120" s="21">
        <f>'2 уровень'!L823</f>
        <v>0</v>
      </c>
      <c r="K120" s="21">
        <f>'2 уровень'!M823</f>
        <v>0</v>
      </c>
      <c r="L120" s="21">
        <f>'2 уровень'!N823</f>
        <v>0</v>
      </c>
      <c r="M120" s="21">
        <f>'2 уровень'!O823</f>
        <v>0</v>
      </c>
      <c r="N120" s="21">
        <f>'2 уровень'!P823</f>
        <v>0</v>
      </c>
      <c r="O120" s="21">
        <f>'2 уровень'!Q823</f>
        <v>0</v>
      </c>
      <c r="P120" s="185">
        <f>'2 уровень'!R823</f>
        <v>1688.6502</v>
      </c>
      <c r="Q120" s="185">
        <f>'2 уровень'!S823</f>
        <v>1688.6502</v>
      </c>
      <c r="R120" s="185">
        <f>'2 уровень'!T823</f>
        <v>1688.6502</v>
      </c>
      <c r="S120" s="185">
        <f>'2 уровень'!U823</f>
        <v>1688.6502</v>
      </c>
      <c r="T120" s="185">
        <f>'2 уровень'!V823</f>
        <v>1688.6502</v>
      </c>
      <c r="U120" s="185">
        <f>'2 уровень'!W823</f>
        <v>1688.6502</v>
      </c>
      <c r="V120" s="185">
        <f>'2 уровень'!X823</f>
        <v>1688.6502</v>
      </c>
      <c r="W120" s="185">
        <f>'2 уровень'!Y823</f>
        <v>1688.6502</v>
      </c>
      <c r="X120" s="185">
        <f>'2 уровень'!Z823</f>
        <v>1125.7667999999999</v>
      </c>
      <c r="Y120" s="185">
        <f>'2 уровень'!AA823</f>
        <v>1754.6867999999997</v>
      </c>
      <c r="Z120" s="784">
        <f>'2 уровень'!AB823</f>
        <v>0</v>
      </c>
      <c r="AA120" s="185">
        <f>'2 уровень'!AC823</f>
        <v>0</v>
      </c>
      <c r="AB120" s="185">
        <f>'2 уровень'!AD823</f>
        <v>628.91999999999985</v>
      </c>
      <c r="AC120" s="185">
        <f>'2 уровень'!AE823</f>
        <v>0</v>
      </c>
      <c r="AD120" s="185">
        <f>'2 уровень'!AF823</f>
        <v>-11.319659999999999</v>
      </c>
      <c r="AE120" s="380">
        <f>'2 уровень'!AG823</f>
        <v>1743.3671399999998</v>
      </c>
      <c r="AF120" s="185">
        <f>Y120/X120*100</f>
        <v>155.86592178770948</v>
      </c>
      <c r="AG120" s="185">
        <f>AE120/X120*100</f>
        <v>154.86041514103988</v>
      </c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</row>
    <row r="121" spans="1:182" s="59" customFormat="1" ht="30" x14ac:dyDescent="0.25">
      <c r="A121" s="18"/>
      <c r="B121" s="18">
        <v>1</v>
      </c>
      <c r="C121" s="574" t="s">
        <v>463</v>
      </c>
      <c r="D121" s="30">
        <f>'2 уровень'!F824</f>
        <v>1071</v>
      </c>
      <c r="E121" s="30">
        <f>'2 уровень'!G824</f>
        <v>714</v>
      </c>
      <c r="F121" s="30">
        <f>'2 уровень'!H824</f>
        <v>1019</v>
      </c>
      <c r="G121" s="85">
        <f>'2 уровень'!I824</f>
        <v>142.71708683473389</v>
      </c>
      <c r="H121" s="72">
        <f>'2 уровень'!J824</f>
        <v>0</v>
      </c>
      <c r="I121" s="72">
        <f>'2 уровень'!K824</f>
        <v>0</v>
      </c>
      <c r="J121" s="21">
        <f>'2 уровень'!L824</f>
        <v>0</v>
      </c>
      <c r="K121" s="21">
        <f>'2 уровень'!M824</f>
        <v>0</v>
      </c>
      <c r="L121" s="21">
        <f>'2 уровень'!N824</f>
        <v>0</v>
      </c>
      <c r="M121" s="21">
        <f>'2 уровень'!O824</f>
        <v>0</v>
      </c>
      <c r="N121" s="21">
        <f>'2 уровень'!P824</f>
        <v>0</v>
      </c>
      <c r="O121" s="21">
        <f>'2 уровень'!Q824</f>
        <v>0</v>
      </c>
      <c r="P121" s="185">
        <f>'2 уровень'!R824</f>
        <v>10103.599799999998</v>
      </c>
      <c r="Q121" s="185">
        <f>'2 уровень'!S824</f>
        <v>10103.599799999998</v>
      </c>
      <c r="R121" s="185">
        <f>'2 уровень'!T824</f>
        <v>10103.599799999998</v>
      </c>
      <c r="S121" s="185">
        <f>'2 уровень'!U824</f>
        <v>10103.599799999998</v>
      </c>
      <c r="T121" s="185">
        <f>'2 уровень'!V824</f>
        <v>10103.599799999998</v>
      </c>
      <c r="U121" s="185">
        <f>'2 уровень'!W824</f>
        <v>10103.599799999998</v>
      </c>
      <c r="V121" s="185">
        <f>'2 уровень'!X824</f>
        <v>10103.599799999998</v>
      </c>
      <c r="W121" s="185">
        <f>'2 уровень'!Y824</f>
        <v>10103.599799999998</v>
      </c>
      <c r="X121" s="185">
        <f>'2 уровень'!Z824</f>
        <v>6735.7331999999988</v>
      </c>
      <c r="Y121" s="185">
        <f>'2 уровень'!AA824</f>
        <v>9623.5301400000008</v>
      </c>
      <c r="Z121" s="784">
        <f>'2 уровень'!AB824</f>
        <v>0</v>
      </c>
      <c r="AA121" s="185">
        <f>'2 уровень'!AC824</f>
        <v>0</v>
      </c>
      <c r="AB121" s="185">
        <f>'2 уровень'!AD824</f>
        <v>2887.7969400000015</v>
      </c>
      <c r="AC121" s="185">
        <f>'2 уровень'!AE824</f>
        <v>0</v>
      </c>
      <c r="AD121" s="185">
        <f>'2 уровень'!AF824</f>
        <v>-186.85386999999997</v>
      </c>
      <c r="AE121" s="380">
        <f>'2 уровень'!AG824</f>
        <v>9436.6762699999999</v>
      </c>
      <c r="AF121" s="185"/>
      <c r="AG121" s="185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</row>
    <row r="122" spans="1:182" s="59" customFormat="1" ht="43.5" x14ac:dyDescent="0.25">
      <c r="A122" s="18"/>
      <c r="B122" s="18">
        <v>1</v>
      </c>
      <c r="C122" s="572" t="s">
        <v>272</v>
      </c>
      <c r="D122" s="30">
        <f>'2 уровень'!F825</f>
        <v>113744</v>
      </c>
      <c r="E122" s="30">
        <f>'2 уровень'!G825</f>
        <v>75829</v>
      </c>
      <c r="F122" s="30">
        <f>'2 уровень'!H825</f>
        <v>65775</v>
      </c>
      <c r="G122" s="85">
        <f>'2 уровень'!I825</f>
        <v>86.741220377428164</v>
      </c>
      <c r="H122" s="72">
        <f>'2 уровень'!J825</f>
        <v>0</v>
      </c>
      <c r="I122" s="72">
        <f>'2 уровень'!K825</f>
        <v>0</v>
      </c>
      <c r="J122" s="21">
        <f>'2 уровень'!L825</f>
        <v>0</v>
      </c>
      <c r="K122" s="21">
        <f>'2 уровень'!M825</f>
        <v>0</v>
      </c>
      <c r="L122" s="21">
        <f>'2 уровень'!N825</f>
        <v>0</v>
      </c>
      <c r="M122" s="21">
        <f>'2 уровень'!O825</f>
        <v>0</v>
      </c>
      <c r="N122" s="21">
        <f>'2 уровень'!P825</f>
        <v>0</v>
      </c>
      <c r="O122" s="21">
        <f>'2 уровень'!Q825</f>
        <v>0</v>
      </c>
      <c r="P122" s="185">
        <f>'2 уровень'!R825</f>
        <v>324082.81751999998</v>
      </c>
      <c r="Q122" s="185">
        <f>'2 уровень'!S825</f>
        <v>324082.81751999998</v>
      </c>
      <c r="R122" s="185">
        <f>'2 уровень'!T825</f>
        <v>324150.29661999998</v>
      </c>
      <c r="S122" s="185">
        <f>'2 уровень'!U825</f>
        <v>324150.29661999998</v>
      </c>
      <c r="T122" s="185">
        <f>'2 уровень'!V825</f>
        <v>324150.29661999998</v>
      </c>
      <c r="U122" s="185">
        <f>'2 уровень'!W825</f>
        <v>324150.29661999998</v>
      </c>
      <c r="V122" s="185">
        <f>'2 уровень'!X825</f>
        <v>324150.29661999998</v>
      </c>
      <c r="W122" s="185">
        <f>'2 уровень'!Y825</f>
        <v>324150.29661999998</v>
      </c>
      <c r="X122" s="185">
        <f>'2 уровень'!Z825</f>
        <v>216095.69914000001</v>
      </c>
      <c r="Y122" s="185">
        <f>'2 уровень'!AA825</f>
        <v>191379.41942000005</v>
      </c>
      <c r="Z122" s="784">
        <f>'2 уровень'!AB825</f>
        <v>0</v>
      </c>
      <c r="AA122" s="185">
        <f>'2 уровень'!AC825</f>
        <v>0</v>
      </c>
      <c r="AB122" s="185">
        <f>'2 уровень'!AD825</f>
        <v>-24716.279719999966</v>
      </c>
      <c r="AC122" s="185">
        <f>'2 уровень'!AE825</f>
        <v>0</v>
      </c>
      <c r="AD122" s="185">
        <f>'2 уровень'!AF825</f>
        <v>-179.42194000000001</v>
      </c>
      <c r="AE122" s="380">
        <f>'2 уровень'!AG825</f>
        <v>191199.99748000002</v>
      </c>
      <c r="AF122" s="185">
        <f t="shared" ref="AF122:AF128" si="8">Y122/X122*100</f>
        <v>88.562345378291283</v>
      </c>
      <c r="AG122" s="185">
        <f t="shared" ref="AG122:AG128" si="9">AE122/X122*100</f>
        <v>88.479316451425049</v>
      </c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</row>
    <row r="123" spans="1:182" s="59" customFormat="1" ht="30" x14ac:dyDescent="0.25">
      <c r="A123" s="18"/>
      <c r="B123" s="18">
        <v>1</v>
      </c>
      <c r="C123" s="575" t="s">
        <v>464</v>
      </c>
      <c r="D123" s="30">
        <f>'2 уровень'!F826</f>
        <v>37937</v>
      </c>
      <c r="E123" s="30">
        <f>'2 уровень'!G826</f>
        <v>25291</v>
      </c>
      <c r="F123" s="30">
        <f>'2 уровень'!H826</f>
        <v>19315</v>
      </c>
      <c r="G123" s="85">
        <f>'2 уровень'!I826</f>
        <v>76.371041081807761</v>
      </c>
      <c r="H123" s="72">
        <f>'2 уровень'!J826</f>
        <v>0</v>
      </c>
      <c r="I123" s="72">
        <f>'2 уровень'!K826</f>
        <v>0</v>
      </c>
      <c r="J123" s="21">
        <f>'2 уровень'!L826</f>
        <v>0</v>
      </c>
      <c r="K123" s="21">
        <f>'2 уровень'!M826</f>
        <v>0</v>
      </c>
      <c r="L123" s="21">
        <f>'2 уровень'!N826</f>
        <v>0</v>
      </c>
      <c r="M123" s="21">
        <f>'2 уровень'!O826</f>
        <v>0</v>
      </c>
      <c r="N123" s="21">
        <f>'2 уровень'!P826</f>
        <v>0</v>
      </c>
      <c r="O123" s="21">
        <f>'2 уровень'!Q826</f>
        <v>0</v>
      </c>
      <c r="P123" s="185">
        <f>'2 уровень'!R826</f>
        <v>68097.539300000004</v>
      </c>
      <c r="Q123" s="185">
        <f>'2 уровень'!S826</f>
        <v>68097.539300000004</v>
      </c>
      <c r="R123" s="185">
        <f>'2 уровень'!T826</f>
        <v>68097.539300000004</v>
      </c>
      <c r="S123" s="185">
        <f>'2 уровень'!U826</f>
        <v>68097.539300000004</v>
      </c>
      <c r="T123" s="185">
        <f>'2 уровень'!V826</f>
        <v>68097.539300000004</v>
      </c>
      <c r="U123" s="185">
        <f>'2 уровень'!W826</f>
        <v>68097.539300000004</v>
      </c>
      <c r="V123" s="185">
        <f>'2 уровень'!X826</f>
        <v>68097.539300000004</v>
      </c>
      <c r="W123" s="185">
        <f>'2 уровень'!Y826</f>
        <v>68097.539300000004</v>
      </c>
      <c r="X123" s="185">
        <f>'2 уровень'!Z826</f>
        <v>45398.359533333336</v>
      </c>
      <c r="Y123" s="185">
        <f>'2 уровень'!AA826</f>
        <v>34444.075310000007</v>
      </c>
      <c r="Z123" s="784">
        <f>'2 уровень'!AB826</f>
        <v>0</v>
      </c>
      <c r="AA123" s="185">
        <f>'2 уровень'!AC826</f>
        <v>0</v>
      </c>
      <c r="AB123" s="185">
        <f>'2 уровень'!AD826</f>
        <v>-10954.284223333329</v>
      </c>
      <c r="AC123" s="185">
        <f>'2 уровень'!AE826</f>
        <v>0</v>
      </c>
      <c r="AD123" s="185">
        <f>'2 уровень'!AF826</f>
        <v>-3.4938500000000001</v>
      </c>
      <c r="AE123" s="380">
        <f>'2 уровень'!AG826</f>
        <v>34440.581460000001</v>
      </c>
      <c r="AF123" s="185">
        <f t="shared" si="8"/>
        <v>75.870748776086856</v>
      </c>
      <c r="AG123" s="185">
        <f t="shared" si="9"/>
        <v>75.863052793157237</v>
      </c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</row>
    <row r="124" spans="1:182" s="59" customFormat="1" ht="60" x14ac:dyDescent="0.25">
      <c r="A124" s="18"/>
      <c r="B124" s="18">
        <v>1</v>
      </c>
      <c r="C124" s="575" t="s">
        <v>465</v>
      </c>
      <c r="D124" s="30">
        <f>'2 уровень'!F827</f>
        <v>54608</v>
      </c>
      <c r="E124" s="30">
        <f>'2 уровень'!G827</f>
        <v>36405.666666666672</v>
      </c>
      <c r="F124" s="30">
        <f>'2 уровень'!H827</f>
        <v>32781</v>
      </c>
      <c r="G124" s="85">
        <f>'2 уровень'!I827</f>
        <v>90.043674519534491</v>
      </c>
      <c r="H124" s="72">
        <f>'2 уровень'!J827</f>
        <v>0</v>
      </c>
      <c r="I124" s="72">
        <f>'2 уровень'!K827</f>
        <v>0</v>
      </c>
      <c r="J124" s="21">
        <f>'2 уровень'!L827</f>
        <v>0</v>
      </c>
      <c r="K124" s="21">
        <f>'2 уровень'!M827</f>
        <v>0</v>
      </c>
      <c r="L124" s="21">
        <f>'2 уровень'!N827</f>
        <v>0</v>
      </c>
      <c r="M124" s="21">
        <f>'2 уровень'!O827</f>
        <v>0</v>
      </c>
      <c r="N124" s="21">
        <f>'2 уровень'!P827</f>
        <v>0</v>
      </c>
      <c r="O124" s="21">
        <f>'2 уровень'!Q827</f>
        <v>0</v>
      </c>
      <c r="P124" s="185">
        <f>'2 уровень'!R827</f>
        <v>223201.2329</v>
      </c>
      <c r="Q124" s="185">
        <f>'2 уровень'!S827</f>
        <v>223201.2329</v>
      </c>
      <c r="R124" s="185">
        <f>'2 уровень'!T827</f>
        <v>215273.94079999998</v>
      </c>
      <c r="S124" s="185">
        <f>'2 уровень'!U827</f>
        <v>215273.94079999998</v>
      </c>
      <c r="T124" s="185">
        <f>'2 уровень'!V827</f>
        <v>215273.94079999998</v>
      </c>
      <c r="U124" s="185">
        <f>'2 уровень'!W827</f>
        <v>215273.94079999998</v>
      </c>
      <c r="V124" s="185">
        <f>'2 уровень'!X827</f>
        <v>215273.94079999998</v>
      </c>
      <c r="W124" s="185">
        <f>'2 уровень'!Y827</f>
        <v>215273.94079999998</v>
      </c>
      <c r="X124" s="185">
        <f>'2 уровень'!Z827</f>
        <v>144044.44667333332</v>
      </c>
      <c r="Y124" s="185">
        <f>'2 уровень'!AA827</f>
        <v>130992.72692000002</v>
      </c>
      <c r="Z124" s="784">
        <f>'2 уровень'!AB827</f>
        <v>0</v>
      </c>
      <c r="AA124" s="185">
        <f>'2 уровень'!AC827</f>
        <v>0</v>
      </c>
      <c r="AB124" s="185">
        <f>'2 уровень'!AD827</f>
        <v>-13051.719753333309</v>
      </c>
      <c r="AC124" s="185">
        <f>'2 уровень'!AE827</f>
        <v>0</v>
      </c>
      <c r="AD124" s="185">
        <f>'2 уровень'!AF827</f>
        <v>-175.92809</v>
      </c>
      <c r="AE124" s="380">
        <f>'2 уровень'!AG827</f>
        <v>130816.79883000001</v>
      </c>
      <c r="AF124" s="185">
        <f t="shared" si="8"/>
        <v>90.939102440420882</v>
      </c>
      <c r="AG124" s="185">
        <f t="shared" si="9"/>
        <v>90.816967853449285</v>
      </c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</row>
    <row r="125" spans="1:182" s="59" customFormat="1" ht="45" x14ac:dyDescent="0.25">
      <c r="A125" s="18"/>
      <c r="B125" s="18">
        <v>1</v>
      </c>
      <c r="C125" s="575" t="s">
        <v>466</v>
      </c>
      <c r="D125" s="30">
        <f>'2 уровень'!F828</f>
        <v>21199</v>
      </c>
      <c r="E125" s="30">
        <f>'2 уровень'!G828</f>
        <v>14132.333333333332</v>
      </c>
      <c r="F125" s="30">
        <f>'2 уровень'!H828</f>
        <v>13679</v>
      </c>
      <c r="G125" s="85">
        <f>'2 уровень'!I828</f>
        <v>96.792225865037622</v>
      </c>
      <c r="H125" s="72">
        <f>'2 уровень'!J828</f>
        <v>0</v>
      </c>
      <c r="I125" s="72">
        <f>'2 уровень'!K828</f>
        <v>0</v>
      </c>
      <c r="J125" s="21">
        <f>'2 уровень'!L828</f>
        <v>0</v>
      </c>
      <c r="K125" s="21">
        <f>'2 уровень'!M828</f>
        <v>0</v>
      </c>
      <c r="L125" s="21">
        <f>'2 уровень'!N828</f>
        <v>0</v>
      </c>
      <c r="M125" s="21">
        <f>'2 уровень'!O828</f>
        <v>0</v>
      </c>
      <c r="N125" s="21">
        <f>'2 уровень'!P828</f>
        <v>0</v>
      </c>
      <c r="O125" s="21">
        <f>'2 уровень'!Q828</f>
        <v>0</v>
      </c>
      <c r="P125" s="185">
        <f>'2 уровень'!R828</f>
        <v>32784.045320000005</v>
      </c>
      <c r="Q125" s="185">
        <f>'2 уровень'!S828</f>
        <v>32784.045320000005</v>
      </c>
      <c r="R125" s="185">
        <f>'2 уровень'!T828</f>
        <v>40778.81652</v>
      </c>
      <c r="S125" s="185">
        <f>'2 уровень'!U828</f>
        <v>40778.81652</v>
      </c>
      <c r="T125" s="185">
        <f>'2 уровень'!V828</f>
        <v>40778.81652</v>
      </c>
      <c r="U125" s="185">
        <f>'2 уровень'!W828</f>
        <v>40778.81652</v>
      </c>
      <c r="V125" s="185">
        <f>'2 уровень'!X828</f>
        <v>40778.81652</v>
      </c>
      <c r="W125" s="185">
        <f>'2 уровень'!Y828</f>
        <v>40778.81652</v>
      </c>
      <c r="X125" s="185">
        <f>'2 уровень'!Z828</f>
        <v>26652.892933333333</v>
      </c>
      <c r="Y125" s="185">
        <f>'2 уровень'!AA828</f>
        <v>25942.617190000001</v>
      </c>
      <c r="Z125" s="784">
        <f>'2 уровень'!AB828</f>
        <v>0</v>
      </c>
      <c r="AA125" s="185">
        <f>'2 уровень'!AC828</f>
        <v>0</v>
      </c>
      <c r="AB125" s="185">
        <f>'2 уровень'!AD828</f>
        <v>-710.27574333332996</v>
      </c>
      <c r="AC125" s="185">
        <f>'2 уровень'!AE828</f>
        <v>0</v>
      </c>
      <c r="AD125" s="185">
        <f>'2 уровень'!AF828</f>
        <v>0</v>
      </c>
      <c r="AE125" s="380">
        <f>'2 уровень'!AG828</f>
        <v>25942.617190000001</v>
      </c>
      <c r="AF125" s="185">
        <f t="shared" si="8"/>
        <v>97.335089496251157</v>
      </c>
      <c r="AG125" s="185">
        <f t="shared" si="9"/>
        <v>97.335089496251157</v>
      </c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</row>
    <row r="126" spans="1:182" s="59" customFormat="1" ht="29.25" x14ac:dyDescent="0.25">
      <c r="A126" s="18"/>
      <c r="B126" s="18">
        <v>1</v>
      </c>
      <c r="C126" s="572" t="s">
        <v>310</v>
      </c>
      <c r="D126" s="30">
        <f>'2 уровень'!F829</f>
        <v>262915.5</v>
      </c>
      <c r="E126" s="30">
        <f>'2 уровень'!G829</f>
        <v>175277.41666666666</v>
      </c>
      <c r="F126" s="30">
        <f>'2 уровень'!H829</f>
        <v>192847.22750000001</v>
      </c>
      <c r="G126" s="85">
        <f>'2 уровень'!I829</f>
        <v>110.02400147575582</v>
      </c>
      <c r="H126" s="72">
        <f>'2 уровень'!J829</f>
        <v>0</v>
      </c>
      <c r="I126" s="72">
        <f>'2 уровень'!K829</f>
        <v>0</v>
      </c>
      <c r="J126" s="21">
        <f>'2 уровень'!L829</f>
        <v>0</v>
      </c>
      <c r="K126" s="21">
        <f>'2 уровень'!M829</f>
        <v>0</v>
      </c>
      <c r="L126" s="21">
        <f>'2 уровень'!N829</f>
        <v>0</v>
      </c>
      <c r="M126" s="21">
        <f>'2 уровень'!O829</f>
        <v>0</v>
      </c>
      <c r="N126" s="21">
        <f>'2 уровень'!P829</f>
        <v>0</v>
      </c>
      <c r="O126" s="21">
        <f>'2 уровень'!Q829</f>
        <v>0</v>
      </c>
      <c r="P126" s="185">
        <f>'2 уровень'!R829</f>
        <v>622528.55041999999</v>
      </c>
      <c r="Q126" s="185">
        <f>'2 уровень'!S829</f>
        <v>622528.55041999999</v>
      </c>
      <c r="R126" s="185">
        <f>'2 уровень'!T829</f>
        <v>622705.42902000004</v>
      </c>
      <c r="S126" s="185">
        <f>'2 уровень'!U829</f>
        <v>622705.42902000004</v>
      </c>
      <c r="T126" s="185">
        <f>'2 уровень'!V829</f>
        <v>622705.42902000004</v>
      </c>
      <c r="U126" s="185">
        <f>'2 уровень'!W829</f>
        <v>622143.25302000006</v>
      </c>
      <c r="V126" s="185">
        <f>'2 уровень'!X829</f>
        <v>629947.02301999996</v>
      </c>
      <c r="W126" s="185">
        <f>'2 уровень'!Y829</f>
        <v>629947.02301999996</v>
      </c>
      <c r="X126" s="185">
        <f>'2 уровень'!Z829</f>
        <v>417485.48486857151</v>
      </c>
      <c r="Y126" s="185">
        <f>'2 уровень'!AA829</f>
        <v>459128.65001000016</v>
      </c>
      <c r="Z126" s="784">
        <f>'2 уровень'!AB829</f>
        <v>0</v>
      </c>
      <c r="AA126" s="185">
        <f>'2 уровень'!AC829</f>
        <v>-426.05048000000005</v>
      </c>
      <c r="AB126" s="185">
        <f>'2 уровень'!AD829</f>
        <v>41643.165141428683</v>
      </c>
      <c r="AC126" s="185">
        <f>'2 уровень'!AE829</f>
        <v>-1037.9198799999999</v>
      </c>
      <c r="AD126" s="185">
        <f>'2 уровень'!AF829</f>
        <v>-113.42967000000014</v>
      </c>
      <c r="AE126" s="380">
        <f>'2 уровень'!AG829</f>
        <v>458589.16986000014</v>
      </c>
      <c r="AF126" s="185">
        <f t="shared" si="8"/>
        <v>109.97475760253997</v>
      </c>
      <c r="AG126" s="185">
        <f t="shared" si="9"/>
        <v>109.84553630753618</v>
      </c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</row>
    <row r="127" spans="1:182" s="59" customFormat="1" x14ac:dyDescent="0.25">
      <c r="A127" s="18"/>
      <c r="B127" s="18">
        <v>1</v>
      </c>
      <c r="C127" s="575" t="s">
        <v>303</v>
      </c>
      <c r="D127" s="30">
        <f>'2 уровень'!F830</f>
        <v>12000</v>
      </c>
      <c r="E127" s="30">
        <f>'2 уровень'!G830</f>
        <v>8000</v>
      </c>
      <c r="F127" s="30">
        <f>'2 уровень'!H830</f>
        <v>8782</v>
      </c>
      <c r="G127" s="85">
        <f>'2 уровень'!I830</f>
        <v>109.77500000000001</v>
      </c>
      <c r="H127" s="72">
        <f>'2 уровень'!J830</f>
        <v>0</v>
      </c>
      <c r="I127" s="72">
        <f>'2 уровень'!K830</f>
        <v>0</v>
      </c>
      <c r="J127" s="21">
        <f>'2 уровень'!L830</f>
        <v>0</v>
      </c>
      <c r="K127" s="21">
        <f>'2 уровень'!M830</f>
        <v>0</v>
      </c>
      <c r="L127" s="21">
        <f>'2 уровень'!N830</f>
        <v>0</v>
      </c>
      <c r="M127" s="21">
        <f>'2 уровень'!O830</f>
        <v>0</v>
      </c>
      <c r="N127" s="21">
        <f>'2 уровень'!P830</f>
        <v>0</v>
      </c>
      <c r="O127" s="21">
        <f>'2 уровень'!Q830</f>
        <v>0</v>
      </c>
      <c r="P127" s="185">
        <f>'2 уровень'!R830</f>
        <v>0</v>
      </c>
      <c r="Q127" s="185">
        <f>'2 уровень'!S830</f>
        <v>0</v>
      </c>
      <c r="R127" s="185">
        <f>'2 уровень'!T830</f>
        <v>0</v>
      </c>
      <c r="S127" s="185">
        <f>'2 уровень'!U830</f>
        <v>0</v>
      </c>
      <c r="T127" s="185">
        <f>'2 уровень'!V830</f>
        <v>0</v>
      </c>
      <c r="U127" s="185">
        <f>'2 уровень'!W830</f>
        <v>0</v>
      </c>
      <c r="V127" s="185">
        <f>'2 уровень'!X830</f>
        <v>0</v>
      </c>
      <c r="W127" s="185">
        <f>'2 уровень'!Y830</f>
        <v>0</v>
      </c>
      <c r="X127" s="185">
        <f>'2 уровень'!Z830</f>
        <v>0</v>
      </c>
      <c r="Y127" s="185">
        <f>'2 уровень'!AA830</f>
        <v>0</v>
      </c>
      <c r="Z127" s="784">
        <f>'2 уровень'!AB830</f>
        <v>0</v>
      </c>
      <c r="AA127" s="185">
        <f>'2 уровень'!AC830</f>
        <v>0</v>
      </c>
      <c r="AB127" s="185">
        <f>'2 уровень'!AD830</f>
        <v>0</v>
      </c>
      <c r="AC127" s="185">
        <f>'2 уровень'!AE830</f>
        <v>0</v>
      </c>
      <c r="AD127" s="185">
        <f>'2 уровень'!AF830</f>
        <v>0</v>
      </c>
      <c r="AE127" s="380">
        <f>'2 уровень'!AG830</f>
        <v>0</v>
      </c>
      <c r="AF127" s="185" t="e">
        <f t="shared" si="8"/>
        <v>#DIV/0!</v>
      </c>
      <c r="AG127" s="185" t="e">
        <f t="shared" si="9"/>
        <v>#DIV/0!</v>
      </c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</row>
    <row r="128" spans="1:182" s="59" customFormat="1" ht="30" x14ac:dyDescent="0.25">
      <c r="A128" s="18"/>
      <c r="B128" s="18">
        <v>1</v>
      </c>
      <c r="C128" s="575" t="s">
        <v>442</v>
      </c>
      <c r="D128" s="31">
        <f>'2 уровень'!F831</f>
        <v>198207.5</v>
      </c>
      <c r="E128" s="31">
        <f>'2 уровень'!G831</f>
        <v>132138.41666666669</v>
      </c>
      <c r="F128" s="31">
        <f>'2 уровень'!H831</f>
        <v>147394.22750000001</v>
      </c>
      <c r="G128" s="67">
        <f>'2 уровень'!I831</f>
        <v>111.54532589248269</v>
      </c>
      <c r="H128" s="72">
        <f>'2 уровень'!J831</f>
        <v>0</v>
      </c>
      <c r="I128" s="72">
        <f>'2 уровень'!K831</f>
        <v>0</v>
      </c>
      <c r="J128" s="21">
        <f>'2 уровень'!L831</f>
        <v>0</v>
      </c>
      <c r="K128" s="21">
        <f>'2 уровень'!M831</f>
        <v>0</v>
      </c>
      <c r="L128" s="21">
        <f>'2 уровень'!N831</f>
        <v>0</v>
      </c>
      <c r="M128" s="21">
        <f>'2 уровень'!O831</f>
        <v>0</v>
      </c>
      <c r="N128" s="21">
        <f>'2 уровень'!P831</f>
        <v>0</v>
      </c>
      <c r="O128" s="21">
        <f>'2 уровень'!Q831</f>
        <v>0</v>
      </c>
      <c r="P128" s="185">
        <f>'2 уровень'!R831</f>
        <v>0</v>
      </c>
      <c r="Q128" s="185">
        <f>'2 уровень'!S831</f>
        <v>0</v>
      </c>
      <c r="R128" s="185">
        <f>'2 уровень'!T831</f>
        <v>0</v>
      </c>
      <c r="S128" s="185">
        <f>'2 уровень'!U831</f>
        <v>0</v>
      </c>
      <c r="T128" s="185">
        <f>'2 уровень'!V831</f>
        <v>0</v>
      </c>
      <c r="U128" s="185">
        <f>'2 уровень'!W831</f>
        <v>0</v>
      </c>
      <c r="V128" s="185">
        <f>'2 уровень'!X831</f>
        <v>0</v>
      </c>
      <c r="W128" s="185">
        <f>'2 уровень'!Y831</f>
        <v>0</v>
      </c>
      <c r="X128" s="185">
        <f>'2 уровень'!Z831</f>
        <v>0</v>
      </c>
      <c r="Y128" s="185">
        <f>'2 уровень'!AA831</f>
        <v>0</v>
      </c>
      <c r="Z128" s="784">
        <f>'2 уровень'!AB831</f>
        <v>0</v>
      </c>
      <c r="AA128" s="185">
        <f>'2 уровень'!AC831</f>
        <v>0</v>
      </c>
      <c r="AB128" s="185">
        <f>'2 уровень'!AD831</f>
        <v>0</v>
      </c>
      <c r="AC128" s="185">
        <f>'2 уровень'!AE831</f>
        <v>0</v>
      </c>
      <c r="AD128" s="185">
        <f>'2 уровень'!AF831</f>
        <v>0</v>
      </c>
      <c r="AE128" s="380">
        <f>'2 уровень'!AG831</f>
        <v>0</v>
      </c>
      <c r="AF128" s="185" t="e">
        <f t="shared" si="8"/>
        <v>#DIV/0!</v>
      </c>
      <c r="AG128" s="185" t="e">
        <f t="shared" si="9"/>
        <v>#DIV/0!</v>
      </c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</row>
    <row r="129" spans="1:182" s="59" customFormat="1" x14ac:dyDescent="0.25">
      <c r="A129" s="18"/>
      <c r="B129" s="18">
        <v>1</v>
      </c>
      <c r="C129" s="575" t="s">
        <v>443</v>
      </c>
      <c r="D129" s="30">
        <f>'2 уровень'!F832</f>
        <v>111820</v>
      </c>
      <c r="E129" s="30">
        <f>'2 уровень'!G832</f>
        <v>74546.666666666672</v>
      </c>
      <c r="F129" s="30">
        <f>'2 уровень'!H832</f>
        <v>76302</v>
      </c>
      <c r="G129" s="85">
        <f>'2 уровень'!I832</f>
        <v>102.35467715972098</v>
      </c>
      <c r="H129" s="72"/>
      <c r="I129" s="72">
        <f>'2 уровень'!K832</f>
        <v>0</v>
      </c>
      <c r="J129" s="21">
        <f>'2 уровень'!L832</f>
        <v>0</v>
      </c>
      <c r="K129" s="21">
        <f>'2 уровень'!M832</f>
        <v>0</v>
      </c>
      <c r="L129" s="21">
        <f>'2 уровень'!N832</f>
        <v>0</v>
      </c>
      <c r="M129" s="21">
        <f>'2 уровень'!O832</f>
        <v>0</v>
      </c>
      <c r="N129" s="21">
        <f>'2 уровень'!P832</f>
        <v>0</v>
      </c>
      <c r="O129" s="21">
        <f>'2 уровень'!Q832</f>
        <v>0</v>
      </c>
      <c r="P129" s="185">
        <f>'2 уровень'!R832</f>
        <v>0</v>
      </c>
      <c r="Q129" s="185">
        <f>'2 уровень'!S832</f>
        <v>0</v>
      </c>
      <c r="R129" s="185">
        <f>'2 уровень'!T832</f>
        <v>0</v>
      </c>
      <c r="S129" s="185">
        <f>'2 уровень'!U832</f>
        <v>0</v>
      </c>
      <c r="T129" s="185">
        <f>'2 уровень'!V832</f>
        <v>0</v>
      </c>
      <c r="U129" s="185">
        <f>'2 уровень'!W832</f>
        <v>0</v>
      </c>
      <c r="V129" s="185">
        <f>'2 уровень'!X832</f>
        <v>0</v>
      </c>
      <c r="W129" s="185">
        <f>'2 уровень'!Y832</f>
        <v>0</v>
      </c>
      <c r="X129" s="185">
        <f>'2 уровень'!Z832</f>
        <v>0</v>
      </c>
      <c r="Y129" s="185">
        <f>'2 уровень'!AA832</f>
        <v>0</v>
      </c>
      <c r="Z129" s="784">
        <f>'2 уровень'!AB832</f>
        <v>0</v>
      </c>
      <c r="AA129" s="185">
        <f>'2 уровень'!AC832</f>
        <v>0</v>
      </c>
      <c r="AB129" s="185">
        <f>'2 уровень'!AD832</f>
        <v>0</v>
      </c>
      <c r="AC129" s="185">
        <f>'2 уровень'!AE832</f>
        <v>0</v>
      </c>
      <c r="AD129" s="185">
        <f>'2 уровень'!AF832</f>
        <v>0</v>
      </c>
      <c r="AE129" s="380">
        <f>'2 уровень'!AG832</f>
        <v>0</v>
      </c>
      <c r="AF129" s="185"/>
      <c r="AG129" s="185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</row>
    <row r="130" spans="1:182" s="59" customFormat="1" ht="30" x14ac:dyDescent="0.25">
      <c r="A130" s="18"/>
      <c r="B130" s="18">
        <v>1</v>
      </c>
      <c r="C130" s="574" t="s">
        <v>444</v>
      </c>
      <c r="D130" s="30">
        <f>'2 уровень'!F833</f>
        <v>81550</v>
      </c>
      <c r="E130" s="30">
        <f>'2 уровень'!G833</f>
        <v>54367.000000000007</v>
      </c>
      <c r="F130" s="30">
        <f>'2 уровень'!H833</f>
        <v>57132.910000000011</v>
      </c>
      <c r="G130" s="85">
        <f>'2 уровень'!I833</f>
        <v>105.08747953721927</v>
      </c>
      <c r="H130" s="72">
        <f>'2 уровень'!J833</f>
        <v>0</v>
      </c>
      <c r="I130" s="72">
        <f>'2 уровень'!K833</f>
        <v>0</v>
      </c>
      <c r="J130" s="21">
        <f>'2 уровень'!L833</f>
        <v>0</v>
      </c>
      <c r="K130" s="21">
        <f>'2 уровень'!M833</f>
        <v>0</v>
      </c>
      <c r="L130" s="21">
        <f>'2 уровень'!N833</f>
        <v>0</v>
      </c>
      <c r="M130" s="21">
        <f>'2 уровень'!O833</f>
        <v>0</v>
      </c>
      <c r="N130" s="21">
        <f>'2 уровень'!P833</f>
        <v>0</v>
      </c>
      <c r="O130" s="21">
        <f>'2 уровень'!Q833</f>
        <v>0</v>
      </c>
      <c r="P130" s="185">
        <f>'2 уровень'!R833</f>
        <v>0</v>
      </c>
      <c r="Q130" s="185">
        <f>'2 уровень'!S833</f>
        <v>0</v>
      </c>
      <c r="R130" s="185">
        <f>'2 уровень'!T833</f>
        <v>0</v>
      </c>
      <c r="S130" s="185">
        <f>'2 уровень'!U833</f>
        <v>0</v>
      </c>
      <c r="T130" s="185">
        <f>'2 уровень'!V833</f>
        <v>0</v>
      </c>
      <c r="U130" s="185">
        <f>'2 уровень'!W833</f>
        <v>0</v>
      </c>
      <c r="V130" s="185">
        <f>'2 уровень'!X833</f>
        <v>0</v>
      </c>
      <c r="W130" s="185">
        <f>'2 уровень'!Y833</f>
        <v>0</v>
      </c>
      <c r="X130" s="185">
        <f>'2 уровень'!Z833</f>
        <v>0</v>
      </c>
      <c r="Y130" s="185">
        <f>'2 уровень'!AA833</f>
        <v>0</v>
      </c>
      <c r="Z130" s="784">
        <f>'2 уровень'!AB833</f>
        <v>0</v>
      </c>
      <c r="AA130" s="185">
        <f>'2 уровень'!AC833</f>
        <v>0</v>
      </c>
      <c r="AB130" s="185">
        <f>'2 уровень'!AD833</f>
        <v>0</v>
      </c>
      <c r="AC130" s="185">
        <f>'2 уровень'!AE833</f>
        <v>0</v>
      </c>
      <c r="AD130" s="185">
        <f>'2 уровень'!AF833</f>
        <v>0</v>
      </c>
      <c r="AE130" s="380">
        <f>'2 уровень'!AG833</f>
        <v>0</v>
      </c>
      <c r="AF130" s="185"/>
      <c r="AG130" s="185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</row>
    <row r="131" spans="1:182" s="59" customFormat="1" ht="60" x14ac:dyDescent="0.25">
      <c r="A131" s="18"/>
      <c r="B131" s="18">
        <v>1</v>
      </c>
      <c r="C131" s="173" t="s">
        <v>445</v>
      </c>
      <c r="D131" s="30">
        <f>'2 уровень'!F834</f>
        <v>45000</v>
      </c>
      <c r="E131" s="30">
        <f>'2 уровень'!G834</f>
        <v>30000</v>
      </c>
      <c r="F131" s="30">
        <f>'2 уровень'!H834</f>
        <v>35208</v>
      </c>
      <c r="G131" s="85">
        <f>'2 уровень'!I834</f>
        <v>117.36</v>
      </c>
      <c r="H131" s="30"/>
      <c r="I131" s="72">
        <f>'2 уровень'!K834</f>
        <v>0</v>
      </c>
      <c r="J131" s="21">
        <f>'2 уровень'!L834</f>
        <v>0</v>
      </c>
      <c r="K131" s="21">
        <f>'2 уровень'!M834</f>
        <v>0</v>
      </c>
      <c r="L131" s="21">
        <f>'2 уровень'!N834</f>
        <v>0</v>
      </c>
      <c r="M131" s="21">
        <f>'2 уровень'!O834</f>
        <v>0</v>
      </c>
      <c r="N131" s="21">
        <f>'2 уровень'!P834</f>
        <v>0</v>
      </c>
      <c r="O131" s="21">
        <f>'2 уровень'!Q834</f>
        <v>0</v>
      </c>
      <c r="P131" s="185">
        <f>'2 уровень'!R834</f>
        <v>0</v>
      </c>
      <c r="Q131" s="185">
        <f>'2 уровень'!S834</f>
        <v>0</v>
      </c>
      <c r="R131" s="185">
        <f>'2 уровень'!T834</f>
        <v>0</v>
      </c>
      <c r="S131" s="185">
        <f>'2 уровень'!U834</f>
        <v>0</v>
      </c>
      <c r="T131" s="185">
        <f>'2 уровень'!V834</f>
        <v>0</v>
      </c>
      <c r="U131" s="185">
        <f>'2 уровень'!W834</f>
        <v>0</v>
      </c>
      <c r="V131" s="185">
        <f>'2 уровень'!X834</f>
        <v>0</v>
      </c>
      <c r="W131" s="185">
        <f>'2 уровень'!Y834</f>
        <v>0</v>
      </c>
      <c r="X131" s="185">
        <f>'2 уровень'!Z834</f>
        <v>0</v>
      </c>
      <c r="Y131" s="185">
        <f>'2 уровень'!AA834</f>
        <v>0</v>
      </c>
      <c r="Z131" s="784">
        <f>'2 уровень'!AB834</f>
        <v>0</v>
      </c>
      <c r="AA131" s="185">
        <f>'2 уровень'!AC834</f>
        <v>0</v>
      </c>
      <c r="AB131" s="185">
        <f>'2 уровень'!AD834</f>
        <v>0</v>
      </c>
      <c r="AC131" s="185">
        <f>'2 уровень'!AE834</f>
        <v>0</v>
      </c>
      <c r="AD131" s="185">
        <f>'2 уровень'!AF834</f>
        <v>0</v>
      </c>
      <c r="AE131" s="380">
        <f>'2 уровень'!AG834</f>
        <v>0</v>
      </c>
      <c r="AF131" s="185"/>
      <c r="AG131" s="185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</row>
    <row r="132" spans="1:182" s="59" customFormat="1" ht="60" x14ac:dyDescent="0.25">
      <c r="A132" s="18"/>
      <c r="B132" s="18">
        <v>1</v>
      </c>
      <c r="C132" s="575" t="s">
        <v>483</v>
      </c>
      <c r="D132" s="30">
        <f>'2 уровень'!F835</f>
        <v>21000</v>
      </c>
      <c r="E132" s="30">
        <f>'2 уровень'!G835</f>
        <v>14000</v>
      </c>
      <c r="F132" s="30">
        <f>'2 уровень'!H835</f>
        <v>21601</v>
      </c>
      <c r="G132" s="85">
        <f>'2 уровень'!I835</f>
        <v>154.29285714285714</v>
      </c>
      <c r="H132" s="72">
        <f>'2 уровень'!J835</f>
        <v>0</v>
      </c>
      <c r="I132" s="72">
        <f>'2 уровень'!K835</f>
        <v>0</v>
      </c>
      <c r="J132" s="21">
        <f>'2 уровень'!L835</f>
        <v>0</v>
      </c>
      <c r="K132" s="21">
        <f>'2 уровень'!M835</f>
        <v>0</v>
      </c>
      <c r="L132" s="21">
        <f>'2 уровень'!N835</f>
        <v>0</v>
      </c>
      <c r="M132" s="21">
        <f>'2 уровень'!O835</f>
        <v>0</v>
      </c>
      <c r="N132" s="21">
        <f>'2 уровень'!P835</f>
        <v>0</v>
      </c>
      <c r="O132" s="21">
        <f>'2 уровень'!Q835</f>
        <v>0</v>
      </c>
      <c r="P132" s="185">
        <f>'2 уровень'!R835</f>
        <v>0</v>
      </c>
      <c r="Q132" s="185">
        <f>'2 уровень'!S835</f>
        <v>0</v>
      </c>
      <c r="R132" s="185">
        <f>'2 уровень'!T835</f>
        <v>0</v>
      </c>
      <c r="S132" s="185">
        <f>'2 уровень'!U835</f>
        <v>0</v>
      </c>
      <c r="T132" s="185">
        <f>'2 уровень'!V835</f>
        <v>0</v>
      </c>
      <c r="U132" s="185">
        <f>'2 уровень'!W835</f>
        <v>0</v>
      </c>
      <c r="V132" s="185">
        <f>'2 уровень'!X835</f>
        <v>0</v>
      </c>
      <c r="W132" s="185">
        <f>'2 уровень'!Y835</f>
        <v>0</v>
      </c>
      <c r="X132" s="185">
        <f>'2 уровень'!Z835</f>
        <v>0</v>
      </c>
      <c r="Y132" s="185">
        <f>'2 уровень'!AA835</f>
        <v>0</v>
      </c>
      <c r="Z132" s="784">
        <f>'2 уровень'!AB835</f>
        <v>0</v>
      </c>
      <c r="AA132" s="185">
        <f>'2 уровень'!AC835</f>
        <v>0</v>
      </c>
      <c r="AB132" s="185">
        <f>'2 уровень'!AD835</f>
        <v>0</v>
      </c>
      <c r="AC132" s="185">
        <f>'2 уровень'!AE835</f>
        <v>0</v>
      </c>
      <c r="AD132" s="185">
        <f>'2 уровень'!AF835</f>
        <v>0</v>
      </c>
      <c r="AE132" s="380">
        <f>'2 уровень'!AG835</f>
        <v>0</v>
      </c>
      <c r="AF132" s="185"/>
      <c r="AG132" s="185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</row>
    <row r="133" spans="1:182" s="59" customFormat="1" ht="60" x14ac:dyDescent="0.25">
      <c r="A133" s="18"/>
      <c r="B133" s="18">
        <v>1</v>
      </c>
      <c r="C133" s="575" t="s">
        <v>446</v>
      </c>
      <c r="D133" s="30">
        <f>'2 уровень'!F836</f>
        <v>0</v>
      </c>
      <c r="E133" s="30">
        <f>'2 уровень'!G836</f>
        <v>0</v>
      </c>
      <c r="F133" s="30">
        <f>'2 уровень'!H836</f>
        <v>0</v>
      </c>
      <c r="G133" s="85">
        <f>'2 уровень'!I836</f>
        <v>0</v>
      </c>
      <c r="H133" s="72">
        <f>'2 уровень'!J836</f>
        <v>0</v>
      </c>
      <c r="I133" s="72">
        <f>'2 уровень'!K836</f>
        <v>0</v>
      </c>
      <c r="J133" s="21">
        <f>'2 уровень'!L836</f>
        <v>0</v>
      </c>
      <c r="K133" s="21">
        <f>'2 уровень'!M836</f>
        <v>0</v>
      </c>
      <c r="L133" s="21">
        <f>'2 уровень'!N836</f>
        <v>0</v>
      </c>
      <c r="M133" s="21">
        <f>'2 уровень'!O836</f>
        <v>0</v>
      </c>
      <c r="N133" s="21">
        <f>'2 уровень'!P836</f>
        <v>0</v>
      </c>
      <c r="O133" s="21">
        <f>'2 уровень'!Q836</f>
        <v>0</v>
      </c>
      <c r="P133" s="185">
        <f>'2 уровень'!R836</f>
        <v>0</v>
      </c>
      <c r="Q133" s="185">
        <f>'2 уровень'!S836</f>
        <v>0</v>
      </c>
      <c r="R133" s="185">
        <f>'2 уровень'!T836</f>
        <v>0</v>
      </c>
      <c r="S133" s="185">
        <f>'2 уровень'!U836</f>
        <v>0</v>
      </c>
      <c r="T133" s="185">
        <f>'2 уровень'!V836</f>
        <v>0</v>
      </c>
      <c r="U133" s="185">
        <f>'2 уровень'!W836</f>
        <v>0</v>
      </c>
      <c r="V133" s="185">
        <f>'2 уровень'!X836</f>
        <v>0</v>
      </c>
      <c r="W133" s="185">
        <f>'2 уровень'!Y836</f>
        <v>0</v>
      </c>
      <c r="X133" s="185">
        <f>'2 уровень'!Z836</f>
        <v>0</v>
      </c>
      <c r="Y133" s="185">
        <f>'2 уровень'!AA836</f>
        <v>0</v>
      </c>
      <c r="Z133" s="784">
        <f>'2 уровень'!AB836</f>
        <v>0</v>
      </c>
      <c r="AA133" s="185">
        <f>'2 уровень'!AC836</f>
        <v>0</v>
      </c>
      <c r="AB133" s="185">
        <f>'2 уровень'!AD836</f>
        <v>0</v>
      </c>
      <c r="AC133" s="185">
        <f>'2 уровень'!AE836</f>
        <v>0</v>
      </c>
      <c r="AD133" s="185">
        <f>'2 уровень'!AF836</f>
        <v>0</v>
      </c>
      <c r="AE133" s="380">
        <f>'2 уровень'!AG836</f>
        <v>0</v>
      </c>
      <c r="AF133" s="185"/>
      <c r="AG133" s="185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</row>
    <row r="134" spans="1:182" s="59" customFormat="1" ht="45" x14ac:dyDescent="0.25">
      <c r="A134" s="18"/>
      <c r="B134" s="18">
        <v>1</v>
      </c>
      <c r="C134" s="173" t="s">
        <v>447</v>
      </c>
      <c r="D134" s="30">
        <f>'2 уровень'!F837</f>
        <v>21500</v>
      </c>
      <c r="E134" s="30">
        <f>'2 уровень'!G837</f>
        <v>14333.333333333332</v>
      </c>
      <c r="F134" s="30">
        <f>'2 уровень'!H837</f>
        <v>9068</v>
      </c>
      <c r="G134" s="85">
        <f>'2 уровень'!I837</f>
        <v>63.26511627906978</v>
      </c>
      <c r="H134" s="72">
        <f>'2 уровень'!J837</f>
        <v>0</v>
      </c>
      <c r="I134" s="72">
        <f>'2 уровень'!K837</f>
        <v>0</v>
      </c>
      <c r="J134" s="21">
        <f>'2 уровень'!L837</f>
        <v>0</v>
      </c>
      <c r="K134" s="21">
        <f>'2 уровень'!M837</f>
        <v>0</v>
      </c>
      <c r="L134" s="21">
        <f>'2 уровень'!N837</f>
        <v>0</v>
      </c>
      <c r="M134" s="21">
        <f>'2 уровень'!O837</f>
        <v>0</v>
      </c>
      <c r="N134" s="21">
        <f>'2 уровень'!P837</f>
        <v>0</v>
      </c>
      <c r="O134" s="21">
        <f>'2 уровень'!Q837</f>
        <v>0</v>
      </c>
      <c r="P134" s="185">
        <f>'2 уровень'!R837</f>
        <v>0</v>
      </c>
      <c r="Q134" s="185">
        <f>'2 уровень'!S837</f>
        <v>0</v>
      </c>
      <c r="R134" s="185">
        <f>'2 уровень'!T837</f>
        <v>0</v>
      </c>
      <c r="S134" s="185">
        <f>'2 уровень'!U837</f>
        <v>0</v>
      </c>
      <c r="T134" s="185">
        <f>'2 уровень'!V837</f>
        <v>0</v>
      </c>
      <c r="U134" s="185">
        <f>'2 уровень'!W837</f>
        <v>0</v>
      </c>
      <c r="V134" s="185">
        <f>'2 уровень'!X837</f>
        <v>0</v>
      </c>
      <c r="W134" s="185">
        <f>'2 уровень'!Y837</f>
        <v>0</v>
      </c>
      <c r="X134" s="185">
        <f>'2 уровень'!Z837</f>
        <v>0</v>
      </c>
      <c r="Y134" s="185">
        <f>'2 уровень'!AA837</f>
        <v>0</v>
      </c>
      <c r="Z134" s="784">
        <f>'2 уровень'!AB837</f>
        <v>0</v>
      </c>
      <c r="AA134" s="185">
        <f>'2 уровень'!AC837</f>
        <v>0</v>
      </c>
      <c r="AB134" s="185">
        <f>'2 уровень'!AD837</f>
        <v>0</v>
      </c>
      <c r="AC134" s="185">
        <f>'2 уровень'!AE837</f>
        <v>0</v>
      </c>
      <c r="AD134" s="185">
        <f>'2 уровень'!AF837</f>
        <v>0</v>
      </c>
      <c r="AE134" s="380">
        <f>'2 уровень'!AG837</f>
        <v>0</v>
      </c>
      <c r="AF134" s="185"/>
      <c r="AG134" s="185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</row>
    <row r="135" spans="1:182" s="59" customFormat="1" ht="90" x14ac:dyDescent="0.25">
      <c r="A135" s="18"/>
      <c r="B135" s="18">
        <v>1</v>
      </c>
      <c r="C135" s="575" t="s">
        <v>448</v>
      </c>
      <c r="D135" s="30">
        <f>'2 уровень'!F838</f>
        <v>442</v>
      </c>
      <c r="E135" s="30">
        <f>'2 уровень'!G838</f>
        <v>295</v>
      </c>
      <c r="F135" s="30">
        <f>'2 уровень'!H838</f>
        <v>0</v>
      </c>
      <c r="G135" s="85">
        <f>'2 уровень'!I838</f>
        <v>0</v>
      </c>
      <c r="H135" s="72">
        <f>'2 уровень'!J838</f>
        <v>0</v>
      </c>
      <c r="I135" s="72">
        <f>'2 уровень'!K838</f>
        <v>0</v>
      </c>
      <c r="J135" s="21">
        <f>'2 уровень'!L838</f>
        <v>0</v>
      </c>
      <c r="K135" s="21">
        <f>'2 уровень'!M838</f>
        <v>0</v>
      </c>
      <c r="L135" s="21">
        <f>'2 уровень'!N838</f>
        <v>0</v>
      </c>
      <c r="M135" s="21">
        <f>'2 уровень'!O838</f>
        <v>0</v>
      </c>
      <c r="N135" s="21">
        <f>'2 уровень'!P838</f>
        <v>0</v>
      </c>
      <c r="O135" s="21">
        <f>'2 уровень'!Q838</f>
        <v>0</v>
      </c>
      <c r="P135" s="185">
        <f>'2 уровень'!R838</f>
        <v>0</v>
      </c>
      <c r="Q135" s="185">
        <f>'2 уровень'!S838</f>
        <v>0</v>
      </c>
      <c r="R135" s="185">
        <f>'2 уровень'!T838</f>
        <v>0</v>
      </c>
      <c r="S135" s="185">
        <f>'2 уровень'!U838</f>
        <v>0</v>
      </c>
      <c r="T135" s="185">
        <f>'2 уровень'!V838</f>
        <v>0</v>
      </c>
      <c r="U135" s="185">
        <f>'2 уровень'!W838</f>
        <v>0</v>
      </c>
      <c r="V135" s="185">
        <f>'2 уровень'!X838</f>
        <v>0</v>
      </c>
      <c r="W135" s="185">
        <f>'2 уровень'!Y838</f>
        <v>0</v>
      </c>
      <c r="X135" s="185">
        <f>'2 уровень'!Z838</f>
        <v>0</v>
      </c>
      <c r="Y135" s="185">
        <f>'2 уровень'!AA838</f>
        <v>0</v>
      </c>
      <c r="Z135" s="784">
        <f>'2 уровень'!AB838</f>
        <v>0</v>
      </c>
      <c r="AA135" s="185">
        <f>'2 уровень'!AC838</f>
        <v>0</v>
      </c>
      <c r="AB135" s="185">
        <f>'2 уровень'!AD838</f>
        <v>0</v>
      </c>
      <c r="AC135" s="185">
        <f>'2 уровень'!AE838</f>
        <v>0</v>
      </c>
      <c r="AD135" s="185">
        <f>'2 уровень'!AF838</f>
        <v>0</v>
      </c>
      <c r="AE135" s="380">
        <f>'2 уровень'!AG838</f>
        <v>0</v>
      </c>
      <c r="AF135" s="185"/>
      <c r="AG135" s="185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</row>
    <row r="136" spans="1:182" ht="30" x14ac:dyDescent="0.25">
      <c r="A136" s="18">
        <v>1</v>
      </c>
      <c r="B136" s="18">
        <v>1</v>
      </c>
      <c r="C136" s="573" t="s">
        <v>467</v>
      </c>
      <c r="D136" s="27">
        <f>'2 уровень'!F839</f>
        <v>30715.999999999996</v>
      </c>
      <c r="E136" s="27">
        <f>'2 уровень'!G839</f>
        <v>20477.333333333332</v>
      </c>
      <c r="F136" s="30">
        <f>'2 уровень'!H839</f>
        <v>27493</v>
      </c>
      <c r="G136" s="85">
        <f>'2 уровень'!I839</f>
        <v>134.26064591743719</v>
      </c>
      <c r="H136" s="72">
        <f>'2 уровень'!J839</f>
        <v>0</v>
      </c>
      <c r="I136" s="72">
        <f>'2 уровень'!K839</f>
        <v>0</v>
      </c>
      <c r="J136" s="73">
        <f>'2 уровень'!L839</f>
        <v>0</v>
      </c>
      <c r="K136" s="73">
        <f>'2 уровень'!M839</f>
        <v>0</v>
      </c>
      <c r="L136" s="73">
        <f>'2 уровень'!N839</f>
        <v>0</v>
      </c>
      <c r="M136" s="73">
        <f>'2 уровень'!O839</f>
        <v>0</v>
      </c>
      <c r="N136" s="73">
        <f>'2 уровень'!P839</f>
        <v>0</v>
      </c>
      <c r="O136" s="73">
        <f>'2 уровень'!Q839</f>
        <v>0</v>
      </c>
      <c r="P136" s="185">
        <f>'2 уровень'!R839</f>
        <v>79861.600000000006</v>
      </c>
      <c r="Q136" s="185">
        <f>'2 уровень'!S839</f>
        <v>79861.600000000006</v>
      </c>
      <c r="R136" s="185">
        <f>'2 уровень'!T839</f>
        <v>79861.600000000006</v>
      </c>
      <c r="S136" s="185">
        <f>'2 уровень'!U839</f>
        <v>79861.600000000006</v>
      </c>
      <c r="T136" s="185">
        <f>'2 уровень'!V839</f>
        <v>79861.600000000006</v>
      </c>
      <c r="U136" s="185">
        <f>'2 уровень'!W839</f>
        <v>79861.600000000006</v>
      </c>
      <c r="V136" s="185">
        <f>'2 уровень'!X839</f>
        <v>79861.600000000006</v>
      </c>
      <c r="W136" s="185">
        <f>'2 уровень'!Y839</f>
        <v>79861.600000000006</v>
      </c>
      <c r="X136" s="185">
        <f>'2 уровень'!Z839</f>
        <v>53241.066666666666</v>
      </c>
      <c r="Y136" s="185">
        <f>'2 уровень'!AA839</f>
        <v>71415.369640000004</v>
      </c>
      <c r="Z136" s="784">
        <f>'2 уровень'!AB839</f>
        <v>0</v>
      </c>
      <c r="AA136" s="185">
        <f>'2 уровень'!AC839</f>
        <v>0</v>
      </c>
      <c r="AB136" s="185">
        <f>'2 уровень'!AD839</f>
        <v>18174.302973333339</v>
      </c>
      <c r="AC136" s="185">
        <f>'2 уровень'!AE839</f>
        <v>0</v>
      </c>
      <c r="AD136" s="185">
        <f>'2 уровень'!AF839</f>
        <v>-2.3289999999999997</v>
      </c>
      <c r="AE136" s="380">
        <f>'2 уровень'!AG839</f>
        <v>71413.040640000007</v>
      </c>
      <c r="AF136" s="185"/>
      <c r="AG136" s="185"/>
    </row>
    <row r="137" spans="1:182" ht="42.75" x14ac:dyDescent="0.25">
      <c r="A137" s="18">
        <v>1</v>
      </c>
      <c r="B137" s="18">
        <v>1</v>
      </c>
      <c r="C137" s="2934" t="s">
        <v>497</v>
      </c>
      <c r="D137" s="27">
        <f>'2 уровень'!F840</f>
        <v>10</v>
      </c>
      <c r="E137" s="27">
        <f>'2 уровень'!G840</f>
        <v>6.666666666666667</v>
      </c>
      <c r="F137" s="27">
        <f>'2 уровень'!H840</f>
        <v>22</v>
      </c>
      <c r="G137" s="64">
        <f>'2 уровень'!I840</f>
        <v>330</v>
      </c>
      <c r="H137" s="72">
        <f>'2 уровень'!J840</f>
        <v>0</v>
      </c>
      <c r="I137" s="72">
        <f>'2 уровень'!K840</f>
        <v>0</v>
      </c>
      <c r="J137" s="73">
        <f>'2 уровень'!L840</f>
        <v>0</v>
      </c>
      <c r="K137" s="73">
        <f>'2 уровень'!M840</f>
        <v>0</v>
      </c>
      <c r="L137" s="73">
        <f>'2 уровень'!N840</f>
        <v>0</v>
      </c>
      <c r="M137" s="73">
        <f>'2 уровень'!O840</f>
        <v>0</v>
      </c>
      <c r="N137" s="73">
        <f>'2 уровень'!P840</f>
        <v>0</v>
      </c>
      <c r="O137" s="73">
        <f>'2 уровень'!Q840</f>
        <v>0</v>
      </c>
      <c r="P137" s="185">
        <f>'2 уровень'!R840</f>
        <v>0</v>
      </c>
      <c r="Q137" s="185">
        <f>'2 уровень'!S840</f>
        <v>0</v>
      </c>
      <c r="R137" s="185">
        <f>'2 уровень'!T840</f>
        <v>0</v>
      </c>
      <c r="S137" s="185">
        <f>'2 уровень'!U840</f>
        <v>0</v>
      </c>
      <c r="T137" s="185">
        <f>'2 уровень'!V840</f>
        <v>0</v>
      </c>
      <c r="U137" s="185">
        <f>'2 уровень'!W840</f>
        <v>0</v>
      </c>
      <c r="V137" s="185">
        <f>'2 уровень'!X840</f>
        <v>0</v>
      </c>
      <c r="W137" s="185">
        <f>'2 уровень'!Y840</f>
        <v>0</v>
      </c>
      <c r="X137" s="185">
        <f>'2 уровень'!Z840</f>
        <v>0</v>
      </c>
      <c r="Y137" s="185">
        <f>'2 уровень'!AA840</f>
        <v>0</v>
      </c>
      <c r="Z137" s="784">
        <f>'2 уровень'!AB840</f>
        <v>0</v>
      </c>
      <c r="AA137" s="185">
        <f>'2 уровень'!AC840</f>
        <v>0</v>
      </c>
      <c r="AB137" s="185">
        <f>'2 уровень'!AD840</f>
        <v>0</v>
      </c>
      <c r="AC137" s="185">
        <f>'2 уровень'!AE840</f>
        <v>0</v>
      </c>
      <c r="AD137" s="185">
        <f>'2 уровень'!AF840</f>
        <v>0</v>
      </c>
      <c r="AE137" s="380">
        <f>'2 уровень'!AG840</f>
        <v>0</v>
      </c>
      <c r="AF137" s="185"/>
      <c r="AG137" s="185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</row>
    <row r="138" spans="1:182" ht="30" x14ac:dyDescent="0.25">
      <c r="A138" s="18">
        <v>1</v>
      </c>
      <c r="B138" s="18">
        <v>1</v>
      </c>
      <c r="C138" s="573" t="s">
        <v>498</v>
      </c>
      <c r="D138" s="27">
        <f>'2 уровень'!F841</f>
        <v>5</v>
      </c>
      <c r="E138" s="27">
        <f>'2 уровень'!G841</f>
        <v>3.3333333333333335</v>
      </c>
      <c r="F138" s="27">
        <f>'2 уровень'!H841</f>
        <v>0</v>
      </c>
      <c r="G138" s="64">
        <f>'2 уровень'!I841</f>
        <v>0</v>
      </c>
      <c r="H138" s="72">
        <f>'2 уровень'!J841</f>
        <v>0</v>
      </c>
      <c r="I138" s="72">
        <f>'2 уровень'!K841</f>
        <v>0</v>
      </c>
      <c r="J138" s="73">
        <f>'2 уровень'!L841</f>
        <v>0</v>
      </c>
      <c r="K138" s="73">
        <f>'2 уровень'!M841</f>
        <v>0</v>
      </c>
      <c r="L138" s="73">
        <f>'2 уровень'!N841</f>
        <v>0</v>
      </c>
      <c r="M138" s="73">
        <f>'2 уровень'!O841</f>
        <v>0</v>
      </c>
      <c r="N138" s="73">
        <f>'2 уровень'!P841</f>
        <v>0</v>
      </c>
      <c r="O138" s="73">
        <f>'2 уровень'!Q841</f>
        <v>0</v>
      </c>
      <c r="P138" s="185">
        <f>'2 уровень'!R841</f>
        <v>0</v>
      </c>
      <c r="Q138" s="185">
        <f>'2 уровень'!S841</f>
        <v>0</v>
      </c>
      <c r="R138" s="185">
        <f>'2 уровень'!T841</f>
        <v>0</v>
      </c>
      <c r="S138" s="185">
        <f>'2 уровень'!U841</f>
        <v>0</v>
      </c>
      <c r="T138" s="185">
        <f>'2 уровень'!V841</f>
        <v>0</v>
      </c>
      <c r="U138" s="185">
        <f>'2 уровень'!W841</f>
        <v>0</v>
      </c>
      <c r="V138" s="185">
        <f>'2 уровень'!X841</f>
        <v>0</v>
      </c>
      <c r="W138" s="185">
        <f>'2 уровень'!Y841</f>
        <v>0</v>
      </c>
      <c r="X138" s="185">
        <f>'2 уровень'!Z841</f>
        <v>0</v>
      </c>
      <c r="Y138" s="185">
        <f>'2 уровень'!AA841</f>
        <v>0</v>
      </c>
      <c r="Z138" s="784">
        <f>'2 уровень'!AB841</f>
        <v>0</v>
      </c>
      <c r="AA138" s="185">
        <f>'2 уровень'!AC841</f>
        <v>0</v>
      </c>
      <c r="AB138" s="185">
        <f>'2 уровень'!AD841</f>
        <v>0</v>
      </c>
      <c r="AC138" s="185">
        <f>'2 уровень'!AE841</f>
        <v>0</v>
      </c>
      <c r="AD138" s="185">
        <f>'2 уровень'!AF841</f>
        <v>0</v>
      </c>
      <c r="AE138" s="380">
        <f>'2 уровень'!AG841</f>
        <v>0</v>
      </c>
      <c r="AF138" s="185" t="e">
        <f>Y138/X138*100</f>
        <v>#DIV/0!</v>
      </c>
      <c r="AG138" s="185" t="e">
        <f>AE138/X138*100</f>
        <v>#DIV/0!</v>
      </c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</row>
    <row r="139" spans="1:182" ht="30" x14ac:dyDescent="0.25">
      <c r="B139" s="18">
        <v>1</v>
      </c>
      <c r="C139" s="573" t="s">
        <v>499</v>
      </c>
      <c r="D139" s="20">
        <f>'2 уровень'!F842</f>
        <v>5</v>
      </c>
      <c r="E139" s="20">
        <f>'2 уровень'!G842</f>
        <v>3.3333333333333335</v>
      </c>
      <c r="F139" s="20">
        <f>'2 уровень'!H842</f>
        <v>22</v>
      </c>
      <c r="G139" s="62">
        <f>'2 уровень'!I842</f>
        <v>660</v>
      </c>
      <c r="H139" s="72">
        <f>'2 уровень'!J842</f>
        <v>0</v>
      </c>
      <c r="I139" s="72">
        <f>'2 уровень'!K842</f>
        <v>0</v>
      </c>
      <c r="J139" s="73">
        <f>'2 уровень'!L842</f>
        <v>0</v>
      </c>
      <c r="K139" s="73">
        <f>'2 уровень'!M842</f>
        <v>0</v>
      </c>
      <c r="L139" s="73">
        <f>'2 уровень'!N842</f>
        <v>0</v>
      </c>
      <c r="M139" s="73">
        <f>'2 уровень'!O842</f>
        <v>0</v>
      </c>
      <c r="N139" s="73">
        <f>'2 уровень'!P842</f>
        <v>0</v>
      </c>
      <c r="O139" s="73">
        <f>'2 уровень'!Q842</f>
        <v>0</v>
      </c>
      <c r="P139" s="185">
        <f>'2 уровень'!R842</f>
        <v>0</v>
      </c>
      <c r="Q139" s="185">
        <f>'2 уровень'!S842</f>
        <v>0</v>
      </c>
      <c r="R139" s="185">
        <f>'2 уровень'!T842</f>
        <v>0</v>
      </c>
      <c r="S139" s="185">
        <f>'2 уровень'!U842</f>
        <v>0</v>
      </c>
      <c r="T139" s="185">
        <f>'2 уровень'!V842</f>
        <v>0</v>
      </c>
      <c r="U139" s="185">
        <f>'2 уровень'!W842</f>
        <v>0</v>
      </c>
      <c r="V139" s="185">
        <f>'2 уровень'!X842</f>
        <v>0</v>
      </c>
      <c r="W139" s="185">
        <f>'2 уровень'!Y842</f>
        <v>0</v>
      </c>
      <c r="X139" s="185">
        <f>'2 уровень'!Z842</f>
        <v>0</v>
      </c>
      <c r="Y139" s="185">
        <f>'2 уровень'!AA842</f>
        <v>0</v>
      </c>
      <c r="Z139" s="784">
        <f>'2 уровень'!AB842</f>
        <v>0</v>
      </c>
      <c r="AA139" s="185">
        <f>'2 уровень'!AC842</f>
        <v>0</v>
      </c>
      <c r="AB139" s="185">
        <f>'2 уровень'!AD842</f>
        <v>0</v>
      </c>
      <c r="AC139" s="185">
        <f>'2 уровень'!AE842</f>
        <v>0</v>
      </c>
      <c r="AD139" s="185">
        <f>'2 уровень'!AF842</f>
        <v>0</v>
      </c>
      <c r="AE139" s="380">
        <f>'2 уровень'!AG842</f>
        <v>0</v>
      </c>
      <c r="AF139" s="185" t="e">
        <f>Y139/X139*100</f>
        <v>#DIV/0!</v>
      </c>
      <c r="AG139" s="185" t="e">
        <f>AE139/X139*100</f>
        <v>#DIV/0!</v>
      </c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</row>
    <row r="140" spans="1:182" ht="30" x14ac:dyDescent="0.25">
      <c r="B140" s="18">
        <v>1</v>
      </c>
      <c r="C140" s="573" t="s">
        <v>500</v>
      </c>
      <c r="D140" s="27">
        <f>'2 уровень'!F843</f>
        <v>0</v>
      </c>
      <c r="E140" s="27">
        <f>'2 уровень'!G843</f>
        <v>0</v>
      </c>
      <c r="F140" s="27">
        <f>'2 уровень'!H843</f>
        <v>0</v>
      </c>
      <c r="G140" s="64">
        <f>'2 уровень'!I843</f>
        <v>0</v>
      </c>
      <c r="H140" s="72">
        <f>'2 уровень'!J843</f>
        <v>0</v>
      </c>
      <c r="I140" s="72">
        <f>'2 уровень'!K843</f>
        <v>0</v>
      </c>
      <c r="J140" s="73">
        <f>'2 уровень'!L843</f>
        <v>0</v>
      </c>
      <c r="K140" s="73">
        <f>'2 уровень'!M843</f>
        <v>0</v>
      </c>
      <c r="L140" s="73">
        <f>'2 уровень'!N843</f>
        <v>0</v>
      </c>
      <c r="M140" s="73">
        <f>'2 уровень'!O843</f>
        <v>0</v>
      </c>
      <c r="N140" s="73">
        <f>'2 уровень'!P843</f>
        <v>0</v>
      </c>
      <c r="O140" s="73">
        <f>'2 уровень'!Q843</f>
        <v>0</v>
      </c>
      <c r="P140" s="185">
        <f>'2 уровень'!R843</f>
        <v>0</v>
      </c>
      <c r="Q140" s="185">
        <f>'2 уровень'!S843</f>
        <v>0</v>
      </c>
      <c r="R140" s="185">
        <f>'2 уровень'!T843</f>
        <v>0</v>
      </c>
      <c r="S140" s="185">
        <f>'2 уровень'!U843</f>
        <v>0</v>
      </c>
      <c r="T140" s="185">
        <f>'2 уровень'!V843</f>
        <v>0</v>
      </c>
      <c r="U140" s="185">
        <f>'2 уровень'!W843</f>
        <v>0</v>
      </c>
      <c r="V140" s="185">
        <f>'2 уровень'!X843</f>
        <v>0</v>
      </c>
      <c r="W140" s="185">
        <f>'2 уровень'!Y843</f>
        <v>0</v>
      </c>
      <c r="X140" s="185">
        <f>'2 уровень'!Z843</f>
        <v>0</v>
      </c>
      <c r="Y140" s="185">
        <f>'2 уровень'!AA843</f>
        <v>0</v>
      </c>
      <c r="Z140" s="784">
        <f>'2 уровень'!AB843</f>
        <v>0</v>
      </c>
      <c r="AA140" s="185">
        <f>'2 уровень'!AC843</f>
        <v>0</v>
      </c>
      <c r="AB140" s="185">
        <f>'2 уровень'!AD843</f>
        <v>0</v>
      </c>
      <c r="AC140" s="185">
        <f>'2 уровень'!AE843</f>
        <v>0</v>
      </c>
      <c r="AD140" s="185">
        <f>'2 уровень'!AF843</f>
        <v>0</v>
      </c>
      <c r="AE140" s="380">
        <f>'2 уровень'!AG843</f>
        <v>0</v>
      </c>
      <c r="AF140" s="185"/>
      <c r="AG140" s="185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</row>
    <row r="141" spans="1:182" ht="29.25" x14ac:dyDescent="0.25">
      <c r="B141" s="18">
        <v>1</v>
      </c>
      <c r="C141" s="572" t="s">
        <v>311</v>
      </c>
      <c r="D141" s="27">
        <f>'2 уровень'!F844</f>
        <v>120007.65957446807</v>
      </c>
      <c r="E141" s="27">
        <f>'2 уровень'!G844</f>
        <v>79969.23606889564</v>
      </c>
      <c r="F141" s="27">
        <f>'2 уровень'!H844</f>
        <v>81561.140425531907</v>
      </c>
      <c r="G141" s="64">
        <f>'2 уровень'!I844</f>
        <v>101.99064594697991</v>
      </c>
      <c r="H141" s="72">
        <f>'2 уровень'!J844</f>
        <v>0</v>
      </c>
      <c r="I141" s="72">
        <f>'2 уровень'!K844</f>
        <v>0</v>
      </c>
      <c r="J141" s="73">
        <f>'2 уровень'!L844</f>
        <v>0</v>
      </c>
      <c r="K141" s="73">
        <f>'2 уровень'!M844</f>
        <v>0</v>
      </c>
      <c r="L141" s="73">
        <f>'2 уровень'!N844</f>
        <v>0</v>
      </c>
      <c r="M141" s="73">
        <f>'2 уровень'!O844</f>
        <v>0</v>
      </c>
      <c r="N141" s="73">
        <f>'2 уровень'!P844</f>
        <v>0</v>
      </c>
      <c r="O141" s="73">
        <f>'2 уровень'!Q844</f>
        <v>0</v>
      </c>
      <c r="P141" s="185">
        <f>'2 уровень'!R844</f>
        <v>0</v>
      </c>
      <c r="Q141" s="185">
        <f>'2 уровень'!S844</f>
        <v>0</v>
      </c>
      <c r="R141" s="185">
        <f>'2 уровень'!T844</f>
        <v>0</v>
      </c>
      <c r="S141" s="185">
        <f>'2 уровень'!U844</f>
        <v>0</v>
      </c>
      <c r="T141" s="185">
        <f>'2 уровень'!V844</f>
        <v>0</v>
      </c>
      <c r="U141" s="185">
        <f>'2 уровень'!W844</f>
        <v>0</v>
      </c>
      <c r="V141" s="185">
        <f>'2 уровень'!X844</f>
        <v>0</v>
      </c>
      <c r="W141" s="185">
        <f>'2 уровень'!Y844</f>
        <v>0</v>
      </c>
      <c r="X141" s="185">
        <f>'2 уровень'!Z844</f>
        <v>0</v>
      </c>
      <c r="Y141" s="185">
        <f>'2 уровень'!AA844</f>
        <v>0</v>
      </c>
      <c r="Z141" s="784">
        <f>'2 уровень'!AB844</f>
        <v>0</v>
      </c>
      <c r="AA141" s="185">
        <f>'2 уровень'!AC844</f>
        <v>0</v>
      </c>
      <c r="AB141" s="185">
        <f>'2 уровень'!AD844</f>
        <v>0</v>
      </c>
      <c r="AC141" s="185">
        <f>'2 уровень'!AE844</f>
        <v>0</v>
      </c>
      <c r="AD141" s="185">
        <f>'2 уровень'!AF844</f>
        <v>0</v>
      </c>
      <c r="AE141" s="380">
        <f>'2 уровень'!AG844</f>
        <v>0</v>
      </c>
      <c r="AF141" s="185"/>
      <c r="AG141" s="185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</row>
    <row r="142" spans="1:182" x14ac:dyDescent="0.25">
      <c r="B142" s="18">
        <v>1</v>
      </c>
      <c r="C142" s="572" t="s">
        <v>319</v>
      </c>
      <c r="D142" s="27">
        <f>'2 уровень'!F845</f>
        <v>36750</v>
      </c>
      <c r="E142" s="27">
        <f>'2 уровень'!G845</f>
        <v>24499.666666666664</v>
      </c>
      <c r="F142" s="27">
        <f>'2 уровень'!H845</f>
        <v>25147</v>
      </c>
      <c r="G142" s="64">
        <f>'2 уровень'!I845</f>
        <v>102.64221281922204</v>
      </c>
      <c r="H142" s="72">
        <f>'2 уровень'!J845</f>
        <v>0</v>
      </c>
      <c r="I142" s="72">
        <f>'2 уровень'!K845</f>
        <v>0</v>
      </c>
      <c r="J142" s="73">
        <f>'2 уровень'!L845</f>
        <v>0</v>
      </c>
      <c r="K142" s="73">
        <f>'2 уровень'!M845</f>
        <v>0</v>
      </c>
      <c r="L142" s="73">
        <f>'2 уровень'!N845</f>
        <v>0</v>
      </c>
      <c r="M142" s="73">
        <f>'2 уровень'!O845</f>
        <v>0</v>
      </c>
      <c r="N142" s="73">
        <f>'2 уровень'!P845</f>
        <v>0</v>
      </c>
      <c r="O142" s="73">
        <f>'2 уровень'!Q845</f>
        <v>0</v>
      </c>
      <c r="P142" s="185">
        <f>'2 уровень'!R845</f>
        <v>0</v>
      </c>
      <c r="Q142" s="185">
        <f>'2 уровень'!S845</f>
        <v>0</v>
      </c>
      <c r="R142" s="185">
        <f>'2 уровень'!T845</f>
        <v>0</v>
      </c>
      <c r="S142" s="185">
        <f>'2 уровень'!U845</f>
        <v>0</v>
      </c>
      <c r="T142" s="185">
        <f>'2 уровень'!V845</f>
        <v>0</v>
      </c>
      <c r="U142" s="185">
        <f>'2 уровень'!W845</f>
        <v>0</v>
      </c>
      <c r="V142" s="185">
        <f>'2 уровень'!X845</f>
        <v>0</v>
      </c>
      <c r="W142" s="185">
        <f>'2 уровень'!Y845</f>
        <v>0</v>
      </c>
      <c r="X142" s="185">
        <f>'2 уровень'!Z845</f>
        <v>0</v>
      </c>
      <c r="Y142" s="185">
        <f>'2 уровень'!AA845</f>
        <v>0</v>
      </c>
      <c r="Z142" s="784">
        <f>'2 уровень'!AB845</f>
        <v>0</v>
      </c>
      <c r="AA142" s="185">
        <f>'2 уровень'!AC845</f>
        <v>0</v>
      </c>
      <c r="AB142" s="185">
        <f>'2 уровень'!AD845</f>
        <v>0</v>
      </c>
      <c r="AC142" s="185">
        <f>'2 уровень'!AE845</f>
        <v>0</v>
      </c>
      <c r="AD142" s="185">
        <f>'2 уровень'!AF845</f>
        <v>0</v>
      </c>
      <c r="AE142" s="380">
        <f>'2 уровень'!AG845</f>
        <v>0</v>
      </c>
      <c r="AF142" s="185"/>
      <c r="AG142" s="185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</row>
    <row r="143" spans="1:182" x14ac:dyDescent="0.25">
      <c r="A143" s="18">
        <v>1</v>
      </c>
      <c r="B143" s="18">
        <v>1</v>
      </c>
      <c r="C143" s="575" t="s">
        <v>320</v>
      </c>
      <c r="D143" s="27">
        <f>'2 уровень'!F846</f>
        <v>83107.659574468067</v>
      </c>
      <c r="E143" s="27">
        <f>'2 уровень'!G846</f>
        <v>55405.283687943265</v>
      </c>
      <c r="F143" s="27">
        <f>'2 уровень'!H846</f>
        <v>56368.140425531907</v>
      </c>
      <c r="G143" s="64">
        <f>'2 уровень'!I846</f>
        <v>101.73784280757717</v>
      </c>
      <c r="H143" s="72">
        <f>'2 уровень'!J846</f>
        <v>0</v>
      </c>
      <c r="I143" s="72">
        <f>'2 уровень'!K846</f>
        <v>0</v>
      </c>
      <c r="J143" s="73">
        <f>'2 уровень'!L846</f>
        <v>0</v>
      </c>
      <c r="K143" s="73">
        <f>'2 уровень'!M846</f>
        <v>0</v>
      </c>
      <c r="L143" s="73">
        <f>'2 уровень'!N846</f>
        <v>0</v>
      </c>
      <c r="M143" s="73">
        <f>'2 уровень'!O846</f>
        <v>0</v>
      </c>
      <c r="N143" s="73">
        <f>'2 уровень'!P846</f>
        <v>0</v>
      </c>
      <c r="O143" s="73">
        <f>'2 уровень'!Q846</f>
        <v>0</v>
      </c>
      <c r="P143" s="185">
        <f>'2 уровень'!R846</f>
        <v>0</v>
      </c>
      <c r="Q143" s="185">
        <f>'2 уровень'!S846</f>
        <v>0</v>
      </c>
      <c r="R143" s="185">
        <f>'2 уровень'!T846</f>
        <v>0</v>
      </c>
      <c r="S143" s="185">
        <f>'2 уровень'!U846</f>
        <v>0</v>
      </c>
      <c r="T143" s="185">
        <f>'2 уровень'!V846</f>
        <v>0</v>
      </c>
      <c r="U143" s="185">
        <f>'2 уровень'!W846</f>
        <v>0</v>
      </c>
      <c r="V143" s="185">
        <f>'2 уровень'!X846</f>
        <v>0</v>
      </c>
      <c r="W143" s="185">
        <f>'2 уровень'!Y846</f>
        <v>0</v>
      </c>
      <c r="X143" s="185">
        <f>'2 уровень'!Z846</f>
        <v>0</v>
      </c>
      <c r="Y143" s="185">
        <f>'2 уровень'!AA846</f>
        <v>0</v>
      </c>
      <c r="Z143" s="784">
        <f>'2 уровень'!AB846</f>
        <v>0</v>
      </c>
      <c r="AA143" s="185">
        <f>'2 уровень'!AC846</f>
        <v>0</v>
      </c>
      <c r="AB143" s="185">
        <f>'2 уровень'!AD846</f>
        <v>0</v>
      </c>
      <c r="AC143" s="185">
        <f>'2 уровень'!AE846</f>
        <v>0</v>
      </c>
      <c r="AD143" s="185">
        <f>'2 уровень'!AF846</f>
        <v>0</v>
      </c>
      <c r="AE143" s="380">
        <f>'2 уровень'!AG846</f>
        <v>0</v>
      </c>
      <c r="AF143" s="185"/>
      <c r="AG143" s="185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</row>
    <row r="144" spans="1:182" x14ac:dyDescent="0.25">
      <c r="A144" s="18">
        <v>1</v>
      </c>
      <c r="B144" s="18">
        <v>1</v>
      </c>
      <c r="C144" s="578" t="s">
        <v>321</v>
      </c>
      <c r="D144" s="27">
        <f>'2 уровень'!F847</f>
        <v>777212</v>
      </c>
      <c r="E144" s="27">
        <f>'2 уровень'!G847</f>
        <v>518140.99999999994</v>
      </c>
      <c r="F144" s="27">
        <f>'2 уровень'!H847</f>
        <v>527100.42999999993</v>
      </c>
      <c r="G144" s="64">
        <f>'2 уровень'!I847</f>
        <v>101.72914901542245</v>
      </c>
      <c r="H144" s="72">
        <f>'2 уровень'!J847</f>
        <v>0</v>
      </c>
      <c r="I144" s="72">
        <f>'2 уровень'!K847</f>
        <v>0</v>
      </c>
      <c r="J144" s="73">
        <f>'2 уровень'!L847</f>
        <v>0</v>
      </c>
      <c r="K144" s="73">
        <f>'2 уровень'!M847</f>
        <v>0</v>
      </c>
      <c r="L144" s="73">
        <f>'2 уровень'!N847</f>
        <v>0</v>
      </c>
      <c r="M144" s="73">
        <f>'2 уровень'!O847</f>
        <v>0</v>
      </c>
      <c r="N144" s="73">
        <f>'2 уровень'!P847</f>
        <v>0</v>
      </c>
      <c r="O144" s="73">
        <f>'2 уровень'!Q847</f>
        <v>0</v>
      </c>
      <c r="P144" s="185">
        <f>'2 уровень'!R847</f>
        <v>0</v>
      </c>
      <c r="Q144" s="185">
        <f>'2 уровень'!S847</f>
        <v>0</v>
      </c>
      <c r="R144" s="185">
        <f>'2 уровень'!T847</f>
        <v>0</v>
      </c>
      <c r="S144" s="185">
        <f>'2 уровень'!U847</f>
        <v>0</v>
      </c>
      <c r="T144" s="185">
        <f>'2 уровень'!V847</f>
        <v>0</v>
      </c>
      <c r="U144" s="185">
        <f>'2 уровень'!W847</f>
        <v>0</v>
      </c>
      <c r="V144" s="185">
        <f>'2 уровень'!X847</f>
        <v>0</v>
      </c>
      <c r="W144" s="185">
        <f>'2 уровень'!Y847</f>
        <v>0</v>
      </c>
      <c r="X144" s="185">
        <f>'2 уровень'!Z847</f>
        <v>0</v>
      </c>
      <c r="Y144" s="185">
        <f>'2 уровень'!AA847</f>
        <v>0</v>
      </c>
      <c r="Z144" s="784">
        <f>'2 уровень'!AB847</f>
        <v>0</v>
      </c>
      <c r="AA144" s="185">
        <f>'2 уровень'!AC847</f>
        <v>0</v>
      </c>
      <c r="AB144" s="185">
        <f>'2 уровень'!AD847</f>
        <v>0</v>
      </c>
      <c r="AC144" s="185">
        <f>'2 уровень'!AE847</f>
        <v>0</v>
      </c>
      <c r="AD144" s="185">
        <f>'2 уровень'!AF847</f>
        <v>0</v>
      </c>
      <c r="AE144" s="380">
        <f>'2 уровень'!AG847</f>
        <v>0</v>
      </c>
      <c r="AF144" s="185"/>
      <c r="AG144" s="185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</row>
    <row r="145" spans="1:182" x14ac:dyDescent="0.25">
      <c r="A145" s="18">
        <v>1</v>
      </c>
      <c r="B145" s="18">
        <v>1</v>
      </c>
      <c r="C145" s="578" t="s">
        <v>322</v>
      </c>
      <c r="D145" s="27">
        <f>'2 уровень'!F848</f>
        <v>4000</v>
      </c>
      <c r="E145" s="27">
        <f>'2 уровень'!G848</f>
        <v>2666.6666666666665</v>
      </c>
      <c r="F145" s="27">
        <f>'2 уровень'!H848</f>
        <v>2760.0899999999997</v>
      </c>
      <c r="G145" s="64">
        <f>'2 уровень'!I848</f>
        <v>103.50337499999999</v>
      </c>
      <c r="H145" s="72">
        <f>'2 уровень'!J848</f>
        <v>0</v>
      </c>
      <c r="I145" s="72">
        <f>'2 уровень'!K848</f>
        <v>0</v>
      </c>
      <c r="J145" s="73">
        <f>'2 уровень'!L848</f>
        <v>0</v>
      </c>
      <c r="K145" s="73">
        <f>'2 уровень'!M848</f>
        <v>0</v>
      </c>
      <c r="L145" s="73">
        <f>'2 уровень'!N848</f>
        <v>0</v>
      </c>
      <c r="M145" s="73">
        <f>'2 уровень'!O848</f>
        <v>0</v>
      </c>
      <c r="N145" s="73">
        <f>'2 уровень'!P848</f>
        <v>0</v>
      </c>
      <c r="O145" s="73">
        <f>'2 уровень'!Q848</f>
        <v>0</v>
      </c>
      <c r="P145" s="185">
        <f>'2 уровень'!R848</f>
        <v>0</v>
      </c>
      <c r="Q145" s="185">
        <f>'2 уровень'!S848</f>
        <v>0</v>
      </c>
      <c r="R145" s="185">
        <f>'2 уровень'!T848</f>
        <v>0</v>
      </c>
      <c r="S145" s="185">
        <f>'2 уровень'!U848</f>
        <v>0</v>
      </c>
      <c r="T145" s="185">
        <f>'2 уровень'!V848</f>
        <v>0</v>
      </c>
      <c r="U145" s="185">
        <f>'2 уровень'!W848</f>
        <v>0</v>
      </c>
      <c r="V145" s="185">
        <f>'2 уровень'!X848</f>
        <v>0</v>
      </c>
      <c r="W145" s="185">
        <f>'2 уровень'!Y848</f>
        <v>0</v>
      </c>
      <c r="X145" s="185">
        <f>'2 уровень'!Z848</f>
        <v>0</v>
      </c>
      <c r="Y145" s="185">
        <f>'2 уровень'!AA848</f>
        <v>0</v>
      </c>
      <c r="Z145" s="784">
        <f>'2 уровень'!AB848</f>
        <v>0</v>
      </c>
      <c r="AA145" s="185">
        <f>'2 уровень'!AC848</f>
        <v>0</v>
      </c>
      <c r="AB145" s="185">
        <f>'2 уровень'!AD848</f>
        <v>0</v>
      </c>
      <c r="AC145" s="185">
        <f>'2 уровень'!AE848</f>
        <v>0</v>
      </c>
      <c r="AD145" s="185">
        <f>'2 уровень'!AF848</f>
        <v>0</v>
      </c>
      <c r="AE145" s="380">
        <f>'2 уровень'!AG848</f>
        <v>0</v>
      </c>
      <c r="AF145" s="185"/>
      <c r="AG145" s="185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</row>
    <row r="146" spans="1:182" ht="29.25" x14ac:dyDescent="0.25">
      <c r="C146" s="3099" t="s">
        <v>494</v>
      </c>
      <c r="D146" s="27">
        <f>'2 уровень'!F849</f>
        <v>150</v>
      </c>
      <c r="E146" s="27">
        <f>'2 уровень'!G849</f>
        <v>64.285714285714278</v>
      </c>
      <c r="F146" s="27">
        <f>'2 уровень'!H849</f>
        <v>46</v>
      </c>
      <c r="G146" s="64">
        <f>'2 уровень'!I849</f>
        <v>71.555555555555557</v>
      </c>
      <c r="H146" s="72">
        <f>'2 уровень'!J849</f>
        <v>0</v>
      </c>
      <c r="I146" s="72">
        <f>'2 уровень'!K849</f>
        <v>0</v>
      </c>
      <c r="J146" s="73">
        <f>'2 уровень'!L849</f>
        <v>0</v>
      </c>
      <c r="K146" s="73">
        <f>'2 уровень'!M849</f>
        <v>0</v>
      </c>
      <c r="L146" s="73">
        <f>'2 уровень'!N849</f>
        <v>0</v>
      </c>
      <c r="M146" s="73">
        <f>'2 уровень'!O849</f>
        <v>0</v>
      </c>
      <c r="N146" s="73">
        <f>'2 уровень'!P849</f>
        <v>0</v>
      </c>
      <c r="O146" s="73">
        <f>'2 уровень'!Q849</f>
        <v>0</v>
      </c>
      <c r="P146" s="185">
        <f>'2 уровень'!R849</f>
        <v>0</v>
      </c>
      <c r="Q146" s="185">
        <f>'2 уровень'!S849</f>
        <v>0</v>
      </c>
      <c r="R146" s="185">
        <f>'2 уровень'!T849</f>
        <v>0</v>
      </c>
      <c r="S146" s="185">
        <f>'2 уровень'!U849</f>
        <v>0</v>
      </c>
      <c r="T146" s="185">
        <f>'2 уровень'!V849</f>
        <v>0</v>
      </c>
      <c r="U146" s="185">
        <f>'2 уровень'!W849</f>
        <v>7339.4724999999999</v>
      </c>
      <c r="V146" s="185">
        <f>'2 уровень'!X849</f>
        <v>7339.4724999999999</v>
      </c>
      <c r="W146" s="185">
        <f>'2 уровень'!Y849</f>
        <v>7339.4724999999999</v>
      </c>
      <c r="X146" s="185">
        <f>'2 уровень'!Z849</f>
        <v>3145.4882142857141</v>
      </c>
      <c r="Y146" s="185">
        <f>'2 уровень'!AA849</f>
        <v>2057.9351900000001</v>
      </c>
      <c r="Z146" s="784">
        <f>'2 уровень'!AB849</f>
        <v>0</v>
      </c>
      <c r="AA146" s="185">
        <f>'2 уровень'!AC849</f>
        <v>0</v>
      </c>
      <c r="AB146" s="185">
        <f>'2 уровень'!AD849</f>
        <v>-1087.5530242857139</v>
      </c>
      <c r="AC146" s="185">
        <f>'2 уровень'!AE849</f>
        <v>0</v>
      </c>
      <c r="AD146" s="185">
        <f>'2 уровень'!AF849</f>
        <v>0</v>
      </c>
      <c r="AE146" s="380">
        <f>'2 уровень'!AG849</f>
        <v>2057.9351900000001</v>
      </c>
      <c r="AF146" s="185"/>
      <c r="AG146" s="185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</row>
    <row r="147" spans="1:182" ht="29.25" x14ac:dyDescent="0.25">
      <c r="B147" s="18">
        <v>1</v>
      </c>
      <c r="C147" s="572" t="s">
        <v>304</v>
      </c>
      <c r="D147" s="27">
        <f>'2 уровень'!F850</f>
        <v>16800</v>
      </c>
      <c r="E147" s="27">
        <f>'2 уровень'!G850</f>
        <v>11200.333333333332</v>
      </c>
      <c r="F147" s="27">
        <f>'2 уровень'!H850</f>
        <v>11190</v>
      </c>
      <c r="G147" s="64">
        <f>'2 уровень'!I850</f>
        <v>99.907740841046405</v>
      </c>
      <c r="H147" s="72">
        <f>'2 уровень'!J850</f>
        <v>0</v>
      </c>
      <c r="I147" s="72">
        <f>'2 уровень'!K850</f>
        <v>0</v>
      </c>
      <c r="J147" s="73">
        <f>'2 уровень'!L850</f>
        <v>0</v>
      </c>
      <c r="K147" s="73">
        <f>'2 уровень'!M850</f>
        <v>0</v>
      </c>
      <c r="L147" s="73">
        <f>'2 уровень'!N850</f>
        <v>0</v>
      </c>
      <c r="M147" s="73">
        <f>'2 уровень'!O850</f>
        <v>0</v>
      </c>
      <c r="N147" s="73">
        <f>'2 уровень'!P850</f>
        <v>0</v>
      </c>
      <c r="O147" s="73">
        <f>'2 уровень'!Q850</f>
        <v>0</v>
      </c>
      <c r="P147" s="185">
        <f>'2 уровень'!R850</f>
        <v>0</v>
      </c>
      <c r="Q147" s="185">
        <f>'2 уровень'!S850</f>
        <v>0</v>
      </c>
      <c r="R147" s="185">
        <f>'2 уровень'!T850</f>
        <v>0</v>
      </c>
      <c r="S147" s="185">
        <f>'2 уровень'!U850</f>
        <v>0</v>
      </c>
      <c r="T147" s="185">
        <f>'2 уровень'!V850</f>
        <v>0</v>
      </c>
      <c r="U147" s="185">
        <f>'2 уровень'!W850</f>
        <v>0</v>
      </c>
      <c r="V147" s="185">
        <f>'2 уровень'!X850</f>
        <v>0</v>
      </c>
      <c r="W147" s="185">
        <f>'2 уровень'!Y850</f>
        <v>0</v>
      </c>
      <c r="X147" s="185">
        <f>'2 уровень'!Z850</f>
        <v>0</v>
      </c>
      <c r="Y147" s="185">
        <f>'2 уровень'!AA850</f>
        <v>0</v>
      </c>
      <c r="Z147" s="784">
        <f>'2 уровень'!AB850</f>
        <v>0</v>
      </c>
      <c r="AA147" s="185">
        <f>'2 уровень'!AC850</f>
        <v>0</v>
      </c>
      <c r="AB147" s="185">
        <f>'2 уровень'!AD850</f>
        <v>0</v>
      </c>
      <c r="AC147" s="185">
        <f>'2 уровень'!AE850</f>
        <v>0</v>
      </c>
      <c r="AD147" s="185">
        <f>'2 уровень'!AF850</f>
        <v>0</v>
      </c>
      <c r="AE147" s="380">
        <f>'2 уровень'!AG850</f>
        <v>0</v>
      </c>
      <c r="AF147" s="185"/>
      <c r="AG147" s="185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</row>
    <row r="148" spans="1:182" ht="30" x14ac:dyDescent="0.25">
      <c r="B148" s="18">
        <v>1</v>
      </c>
      <c r="C148" s="577" t="s">
        <v>191</v>
      </c>
      <c r="D148" s="27">
        <f>'2 уровень'!F851</f>
        <v>16800</v>
      </c>
      <c r="E148" s="27">
        <f>'2 уровень'!G851</f>
        <v>11200.333333333332</v>
      </c>
      <c r="F148" s="27">
        <f>'2 уровень'!H851</f>
        <v>11190</v>
      </c>
      <c r="G148" s="64">
        <f>'2 уровень'!I851</f>
        <v>99.907740841046405</v>
      </c>
      <c r="H148" s="72">
        <f>'2 уровень'!J851</f>
        <v>0</v>
      </c>
      <c r="I148" s="72">
        <f>'2 уровень'!K851</f>
        <v>0</v>
      </c>
      <c r="J148" s="73">
        <f>'2 уровень'!L851</f>
        <v>0</v>
      </c>
      <c r="K148" s="73">
        <f>'2 уровень'!M851</f>
        <v>0</v>
      </c>
      <c r="L148" s="73">
        <f>'2 уровень'!N851</f>
        <v>0</v>
      </c>
      <c r="M148" s="73">
        <f>'2 уровень'!O851</f>
        <v>0</v>
      </c>
      <c r="N148" s="73">
        <f>'2 уровень'!P851</f>
        <v>0</v>
      </c>
      <c r="O148" s="73">
        <f>'2 уровень'!Q851</f>
        <v>0</v>
      </c>
      <c r="P148" s="185">
        <f>'2 уровень'!R851</f>
        <v>0</v>
      </c>
      <c r="Q148" s="185">
        <f>'2 уровень'!S851</f>
        <v>0</v>
      </c>
      <c r="R148" s="185">
        <f>'2 уровень'!T851</f>
        <v>0</v>
      </c>
      <c r="S148" s="185">
        <f>'2 уровень'!U851</f>
        <v>0</v>
      </c>
      <c r="T148" s="185">
        <f>'2 уровень'!V851</f>
        <v>0</v>
      </c>
      <c r="U148" s="185">
        <f>'2 уровень'!W851</f>
        <v>0</v>
      </c>
      <c r="V148" s="185">
        <f>'2 уровень'!X851</f>
        <v>0</v>
      </c>
      <c r="W148" s="185">
        <f>'2 уровень'!Y851</f>
        <v>0</v>
      </c>
      <c r="X148" s="185">
        <f>'2 уровень'!Z851</f>
        <v>0</v>
      </c>
      <c r="Y148" s="185">
        <f>'2 уровень'!AA851</f>
        <v>0</v>
      </c>
      <c r="Z148" s="784">
        <f>'2 уровень'!AB851</f>
        <v>0</v>
      </c>
      <c r="AA148" s="185">
        <f>'2 уровень'!AC851</f>
        <v>0</v>
      </c>
      <c r="AB148" s="185">
        <f>'2 уровень'!AD851</f>
        <v>0</v>
      </c>
      <c r="AC148" s="185">
        <f>'2 уровень'!AE851</f>
        <v>0</v>
      </c>
      <c r="AD148" s="185">
        <f>'2 уровень'!AF851</f>
        <v>0</v>
      </c>
      <c r="AE148" s="380">
        <f>'2 уровень'!AG851</f>
        <v>0</v>
      </c>
      <c r="AF148" s="185"/>
      <c r="AG148" s="185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</row>
    <row r="149" spans="1:182" ht="57.75" x14ac:dyDescent="0.25">
      <c r="B149" s="18">
        <v>1</v>
      </c>
      <c r="C149" s="572" t="s">
        <v>305</v>
      </c>
      <c r="D149" s="27">
        <f>'2 уровень'!F852</f>
        <v>26753</v>
      </c>
      <c r="E149" s="27">
        <f>'2 уровень'!G852</f>
        <v>17835</v>
      </c>
      <c r="F149" s="27">
        <f>'2 уровень'!H852</f>
        <v>29023</v>
      </c>
      <c r="G149" s="64">
        <f>'2 уровень'!I852</f>
        <v>162.73058592654891</v>
      </c>
      <c r="H149" s="72">
        <f>'2 уровень'!J852</f>
        <v>0</v>
      </c>
      <c r="I149" s="72">
        <f>'2 уровень'!K852</f>
        <v>0</v>
      </c>
      <c r="J149" s="73">
        <f>'2 уровень'!L852</f>
        <v>0</v>
      </c>
      <c r="K149" s="73">
        <f>'2 уровень'!M852</f>
        <v>0</v>
      </c>
      <c r="L149" s="73">
        <f>'2 уровень'!N852</f>
        <v>0</v>
      </c>
      <c r="M149" s="73">
        <f>'2 уровень'!O852</f>
        <v>0</v>
      </c>
      <c r="N149" s="73">
        <f>'2 уровень'!P852</f>
        <v>0</v>
      </c>
      <c r="O149" s="73">
        <f>'2 уровень'!Q852</f>
        <v>0</v>
      </c>
      <c r="P149" s="31">
        <f>'2 уровень'!R852</f>
        <v>0</v>
      </c>
      <c r="Q149" s="31">
        <f>'2 уровень'!S852</f>
        <v>0</v>
      </c>
      <c r="R149" s="31">
        <f>'2 уровень'!T852</f>
        <v>0</v>
      </c>
      <c r="S149" s="31">
        <f>'2 уровень'!U852</f>
        <v>0</v>
      </c>
      <c r="T149" s="31">
        <f>'2 уровень'!V852</f>
        <v>0</v>
      </c>
      <c r="U149" s="31">
        <f>'2 уровень'!W852</f>
        <v>0</v>
      </c>
      <c r="V149" s="31">
        <f>'2 уровень'!X852</f>
        <v>0</v>
      </c>
      <c r="W149" s="31">
        <f>'2 уровень'!Y852</f>
        <v>0</v>
      </c>
      <c r="X149" s="31">
        <f>'2 уровень'!Z852</f>
        <v>0</v>
      </c>
      <c r="Y149" s="31">
        <f>'2 уровень'!AA852</f>
        <v>0</v>
      </c>
      <c r="Z149" s="31">
        <f>'2 уровень'!AB852</f>
        <v>0</v>
      </c>
      <c r="AA149" s="31">
        <f>'2 уровень'!AC852</f>
        <v>0</v>
      </c>
      <c r="AB149" s="31">
        <f>'2 уровень'!AD852</f>
        <v>0</v>
      </c>
      <c r="AC149" s="31">
        <f>'2 уровень'!AE852</f>
        <v>0</v>
      </c>
      <c r="AD149" s="31">
        <f>'2 уровень'!AF852</f>
        <v>0</v>
      </c>
      <c r="AE149" s="31">
        <f>'2 уровень'!AG852</f>
        <v>0</v>
      </c>
      <c r="AF149" s="919"/>
      <c r="AG149" s="91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</row>
    <row r="150" spans="1:182" x14ac:dyDescent="0.25">
      <c r="B150" s="18">
        <v>1</v>
      </c>
      <c r="C150" s="581" t="s">
        <v>217</v>
      </c>
      <c r="D150" s="27">
        <f>'2 уровень'!F853</f>
        <v>577310</v>
      </c>
      <c r="E150" s="27">
        <f>'2 уровень'!G853</f>
        <v>384473.99999999994</v>
      </c>
      <c r="F150" s="27">
        <f>'2 уровень'!H853</f>
        <v>456499</v>
      </c>
      <c r="G150" s="64">
        <f>'2 уровень'!I853</f>
        <v>118.73338639283804</v>
      </c>
      <c r="H150" s="72">
        <f>'2 уровень'!J853</f>
        <v>0</v>
      </c>
      <c r="I150" s="72">
        <f>'2 уровень'!K853</f>
        <v>0</v>
      </c>
      <c r="J150" s="73">
        <f>'2 уровень'!L853</f>
        <v>0</v>
      </c>
      <c r="K150" s="73">
        <f>'2 уровень'!M853</f>
        <v>0</v>
      </c>
      <c r="L150" s="73">
        <f>'2 уровень'!N853</f>
        <v>0</v>
      </c>
      <c r="M150" s="73">
        <f>'2 уровень'!O853</f>
        <v>0</v>
      </c>
      <c r="N150" s="73">
        <f>'2 уровень'!P853</f>
        <v>0</v>
      </c>
      <c r="O150" s="73">
        <f>'2 уровень'!Q853</f>
        <v>0</v>
      </c>
      <c r="P150" s="185">
        <f>'2 уровень'!R853</f>
        <v>273938.40994279995</v>
      </c>
      <c r="Q150" s="185">
        <f>'2 уровень'!S853</f>
        <v>273938.40994279995</v>
      </c>
      <c r="R150" s="185">
        <f>'2 уровень'!T853</f>
        <v>279820.85882279999</v>
      </c>
      <c r="S150" s="185">
        <f>'2 уровень'!U853</f>
        <v>280922.00882279995</v>
      </c>
      <c r="T150" s="185">
        <f>'2 уровень'!V853</f>
        <v>280922.00882279995</v>
      </c>
      <c r="U150" s="185">
        <f>'2 уровень'!W853</f>
        <v>280922.00882279995</v>
      </c>
      <c r="V150" s="185">
        <f>'2 уровень'!X853</f>
        <v>282258.15935279994</v>
      </c>
      <c r="W150" s="185">
        <f>'2 уровень'!Y853</f>
        <v>282258.15935279994</v>
      </c>
      <c r="X150" s="185">
        <f>'2 уровень'!Z853</f>
        <v>187212.20946653333</v>
      </c>
      <c r="Y150" s="185">
        <f>'2 уровень'!AA853</f>
        <v>204298.75692000004</v>
      </c>
      <c r="Z150" s="784">
        <f>'2 уровень'!AB853</f>
        <v>0</v>
      </c>
      <c r="AA150" s="185">
        <f>'2 уровень'!AC853</f>
        <v>20775.574050000003</v>
      </c>
      <c r="AB150" s="185">
        <f>'2 уровень'!AD853</f>
        <v>17086.547453466672</v>
      </c>
      <c r="AC150" s="185">
        <f>'2 уровень'!AE853</f>
        <v>-142.37779</v>
      </c>
      <c r="AD150" s="185">
        <f>'2 уровень'!AF853</f>
        <v>-100.55755000000001</v>
      </c>
      <c r="AE150" s="380">
        <f>'2 уровень'!AG853</f>
        <v>224973.77342000001</v>
      </c>
      <c r="AF150" s="185"/>
      <c r="AG150" s="185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</row>
    <row r="151" spans="1:182" ht="29.25" x14ac:dyDescent="0.25">
      <c r="B151" s="18">
        <v>1</v>
      </c>
      <c r="C151" s="582" t="s">
        <v>294</v>
      </c>
      <c r="D151" s="27">
        <f>'2 уровень'!F854</f>
        <v>0</v>
      </c>
      <c r="E151" s="27">
        <f>'2 уровень'!G854</f>
        <v>0</v>
      </c>
      <c r="F151" s="27">
        <f>'2 уровень'!H854</f>
        <v>0</v>
      </c>
      <c r="G151" s="64">
        <f>'2 уровень'!I854</f>
        <v>0</v>
      </c>
      <c r="H151" s="72">
        <f>'2 уровень'!J854</f>
        <v>0</v>
      </c>
      <c r="I151" s="72">
        <f>'2 уровень'!K854</f>
        <v>0</v>
      </c>
      <c r="J151" s="73">
        <f>'2 уровень'!L854</f>
        <v>0</v>
      </c>
      <c r="K151" s="73">
        <f>'2 уровень'!M854</f>
        <v>0</v>
      </c>
      <c r="L151" s="73">
        <f>'2 уровень'!N854</f>
        <v>0</v>
      </c>
      <c r="M151" s="73">
        <f>'2 уровень'!O854</f>
        <v>0</v>
      </c>
      <c r="N151" s="73">
        <f>'2 уровень'!P854</f>
        <v>0</v>
      </c>
      <c r="O151" s="73">
        <f>'2 уровень'!Q854</f>
        <v>0</v>
      </c>
      <c r="P151" s="185">
        <f>'2 уровень'!R854</f>
        <v>0</v>
      </c>
      <c r="Q151" s="185">
        <f>'2 уровень'!S854</f>
        <v>0</v>
      </c>
      <c r="R151" s="185">
        <f>'2 уровень'!T854</f>
        <v>0</v>
      </c>
      <c r="S151" s="185">
        <f>'2 уровень'!U854</f>
        <v>0</v>
      </c>
      <c r="T151" s="185">
        <f>'2 уровень'!V854</f>
        <v>0</v>
      </c>
      <c r="U151" s="185">
        <f>'2 уровень'!W854</f>
        <v>0</v>
      </c>
      <c r="V151" s="185">
        <f>'2 уровень'!X854</f>
        <v>0</v>
      </c>
      <c r="W151" s="185">
        <f>'2 уровень'!Y854</f>
        <v>0</v>
      </c>
      <c r="X151" s="185">
        <f>'2 уровень'!Z854</f>
        <v>0</v>
      </c>
      <c r="Y151" s="185">
        <f>'2 уровень'!AA854</f>
        <v>0</v>
      </c>
      <c r="Z151" s="784">
        <f>'2 уровень'!AB854</f>
        <v>0</v>
      </c>
      <c r="AA151" s="185">
        <f>'2 уровень'!AC854</f>
        <v>0</v>
      </c>
      <c r="AB151" s="185">
        <f>'2 уровень'!AD854</f>
        <v>0</v>
      </c>
      <c r="AC151" s="185">
        <f>'2 уровень'!AE854</f>
        <v>0</v>
      </c>
      <c r="AD151" s="185">
        <f>'2 уровень'!AF854</f>
        <v>0</v>
      </c>
      <c r="AE151" s="380">
        <f>'2 уровень'!AG854</f>
        <v>0</v>
      </c>
      <c r="AF151" s="185"/>
      <c r="AG151" s="185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</row>
    <row r="152" spans="1:182" ht="86.25" x14ac:dyDescent="0.25">
      <c r="A152" s="18">
        <v>1</v>
      </c>
      <c r="B152" s="18">
        <v>1</v>
      </c>
      <c r="C152" s="582" t="s">
        <v>506</v>
      </c>
      <c r="D152" s="27">
        <f>'2 уровень'!F855</f>
        <v>80309</v>
      </c>
      <c r="E152" s="27">
        <f>'2 уровень'!G855</f>
        <v>53539.666666666664</v>
      </c>
      <c r="F152" s="27">
        <f>'2 уровень'!H855</f>
        <v>54688</v>
      </c>
      <c r="G152" s="64">
        <f>'2 уровень'!I855</f>
        <v>102.14482719977089</v>
      </c>
      <c r="H152" s="72">
        <f>'2 уровень'!J855</f>
        <v>0</v>
      </c>
      <c r="I152" s="72">
        <f>'2 уровень'!K855</f>
        <v>0</v>
      </c>
      <c r="J152" s="73">
        <f>'2 уровень'!L855</f>
        <v>0</v>
      </c>
      <c r="K152" s="73">
        <f>'2 уровень'!M855</f>
        <v>0</v>
      </c>
      <c r="L152" s="73">
        <f>'2 уровень'!N855</f>
        <v>0</v>
      </c>
      <c r="M152" s="73">
        <f>'2 уровень'!O855</f>
        <v>0</v>
      </c>
      <c r="N152" s="73">
        <f>'2 уровень'!P855</f>
        <v>0</v>
      </c>
      <c r="O152" s="73">
        <f>'2 уровень'!Q855</f>
        <v>0</v>
      </c>
      <c r="P152" s="185">
        <f>'2 уровень'!R855</f>
        <v>301101.83253000001</v>
      </c>
      <c r="Q152" s="185">
        <f>'2 уровень'!S855</f>
        <v>301101.83253000001</v>
      </c>
      <c r="R152" s="185">
        <f>'2 уровень'!T855</f>
        <v>301101.83253000001</v>
      </c>
      <c r="S152" s="185">
        <f>'2 уровень'!U855</f>
        <v>301101.83253000001</v>
      </c>
      <c r="T152" s="185">
        <f>'2 уровень'!V855</f>
        <v>301101.83253000001</v>
      </c>
      <c r="U152" s="185">
        <f>'2 уровень'!W855</f>
        <v>301101.83253000001</v>
      </c>
      <c r="V152" s="185">
        <f>'2 уровень'!X855</f>
        <v>301101.83253000001</v>
      </c>
      <c r="W152" s="185">
        <f>'2 уровень'!Y855</f>
        <v>301101.83253000001</v>
      </c>
      <c r="X152" s="185">
        <f>'2 уровень'!Z855</f>
        <v>200734.55502000003</v>
      </c>
      <c r="Y152" s="185">
        <f>'2 уровень'!AA855</f>
        <v>204474.71873999998</v>
      </c>
      <c r="Z152" s="784">
        <f>'2 уровень'!AB855</f>
        <v>0</v>
      </c>
      <c r="AA152" s="185">
        <f>'2 уровень'!AC855</f>
        <v>0</v>
      </c>
      <c r="AB152" s="185">
        <f>'2 уровень'!AD855</f>
        <v>3740.1637199999859</v>
      </c>
      <c r="AC152" s="185">
        <f>'2 уровень'!AE855</f>
        <v>0</v>
      </c>
      <c r="AD152" s="185">
        <f>'2 уровень'!AF855</f>
        <v>-341.92018000000002</v>
      </c>
      <c r="AE152" s="380">
        <f>'2 уровень'!AG855</f>
        <v>204132.79856000002</v>
      </c>
      <c r="AF152" s="185">
        <f>Y152/X152*100</f>
        <v>101.86323860365111</v>
      </c>
      <c r="AG152" s="185">
        <f>AE152/X152*100</f>
        <v>101.69290411392369</v>
      </c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</row>
    <row r="153" spans="1:182" x14ac:dyDescent="0.25">
      <c r="A153" s="18">
        <v>1</v>
      </c>
      <c r="B153" s="18">
        <v>1</v>
      </c>
      <c r="C153" s="582" t="s">
        <v>260</v>
      </c>
      <c r="D153" s="27">
        <f>'2 уровень'!F856</f>
        <v>493382.5</v>
      </c>
      <c r="E153" s="27">
        <f>'2 уровень'!G856</f>
        <v>328922.08333333331</v>
      </c>
      <c r="F153" s="27">
        <f>'2 уровень'!H856</f>
        <v>392095.22750000004</v>
      </c>
      <c r="G153" s="64">
        <f>'2 уровень'!I856</f>
        <v>119.20611213648624</v>
      </c>
      <c r="H153" s="72">
        <f>'2 уровень'!J856</f>
        <v>0</v>
      </c>
      <c r="I153" s="72">
        <f>'2 уровень'!K856</f>
        <v>0</v>
      </c>
      <c r="J153" s="73">
        <f>'2 уровень'!L856</f>
        <v>0</v>
      </c>
      <c r="K153" s="73">
        <f>'2 уровень'!M856</f>
        <v>0</v>
      </c>
      <c r="L153" s="73">
        <f>'2 уровень'!N856</f>
        <v>0</v>
      </c>
      <c r="M153" s="73">
        <f>'2 уровень'!O856</f>
        <v>0</v>
      </c>
      <c r="N153" s="73">
        <f>'2 уровень'!P856</f>
        <v>0</v>
      </c>
      <c r="O153" s="73">
        <f>'2 уровень'!Q856</f>
        <v>0</v>
      </c>
      <c r="P153" s="185">
        <f>'2 уровень'!R856</f>
        <v>0</v>
      </c>
      <c r="Q153" s="185">
        <f>'2 уровень'!S856</f>
        <v>0</v>
      </c>
      <c r="R153" s="185">
        <f>'2 уровень'!T856</f>
        <v>0</v>
      </c>
      <c r="S153" s="185">
        <f>'2 уровень'!U856</f>
        <v>0</v>
      </c>
      <c r="T153" s="185">
        <f>'2 уровень'!V856</f>
        <v>0</v>
      </c>
      <c r="U153" s="185">
        <f>'2 уровень'!W856</f>
        <v>0</v>
      </c>
      <c r="V153" s="185">
        <f>'2 уровень'!X856</f>
        <v>0</v>
      </c>
      <c r="W153" s="185">
        <f>'2 уровень'!Y856</f>
        <v>0</v>
      </c>
      <c r="X153" s="185">
        <f>'2 уровень'!Z856</f>
        <v>0</v>
      </c>
      <c r="Y153" s="185">
        <f>'2 уровень'!AA856</f>
        <v>0</v>
      </c>
      <c r="Z153" s="784">
        <f>'2 уровень'!AB856</f>
        <v>0</v>
      </c>
      <c r="AA153" s="185">
        <f>'2 уровень'!AC856</f>
        <v>0</v>
      </c>
      <c r="AB153" s="185">
        <f>'2 уровень'!AD856</f>
        <v>0</v>
      </c>
      <c r="AC153" s="185">
        <f>'2 уровень'!AE856</f>
        <v>0</v>
      </c>
      <c r="AD153" s="185">
        <f>'2 уровень'!AF856</f>
        <v>0</v>
      </c>
      <c r="AE153" s="380">
        <f>'2 уровень'!AG856</f>
        <v>0</v>
      </c>
      <c r="AF153" s="185"/>
      <c r="AG153" s="185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</row>
    <row r="154" spans="1:182" ht="29.25" x14ac:dyDescent="0.25">
      <c r="B154" s="18">
        <v>1</v>
      </c>
      <c r="C154" s="582" t="s">
        <v>273</v>
      </c>
      <c r="D154" s="27">
        <f>'2 уровень'!F857</f>
        <v>232922</v>
      </c>
      <c r="E154" s="27">
        <f>'2 уровень'!G857</f>
        <v>155281</v>
      </c>
      <c r="F154" s="27">
        <f>'2 уровень'!H857</f>
        <v>143084</v>
      </c>
      <c r="G154" s="64">
        <f>'2 уровень'!I857</f>
        <v>92.145207720197575</v>
      </c>
      <c r="H154" s="72">
        <f>'2 уровень'!J857</f>
        <v>0</v>
      </c>
      <c r="I154" s="72">
        <f>'2 уровень'!K857</f>
        <v>0</v>
      </c>
      <c r="J154" s="73">
        <f>'2 уровень'!L857</f>
        <v>0</v>
      </c>
      <c r="K154" s="73">
        <f>'2 уровень'!M857</f>
        <v>0</v>
      </c>
      <c r="L154" s="73">
        <f>'2 уровень'!N857</f>
        <v>0</v>
      </c>
      <c r="M154" s="73">
        <f>'2 уровень'!O857</f>
        <v>0</v>
      </c>
      <c r="N154" s="73">
        <f>'2 уровень'!P857</f>
        <v>0</v>
      </c>
      <c r="O154" s="73">
        <f>'2 уровень'!Q857</f>
        <v>0</v>
      </c>
      <c r="P154" s="185">
        <f>'2 уровень'!R857</f>
        <v>0</v>
      </c>
      <c r="Q154" s="185">
        <f>'2 уровень'!S857</f>
        <v>0</v>
      </c>
      <c r="R154" s="185">
        <f>'2 уровень'!T857</f>
        <v>0</v>
      </c>
      <c r="S154" s="185">
        <f>'2 уровень'!U857</f>
        <v>0</v>
      </c>
      <c r="T154" s="185">
        <f>'2 уровень'!V857</f>
        <v>0</v>
      </c>
      <c r="U154" s="185">
        <f>'2 уровень'!W857</f>
        <v>0</v>
      </c>
      <c r="V154" s="185">
        <f>'2 уровень'!X857</f>
        <v>0</v>
      </c>
      <c r="W154" s="185">
        <f>'2 уровень'!Y857</f>
        <v>0</v>
      </c>
      <c r="X154" s="185">
        <f>'2 уровень'!Z857</f>
        <v>0</v>
      </c>
      <c r="Y154" s="185">
        <f>'2 уровень'!AA857</f>
        <v>0</v>
      </c>
      <c r="Z154" s="784">
        <f>'2 уровень'!AB857</f>
        <v>0</v>
      </c>
      <c r="AA154" s="185">
        <f>'2 уровень'!AC857</f>
        <v>0</v>
      </c>
      <c r="AB154" s="185">
        <f>'2 уровень'!AD857</f>
        <v>0</v>
      </c>
      <c r="AC154" s="185">
        <f>'2 уровень'!AE857</f>
        <v>0</v>
      </c>
      <c r="AD154" s="185">
        <f>'2 уровень'!AF857</f>
        <v>0</v>
      </c>
      <c r="AE154" s="380">
        <f>'2 уровень'!AG857</f>
        <v>0</v>
      </c>
      <c r="AF154" s="185"/>
      <c r="AG154" s="185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</row>
    <row r="155" spans="1:182" ht="29.25" x14ac:dyDescent="0.25">
      <c r="A155" s="18">
        <v>1</v>
      </c>
      <c r="B155" s="18">
        <v>1</v>
      </c>
      <c r="C155" s="582" t="s">
        <v>261</v>
      </c>
      <c r="D155" s="27">
        <f>'2 уровень'!F858</f>
        <v>472838.65957446804</v>
      </c>
      <c r="E155" s="27">
        <f>'2 уровень'!G858</f>
        <v>315189.23606889561</v>
      </c>
      <c r="F155" s="27">
        <f>'2 уровень'!H858</f>
        <v>274568.14042553189</v>
      </c>
      <c r="G155" s="64">
        <f>'2 уровень'!I858</f>
        <v>87.112156446077179</v>
      </c>
      <c r="H155" s="72">
        <f>'2 уровень'!J858</f>
        <v>0</v>
      </c>
      <c r="I155" s="72">
        <f>'2 уровень'!K858</f>
        <v>0</v>
      </c>
      <c r="J155" s="73">
        <f>'2 уровень'!L858</f>
        <v>0</v>
      </c>
      <c r="K155" s="73">
        <f>'2 уровень'!M858</f>
        <v>0</v>
      </c>
      <c r="L155" s="73">
        <f>'2 уровень'!N858</f>
        <v>0</v>
      </c>
      <c r="M155" s="73">
        <f>'2 уровень'!O858</f>
        <v>0</v>
      </c>
      <c r="N155" s="73">
        <f>'2 уровень'!P858</f>
        <v>0</v>
      </c>
      <c r="O155" s="73">
        <f>'2 уровень'!Q858</f>
        <v>0</v>
      </c>
      <c r="P155" s="185">
        <f>'2 уровень'!R858</f>
        <v>0</v>
      </c>
      <c r="Q155" s="185">
        <f>'2 уровень'!S858</f>
        <v>0</v>
      </c>
      <c r="R155" s="185">
        <f>'2 уровень'!T858</f>
        <v>0</v>
      </c>
      <c r="S155" s="185">
        <f>'2 уровень'!U858</f>
        <v>0</v>
      </c>
      <c r="T155" s="185">
        <f>'2 уровень'!V858</f>
        <v>0</v>
      </c>
      <c r="U155" s="185">
        <f>'2 уровень'!W858</f>
        <v>0</v>
      </c>
      <c r="V155" s="185">
        <f>'2 уровень'!X858</f>
        <v>0</v>
      </c>
      <c r="W155" s="185">
        <f>'2 уровень'!Y858</f>
        <v>0</v>
      </c>
      <c r="X155" s="185">
        <f>'2 уровень'!Z858</f>
        <v>0</v>
      </c>
      <c r="Y155" s="185">
        <f>'2 уровень'!AA858</f>
        <v>0</v>
      </c>
      <c r="Z155" s="784">
        <f>'2 уровень'!AB858</f>
        <v>0</v>
      </c>
      <c r="AA155" s="185">
        <f>'2 уровень'!AC858</f>
        <v>0</v>
      </c>
      <c r="AB155" s="185">
        <f>'2 уровень'!AD858</f>
        <v>0</v>
      </c>
      <c r="AC155" s="185">
        <f>'2 уровень'!AE858</f>
        <v>0</v>
      </c>
      <c r="AD155" s="185">
        <f>'2 уровень'!AF858</f>
        <v>0</v>
      </c>
      <c r="AE155" s="380">
        <f>'2 уровень'!AG858</f>
        <v>0</v>
      </c>
      <c r="AF155" s="185"/>
      <c r="AG155" s="185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  <c r="FX155" s="59"/>
      <c r="FY155" s="59"/>
      <c r="FZ155" s="59"/>
    </row>
    <row r="156" spans="1:182" ht="29.25" x14ac:dyDescent="0.25">
      <c r="A156" s="18">
        <v>1</v>
      </c>
      <c r="B156" s="18">
        <v>1</v>
      </c>
      <c r="C156" s="582" t="s">
        <v>262</v>
      </c>
      <c r="D156" s="27">
        <f>'2 уровень'!F859</f>
        <v>135647</v>
      </c>
      <c r="E156" s="27">
        <f>'2 уровень'!G859</f>
        <v>90431</v>
      </c>
      <c r="F156" s="27">
        <f>'2 уровень'!H859</f>
        <v>91198</v>
      </c>
      <c r="G156" s="64">
        <f>'2 уровень'!I859</f>
        <v>100.84816047594299</v>
      </c>
      <c r="H156" s="72">
        <f>'2 уровень'!J859</f>
        <v>0</v>
      </c>
      <c r="I156" s="72">
        <f>'2 уровень'!K859</f>
        <v>0</v>
      </c>
      <c r="J156" s="73">
        <f>'2 уровень'!L859</f>
        <v>0</v>
      </c>
      <c r="K156" s="73">
        <f>'2 уровень'!M859</f>
        <v>0</v>
      </c>
      <c r="L156" s="73">
        <f>'2 уровень'!N859</f>
        <v>0</v>
      </c>
      <c r="M156" s="73">
        <f>'2 уровень'!O859</f>
        <v>0</v>
      </c>
      <c r="N156" s="73">
        <f>'2 уровень'!P859</f>
        <v>0</v>
      </c>
      <c r="O156" s="73">
        <f>'2 уровень'!Q859</f>
        <v>0</v>
      </c>
      <c r="P156" s="185">
        <f>'2 уровень'!R859</f>
        <v>0</v>
      </c>
      <c r="Q156" s="185">
        <f>'2 уровень'!S859</f>
        <v>0</v>
      </c>
      <c r="R156" s="185">
        <f>'2 уровень'!T859</f>
        <v>0</v>
      </c>
      <c r="S156" s="185">
        <f>'2 уровень'!U859</f>
        <v>0</v>
      </c>
      <c r="T156" s="185">
        <f>'2 уровень'!V859</f>
        <v>0</v>
      </c>
      <c r="U156" s="185">
        <f>'2 уровень'!W859</f>
        <v>0</v>
      </c>
      <c r="V156" s="185">
        <f>'2 уровень'!X859</f>
        <v>0</v>
      </c>
      <c r="W156" s="185">
        <f>'2 уровень'!Y859</f>
        <v>0</v>
      </c>
      <c r="X156" s="185">
        <f>'2 уровень'!Z859</f>
        <v>0</v>
      </c>
      <c r="Y156" s="185">
        <f>'2 уровень'!AA859</f>
        <v>0</v>
      </c>
      <c r="Z156" s="784">
        <f>'2 уровень'!AB859</f>
        <v>0</v>
      </c>
      <c r="AA156" s="185">
        <f>'2 уровень'!AC859</f>
        <v>0</v>
      </c>
      <c r="AB156" s="185">
        <f>'2 уровень'!AD859</f>
        <v>0</v>
      </c>
      <c r="AC156" s="185">
        <f>'2 уровень'!AE859</f>
        <v>0</v>
      </c>
      <c r="AD156" s="185">
        <f>'2 уровень'!AF859</f>
        <v>0</v>
      </c>
      <c r="AE156" s="380">
        <f>'2 уровень'!AG859</f>
        <v>0</v>
      </c>
      <c r="AF156" s="185"/>
      <c r="AG156" s="185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  <c r="FX156" s="59"/>
      <c r="FY156" s="59"/>
      <c r="FZ156" s="59"/>
    </row>
    <row r="157" spans="1:182" x14ac:dyDescent="0.25">
      <c r="A157" s="18">
        <v>1</v>
      </c>
      <c r="B157" s="18">
        <v>1</v>
      </c>
      <c r="C157" s="583" t="s">
        <v>134</v>
      </c>
      <c r="D157" s="27">
        <f>'2 уровень'!F860</f>
        <v>2263918.3571428573</v>
      </c>
      <c r="E157" s="27">
        <f>'2 уровень'!G860</f>
        <v>1508919.6992063492</v>
      </c>
      <c r="F157" s="27">
        <f>'2 уровень'!H860</f>
        <v>1457481.6941666668</v>
      </c>
      <c r="G157" s="64">
        <f>'2 уровень'!I860</f>
        <v>96.5910707463931</v>
      </c>
      <c r="H157" s="72">
        <f>'2 уровень'!J860</f>
        <v>0</v>
      </c>
      <c r="I157" s="72">
        <f>'2 уровень'!K860</f>
        <v>0</v>
      </c>
      <c r="J157" s="73">
        <f>'2 уровень'!L860</f>
        <v>0</v>
      </c>
      <c r="K157" s="73">
        <f>'2 уровень'!M860</f>
        <v>0</v>
      </c>
      <c r="L157" s="73">
        <f>'2 уровень'!N860</f>
        <v>0</v>
      </c>
      <c r="M157" s="73">
        <f>'2 уровень'!O860</f>
        <v>0</v>
      </c>
      <c r="N157" s="73">
        <f>'2 уровень'!P860</f>
        <v>0</v>
      </c>
      <c r="O157" s="73">
        <f>'2 уровень'!Q860</f>
        <v>0</v>
      </c>
      <c r="P157" s="185">
        <f>'2 уровень'!R860</f>
        <v>3210283.2937139999</v>
      </c>
      <c r="Q157" s="185">
        <f>'2 уровень'!S860</f>
        <v>3210283.2937139999</v>
      </c>
      <c r="R157" s="185">
        <f>'2 уровень'!T860</f>
        <v>3186670.922334</v>
      </c>
      <c r="S157" s="185">
        <f>'2 уровень'!U860</f>
        <v>3187772.0723339999</v>
      </c>
      <c r="T157" s="185">
        <f>'2 уровень'!V860</f>
        <v>3187772.0723339999</v>
      </c>
      <c r="U157" s="185">
        <f>'2 уровень'!W860</f>
        <v>3194549.3688340001</v>
      </c>
      <c r="V157" s="185">
        <f>'2 уровень'!X860</f>
        <v>3203689.2893639999</v>
      </c>
      <c r="W157" s="185">
        <f>'2 уровень'!Y860</f>
        <v>3203689.2893639999</v>
      </c>
      <c r="X157" s="185">
        <f>'2 уровень'!Z860</f>
        <v>2132584.3854675237</v>
      </c>
      <c r="Y157" s="185">
        <f>'2 уровень'!AA860</f>
        <v>2150573.9433000004</v>
      </c>
      <c r="Z157" s="784">
        <f>'2 уровень'!AB860</f>
        <v>0</v>
      </c>
      <c r="AA157" s="185">
        <f>'2 уровень'!AC860</f>
        <v>20339.604510000001</v>
      </c>
      <c r="AB157" s="185">
        <f>'2 уровень'!AD860</f>
        <v>17989.557832476443</v>
      </c>
      <c r="AC157" s="185">
        <f>'2 уровень'!AE860</f>
        <v>-1180.2976699999999</v>
      </c>
      <c r="AD157" s="185">
        <f>'2 уровень'!AF860</f>
        <v>-1781.79709</v>
      </c>
      <c r="AE157" s="380">
        <f>'2 уровень'!AG860</f>
        <v>2169131.7507199999</v>
      </c>
      <c r="AF157" s="185"/>
      <c r="AG157" s="185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  <c r="FX157" s="59"/>
      <c r="FY157" s="59"/>
      <c r="FZ157" s="59"/>
    </row>
    <row r="158" spans="1:182" ht="15.75" x14ac:dyDescent="0.25">
      <c r="A158" s="18">
        <v>1</v>
      </c>
      <c r="B158" s="18">
        <v>1</v>
      </c>
      <c r="C158" s="1716" t="s">
        <v>28</v>
      </c>
      <c r="D158" s="27">
        <f>'2 уровень'!F861</f>
        <v>0</v>
      </c>
      <c r="E158" s="27">
        <f>'2 уровень'!G861</f>
        <v>0</v>
      </c>
      <c r="F158" s="27">
        <f>'2 уровень'!H861</f>
        <v>0</v>
      </c>
      <c r="G158" s="64">
        <f>'2 уровень'!I861</f>
        <v>0</v>
      </c>
      <c r="H158" s="72">
        <f>'2 уровень'!J861</f>
        <v>0</v>
      </c>
      <c r="I158" s="72">
        <f>'2 уровень'!K861</f>
        <v>0</v>
      </c>
      <c r="J158" s="73">
        <f>'2 уровень'!L861</f>
        <v>0</v>
      </c>
      <c r="K158" s="73">
        <f>'2 уровень'!M861</f>
        <v>0</v>
      </c>
      <c r="L158" s="73">
        <f>'2 уровень'!N861</f>
        <v>0</v>
      </c>
      <c r="M158" s="73">
        <f>'2 уровень'!O861</f>
        <v>0</v>
      </c>
      <c r="N158" s="73">
        <f>'2 уровень'!P861</f>
        <v>0</v>
      </c>
      <c r="O158" s="73">
        <f>'2 уровень'!Q861</f>
        <v>0</v>
      </c>
      <c r="P158" s="185">
        <f>'2 уровень'!R861</f>
        <v>0</v>
      </c>
      <c r="Q158" s="185">
        <f>'2 уровень'!S861</f>
        <v>0</v>
      </c>
      <c r="R158" s="185">
        <f>'2 уровень'!T861</f>
        <v>0</v>
      </c>
      <c r="S158" s="185">
        <f>'2 уровень'!U861</f>
        <v>0</v>
      </c>
      <c r="T158" s="185">
        <f>'2 уровень'!V861</f>
        <v>0</v>
      </c>
      <c r="U158" s="185">
        <f>'2 уровень'!W861</f>
        <v>0</v>
      </c>
      <c r="V158" s="185">
        <f>'2 уровень'!X861</f>
        <v>0</v>
      </c>
      <c r="W158" s="185">
        <f>'2 уровень'!Y861</f>
        <v>0</v>
      </c>
      <c r="X158" s="185">
        <f>'2 уровень'!Z861</f>
        <v>0</v>
      </c>
      <c r="Y158" s="185">
        <f>'2 уровень'!AA861</f>
        <v>0</v>
      </c>
      <c r="Z158" s="784">
        <f>'2 уровень'!AB861</f>
        <v>0</v>
      </c>
      <c r="AA158" s="185">
        <f>'2 уровень'!AC861</f>
        <v>0</v>
      </c>
      <c r="AB158" s="185">
        <f>'2 уровень'!AD861</f>
        <v>0</v>
      </c>
      <c r="AC158" s="185">
        <f>'2 уровень'!AE861</f>
        <v>0</v>
      </c>
      <c r="AD158" s="185">
        <f>'2 уровень'!AF861</f>
        <v>0</v>
      </c>
      <c r="AE158" s="380">
        <f>'2 уровень'!AG861</f>
        <v>0</v>
      </c>
      <c r="AF158" s="376"/>
      <c r="AG158" s="185" t="e">
        <f>AE158/X158*100</f>
        <v>#DIV/0!</v>
      </c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  <c r="FX158" s="59"/>
      <c r="FY158" s="59"/>
      <c r="FZ158" s="59"/>
    </row>
    <row r="159" spans="1:182" ht="29.25" x14ac:dyDescent="0.25">
      <c r="B159" s="18">
        <v>1</v>
      </c>
      <c r="C159" s="288" t="s">
        <v>283</v>
      </c>
      <c r="D159" s="27">
        <f>'2 уровень'!F862</f>
        <v>4272</v>
      </c>
      <c r="E159" s="27">
        <f>'2 уровень'!G862</f>
        <v>2849</v>
      </c>
      <c r="F159" s="27">
        <f>'2 уровень'!H862</f>
        <v>2472</v>
      </c>
      <c r="G159" s="64">
        <f>'2 уровень'!I862</f>
        <v>86.767286767286762</v>
      </c>
      <c r="H159" s="72">
        <f>'2 уровень'!J862</f>
        <v>8.2979868913857686</v>
      </c>
      <c r="I159" s="72">
        <f>'2 уровень'!K862</f>
        <v>41.460572672915831</v>
      </c>
      <c r="J159" s="73">
        <f>'2 уровень'!L862</f>
        <v>35449</v>
      </c>
      <c r="K159" s="73">
        <f>'2 уровень'!M862</f>
        <v>23633</v>
      </c>
      <c r="L159" s="73">
        <f>'2 уровень'!N862</f>
        <v>19915</v>
      </c>
      <c r="M159" s="73">
        <f>'2 уровень'!O862</f>
        <v>84.267761181398896</v>
      </c>
      <c r="N159" s="73">
        <f>'2 уровень'!P862</f>
        <v>113.76470588235294</v>
      </c>
      <c r="O159" s="73">
        <f>'2 уровень'!Q862</f>
        <v>262.58143743536709</v>
      </c>
      <c r="P159" s="185">
        <f>'2 уровень'!R862</f>
        <v>0</v>
      </c>
      <c r="Q159" s="185">
        <f>'2 уровень'!S862</f>
        <v>0</v>
      </c>
      <c r="R159" s="185">
        <f>'2 уровень'!T862</f>
        <v>0</v>
      </c>
      <c r="S159" s="185">
        <f>'2 уровень'!U862</f>
        <v>0</v>
      </c>
      <c r="T159" s="185">
        <f>'2 уровень'!V862</f>
        <v>0</v>
      </c>
      <c r="U159" s="185">
        <f>'2 уровень'!W862</f>
        <v>0</v>
      </c>
      <c r="V159" s="185">
        <f>'2 уровень'!X862</f>
        <v>0</v>
      </c>
      <c r="W159" s="185">
        <f>'2 уровень'!Y862</f>
        <v>0</v>
      </c>
      <c r="X159" s="185">
        <f>'2 уровень'!Z862</f>
        <v>0</v>
      </c>
      <c r="Y159" s="185">
        <f>'2 уровень'!AA862</f>
        <v>0</v>
      </c>
      <c r="Z159" s="784">
        <f>'2 уровень'!AB862</f>
        <v>0</v>
      </c>
      <c r="AA159" s="185">
        <f>'2 уровень'!AC862</f>
        <v>0</v>
      </c>
      <c r="AB159" s="185">
        <f>'2 уровень'!AD862</f>
        <v>0</v>
      </c>
      <c r="AC159" s="185">
        <f>'2 уровень'!AE862</f>
        <v>0</v>
      </c>
      <c r="AD159" s="185">
        <f>'2 уровень'!AF862</f>
        <v>0</v>
      </c>
      <c r="AE159" s="380">
        <f>'2 уровень'!AG862</f>
        <v>0</v>
      </c>
      <c r="AF159" s="63"/>
      <c r="AG159" s="185" t="e">
        <f>AE159/X159*100</f>
        <v>#DIV/0!</v>
      </c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  <c r="FP159" s="59"/>
      <c r="FQ159" s="59"/>
      <c r="FR159" s="59"/>
      <c r="FS159" s="59"/>
      <c r="FT159" s="59"/>
      <c r="FU159" s="59"/>
      <c r="FV159" s="59"/>
      <c r="FW159" s="59"/>
      <c r="FX159" s="59"/>
      <c r="FY159" s="59"/>
      <c r="FZ159" s="59"/>
    </row>
    <row r="160" spans="1:182" s="59" customFormat="1" ht="29.25" x14ac:dyDescent="0.25">
      <c r="A160" s="59">
        <v>1</v>
      </c>
      <c r="B160" s="18">
        <v>1</v>
      </c>
      <c r="C160" s="288" t="s">
        <v>284</v>
      </c>
      <c r="D160" s="20">
        <f>'2 уровень'!F863</f>
        <v>12818</v>
      </c>
      <c r="E160" s="20">
        <f>'2 уровень'!G863</f>
        <v>8546</v>
      </c>
      <c r="F160" s="20">
        <f>'2 уровень'!H863</f>
        <v>8746</v>
      </c>
      <c r="G160" s="62">
        <f>'2 уровень'!I863</f>
        <v>102.340276152586</v>
      </c>
      <c r="H160" s="72">
        <f>'2 уровень'!J863</f>
        <v>7.3844593540333907</v>
      </c>
      <c r="I160" s="72">
        <f>'2 уровень'!K863</f>
        <v>63.842709419922734</v>
      </c>
      <c r="J160" s="21">
        <f>'2 уровень'!L863</f>
        <v>94654</v>
      </c>
      <c r="K160" s="21">
        <f>'2 уровень'!M863</f>
        <v>63102.333333333328</v>
      </c>
      <c r="L160" s="21">
        <f>'2 уровень'!N863</f>
        <v>59600</v>
      </c>
      <c r="M160" s="21">
        <f>'2 уровень'!O863</f>
        <v>94.449756216093434</v>
      </c>
      <c r="N160" s="21">
        <f>'2 уровень'!P863</f>
        <v>393.99583333333334</v>
      </c>
      <c r="O160" s="21">
        <f>'2 уровень'!Q863</f>
        <v>226.90595289713301</v>
      </c>
      <c r="P160" s="185">
        <f>'2 уровень'!R863</f>
        <v>0</v>
      </c>
      <c r="Q160" s="185">
        <f>'2 уровень'!S863</f>
        <v>0</v>
      </c>
      <c r="R160" s="185">
        <f>'2 уровень'!T863</f>
        <v>0</v>
      </c>
      <c r="S160" s="185">
        <f>'2 уровень'!U863</f>
        <v>0</v>
      </c>
      <c r="T160" s="185">
        <f>'2 уровень'!V863</f>
        <v>0</v>
      </c>
      <c r="U160" s="185">
        <f>'2 уровень'!W863</f>
        <v>0</v>
      </c>
      <c r="V160" s="185">
        <f>'2 уровень'!X863</f>
        <v>0</v>
      </c>
      <c r="W160" s="185">
        <f>'2 уровень'!Y863</f>
        <v>0</v>
      </c>
      <c r="X160" s="185">
        <f>'2 уровень'!Z863</f>
        <v>0</v>
      </c>
      <c r="Y160" s="185">
        <f>'2 уровень'!AA863</f>
        <v>0</v>
      </c>
      <c r="Z160" s="784">
        <f>'2 уровень'!AB863</f>
        <v>0</v>
      </c>
      <c r="AA160" s="185">
        <f>'2 уровень'!AC863</f>
        <v>0</v>
      </c>
      <c r="AB160" s="185">
        <f>'2 уровень'!AD863</f>
        <v>0</v>
      </c>
      <c r="AC160" s="185">
        <f>'2 уровень'!AE863</f>
        <v>0</v>
      </c>
      <c r="AD160" s="185">
        <f>'2 уровень'!AF863</f>
        <v>0</v>
      </c>
      <c r="AE160" s="380">
        <f>'2 уровень'!AG863</f>
        <v>0</v>
      </c>
      <c r="AF160" s="185"/>
      <c r="AG160" s="185"/>
    </row>
    <row r="161" spans="1:182" s="59" customFormat="1" ht="29.25" x14ac:dyDescent="0.25">
      <c r="A161" s="59">
        <v>1</v>
      </c>
      <c r="B161" s="18">
        <v>1</v>
      </c>
      <c r="C161" s="707" t="s">
        <v>135</v>
      </c>
      <c r="D161" s="20">
        <f>'2 уровень'!F864</f>
        <v>17090</v>
      </c>
      <c r="E161" s="20">
        <f>'2 уровень'!G864</f>
        <v>11395</v>
      </c>
      <c r="F161" s="20">
        <f>'2 уровень'!H864</f>
        <v>11218</v>
      </c>
      <c r="G161" s="62">
        <f>'2 уровень'!I864</f>
        <v>98.446687143483985</v>
      </c>
      <c r="H161" s="72">
        <f>'2 уровень'!J864</f>
        <v>7.6128145114101811</v>
      </c>
      <c r="I161" s="72">
        <f>'2 уровень'!K864</f>
        <v>64.420239804837578</v>
      </c>
      <c r="J161" s="21">
        <f>'2 уровень'!L864</f>
        <v>130103</v>
      </c>
      <c r="K161" s="21">
        <f>'2 уровень'!M864</f>
        <v>86735.333333333343</v>
      </c>
      <c r="L161" s="21">
        <f>'2 уровень'!N864</f>
        <v>79515</v>
      </c>
      <c r="M161" s="21">
        <f>'2 уровень'!O864</f>
        <v>91.675441765370508</v>
      </c>
      <c r="N161" s="21">
        <f>'2 уровень'!P864</f>
        <v>507.76053921568632</v>
      </c>
      <c r="O161" s="21">
        <f>'2 уровень'!Q864</f>
        <v>234.89911245217004</v>
      </c>
      <c r="P161" s="185">
        <f>'2 уровень'!R864</f>
        <v>477849.09794285428</v>
      </c>
      <c r="Q161" s="185">
        <f>'2 уровень'!S864</f>
        <v>477849.09794285428</v>
      </c>
      <c r="R161" s="185">
        <f>'2 уровень'!T864</f>
        <v>493051.56429856131</v>
      </c>
      <c r="S161" s="185">
        <f>'2 уровень'!U864</f>
        <v>493051.56429856131</v>
      </c>
      <c r="T161" s="185">
        <f>'2 уровень'!V864</f>
        <v>493051.56429856131</v>
      </c>
      <c r="U161" s="185">
        <f>'2 уровень'!W864</f>
        <v>492041.33870979538</v>
      </c>
      <c r="V161" s="185">
        <f>'2 уровень'!X864</f>
        <v>492041.3387022618</v>
      </c>
      <c r="W161" s="185">
        <f>'2 уровень'!Y864</f>
        <v>492041.3387022618</v>
      </c>
      <c r="X161" s="185">
        <f>'2 уровень'!Z864</f>
        <v>327254.59128239239</v>
      </c>
      <c r="Y161" s="185">
        <f>'2 уровень'!AA864</f>
        <v>310933.23126999999</v>
      </c>
      <c r="Z161" s="784">
        <f>'2 уровень'!AB864</f>
        <v>0</v>
      </c>
      <c r="AA161" s="185">
        <f>'2 уровень'!AC864</f>
        <v>0</v>
      </c>
      <c r="AB161" s="185">
        <f>'2 уровень'!AD864</f>
        <v>-16321.360012392386</v>
      </c>
      <c r="AC161" s="185">
        <f>'2 уровень'!AE864</f>
        <v>-37.176520000000004</v>
      </c>
      <c r="AD161" s="185">
        <f>'2 уровень'!AF864</f>
        <v>-1284.4780099999998</v>
      </c>
      <c r="AE161" s="380">
        <f>'2 уровень'!AG864</f>
        <v>309648.75325999997</v>
      </c>
      <c r="AF161" s="185"/>
      <c r="AG161" s="185"/>
    </row>
    <row r="162" spans="1:182" s="59" customFormat="1" x14ac:dyDescent="0.25">
      <c r="A162" s="59">
        <v>1</v>
      </c>
      <c r="B162" s="18">
        <v>1</v>
      </c>
      <c r="C162" s="1728" t="s">
        <v>209</v>
      </c>
      <c r="D162" s="20">
        <f>'2 уровень'!F865</f>
        <v>15219</v>
      </c>
      <c r="E162" s="20">
        <f>'2 уровень'!G865</f>
        <v>10146</v>
      </c>
      <c r="F162" s="20">
        <f>'2 уровень'!H865</f>
        <v>10289</v>
      </c>
      <c r="G162" s="62">
        <f>'2 уровень'!I865</f>
        <v>101.40942243248571</v>
      </c>
      <c r="H162" s="72">
        <f>'2 уровень'!J865</f>
        <v>0</v>
      </c>
      <c r="I162" s="72">
        <f>'2 уровень'!K865</f>
        <v>0</v>
      </c>
      <c r="J162" s="21">
        <f>'2 уровень'!L865</f>
        <v>0</v>
      </c>
      <c r="K162" s="21">
        <f>'2 уровень'!M865</f>
        <v>0</v>
      </c>
      <c r="L162" s="21">
        <f>'2 уровень'!N865</f>
        <v>0</v>
      </c>
      <c r="M162" s="21">
        <f>'2 уровень'!O865</f>
        <v>0</v>
      </c>
      <c r="N162" s="21">
        <f>'2 уровень'!P865</f>
        <v>0</v>
      </c>
      <c r="O162" s="21">
        <f>'2 уровень'!Q865</f>
        <v>0</v>
      </c>
      <c r="P162" s="185">
        <f>'2 уровень'!R865</f>
        <v>107819.03646</v>
      </c>
      <c r="Q162" s="185">
        <f>'2 уровень'!S865</f>
        <v>107819.03646</v>
      </c>
      <c r="R162" s="185">
        <f>'2 уровень'!T865</f>
        <v>110476.87212666668</v>
      </c>
      <c r="S162" s="185">
        <f>'2 уровень'!U865</f>
        <v>110476.87212666668</v>
      </c>
      <c r="T162" s="185">
        <f>'2 уровень'!V865</f>
        <v>110476.87212666668</v>
      </c>
      <c r="U162" s="185">
        <f>'2 уровень'!W865</f>
        <v>110476.87212666668</v>
      </c>
      <c r="V162" s="185">
        <f>'2 уровень'!X865</f>
        <v>110476.87212666668</v>
      </c>
      <c r="W162" s="185">
        <f>'2 уровень'!Y865</f>
        <v>113596.75612666667</v>
      </c>
      <c r="X162" s="185">
        <f>'2 уровень'!Z865</f>
        <v>74098.035840000011</v>
      </c>
      <c r="Y162" s="185">
        <f>'2 уровень'!AA865</f>
        <v>75937.865979999988</v>
      </c>
      <c r="Z162" s="784">
        <f>'2 уровень'!AB865</f>
        <v>0</v>
      </c>
      <c r="AA162" s="185">
        <f>'2 уровень'!AC865</f>
        <v>0</v>
      </c>
      <c r="AB162" s="185">
        <f>'2 уровень'!AD865</f>
        <v>1839.8301399999764</v>
      </c>
      <c r="AC162" s="185">
        <f>'2 уровень'!AE865</f>
        <v>0</v>
      </c>
      <c r="AD162" s="185">
        <f>'2 уровень'!AF865</f>
        <v>-3.5015100000000001</v>
      </c>
      <c r="AE162" s="380">
        <f>'2 уровень'!AG865</f>
        <v>75934.36447</v>
      </c>
      <c r="AF162" s="185">
        <f>Y162/X162*100</f>
        <v>102.48296748914198</v>
      </c>
      <c r="AG162" s="185">
        <f>AE162/X162*100</f>
        <v>102.47824197926809</v>
      </c>
    </row>
    <row r="163" spans="1:182" s="59" customFormat="1" x14ac:dyDescent="0.25">
      <c r="A163" s="59">
        <v>1</v>
      </c>
      <c r="B163" s="18">
        <v>1</v>
      </c>
      <c r="C163" s="708" t="s">
        <v>197</v>
      </c>
      <c r="D163" s="20">
        <f>'2 уровень'!F866</f>
        <v>82000</v>
      </c>
      <c r="E163" s="20">
        <f>'2 уровень'!G866</f>
        <v>54667</v>
      </c>
      <c r="F163" s="20">
        <f>'2 уровень'!H866</f>
        <v>52002</v>
      </c>
      <c r="G163" s="62">
        <f>'2 уровень'!I866</f>
        <v>95.125029725428504</v>
      </c>
      <c r="H163" s="72">
        <f>'2 уровень'!J866</f>
        <v>0</v>
      </c>
      <c r="I163" s="72">
        <f>'2 уровень'!K866</f>
        <v>0</v>
      </c>
      <c r="J163" s="21">
        <f>'2 уровень'!L866</f>
        <v>0</v>
      </c>
      <c r="K163" s="21">
        <f>'2 уровень'!M866</f>
        <v>0</v>
      </c>
      <c r="L163" s="21">
        <f>'2 уровень'!N866</f>
        <v>0</v>
      </c>
      <c r="M163" s="21">
        <f>'2 уровень'!O866</f>
        <v>0</v>
      </c>
      <c r="N163" s="21">
        <f>'2 уровень'!P866</f>
        <v>0</v>
      </c>
      <c r="O163" s="21">
        <f>'2 уровень'!Q866</f>
        <v>0</v>
      </c>
      <c r="P163" s="185">
        <f>'2 уровень'!R866</f>
        <v>0</v>
      </c>
      <c r="Q163" s="185">
        <f>'2 уровень'!S866</f>
        <v>0</v>
      </c>
      <c r="R163" s="185">
        <f>'2 уровень'!T866</f>
        <v>0</v>
      </c>
      <c r="S163" s="185">
        <f>'2 уровень'!U866</f>
        <v>0</v>
      </c>
      <c r="T163" s="185">
        <f>'2 уровень'!V866</f>
        <v>0</v>
      </c>
      <c r="U163" s="185">
        <f>'2 уровень'!W866</f>
        <v>0</v>
      </c>
      <c r="V163" s="185">
        <f>'2 уровень'!X866</f>
        <v>0</v>
      </c>
      <c r="W163" s="185">
        <f>'2 уровень'!Y866</f>
        <v>0</v>
      </c>
      <c r="X163" s="185">
        <f>'2 уровень'!Z866</f>
        <v>0</v>
      </c>
      <c r="Y163" s="185">
        <f>'2 уровень'!AA866</f>
        <v>0</v>
      </c>
      <c r="Z163" s="784">
        <f>'2 уровень'!AB866</f>
        <v>0</v>
      </c>
      <c r="AA163" s="185">
        <f>'2 уровень'!AC866</f>
        <v>0</v>
      </c>
      <c r="AB163" s="185">
        <f>'2 уровень'!AD866</f>
        <v>0</v>
      </c>
      <c r="AC163" s="185">
        <f>'2 уровень'!AE866</f>
        <v>0</v>
      </c>
      <c r="AD163" s="185">
        <f>'2 уровень'!AF866</f>
        <v>0</v>
      </c>
      <c r="AE163" s="380">
        <f>'2 уровень'!AG866</f>
        <v>0</v>
      </c>
      <c r="AF163" s="185"/>
      <c r="AG163" s="185" t="e">
        <f>AE163/X163*100</f>
        <v>#DIV/0!</v>
      </c>
    </row>
    <row r="164" spans="1:182" s="59" customFormat="1" x14ac:dyDescent="0.25">
      <c r="A164" s="59">
        <v>1</v>
      </c>
      <c r="B164" s="18">
        <v>1</v>
      </c>
      <c r="C164" s="709" t="s">
        <v>198</v>
      </c>
      <c r="D164" s="20">
        <f>'2 уровень'!F867</f>
        <v>81982</v>
      </c>
      <c r="E164" s="20">
        <f>'2 уровень'!G867</f>
        <v>54655</v>
      </c>
      <c r="F164" s="20">
        <f>'2 уровень'!H867</f>
        <v>51972</v>
      </c>
      <c r="G164" s="62">
        <f>'2 уровень'!I867</f>
        <v>95.09102552373983</v>
      </c>
      <c r="H164" s="72">
        <f>'2 уровень'!J867</f>
        <v>0</v>
      </c>
      <c r="I164" s="72">
        <f>'2 уровень'!K867</f>
        <v>0</v>
      </c>
      <c r="J164" s="21">
        <f>'2 уровень'!L867</f>
        <v>0</v>
      </c>
      <c r="K164" s="21">
        <f>'2 уровень'!M867</f>
        <v>0</v>
      </c>
      <c r="L164" s="21">
        <f>'2 уровень'!N867</f>
        <v>0</v>
      </c>
      <c r="M164" s="21">
        <f>'2 уровень'!O867</f>
        <v>0</v>
      </c>
      <c r="N164" s="21">
        <f>'2 уровень'!P867</f>
        <v>0</v>
      </c>
      <c r="O164" s="21">
        <f>'2 уровень'!Q867</f>
        <v>0</v>
      </c>
      <c r="P164" s="185">
        <f>'2 уровень'!R867</f>
        <v>0</v>
      </c>
      <c r="Q164" s="185">
        <f>'2 уровень'!S867</f>
        <v>0</v>
      </c>
      <c r="R164" s="185">
        <f>'2 уровень'!T867</f>
        <v>0</v>
      </c>
      <c r="S164" s="185">
        <f>'2 уровень'!U867</f>
        <v>0</v>
      </c>
      <c r="T164" s="185">
        <f>'2 уровень'!V867</f>
        <v>0</v>
      </c>
      <c r="U164" s="185">
        <f>'2 уровень'!W867</f>
        <v>0</v>
      </c>
      <c r="V164" s="185">
        <f>'2 уровень'!X867</f>
        <v>0</v>
      </c>
      <c r="W164" s="185">
        <f>'2 уровень'!Y867</f>
        <v>0</v>
      </c>
      <c r="X164" s="185">
        <f>'2 уровень'!Z867</f>
        <v>0</v>
      </c>
      <c r="Y164" s="185">
        <f>'2 уровень'!AA867</f>
        <v>0</v>
      </c>
      <c r="Z164" s="784">
        <f>'2 уровень'!AB867</f>
        <v>0</v>
      </c>
      <c r="AA164" s="185">
        <f>'2 уровень'!AC867</f>
        <v>0</v>
      </c>
      <c r="AB164" s="185">
        <f>'2 уровень'!AD867</f>
        <v>0</v>
      </c>
      <c r="AC164" s="185">
        <f>'2 уровень'!AE867</f>
        <v>0</v>
      </c>
      <c r="AD164" s="185">
        <f>'2 уровень'!AF867</f>
        <v>0</v>
      </c>
      <c r="AE164" s="380">
        <f>'2 уровень'!AG867</f>
        <v>0</v>
      </c>
      <c r="AF164" s="185"/>
      <c r="AG164" s="185" t="e">
        <f>AE164/X164*100</f>
        <v>#DIV/0!</v>
      </c>
    </row>
    <row r="165" spans="1:182" ht="30" x14ac:dyDescent="0.25">
      <c r="A165" s="18">
        <v>1</v>
      </c>
      <c r="B165" s="18">
        <v>1</v>
      </c>
      <c r="C165" s="710" t="s">
        <v>199</v>
      </c>
      <c r="D165" s="27">
        <f>'2 уровень'!F868</f>
        <v>18</v>
      </c>
      <c r="E165" s="27">
        <f>'2 уровень'!G868</f>
        <v>12</v>
      </c>
      <c r="F165" s="27">
        <f>'2 уровень'!H868</f>
        <v>30</v>
      </c>
      <c r="G165" s="64">
        <f>'2 уровень'!I868</f>
        <v>250</v>
      </c>
      <c r="H165" s="72">
        <f>'2 уровень'!J868</f>
        <v>0</v>
      </c>
      <c r="I165" s="72">
        <f>'2 уровень'!K868</f>
        <v>0</v>
      </c>
      <c r="J165" s="73">
        <f>'2 уровень'!L868</f>
        <v>0</v>
      </c>
      <c r="K165" s="73">
        <f>'2 уровень'!M868</f>
        <v>0</v>
      </c>
      <c r="L165" s="73">
        <f>'2 уровень'!N868</f>
        <v>0</v>
      </c>
      <c r="M165" s="73">
        <f>'2 уровень'!O868</f>
        <v>0</v>
      </c>
      <c r="N165" s="73">
        <f>'2 уровень'!P868</f>
        <v>0</v>
      </c>
      <c r="O165" s="73">
        <f>'2 уровень'!Q868</f>
        <v>0</v>
      </c>
      <c r="P165" s="185">
        <f>'2 уровень'!R868</f>
        <v>0</v>
      </c>
      <c r="Q165" s="185">
        <f>'2 уровень'!S868</f>
        <v>0</v>
      </c>
      <c r="R165" s="185">
        <f>'2 уровень'!T868</f>
        <v>0</v>
      </c>
      <c r="S165" s="185">
        <f>'2 уровень'!U868</f>
        <v>0</v>
      </c>
      <c r="T165" s="185">
        <f>'2 уровень'!V868</f>
        <v>0</v>
      </c>
      <c r="U165" s="185">
        <f>'2 уровень'!W868</f>
        <v>0</v>
      </c>
      <c r="V165" s="185">
        <f>'2 уровень'!X868</f>
        <v>0</v>
      </c>
      <c r="W165" s="185">
        <f>'2 уровень'!Y868</f>
        <v>0</v>
      </c>
      <c r="X165" s="185">
        <f>'2 уровень'!Z868</f>
        <v>0</v>
      </c>
      <c r="Y165" s="185">
        <f>'2 уровень'!AA868</f>
        <v>0</v>
      </c>
      <c r="Z165" s="784">
        <f>'2 уровень'!AB868</f>
        <v>0</v>
      </c>
      <c r="AA165" s="185">
        <f>'2 уровень'!AC868</f>
        <v>0</v>
      </c>
      <c r="AB165" s="185">
        <f>'2 уровень'!AD868</f>
        <v>0</v>
      </c>
      <c r="AC165" s="185">
        <f>'2 уровень'!AE868</f>
        <v>0</v>
      </c>
      <c r="AD165" s="185">
        <f>'2 уровень'!AF868</f>
        <v>0</v>
      </c>
      <c r="AE165" s="380">
        <f>'2 уровень'!AG868</f>
        <v>0</v>
      </c>
      <c r="AF165" s="185"/>
      <c r="AG165" s="185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  <c r="BA165" s="59"/>
      <c r="BB165" s="59"/>
      <c r="BC165" s="59"/>
      <c r="BD165" s="59"/>
      <c r="BE165" s="59"/>
      <c r="BF165" s="59"/>
      <c r="BG165" s="59"/>
      <c r="BH165" s="59"/>
      <c r="BI165" s="59"/>
      <c r="BJ165" s="59"/>
      <c r="BK165" s="59"/>
      <c r="BL165" s="59"/>
      <c r="BM165" s="59"/>
      <c r="BN165" s="59"/>
      <c r="BO165" s="59"/>
      <c r="BP165" s="59"/>
      <c r="BQ165" s="59"/>
      <c r="BR165" s="59"/>
      <c r="BS165" s="59"/>
      <c r="BT165" s="59"/>
      <c r="BU165" s="59"/>
      <c r="BV165" s="59"/>
      <c r="BW165" s="59"/>
      <c r="BX165" s="59"/>
      <c r="BY165" s="59"/>
      <c r="BZ165" s="59"/>
      <c r="CA165" s="59"/>
      <c r="CB165" s="59"/>
      <c r="CC165" s="59"/>
      <c r="CD165" s="59"/>
      <c r="CE165" s="59"/>
      <c r="CF165" s="59"/>
      <c r="CG165" s="59"/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/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/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  <c r="EC165" s="59"/>
      <c r="ED165" s="59"/>
      <c r="EE165" s="59"/>
      <c r="EF165" s="59"/>
      <c r="EG165" s="59"/>
      <c r="EH165" s="59"/>
      <c r="EI165" s="59"/>
      <c r="EJ165" s="59"/>
      <c r="EK165" s="59"/>
      <c r="EL165" s="59"/>
      <c r="EM165" s="59"/>
      <c r="EN165" s="59"/>
      <c r="EO165" s="59"/>
      <c r="EP165" s="59"/>
      <c r="EQ165" s="59"/>
      <c r="ER165" s="59"/>
      <c r="ES165" s="59"/>
      <c r="ET165" s="59"/>
      <c r="EU165" s="59"/>
      <c r="EV165" s="59"/>
      <c r="EW165" s="59"/>
      <c r="EX165" s="59"/>
      <c r="EY165" s="59"/>
      <c r="EZ165" s="59"/>
      <c r="FA165" s="59"/>
      <c r="FB165" s="59"/>
      <c r="FC165" s="59"/>
      <c r="FD165" s="59"/>
      <c r="FE165" s="59"/>
      <c r="FF165" s="59"/>
      <c r="FG165" s="59"/>
      <c r="FH165" s="59"/>
      <c r="FI165" s="59"/>
      <c r="FJ165" s="59"/>
      <c r="FK165" s="59"/>
      <c r="FL165" s="59"/>
      <c r="FM165" s="59"/>
      <c r="FN165" s="59"/>
      <c r="FO165" s="59"/>
      <c r="FP165" s="59"/>
      <c r="FQ165" s="59"/>
      <c r="FR165" s="59"/>
      <c r="FS165" s="59"/>
      <c r="FT165" s="59"/>
      <c r="FU165" s="59"/>
      <c r="FV165" s="59"/>
      <c r="FW165" s="59"/>
      <c r="FX165" s="59"/>
      <c r="FY165" s="59"/>
      <c r="FZ165" s="59"/>
    </row>
    <row r="166" spans="1:182" ht="29.25" thickBot="1" x14ac:dyDescent="0.3">
      <c r="A166" s="18">
        <v>1</v>
      </c>
      <c r="B166" s="18">
        <v>1</v>
      </c>
      <c r="C166" s="1921" t="s">
        <v>204</v>
      </c>
      <c r="D166" s="27">
        <f>'2 уровень'!F869</f>
        <v>82000</v>
      </c>
      <c r="E166" s="27">
        <f>'2 уровень'!G869</f>
        <v>54667</v>
      </c>
      <c r="F166" s="27">
        <f>'2 уровень'!H869</f>
        <v>52002</v>
      </c>
      <c r="G166" s="64">
        <f>'2 уровень'!I869</f>
        <v>95.125029725428504</v>
      </c>
      <c r="H166" s="72">
        <f>'2 уровень'!J869</f>
        <v>0</v>
      </c>
      <c r="I166" s="72">
        <f>'2 уровень'!K869</f>
        <v>0</v>
      </c>
      <c r="J166" s="73">
        <f>'2 уровень'!L869</f>
        <v>0</v>
      </c>
      <c r="K166" s="73">
        <f>'2 уровень'!M869</f>
        <v>0</v>
      </c>
      <c r="L166" s="73">
        <f>'2 уровень'!N869</f>
        <v>0</v>
      </c>
      <c r="M166" s="73">
        <f>'2 уровень'!O869</f>
        <v>0</v>
      </c>
      <c r="N166" s="73">
        <f>'2 уровень'!P869</f>
        <v>0</v>
      </c>
      <c r="O166" s="73">
        <f>'2 уровень'!Q869</f>
        <v>0</v>
      </c>
      <c r="P166" s="185">
        <f>'2 уровень'!R869</f>
        <v>614807.50224000006</v>
      </c>
      <c r="Q166" s="185">
        <f>'2 уровень'!S869</f>
        <v>614807.50224000006</v>
      </c>
      <c r="R166" s="185">
        <f>'2 уровень'!T869</f>
        <v>614807.50224000006</v>
      </c>
      <c r="S166" s="185">
        <f>'2 уровень'!U869</f>
        <v>614807.50224000006</v>
      </c>
      <c r="T166" s="185">
        <f>'2 уровень'!V869</f>
        <v>614807.50224000006</v>
      </c>
      <c r="U166" s="185">
        <f>'2 уровень'!W869</f>
        <v>614807.50224000006</v>
      </c>
      <c r="V166" s="185">
        <f>'2 уровень'!X869</f>
        <v>614807.50224000006</v>
      </c>
      <c r="W166" s="185">
        <f>'2 уровень'!Y869</f>
        <v>614807.50224000006</v>
      </c>
      <c r="X166" s="185">
        <f>'2 уровень'!Z869</f>
        <v>409871.66816</v>
      </c>
      <c r="Y166" s="185">
        <f>'2 уровень'!AA869</f>
        <v>407981.14599000005</v>
      </c>
      <c r="Z166" s="784">
        <f>'2 уровень'!AB869</f>
        <v>0</v>
      </c>
      <c r="AA166" s="185">
        <f>'2 уровень'!AC869</f>
        <v>0</v>
      </c>
      <c r="AB166" s="185">
        <f>'2 уровень'!AD869</f>
        <v>-1890.522169999982</v>
      </c>
      <c r="AC166" s="185">
        <f>'2 уровень'!AE869</f>
        <v>0</v>
      </c>
      <c r="AD166" s="185">
        <f>'2 уровень'!AF869</f>
        <v>-162.07954000000001</v>
      </c>
      <c r="AE166" s="380">
        <f>'2 уровень'!AG869</f>
        <v>407819.06645000004</v>
      </c>
      <c r="AF166" s="185"/>
      <c r="AG166" s="185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  <c r="BA166" s="59"/>
      <c r="BB166" s="59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59"/>
      <c r="BP166" s="59"/>
      <c r="BQ166" s="59"/>
      <c r="BR166" s="59"/>
      <c r="BS166" s="59"/>
      <c r="BT166" s="59"/>
      <c r="BU166" s="59"/>
      <c r="BV166" s="59"/>
      <c r="BW166" s="59"/>
      <c r="BX166" s="59"/>
      <c r="BY166" s="59"/>
      <c r="BZ166" s="59"/>
      <c r="CA166" s="59"/>
      <c r="CB166" s="59"/>
      <c r="CC166" s="59"/>
      <c r="CD166" s="59"/>
      <c r="CE166" s="59"/>
      <c r="CF166" s="59"/>
      <c r="CG166" s="59"/>
      <c r="CH166" s="59"/>
      <c r="CI166" s="59"/>
      <c r="CJ166" s="59"/>
      <c r="CK166" s="59"/>
      <c r="CL166" s="59"/>
      <c r="CM166" s="59"/>
      <c r="CN166" s="59"/>
      <c r="CO166" s="59"/>
      <c r="CP166" s="59"/>
      <c r="CQ166" s="59"/>
      <c r="CR166" s="59"/>
      <c r="CS166" s="59"/>
      <c r="CT166" s="59"/>
      <c r="CU166" s="59"/>
      <c r="CV166" s="59"/>
      <c r="CW166" s="59"/>
      <c r="CX166" s="59"/>
      <c r="CY166" s="59"/>
      <c r="CZ166" s="59"/>
      <c r="DA166" s="59"/>
      <c r="DB166" s="59"/>
      <c r="DC166" s="59"/>
      <c r="DD166" s="59"/>
      <c r="DE166" s="59"/>
      <c r="DF166" s="59"/>
      <c r="DG166" s="59"/>
      <c r="DH166" s="59"/>
      <c r="DI166" s="59"/>
      <c r="DJ166" s="59"/>
      <c r="DK166" s="59"/>
      <c r="DL166" s="59"/>
      <c r="DM166" s="59"/>
      <c r="DN166" s="59"/>
      <c r="DO166" s="59"/>
      <c r="DP166" s="59"/>
      <c r="DQ166" s="59"/>
      <c r="DR166" s="59"/>
      <c r="DS166" s="59"/>
      <c r="DT166" s="59"/>
      <c r="DU166" s="59"/>
      <c r="DV166" s="59"/>
      <c r="DW166" s="59"/>
      <c r="DX166" s="59"/>
      <c r="DY166" s="59"/>
      <c r="DZ166" s="59"/>
      <c r="EA166" s="59"/>
      <c r="EB166" s="59"/>
      <c r="EC166" s="59"/>
      <c r="ED166" s="59"/>
      <c r="EE166" s="59"/>
      <c r="EF166" s="59"/>
      <c r="EG166" s="59"/>
      <c r="EH166" s="59"/>
      <c r="EI166" s="59"/>
      <c r="EJ166" s="59"/>
      <c r="EK166" s="59"/>
      <c r="EL166" s="59"/>
      <c r="EM166" s="59"/>
      <c r="EN166" s="59"/>
      <c r="EO166" s="59"/>
      <c r="EP166" s="59"/>
      <c r="EQ166" s="59"/>
      <c r="ER166" s="59"/>
      <c r="ES166" s="59"/>
      <c r="ET166" s="59"/>
      <c r="EU166" s="59"/>
      <c r="EV166" s="59"/>
      <c r="EW166" s="59"/>
      <c r="EX166" s="59"/>
      <c r="EY166" s="59"/>
      <c r="EZ166" s="59"/>
      <c r="FA166" s="59"/>
      <c r="FB166" s="59"/>
      <c r="FC166" s="59"/>
      <c r="FD166" s="59"/>
      <c r="FE166" s="59"/>
      <c r="FF166" s="59"/>
      <c r="FG166" s="59"/>
      <c r="FH166" s="59"/>
      <c r="FI166" s="59"/>
      <c r="FJ166" s="59"/>
      <c r="FK166" s="59"/>
      <c r="FL166" s="59"/>
      <c r="FM166" s="59"/>
      <c r="FN166" s="59"/>
      <c r="FO166" s="59"/>
      <c r="FP166" s="59"/>
      <c r="FQ166" s="59"/>
      <c r="FR166" s="59"/>
      <c r="FS166" s="59"/>
      <c r="FT166" s="59"/>
      <c r="FU166" s="59"/>
      <c r="FV166" s="59"/>
      <c r="FW166" s="59"/>
      <c r="FX166" s="59"/>
      <c r="FY166" s="59"/>
      <c r="FZ166" s="59"/>
    </row>
    <row r="167" spans="1:182" x14ac:dyDescent="0.25">
      <c r="A167" s="18">
        <v>1</v>
      </c>
      <c r="B167" s="18">
        <v>1</v>
      </c>
      <c r="C167" s="633" t="s">
        <v>70</v>
      </c>
      <c r="D167" s="634"/>
      <c r="E167" s="212"/>
      <c r="F167" s="634"/>
      <c r="G167" s="213"/>
      <c r="H167" s="81"/>
      <c r="I167" s="631"/>
      <c r="J167" s="24"/>
      <c r="K167" s="24"/>
      <c r="L167" s="24"/>
      <c r="M167" s="635"/>
      <c r="N167" s="24"/>
      <c r="O167" s="635"/>
      <c r="P167" s="381">
        <f t="shared" ref="P167:U167" si="10">P168-P218</f>
        <v>0</v>
      </c>
      <c r="Q167" s="381">
        <f t="shared" si="10"/>
        <v>0</v>
      </c>
      <c r="R167" s="381">
        <f t="shared" si="10"/>
        <v>0</v>
      </c>
      <c r="S167" s="381">
        <f t="shared" si="10"/>
        <v>0</v>
      </c>
      <c r="T167" s="381">
        <f t="shared" si="10"/>
        <v>0</v>
      </c>
      <c r="U167" s="381">
        <f t="shared" si="10"/>
        <v>0</v>
      </c>
      <c r="V167" s="381">
        <f t="shared" ref="V167:W167" si="11">V168-V218</f>
        <v>0</v>
      </c>
      <c r="W167" s="381">
        <f t="shared" si="11"/>
        <v>0</v>
      </c>
      <c r="X167" s="636">
        <f t="shared" ref="X167:AE167" si="12">X168-X218</f>
        <v>0</v>
      </c>
      <c r="Y167" s="636">
        <f t="shared" si="12"/>
        <v>0</v>
      </c>
      <c r="Z167" s="785">
        <f t="shared" si="12"/>
        <v>0</v>
      </c>
      <c r="AA167" s="381">
        <f t="shared" si="12"/>
        <v>0</v>
      </c>
      <c r="AB167" s="381">
        <f t="shared" si="12"/>
        <v>0</v>
      </c>
      <c r="AC167" s="381">
        <f t="shared" si="12"/>
        <v>0</v>
      </c>
      <c r="AD167" s="381">
        <f t="shared" si="12"/>
        <v>0</v>
      </c>
      <c r="AE167" s="381">
        <f t="shared" si="12"/>
        <v>0</v>
      </c>
      <c r="AF167" s="381"/>
      <c r="AG167" s="636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59"/>
      <c r="BP167" s="59"/>
      <c r="BQ167" s="59"/>
      <c r="BR167" s="59"/>
      <c r="BS167" s="59"/>
      <c r="BT167" s="59"/>
      <c r="BU167" s="59"/>
      <c r="BV167" s="59"/>
      <c r="BW167" s="59"/>
      <c r="BX167" s="59"/>
      <c r="BY167" s="59"/>
      <c r="BZ167" s="59"/>
      <c r="CA167" s="59"/>
      <c r="CB167" s="59"/>
      <c r="CC167" s="59"/>
      <c r="CD167" s="59"/>
      <c r="CE167" s="59"/>
      <c r="CF167" s="59"/>
      <c r="CG167" s="59"/>
      <c r="CH167" s="59"/>
      <c r="CI167" s="59"/>
      <c r="CJ167" s="59"/>
      <c r="CK167" s="59"/>
      <c r="CL167" s="59"/>
      <c r="CM167" s="59"/>
      <c r="CN167" s="59"/>
      <c r="CO167" s="59"/>
      <c r="CP167" s="59"/>
      <c r="CQ167" s="59"/>
      <c r="CR167" s="59"/>
      <c r="CS167" s="59"/>
      <c r="CT167" s="59"/>
      <c r="CU167" s="59"/>
      <c r="CV167" s="59"/>
      <c r="CW167" s="59"/>
      <c r="CX167" s="59"/>
      <c r="CY167" s="59"/>
      <c r="CZ167" s="59"/>
      <c r="DA167" s="59"/>
      <c r="DB167" s="59"/>
      <c r="DC167" s="59"/>
      <c r="DD167" s="59"/>
      <c r="DE167" s="59"/>
      <c r="DF167" s="59"/>
      <c r="DG167" s="59"/>
      <c r="DH167" s="59"/>
      <c r="DI167" s="59"/>
      <c r="DJ167" s="59"/>
      <c r="DK167" s="59"/>
      <c r="DL167" s="59"/>
      <c r="DM167" s="59"/>
      <c r="DN167" s="59"/>
      <c r="DO167" s="59"/>
      <c r="DP167" s="59"/>
      <c r="DQ167" s="59"/>
      <c r="DR167" s="59"/>
      <c r="DS167" s="59"/>
      <c r="DT167" s="59"/>
      <c r="DU167" s="59"/>
      <c r="DV167" s="59"/>
      <c r="DW167" s="59"/>
      <c r="DX167" s="59"/>
      <c r="DY167" s="59"/>
      <c r="DZ167" s="59"/>
      <c r="EA167" s="59"/>
      <c r="EB167" s="59"/>
      <c r="EC167" s="59"/>
      <c r="ED167" s="59"/>
      <c r="EE167" s="59"/>
      <c r="EF167" s="59"/>
      <c r="EG167" s="59"/>
      <c r="EH167" s="59"/>
      <c r="EI167" s="59"/>
      <c r="EJ167" s="59"/>
      <c r="EK167" s="59"/>
      <c r="EL167" s="59"/>
      <c r="EM167" s="59"/>
      <c r="EN167" s="59"/>
      <c r="EO167" s="59"/>
      <c r="EP167" s="59"/>
      <c r="EQ167" s="59"/>
      <c r="ER167" s="59"/>
      <c r="ES167" s="59"/>
      <c r="ET167" s="59"/>
      <c r="EU167" s="59"/>
      <c r="EV167" s="59"/>
      <c r="EW167" s="59"/>
      <c r="EX167" s="59"/>
      <c r="EY167" s="59"/>
      <c r="EZ167" s="59"/>
      <c r="FA167" s="59"/>
      <c r="FB167" s="59"/>
      <c r="FC167" s="59"/>
      <c r="FD167" s="59"/>
      <c r="FE167" s="59"/>
      <c r="FF167" s="59"/>
      <c r="FG167" s="59"/>
      <c r="FH167" s="59"/>
      <c r="FI167" s="59"/>
      <c r="FJ167" s="59"/>
      <c r="FK167" s="59"/>
      <c r="FL167" s="59"/>
      <c r="FM167" s="59"/>
      <c r="FN167" s="59"/>
      <c r="FO167" s="59"/>
      <c r="FP167" s="59"/>
      <c r="FQ167" s="59"/>
      <c r="FR167" s="59"/>
      <c r="FS167" s="59"/>
      <c r="FT167" s="59"/>
      <c r="FU167" s="59"/>
      <c r="FV167" s="59"/>
      <c r="FW167" s="59"/>
      <c r="FX167" s="59"/>
      <c r="FY167" s="59"/>
      <c r="FZ167" s="59"/>
    </row>
    <row r="168" spans="1:182" s="59" customFormat="1" x14ac:dyDescent="0.25">
      <c r="A168" s="18">
        <v>1</v>
      </c>
      <c r="B168" s="18">
        <v>1</v>
      </c>
      <c r="C168" s="12" t="s">
        <v>92</v>
      </c>
      <c r="D168" s="60">
        <f>'2 уровень'!F887</f>
        <v>0</v>
      </c>
      <c r="E168" s="206">
        <f>'2 уровень'!G887</f>
        <v>0</v>
      </c>
      <c r="F168" s="60">
        <f>'2 уровень'!H887</f>
        <v>0</v>
      </c>
      <c r="G168" s="207">
        <f>'2 уровень'!I887</f>
        <v>0</v>
      </c>
      <c r="H168" s="74">
        <f>'2 уровень'!J887</f>
        <v>0</v>
      </c>
      <c r="I168" s="72">
        <f>'2 уровень'!K887</f>
        <v>0</v>
      </c>
      <c r="J168" s="22">
        <f>'2 уровень'!L887</f>
        <v>0</v>
      </c>
      <c r="K168" s="22">
        <f>'2 уровень'!M887</f>
        <v>0</v>
      </c>
      <c r="L168" s="22">
        <f>'2 уровень'!N887</f>
        <v>0</v>
      </c>
      <c r="M168" s="21">
        <f>'2 уровень'!O887</f>
        <v>0</v>
      </c>
      <c r="N168" s="22">
        <f>'2 уровень'!P887</f>
        <v>0</v>
      </c>
      <c r="O168" s="21">
        <f>'2 уровень'!Q887</f>
        <v>0</v>
      </c>
      <c r="P168" s="74">
        <f>'2 уровень'!R887</f>
        <v>53016.997200000005</v>
      </c>
      <c r="Q168" s="74">
        <f>'2 уровень'!S887</f>
        <v>53016.997200000005</v>
      </c>
      <c r="R168" s="74">
        <f>'2 уровень'!T887</f>
        <v>53016.997200000005</v>
      </c>
      <c r="S168" s="74">
        <f>'2 уровень'!U887</f>
        <v>53016.997200000005</v>
      </c>
      <c r="T168" s="74">
        <f>'2 уровень'!V887</f>
        <v>53016.997200000005</v>
      </c>
      <c r="U168" s="74">
        <f>'2 уровень'!W887</f>
        <v>53016.997200000005</v>
      </c>
      <c r="V168" s="74">
        <f>'2 уровень'!X887</f>
        <v>53016.997200000005</v>
      </c>
      <c r="W168" s="74">
        <f>'2 уровень'!Y887</f>
        <v>53016.997200000005</v>
      </c>
      <c r="X168" s="72">
        <f>'2 уровень'!Z887</f>
        <v>35344.664800000006</v>
      </c>
      <c r="Y168" s="72">
        <f>'2 уровень'!AA887</f>
        <v>35330.15698</v>
      </c>
      <c r="Z168" s="786">
        <f>'2 уровень'!AB887</f>
        <v>0</v>
      </c>
      <c r="AA168" s="74">
        <f>'2 уровень'!AC887</f>
        <v>0</v>
      </c>
      <c r="AB168" s="74">
        <f>'2 уровень'!AD887</f>
        <v>-14.507820000006177</v>
      </c>
      <c r="AC168" s="74">
        <f>'2 уровень'!AE887</f>
        <v>0</v>
      </c>
      <c r="AD168" s="74">
        <f>'2 уровень'!AF887</f>
        <v>-14.068950000000001</v>
      </c>
      <c r="AE168" s="382">
        <f>'2 уровень'!AG887</f>
        <v>35316.088029999999</v>
      </c>
      <c r="AF168" s="74">
        <f>Y168/X168*100</f>
        <v>99.958953295830938</v>
      </c>
      <c r="AG168" s="72">
        <f>AE168/X168*100</f>
        <v>99.919148278356261</v>
      </c>
    </row>
    <row r="169" spans="1:182" s="59" customFormat="1" x14ac:dyDescent="0.25">
      <c r="A169" s="18">
        <v>1</v>
      </c>
      <c r="B169" s="18">
        <v>1</v>
      </c>
      <c r="C169" s="706" t="s">
        <v>7</v>
      </c>
      <c r="D169" s="20">
        <f>'2 уровень'!F888</f>
        <v>0</v>
      </c>
      <c r="E169" s="20">
        <f>'2 уровень'!G888</f>
        <v>0</v>
      </c>
      <c r="F169" s="20">
        <f>'2 уровень'!H888</f>
        <v>0</v>
      </c>
      <c r="G169" s="62">
        <f>'2 уровень'!I888</f>
        <v>0</v>
      </c>
      <c r="H169" s="72">
        <f>'2 уровень'!J888</f>
        <v>0</v>
      </c>
      <c r="I169" s="72">
        <f>'2 уровень'!K888</f>
        <v>0</v>
      </c>
      <c r="J169" s="23">
        <f>'2 уровень'!L888</f>
        <v>0</v>
      </c>
      <c r="K169" s="23">
        <f>'2 уровень'!M888</f>
        <v>0</v>
      </c>
      <c r="L169" s="23">
        <f>'2 уровень'!N888</f>
        <v>0</v>
      </c>
      <c r="M169" s="23">
        <f>'2 уровень'!O888</f>
        <v>0</v>
      </c>
      <c r="N169" s="23">
        <f>'2 уровень'!P888</f>
        <v>0</v>
      </c>
      <c r="O169" s="23">
        <f>'2 уровень'!Q888</f>
        <v>0</v>
      </c>
      <c r="P169" s="72">
        <f>'2 уровень'!R888</f>
        <v>0</v>
      </c>
      <c r="Q169" s="72">
        <f>'2 уровень'!S888</f>
        <v>0</v>
      </c>
      <c r="R169" s="72">
        <f>'2 уровень'!T888</f>
        <v>0</v>
      </c>
      <c r="S169" s="72">
        <f>'2 уровень'!U888</f>
        <v>0</v>
      </c>
      <c r="T169" s="72">
        <f>'2 уровень'!V888</f>
        <v>0</v>
      </c>
      <c r="U169" s="72">
        <f>'2 уровень'!W888</f>
        <v>0</v>
      </c>
      <c r="V169" s="72">
        <f>'2 уровень'!X888</f>
        <v>0</v>
      </c>
      <c r="W169" s="72">
        <f>'2 уровень'!Y888</f>
        <v>0</v>
      </c>
      <c r="X169" s="72">
        <f>'2 уровень'!Z888</f>
        <v>0</v>
      </c>
      <c r="Y169" s="72">
        <f>'2 уровень'!AA888</f>
        <v>0</v>
      </c>
      <c r="Z169" s="787">
        <f>'2 уровень'!AB888</f>
        <v>0</v>
      </c>
      <c r="AA169" s="72">
        <f>'2 уровень'!AC888</f>
        <v>0</v>
      </c>
      <c r="AB169" s="72">
        <f>'2 уровень'!AD888</f>
        <v>0</v>
      </c>
      <c r="AC169" s="72">
        <f>'2 уровень'!AE888</f>
        <v>0</v>
      </c>
      <c r="AD169" s="72">
        <f>'2 уровень'!AF888</f>
        <v>0</v>
      </c>
      <c r="AE169" s="383">
        <f>'2 уровень'!AG888</f>
        <v>0</v>
      </c>
      <c r="AF169" s="72"/>
      <c r="AG169" s="72" t="e">
        <f>AE169/X169*100</f>
        <v>#DIV/0!</v>
      </c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</row>
    <row r="170" spans="1:182" ht="41.45" customHeight="1" x14ac:dyDescent="0.25">
      <c r="A170" s="18">
        <v>1</v>
      </c>
      <c r="B170" s="18">
        <v>1</v>
      </c>
      <c r="C170" s="2282" t="s">
        <v>324</v>
      </c>
      <c r="D170" s="27">
        <f>'2 уровень'!F889</f>
        <v>0</v>
      </c>
      <c r="E170" s="27">
        <f>'2 уровень'!G889</f>
        <v>0</v>
      </c>
      <c r="F170" s="27">
        <f>'2 уровень'!H889</f>
        <v>0</v>
      </c>
      <c r="G170" s="64">
        <f>'2 уровень'!I889</f>
        <v>0</v>
      </c>
      <c r="H170" s="78">
        <f>'2 уровень'!J889</f>
        <v>0</v>
      </c>
      <c r="I170" s="78">
        <f>'2 уровень'!K889</f>
        <v>0</v>
      </c>
      <c r="J170" s="73">
        <f>'2 уровень'!L889</f>
        <v>0</v>
      </c>
      <c r="K170" s="73">
        <f>'2 уровень'!M889</f>
        <v>0</v>
      </c>
      <c r="L170" s="73">
        <f>'2 уровень'!N889</f>
        <v>0</v>
      </c>
      <c r="M170" s="73">
        <f>'2 уровень'!O889</f>
        <v>0</v>
      </c>
      <c r="N170" s="73">
        <f>'2 уровень'!P889</f>
        <v>0</v>
      </c>
      <c r="O170" s="73">
        <f>'2 уровень'!Q889</f>
        <v>0</v>
      </c>
      <c r="P170" s="376">
        <f>'2 уровень'!R889</f>
        <v>0</v>
      </c>
      <c r="Q170" s="376">
        <f>'2 уровень'!S889</f>
        <v>0</v>
      </c>
      <c r="R170" s="376">
        <f>'2 уровень'!T889</f>
        <v>0</v>
      </c>
      <c r="S170" s="376">
        <f>'2 уровень'!U889</f>
        <v>0</v>
      </c>
      <c r="T170" s="376">
        <f>'2 уровень'!V889</f>
        <v>0</v>
      </c>
      <c r="U170" s="376">
        <f>'2 уровень'!W889</f>
        <v>0</v>
      </c>
      <c r="V170" s="376">
        <f>'2 уровень'!X889</f>
        <v>0</v>
      </c>
      <c r="W170" s="376">
        <f>'2 уровень'!Y889</f>
        <v>0</v>
      </c>
      <c r="X170" s="376">
        <f>'2 уровень'!Z889</f>
        <v>0</v>
      </c>
      <c r="Y170" s="376">
        <f>'2 уровень'!AA889</f>
        <v>0</v>
      </c>
      <c r="Z170" s="782">
        <f>'2 уровень'!AB889</f>
        <v>0</v>
      </c>
      <c r="AA170" s="376">
        <f>'2 уровень'!AC889</f>
        <v>0</v>
      </c>
      <c r="AB170" s="376">
        <f>'2 уровень'!AD889</f>
        <v>0</v>
      </c>
      <c r="AC170" s="376">
        <f>'2 уровень'!AE889</f>
        <v>0</v>
      </c>
      <c r="AD170" s="376">
        <f>'2 уровень'!AF889</f>
        <v>0</v>
      </c>
      <c r="AE170" s="377">
        <f>'2 уровень'!AG889</f>
        <v>0</v>
      </c>
      <c r="AF170" s="376"/>
      <c r="AG170" s="376" t="e">
        <f>AE170/X170*100</f>
        <v>#DIV/0!</v>
      </c>
    </row>
    <row r="171" spans="1:182" x14ac:dyDescent="0.25">
      <c r="B171" s="18">
        <v>1</v>
      </c>
      <c r="C171" s="2282" t="s">
        <v>288</v>
      </c>
      <c r="D171" s="27">
        <f>'2 уровень'!F890</f>
        <v>0</v>
      </c>
      <c r="E171" s="27">
        <f>'2 уровень'!G890</f>
        <v>0</v>
      </c>
      <c r="F171" s="27">
        <f>'2 уровень'!H890</f>
        <v>0</v>
      </c>
      <c r="G171" s="64">
        <f>'2 уровень'!I890</f>
        <v>0</v>
      </c>
      <c r="H171" s="78">
        <f>'2 уровень'!J890</f>
        <v>0</v>
      </c>
      <c r="I171" s="78">
        <f>'2 уровень'!K890</f>
        <v>0</v>
      </c>
      <c r="J171" s="73">
        <f>'2 уровень'!L890</f>
        <v>0</v>
      </c>
      <c r="K171" s="73">
        <f>'2 уровень'!M890</f>
        <v>0</v>
      </c>
      <c r="L171" s="73">
        <f>'2 уровень'!N890</f>
        <v>0</v>
      </c>
      <c r="M171" s="73">
        <f>'2 уровень'!O890</f>
        <v>0</v>
      </c>
      <c r="N171" s="73">
        <f>'2 уровень'!P890</f>
        <v>0</v>
      </c>
      <c r="O171" s="73">
        <f>'2 уровень'!Q890</f>
        <v>0</v>
      </c>
      <c r="P171" s="376">
        <f>'2 уровень'!R890</f>
        <v>0</v>
      </c>
      <c r="Q171" s="376">
        <f>'2 уровень'!S890</f>
        <v>0</v>
      </c>
      <c r="R171" s="376">
        <f>'2 уровень'!T890</f>
        <v>0</v>
      </c>
      <c r="S171" s="376">
        <f>'2 уровень'!U890</f>
        <v>0</v>
      </c>
      <c r="T171" s="376">
        <f>'2 уровень'!V890</f>
        <v>0</v>
      </c>
      <c r="U171" s="376">
        <f>'2 уровень'!W890</f>
        <v>0</v>
      </c>
      <c r="V171" s="376">
        <f>'2 уровень'!X890</f>
        <v>0</v>
      </c>
      <c r="W171" s="376">
        <f>'2 уровень'!Y890</f>
        <v>0</v>
      </c>
      <c r="X171" s="376">
        <f>'2 уровень'!Z890</f>
        <v>0</v>
      </c>
      <c r="Y171" s="376">
        <f>'2 уровень'!AA890</f>
        <v>0</v>
      </c>
      <c r="Z171" s="782">
        <f>'2 уровень'!AB890</f>
        <v>0</v>
      </c>
      <c r="AA171" s="376">
        <f>'2 уровень'!AC890</f>
        <v>0</v>
      </c>
      <c r="AB171" s="376">
        <f>'2 уровень'!AD890</f>
        <v>0</v>
      </c>
      <c r="AC171" s="376">
        <f>'2 уровень'!AE890</f>
        <v>0</v>
      </c>
      <c r="AD171" s="376">
        <f>'2 уровень'!AF890</f>
        <v>0</v>
      </c>
      <c r="AE171" s="377">
        <f>'2 уровень'!AG890</f>
        <v>0</v>
      </c>
      <c r="AF171" s="376"/>
      <c r="AG171" s="376" t="e">
        <f>AE171/X171*100</f>
        <v>#DIV/0!</v>
      </c>
    </row>
    <row r="172" spans="1:182" ht="29.25" x14ac:dyDescent="0.25">
      <c r="B172" s="18">
        <v>1</v>
      </c>
      <c r="C172" s="611" t="s">
        <v>270</v>
      </c>
      <c r="D172" s="27">
        <f>'2 уровень'!F891</f>
        <v>0</v>
      </c>
      <c r="E172" s="27">
        <f>'2 уровень'!G891</f>
        <v>0</v>
      </c>
      <c r="F172" s="27">
        <f>'2 уровень'!H891</f>
        <v>0</v>
      </c>
      <c r="G172" s="64">
        <f>'2 уровень'!I891</f>
        <v>0</v>
      </c>
      <c r="H172" s="78">
        <f>'2 уровень'!J891</f>
        <v>0</v>
      </c>
      <c r="I172" s="78">
        <f>'2 уровень'!K891</f>
        <v>0</v>
      </c>
      <c r="J172" s="73">
        <f>'2 уровень'!L891</f>
        <v>0</v>
      </c>
      <c r="K172" s="73">
        <f>'2 уровень'!M891</f>
        <v>0</v>
      </c>
      <c r="L172" s="73">
        <f>'2 уровень'!N891</f>
        <v>0</v>
      </c>
      <c r="M172" s="73">
        <f>'2 уровень'!O891</f>
        <v>0</v>
      </c>
      <c r="N172" s="73">
        <f>'2 уровень'!P891</f>
        <v>0</v>
      </c>
      <c r="O172" s="73">
        <f>'2 уровень'!Q891</f>
        <v>0</v>
      </c>
      <c r="P172" s="376">
        <f>'2 уровень'!R891</f>
        <v>0</v>
      </c>
      <c r="Q172" s="376">
        <f>'2 уровень'!S891</f>
        <v>0</v>
      </c>
      <c r="R172" s="376">
        <f>'2 уровень'!T891</f>
        <v>0</v>
      </c>
      <c r="S172" s="376">
        <f>'2 уровень'!U891</f>
        <v>0</v>
      </c>
      <c r="T172" s="376">
        <f>'2 уровень'!V891</f>
        <v>0</v>
      </c>
      <c r="U172" s="376">
        <f>'2 уровень'!W891</f>
        <v>0</v>
      </c>
      <c r="V172" s="376">
        <f>'2 уровень'!X891</f>
        <v>0</v>
      </c>
      <c r="W172" s="376">
        <f>'2 уровень'!Y891</f>
        <v>0</v>
      </c>
      <c r="X172" s="376">
        <f>'2 уровень'!Z891</f>
        <v>0</v>
      </c>
      <c r="Y172" s="376">
        <f>'2 уровень'!AA891</f>
        <v>0</v>
      </c>
      <c r="Z172" s="782">
        <f>'2 уровень'!AB891</f>
        <v>0</v>
      </c>
      <c r="AA172" s="376">
        <f>'2 уровень'!AC891</f>
        <v>0</v>
      </c>
      <c r="AB172" s="376">
        <f>'2 уровень'!AD891</f>
        <v>0</v>
      </c>
      <c r="AC172" s="376">
        <f>'2 уровень'!AE891</f>
        <v>0</v>
      </c>
      <c r="AD172" s="376">
        <f>'2 уровень'!AF891</f>
        <v>0</v>
      </c>
      <c r="AE172" s="377">
        <f>'2 уровень'!AG891</f>
        <v>0</v>
      </c>
      <c r="AF172" s="376"/>
      <c r="AG172" s="376"/>
    </row>
    <row r="173" spans="1:182" ht="30" x14ac:dyDescent="0.25">
      <c r="B173" s="18">
        <v>1</v>
      </c>
      <c r="C173" s="600" t="s">
        <v>193</v>
      </c>
      <c r="D173" s="27">
        <f>'2 уровень'!F892</f>
        <v>0</v>
      </c>
      <c r="E173" s="27">
        <f>'2 уровень'!G892</f>
        <v>0</v>
      </c>
      <c r="F173" s="27">
        <f>'2 уровень'!H892</f>
        <v>0</v>
      </c>
      <c r="G173" s="64">
        <f>'2 уровень'!I892</f>
        <v>0</v>
      </c>
      <c r="H173" s="78">
        <f>'2 уровень'!J892</f>
        <v>0</v>
      </c>
      <c r="I173" s="78">
        <f>'2 уровень'!K892</f>
        <v>0</v>
      </c>
      <c r="J173" s="73">
        <f>'2 уровень'!L892</f>
        <v>0</v>
      </c>
      <c r="K173" s="73">
        <f>'2 уровень'!M892</f>
        <v>0</v>
      </c>
      <c r="L173" s="73">
        <f>'2 уровень'!N892</f>
        <v>0</v>
      </c>
      <c r="M173" s="73">
        <f>'2 уровень'!O892</f>
        <v>0</v>
      </c>
      <c r="N173" s="73">
        <f>'2 уровень'!P892</f>
        <v>0</v>
      </c>
      <c r="O173" s="73">
        <f>'2 уровень'!Q892</f>
        <v>0</v>
      </c>
      <c r="P173" s="376">
        <f>'2 уровень'!R892</f>
        <v>0</v>
      </c>
      <c r="Q173" s="376">
        <f>'2 уровень'!S892</f>
        <v>0</v>
      </c>
      <c r="R173" s="376">
        <f>'2 уровень'!T892</f>
        <v>0</v>
      </c>
      <c r="S173" s="376">
        <f>'2 уровень'!U892</f>
        <v>0</v>
      </c>
      <c r="T173" s="376">
        <f>'2 уровень'!V892</f>
        <v>0</v>
      </c>
      <c r="U173" s="376">
        <f>'2 уровень'!W892</f>
        <v>0</v>
      </c>
      <c r="V173" s="376">
        <f>'2 уровень'!X892</f>
        <v>0</v>
      </c>
      <c r="W173" s="376">
        <f>'2 уровень'!Y892</f>
        <v>0</v>
      </c>
      <c r="X173" s="376">
        <f>'2 уровень'!Z892</f>
        <v>0</v>
      </c>
      <c r="Y173" s="376">
        <f>'2 уровень'!AA892</f>
        <v>0</v>
      </c>
      <c r="Z173" s="782">
        <f>'2 уровень'!AB892</f>
        <v>0</v>
      </c>
      <c r="AA173" s="376">
        <f>'2 уровень'!AC892</f>
        <v>0</v>
      </c>
      <c r="AB173" s="376">
        <f>'2 уровень'!AD892</f>
        <v>0</v>
      </c>
      <c r="AC173" s="376">
        <f>'2 уровень'!AE892</f>
        <v>0</v>
      </c>
      <c r="AD173" s="376">
        <f>'2 уровень'!AF892</f>
        <v>0</v>
      </c>
      <c r="AE173" s="377">
        <f>'2 уровень'!AG892</f>
        <v>0</v>
      </c>
      <c r="AF173" s="376"/>
      <c r="AG173" s="376"/>
    </row>
    <row r="174" spans="1:182" ht="30" x14ac:dyDescent="0.25">
      <c r="B174" s="18">
        <v>1</v>
      </c>
      <c r="C174" s="2935" t="s">
        <v>453</v>
      </c>
      <c r="D174" s="27">
        <f>'2 уровень'!F893</f>
        <v>0</v>
      </c>
      <c r="E174" s="27">
        <f>'2 уровень'!G893</f>
        <v>0</v>
      </c>
      <c r="F174" s="27">
        <f>'2 уровень'!H893</f>
        <v>0</v>
      </c>
      <c r="G174" s="64">
        <f>'2 уровень'!I893</f>
        <v>0</v>
      </c>
      <c r="H174" s="78">
        <f>'2 уровень'!J893</f>
        <v>0</v>
      </c>
      <c r="I174" s="78">
        <f>'2 уровень'!K893</f>
        <v>0</v>
      </c>
      <c r="J174" s="73">
        <f>'2 уровень'!L893</f>
        <v>0</v>
      </c>
      <c r="K174" s="73">
        <f>'2 уровень'!M893</f>
        <v>0</v>
      </c>
      <c r="L174" s="73">
        <f>'2 уровень'!N893</f>
        <v>0</v>
      </c>
      <c r="M174" s="73">
        <f>'2 уровень'!O893</f>
        <v>0</v>
      </c>
      <c r="N174" s="73">
        <f>'2 уровень'!P893</f>
        <v>0</v>
      </c>
      <c r="O174" s="73">
        <f>'2 уровень'!Q893</f>
        <v>0</v>
      </c>
      <c r="P174" s="376">
        <f>'2 уровень'!R893</f>
        <v>0</v>
      </c>
      <c r="Q174" s="376">
        <f>'2 уровень'!S893</f>
        <v>0</v>
      </c>
      <c r="R174" s="376">
        <f>'2 уровень'!T893</f>
        <v>0</v>
      </c>
      <c r="S174" s="376">
        <f>'2 уровень'!U893</f>
        <v>0</v>
      </c>
      <c r="T174" s="376">
        <f>'2 уровень'!V893</f>
        <v>0</v>
      </c>
      <c r="U174" s="376">
        <f>'2 уровень'!W893</f>
        <v>0</v>
      </c>
      <c r="V174" s="376">
        <f>'2 уровень'!X893</f>
        <v>0</v>
      </c>
      <c r="W174" s="376">
        <f>'2 уровень'!Y893</f>
        <v>0</v>
      </c>
      <c r="X174" s="376">
        <f>'2 уровень'!Z893</f>
        <v>0</v>
      </c>
      <c r="Y174" s="376">
        <f>'2 уровень'!AA893</f>
        <v>0</v>
      </c>
      <c r="Z174" s="782">
        <f>'2 уровень'!AB893</f>
        <v>0</v>
      </c>
      <c r="AA174" s="376">
        <f>'2 уровень'!AC893</f>
        <v>0</v>
      </c>
      <c r="AB174" s="376">
        <f>'2 уровень'!AD893</f>
        <v>0</v>
      </c>
      <c r="AC174" s="376">
        <f>'2 уровень'!AE893</f>
        <v>0</v>
      </c>
      <c r="AD174" s="376">
        <f>'2 уровень'!AF893</f>
        <v>0</v>
      </c>
      <c r="AE174" s="377">
        <f>'2 уровень'!AG893</f>
        <v>0</v>
      </c>
      <c r="AF174" s="376"/>
      <c r="AG174" s="376"/>
    </row>
    <row r="175" spans="1:182" ht="72.75" customHeight="1" x14ac:dyDescent="0.25">
      <c r="B175" s="18">
        <v>1</v>
      </c>
      <c r="C175" s="610" t="s">
        <v>454</v>
      </c>
      <c r="D175" s="27">
        <f>'2 уровень'!F894</f>
        <v>0</v>
      </c>
      <c r="E175" s="27">
        <f>'2 уровень'!G894</f>
        <v>0</v>
      </c>
      <c r="F175" s="27">
        <f>'2 уровень'!H894</f>
        <v>0</v>
      </c>
      <c r="G175" s="64">
        <f>'2 уровень'!I894</f>
        <v>0</v>
      </c>
      <c r="H175" s="78">
        <f>'2 уровень'!J894</f>
        <v>0</v>
      </c>
      <c r="I175" s="78">
        <f>'2 уровень'!K894</f>
        <v>0</v>
      </c>
      <c r="J175" s="73">
        <f>'2 уровень'!L894</f>
        <v>0</v>
      </c>
      <c r="K175" s="73">
        <f>'2 уровень'!M894</f>
        <v>0</v>
      </c>
      <c r="L175" s="73">
        <f>'2 уровень'!N894</f>
        <v>0</v>
      </c>
      <c r="M175" s="73">
        <f>'2 уровень'!O894</f>
        <v>0</v>
      </c>
      <c r="N175" s="73">
        <f>'2 уровень'!P894</f>
        <v>0</v>
      </c>
      <c r="O175" s="73">
        <f>'2 уровень'!Q894</f>
        <v>0</v>
      </c>
      <c r="P175" s="376">
        <f>'2 уровень'!R894</f>
        <v>0</v>
      </c>
      <c r="Q175" s="376">
        <f>'2 уровень'!S894</f>
        <v>0</v>
      </c>
      <c r="R175" s="376">
        <f>'2 уровень'!T894</f>
        <v>0</v>
      </c>
      <c r="S175" s="376">
        <f>'2 уровень'!U894</f>
        <v>0</v>
      </c>
      <c r="T175" s="376">
        <f>'2 уровень'!V894</f>
        <v>0</v>
      </c>
      <c r="U175" s="376">
        <f>'2 уровень'!W894</f>
        <v>0</v>
      </c>
      <c r="V175" s="376">
        <f>'2 уровень'!X894</f>
        <v>0</v>
      </c>
      <c r="W175" s="376">
        <f>'2 уровень'!Y894</f>
        <v>0</v>
      </c>
      <c r="X175" s="376">
        <f>'2 уровень'!Z894</f>
        <v>0</v>
      </c>
      <c r="Y175" s="376">
        <f>'2 уровень'!AA894</f>
        <v>0</v>
      </c>
      <c r="Z175" s="782">
        <f>'2 уровень'!AB894</f>
        <v>0</v>
      </c>
      <c r="AA175" s="376">
        <f>'2 уровень'!AC894</f>
        <v>0</v>
      </c>
      <c r="AB175" s="376">
        <f>'2 уровень'!AD894</f>
        <v>0</v>
      </c>
      <c r="AC175" s="376">
        <f>'2 уровень'!AE894</f>
        <v>0</v>
      </c>
      <c r="AD175" s="376">
        <f>'2 уровень'!AF894</f>
        <v>0</v>
      </c>
      <c r="AE175" s="377">
        <f>'2 уровень'!AG894</f>
        <v>0</v>
      </c>
      <c r="AF175" s="376"/>
      <c r="AG175" s="376"/>
    </row>
    <row r="176" spans="1:182" ht="45" x14ac:dyDescent="0.25">
      <c r="B176" s="18">
        <v>1</v>
      </c>
      <c r="C176" s="173" t="s">
        <v>455</v>
      </c>
      <c r="D176" s="27">
        <f>'2 уровень'!F895</f>
        <v>0</v>
      </c>
      <c r="E176" s="27">
        <f>'2 уровень'!G895</f>
        <v>0</v>
      </c>
      <c r="F176" s="27">
        <f>'2 уровень'!H895</f>
        <v>0</v>
      </c>
      <c r="G176" s="64">
        <f>'2 уровень'!I895</f>
        <v>0</v>
      </c>
      <c r="H176" s="78">
        <f>'2 уровень'!J895</f>
        <v>0</v>
      </c>
      <c r="I176" s="78">
        <f>'2 уровень'!K895</f>
        <v>0</v>
      </c>
      <c r="J176" s="73">
        <f>'2 уровень'!L895</f>
        <v>0</v>
      </c>
      <c r="K176" s="73">
        <f>'2 уровень'!M895</f>
        <v>0</v>
      </c>
      <c r="L176" s="73">
        <f>'2 уровень'!N895</f>
        <v>0</v>
      </c>
      <c r="M176" s="73">
        <f>'2 уровень'!O895</f>
        <v>0</v>
      </c>
      <c r="N176" s="73">
        <f>'2 уровень'!P895</f>
        <v>0</v>
      </c>
      <c r="O176" s="73">
        <f>'2 уровень'!Q895</f>
        <v>0</v>
      </c>
      <c r="P176" s="376">
        <f>'2 уровень'!R895</f>
        <v>0</v>
      </c>
      <c r="Q176" s="376">
        <f>'2 уровень'!S895</f>
        <v>0</v>
      </c>
      <c r="R176" s="376">
        <f>'2 уровень'!T895</f>
        <v>0</v>
      </c>
      <c r="S176" s="376">
        <f>'2 уровень'!U895</f>
        <v>0</v>
      </c>
      <c r="T176" s="376">
        <f>'2 уровень'!V895</f>
        <v>0</v>
      </c>
      <c r="U176" s="376">
        <f>'2 уровень'!W895</f>
        <v>0</v>
      </c>
      <c r="V176" s="376">
        <f>'2 уровень'!X895</f>
        <v>0</v>
      </c>
      <c r="W176" s="376">
        <f>'2 уровень'!Y895</f>
        <v>0</v>
      </c>
      <c r="X176" s="376">
        <f>'2 уровень'!Z895</f>
        <v>0</v>
      </c>
      <c r="Y176" s="376">
        <f>'2 уровень'!AA895</f>
        <v>0</v>
      </c>
      <c r="Z176" s="782">
        <f>'2 уровень'!AB895</f>
        <v>0</v>
      </c>
      <c r="AA176" s="376">
        <f>'2 уровень'!AC895</f>
        <v>0</v>
      </c>
      <c r="AB176" s="376">
        <f>'2 уровень'!AD895</f>
        <v>0</v>
      </c>
      <c r="AC176" s="376">
        <f>'2 уровень'!AE895</f>
        <v>0</v>
      </c>
      <c r="AD176" s="376">
        <f>'2 уровень'!AF895</f>
        <v>0</v>
      </c>
      <c r="AE176" s="377">
        <f>'2 уровень'!AG895</f>
        <v>0</v>
      </c>
      <c r="AF176" s="376"/>
      <c r="AG176" s="376"/>
    </row>
    <row r="177" spans="2:33" ht="90" x14ac:dyDescent="0.25">
      <c r="B177" s="18">
        <v>1</v>
      </c>
      <c r="C177" s="2936" t="s">
        <v>456</v>
      </c>
      <c r="D177" s="27">
        <f>'2 уровень'!F896</f>
        <v>0</v>
      </c>
      <c r="E177" s="27">
        <f>'2 уровень'!G896</f>
        <v>0</v>
      </c>
      <c r="F177" s="27">
        <f>'2 уровень'!H896</f>
        <v>0</v>
      </c>
      <c r="G177" s="64">
        <f>'2 уровень'!I896</f>
        <v>0</v>
      </c>
      <c r="H177" s="78">
        <f>'2 уровень'!J896</f>
        <v>0</v>
      </c>
      <c r="I177" s="78">
        <f>'2 уровень'!K896</f>
        <v>0</v>
      </c>
      <c r="J177" s="73">
        <f>'2 уровень'!L896</f>
        <v>0</v>
      </c>
      <c r="K177" s="73">
        <f>'2 уровень'!M896</f>
        <v>0</v>
      </c>
      <c r="L177" s="73">
        <f>'2 уровень'!N896</f>
        <v>0</v>
      </c>
      <c r="M177" s="73">
        <f>'2 уровень'!O896</f>
        <v>0</v>
      </c>
      <c r="N177" s="73">
        <f>'2 уровень'!P896</f>
        <v>0</v>
      </c>
      <c r="O177" s="73">
        <f>'2 уровень'!Q896</f>
        <v>0</v>
      </c>
      <c r="P177" s="376">
        <f>'2 уровень'!R896</f>
        <v>0</v>
      </c>
      <c r="Q177" s="376">
        <f>'2 уровень'!S896</f>
        <v>0</v>
      </c>
      <c r="R177" s="376">
        <f>'2 уровень'!T896</f>
        <v>0</v>
      </c>
      <c r="S177" s="376">
        <f>'2 уровень'!U896</f>
        <v>0</v>
      </c>
      <c r="T177" s="376">
        <f>'2 уровень'!V896</f>
        <v>0</v>
      </c>
      <c r="U177" s="376">
        <f>'2 уровень'!W896</f>
        <v>0</v>
      </c>
      <c r="V177" s="376">
        <f>'2 уровень'!X896</f>
        <v>0</v>
      </c>
      <c r="W177" s="376">
        <f>'2 уровень'!Y896</f>
        <v>0</v>
      </c>
      <c r="X177" s="376">
        <f>'2 уровень'!Z896</f>
        <v>0</v>
      </c>
      <c r="Y177" s="376">
        <f>'2 уровень'!AA896</f>
        <v>0</v>
      </c>
      <c r="Z177" s="782">
        <f>'2 уровень'!AB896</f>
        <v>0</v>
      </c>
      <c r="AA177" s="376">
        <f>'2 уровень'!AC896</f>
        <v>0</v>
      </c>
      <c r="AB177" s="376">
        <f>'2 уровень'!AD896</f>
        <v>0</v>
      </c>
      <c r="AC177" s="376">
        <f>'2 уровень'!AE896</f>
        <v>0</v>
      </c>
      <c r="AD177" s="376">
        <f>'2 уровень'!AF896</f>
        <v>0</v>
      </c>
      <c r="AE177" s="377">
        <f>'2 уровень'!AG896</f>
        <v>0</v>
      </c>
      <c r="AF177" s="376"/>
      <c r="AG177" s="376"/>
    </row>
    <row r="178" spans="2:33" ht="29.25" x14ac:dyDescent="0.25">
      <c r="B178" s="18">
        <v>1</v>
      </c>
      <c r="C178" s="597" t="s">
        <v>131</v>
      </c>
      <c r="D178" s="27">
        <f>'2 уровень'!F897</f>
        <v>0</v>
      </c>
      <c r="E178" s="27">
        <f>'2 уровень'!G897</f>
        <v>0</v>
      </c>
      <c r="F178" s="27">
        <f>'2 уровень'!H897</f>
        <v>0</v>
      </c>
      <c r="G178" s="64">
        <f>'2 уровень'!I897</f>
        <v>0</v>
      </c>
      <c r="H178" s="78">
        <f>'2 уровень'!J897</f>
        <v>0</v>
      </c>
      <c r="I178" s="78">
        <f>'2 уровень'!K897</f>
        <v>0</v>
      </c>
      <c r="J178" s="73">
        <f>'2 уровень'!L897</f>
        <v>0</v>
      </c>
      <c r="K178" s="73">
        <f>'2 уровень'!M897</f>
        <v>0</v>
      </c>
      <c r="L178" s="73">
        <f>'2 уровень'!N897</f>
        <v>0</v>
      </c>
      <c r="M178" s="73">
        <f>'2 уровень'!O897</f>
        <v>0</v>
      </c>
      <c r="N178" s="73">
        <f>'2 уровень'!P897</f>
        <v>0</v>
      </c>
      <c r="O178" s="73">
        <f>'2 уровень'!Q897</f>
        <v>0</v>
      </c>
      <c r="P178" s="376">
        <f>'2 уровень'!R897</f>
        <v>0</v>
      </c>
      <c r="Q178" s="376">
        <f>'2 уровень'!S897</f>
        <v>0</v>
      </c>
      <c r="R178" s="376">
        <f>'2 уровень'!T897</f>
        <v>0</v>
      </c>
      <c r="S178" s="376">
        <f>'2 уровень'!U897</f>
        <v>0</v>
      </c>
      <c r="T178" s="376">
        <f>'2 уровень'!V897</f>
        <v>0</v>
      </c>
      <c r="U178" s="376">
        <f>'2 уровень'!W897</f>
        <v>0</v>
      </c>
      <c r="V178" s="376">
        <f>'2 уровень'!X897</f>
        <v>0</v>
      </c>
      <c r="W178" s="376">
        <f>'2 уровень'!Y897</f>
        <v>0</v>
      </c>
      <c r="X178" s="376">
        <f>'2 уровень'!Z897</f>
        <v>0</v>
      </c>
      <c r="Y178" s="376">
        <f>'2 уровень'!AA897</f>
        <v>0</v>
      </c>
      <c r="Z178" s="782">
        <f>'2 уровень'!AB897</f>
        <v>0</v>
      </c>
      <c r="AA178" s="376">
        <f>'2 уровень'!AC897</f>
        <v>0</v>
      </c>
      <c r="AB178" s="376">
        <f>'2 уровень'!AD897</f>
        <v>0</v>
      </c>
      <c r="AC178" s="376">
        <f>'2 уровень'!AE897</f>
        <v>0</v>
      </c>
      <c r="AD178" s="376">
        <f>'2 уровень'!AF897</f>
        <v>0</v>
      </c>
      <c r="AE178" s="377">
        <f>'2 уровень'!AG897</f>
        <v>0</v>
      </c>
      <c r="AF178" s="376"/>
      <c r="AG178" s="376"/>
    </row>
    <row r="179" spans="2:33" x14ac:dyDescent="0.25">
      <c r="B179" s="18">
        <v>1</v>
      </c>
      <c r="C179" s="2936" t="s">
        <v>222</v>
      </c>
      <c r="D179" s="27">
        <f>'2 уровень'!F898</f>
        <v>0</v>
      </c>
      <c r="E179" s="27">
        <f>'2 уровень'!G898</f>
        <v>0</v>
      </c>
      <c r="F179" s="27">
        <f>'2 уровень'!H898</f>
        <v>0</v>
      </c>
      <c r="G179" s="64">
        <f>'2 уровень'!I898</f>
        <v>0</v>
      </c>
      <c r="H179" s="78">
        <f>'2 уровень'!J898</f>
        <v>0</v>
      </c>
      <c r="I179" s="78">
        <f>'2 уровень'!K898</f>
        <v>0</v>
      </c>
      <c r="J179" s="73">
        <f>'2 уровень'!L898</f>
        <v>0</v>
      </c>
      <c r="K179" s="73">
        <f>'2 уровень'!M898</f>
        <v>0</v>
      </c>
      <c r="L179" s="73">
        <f>'2 уровень'!N898</f>
        <v>0</v>
      </c>
      <c r="M179" s="73">
        <f>'2 уровень'!O898</f>
        <v>0</v>
      </c>
      <c r="N179" s="73">
        <f>'2 уровень'!P898</f>
        <v>0</v>
      </c>
      <c r="O179" s="73">
        <f>'2 уровень'!Q898</f>
        <v>0</v>
      </c>
      <c r="P179" s="376">
        <f>'2 уровень'!R898</f>
        <v>0</v>
      </c>
      <c r="Q179" s="376">
        <f>'2 уровень'!S898</f>
        <v>0</v>
      </c>
      <c r="R179" s="376">
        <f>'2 уровень'!T898</f>
        <v>0</v>
      </c>
      <c r="S179" s="376">
        <f>'2 уровень'!U898</f>
        <v>0</v>
      </c>
      <c r="T179" s="376">
        <f>'2 уровень'!V898</f>
        <v>0</v>
      </c>
      <c r="U179" s="376">
        <f>'2 уровень'!W898</f>
        <v>0</v>
      </c>
      <c r="V179" s="376">
        <f>'2 уровень'!X898</f>
        <v>0</v>
      </c>
      <c r="W179" s="376">
        <f>'2 уровень'!Y898</f>
        <v>0</v>
      </c>
      <c r="X179" s="376">
        <f>'2 уровень'!Z898</f>
        <v>0</v>
      </c>
      <c r="Y179" s="376">
        <f>'2 уровень'!AA898</f>
        <v>0</v>
      </c>
      <c r="Z179" s="782">
        <f>'2 уровень'!AB898</f>
        <v>0</v>
      </c>
      <c r="AA179" s="376">
        <f>'2 уровень'!AC898</f>
        <v>0</v>
      </c>
      <c r="AB179" s="376">
        <f>'2 уровень'!AD898</f>
        <v>0</v>
      </c>
      <c r="AC179" s="376">
        <f>'2 уровень'!AE898</f>
        <v>0</v>
      </c>
      <c r="AD179" s="376">
        <f>'2 уровень'!AF898</f>
        <v>0</v>
      </c>
      <c r="AE179" s="377">
        <f>'2 уровень'!AG898</f>
        <v>0</v>
      </c>
      <c r="AF179" s="376"/>
      <c r="AG179" s="376"/>
    </row>
    <row r="180" spans="2:33" ht="45" x14ac:dyDescent="0.25">
      <c r="B180" s="18">
        <v>1</v>
      </c>
      <c r="C180" s="2936" t="s">
        <v>457</v>
      </c>
      <c r="D180" s="27">
        <f>'2 уровень'!F899</f>
        <v>0</v>
      </c>
      <c r="E180" s="27">
        <f>'2 уровень'!G899</f>
        <v>0</v>
      </c>
      <c r="F180" s="27">
        <f>'2 уровень'!H899</f>
        <v>0</v>
      </c>
      <c r="G180" s="64">
        <f>'2 уровень'!I899</f>
        <v>0</v>
      </c>
      <c r="H180" s="78">
        <f>'2 уровень'!J899</f>
        <v>0</v>
      </c>
      <c r="I180" s="78">
        <f>'2 уровень'!K899</f>
        <v>0</v>
      </c>
      <c r="J180" s="73">
        <f>'2 уровень'!L899</f>
        <v>0</v>
      </c>
      <c r="K180" s="73">
        <f>'2 уровень'!M899</f>
        <v>0</v>
      </c>
      <c r="L180" s="73">
        <f>'2 уровень'!N899</f>
        <v>0</v>
      </c>
      <c r="M180" s="73">
        <f>'2 уровень'!O899</f>
        <v>0</v>
      </c>
      <c r="N180" s="73">
        <f>'2 уровень'!P899</f>
        <v>0</v>
      </c>
      <c r="O180" s="73">
        <f>'2 уровень'!Q899</f>
        <v>0</v>
      </c>
      <c r="P180" s="376">
        <f>'2 уровень'!R899</f>
        <v>0</v>
      </c>
      <c r="Q180" s="376">
        <f>'2 уровень'!S899</f>
        <v>0</v>
      </c>
      <c r="R180" s="376">
        <f>'2 уровень'!T899</f>
        <v>0</v>
      </c>
      <c r="S180" s="376">
        <f>'2 уровень'!U899</f>
        <v>0</v>
      </c>
      <c r="T180" s="376">
        <f>'2 уровень'!V899</f>
        <v>0</v>
      </c>
      <c r="U180" s="376">
        <f>'2 уровень'!W899</f>
        <v>0</v>
      </c>
      <c r="V180" s="376">
        <f>'2 уровень'!X899</f>
        <v>0</v>
      </c>
      <c r="W180" s="376">
        <f>'2 уровень'!Y899</f>
        <v>0</v>
      </c>
      <c r="X180" s="376">
        <f>'2 уровень'!Z899</f>
        <v>0</v>
      </c>
      <c r="Y180" s="376">
        <f>'2 уровень'!AA899</f>
        <v>0</v>
      </c>
      <c r="Z180" s="782">
        <f>'2 уровень'!AB899</f>
        <v>0</v>
      </c>
      <c r="AA180" s="376">
        <f>'2 уровень'!AC899</f>
        <v>0</v>
      </c>
      <c r="AB180" s="376">
        <f>'2 уровень'!AD899</f>
        <v>0</v>
      </c>
      <c r="AC180" s="376">
        <f>'2 уровень'!AE899</f>
        <v>0</v>
      </c>
      <c r="AD180" s="376">
        <f>'2 уровень'!AF899</f>
        <v>0</v>
      </c>
      <c r="AE180" s="377">
        <f>'2 уровень'!AG899</f>
        <v>0</v>
      </c>
      <c r="AF180" s="376"/>
      <c r="AG180" s="376"/>
    </row>
    <row r="181" spans="2:33" ht="75" x14ac:dyDescent="0.25">
      <c r="B181" s="18">
        <v>1</v>
      </c>
      <c r="C181" s="2936" t="s">
        <v>501</v>
      </c>
      <c r="D181" s="27">
        <f>'2 уровень'!F900</f>
        <v>0</v>
      </c>
      <c r="E181" s="27">
        <f>'2 уровень'!G900</f>
        <v>0</v>
      </c>
      <c r="F181" s="27">
        <f>'2 уровень'!H900</f>
        <v>0</v>
      </c>
      <c r="G181" s="64">
        <f>'2 уровень'!I900</f>
        <v>0</v>
      </c>
      <c r="H181" s="78">
        <f>'2 уровень'!J900</f>
        <v>0</v>
      </c>
      <c r="I181" s="78">
        <f>'2 уровень'!K900</f>
        <v>0</v>
      </c>
      <c r="J181" s="73">
        <f>'2 уровень'!L900</f>
        <v>0</v>
      </c>
      <c r="K181" s="73">
        <f>'2 уровень'!M900</f>
        <v>0</v>
      </c>
      <c r="L181" s="73">
        <f>'2 уровень'!N900</f>
        <v>0</v>
      </c>
      <c r="M181" s="73">
        <f>'2 уровень'!O900</f>
        <v>0</v>
      </c>
      <c r="N181" s="73">
        <f>'2 уровень'!P900</f>
        <v>0</v>
      </c>
      <c r="O181" s="73">
        <f>'2 уровень'!Q900</f>
        <v>0</v>
      </c>
      <c r="P181" s="376">
        <f>'2 уровень'!R900</f>
        <v>0</v>
      </c>
      <c r="Q181" s="376">
        <f>'2 уровень'!S900</f>
        <v>0</v>
      </c>
      <c r="R181" s="376">
        <f>'2 уровень'!T900</f>
        <v>0</v>
      </c>
      <c r="S181" s="376">
        <f>'2 уровень'!U900</f>
        <v>0</v>
      </c>
      <c r="T181" s="376">
        <f>'2 уровень'!V900</f>
        <v>0</v>
      </c>
      <c r="U181" s="376">
        <f>'2 уровень'!W900</f>
        <v>0</v>
      </c>
      <c r="V181" s="376">
        <f>'2 уровень'!X900</f>
        <v>0</v>
      </c>
      <c r="W181" s="376">
        <f>'2 уровень'!Y900</f>
        <v>0</v>
      </c>
      <c r="X181" s="376">
        <f>'2 уровень'!Z900</f>
        <v>0</v>
      </c>
      <c r="Y181" s="376">
        <f>'2 уровень'!AA900</f>
        <v>0</v>
      </c>
      <c r="Z181" s="782">
        <f>'2 уровень'!AB900</f>
        <v>0</v>
      </c>
      <c r="AA181" s="376">
        <f>'2 уровень'!AC900</f>
        <v>0</v>
      </c>
      <c r="AB181" s="376">
        <f>'2 уровень'!AD900</f>
        <v>0</v>
      </c>
      <c r="AC181" s="376">
        <f>'2 уровень'!AE900</f>
        <v>0</v>
      </c>
      <c r="AD181" s="376">
        <f>'2 уровень'!AF900</f>
        <v>0</v>
      </c>
      <c r="AE181" s="377">
        <f>'2 уровень'!AG900</f>
        <v>0</v>
      </c>
      <c r="AF181" s="376"/>
      <c r="AG181" s="376"/>
    </row>
    <row r="182" spans="2:33" ht="30" x14ac:dyDescent="0.25">
      <c r="B182" s="18">
        <v>1</v>
      </c>
      <c r="C182" s="2937" t="s">
        <v>194</v>
      </c>
      <c r="D182" s="27">
        <f>'2 уровень'!F901</f>
        <v>0</v>
      </c>
      <c r="E182" s="27">
        <f>'2 уровень'!G901</f>
        <v>0</v>
      </c>
      <c r="F182" s="27">
        <f>'2 уровень'!H901</f>
        <v>0</v>
      </c>
      <c r="G182" s="64">
        <f>'2 уровень'!I901</f>
        <v>0</v>
      </c>
      <c r="H182" s="78">
        <f>'2 уровень'!J901</f>
        <v>0</v>
      </c>
      <c r="I182" s="78">
        <f>'2 уровень'!K901</f>
        <v>0</v>
      </c>
      <c r="J182" s="73">
        <f>'2 уровень'!L901</f>
        <v>0</v>
      </c>
      <c r="K182" s="73">
        <f>'2 уровень'!M901</f>
        <v>0</v>
      </c>
      <c r="L182" s="73">
        <f>'2 уровень'!N901</f>
        <v>0</v>
      </c>
      <c r="M182" s="73">
        <f>'2 уровень'!O901</f>
        <v>0</v>
      </c>
      <c r="N182" s="73">
        <f>'2 уровень'!P901</f>
        <v>0</v>
      </c>
      <c r="O182" s="73">
        <f>'2 уровень'!Q901</f>
        <v>0</v>
      </c>
      <c r="P182" s="376">
        <f>'2 уровень'!R901</f>
        <v>0</v>
      </c>
      <c r="Q182" s="376">
        <f>'2 уровень'!S901</f>
        <v>0</v>
      </c>
      <c r="R182" s="376">
        <f>'2 уровень'!T901</f>
        <v>0</v>
      </c>
      <c r="S182" s="376">
        <f>'2 уровень'!U901</f>
        <v>0</v>
      </c>
      <c r="T182" s="376">
        <f>'2 уровень'!V901</f>
        <v>0</v>
      </c>
      <c r="U182" s="376">
        <f>'2 уровень'!W901</f>
        <v>0</v>
      </c>
      <c r="V182" s="376">
        <f>'2 уровень'!X901</f>
        <v>0</v>
      </c>
      <c r="W182" s="376">
        <f>'2 уровень'!Y901</f>
        <v>0</v>
      </c>
      <c r="X182" s="376">
        <f>'2 уровень'!Z901</f>
        <v>0</v>
      </c>
      <c r="Y182" s="376">
        <f>'2 уровень'!AA901</f>
        <v>0</v>
      </c>
      <c r="Z182" s="782">
        <f>'2 уровень'!AB901</f>
        <v>0</v>
      </c>
      <c r="AA182" s="376">
        <f>'2 уровень'!AC901</f>
        <v>0</v>
      </c>
      <c r="AB182" s="376">
        <f>'2 уровень'!AD901</f>
        <v>0</v>
      </c>
      <c r="AC182" s="376">
        <f>'2 уровень'!AE901</f>
        <v>0</v>
      </c>
      <c r="AD182" s="376">
        <f>'2 уровень'!AF901</f>
        <v>0</v>
      </c>
      <c r="AE182" s="377">
        <f>'2 уровень'!AG901</f>
        <v>0</v>
      </c>
      <c r="AF182" s="376"/>
      <c r="AG182" s="376"/>
    </row>
    <row r="183" spans="2:33" ht="110.25" x14ac:dyDescent="0.25">
      <c r="B183" s="18">
        <v>1</v>
      </c>
      <c r="C183" s="2941" t="s">
        <v>502</v>
      </c>
      <c r="D183" s="27">
        <f>'2 уровень'!F902</f>
        <v>0</v>
      </c>
      <c r="E183" s="27">
        <f>'2 уровень'!G902</f>
        <v>0</v>
      </c>
      <c r="F183" s="27">
        <f>'2 уровень'!H902</f>
        <v>0</v>
      </c>
      <c r="G183" s="64">
        <f>'2 уровень'!I902</f>
        <v>0</v>
      </c>
      <c r="H183" s="78">
        <f>'2 уровень'!J902</f>
        <v>0</v>
      </c>
      <c r="I183" s="78">
        <f>'2 уровень'!K902</f>
        <v>0</v>
      </c>
      <c r="J183" s="73">
        <f>'2 уровень'!L902</f>
        <v>0</v>
      </c>
      <c r="K183" s="73">
        <f>'2 уровень'!M902</f>
        <v>0</v>
      </c>
      <c r="L183" s="73">
        <f>'2 уровень'!N902</f>
        <v>0</v>
      </c>
      <c r="M183" s="73">
        <f>'2 уровень'!O902</f>
        <v>0</v>
      </c>
      <c r="N183" s="73">
        <f>'2 уровень'!P902</f>
        <v>0</v>
      </c>
      <c r="O183" s="73">
        <f>'2 уровень'!Q902</f>
        <v>0</v>
      </c>
      <c r="P183" s="376">
        <f>'2 уровень'!R902</f>
        <v>0</v>
      </c>
      <c r="Q183" s="376">
        <f>'2 уровень'!S902</f>
        <v>0</v>
      </c>
      <c r="R183" s="376">
        <f>'2 уровень'!T902</f>
        <v>0</v>
      </c>
      <c r="S183" s="376">
        <f>'2 уровень'!U902</f>
        <v>0</v>
      </c>
      <c r="T183" s="376">
        <f>'2 уровень'!V902</f>
        <v>0</v>
      </c>
      <c r="U183" s="376">
        <f>'2 уровень'!W902</f>
        <v>0</v>
      </c>
      <c r="V183" s="376">
        <f>'2 уровень'!X902</f>
        <v>0</v>
      </c>
      <c r="W183" s="376">
        <f>'2 уровень'!Y902</f>
        <v>0</v>
      </c>
      <c r="X183" s="376">
        <f>'2 уровень'!Z902</f>
        <v>0</v>
      </c>
      <c r="Y183" s="376">
        <f>'2 уровень'!AA902</f>
        <v>0</v>
      </c>
      <c r="Z183" s="782">
        <f>'2 уровень'!AB902</f>
        <v>0</v>
      </c>
      <c r="AA183" s="376">
        <f>'2 уровень'!AC902</f>
        <v>0</v>
      </c>
      <c r="AB183" s="376">
        <f>'2 уровень'!AD902</f>
        <v>0</v>
      </c>
      <c r="AC183" s="376">
        <f>'2 уровень'!AE902</f>
        <v>0</v>
      </c>
      <c r="AD183" s="376">
        <f>'2 уровень'!AF902</f>
        <v>0</v>
      </c>
      <c r="AE183" s="377">
        <f>'2 уровень'!AG902</f>
        <v>0</v>
      </c>
      <c r="AF183" s="376"/>
      <c r="AG183" s="376" t="e">
        <f>AE183/X183*100</f>
        <v>#DIV/0!</v>
      </c>
    </row>
    <row r="184" spans="2:33" ht="45" x14ac:dyDescent="0.25">
      <c r="B184" s="18">
        <v>1</v>
      </c>
      <c r="C184" s="612" t="s">
        <v>458</v>
      </c>
      <c r="D184" s="27">
        <f>'2 уровень'!F903</f>
        <v>0</v>
      </c>
      <c r="E184" s="27">
        <f>'2 уровень'!G903</f>
        <v>0</v>
      </c>
      <c r="F184" s="27">
        <f>'2 уровень'!H903</f>
        <v>0</v>
      </c>
      <c r="G184" s="64">
        <f>'2 уровень'!I903</f>
        <v>0</v>
      </c>
      <c r="H184" s="78">
        <f>'2 уровень'!J903</f>
        <v>0</v>
      </c>
      <c r="I184" s="78">
        <f>'2 уровень'!K903</f>
        <v>0</v>
      </c>
      <c r="J184" s="73">
        <f>'2 уровень'!L903</f>
        <v>0</v>
      </c>
      <c r="K184" s="73">
        <f>'2 уровень'!M903</f>
        <v>0</v>
      </c>
      <c r="L184" s="73">
        <f>'2 уровень'!N903</f>
        <v>0</v>
      </c>
      <c r="M184" s="73">
        <f>'2 уровень'!O903</f>
        <v>0</v>
      </c>
      <c r="N184" s="73">
        <f>'2 уровень'!P903</f>
        <v>0</v>
      </c>
      <c r="O184" s="73">
        <f>'2 уровень'!Q903</f>
        <v>0</v>
      </c>
      <c r="P184" s="376">
        <f>'2 уровень'!R903</f>
        <v>0</v>
      </c>
      <c r="Q184" s="376">
        <f>'2 уровень'!S903</f>
        <v>0</v>
      </c>
      <c r="R184" s="376">
        <f>'2 уровень'!T903</f>
        <v>0</v>
      </c>
      <c r="S184" s="376">
        <f>'2 уровень'!U903</f>
        <v>0</v>
      </c>
      <c r="T184" s="376">
        <f>'2 уровень'!V903</f>
        <v>0</v>
      </c>
      <c r="U184" s="376">
        <f>'2 уровень'!W903</f>
        <v>0</v>
      </c>
      <c r="V184" s="376">
        <f>'2 уровень'!X903</f>
        <v>0</v>
      </c>
      <c r="W184" s="376">
        <f>'2 уровень'!Y903</f>
        <v>0</v>
      </c>
      <c r="X184" s="376">
        <f>'2 уровень'!Z903</f>
        <v>0</v>
      </c>
      <c r="Y184" s="376">
        <f>'2 уровень'!AA903</f>
        <v>0</v>
      </c>
      <c r="Z184" s="782">
        <f>'2 уровень'!AB903</f>
        <v>0</v>
      </c>
      <c r="AA184" s="376">
        <f>'2 уровень'!AC903</f>
        <v>0</v>
      </c>
      <c r="AB184" s="376">
        <f>'2 уровень'!AD903</f>
        <v>0</v>
      </c>
      <c r="AC184" s="376">
        <f>'2 уровень'!AE903</f>
        <v>0</v>
      </c>
      <c r="AD184" s="376">
        <f>'2 уровень'!AF903</f>
        <v>0</v>
      </c>
      <c r="AE184" s="377">
        <f>'2 уровень'!AG903</f>
        <v>0</v>
      </c>
      <c r="AF184" s="376"/>
      <c r="AG184" s="376" t="e">
        <f>AE184/X184*100</f>
        <v>#DIV/0!</v>
      </c>
    </row>
    <row r="185" spans="2:33" ht="30" x14ac:dyDescent="0.25">
      <c r="B185" s="18">
        <v>1</v>
      </c>
      <c r="C185" s="602" t="s">
        <v>271</v>
      </c>
      <c r="D185" s="27">
        <f>'2 уровень'!F904</f>
        <v>0</v>
      </c>
      <c r="E185" s="27">
        <f>'2 уровень'!G904</f>
        <v>0</v>
      </c>
      <c r="F185" s="27">
        <f>'2 уровень'!H904</f>
        <v>0</v>
      </c>
      <c r="G185" s="64">
        <f>'2 уровень'!I904</f>
        <v>0</v>
      </c>
      <c r="H185" s="78">
        <f>'2 уровень'!J904</f>
        <v>0</v>
      </c>
      <c r="I185" s="78">
        <f>'2 уровень'!K904</f>
        <v>0</v>
      </c>
      <c r="J185" s="73">
        <f>'2 уровень'!L904</f>
        <v>0</v>
      </c>
      <c r="K185" s="73">
        <f>'2 уровень'!M904</f>
        <v>0</v>
      </c>
      <c r="L185" s="73">
        <f>'2 уровень'!N904</f>
        <v>0</v>
      </c>
      <c r="M185" s="73">
        <f>'2 уровень'!O904</f>
        <v>0</v>
      </c>
      <c r="N185" s="73">
        <f>'2 уровень'!P904</f>
        <v>0</v>
      </c>
      <c r="O185" s="73">
        <f>'2 уровень'!Q904</f>
        <v>0</v>
      </c>
      <c r="P185" s="376">
        <f>'2 уровень'!R904</f>
        <v>0</v>
      </c>
      <c r="Q185" s="376">
        <f>'2 уровень'!S904</f>
        <v>0</v>
      </c>
      <c r="R185" s="376">
        <f>'2 уровень'!T904</f>
        <v>0</v>
      </c>
      <c r="S185" s="376">
        <f>'2 уровень'!U904</f>
        <v>0</v>
      </c>
      <c r="T185" s="376">
        <f>'2 уровень'!V904</f>
        <v>0</v>
      </c>
      <c r="U185" s="376">
        <f>'2 уровень'!W904</f>
        <v>0</v>
      </c>
      <c r="V185" s="376">
        <f>'2 уровень'!X904</f>
        <v>0</v>
      </c>
      <c r="W185" s="376">
        <f>'2 уровень'!Y904</f>
        <v>0</v>
      </c>
      <c r="X185" s="376">
        <f>'2 уровень'!Z904</f>
        <v>0</v>
      </c>
      <c r="Y185" s="376">
        <f>'2 уровень'!AA904</f>
        <v>0</v>
      </c>
      <c r="Z185" s="782">
        <f>'2 уровень'!AB904</f>
        <v>0</v>
      </c>
      <c r="AA185" s="376">
        <f>'2 уровень'!AC904</f>
        <v>0</v>
      </c>
      <c r="AB185" s="376">
        <f>'2 уровень'!AD904</f>
        <v>0</v>
      </c>
      <c r="AC185" s="376">
        <f>'2 уровень'!AE904</f>
        <v>0</v>
      </c>
      <c r="AD185" s="376">
        <f>'2 уровень'!AF904</f>
        <v>0</v>
      </c>
      <c r="AE185" s="377">
        <f>'2 уровень'!AG904</f>
        <v>0</v>
      </c>
      <c r="AF185" s="376"/>
      <c r="AG185" s="376" t="e">
        <f>AE185/X185*100</f>
        <v>#DIV/0!</v>
      </c>
    </row>
    <row r="186" spans="2:33" ht="30" x14ac:dyDescent="0.25">
      <c r="B186" s="18">
        <v>1</v>
      </c>
      <c r="C186" s="602" t="s">
        <v>459</v>
      </c>
      <c r="D186" s="27">
        <f>'2 уровень'!F905</f>
        <v>0</v>
      </c>
      <c r="E186" s="27">
        <f>'2 уровень'!G905</f>
        <v>0</v>
      </c>
      <c r="F186" s="27">
        <f>'2 уровень'!H905</f>
        <v>0</v>
      </c>
      <c r="G186" s="64">
        <f>'2 уровень'!I905</f>
        <v>0</v>
      </c>
      <c r="H186" s="78">
        <f>'2 уровень'!J905</f>
        <v>0</v>
      </c>
      <c r="I186" s="78">
        <f>'2 уровень'!K905</f>
        <v>0</v>
      </c>
      <c r="J186" s="73">
        <f>'2 уровень'!L905</f>
        <v>0</v>
      </c>
      <c r="K186" s="73">
        <f>'2 уровень'!M905</f>
        <v>0</v>
      </c>
      <c r="L186" s="73">
        <f>'2 уровень'!N905</f>
        <v>0</v>
      </c>
      <c r="M186" s="73">
        <f>'2 уровень'!O905</f>
        <v>0</v>
      </c>
      <c r="N186" s="73">
        <f>'2 уровень'!P905</f>
        <v>0</v>
      </c>
      <c r="O186" s="73">
        <f>'2 уровень'!Q905</f>
        <v>0</v>
      </c>
      <c r="P186" s="376">
        <f>'2 уровень'!R905</f>
        <v>0</v>
      </c>
      <c r="Q186" s="376">
        <f>'2 уровень'!S905</f>
        <v>0</v>
      </c>
      <c r="R186" s="376">
        <f>'2 уровень'!T905</f>
        <v>0</v>
      </c>
      <c r="S186" s="376">
        <f>'2 уровень'!U905</f>
        <v>0</v>
      </c>
      <c r="T186" s="376">
        <f>'2 уровень'!V905</f>
        <v>0</v>
      </c>
      <c r="U186" s="376">
        <f>'2 уровень'!W905</f>
        <v>0</v>
      </c>
      <c r="V186" s="376">
        <f>'2 уровень'!X905</f>
        <v>0</v>
      </c>
      <c r="W186" s="376">
        <f>'2 уровень'!Y905</f>
        <v>0</v>
      </c>
      <c r="X186" s="376">
        <f>'2 уровень'!Z905</f>
        <v>0</v>
      </c>
      <c r="Y186" s="376">
        <f>'2 уровень'!AA905</f>
        <v>0</v>
      </c>
      <c r="Z186" s="782">
        <f>'2 уровень'!AB905</f>
        <v>0</v>
      </c>
      <c r="AA186" s="376">
        <f>'2 уровень'!AC905</f>
        <v>0</v>
      </c>
      <c r="AB186" s="376">
        <f>'2 уровень'!AD905</f>
        <v>0</v>
      </c>
      <c r="AC186" s="376">
        <f>'2 уровень'!AE905</f>
        <v>0</v>
      </c>
      <c r="AD186" s="376">
        <f>'2 уровень'!AF905</f>
        <v>0</v>
      </c>
      <c r="AE186" s="377">
        <f>'2 уровень'!AG905</f>
        <v>0</v>
      </c>
      <c r="AF186" s="376"/>
      <c r="AG186" s="376" t="e">
        <f>AE186/X186*100</f>
        <v>#DIV/0!</v>
      </c>
    </row>
    <row r="187" spans="2:33" ht="60" x14ac:dyDescent="0.25">
      <c r="B187" s="18">
        <v>1</v>
      </c>
      <c r="C187" s="604" t="s">
        <v>478</v>
      </c>
      <c r="D187" s="27">
        <f>'2 уровень'!F906</f>
        <v>0</v>
      </c>
      <c r="E187" s="27">
        <f>'2 уровень'!G906</f>
        <v>0</v>
      </c>
      <c r="F187" s="27">
        <f>'2 уровень'!H906</f>
        <v>0</v>
      </c>
      <c r="G187" s="64">
        <f>'2 уровень'!I906</f>
        <v>0</v>
      </c>
      <c r="H187" s="78">
        <f>'2 уровень'!J906</f>
        <v>0</v>
      </c>
      <c r="I187" s="78">
        <f>'2 уровень'!K906</f>
        <v>0</v>
      </c>
      <c r="J187" s="73">
        <f>'2 уровень'!L906</f>
        <v>0</v>
      </c>
      <c r="K187" s="73">
        <f>'2 уровень'!M906</f>
        <v>0</v>
      </c>
      <c r="L187" s="73">
        <f>'2 уровень'!N906</f>
        <v>0</v>
      </c>
      <c r="M187" s="73">
        <f>'2 уровень'!O906</f>
        <v>0</v>
      </c>
      <c r="N187" s="73">
        <f>'2 уровень'!P906</f>
        <v>0</v>
      </c>
      <c r="O187" s="73">
        <f>'2 уровень'!Q906</f>
        <v>0</v>
      </c>
      <c r="P187" s="376">
        <f>'2 уровень'!R906</f>
        <v>0</v>
      </c>
      <c r="Q187" s="376">
        <f>'2 уровень'!S906</f>
        <v>0</v>
      </c>
      <c r="R187" s="376">
        <f>'2 уровень'!T906</f>
        <v>0</v>
      </c>
      <c r="S187" s="376">
        <f>'2 уровень'!U906</f>
        <v>0</v>
      </c>
      <c r="T187" s="376">
        <f>'2 уровень'!V906</f>
        <v>0</v>
      </c>
      <c r="U187" s="376">
        <f>'2 уровень'!W906</f>
        <v>0</v>
      </c>
      <c r="V187" s="376">
        <f>'2 уровень'!X906</f>
        <v>0</v>
      </c>
      <c r="W187" s="376">
        <f>'2 уровень'!Y906</f>
        <v>0</v>
      </c>
      <c r="X187" s="376">
        <f>'2 уровень'!Z906</f>
        <v>0</v>
      </c>
      <c r="Y187" s="376">
        <f>'2 уровень'!AA906</f>
        <v>0</v>
      </c>
      <c r="Z187" s="782">
        <f>'2 уровень'!AB906</f>
        <v>0</v>
      </c>
      <c r="AA187" s="376">
        <f>'2 уровень'!AC906</f>
        <v>0</v>
      </c>
      <c r="AB187" s="376">
        <f>'2 уровень'!AD906</f>
        <v>0</v>
      </c>
      <c r="AC187" s="376">
        <f>'2 уровень'!AE906</f>
        <v>0</v>
      </c>
      <c r="AD187" s="376">
        <f>'2 уровень'!AF906</f>
        <v>0</v>
      </c>
      <c r="AE187" s="377">
        <f>'2 уровень'!AG906</f>
        <v>0</v>
      </c>
      <c r="AF187" s="376"/>
      <c r="AG187" s="376"/>
    </row>
    <row r="188" spans="2:33" ht="30" x14ac:dyDescent="0.25">
      <c r="B188" s="18">
        <v>1</v>
      </c>
      <c r="C188" s="604" t="s">
        <v>460</v>
      </c>
      <c r="D188" s="27">
        <f>'2 уровень'!F907</f>
        <v>0</v>
      </c>
      <c r="E188" s="27">
        <f>'2 уровень'!G907</f>
        <v>0</v>
      </c>
      <c r="F188" s="27">
        <f>'2 уровень'!H907</f>
        <v>0</v>
      </c>
      <c r="G188" s="64">
        <f>'2 уровень'!I907</f>
        <v>0</v>
      </c>
      <c r="H188" s="78">
        <f>'2 уровень'!J907</f>
        <v>0</v>
      </c>
      <c r="I188" s="78">
        <f>'2 уровень'!K907</f>
        <v>0</v>
      </c>
      <c r="J188" s="73">
        <f>'2 уровень'!L907</f>
        <v>0</v>
      </c>
      <c r="K188" s="73">
        <f>'2 уровень'!M907</f>
        <v>0</v>
      </c>
      <c r="L188" s="73">
        <f>'2 уровень'!N907</f>
        <v>0</v>
      </c>
      <c r="M188" s="73">
        <f>'2 уровень'!O907</f>
        <v>0</v>
      </c>
      <c r="N188" s="73">
        <f>'2 уровень'!P907</f>
        <v>0</v>
      </c>
      <c r="O188" s="73">
        <f>'2 уровень'!Q907</f>
        <v>0</v>
      </c>
      <c r="P188" s="376">
        <f>'2 уровень'!R907</f>
        <v>0</v>
      </c>
      <c r="Q188" s="376">
        <f>'2 уровень'!S907</f>
        <v>0</v>
      </c>
      <c r="R188" s="376">
        <f>'2 уровень'!T907</f>
        <v>0</v>
      </c>
      <c r="S188" s="376">
        <f>'2 уровень'!U907</f>
        <v>0</v>
      </c>
      <c r="T188" s="376">
        <f>'2 уровень'!V907</f>
        <v>0</v>
      </c>
      <c r="U188" s="376">
        <f>'2 уровень'!W907</f>
        <v>0</v>
      </c>
      <c r="V188" s="376">
        <f>'2 уровень'!X907</f>
        <v>0</v>
      </c>
      <c r="W188" s="376">
        <f>'2 уровень'!Y907</f>
        <v>0</v>
      </c>
      <c r="X188" s="376">
        <f>'2 уровень'!Z907</f>
        <v>0</v>
      </c>
      <c r="Y188" s="376">
        <f>'2 уровень'!AA907</f>
        <v>0</v>
      </c>
      <c r="Z188" s="782">
        <f>'2 уровень'!AB907</f>
        <v>0</v>
      </c>
      <c r="AA188" s="376">
        <f>'2 уровень'!AC907</f>
        <v>0</v>
      </c>
      <c r="AB188" s="376">
        <f>'2 уровень'!AD907</f>
        <v>0</v>
      </c>
      <c r="AC188" s="376">
        <f>'2 уровень'!AE907</f>
        <v>0</v>
      </c>
      <c r="AD188" s="376">
        <f>'2 уровень'!AF907</f>
        <v>0</v>
      </c>
      <c r="AE188" s="377">
        <f>'2 уровень'!AG907</f>
        <v>0</v>
      </c>
      <c r="AF188" s="376"/>
      <c r="AG188" s="376" t="e">
        <f>AE188/X188*100</f>
        <v>#DIV/0!</v>
      </c>
    </row>
    <row r="189" spans="2:33" ht="30" x14ac:dyDescent="0.25">
      <c r="B189" s="18">
        <v>1</v>
      </c>
      <c r="C189" s="601" t="s">
        <v>461</v>
      </c>
      <c r="D189" s="27">
        <f>'2 уровень'!F908</f>
        <v>0</v>
      </c>
      <c r="E189" s="27">
        <f>'2 уровень'!G908</f>
        <v>0</v>
      </c>
      <c r="F189" s="27">
        <f>'2 уровень'!H908</f>
        <v>0</v>
      </c>
      <c r="G189" s="64">
        <f>'2 уровень'!I908</f>
        <v>0</v>
      </c>
      <c r="H189" s="78">
        <f>'2 уровень'!J908</f>
        <v>0</v>
      </c>
      <c r="I189" s="78">
        <f>'2 уровень'!K908</f>
        <v>0</v>
      </c>
      <c r="J189" s="73">
        <f>'2 уровень'!L908</f>
        <v>0</v>
      </c>
      <c r="K189" s="73">
        <f>'2 уровень'!M908</f>
        <v>0</v>
      </c>
      <c r="L189" s="73">
        <f>'2 уровень'!N908</f>
        <v>0</v>
      </c>
      <c r="M189" s="73">
        <f>'2 уровень'!O908</f>
        <v>0</v>
      </c>
      <c r="N189" s="73">
        <f>'2 уровень'!P908</f>
        <v>0</v>
      </c>
      <c r="O189" s="73">
        <f>'2 уровень'!Q908</f>
        <v>0</v>
      </c>
      <c r="P189" s="376">
        <f>'2 уровень'!R908</f>
        <v>0</v>
      </c>
      <c r="Q189" s="376">
        <f>'2 уровень'!S908</f>
        <v>0</v>
      </c>
      <c r="R189" s="376">
        <f>'2 уровень'!T908</f>
        <v>0</v>
      </c>
      <c r="S189" s="376">
        <f>'2 уровень'!U908</f>
        <v>0</v>
      </c>
      <c r="T189" s="376">
        <f>'2 уровень'!V908</f>
        <v>0</v>
      </c>
      <c r="U189" s="376">
        <f>'2 уровень'!W908</f>
        <v>0</v>
      </c>
      <c r="V189" s="376">
        <f>'2 уровень'!X908</f>
        <v>0</v>
      </c>
      <c r="W189" s="376">
        <f>'2 уровень'!Y908</f>
        <v>0</v>
      </c>
      <c r="X189" s="376">
        <f>'2 уровень'!Z908</f>
        <v>0</v>
      </c>
      <c r="Y189" s="376">
        <f>'2 уровень'!AA908</f>
        <v>0</v>
      </c>
      <c r="Z189" s="782">
        <f>'2 уровень'!AB908</f>
        <v>0</v>
      </c>
      <c r="AA189" s="376">
        <f>'2 уровень'!AC908</f>
        <v>0</v>
      </c>
      <c r="AB189" s="376">
        <f>'2 уровень'!AD908</f>
        <v>0</v>
      </c>
      <c r="AC189" s="376">
        <f>'2 уровень'!AE908</f>
        <v>0</v>
      </c>
      <c r="AD189" s="376">
        <f>'2 уровень'!AF908</f>
        <v>0</v>
      </c>
      <c r="AE189" s="377">
        <f>'2 уровень'!AG908</f>
        <v>0</v>
      </c>
      <c r="AF189" s="376"/>
      <c r="AG189" s="376"/>
    </row>
    <row r="190" spans="2:33" ht="45" x14ac:dyDescent="0.25">
      <c r="B190" s="18">
        <v>1</v>
      </c>
      <c r="C190" s="605" t="s">
        <v>462</v>
      </c>
      <c r="D190" s="27">
        <f>'2 уровень'!F909</f>
        <v>0</v>
      </c>
      <c r="E190" s="27">
        <f>'2 уровень'!G909</f>
        <v>0</v>
      </c>
      <c r="F190" s="27">
        <f>'2 уровень'!H909</f>
        <v>0</v>
      </c>
      <c r="G190" s="64">
        <f>'2 уровень'!I909</f>
        <v>0</v>
      </c>
      <c r="H190" s="78">
        <f>'2 уровень'!J909</f>
        <v>0</v>
      </c>
      <c r="I190" s="78">
        <f>'2 уровень'!K909</f>
        <v>0</v>
      </c>
      <c r="J190" s="73">
        <f>'2 уровень'!L909</f>
        <v>0</v>
      </c>
      <c r="K190" s="73">
        <f>'2 уровень'!M909</f>
        <v>0</v>
      </c>
      <c r="L190" s="73">
        <f>'2 уровень'!N909</f>
        <v>0</v>
      </c>
      <c r="M190" s="73">
        <f>'2 уровень'!O909</f>
        <v>0</v>
      </c>
      <c r="N190" s="73">
        <f>'2 уровень'!P909</f>
        <v>0</v>
      </c>
      <c r="O190" s="73">
        <f>'2 уровень'!Q909</f>
        <v>0</v>
      </c>
      <c r="P190" s="376">
        <f>'2 уровень'!R909</f>
        <v>0</v>
      </c>
      <c r="Q190" s="376">
        <f>'2 уровень'!S909</f>
        <v>0</v>
      </c>
      <c r="R190" s="376">
        <f>'2 уровень'!T909</f>
        <v>0</v>
      </c>
      <c r="S190" s="376">
        <f>'2 уровень'!U909</f>
        <v>0</v>
      </c>
      <c r="T190" s="376">
        <f>'2 уровень'!V909</f>
        <v>0</v>
      </c>
      <c r="U190" s="376">
        <f>'2 уровень'!W909</f>
        <v>0</v>
      </c>
      <c r="V190" s="376">
        <f>'2 уровень'!X909</f>
        <v>0</v>
      </c>
      <c r="W190" s="376">
        <f>'2 уровень'!Y909</f>
        <v>0</v>
      </c>
      <c r="X190" s="376">
        <f>'2 уровень'!Z909</f>
        <v>0</v>
      </c>
      <c r="Y190" s="376">
        <f>'2 уровень'!AA909</f>
        <v>0</v>
      </c>
      <c r="Z190" s="782">
        <f>'2 уровень'!AB909</f>
        <v>0</v>
      </c>
      <c r="AA190" s="376">
        <f>'2 уровень'!AC909</f>
        <v>0</v>
      </c>
      <c r="AB190" s="376">
        <f>'2 уровень'!AD909</f>
        <v>0</v>
      </c>
      <c r="AC190" s="376">
        <f>'2 уровень'!AE909</f>
        <v>0</v>
      </c>
      <c r="AD190" s="376">
        <f>'2 уровень'!AF909</f>
        <v>0</v>
      </c>
      <c r="AE190" s="377">
        <f>'2 уровень'!AG909</f>
        <v>0</v>
      </c>
      <c r="AF190" s="376"/>
      <c r="AG190" s="376" t="e">
        <f t="shared" ref="AG190:AG196" si="13">AE190/X190*100</f>
        <v>#DIV/0!</v>
      </c>
    </row>
    <row r="191" spans="2:33" ht="30" x14ac:dyDescent="0.25">
      <c r="B191" s="18">
        <v>1</v>
      </c>
      <c r="C191" s="602" t="s">
        <v>463</v>
      </c>
      <c r="D191" s="27">
        <f>'2 уровень'!F910</f>
        <v>0</v>
      </c>
      <c r="E191" s="27">
        <f>'2 уровень'!G910</f>
        <v>0</v>
      </c>
      <c r="F191" s="27">
        <f>'2 уровень'!H910</f>
        <v>0</v>
      </c>
      <c r="G191" s="64">
        <f>'2 уровень'!I910</f>
        <v>0</v>
      </c>
      <c r="H191" s="78">
        <f>'2 уровень'!J910</f>
        <v>0</v>
      </c>
      <c r="I191" s="78">
        <f>'2 уровень'!K910</f>
        <v>0</v>
      </c>
      <c r="J191" s="73">
        <f>'2 уровень'!L910</f>
        <v>0</v>
      </c>
      <c r="K191" s="73">
        <f>'2 уровень'!M910</f>
        <v>0</v>
      </c>
      <c r="L191" s="73">
        <f>'2 уровень'!N910</f>
        <v>0</v>
      </c>
      <c r="M191" s="73">
        <f>'2 уровень'!O910</f>
        <v>0</v>
      </c>
      <c r="N191" s="73">
        <f>'2 уровень'!P910</f>
        <v>0</v>
      </c>
      <c r="O191" s="73">
        <f>'2 уровень'!Q910</f>
        <v>0</v>
      </c>
      <c r="P191" s="376">
        <f>'2 уровень'!R910</f>
        <v>0</v>
      </c>
      <c r="Q191" s="376">
        <f>'2 уровень'!S910</f>
        <v>0</v>
      </c>
      <c r="R191" s="376">
        <f>'2 уровень'!T910</f>
        <v>0</v>
      </c>
      <c r="S191" s="376">
        <f>'2 уровень'!U910</f>
        <v>0</v>
      </c>
      <c r="T191" s="376">
        <f>'2 уровень'!V910</f>
        <v>0</v>
      </c>
      <c r="U191" s="376">
        <f>'2 уровень'!W910</f>
        <v>0</v>
      </c>
      <c r="V191" s="376">
        <f>'2 уровень'!X910</f>
        <v>0</v>
      </c>
      <c r="W191" s="376">
        <f>'2 уровень'!Y910</f>
        <v>0</v>
      </c>
      <c r="X191" s="376">
        <f>'2 уровень'!Z910</f>
        <v>0</v>
      </c>
      <c r="Y191" s="376">
        <f>'2 уровень'!AA910</f>
        <v>0</v>
      </c>
      <c r="Z191" s="782">
        <f>'2 уровень'!AB910</f>
        <v>0</v>
      </c>
      <c r="AA191" s="376">
        <f>'2 уровень'!AC910</f>
        <v>0</v>
      </c>
      <c r="AB191" s="376">
        <f>'2 уровень'!AD910</f>
        <v>0</v>
      </c>
      <c r="AC191" s="376">
        <f>'2 уровень'!AE910</f>
        <v>0</v>
      </c>
      <c r="AD191" s="376">
        <f>'2 уровень'!AF910</f>
        <v>0</v>
      </c>
      <c r="AE191" s="377">
        <f>'2 уровень'!AG910</f>
        <v>0</v>
      </c>
      <c r="AF191" s="376"/>
      <c r="AG191" s="376" t="e">
        <f t="shared" si="13"/>
        <v>#DIV/0!</v>
      </c>
    </row>
    <row r="192" spans="2:33" ht="43.5" x14ac:dyDescent="0.25">
      <c r="B192" s="18">
        <v>1</v>
      </c>
      <c r="C192" s="611" t="s">
        <v>272</v>
      </c>
      <c r="D192" s="27">
        <f>'2 уровень'!F911</f>
        <v>0</v>
      </c>
      <c r="E192" s="27">
        <f>'2 уровень'!G911</f>
        <v>0</v>
      </c>
      <c r="F192" s="27">
        <f>'2 уровень'!H911</f>
        <v>0</v>
      </c>
      <c r="G192" s="64">
        <f>'2 уровень'!I911</f>
        <v>0</v>
      </c>
      <c r="H192" s="78">
        <f>'2 уровень'!J911</f>
        <v>0</v>
      </c>
      <c r="I192" s="78">
        <f>'2 уровень'!K911</f>
        <v>0</v>
      </c>
      <c r="J192" s="73">
        <f>'2 уровень'!L911</f>
        <v>0</v>
      </c>
      <c r="K192" s="73">
        <f>'2 уровень'!M911</f>
        <v>0</v>
      </c>
      <c r="L192" s="73">
        <f>'2 уровень'!N911</f>
        <v>0</v>
      </c>
      <c r="M192" s="73">
        <f>'2 уровень'!O911</f>
        <v>0</v>
      </c>
      <c r="N192" s="73">
        <f>'2 уровень'!P911</f>
        <v>0</v>
      </c>
      <c r="O192" s="73">
        <f>'2 уровень'!Q911</f>
        <v>0</v>
      </c>
      <c r="P192" s="376">
        <f>'2 уровень'!R911</f>
        <v>0</v>
      </c>
      <c r="Q192" s="376">
        <f>'2 уровень'!S911</f>
        <v>0</v>
      </c>
      <c r="R192" s="376">
        <f>'2 уровень'!T911</f>
        <v>0</v>
      </c>
      <c r="S192" s="376">
        <f>'2 уровень'!U911</f>
        <v>0</v>
      </c>
      <c r="T192" s="376">
        <f>'2 уровень'!V911</f>
        <v>0</v>
      </c>
      <c r="U192" s="376">
        <f>'2 уровень'!W911</f>
        <v>0</v>
      </c>
      <c r="V192" s="376">
        <f>'2 уровень'!X911</f>
        <v>0</v>
      </c>
      <c r="W192" s="376">
        <f>'2 уровень'!Y911</f>
        <v>0</v>
      </c>
      <c r="X192" s="376">
        <f>'2 уровень'!Z911</f>
        <v>0</v>
      </c>
      <c r="Y192" s="376">
        <f>'2 уровень'!AA911</f>
        <v>0</v>
      </c>
      <c r="Z192" s="782">
        <f>'2 уровень'!AB911</f>
        <v>0</v>
      </c>
      <c r="AA192" s="376">
        <f>'2 уровень'!AC911</f>
        <v>0</v>
      </c>
      <c r="AB192" s="376">
        <f>'2 уровень'!AD911</f>
        <v>0</v>
      </c>
      <c r="AC192" s="376">
        <f>'2 уровень'!AE911</f>
        <v>0</v>
      </c>
      <c r="AD192" s="376">
        <f>'2 уровень'!AF911</f>
        <v>0</v>
      </c>
      <c r="AE192" s="377">
        <f>'2 уровень'!AG911</f>
        <v>0</v>
      </c>
      <c r="AF192" s="376"/>
      <c r="AG192" s="376" t="e">
        <f t="shared" si="13"/>
        <v>#DIV/0!</v>
      </c>
    </row>
    <row r="193" spans="1:182" ht="30" x14ac:dyDescent="0.25">
      <c r="B193" s="18">
        <v>1</v>
      </c>
      <c r="C193" s="604" t="s">
        <v>464</v>
      </c>
      <c r="D193" s="27">
        <f>'2 уровень'!F912</f>
        <v>0</v>
      </c>
      <c r="E193" s="27">
        <f>'2 уровень'!G912</f>
        <v>0</v>
      </c>
      <c r="F193" s="27">
        <f>'2 уровень'!H912</f>
        <v>0</v>
      </c>
      <c r="G193" s="64">
        <f>'2 уровень'!I912</f>
        <v>0</v>
      </c>
      <c r="H193" s="78">
        <f>'2 уровень'!J912</f>
        <v>0</v>
      </c>
      <c r="I193" s="78">
        <f>'2 уровень'!K912</f>
        <v>0</v>
      </c>
      <c r="J193" s="73">
        <f>'2 уровень'!L912</f>
        <v>0</v>
      </c>
      <c r="K193" s="73">
        <f>'2 уровень'!M912</f>
        <v>0</v>
      </c>
      <c r="L193" s="73">
        <f>'2 уровень'!N912</f>
        <v>0</v>
      </c>
      <c r="M193" s="73">
        <f>'2 уровень'!O912</f>
        <v>0</v>
      </c>
      <c r="N193" s="73">
        <f>'2 уровень'!P912</f>
        <v>0</v>
      </c>
      <c r="O193" s="73">
        <f>'2 уровень'!Q912</f>
        <v>0</v>
      </c>
      <c r="P193" s="376">
        <f>'2 уровень'!R912</f>
        <v>0</v>
      </c>
      <c r="Q193" s="376">
        <f>'2 уровень'!S912</f>
        <v>0</v>
      </c>
      <c r="R193" s="376">
        <f>'2 уровень'!T912</f>
        <v>0</v>
      </c>
      <c r="S193" s="376">
        <f>'2 уровень'!U912</f>
        <v>0</v>
      </c>
      <c r="T193" s="376">
        <f>'2 уровень'!V912</f>
        <v>0</v>
      </c>
      <c r="U193" s="376">
        <f>'2 уровень'!W912</f>
        <v>0</v>
      </c>
      <c r="V193" s="376">
        <f>'2 уровень'!X912</f>
        <v>0</v>
      </c>
      <c r="W193" s="376">
        <f>'2 уровень'!Y912</f>
        <v>0</v>
      </c>
      <c r="X193" s="376">
        <f>'2 уровень'!Z912</f>
        <v>0</v>
      </c>
      <c r="Y193" s="376">
        <f>'2 уровень'!AA912</f>
        <v>0</v>
      </c>
      <c r="Z193" s="782">
        <f>'2 уровень'!AB912</f>
        <v>0</v>
      </c>
      <c r="AA193" s="376">
        <f>'2 уровень'!AC912</f>
        <v>0</v>
      </c>
      <c r="AB193" s="376">
        <f>'2 уровень'!AD912</f>
        <v>0</v>
      </c>
      <c r="AC193" s="376">
        <f>'2 уровень'!AE912</f>
        <v>0</v>
      </c>
      <c r="AD193" s="376">
        <f>'2 уровень'!AF912</f>
        <v>0</v>
      </c>
      <c r="AE193" s="377">
        <f>'2 уровень'!AG912</f>
        <v>0</v>
      </c>
      <c r="AF193" s="376"/>
      <c r="AG193" s="376" t="e">
        <f t="shared" si="13"/>
        <v>#DIV/0!</v>
      </c>
    </row>
    <row r="194" spans="1:182" ht="60" x14ac:dyDescent="0.25">
      <c r="B194" s="18">
        <v>1</v>
      </c>
      <c r="C194" s="604" t="s">
        <v>465</v>
      </c>
      <c r="D194" s="27">
        <f>'2 уровень'!F913</f>
        <v>0</v>
      </c>
      <c r="E194" s="27">
        <f>'2 уровень'!G913</f>
        <v>0</v>
      </c>
      <c r="F194" s="27">
        <f>'2 уровень'!H913</f>
        <v>0</v>
      </c>
      <c r="G194" s="64">
        <f>'2 уровень'!I913</f>
        <v>0</v>
      </c>
      <c r="H194" s="78">
        <f>'2 уровень'!J913</f>
        <v>0</v>
      </c>
      <c r="I194" s="78">
        <f>'2 уровень'!K913</f>
        <v>0</v>
      </c>
      <c r="J194" s="73">
        <f>'2 уровень'!L913</f>
        <v>0</v>
      </c>
      <c r="K194" s="73">
        <f>'2 уровень'!M913</f>
        <v>0</v>
      </c>
      <c r="L194" s="73">
        <f>'2 уровень'!N913</f>
        <v>0</v>
      </c>
      <c r="M194" s="73">
        <f>'2 уровень'!O913</f>
        <v>0</v>
      </c>
      <c r="N194" s="73">
        <f>'2 уровень'!P913</f>
        <v>0</v>
      </c>
      <c r="O194" s="73">
        <f>'2 уровень'!Q913</f>
        <v>0</v>
      </c>
      <c r="P194" s="376">
        <f>'2 уровень'!R913</f>
        <v>0</v>
      </c>
      <c r="Q194" s="376">
        <f>'2 уровень'!S913</f>
        <v>0</v>
      </c>
      <c r="R194" s="376">
        <f>'2 уровень'!T913</f>
        <v>0</v>
      </c>
      <c r="S194" s="376">
        <f>'2 уровень'!U913</f>
        <v>0</v>
      </c>
      <c r="T194" s="376">
        <f>'2 уровень'!V913</f>
        <v>0</v>
      </c>
      <c r="U194" s="376">
        <f>'2 уровень'!W913</f>
        <v>0</v>
      </c>
      <c r="V194" s="376">
        <f>'2 уровень'!X913</f>
        <v>0</v>
      </c>
      <c r="W194" s="376">
        <f>'2 уровень'!Y913</f>
        <v>0</v>
      </c>
      <c r="X194" s="376">
        <f>'2 уровень'!Z913</f>
        <v>0</v>
      </c>
      <c r="Y194" s="376">
        <f>'2 уровень'!AA913</f>
        <v>0</v>
      </c>
      <c r="Z194" s="782">
        <f>'2 уровень'!AB913</f>
        <v>0</v>
      </c>
      <c r="AA194" s="376">
        <f>'2 уровень'!AC913</f>
        <v>0</v>
      </c>
      <c r="AB194" s="376">
        <f>'2 уровень'!AD913</f>
        <v>0</v>
      </c>
      <c r="AC194" s="376">
        <f>'2 уровень'!AE913</f>
        <v>0</v>
      </c>
      <c r="AD194" s="376">
        <f>'2 уровень'!AF913</f>
        <v>0</v>
      </c>
      <c r="AE194" s="377">
        <f>'2 уровень'!AG913</f>
        <v>0</v>
      </c>
      <c r="AF194" s="376"/>
      <c r="AG194" s="376" t="e">
        <f t="shared" si="13"/>
        <v>#DIV/0!</v>
      </c>
    </row>
    <row r="195" spans="1:182" ht="45" x14ac:dyDescent="0.25">
      <c r="B195" s="18">
        <v>1</v>
      </c>
      <c r="C195" s="605" t="s">
        <v>466</v>
      </c>
      <c r="D195" s="27">
        <f>'2 уровень'!F914</f>
        <v>0</v>
      </c>
      <c r="E195" s="27">
        <f>'2 уровень'!G914</f>
        <v>0</v>
      </c>
      <c r="F195" s="27">
        <f>'2 уровень'!H914</f>
        <v>0</v>
      </c>
      <c r="G195" s="64">
        <f>'2 уровень'!I914</f>
        <v>0</v>
      </c>
      <c r="H195" s="78">
        <f>'2 уровень'!J914</f>
        <v>0</v>
      </c>
      <c r="I195" s="78">
        <f>'2 уровень'!K914</f>
        <v>0</v>
      </c>
      <c r="J195" s="73">
        <f>'2 уровень'!L914</f>
        <v>0</v>
      </c>
      <c r="K195" s="73">
        <f>'2 уровень'!M914</f>
        <v>0</v>
      </c>
      <c r="L195" s="73">
        <f>'2 уровень'!N914</f>
        <v>0</v>
      </c>
      <c r="M195" s="73">
        <f>'2 уровень'!O914</f>
        <v>0</v>
      </c>
      <c r="N195" s="73">
        <f>'2 уровень'!P914</f>
        <v>0</v>
      </c>
      <c r="O195" s="73">
        <f>'2 уровень'!Q914</f>
        <v>0</v>
      </c>
      <c r="P195" s="376">
        <f>'2 уровень'!R914</f>
        <v>0</v>
      </c>
      <c r="Q195" s="376">
        <f>'2 уровень'!S914</f>
        <v>0</v>
      </c>
      <c r="R195" s="376">
        <f>'2 уровень'!T914</f>
        <v>0</v>
      </c>
      <c r="S195" s="376">
        <f>'2 уровень'!U914</f>
        <v>0</v>
      </c>
      <c r="T195" s="376">
        <f>'2 уровень'!V914</f>
        <v>0</v>
      </c>
      <c r="U195" s="376">
        <f>'2 уровень'!W914</f>
        <v>0</v>
      </c>
      <c r="V195" s="376">
        <f>'2 уровень'!X914</f>
        <v>0</v>
      </c>
      <c r="W195" s="376">
        <f>'2 уровень'!Y914</f>
        <v>0</v>
      </c>
      <c r="X195" s="376">
        <f>'2 уровень'!Z914</f>
        <v>0</v>
      </c>
      <c r="Y195" s="376">
        <f>'2 уровень'!AA914</f>
        <v>0</v>
      </c>
      <c r="Z195" s="782">
        <f>'2 уровень'!AB914</f>
        <v>0</v>
      </c>
      <c r="AA195" s="376">
        <f>'2 уровень'!AC914</f>
        <v>0</v>
      </c>
      <c r="AB195" s="376">
        <f>'2 уровень'!AD914</f>
        <v>0</v>
      </c>
      <c r="AC195" s="376">
        <f>'2 уровень'!AE914</f>
        <v>0</v>
      </c>
      <c r="AD195" s="376">
        <f>'2 уровень'!AF914</f>
        <v>0</v>
      </c>
      <c r="AE195" s="377">
        <f>'2 уровень'!AG914</f>
        <v>0</v>
      </c>
      <c r="AF195" s="376"/>
      <c r="AG195" s="376" t="e">
        <f t="shared" si="13"/>
        <v>#DIV/0!</v>
      </c>
    </row>
    <row r="196" spans="1:182" ht="29.25" x14ac:dyDescent="0.25">
      <c r="B196" s="18">
        <v>1</v>
      </c>
      <c r="C196" s="611" t="s">
        <v>310</v>
      </c>
      <c r="D196" s="31">
        <f>'2 уровень'!F915</f>
        <v>1337</v>
      </c>
      <c r="E196" s="31">
        <f>'2 уровень'!G915</f>
        <v>891.33333333333337</v>
      </c>
      <c r="F196" s="31">
        <f>'2 уровень'!H915</f>
        <v>890.55250000000001</v>
      </c>
      <c r="G196" s="67">
        <f>'2 уровень'!I915</f>
        <v>99.912397157816002</v>
      </c>
      <c r="H196" s="90">
        <f>'2 уровень'!J915</f>
        <v>0</v>
      </c>
      <c r="I196" s="78">
        <f>'2 уровень'!K915</f>
        <v>0</v>
      </c>
      <c r="J196" s="73">
        <f>'2 уровень'!L915</f>
        <v>0</v>
      </c>
      <c r="K196" s="73">
        <f>'2 уровень'!M915</f>
        <v>0</v>
      </c>
      <c r="L196" s="73">
        <f>'2 уровень'!N915</f>
        <v>0</v>
      </c>
      <c r="M196" s="73">
        <f>'2 уровень'!O915</f>
        <v>0</v>
      </c>
      <c r="N196" s="73">
        <f>'2 уровень'!P915</f>
        <v>0</v>
      </c>
      <c r="O196" s="73">
        <f>'2 уровень'!Q915</f>
        <v>0</v>
      </c>
      <c r="P196" s="376">
        <f>'2 уровень'!R915</f>
        <v>53016.997200000005</v>
      </c>
      <c r="Q196" s="376">
        <f>'2 уровень'!S915</f>
        <v>53016.997200000005</v>
      </c>
      <c r="R196" s="376">
        <f>'2 уровень'!T915</f>
        <v>53016.997200000005</v>
      </c>
      <c r="S196" s="376">
        <f>'2 уровень'!U915</f>
        <v>53016.997200000005</v>
      </c>
      <c r="T196" s="376">
        <f>'2 уровень'!V915</f>
        <v>53016.997200000005</v>
      </c>
      <c r="U196" s="376">
        <f>'2 уровень'!W915</f>
        <v>53016.997200000005</v>
      </c>
      <c r="V196" s="376">
        <f>'2 уровень'!X915</f>
        <v>53016.997200000005</v>
      </c>
      <c r="W196" s="376">
        <f>'2 уровень'!Y915</f>
        <v>53016.997200000005</v>
      </c>
      <c r="X196" s="376">
        <f>'2 уровень'!Z915</f>
        <v>35344.664800000006</v>
      </c>
      <c r="Y196" s="376">
        <f>'2 уровень'!AA915</f>
        <v>35330.15698</v>
      </c>
      <c r="Z196" s="782">
        <f>'2 уровень'!AB915</f>
        <v>0</v>
      </c>
      <c r="AA196" s="376">
        <f>'2 уровень'!AC915</f>
        <v>0</v>
      </c>
      <c r="AB196" s="376">
        <f>'2 уровень'!AD915</f>
        <v>-14.507820000006177</v>
      </c>
      <c r="AC196" s="376">
        <f>'2 уровень'!AE915</f>
        <v>0</v>
      </c>
      <c r="AD196" s="376">
        <f>'2 уровень'!AF915</f>
        <v>-14.068950000000001</v>
      </c>
      <c r="AE196" s="377">
        <f>'2 уровень'!AG915</f>
        <v>35316.088029999999</v>
      </c>
      <c r="AF196" s="376">
        <f>Y196/X196*100</f>
        <v>99.958953295830938</v>
      </c>
      <c r="AG196" s="376">
        <f t="shared" si="13"/>
        <v>99.919148278356261</v>
      </c>
    </row>
    <row r="197" spans="1:182" x14ac:dyDescent="0.25">
      <c r="A197" s="18">
        <v>1</v>
      </c>
      <c r="B197" s="18">
        <v>1</v>
      </c>
      <c r="C197" s="602" t="s">
        <v>303</v>
      </c>
      <c r="D197" s="27">
        <f>'2 уровень'!F916</f>
        <v>0</v>
      </c>
      <c r="E197" s="27">
        <f>'2 уровень'!G916</f>
        <v>0</v>
      </c>
      <c r="F197" s="27">
        <f>'2 уровень'!H916</f>
        <v>0</v>
      </c>
      <c r="G197" s="64">
        <f>'2 уровень'!I916</f>
        <v>0</v>
      </c>
      <c r="H197" s="78">
        <f>'2 уровень'!J916</f>
        <v>0</v>
      </c>
      <c r="I197" s="78">
        <f>'2 уровень'!K916</f>
        <v>0</v>
      </c>
      <c r="J197" s="73">
        <f>'2 уровень'!L916</f>
        <v>0</v>
      </c>
      <c r="K197" s="73">
        <f>'2 уровень'!M916</f>
        <v>0</v>
      </c>
      <c r="L197" s="73">
        <f>'2 уровень'!N916</f>
        <v>0</v>
      </c>
      <c r="M197" s="73">
        <f>'2 уровень'!O916</f>
        <v>0</v>
      </c>
      <c r="N197" s="73">
        <f>'2 уровень'!P916</f>
        <v>0</v>
      </c>
      <c r="O197" s="73">
        <f>'2 уровень'!Q916</f>
        <v>0</v>
      </c>
      <c r="P197" s="376">
        <f>'2 уровень'!R916</f>
        <v>0</v>
      </c>
      <c r="Q197" s="376">
        <f>'2 уровень'!S916</f>
        <v>0</v>
      </c>
      <c r="R197" s="376">
        <f>'2 уровень'!T916</f>
        <v>0</v>
      </c>
      <c r="S197" s="376">
        <f>'2 уровень'!U916</f>
        <v>0</v>
      </c>
      <c r="T197" s="376">
        <f>'2 уровень'!V916</f>
        <v>0</v>
      </c>
      <c r="U197" s="376">
        <f>'2 уровень'!W916</f>
        <v>0</v>
      </c>
      <c r="V197" s="376">
        <f>'2 уровень'!X916</f>
        <v>0</v>
      </c>
      <c r="W197" s="376">
        <f>'2 уровень'!Y916</f>
        <v>0</v>
      </c>
      <c r="X197" s="376">
        <f>'2 уровень'!Z916</f>
        <v>0</v>
      </c>
      <c r="Y197" s="376">
        <f>'2 уровень'!AA916</f>
        <v>0</v>
      </c>
      <c r="Z197" s="782">
        <f>'2 уровень'!AB916</f>
        <v>0</v>
      </c>
      <c r="AA197" s="376">
        <f>'2 уровень'!AC916</f>
        <v>0</v>
      </c>
      <c r="AB197" s="376">
        <f>'2 уровень'!AD916</f>
        <v>0</v>
      </c>
      <c r="AC197" s="376">
        <f>'2 уровень'!AE916</f>
        <v>0</v>
      </c>
      <c r="AD197" s="376">
        <f>'2 уровень'!AF916</f>
        <v>0</v>
      </c>
      <c r="AE197" s="377">
        <f>'2 уровень'!AG916</f>
        <v>0</v>
      </c>
      <c r="AF197" s="376"/>
      <c r="AG197" s="376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</row>
    <row r="198" spans="1:182" ht="30" x14ac:dyDescent="0.25">
      <c r="A198" s="18">
        <v>1</v>
      </c>
      <c r="B198" s="18">
        <v>1</v>
      </c>
      <c r="C198" s="612" t="s">
        <v>442</v>
      </c>
      <c r="D198" s="27">
        <f>'2 уровень'!F917</f>
        <v>1337</v>
      </c>
      <c r="E198" s="27">
        <f>'2 уровень'!G917</f>
        <v>891.33333333333337</v>
      </c>
      <c r="F198" s="27">
        <f>'2 уровень'!H917</f>
        <v>890.55250000000001</v>
      </c>
      <c r="G198" s="64">
        <f>'2 уровень'!I917</f>
        <v>99.912397157816002</v>
      </c>
      <c r="H198" s="78">
        <f>'2 уровень'!J917</f>
        <v>0</v>
      </c>
      <c r="I198" s="78">
        <f>'2 уровень'!K917</f>
        <v>0</v>
      </c>
      <c r="J198" s="73">
        <f>'2 уровень'!L917</f>
        <v>0</v>
      </c>
      <c r="K198" s="73">
        <f>'2 уровень'!M917</f>
        <v>0</v>
      </c>
      <c r="L198" s="73">
        <f>'2 уровень'!N917</f>
        <v>0</v>
      </c>
      <c r="M198" s="73">
        <f>'2 уровень'!O917</f>
        <v>0</v>
      </c>
      <c r="N198" s="73">
        <f>'2 уровень'!P917</f>
        <v>0</v>
      </c>
      <c r="O198" s="73">
        <f>'2 уровень'!Q917</f>
        <v>0</v>
      </c>
      <c r="P198" s="376">
        <f>'2 уровень'!R917</f>
        <v>0</v>
      </c>
      <c r="Q198" s="376">
        <f>'2 уровень'!S917</f>
        <v>0</v>
      </c>
      <c r="R198" s="376">
        <f>'2 уровень'!T917</f>
        <v>0</v>
      </c>
      <c r="S198" s="376">
        <f>'2 уровень'!U917</f>
        <v>0</v>
      </c>
      <c r="T198" s="376">
        <f>'2 уровень'!V917</f>
        <v>0</v>
      </c>
      <c r="U198" s="376">
        <f>'2 уровень'!W917</f>
        <v>0</v>
      </c>
      <c r="V198" s="376">
        <f>'2 уровень'!X917</f>
        <v>0</v>
      </c>
      <c r="W198" s="376">
        <f>'2 уровень'!Y917</f>
        <v>0</v>
      </c>
      <c r="X198" s="376">
        <f>'2 уровень'!Z917</f>
        <v>0</v>
      </c>
      <c r="Y198" s="376">
        <f>'2 уровень'!AA917</f>
        <v>0</v>
      </c>
      <c r="Z198" s="782">
        <f>'2 уровень'!AB917</f>
        <v>0</v>
      </c>
      <c r="AA198" s="376">
        <f>'2 уровень'!AC917</f>
        <v>0</v>
      </c>
      <c r="AB198" s="376">
        <f>'2 уровень'!AD917</f>
        <v>0</v>
      </c>
      <c r="AC198" s="376">
        <f>'2 уровень'!AE917</f>
        <v>0</v>
      </c>
      <c r="AD198" s="376">
        <f>'2 уровень'!AF917</f>
        <v>0</v>
      </c>
      <c r="AE198" s="377">
        <f>'2 уровень'!AG917</f>
        <v>0</v>
      </c>
      <c r="AF198" s="376"/>
      <c r="AG198" s="376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</row>
    <row r="199" spans="1:182" s="59" customFormat="1" x14ac:dyDescent="0.25">
      <c r="A199" s="59">
        <v>1</v>
      </c>
      <c r="B199" s="18">
        <v>1</v>
      </c>
      <c r="C199" s="602" t="s">
        <v>443</v>
      </c>
      <c r="D199" s="20">
        <f>'2 уровень'!F918</f>
        <v>0</v>
      </c>
      <c r="E199" s="20">
        <f>'2 уровень'!G918</f>
        <v>0</v>
      </c>
      <c r="F199" s="20">
        <f>'2 уровень'!H918</f>
        <v>0</v>
      </c>
      <c r="G199" s="62">
        <f>'2 уровень'!I918</f>
        <v>0</v>
      </c>
      <c r="H199" s="72">
        <f>'2 уровень'!J918</f>
        <v>0</v>
      </c>
      <c r="I199" s="72">
        <f>'2 уровень'!K918</f>
        <v>0</v>
      </c>
      <c r="J199" s="21">
        <f>'2 уровень'!L918</f>
        <v>0</v>
      </c>
      <c r="K199" s="21">
        <f>'2 уровень'!M918</f>
        <v>0</v>
      </c>
      <c r="L199" s="21">
        <f>'2 уровень'!N918</f>
        <v>0</v>
      </c>
      <c r="M199" s="21">
        <f>'2 уровень'!O918</f>
        <v>0</v>
      </c>
      <c r="N199" s="21">
        <f>'2 уровень'!P918</f>
        <v>0</v>
      </c>
      <c r="O199" s="21">
        <f>'2 уровень'!Q918</f>
        <v>0</v>
      </c>
      <c r="P199" s="376">
        <f>'2 уровень'!R918</f>
        <v>0</v>
      </c>
      <c r="Q199" s="376">
        <f>'2 уровень'!S918</f>
        <v>0</v>
      </c>
      <c r="R199" s="376">
        <f>'2 уровень'!T918</f>
        <v>0</v>
      </c>
      <c r="S199" s="376">
        <f>'2 уровень'!U918</f>
        <v>0</v>
      </c>
      <c r="T199" s="376">
        <f>'2 уровень'!V918</f>
        <v>0</v>
      </c>
      <c r="U199" s="376">
        <f>'2 уровень'!W918</f>
        <v>0</v>
      </c>
      <c r="V199" s="376">
        <f>'2 уровень'!X918</f>
        <v>0</v>
      </c>
      <c r="W199" s="376">
        <f>'2 уровень'!Y918</f>
        <v>0</v>
      </c>
      <c r="X199" s="376">
        <f>'2 уровень'!Z918</f>
        <v>0</v>
      </c>
      <c r="Y199" s="376">
        <f>'2 уровень'!AA918</f>
        <v>0</v>
      </c>
      <c r="Z199" s="782">
        <f>'2 уровень'!AB918</f>
        <v>0</v>
      </c>
      <c r="AA199" s="376">
        <f>'2 уровень'!AC918</f>
        <v>0</v>
      </c>
      <c r="AB199" s="376">
        <f>'2 уровень'!AD918</f>
        <v>0</v>
      </c>
      <c r="AC199" s="376">
        <f>'2 уровень'!AE918</f>
        <v>0</v>
      </c>
      <c r="AD199" s="376">
        <f>'2 уровень'!AF918</f>
        <v>0</v>
      </c>
      <c r="AE199" s="377">
        <f>'2 уровень'!AG918</f>
        <v>0</v>
      </c>
      <c r="AF199" s="376"/>
      <c r="AG199" s="376"/>
    </row>
    <row r="200" spans="1:182" ht="30" x14ac:dyDescent="0.25">
      <c r="A200" s="18">
        <v>1</v>
      </c>
      <c r="B200" s="18">
        <v>1</v>
      </c>
      <c r="C200" s="602" t="s">
        <v>444</v>
      </c>
      <c r="D200" s="27">
        <f>'2 уровень'!F919</f>
        <v>5348</v>
      </c>
      <c r="E200" s="27">
        <f>'2 уровень'!G919</f>
        <v>3565.3333333333335</v>
      </c>
      <c r="F200" s="27">
        <f>'2 уровень'!H919</f>
        <v>3562.21</v>
      </c>
      <c r="G200" s="64">
        <f>'2 уровень'!I919</f>
        <v>99.912397157816002</v>
      </c>
      <c r="H200" s="78"/>
      <c r="I200" s="78">
        <f>'2 уровень'!K919</f>
        <v>0</v>
      </c>
      <c r="J200" s="73">
        <f>'2 уровень'!L919</f>
        <v>0</v>
      </c>
      <c r="K200" s="73">
        <f>'2 уровень'!M919</f>
        <v>0</v>
      </c>
      <c r="L200" s="73">
        <f>'2 уровень'!N919</f>
        <v>0</v>
      </c>
      <c r="M200" s="73">
        <f>'2 уровень'!O919</f>
        <v>0</v>
      </c>
      <c r="N200" s="73">
        <f>'2 уровень'!P919</f>
        <v>0</v>
      </c>
      <c r="O200" s="73">
        <f>'2 уровень'!Q919</f>
        <v>0</v>
      </c>
      <c r="P200" s="376">
        <f>'2 уровень'!R919</f>
        <v>0</v>
      </c>
      <c r="Q200" s="376">
        <f>'2 уровень'!S919</f>
        <v>0</v>
      </c>
      <c r="R200" s="376">
        <f>'2 уровень'!T919</f>
        <v>0</v>
      </c>
      <c r="S200" s="376">
        <f>'2 уровень'!U919</f>
        <v>0</v>
      </c>
      <c r="T200" s="376">
        <f>'2 уровень'!V919</f>
        <v>0</v>
      </c>
      <c r="U200" s="376">
        <f>'2 уровень'!W919</f>
        <v>0</v>
      </c>
      <c r="V200" s="376">
        <f>'2 уровень'!X919</f>
        <v>0</v>
      </c>
      <c r="W200" s="376">
        <f>'2 уровень'!Y919</f>
        <v>0</v>
      </c>
      <c r="X200" s="376">
        <f>'2 уровень'!Z919</f>
        <v>0</v>
      </c>
      <c r="Y200" s="376">
        <f>'2 уровень'!AA919</f>
        <v>0</v>
      </c>
      <c r="Z200" s="782">
        <f>'2 уровень'!AB919</f>
        <v>0</v>
      </c>
      <c r="AA200" s="376">
        <f>'2 уровень'!AC919</f>
        <v>0</v>
      </c>
      <c r="AB200" s="376">
        <f>'2 уровень'!AD919</f>
        <v>0</v>
      </c>
      <c r="AC200" s="376">
        <f>'2 уровень'!AE919</f>
        <v>0</v>
      </c>
      <c r="AD200" s="376">
        <f>'2 уровень'!AF919</f>
        <v>0</v>
      </c>
      <c r="AE200" s="377">
        <f>'2 уровень'!AG919</f>
        <v>0</v>
      </c>
      <c r="AF200" s="376"/>
      <c r="AG200" s="376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</row>
    <row r="201" spans="1:182" ht="60" x14ac:dyDescent="0.25">
      <c r="A201" s="18">
        <v>1</v>
      </c>
      <c r="B201" s="18">
        <v>1</v>
      </c>
      <c r="C201" s="173" t="s">
        <v>446</v>
      </c>
      <c r="D201" s="27">
        <f>'2 уровень'!F920</f>
        <v>0</v>
      </c>
      <c r="E201" s="27">
        <f>'2 уровень'!G920</f>
        <v>0</v>
      </c>
      <c r="F201" s="27">
        <f>'2 уровень'!H920</f>
        <v>0</v>
      </c>
      <c r="G201" s="64">
        <f>'2 уровень'!I920</f>
        <v>0</v>
      </c>
      <c r="H201" s="78">
        <f>'2 уровень'!J920</f>
        <v>0</v>
      </c>
      <c r="I201" s="78">
        <f>'2 уровень'!K920</f>
        <v>0</v>
      </c>
      <c r="J201" s="73">
        <f>'2 уровень'!L920</f>
        <v>0</v>
      </c>
      <c r="K201" s="73">
        <f>'2 уровень'!M920</f>
        <v>0</v>
      </c>
      <c r="L201" s="73">
        <f>'2 уровень'!N920</f>
        <v>0</v>
      </c>
      <c r="M201" s="73">
        <f>'2 уровень'!O920</f>
        <v>0</v>
      </c>
      <c r="N201" s="73">
        <f>'2 уровень'!P920</f>
        <v>0</v>
      </c>
      <c r="O201" s="73">
        <f>'2 уровень'!Q920</f>
        <v>0</v>
      </c>
      <c r="P201" s="376">
        <f>'2 уровень'!R920</f>
        <v>0</v>
      </c>
      <c r="Q201" s="376">
        <f>'2 уровень'!S920</f>
        <v>0</v>
      </c>
      <c r="R201" s="376">
        <f>'2 уровень'!T920</f>
        <v>0</v>
      </c>
      <c r="S201" s="376">
        <f>'2 уровень'!U920</f>
        <v>0</v>
      </c>
      <c r="T201" s="376">
        <f>'2 уровень'!V920</f>
        <v>0</v>
      </c>
      <c r="U201" s="376">
        <f>'2 уровень'!W920</f>
        <v>0</v>
      </c>
      <c r="V201" s="376">
        <f>'2 уровень'!X920</f>
        <v>0</v>
      </c>
      <c r="W201" s="376">
        <f>'2 уровень'!Y920</f>
        <v>0</v>
      </c>
      <c r="X201" s="376">
        <f>'2 уровень'!Z920</f>
        <v>0</v>
      </c>
      <c r="Y201" s="376">
        <f>'2 уровень'!AA920</f>
        <v>0</v>
      </c>
      <c r="Z201" s="782">
        <f>'2 уровень'!AB920</f>
        <v>0</v>
      </c>
      <c r="AA201" s="376">
        <f>'2 уровень'!AC920</f>
        <v>0</v>
      </c>
      <c r="AB201" s="376">
        <f>'2 уровень'!AD920</f>
        <v>0</v>
      </c>
      <c r="AC201" s="376">
        <f>'2 уровень'!AE920</f>
        <v>0</v>
      </c>
      <c r="AD201" s="376">
        <f>'2 уровень'!AF920</f>
        <v>0</v>
      </c>
      <c r="AE201" s="377">
        <f>'2 уровень'!AG920</f>
        <v>0</v>
      </c>
      <c r="AF201" s="376"/>
      <c r="AG201" s="376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</row>
    <row r="202" spans="1:182" ht="45" x14ac:dyDescent="0.25">
      <c r="A202" s="18">
        <v>1</v>
      </c>
      <c r="B202" s="18">
        <v>1</v>
      </c>
      <c r="C202" s="598" t="s">
        <v>447</v>
      </c>
      <c r="D202" s="27">
        <f>'2 уровень'!F921</f>
        <v>0</v>
      </c>
      <c r="E202" s="27">
        <f>'2 уровень'!G921</f>
        <v>0</v>
      </c>
      <c r="F202" s="27">
        <f>'2 уровень'!H921</f>
        <v>0</v>
      </c>
      <c r="G202" s="64">
        <f>'2 уровень'!I921</f>
        <v>0</v>
      </c>
      <c r="H202" s="78">
        <f>'2 уровень'!J921</f>
        <v>0</v>
      </c>
      <c r="I202" s="78">
        <f>'2 уровень'!K921</f>
        <v>0</v>
      </c>
      <c r="J202" s="73">
        <f>'2 уровень'!L921</f>
        <v>0</v>
      </c>
      <c r="K202" s="73">
        <f>'2 уровень'!M921</f>
        <v>0</v>
      </c>
      <c r="L202" s="73">
        <f>'2 уровень'!N921</f>
        <v>0</v>
      </c>
      <c r="M202" s="73">
        <f>'2 уровень'!O921</f>
        <v>0</v>
      </c>
      <c r="N202" s="73">
        <f>'2 уровень'!P921</f>
        <v>0</v>
      </c>
      <c r="O202" s="73">
        <f>'2 уровень'!Q921</f>
        <v>0</v>
      </c>
      <c r="P202" s="376">
        <f>'2 уровень'!R921</f>
        <v>0</v>
      </c>
      <c r="Q202" s="376">
        <f>'2 уровень'!S921</f>
        <v>0</v>
      </c>
      <c r="R202" s="376">
        <f>'2 уровень'!T921</f>
        <v>0</v>
      </c>
      <c r="S202" s="376">
        <f>'2 уровень'!U921</f>
        <v>0</v>
      </c>
      <c r="T202" s="376">
        <f>'2 уровень'!V921</f>
        <v>0</v>
      </c>
      <c r="U202" s="376">
        <f>'2 уровень'!W921</f>
        <v>0</v>
      </c>
      <c r="V202" s="376">
        <f>'2 уровень'!X921</f>
        <v>0</v>
      </c>
      <c r="W202" s="376">
        <f>'2 уровень'!Y921</f>
        <v>0</v>
      </c>
      <c r="X202" s="376">
        <f>'2 уровень'!Z921</f>
        <v>0</v>
      </c>
      <c r="Y202" s="376">
        <f>'2 уровень'!AA921</f>
        <v>0</v>
      </c>
      <c r="Z202" s="782">
        <f>'2 уровень'!AB921</f>
        <v>0</v>
      </c>
      <c r="AA202" s="376">
        <f>'2 уровень'!AC921</f>
        <v>0</v>
      </c>
      <c r="AB202" s="376">
        <f>'2 уровень'!AD921</f>
        <v>0</v>
      </c>
      <c r="AC202" s="376">
        <f>'2 уровень'!AE921</f>
        <v>0</v>
      </c>
      <c r="AD202" s="376">
        <f>'2 уровень'!AF921</f>
        <v>0</v>
      </c>
      <c r="AE202" s="377">
        <f>'2 уровень'!AG921</f>
        <v>0</v>
      </c>
      <c r="AF202" s="376"/>
      <c r="AG202" s="376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</row>
    <row r="203" spans="1:182" ht="90" x14ac:dyDescent="0.25">
      <c r="A203" s="18">
        <v>1</v>
      </c>
      <c r="B203" s="18">
        <v>1</v>
      </c>
      <c r="C203" s="2935" t="s">
        <v>448</v>
      </c>
      <c r="D203" s="27">
        <f>'2 уровень'!F922</f>
        <v>0</v>
      </c>
      <c r="E203" s="27">
        <f>'2 уровень'!G922</f>
        <v>0</v>
      </c>
      <c r="F203" s="27">
        <f>'2 уровень'!H922</f>
        <v>0</v>
      </c>
      <c r="G203" s="64">
        <f>'2 уровень'!I922</f>
        <v>0</v>
      </c>
      <c r="H203" s="78">
        <f>'2 уровень'!J922</f>
        <v>0</v>
      </c>
      <c r="I203" s="78">
        <f>'2 уровень'!K922</f>
        <v>0</v>
      </c>
      <c r="J203" s="73">
        <f>'2 уровень'!L922</f>
        <v>0</v>
      </c>
      <c r="K203" s="73">
        <f>'2 уровень'!M922</f>
        <v>0</v>
      </c>
      <c r="L203" s="73">
        <f>'2 уровень'!N922</f>
        <v>0</v>
      </c>
      <c r="M203" s="73">
        <f>'2 уровень'!O922</f>
        <v>0</v>
      </c>
      <c r="N203" s="73">
        <f>'2 уровень'!P922</f>
        <v>0</v>
      </c>
      <c r="O203" s="73">
        <f>'2 уровень'!Q922</f>
        <v>0</v>
      </c>
      <c r="P203" s="376">
        <f>'2 уровень'!R922</f>
        <v>0</v>
      </c>
      <c r="Q203" s="376">
        <f>'2 уровень'!S922</f>
        <v>0</v>
      </c>
      <c r="R203" s="376">
        <f>'2 уровень'!T922</f>
        <v>0</v>
      </c>
      <c r="S203" s="376">
        <f>'2 уровень'!U922</f>
        <v>0</v>
      </c>
      <c r="T203" s="376">
        <f>'2 уровень'!V922</f>
        <v>0</v>
      </c>
      <c r="U203" s="376">
        <f>'2 уровень'!W922</f>
        <v>0</v>
      </c>
      <c r="V203" s="376">
        <f>'2 уровень'!X922</f>
        <v>0</v>
      </c>
      <c r="W203" s="376">
        <f>'2 уровень'!Y922</f>
        <v>0</v>
      </c>
      <c r="X203" s="376">
        <f>'2 уровень'!Z922</f>
        <v>0</v>
      </c>
      <c r="Y203" s="376">
        <f>'2 уровень'!AA922</f>
        <v>0</v>
      </c>
      <c r="Z203" s="782">
        <f>'2 уровень'!AB922</f>
        <v>0</v>
      </c>
      <c r="AA203" s="376">
        <f>'2 уровень'!AC922</f>
        <v>0</v>
      </c>
      <c r="AB203" s="376">
        <f>'2 уровень'!AD922</f>
        <v>0</v>
      </c>
      <c r="AC203" s="376">
        <f>'2 уровень'!AE922</f>
        <v>0</v>
      </c>
      <c r="AD203" s="376">
        <f>'2 уровень'!AF922</f>
        <v>0</v>
      </c>
      <c r="AE203" s="377">
        <f>'2 уровень'!AG922</f>
        <v>0</v>
      </c>
      <c r="AF203" s="376"/>
      <c r="AG203" s="376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</row>
    <row r="204" spans="1:182" ht="28.5" x14ac:dyDescent="0.25">
      <c r="A204" s="18">
        <v>1</v>
      </c>
      <c r="B204" s="18">
        <v>1</v>
      </c>
      <c r="C204" s="918" t="s">
        <v>467</v>
      </c>
      <c r="D204" s="27">
        <f>'2 уровень'!F923</f>
        <v>0</v>
      </c>
      <c r="E204" s="27">
        <f>'2 уровень'!G923</f>
        <v>0</v>
      </c>
      <c r="F204" s="27">
        <f>'2 уровень'!H923</f>
        <v>0</v>
      </c>
      <c r="G204" s="64">
        <f>'2 уровень'!I923</f>
        <v>0</v>
      </c>
      <c r="H204" s="78">
        <f>'2 уровень'!J923</f>
        <v>0</v>
      </c>
      <c r="I204" s="78">
        <f>'2 уровень'!K923</f>
        <v>0</v>
      </c>
      <c r="J204" s="73">
        <f>'2 уровень'!L923</f>
        <v>0</v>
      </c>
      <c r="K204" s="73">
        <f>'2 уровень'!M923</f>
        <v>0</v>
      </c>
      <c r="L204" s="73">
        <f>'2 уровень'!N923</f>
        <v>0</v>
      </c>
      <c r="M204" s="73">
        <f>'2 уровень'!O923</f>
        <v>0</v>
      </c>
      <c r="N204" s="73">
        <f>'2 уровень'!P923</f>
        <v>0</v>
      </c>
      <c r="O204" s="73">
        <f>'2 уровень'!Q923</f>
        <v>0</v>
      </c>
      <c r="P204" s="376">
        <f>'2 уровень'!R923</f>
        <v>0</v>
      </c>
      <c r="Q204" s="376">
        <f>'2 уровень'!S923</f>
        <v>0</v>
      </c>
      <c r="R204" s="376">
        <f>'2 уровень'!T923</f>
        <v>0</v>
      </c>
      <c r="S204" s="376">
        <f>'2 уровень'!U923</f>
        <v>0</v>
      </c>
      <c r="T204" s="376">
        <f>'2 уровень'!V923</f>
        <v>0</v>
      </c>
      <c r="U204" s="376">
        <f>'2 уровень'!W923</f>
        <v>0</v>
      </c>
      <c r="V204" s="376">
        <f>'2 уровень'!X923</f>
        <v>0</v>
      </c>
      <c r="W204" s="376">
        <f>'2 уровень'!Y923</f>
        <v>0</v>
      </c>
      <c r="X204" s="376">
        <f>'2 уровень'!Z923</f>
        <v>0</v>
      </c>
      <c r="Y204" s="376">
        <f>'2 уровень'!AA923</f>
        <v>0</v>
      </c>
      <c r="Z204" s="782">
        <f>'2 уровень'!AB923</f>
        <v>0</v>
      </c>
      <c r="AA204" s="376">
        <f>'2 уровень'!AC923</f>
        <v>0</v>
      </c>
      <c r="AB204" s="376">
        <f>'2 уровень'!AD923</f>
        <v>0</v>
      </c>
      <c r="AC204" s="376">
        <f>'2 уровень'!AE923</f>
        <v>0</v>
      </c>
      <c r="AD204" s="376">
        <f>'2 уровень'!AF923</f>
        <v>0</v>
      </c>
      <c r="AE204" s="377">
        <f>'2 уровень'!AG923</f>
        <v>0</v>
      </c>
      <c r="AF204" s="376"/>
      <c r="AG204" s="376" t="e">
        <f>AE204/X204*100</f>
        <v>#DIV/0!</v>
      </c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</row>
    <row r="205" spans="1:182" ht="28.5" x14ac:dyDescent="0.25">
      <c r="B205" s="18">
        <v>1</v>
      </c>
      <c r="C205" s="2942" t="s">
        <v>311</v>
      </c>
      <c r="D205" s="27">
        <f>'2 уровень'!F924</f>
        <v>16802.340425531915</v>
      </c>
      <c r="E205" s="27">
        <f>'2 уровень'!G924</f>
        <v>11201.560283687943</v>
      </c>
      <c r="F205" s="27">
        <f>'2 уровень'!H924</f>
        <v>11197.220212765957</v>
      </c>
      <c r="G205" s="64">
        <f>'2 уровень'!I924</f>
        <v>99.961254764407187</v>
      </c>
      <c r="H205" s="78">
        <f>'2 уровень'!J924</f>
        <v>0</v>
      </c>
      <c r="I205" s="78">
        <f>'2 уровень'!K924</f>
        <v>0</v>
      </c>
      <c r="J205" s="73">
        <f>'2 уровень'!L924</f>
        <v>0</v>
      </c>
      <c r="K205" s="73">
        <f>'2 уровень'!M924</f>
        <v>0</v>
      </c>
      <c r="L205" s="73">
        <f>'2 уровень'!N924</f>
        <v>0</v>
      </c>
      <c r="M205" s="73">
        <f>'2 уровень'!O924</f>
        <v>0</v>
      </c>
      <c r="N205" s="73">
        <f>'2 уровень'!P924</f>
        <v>0</v>
      </c>
      <c r="O205" s="73">
        <f>'2 уровень'!Q924</f>
        <v>0</v>
      </c>
      <c r="P205" s="376">
        <f>'2 уровень'!R924</f>
        <v>0</v>
      </c>
      <c r="Q205" s="376">
        <f>'2 уровень'!S924</f>
        <v>0</v>
      </c>
      <c r="R205" s="376">
        <f>'2 уровень'!T924</f>
        <v>0</v>
      </c>
      <c r="S205" s="376">
        <f>'2 уровень'!U924</f>
        <v>0</v>
      </c>
      <c r="T205" s="376">
        <f>'2 уровень'!V924</f>
        <v>0</v>
      </c>
      <c r="U205" s="376">
        <f>'2 уровень'!W924</f>
        <v>0</v>
      </c>
      <c r="V205" s="376">
        <f>'2 уровень'!X924</f>
        <v>0</v>
      </c>
      <c r="W205" s="376">
        <f>'2 уровень'!Y924</f>
        <v>0</v>
      </c>
      <c r="X205" s="376">
        <f>'2 уровень'!Z924</f>
        <v>0</v>
      </c>
      <c r="Y205" s="376">
        <f>'2 уровень'!AA924</f>
        <v>0</v>
      </c>
      <c r="Z205" s="782">
        <f>'2 уровень'!AB924</f>
        <v>0</v>
      </c>
      <c r="AA205" s="376">
        <f>'2 уровень'!AC924</f>
        <v>0</v>
      </c>
      <c r="AB205" s="376">
        <f>'2 уровень'!AD924</f>
        <v>0</v>
      </c>
      <c r="AC205" s="376">
        <f>'2 уровень'!AE924</f>
        <v>0</v>
      </c>
      <c r="AD205" s="376">
        <f>'2 уровень'!AF924</f>
        <v>0</v>
      </c>
      <c r="AE205" s="377">
        <f>'2 уровень'!AG924</f>
        <v>0</v>
      </c>
      <c r="AF205" s="376"/>
      <c r="AG205" s="376" t="e">
        <f>AE205/X205*100</f>
        <v>#DIV/0!</v>
      </c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</row>
    <row r="206" spans="1:182" x14ac:dyDescent="0.25">
      <c r="B206" s="18">
        <v>1</v>
      </c>
      <c r="C206" s="2944" t="s">
        <v>319</v>
      </c>
      <c r="D206" s="27">
        <f>'2 уровень'!F925</f>
        <v>0</v>
      </c>
      <c r="E206" s="27">
        <f>'2 уровень'!G925</f>
        <v>0</v>
      </c>
      <c r="F206" s="27">
        <f>'2 уровень'!H925</f>
        <v>0</v>
      </c>
      <c r="G206" s="64">
        <f>'2 уровень'!I925</f>
        <v>0</v>
      </c>
      <c r="H206" s="78">
        <f>'2 уровень'!J925</f>
        <v>0</v>
      </c>
      <c r="I206" s="78">
        <f>'2 уровень'!K925</f>
        <v>0</v>
      </c>
      <c r="J206" s="73">
        <f>'2 уровень'!L925</f>
        <v>0</v>
      </c>
      <c r="K206" s="73">
        <f>'2 уровень'!M925</f>
        <v>0</v>
      </c>
      <c r="L206" s="73">
        <f>'2 уровень'!N925</f>
        <v>0</v>
      </c>
      <c r="M206" s="73">
        <f>'2 уровень'!O925</f>
        <v>0</v>
      </c>
      <c r="N206" s="73">
        <f>'2 уровень'!P925</f>
        <v>0</v>
      </c>
      <c r="O206" s="73">
        <f>'2 уровень'!Q925</f>
        <v>0</v>
      </c>
      <c r="P206" s="376">
        <f>'2 уровень'!R925</f>
        <v>0</v>
      </c>
      <c r="Q206" s="376">
        <f>'2 уровень'!S925</f>
        <v>0</v>
      </c>
      <c r="R206" s="376">
        <f>'2 уровень'!T925</f>
        <v>0</v>
      </c>
      <c r="S206" s="376">
        <f>'2 уровень'!U925</f>
        <v>0</v>
      </c>
      <c r="T206" s="376">
        <f>'2 уровень'!V925</f>
        <v>0</v>
      </c>
      <c r="U206" s="376">
        <f>'2 уровень'!W925</f>
        <v>0</v>
      </c>
      <c r="V206" s="376">
        <f>'2 уровень'!X925</f>
        <v>0</v>
      </c>
      <c r="W206" s="376">
        <f>'2 уровень'!Y925</f>
        <v>0</v>
      </c>
      <c r="X206" s="376">
        <f>'2 уровень'!Z925</f>
        <v>0</v>
      </c>
      <c r="Y206" s="376">
        <f>'2 уровень'!AA925</f>
        <v>0</v>
      </c>
      <c r="Z206" s="782">
        <f>'2 уровень'!AB925</f>
        <v>0</v>
      </c>
      <c r="AA206" s="376">
        <f>'2 уровень'!AC925</f>
        <v>0</v>
      </c>
      <c r="AB206" s="376">
        <f>'2 уровень'!AD925</f>
        <v>0</v>
      </c>
      <c r="AC206" s="376">
        <f>'2 уровень'!AE925</f>
        <v>0</v>
      </c>
      <c r="AD206" s="376">
        <f>'2 уровень'!AF925</f>
        <v>0</v>
      </c>
      <c r="AE206" s="377">
        <f>'2 уровень'!AG925</f>
        <v>0</v>
      </c>
      <c r="AF206" s="376"/>
      <c r="AG206" s="376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</row>
    <row r="207" spans="1:182" x14ac:dyDescent="0.25">
      <c r="B207" s="18">
        <v>1</v>
      </c>
      <c r="C207" s="2945" t="s">
        <v>320</v>
      </c>
      <c r="D207" s="27">
        <f>'2 уровень'!F926</f>
        <v>16802.340425531915</v>
      </c>
      <c r="E207" s="27">
        <f>'2 уровень'!G926</f>
        <v>11201.560283687943</v>
      </c>
      <c r="F207" s="27">
        <f>'2 уровень'!H926</f>
        <v>11197.220212765957</v>
      </c>
      <c r="G207" s="64">
        <f>'2 уровень'!I926</f>
        <v>99.961254764407187</v>
      </c>
      <c r="H207" s="78">
        <f>'2 уровень'!J926</f>
        <v>0</v>
      </c>
      <c r="I207" s="78">
        <f>'2 уровень'!K926</f>
        <v>0</v>
      </c>
      <c r="J207" s="73">
        <f>'2 уровень'!L926</f>
        <v>0</v>
      </c>
      <c r="K207" s="73">
        <f>'2 уровень'!M926</f>
        <v>0</v>
      </c>
      <c r="L207" s="73">
        <f>'2 уровень'!N926</f>
        <v>0</v>
      </c>
      <c r="M207" s="73">
        <f>'2 уровень'!O926</f>
        <v>0</v>
      </c>
      <c r="N207" s="73">
        <f>'2 уровень'!P926</f>
        <v>0</v>
      </c>
      <c r="O207" s="73">
        <f>'2 уровень'!Q926</f>
        <v>0</v>
      </c>
      <c r="P207" s="376">
        <f>'2 уровень'!R926</f>
        <v>0</v>
      </c>
      <c r="Q207" s="376">
        <f>'2 уровень'!S926</f>
        <v>0</v>
      </c>
      <c r="R207" s="376">
        <f>'2 уровень'!T926</f>
        <v>0</v>
      </c>
      <c r="S207" s="376">
        <f>'2 уровень'!U926</f>
        <v>0</v>
      </c>
      <c r="T207" s="376">
        <f>'2 уровень'!V926</f>
        <v>0</v>
      </c>
      <c r="U207" s="376">
        <f>'2 уровень'!W926</f>
        <v>0</v>
      </c>
      <c r="V207" s="376">
        <f>'2 уровень'!X926</f>
        <v>0</v>
      </c>
      <c r="W207" s="376">
        <f>'2 уровень'!Y926</f>
        <v>0</v>
      </c>
      <c r="X207" s="376">
        <f>'2 уровень'!Z926</f>
        <v>0</v>
      </c>
      <c r="Y207" s="376">
        <f>'2 уровень'!AA926</f>
        <v>0</v>
      </c>
      <c r="Z207" s="782">
        <f>'2 уровень'!AB926</f>
        <v>0</v>
      </c>
      <c r="AA207" s="376">
        <f>'2 уровень'!AC926</f>
        <v>0</v>
      </c>
      <c r="AB207" s="376">
        <f>'2 уровень'!AD926</f>
        <v>0</v>
      </c>
      <c r="AC207" s="376">
        <f>'2 уровень'!AE926</f>
        <v>0</v>
      </c>
      <c r="AD207" s="376">
        <f>'2 уровень'!AF926</f>
        <v>0</v>
      </c>
      <c r="AE207" s="377">
        <f>'2 уровень'!AG926</f>
        <v>0</v>
      </c>
      <c r="AF207" s="376"/>
      <c r="AG207" s="376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</row>
    <row r="208" spans="1:182" x14ac:dyDescent="0.25">
      <c r="B208" s="18">
        <v>1</v>
      </c>
      <c r="C208" s="2943" t="s">
        <v>321</v>
      </c>
      <c r="D208" s="27">
        <f>'2 уровень'!F927</f>
        <v>157942</v>
      </c>
      <c r="E208" s="27">
        <f>'2 уровень'!G927</f>
        <v>105294.66666666667</v>
      </c>
      <c r="F208" s="27">
        <f>'2 уровень'!H927</f>
        <v>105253.87</v>
      </c>
      <c r="G208" s="64">
        <f>'2 уровень'!I927</f>
        <v>99.961254764407187</v>
      </c>
      <c r="H208" s="78">
        <f>'2 уровень'!J927</f>
        <v>0</v>
      </c>
      <c r="I208" s="78">
        <f>'2 уровень'!K927</f>
        <v>0</v>
      </c>
      <c r="J208" s="73">
        <f>'2 уровень'!L927</f>
        <v>0</v>
      </c>
      <c r="K208" s="73">
        <f>'2 уровень'!M927</f>
        <v>0</v>
      </c>
      <c r="L208" s="73">
        <f>'2 уровень'!N927</f>
        <v>0</v>
      </c>
      <c r="M208" s="73">
        <f>'2 уровень'!O927</f>
        <v>0</v>
      </c>
      <c r="N208" s="73">
        <f>'2 уровень'!P927</f>
        <v>0</v>
      </c>
      <c r="O208" s="73">
        <f>'2 уровень'!Q927</f>
        <v>0</v>
      </c>
      <c r="P208" s="376">
        <f>'2 уровень'!R927</f>
        <v>0</v>
      </c>
      <c r="Q208" s="376">
        <f>'2 уровень'!S927</f>
        <v>0</v>
      </c>
      <c r="R208" s="376">
        <f>'2 уровень'!T927</f>
        <v>0</v>
      </c>
      <c r="S208" s="376">
        <f>'2 уровень'!U927</f>
        <v>0</v>
      </c>
      <c r="T208" s="376">
        <f>'2 уровень'!V927</f>
        <v>0</v>
      </c>
      <c r="U208" s="376">
        <f>'2 уровень'!W927</f>
        <v>0</v>
      </c>
      <c r="V208" s="376">
        <f>'2 уровень'!X927</f>
        <v>0</v>
      </c>
      <c r="W208" s="376">
        <f>'2 уровень'!Y927</f>
        <v>0</v>
      </c>
      <c r="X208" s="376">
        <f>'2 уровень'!Z927</f>
        <v>0</v>
      </c>
      <c r="Y208" s="376">
        <f>'2 уровень'!AA927</f>
        <v>0</v>
      </c>
      <c r="Z208" s="782">
        <f>'2 уровень'!AB927</f>
        <v>0</v>
      </c>
      <c r="AA208" s="376">
        <f>'2 уровень'!AC927</f>
        <v>0</v>
      </c>
      <c r="AB208" s="376">
        <f>'2 уровень'!AD927</f>
        <v>0</v>
      </c>
      <c r="AC208" s="376">
        <f>'2 уровень'!AE927</f>
        <v>0</v>
      </c>
      <c r="AD208" s="376">
        <f>'2 уровень'!AF927</f>
        <v>0</v>
      </c>
      <c r="AE208" s="377">
        <f>'2 уровень'!AG927</f>
        <v>0</v>
      </c>
      <c r="AF208" s="376"/>
      <c r="AG208" s="376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</row>
    <row r="209" spans="1:182" ht="29.25" x14ac:dyDescent="0.25">
      <c r="A209" s="18">
        <v>1</v>
      </c>
      <c r="B209" s="18">
        <v>1</v>
      </c>
      <c r="C209" s="611" t="s">
        <v>304</v>
      </c>
      <c r="D209" s="27">
        <f>'2 уровень'!F928</f>
        <v>0</v>
      </c>
      <c r="E209" s="27">
        <f>'2 уровень'!G928</f>
        <v>0</v>
      </c>
      <c r="F209" s="27">
        <f>'2 уровень'!H928</f>
        <v>0</v>
      </c>
      <c r="G209" s="64">
        <f>'2 уровень'!I928</f>
        <v>0</v>
      </c>
      <c r="H209" s="78">
        <f>'2 уровень'!J928</f>
        <v>0</v>
      </c>
      <c r="I209" s="78">
        <f>'2 уровень'!K928</f>
        <v>0</v>
      </c>
      <c r="J209" s="73">
        <f>'2 уровень'!L928</f>
        <v>0</v>
      </c>
      <c r="K209" s="73">
        <f>'2 уровень'!M928</f>
        <v>0</v>
      </c>
      <c r="L209" s="73">
        <f>'2 уровень'!N928</f>
        <v>0</v>
      </c>
      <c r="M209" s="73">
        <f>'2 уровень'!O928</f>
        <v>0</v>
      </c>
      <c r="N209" s="73">
        <f>'2 уровень'!P928</f>
        <v>0</v>
      </c>
      <c r="O209" s="73">
        <f>'2 уровень'!Q928</f>
        <v>0</v>
      </c>
      <c r="P209" s="376">
        <f>'2 уровень'!R928</f>
        <v>0</v>
      </c>
      <c r="Q209" s="376">
        <f>'2 уровень'!S928</f>
        <v>0</v>
      </c>
      <c r="R209" s="376">
        <f>'2 уровень'!T928</f>
        <v>0</v>
      </c>
      <c r="S209" s="376">
        <f>'2 уровень'!U928</f>
        <v>0</v>
      </c>
      <c r="T209" s="376">
        <f>'2 уровень'!V928</f>
        <v>0</v>
      </c>
      <c r="U209" s="376">
        <f>'2 уровень'!W928</f>
        <v>0</v>
      </c>
      <c r="V209" s="376">
        <f>'2 уровень'!X928</f>
        <v>0</v>
      </c>
      <c r="W209" s="376">
        <f>'2 уровень'!Y928</f>
        <v>0</v>
      </c>
      <c r="X209" s="376">
        <f>'2 уровень'!Z928</f>
        <v>0</v>
      </c>
      <c r="Y209" s="376">
        <f>'2 уровень'!AA928</f>
        <v>0</v>
      </c>
      <c r="Z209" s="782">
        <f>'2 уровень'!AB928</f>
        <v>0</v>
      </c>
      <c r="AA209" s="376">
        <f>'2 уровень'!AC928</f>
        <v>0</v>
      </c>
      <c r="AB209" s="376">
        <f>'2 уровень'!AD928</f>
        <v>0</v>
      </c>
      <c r="AC209" s="376">
        <f>'2 уровень'!AE928</f>
        <v>0</v>
      </c>
      <c r="AD209" s="376">
        <f>'2 уровень'!AF928</f>
        <v>0</v>
      </c>
      <c r="AE209" s="377">
        <f>'2 уровень'!AG928</f>
        <v>0</v>
      </c>
      <c r="AF209" s="376"/>
      <c r="AG209" s="376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</row>
    <row r="210" spans="1:182" ht="29.25" x14ac:dyDescent="0.25">
      <c r="B210" s="18">
        <v>1</v>
      </c>
      <c r="C210" s="611" t="s">
        <v>191</v>
      </c>
      <c r="D210" s="27">
        <f>'2 уровень'!F929</f>
        <v>0</v>
      </c>
      <c r="E210" s="27">
        <f>'2 уровень'!G929</f>
        <v>0</v>
      </c>
      <c r="F210" s="27">
        <f>'2 уровень'!H929</f>
        <v>0</v>
      </c>
      <c r="G210" s="64">
        <f>'2 уровень'!I929</f>
        <v>0</v>
      </c>
      <c r="H210" s="78">
        <f>'2 уровень'!J929</f>
        <v>0</v>
      </c>
      <c r="I210" s="78">
        <f>'2 уровень'!K929</f>
        <v>0</v>
      </c>
      <c r="J210" s="73">
        <f>'2 уровень'!L929</f>
        <v>0</v>
      </c>
      <c r="K210" s="73">
        <f>'2 уровень'!M929</f>
        <v>0</v>
      </c>
      <c r="L210" s="73">
        <f>'2 уровень'!N929</f>
        <v>0</v>
      </c>
      <c r="M210" s="73">
        <f>'2 уровень'!O929</f>
        <v>0</v>
      </c>
      <c r="N210" s="73">
        <f>'2 уровень'!P929</f>
        <v>0</v>
      </c>
      <c r="O210" s="73">
        <f>'2 уровень'!Q929</f>
        <v>0</v>
      </c>
      <c r="P210" s="376">
        <f>'2 уровень'!R929</f>
        <v>0</v>
      </c>
      <c r="Q210" s="376">
        <f>'2 уровень'!S929</f>
        <v>0</v>
      </c>
      <c r="R210" s="376">
        <f>'2 уровень'!T929</f>
        <v>0</v>
      </c>
      <c r="S210" s="376">
        <f>'2 уровень'!U929</f>
        <v>0</v>
      </c>
      <c r="T210" s="376">
        <f>'2 уровень'!V929</f>
        <v>0</v>
      </c>
      <c r="U210" s="376">
        <f>'2 уровень'!W929</f>
        <v>0</v>
      </c>
      <c r="V210" s="376">
        <f>'2 уровень'!X929</f>
        <v>0</v>
      </c>
      <c r="W210" s="376">
        <f>'2 уровень'!Y929</f>
        <v>0</v>
      </c>
      <c r="X210" s="376">
        <f>'2 уровень'!Z929</f>
        <v>0</v>
      </c>
      <c r="Y210" s="376">
        <f>'2 уровень'!AA929</f>
        <v>0</v>
      </c>
      <c r="Z210" s="782">
        <f>'2 уровень'!AB929</f>
        <v>0</v>
      </c>
      <c r="AA210" s="376">
        <f>'2 уровень'!AC929</f>
        <v>0</v>
      </c>
      <c r="AB210" s="376">
        <f>'2 уровень'!AD929</f>
        <v>0</v>
      </c>
      <c r="AC210" s="376">
        <f>'2 уровень'!AE929</f>
        <v>0</v>
      </c>
      <c r="AD210" s="376">
        <f>'2 уровень'!AF929</f>
        <v>0</v>
      </c>
      <c r="AE210" s="377">
        <f>'2 уровень'!AG929</f>
        <v>0</v>
      </c>
      <c r="AF210" s="376"/>
      <c r="AG210" s="376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</row>
    <row r="211" spans="1:182" ht="60" x14ac:dyDescent="0.25">
      <c r="B211" s="18">
        <v>1</v>
      </c>
      <c r="C211" s="602" t="s">
        <v>312</v>
      </c>
      <c r="D211" s="27">
        <f>'2 уровень'!F930</f>
        <v>0</v>
      </c>
      <c r="E211" s="27">
        <f>'2 уровень'!G930</f>
        <v>0</v>
      </c>
      <c r="F211" s="27">
        <f>'2 уровень'!H930</f>
        <v>0</v>
      </c>
      <c r="G211" s="64">
        <f>'2 уровень'!I930</f>
        <v>0</v>
      </c>
      <c r="H211" s="78">
        <f>'2 уровень'!J930</f>
        <v>0</v>
      </c>
      <c r="I211" s="78">
        <f>'2 уровень'!K930</f>
        <v>0</v>
      </c>
      <c r="J211" s="73">
        <f>'2 уровень'!L930</f>
        <v>0</v>
      </c>
      <c r="K211" s="73">
        <f>'2 уровень'!M930</f>
        <v>0</v>
      </c>
      <c r="L211" s="73">
        <f>'2 уровень'!N930</f>
        <v>0</v>
      </c>
      <c r="M211" s="73">
        <f>'2 уровень'!O930</f>
        <v>0</v>
      </c>
      <c r="N211" s="73">
        <f>'2 уровень'!P930</f>
        <v>0</v>
      </c>
      <c r="O211" s="73">
        <f>'2 уровень'!Q930</f>
        <v>0</v>
      </c>
      <c r="P211" s="27">
        <f>'2 уровень'!R930</f>
        <v>0</v>
      </c>
      <c r="Q211" s="27">
        <f>'2 уровень'!S930</f>
        <v>0</v>
      </c>
      <c r="R211" s="27">
        <f>'2 уровень'!T930</f>
        <v>0</v>
      </c>
      <c r="S211" s="27">
        <f>'2 уровень'!U930</f>
        <v>0</v>
      </c>
      <c r="T211" s="27">
        <f>'2 уровень'!V930</f>
        <v>0</v>
      </c>
      <c r="U211" s="27">
        <f>'2 уровень'!W930</f>
        <v>0</v>
      </c>
      <c r="V211" s="27">
        <f>'2 уровень'!X930</f>
        <v>0</v>
      </c>
      <c r="W211" s="27">
        <f>'2 уровень'!Y930</f>
        <v>0</v>
      </c>
      <c r="X211" s="27">
        <f>'2 уровень'!Z930</f>
        <v>0</v>
      </c>
      <c r="Y211" s="27">
        <f>'2 уровень'!AA930</f>
        <v>0</v>
      </c>
      <c r="Z211" s="27">
        <f>'2 уровень'!AB930</f>
        <v>0</v>
      </c>
      <c r="AA211" s="27">
        <f>'2 уровень'!AC930</f>
        <v>0</v>
      </c>
      <c r="AB211" s="27">
        <f>'2 уровень'!AD930</f>
        <v>0</v>
      </c>
      <c r="AC211" s="27">
        <f>'2 уровень'!AE930</f>
        <v>0</v>
      </c>
      <c r="AD211" s="27">
        <f>'2 уровень'!AF930</f>
        <v>0</v>
      </c>
      <c r="AE211" s="27">
        <f>'2 уровень'!AG930</f>
        <v>0</v>
      </c>
      <c r="AF211" s="376"/>
      <c r="AG211" s="376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</row>
    <row r="212" spans="1:182" x14ac:dyDescent="0.25">
      <c r="B212" s="18">
        <v>1</v>
      </c>
      <c r="C212" s="554" t="s">
        <v>217</v>
      </c>
      <c r="D212" s="27">
        <f>'2 уровень'!F931</f>
        <v>0</v>
      </c>
      <c r="E212" s="27">
        <f>'2 уровень'!G931</f>
        <v>0</v>
      </c>
      <c r="F212" s="27">
        <f>'2 уровень'!H931</f>
        <v>0</v>
      </c>
      <c r="G212" s="64">
        <f>'2 уровень'!I931</f>
        <v>0</v>
      </c>
      <c r="H212" s="78">
        <f>'2 уровень'!J931</f>
        <v>0</v>
      </c>
      <c r="I212" s="78">
        <f>'2 уровень'!K931</f>
        <v>0</v>
      </c>
      <c r="J212" s="73">
        <f>'2 уровень'!L931</f>
        <v>0</v>
      </c>
      <c r="K212" s="73">
        <f>'2 уровень'!M931</f>
        <v>0</v>
      </c>
      <c r="L212" s="73">
        <f>'2 уровень'!N931</f>
        <v>0</v>
      </c>
      <c r="M212" s="73">
        <f>'2 уровень'!O931</f>
        <v>0</v>
      </c>
      <c r="N212" s="73">
        <f>'2 уровень'!P931</f>
        <v>0</v>
      </c>
      <c r="O212" s="73">
        <f>'2 уровень'!Q931</f>
        <v>0</v>
      </c>
      <c r="P212" s="376">
        <f>'2 уровень'!R931</f>
        <v>0</v>
      </c>
      <c r="Q212" s="376">
        <f>'2 уровень'!S931</f>
        <v>0</v>
      </c>
      <c r="R212" s="376">
        <f>'2 уровень'!T931</f>
        <v>0</v>
      </c>
      <c r="S212" s="376">
        <f>'2 уровень'!U931</f>
        <v>0</v>
      </c>
      <c r="T212" s="376">
        <f>'2 уровень'!V931</f>
        <v>0</v>
      </c>
      <c r="U212" s="376">
        <f>'2 уровень'!W931</f>
        <v>0</v>
      </c>
      <c r="V212" s="376">
        <f>'2 уровень'!X931</f>
        <v>0</v>
      </c>
      <c r="W212" s="376">
        <f>'2 уровень'!Y931</f>
        <v>0</v>
      </c>
      <c r="X212" s="376">
        <f>'2 уровень'!Z931</f>
        <v>0</v>
      </c>
      <c r="Y212" s="376">
        <f>'2 уровень'!AA931</f>
        <v>0</v>
      </c>
      <c r="Z212" s="782">
        <f>'2 уровень'!AB931</f>
        <v>0</v>
      </c>
      <c r="AA212" s="376">
        <f>'2 уровень'!AC931</f>
        <v>0</v>
      </c>
      <c r="AB212" s="376">
        <f>'2 уровень'!AD931</f>
        <v>0</v>
      </c>
      <c r="AC212" s="376">
        <f>'2 уровень'!AE931</f>
        <v>0</v>
      </c>
      <c r="AD212" s="376">
        <f>'2 уровень'!AF931</f>
        <v>0</v>
      </c>
      <c r="AE212" s="377">
        <f>'2 уровень'!AG931</f>
        <v>0</v>
      </c>
      <c r="AF212" s="376"/>
      <c r="AG212" s="376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</row>
    <row r="213" spans="1:182" ht="86.25" x14ac:dyDescent="0.25">
      <c r="B213" s="18">
        <v>1</v>
      </c>
      <c r="C213" s="611" t="s">
        <v>506</v>
      </c>
      <c r="D213" s="27">
        <f>'2 уровень'!F932</f>
        <v>0</v>
      </c>
      <c r="E213" s="27">
        <f>'2 уровень'!G932</f>
        <v>0</v>
      </c>
      <c r="F213" s="27">
        <f>'2 уровень'!H932</f>
        <v>0</v>
      </c>
      <c r="G213" s="64">
        <f>'2 уровень'!I932</f>
        <v>0</v>
      </c>
      <c r="H213" s="78">
        <f>'2 уровень'!J932</f>
        <v>0</v>
      </c>
      <c r="I213" s="78">
        <f>'2 уровень'!K932</f>
        <v>0</v>
      </c>
      <c r="J213" s="73">
        <f>'2 уровень'!L932</f>
        <v>0</v>
      </c>
      <c r="K213" s="73">
        <f>'2 уровень'!M932</f>
        <v>0</v>
      </c>
      <c r="L213" s="73">
        <f>'2 уровень'!N932</f>
        <v>0</v>
      </c>
      <c r="M213" s="73">
        <f>'2 уровень'!O932</f>
        <v>0</v>
      </c>
      <c r="N213" s="73">
        <f>'2 уровень'!P932</f>
        <v>0</v>
      </c>
      <c r="O213" s="73">
        <f>'2 уровень'!Q932</f>
        <v>0</v>
      </c>
      <c r="P213" s="376">
        <f>'2 уровень'!R932</f>
        <v>0</v>
      </c>
      <c r="Q213" s="376">
        <f>'2 уровень'!S932</f>
        <v>0</v>
      </c>
      <c r="R213" s="376">
        <f>'2 уровень'!T932</f>
        <v>0</v>
      </c>
      <c r="S213" s="376">
        <f>'2 уровень'!U932</f>
        <v>0</v>
      </c>
      <c r="T213" s="376">
        <f>'2 уровень'!V932</f>
        <v>0</v>
      </c>
      <c r="U213" s="376">
        <f>'2 уровень'!W932</f>
        <v>0</v>
      </c>
      <c r="V213" s="376">
        <f>'2 уровень'!X932</f>
        <v>0</v>
      </c>
      <c r="W213" s="376">
        <f>'2 уровень'!Y932</f>
        <v>0</v>
      </c>
      <c r="X213" s="376">
        <f>'2 уровень'!Z932</f>
        <v>0</v>
      </c>
      <c r="Y213" s="376">
        <f>'2 уровень'!AA932</f>
        <v>0</v>
      </c>
      <c r="Z213" s="782">
        <f>'2 уровень'!AB932</f>
        <v>0</v>
      </c>
      <c r="AA213" s="376">
        <f>'2 уровень'!AC932</f>
        <v>0</v>
      </c>
      <c r="AB213" s="376">
        <f>'2 уровень'!AD932</f>
        <v>0</v>
      </c>
      <c r="AC213" s="376">
        <f>'2 уровень'!AE932</f>
        <v>0</v>
      </c>
      <c r="AD213" s="376">
        <f>'2 уровень'!AF932</f>
        <v>0</v>
      </c>
      <c r="AE213" s="377">
        <f>'2 уровень'!AG932</f>
        <v>0</v>
      </c>
      <c r="AF213" s="376"/>
      <c r="AG213" s="376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</row>
    <row r="214" spans="1:182" x14ac:dyDescent="0.25">
      <c r="A214" s="18">
        <v>1</v>
      </c>
      <c r="B214" s="18">
        <v>1</v>
      </c>
      <c r="C214" s="2938" t="s">
        <v>260</v>
      </c>
      <c r="D214" s="27">
        <f>'2 уровень'!F933</f>
        <v>1337</v>
      </c>
      <c r="E214" s="27">
        <f>'2 уровень'!G933</f>
        <v>891.33333333333337</v>
      </c>
      <c r="F214" s="27">
        <f>'2 уровень'!H933</f>
        <v>890.55250000000001</v>
      </c>
      <c r="G214" s="64">
        <f>'2 уровень'!I933</f>
        <v>99.912397157816002</v>
      </c>
      <c r="H214" s="78">
        <f>'2 уровень'!J933</f>
        <v>0</v>
      </c>
      <c r="I214" s="78">
        <f>'2 уровень'!K933</f>
        <v>0</v>
      </c>
      <c r="J214" s="73">
        <f>'2 уровень'!L933</f>
        <v>0</v>
      </c>
      <c r="K214" s="73">
        <f>'2 уровень'!M933</f>
        <v>0</v>
      </c>
      <c r="L214" s="73">
        <f>'2 уровень'!N933</f>
        <v>0</v>
      </c>
      <c r="M214" s="73">
        <f>'2 уровень'!O933</f>
        <v>0</v>
      </c>
      <c r="N214" s="73">
        <f>'2 уровень'!P933</f>
        <v>0</v>
      </c>
      <c r="O214" s="73">
        <f>'2 уровень'!Q933</f>
        <v>0</v>
      </c>
      <c r="P214" s="376">
        <f>'2 уровень'!R933</f>
        <v>0</v>
      </c>
      <c r="Q214" s="376">
        <f>'2 уровень'!S933</f>
        <v>0</v>
      </c>
      <c r="R214" s="376">
        <f>'2 уровень'!T933</f>
        <v>0</v>
      </c>
      <c r="S214" s="376">
        <f>'2 уровень'!U933</f>
        <v>0</v>
      </c>
      <c r="T214" s="376">
        <f>'2 уровень'!V933</f>
        <v>0</v>
      </c>
      <c r="U214" s="376">
        <f>'2 уровень'!W933</f>
        <v>0</v>
      </c>
      <c r="V214" s="376">
        <f>'2 уровень'!X933</f>
        <v>0</v>
      </c>
      <c r="W214" s="376">
        <f>'2 уровень'!Y933</f>
        <v>0</v>
      </c>
      <c r="X214" s="376">
        <f>'2 уровень'!Z933</f>
        <v>0</v>
      </c>
      <c r="Y214" s="376">
        <f>'2 уровень'!AA933</f>
        <v>0</v>
      </c>
      <c r="Z214" s="782">
        <f>'2 уровень'!AB933</f>
        <v>0</v>
      </c>
      <c r="AA214" s="376">
        <f>'2 уровень'!AC933</f>
        <v>0</v>
      </c>
      <c r="AB214" s="376">
        <f>'2 уровень'!AD933</f>
        <v>0</v>
      </c>
      <c r="AC214" s="376">
        <f>'2 уровень'!AE933</f>
        <v>0</v>
      </c>
      <c r="AD214" s="376">
        <f>'2 уровень'!AF933</f>
        <v>0</v>
      </c>
      <c r="AE214" s="377">
        <f>'2 уровень'!AG933</f>
        <v>0</v>
      </c>
      <c r="AF214" s="376"/>
      <c r="AG214" s="376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</row>
    <row r="215" spans="1:182" ht="29.25" x14ac:dyDescent="0.25">
      <c r="A215" s="18">
        <v>1</v>
      </c>
      <c r="B215" s="18">
        <v>1</v>
      </c>
      <c r="C215" s="288" t="s">
        <v>273</v>
      </c>
      <c r="D215" s="27">
        <f>'2 уровень'!F934</f>
        <v>0</v>
      </c>
      <c r="E215" s="27">
        <f>'2 уровень'!G934</f>
        <v>0</v>
      </c>
      <c r="F215" s="27">
        <f>'2 уровень'!H934</f>
        <v>0</v>
      </c>
      <c r="G215" s="64">
        <f>'2 уровень'!I934</f>
        <v>0</v>
      </c>
      <c r="H215" s="78">
        <f>'2 уровень'!J934</f>
        <v>0</v>
      </c>
      <c r="I215" s="78">
        <f>'2 уровень'!K934</f>
        <v>0</v>
      </c>
      <c r="J215" s="73">
        <f>'2 уровень'!L934</f>
        <v>0</v>
      </c>
      <c r="K215" s="73">
        <f>'2 уровень'!M934</f>
        <v>0</v>
      </c>
      <c r="L215" s="73">
        <f>'2 уровень'!N934</f>
        <v>0</v>
      </c>
      <c r="M215" s="73">
        <f>'2 уровень'!O934</f>
        <v>0</v>
      </c>
      <c r="N215" s="73">
        <f>'2 уровень'!P934</f>
        <v>0</v>
      </c>
      <c r="O215" s="73">
        <f>'2 уровень'!Q934</f>
        <v>0</v>
      </c>
      <c r="P215" s="376">
        <f>'2 уровень'!R934</f>
        <v>0</v>
      </c>
      <c r="Q215" s="376">
        <f>'2 уровень'!S934</f>
        <v>0</v>
      </c>
      <c r="R215" s="376">
        <f>'2 уровень'!T934</f>
        <v>0</v>
      </c>
      <c r="S215" s="376">
        <f>'2 уровень'!U934</f>
        <v>0</v>
      </c>
      <c r="T215" s="376">
        <f>'2 уровень'!V934</f>
        <v>0</v>
      </c>
      <c r="U215" s="376">
        <f>'2 уровень'!W934</f>
        <v>0</v>
      </c>
      <c r="V215" s="376">
        <f>'2 уровень'!X934</f>
        <v>0</v>
      </c>
      <c r="W215" s="376">
        <f>'2 уровень'!Y934</f>
        <v>0</v>
      </c>
      <c r="X215" s="376">
        <f>'2 уровень'!Z934</f>
        <v>0</v>
      </c>
      <c r="Y215" s="376">
        <f>'2 уровень'!AA934</f>
        <v>0</v>
      </c>
      <c r="Z215" s="782">
        <f>'2 уровень'!AB934</f>
        <v>0</v>
      </c>
      <c r="AA215" s="376">
        <f>'2 уровень'!AC934</f>
        <v>0</v>
      </c>
      <c r="AB215" s="376">
        <f>'2 уровень'!AD934</f>
        <v>0</v>
      </c>
      <c r="AC215" s="376">
        <f>'2 уровень'!AE934</f>
        <v>0</v>
      </c>
      <c r="AD215" s="376">
        <f>'2 уровень'!AF934</f>
        <v>0</v>
      </c>
      <c r="AE215" s="377">
        <f>'2 уровень'!AG934</f>
        <v>0</v>
      </c>
      <c r="AF215" s="376"/>
      <c r="AG215" s="376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</row>
    <row r="216" spans="1:182" ht="30" x14ac:dyDescent="0.25">
      <c r="A216" s="18">
        <v>1</v>
      </c>
      <c r="B216" s="18">
        <v>1</v>
      </c>
      <c r="C216" s="2939" t="s">
        <v>261</v>
      </c>
      <c r="D216" s="27">
        <f>'2 уровень'!F935</f>
        <v>16802.340425531915</v>
      </c>
      <c r="E216" s="27">
        <f>'2 уровень'!G935</f>
        <v>11201.560283687943</v>
      </c>
      <c r="F216" s="27">
        <f>'2 уровень'!H935</f>
        <v>11197.220212765957</v>
      </c>
      <c r="G216" s="64">
        <f>'2 уровень'!I935</f>
        <v>99.961254764407187</v>
      </c>
      <c r="H216" s="78">
        <f>'2 уровень'!J935</f>
        <v>0</v>
      </c>
      <c r="I216" s="78">
        <f>'2 уровень'!K935</f>
        <v>0</v>
      </c>
      <c r="J216" s="73">
        <f>'2 уровень'!L935</f>
        <v>0</v>
      </c>
      <c r="K216" s="73">
        <f>'2 уровень'!M935</f>
        <v>0</v>
      </c>
      <c r="L216" s="73">
        <f>'2 уровень'!N935</f>
        <v>0</v>
      </c>
      <c r="M216" s="73">
        <f>'2 уровень'!O935</f>
        <v>0</v>
      </c>
      <c r="N216" s="73">
        <f>'2 уровень'!P935</f>
        <v>0</v>
      </c>
      <c r="O216" s="73">
        <f>'2 уровень'!Q935</f>
        <v>0</v>
      </c>
      <c r="P216" s="376">
        <f>'2 уровень'!R935</f>
        <v>0</v>
      </c>
      <c r="Q216" s="376">
        <f>'2 уровень'!S935</f>
        <v>0</v>
      </c>
      <c r="R216" s="376">
        <f>'2 уровень'!T935</f>
        <v>0</v>
      </c>
      <c r="S216" s="376">
        <f>'2 уровень'!U935</f>
        <v>0</v>
      </c>
      <c r="T216" s="376">
        <f>'2 уровень'!V935</f>
        <v>0</v>
      </c>
      <c r="U216" s="376">
        <f>'2 уровень'!W935</f>
        <v>0</v>
      </c>
      <c r="V216" s="376">
        <f>'2 уровень'!X935</f>
        <v>0</v>
      </c>
      <c r="W216" s="376">
        <f>'2 уровень'!Y935</f>
        <v>0</v>
      </c>
      <c r="X216" s="376">
        <f>'2 уровень'!Z935</f>
        <v>0</v>
      </c>
      <c r="Y216" s="376">
        <f>'2 уровень'!AA935</f>
        <v>0</v>
      </c>
      <c r="Z216" s="782">
        <f>'2 уровень'!AB935</f>
        <v>0</v>
      </c>
      <c r="AA216" s="376">
        <f>'2 уровень'!AC935</f>
        <v>0</v>
      </c>
      <c r="AB216" s="376">
        <f>'2 уровень'!AD935</f>
        <v>0</v>
      </c>
      <c r="AC216" s="376">
        <f>'2 уровень'!AE935</f>
        <v>0</v>
      </c>
      <c r="AD216" s="376">
        <f>'2 уровень'!AF935</f>
        <v>0</v>
      </c>
      <c r="AE216" s="377">
        <f>'2 уровень'!AG935</f>
        <v>0</v>
      </c>
      <c r="AF216" s="376"/>
      <c r="AG216" s="376" t="e">
        <f>AE216/X216*100</f>
        <v>#DIV/0!</v>
      </c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</row>
    <row r="217" spans="1:182" ht="29.25" x14ac:dyDescent="0.25">
      <c r="A217" s="18">
        <v>1</v>
      </c>
      <c r="B217" s="18">
        <v>1</v>
      </c>
      <c r="C217" s="614" t="s">
        <v>262</v>
      </c>
      <c r="D217" s="27">
        <f>'2 уровень'!F936</f>
        <v>0</v>
      </c>
      <c r="E217" s="27">
        <f>'2 уровень'!G936</f>
        <v>0</v>
      </c>
      <c r="F217" s="27">
        <f>'2 уровень'!H936</f>
        <v>0</v>
      </c>
      <c r="G217" s="64">
        <f>'2 уровень'!I936</f>
        <v>0</v>
      </c>
      <c r="H217" s="78">
        <f>'2 уровень'!J936</f>
        <v>0</v>
      </c>
      <c r="I217" s="78">
        <f>'2 уровень'!K936</f>
        <v>0</v>
      </c>
      <c r="J217" s="73">
        <f>'2 уровень'!L936</f>
        <v>0</v>
      </c>
      <c r="K217" s="73">
        <f>'2 уровень'!M936</f>
        <v>0</v>
      </c>
      <c r="L217" s="73">
        <f>'2 уровень'!N936</f>
        <v>0</v>
      </c>
      <c r="M217" s="73">
        <f>'2 уровень'!O936</f>
        <v>0</v>
      </c>
      <c r="N217" s="73">
        <f>'2 уровень'!P936</f>
        <v>0</v>
      </c>
      <c r="O217" s="73">
        <f>'2 уровень'!Q936</f>
        <v>0</v>
      </c>
      <c r="P217" s="376">
        <f>'2 уровень'!R936</f>
        <v>0</v>
      </c>
      <c r="Q217" s="376">
        <f>'2 уровень'!S936</f>
        <v>0</v>
      </c>
      <c r="R217" s="376">
        <f>'2 уровень'!T936</f>
        <v>0</v>
      </c>
      <c r="S217" s="376">
        <f>'2 уровень'!U936</f>
        <v>0</v>
      </c>
      <c r="T217" s="376">
        <f>'2 уровень'!V936</f>
        <v>0</v>
      </c>
      <c r="U217" s="376">
        <f>'2 уровень'!W936</f>
        <v>0</v>
      </c>
      <c r="V217" s="376">
        <f>'2 уровень'!X936</f>
        <v>0</v>
      </c>
      <c r="W217" s="376">
        <f>'2 уровень'!Y936</f>
        <v>0</v>
      </c>
      <c r="X217" s="376">
        <f>'2 уровень'!Z936</f>
        <v>0</v>
      </c>
      <c r="Y217" s="376">
        <f>'2 уровень'!AA936</f>
        <v>0</v>
      </c>
      <c r="Z217" s="782">
        <f>'2 уровень'!AB936</f>
        <v>0</v>
      </c>
      <c r="AA217" s="376">
        <f>'2 уровень'!AC936</f>
        <v>0</v>
      </c>
      <c r="AB217" s="376">
        <f>'2 уровень'!AD936</f>
        <v>0</v>
      </c>
      <c r="AC217" s="376">
        <f>'2 уровень'!AE936</f>
        <v>0</v>
      </c>
      <c r="AD217" s="376">
        <f>'2 уровень'!AF936</f>
        <v>0</v>
      </c>
      <c r="AE217" s="377">
        <f>'2 уровень'!AG936</f>
        <v>0</v>
      </c>
      <c r="AF217" s="376"/>
      <c r="AG217" s="376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</row>
    <row r="218" spans="1:182" ht="29.25" x14ac:dyDescent="0.25">
      <c r="A218" s="18">
        <v>1</v>
      </c>
      <c r="B218" s="18">
        <v>1</v>
      </c>
      <c r="C218" s="614" t="s">
        <v>134</v>
      </c>
      <c r="D218" s="27">
        <f>'2 уровень'!F937</f>
        <v>38942.238095238092</v>
      </c>
      <c r="E218" s="27">
        <f>'2 уровень'!G937</f>
        <v>25961.492063492064</v>
      </c>
      <c r="F218" s="27">
        <f>'2 уровень'!H937</f>
        <v>25950.997738095237</v>
      </c>
      <c r="G218" s="64">
        <f>'2 уровень'!I937</f>
        <v>99.95957734104357</v>
      </c>
      <c r="H218" s="78">
        <f>'2 уровень'!J937</f>
        <v>0</v>
      </c>
      <c r="I218" s="78">
        <f>'2 уровень'!K937</f>
        <v>0</v>
      </c>
      <c r="J218" s="73">
        <f>'2 уровень'!L937</f>
        <v>0</v>
      </c>
      <c r="K218" s="73">
        <f>'2 уровень'!M937</f>
        <v>0</v>
      </c>
      <c r="L218" s="73">
        <f>'2 уровень'!N937</f>
        <v>0</v>
      </c>
      <c r="M218" s="73">
        <f>'2 уровень'!O937</f>
        <v>0</v>
      </c>
      <c r="N218" s="73">
        <f>'2 уровень'!P937</f>
        <v>0</v>
      </c>
      <c r="O218" s="73">
        <f>'2 уровень'!Q937</f>
        <v>0</v>
      </c>
      <c r="P218" s="376">
        <f>'2 уровень'!R937</f>
        <v>53016.997200000005</v>
      </c>
      <c r="Q218" s="376">
        <f>'2 уровень'!S937</f>
        <v>53016.997200000005</v>
      </c>
      <c r="R218" s="376">
        <f>'2 уровень'!T937</f>
        <v>53016.997200000005</v>
      </c>
      <c r="S218" s="376">
        <f>'2 уровень'!U937</f>
        <v>53016.997200000005</v>
      </c>
      <c r="T218" s="376">
        <f>'2 уровень'!V937</f>
        <v>53016.997200000005</v>
      </c>
      <c r="U218" s="376">
        <f>'2 уровень'!W937</f>
        <v>53016.997200000005</v>
      </c>
      <c r="V218" s="376">
        <f>'2 уровень'!X937</f>
        <v>53016.997200000005</v>
      </c>
      <c r="W218" s="376">
        <f>'2 уровень'!Y937</f>
        <v>53016.997200000005</v>
      </c>
      <c r="X218" s="376">
        <f>'2 уровень'!Z937</f>
        <v>35344.664800000006</v>
      </c>
      <c r="Y218" s="376">
        <f>'2 уровень'!AA937</f>
        <v>35330.15698</v>
      </c>
      <c r="Z218" s="782">
        <f>'2 уровень'!AB937</f>
        <v>0</v>
      </c>
      <c r="AA218" s="376">
        <f>'2 уровень'!AC937</f>
        <v>0</v>
      </c>
      <c r="AB218" s="376">
        <f>'2 уровень'!AD937</f>
        <v>-14.507820000006177</v>
      </c>
      <c r="AC218" s="376">
        <f>'2 уровень'!AE937</f>
        <v>0</v>
      </c>
      <c r="AD218" s="376">
        <f>'2 уровень'!AF937</f>
        <v>-14.068950000000001</v>
      </c>
      <c r="AE218" s="377">
        <f>'2 уровень'!AG937</f>
        <v>35316.088029999999</v>
      </c>
      <c r="AF218" s="376">
        <f>Y218/X218*100</f>
        <v>99.958953295830938</v>
      </c>
      <c r="AG218" s="376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</row>
    <row r="219" spans="1:182" x14ac:dyDescent="0.25">
      <c r="A219" s="18">
        <v>1</v>
      </c>
      <c r="B219" s="18">
        <v>1</v>
      </c>
      <c r="C219" s="615" t="s">
        <v>28</v>
      </c>
      <c r="D219" s="27">
        <f>'2 уровень'!F938</f>
        <v>0</v>
      </c>
      <c r="E219" s="27">
        <f>'2 уровень'!G938</f>
        <v>0</v>
      </c>
      <c r="F219" s="27">
        <f>'2 уровень'!H938</f>
        <v>0</v>
      </c>
      <c r="G219" s="64">
        <f>'2 уровень'!I938</f>
        <v>0</v>
      </c>
      <c r="H219" s="78">
        <f>'2 уровень'!J938</f>
        <v>0</v>
      </c>
      <c r="I219" s="78">
        <f>'2 уровень'!K938</f>
        <v>0</v>
      </c>
      <c r="J219" s="73">
        <f>'2 уровень'!L938</f>
        <v>0</v>
      </c>
      <c r="K219" s="73">
        <f>'2 уровень'!M938</f>
        <v>0</v>
      </c>
      <c r="L219" s="73">
        <f>'2 уровень'!N938</f>
        <v>0</v>
      </c>
      <c r="M219" s="73">
        <f>'2 уровень'!O938</f>
        <v>0</v>
      </c>
      <c r="N219" s="73">
        <f>'2 уровень'!P938</f>
        <v>0</v>
      </c>
      <c r="O219" s="73">
        <f>'2 уровень'!Q938</f>
        <v>0</v>
      </c>
      <c r="P219" s="376">
        <f>'2 уровень'!R938</f>
        <v>0</v>
      </c>
      <c r="Q219" s="376">
        <f>'2 уровень'!S938</f>
        <v>0</v>
      </c>
      <c r="R219" s="376">
        <f>'2 уровень'!T938</f>
        <v>0</v>
      </c>
      <c r="S219" s="376">
        <f>'2 уровень'!U938</f>
        <v>0</v>
      </c>
      <c r="T219" s="376">
        <f>'2 уровень'!V938</f>
        <v>0</v>
      </c>
      <c r="U219" s="376">
        <f>'2 уровень'!W938</f>
        <v>0</v>
      </c>
      <c r="V219" s="376">
        <f>'2 уровень'!X938</f>
        <v>0</v>
      </c>
      <c r="W219" s="376">
        <f>'2 уровень'!Y938</f>
        <v>0</v>
      </c>
      <c r="X219" s="376">
        <f>'2 уровень'!Z938</f>
        <v>0</v>
      </c>
      <c r="Y219" s="376">
        <f>'2 уровень'!AA938</f>
        <v>0</v>
      </c>
      <c r="Z219" s="782">
        <f>'2 уровень'!AB938</f>
        <v>0</v>
      </c>
      <c r="AA219" s="376">
        <f>'2 уровень'!AC938</f>
        <v>0</v>
      </c>
      <c r="AB219" s="376">
        <f>'2 уровень'!AD938</f>
        <v>0</v>
      </c>
      <c r="AC219" s="376">
        <f>'2 уровень'!AE938</f>
        <v>0</v>
      </c>
      <c r="AD219" s="376">
        <f>'2 уровень'!AF938</f>
        <v>0</v>
      </c>
      <c r="AE219" s="377">
        <f>'2 уровень'!AG938</f>
        <v>0</v>
      </c>
      <c r="AF219" s="376"/>
      <c r="AG219" s="376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</row>
    <row r="220" spans="1:182" x14ac:dyDescent="0.25">
      <c r="A220" s="18">
        <v>1</v>
      </c>
      <c r="B220" s="18">
        <v>1</v>
      </c>
      <c r="C220" s="613" t="s">
        <v>146</v>
      </c>
      <c r="D220" s="27">
        <f>'2 уровень'!F939</f>
        <v>0</v>
      </c>
      <c r="E220" s="27">
        <f>'2 уровень'!G939</f>
        <v>0</v>
      </c>
      <c r="F220" s="27">
        <f>'2 уровень'!H939</f>
        <v>0</v>
      </c>
      <c r="G220" s="64">
        <f>'2 уровень'!I939</f>
        <v>0</v>
      </c>
      <c r="H220" s="78">
        <f>'2 уровень'!J939</f>
        <v>0</v>
      </c>
      <c r="I220" s="78">
        <f>'2 уровень'!K939</f>
        <v>0</v>
      </c>
      <c r="J220" s="73">
        <f>'2 уровень'!L939</f>
        <v>0</v>
      </c>
      <c r="K220" s="73">
        <f>'2 уровень'!M939</f>
        <v>0</v>
      </c>
      <c r="L220" s="73">
        <f>'2 уровень'!N939</f>
        <v>0</v>
      </c>
      <c r="M220" s="73">
        <f>'2 уровень'!O939</f>
        <v>0</v>
      </c>
      <c r="N220" s="73">
        <f>'2 уровень'!P939</f>
        <v>0</v>
      </c>
      <c r="O220" s="73">
        <f>'2 уровень'!Q939</f>
        <v>0</v>
      </c>
      <c r="P220" s="376">
        <f>'2 уровень'!R939</f>
        <v>0</v>
      </c>
      <c r="Q220" s="376">
        <f>'2 уровень'!S939</f>
        <v>0</v>
      </c>
      <c r="R220" s="376">
        <f>'2 уровень'!T939</f>
        <v>0</v>
      </c>
      <c r="S220" s="376">
        <f>'2 уровень'!U939</f>
        <v>0</v>
      </c>
      <c r="T220" s="376">
        <f>'2 уровень'!V939</f>
        <v>0</v>
      </c>
      <c r="U220" s="376">
        <f>'2 уровень'!W939</f>
        <v>0</v>
      </c>
      <c r="V220" s="376">
        <f>'2 уровень'!X939</f>
        <v>0</v>
      </c>
      <c r="W220" s="376">
        <f>'2 уровень'!Y939</f>
        <v>0</v>
      </c>
      <c r="X220" s="376">
        <f>'2 уровень'!Z939</f>
        <v>0</v>
      </c>
      <c r="Y220" s="376">
        <f>'2 уровень'!AA939</f>
        <v>0</v>
      </c>
      <c r="Z220" s="782">
        <f>'2 уровень'!AB939</f>
        <v>0</v>
      </c>
      <c r="AA220" s="376">
        <f>'2 уровень'!AC939</f>
        <v>0</v>
      </c>
      <c r="AB220" s="376">
        <f>'2 уровень'!AD939</f>
        <v>0</v>
      </c>
      <c r="AC220" s="376">
        <f>'2 уровень'!AE939</f>
        <v>0</v>
      </c>
      <c r="AD220" s="376">
        <f>'2 уровень'!AF939</f>
        <v>0</v>
      </c>
      <c r="AE220" s="377">
        <f>'2 уровень'!AG939</f>
        <v>0</v>
      </c>
      <c r="AF220" s="376"/>
      <c r="AG220" s="376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</row>
    <row r="221" spans="1:182" ht="29.25" x14ac:dyDescent="0.25">
      <c r="A221" s="18">
        <v>1</v>
      </c>
      <c r="B221" s="18">
        <v>1</v>
      </c>
      <c r="C221" s="614" t="s">
        <v>123</v>
      </c>
      <c r="D221" s="27">
        <f>'2 уровень'!F940</f>
        <v>0</v>
      </c>
      <c r="E221" s="27">
        <f>'2 уровень'!G940</f>
        <v>0</v>
      </c>
      <c r="F221" s="27">
        <f>'2 уровень'!H940</f>
        <v>0</v>
      </c>
      <c r="G221" s="64">
        <f>'2 уровень'!I940</f>
        <v>0</v>
      </c>
      <c r="H221" s="78">
        <f>'2 уровень'!J940</f>
        <v>0</v>
      </c>
      <c r="I221" s="78">
        <f>'2 уровень'!K940</f>
        <v>0</v>
      </c>
      <c r="J221" s="73">
        <f>'2 уровень'!L940</f>
        <v>0</v>
      </c>
      <c r="K221" s="73">
        <f>'2 уровень'!M940</f>
        <v>0</v>
      </c>
      <c r="L221" s="73">
        <f>'2 уровень'!N940</f>
        <v>0</v>
      </c>
      <c r="M221" s="73">
        <f>'2 уровень'!O940</f>
        <v>0</v>
      </c>
      <c r="N221" s="73">
        <f>'2 уровень'!P940</f>
        <v>0</v>
      </c>
      <c r="O221" s="73">
        <f>'2 уровень'!Q940</f>
        <v>0</v>
      </c>
      <c r="P221" s="376">
        <f>'2 уровень'!R940</f>
        <v>0</v>
      </c>
      <c r="Q221" s="376">
        <f>'2 уровень'!S940</f>
        <v>0</v>
      </c>
      <c r="R221" s="376">
        <f>'2 уровень'!T940</f>
        <v>0</v>
      </c>
      <c r="S221" s="376">
        <f>'2 уровень'!U940</f>
        <v>0</v>
      </c>
      <c r="T221" s="376">
        <f>'2 уровень'!V940</f>
        <v>0</v>
      </c>
      <c r="U221" s="376">
        <f>'2 уровень'!W940</f>
        <v>0</v>
      </c>
      <c r="V221" s="376">
        <f>'2 уровень'!X940</f>
        <v>0</v>
      </c>
      <c r="W221" s="376">
        <f>'2 уровень'!Y940</f>
        <v>0</v>
      </c>
      <c r="X221" s="376">
        <f>'2 уровень'!Z940</f>
        <v>0</v>
      </c>
      <c r="Y221" s="376">
        <f>'2 уровень'!AA940</f>
        <v>0</v>
      </c>
      <c r="Z221" s="782">
        <f>'2 уровень'!AB940</f>
        <v>0</v>
      </c>
      <c r="AA221" s="376">
        <f>'2 уровень'!AC940</f>
        <v>0</v>
      </c>
      <c r="AB221" s="376">
        <f>'2 уровень'!AD940</f>
        <v>0</v>
      </c>
      <c r="AC221" s="376">
        <f>'2 уровень'!AE940</f>
        <v>0</v>
      </c>
      <c r="AD221" s="376">
        <f>'2 уровень'!AF940</f>
        <v>0</v>
      </c>
      <c r="AE221" s="377">
        <f>'2 уровень'!AG940</f>
        <v>0</v>
      </c>
      <c r="AF221" s="376"/>
      <c r="AG221" s="376" t="e">
        <f>AE221/X221*100</f>
        <v>#DIV/0!</v>
      </c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</row>
    <row r="222" spans="1:182" x14ac:dyDescent="0.25">
      <c r="B222" s="18">
        <v>1</v>
      </c>
      <c r="C222" s="2940" t="s">
        <v>135</v>
      </c>
      <c r="D222" s="27">
        <f>'2 уровень'!F941</f>
        <v>0</v>
      </c>
      <c r="E222" s="27">
        <f>'2 уровень'!G941</f>
        <v>0</v>
      </c>
      <c r="F222" s="27">
        <f>'2 уровень'!H941</f>
        <v>0</v>
      </c>
      <c r="G222" s="64">
        <f>'2 уровень'!I941</f>
        <v>0</v>
      </c>
      <c r="H222" s="78">
        <f>'2 уровень'!J941</f>
        <v>0</v>
      </c>
      <c r="I222" s="78">
        <f>'2 уровень'!K941</f>
        <v>0</v>
      </c>
      <c r="J222" s="73">
        <f>'2 уровень'!L941</f>
        <v>0</v>
      </c>
      <c r="K222" s="73">
        <f>'2 уровень'!M941</f>
        <v>0</v>
      </c>
      <c r="L222" s="73">
        <f>'2 уровень'!N941</f>
        <v>0</v>
      </c>
      <c r="M222" s="73">
        <f>'2 уровень'!O941</f>
        <v>0</v>
      </c>
      <c r="N222" s="73">
        <f>'2 уровень'!P941</f>
        <v>0</v>
      </c>
      <c r="O222" s="73">
        <f>'2 уровень'!Q941</f>
        <v>0</v>
      </c>
      <c r="P222" s="376">
        <f>'2 уровень'!R941</f>
        <v>0</v>
      </c>
      <c r="Q222" s="376">
        <f>'2 уровень'!S941</f>
        <v>0</v>
      </c>
      <c r="R222" s="376">
        <f>'2 уровень'!T941</f>
        <v>0</v>
      </c>
      <c r="S222" s="376">
        <f>'2 уровень'!U941</f>
        <v>0</v>
      </c>
      <c r="T222" s="376">
        <f>'2 уровень'!V941</f>
        <v>0</v>
      </c>
      <c r="U222" s="376">
        <f>'2 уровень'!W941</f>
        <v>0</v>
      </c>
      <c r="V222" s="376">
        <f>'2 уровень'!X941</f>
        <v>0</v>
      </c>
      <c r="W222" s="376">
        <f>'2 уровень'!Y941</f>
        <v>0</v>
      </c>
      <c r="X222" s="376">
        <f>'2 уровень'!Z941</f>
        <v>0</v>
      </c>
      <c r="Y222" s="376">
        <f>'2 уровень'!AA941</f>
        <v>0</v>
      </c>
      <c r="Z222" s="782">
        <f>'2 уровень'!AB941</f>
        <v>0</v>
      </c>
      <c r="AA222" s="376">
        <f>'2 уровень'!AC941</f>
        <v>0</v>
      </c>
      <c r="AB222" s="376">
        <f>'2 уровень'!AD941</f>
        <v>0</v>
      </c>
      <c r="AC222" s="376">
        <f>'2 уровень'!AE941</f>
        <v>0</v>
      </c>
      <c r="AD222" s="376">
        <f>'2 уровень'!AF941</f>
        <v>0</v>
      </c>
      <c r="AE222" s="377">
        <f>'2 уровень'!AG941</f>
        <v>0</v>
      </c>
      <c r="AF222" s="376"/>
      <c r="AG222" s="376" t="e">
        <f>AE222/X222*100</f>
        <v>#DIV/0!</v>
      </c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</row>
    <row r="223" spans="1:182" ht="15.75" x14ac:dyDescent="0.25">
      <c r="A223" s="18">
        <v>1</v>
      </c>
      <c r="B223" s="18">
        <v>1</v>
      </c>
      <c r="C223" s="1716" t="s">
        <v>197</v>
      </c>
      <c r="D223" s="27">
        <f>'2 уровень'!F942</f>
        <v>0</v>
      </c>
      <c r="E223" s="27">
        <f>'2 уровень'!G942</f>
        <v>0</v>
      </c>
      <c r="F223" s="27">
        <f>'2 уровень'!H942</f>
        <v>0</v>
      </c>
      <c r="G223" s="64">
        <f>'2 уровень'!I942</f>
        <v>0</v>
      </c>
      <c r="H223" s="78">
        <f>'2 уровень'!J942</f>
        <v>0</v>
      </c>
      <c r="I223" s="78">
        <f>'2 уровень'!K942</f>
        <v>0</v>
      </c>
      <c r="J223" s="73">
        <f>'2 уровень'!L942</f>
        <v>0</v>
      </c>
      <c r="K223" s="73">
        <f>'2 уровень'!M942</f>
        <v>0</v>
      </c>
      <c r="L223" s="73">
        <f>'2 уровень'!N942</f>
        <v>0</v>
      </c>
      <c r="M223" s="73">
        <f>'2 уровень'!O942</f>
        <v>0</v>
      </c>
      <c r="N223" s="73">
        <f>'2 уровень'!P942</f>
        <v>0</v>
      </c>
      <c r="O223" s="73">
        <f>'2 уровень'!Q942</f>
        <v>0</v>
      </c>
      <c r="P223" s="376">
        <f>'2 уровень'!R942</f>
        <v>0</v>
      </c>
      <c r="Q223" s="376">
        <f>'2 уровень'!S942</f>
        <v>0</v>
      </c>
      <c r="R223" s="376">
        <f>'2 уровень'!T942</f>
        <v>0</v>
      </c>
      <c r="S223" s="376">
        <f>'2 уровень'!U942</f>
        <v>0</v>
      </c>
      <c r="T223" s="376">
        <f>'2 уровень'!V942</f>
        <v>0</v>
      </c>
      <c r="U223" s="376">
        <f>'2 уровень'!W942</f>
        <v>0</v>
      </c>
      <c r="V223" s="376">
        <f>'2 уровень'!X942</f>
        <v>0</v>
      </c>
      <c r="W223" s="376">
        <f>'2 уровень'!Y942</f>
        <v>0</v>
      </c>
      <c r="X223" s="376">
        <f>'2 уровень'!Z942</f>
        <v>0</v>
      </c>
      <c r="Y223" s="376">
        <f>'2 уровень'!AA942</f>
        <v>0</v>
      </c>
      <c r="Z223" s="782">
        <f>'2 уровень'!AB942</f>
        <v>0</v>
      </c>
      <c r="AA223" s="376">
        <f>'2 уровень'!AC942</f>
        <v>0</v>
      </c>
      <c r="AB223" s="376">
        <f>'2 уровень'!AD942</f>
        <v>0</v>
      </c>
      <c r="AC223" s="376">
        <f>'2 уровень'!AE942</f>
        <v>0</v>
      </c>
      <c r="AD223" s="376">
        <f>'2 уровень'!AF942</f>
        <v>0</v>
      </c>
      <c r="AE223" s="377">
        <f>'2 уровень'!AG942</f>
        <v>0</v>
      </c>
      <c r="AF223" s="376"/>
      <c r="AG223" s="376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  <c r="FX223" s="59"/>
      <c r="FY223" s="59"/>
      <c r="FZ223" s="59"/>
    </row>
    <row r="224" spans="1:182" x14ac:dyDescent="0.25">
      <c r="A224" s="18">
        <v>1</v>
      </c>
      <c r="B224" s="18">
        <v>1</v>
      </c>
      <c r="C224" s="711" t="s">
        <v>198</v>
      </c>
      <c r="D224" s="27">
        <f>'2 уровень'!F943</f>
        <v>0</v>
      </c>
      <c r="E224" s="27">
        <f>'2 уровень'!G943</f>
        <v>0</v>
      </c>
      <c r="F224" s="27">
        <f>'2 уровень'!H943</f>
        <v>0</v>
      </c>
      <c r="G224" s="64">
        <f>'2 уровень'!I943</f>
        <v>0</v>
      </c>
      <c r="H224" s="78">
        <f>'2 уровень'!J943</f>
        <v>0</v>
      </c>
      <c r="I224" s="78">
        <f>'2 уровень'!K943</f>
        <v>0</v>
      </c>
      <c r="J224" s="73">
        <f>'2 уровень'!L943</f>
        <v>0</v>
      </c>
      <c r="K224" s="73">
        <f>'2 уровень'!M943</f>
        <v>0</v>
      </c>
      <c r="L224" s="73">
        <f>'2 уровень'!N943</f>
        <v>0</v>
      </c>
      <c r="M224" s="73">
        <f>'2 уровень'!O943</f>
        <v>0</v>
      </c>
      <c r="N224" s="73">
        <f>'2 уровень'!P943</f>
        <v>0</v>
      </c>
      <c r="O224" s="73">
        <f>'2 уровень'!Q943</f>
        <v>0</v>
      </c>
      <c r="P224" s="376">
        <f>'2 уровень'!R943</f>
        <v>0</v>
      </c>
      <c r="Q224" s="376">
        <f>'2 уровень'!S943</f>
        <v>0</v>
      </c>
      <c r="R224" s="376">
        <f>'2 уровень'!T943</f>
        <v>0</v>
      </c>
      <c r="S224" s="376">
        <f>'2 уровень'!U943</f>
        <v>0</v>
      </c>
      <c r="T224" s="376">
        <f>'2 уровень'!V943</f>
        <v>0</v>
      </c>
      <c r="U224" s="376">
        <f>'2 уровень'!W943</f>
        <v>0</v>
      </c>
      <c r="V224" s="376">
        <f>'2 уровень'!X943</f>
        <v>0</v>
      </c>
      <c r="W224" s="376">
        <f>'2 уровень'!Y943</f>
        <v>0</v>
      </c>
      <c r="X224" s="376">
        <f>'2 уровень'!Z943</f>
        <v>0</v>
      </c>
      <c r="Y224" s="376">
        <f>'2 уровень'!AA943</f>
        <v>0</v>
      </c>
      <c r="Z224" s="782">
        <f>'2 уровень'!AB943</f>
        <v>0</v>
      </c>
      <c r="AA224" s="376">
        <f>'2 уровень'!AC943</f>
        <v>0</v>
      </c>
      <c r="AB224" s="376">
        <f>'2 уровень'!AD943</f>
        <v>0</v>
      </c>
      <c r="AC224" s="376">
        <f>'2 уровень'!AE943</f>
        <v>0</v>
      </c>
      <c r="AD224" s="376">
        <f>'2 уровень'!AF943</f>
        <v>0</v>
      </c>
      <c r="AE224" s="377">
        <f>'2 уровень'!AG943</f>
        <v>0</v>
      </c>
      <c r="AF224" s="376"/>
      <c r="AG224" s="376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  <c r="FX224" s="59"/>
      <c r="FY224" s="59"/>
      <c r="FZ224" s="59"/>
    </row>
    <row r="225" spans="1:182" x14ac:dyDescent="0.25">
      <c r="A225" s="18">
        <v>1</v>
      </c>
      <c r="B225" s="18">
        <v>1</v>
      </c>
      <c r="C225" s="708" t="s">
        <v>199</v>
      </c>
      <c r="D225" s="27">
        <f>'2 уровень'!F944</f>
        <v>0</v>
      </c>
      <c r="E225" s="27">
        <f>'2 уровень'!G944</f>
        <v>0</v>
      </c>
      <c r="F225" s="27">
        <f>'2 уровень'!H944</f>
        <v>0</v>
      </c>
      <c r="G225" s="64">
        <f>'2 уровень'!I944</f>
        <v>0</v>
      </c>
      <c r="H225" s="78">
        <f>'2 уровень'!J944</f>
        <v>0</v>
      </c>
      <c r="I225" s="78">
        <f>'2 уровень'!K944</f>
        <v>0</v>
      </c>
      <c r="J225" s="73">
        <f>'2 уровень'!L944</f>
        <v>0</v>
      </c>
      <c r="K225" s="73">
        <f>'2 уровень'!M944</f>
        <v>0</v>
      </c>
      <c r="L225" s="73">
        <f>'2 уровень'!N944</f>
        <v>0</v>
      </c>
      <c r="M225" s="73">
        <f>'2 уровень'!O944</f>
        <v>0</v>
      </c>
      <c r="N225" s="73">
        <f>'2 уровень'!P944</f>
        <v>0</v>
      </c>
      <c r="O225" s="73">
        <f>'2 уровень'!Q944</f>
        <v>0</v>
      </c>
      <c r="P225" s="376">
        <f>'2 уровень'!R944</f>
        <v>0</v>
      </c>
      <c r="Q225" s="376">
        <f>'2 уровень'!S944</f>
        <v>0</v>
      </c>
      <c r="R225" s="376">
        <f>'2 уровень'!T944</f>
        <v>0</v>
      </c>
      <c r="S225" s="376">
        <f>'2 уровень'!U944</f>
        <v>0</v>
      </c>
      <c r="T225" s="376">
        <f>'2 уровень'!V944</f>
        <v>0</v>
      </c>
      <c r="U225" s="376">
        <f>'2 уровень'!W944</f>
        <v>0</v>
      </c>
      <c r="V225" s="376">
        <f>'2 уровень'!X944</f>
        <v>0</v>
      </c>
      <c r="W225" s="376">
        <f>'2 уровень'!Y944</f>
        <v>0</v>
      </c>
      <c r="X225" s="376">
        <f>'2 уровень'!Z944</f>
        <v>0</v>
      </c>
      <c r="Y225" s="376">
        <f>'2 уровень'!AA944</f>
        <v>0</v>
      </c>
      <c r="Z225" s="782">
        <f>'2 уровень'!AB944</f>
        <v>0</v>
      </c>
      <c r="AA225" s="376">
        <f>'2 уровень'!AC944</f>
        <v>0</v>
      </c>
      <c r="AB225" s="376">
        <f>'2 уровень'!AD944</f>
        <v>0</v>
      </c>
      <c r="AC225" s="376">
        <f>'2 уровень'!AE944</f>
        <v>0</v>
      </c>
      <c r="AD225" s="376">
        <f>'2 уровень'!AF944</f>
        <v>0</v>
      </c>
      <c r="AE225" s="377">
        <f>'2 уровень'!AG944</f>
        <v>0</v>
      </c>
      <c r="AF225" s="376"/>
      <c r="AG225" s="376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  <c r="FX225" s="59"/>
      <c r="FY225" s="59"/>
      <c r="FZ225" s="59"/>
    </row>
    <row r="226" spans="1:182" ht="15.75" thickBot="1" x14ac:dyDescent="0.3">
      <c r="A226" s="18">
        <v>1</v>
      </c>
      <c r="B226" s="18">
        <v>1</v>
      </c>
      <c r="C226" s="707" t="s">
        <v>204</v>
      </c>
      <c r="D226" s="27">
        <f>'2 уровень'!F945</f>
        <v>0</v>
      </c>
      <c r="E226" s="27">
        <f>'2 уровень'!G945</f>
        <v>0</v>
      </c>
      <c r="F226" s="27">
        <f>'2 уровень'!H945</f>
        <v>0</v>
      </c>
      <c r="G226" s="64">
        <f>'2 уровень'!I945</f>
        <v>0</v>
      </c>
      <c r="H226" s="78">
        <f>'2 уровень'!J945</f>
        <v>0</v>
      </c>
      <c r="I226" s="78">
        <f>'2 уровень'!K945</f>
        <v>0</v>
      </c>
      <c r="J226" s="73">
        <f>'2 уровень'!L945</f>
        <v>0</v>
      </c>
      <c r="K226" s="73">
        <f>'2 уровень'!M945</f>
        <v>0</v>
      </c>
      <c r="L226" s="73">
        <f>'2 уровень'!N945</f>
        <v>0</v>
      </c>
      <c r="M226" s="73">
        <f>'2 уровень'!O945</f>
        <v>0</v>
      </c>
      <c r="N226" s="73">
        <f>'2 уровень'!P945</f>
        <v>0</v>
      </c>
      <c r="O226" s="73">
        <f>'2 уровень'!Q945</f>
        <v>0</v>
      </c>
      <c r="P226" s="376">
        <f>'2 уровень'!R945</f>
        <v>0</v>
      </c>
      <c r="Q226" s="376">
        <f>'2 уровень'!S945</f>
        <v>0</v>
      </c>
      <c r="R226" s="376">
        <f>'2 уровень'!T945</f>
        <v>0</v>
      </c>
      <c r="S226" s="376">
        <f>'2 уровень'!U945</f>
        <v>0</v>
      </c>
      <c r="T226" s="376">
        <f>'2 уровень'!V945</f>
        <v>0</v>
      </c>
      <c r="U226" s="376">
        <f>'2 уровень'!W945</f>
        <v>0</v>
      </c>
      <c r="V226" s="376">
        <f>'2 уровень'!X945</f>
        <v>0</v>
      </c>
      <c r="W226" s="376">
        <f>'2 уровень'!Y945</f>
        <v>0</v>
      </c>
      <c r="X226" s="376">
        <f>'2 уровень'!Z945</f>
        <v>0</v>
      </c>
      <c r="Y226" s="376">
        <f>'2 уровень'!AA945</f>
        <v>0</v>
      </c>
      <c r="Z226" s="782">
        <f>'2 уровень'!AB945</f>
        <v>0</v>
      </c>
      <c r="AA226" s="376">
        <f>'2 уровень'!AC945</f>
        <v>0</v>
      </c>
      <c r="AB226" s="376">
        <f>'2 уровень'!AD945</f>
        <v>0</v>
      </c>
      <c r="AC226" s="376">
        <f>'2 уровень'!AE945</f>
        <v>0</v>
      </c>
      <c r="AD226" s="376">
        <f>'2 уровень'!AF945</f>
        <v>0</v>
      </c>
      <c r="AE226" s="377">
        <f>'2 уровень'!AG945</f>
        <v>0</v>
      </c>
      <c r="AF226" s="376"/>
      <c r="AG226" s="376" t="e">
        <f>AE226/X226*100</f>
        <v>#DIV/0!</v>
      </c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</row>
    <row r="227" spans="1:182" x14ac:dyDescent="0.25">
      <c r="A227" s="18">
        <v>1</v>
      </c>
      <c r="B227" s="18">
        <v>1</v>
      </c>
      <c r="C227" s="6" t="s">
        <v>94</v>
      </c>
      <c r="D227" s="79"/>
      <c r="E227" s="79"/>
      <c r="F227" s="79"/>
      <c r="G227" s="80"/>
      <c r="H227" s="81"/>
      <c r="I227" s="81"/>
      <c r="J227" s="24"/>
      <c r="K227" s="24"/>
      <c r="L227" s="24"/>
      <c r="M227" s="24"/>
      <c r="N227" s="24"/>
      <c r="O227" s="24"/>
      <c r="P227" s="384">
        <f t="shared" ref="P227:U227" si="14">P228-P229-P280-P283-P287</f>
        <v>0</v>
      </c>
      <c r="Q227" s="384">
        <f t="shared" si="14"/>
        <v>0</v>
      </c>
      <c r="R227" s="384">
        <f t="shared" si="14"/>
        <v>0</v>
      </c>
      <c r="S227" s="384">
        <f t="shared" si="14"/>
        <v>0</v>
      </c>
      <c r="T227" s="384">
        <f t="shared" si="14"/>
        <v>0</v>
      </c>
      <c r="U227" s="384">
        <f t="shared" si="14"/>
        <v>0</v>
      </c>
      <c r="V227" s="384">
        <f t="shared" ref="V227:W227" si="15">V228-V229-V280-V283-V287</f>
        <v>0</v>
      </c>
      <c r="W227" s="384">
        <f t="shared" si="15"/>
        <v>0</v>
      </c>
      <c r="X227" s="384">
        <f t="shared" ref="X227:AE227" si="16">X228-X229-X280-X283-X287</f>
        <v>1.0459189070388675E-11</v>
      </c>
      <c r="Y227" s="384">
        <f t="shared" si="16"/>
        <v>-4.5474735088646412E-12</v>
      </c>
      <c r="Z227" s="788">
        <f t="shared" si="16"/>
        <v>0</v>
      </c>
      <c r="AA227" s="384">
        <f t="shared" si="16"/>
        <v>0</v>
      </c>
      <c r="AB227" s="384">
        <f t="shared" si="16"/>
        <v>6.8212102632969618E-12</v>
      </c>
      <c r="AC227" s="384">
        <f t="shared" si="16"/>
        <v>0</v>
      </c>
      <c r="AD227" s="384">
        <f t="shared" si="16"/>
        <v>0</v>
      </c>
      <c r="AE227" s="385">
        <f t="shared" si="16"/>
        <v>0</v>
      </c>
      <c r="AF227" s="384"/>
      <c r="AG227" s="384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</row>
    <row r="228" spans="1:182" s="59" customFormat="1" x14ac:dyDescent="0.25">
      <c r="A228" s="18">
        <v>1</v>
      </c>
      <c r="B228" s="18">
        <v>1</v>
      </c>
      <c r="C228" s="12" t="s">
        <v>92</v>
      </c>
      <c r="D228" s="60">
        <f>'Аян '!D86</f>
        <v>0</v>
      </c>
      <c r="E228" s="82">
        <f>'Аян '!E86</f>
        <v>0</v>
      </c>
      <c r="F228" s="82">
        <f>'Аян '!F86</f>
        <v>0</v>
      </c>
      <c r="G228" s="83">
        <f>'Аян '!G86</f>
        <v>0</v>
      </c>
      <c r="H228" s="72">
        <f>'Аян '!H86</f>
        <v>0</v>
      </c>
      <c r="I228" s="72">
        <f>'Аян '!I86</f>
        <v>0</v>
      </c>
      <c r="J228" s="21">
        <f>'Аян '!J86</f>
        <v>0</v>
      </c>
      <c r="K228" s="21">
        <f>'Аян '!K86</f>
        <v>0</v>
      </c>
      <c r="L228" s="21">
        <f>'Аян '!L86</f>
        <v>0</v>
      </c>
      <c r="M228" s="21">
        <f>'Аян '!M86</f>
        <v>0</v>
      </c>
      <c r="N228" s="21">
        <f>'Аян '!N86</f>
        <v>0</v>
      </c>
      <c r="O228" s="21">
        <f>'Аян '!O86</f>
        <v>0</v>
      </c>
      <c r="P228" s="185">
        <f>'Аян '!P86</f>
        <v>138259.42777500002</v>
      </c>
      <c r="Q228" s="185">
        <f>'Аян '!Q86</f>
        <v>138259.42777500002</v>
      </c>
      <c r="R228" s="185">
        <f>'Аян '!R86</f>
        <v>137968.97185500001</v>
      </c>
      <c r="S228" s="185">
        <f>'Аян '!S86</f>
        <v>137968.97185500001</v>
      </c>
      <c r="T228" s="185">
        <f>'Аян '!T86</f>
        <v>137968.97185500001</v>
      </c>
      <c r="U228" s="185">
        <f>'Аян '!U86</f>
        <v>137968.97185500001</v>
      </c>
      <c r="V228" s="185">
        <f>'Аян '!V86</f>
        <v>137968.97185500001</v>
      </c>
      <c r="W228" s="185">
        <f>'Аян '!W86</f>
        <v>137968.97185500001</v>
      </c>
      <c r="X228" s="185">
        <f>'Аян '!X86</f>
        <v>133580.98580733335</v>
      </c>
      <c r="Y228" s="185">
        <f>'Аян '!Y86</f>
        <v>92287.387289999984</v>
      </c>
      <c r="Z228" s="784">
        <f>'Аян '!Z86</f>
        <v>0</v>
      </c>
      <c r="AA228" s="185">
        <f>'Аян '!AA86</f>
        <v>-51.14228</v>
      </c>
      <c r="AB228" s="185">
        <f>'Аян '!AB86</f>
        <v>-41293.598517333347</v>
      </c>
      <c r="AC228" s="185">
        <f>'Аян '!AC86</f>
        <v>0</v>
      </c>
      <c r="AD228" s="185">
        <f>'Аян '!AD86</f>
        <v>-832.86874</v>
      </c>
      <c r="AE228" s="380">
        <f>'Аян '!AE86</f>
        <v>91403.376269999979</v>
      </c>
      <c r="AF228" s="185">
        <f>Y228/X228*100</f>
        <v>69.087218313471666</v>
      </c>
      <c r="AG228" s="185">
        <f>AE228/X228*100</f>
        <v>68.425439232671167</v>
      </c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</row>
    <row r="229" spans="1:182" s="59" customFormat="1" x14ac:dyDescent="0.25">
      <c r="A229" s="18">
        <v>1</v>
      </c>
      <c r="B229" s="18">
        <v>1</v>
      </c>
      <c r="C229" s="1986" t="s">
        <v>77</v>
      </c>
      <c r="D229" s="82">
        <f>'Аян '!D87</f>
        <v>890</v>
      </c>
      <c r="E229" s="82">
        <f>'Аян '!E87</f>
        <v>593.33333333333337</v>
      </c>
      <c r="F229" s="82">
        <f>'Аян '!F87</f>
        <v>639</v>
      </c>
      <c r="G229" s="83">
        <f>'Аян '!G87</f>
        <v>107.69662921348313</v>
      </c>
      <c r="H229" s="72">
        <f>'Аян '!H87</f>
        <v>9.7752808988764048</v>
      </c>
      <c r="I229" s="72">
        <f>'Аян '!I87</f>
        <v>8.7558685446009381</v>
      </c>
      <c r="J229" s="21">
        <f>'Аян '!J87</f>
        <v>8700</v>
      </c>
      <c r="K229" s="21">
        <f>'Аян '!K87</f>
        <v>5800</v>
      </c>
      <c r="L229" s="21">
        <f>'Аян '!L87</f>
        <v>5595</v>
      </c>
      <c r="M229" s="21">
        <f>'Аян '!M87</f>
        <v>96.465517241379303</v>
      </c>
      <c r="N229" s="21">
        <f>'Аян '!N87</f>
        <v>26</v>
      </c>
      <c r="O229" s="21">
        <f>'Аян '!O87</f>
        <v>322.78846153846155</v>
      </c>
      <c r="P229" s="185">
        <f>'Аян '!P87</f>
        <v>62779.066899999998</v>
      </c>
      <c r="Q229" s="185">
        <f>'Аян '!Q87</f>
        <v>62779.066899999998</v>
      </c>
      <c r="R229" s="185">
        <f>'Аян '!R87</f>
        <v>62627.001260000005</v>
      </c>
      <c r="S229" s="185">
        <f>'Аян '!S87</f>
        <v>62627.001260000005</v>
      </c>
      <c r="T229" s="185">
        <f>'Аян '!T87</f>
        <v>62627.001260000005</v>
      </c>
      <c r="U229" s="185">
        <f>'Аян '!U87</f>
        <v>62627.001260000005</v>
      </c>
      <c r="V229" s="185">
        <f>'Аян '!V87</f>
        <v>62627.001260000005</v>
      </c>
      <c r="W229" s="185">
        <f>'Аян '!W87</f>
        <v>62627.001260000005</v>
      </c>
      <c r="X229" s="185">
        <f>'Аян '!X87</f>
        <v>41761.471882666672</v>
      </c>
      <c r="Y229" s="185">
        <f>'Аян '!Y87</f>
        <v>41610.751889999992</v>
      </c>
      <c r="Z229" s="784">
        <f>'Аян '!Z87</f>
        <v>0</v>
      </c>
      <c r="AA229" s="185">
        <f>'Аян '!AA87</f>
        <v>-25.226279999999999</v>
      </c>
      <c r="AB229" s="185">
        <f>'Аян '!AB87</f>
        <v>-150.7199926666799</v>
      </c>
      <c r="AC229" s="185">
        <f>'Аян '!AC87</f>
        <v>0</v>
      </c>
      <c r="AD229" s="185">
        <f>'Аян '!AD87</f>
        <v>-607.54295999999999</v>
      </c>
      <c r="AE229" s="380">
        <f>'Аян '!AE87</f>
        <v>40977.982649999991</v>
      </c>
      <c r="AF229" s="185">
        <f>Y229/X229*100</f>
        <v>99.639093197935779</v>
      </c>
      <c r="AG229" s="185">
        <f>AE229/X229*100</f>
        <v>98.12389459148379</v>
      </c>
    </row>
    <row r="230" spans="1:182" s="59" customFormat="1" ht="57.75" x14ac:dyDescent="0.25">
      <c r="A230" s="18"/>
      <c r="B230" s="18">
        <v>1</v>
      </c>
      <c r="C230" s="1899" t="s">
        <v>324</v>
      </c>
      <c r="D230" s="82">
        <f>'Аян '!D88</f>
        <v>0</v>
      </c>
      <c r="E230" s="82">
        <f>'Аян '!E88</f>
        <v>0</v>
      </c>
      <c r="F230" s="82">
        <f>'Аян '!F88</f>
        <v>0</v>
      </c>
      <c r="G230" s="83">
        <f>'Аян '!G88</f>
        <v>0</v>
      </c>
      <c r="H230" s="72">
        <f>'Аян '!H88</f>
        <v>0</v>
      </c>
      <c r="I230" s="72">
        <f>'Аян '!I88</f>
        <v>0</v>
      </c>
      <c r="J230" s="21">
        <f>'Аян '!J88</f>
        <v>0</v>
      </c>
      <c r="K230" s="21">
        <f>'Аян '!K88</f>
        <v>0</v>
      </c>
      <c r="L230" s="21">
        <f>'Аян '!L88</f>
        <v>0</v>
      </c>
      <c r="M230" s="21">
        <f>'Аян '!M88</f>
        <v>0</v>
      </c>
      <c r="N230" s="21">
        <f>'Аян '!N88</f>
        <v>0</v>
      </c>
      <c r="O230" s="21">
        <f>'Аян '!O88</f>
        <v>0</v>
      </c>
      <c r="P230" s="185">
        <f>'Аян '!P88</f>
        <v>16147.653980000001</v>
      </c>
      <c r="Q230" s="185">
        <f>'Аян '!Q88</f>
        <v>16147.653980000001</v>
      </c>
      <c r="R230" s="185">
        <f>'Аян '!R88</f>
        <v>16091.260880000002</v>
      </c>
      <c r="S230" s="185">
        <f>'Аян '!S88</f>
        <v>16091.260880000002</v>
      </c>
      <c r="T230" s="185">
        <f>'Аян '!T88</f>
        <v>16091.260880000002</v>
      </c>
      <c r="U230" s="185">
        <f>'Аян '!U88</f>
        <v>16091.260880000002</v>
      </c>
      <c r="V230" s="185">
        <f>'Аян '!V88</f>
        <v>16091.260880000002</v>
      </c>
      <c r="W230" s="185">
        <f>'Аян '!W88</f>
        <v>16091.260880000002</v>
      </c>
      <c r="X230" s="185">
        <f>'Аян '!X88</f>
        <v>10731.266793333334</v>
      </c>
      <c r="Y230" s="185">
        <f>'Аян '!Y88</f>
        <v>10182.82706</v>
      </c>
      <c r="Z230" s="784">
        <f>'Аян '!Z88</f>
        <v>0</v>
      </c>
      <c r="AA230" s="185">
        <f>'Аян '!AA88</f>
        <v>-25.916</v>
      </c>
      <c r="AB230" s="185">
        <f>'Аян '!AB88</f>
        <v>-548.43973333333452</v>
      </c>
      <c r="AC230" s="185">
        <f>'Аян '!AC88</f>
        <v>0</v>
      </c>
      <c r="AD230" s="185">
        <f>'Аян '!AD88</f>
        <v>-4.6493099999999998</v>
      </c>
      <c r="AE230" s="380">
        <f>'Аян '!AE88</f>
        <v>10152.26175</v>
      </c>
      <c r="AF230" s="185">
        <f>Y230/X230*100</f>
        <v>94.889329061560133</v>
      </c>
      <c r="AG230" s="185"/>
    </row>
    <row r="231" spans="1:182" x14ac:dyDescent="0.25">
      <c r="A231" s="18">
        <v>1</v>
      </c>
      <c r="B231" s="18">
        <v>1</v>
      </c>
      <c r="C231" s="172" t="s">
        <v>288</v>
      </c>
      <c r="D231" s="51">
        <f>'Аян '!D89</f>
        <v>0</v>
      </c>
      <c r="E231" s="51">
        <f>'Аян '!E89</f>
        <v>0</v>
      </c>
      <c r="F231" s="51">
        <f>'Аян '!F89</f>
        <v>0</v>
      </c>
      <c r="G231" s="84">
        <f>'Аян '!G89</f>
        <v>0</v>
      </c>
      <c r="H231" s="78">
        <f>'Аян '!H89</f>
        <v>0</v>
      </c>
      <c r="I231" s="78">
        <f>'Аян '!I89</f>
        <v>0</v>
      </c>
      <c r="J231" s="73">
        <f>'Аян '!J89</f>
        <v>0</v>
      </c>
      <c r="K231" s="73">
        <f>'Аян '!K89</f>
        <v>0</v>
      </c>
      <c r="L231" s="73">
        <f>'Аян '!L89</f>
        <v>0</v>
      </c>
      <c r="M231" s="73">
        <f>'Аян '!M89</f>
        <v>0</v>
      </c>
      <c r="N231" s="73">
        <f>'Аян '!N89</f>
        <v>0</v>
      </c>
      <c r="O231" s="73">
        <f>'Аян '!O89</f>
        <v>0</v>
      </c>
      <c r="P231" s="185">
        <f>'Аян '!P89</f>
        <v>5523.7021949999998</v>
      </c>
      <c r="Q231" s="185">
        <f>'Аян '!Q89</f>
        <v>5523.7021949999998</v>
      </c>
      <c r="R231" s="185">
        <f>'Аян '!R89</f>
        <v>5523.7021949999998</v>
      </c>
      <c r="S231" s="185">
        <f>'Аян '!S89</f>
        <v>5523.7021949999998</v>
      </c>
      <c r="T231" s="185">
        <f>'Аян '!T89</f>
        <v>5523.7021949999998</v>
      </c>
      <c r="U231" s="185">
        <f>'Аян '!U89</f>
        <v>5523.7021949999998</v>
      </c>
      <c r="V231" s="185">
        <f>'Аян '!V89</f>
        <v>5523.7021949999998</v>
      </c>
      <c r="W231" s="185">
        <f>'Аян '!W89</f>
        <v>5523.7021949999998</v>
      </c>
      <c r="X231" s="185">
        <f>'Аян '!X89</f>
        <v>3682.4681299999997</v>
      </c>
      <c r="Y231" s="185">
        <f>'Аян '!Y89</f>
        <v>3682.4681600000004</v>
      </c>
      <c r="Z231" s="784">
        <f>'Аян '!Z89</f>
        <v>0</v>
      </c>
      <c r="AA231" s="185">
        <f>'Аян '!AA89</f>
        <v>0</v>
      </c>
      <c r="AB231" s="185">
        <f>'Аян '!AB89</f>
        <v>3.0000000606378308E-5</v>
      </c>
      <c r="AC231" s="185">
        <f>'Аян '!AC89</f>
        <v>0</v>
      </c>
      <c r="AD231" s="185">
        <f>'Аян '!AD89</f>
        <v>0</v>
      </c>
      <c r="AE231" s="380">
        <f>'Аян '!AE89</f>
        <v>3682.4681600000004</v>
      </c>
      <c r="AF231" s="185">
        <f>Y231/X231*100</f>
        <v>100.00000081467103</v>
      </c>
      <c r="AG231" s="185">
        <f>AE231/X231*100</f>
        <v>100.00000081467103</v>
      </c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</row>
    <row r="232" spans="1:182" x14ac:dyDescent="0.25">
      <c r="B232" s="18">
        <v>1</v>
      </c>
      <c r="C232" s="172" t="s">
        <v>270</v>
      </c>
      <c r="D232" s="51">
        <f>'Аян '!D90</f>
        <v>5850</v>
      </c>
      <c r="E232" s="51">
        <f>'Аян '!E90</f>
        <v>3900</v>
      </c>
      <c r="F232" s="51">
        <f>'Аян '!F90</f>
        <v>1070</v>
      </c>
      <c r="G232" s="84">
        <f>'Аян '!G90</f>
        <v>27.435897435897438</v>
      </c>
      <c r="H232" s="78">
        <f>'Аян '!H90</f>
        <v>0</v>
      </c>
      <c r="I232" s="78">
        <f>'Аян '!I90</f>
        <v>0</v>
      </c>
      <c r="J232" s="73">
        <f>'Аян '!J90</f>
        <v>0</v>
      </c>
      <c r="K232" s="73">
        <f>'Аян '!K90</f>
        <v>0</v>
      </c>
      <c r="L232" s="73">
        <f>'Аян '!L90</f>
        <v>0</v>
      </c>
      <c r="M232" s="73">
        <f>'Аян '!M90</f>
        <v>0</v>
      </c>
      <c r="N232" s="73">
        <f>'Аян '!N90</f>
        <v>0</v>
      </c>
      <c r="O232" s="73">
        <f>'Аян '!O90</f>
        <v>0</v>
      </c>
      <c r="P232" s="185">
        <f>'Аян '!P90</f>
        <v>0</v>
      </c>
      <c r="Q232" s="185">
        <f>'Аян '!Q90</f>
        <v>0</v>
      </c>
      <c r="R232" s="185">
        <f>'Аян '!R90</f>
        <v>0</v>
      </c>
      <c r="S232" s="185">
        <f>'Аян '!S90</f>
        <v>0</v>
      </c>
      <c r="T232" s="185">
        <f>'Аян '!T90</f>
        <v>0</v>
      </c>
      <c r="U232" s="185">
        <f>'Аян '!U90</f>
        <v>0</v>
      </c>
      <c r="V232" s="185">
        <f>'Аян '!V90</f>
        <v>0</v>
      </c>
      <c r="W232" s="185">
        <f>'Аян '!W90</f>
        <v>0</v>
      </c>
      <c r="X232" s="185">
        <f>'Аян '!X90</f>
        <v>0</v>
      </c>
      <c r="Y232" s="185">
        <f>'Аян '!Y90</f>
        <v>0</v>
      </c>
      <c r="Z232" s="784">
        <f>'Аян '!Z90</f>
        <v>0</v>
      </c>
      <c r="AA232" s="185">
        <f>'Аян '!AA90</f>
        <v>0</v>
      </c>
      <c r="AB232" s="185">
        <f>'Аян '!AB90</f>
        <v>0</v>
      </c>
      <c r="AC232" s="185">
        <f>'Аян '!AC90</f>
        <v>0</v>
      </c>
      <c r="AD232" s="185">
        <f>'Аян '!AD90</f>
        <v>0</v>
      </c>
      <c r="AE232" s="380">
        <f>'Аян '!AE90</f>
        <v>0</v>
      </c>
      <c r="AF232" s="185"/>
      <c r="AG232" s="185" t="e">
        <f>AE232/X232*100</f>
        <v>#DIV/0!</v>
      </c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</row>
    <row r="233" spans="1:182" ht="29.25" x14ac:dyDescent="0.25">
      <c r="B233" s="18">
        <v>1</v>
      </c>
      <c r="C233" s="288" t="s">
        <v>193</v>
      </c>
      <c r="D233" s="51">
        <f>'Аян '!D91</f>
        <v>0</v>
      </c>
      <c r="E233" s="51">
        <f>'Аян '!E91</f>
        <v>0</v>
      </c>
      <c r="F233" s="51">
        <f>'Аян '!F91</f>
        <v>0</v>
      </c>
      <c r="G233" s="84">
        <f>'Аян '!G91</f>
        <v>0</v>
      </c>
      <c r="H233" s="78">
        <f>'Аян '!H91</f>
        <v>0</v>
      </c>
      <c r="I233" s="78">
        <f>'Аян '!I91</f>
        <v>0</v>
      </c>
      <c r="J233" s="73">
        <f>'Аян '!J91</f>
        <v>0</v>
      </c>
      <c r="K233" s="73">
        <f>'Аян '!K91</f>
        <v>0</v>
      </c>
      <c r="L233" s="73">
        <f>'Аян '!L91</f>
        <v>0</v>
      </c>
      <c r="M233" s="73">
        <f>'Аян '!M91</f>
        <v>0</v>
      </c>
      <c r="N233" s="73">
        <f>'Аян '!N91</f>
        <v>0</v>
      </c>
      <c r="O233" s="73">
        <f>'Аян '!O91</f>
        <v>0</v>
      </c>
      <c r="P233" s="185">
        <f>'Аян '!P91</f>
        <v>0</v>
      </c>
      <c r="Q233" s="185">
        <f>'Аян '!Q91</f>
        <v>0</v>
      </c>
      <c r="R233" s="185">
        <f>'Аян '!R91</f>
        <v>0</v>
      </c>
      <c r="S233" s="185">
        <f>'Аян '!S91</f>
        <v>0</v>
      </c>
      <c r="T233" s="185">
        <f>'Аян '!T91</f>
        <v>0</v>
      </c>
      <c r="U233" s="185">
        <f>'Аян '!U91</f>
        <v>0</v>
      </c>
      <c r="V233" s="185">
        <f>'Аян '!V91</f>
        <v>0</v>
      </c>
      <c r="W233" s="185">
        <f>'Аян '!W91</f>
        <v>0</v>
      </c>
      <c r="X233" s="185">
        <f>'Аян '!X91</f>
        <v>0</v>
      </c>
      <c r="Y233" s="185" t="str">
        <f>'Аян '!Y91</f>
        <v xml:space="preserve"> </v>
      </c>
      <c r="Z233" s="784">
        <f>'Аян '!Z91</f>
        <v>0</v>
      </c>
      <c r="AA233" s="185">
        <f>'Аян '!AA91</f>
        <v>0</v>
      </c>
      <c r="AB233" s="185">
        <f>'Аян '!AB91</f>
        <v>0</v>
      </c>
      <c r="AC233" s="185">
        <f>'Аян '!AC91</f>
        <v>0</v>
      </c>
      <c r="AD233" s="185">
        <f>'Аян '!AD91</f>
        <v>0</v>
      </c>
      <c r="AE233" s="380">
        <f>'Аян '!AE91</f>
        <v>0</v>
      </c>
      <c r="AF233" s="185">
        <f>'Аян '!AE90</f>
        <v>0</v>
      </c>
      <c r="AG233" s="185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</row>
    <row r="234" spans="1:182" ht="30" x14ac:dyDescent="0.25">
      <c r="B234" s="18">
        <v>1</v>
      </c>
      <c r="C234" s="553" t="s">
        <v>453</v>
      </c>
      <c r="D234" s="51">
        <f>'Аян '!D92</f>
        <v>2000</v>
      </c>
      <c r="E234" s="51">
        <f>'Аян '!E92</f>
        <v>1333.3333333333333</v>
      </c>
      <c r="F234" s="51">
        <f>'Аян '!F92</f>
        <v>655</v>
      </c>
      <c r="G234" s="84">
        <f>'Аян '!G92</f>
        <v>49.125</v>
      </c>
      <c r="H234" s="78">
        <f>'Аян '!H92</f>
        <v>0</v>
      </c>
      <c r="I234" s="78">
        <f>'Аян '!I92</f>
        <v>0</v>
      </c>
      <c r="J234" s="73">
        <f>'Аян '!J92</f>
        <v>0</v>
      </c>
      <c r="K234" s="73">
        <f>'Аян '!K92</f>
        <v>0</v>
      </c>
      <c r="L234" s="73">
        <f>'Аян '!L92</f>
        <v>0</v>
      </c>
      <c r="M234" s="73">
        <f>'Аян '!M92</f>
        <v>0</v>
      </c>
      <c r="N234" s="73">
        <f>'Аян '!N92</f>
        <v>0</v>
      </c>
      <c r="O234" s="73">
        <f>'Аян '!O92</f>
        <v>0</v>
      </c>
      <c r="P234" s="185">
        <f>'Аян '!P92</f>
        <v>0</v>
      </c>
      <c r="Q234" s="185">
        <f>'Аян '!Q92</f>
        <v>0</v>
      </c>
      <c r="R234" s="185">
        <f>'Аян '!R92</f>
        <v>0</v>
      </c>
      <c r="S234" s="185">
        <f>'Аян '!S92</f>
        <v>0</v>
      </c>
      <c r="T234" s="185">
        <f>'Аян '!T92</f>
        <v>0</v>
      </c>
      <c r="U234" s="185">
        <f>'Аян '!U92</f>
        <v>0</v>
      </c>
      <c r="V234" s="185">
        <f>'Аян '!V92</f>
        <v>0</v>
      </c>
      <c r="W234" s="185">
        <f>'Аян '!W92</f>
        <v>0</v>
      </c>
      <c r="X234" s="185">
        <f>'Аян '!X92</f>
        <v>0</v>
      </c>
      <c r="Y234" s="185">
        <f>'Аян '!Y92</f>
        <v>0</v>
      </c>
      <c r="Z234" s="784">
        <f>'Аян '!Z92</f>
        <v>0</v>
      </c>
      <c r="AA234" s="185">
        <f>'Аян '!AA92</f>
        <v>0</v>
      </c>
      <c r="AB234" s="185">
        <f>'Аян '!AB92</f>
        <v>0</v>
      </c>
      <c r="AC234" s="185">
        <f>'Аян '!AC92</f>
        <v>0</v>
      </c>
      <c r="AD234" s="185">
        <f>'Аян '!AD92</f>
        <v>0</v>
      </c>
      <c r="AE234" s="380">
        <f>'Аян '!AE92</f>
        <v>0</v>
      </c>
      <c r="AF234" s="185">
        <f>'Аян '!AE91</f>
        <v>0</v>
      </c>
      <c r="AG234" s="185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</row>
    <row r="235" spans="1:182" ht="60" x14ac:dyDescent="0.25">
      <c r="B235" s="18">
        <v>1</v>
      </c>
      <c r="C235" s="553" t="s">
        <v>454</v>
      </c>
      <c r="D235" s="51">
        <f>'Аян '!D93</f>
        <v>3300</v>
      </c>
      <c r="E235" s="51">
        <f>'Аян '!E93</f>
        <v>2200</v>
      </c>
      <c r="F235" s="51">
        <f>'Аян '!F93</f>
        <v>41</v>
      </c>
      <c r="G235" s="84">
        <f>'Аян '!G93</f>
        <v>1.8636363636363635</v>
      </c>
      <c r="H235" s="78">
        <f>'Аян '!H93</f>
        <v>0</v>
      </c>
      <c r="I235" s="78">
        <f>'Аян '!I93</f>
        <v>0</v>
      </c>
      <c r="J235" s="73">
        <f>'Аян '!J93</f>
        <v>0</v>
      </c>
      <c r="K235" s="73">
        <f>'Аян '!K93</f>
        <v>0</v>
      </c>
      <c r="L235" s="73">
        <f>'Аян '!L93</f>
        <v>0</v>
      </c>
      <c r="M235" s="73">
        <f>'Аян '!M93</f>
        <v>0</v>
      </c>
      <c r="N235" s="73">
        <f>'Аян '!N93</f>
        <v>0</v>
      </c>
      <c r="O235" s="73">
        <f>'Аян '!O93</f>
        <v>0</v>
      </c>
      <c r="P235" s="185">
        <f>'Аян '!P93</f>
        <v>0</v>
      </c>
      <c r="Q235" s="185">
        <f>'Аян '!Q93</f>
        <v>0</v>
      </c>
      <c r="R235" s="185">
        <f>'Аян '!R93</f>
        <v>0</v>
      </c>
      <c r="S235" s="185">
        <f>'Аян '!S93</f>
        <v>0</v>
      </c>
      <c r="T235" s="185">
        <f>'Аян '!T93</f>
        <v>0</v>
      </c>
      <c r="U235" s="185">
        <f>'Аян '!U93</f>
        <v>0</v>
      </c>
      <c r="V235" s="185">
        <f>'Аян '!V93</f>
        <v>0</v>
      </c>
      <c r="W235" s="185">
        <f>'Аян '!W93</f>
        <v>0</v>
      </c>
      <c r="X235" s="185">
        <f>'Аян '!X93</f>
        <v>0</v>
      </c>
      <c r="Y235" s="185">
        <f>'Аян '!Y93</f>
        <v>0</v>
      </c>
      <c r="Z235" s="784">
        <f>'Аян '!Z93</f>
        <v>0</v>
      </c>
      <c r="AA235" s="185">
        <f>'Аян '!AA93</f>
        <v>0</v>
      </c>
      <c r="AB235" s="185">
        <f>'Аян '!AB93</f>
        <v>0</v>
      </c>
      <c r="AC235" s="185">
        <f>'Аян '!AC93</f>
        <v>0</v>
      </c>
      <c r="AD235" s="185">
        <f>'Аян '!AD93</f>
        <v>0</v>
      </c>
      <c r="AE235" s="380">
        <f>'Аян '!AE93</f>
        <v>0</v>
      </c>
      <c r="AF235" s="185">
        <f>'Аян '!AE92</f>
        <v>0</v>
      </c>
      <c r="AG235" s="185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</row>
    <row r="236" spans="1:182" ht="45" x14ac:dyDescent="0.25">
      <c r="B236" s="18">
        <v>1</v>
      </c>
      <c r="C236" s="291" t="s">
        <v>455</v>
      </c>
      <c r="D236" s="51">
        <f>'Аян '!D94</f>
        <v>500</v>
      </c>
      <c r="E236" s="51">
        <f>'Аян '!E94</f>
        <v>333.33333333333331</v>
      </c>
      <c r="F236" s="51">
        <f>'Аян '!F94</f>
        <v>374</v>
      </c>
      <c r="G236" s="84">
        <f>'Аян '!G94</f>
        <v>112.20000000000002</v>
      </c>
      <c r="H236" s="78">
        <f>'Аян '!H94</f>
        <v>0</v>
      </c>
      <c r="I236" s="78">
        <f>'Аян '!I94</f>
        <v>0</v>
      </c>
      <c r="J236" s="73">
        <f>'Аян '!J94</f>
        <v>0</v>
      </c>
      <c r="K236" s="73">
        <f>'Аян '!K94</f>
        <v>0</v>
      </c>
      <c r="L236" s="73">
        <f>'Аян '!L94</f>
        <v>0</v>
      </c>
      <c r="M236" s="73">
        <f>'Аян '!M94</f>
        <v>0</v>
      </c>
      <c r="N236" s="73">
        <f>'Аян '!N94</f>
        <v>0</v>
      </c>
      <c r="O236" s="73">
        <f>'Аян '!O94</f>
        <v>0</v>
      </c>
      <c r="P236" s="185">
        <f>'Аян '!P94</f>
        <v>0</v>
      </c>
      <c r="Q236" s="185">
        <f>'Аян '!Q94</f>
        <v>0</v>
      </c>
      <c r="R236" s="185">
        <f>'Аян '!R94</f>
        <v>0</v>
      </c>
      <c r="S236" s="185">
        <f>'Аян '!S94</f>
        <v>0</v>
      </c>
      <c r="T236" s="185">
        <f>'Аян '!T94</f>
        <v>0</v>
      </c>
      <c r="U236" s="185">
        <f>'Аян '!U94</f>
        <v>0</v>
      </c>
      <c r="V236" s="185">
        <f>'Аян '!V94</f>
        <v>0</v>
      </c>
      <c r="W236" s="185">
        <f>'Аян '!W94</f>
        <v>0</v>
      </c>
      <c r="X236" s="185">
        <f>'Аян '!X94</f>
        <v>0</v>
      </c>
      <c r="Y236" s="185">
        <f>'Аян '!Y94</f>
        <v>0</v>
      </c>
      <c r="Z236" s="784">
        <f>'Аян '!Z94</f>
        <v>0</v>
      </c>
      <c r="AA236" s="185">
        <f>'Аян '!AA94</f>
        <v>0</v>
      </c>
      <c r="AB236" s="185">
        <f>'Аян '!AB94</f>
        <v>0</v>
      </c>
      <c r="AC236" s="185">
        <f>'Аян '!AC94</f>
        <v>0</v>
      </c>
      <c r="AD236" s="185">
        <f>'Аян '!AD94</f>
        <v>0</v>
      </c>
      <c r="AE236" s="380">
        <f>'Аян '!AE94</f>
        <v>0</v>
      </c>
      <c r="AF236" s="185">
        <f>'Аян '!AE93</f>
        <v>0</v>
      </c>
      <c r="AG236" s="185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</row>
    <row r="237" spans="1:182" ht="90" x14ac:dyDescent="0.25">
      <c r="B237" s="18">
        <v>1</v>
      </c>
      <c r="C237" s="173" t="s">
        <v>456</v>
      </c>
      <c r="D237" s="51">
        <f>'Аян '!D95</f>
        <v>50</v>
      </c>
      <c r="E237" s="51">
        <f>'Аян '!E95</f>
        <v>33.333333333333336</v>
      </c>
      <c r="F237" s="51">
        <f>'Аян '!F95</f>
        <v>0</v>
      </c>
      <c r="G237" s="84">
        <f>'Аян '!G95</f>
        <v>0</v>
      </c>
      <c r="H237" s="78">
        <f>'Аян '!H95</f>
        <v>0</v>
      </c>
      <c r="I237" s="78">
        <f>'Аян '!I95</f>
        <v>0</v>
      </c>
      <c r="J237" s="73">
        <f>'Аян '!J95</f>
        <v>0</v>
      </c>
      <c r="K237" s="73">
        <f>'Аян '!K95</f>
        <v>0</v>
      </c>
      <c r="L237" s="73">
        <f>'Аян '!L95</f>
        <v>0</v>
      </c>
      <c r="M237" s="73">
        <f>'Аян '!M95</f>
        <v>0</v>
      </c>
      <c r="N237" s="73">
        <f>'Аян '!N95</f>
        <v>0</v>
      </c>
      <c r="O237" s="73">
        <f>'Аян '!O95</f>
        <v>0</v>
      </c>
      <c r="P237" s="185">
        <f>'Аян '!P95</f>
        <v>0</v>
      </c>
      <c r="Q237" s="185">
        <f>'Аян '!Q95</f>
        <v>0</v>
      </c>
      <c r="R237" s="185">
        <f>'Аян '!R95</f>
        <v>0</v>
      </c>
      <c r="S237" s="185">
        <f>'Аян '!S95</f>
        <v>0</v>
      </c>
      <c r="T237" s="185">
        <f>'Аян '!T95</f>
        <v>0</v>
      </c>
      <c r="U237" s="185">
        <f>'Аян '!U95</f>
        <v>0</v>
      </c>
      <c r="V237" s="185">
        <f>'Аян '!V95</f>
        <v>0</v>
      </c>
      <c r="W237" s="185">
        <f>'Аян '!W95</f>
        <v>0</v>
      </c>
      <c r="X237" s="185">
        <f>'Аян '!X95</f>
        <v>0</v>
      </c>
      <c r="Y237" s="185">
        <f>'Аян '!Y95</f>
        <v>0</v>
      </c>
      <c r="Z237" s="784">
        <f>'Аян '!Z95</f>
        <v>0</v>
      </c>
      <c r="AA237" s="185">
        <f>'Аян '!AA95</f>
        <v>0</v>
      </c>
      <c r="AB237" s="185">
        <f>'Аян '!AB95</f>
        <v>0</v>
      </c>
      <c r="AC237" s="185">
        <f>'Аян '!AC95</f>
        <v>0</v>
      </c>
      <c r="AD237" s="185">
        <f>'Аян '!AD95</f>
        <v>0</v>
      </c>
      <c r="AE237" s="380">
        <f>'Аян '!AE95</f>
        <v>0</v>
      </c>
      <c r="AF237" s="185">
        <f>'Аян '!AE94</f>
        <v>0</v>
      </c>
      <c r="AG237" s="185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</row>
    <row r="238" spans="1:182" x14ac:dyDescent="0.25">
      <c r="B238" s="18">
        <v>1</v>
      </c>
      <c r="C238" s="173" t="s">
        <v>131</v>
      </c>
      <c r="D238" s="51">
        <f>'Аян '!D96</f>
        <v>3100</v>
      </c>
      <c r="E238" s="51">
        <f>'Аян '!E96</f>
        <v>2066.666666666667</v>
      </c>
      <c r="F238" s="51">
        <f>'Аян '!F96</f>
        <v>2154</v>
      </c>
      <c r="G238" s="84">
        <f>'Аян '!G96</f>
        <v>104.22580645161288</v>
      </c>
      <c r="H238" s="78">
        <f>'Аян '!H96</f>
        <v>0</v>
      </c>
      <c r="I238" s="78">
        <f>'Аян '!I96</f>
        <v>0</v>
      </c>
      <c r="J238" s="73">
        <f>'Аян '!J96</f>
        <v>0</v>
      </c>
      <c r="K238" s="73">
        <f>'Аян '!K96</f>
        <v>0</v>
      </c>
      <c r="L238" s="73">
        <f>'Аян '!L96</f>
        <v>0</v>
      </c>
      <c r="M238" s="73">
        <f>'Аян '!M96</f>
        <v>0</v>
      </c>
      <c r="N238" s="73">
        <f>'Аян '!N96</f>
        <v>0</v>
      </c>
      <c r="O238" s="73">
        <f>'Аян '!O96</f>
        <v>0</v>
      </c>
      <c r="P238" s="185">
        <f>'Аян '!P96</f>
        <v>0</v>
      </c>
      <c r="Q238" s="185">
        <f>'Аян '!Q96</f>
        <v>0</v>
      </c>
      <c r="R238" s="185">
        <f>'Аян '!R96</f>
        <v>0</v>
      </c>
      <c r="S238" s="185">
        <f>'Аян '!S96</f>
        <v>0</v>
      </c>
      <c r="T238" s="185">
        <f>'Аян '!T96</f>
        <v>0</v>
      </c>
      <c r="U238" s="185">
        <f>'Аян '!U96</f>
        <v>0</v>
      </c>
      <c r="V238" s="185">
        <f>'Аян '!V96</f>
        <v>0</v>
      </c>
      <c r="W238" s="185">
        <f>'Аян '!W96</f>
        <v>0</v>
      </c>
      <c r="X238" s="185">
        <f>'Аян '!X96</f>
        <v>0</v>
      </c>
      <c r="Y238" s="185">
        <f>'Аян '!Y96</f>
        <v>0</v>
      </c>
      <c r="Z238" s="784">
        <f>'Аян '!Z96</f>
        <v>0</v>
      </c>
      <c r="AA238" s="185">
        <f>'Аян '!AA96</f>
        <v>0</v>
      </c>
      <c r="AB238" s="185">
        <f>'Аян '!AB96</f>
        <v>0</v>
      </c>
      <c r="AC238" s="185">
        <f>'Аян '!AC96</f>
        <v>0</v>
      </c>
      <c r="AD238" s="185">
        <f>'Аян '!AD96</f>
        <v>0</v>
      </c>
      <c r="AE238" s="380">
        <f>'Аян '!AE96</f>
        <v>0</v>
      </c>
      <c r="AF238" s="185">
        <f>'Аян '!AE95</f>
        <v>0</v>
      </c>
      <c r="AG238" s="185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</row>
    <row r="239" spans="1:182" x14ac:dyDescent="0.25">
      <c r="B239" s="18">
        <v>1</v>
      </c>
      <c r="C239" s="173" t="s">
        <v>222</v>
      </c>
      <c r="D239" s="51">
        <f>'Аян '!D97</f>
        <v>2970</v>
      </c>
      <c r="E239" s="51">
        <f>'Аян '!E97</f>
        <v>1980</v>
      </c>
      <c r="F239" s="51">
        <f>'Аян '!F97</f>
        <v>2154</v>
      </c>
      <c r="G239" s="84">
        <f>'Аян '!G97</f>
        <v>108.78787878787878</v>
      </c>
      <c r="H239" s="78">
        <f>'Аян '!H97</f>
        <v>0</v>
      </c>
      <c r="I239" s="78">
        <f>'Аян '!I97</f>
        <v>0</v>
      </c>
      <c r="J239" s="73">
        <f>'Аян '!J97</f>
        <v>0</v>
      </c>
      <c r="K239" s="73">
        <f>'Аян '!K97</f>
        <v>0</v>
      </c>
      <c r="L239" s="73">
        <f>'Аян '!L97</f>
        <v>0</v>
      </c>
      <c r="M239" s="73">
        <f>'Аян '!M97</f>
        <v>0</v>
      </c>
      <c r="N239" s="73">
        <f>'Аян '!N97</f>
        <v>0</v>
      </c>
      <c r="O239" s="73">
        <f>'Аян '!O97</f>
        <v>0</v>
      </c>
      <c r="P239" s="185">
        <f>'Аян '!P97</f>
        <v>0</v>
      </c>
      <c r="Q239" s="185">
        <f>'Аян '!Q97</f>
        <v>0</v>
      </c>
      <c r="R239" s="185">
        <f>'Аян '!R97</f>
        <v>0</v>
      </c>
      <c r="S239" s="185">
        <f>'Аян '!S97</f>
        <v>0</v>
      </c>
      <c r="T239" s="185">
        <f>'Аян '!T97</f>
        <v>0</v>
      </c>
      <c r="U239" s="185">
        <f>'Аян '!U97</f>
        <v>0</v>
      </c>
      <c r="V239" s="185">
        <f>'Аян '!V97</f>
        <v>0</v>
      </c>
      <c r="W239" s="185">
        <f>'Аян '!W97</f>
        <v>0</v>
      </c>
      <c r="X239" s="185">
        <f>'Аян '!X97</f>
        <v>0</v>
      </c>
      <c r="Y239" s="185">
        <f>'Аян '!Y97</f>
        <v>0</v>
      </c>
      <c r="Z239" s="784">
        <f>'Аян '!Z97</f>
        <v>0</v>
      </c>
      <c r="AA239" s="185">
        <f>'Аян '!AA97</f>
        <v>0</v>
      </c>
      <c r="AB239" s="185">
        <f>'Аян '!AB97</f>
        <v>0</v>
      </c>
      <c r="AC239" s="185">
        <f>'Аян '!AC97</f>
        <v>0</v>
      </c>
      <c r="AD239" s="185">
        <f>'Аян '!AD97</f>
        <v>0</v>
      </c>
      <c r="AE239" s="380">
        <f>'Аян '!AE97</f>
        <v>0</v>
      </c>
      <c r="AF239" s="185">
        <f>'Аян '!AE96</f>
        <v>0</v>
      </c>
      <c r="AG239" s="185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</row>
    <row r="240" spans="1:182" ht="45" x14ac:dyDescent="0.25">
      <c r="B240" s="18">
        <v>1</v>
      </c>
      <c r="C240" s="173" t="s">
        <v>457</v>
      </c>
      <c r="D240" s="51">
        <f>'Аян '!D98</f>
        <v>100</v>
      </c>
      <c r="E240" s="51">
        <f>'Аян '!E98</f>
        <v>66.666666666666671</v>
      </c>
      <c r="F240" s="51">
        <f>'Аян '!F98</f>
        <v>0</v>
      </c>
      <c r="G240" s="84">
        <f>'Аян '!G98</f>
        <v>0</v>
      </c>
      <c r="H240" s="78">
        <f>'Аян '!H98</f>
        <v>0</v>
      </c>
      <c r="I240" s="78">
        <f>'Аян '!I98</f>
        <v>0</v>
      </c>
      <c r="J240" s="73">
        <f>'Аян '!J98</f>
        <v>0</v>
      </c>
      <c r="K240" s="73">
        <f>'Аян '!K98</f>
        <v>0</v>
      </c>
      <c r="L240" s="73">
        <f>'Аян '!L98</f>
        <v>0</v>
      </c>
      <c r="M240" s="73">
        <f>'Аян '!M98</f>
        <v>0</v>
      </c>
      <c r="N240" s="73">
        <f>'Аян '!N98</f>
        <v>0</v>
      </c>
      <c r="O240" s="73">
        <f>'Аян '!O98</f>
        <v>0</v>
      </c>
      <c r="P240" s="185">
        <f>'Аян '!P98</f>
        <v>0</v>
      </c>
      <c r="Q240" s="185">
        <f>'Аян '!Q98</f>
        <v>0</v>
      </c>
      <c r="R240" s="185">
        <f>'Аян '!R98</f>
        <v>0</v>
      </c>
      <c r="S240" s="185">
        <f>'Аян '!S98</f>
        <v>0</v>
      </c>
      <c r="T240" s="185">
        <f>'Аян '!T98</f>
        <v>0</v>
      </c>
      <c r="U240" s="185">
        <f>'Аян '!U98</f>
        <v>0</v>
      </c>
      <c r="V240" s="185">
        <f>'Аян '!V98</f>
        <v>0</v>
      </c>
      <c r="W240" s="185">
        <f>'Аян '!W98</f>
        <v>0</v>
      </c>
      <c r="X240" s="185">
        <f>'Аян '!X98</f>
        <v>0</v>
      </c>
      <c r="Y240" s="185">
        <f>'Аян '!Y98</f>
        <v>0</v>
      </c>
      <c r="Z240" s="784">
        <f>'Аян '!Z98</f>
        <v>0</v>
      </c>
      <c r="AA240" s="185">
        <f>'Аян '!AA98</f>
        <v>0</v>
      </c>
      <c r="AB240" s="185">
        <f>'Аян '!AB98</f>
        <v>0</v>
      </c>
      <c r="AC240" s="185">
        <f>'Аян '!AC98</f>
        <v>0</v>
      </c>
      <c r="AD240" s="185">
        <f>'Аян '!AD98</f>
        <v>0</v>
      </c>
      <c r="AE240" s="380">
        <f>'Аян '!AE98</f>
        <v>0</v>
      </c>
      <c r="AF240" s="185">
        <f>'Аян '!AE97</f>
        <v>0</v>
      </c>
      <c r="AG240" s="185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</row>
    <row r="241" spans="2:182" ht="75" x14ac:dyDescent="0.25">
      <c r="B241" s="18">
        <v>1</v>
      </c>
      <c r="C241" s="173" t="s">
        <v>501</v>
      </c>
      <c r="D241" s="51">
        <f>'Аян '!D99</f>
        <v>30</v>
      </c>
      <c r="E241" s="51">
        <f>'Аян '!E99</f>
        <v>20</v>
      </c>
      <c r="F241" s="51">
        <f>'Аян '!F99</f>
        <v>0</v>
      </c>
      <c r="G241" s="84">
        <f>'Аян '!G99</f>
        <v>0</v>
      </c>
      <c r="H241" s="78">
        <f>'Аян '!H99</f>
        <v>0</v>
      </c>
      <c r="I241" s="78">
        <f>'Аян '!I99</f>
        <v>0</v>
      </c>
      <c r="J241" s="73">
        <f>'Аян '!J99</f>
        <v>0</v>
      </c>
      <c r="K241" s="73">
        <f>'Аян '!K99</f>
        <v>0</v>
      </c>
      <c r="L241" s="73">
        <f>'Аян '!L99</f>
        <v>0</v>
      </c>
      <c r="M241" s="73">
        <f>'Аян '!M99</f>
        <v>0</v>
      </c>
      <c r="N241" s="73">
        <f>'Аян '!N99</f>
        <v>0</v>
      </c>
      <c r="O241" s="73">
        <f>'Аян '!O99</f>
        <v>0</v>
      </c>
      <c r="P241" s="185">
        <f>'Аян '!P99</f>
        <v>0</v>
      </c>
      <c r="Q241" s="185">
        <f>'Аян '!Q99</f>
        <v>0</v>
      </c>
      <c r="R241" s="185">
        <f>'Аян '!R99</f>
        <v>0</v>
      </c>
      <c r="S241" s="185">
        <f>'Аян '!S99</f>
        <v>0</v>
      </c>
      <c r="T241" s="185">
        <f>'Аян '!T99</f>
        <v>0</v>
      </c>
      <c r="U241" s="185">
        <f>'Аян '!U99</f>
        <v>0</v>
      </c>
      <c r="V241" s="185">
        <f>'Аян '!V99</f>
        <v>0</v>
      </c>
      <c r="W241" s="185">
        <f>'Аян '!W99</f>
        <v>0</v>
      </c>
      <c r="X241" s="185">
        <f>'Аян '!X99</f>
        <v>0</v>
      </c>
      <c r="Y241" s="185">
        <f>'Аян '!Y99</f>
        <v>0</v>
      </c>
      <c r="Z241" s="784">
        <f>'Аян '!Z99</f>
        <v>0</v>
      </c>
      <c r="AA241" s="185">
        <f>'Аян '!AA99</f>
        <v>0</v>
      </c>
      <c r="AB241" s="185">
        <f>'Аян '!AB99</f>
        <v>0</v>
      </c>
      <c r="AC241" s="185">
        <f>'Аян '!AC99</f>
        <v>0</v>
      </c>
      <c r="AD241" s="185">
        <f>'Аян '!AD99</f>
        <v>0</v>
      </c>
      <c r="AE241" s="380">
        <f>'Аян '!AE99</f>
        <v>0</v>
      </c>
      <c r="AF241" s="185">
        <f>'Аян '!AE98</f>
        <v>0</v>
      </c>
      <c r="AG241" s="185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</row>
    <row r="242" spans="2:182" ht="30" x14ac:dyDescent="0.25">
      <c r="B242" s="18">
        <v>1</v>
      </c>
      <c r="C242" s="173" t="s">
        <v>626</v>
      </c>
      <c r="D242" s="51">
        <f>'Аян '!D100</f>
        <v>2000</v>
      </c>
      <c r="E242" s="51">
        <f>'Аян '!E100</f>
        <v>1333.3333333333333</v>
      </c>
      <c r="F242" s="51">
        <f>'Аян '!F100</f>
        <v>1190</v>
      </c>
      <c r="G242" s="84">
        <f>'Аян '!G100</f>
        <v>89.25</v>
      </c>
      <c r="H242" s="78">
        <f>'Аян '!H100</f>
        <v>0</v>
      </c>
      <c r="I242" s="78">
        <f>'Аян '!I100</f>
        <v>0</v>
      </c>
      <c r="J242" s="73">
        <f>'Аян '!J100</f>
        <v>0</v>
      </c>
      <c r="K242" s="73">
        <f>'Аян '!K100</f>
        <v>0</v>
      </c>
      <c r="L242" s="73">
        <f>'Аян '!L100</f>
        <v>0</v>
      </c>
      <c r="M242" s="73">
        <f>'Аян '!M100</f>
        <v>0</v>
      </c>
      <c r="N242" s="73">
        <f>'Аян '!N100</f>
        <v>0</v>
      </c>
      <c r="O242" s="73">
        <f>'Аян '!O100</f>
        <v>0</v>
      </c>
      <c r="P242" s="185">
        <f>'Аян '!P100</f>
        <v>0</v>
      </c>
      <c r="Q242" s="185">
        <f>'Аян '!Q100</f>
        <v>0</v>
      </c>
      <c r="R242" s="185">
        <f>'Аян '!R100</f>
        <v>0</v>
      </c>
      <c r="S242" s="185">
        <f>'Аян '!S100</f>
        <v>0</v>
      </c>
      <c r="T242" s="185">
        <f>'Аян '!T100</f>
        <v>0</v>
      </c>
      <c r="U242" s="185">
        <f>'Аян '!U100</f>
        <v>0</v>
      </c>
      <c r="V242" s="185">
        <f>'Аян '!V100</f>
        <v>0</v>
      </c>
      <c r="W242" s="185">
        <f>'Аян '!W100</f>
        <v>0</v>
      </c>
      <c r="X242" s="185">
        <f>'Аян '!X100</f>
        <v>0</v>
      </c>
      <c r="Y242" s="185">
        <f>'Аян '!Y100</f>
        <v>0</v>
      </c>
      <c r="Z242" s="784">
        <f>'Аян '!Z100</f>
        <v>0</v>
      </c>
      <c r="AA242" s="185">
        <f>'Аян '!AA100</f>
        <v>0</v>
      </c>
      <c r="AB242" s="185">
        <f>'Аян '!AB100</f>
        <v>0</v>
      </c>
      <c r="AC242" s="185">
        <f>'Аян '!AC100</f>
        <v>0</v>
      </c>
      <c r="AD242" s="185">
        <f>'Аян '!AD100</f>
        <v>0</v>
      </c>
      <c r="AE242" s="380">
        <f>'Аян '!AE100</f>
        <v>0</v>
      </c>
      <c r="AF242" s="185"/>
      <c r="AG242" s="185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</row>
    <row r="243" spans="2:182" ht="29.25" x14ac:dyDescent="0.25">
      <c r="B243" s="18">
        <v>1</v>
      </c>
      <c r="C243" s="554" t="s">
        <v>194</v>
      </c>
      <c r="D243" s="51">
        <f>'Аян '!D101</f>
        <v>0</v>
      </c>
      <c r="E243" s="51">
        <f>'Аян '!E101</f>
        <v>0</v>
      </c>
      <c r="F243" s="51">
        <f>'Аян '!F101</f>
        <v>0</v>
      </c>
      <c r="G243" s="84">
        <f>'Аян '!G101</f>
        <v>0</v>
      </c>
      <c r="H243" s="78">
        <f>'Аян '!H101</f>
        <v>0</v>
      </c>
      <c r="I243" s="78">
        <f>'Аян '!I101</f>
        <v>0</v>
      </c>
      <c r="J243" s="73">
        <f>'Аян '!J101</f>
        <v>0</v>
      </c>
      <c r="K243" s="73">
        <f>'Аян '!K101</f>
        <v>0</v>
      </c>
      <c r="L243" s="73">
        <f>'Аян '!L101</f>
        <v>0</v>
      </c>
      <c r="M243" s="73">
        <f>'Аян '!M101</f>
        <v>0</v>
      </c>
      <c r="N243" s="73">
        <f>'Аян '!N101</f>
        <v>0</v>
      </c>
      <c r="O243" s="73">
        <f>'Аян '!O101</f>
        <v>0</v>
      </c>
      <c r="P243" s="185">
        <f>'Аян '!P101</f>
        <v>0</v>
      </c>
      <c r="Q243" s="185">
        <f>'Аян '!Q101</f>
        <v>0</v>
      </c>
      <c r="R243" s="185">
        <f>'Аян '!R101</f>
        <v>0</v>
      </c>
      <c r="S243" s="185">
        <f>'Аян '!S101</f>
        <v>0</v>
      </c>
      <c r="T243" s="185">
        <f>'Аян '!T101</f>
        <v>0</v>
      </c>
      <c r="U243" s="185">
        <f>'Аян '!U101</f>
        <v>0</v>
      </c>
      <c r="V243" s="185">
        <f>'Аян '!V101</f>
        <v>0</v>
      </c>
      <c r="W243" s="185">
        <f>'Аян '!W101</f>
        <v>0</v>
      </c>
      <c r="X243" s="185">
        <f>'Аян '!X101</f>
        <v>0</v>
      </c>
      <c r="Y243" s="185">
        <f>'Аян '!Y101</f>
        <v>0</v>
      </c>
      <c r="Z243" s="784">
        <f>'Аян '!Z101</f>
        <v>0</v>
      </c>
      <c r="AA243" s="185">
        <f>'Аян '!AA101</f>
        <v>0</v>
      </c>
      <c r="AB243" s="185">
        <f>'Аян '!AB101</f>
        <v>0</v>
      </c>
      <c r="AC243" s="185">
        <f>'Аян '!AC101</f>
        <v>0</v>
      </c>
      <c r="AD243" s="185">
        <f>'Аян '!AD101</f>
        <v>0</v>
      </c>
      <c r="AE243" s="380">
        <f>'Аян '!AE101</f>
        <v>0</v>
      </c>
      <c r="AF243" s="185">
        <f>'Аян '!AE101</f>
        <v>0</v>
      </c>
      <c r="AG243" s="185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</row>
    <row r="244" spans="2:182" ht="110.25" x14ac:dyDescent="0.25">
      <c r="B244" s="18">
        <v>1</v>
      </c>
      <c r="C244" s="555" t="s">
        <v>502</v>
      </c>
      <c r="D244" s="51">
        <f>'Аян '!D102</f>
        <v>488</v>
      </c>
      <c r="E244" s="51">
        <f>'Аян '!E102</f>
        <v>325.33333333333331</v>
      </c>
      <c r="F244" s="51">
        <f>'Аян '!F102</f>
        <v>172</v>
      </c>
      <c r="G244" s="84">
        <f>'Аян '!G102</f>
        <v>52.868852459016388</v>
      </c>
      <c r="H244" s="78">
        <f>'Аян '!H102</f>
        <v>0</v>
      </c>
      <c r="I244" s="78">
        <f>'Аян '!I102</f>
        <v>0</v>
      </c>
      <c r="J244" s="73">
        <f>'Аян '!J102</f>
        <v>0</v>
      </c>
      <c r="K244" s="73">
        <f>'Аян '!K102</f>
        <v>0</v>
      </c>
      <c r="L244" s="73">
        <f>'Аян '!L102</f>
        <v>0</v>
      </c>
      <c r="M244" s="73">
        <f>'Аян '!M102</f>
        <v>0</v>
      </c>
      <c r="N244" s="73">
        <f>'Аян '!N102</f>
        <v>0</v>
      </c>
      <c r="O244" s="73">
        <f>'Аян '!O102</f>
        <v>0</v>
      </c>
      <c r="P244" s="185">
        <f>'Аян '!P102</f>
        <v>2428.2110400000001</v>
      </c>
      <c r="Q244" s="185">
        <f>'Аян '!Q102</f>
        <v>2428.2110400000001</v>
      </c>
      <c r="R244" s="185">
        <f>'Аян '!R102</f>
        <v>2428.2110400000001</v>
      </c>
      <c r="S244" s="185">
        <f>'Аян '!S102</f>
        <v>2428.2110400000001</v>
      </c>
      <c r="T244" s="185">
        <f>'Аян '!T102</f>
        <v>2428.2110400000001</v>
      </c>
      <c r="U244" s="185">
        <f>'Аян '!U102</f>
        <v>2428.2110400000001</v>
      </c>
      <c r="V244" s="185">
        <f>'Аян '!V102</f>
        <v>2428.2110400000001</v>
      </c>
      <c r="W244" s="185">
        <f>'Аян '!W102</f>
        <v>2428.2110400000001</v>
      </c>
      <c r="X244" s="185">
        <f>'Аян '!X102</f>
        <v>1618.80736</v>
      </c>
      <c r="Y244" s="185">
        <f>'Аян '!Y102</f>
        <v>946.00668000000007</v>
      </c>
      <c r="Z244" s="784">
        <f>'Аян '!Z102</f>
        <v>0</v>
      </c>
      <c r="AA244" s="185">
        <f>'Аян '!AA102</f>
        <v>0</v>
      </c>
      <c r="AB244" s="185">
        <f>'Аян '!AB102</f>
        <v>-672.80067999999994</v>
      </c>
      <c r="AC244" s="185">
        <f>'Аян '!AC102</f>
        <v>0</v>
      </c>
      <c r="AD244" s="185">
        <f>'Аян '!AD102</f>
        <v>-0.70072999999999996</v>
      </c>
      <c r="AE244" s="380">
        <f>'Аян '!AE102</f>
        <v>945.30595000000005</v>
      </c>
      <c r="AF244" s="185">
        <f>Y244/X244*100</f>
        <v>58.438496350794956</v>
      </c>
      <c r="AG244" s="185">
        <f>AE244/X244*100</f>
        <v>58.395209544883706</v>
      </c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</row>
    <row r="245" spans="2:182" ht="15.75" x14ac:dyDescent="0.25">
      <c r="B245" s="18">
        <v>1</v>
      </c>
      <c r="C245" s="555" t="s">
        <v>623</v>
      </c>
      <c r="D245" s="51">
        <f>'Аян '!D103</f>
        <v>84</v>
      </c>
      <c r="E245" s="51">
        <f>'Аян '!E103</f>
        <v>56</v>
      </c>
      <c r="F245" s="51">
        <f>'Аян '!F103</f>
        <v>19</v>
      </c>
      <c r="G245" s="84">
        <f>'Аян '!G103</f>
        <v>0</v>
      </c>
      <c r="H245" s="78">
        <f>'Аян '!H103</f>
        <v>0</v>
      </c>
      <c r="I245" s="78">
        <f>'Аян '!I103</f>
        <v>0</v>
      </c>
      <c r="J245" s="73">
        <f>'Аян '!J103</f>
        <v>0</v>
      </c>
      <c r="K245" s="73">
        <f>'Аян '!K103</f>
        <v>0</v>
      </c>
      <c r="L245" s="73">
        <f>'Аян '!L103</f>
        <v>0</v>
      </c>
      <c r="M245" s="73">
        <f>'Аян '!M103</f>
        <v>0</v>
      </c>
      <c r="N245" s="73">
        <f>'Аян '!N103</f>
        <v>0</v>
      </c>
      <c r="O245" s="73">
        <f>'Аян '!O103</f>
        <v>0</v>
      </c>
      <c r="P245" s="185">
        <f>'Аян '!P103</f>
        <v>0</v>
      </c>
      <c r="Q245" s="185">
        <f>'Аян '!Q103</f>
        <v>0</v>
      </c>
      <c r="R245" s="185">
        <f>'Аян '!R103</f>
        <v>0</v>
      </c>
      <c r="S245" s="185">
        <f>'Аян '!S103</f>
        <v>0</v>
      </c>
      <c r="T245" s="185">
        <f>'Аян '!T103</f>
        <v>0</v>
      </c>
      <c r="U245" s="185">
        <f>'Аян '!U103</f>
        <v>0</v>
      </c>
      <c r="V245" s="185">
        <f>'Аян '!V103</f>
        <v>0</v>
      </c>
      <c r="W245" s="185">
        <f>'Аян '!W103</f>
        <v>0</v>
      </c>
      <c r="X245" s="185">
        <f>'Аян '!X103</f>
        <v>0</v>
      </c>
      <c r="Y245" s="185">
        <f>'Аян '!Y103</f>
        <v>0</v>
      </c>
      <c r="Z245" s="784">
        <f>'Аян '!Z103</f>
        <v>0</v>
      </c>
      <c r="AA245" s="185">
        <f>'Аян '!AA103</f>
        <v>0</v>
      </c>
      <c r="AB245" s="185">
        <f>'Аян '!AB103</f>
        <v>0</v>
      </c>
      <c r="AC245" s="185">
        <f>'Аян '!AC103</f>
        <v>0</v>
      </c>
      <c r="AD245" s="185">
        <f>'Аян '!AD103</f>
        <v>0</v>
      </c>
      <c r="AE245" s="380">
        <f>'Аян '!AE103</f>
        <v>0</v>
      </c>
      <c r="AF245" s="185"/>
      <c r="AG245" s="185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</row>
    <row r="246" spans="2:182" x14ac:dyDescent="0.25">
      <c r="B246" s="18">
        <v>1</v>
      </c>
      <c r="C246" s="291" t="s">
        <v>624</v>
      </c>
      <c r="D246" s="51">
        <f>'Аян '!D104</f>
        <v>112</v>
      </c>
      <c r="E246" s="51">
        <f>'Аян '!E104</f>
        <v>74.666666666666671</v>
      </c>
      <c r="F246" s="51">
        <f>'Аян '!F104</f>
        <v>13</v>
      </c>
      <c r="G246" s="84">
        <f>'Аян '!G104</f>
        <v>0</v>
      </c>
      <c r="H246" s="78">
        <f>'Аян '!H104</f>
        <v>0</v>
      </c>
      <c r="I246" s="78">
        <f>'Аян '!I104</f>
        <v>0</v>
      </c>
      <c r="J246" s="73">
        <f>'Аян '!J104</f>
        <v>0</v>
      </c>
      <c r="K246" s="73">
        <f>'Аян '!K104</f>
        <v>0</v>
      </c>
      <c r="L246" s="73">
        <f>'Аян '!L104</f>
        <v>0</v>
      </c>
      <c r="M246" s="73">
        <f>'Аян '!M104</f>
        <v>0</v>
      </c>
      <c r="N246" s="73">
        <f>'Аян '!N104</f>
        <v>0</v>
      </c>
      <c r="O246" s="73">
        <f>'Аян '!O104</f>
        <v>0</v>
      </c>
      <c r="P246" s="185">
        <f>'Аян '!P104</f>
        <v>0</v>
      </c>
      <c r="Q246" s="185">
        <f>'Аян '!Q104</f>
        <v>0</v>
      </c>
      <c r="R246" s="185">
        <f>'Аян '!R104</f>
        <v>0</v>
      </c>
      <c r="S246" s="185">
        <f>'Аян '!S104</f>
        <v>0</v>
      </c>
      <c r="T246" s="185">
        <f>'Аян '!T104</f>
        <v>0</v>
      </c>
      <c r="U246" s="185">
        <f>'Аян '!U104</f>
        <v>0</v>
      </c>
      <c r="V246" s="185">
        <f>'Аян '!V104</f>
        <v>0</v>
      </c>
      <c r="W246" s="185">
        <f>'Аян '!W104</f>
        <v>0</v>
      </c>
      <c r="X246" s="185">
        <f>'Аян '!X104</f>
        <v>0</v>
      </c>
      <c r="Y246" s="185">
        <f>'Аян '!Y104</f>
        <v>0</v>
      </c>
      <c r="Z246" s="784">
        <f>'Аян '!Z104</f>
        <v>0</v>
      </c>
      <c r="AA246" s="185">
        <f>'Аян '!AA104</f>
        <v>0</v>
      </c>
      <c r="AB246" s="185">
        <f>'Аян '!AB104</f>
        <v>0</v>
      </c>
      <c r="AC246" s="185">
        <f>'Аян '!AC104</f>
        <v>0</v>
      </c>
      <c r="AD246" s="185">
        <f>'Аян '!AD104</f>
        <v>0</v>
      </c>
      <c r="AE246" s="380">
        <f>'Аян '!AE104</f>
        <v>0</v>
      </c>
      <c r="AF246" s="185"/>
      <c r="AG246" s="185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</row>
    <row r="247" spans="2:182" x14ac:dyDescent="0.25">
      <c r="B247" s="18">
        <v>1</v>
      </c>
      <c r="C247" s="173" t="s">
        <v>625</v>
      </c>
      <c r="D247" s="51">
        <f>'Аян '!D105</f>
        <v>234</v>
      </c>
      <c r="E247" s="51">
        <f>'Аян '!E105</f>
        <v>156</v>
      </c>
      <c r="F247" s="51">
        <f>'Аян '!F105</f>
        <v>125</v>
      </c>
      <c r="G247" s="84">
        <f>'Аян '!G105</f>
        <v>0</v>
      </c>
      <c r="H247" s="78">
        <f>'Аян '!H105</f>
        <v>0</v>
      </c>
      <c r="I247" s="78">
        <f>'Аян '!I105</f>
        <v>0</v>
      </c>
      <c r="J247" s="73">
        <f>'Аян '!J105</f>
        <v>0</v>
      </c>
      <c r="K247" s="73">
        <f>'Аян '!K105</f>
        <v>0</v>
      </c>
      <c r="L247" s="73">
        <f>'Аян '!L105</f>
        <v>0</v>
      </c>
      <c r="M247" s="73">
        <f>'Аян '!M105</f>
        <v>0</v>
      </c>
      <c r="N247" s="73">
        <f>'Аян '!N105</f>
        <v>0</v>
      </c>
      <c r="O247" s="73">
        <f>'Аян '!O105</f>
        <v>0</v>
      </c>
      <c r="P247" s="185">
        <f>'Аян '!P105</f>
        <v>0</v>
      </c>
      <c r="Q247" s="185">
        <f>'Аян '!Q105</f>
        <v>0</v>
      </c>
      <c r="R247" s="185">
        <f>'Аян '!R105</f>
        <v>0</v>
      </c>
      <c r="S247" s="185">
        <f>'Аян '!S105</f>
        <v>0</v>
      </c>
      <c r="T247" s="185">
        <f>'Аян '!T105</f>
        <v>0</v>
      </c>
      <c r="U247" s="185">
        <f>'Аян '!U105</f>
        <v>0</v>
      </c>
      <c r="V247" s="185">
        <f>'Аян '!V105</f>
        <v>0</v>
      </c>
      <c r="W247" s="185">
        <f>'Аян '!W105</f>
        <v>0</v>
      </c>
      <c r="X247" s="185">
        <f>'Аян '!X105</f>
        <v>0</v>
      </c>
      <c r="Y247" s="185">
        <f>'Аян '!Y105</f>
        <v>0</v>
      </c>
      <c r="Z247" s="784">
        <f>'Аян '!Z105</f>
        <v>0</v>
      </c>
      <c r="AA247" s="185">
        <f>'Аян '!AA105</f>
        <v>0</v>
      </c>
      <c r="AB247" s="185">
        <f>'Аян '!AB105</f>
        <v>0</v>
      </c>
      <c r="AC247" s="185">
        <f>'Аян '!AC105</f>
        <v>0</v>
      </c>
      <c r="AD247" s="185">
        <f>'Аян '!AD105</f>
        <v>0</v>
      </c>
      <c r="AE247" s="380">
        <f>'Аян '!AE105</f>
        <v>0</v>
      </c>
      <c r="AF247" s="185"/>
      <c r="AG247" s="185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</row>
    <row r="248" spans="2:182" ht="45" x14ac:dyDescent="0.25">
      <c r="B248" s="18">
        <v>1</v>
      </c>
      <c r="C248" s="173" t="s">
        <v>458</v>
      </c>
      <c r="D248" s="51">
        <f>'Аян '!D106</f>
        <v>1452</v>
      </c>
      <c r="E248" s="51">
        <f>'Аян '!E106</f>
        <v>968</v>
      </c>
      <c r="F248" s="51">
        <f>'Аян '!F106</f>
        <v>1109</v>
      </c>
      <c r="G248" s="84">
        <f>'Аян '!G106</f>
        <v>114.56611570247934</v>
      </c>
      <c r="H248" s="78">
        <f>'Аян '!H106</f>
        <v>0</v>
      </c>
      <c r="I248" s="78">
        <f>'Аян '!I106</f>
        <v>0</v>
      </c>
      <c r="J248" s="73">
        <f>'Аян '!J106</f>
        <v>0</v>
      </c>
      <c r="K248" s="73">
        <f>'Аян '!K106</f>
        <v>0</v>
      </c>
      <c r="L248" s="73">
        <f>'Аян '!L106</f>
        <v>0</v>
      </c>
      <c r="M248" s="73">
        <f>'Аян '!M106</f>
        <v>0</v>
      </c>
      <c r="N248" s="73">
        <f>'Аян '!N106</f>
        <v>0</v>
      </c>
      <c r="O248" s="73">
        <f>'Аян '!O106</f>
        <v>0</v>
      </c>
      <c r="P248" s="185">
        <f>'Аян '!P106</f>
        <v>7635.7274600000001</v>
      </c>
      <c r="Q248" s="185">
        <f>'Аян '!Q106</f>
        <v>7635.7274600000001</v>
      </c>
      <c r="R248" s="185">
        <f>'Аян '!R106</f>
        <v>7635.7274600000001</v>
      </c>
      <c r="S248" s="185">
        <f>'Аян '!S106</f>
        <v>7635.7274600000001</v>
      </c>
      <c r="T248" s="185">
        <f>'Аян '!T106</f>
        <v>7635.7274600000001</v>
      </c>
      <c r="U248" s="185">
        <f>'Аян '!U106</f>
        <v>7635.7274600000001</v>
      </c>
      <c r="V248" s="185">
        <f>'Аян '!V106</f>
        <v>7635.7274600000001</v>
      </c>
      <c r="W248" s="185">
        <f>'Аян '!W106</f>
        <v>7635.7274600000001</v>
      </c>
      <c r="X248" s="185">
        <f>'Аян '!X106</f>
        <v>46672.792482666671</v>
      </c>
      <c r="Y248" s="185">
        <f>'Аян '!Y106</f>
        <v>5604.8055399999994</v>
      </c>
      <c r="Z248" s="784">
        <f>'Аян '!Z106</f>
        <v>0</v>
      </c>
      <c r="AA248" s="185">
        <f>'Аян '!AA106</f>
        <v>0</v>
      </c>
      <c r="AB248" s="185">
        <f>'Аян '!AB106</f>
        <v>-41067.98694266667</v>
      </c>
      <c r="AC248" s="185">
        <f>'Аян '!AC106</f>
        <v>0</v>
      </c>
      <c r="AD248" s="185">
        <f>'Аян '!AD106</f>
        <v>-45.614600000000003</v>
      </c>
      <c r="AE248" s="380">
        <f>'Аян '!AE106</f>
        <v>5559.1909399999995</v>
      </c>
      <c r="AF248" s="185">
        <f>Y248/X248*100</f>
        <v>12.008721231071636</v>
      </c>
      <c r="AG248" s="185">
        <f>AE248/X248*100</f>
        <v>11.910988488774418</v>
      </c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</row>
    <row r="249" spans="2:182" ht="30" x14ac:dyDescent="0.25">
      <c r="B249" s="18">
        <v>1</v>
      </c>
      <c r="C249" s="173" t="s">
        <v>271</v>
      </c>
      <c r="D249" s="51">
        <f>'Аян '!D107</f>
        <v>753</v>
      </c>
      <c r="E249" s="51">
        <f>'Аян '!E107</f>
        <v>502</v>
      </c>
      <c r="F249" s="51">
        <f>'Аян '!F107</f>
        <v>640</v>
      </c>
      <c r="G249" s="84">
        <f>'Аян '!G107</f>
        <v>127.49003984063745</v>
      </c>
      <c r="H249" s="78">
        <f>'Аян '!H107</f>
        <v>0</v>
      </c>
      <c r="I249" s="78">
        <f>'Аян '!I107</f>
        <v>0</v>
      </c>
      <c r="J249" s="73">
        <f>'Аян '!J107</f>
        <v>0</v>
      </c>
      <c r="K249" s="73">
        <f>'Аян '!K107</f>
        <v>0</v>
      </c>
      <c r="L249" s="73">
        <f>'Аян '!L107</f>
        <v>0</v>
      </c>
      <c r="M249" s="73">
        <f>'Аян '!M107</f>
        <v>0</v>
      </c>
      <c r="N249" s="73">
        <f>'Аян '!N107</f>
        <v>0</v>
      </c>
      <c r="O249" s="73">
        <f>'Аян '!O107</f>
        <v>0</v>
      </c>
      <c r="P249" s="185">
        <f>'Аян '!P107</f>
        <v>4669.7363100000002</v>
      </c>
      <c r="Q249" s="185">
        <f>'Аян '!Q107</f>
        <v>4669.7363100000002</v>
      </c>
      <c r="R249" s="185">
        <f>'Аян '!R107</f>
        <v>4669.7363100000002</v>
      </c>
      <c r="S249" s="185">
        <f>'Аян '!S107</f>
        <v>4669.7363100000002</v>
      </c>
      <c r="T249" s="185">
        <f>'Аян '!T107</f>
        <v>4669.7363100000002</v>
      </c>
      <c r="U249" s="185">
        <f>'Аян '!U107</f>
        <v>4669.7363100000002</v>
      </c>
      <c r="V249" s="185">
        <f>'Аян '!V107</f>
        <v>4669.7363100000002</v>
      </c>
      <c r="W249" s="185">
        <f>'Аян '!W107</f>
        <v>4669.7363100000002</v>
      </c>
      <c r="X249" s="185">
        <f>'Аян '!X107</f>
        <v>44695.465049333339</v>
      </c>
      <c r="Y249" s="185">
        <f>'Аян '!Y107</f>
        <v>3790.5882799999999</v>
      </c>
      <c r="Z249" s="784">
        <f>'Аян '!Z107</f>
        <v>0</v>
      </c>
      <c r="AA249" s="185">
        <f>'Аян '!AA107</f>
        <v>0</v>
      </c>
      <c r="AB249" s="185">
        <f>'Аян '!AB107</f>
        <v>-40904.876769333336</v>
      </c>
      <c r="AC249" s="185">
        <f>'Аян '!AC107</f>
        <v>0</v>
      </c>
      <c r="AD249" s="185">
        <f>'Аян '!AD107</f>
        <v>-40.061100000000003</v>
      </c>
      <c r="AE249" s="380">
        <f>'Аян '!AE107</f>
        <v>3750.5271799999996</v>
      </c>
      <c r="AF249" s="185">
        <f>'Аян '!AE109</f>
        <v>0</v>
      </c>
      <c r="AG249" s="185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</row>
    <row r="250" spans="2:182" ht="30" x14ac:dyDescent="0.25">
      <c r="B250" s="18">
        <v>1</v>
      </c>
      <c r="C250" s="173" t="s">
        <v>459</v>
      </c>
      <c r="D250" s="51">
        <f>'Аян '!D108</f>
        <v>627</v>
      </c>
      <c r="E250" s="51">
        <f>'Аян '!E108</f>
        <v>418</v>
      </c>
      <c r="F250" s="51">
        <f>'Аян '!F108</f>
        <v>554</v>
      </c>
      <c r="G250" s="84">
        <f>'Аян '!G108</f>
        <v>132.5358851674641</v>
      </c>
      <c r="H250" s="78">
        <f>'Аян '!H108</f>
        <v>0</v>
      </c>
      <c r="I250" s="78">
        <f>'Аян '!I108</f>
        <v>0</v>
      </c>
      <c r="J250" s="73">
        <f>'Аян '!J108</f>
        <v>0</v>
      </c>
      <c r="K250" s="73">
        <f>'Аян '!K108</f>
        <v>0</v>
      </c>
      <c r="L250" s="73">
        <f>'Аян '!L108</f>
        <v>0</v>
      </c>
      <c r="M250" s="73">
        <f>'Аян '!M108</f>
        <v>0</v>
      </c>
      <c r="N250" s="73">
        <f>'Аян '!N108</f>
        <v>0</v>
      </c>
      <c r="O250" s="73">
        <f>'Аян '!O108</f>
        <v>0</v>
      </c>
      <c r="P250" s="185">
        <f>'Аян '!P108</f>
        <v>4012.8</v>
      </c>
      <c r="Q250" s="185">
        <f>'Аян '!Q108</f>
        <v>4012.8</v>
      </c>
      <c r="R250" s="185">
        <f>'Аян '!R108</f>
        <v>4012.8</v>
      </c>
      <c r="S250" s="185">
        <f>'Аян '!S108</f>
        <v>4012.8</v>
      </c>
      <c r="T250" s="185">
        <f>'Аян '!T108</f>
        <v>4012.8</v>
      </c>
      <c r="U250" s="185">
        <f>'Аян '!U108</f>
        <v>4012.8</v>
      </c>
      <c r="V250" s="185">
        <f>'Аян '!V108</f>
        <v>4012.8</v>
      </c>
      <c r="W250" s="185">
        <f>'Аян '!W108</f>
        <v>4012.8</v>
      </c>
      <c r="X250" s="185">
        <f>'Аян '!X108</f>
        <v>2675.2000000000003</v>
      </c>
      <c r="Y250" s="185">
        <f>'Аян '!Y108</f>
        <v>3386.3174199999999</v>
      </c>
      <c r="Z250" s="784">
        <f>'Аян '!Z108</f>
        <v>0</v>
      </c>
      <c r="AA250" s="185">
        <f>'Аян '!AA108</f>
        <v>0</v>
      </c>
      <c r="AB250" s="185">
        <f>'Аян '!AB108</f>
        <v>711.11741999999958</v>
      </c>
      <c r="AC250" s="185">
        <f>'Аян '!AC108</f>
        <v>0</v>
      </c>
      <c r="AD250" s="185">
        <f>'Аян '!AD108</f>
        <v>-25.328570000000003</v>
      </c>
      <c r="AE250" s="380">
        <f>'Аян '!AE108</f>
        <v>3360.9888499999997</v>
      </c>
      <c r="AF250" s="185">
        <f>Y250/X250*100</f>
        <v>126.58184135765549</v>
      </c>
      <c r="AG250" s="185">
        <f>AE250/X250*100</f>
        <v>125.63504971590906</v>
      </c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</row>
    <row r="251" spans="2:182" ht="60" x14ac:dyDescent="0.25">
      <c r="B251" s="18">
        <v>1</v>
      </c>
      <c r="C251" s="291" t="s">
        <v>478</v>
      </c>
      <c r="D251" s="51">
        <f>'Аян '!D109</f>
        <v>0</v>
      </c>
      <c r="E251" s="51">
        <f>'Аян '!E109</f>
        <v>0</v>
      </c>
      <c r="F251" s="51">
        <f>'Аян '!F109</f>
        <v>0</v>
      </c>
      <c r="G251" s="84">
        <f>'Аян '!G109</f>
        <v>0</v>
      </c>
      <c r="H251" s="78">
        <f>'Аян '!H109</f>
        <v>0</v>
      </c>
      <c r="I251" s="78">
        <f>'Аян '!I109</f>
        <v>0</v>
      </c>
      <c r="J251" s="73">
        <f>'Аян '!J109</f>
        <v>0</v>
      </c>
      <c r="K251" s="73">
        <f>'Аян '!K109</f>
        <v>0</v>
      </c>
      <c r="L251" s="73">
        <f>'Аян '!L109</f>
        <v>0</v>
      </c>
      <c r="M251" s="73">
        <f>'Аян '!M109</f>
        <v>0</v>
      </c>
      <c r="N251" s="73">
        <f>'Аян '!N109</f>
        <v>0</v>
      </c>
      <c r="O251" s="73">
        <f>'Аян '!O109</f>
        <v>0</v>
      </c>
      <c r="P251" s="185">
        <f>'Аян '!P109</f>
        <v>0</v>
      </c>
      <c r="Q251" s="185">
        <f>'Аян '!Q109</f>
        <v>0</v>
      </c>
      <c r="R251" s="185">
        <f>'Аян '!R109</f>
        <v>0</v>
      </c>
      <c r="S251" s="185">
        <f>'Аян '!S109</f>
        <v>0</v>
      </c>
      <c r="T251" s="185">
        <f>'Аян '!T109</f>
        <v>0</v>
      </c>
      <c r="U251" s="185">
        <f>'Аян '!U109</f>
        <v>0</v>
      </c>
      <c r="V251" s="185">
        <f>'Аян '!V109</f>
        <v>0</v>
      </c>
      <c r="W251" s="185">
        <f>'Аян '!W109</f>
        <v>0</v>
      </c>
      <c r="X251" s="185">
        <f>'Аян '!X109</f>
        <v>0</v>
      </c>
      <c r="Y251" s="185">
        <f>'Аян '!Y109</f>
        <v>0</v>
      </c>
      <c r="Z251" s="784">
        <f>'Аян '!Z109</f>
        <v>0</v>
      </c>
      <c r="AA251" s="185">
        <f>'Аян '!AA109</f>
        <v>0</v>
      </c>
      <c r="AB251" s="185">
        <f>'Аян '!AB109</f>
        <v>0</v>
      </c>
      <c r="AC251" s="185">
        <f>'Аян '!AC109</f>
        <v>0</v>
      </c>
      <c r="AD251" s="185">
        <f>'Аян '!AD109</f>
        <v>0</v>
      </c>
      <c r="AE251" s="380">
        <f>'Аян '!AE109</f>
        <v>0</v>
      </c>
      <c r="AF251" s="185">
        <f>'Аян '!AE113</f>
        <v>0</v>
      </c>
      <c r="AG251" s="185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</row>
    <row r="252" spans="2:182" ht="60" x14ac:dyDescent="0.25">
      <c r="C252" s="173" t="s">
        <v>761</v>
      </c>
      <c r="D252" s="51">
        <f>'Аян '!D110</f>
        <v>111</v>
      </c>
      <c r="E252" s="51">
        <f>'Аян '!E110</f>
        <v>41.625</v>
      </c>
      <c r="F252" s="51">
        <f>'Аян '!F110</f>
        <v>0</v>
      </c>
      <c r="G252" s="84">
        <f>'Аян '!G110</f>
        <v>0</v>
      </c>
      <c r="H252" s="78">
        <f>'Аян '!H110</f>
        <v>0</v>
      </c>
      <c r="I252" s="78">
        <f>'Аян '!I110</f>
        <v>0</v>
      </c>
      <c r="J252" s="73">
        <f>'Аян '!J110</f>
        <v>0</v>
      </c>
      <c r="K252" s="73">
        <f>'Аян '!K110</f>
        <v>0</v>
      </c>
      <c r="L252" s="73">
        <f>'Аян '!L110</f>
        <v>0</v>
      </c>
      <c r="M252" s="73">
        <f>'Аян '!M110</f>
        <v>0</v>
      </c>
      <c r="N252" s="73">
        <f>'Аян '!N110</f>
        <v>0</v>
      </c>
      <c r="O252" s="73">
        <f>'Аян '!O110</f>
        <v>0</v>
      </c>
      <c r="P252" s="185">
        <f>'Аян '!P110</f>
        <v>0</v>
      </c>
      <c r="Q252" s="185">
        <f>'Аян '!Q110</f>
        <v>0</v>
      </c>
      <c r="R252" s="185">
        <f>'Аян '!R110</f>
        <v>0</v>
      </c>
      <c r="S252" s="185">
        <f>'Аян '!S110</f>
        <v>0</v>
      </c>
      <c r="T252" s="185">
        <f>'Аян '!T110</f>
        <v>0</v>
      </c>
      <c r="U252" s="185">
        <f>'Аян '!U110</f>
        <v>0</v>
      </c>
      <c r="V252" s="185">
        <f>'Аян '!V110</f>
        <v>0</v>
      </c>
      <c r="W252" s="185">
        <f>'Аян '!W110</f>
        <v>0</v>
      </c>
      <c r="X252" s="185">
        <f>'Аян '!X110</f>
        <v>0</v>
      </c>
      <c r="Y252" s="185">
        <f>'Аян '!Y110</f>
        <v>-16.08257</v>
      </c>
      <c r="Z252" s="784">
        <f>'Аян '!Z110</f>
        <v>0</v>
      </c>
      <c r="AA252" s="185">
        <f>'Аян '!AA110</f>
        <v>0</v>
      </c>
      <c r="AB252" s="185">
        <f>'Аян '!AB110</f>
        <v>0</v>
      </c>
      <c r="AC252" s="185">
        <f>'Аян '!AC110</f>
        <v>0</v>
      </c>
      <c r="AD252" s="185">
        <f>'Аян '!AD110</f>
        <v>-16.08257</v>
      </c>
      <c r="AE252" s="380">
        <f>'Аян '!AE110</f>
        <v>-16.08257</v>
      </c>
      <c r="AF252" s="185">
        <f>'Аян '!AE114</f>
        <v>0</v>
      </c>
      <c r="AG252" s="185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</row>
    <row r="253" spans="2:182" ht="60" x14ac:dyDescent="0.25">
      <c r="C253" s="173" t="s">
        <v>762</v>
      </c>
      <c r="D253" s="51"/>
      <c r="E253" s="51"/>
      <c r="F253" s="51"/>
      <c r="G253" s="84"/>
      <c r="H253" s="78"/>
      <c r="I253" s="78"/>
      <c r="J253" s="73"/>
      <c r="K253" s="73"/>
      <c r="L253" s="73"/>
      <c r="M253" s="73"/>
      <c r="N253" s="73"/>
      <c r="O253" s="73"/>
      <c r="P253" s="185"/>
      <c r="Q253" s="185"/>
      <c r="R253" s="185"/>
      <c r="S253" s="185"/>
      <c r="T253" s="185"/>
      <c r="U253" s="185"/>
      <c r="V253" s="185"/>
      <c r="W253" s="185"/>
      <c r="X253" s="185"/>
      <c r="Y253" s="185"/>
      <c r="Z253" s="784"/>
      <c r="AA253" s="185"/>
      <c r="AB253" s="185"/>
      <c r="AC253" s="185"/>
      <c r="AD253" s="185"/>
      <c r="AE253" s="380"/>
      <c r="AF253" s="185"/>
      <c r="AG253" s="185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</row>
    <row r="254" spans="2:182" ht="30" x14ac:dyDescent="0.25">
      <c r="B254" s="18">
        <v>1</v>
      </c>
      <c r="C254" s="173" t="s">
        <v>460</v>
      </c>
      <c r="D254" s="51">
        <f>'Аян '!D112</f>
        <v>95</v>
      </c>
      <c r="E254" s="51">
        <f>'Аян '!E112</f>
        <v>63.333333333333336</v>
      </c>
      <c r="F254" s="51">
        <f>'Аян '!F112</f>
        <v>69</v>
      </c>
      <c r="G254" s="84">
        <f>'Аян '!G112</f>
        <v>108.94736842105263</v>
      </c>
      <c r="H254" s="78">
        <f>'Аян '!H112</f>
        <v>0</v>
      </c>
      <c r="I254" s="78">
        <f>'Аян '!I112</f>
        <v>0</v>
      </c>
      <c r="J254" s="73">
        <f>'Аян '!J112</f>
        <v>0</v>
      </c>
      <c r="K254" s="73">
        <f>'Аян '!K112</f>
        <v>0</v>
      </c>
      <c r="L254" s="73">
        <f>'Аян '!L112</f>
        <v>0</v>
      </c>
      <c r="M254" s="73">
        <f>'Аян '!M112</f>
        <v>0</v>
      </c>
      <c r="N254" s="73">
        <f>'Аян '!N112</f>
        <v>0</v>
      </c>
      <c r="O254" s="73">
        <f>'Аян '!O112</f>
        <v>0</v>
      </c>
      <c r="P254" s="185">
        <f>'Аян '!P112</f>
        <v>268.74655999999999</v>
      </c>
      <c r="Q254" s="185">
        <f>'Аян '!Q112</f>
        <v>268.74655999999999</v>
      </c>
      <c r="R254" s="185">
        <f>'Аян '!R112</f>
        <v>268.74655999999999</v>
      </c>
      <c r="S254" s="185">
        <f>'Аян '!S112</f>
        <v>268.74655999999999</v>
      </c>
      <c r="T254" s="185">
        <f>'Аян '!T112</f>
        <v>268.74655999999999</v>
      </c>
      <c r="U254" s="185">
        <f>'Аян '!U112</f>
        <v>268.74655999999999</v>
      </c>
      <c r="V254" s="185">
        <f>'Аян '!V112</f>
        <v>268.74655999999999</v>
      </c>
      <c r="W254" s="185">
        <f>'Аян '!W112</f>
        <v>268.74655999999999</v>
      </c>
      <c r="X254" s="185">
        <f>'Аян '!X112</f>
        <v>41761.471882666672</v>
      </c>
      <c r="Y254" s="185">
        <f>'Аян '!Y112</f>
        <v>186.49527</v>
      </c>
      <c r="Z254" s="784">
        <f>'Аян '!Z112</f>
        <v>0</v>
      </c>
      <c r="AA254" s="185">
        <f>'Аян '!AA112</f>
        <v>0</v>
      </c>
      <c r="AB254" s="185">
        <f>'Аян '!AB112</f>
        <v>-41574.976612666673</v>
      </c>
      <c r="AC254" s="185">
        <f>'Аян '!AC112</f>
        <v>0</v>
      </c>
      <c r="AD254" s="185">
        <f>'Аян '!AD112</f>
        <v>-5.2369500000000002</v>
      </c>
      <c r="AE254" s="380">
        <f>'Аян '!AE112</f>
        <v>181.25832</v>
      </c>
      <c r="AF254" s="185">
        <f>'Аян '!AE114</f>
        <v>0</v>
      </c>
      <c r="AG254" s="185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</row>
    <row r="255" spans="2:182" ht="30" x14ac:dyDescent="0.25">
      <c r="B255" s="18">
        <v>1</v>
      </c>
      <c r="C255" s="173" t="s">
        <v>461</v>
      </c>
      <c r="D255" s="51">
        <f>'Аян '!D113</f>
        <v>0</v>
      </c>
      <c r="E255" s="51">
        <f>'Аян '!E113</f>
        <v>0</v>
      </c>
      <c r="F255" s="51">
        <f>'Аян '!F113</f>
        <v>0</v>
      </c>
      <c r="G255" s="84">
        <f>'Аян '!G113</f>
        <v>0</v>
      </c>
      <c r="H255" s="78">
        <f>'Аян '!H113</f>
        <v>0</v>
      </c>
      <c r="I255" s="78">
        <f>'Аян '!I113</f>
        <v>0</v>
      </c>
      <c r="J255" s="73">
        <f>'Аян '!J113</f>
        <v>0</v>
      </c>
      <c r="K255" s="73">
        <f>'Аян '!K113</f>
        <v>0</v>
      </c>
      <c r="L255" s="73">
        <f>'Аян '!L113</f>
        <v>0</v>
      </c>
      <c r="M255" s="73">
        <f>'Аян '!M113</f>
        <v>0</v>
      </c>
      <c r="N255" s="73">
        <f>'Аян '!N113</f>
        <v>0</v>
      </c>
      <c r="O255" s="73">
        <f>'Аян '!O113</f>
        <v>0</v>
      </c>
      <c r="P255" s="185">
        <f>'Аян '!P113</f>
        <v>0</v>
      </c>
      <c r="Q255" s="185">
        <f>'Аян '!Q113</f>
        <v>0</v>
      </c>
      <c r="R255" s="185">
        <f>'Аян '!R113</f>
        <v>0</v>
      </c>
      <c r="S255" s="185">
        <f>'Аян '!S113</f>
        <v>0</v>
      </c>
      <c r="T255" s="185">
        <f>'Аян '!T113</f>
        <v>0</v>
      </c>
      <c r="U255" s="185">
        <f>'Аян '!U113</f>
        <v>0</v>
      </c>
      <c r="V255" s="185">
        <f>'Аян '!V113</f>
        <v>0</v>
      </c>
      <c r="W255" s="185">
        <f>'Аян '!W113</f>
        <v>0</v>
      </c>
      <c r="X255" s="185">
        <f>'Аян '!X113</f>
        <v>0</v>
      </c>
      <c r="Y255" s="185">
        <f>'Аян '!Y113</f>
        <v>0</v>
      </c>
      <c r="Z255" s="784">
        <f>'Аян '!Z113</f>
        <v>0</v>
      </c>
      <c r="AA255" s="185">
        <f>'Аян '!AA113</f>
        <v>0</v>
      </c>
      <c r="AB255" s="185">
        <f>'Аян '!AB113</f>
        <v>0</v>
      </c>
      <c r="AC255" s="185">
        <f>'Аян '!AC113</f>
        <v>0</v>
      </c>
      <c r="AD255" s="185">
        <f>'Аян '!AD113</f>
        <v>0</v>
      </c>
      <c r="AE255" s="380">
        <f>'Аян '!AE113</f>
        <v>0</v>
      </c>
      <c r="AF255" s="185"/>
      <c r="AG255" s="185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</row>
    <row r="256" spans="2:182" ht="45" x14ac:dyDescent="0.25">
      <c r="B256" s="18">
        <v>1</v>
      </c>
      <c r="C256" s="173" t="s">
        <v>462</v>
      </c>
      <c r="D256" s="51">
        <f>'Аян '!D114</f>
        <v>0</v>
      </c>
      <c r="E256" s="51">
        <f>'Аян '!E114</f>
        <v>0</v>
      </c>
      <c r="F256" s="51">
        <f>'Аян '!F114</f>
        <v>0</v>
      </c>
      <c r="G256" s="84">
        <f>'Аян '!G114</f>
        <v>0</v>
      </c>
      <c r="H256" s="78">
        <f>'Аян '!H114</f>
        <v>0</v>
      </c>
      <c r="I256" s="78">
        <f>'Аян '!I114</f>
        <v>0</v>
      </c>
      <c r="J256" s="73">
        <f>'Аян '!J114</f>
        <v>0</v>
      </c>
      <c r="K256" s="73">
        <f>'Аян '!K114</f>
        <v>0</v>
      </c>
      <c r="L256" s="73">
        <f>'Аян '!L114</f>
        <v>0</v>
      </c>
      <c r="M256" s="73">
        <f>'Аян '!M114</f>
        <v>0</v>
      </c>
      <c r="N256" s="73">
        <f>'Аян '!N114</f>
        <v>0</v>
      </c>
      <c r="O256" s="73">
        <f>'Аян '!O114</f>
        <v>0</v>
      </c>
      <c r="P256" s="185">
        <f>'Аян '!P114</f>
        <v>0</v>
      </c>
      <c r="Q256" s="185">
        <f>'Аян '!Q114</f>
        <v>0</v>
      </c>
      <c r="R256" s="185">
        <f>'Аян '!R114</f>
        <v>0</v>
      </c>
      <c r="S256" s="185">
        <f>'Аян '!S114</f>
        <v>0</v>
      </c>
      <c r="T256" s="185">
        <f>'Аян '!T114</f>
        <v>0</v>
      </c>
      <c r="U256" s="185">
        <f>'Аян '!U114</f>
        <v>0</v>
      </c>
      <c r="V256" s="185">
        <f>'Аян '!V114</f>
        <v>0</v>
      </c>
      <c r="W256" s="185">
        <f>'Аян '!W114</f>
        <v>0</v>
      </c>
      <c r="X256" s="185">
        <f>'Аян '!X114</f>
        <v>0</v>
      </c>
      <c r="Y256" s="185">
        <f>'Аян '!Y114</f>
        <v>0</v>
      </c>
      <c r="Z256" s="784">
        <f>'Аян '!Z114</f>
        <v>0</v>
      </c>
      <c r="AA256" s="185">
        <f>'Аян '!AA114</f>
        <v>0</v>
      </c>
      <c r="AB256" s="185">
        <f>'Аян '!AB114</f>
        <v>0</v>
      </c>
      <c r="AC256" s="185">
        <f>'Аян '!AC114</f>
        <v>0</v>
      </c>
      <c r="AD256" s="185">
        <f>'Аян '!AD114</f>
        <v>0</v>
      </c>
      <c r="AE256" s="380">
        <f>'Аян '!AE114</f>
        <v>0</v>
      </c>
      <c r="AF256" s="185"/>
      <c r="AG256" s="185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</row>
    <row r="257" spans="1:182" ht="30" x14ac:dyDescent="0.25">
      <c r="B257" s="18">
        <v>1</v>
      </c>
      <c r="C257" s="173" t="s">
        <v>463</v>
      </c>
      <c r="D257" s="51">
        <f>'Аян '!D115</f>
        <v>31</v>
      </c>
      <c r="E257" s="51">
        <f>'Аян '!E115</f>
        <v>20.666666666666668</v>
      </c>
      <c r="F257" s="51">
        <f>'Аян '!F115</f>
        <v>17</v>
      </c>
      <c r="G257" s="84">
        <f>'Аян '!G115</f>
        <v>82.258064516129025</v>
      </c>
      <c r="H257" s="78">
        <f>'Аян '!H115</f>
        <v>0</v>
      </c>
      <c r="I257" s="78">
        <f>'Аян '!I115</f>
        <v>0</v>
      </c>
      <c r="J257" s="73">
        <f>'Аян '!J115</f>
        <v>0</v>
      </c>
      <c r="K257" s="73">
        <f>'Аян '!K115</f>
        <v>0</v>
      </c>
      <c r="L257" s="73">
        <f>'Аян '!L115</f>
        <v>0</v>
      </c>
      <c r="M257" s="73">
        <f>'Аян '!M115</f>
        <v>0</v>
      </c>
      <c r="N257" s="73">
        <f>'Аян '!N115</f>
        <v>0</v>
      </c>
      <c r="O257" s="73">
        <f>'Аян '!O115</f>
        <v>0</v>
      </c>
      <c r="P257" s="185">
        <f>'Аян '!P115</f>
        <v>388.18975</v>
      </c>
      <c r="Q257" s="185">
        <f>'Аян '!Q115</f>
        <v>388.18975</v>
      </c>
      <c r="R257" s="185">
        <f>'Аян '!R115</f>
        <v>388.18975</v>
      </c>
      <c r="S257" s="185">
        <f>'Аян '!S115</f>
        <v>388.18975</v>
      </c>
      <c r="T257" s="185">
        <f>'Аян '!T115</f>
        <v>388.18975</v>
      </c>
      <c r="U257" s="185">
        <f>'Аян '!U115</f>
        <v>388.18975</v>
      </c>
      <c r="V257" s="185">
        <f>'Аян '!V115</f>
        <v>388.18975</v>
      </c>
      <c r="W257" s="185">
        <f>'Аян '!W115</f>
        <v>388.18975</v>
      </c>
      <c r="X257" s="185">
        <f>'Аян '!X115</f>
        <v>258.79316666666665</v>
      </c>
      <c r="Y257" s="185">
        <f>'Аян '!Y115</f>
        <v>217.77559000000002</v>
      </c>
      <c r="Z257" s="784">
        <f>'Аян '!Z115</f>
        <v>0</v>
      </c>
      <c r="AA257" s="185">
        <f>'Аян '!AA115</f>
        <v>0</v>
      </c>
      <c r="AB257" s="185">
        <f>'Аян '!AB115</f>
        <v>-41.017576666666628</v>
      </c>
      <c r="AC257" s="185">
        <f>'Аян '!AC115</f>
        <v>0</v>
      </c>
      <c r="AD257" s="185">
        <f>'Аян '!AD115</f>
        <v>-9.4955800000000004</v>
      </c>
      <c r="AE257" s="380">
        <f>'Аян '!AE115</f>
        <v>208.28001000000003</v>
      </c>
      <c r="AF257" s="185">
        <f t="shared" ref="AF257:AF260" si="17">Y257/X257*100</f>
        <v>84.150440602823764</v>
      </c>
      <c r="AG257" s="185">
        <f t="shared" ref="AG257:AG260" si="18">AE257/X257*100</f>
        <v>80.481263351234816</v>
      </c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</row>
    <row r="258" spans="1:182" ht="43.5" x14ac:dyDescent="0.25">
      <c r="A258" s="18">
        <v>1</v>
      </c>
      <c r="B258" s="18">
        <v>1</v>
      </c>
      <c r="C258" s="288" t="s">
        <v>272</v>
      </c>
      <c r="D258" s="51">
        <f>'Аян '!D116</f>
        <v>699</v>
      </c>
      <c r="E258" s="51">
        <f>'Аян '!E116</f>
        <v>466</v>
      </c>
      <c r="F258" s="51">
        <f>'Аян '!F116</f>
        <v>469</v>
      </c>
      <c r="G258" s="84">
        <f>'Аян '!G116</f>
        <v>100.64377682403433</v>
      </c>
      <c r="H258" s="78">
        <f>'Аян '!H116</f>
        <v>0</v>
      </c>
      <c r="I258" s="78">
        <f>'Аян '!I116</f>
        <v>0</v>
      </c>
      <c r="J258" s="73">
        <f>'Аян '!J116</f>
        <v>0</v>
      </c>
      <c r="K258" s="73">
        <f>'Аян '!K116</f>
        <v>0</v>
      </c>
      <c r="L258" s="73">
        <f>'Аян '!L116</f>
        <v>0</v>
      </c>
      <c r="M258" s="73">
        <f>'Аян '!M116</f>
        <v>0</v>
      </c>
      <c r="N258" s="73">
        <f>'Аян '!N116</f>
        <v>0</v>
      </c>
      <c r="O258" s="73">
        <f>'Аян '!O116</f>
        <v>0</v>
      </c>
      <c r="P258" s="185">
        <f>'Аян '!P116</f>
        <v>2965.9911499999998</v>
      </c>
      <c r="Q258" s="185">
        <f>'Аян '!Q116</f>
        <v>2965.9911499999998</v>
      </c>
      <c r="R258" s="185">
        <f>'Аян '!R116</f>
        <v>2965.9911499999998</v>
      </c>
      <c r="S258" s="185">
        <f>'Аян '!S116</f>
        <v>2965.9911499999998</v>
      </c>
      <c r="T258" s="185">
        <f>'Аян '!T116</f>
        <v>2965.9911499999998</v>
      </c>
      <c r="U258" s="185">
        <f>'Аян '!U116</f>
        <v>2965.9911499999998</v>
      </c>
      <c r="V258" s="185">
        <f>'Аян '!V116</f>
        <v>2965.9911499999998</v>
      </c>
      <c r="W258" s="185">
        <f>'Аян '!W116</f>
        <v>2965.9911499999998</v>
      </c>
      <c r="X258" s="185">
        <f>'Аян '!X116</f>
        <v>1977.3274333333331</v>
      </c>
      <c r="Y258" s="185">
        <f>'Аян '!Y116</f>
        <v>1814.2172599999999</v>
      </c>
      <c r="Z258" s="784">
        <f>'Аян '!Z116</f>
        <v>0</v>
      </c>
      <c r="AA258" s="185">
        <f>'Аян '!AA116</f>
        <v>0</v>
      </c>
      <c r="AB258" s="185">
        <f>'Аян '!AB116</f>
        <v>-163.11017333333308</v>
      </c>
      <c r="AC258" s="185">
        <f>'Аян '!AC116</f>
        <v>0</v>
      </c>
      <c r="AD258" s="185">
        <f>'Аян '!AD116</f>
        <v>-5.5535000000000005</v>
      </c>
      <c r="AE258" s="380">
        <f>'Аян '!AE116</f>
        <v>1808.6637599999999</v>
      </c>
      <c r="AF258" s="185">
        <f t="shared" si="17"/>
        <v>91.750978083666908</v>
      </c>
      <c r="AG258" s="185">
        <f t="shared" si="18"/>
        <v>91.470119187644912</v>
      </c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</row>
    <row r="259" spans="1:182" ht="45" x14ac:dyDescent="0.25">
      <c r="B259" s="18">
        <v>1</v>
      </c>
      <c r="C259" s="291" t="s">
        <v>464</v>
      </c>
      <c r="D259" s="51">
        <f>'Аян '!D117</f>
        <v>233</v>
      </c>
      <c r="E259" s="51">
        <f>'Аян '!E117</f>
        <v>155.33333333333334</v>
      </c>
      <c r="F259" s="51">
        <f>'Аян '!F117</f>
        <v>132</v>
      </c>
      <c r="G259" s="84">
        <f>'Аян '!G117</f>
        <v>84.978540772532185</v>
      </c>
      <c r="H259" s="78">
        <f>'Аян '!H117</f>
        <v>0</v>
      </c>
      <c r="I259" s="78">
        <f>'Аян '!I117</f>
        <v>0</v>
      </c>
      <c r="J259" s="73">
        <f>'Аян '!J117</f>
        <v>0</v>
      </c>
      <c r="K259" s="73">
        <f>'Аян '!K117</f>
        <v>0</v>
      </c>
      <c r="L259" s="73">
        <f>'Аян '!L117</f>
        <v>0</v>
      </c>
      <c r="M259" s="73">
        <f>'Аян '!M117</f>
        <v>0</v>
      </c>
      <c r="N259" s="73">
        <f>'Аян '!N117</f>
        <v>0</v>
      </c>
      <c r="O259" s="73">
        <f>'Аян '!O117</f>
        <v>0</v>
      </c>
      <c r="P259" s="185">
        <f>'Аян '!P117</f>
        <v>548.31191000000001</v>
      </c>
      <c r="Q259" s="185">
        <f>'Аян '!Q117</f>
        <v>548.31191000000001</v>
      </c>
      <c r="R259" s="185">
        <f>'Аян '!R117</f>
        <v>548.31191000000001</v>
      </c>
      <c r="S259" s="185">
        <f>'Аян '!S117</f>
        <v>548.31191000000001</v>
      </c>
      <c r="T259" s="185">
        <f>'Аян '!T117</f>
        <v>548.31191000000001</v>
      </c>
      <c r="U259" s="185">
        <f>'Аян '!U117</f>
        <v>548.31191000000001</v>
      </c>
      <c r="V259" s="185">
        <f>'Аян '!V117</f>
        <v>548.31191000000001</v>
      </c>
      <c r="W259" s="185">
        <f>'Аян '!W117</f>
        <v>548.31191000000001</v>
      </c>
      <c r="X259" s="185">
        <f>'Аян '!X117</f>
        <v>365.54127333333332</v>
      </c>
      <c r="Y259" s="185">
        <f>'Аян '!Y117</f>
        <v>316.66556999999995</v>
      </c>
      <c r="Z259" s="784">
        <f>'Аян '!Z117</f>
        <v>0</v>
      </c>
      <c r="AA259" s="185">
        <f>'Аян '!AA117</f>
        <v>0</v>
      </c>
      <c r="AB259" s="185">
        <f>'Аян '!AB117</f>
        <v>-48.875703333333377</v>
      </c>
      <c r="AC259" s="185">
        <f>'Аян '!AC117</f>
        <v>0</v>
      </c>
      <c r="AD259" s="185">
        <f>'Аян '!AD117</f>
        <v>-4.8476400000000002</v>
      </c>
      <c r="AE259" s="380">
        <f>'Аян '!AE117</f>
        <v>311.81792999999993</v>
      </c>
      <c r="AF259" s="185">
        <f t="shared" si="17"/>
        <v>86.62922441352768</v>
      </c>
      <c r="AG259" s="185">
        <f t="shared" si="18"/>
        <v>85.303070473154591</v>
      </c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</row>
    <row r="260" spans="1:182" ht="75" x14ac:dyDescent="0.25">
      <c r="A260" s="18">
        <v>1</v>
      </c>
      <c r="B260" s="18">
        <v>1</v>
      </c>
      <c r="C260" s="287" t="s">
        <v>465</v>
      </c>
      <c r="D260" s="82">
        <f>'Аян '!D118</f>
        <v>418</v>
      </c>
      <c r="E260" s="82">
        <f>'Аян '!E118</f>
        <v>278.66666666666669</v>
      </c>
      <c r="F260" s="82">
        <f>'Аян '!F118</f>
        <v>244</v>
      </c>
      <c r="G260" s="83">
        <f>'Аян '!G118</f>
        <v>87.559808612440179</v>
      </c>
      <c r="H260" s="72">
        <f>'Аян '!H118</f>
        <v>0</v>
      </c>
      <c r="I260" s="78">
        <f>'Аян '!I118</f>
        <v>0</v>
      </c>
      <c r="J260" s="73">
        <f>'Аян '!J118</f>
        <v>0</v>
      </c>
      <c r="K260" s="73">
        <f>'Аян '!K118</f>
        <v>0</v>
      </c>
      <c r="L260" s="73">
        <f>'Аян '!L118</f>
        <v>0</v>
      </c>
      <c r="M260" s="73">
        <f>'Аян '!M118</f>
        <v>0</v>
      </c>
      <c r="N260" s="73">
        <f>'Аян '!N118</f>
        <v>0</v>
      </c>
      <c r="O260" s="73">
        <f>'Аян '!O118</f>
        <v>0</v>
      </c>
      <c r="P260" s="185">
        <f>'Аян '!P118</f>
        <v>2316.2633999999998</v>
      </c>
      <c r="Q260" s="185">
        <f>'Аян '!Q118</f>
        <v>2316.2633999999998</v>
      </c>
      <c r="R260" s="185">
        <f>'Аян '!R118</f>
        <v>2316.2633999999998</v>
      </c>
      <c r="S260" s="185">
        <f>'Аян '!S118</f>
        <v>2316.2633999999998</v>
      </c>
      <c r="T260" s="185">
        <f>'Аян '!T118</f>
        <v>2316.2633999999998</v>
      </c>
      <c r="U260" s="185">
        <f>'Аян '!U118</f>
        <v>2316.2633999999998</v>
      </c>
      <c r="V260" s="185">
        <f>'Аян '!V118</f>
        <v>2316.2633999999998</v>
      </c>
      <c r="W260" s="185">
        <f>'Аян '!W118</f>
        <v>2316.2633999999998</v>
      </c>
      <c r="X260" s="185">
        <f>'Аян '!X118</f>
        <v>1544.1755999999998</v>
      </c>
      <c r="Y260" s="185">
        <f>'Аян '!Y118</f>
        <v>1311.1471200000001</v>
      </c>
      <c r="Z260" s="784">
        <f>'Аян '!Z118</f>
        <v>0</v>
      </c>
      <c r="AA260" s="185">
        <f>'Аян '!AA118</f>
        <v>0</v>
      </c>
      <c r="AB260" s="185">
        <f>'Аян '!AB118</f>
        <v>-233.02847999999972</v>
      </c>
      <c r="AC260" s="185">
        <f>'Аян '!AC118</f>
        <v>0</v>
      </c>
      <c r="AD260" s="185">
        <f>'Аян '!AD118</f>
        <v>-0.70586000000000004</v>
      </c>
      <c r="AE260" s="380">
        <f>'Аян '!AE118</f>
        <v>1310.4412600000001</v>
      </c>
      <c r="AF260" s="185">
        <f t="shared" si="17"/>
        <v>84.90919815078027</v>
      </c>
      <c r="AG260" s="185">
        <f t="shared" si="18"/>
        <v>84.863487028288759</v>
      </c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</row>
    <row r="261" spans="1:182" ht="45" x14ac:dyDescent="0.25">
      <c r="A261" s="18">
        <v>1</v>
      </c>
      <c r="B261" s="18">
        <v>1</v>
      </c>
      <c r="C261" s="173" t="s">
        <v>466</v>
      </c>
      <c r="D261" s="51">
        <f>'Аян '!D119</f>
        <v>48</v>
      </c>
      <c r="E261" s="51">
        <f>'Аян '!E119</f>
        <v>32</v>
      </c>
      <c r="F261" s="51">
        <f>'Аян '!F119</f>
        <v>93</v>
      </c>
      <c r="G261" s="84">
        <f>'Аян '!G119</f>
        <v>290.625</v>
      </c>
      <c r="H261" s="78">
        <f>'Аян '!H119</f>
        <v>0</v>
      </c>
      <c r="I261" s="78">
        <f>'Аян '!I119</f>
        <v>0</v>
      </c>
      <c r="J261" s="73">
        <f>'Аян '!J119</f>
        <v>0</v>
      </c>
      <c r="K261" s="73">
        <f>'Аян '!K119</f>
        <v>0</v>
      </c>
      <c r="L261" s="73">
        <f>'Аян '!L119</f>
        <v>0</v>
      </c>
      <c r="M261" s="73">
        <f>'Аян '!M119</f>
        <v>0</v>
      </c>
      <c r="N261" s="73">
        <f>'Аян '!N119</f>
        <v>0</v>
      </c>
      <c r="O261" s="73">
        <f>'Аян '!O119</f>
        <v>0</v>
      </c>
      <c r="P261" s="185">
        <f>'Аян '!P119</f>
        <v>101.41584</v>
      </c>
      <c r="Q261" s="185">
        <f>'Аян '!Q119</f>
        <v>101.41584</v>
      </c>
      <c r="R261" s="185">
        <f>'Аян '!R119</f>
        <v>101.41584</v>
      </c>
      <c r="S261" s="185">
        <f>'Аян '!S119</f>
        <v>101.41584</v>
      </c>
      <c r="T261" s="185">
        <f>'Аян '!T119</f>
        <v>101.41584</v>
      </c>
      <c r="U261" s="185">
        <f>'Аян '!U119</f>
        <v>101.41584</v>
      </c>
      <c r="V261" s="185">
        <f>'Аян '!V119</f>
        <v>101.41584</v>
      </c>
      <c r="W261" s="185">
        <f>'Аян '!W119</f>
        <v>101.41584</v>
      </c>
      <c r="X261" s="185">
        <f>'Аян '!X119</f>
        <v>67.610560000000007</v>
      </c>
      <c r="Y261" s="185">
        <f>'Аян '!Y119</f>
        <v>186.40457000000004</v>
      </c>
      <c r="Z261" s="784">
        <f>'Аян '!Z119</f>
        <v>0</v>
      </c>
      <c r="AA261" s="185">
        <f>'Аян '!AA119</f>
        <v>0</v>
      </c>
      <c r="AB261" s="185">
        <f>'Аян '!AB119</f>
        <v>118.79401000000003</v>
      </c>
      <c r="AC261" s="185">
        <f>'Аян '!AC119</f>
        <v>0</v>
      </c>
      <c r="AD261" s="185">
        <f>'Аян '!AD119</f>
        <v>0</v>
      </c>
      <c r="AE261" s="380">
        <f>'Аян '!AE119</f>
        <v>186.40457000000004</v>
      </c>
      <c r="AF261" s="185">
        <f>'Аян '!AE121</f>
        <v>0</v>
      </c>
      <c r="AG261" s="185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</row>
    <row r="262" spans="1:182" ht="30" x14ac:dyDescent="0.25">
      <c r="A262" s="18">
        <v>1</v>
      </c>
      <c r="B262" s="18">
        <v>1</v>
      </c>
      <c r="C262" s="291" t="s">
        <v>310</v>
      </c>
      <c r="D262" s="51">
        <f>'Аян '!D120</f>
        <v>363.1</v>
      </c>
      <c r="E262" s="51">
        <f>'Аян '!E120</f>
        <v>242.06666666666666</v>
      </c>
      <c r="F262" s="51">
        <f>'Аян '!F120</f>
        <v>531.34249999999997</v>
      </c>
      <c r="G262" s="84">
        <f>'Аян '!G120</f>
        <v>219.50254750757367</v>
      </c>
      <c r="H262" s="78">
        <f>'Аян '!H120</f>
        <v>0</v>
      </c>
      <c r="I262" s="78">
        <f>'Аян '!I120</f>
        <v>0</v>
      </c>
      <c r="J262" s="73">
        <f>'Аян '!J120</f>
        <v>0</v>
      </c>
      <c r="K262" s="73">
        <f>'Аян '!K120</f>
        <v>0</v>
      </c>
      <c r="L262" s="73">
        <f>'Аян '!L120</f>
        <v>0</v>
      </c>
      <c r="M262" s="73">
        <f>'Аян '!M120</f>
        <v>0</v>
      </c>
      <c r="N262" s="73">
        <f>'Аян '!N120</f>
        <v>0</v>
      </c>
      <c r="O262" s="73">
        <f>'Аян '!O120</f>
        <v>0</v>
      </c>
      <c r="P262" s="185">
        <f>'Аян '!P120</f>
        <v>4352.7969999999996</v>
      </c>
      <c r="Q262" s="185">
        <f>'Аян '!Q120</f>
        <v>4352.7969999999996</v>
      </c>
      <c r="R262" s="185">
        <f>'Аян '!R120</f>
        <v>4352.7969999999996</v>
      </c>
      <c r="S262" s="185">
        <f>'Аян '!S120</f>
        <v>4352.7969999999996</v>
      </c>
      <c r="T262" s="185">
        <f>'Аян '!T120</f>
        <v>4352.7969999999996</v>
      </c>
      <c r="U262" s="185">
        <f>'Аян '!U120</f>
        <v>4352.7969999999996</v>
      </c>
      <c r="V262" s="185">
        <f>'Аян '!V120</f>
        <v>4352.7969999999996</v>
      </c>
      <c r="W262" s="185">
        <f>'Аян '!W120</f>
        <v>4352.7969999999996</v>
      </c>
      <c r="X262" s="185">
        <f>'Аян '!X120</f>
        <v>2901.8646666666664</v>
      </c>
      <c r="Y262" s="185">
        <f>'Аян '!Y120</f>
        <v>2967.8533699999975</v>
      </c>
      <c r="Z262" s="784">
        <f>'Аян '!Z120</f>
        <v>0</v>
      </c>
      <c r="AA262" s="185">
        <f>'Аян '!AA120</f>
        <v>0</v>
      </c>
      <c r="AB262" s="185">
        <f>'Аян '!AB120</f>
        <v>65.988703333331159</v>
      </c>
      <c r="AC262" s="185">
        <f>'Аян '!AC120</f>
        <v>0</v>
      </c>
      <c r="AD262" s="185">
        <f>'Аян '!AD120</f>
        <v>-8.7128300000000003</v>
      </c>
      <c r="AE262" s="380">
        <f>'Аян '!AE120</f>
        <v>2959.1405399999976</v>
      </c>
      <c r="AF262" s="185">
        <f>'Аян '!AE122</f>
        <v>0</v>
      </c>
      <c r="AG262" s="185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</row>
    <row r="263" spans="1:182" x14ac:dyDescent="0.25">
      <c r="A263" s="18">
        <v>1</v>
      </c>
      <c r="B263" s="18">
        <v>1</v>
      </c>
      <c r="C263" s="173" t="s">
        <v>303</v>
      </c>
      <c r="D263" s="51">
        <f>'Аян '!D121</f>
        <v>0</v>
      </c>
      <c r="E263" s="51">
        <f>'Аян '!E121</f>
        <v>0</v>
      </c>
      <c r="F263" s="51">
        <f>'Аян '!F121</f>
        <v>0</v>
      </c>
      <c r="G263" s="84">
        <f>'Аян '!G121</f>
        <v>0</v>
      </c>
      <c r="H263" s="78">
        <f>'Аян '!H121</f>
        <v>0</v>
      </c>
      <c r="I263" s="78">
        <f>'Аян '!I121</f>
        <v>0</v>
      </c>
      <c r="J263" s="73">
        <f>'Аян '!J121</f>
        <v>0</v>
      </c>
      <c r="K263" s="73">
        <f>'Аян '!K121</f>
        <v>0</v>
      </c>
      <c r="L263" s="73">
        <f>'Аян '!L121</f>
        <v>0</v>
      </c>
      <c r="M263" s="73">
        <f>'Аян '!M121</f>
        <v>0</v>
      </c>
      <c r="N263" s="73">
        <f>'Аян '!N121</f>
        <v>0</v>
      </c>
      <c r="O263" s="73">
        <f>'Аян '!O121</f>
        <v>0</v>
      </c>
      <c r="P263" s="185">
        <f>'Аян '!P121</f>
        <v>0</v>
      </c>
      <c r="Q263" s="185">
        <f>'Аян '!Q121</f>
        <v>0</v>
      </c>
      <c r="R263" s="185">
        <f>'Аян '!R121</f>
        <v>0</v>
      </c>
      <c r="S263" s="185">
        <f>'Аян '!S121</f>
        <v>0</v>
      </c>
      <c r="T263" s="185">
        <f>'Аян '!T121</f>
        <v>0</v>
      </c>
      <c r="U263" s="185">
        <f>'Аян '!U121</f>
        <v>0</v>
      </c>
      <c r="V263" s="185">
        <f>'Аян '!V121</f>
        <v>0</v>
      </c>
      <c r="W263" s="185">
        <f>'Аян '!W121</f>
        <v>0</v>
      </c>
      <c r="X263" s="185">
        <f>'Аян '!X121</f>
        <v>0</v>
      </c>
      <c r="Y263" s="185">
        <f>'Аян '!Y121</f>
        <v>0</v>
      </c>
      <c r="Z263" s="784">
        <f>'Аян '!Z121</f>
        <v>0</v>
      </c>
      <c r="AA263" s="185">
        <f>'Аян '!AA121</f>
        <v>0</v>
      </c>
      <c r="AB263" s="185">
        <f>'Аян '!AB121</f>
        <v>0</v>
      </c>
      <c r="AC263" s="185">
        <f>'Аян '!AC121</f>
        <v>0</v>
      </c>
      <c r="AD263" s="185">
        <f>'Аян '!AD121</f>
        <v>0</v>
      </c>
      <c r="AE263" s="380">
        <f>'Аян '!AE121</f>
        <v>0</v>
      </c>
      <c r="AF263" s="185">
        <f>'Аян '!AE123</f>
        <v>0</v>
      </c>
      <c r="AG263" s="185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</row>
    <row r="264" spans="1:182" ht="30" x14ac:dyDescent="0.25">
      <c r="A264" s="18">
        <v>1</v>
      </c>
      <c r="B264" s="18">
        <v>1</v>
      </c>
      <c r="C264" s="173" t="s">
        <v>442</v>
      </c>
      <c r="D264" s="51">
        <f>'Аян '!D122</f>
        <v>175</v>
      </c>
      <c r="E264" s="51">
        <f>'Аян '!E122</f>
        <v>116.66666666666667</v>
      </c>
      <c r="F264" s="51">
        <f>'Аян '!F122</f>
        <v>63.342500000000001</v>
      </c>
      <c r="G264" s="84">
        <f>'Аян '!G122</f>
        <v>54.293571428571433</v>
      </c>
      <c r="H264" s="78"/>
      <c r="I264" s="78">
        <f>'Аян '!I122</f>
        <v>0</v>
      </c>
      <c r="J264" s="73">
        <f>'Аян '!J122</f>
        <v>0</v>
      </c>
      <c r="K264" s="73">
        <f>'Аян '!K122</f>
        <v>0</v>
      </c>
      <c r="L264" s="73">
        <f>'Аян '!L122</f>
        <v>0</v>
      </c>
      <c r="M264" s="73">
        <f>'Аян '!M122</f>
        <v>0</v>
      </c>
      <c r="N264" s="73">
        <f>'Аян '!N122</f>
        <v>0</v>
      </c>
      <c r="O264" s="73">
        <f>'Аян '!O122</f>
        <v>0</v>
      </c>
      <c r="P264" s="185">
        <f>'Аян '!P122</f>
        <v>0</v>
      </c>
      <c r="Q264" s="185">
        <f>'Аян '!Q122</f>
        <v>0</v>
      </c>
      <c r="R264" s="185">
        <f>'Аян '!R122</f>
        <v>0</v>
      </c>
      <c r="S264" s="185">
        <f>'Аян '!S122</f>
        <v>0</v>
      </c>
      <c r="T264" s="185">
        <f>'Аян '!T122</f>
        <v>0</v>
      </c>
      <c r="U264" s="185">
        <f>'Аян '!U122</f>
        <v>0</v>
      </c>
      <c r="V264" s="185">
        <f>'Аян '!V122</f>
        <v>0</v>
      </c>
      <c r="W264" s="185">
        <f>'Аян '!W122</f>
        <v>0</v>
      </c>
      <c r="X264" s="185">
        <f>'Аян '!X122</f>
        <v>0</v>
      </c>
      <c r="Y264" s="185">
        <f>'Аян '!Y122</f>
        <v>0</v>
      </c>
      <c r="Z264" s="784">
        <f>'Аян '!Z122</f>
        <v>0</v>
      </c>
      <c r="AA264" s="185">
        <f>'Аян '!AA122</f>
        <v>0</v>
      </c>
      <c r="AB264" s="185">
        <f>'Аян '!AB122</f>
        <v>0</v>
      </c>
      <c r="AC264" s="185">
        <f>'Аян '!AC122</f>
        <v>0</v>
      </c>
      <c r="AD264" s="185">
        <f>'Аян '!AD122</f>
        <v>0</v>
      </c>
      <c r="AE264" s="380">
        <f>'Аян '!AE122</f>
        <v>0</v>
      </c>
      <c r="AF264" s="185">
        <f>'Аян '!AE124</f>
        <v>0</v>
      </c>
      <c r="AG264" s="185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</row>
    <row r="265" spans="1:182" x14ac:dyDescent="0.25">
      <c r="A265" s="18">
        <v>1</v>
      </c>
      <c r="B265" s="18">
        <v>1</v>
      </c>
      <c r="C265" s="173" t="s">
        <v>443</v>
      </c>
      <c r="D265" s="51">
        <f>'Аян '!D123</f>
        <v>0</v>
      </c>
      <c r="E265" s="51">
        <f>'Аян '!E123</f>
        <v>0</v>
      </c>
      <c r="F265" s="51">
        <f>'Аян '!F123</f>
        <v>0</v>
      </c>
      <c r="G265" s="84">
        <f>'Аян '!G123</f>
        <v>0</v>
      </c>
      <c r="H265" s="78">
        <f>'Аян '!H123</f>
        <v>0</v>
      </c>
      <c r="I265" s="78">
        <f>'Аян '!I123</f>
        <v>0</v>
      </c>
      <c r="J265" s="73">
        <f>'Аян '!J123</f>
        <v>0</v>
      </c>
      <c r="K265" s="73">
        <f>'Аян '!K123</f>
        <v>0</v>
      </c>
      <c r="L265" s="73">
        <f>'Аян '!L123</f>
        <v>0</v>
      </c>
      <c r="M265" s="73">
        <f>'Аян '!M123</f>
        <v>0</v>
      </c>
      <c r="N265" s="73">
        <f>'Аян '!N123</f>
        <v>0</v>
      </c>
      <c r="O265" s="73">
        <f>'Аян '!O123</f>
        <v>0</v>
      </c>
      <c r="P265" s="185">
        <f>'Аян '!P123</f>
        <v>0</v>
      </c>
      <c r="Q265" s="185">
        <f>'Аян '!Q123</f>
        <v>0</v>
      </c>
      <c r="R265" s="185">
        <f>'Аян '!R123</f>
        <v>0</v>
      </c>
      <c r="S265" s="185">
        <f>'Аян '!S123</f>
        <v>0</v>
      </c>
      <c r="T265" s="185">
        <f>'Аян '!T123</f>
        <v>0</v>
      </c>
      <c r="U265" s="185">
        <f>'Аян '!U123</f>
        <v>0</v>
      </c>
      <c r="V265" s="185">
        <f>'Аян '!V123</f>
        <v>0</v>
      </c>
      <c r="W265" s="185">
        <f>'Аян '!W123</f>
        <v>0</v>
      </c>
      <c r="X265" s="185">
        <f>'Аян '!X123</f>
        <v>0</v>
      </c>
      <c r="Y265" s="185">
        <f>'Аян '!Y123</f>
        <v>0</v>
      </c>
      <c r="Z265" s="784">
        <f>'Аян '!Z123</f>
        <v>0</v>
      </c>
      <c r="AA265" s="185">
        <f>'Аян '!AA123</f>
        <v>0</v>
      </c>
      <c r="AB265" s="185">
        <f>'Аян '!AB123</f>
        <v>0</v>
      </c>
      <c r="AC265" s="185">
        <f>'Аян '!AC123</f>
        <v>0</v>
      </c>
      <c r="AD265" s="185">
        <f>'Аян '!AD123</f>
        <v>0</v>
      </c>
      <c r="AE265" s="380">
        <f>'Аян '!AE123</f>
        <v>0</v>
      </c>
      <c r="AF265" s="185">
        <f>'Аян '!AE125</f>
        <v>0</v>
      </c>
      <c r="AG265" s="185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</row>
    <row r="266" spans="1:182" ht="30" x14ac:dyDescent="0.25">
      <c r="A266" s="18">
        <v>1</v>
      </c>
      <c r="B266" s="18">
        <v>1</v>
      </c>
      <c r="C266" s="553" t="s">
        <v>444</v>
      </c>
      <c r="D266" s="51">
        <f>'Аян '!D124</f>
        <v>700</v>
      </c>
      <c r="E266" s="51">
        <f>'Аян '!E124</f>
        <v>466.66666666666669</v>
      </c>
      <c r="F266" s="51">
        <f>'Аян '!F124</f>
        <v>253.37</v>
      </c>
      <c r="G266" s="84">
        <f>'Аян '!G124</f>
        <v>54.293571428571433</v>
      </c>
      <c r="H266" s="78">
        <f>'Аян '!H124</f>
        <v>0</v>
      </c>
      <c r="I266" s="78">
        <f>'Аян '!I124</f>
        <v>0</v>
      </c>
      <c r="J266" s="73">
        <f>'Аян '!J124</f>
        <v>0</v>
      </c>
      <c r="K266" s="73">
        <f>'Аян '!K124</f>
        <v>0</v>
      </c>
      <c r="L266" s="73">
        <f>'Аян '!L124</f>
        <v>0</v>
      </c>
      <c r="M266" s="73">
        <f>'Аян '!M124</f>
        <v>0</v>
      </c>
      <c r="N266" s="73">
        <f>'Аян '!N124</f>
        <v>0</v>
      </c>
      <c r="O266" s="73">
        <f>'Аян '!O124</f>
        <v>0</v>
      </c>
      <c r="P266" s="185">
        <f>'Аян '!P124</f>
        <v>0</v>
      </c>
      <c r="Q266" s="185">
        <f>'Аян '!Q124</f>
        <v>0</v>
      </c>
      <c r="R266" s="185">
        <f>'Аян '!R124</f>
        <v>0</v>
      </c>
      <c r="S266" s="185">
        <f>'Аян '!S124</f>
        <v>0</v>
      </c>
      <c r="T266" s="185">
        <f>'Аян '!T124</f>
        <v>0</v>
      </c>
      <c r="U266" s="185">
        <f>'Аян '!U124</f>
        <v>0</v>
      </c>
      <c r="V266" s="185">
        <f>'Аян '!V124</f>
        <v>0</v>
      </c>
      <c r="W266" s="185">
        <f>'Аян '!W124</f>
        <v>0</v>
      </c>
      <c r="X266" s="185">
        <f>'Аян '!X124</f>
        <v>0</v>
      </c>
      <c r="Y266" s="185">
        <f>'Аян '!Y124</f>
        <v>0</v>
      </c>
      <c r="Z266" s="784">
        <f>'Аян '!Z124</f>
        <v>0</v>
      </c>
      <c r="AA266" s="185">
        <f>'Аян '!AA124</f>
        <v>0</v>
      </c>
      <c r="AB266" s="185">
        <f>'Аян '!AB124</f>
        <v>0</v>
      </c>
      <c r="AC266" s="185">
        <f>'Аян '!AC124</f>
        <v>0</v>
      </c>
      <c r="AD266" s="185">
        <f>'Аян '!AD124</f>
        <v>0</v>
      </c>
      <c r="AE266" s="380">
        <f>'Аян '!AE124</f>
        <v>0</v>
      </c>
      <c r="AF266" s="185">
        <f>'Аян '!AE126</f>
        <v>0</v>
      </c>
      <c r="AG266" s="185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</row>
    <row r="267" spans="1:182" ht="60" x14ac:dyDescent="0.25">
      <c r="A267" s="18">
        <v>1</v>
      </c>
      <c r="B267" s="18">
        <v>1</v>
      </c>
      <c r="C267" s="553" t="s">
        <v>446</v>
      </c>
      <c r="D267" s="51">
        <f>'Аян '!D125</f>
        <v>0</v>
      </c>
      <c r="E267" s="51">
        <f>'Аян '!E125</f>
        <v>0</v>
      </c>
      <c r="F267" s="51">
        <f>'Аян '!F125</f>
        <v>0</v>
      </c>
      <c r="G267" s="84">
        <f>'Аян '!G125</f>
        <v>0</v>
      </c>
      <c r="H267" s="30"/>
      <c r="I267" s="78">
        <f>'Аян '!I125</f>
        <v>0</v>
      </c>
      <c r="J267" s="73">
        <f>'Аян '!J125</f>
        <v>0</v>
      </c>
      <c r="K267" s="73">
        <f>'Аян '!K125</f>
        <v>0</v>
      </c>
      <c r="L267" s="73">
        <f>'Аян '!L125</f>
        <v>0</v>
      </c>
      <c r="M267" s="73">
        <f>'Аян '!M125</f>
        <v>0</v>
      </c>
      <c r="N267" s="73">
        <f>'Аян '!N125</f>
        <v>0</v>
      </c>
      <c r="O267" s="73">
        <f>'Аян '!O125</f>
        <v>0</v>
      </c>
      <c r="P267" s="185">
        <f>'Аян '!P125</f>
        <v>0</v>
      </c>
      <c r="Q267" s="185">
        <f>'Аян '!Q125</f>
        <v>0</v>
      </c>
      <c r="R267" s="185">
        <f>'Аян '!R125</f>
        <v>0</v>
      </c>
      <c r="S267" s="185">
        <f>'Аян '!S125</f>
        <v>0</v>
      </c>
      <c r="T267" s="185">
        <f>'Аян '!T125</f>
        <v>0</v>
      </c>
      <c r="U267" s="185">
        <f>'Аян '!U125</f>
        <v>0</v>
      </c>
      <c r="V267" s="185">
        <f>'Аян '!V125</f>
        <v>0</v>
      </c>
      <c r="W267" s="185">
        <f>'Аян '!W125</f>
        <v>0</v>
      </c>
      <c r="X267" s="185">
        <f>'Аян '!X125</f>
        <v>0</v>
      </c>
      <c r="Y267" s="185">
        <f>'Аян '!Y125</f>
        <v>0</v>
      </c>
      <c r="Z267" s="784">
        <f>'Аян '!Z125</f>
        <v>0</v>
      </c>
      <c r="AA267" s="185">
        <f>'Аян '!AA125</f>
        <v>0</v>
      </c>
      <c r="AB267" s="185">
        <f>'Аян '!AB125</f>
        <v>0</v>
      </c>
      <c r="AC267" s="185">
        <f>'Аян '!AC125</f>
        <v>0</v>
      </c>
      <c r="AD267" s="185">
        <f>'Аян '!AD125</f>
        <v>0</v>
      </c>
      <c r="AE267" s="380">
        <f>'Аян '!AE125</f>
        <v>0</v>
      </c>
      <c r="AF267" s="185">
        <f>'Аян '!AE127</f>
        <v>0</v>
      </c>
      <c r="AG267" s="185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</row>
    <row r="268" spans="1:182" ht="57" x14ac:dyDescent="0.25">
      <c r="A268" s="18">
        <v>1</v>
      </c>
      <c r="B268" s="18">
        <v>1</v>
      </c>
      <c r="C268" s="918" t="s">
        <v>447</v>
      </c>
      <c r="D268" s="51">
        <f>'Аян '!D126</f>
        <v>0</v>
      </c>
      <c r="E268" s="51">
        <f>'Аян '!E126</f>
        <v>0</v>
      </c>
      <c r="F268" s="51">
        <f>'Аян '!F126</f>
        <v>0</v>
      </c>
      <c r="G268" s="84">
        <f>'Аян '!G126</f>
        <v>0</v>
      </c>
      <c r="H268" s="78">
        <f>'Аян '!H126</f>
        <v>0</v>
      </c>
      <c r="I268" s="78">
        <f>'Аян '!I126</f>
        <v>0</v>
      </c>
      <c r="J268" s="73">
        <f>'Аян '!J126</f>
        <v>0</v>
      </c>
      <c r="K268" s="73">
        <f>'Аян '!K126</f>
        <v>0</v>
      </c>
      <c r="L268" s="73">
        <f>'Аян '!L126</f>
        <v>0</v>
      </c>
      <c r="M268" s="73">
        <f>'Аян '!M126</f>
        <v>0</v>
      </c>
      <c r="N268" s="73">
        <f>'Аян '!N126</f>
        <v>0</v>
      </c>
      <c r="O268" s="73">
        <f>'Аян '!O126</f>
        <v>0</v>
      </c>
      <c r="P268" s="185">
        <f>'Аян '!P126</f>
        <v>0</v>
      </c>
      <c r="Q268" s="185">
        <f>'Аян '!Q126</f>
        <v>0</v>
      </c>
      <c r="R268" s="185">
        <f>'Аян '!R126</f>
        <v>0</v>
      </c>
      <c r="S268" s="185">
        <f>'Аян '!S126</f>
        <v>0</v>
      </c>
      <c r="T268" s="185">
        <f>'Аян '!T126</f>
        <v>0</v>
      </c>
      <c r="U268" s="185">
        <f>'Аян '!U126</f>
        <v>0</v>
      </c>
      <c r="V268" s="185">
        <f>'Аян '!V126</f>
        <v>0</v>
      </c>
      <c r="W268" s="185">
        <f>'Аян '!W126</f>
        <v>0</v>
      </c>
      <c r="X268" s="185">
        <f>'Аян '!X126</f>
        <v>0</v>
      </c>
      <c r="Y268" s="185">
        <f>'Аян '!Y126</f>
        <v>0</v>
      </c>
      <c r="Z268" s="784">
        <f>'Аян '!Z126</f>
        <v>0</v>
      </c>
      <c r="AA268" s="185">
        <f>'Аян '!AA126</f>
        <v>0</v>
      </c>
      <c r="AB268" s="185">
        <f>'Аян '!AB126</f>
        <v>0</v>
      </c>
      <c r="AC268" s="185">
        <f>'Аян '!AC126</f>
        <v>0</v>
      </c>
      <c r="AD268" s="185">
        <f>'Аян '!AD126</f>
        <v>0</v>
      </c>
      <c r="AE268" s="380">
        <f>'Аян '!AE126</f>
        <v>0</v>
      </c>
      <c r="AF268" s="185"/>
      <c r="AG268" s="185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</row>
    <row r="269" spans="1:182" ht="100.5" x14ac:dyDescent="0.25">
      <c r="A269" s="18">
        <v>1</v>
      </c>
      <c r="B269" s="18">
        <v>1</v>
      </c>
      <c r="C269" s="288" t="s">
        <v>448</v>
      </c>
      <c r="D269" s="51">
        <f>'Аян '!D127</f>
        <v>0</v>
      </c>
      <c r="E269" s="51">
        <f>'Аян '!E127</f>
        <v>0</v>
      </c>
      <c r="F269" s="51">
        <f>'Аян '!F127</f>
        <v>0</v>
      </c>
      <c r="G269" s="84" t="e">
        <f>'Аян '!G127</f>
        <v>#DIV/0!</v>
      </c>
      <c r="H269" s="78">
        <f>'Аян '!H127</f>
        <v>0</v>
      </c>
      <c r="I269" s="78">
        <f>'Аян '!I127</f>
        <v>0</v>
      </c>
      <c r="J269" s="73">
        <f>'Аян '!J127</f>
        <v>0</v>
      </c>
      <c r="K269" s="73">
        <f>'Аян '!K127</f>
        <v>0</v>
      </c>
      <c r="L269" s="73">
        <f>'Аян '!L127</f>
        <v>0</v>
      </c>
      <c r="M269" s="73">
        <f>'Аян '!M127</f>
        <v>0</v>
      </c>
      <c r="N269" s="73">
        <f>'Аян '!N127</f>
        <v>0</v>
      </c>
      <c r="O269" s="73">
        <f>'Аян '!O127</f>
        <v>0</v>
      </c>
      <c r="P269" s="185">
        <f>'Аян '!P127</f>
        <v>0</v>
      </c>
      <c r="Q269" s="185">
        <f>'Аян '!Q127</f>
        <v>0</v>
      </c>
      <c r="R269" s="185">
        <f>'Аян '!R127</f>
        <v>0</v>
      </c>
      <c r="S269" s="185">
        <f>'Аян '!S127</f>
        <v>0</v>
      </c>
      <c r="T269" s="185">
        <f>'Аян '!T127</f>
        <v>0</v>
      </c>
      <c r="U269" s="185">
        <f>'Аян '!U127</f>
        <v>0</v>
      </c>
      <c r="V269" s="185">
        <f>'Аян '!V127</f>
        <v>0</v>
      </c>
      <c r="W269" s="185">
        <f>'Аян '!W127</f>
        <v>0</v>
      </c>
      <c r="X269" s="185">
        <f>'Аян '!X127</f>
        <v>0</v>
      </c>
      <c r="Y269" s="185">
        <f>'Аян '!Y127</f>
        <v>0</v>
      </c>
      <c r="Z269" s="784">
        <f>'Аян '!Z127</f>
        <v>0</v>
      </c>
      <c r="AA269" s="185">
        <f>'Аян '!AA127</f>
        <v>0</v>
      </c>
      <c r="AB269" s="185">
        <f>'Аян '!AB127</f>
        <v>0</v>
      </c>
      <c r="AC269" s="185">
        <f>'Аян '!AC127</f>
        <v>0</v>
      </c>
      <c r="AD269" s="185">
        <f>'Аян '!AD127</f>
        <v>0</v>
      </c>
      <c r="AE269" s="380">
        <f>'Аян '!AE127</f>
        <v>0</v>
      </c>
      <c r="AF269" s="185"/>
      <c r="AG269" s="185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</row>
    <row r="270" spans="1:182" ht="29.25" x14ac:dyDescent="0.25">
      <c r="B270" s="18">
        <v>1</v>
      </c>
      <c r="C270" s="288" t="s">
        <v>467</v>
      </c>
      <c r="D270" s="51">
        <f>'Аян '!D128</f>
        <v>188.1</v>
      </c>
      <c r="E270" s="51">
        <f>'Аян '!E128</f>
        <v>125.39999999999999</v>
      </c>
      <c r="F270" s="51">
        <f>'Аян '!F128</f>
        <v>468</v>
      </c>
      <c r="G270" s="84">
        <f>'Аян '!G128</f>
        <v>373.20574162679429</v>
      </c>
      <c r="H270" s="78">
        <f>'Аян '!H128</f>
        <v>0</v>
      </c>
      <c r="I270" s="78">
        <f>'Аян '!I128</f>
        <v>0</v>
      </c>
      <c r="J270" s="73">
        <f>'Аян '!J128</f>
        <v>0</v>
      </c>
      <c r="K270" s="73">
        <f>'Аян '!K128</f>
        <v>0</v>
      </c>
      <c r="L270" s="73">
        <f>'Аян '!L128</f>
        <v>0</v>
      </c>
      <c r="M270" s="73">
        <f>'Аян '!M128</f>
        <v>0</v>
      </c>
      <c r="N270" s="73">
        <f>'Аян '!N128</f>
        <v>0</v>
      </c>
      <c r="O270" s="73">
        <f>'Аян '!O128</f>
        <v>0</v>
      </c>
      <c r="P270" s="185">
        <f>'Аян '!P128</f>
        <v>620.4</v>
      </c>
      <c r="Q270" s="185">
        <f>'Аян '!Q128</f>
        <v>620.4</v>
      </c>
      <c r="R270" s="185">
        <f>'Аян '!R128</f>
        <v>620.4</v>
      </c>
      <c r="S270" s="185">
        <f>'Аян '!S128</f>
        <v>620.4</v>
      </c>
      <c r="T270" s="185">
        <f>'Аян '!T128</f>
        <v>620.4</v>
      </c>
      <c r="U270" s="185">
        <f>'Аян '!U128</f>
        <v>620.4</v>
      </c>
      <c r="V270" s="185">
        <f>'Аян '!V128</f>
        <v>620.4</v>
      </c>
      <c r="W270" s="185">
        <f>'Аян '!W128</f>
        <v>620.4</v>
      </c>
      <c r="X270" s="185">
        <f>'Аян '!X128</f>
        <v>413.59999999999997</v>
      </c>
      <c r="Y270" s="185">
        <f>'Аян '!Y128</f>
        <v>1592.3639599999999</v>
      </c>
      <c r="Z270" s="784">
        <f>'Аян '!Z128</f>
        <v>0</v>
      </c>
      <c r="AA270" s="185">
        <f>'Аян '!AA128</f>
        <v>0</v>
      </c>
      <c r="AB270" s="185">
        <f>'Аян '!AB128</f>
        <v>1178.76396</v>
      </c>
      <c r="AC270" s="185">
        <f>'Аян '!AC128</f>
        <v>0</v>
      </c>
      <c r="AD270" s="185">
        <f>'Аян '!AD128</f>
        <v>-2.4672399999999999</v>
      </c>
      <c r="AE270" s="380">
        <f>'Аян '!AE128</f>
        <v>1589.89672</v>
      </c>
      <c r="AF270" s="185"/>
      <c r="AG270" s="185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</row>
    <row r="271" spans="1:182" x14ac:dyDescent="0.25">
      <c r="B271" s="18">
        <v>1</v>
      </c>
      <c r="C271" s="173" t="s">
        <v>311</v>
      </c>
      <c r="D271" s="51">
        <f>'Аян '!D129</f>
        <v>1000</v>
      </c>
      <c r="E271" s="51">
        <f>'Аян '!E129</f>
        <v>666.70212765957444</v>
      </c>
      <c r="F271" s="51">
        <f>'Аян '!F129</f>
        <v>705.64893617021255</v>
      </c>
      <c r="G271" s="84">
        <f>'Аян '!G129</f>
        <v>105.84171054731128</v>
      </c>
      <c r="H271" s="78">
        <f>'Аян '!H129</f>
        <v>0</v>
      </c>
      <c r="I271" s="78">
        <f>'Аян '!I129</f>
        <v>0</v>
      </c>
      <c r="J271" s="73">
        <f>'Аян '!J129</f>
        <v>0</v>
      </c>
      <c r="K271" s="73">
        <f>'Аян '!K129</f>
        <v>0</v>
      </c>
      <c r="L271" s="73">
        <f>'Аян '!L129</f>
        <v>0</v>
      </c>
      <c r="M271" s="73">
        <f>'Аян '!M129</f>
        <v>0</v>
      </c>
      <c r="N271" s="73">
        <f>'Аян '!N129</f>
        <v>0</v>
      </c>
      <c r="O271" s="73">
        <f>'Аян '!O129</f>
        <v>0</v>
      </c>
      <c r="P271" s="51">
        <f>'Аян '!P129</f>
        <v>0</v>
      </c>
      <c r="Q271" s="51">
        <f>'Аян '!Q129</f>
        <v>0</v>
      </c>
      <c r="R271" s="51">
        <f>'Аян '!R129</f>
        <v>0</v>
      </c>
      <c r="S271" s="51">
        <f>'Аян '!S129</f>
        <v>0</v>
      </c>
      <c r="T271" s="51">
        <f>'Аян '!T129</f>
        <v>0</v>
      </c>
      <c r="U271" s="51">
        <f>'Аян '!U129</f>
        <v>0</v>
      </c>
      <c r="V271" s="51">
        <f>'Аян '!V129</f>
        <v>0</v>
      </c>
      <c r="W271" s="51">
        <f>'Аян '!W129</f>
        <v>0</v>
      </c>
      <c r="X271" s="51">
        <f>'Аян '!X129</f>
        <v>0</v>
      </c>
      <c r="Y271" s="51">
        <f>'Аян '!Y129</f>
        <v>0</v>
      </c>
      <c r="Z271" s="51">
        <f>'Аян '!Z129</f>
        <v>0</v>
      </c>
      <c r="AA271" s="51">
        <f>'Аян '!AA129</f>
        <v>0</v>
      </c>
      <c r="AB271" s="51">
        <f>'Аян '!AB129</f>
        <v>0</v>
      </c>
      <c r="AC271" s="51">
        <f>'Аян '!AC129</f>
        <v>0</v>
      </c>
      <c r="AD271" s="51">
        <f>'Аян '!AD129</f>
        <v>0</v>
      </c>
      <c r="AE271" s="51">
        <f>'Аян '!AE129</f>
        <v>0</v>
      </c>
      <c r="AF271" s="185">
        <f>'Аян '!AE129</f>
        <v>0</v>
      </c>
      <c r="AG271" s="185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</row>
    <row r="272" spans="1:182" x14ac:dyDescent="0.25">
      <c r="B272" s="18">
        <v>1</v>
      </c>
      <c r="C272" s="293" t="s">
        <v>319</v>
      </c>
      <c r="D272" s="51">
        <f>'Аян '!D130</f>
        <v>0</v>
      </c>
      <c r="E272" s="51">
        <f>'Аян '!E130</f>
        <v>0</v>
      </c>
      <c r="F272" s="51">
        <f>'Аян '!F130</f>
        <v>0</v>
      </c>
      <c r="G272" s="84">
        <f>'Аян '!G130</f>
        <v>0</v>
      </c>
      <c r="H272" s="78">
        <f>'Аян '!H130</f>
        <v>0</v>
      </c>
      <c r="I272" s="78">
        <f>'Аян '!I130</f>
        <v>0</v>
      </c>
      <c r="J272" s="73">
        <f>'Аян '!J130</f>
        <v>0</v>
      </c>
      <c r="K272" s="73">
        <f>'Аян '!K130</f>
        <v>0</v>
      </c>
      <c r="L272" s="73">
        <f>'Аян '!L130</f>
        <v>0</v>
      </c>
      <c r="M272" s="73">
        <f>'Аян '!M130</f>
        <v>0</v>
      </c>
      <c r="N272" s="73">
        <f>'Аян '!N130</f>
        <v>0</v>
      </c>
      <c r="O272" s="73">
        <f>'Аян '!O130</f>
        <v>0</v>
      </c>
      <c r="P272" s="185">
        <f>'Аян '!P130</f>
        <v>0</v>
      </c>
      <c r="Q272" s="185">
        <f>'Аян '!Q130</f>
        <v>0</v>
      </c>
      <c r="R272" s="185">
        <f>'Аян '!R130</f>
        <v>0</v>
      </c>
      <c r="S272" s="185">
        <f>'Аян '!S130</f>
        <v>0</v>
      </c>
      <c r="T272" s="185">
        <f>'Аян '!T130</f>
        <v>0</v>
      </c>
      <c r="U272" s="185">
        <f>'Аян '!U130</f>
        <v>0</v>
      </c>
      <c r="V272" s="185">
        <f>'Аян '!V130</f>
        <v>0</v>
      </c>
      <c r="W272" s="185">
        <f>'Аян '!W130</f>
        <v>0</v>
      </c>
      <c r="X272" s="185">
        <f>'Аян '!X130</f>
        <v>0</v>
      </c>
      <c r="Y272" s="185">
        <f>'Аян '!Y130</f>
        <v>0</v>
      </c>
      <c r="Z272" s="784">
        <f>'Аян '!Z130</f>
        <v>0</v>
      </c>
      <c r="AA272" s="185">
        <f>'Аян '!AA130</f>
        <v>0</v>
      </c>
      <c r="AB272" s="185">
        <f>'Аян '!AB130</f>
        <v>0</v>
      </c>
      <c r="AC272" s="185">
        <f>'Аян '!AC130</f>
        <v>0</v>
      </c>
      <c r="AD272" s="185">
        <f>'Аян '!AD130</f>
        <v>0</v>
      </c>
      <c r="AE272" s="380">
        <f>'Аян '!AE130</f>
        <v>0</v>
      </c>
      <c r="AF272" s="185">
        <f>'Аян '!AE130</f>
        <v>0</v>
      </c>
      <c r="AG272" s="185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</row>
    <row r="273" spans="1:182" x14ac:dyDescent="0.25">
      <c r="B273" s="18">
        <v>1</v>
      </c>
      <c r="C273" s="288" t="s">
        <v>320</v>
      </c>
      <c r="D273" s="51">
        <f>'Аян '!D131</f>
        <v>1000</v>
      </c>
      <c r="E273" s="51">
        <f>'Аян '!E131</f>
        <v>666.70212765957444</v>
      </c>
      <c r="F273" s="51">
        <f>'Аян '!F131</f>
        <v>705.64893617021255</v>
      </c>
      <c r="G273" s="84">
        <f>'Аян '!G131</f>
        <v>105.84171054731128</v>
      </c>
      <c r="H273" s="78">
        <f>'Аян '!H131</f>
        <v>0</v>
      </c>
      <c r="I273" s="78">
        <f>'Аян '!I131</f>
        <v>0</v>
      </c>
      <c r="J273" s="73">
        <f>'Аян '!J131</f>
        <v>0</v>
      </c>
      <c r="K273" s="73">
        <f>'Аян '!K131</f>
        <v>0</v>
      </c>
      <c r="L273" s="73">
        <f>'Аян '!L131</f>
        <v>0</v>
      </c>
      <c r="M273" s="73">
        <f>'Аян '!M131</f>
        <v>0</v>
      </c>
      <c r="N273" s="73">
        <f>'Аян '!N131</f>
        <v>0</v>
      </c>
      <c r="O273" s="73">
        <f>'Аян '!O131</f>
        <v>0</v>
      </c>
      <c r="P273" s="185">
        <f>'Аян '!P131</f>
        <v>0</v>
      </c>
      <c r="Q273" s="185">
        <f>'Аян '!Q131</f>
        <v>0</v>
      </c>
      <c r="R273" s="185">
        <f>'Аян '!R131</f>
        <v>0</v>
      </c>
      <c r="S273" s="185">
        <f>'Аян '!S131</f>
        <v>0</v>
      </c>
      <c r="T273" s="185">
        <f>'Аян '!T131</f>
        <v>0</v>
      </c>
      <c r="U273" s="185">
        <f>'Аян '!U131</f>
        <v>0</v>
      </c>
      <c r="V273" s="185">
        <f>'Аян '!V131</f>
        <v>0</v>
      </c>
      <c r="W273" s="185">
        <f>'Аян '!W131</f>
        <v>0</v>
      </c>
      <c r="X273" s="185">
        <f>'Аян '!X131</f>
        <v>0</v>
      </c>
      <c r="Y273" s="185">
        <f>'Аян '!Y131</f>
        <v>0</v>
      </c>
      <c r="Z273" s="784">
        <f>'Аян '!Z131</f>
        <v>0</v>
      </c>
      <c r="AA273" s="185">
        <f>'Аян '!AA131</f>
        <v>0</v>
      </c>
      <c r="AB273" s="185">
        <f>'Аян '!AB131</f>
        <v>0</v>
      </c>
      <c r="AC273" s="185">
        <f>'Аян '!AC131</f>
        <v>0</v>
      </c>
      <c r="AD273" s="185">
        <f>'Аян '!AD131</f>
        <v>0</v>
      </c>
      <c r="AE273" s="380">
        <f>'Аян '!AE131</f>
        <v>0</v>
      </c>
      <c r="AF273" s="185">
        <f>'Аян '!AE131</f>
        <v>0</v>
      </c>
      <c r="AG273" s="185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</row>
    <row r="274" spans="1:182" x14ac:dyDescent="0.25">
      <c r="A274" s="18">
        <v>1</v>
      </c>
      <c r="B274" s="18">
        <v>1</v>
      </c>
      <c r="C274" s="174" t="s">
        <v>321</v>
      </c>
      <c r="D274" s="51">
        <f>'Аян '!D132</f>
        <v>9400</v>
      </c>
      <c r="E274" s="51">
        <f>'Аян '!E132</f>
        <v>6267</v>
      </c>
      <c r="F274" s="51">
        <f>'Аян '!F132</f>
        <v>6633.0999999999985</v>
      </c>
      <c r="G274" s="84">
        <f>'Аян '!G132</f>
        <v>105.84171054731128</v>
      </c>
      <c r="H274" s="78">
        <f>'Аян '!H132</f>
        <v>0</v>
      </c>
      <c r="I274" s="78">
        <f>'Аян '!I132</f>
        <v>0</v>
      </c>
      <c r="J274" s="73">
        <f>'Аян '!J132</f>
        <v>0</v>
      </c>
      <c r="K274" s="73">
        <f>'Аян '!K132</f>
        <v>0</v>
      </c>
      <c r="L274" s="73">
        <f>'Аян '!L132</f>
        <v>0</v>
      </c>
      <c r="M274" s="73">
        <f>'Аян '!M132</f>
        <v>0</v>
      </c>
      <c r="N274" s="73">
        <f>'Аян '!N132</f>
        <v>0</v>
      </c>
      <c r="O274" s="73">
        <f>'Аян '!O132</f>
        <v>0</v>
      </c>
      <c r="P274" s="185">
        <f>'Аян '!P132</f>
        <v>0</v>
      </c>
      <c r="Q274" s="185">
        <f>'Аян '!Q132</f>
        <v>0</v>
      </c>
      <c r="R274" s="185">
        <f>'Аян '!R132</f>
        <v>0</v>
      </c>
      <c r="S274" s="185">
        <f>'Аян '!S132</f>
        <v>0</v>
      </c>
      <c r="T274" s="185">
        <f>'Аян '!T132</f>
        <v>0</v>
      </c>
      <c r="U274" s="185">
        <f>'Аян '!U132</f>
        <v>0</v>
      </c>
      <c r="V274" s="185">
        <f>'Аян '!V132</f>
        <v>0</v>
      </c>
      <c r="W274" s="185">
        <f>'Аян '!W132</f>
        <v>0</v>
      </c>
      <c r="X274" s="185">
        <f>'Аян '!X132</f>
        <v>0</v>
      </c>
      <c r="Y274" s="185">
        <f>'Аян '!Y132</f>
        <v>0</v>
      </c>
      <c r="Z274" s="784">
        <f>'Аян '!Z132</f>
        <v>0</v>
      </c>
      <c r="AA274" s="185">
        <f>'Аян '!AA132</f>
        <v>0</v>
      </c>
      <c r="AB274" s="185">
        <f>'Аян '!AB132</f>
        <v>0</v>
      </c>
      <c r="AC274" s="185">
        <f>'Аян '!AC132</f>
        <v>0</v>
      </c>
      <c r="AD274" s="185">
        <f>'Аян '!AD132</f>
        <v>0</v>
      </c>
      <c r="AE274" s="380">
        <f>'Аян '!AE132</f>
        <v>0</v>
      </c>
      <c r="AF274" s="185">
        <f>'Аян '!AE132</f>
        <v>0</v>
      </c>
      <c r="AG274" s="185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</row>
    <row r="275" spans="1:182" ht="86.25" x14ac:dyDescent="0.25">
      <c r="A275" s="18">
        <v>1</v>
      </c>
      <c r="B275" s="18">
        <v>1</v>
      </c>
      <c r="C275" s="288" t="s">
        <v>506</v>
      </c>
      <c r="D275" s="51">
        <f>'Аян '!D133</f>
        <v>488</v>
      </c>
      <c r="E275" s="51">
        <f>'Аян '!E133</f>
        <v>325.33333333333331</v>
      </c>
      <c r="F275" s="51">
        <f>'Аян '!F133</f>
        <v>172</v>
      </c>
      <c r="G275" s="84">
        <f>'Аян '!G133</f>
        <v>52.868852459016388</v>
      </c>
      <c r="H275" s="78">
        <f>'Аян '!H133</f>
        <v>0</v>
      </c>
      <c r="I275" s="78">
        <f>'Аян '!I133</f>
        <v>0</v>
      </c>
      <c r="J275" s="73">
        <f>'Аян '!J133</f>
        <v>0</v>
      </c>
      <c r="K275" s="73">
        <f>'Аян '!K133</f>
        <v>0</v>
      </c>
      <c r="L275" s="73">
        <f>'Аян '!L133</f>
        <v>0</v>
      </c>
      <c r="M275" s="73">
        <f>'Аян '!M133</f>
        <v>0</v>
      </c>
      <c r="N275" s="73">
        <f>'Аян '!N133</f>
        <v>0</v>
      </c>
      <c r="O275" s="73">
        <f>'Аян '!O133</f>
        <v>0</v>
      </c>
      <c r="P275" s="185">
        <f>'Аян '!P133</f>
        <v>2428.2110400000001</v>
      </c>
      <c r="Q275" s="185">
        <f>'Аян '!Q133</f>
        <v>2428.2110400000001</v>
      </c>
      <c r="R275" s="185">
        <f>'Аян '!R133</f>
        <v>2428.2110400000001</v>
      </c>
      <c r="S275" s="185">
        <f>'Аян '!S133</f>
        <v>2428.2110400000001</v>
      </c>
      <c r="T275" s="185">
        <f>'Аян '!T133</f>
        <v>2428.2110400000001</v>
      </c>
      <c r="U275" s="185">
        <f>'Аян '!U133</f>
        <v>2428.2110400000001</v>
      </c>
      <c r="V275" s="185">
        <f>'Аян '!V133</f>
        <v>2428.2110400000001</v>
      </c>
      <c r="W275" s="185">
        <f>'Аян '!W133</f>
        <v>2428.2110400000001</v>
      </c>
      <c r="X275" s="185">
        <f>'Аян '!X133</f>
        <v>1618.80736</v>
      </c>
      <c r="Y275" s="185">
        <f>'Аян '!Y133</f>
        <v>946.00668000000007</v>
      </c>
      <c r="Z275" s="784">
        <f>'Аян '!Z133</f>
        <v>0</v>
      </c>
      <c r="AA275" s="185">
        <f>'Аян '!AA133</f>
        <v>0</v>
      </c>
      <c r="AB275" s="185">
        <f>'Аян '!AB133</f>
        <v>-672.80067999999994</v>
      </c>
      <c r="AC275" s="185">
        <f>'Аян '!AC133</f>
        <v>0</v>
      </c>
      <c r="AD275" s="185">
        <f>'Аян '!AD133</f>
        <v>-0.70072999999999996</v>
      </c>
      <c r="AE275" s="380">
        <f>'Аян '!AE133</f>
        <v>945.30595000000005</v>
      </c>
      <c r="AF275" s="185"/>
      <c r="AG275" s="185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</row>
    <row r="276" spans="1:182" x14ac:dyDescent="0.25">
      <c r="A276" s="18">
        <v>1</v>
      </c>
      <c r="B276" s="18">
        <v>1</v>
      </c>
      <c r="C276" s="175" t="s">
        <v>260</v>
      </c>
      <c r="D276" s="51">
        <f>'Аян '!D134</f>
        <v>6213.1</v>
      </c>
      <c r="E276" s="51">
        <f>'Аян '!E134</f>
        <v>4142.0666666666666</v>
      </c>
      <c r="F276" s="51">
        <f>'Аян '!F134</f>
        <v>1601.3425</v>
      </c>
      <c r="G276" s="84">
        <f>'Аян '!G134</f>
        <v>38.660471423283063</v>
      </c>
      <c r="H276" s="78">
        <f>'Аян '!H134</f>
        <v>0</v>
      </c>
      <c r="I276" s="78">
        <f>'Аян '!I134</f>
        <v>0</v>
      </c>
      <c r="J276" s="73">
        <f>'Аян '!J134</f>
        <v>0</v>
      </c>
      <c r="K276" s="73">
        <f>'Аян '!K134</f>
        <v>0</v>
      </c>
      <c r="L276" s="73">
        <f>'Аян '!L134</f>
        <v>0</v>
      </c>
      <c r="M276" s="73">
        <f>'Аян '!M134</f>
        <v>0</v>
      </c>
      <c r="N276" s="73">
        <f>'Аян '!N134</f>
        <v>0</v>
      </c>
      <c r="O276" s="73">
        <f>'Аян '!O134</f>
        <v>0</v>
      </c>
      <c r="P276" s="185">
        <f>'Аян '!P134</f>
        <v>0</v>
      </c>
      <c r="Q276" s="185">
        <f>'Аян '!Q134</f>
        <v>0</v>
      </c>
      <c r="R276" s="185">
        <f>'Аян '!R134</f>
        <v>0</v>
      </c>
      <c r="S276" s="185">
        <f>'Аян '!S134</f>
        <v>0</v>
      </c>
      <c r="T276" s="185">
        <f>'Аян '!T134</f>
        <v>0</v>
      </c>
      <c r="U276" s="185">
        <f>'Аян '!U134</f>
        <v>0</v>
      </c>
      <c r="V276" s="185">
        <f>'Аян '!V134</f>
        <v>0</v>
      </c>
      <c r="W276" s="185">
        <f>'Аян '!W134</f>
        <v>0</v>
      </c>
      <c r="X276" s="185">
        <f>'Аян '!X134</f>
        <v>0</v>
      </c>
      <c r="Y276" s="185">
        <f>'Аян '!Y134</f>
        <v>0</v>
      </c>
      <c r="Z276" s="784">
        <f>'Аян '!Z134</f>
        <v>0</v>
      </c>
      <c r="AA276" s="185">
        <f>'Аян '!AA134</f>
        <v>0</v>
      </c>
      <c r="AB276" s="185">
        <f>'Аян '!AB134</f>
        <v>0</v>
      </c>
      <c r="AC276" s="185">
        <f>'Аян '!AC134</f>
        <v>0</v>
      </c>
      <c r="AD276" s="185">
        <f>'Аян '!AD134</f>
        <v>0</v>
      </c>
      <c r="AE276" s="380">
        <f>'Аян '!AE134</f>
        <v>0</v>
      </c>
      <c r="AF276" s="185"/>
      <c r="AG276" s="185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</row>
    <row r="277" spans="1:182" ht="29.25" x14ac:dyDescent="0.25">
      <c r="A277" s="18">
        <v>1</v>
      </c>
      <c r="B277" s="18">
        <v>1</v>
      </c>
      <c r="C277" s="175" t="s">
        <v>273</v>
      </c>
      <c r="D277" s="51">
        <f>'Аян '!D135</f>
        <v>1452</v>
      </c>
      <c r="E277" s="51">
        <f>'Аян '!E135</f>
        <v>968</v>
      </c>
      <c r="F277" s="51">
        <f>'Аян '!F135</f>
        <v>1109</v>
      </c>
      <c r="G277" s="84">
        <f>'Аян '!G135</f>
        <v>114.56611570247934</v>
      </c>
      <c r="H277" s="78">
        <f>'Аян '!H135</f>
        <v>0</v>
      </c>
      <c r="I277" s="78">
        <f>'Аян '!I135</f>
        <v>0</v>
      </c>
      <c r="J277" s="73">
        <f>'Аян '!J135</f>
        <v>0</v>
      </c>
      <c r="K277" s="73">
        <f>'Аян '!K135</f>
        <v>0</v>
      </c>
      <c r="L277" s="73">
        <f>'Аян '!L135</f>
        <v>0</v>
      </c>
      <c r="M277" s="73">
        <f>'Аян '!M135</f>
        <v>0</v>
      </c>
      <c r="N277" s="73">
        <f>'Аян '!N135</f>
        <v>0</v>
      </c>
      <c r="O277" s="73">
        <f>'Аян '!O135</f>
        <v>0</v>
      </c>
      <c r="P277" s="185">
        <f>'Аян '!P135</f>
        <v>8256.1274599999997</v>
      </c>
      <c r="Q277" s="185">
        <f>'Аян '!Q135</f>
        <v>8256.1274599999997</v>
      </c>
      <c r="R277" s="185">
        <f>'Аян '!R135</f>
        <v>8256.1274599999997</v>
      </c>
      <c r="S277" s="185">
        <f>'Аян '!S135</f>
        <v>8256.1274599999997</v>
      </c>
      <c r="T277" s="185">
        <f>'Аян '!T135</f>
        <v>8256.1274599999997</v>
      </c>
      <c r="U277" s="185">
        <f>'Аян '!U135</f>
        <v>8256.1274599999997</v>
      </c>
      <c r="V277" s="185">
        <f>'Аян '!V135</f>
        <v>8256.1274599999997</v>
      </c>
      <c r="W277" s="185">
        <f>'Аян '!W135</f>
        <v>8256.1274599999997</v>
      </c>
      <c r="X277" s="185">
        <f>'Аян '!X135</f>
        <v>47086.39248266667</v>
      </c>
      <c r="Y277" s="185">
        <f>'Аян '!Y135</f>
        <v>7197.1694999999991</v>
      </c>
      <c r="Z277" s="784">
        <f>'Аян '!Z135</f>
        <v>0</v>
      </c>
      <c r="AA277" s="185">
        <f>'Аян '!AA135</f>
        <v>0</v>
      </c>
      <c r="AB277" s="185">
        <f>'Аян '!AB135</f>
        <v>-39889.222982666673</v>
      </c>
      <c r="AC277" s="185">
        <f>'Аян '!AC135</f>
        <v>0</v>
      </c>
      <c r="AD277" s="185">
        <f>'Аян '!AD135</f>
        <v>-48.08184</v>
      </c>
      <c r="AE277" s="380">
        <f>'Аян '!AE135</f>
        <v>7149.0876599999992</v>
      </c>
      <c r="AF277" s="185"/>
      <c r="AG277" s="185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  <c r="FX277" s="59"/>
      <c r="FY277" s="59"/>
      <c r="FZ277" s="59"/>
    </row>
    <row r="278" spans="1:182" ht="29.25" x14ac:dyDescent="0.25">
      <c r="A278" s="18">
        <v>1</v>
      </c>
      <c r="B278" s="18">
        <v>1</v>
      </c>
      <c r="C278" s="175" t="s">
        <v>261</v>
      </c>
      <c r="D278" s="51">
        <f>'Аян '!D136</f>
        <v>4100</v>
      </c>
      <c r="E278" s="51">
        <f>'Аян '!E136</f>
        <v>2733.3687943262412</v>
      </c>
      <c r="F278" s="51">
        <f>'Аян '!F136</f>
        <v>2859.6489361702124</v>
      </c>
      <c r="G278" s="84">
        <f>'Аян '!G136</f>
        <v>104.61994525239682</v>
      </c>
      <c r="H278" s="78">
        <f>'Аян '!H136</f>
        <v>0</v>
      </c>
      <c r="I278" s="78">
        <f>'Аян '!I136</f>
        <v>0</v>
      </c>
      <c r="J278" s="73">
        <f>'Аян '!J136</f>
        <v>0</v>
      </c>
      <c r="K278" s="73">
        <f>'Аян '!K136</f>
        <v>0</v>
      </c>
      <c r="L278" s="73">
        <f>'Аян '!L136</f>
        <v>0</v>
      </c>
      <c r="M278" s="73">
        <f>'Аян '!M136</f>
        <v>0</v>
      </c>
      <c r="N278" s="73">
        <f>'Аян '!N136</f>
        <v>0</v>
      </c>
      <c r="O278" s="73">
        <f>'Аян '!O136</f>
        <v>0</v>
      </c>
      <c r="P278" s="185">
        <f>'Аян '!P136</f>
        <v>0</v>
      </c>
      <c r="Q278" s="185">
        <f>'Аян '!Q136</f>
        <v>0</v>
      </c>
      <c r="R278" s="185">
        <f>'Аян '!R136</f>
        <v>0</v>
      </c>
      <c r="S278" s="185">
        <f>'Аян '!S136</f>
        <v>0</v>
      </c>
      <c r="T278" s="185">
        <f>'Аян '!T136</f>
        <v>0</v>
      </c>
      <c r="U278" s="185">
        <f>'Аян '!U136</f>
        <v>0</v>
      </c>
      <c r="V278" s="185">
        <f>'Аян '!V136</f>
        <v>0</v>
      </c>
      <c r="W278" s="185">
        <f>'Аян '!W136</f>
        <v>0</v>
      </c>
      <c r="X278" s="185">
        <f>'Аян '!X136</f>
        <v>0</v>
      </c>
      <c r="Y278" s="185">
        <f>'Аян '!Y136</f>
        <v>0</v>
      </c>
      <c r="Z278" s="784">
        <f>'Аян '!Z136</f>
        <v>0</v>
      </c>
      <c r="AA278" s="185">
        <f>'Аян '!AA136</f>
        <v>0</v>
      </c>
      <c r="AB278" s="185">
        <f>'Аян '!AB136</f>
        <v>0</v>
      </c>
      <c r="AC278" s="185">
        <f>'Аян '!AC136</f>
        <v>0</v>
      </c>
      <c r="AD278" s="185">
        <f>'Аян '!AD136</f>
        <v>0</v>
      </c>
      <c r="AE278" s="380">
        <f>'Аян '!AE136</f>
        <v>0</v>
      </c>
      <c r="AF278" s="185">
        <f>'Аян '!AE134</f>
        <v>0</v>
      </c>
      <c r="AG278" s="185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  <c r="FP278" s="59"/>
      <c r="FQ278" s="59"/>
      <c r="FR278" s="59"/>
      <c r="FS278" s="59"/>
      <c r="FT278" s="59"/>
      <c r="FU278" s="59"/>
      <c r="FV278" s="59"/>
      <c r="FW278" s="59"/>
      <c r="FX278" s="59"/>
      <c r="FY278" s="59"/>
      <c r="FZ278" s="59"/>
    </row>
    <row r="279" spans="1:182" ht="29.25" x14ac:dyDescent="0.25">
      <c r="A279" s="18">
        <v>1</v>
      </c>
      <c r="B279" s="18">
        <v>1</v>
      </c>
      <c r="C279" s="175" t="s">
        <v>262</v>
      </c>
      <c r="D279" s="51">
        <f>'Аян '!D137</f>
        <v>2000</v>
      </c>
      <c r="E279" s="51">
        <f>'Аян '!E137</f>
        <v>1333.3333333333333</v>
      </c>
      <c r="F279" s="51">
        <f>'Аян '!F137</f>
        <v>1190</v>
      </c>
      <c r="G279" s="84">
        <f>'Аян '!G137</f>
        <v>0</v>
      </c>
      <c r="H279" s="78">
        <f>'Аян '!H137</f>
        <v>0</v>
      </c>
      <c r="I279" s="78">
        <f>'Аян '!I137</f>
        <v>0</v>
      </c>
      <c r="J279" s="73">
        <f>'Аян '!J137</f>
        <v>0</v>
      </c>
      <c r="K279" s="73">
        <f>'Аян '!K137</f>
        <v>0</v>
      </c>
      <c r="L279" s="73">
        <f>'Аян '!L137</f>
        <v>0</v>
      </c>
      <c r="M279" s="73">
        <f>'Аян '!M137</f>
        <v>0</v>
      </c>
      <c r="N279" s="73">
        <f>'Аян '!N137</f>
        <v>0</v>
      </c>
      <c r="O279" s="73">
        <f>'Аян '!O137</f>
        <v>0</v>
      </c>
      <c r="P279" s="185">
        <f>'Аян '!P137</f>
        <v>0</v>
      </c>
      <c r="Q279" s="185">
        <f>'Аян '!Q137</f>
        <v>0</v>
      </c>
      <c r="R279" s="185">
        <f>'Аян '!R137</f>
        <v>0</v>
      </c>
      <c r="S279" s="185">
        <f>'Аян '!S137</f>
        <v>0</v>
      </c>
      <c r="T279" s="185">
        <f>'Аян '!T137</f>
        <v>0</v>
      </c>
      <c r="U279" s="185">
        <f>'Аян '!U137</f>
        <v>0</v>
      </c>
      <c r="V279" s="185">
        <f>'Аян '!V137</f>
        <v>0</v>
      </c>
      <c r="W279" s="185">
        <f>'Аян '!W137</f>
        <v>0</v>
      </c>
      <c r="X279" s="185">
        <f>'Аян '!X137</f>
        <v>0</v>
      </c>
      <c r="Y279" s="185">
        <f>'Аян '!Y137</f>
        <v>0</v>
      </c>
      <c r="Z279" s="784">
        <f>'Аян '!Z137</f>
        <v>0</v>
      </c>
      <c r="AA279" s="185">
        <f>'Аян '!AA137</f>
        <v>0</v>
      </c>
      <c r="AB279" s="185">
        <f>'Аян '!AB137</f>
        <v>0</v>
      </c>
      <c r="AC279" s="185">
        <f>'Аян '!AC137</f>
        <v>0</v>
      </c>
      <c r="AD279" s="185">
        <f>'Аян '!AD137</f>
        <v>0</v>
      </c>
      <c r="AE279" s="380">
        <f>'Аян '!AE137</f>
        <v>0</v>
      </c>
      <c r="AF279" s="185">
        <f>'Аян '!AE135</f>
        <v>7149.0876599999992</v>
      </c>
      <c r="AG279" s="185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  <c r="FP279" s="59"/>
      <c r="FQ279" s="59"/>
      <c r="FR279" s="59"/>
      <c r="FS279" s="59"/>
      <c r="FT279" s="59"/>
      <c r="FU279" s="59"/>
      <c r="FV279" s="59"/>
      <c r="FW279" s="59"/>
      <c r="FX279" s="59"/>
      <c r="FY279" s="59"/>
      <c r="FZ279" s="59"/>
    </row>
    <row r="280" spans="1:182" ht="29.25" x14ac:dyDescent="0.25">
      <c r="A280" s="18">
        <v>1</v>
      </c>
      <c r="B280" s="18">
        <v>1</v>
      </c>
      <c r="C280" s="175" t="s">
        <v>134</v>
      </c>
      <c r="D280" s="51">
        <f>'Аян '!D138</f>
        <v>21231.995238095238</v>
      </c>
      <c r="E280" s="51">
        <f>'Аян '!E138</f>
        <v>14154.742857142857</v>
      </c>
      <c r="F280" s="51">
        <f>'Аян '!F138</f>
        <v>11527.252023809524</v>
      </c>
      <c r="G280" s="84">
        <f>'Аян '!G138</f>
        <v>81.437382085627689</v>
      </c>
      <c r="H280" s="78">
        <f>'Аян '!H138</f>
        <v>0</v>
      </c>
      <c r="I280" s="78">
        <f>'Аян '!I138</f>
        <v>0</v>
      </c>
      <c r="J280" s="73">
        <f>'Аян '!J138</f>
        <v>0</v>
      </c>
      <c r="K280" s="73">
        <f>'Аян '!K138</f>
        <v>0</v>
      </c>
      <c r="L280" s="73">
        <f>'Аян '!L138</f>
        <v>0</v>
      </c>
      <c r="M280" s="73">
        <f>'Аян '!M138</f>
        <v>0</v>
      </c>
      <c r="N280" s="73">
        <f>'Аян '!N138</f>
        <v>0</v>
      </c>
      <c r="O280" s="73">
        <f>'Аян '!O138</f>
        <v>0</v>
      </c>
      <c r="P280" s="185">
        <f>'Аян '!P138</f>
        <v>36708.491675000005</v>
      </c>
      <c r="Q280" s="185">
        <f>'Аян '!Q138</f>
        <v>36708.491675000005</v>
      </c>
      <c r="R280" s="185">
        <f>'Аян '!R138</f>
        <v>36652.098575000004</v>
      </c>
      <c r="S280" s="185">
        <f>'Аян '!S138</f>
        <v>36652.098575000004</v>
      </c>
      <c r="T280" s="185">
        <f>'Аян '!T138</f>
        <v>36652.098575000004</v>
      </c>
      <c r="U280" s="185">
        <f>'Аян '!U138</f>
        <v>36652.098575000004</v>
      </c>
      <c r="V280" s="185">
        <f>'Аян '!V138</f>
        <v>36652.098575000004</v>
      </c>
      <c r="W280" s="185">
        <f>'Аян '!W138</f>
        <v>36652.098575000004</v>
      </c>
      <c r="X280" s="185">
        <f>'Аян '!X138</f>
        <v>66020.799432666667</v>
      </c>
      <c r="Y280" s="185">
        <f>'Аян '!Y138</f>
        <v>24976.324769999999</v>
      </c>
      <c r="Z280" s="784">
        <f>'Аян '!Z138</f>
        <v>0</v>
      </c>
      <c r="AA280" s="185">
        <f>'Аян '!AA138</f>
        <v>-25.916</v>
      </c>
      <c r="AB280" s="185">
        <f>'Аян '!AB138</f>
        <v>-41044.474662666667</v>
      </c>
      <c r="AC280" s="185">
        <f>'Аян '!AC138</f>
        <v>0</v>
      </c>
      <c r="AD280" s="185">
        <f>'Аян '!AD138</f>
        <v>-62.144710000000003</v>
      </c>
      <c r="AE280" s="380">
        <f>'Аян '!AE138</f>
        <v>24888.264059999994</v>
      </c>
      <c r="AF280" s="185">
        <f>Y280/X280*100</f>
        <v>37.830994148250007</v>
      </c>
      <c r="AG280" s="185">
        <f>AE280/X280*100</f>
        <v>37.697610864865474</v>
      </c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  <c r="FP280" s="59"/>
      <c r="FQ280" s="59"/>
      <c r="FR280" s="59"/>
      <c r="FS280" s="59"/>
      <c r="FT280" s="59"/>
      <c r="FU280" s="59"/>
      <c r="FV280" s="59"/>
      <c r="FW280" s="59"/>
      <c r="FX280" s="59"/>
      <c r="FY280" s="59"/>
      <c r="FZ280" s="59"/>
    </row>
    <row r="281" spans="1:182" x14ac:dyDescent="0.25">
      <c r="A281" s="18">
        <v>1</v>
      </c>
      <c r="B281" s="18">
        <v>1</v>
      </c>
      <c r="C281" s="556" t="s">
        <v>76</v>
      </c>
      <c r="D281" s="51">
        <f>'Аян '!D139</f>
        <v>600</v>
      </c>
      <c r="E281" s="51">
        <f>'Аян '!E139</f>
        <v>400</v>
      </c>
      <c r="F281" s="51">
        <f>'Аян '!F139</f>
        <v>405</v>
      </c>
      <c r="G281" s="84">
        <f>'Аян '!G139</f>
        <v>101.25</v>
      </c>
      <c r="H281" s="78">
        <f>'Аян '!H139</f>
        <v>10.533333333333333</v>
      </c>
      <c r="I281" s="78">
        <f>'Аян '!I139</f>
        <v>8.2271604938271601</v>
      </c>
      <c r="J281" s="73">
        <f>'Аян '!J139</f>
        <v>6320</v>
      </c>
      <c r="K281" s="73">
        <f>'Аян '!K139</f>
        <v>4213.3333333333339</v>
      </c>
      <c r="L281" s="73">
        <f>'Аян '!L139</f>
        <v>3332</v>
      </c>
      <c r="M281" s="73">
        <f>'Аян '!M139</f>
        <v>79.082278481012651</v>
      </c>
      <c r="N281" s="73">
        <f>'Аян '!N139</f>
        <v>21</v>
      </c>
      <c r="O281" s="73">
        <f>'Аян '!O139</f>
        <v>238</v>
      </c>
      <c r="P281" s="185">
        <f>'Аян '!P139</f>
        <v>0</v>
      </c>
      <c r="Q281" s="185">
        <f>'Аян '!Q139</f>
        <v>0</v>
      </c>
      <c r="R281" s="185">
        <f>'Аян '!R139</f>
        <v>0</v>
      </c>
      <c r="S281" s="185">
        <f>'Аян '!S139</f>
        <v>0</v>
      </c>
      <c r="T281" s="185">
        <f>'Аян '!T139</f>
        <v>0</v>
      </c>
      <c r="U281" s="185">
        <f>'Аян '!U139</f>
        <v>0</v>
      </c>
      <c r="V281" s="185">
        <f>'Аян '!V139</f>
        <v>0</v>
      </c>
      <c r="W281" s="185">
        <f>'Аян '!W139</f>
        <v>0</v>
      </c>
      <c r="X281" s="185">
        <f>'Аян '!X139</f>
        <v>0</v>
      </c>
      <c r="Y281" s="185">
        <f>'Аян '!Y139</f>
        <v>0</v>
      </c>
      <c r="Z281" s="784">
        <f>'Аян '!Z139</f>
        <v>0</v>
      </c>
      <c r="AA281" s="185">
        <f>'Аян '!AA139</f>
        <v>0</v>
      </c>
      <c r="AB281" s="185">
        <f>'Аян '!AB139</f>
        <v>0</v>
      </c>
      <c r="AC281" s="185">
        <f>'Аян '!AC139</f>
        <v>0</v>
      </c>
      <c r="AD281" s="185">
        <f>'Аян '!AD139</f>
        <v>0</v>
      </c>
      <c r="AE281" s="380">
        <f>'Аян '!AE139</f>
        <v>0</v>
      </c>
      <c r="AF281" s="185"/>
      <c r="AG281" s="185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  <c r="FP281" s="59"/>
      <c r="FQ281" s="59"/>
      <c r="FR281" s="59"/>
      <c r="FS281" s="59"/>
      <c r="FT281" s="59"/>
      <c r="FU281" s="59"/>
      <c r="FV281" s="59"/>
      <c r="FW281" s="59"/>
      <c r="FX281" s="59"/>
      <c r="FY281" s="59"/>
      <c r="FZ281" s="59"/>
    </row>
    <row r="282" spans="1:182" x14ac:dyDescent="0.25">
      <c r="A282" s="18">
        <v>1</v>
      </c>
      <c r="B282" s="18">
        <v>1</v>
      </c>
      <c r="C282" s="2228" t="s">
        <v>16</v>
      </c>
      <c r="D282" s="51">
        <f>'Аян '!D140</f>
        <v>20</v>
      </c>
      <c r="E282" s="51">
        <f>'Аян '!E140</f>
        <v>13.333333333333334</v>
      </c>
      <c r="F282" s="51">
        <f>'Аян '!F140</f>
        <v>19</v>
      </c>
      <c r="G282" s="84">
        <f>'Аян '!G140</f>
        <v>142.5</v>
      </c>
      <c r="H282" s="78">
        <f>'Аян '!H140</f>
        <v>8</v>
      </c>
      <c r="I282" s="78">
        <f>'Аян '!I140</f>
        <v>9.1052631578947363</v>
      </c>
      <c r="J282" s="73">
        <f>'Аян '!J140</f>
        <v>160</v>
      </c>
      <c r="K282" s="73">
        <f>'Аян '!K140</f>
        <v>106.66666666666667</v>
      </c>
      <c r="L282" s="73">
        <f>'Аян '!L140</f>
        <v>173</v>
      </c>
      <c r="M282" s="73">
        <f>'Аян '!M140</f>
        <v>162.1875</v>
      </c>
      <c r="N282" s="73">
        <f>'Аян '!N140</f>
        <v>1</v>
      </c>
      <c r="O282" s="73">
        <f>'Аян '!O140</f>
        <v>259.5</v>
      </c>
      <c r="P282" s="185">
        <f>'Аян '!P140</f>
        <v>0</v>
      </c>
      <c r="Q282" s="185">
        <f>'Аян '!Q140</f>
        <v>0</v>
      </c>
      <c r="R282" s="185">
        <f>'Аян '!R140</f>
        <v>0</v>
      </c>
      <c r="S282" s="185">
        <f>'Аян '!S140</f>
        <v>0</v>
      </c>
      <c r="T282" s="185">
        <f>'Аян '!T140</f>
        <v>0</v>
      </c>
      <c r="U282" s="185">
        <f>'Аян '!U140</f>
        <v>0</v>
      </c>
      <c r="V282" s="185">
        <f>'Аян '!V140</f>
        <v>0</v>
      </c>
      <c r="W282" s="185">
        <f>'Аян '!W140</f>
        <v>0</v>
      </c>
      <c r="X282" s="185">
        <f>'Аян '!X140</f>
        <v>0</v>
      </c>
      <c r="Y282" s="185">
        <f>'Аян '!Y140</f>
        <v>0</v>
      </c>
      <c r="Z282" s="784">
        <f>'Аян '!Z140</f>
        <v>0</v>
      </c>
      <c r="AA282" s="185">
        <f>'Аян '!AA140</f>
        <v>0</v>
      </c>
      <c r="AB282" s="185">
        <f>'Аян '!AB140</f>
        <v>0</v>
      </c>
      <c r="AC282" s="185">
        <f>'Аян '!AC140</f>
        <v>0</v>
      </c>
      <c r="AD282" s="185">
        <f>'Аян '!AD140</f>
        <v>0</v>
      </c>
      <c r="AE282" s="380">
        <f>'Аян '!AE140</f>
        <v>0</v>
      </c>
      <c r="AF282" s="185"/>
      <c r="AG282" s="185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  <c r="FP282" s="59"/>
      <c r="FQ282" s="59"/>
      <c r="FR282" s="59"/>
      <c r="FS282" s="59"/>
      <c r="FT282" s="59"/>
      <c r="FU282" s="59"/>
      <c r="FV282" s="59"/>
      <c r="FW282" s="59"/>
      <c r="FX282" s="59"/>
      <c r="FY282" s="59"/>
      <c r="FZ282" s="59"/>
    </row>
    <row r="283" spans="1:182" x14ac:dyDescent="0.25">
      <c r="A283" s="18">
        <v>1</v>
      </c>
      <c r="B283" s="18">
        <v>1</v>
      </c>
      <c r="C283" s="1988" t="s">
        <v>74</v>
      </c>
      <c r="D283" s="51">
        <f>'Аян '!D141</f>
        <v>620</v>
      </c>
      <c r="E283" s="51">
        <f>'Аян '!E141</f>
        <v>413.33333333333331</v>
      </c>
      <c r="F283" s="51">
        <f>'Аян '!F141</f>
        <v>424</v>
      </c>
      <c r="G283" s="84">
        <f>'Аян '!G141</f>
        <v>102.58064516129033</v>
      </c>
      <c r="H283" s="78">
        <f>'Аян '!H141</f>
        <v>10.451612903225806</v>
      </c>
      <c r="I283" s="78">
        <f>'Аян '!I141</f>
        <v>8.2665094339622645</v>
      </c>
      <c r="J283" s="73">
        <f>'Аян '!J141</f>
        <v>6480</v>
      </c>
      <c r="K283" s="73">
        <f>'Аян '!K141</f>
        <v>4320.0000000000009</v>
      </c>
      <c r="L283" s="73">
        <f>'Аян '!L141</f>
        <v>3505</v>
      </c>
      <c r="M283" s="73">
        <f>'Аян '!M141</f>
        <v>81.134259259259238</v>
      </c>
      <c r="N283" s="73">
        <f>'Аян '!N141</f>
        <v>22</v>
      </c>
      <c r="O283" s="73">
        <f>'Аян '!O141</f>
        <v>238.97727272727272</v>
      </c>
      <c r="P283" s="185">
        <f>'Аян '!P141</f>
        <v>33886.031520000004</v>
      </c>
      <c r="Q283" s="185">
        <f>'Аян '!Q141</f>
        <v>33886.031520000004</v>
      </c>
      <c r="R283" s="185">
        <f>'Аян '!R141</f>
        <v>33804.034340000006</v>
      </c>
      <c r="S283" s="185">
        <f>'Аян '!S141</f>
        <v>33804.034340000006</v>
      </c>
      <c r="T283" s="185">
        <f>'Аян '!T141</f>
        <v>33804.034340000006</v>
      </c>
      <c r="U283" s="185">
        <f>'Аян '!U141</f>
        <v>33804.034340000006</v>
      </c>
      <c r="V283" s="185">
        <f>'Аян '!V141</f>
        <v>33804.034340000006</v>
      </c>
      <c r="W283" s="185">
        <f>'Аян '!W141</f>
        <v>33804.034340000006</v>
      </c>
      <c r="X283" s="185">
        <f>'Аян '!X141</f>
        <v>22541.489372000004</v>
      </c>
      <c r="Y283" s="185">
        <f>'Аян '!Y141</f>
        <v>22460.132459999997</v>
      </c>
      <c r="Z283" s="784">
        <f>'Аян '!Z141</f>
        <v>0</v>
      </c>
      <c r="AA283" s="185">
        <f>'Аян '!AA141</f>
        <v>0</v>
      </c>
      <c r="AB283" s="185">
        <f>'Аян '!AB141</f>
        <v>-81.35691200000656</v>
      </c>
      <c r="AC283" s="185">
        <f>'Аян '!AC141</f>
        <v>0</v>
      </c>
      <c r="AD283" s="185">
        <f>'Аян '!AD141</f>
        <v>-139.80153999999999</v>
      </c>
      <c r="AE283" s="380">
        <f>'Аян '!AE141</f>
        <v>22320.330919999997</v>
      </c>
      <c r="AF283" s="185">
        <f>'Аян '!AE139</f>
        <v>0</v>
      </c>
      <c r="AG283" s="185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  <c r="FN283" s="59"/>
      <c r="FO283" s="59"/>
      <c r="FP283" s="59"/>
      <c r="FQ283" s="59"/>
      <c r="FR283" s="59"/>
      <c r="FS283" s="59"/>
      <c r="FT283" s="59"/>
      <c r="FU283" s="59"/>
      <c r="FV283" s="59"/>
      <c r="FW283" s="59"/>
      <c r="FX283" s="59"/>
      <c r="FY283" s="59"/>
      <c r="FZ283" s="59"/>
    </row>
    <row r="284" spans="1:182" x14ac:dyDescent="0.25">
      <c r="A284" s="18">
        <v>1</v>
      </c>
      <c r="B284" s="18">
        <v>1</v>
      </c>
      <c r="C284" s="715" t="s">
        <v>197</v>
      </c>
      <c r="D284" s="51">
        <f>'Аян '!D142</f>
        <v>1500</v>
      </c>
      <c r="E284" s="51">
        <f>'Аян '!E142</f>
        <v>1000</v>
      </c>
      <c r="F284" s="51">
        <f>'Аян '!F142</f>
        <v>1384</v>
      </c>
      <c r="G284" s="84">
        <f>'Аян '!G142</f>
        <v>138.39999999999998</v>
      </c>
      <c r="H284" s="78">
        <f>'Аян '!H142</f>
        <v>0</v>
      </c>
      <c r="I284" s="78">
        <f>'Аян '!I142</f>
        <v>0</v>
      </c>
      <c r="J284" s="73">
        <f>'Аян '!J142</f>
        <v>0</v>
      </c>
      <c r="K284" s="73">
        <f>'Аян '!K142</f>
        <v>0</v>
      </c>
      <c r="L284" s="73">
        <f>'Аян '!L142</f>
        <v>0</v>
      </c>
      <c r="M284" s="73">
        <f>'Аян '!M142</f>
        <v>0</v>
      </c>
      <c r="N284" s="73">
        <f>'Аян '!N142</f>
        <v>0</v>
      </c>
      <c r="O284" s="73">
        <f>'Аян '!O142</f>
        <v>0</v>
      </c>
      <c r="P284" s="185">
        <f>'Аян '!P142</f>
        <v>0</v>
      </c>
      <c r="Q284" s="185">
        <f>'Аян '!Q142</f>
        <v>0</v>
      </c>
      <c r="R284" s="185">
        <f>'Аян '!R142</f>
        <v>0</v>
      </c>
      <c r="S284" s="185">
        <f>'Аян '!S142</f>
        <v>0</v>
      </c>
      <c r="T284" s="185">
        <f>'Аян '!T142</f>
        <v>0</v>
      </c>
      <c r="U284" s="185">
        <f>'Аян '!U142</f>
        <v>0</v>
      </c>
      <c r="V284" s="185">
        <f>'Аян '!V142</f>
        <v>0</v>
      </c>
      <c r="W284" s="185">
        <f>'Аян '!W142</f>
        <v>0</v>
      </c>
      <c r="X284" s="185">
        <f>'Аян '!X142</f>
        <v>0</v>
      </c>
      <c r="Y284" s="185">
        <f>'Аян '!Y142</f>
        <v>0</v>
      </c>
      <c r="Z284" s="784">
        <f>'Аян '!Z142</f>
        <v>0</v>
      </c>
      <c r="AA284" s="185">
        <f>'Аян '!AA142</f>
        <v>0</v>
      </c>
      <c r="AB284" s="185">
        <f>'Аян '!AB142</f>
        <v>0</v>
      </c>
      <c r="AC284" s="185">
        <f>'Аян '!AC142</f>
        <v>0</v>
      </c>
      <c r="AD284" s="185">
        <f>'Аян '!AD142</f>
        <v>0</v>
      </c>
      <c r="AE284" s="380">
        <f>'Аян '!AE142</f>
        <v>0</v>
      </c>
      <c r="AF284" s="185" t="e">
        <f>Y284/X284*100</f>
        <v>#DIV/0!</v>
      </c>
      <c r="AG284" s="185" t="e">
        <f>AE284/X284*100</f>
        <v>#DIV/0!</v>
      </c>
    </row>
    <row r="285" spans="1:182" x14ac:dyDescent="0.25">
      <c r="B285" s="18">
        <v>1</v>
      </c>
      <c r="C285" s="2378" t="s">
        <v>198</v>
      </c>
      <c r="D285" s="51">
        <f>'Аян '!D143</f>
        <v>1497</v>
      </c>
      <c r="E285" s="51">
        <f>'Аян '!E143</f>
        <v>998</v>
      </c>
      <c r="F285" s="51">
        <f>'Аян '!F143</f>
        <v>1384</v>
      </c>
      <c r="G285" s="84">
        <f>'Аян '!G143</f>
        <v>138.67735470941884</v>
      </c>
      <c r="H285" s="78">
        <f>'Аян '!H143</f>
        <v>0</v>
      </c>
      <c r="I285" s="78">
        <f>'Аян '!I143</f>
        <v>0</v>
      </c>
      <c r="J285" s="73">
        <f>'Аян '!J143</f>
        <v>0</v>
      </c>
      <c r="K285" s="73">
        <f>'Аян '!K143</f>
        <v>0</v>
      </c>
      <c r="L285" s="73">
        <f>'Аян '!L143</f>
        <v>0</v>
      </c>
      <c r="M285" s="73">
        <f>'Аян '!M143</f>
        <v>0</v>
      </c>
      <c r="N285" s="73">
        <f>'Аян '!N143</f>
        <v>0</v>
      </c>
      <c r="O285" s="73">
        <f>'Аян '!O143</f>
        <v>0</v>
      </c>
      <c r="P285" s="185">
        <f>'Аян '!P143</f>
        <v>0</v>
      </c>
      <c r="Q285" s="185">
        <f>'Аян '!Q143</f>
        <v>0</v>
      </c>
      <c r="R285" s="185">
        <f>'Аян '!R143</f>
        <v>0</v>
      </c>
      <c r="S285" s="185">
        <f>'Аян '!S143</f>
        <v>0</v>
      </c>
      <c r="T285" s="185">
        <f>'Аян '!T143</f>
        <v>0</v>
      </c>
      <c r="U285" s="185">
        <f>'Аян '!U143</f>
        <v>0</v>
      </c>
      <c r="V285" s="185">
        <f>'Аян '!V143</f>
        <v>0</v>
      </c>
      <c r="W285" s="185">
        <f>'Аян '!W143</f>
        <v>0</v>
      </c>
      <c r="X285" s="185">
        <f>'Аян '!X143</f>
        <v>0</v>
      </c>
      <c r="Y285" s="185">
        <f>'Аян '!Y143</f>
        <v>0</v>
      </c>
      <c r="Z285" s="784">
        <f>'Аян '!Z143</f>
        <v>0</v>
      </c>
      <c r="AA285" s="185">
        <f>'Аян '!AA143</f>
        <v>0</v>
      </c>
      <c r="AB285" s="185">
        <f>'Аян '!AB143</f>
        <v>0</v>
      </c>
      <c r="AC285" s="185">
        <f>'Аян '!AC143</f>
        <v>0</v>
      </c>
      <c r="AD285" s="185">
        <f>'Аян '!AD143</f>
        <v>0</v>
      </c>
      <c r="AE285" s="380">
        <f>'Аян '!AE143</f>
        <v>0</v>
      </c>
      <c r="AF285" s="185" t="e">
        <f>Y285/X285*100</f>
        <v>#DIV/0!</v>
      </c>
      <c r="AG285" s="185"/>
    </row>
    <row r="286" spans="1:182" x14ac:dyDescent="0.25">
      <c r="A286" s="18">
        <v>1</v>
      </c>
      <c r="B286" s="18">
        <v>1</v>
      </c>
      <c r="C286" s="2647" t="s">
        <v>199</v>
      </c>
      <c r="D286" s="51">
        <f>'Аян '!D144</f>
        <v>3</v>
      </c>
      <c r="E286" s="51">
        <f>'Аян '!E144</f>
        <v>2</v>
      </c>
      <c r="F286" s="51">
        <f>'Аян '!F144</f>
        <v>0</v>
      </c>
      <c r="G286" s="84">
        <f>'Аян '!G144</f>
        <v>0</v>
      </c>
      <c r="H286" s="78">
        <f>'Аян '!H144</f>
        <v>0</v>
      </c>
      <c r="I286" s="78">
        <f>'Аян '!I144</f>
        <v>0</v>
      </c>
      <c r="J286" s="73">
        <f>'Аян '!J144</f>
        <v>0</v>
      </c>
      <c r="K286" s="73">
        <f>'Аян '!K144</f>
        <v>0</v>
      </c>
      <c r="L286" s="73">
        <f>'Аян '!L144</f>
        <v>0</v>
      </c>
      <c r="M286" s="73">
        <f>'Аян '!M144</f>
        <v>0</v>
      </c>
      <c r="N286" s="73">
        <f>'Аян '!N144</f>
        <v>0</v>
      </c>
      <c r="O286" s="73">
        <f>'Аян '!O144</f>
        <v>0</v>
      </c>
      <c r="P286" s="185">
        <f>'Аян '!P144</f>
        <v>0</v>
      </c>
      <c r="Q286" s="185">
        <f>'Аян '!Q144</f>
        <v>0</v>
      </c>
      <c r="R286" s="185">
        <f>'Аян '!R144</f>
        <v>0</v>
      </c>
      <c r="S286" s="185">
        <f>'Аян '!S144</f>
        <v>0</v>
      </c>
      <c r="T286" s="185">
        <f>'Аян '!T144</f>
        <v>0</v>
      </c>
      <c r="U286" s="185">
        <f>'Аян '!U144</f>
        <v>0</v>
      </c>
      <c r="V286" s="185">
        <f>'Аян '!V144</f>
        <v>0</v>
      </c>
      <c r="W286" s="185">
        <f>'Аян '!W144</f>
        <v>0</v>
      </c>
      <c r="X286" s="185">
        <f>'Аян '!X144</f>
        <v>0</v>
      </c>
      <c r="Y286" s="185">
        <f>'Аян '!Y144</f>
        <v>0</v>
      </c>
      <c r="Z286" s="784">
        <f>'Аян '!Z144</f>
        <v>0</v>
      </c>
      <c r="AA286" s="185">
        <f>'Аян '!AA144</f>
        <v>0</v>
      </c>
      <c r="AB286" s="185">
        <f>'Аян '!AB144</f>
        <v>0</v>
      </c>
      <c r="AC286" s="185">
        <f>'Аян '!AC144</f>
        <v>0</v>
      </c>
      <c r="AD286" s="185">
        <f>'Аян '!AD144</f>
        <v>0</v>
      </c>
      <c r="AE286" s="380">
        <f>'Аян '!AE144</f>
        <v>0</v>
      </c>
      <c r="AF286" s="185"/>
      <c r="AG286" s="185"/>
    </row>
    <row r="287" spans="1:182" ht="15.75" thickBot="1" x14ac:dyDescent="0.3">
      <c r="A287" s="18">
        <v>1</v>
      </c>
      <c r="B287" s="18">
        <v>1</v>
      </c>
      <c r="C287" s="2652" t="s">
        <v>204</v>
      </c>
      <c r="D287" s="51">
        <f>'Аян '!D145</f>
        <v>1500</v>
      </c>
      <c r="E287" s="51">
        <f>'Аян '!E145</f>
        <v>1000</v>
      </c>
      <c r="F287" s="51">
        <f>'Аян '!F145</f>
        <v>1384</v>
      </c>
      <c r="G287" s="84">
        <f>'Аян '!G145</f>
        <v>138.39999999999998</v>
      </c>
      <c r="H287" s="78">
        <f>'Аян '!H145</f>
        <v>0</v>
      </c>
      <c r="I287" s="78">
        <f>'Аян '!I145</f>
        <v>0</v>
      </c>
      <c r="J287" s="73">
        <f>'Аян '!J145</f>
        <v>0</v>
      </c>
      <c r="K287" s="73">
        <f>'Аян '!K145</f>
        <v>0</v>
      </c>
      <c r="L287" s="73">
        <f>'Аян '!L145</f>
        <v>0</v>
      </c>
      <c r="M287" s="73">
        <f>'Аян '!M145</f>
        <v>0</v>
      </c>
      <c r="N287" s="73">
        <f>'Аян '!N145</f>
        <v>0</v>
      </c>
      <c r="O287" s="73">
        <f>'Аян '!O145</f>
        <v>0</v>
      </c>
      <c r="P287" s="185">
        <f>'Аян '!P145</f>
        <v>4885.8376799999996</v>
      </c>
      <c r="Q287" s="185">
        <f>'Аян '!Q145</f>
        <v>4885.8376799999996</v>
      </c>
      <c r="R287" s="185">
        <f>'Аян '!R145</f>
        <v>4885.8376799999996</v>
      </c>
      <c r="S287" s="185">
        <f>'Аян '!S145</f>
        <v>4885.8376799999996</v>
      </c>
      <c r="T287" s="185">
        <f>'Аян '!T145</f>
        <v>4885.8376799999996</v>
      </c>
      <c r="U287" s="185">
        <f>'Аян '!U145</f>
        <v>4885.8376799999996</v>
      </c>
      <c r="V287" s="185">
        <f>'Аян '!V145</f>
        <v>4885.8376799999996</v>
      </c>
      <c r="W287" s="185">
        <f>'Аян '!W145</f>
        <v>4885.8376799999996</v>
      </c>
      <c r="X287" s="185">
        <f>'Аян '!X145</f>
        <v>3257.2251199999996</v>
      </c>
      <c r="Y287" s="185">
        <f>'Аян '!Y145</f>
        <v>3240.1781700000001</v>
      </c>
      <c r="Z287" s="784">
        <f>'Аян '!Z145</f>
        <v>0</v>
      </c>
      <c r="AA287" s="185">
        <f>'Аян '!AA145</f>
        <v>0</v>
      </c>
      <c r="AB287" s="185">
        <f>'Аян '!AB145</f>
        <v>-17.04694999999947</v>
      </c>
      <c r="AC287" s="185">
        <f>'Аян '!AC145</f>
        <v>0</v>
      </c>
      <c r="AD287" s="185">
        <f>'Аян '!AD145</f>
        <v>-23.379529999999999</v>
      </c>
      <c r="AE287" s="380">
        <f>'Аян '!AE145</f>
        <v>3216.79864</v>
      </c>
      <c r="AF287" s="185">
        <f>'Аян '!AE142</f>
        <v>0</v>
      </c>
      <c r="AG287" s="185"/>
    </row>
    <row r="288" spans="1:182" x14ac:dyDescent="0.25">
      <c r="A288" s="18">
        <v>1</v>
      </c>
      <c r="B288" s="18">
        <v>1</v>
      </c>
      <c r="C288" s="6" t="s">
        <v>95</v>
      </c>
      <c r="D288" s="79"/>
      <c r="E288" s="79"/>
      <c r="F288" s="79"/>
      <c r="G288" s="80"/>
      <c r="H288" s="81"/>
      <c r="I288" s="81"/>
      <c r="J288" s="24"/>
      <c r="K288" s="24"/>
      <c r="L288" s="24"/>
      <c r="M288" s="24"/>
      <c r="N288" s="24"/>
      <c r="O288" s="24"/>
      <c r="P288" s="386">
        <f t="shared" ref="P288:AE288" si="19">P289-P290-P343-P346-P350</f>
        <v>0</v>
      </c>
      <c r="Q288" s="386">
        <f t="shared" si="19"/>
        <v>0</v>
      </c>
      <c r="R288" s="386">
        <f t="shared" si="19"/>
        <v>0</v>
      </c>
      <c r="S288" s="386">
        <f t="shared" si="19"/>
        <v>0</v>
      </c>
      <c r="T288" s="386">
        <f t="shared" si="19"/>
        <v>0</v>
      </c>
      <c r="U288" s="386">
        <f t="shared" si="19"/>
        <v>0</v>
      </c>
      <c r="V288" s="386">
        <f t="shared" si="19"/>
        <v>0</v>
      </c>
      <c r="W288" s="386">
        <f t="shared" ref="W288" si="20">W289-W290-W343-W346-W350</f>
        <v>0</v>
      </c>
      <c r="X288" s="386">
        <f t="shared" si="19"/>
        <v>0</v>
      </c>
      <c r="Y288" s="386">
        <f t="shared" si="19"/>
        <v>0</v>
      </c>
      <c r="Z288" s="386">
        <f t="shared" si="19"/>
        <v>0</v>
      </c>
      <c r="AA288" s="386">
        <f t="shared" si="19"/>
        <v>0</v>
      </c>
      <c r="AB288" s="386">
        <f t="shared" si="19"/>
        <v>-1.8189894035458565E-12</v>
      </c>
      <c r="AC288" s="386">
        <f t="shared" si="19"/>
        <v>0</v>
      </c>
      <c r="AD288" s="386">
        <f t="shared" si="19"/>
        <v>-4.0856207306205761E-14</v>
      </c>
      <c r="AE288" s="386">
        <f t="shared" si="19"/>
        <v>0</v>
      </c>
      <c r="AF288" s="386"/>
      <c r="AG288" s="386"/>
    </row>
    <row r="289" spans="1:182" s="59" customFormat="1" x14ac:dyDescent="0.25">
      <c r="A289" s="18">
        <v>1</v>
      </c>
      <c r="B289" s="18">
        <v>1</v>
      </c>
      <c r="C289" s="12" t="s">
        <v>92</v>
      </c>
      <c r="D289" s="60">
        <f>'1 уровень'!E2756</f>
        <v>0</v>
      </c>
      <c r="E289" s="60">
        <f>'1 уровень'!F2756</f>
        <v>0</v>
      </c>
      <c r="F289" s="60">
        <f>'1 уровень'!G2756</f>
        <v>0</v>
      </c>
      <c r="G289" s="71">
        <f>'1 уровень'!H2756</f>
        <v>0</v>
      </c>
      <c r="H289" s="72">
        <f>'1 уровень'!I2756</f>
        <v>0</v>
      </c>
      <c r="I289" s="72">
        <f>'1 уровень'!J2756</f>
        <v>0</v>
      </c>
      <c r="J289" s="21">
        <f>'1 уровень'!K2756</f>
        <v>0</v>
      </c>
      <c r="K289" s="21">
        <f>'1 уровень'!L2756</f>
        <v>0</v>
      </c>
      <c r="L289" s="21">
        <f>'1 уровень'!M2756</f>
        <v>0</v>
      </c>
      <c r="M289" s="21">
        <f>'1 уровень'!N2756</f>
        <v>0</v>
      </c>
      <c r="N289" s="21">
        <f>'1 уровень'!O2756</f>
        <v>0</v>
      </c>
      <c r="O289" s="21">
        <f>'1 уровень'!P2756</f>
        <v>0</v>
      </c>
      <c r="P289" s="72">
        <f>'1 уровень'!Q2756</f>
        <v>302161.60100999998</v>
      </c>
      <c r="Q289" s="72">
        <f>'1 уровень'!R2756</f>
        <v>302161.60100999998</v>
      </c>
      <c r="R289" s="72">
        <f>'1 уровень'!S2756</f>
        <v>301385.26532999997</v>
      </c>
      <c r="S289" s="72">
        <f>'1 уровень'!T2756</f>
        <v>301385.26532999997</v>
      </c>
      <c r="T289" s="72">
        <f>'1 уровень'!U2756</f>
        <v>301385.26532999997</v>
      </c>
      <c r="U289" s="72">
        <f>'1 уровень'!V2756</f>
        <v>301385.26532999997</v>
      </c>
      <c r="V289" s="72">
        <f>'1 уровень'!W2756</f>
        <v>301385.26532999997</v>
      </c>
      <c r="W289" s="72">
        <f>'1 уровень'!X2756</f>
        <v>301385.26532999997</v>
      </c>
      <c r="X289" s="72">
        <f>'1 уровень'!Y2756</f>
        <v>200975.26593200001</v>
      </c>
      <c r="Y289" s="72">
        <f>'1 уровень'!Z2756</f>
        <v>184089.89316000001</v>
      </c>
      <c r="Z289" s="787">
        <f>'1 уровень'!AA2756</f>
        <v>0</v>
      </c>
      <c r="AA289" s="72">
        <f>'1 уровень'!AB2756</f>
        <v>-125.99025</v>
      </c>
      <c r="AB289" s="72">
        <f>'1 уровень'!AC2756</f>
        <v>-16885.372771999988</v>
      </c>
      <c r="AC289" s="72">
        <f>'1 уровень'!AD2756</f>
        <v>-17.15699</v>
      </c>
      <c r="AD289" s="72">
        <f>'1 уровень'!AE2756</f>
        <v>-1561.7940300000002</v>
      </c>
      <c r="AE289" s="383">
        <f>'1 уровень'!AF2756</f>
        <v>182402.10888000001</v>
      </c>
      <c r="AF289" s="72">
        <f>Y289/X289*100</f>
        <v>91.598283155045962</v>
      </c>
      <c r="AG289" s="72">
        <f>AE289/X289*100</f>
        <v>90.758486142128447</v>
      </c>
    </row>
    <row r="290" spans="1:182" s="59" customFormat="1" ht="29.25" x14ac:dyDescent="0.25">
      <c r="A290" s="18">
        <v>1</v>
      </c>
      <c r="B290" s="18">
        <v>1</v>
      </c>
      <c r="C290" s="1804" t="s">
        <v>7</v>
      </c>
      <c r="D290" s="20">
        <f>'1 уровень'!E2757</f>
        <v>3650</v>
      </c>
      <c r="E290" s="20">
        <f>'1 уровень'!F2757</f>
        <v>2434</v>
      </c>
      <c r="F290" s="20">
        <f>'1 уровень'!G2757</f>
        <v>1957</v>
      </c>
      <c r="G290" s="62">
        <f>'1 уровень'!H2757</f>
        <v>80.402629416598188</v>
      </c>
      <c r="H290" s="72">
        <f>'1 уровень'!I2757</f>
        <v>7.8627397260273977</v>
      </c>
      <c r="I290" s="72">
        <f>'1 уровень'!J2757</f>
        <v>7.5155850792028618</v>
      </c>
      <c r="J290" s="23">
        <f>'1 уровень'!K2757</f>
        <v>28699</v>
      </c>
      <c r="K290" s="23">
        <f>'1 уровень'!L2757</f>
        <v>19133</v>
      </c>
      <c r="L290" s="23">
        <f>'1 уровень'!M2757</f>
        <v>14708</v>
      </c>
      <c r="M290" s="23">
        <f>'1 уровень'!N2757</f>
        <v>76.872419380128576</v>
      </c>
      <c r="N290" s="23">
        <f>'1 уровень'!O2757</f>
        <v>86.91727532679738</v>
      </c>
      <c r="O290" s="23">
        <f>'1 уровень'!P2757</f>
        <v>253.82756094285995</v>
      </c>
      <c r="P290" s="72">
        <f>'1 уровень'!Q2757</f>
        <v>87009.126230000009</v>
      </c>
      <c r="Q290" s="72">
        <f>'1 уровень'!R2757</f>
        <v>87009.126230000009</v>
      </c>
      <c r="R290" s="72">
        <f>'1 уровень'!S2757</f>
        <v>86777.90671000001</v>
      </c>
      <c r="S290" s="72">
        <f>'1 уровень'!T2757</f>
        <v>86777.90671000001</v>
      </c>
      <c r="T290" s="72">
        <f>'1 уровень'!U2757</f>
        <v>86777.90671000001</v>
      </c>
      <c r="U290" s="72">
        <f>'1 уровень'!V2757</f>
        <v>86777.90671000001</v>
      </c>
      <c r="V290" s="72">
        <f>'1 уровень'!W2757</f>
        <v>86777.90671000001</v>
      </c>
      <c r="W290" s="72">
        <f>'1 уровень'!X2757</f>
        <v>86777.90671000001</v>
      </c>
      <c r="X290" s="72">
        <f>'1 уровень'!Y2757</f>
        <v>57867.352441333336</v>
      </c>
      <c r="Y290" s="72">
        <f>'1 уровень'!Z2757</f>
        <v>57795.798590000006</v>
      </c>
      <c r="Z290" s="787">
        <f>'1 уровень'!AA2757</f>
        <v>0</v>
      </c>
      <c r="AA290" s="72">
        <f>'1 уровень'!AB2757</f>
        <v>-125.99025</v>
      </c>
      <c r="AB290" s="72">
        <f>'1 уровень'!AC2757</f>
        <v>-71.553851333330385</v>
      </c>
      <c r="AC290" s="72">
        <f>'1 уровень'!AD2757</f>
        <v>0</v>
      </c>
      <c r="AD290" s="72">
        <f>'1 уровень'!AE2757</f>
        <v>-1183.7475600000002</v>
      </c>
      <c r="AE290" s="383">
        <f>'1 уровень'!AF2757</f>
        <v>56486.06078</v>
      </c>
      <c r="AF290" s="72">
        <f>Y290/X290*100</f>
        <v>99.876348496493122</v>
      </c>
      <c r="AG290" s="72">
        <f>AE290/X290*100</f>
        <v>97.613003527794532</v>
      </c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</row>
    <row r="291" spans="1:182" x14ac:dyDescent="0.25">
      <c r="A291" s="18">
        <v>1</v>
      </c>
      <c r="B291" s="18">
        <v>1</v>
      </c>
      <c r="C291" s="292" t="s">
        <v>14</v>
      </c>
      <c r="D291" s="27">
        <f>'1 уровень'!E2758</f>
        <v>0</v>
      </c>
      <c r="E291" s="27">
        <f>'1 уровень'!F2758</f>
        <v>0</v>
      </c>
      <c r="F291" s="27">
        <f>'1 уровень'!G2758</f>
        <v>0</v>
      </c>
      <c r="G291" s="64">
        <f>'1 уровень'!H2758</f>
        <v>0</v>
      </c>
      <c r="H291" s="78">
        <f>'1 уровень'!I2758</f>
        <v>0</v>
      </c>
      <c r="I291" s="78">
        <f>'1 уровень'!J2758</f>
        <v>0</v>
      </c>
      <c r="J291" s="73">
        <f>'1 уровень'!K2758</f>
        <v>0</v>
      </c>
      <c r="K291" s="73">
        <f>'1 уровень'!L2758</f>
        <v>0</v>
      </c>
      <c r="L291" s="73">
        <f>'1 уровень'!M2758</f>
        <v>0</v>
      </c>
      <c r="M291" s="73">
        <f>'1 уровень'!N2758</f>
        <v>0</v>
      </c>
      <c r="N291" s="73">
        <f>'1 уровень'!O2758</f>
        <v>0</v>
      </c>
      <c r="O291" s="73">
        <f>'1 уровень'!P2758</f>
        <v>0</v>
      </c>
      <c r="P291" s="72">
        <f>'1 уровень'!Q2758</f>
        <v>0</v>
      </c>
      <c r="Q291" s="72">
        <f>'1 уровень'!R2758</f>
        <v>0</v>
      </c>
      <c r="R291" s="72">
        <f>'1 уровень'!S2758</f>
        <v>0</v>
      </c>
      <c r="S291" s="72">
        <f>'1 уровень'!T2758</f>
        <v>0</v>
      </c>
      <c r="T291" s="72">
        <f>'1 уровень'!U2758</f>
        <v>0</v>
      </c>
      <c r="U291" s="72">
        <f>'1 уровень'!V2758</f>
        <v>0</v>
      </c>
      <c r="V291" s="72">
        <f>'1 уровень'!W2758</f>
        <v>0</v>
      </c>
      <c r="W291" s="72">
        <f>'1 уровень'!X2758</f>
        <v>0</v>
      </c>
      <c r="X291" s="72">
        <f>'1 уровень'!Y2758</f>
        <v>0</v>
      </c>
      <c r="Y291" s="72">
        <f>'1 уровень'!Z2758</f>
        <v>0</v>
      </c>
      <c r="Z291" s="787">
        <f>'1 уровень'!AA2758</f>
        <v>0</v>
      </c>
      <c r="AA291" s="72">
        <f>'1 уровень'!AB2758</f>
        <v>0</v>
      </c>
      <c r="AB291" s="72">
        <f>'1 уровень'!AC2758</f>
        <v>0</v>
      </c>
      <c r="AC291" s="72">
        <f>'1 уровень'!AD2758</f>
        <v>0</v>
      </c>
      <c r="AD291" s="72">
        <f>'1 уровень'!AE2758</f>
        <v>0</v>
      </c>
      <c r="AE291" s="383">
        <f>'1 уровень'!AF2758</f>
        <v>0</v>
      </c>
      <c r="AF291" s="72"/>
      <c r="AG291" s="72"/>
    </row>
    <row r="292" spans="1:182" x14ac:dyDescent="0.25">
      <c r="A292" s="18">
        <v>1</v>
      </c>
      <c r="B292" s="18">
        <v>1</v>
      </c>
      <c r="C292" s="172" t="s">
        <v>324</v>
      </c>
      <c r="D292" s="27">
        <f>'1 уровень'!E2759</f>
        <v>0</v>
      </c>
      <c r="E292" s="27">
        <f>'1 уровень'!F2759</f>
        <v>0</v>
      </c>
      <c r="F292" s="27">
        <f>'1 уровень'!G2759</f>
        <v>0</v>
      </c>
      <c r="G292" s="64">
        <f>'1 уровень'!H2759</f>
        <v>0</v>
      </c>
      <c r="H292" s="78">
        <f>'1 уровень'!I2759</f>
        <v>0</v>
      </c>
      <c r="I292" s="78">
        <f>'1 уровень'!J2759</f>
        <v>0</v>
      </c>
      <c r="J292" s="73">
        <f>'1 уровень'!K2759</f>
        <v>0</v>
      </c>
      <c r="K292" s="73">
        <f>'1 уровень'!L2759</f>
        <v>0</v>
      </c>
      <c r="L292" s="73">
        <f>'1 уровень'!M2759</f>
        <v>0</v>
      </c>
      <c r="M292" s="73">
        <f>'1 уровень'!N2759</f>
        <v>0</v>
      </c>
      <c r="N292" s="73">
        <f>'1 уровень'!O2759</f>
        <v>0</v>
      </c>
      <c r="O292" s="73">
        <f>'1 уровень'!P2759</f>
        <v>0</v>
      </c>
      <c r="P292" s="72">
        <f>'1 уровень'!Q2759</f>
        <v>93866.679679999987</v>
      </c>
      <c r="Q292" s="72">
        <f>'1 уровень'!R2759</f>
        <v>93866.679679999987</v>
      </c>
      <c r="R292" s="72">
        <f>'1 уровень'!S2759</f>
        <v>93363.436169999986</v>
      </c>
      <c r="S292" s="72">
        <f>'1 уровень'!T2759</f>
        <v>93363.436169999986</v>
      </c>
      <c r="T292" s="72">
        <f>'1 уровень'!U2759</f>
        <v>93363.436169999986</v>
      </c>
      <c r="U292" s="72">
        <f>'1 уровень'!V2759</f>
        <v>93363.436169999986</v>
      </c>
      <c r="V292" s="72">
        <f>'1 уровень'!W2759</f>
        <v>93363.436169999986</v>
      </c>
      <c r="W292" s="72">
        <f>'1 уровень'!X2759</f>
        <v>93363.436169999986</v>
      </c>
      <c r="X292" s="72">
        <f>'1 уровень'!Y2759</f>
        <v>62275.840347333324</v>
      </c>
      <c r="Y292" s="72">
        <f>'1 уровень'!Z2759</f>
        <v>58976.128280000004</v>
      </c>
      <c r="Z292" s="787">
        <f>'1 уровень'!AA2759</f>
        <v>0</v>
      </c>
      <c r="AA292" s="72">
        <f>'1 уровень'!AB2759</f>
        <v>0</v>
      </c>
      <c r="AB292" s="72">
        <f>'1 уровень'!AC2759</f>
        <v>-3299.7120673333193</v>
      </c>
      <c r="AC292" s="72">
        <f>'1 уровень'!AD2759</f>
        <v>0</v>
      </c>
      <c r="AD292" s="72">
        <f>'1 уровень'!AE2759</f>
        <v>-85.035249999999991</v>
      </c>
      <c r="AE292" s="383">
        <f>'1 уровень'!AF2759</f>
        <v>58891.093030000004</v>
      </c>
      <c r="AF292" s="72">
        <f>Y292/X292*100</f>
        <v>94.701457179975861</v>
      </c>
      <c r="AG292" s="72">
        <f>AE292/X292*100</f>
        <v>94.564911049846216</v>
      </c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</row>
    <row r="293" spans="1:182" x14ac:dyDescent="0.25">
      <c r="B293" s="18">
        <v>1</v>
      </c>
      <c r="C293" s="172" t="s">
        <v>288</v>
      </c>
      <c r="D293" s="27">
        <f>'1 уровень'!E2760</f>
        <v>0</v>
      </c>
      <c r="E293" s="27">
        <f>'1 уровень'!F2760</f>
        <v>0</v>
      </c>
      <c r="F293" s="27">
        <f>'1 уровень'!G2760</f>
        <v>0</v>
      </c>
      <c r="G293" s="64">
        <f>'1 уровень'!H2760</f>
        <v>0</v>
      </c>
      <c r="H293" s="78">
        <f>'1 уровень'!I2760</f>
        <v>0</v>
      </c>
      <c r="I293" s="78">
        <f>'1 уровень'!J2760</f>
        <v>0</v>
      </c>
      <c r="J293" s="73">
        <f>'1 уровень'!K2760</f>
        <v>0</v>
      </c>
      <c r="K293" s="73">
        <f>'1 уровень'!L2760</f>
        <v>0</v>
      </c>
      <c r="L293" s="73">
        <f>'1 уровень'!M2760</f>
        <v>0</v>
      </c>
      <c r="M293" s="73">
        <f>'1 уровень'!N2760</f>
        <v>0</v>
      </c>
      <c r="N293" s="73">
        <f>'1 уровень'!O2760</f>
        <v>0</v>
      </c>
      <c r="O293" s="73">
        <f>'1 уровень'!P2760</f>
        <v>0</v>
      </c>
      <c r="P293" s="72">
        <f>'1 уровень'!Q2760</f>
        <v>9224.024879999999</v>
      </c>
      <c r="Q293" s="72">
        <f>'1 уровень'!R2760</f>
        <v>9224.024879999999</v>
      </c>
      <c r="R293" s="72">
        <f>'1 уровень'!S2760</f>
        <v>9224.024879999999</v>
      </c>
      <c r="S293" s="72">
        <f>'1 уровень'!T2760</f>
        <v>9224.024879999999</v>
      </c>
      <c r="T293" s="72">
        <f>'1 уровень'!U2760</f>
        <v>9224.024879999999</v>
      </c>
      <c r="U293" s="72">
        <f>'1 уровень'!V2760</f>
        <v>9224.024879999999</v>
      </c>
      <c r="V293" s="72">
        <f>'1 уровень'!W2760</f>
        <v>9224.024879999999</v>
      </c>
      <c r="W293" s="72">
        <f>'1 уровень'!X2760</f>
        <v>9224.024879999999</v>
      </c>
      <c r="X293" s="72">
        <f>'1 уровень'!Y2760</f>
        <v>6149.3499199999997</v>
      </c>
      <c r="Y293" s="72">
        <f>'1 уровень'!Z2760</f>
        <v>6149.3499200000006</v>
      </c>
      <c r="Z293" s="787">
        <f>'1 уровень'!AA2760</f>
        <v>0</v>
      </c>
      <c r="AA293" s="72">
        <f>'1 уровень'!AB2760</f>
        <v>0</v>
      </c>
      <c r="AB293" s="72">
        <f>'1 уровень'!AC2760</f>
        <v>0</v>
      </c>
      <c r="AC293" s="72">
        <f>'1 уровень'!AD2760</f>
        <v>0</v>
      </c>
      <c r="AD293" s="72">
        <f>'1 уровень'!AE2760</f>
        <v>0</v>
      </c>
      <c r="AE293" s="383">
        <f>'1 уровень'!AF2760</f>
        <v>6149.3499200000006</v>
      </c>
      <c r="AF293" s="72">
        <f>Y293/X293*100</f>
        <v>100.00000000000003</v>
      </c>
      <c r="AG293" s="72">
        <f>AE293/X293*100</f>
        <v>100.00000000000003</v>
      </c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</row>
    <row r="294" spans="1:182" ht="29.25" x14ac:dyDescent="0.25">
      <c r="A294" s="18">
        <v>1</v>
      </c>
      <c r="B294" s="18">
        <v>1</v>
      </c>
      <c r="C294" s="288" t="s">
        <v>270</v>
      </c>
      <c r="D294" s="27">
        <f>'1 уровень'!E2761</f>
        <v>28400</v>
      </c>
      <c r="E294" s="27">
        <f>'1 уровень'!F2761</f>
        <v>18934</v>
      </c>
      <c r="F294" s="27">
        <f>'1 уровень'!G2761</f>
        <v>15619</v>
      </c>
      <c r="G294" s="64">
        <f>'1 уровень'!H2761</f>
        <v>82.491813668532799</v>
      </c>
      <c r="H294" s="78">
        <f>'1 уровень'!I2761</f>
        <v>0</v>
      </c>
      <c r="I294" s="78">
        <f>'1 уровень'!J2761</f>
        <v>0</v>
      </c>
      <c r="J294" s="73">
        <f>'1 уровень'!K2761</f>
        <v>0</v>
      </c>
      <c r="K294" s="73">
        <f>'1 уровень'!L2761</f>
        <v>0</v>
      </c>
      <c r="L294" s="73">
        <f>'1 уровень'!M2761</f>
        <v>0</v>
      </c>
      <c r="M294" s="73">
        <f>'1 уровень'!N2761</f>
        <v>0</v>
      </c>
      <c r="N294" s="73">
        <f>'1 уровень'!O2761</f>
        <v>0</v>
      </c>
      <c r="O294" s="73">
        <f>'1 уровень'!P2761</f>
        <v>0</v>
      </c>
      <c r="P294" s="72">
        <f>'1 уровень'!Q2761</f>
        <v>0</v>
      </c>
      <c r="Q294" s="72">
        <f>'1 уровень'!R2761</f>
        <v>0</v>
      </c>
      <c r="R294" s="72">
        <f>'1 уровень'!S2761</f>
        <v>0</v>
      </c>
      <c r="S294" s="72">
        <f>'1 уровень'!T2761</f>
        <v>0</v>
      </c>
      <c r="T294" s="72">
        <f>'1 уровень'!U2761</f>
        <v>0</v>
      </c>
      <c r="U294" s="72">
        <f>'1 уровень'!V2761</f>
        <v>0</v>
      </c>
      <c r="V294" s="72">
        <f>'1 уровень'!W2761</f>
        <v>0</v>
      </c>
      <c r="W294" s="72">
        <f>'1 уровень'!X2761</f>
        <v>0</v>
      </c>
      <c r="X294" s="72">
        <f>'1 уровень'!Y2761</f>
        <v>0</v>
      </c>
      <c r="Y294" s="72">
        <f>'1 уровень'!Z2761</f>
        <v>0</v>
      </c>
      <c r="Z294" s="787">
        <f>'1 уровень'!AA2761</f>
        <v>0</v>
      </c>
      <c r="AA294" s="72">
        <f>'1 уровень'!AB2761</f>
        <v>0</v>
      </c>
      <c r="AB294" s="72">
        <f>'1 уровень'!AC2761</f>
        <v>0</v>
      </c>
      <c r="AC294" s="72">
        <f>'1 уровень'!AD2761</f>
        <v>0</v>
      </c>
      <c r="AD294" s="72">
        <f>'1 уровень'!AE2761</f>
        <v>0</v>
      </c>
      <c r="AE294" s="383">
        <f>'1 уровень'!AF2761</f>
        <v>0</v>
      </c>
      <c r="AF294" s="72"/>
      <c r="AG294" s="72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</row>
    <row r="295" spans="1:182" ht="30" x14ac:dyDescent="0.25">
      <c r="B295" s="18">
        <v>1</v>
      </c>
      <c r="C295" s="553" t="s">
        <v>193</v>
      </c>
      <c r="D295" s="27">
        <f>'1 уровень'!E2762</f>
        <v>0</v>
      </c>
      <c r="E295" s="27">
        <f>'1 уровень'!F2762</f>
        <v>0</v>
      </c>
      <c r="F295" s="27">
        <f>'1 уровень'!G2762</f>
        <v>0</v>
      </c>
      <c r="G295" s="64">
        <f>'1 уровень'!H2762</f>
        <v>0</v>
      </c>
      <c r="H295" s="78">
        <f>'1 уровень'!I2762</f>
        <v>0</v>
      </c>
      <c r="I295" s="78">
        <f>'1 уровень'!J2762</f>
        <v>0</v>
      </c>
      <c r="J295" s="73">
        <f>'1 уровень'!K2762</f>
        <v>0</v>
      </c>
      <c r="K295" s="73">
        <f>'1 уровень'!L2762</f>
        <v>0</v>
      </c>
      <c r="L295" s="73">
        <f>'1 уровень'!M2762</f>
        <v>0</v>
      </c>
      <c r="M295" s="73">
        <f>'1 уровень'!N2762</f>
        <v>0</v>
      </c>
      <c r="N295" s="73">
        <f>'1 уровень'!O2762</f>
        <v>0</v>
      </c>
      <c r="O295" s="73">
        <f>'1 уровень'!P2762</f>
        <v>0</v>
      </c>
      <c r="P295" s="72">
        <f>'1 уровень'!Q2762</f>
        <v>0</v>
      </c>
      <c r="Q295" s="72">
        <f>'1 уровень'!R2762</f>
        <v>0</v>
      </c>
      <c r="R295" s="72">
        <f>'1 уровень'!S2762</f>
        <v>0</v>
      </c>
      <c r="S295" s="72">
        <f>'1 уровень'!T2762</f>
        <v>0</v>
      </c>
      <c r="T295" s="72">
        <f>'1 уровень'!U2762</f>
        <v>0</v>
      </c>
      <c r="U295" s="72">
        <f>'1 уровень'!V2762</f>
        <v>0</v>
      </c>
      <c r="V295" s="72">
        <f>'1 уровень'!W2762</f>
        <v>0</v>
      </c>
      <c r="W295" s="72">
        <f>'1 уровень'!X2762</f>
        <v>0</v>
      </c>
      <c r="X295" s="72">
        <f>'1 уровень'!Y2762</f>
        <v>0</v>
      </c>
      <c r="Y295" s="72">
        <f>'1 уровень'!Z2762</f>
        <v>0</v>
      </c>
      <c r="Z295" s="787">
        <f>'1 уровень'!AA2762</f>
        <v>0</v>
      </c>
      <c r="AA295" s="72">
        <f>'1 уровень'!AB2762</f>
        <v>0</v>
      </c>
      <c r="AB295" s="72">
        <f>'1 уровень'!AC2762</f>
        <v>0</v>
      </c>
      <c r="AC295" s="72">
        <f>'1 уровень'!AD2762</f>
        <v>0</v>
      </c>
      <c r="AD295" s="72">
        <f>'1 уровень'!AE2762</f>
        <v>0</v>
      </c>
      <c r="AE295" s="383">
        <f>'1 уровень'!AF2762</f>
        <v>0</v>
      </c>
      <c r="AF295" s="72"/>
      <c r="AG295" s="72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</row>
    <row r="296" spans="1:182" ht="30" x14ac:dyDescent="0.25">
      <c r="B296" s="18">
        <v>1</v>
      </c>
      <c r="C296" s="553" t="s">
        <v>453</v>
      </c>
      <c r="D296" s="27">
        <f>'1 уровень'!E2763</f>
        <v>16000</v>
      </c>
      <c r="E296" s="27">
        <f>'1 уровень'!F2763</f>
        <v>10667</v>
      </c>
      <c r="F296" s="27">
        <f>'1 уровень'!G2763</f>
        <v>7461</v>
      </c>
      <c r="G296" s="64">
        <f>'1 уровень'!H2763</f>
        <v>69.944689228461613</v>
      </c>
      <c r="H296" s="78">
        <f>'1 уровень'!I2763</f>
        <v>0</v>
      </c>
      <c r="I296" s="78">
        <f>'1 уровень'!J2763</f>
        <v>0</v>
      </c>
      <c r="J296" s="73">
        <f>'1 уровень'!K2763</f>
        <v>0</v>
      </c>
      <c r="K296" s="73">
        <f>'1 уровень'!L2763</f>
        <v>0</v>
      </c>
      <c r="L296" s="73">
        <f>'1 уровень'!M2763</f>
        <v>0</v>
      </c>
      <c r="M296" s="73">
        <f>'1 уровень'!N2763</f>
        <v>0</v>
      </c>
      <c r="N296" s="73">
        <f>'1 уровень'!O2763</f>
        <v>0</v>
      </c>
      <c r="O296" s="73">
        <f>'1 уровень'!P2763</f>
        <v>0</v>
      </c>
      <c r="P296" s="72">
        <f>'1 уровень'!Q2763</f>
        <v>0</v>
      </c>
      <c r="Q296" s="72">
        <f>'1 уровень'!R2763</f>
        <v>0</v>
      </c>
      <c r="R296" s="72">
        <f>'1 уровень'!S2763</f>
        <v>0</v>
      </c>
      <c r="S296" s="72">
        <f>'1 уровень'!T2763</f>
        <v>0</v>
      </c>
      <c r="T296" s="72">
        <f>'1 уровень'!U2763</f>
        <v>0</v>
      </c>
      <c r="U296" s="72">
        <f>'1 уровень'!V2763</f>
        <v>0</v>
      </c>
      <c r="V296" s="72">
        <f>'1 уровень'!W2763</f>
        <v>0</v>
      </c>
      <c r="W296" s="72">
        <f>'1 уровень'!X2763</f>
        <v>0</v>
      </c>
      <c r="X296" s="72">
        <f>'1 уровень'!Y2763</f>
        <v>0</v>
      </c>
      <c r="Y296" s="72">
        <f>'1 уровень'!Z2763</f>
        <v>0</v>
      </c>
      <c r="Z296" s="787">
        <f>'1 уровень'!AA2763</f>
        <v>0</v>
      </c>
      <c r="AA296" s="72">
        <f>'1 уровень'!AB2763</f>
        <v>0</v>
      </c>
      <c r="AB296" s="72">
        <f>'1 уровень'!AC2763</f>
        <v>0</v>
      </c>
      <c r="AC296" s="72">
        <f>'1 уровень'!AD2763</f>
        <v>0</v>
      </c>
      <c r="AD296" s="72">
        <f>'1 уровень'!AE2763</f>
        <v>0</v>
      </c>
      <c r="AE296" s="383">
        <f>'1 уровень'!AF2763</f>
        <v>0</v>
      </c>
      <c r="AF296" s="72"/>
      <c r="AG296" s="72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</row>
    <row r="297" spans="1:182" ht="75" x14ac:dyDescent="0.25">
      <c r="B297" s="18">
        <v>1</v>
      </c>
      <c r="C297" s="291" t="s">
        <v>454</v>
      </c>
      <c r="D297" s="27">
        <f>'1 уровень'!E2764</f>
        <v>3000</v>
      </c>
      <c r="E297" s="27">
        <f>'1 уровень'!F2764</f>
        <v>2000</v>
      </c>
      <c r="F297" s="27">
        <f>'1 уровень'!G2764</f>
        <v>1879</v>
      </c>
      <c r="G297" s="64">
        <f>'1 уровень'!H2764</f>
        <v>93.95</v>
      </c>
      <c r="H297" s="78">
        <f>'1 уровень'!I2764</f>
        <v>0</v>
      </c>
      <c r="I297" s="78">
        <f>'1 уровень'!J2764</f>
        <v>0</v>
      </c>
      <c r="J297" s="73">
        <f>'1 уровень'!K2764</f>
        <v>0</v>
      </c>
      <c r="K297" s="73">
        <f>'1 уровень'!L2764</f>
        <v>0</v>
      </c>
      <c r="L297" s="73">
        <f>'1 уровень'!M2764</f>
        <v>0</v>
      </c>
      <c r="M297" s="73">
        <f>'1 уровень'!N2764</f>
        <v>0</v>
      </c>
      <c r="N297" s="73">
        <f>'1 уровень'!O2764</f>
        <v>0</v>
      </c>
      <c r="O297" s="73">
        <f>'1 уровень'!P2764</f>
        <v>0</v>
      </c>
      <c r="P297" s="72">
        <f>'1 уровень'!Q2764</f>
        <v>0</v>
      </c>
      <c r="Q297" s="72">
        <f>'1 уровень'!R2764</f>
        <v>0</v>
      </c>
      <c r="R297" s="72">
        <f>'1 уровень'!S2764</f>
        <v>0</v>
      </c>
      <c r="S297" s="72">
        <f>'1 уровень'!T2764</f>
        <v>0</v>
      </c>
      <c r="T297" s="72">
        <f>'1 уровень'!U2764</f>
        <v>0</v>
      </c>
      <c r="U297" s="72">
        <f>'1 уровень'!V2764</f>
        <v>0</v>
      </c>
      <c r="V297" s="72">
        <f>'1 уровень'!W2764</f>
        <v>0</v>
      </c>
      <c r="W297" s="72">
        <f>'1 уровень'!X2764</f>
        <v>0</v>
      </c>
      <c r="X297" s="72">
        <f>'1 уровень'!Y2764</f>
        <v>0</v>
      </c>
      <c r="Y297" s="72">
        <f>'1 уровень'!Z2764</f>
        <v>0</v>
      </c>
      <c r="Z297" s="787">
        <f>'1 уровень'!AA2764</f>
        <v>0</v>
      </c>
      <c r="AA297" s="72">
        <f>'1 уровень'!AB2764</f>
        <v>0</v>
      </c>
      <c r="AB297" s="72">
        <f>'1 уровень'!AC2764</f>
        <v>0</v>
      </c>
      <c r="AC297" s="72">
        <f>'1 уровень'!AD2764</f>
        <v>0</v>
      </c>
      <c r="AD297" s="72">
        <f>'1 уровень'!AE2764</f>
        <v>0</v>
      </c>
      <c r="AE297" s="383">
        <f>'1 уровень'!AF2764</f>
        <v>0</v>
      </c>
      <c r="AF297" s="72"/>
      <c r="AG297" s="72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</row>
    <row r="298" spans="1:182" ht="45" x14ac:dyDescent="0.25">
      <c r="B298" s="18">
        <v>1</v>
      </c>
      <c r="C298" s="173" t="s">
        <v>455</v>
      </c>
      <c r="D298" s="27">
        <f>'1 уровень'!E2765</f>
        <v>9400</v>
      </c>
      <c r="E298" s="27">
        <f>'1 уровень'!F2765</f>
        <v>6267</v>
      </c>
      <c r="F298" s="27">
        <f>'1 уровень'!G2765</f>
        <v>6279</v>
      </c>
      <c r="G298" s="64">
        <f>'1 уровень'!H2765</f>
        <v>100.19147917663953</v>
      </c>
      <c r="H298" s="78">
        <f>'1 уровень'!I2765</f>
        <v>0</v>
      </c>
      <c r="I298" s="78">
        <f>'1 уровень'!J2765</f>
        <v>0</v>
      </c>
      <c r="J298" s="73">
        <f>'1 уровень'!K2765</f>
        <v>0</v>
      </c>
      <c r="K298" s="73">
        <f>'1 уровень'!L2765</f>
        <v>0</v>
      </c>
      <c r="L298" s="73">
        <f>'1 уровень'!M2765</f>
        <v>0</v>
      </c>
      <c r="M298" s="73">
        <f>'1 уровень'!N2765</f>
        <v>0</v>
      </c>
      <c r="N298" s="73">
        <f>'1 уровень'!O2765</f>
        <v>0</v>
      </c>
      <c r="O298" s="73">
        <f>'1 уровень'!P2765</f>
        <v>0</v>
      </c>
      <c r="P298" s="72">
        <f>'1 уровень'!Q2765</f>
        <v>0</v>
      </c>
      <c r="Q298" s="72">
        <f>'1 уровень'!R2765</f>
        <v>0</v>
      </c>
      <c r="R298" s="72">
        <f>'1 уровень'!S2765</f>
        <v>0</v>
      </c>
      <c r="S298" s="72">
        <f>'1 уровень'!T2765</f>
        <v>0</v>
      </c>
      <c r="T298" s="72">
        <f>'1 уровень'!U2765</f>
        <v>0</v>
      </c>
      <c r="U298" s="72">
        <f>'1 уровень'!V2765</f>
        <v>0</v>
      </c>
      <c r="V298" s="72">
        <f>'1 уровень'!W2765</f>
        <v>0</v>
      </c>
      <c r="W298" s="72">
        <f>'1 уровень'!X2765</f>
        <v>0</v>
      </c>
      <c r="X298" s="72">
        <f>'1 уровень'!Y2765</f>
        <v>0</v>
      </c>
      <c r="Y298" s="72">
        <f>'1 уровень'!Z2765</f>
        <v>0</v>
      </c>
      <c r="Z298" s="787">
        <f>'1 уровень'!AA2765</f>
        <v>0</v>
      </c>
      <c r="AA298" s="72">
        <f>'1 уровень'!AB2765</f>
        <v>0</v>
      </c>
      <c r="AB298" s="72">
        <f>'1 уровень'!AC2765</f>
        <v>0</v>
      </c>
      <c r="AC298" s="72">
        <f>'1 уровень'!AD2765</f>
        <v>0</v>
      </c>
      <c r="AD298" s="72">
        <f>'1 уровень'!AE2765</f>
        <v>0</v>
      </c>
      <c r="AE298" s="383">
        <f>'1 уровень'!AF2765</f>
        <v>0</v>
      </c>
      <c r="AF298" s="72"/>
      <c r="AG298" s="72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</row>
    <row r="299" spans="1:182" ht="90" x14ac:dyDescent="0.25">
      <c r="B299" s="18">
        <v>1</v>
      </c>
      <c r="C299" s="173" t="s">
        <v>456</v>
      </c>
      <c r="D299" s="27">
        <f>'1 уровень'!E2766</f>
        <v>0</v>
      </c>
      <c r="E299" s="27">
        <f>'1 уровень'!F2766</f>
        <v>0</v>
      </c>
      <c r="F299" s="27">
        <f>'1 уровень'!G2766</f>
        <v>0</v>
      </c>
      <c r="G299" s="64" t="e">
        <f>'1 уровень'!H2766</f>
        <v>#DIV/0!</v>
      </c>
      <c r="H299" s="78">
        <f>'1 уровень'!I2766</f>
        <v>0</v>
      </c>
      <c r="I299" s="78">
        <f>'1 уровень'!J2766</f>
        <v>0</v>
      </c>
      <c r="J299" s="73">
        <f>'1 уровень'!K2766</f>
        <v>0</v>
      </c>
      <c r="K299" s="73">
        <f>'1 уровень'!L2766</f>
        <v>0</v>
      </c>
      <c r="L299" s="73">
        <f>'1 уровень'!M2766</f>
        <v>0</v>
      </c>
      <c r="M299" s="73">
        <f>'1 уровень'!N2766</f>
        <v>0</v>
      </c>
      <c r="N299" s="73">
        <f>'1 уровень'!O2766</f>
        <v>0</v>
      </c>
      <c r="O299" s="73">
        <f>'1 уровень'!P2766</f>
        <v>0</v>
      </c>
      <c r="P299" s="72">
        <f>'1 уровень'!Q2766</f>
        <v>0</v>
      </c>
      <c r="Q299" s="72">
        <f>'1 уровень'!R2766</f>
        <v>0</v>
      </c>
      <c r="R299" s="72">
        <f>'1 уровень'!S2766</f>
        <v>0</v>
      </c>
      <c r="S299" s="72">
        <f>'1 уровень'!T2766</f>
        <v>0</v>
      </c>
      <c r="T299" s="72">
        <f>'1 уровень'!U2766</f>
        <v>0</v>
      </c>
      <c r="U299" s="72">
        <f>'1 уровень'!V2766</f>
        <v>0</v>
      </c>
      <c r="V299" s="72">
        <f>'1 уровень'!W2766</f>
        <v>0</v>
      </c>
      <c r="W299" s="72">
        <f>'1 уровень'!X2766</f>
        <v>0</v>
      </c>
      <c r="X299" s="72">
        <f>'1 уровень'!Y2766</f>
        <v>0</v>
      </c>
      <c r="Y299" s="72">
        <f>'1 уровень'!Z2766</f>
        <v>0</v>
      </c>
      <c r="Z299" s="787">
        <f>'1 уровень'!AA2766</f>
        <v>0</v>
      </c>
      <c r="AA299" s="72">
        <f>'1 уровень'!AB2766</f>
        <v>0</v>
      </c>
      <c r="AB299" s="72">
        <f>'1 уровень'!AC2766</f>
        <v>0</v>
      </c>
      <c r="AC299" s="72">
        <f>'1 уровень'!AD2766</f>
        <v>0</v>
      </c>
      <c r="AD299" s="72">
        <f>'1 уровень'!AE2766</f>
        <v>0</v>
      </c>
      <c r="AE299" s="383">
        <f>'1 уровень'!AF2766</f>
        <v>0</v>
      </c>
      <c r="AF299" s="72"/>
      <c r="AG299" s="72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</row>
    <row r="300" spans="1:182" x14ac:dyDescent="0.25">
      <c r="B300" s="18">
        <v>1</v>
      </c>
      <c r="C300" s="173" t="s">
        <v>131</v>
      </c>
      <c r="D300" s="27">
        <f>'1 уровень'!E2767</f>
        <v>21200</v>
      </c>
      <c r="E300" s="27">
        <f>'1 уровень'!F2767</f>
        <v>14134</v>
      </c>
      <c r="F300" s="27">
        <f>'1 уровень'!G2767</f>
        <v>9277</v>
      </c>
      <c r="G300" s="64">
        <f>'1 уровень'!H2767</f>
        <v>65.636054903070601</v>
      </c>
      <c r="H300" s="78">
        <f>'1 уровень'!I2767</f>
        <v>0</v>
      </c>
      <c r="I300" s="78">
        <f>'1 уровень'!J2767</f>
        <v>0</v>
      </c>
      <c r="J300" s="73">
        <f>'1 уровень'!K2767</f>
        <v>0</v>
      </c>
      <c r="K300" s="73">
        <f>'1 уровень'!L2767</f>
        <v>0</v>
      </c>
      <c r="L300" s="73">
        <f>'1 уровень'!M2767</f>
        <v>0</v>
      </c>
      <c r="M300" s="73">
        <f>'1 уровень'!N2767</f>
        <v>0</v>
      </c>
      <c r="N300" s="73">
        <f>'1 уровень'!O2767</f>
        <v>0</v>
      </c>
      <c r="O300" s="73">
        <f>'1 уровень'!P2767</f>
        <v>0</v>
      </c>
      <c r="P300" s="72">
        <f>'1 уровень'!Q2767</f>
        <v>0</v>
      </c>
      <c r="Q300" s="72">
        <f>'1 уровень'!R2767</f>
        <v>0</v>
      </c>
      <c r="R300" s="72">
        <f>'1 уровень'!S2767</f>
        <v>0</v>
      </c>
      <c r="S300" s="72">
        <f>'1 уровень'!T2767</f>
        <v>0</v>
      </c>
      <c r="T300" s="72">
        <f>'1 уровень'!U2767</f>
        <v>0</v>
      </c>
      <c r="U300" s="72">
        <f>'1 уровень'!V2767</f>
        <v>0</v>
      </c>
      <c r="V300" s="72">
        <f>'1 уровень'!W2767</f>
        <v>0</v>
      </c>
      <c r="W300" s="72">
        <f>'1 уровень'!X2767</f>
        <v>0</v>
      </c>
      <c r="X300" s="72">
        <f>'1 уровень'!Y2767</f>
        <v>0</v>
      </c>
      <c r="Y300" s="72">
        <f>'1 уровень'!Z2767</f>
        <v>0</v>
      </c>
      <c r="Z300" s="787">
        <f>'1 уровень'!AA2767</f>
        <v>0</v>
      </c>
      <c r="AA300" s="72">
        <f>'1 уровень'!AB2767</f>
        <v>0</v>
      </c>
      <c r="AB300" s="72">
        <f>'1 уровень'!AC2767</f>
        <v>0</v>
      </c>
      <c r="AC300" s="72">
        <f>'1 уровень'!AD2767</f>
        <v>0</v>
      </c>
      <c r="AD300" s="72">
        <f>'1 уровень'!AE2767</f>
        <v>0</v>
      </c>
      <c r="AE300" s="383">
        <f>'1 уровень'!AF2767</f>
        <v>0</v>
      </c>
      <c r="AF300" s="72"/>
      <c r="AG300" s="72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</row>
    <row r="301" spans="1:182" x14ac:dyDescent="0.25">
      <c r="B301" s="18">
        <v>1</v>
      </c>
      <c r="C301" s="288" t="s">
        <v>222</v>
      </c>
      <c r="D301" s="27">
        <f>'1 уровень'!E2768</f>
        <v>19000</v>
      </c>
      <c r="E301" s="27">
        <f>'1 уровень'!F2768</f>
        <v>12667</v>
      </c>
      <c r="F301" s="27">
        <f>'1 уровень'!G2768</f>
        <v>7558</v>
      </c>
      <c r="G301" s="64">
        <f>'1 уровень'!H2768</f>
        <v>59.666850872345464</v>
      </c>
      <c r="H301" s="78">
        <f>'1 уровень'!I2768</f>
        <v>0</v>
      </c>
      <c r="I301" s="78">
        <f>'1 уровень'!J2768</f>
        <v>0</v>
      </c>
      <c r="J301" s="73">
        <f>'1 уровень'!K2768</f>
        <v>0</v>
      </c>
      <c r="K301" s="73">
        <f>'1 уровень'!L2768</f>
        <v>0</v>
      </c>
      <c r="L301" s="73">
        <f>'1 уровень'!M2768</f>
        <v>0</v>
      </c>
      <c r="M301" s="73">
        <f>'1 уровень'!N2768</f>
        <v>0</v>
      </c>
      <c r="N301" s="73">
        <f>'1 уровень'!O2768</f>
        <v>0</v>
      </c>
      <c r="O301" s="73">
        <f>'1 уровень'!P2768</f>
        <v>0</v>
      </c>
      <c r="P301" s="72">
        <f>'1 уровень'!Q2768</f>
        <v>0</v>
      </c>
      <c r="Q301" s="72">
        <f>'1 уровень'!R2768</f>
        <v>0</v>
      </c>
      <c r="R301" s="72">
        <f>'1 уровень'!S2768</f>
        <v>0</v>
      </c>
      <c r="S301" s="72">
        <f>'1 уровень'!T2768</f>
        <v>0</v>
      </c>
      <c r="T301" s="72">
        <f>'1 уровень'!U2768</f>
        <v>0</v>
      </c>
      <c r="U301" s="72">
        <f>'1 уровень'!V2768</f>
        <v>0</v>
      </c>
      <c r="V301" s="72">
        <f>'1 уровень'!W2768</f>
        <v>0</v>
      </c>
      <c r="W301" s="72">
        <f>'1 уровень'!X2768</f>
        <v>0</v>
      </c>
      <c r="X301" s="72">
        <f>'1 уровень'!Y2768</f>
        <v>0</v>
      </c>
      <c r="Y301" s="72">
        <f>'1 уровень'!Z2768</f>
        <v>0</v>
      </c>
      <c r="Z301" s="787">
        <f>'1 уровень'!AA2768</f>
        <v>0</v>
      </c>
      <c r="AA301" s="72">
        <f>'1 уровень'!AB2768</f>
        <v>0</v>
      </c>
      <c r="AB301" s="72">
        <f>'1 уровень'!AC2768</f>
        <v>0</v>
      </c>
      <c r="AC301" s="72">
        <f>'1 уровень'!AD2768</f>
        <v>0</v>
      </c>
      <c r="AD301" s="72">
        <f>'1 уровень'!AE2768</f>
        <v>0</v>
      </c>
      <c r="AE301" s="383">
        <f>'1 уровень'!AF2768</f>
        <v>0</v>
      </c>
      <c r="AF301" s="72"/>
      <c r="AG301" s="72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</row>
    <row r="302" spans="1:182" ht="45" x14ac:dyDescent="0.25">
      <c r="B302" s="18">
        <v>1</v>
      </c>
      <c r="C302" s="173" t="s">
        <v>457</v>
      </c>
      <c r="D302" s="27">
        <f>'1 уровень'!E2769</f>
        <v>1900</v>
      </c>
      <c r="E302" s="27">
        <f>'1 уровень'!F2769</f>
        <v>1267</v>
      </c>
      <c r="F302" s="27">
        <f>'1 уровень'!G2769</f>
        <v>1592</v>
      </c>
      <c r="G302" s="64">
        <f>'1 уровень'!H2769</f>
        <v>125.65114443567482</v>
      </c>
      <c r="H302" s="78">
        <f>'1 уровень'!I2769</f>
        <v>0</v>
      </c>
      <c r="I302" s="78">
        <f>'1 уровень'!J2769</f>
        <v>0</v>
      </c>
      <c r="J302" s="73">
        <f>'1 уровень'!K2769</f>
        <v>0</v>
      </c>
      <c r="K302" s="73">
        <f>'1 уровень'!L2769</f>
        <v>0</v>
      </c>
      <c r="L302" s="73">
        <f>'1 уровень'!M2769</f>
        <v>0</v>
      </c>
      <c r="M302" s="73">
        <f>'1 уровень'!N2769</f>
        <v>0</v>
      </c>
      <c r="N302" s="73">
        <f>'1 уровень'!O2769</f>
        <v>0</v>
      </c>
      <c r="O302" s="73">
        <f>'1 уровень'!P2769</f>
        <v>0</v>
      </c>
      <c r="P302" s="72">
        <f>'1 уровень'!Q2769</f>
        <v>0</v>
      </c>
      <c r="Q302" s="72">
        <f>'1 уровень'!R2769</f>
        <v>0</v>
      </c>
      <c r="R302" s="72">
        <f>'1 уровень'!S2769</f>
        <v>0</v>
      </c>
      <c r="S302" s="72">
        <f>'1 уровень'!T2769</f>
        <v>0</v>
      </c>
      <c r="T302" s="72">
        <f>'1 уровень'!U2769</f>
        <v>0</v>
      </c>
      <c r="U302" s="72">
        <f>'1 уровень'!V2769</f>
        <v>0</v>
      </c>
      <c r="V302" s="72">
        <f>'1 уровень'!W2769</f>
        <v>0</v>
      </c>
      <c r="W302" s="72">
        <f>'1 уровень'!X2769</f>
        <v>0</v>
      </c>
      <c r="X302" s="72">
        <f>'1 уровень'!Y2769</f>
        <v>0</v>
      </c>
      <c r="Y302" s="72">
        <f>'1 уровень'!Z2769</f>
        <v>0</v>
      </c>
      <c r="Z302" s="787">
        <f>'1 уровень'!AA2769</f>
        <v>0</v>
      </c>
      <c r="AA302" s="72">
        <f>'1 уровень'!AB2769</f>
        <v>0</v>
      </c>
      <c r="AB302" s="72">
        <f>'1 уровень'!AC2769</f>
        <v>0</v>
      </c>
      <c r="AC302" s="72">
        <f>'1 уровень'!AD2769</f>
        <v>0</v>
      </c>
      <c r="AD302" s="72">
        <f>'1 уровень'!AE2769</f>
        <v>0</v>
      </c>
      <c r="AE302" s="383">
        <f>'1 уровень'!AF2769</f>
        <v>0</v>
      </c>
      <c r="AF302" s="72"/>
      <c r="AG302" s="72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</row>
    <row r="303" spans="1:182" ht="75" x14ac:dyDescent="0.25">
      <c r="B303" s="18">
        <v>1</v>
      </c>
      <c r="C303" s="173" t="s">
        <v>501</v>
      </c>
      <c r="D303" s="27">
        <f>'1 уровень'!E2770</f>
        <v>300</v>
      </c>
      <c r="E303" s="27">
        <f>'1 уровень'!F2770</f>
        <v>200</v>
      </c>
      <c r="F303" s="27">
        <f>'1 уровень'!G2770</f>
        <v>127</v>
      </c>
      <c r="G303" s="64">
        <f>'1 уровень'!H2770</f>
        <v>63.5</v>
      </c>
      <c r="H303" s="78">
        <f>'1 уровень'!I2770</f>
        <v>0</v>
      </c>
      <c r="I303" s="78">
        <f>'1 уровень'!J2770</f>
        <v>0</v>
      </c>
      <c r="J303" s="73">
        <f>'1 уровень'!K2770</f>
        <v>0</v>
      </c>
      <c r="K303" s="73">
        <f>'1 уровень'!L2770</f>
        <v>0</v>
      </c>
      <c r="L303" s="73">
        <f>'1 уровень'!M2770</f>
        <v>0</v>
      </c>
      <c r="M303" s="73">
        <f>'1 уровень'!N2770</f>
        <v>0</v>
      </c>
      <c r="N303" s="73">
        <f>'1 уровень'!O2770</f>
        <v>0</v>
      </c>
      <c r="O303" s="73">
        <f>'1 уровень'!P2770</f>
        <v>0</v>
      </c>
      <c r="P303" s="72">
        <f>'1 уровень'!Q2770</f>
        <v>0</v>
      </c>
      <c r="Q303" s="72">
        <f>'1 уровень'!R2770</f>
        <v>0</v>
      </c>
      <c r="R303" s="72">
        <f>'1 уровень'!S2770</f>
        <v>0</v>
      </c>
      <c r="S303" s="72">
        <f>'1 уровень'!T2770</f>
        <v>0</v>
      </c>
      <c r="T303" s="72">
        <f>'1 уровень'!U2770</f>
        <v>0</v>
      </c>
      <c r="U303" s="72">
        <f>'1 уровень'!V2770</f>
        <v>0</v>
      </c>
      <c r="V303" s="72">
        <f>'1 уровень'!W2770</f>
        <v>0</v>
      </c>
      <c r="W303" s="72">
        <f>'1 уровень'!X2770</f>
        <v>0</v>
      </c>
      <c r="X303" s="72">
        <f>'1 уровень'!Y2770</f>
        <v>0</v>
      </c>
      <c r="Y303" s="72">
        <f>'1 уровень'!Z2770</f>
        <v>0</v>
      </c>
      <c r="Z303" s="787">
        <f>'1 уровень'!AA2770</f>
        <v>0</v>
      </c>
      <c r="AA303" s="72">
        <f>'1 уровень'!AB2770</f>
        <v>0</v>
      </c>
      <c r="AB303" s="72">
        <f>'1 уровень'!AC2770</f>
        <v>0</v>
      </c>
      <c r="AC303" s="72">
        <f>'1 уровень'!AD2770</f>
        <v>0</v>
      </c>
      <c r="AD303" s="72">
        <f>'1 уровень'!AE2770</f>
        <v>0</v>
      </c>
      <c r="AE303" s="383">
        <f>'1 уровень'!AF2770</f>
        <v>0</v>
      </c>
      <c r="AF303" s="72"/>
      <c r="AG303" s="72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</row>
    <row r="304" spans="1:182" ht="29.25" x14ac:dyDescent="0.25">
      <c r="B304" s="18">
        <v>1</v>
      </c>
      <c r="C304" s="288" t="s">
        <v>343</v>
      </c>
      <c r="D304" s="27">
        <f>'1 уровень'!E2771</f>
        <v>12000</v>
      </c>
      <c r="E304" s="27">
        <f>'1 уровень'!F2771</f>
        <v>8000</v>
      </c>
      <c r="F304" s="27">
        <f>'1 уровень'!G2771</f>
        <v>6284</v>
      </c>
      <c r="G304" s="64">
        <f>'1 уровень'!H2771</f>
        <v>78.55</v>
      </c>
      <c r="H304" s="78">
        <f>'1 уровень'!I2771</f>
        <v>0</v>
      </c>
      <c r="I304" s="78">
        <f>'1 уровень'!J2771</f>
        <v>0</v>
      </c>
      <c r="J304" s="73">
        <f>'1 уровень'!K2771</f>
        <v>0</v>
      </c>
      <c r="K304" s="73">
        <f>'1 уровень'!L2771</f>
        <v>0</v>
      </c>
      <c r="L304" s="73">
        <f>'1 уровень'!M2771</f>
        <v>0</v>
      </c>
      <c r="M304" s="73">
        <f>'1 уровень'!N2771</f>
        <v>0</v>
      </c>
      <c r="N304" s="73">
        <f>'1 уровень'!O2771</f>
        <v>0</v>
      </c>
      <c r="O304" s="73">
        <f>'1 уровень'!P2771</f>
        <v>0</v>
      </c>
      <c r="P304" s="72">
        <f>'1 уровень'!Q2771</f>
        <v>0</v>
      </c>
      <c r="Q304" s="72">
        <f>'1 уровень'!R2771</f>
        <v>0</v>
      </c>
      <c r="R304" s="72">
        <f>'1 уровень'!S2771</f>
        <v>0</v>
      </c>
      <c r="S304" s="72">
        <f>'1 уровень'!T2771</f>
        <v>0</v>
      </c>
      <c r="T304" s="72">
        <f>'1 уровень'!U2771</f>
        <v>0</v>
      </c>
      <c r="U304" s="72">
        <f>'1 уровень'!V2771</f>
        <v>0</v>
      </c>
      <c r="V304" s="72">
        <f>'1 уровень'!W2771</f>
        <v>0</v>
      </c>
      <c r="W304" s="72">
        <f>'1 уровень'!X2771</f>
        <v>0</v>
      </c>
      <c r="X304" s="72">
        <f>'1 уровень'!Y2771</f>
        <v>0</v>
      </c>
      <c r="Y304" s="72">
        <f>'1 уровень'!Z2771</f>
        <v>0</v>
      </c>
      <c r="Z304" s="787">
        <f>'1 уровень'!AA2771</f>
        <v>0</v>
      </c>
      <c r="AA304" s="72">
        <f>'1 уровень'!AB2771</f>
        <v>0</v>
      </c>
      <c r="AB304" s="72">
        <f>'1 уровень'!AC2771</f>
        <v>0</v>
      </c>
      <c r="AC304" s="72">
        <f>'1 уровень'!AD2771</f>
        <v>0</v>
      </c>
      <c r="AD304" s="72">
        <f>'1 уровень'!AE2771</f>
        <v>0</v>
      </c>
      <c r="AE304" s="383">
        <f>'1 уровень'!AF2771</f>
        <v>0</v>
      </c>
      <c r="AF304" s="72"/>
      <c r="AG304" s="72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</row>
    <row r="305" spans="2:182" ht="30" x14ac:dyDescent="0.25">
      <c r="B305" s="18">
        <v>1</v>
      </c>
      <c r="C305" s="174" t="s">
        <v>194</v>
      </c>
      <c r="D305" s="27">
        <f>'1 уровень'!E2772</f>
        <v>0</v>
      </c>
      <c r="E305" s="27">
        <f>'1 уровень'!F2772</f>
        <v>0</v>
      </c>
      <c r="F305" s="27">
        <f>'1 уровень'!G2772</f>
        <v>0</v>
      </c>
      <c r="G305" s="64">
        <f>'1 уровень'!H2772</f>
        <v>0</v>
      </c>
      <c r="H305" s="78">
        <f>'1 уровень'!I2772</f>
        <v>0</v>
      </c>
      <c r="I305" s="78">
        <f>'1 уровень'!J2772</f>
        <v>0</v>
      </c>
      <c r="J305" s="73">
        <f>'1 уровень'!K2772</f>
        <v>0</v>
      </c>
      <c r="K305" s="73">
        <f>'1 уровень'!L2772</f>
        <v>0</v>
      </c>
      <c r="L305" s="73">
        <f>'1 уровень'!M2772</f>
        <v>0</v>
      </c>
      <c r="M305" s="73">
        <f>'1 уровень'!N2772</f>
        <v>0</v>
      </c>
      <c r="N305" s="73">
        <f>'1 уровень'!O2772</f>
        <v>0</v>
      </c>
      <c r="O305" s="73">
        <f>'1 уровень'!P2772</f>
        <v>0</v>
      </c>
      <c r="P305" s="72">
        <f>'1 уровень'!Q2772</f>
        <v>0</v>
      </c>
      <c r="Q305" s="72">
        <f>'1 уровень'!R2772</f>
        <v>0</v>
      </c>
      <c r="R305" s="72">
        <f>'1 уровень'!S2772</f>
        <v>0</v>
      </c>
      <c r="S305" s="72">
        <f>'1 уровень'!T2772</f>
        <v>0</v>
      </c>
      <c r="T305" s="72">
        <f>'1 уровень'!U2772</f>
        <v>0</v>
      </c>
      <c r="U305" s="72">
        <f>'1 уровень'!V2772</f>
        <v>0</v>
      </c>
      <c r="V305" s="72">
        <f>'1 уровень'!W2772</f>
        <v>0</v>
      </c>
      <c r="W305" s="72">
        <f>'1 уровень'!X2772</f>
        <v>0</v>
      </c>
      <c r="X305" s="72">
        <f>'1 уровень'!Y2772</f>
        <v>0</v>
      </c>
      <c r="Y305" s="72">
        <f>'1 уровень'!Z2772</f>
        <v>0</v>
      </c>
      <c r="Z305" s="787">
        <f>'1 уровень'!AA2772</f>
        <v>0</v>
      </c>
      <c r="AA305" s="72">
        <f>'1 уровень'!AB2772</f>
        <v>0</v>
      </c>
      <c r="AB305" s="72">
        <f>'1 уровень'!AC2772</f>
        <v>0</v>
      </c>
      <c r="AC305" s="72">
        <f>'1 уровень'!AD2772</f>
        <v>0</v>
      </c>
      <c r="AD305" s="72">
        <f>'1 уровень'!AE2772</f>
        <v>0</v>
      </c>
      <c r="AE305" s="383">
        <f>'1 уровень'!AF2772</f>
        <v>0</v>
      </c>
      <c r="AF305" s="72"/>
      <c r="AG305" s="72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</row>
    <row r="306" spans="2:182" ht="110.25" x14ac:dyDescent="0.25">
      <c r="B306" s="18">
        <v>1</v>
      </c>
      <c r="C306" s="555" t="s">
        <v>502</v>
      </c>
      <c r="D306" s="27">
        <f>'1 уровень'!E2773</f>
        <v>4796</v>
      </c>
      <c r="E306" s="27">
        <f>'1 уровень'!F2773</f>
        <v>3197</v>
      </c>
      <c r="F306" s="27">
        <f>'1 уровень'!G2773</f>
        <v>2591</v>
      </c>
      <c r="G306" s="64">
        <f>'1 уровень'!H2773</f>
        <v>81.044729433844225</v>
      </c>
      <c r="H306" s="78">
        <f>'1 уровень'!I2773</f>
        <v>0</v>
      </c>
      <c r="I306" s="78">
        <f>'1 уровень'!J2773</f>
        <v>0</v>
      </c>
      <c r="J306" s="73">
        <f>'1 уровень'!K2773</f>
        <v>0</v>
      </c>
      <c r="K306" s="73">
        <f>'1 уровень'!L2773</f>
        <v>0</v>
      </c>
      <c r="L306" s="73">
        <f>'1 уровень'!M2773</f>
        <v>0</v>
      </c>
      <c r="M306" s="73">
        <f>'1 уровень'!N2773</f>
        <v>0</v>
      </c>
      <c r="N306" s="73">
        <f>'1 уровень'!O2773</f>
        <v>0</v>
      </c>
      <c r="O306" s="73">
        <f>'1 уровень'!P2773</f>
        <v>0</v>
      </c>
      <c r="P306" s="72">
        <f>'1 уровень'!Q2773</f>
        <v>14984.788560000001</v>
      </c>
      <c r="Q306" s="72">
        <f>'1 уровень'!R2773</f>
        <v>14984.788560000001</v>
      </c>
      <c r="R306" s="72">
        <f>'1 уровень'!S2773</f>
        <v>14984.788560000001</v>
      </c>
      <c r="S306" s="72">
        <f>'1 уровень'!T2773</f>
        <v>14984.788560000001</v>
      </c>
      <c r="T306" s="72">
        <f>'1 уровень'!U2773</f>
        <v>14984.788560000001</v>
      </c>
      <c r="U306" s="72">
        <f>'1 уровень'!V2773</f>
        <v>14984.788560000001</v>
      </c>
      <c r="V306" s="72">
        <f>'1 уровень'!W2773</f>
        <v>14984.788560000001</v>
      </c>
      <c r="W306" s="72">
        <f>'1 уровень'!X2773</f>
        <v>14984.788560000001</v>
      </c>
      <c r="X306" s="72">
        <f>'1 уровень'!Y2773</f>
        <v>9989.8590400000012</v>
      </c>
      <c r="Y306" s="72">
        <f>'1 уровень'!Z2773</f>
        <v>7581.8604400000022</v>
      </c>
      <c r="Z306" s="787">
        <f>'1 уровень'!AA2773</f>
        <v>0</v>
      </c>
      <c r="AA306" s="72">
        <f>'1 уровень'!AB2773</f>
        <v>0</v>
      </c>
      <c r="AB306" s="72">
        <f>'1 уровень'!AC2773</f>
        <v>-2407.998599999999</v>
      </c>
      <c r="AC306" s="72">
        <f>'1 уровень'!AD2773</f>
        <v>0</v>
      </c>
      <c r="AD306" s="72">
        <f>'1 уровень'!AE2773</f>
        <v>-14.562880000000002</v>
      </c>
      <c r="AE306" s="383">
        <f>'1 уровень'!AF2773</f>
        <v>7567.2975600000018</v>
      </c>
      <c r="AF306" s="72"/>
      <c r="AG306" s="72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</row>
    <row r="307" spans="2:182" ht="15.75" x14ac:dyDescent="0.25">
      <c r="B307" s="18">
        <v>1</v>
      </c>
      <c r="C307" s="555" t="s">
        <v>623</v>
      </c>
      <c r="D307" s="27">
        <f>'1 уровень'!E2774</f>
        <v>827</v>
      </c>
      <c r="E307" s="27">
        <f>'1 уровень'!F2774</f>
        <v>551</v>
      </c>
      <c r="F307" s="27">
        <f>'1 уровень'!G2774</f>
        <v>31</v>
      </c>
      <c r="G307" s="64">
        <f>'1 уровень'!H2774</f>
        <v>5.6261343012704179</v>
      </c>
      <c r="H307" s="78">
        <f>'1 уровень'!I2774</f>
        <v>0</v>
      </c>
      <c r="I307" s="78">
        <f>'1 уровень'!J2774</f>
        <v>0</v>
      </c>
      <c r="J307" s="73">
        <f>'1 уровень'!K2774</f>
        <v>0</v>
      </c>
      <c r="K307" s="73">
        <f>'1 уровень'!L2774</f>
        <v>0</v>
      </c>
      <c r="L307" s="73">
        <f>'1 уровень'!M2774</f>
        <v>0</v>
      </c>
      <c r="M307" s="73">
        <f>'1 уровень'!N2774</f>
        <v>0</v>
      </c>
      <c r="N307" s="73">
        <f>'1 уровень'!O2774</f>
        <v>0</v>
      </c>
      <c r="O307" s="73">
        <f>'1 уровень'!P2774</f>
        <v>0</v>
      </c>
      <c r="P307" s="72">
        <f>'1 уровень'!Q2774</f>
        <v>0</v>
      </c>
      <c r="Q307" s="72">
        <f>'1 уровень'!R2774</f>
        <v>0</v>
      </c>
      <c r="R307" s="72">
        <f>'1 уровень'!S2774</f>
        <v>0</v>
      </c>
      <c r="S307" s="72">
        <f>'1 уровень'!T2774</f>
        <v>0</v>
      </c>
      <c r="T307" s="72">
        <f>'1 уровень'!U2774</f>
        <v>0</v>
      </c>
      <c r="U307" s="72">
        <f>'1 уровень'!V2774</f>
        <v>0</v>
      </c>
      <c r="V307" s="72">
        <f>'1 уровень'!W2774</f>
        <v>0</v>
      </c>
      <c r="W307" s="72">
        <f>'1 уровень'!X2774</f>
        <v>0</v>
      </c>
      <c r="X307" s="72">
        <f>'1 уровень'!Y2774</f>
        <v>0</v>
      </c>
      <c r="Y307" s="72">
        <f>'1 уровень'!Z2774</f>
        <v>0</v>
      </c>
      <c r="Z307" s="787">
        <f>'1 уровень'!AA2774</f>
        <v>0</v>
      </c>
      <c r="AA307" s="72">
        <f>'1 уровень'!AB2774</f>
        <v>0</v>
      </c>
      <c r="AB307" s="72">
        <f>'1 уровень'!AC2774</f>
        <v>0</v>
      </c>
      <c r="AC307" s="72">
        <f>'1 уровень'!AD2774</f>
        <v>0</v>
      </c>
      <c r="AD307" s="72">
        <f>'1 уровень'!AE2774</f>
        <v>0</v>
      </c>
      <c r="AE307" s="383">
        <f>'1 уровень'!AF2774</f>
        <v>0</v>
      </c>
      <c r="AF307" s="72"/>
      <c r="AG307" s="72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</row>
    <row r="308" spans="2:182" ht="15.75" x14ac:dyDescent="0.25">
      <c r="B308" s="18">
        <v>1</v>
      </c>
      <c r="C308" s="555" t="s">
        <v>624</v>
      </c>
      <c r="D308" s="27">
        <f>'1 уровень'!E2775</f>
        <v>1098</v>
      </c>
      <c r="E308" s="27">
        <f>'1 уровень'!F2775</f>
        <v>732</v>
      </c>
      <c r="F308" s="27">
        <f>'1 уровень'!G2775</f>
        <v>665</v>
      </c>
      <c r="G308" s="64">
        <f>'1 уровень'!H2775</f>
        <v>90.846994535519116</v>
      </c>
      <c r="H308" s="78">
        <f>'1 уровень'!I2775</f>
        <v>0</v>
      </c>
      <c r="I308" s="78">
        <f>'1 уровень'!J2775</f>
        <v>0</v>
      </c>
      <c r="J308" s="73">
        <f>'1 уровень'!K2775</f>
        <v>0</v>
      </c>
      <c r="K308" s="73">
        <f>'1 уровень'!L2775</f>
        <v>0</v>
      </c>
      <c r="L308" s="73">
        <f>'1 уровень'!M2775</f>
        <v>0</v>
      </c>
      <c r="M308" s="73">
        <f>'1 уровень'!N2775</f>
        <v>0</v>
      </c>
      <c r="N308" s="73">
        <f>'1 уровень'!O2775</f>
        <v>0</v>
      </c>
      <c r="O308" s="73">
        <f>'1 уровень'!P2775</f>
        <v>0</v>
      </c>
      <c r="P308" s="72">
        <f>'1 уровень'!Q2775</f>
        <v>0</v>
      </c>
      <c r="Q308" s="72">
        <f>'1 уровень'!R2775</f>
        <v>0</v>
      </c>
      <c r="R308" s="72">
        <f>'1 уровень'!S2775</f>
        <v>0</v>
      </c>
      <c r="S308" s="72">
        <f>'1 уровень'!T2775</f>
        <v>0</v>
      </c>
      <c r="T308" s="72">
        <f>'1 уровень'!U2775</f>
        <v>0</v>
      </c>
      <c r="U308" s="72">
        <f>'1 уровень'!V2775</f>
        <v>0</v>
      </c>
      <c r="V308" s="72">
        <f>'1 уровень'!W2775</f>
        <v>0</v>
      </c>
      <c r="W308" s="72">
        <f>'1 уровень'!X2775</f>
        <v>0</v>
      </c>
      <c r="X308" s="72">
        <f>'1 уровень'!Y2775</f>
        <v>0</v>
      </c>
      <c r="Y308" s="72">
        <f>'1 уровень'!Z2775</f>
        <v>0</v>
      </c>
      <c r="Z308" s="787">
        <f>'1 уровень'!AA2775</f>
        <v>0</v>
      </c>
      <c r="AA308" s="72">
        <f>'1 уровень'!AB2775</f>
        <v>0</v>
      </c>
      <c r="AB308" s="72">
        <f>'1 уровень'!AC2775</f>
        <v>0</v>
      </c>
      <c r="AC308" s="72">
        <f>'1 уровень'!AD2775</f>
        <v>0</v>
      </c>
      <c r="AD308" s="72">
        <f>'1 уровень'!AE2775</f>
        <v>0</v>
      </c>
      <c r="AE308" s="383">
        <f>'1 уровень'!AF2775</f>
        <v>0</v>
      </c>
      <c r="AF308" s="72"/>
      <c r="AG308" s="72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</row>
    <row r="309" spans="2:182" ht="31.5" x14ac:dyDescent="0.25">
      <c r="B309" s="18">
        <v>1</v>
      </c>
      <c r="C309" s="555" t="s">
        <v>625</v>
      </c>
      <c r="D309" s="27">
        <f>'1 уровень'!E2776</f>
        <v>2299</v>
      </c>
      <c r="E309" s="27">
        <f>'1 уровень'!F2776</f>
        <v>1533</v>
      </c>
      <c r="F309" s="27">
        <f>'1 уровень'!G2776</f>
        <v>1545</v>
      </c>
      <c r="G309" s="64">
        <f>'1 уровень'!H2776</f>
        <v>100.78277886497065</v>
      </c>
      <c r="H309" s="78">
        <f>'1 уровень'!I2776</f>
        <v>0</v>
      </c>
      <c r="I309" s="78">
        <f>'1 уровень'!J2776</f>
        <v>0</v>
      </c>
      <c r="J309" s="73">
        <f>'1 уровень'!K2776</f>
        <v>0</v>
      </c>
      <c r="K309" s="73">
        <f>'1 уровень'!L2776</f>
        <v>0</v>
      </c>
      <c r="L309" s="73">
        <f>'1 уровень'!M2776</f>
        <v>0</v>
      </c>
      <c r="M309" s="73">
        <f>'1 уровень'!N2776</f>
        <v>0</v>
      </c>
      <c r="N309" s="73">
        <f>'1 уровень'!O2776</f>
        <v>0</v>
      </c>
      <c r="O309" s="73">
        <f>'1 уровень'!P2776</f>
        <v>0</v>
      </c>
      <c r="P309" s="72">
        <f>'1 уровень'!Q2776</f>
        <v>0</v>
      </c>
      <c r="Q309" s="72">
        <f>'1 уровень'!R2776</f>
        <v>0</v>
      </c>
      <c r="R309" s="72">
        <f>'1 уровень'!S2776</f>
        <v>0</v>
      </c>
      <c r="S309" s="72">
        <f>'1 уровень'!T2776</f>
        <v>0</v>
      </c>
      <c r="T309" s="72">
        <f>'1 уровень'!U2776</f>
        <v>0</v>
      </c>
      <c r="U309" s="72">
        <f>'1 уровень'!V2776</f>
        <v>0</v>
      </c>
      <c r="V309" s="72">
        <f>'1 уровень'!W2776</f>
        <v>0</v>
      </c>
      <c r="W309" s="72">
        <f>'1 уровень'!X2776</f>
        <v>0</v>
      </c>
      <c r="X309" s="72">
        <f>'1 уровень'!Y2776</f>
        <v>0</v>
      </c>
      <c r="Y309" s="72">
        <f>'1 уровень'!Z2776</f>
        <v>0</v>
      </c>
      <c r="Z309" s="787">
        <f>'1 уровень'!AA2776</f>
        <v>0</v>
      </c>
      <c r="AA309" s="72">
        <f>'1 уровень'!AB2776</f>
        <v>0</v>
      </c>
      <c r="AB309" s="72">
        <f>'1 уровень'!AC2776</f>
        <v>0</v>
      </c>
      <c r="AC309" s="72">
        <f>'1 уровень'!AD2776</f>
        <v>0</v>
      </c>
      <c r="AD309" s="72">
        <f>'1 уровень'!AE2776</f>
        <v>0</v>
      </c>
      <c r="AE309" s="383">
        <f>'1 уровень'!AF2776</f>
        <v>0</v>
      </c>
      <c r="AF309" s="72" t="e">
        <f>Y309/X309*100</f>
        <v>#DIV/0!</v>
      </c>
      <c r="AG309" s="72" t="e">
        <f>AE309/X309*100</f>
        <v>#DIV/0!</v>
      </c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</row>
    <row r="310" spans="2:182" ht="45" x14ac:dyDescent="0.25">
      <c r="B310" s="18">
        <v>1</v>
      </c>
      <c r="C310" s="291" t="s">
        <v>458</v>
      </c>
      <c r="D310" s="27">
        <f>'1 уровень'!E2777</f>
        <v>14178</v>
      </c>
      <c r="E310" s="27">
        <f>'1 уровень'!F2777</f>
        <v>9452</v>
      </c>
      <c r="F310" s="27">
        <f>'1 уровень'!G2777</f>
        <v>5833</v>
      </c>
      <c r="G310" s="64">
        <f>'1 уровень'!H2777</f>
        <v>61.711807024968259</v>
      </c>
      <c r="H310" s="78">
        <f>'1 уровень'!I2777</f>
        <v>0</v>
      </c>
      <c r="I310" s="78">
        <f>'1 уровень'!J2777</f>
        <v>0</v>
      </c>
      <c r="J310" s="73">
        <f>'1 уровень'!K2777</f>
        <v>0</v>
      </c>
      <c r="K310" s="73">
        <f>'1 уровень'!L2777</f>
        <v>0</v>
      </c>
      <c r="L310" s="73">
        <f>'1 уровень'!M2777</f>
        <v>0</v>
      </c>
      <c r="M310" s="73">
        <f>'1 уровень'!N2777</f>
        <v>0</v>
      </c>
      <c r="N310" s="73">
        <f>'1 уровень'!O2777</f>
        <v>0</v>
      </c>
      <c r="O310" s="73">
        <f>'1 уровень'!P2777</f>
        <v>0</v>
      </c>
      <c r="P310" s="72">
        <f>'1 уровень'!Q2777</f>
        <v>41291.175990000003</v>
      </c>
      <c r="Q310" s="72">
        <f>'1 уровень'!R2777</f>
        <v>41291.175990000003</v>
      </c>
      <c r="R310" s="72">
        <f>'1 уровень'!S2777</f>
        <v>41291.175990000003</v>
      </c>
      <c r="S310" s="72">
        <f>'1 уровень'!T2777</f>
        <v>41291.175990000003</v>
      </c>
      <c r="T310" s="72">
        <f>'1 уровень'!U2777</f>
        <v>41291.175990000003</v>
      </c>
      <c r="U310" s="72">
        <f>'1 уровень'!V2777</f>
        <v>41291.175990000003</v>
      </c>
      <c r="V310" s="72">
        <f>'1 уровень'!W2777</f>
        <v>41291.175990000003</v>
      </c>
      <c r="W310" s="72">
        <f>'1 уровень'!X2777</f>
        <v>41291.175990000003</v>
      </c>
      <c r="X310" s="72">
        <f>'1 уровень'!Y2777</f>
        <v>27527.450659999999</v>
      </c>
      <c r="Y310" s="72">
        <f>'1 уровень'!Z2777</f>
        <v>16716.165510000003</v>
      </c>
      <c r="Z310" s="787">
        <f>'1 уровень'!AA2777</f>
        <v>0</v>
      </c>
      <c r="AA310" s="72">
        <f>'1 уровень'!AB2777</f>
        <v>0</v>
      </c>
      <c r="AB310" s="72">
        <f>'1 уровень'!AC2777</f>
        <v>-10811.285149999996</v>
      </c>
      <c r="AC310" s="72">
        <f>'1 уровень'!AD2777</f>
        <v>0</v>
      </c>
      <c r="AD310" s="72">
        <f>'1 уровень'!AE2777</f>
        <v>-197.185</v>
      </c>
      <c r="AE310" s="383">
        <f>'1 уровень'!AF2777</f>
        <v>16518.980510000001</v>
      </c>
      <c r="AF310" s="72">
        <f>Y310/X310*100</f>
        <v>60.725439912567637</v>
      </c>
      <c r="AG310" s="72">
        <f>AE310/X310*100</f>
        <v>60.009118585048085</v>
      </c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</row>
    <row r="311" spans="2:182" ht="30" x14ac:dyDescent="0.25">
      <c r="B311" s="18">
        <v>1</v>
      </c>
      <c r="C311" s="173" t="s">
        <v>271</v>
      </c>
      <c r="D311" s="27">
        <f>'1 уровень'!E2778</f>
        <v>7149</v>
      </c>
      <c r="E311" s="27">
        <f>'1 уровень'!F2778</f>
        <v>4766</v>
      </c>
      <c r="F311" s="27">
        <f>'1 уровень'!G2778</f>
        <v>3151</v>
      </c>
      <c r="G311" s="64">
        <f>'1 уровень'!H2778</f>
        <v>66.114141838019307</v>
      </c>
      <c r="H311" s="78">
        <f>'1 уровень'!I2778</f>
        <v>0</v>
      </c>
      <c r="I311" s="78">
        <f>'1 уровень'!J2778</f>
        <v>0</v>
      </c>
      <c r="J311" s="73">
        <f>'1 уровень'!K2778</f>
        <v>0</v>
      </c>
      <c r="K311" s="73">
        <f>'1 уровень'!L2778</f>
        <v>0</v>
      </c>
      <c r="L311" s="73">
        <f>'1 уровень'!M2778</f>
        <v>0</v>
      </c>
      <c r="M311" s="73">
        <f>'1 уровень'!N2778</f>
        <v>0</v>
      </c>
      <c r="N311" s="73">
        <f>'1 уровень'!O2778</f>
        <v>0</v>
      </c>
      <c r="O311" s="73">
        <f>'1 уровень'!P2778</f>
        <v>0</v>
      </c>
      <c r="P311" s="72">
        <f>'1 уровень'!Q2778</f>
        <v>25743.7212</v>
      </c>
      <c r="Q311" s="72">
        <f>'1 уровень'!R2778</f>
        <v>25743.7212</v>
      </c>
      <c r="R311" s="72">
        <f>'1 уровень'!S2778</f>
        <v>25743.7212</v>
      </c>
      <c r="S311" s="72">
        <f>'1 уровень'!T2778</f>
        <v>25743.7212</v>
      </c>
      <c r="T311" s="72">
        <f>'1 уровень'!U2778</f>
        <v>25743.7212</v>
      </c>
      <c r="U311" s="72">
        <f>'1 уровень'!V2778</f>
        <v>25743.7212</v>
      </c>
      <c r="V311" s="72">
        <f>'1 уровень'!W2778</f>
        <v>25743.7212</v>
      </c>
      <c r="W311" s="72">
        <f>'1 уровень'!X2778</f>
        <v>25743.7212</v>
      </c>
      <c r="X311" s="72">
        <f>'1 уровень'!Y2778</f>
        <v>17162.480799999998</v>
      </c>
      <c r="Y311" s="72">
        <f>'1 уровень'!Z2778</f>
        <v>11849.568660000003</v>
      </c>
      <c r="Z311" s="787">
        <f>'1 уровень'!AA2778</f>
        <v>0</v>
      </c>
      <c r="AA311" s="72">
        <f>'1 уровень'!AB2778</f>
        <v>0</v>
      </c>
      <c r="AB311" s="72">
        <f>'1 уровень'!AC2778</f>
        <v>-5312.9121399999967</v>
      </c>
      <c r="AC311" s="72">
        <f>'1 уровень'!AD2778</f>
        <v>0</v>
      </c>
      <c r="AD311" s="72">
        <f>'1 уровень'!AE2778</f>
        <v>-197.185</v>
      </c>
      <c r="AE311" s="383">
        <f>'1 уровень'!AF2778</f>
        <v>11652.383660000001</v>
      </c>
      <c r="AF311" s="72">
        <f>Y311/X311*100</f>
        <v>69.043448893472345</v>
      </c>
      <c r="AG311" s="72">
        <f>AE311/X311*100</f>
        <v>67.894518256358381</v>
      </c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</row>
    <row r="312" spans="2:182" ht="30" x14ac:dyDescent="0.25">
      <c r="B312" s="18">
        <v>1</v>
      </c>
      <c r="C312" s="173" t="s">
        <v>459</v>
      </c>
      <c r="D312" s="27">
        <f>'1 уровень'!E2779</f>
        <v>6112</v>
      </c>
      <c r="E312" s="27">
        <f>'1 уровень'!F2779</f>
        <v>4075</v>
      </c>
      <c r="F312" s="27">
        <f>'1 уровень'!G2779</f>
        <v>2526</v>
      </c>
      <c r="G312" s="64">
        <f>'1 уровень'!H2779</f>
        <v>61.987730061349687</v>
      </c>
      <c r="H312" s="78">
        <f>'1 уровень'!I2779</f>
        <v>0</v>
      </c>
      <c r="I312" s="78">
        <f>'1 уровень'!J2779</f>
        <v>0</v>
      </c>
      <c r="J312" s="73">
        <f>'1 уровень'!K2779</f>
        <v>0</v>
      </c>
      <c r="K312" s="73">
        <f>'1 уровень'!L2779</f>
        <v>0</v>
      </c>
      <c r="L312" s="73">
        <f>'1 уровень'!M2779</f>
        <v>0</v>
      </c>
      <c r="M312" s="73">
        <f>'1 уровень'!N2779</f>
        <v>0</v>
      </c>
      <c r="N312" s="73">
        <f>'1 уровень'!O2779</f>
        <v>0</v>
      </c>
      <c r="O312" s="73">
        <f>'1 уровень'!P2779</f>
        <v>0</v>
      </c>
      <c r="P312" s="72">
        <f>'1 уровень'!Q2779</f>
        <v>23225.599999999999</v>
      </c>
      <c r="Q312" s="72">
        <f>'1 уровень'!R2779</f>
        <v>23225.599999999999</v>
      </c>
      <c r="R312" s="72">
        <f>'1 уровень'!S2779</f>
        <v>23225.599999999999</v>
      </c>
      <c r="S312" s="72">
        <f>'1 уровень'!T2779</f>
        <v>23225.599999999999</v>
      </c>
      <c r="T312" s="72">
        <f>'1 уровень'!U2779</f>
        <v>23225.599999999999</v>
      </c>
      <c r="U312" s="72">
        <f>'1 уровень'!V2779</f>
        <v>23225.599999999999</v>
      </c>
      <c r="V312" s="72">
        <f>'1 уровень'!W2779</f>
        <v>23225.599999999999</v>
      </c>
      <c r="W312" s="72">
        <f>'1 уровень'!X2779</f>
        <v>23225.599999999999</v>
      </c>
      <c r="X312" s="72">
        <f>'1 уровень'!Y2779</f>
        <v>15483.733333333332</v>
      </c>
      <c r="Y312" s="72">
        <f>'1 уровень'!Z2779</f>
        <v>10182.587380000003</v>
      </c>
      <c r="Z312" s="787">
        <f>'1 уровень'!AA2779</f>
        <v>0</v>
      </c>
      <c r="AA312" s="72">
        <f>'1 уровень'!AB2779</f>
        <v>0</v>
      </c>
      <c r="AB312" s="72">
        <f>'1 уровень'!AC2779</f>
        <v>-5301.1459533333291</v>
      </c>
      <c r="AC312" s="72">
        <f>'1 уровень'!AD2779</f>
        <v>0</v>
      </c>
      <c r="AD312" s="72">
        <f>'1 уровень'!AE2779</f>
        <v>-85.495430000000013</v>
      </c>
      <c r="AE312" s="383">
        <f>'1 уровень'!AF2779</f>
        <v>10097.091950000002</v>
      </c>
      <c r="AF312" s="72">
        <f>Y312/X312*100</f>
        <v>65.763128056971638</v>
      </c>
      <c r="AG312" s="72">
        <f>AE312/X312*100</f>
        <v>65.210965163440363</v>
      </c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</row>
    <row r="313" spans="2:182" ht="60" x14ac:dyDescent="0.25">
      <c r="C313" s="173" t="s">
        <v>761</v>
      </c>
      <c r="D313" s="27">
        <f>'1 уровень'!E2780</f>
        <v>1097</v>
      </c>
      <c r="E313" s="27">
        <f>'1 уровень'!F2780</f>
        <v>137.125</v>
      </c>
      <c r="F313" s="27">
        <f>'1 уровень'!G2780</f>
        <v>0</v>
      </c>
      <c r="G313" s="64">
        <f>'1 уровень'!H2780</f>
        <v>0</v>
      </c>
      <c r="H313" s="78"/>
      <c r="I313" s="78"/>
      <c r="J313" s="73"/>
      <c r="K313" s="73"/>
      <c r="L313" s="73"/>
      <c r="M313" s="73"/>
      <c r="N313" s="73"/>
      <c r="O313" s="73"/>
      <c r="P313" s="72"/>
      <c r="Q313" s="72"/>
      <c r="R313" s="72"/>
      <c r="S313" s="72">
        <f>'1 уровень'!T2780</f>
        <v>0</v>
      </c>
      <c r="T313" s="72">
        <f>'1 уровень'!U2780</f>
        <v>0</v>
      </c>
      <c r="U313" s="72">
        <f>'1 уровень'!V2780</f>
        <v>0</v>
      </c>
      <c r="V313" s="72">
        <f>'1 уровень'!W2780</f>
        <v>0</v>
      </c>
      <c r="W313" s="72">
        <f>'1 уровень'!X2780</f>
        <v>0</v>
      </c>
      <c r="X313" s="72">
        <f>'1 уровень'!Y2780</f>
        <v>0</v>
      </c>
      <c r="Y313" s="72">
        <f>'1 уровень'!Z2780</f>
        <v>0</v>
      </c>
      <c r="Z313" s="787">
        <f>'1 уровень'!AA2780</f>
        <v>0</v>
      </c>
      <c r="AA313" s="72">
        <f>'1 уровень'!AB2780</f>
        <v>0</v>
      </c>
      <c r="AB313" s="72">
        <f>'1 уровень'!AC2780</f>
        <v>0</v>
      </c>
      <c r="AC313" s="72">
        <f>'1 уровень'!AD2780</f>
        <v>0</v>
      </c>
      <c r="AD313" s="72">
        <f>'1 уровень'!AE2780</f>
        <v>0</v>
      </c>
      <c r="AE313" s="383">
        <f>'1 уровень'!AF2780</f>
        <v>0</v>
      </c>
      <c r="AF313" s="72" t="e">
        <f>'1 уровень'!#REF!</f>
        <v>#REF!</v>
      </c>
      <c r="AG313" s="72" t="e">
        <f>'1 уровень'!#REF!</f>
        <v>#REF!</v>
      </c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</row>
    <row r="314" spans="2:182" ht="60" x14ac:dyDescent="0.25">
      <c r="C314" s="173" t="s">
        <v>762</v>
      </c>
      <c r="D314" s="27"/>
      <c r="E314" s="27"/>
      <c r="F314" s="27"/>
      <c r="G314" s="64"/>
      <c r="H314" s="78"/>
      <c r="I314" s="78"/>
      <c r="J314" s="73"/>
      <c r="K314" s="73"/>
      <c r="L314" s="73"/>
      <c r="M314" s="73"/>
      <c r="N314" s="73"/>
      <c r="O314" s="73"/>
      <c r="P314" s="72"/>
      <c r="Q314" s="72"/>
      <c r="R314" s="72"/>
      <c r="S314" s="72"/>
      <c r="T314" s="72"/>
      <c r="U314" s="72"/>
      <c r="V314" s="72"/>
      <c r="W314" s="72"/>
      <c r="X314" s="72"/>
      <c r="Y314" s="72"/>
      <c r="Z314" s="787"/>
      <c r="AA314" s="72"/>
      <c r="AB314" s="72"/>
      <c r="AC314" s="72"/>
      <c r="AD314" s="72"/>
      <c r="AE314" s="383"/>
      <c r="AF314" s="72"/>
      <c r="AG314" s="72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</row>
    <row r="315" spans="2:182" ht="30" x14ac:dyDescent="0.25">
      <c r="B315" s="18">
        <v>1</v>
      </c>
      <c r="C315" s="173" t="s">
        <v>460</v>
      </c>
      <c r="D315" s="27">
        <f>'1 уровень'!E2782</f>
        <v>925</v>
      </c>
      <c r="E315" s="27">
        <f>'1 уровень'!F2782</f>
        <v>617</v>
      </c>
      <c r="F315" s="27">
        <f>'1 уровень'!G2782</f>
        <v>518</v>
      </c>
      <c r="G315" s="64">
        <f>'1 уровень'!H2782</f>
        <v>83.954619124797404</v>
      </c>
      <c r="H315" s="78">
        <f>'1 уровень'!I2782</f>
        <v>0</v>
      </c>
      <c r="I315" s="78">
        <f>'1 уровень'!J2782</f>
        <v>0</v>
      </c>
      <c r="J315" s="73">
        <f>'1 уровень'!K2782</f>
        <v>0</v>
      </c>
      <c r="K315" s="73">
        <f>'1 уровень'!L2782</f>
        <v>0</v>
      </c>
      <c r="L315" s="73">
        <f>'1 уровень'!M2782</f>
        <v>0</v>
      </c>
      <c r="M315" s="73">
        <f>'1 уровень'!N2782</f>
        <v>0</v>
      </c>
      <c r="N315" s="73">
        <f>'1 уровень'!O2782</f>
        <v>0</v>
      </c>
      <c r="O315" s="73">
        <f>'1 уровень'!P2782</f>
        <v>0</v>
      </c>
      <c r="P315" s="72">
        <f>'1 уровень'!Q2782</f>
        <v>1637.6332</v>
      </c>
      <c r="Q315" s="72">
        <f>'1 уровень'!R2782</f>
        <v>1637.6332</v>
      </c>
      <c r="R315" s="72">
        <f>'1 уровень'!S2782</f>
        <v>1637.6332</v>
      </c>
      <c r="S315" s="72">
        <f>'1 уровень'!T2782</f>
        <v>1637.6332</v>
      </c>
      <c r="T315" s="72">
        <f>'1 уровень'!U2782</f>
        <v>1637.6332</v>
      </c>
      <c r="U315" s="72">
        <f>'1 уровень'!V2782</f>
        <v>1637.6332</v>
      </c>
      <c r="V315" s="72">
        <f>'1 уровень'!W2782</f>
        <v>1637.6332</v>
      </c>
      <c r="W315" s="72">
        <f>'1 уровень'!X2782</f>
        <v>1637.6332</v>
      </c>
      <c r="X315" s="72">
        <f>'1 уровень'!Y2782</f>
        <v>1091.7554666666667</v>
      </c>
      <c r="Y315" s="72">
        <f>'1 уровень'!Z2782</f>
        <v>825.80077999999992</v>
      </c>
      <c r="Z315" s="787">
        <f>'1 уровень'!AA2782</f>
        <v>0</v>
      </c>
      <c r="AA315" s="72">
        <f>'1 уровень'!AB2782</f>
        <v>0</v>
      </c>
      <c r="AB315" s="72">
        <f>'1 уровень'!AC2782</f>
        <v>-265.95468666666682</v>
      </c>
      <c r="AC315" s="72">
        <f>'1 уровень'!AD2782</f>
        <v>0</v>
      </c>
      <c r="AD315" s="72">
        <f>'1 уровень'!AE2782</f>
        <v>0</v>
      </c>
      <c r="AE315" s="383">
        <f>'1 уровень'!AF2782</f>
        <v>825.80077999999992</v>
      </c>
      <c r="AF315" s="72">
        <f>Y315/X315*100</f>
        <v>75.639720176654933</v>
      </c>
      <c r="AG315" s="72">
        <f>AE315/X315*100</f>
        <v>75.639720176654933</v>
      </c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</row>
    <row r="316" spans="2:182" ht="30" x14ac:dyDescent="0.25">
      <c r="B316" s="18">
        <v>1</v>
      </c>
      <c r="C316" s="291" t="s">
        <v>461</v>
      </c>
      <c r="D316" s="27">
        <f>'1 уровень'!E2783</f>
        <v>0</v>
      </c>
      <c r="E316" s="27">
        <f>'1 уровень'!F2783</f>
        <v>0</v>
      </c>
      <c r="F316" s="27">
        <f>'1 уровень'!G2783</f>
        <v>0</v>
      </c>
      <c r="G316" s="64">
        <f>'1 уровень'!H2783</f>
        <v>0</v>
      </c>
      <c r="H316" s="78">
        <f>'1 уровень'!I2783</f>
        <v>0</v>
      </c>
      <c r="I316" s="78">
        <f>'1 уровень'!J2783</f>
        <v>0</v>
      </c>
      <c r="J316" s="73">
        <f>'1 уровень'!K2783</f>
        <v>0</v>
      </c>
      <c r="K316" s="73">
        <f>'1 уровень'!L2783</f>
        <v>0</v>
      </c>
      <c r="L316" s="73">
        <f>'1 уровень'!M2783</f>
        <v>0</v>
      </c>
      <c r="M316" s="73">
        <f>'1 уровень'!N2783</f>
        <v>0</v>
      </c>
      <c r="N316" s="73">
        <f>'1 уровень'!O2783</f>
        <v>0</v>
      </c>
      <c r="O316" s="73">
        <f>'1 уровень'!P2783</f>
        <v>0</v>
      </c>
      <c r="P316" s="72">
        <f>'1 уровень'!Q2783</f>
        <v>0</v>
      </c>
      <c r="Q316" s="72">
        <f>'1 уровень'!R2783</f>
        <v>0</v>
      </c>
      <c r="R316" s="72">
        <f>'1 уровень'!S2783</f>
        <v>0</v>
      </c>
      <c r="S316" s="72">
        <f>'1 уровень'!T2783</f>
        <v>0</v>
      </c>
      <c r="T316" s="72">
        <f>'1 уровень'!U2783</f>
        <v>0</v>
      </c>
      <c r="U316" s="72">
        <f>'1 уровень'!V2783</f>
        <v>0</v>
      </c>
      <c r="V316" s="72">
        <f>'1 уровень'!W2783</f>
        <v>0</v>
      </c>
      <c r="W316" s="72">
        <f>'1 уровень'!X2783</f>
        <v>0</v>
      </c>
      <c r="X316" s="72">
        <f>'1 уровень'!Y2783</f>
        <v>0</v>
      </c>
      <c r="Y316" s="72">
        <f>'1 уровень'!Z2783</f>
        <v>0</v>
      </c>
      <c r="Z316" s="787">
        <f>'1 уровень'!AA2783</f>
        <v>0</v>
      </c>
      <c r="AA316" s="72">
        <f>'1 уровень'!AB2783</f>
        <v>0</v>
      </c>
      <c r="AB316" s="72">
        <f>'1 уровень'!AC2783</f>
        <v>0</v>
      </c>
      <c r="AC316" s="72">
        <f>'1 уровень'!AD2783</f>
        <v>0</v>
      </c>
      <c r="AD316" s="72">
        <f>'1 уровень'!AE2783</f>
        <v>0</v>
      </c>
      <c r="AE316" s="383">
        <f>'1 уровень'!AF2783</f>
        <v>0</v>
      </c>
      <c r="AF316" s="72"/>
      <c r="AG316" s="72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</row>
    <row r="317" spans="2:182" ht="45" x14ac:dyDescent="0.25">
      <c r="B317" s="18">
        <v>1</v>
      </c>
      <c r="C317" s="173" t="s">
        <v>462</v>
      </c>
      <c r="D317" s="27">
        <f>'1 уровень'!E2784</f>
        <v>14</v>
      </c>
      <c r="E317" s="27">
        <f>'1 уровень'!F2784</f>
        <v>9</v>
      </c>
      <c r="F317" s="27">
        <f>'1 уровень'!G2784</f>
        <v>17</v>
      </c>
      <c r="G317" s="64">
        <f>'1 уровень'!H2784</f>
        <v>188.88888888888889</v>
      </c>
      <c r="H317" s="78">
        <f>'1 уровень'!I2784</f>
        <v>0</v>
      </c>
      <c r="I317" s="78">
        <f>'1 уровень'!J2784</f>
        <v>0</v>
      </c>
      <c r="J317" s="73">
        <f>'1 уровень'!K2784</f>
        <v>0</v>
      </c>
      <c r="K317" s="73">
        <f>'1 уровень'!L2784</f>
        <v>0</v>
      </c>
      <c r="L317" s="73">
        <f>'1 уровень'!M2784</f>
        <v>0</v>
      </c>
      <c r="M317" s="73">
        <f>'1 уровень'!N2784</f>
        <v>0</v>
      </c>
      <c r="N317" s="73">
        <f>'1 уровень'!O2784</f>
        <v>0</v>
      </c>
      <c r="O317" s="73">
        <f>'1 уровень'!P2784</f>
        <v>0</v>
      </c>
      <c r="P317" s="72">
        <f>'1 уровень'!Q2784</f>
        <v>110.06100000000001</v>
      </c>
      <c r="Q317" s="72">
        <f>'1 уровень'!R2784</f>
        <v>110.06100000000001</v>
      </c>
      <c r="R317" s="72">
        <f>'1 уровень'!S2784</f>
        <v>110.06100000000001</v>
      </c>
      <c r="S317" s="72">
        <f>'1 уровень'!T2784</f>
        <v>110.06100000000001</v>
      </c>
      <c r="T317" s="72">
        <f>'1 уровень'!U2784</f>
        <v>110.06100000000001</v>
      </c>
      <c r="U317" s="72">
        <f>'1 уровень'!V2784</f>
        <v>110.06100000000001</v>
      </c>
      <c r="V317" s="72">
        <f>'1 уровень'!W2784</f>
        <v>110.06100000000001</v>
      </c>
      <c r="W317" s="72">
        <f>'1 уровень'!X2784</f>
        <v>110.06100000000001</v>
      </c>
      <c r="X317" s="72">
        <f>'1 уровень'!Y2784</f>
        <v>73.374000000000009</v>
      </c>
      <c r="Y317" s="72">
        <f>'1 уровень'!Z2784</f>
        <v>133.6455</v>
      </c>
      <c r="Z317" s="787">
        <f>'1 уровень'!AA2784</f>
        <v>0</v>
      </c>
      <c r="AA317" s="72">
        <f>'1 уровень'!AB2784</f>
        <v>0</v>
      </c>
      <c r="AB317" s="72">
        <f>'1 уровень'!AC2784</f>
        <v>60.271499999999989</v>
      </c>
      <c r="AC317" s="72">
        <f>'1 уровень'!AD2784</f>
        <v>0</v>
      </c>
      <c r="AD317" s="72">
        <f>'1 уровень'!AE2784</f>
        <v>-7.2057700000000002</v>
      </c>
      <c r="AE317" s="383">
        <f>'1 уровень'!AF2784</f>
        <v>126.43973</v>
      </c>
      <c r="AF317" s="72">
        <f t="shared" ref="AF317:AF323" si="21">Y317/X317*100</f>
        <v>182.14285714285711</v>
      </c>
      <c r="AG317" s="72">
        <f t="shared" ref="AG317:AG323" si="22">AE317/X317*100</f>
        <v>172.3222531141821</v>
      </c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</row>
    <row r="318" spans="2:182" ht="30" x14ac:dyDescent="0.25">
      <c r="B318" s="18">
        <v>1</v>
      </c>
      <c r="C318" s="173" t="s">
        <v>463</v>
      </c>
      <c r="D318" s="27">
        <f>'1 уровень'!E2785</f>
        <v>98</v>
      </c>
      <c r="E318" s="27">
        <f>'1 уровень'!F2785</f>
        <v>65</v>
      </c>
      <c r="F318" s="27">
        <f>'1 уровень'!G2785</f>
        <v>90</v>
      </c>
      <c r="G318" s="64">
        <f>'1 уровень'!H2785</f>
        <v>138.46153846153845</v>
      </c>
      <c r="H318" s="78">
        <f>'1 уровень'!I2785</f>
        <v>0</v>
      </c>
      <c r="I318" s="78">
        <f>'1 уровень'!J2785</f>
        <v>0</v>
      </c>
      <c r="J318" s="73">
        <f>'1 уровень'!K2785</f>
        <v>0</v>
      </c>
      <c r="K318" s="73">
        <f>'1 уровень'!L2785</f>
        <v>0</v>
      </c>
      <c r="L318" s="73">
        <f>'1 уровень'!M2785</f>
        <v>0</v>
      </c>
      <c r="M318" s="73">
        <f>'1 уровень'!N2785</f>
        <v>0</v>
      </c>
      <c r="N318" s="73">
        <f>'1 уровень'!O2785</f>
        <v>0</v>
      </c>
      <c r="O318" s="73">
        <f>'1 уровень'!P2785</f>
        <v>0</v>
      </c>
      <c r="P318" s="72">
        <f>'1 уровень'!Q2785</f>
        <v>770.42700000000002</v>
      </c>
      <c r="Q318" s="72">
        <f>'1 уровень'!R2785</f>
        <v>770.42700000000002</v>
      </c>
      <c r="R318" s="72">
        <f>'1 уровень'!S2785</f>
        <v>770.42700000000002</v>
      </c>
      <c r="S318" s="72">
        <f>'1 уровень'!T2785</f>
        <v>770.42700000000002</v>
      </c>
      <c r="T318" s="72">
        <f>'1 уровень'!U2785</f>
        <v>770.42700000000002</v>
      </c>
      <c r="U318" s="72">
        <f>'1 уровень'!V2785</f>
        <v>770.42700000000002</v>
      </c>
      <c r="V318" s="72">
        <f>'1 уровень'!W2785</f>
        <v>770.42700000000002</v>
      </c>
      <c r="W318" s="72">
        <f>'1 уровень'!X2785</f>
        <v>770.42700000000002</v>
      </c>
      <c r="X318" s="72">
        <f>'1 уровень'!Y2785</f>
        <v>513.61800000000005</v>
      </c>
      <c r="Y318" s="72">
        <f>'1 уровень'!Z2785</f>
        <v>707.53499999999997</v>
      </c>
      <c r="Z318" s="787">
        <f>'1 уровень'!AA2785</f>
        <v>0</v>
      </c>
      <c r="AA318" s="72">
        <f>'1 уровень'!AB2785</f>
        <v>0</v>
      </c>
      <c r="AB318" s="72">
        <f>'1 уровень'!AC2785</f>
        <v>193.91699999999992</v>
      </c>
      <c r="AC318" s="72">
        <f>'1 уровень'!AD2785</f>
        <v>0</v>
      </c>
      <c r="AD318" s="72">
        <f>'1 уровень'!AE2785</f>
        <v>-104.4838</v>
      </c>
      <c r="AE318" s="383">
        <f>'1 уровень'!AF2785</f>
        <v>603.05119999999999</v>
      </c>
      <c r="AF318" s="72">
        <f t="shared" si="21"/>
        <v>137.75510204081633</v>
      </c>
      <c r="AG318" s="72">
        <f t="shared" si="22"/>
        <v>117.41239598300682</v>
      </c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</row>
    <row r="319" spans="2:182" ht="45" x14ac:dyDescent="0.25">
      <c r="B319" s="18">
        <v>1</v>
      </c>
      <c r="C319" s="173" t="s">
        <v>272</v>
      </c>
      <c r="D319" s="27">
        <f>'1 уровень'!E2786</f>
        <v>7029</v>
      </c>
      <c r="E319" s="27">
        <f>'1 уровень'!F2786</f>
        <v>4686</v>
      </c>
      <c r="F319" s="27">
        <f>'1 уровень'!G2786</f>
        <v>2682</v>
      </c>
      <c r="G319" s="64">
        <f>'1 уровень'!H2786</f>
        <v>57.234314980793854</v>
      </c>
      <c r="H319" s="78">
        <f>'1 уровень'!I2786</f>
        <v>0</v>
      </c>
      <c r="I319" s="78">
        <f>'1 уровень'!J2786</f>
        <v>0</v>
      </c>
      <c r="J319" s="73">
        <f>'1 уровень'!K2786</f>
        <v>0</v>
      </c>
      <c r="K319" s="73">
        <f>'1 уровень'!L2786</f>
        <v>0</v>
      </c>
      <c r="L319" s="73">
        <f>'1 уровень'!M2786</f>
        <v>0</v>
      </c>
      <c r="M319" s="73">
        <f>'1 уровень'!N2786</f>
        <v>0</v>
      </c>
      <c r="N319" s="73">
        <f>'1 уровень'!O2786</f>
        <v>0</v>
      </c>
      <c r="O319" s="73">
        <f>'1 уровень'!P2786</f>
        <v>0</v>
      </c>
      <c r="P319" s="72">
        <f>'1 уровень'!Q2786</f>
        <v>15547.45479</v>
      </c>
      <c r="Q319" s="72">
        <f>'1 уровень'!R2786</f>
        <v>15547.45479</v>
      </c>
      <c r="R319" s="72">
        <f>'1 уровень'!S2786</f>
        <v>15547.45479</v>
      </c>
      <c r="S319" s="72">
        <f>'1 уровень'!T2786</f>
        <v>15547.45479</v>
      </c>
      <c r="T319" s="72">
        <f>'1 уровень'!U2786</f>
        <v>15547.45479</v>
      </c>
      <c r="U319" s="72">
        <f>'1 уровень'!V2786</f>
        <v>15547.45479</v>
      </c>
      <c r="V319" s="72">
        <f>'1 уровень'!W2786</f>
        <v>15547.45479</v>
      </c>
      <c r="W319" s="72">
        <f>'1 уровень'!X2786</f>
        <v>15547.45479</v>
      </c>
      <c r="X319" s="72">
        <f>'1 уровень'!Y2786</f>
        <v>10364.969860000001</v>
      </c>
      <c r="Y319" s="72">
        <f>'1 уровень'!Z2786</f>
        <v>4866.5968499999999</v>
      </c>
      <c r="Z319" s="787">
        <f>'1 уровень'!AA2786</f>
        <v>0</v>
      </c>
      <c r="AA319" s="72">
        <f>'1 уровень'!AB2786</f>
        <v>0</v>
      </c>
      <c r="AB319" s="72">
        <f>'1 уровень'!AC2786</f>
        <v>-5498.3730100000002</v>
      </c>
      <c r="AC319" s="72">
        <f>'1 уровень'!AD2786</f>
        <v>0</v>
      </c>
      <c r="AD319" s="72">
        <f>'1 уровень'!AE2786</f>
        <v>0</v>
      </c>
      <c r="AE319" s="383">
        <f>'1 уровень'!AF2786</f>
        <v>4866.5968499999999</v>
      </c>
      <c r="AF319" s="72">
        <f t="shared" si="21"/>
        <v>46.952349266165641</v>
      </c>
      <c r="AG319" s="72">
        <f t="shared" si="22"/>
        <v>46.952349266165641</v>
      </c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</row>
    <row r="320" spans="2:182" ht="30" x14ac:dyDescent="0.25">
      <c r="B320" s="18">
        <v>1</v>
      </c>
      <c r="C320" s="173" t="s">
        <v>464</v>
      </c>
      <c r="D320" s="27">
        <f>'1 уровень'!E2787</f>
        <v>2265</v>
      </c>
      <c r="E320" s="27">
        <f>'1 уровень'!F2787</f>
        <v>1510</v>
      </c>
      <c r="F320" s="27">
        <f>'1 уровень'!G2787</f>
        <v>595</v>
      </c>
      <c r="G320" s="64">
        <f>'1 уровень'!H2787</f>
        <v>39.403973509933778</v>
      </c>
      <c r="H320" s="78">
        <f>'1 уровень'!I2787</f>
        <v>0</v>
      </c>
      <c r="I320" s="78">
        <f>'1 уровень'!J2787</f>
        <v>0</v>
      </c>
      <c r="J320" s="73">
        <f>'1 уровень'!K2787</f>
        <v>0</v>
      </c>
      <c r="K320" s="73">
        <f>'1 уровень'!L2787</f>
        <v>0</v>
      </c>
      <c r="L320" s="73">
        <f>'1 уровень'!M2787</f>
        <v>0</v>
      </c>
      <c r="M320" s="73">
        <f>'1 уровень'!N2787</f>
        <v>0</v>
      </c>
      <c r="N320" s="73">
        <f>'1 уровень'!O2787</f>
        <v>0</v>
      </c>
      <c r="O320" s="73">
        <f>'1 уровень'!P2787</f>
        <v>0</v>
      </c>
      <c r="P320" s="72">
        <f>'1 уровень'!Q2787</f>
        <v>3612.0181499999999</v>
      </c>
      <c r="Q320" s="72">
        <f>'1 уровень'!R2787</f>
        <v>3612.0181499999999</v>
      </c>
      <c r="R320" s="72">
        <f>'1 уровень'!S2787</f>
        <v>3612.0181499999999</v>
      </c>
      <c r="S320" s="72">
        <f>'1 уровень'!T2787</f>
        <v>3612.0181499999999</v>
      </c>
      <c r="T320" s="72">
        <f>'1 уровень'!U2787</f>
        <v>3612.0181499999999</v>
      </c>
      <c r="U320" s="72">
        <f>'1 уровень'!V2787</f>
        <v>3612.0181499999999</v>
      </c>
      <c r="V320" s="72">
        <f>'1 уровень'!W2787</f>
        <v>3612.0181499999999</v>
      </c>
      <c r="W320" s="72">
        <f>'1 уровень'!X2787</f>
        <v>3612.0181499999999</v>
      </c>
      <c r="X320" s="72">
        <f>'1 уровень'!Y2787</f>
        <v>2408.0120999999999</v>
      </c>
      <c r="Y320" s="72">
        <f>'1 уровень'!Z2787</f>
        <v>933.33057000000008</v>
      </c>
      <c r="Z320" s="787">
        <f>'1 уровень'!AA2787</f>
        <v>0</v>
      </c>
      <c r="AA320" s="72">
        <f>'1 уровень'!AB2787</f>
        <v>0</v>
      </c>
      <c r="AB320" s="72">
        <f>'1 уровень'!AC2787</f>
        <v>-1474.6815299999998</v>
      </c>
      <c r="AC320" s="72">
        <f>'1 уровень'!AD2787</f>
        <v>0</v>
      </c>
      <c r="AD320" s="72">
        <f>'1 уровень'!AE2787</f>
        <v>0</v>
      </c>
      <c r="AE320" s="383">
        <f>'1 уровень'!AF2787</f>
        <v>933.33057000000008</v>
      </c>
      <c r="AF320" s="72">
        <f t="shared" si="21"/>
        <v>38.759380403445654</v>
      </c>
      <c r="AG320" s="72">
        <f t="shared" si="22"/>
        <v>38.759380403445654</v>
      </c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</row>
    <row r="321" spans="1:182" ht="60" x14ac:dyDescent="0.25">
      <c r="B321" s="18">
        <v>1</v>
      </c>
      <c r="C321" s="173" t="s">
        <v>465</v>
      </c>
      <c r="D321" s="27">
        <f>'1 уровень'!E2788</f>
        <v>3588</v>
      </c>
      <c r="E321" s="27">
        <f>'1 уровень'!F2788</f>
        <v>2392</v>
      </c>
      <c r="F321" s="27">
        <f>'1 уровень'!G2788</f>
        <v>1264</v>
      </c>
      <c r="G321" s="64">
        <f>'1 уровень'!H2788</f>
        <v>52.842809364548494</v>
      </c>
      <c r="H321" s="78">
        <f>'1 уровень'!I2788</f>
        <v>0</v>
      </c>
      <c r="I321" s="78">
        <f>'1 уровень'!J2788</f>
        <v>0</v>
      </c>
      <c r="J321" s="73">
        <f>'1 уровень'!K2788</f>
        <v>0</v>
      </c>
      <c r="K321" s="73">
        <f>'1 уровень'!L2788</f>
        <v>0</v>
      </c>
      <c r="L321" s="73">
        <f>'1 уровень'!M2788</f>
        <v>0</v>
      </c>
      <c r="M321" s="73">
        <f>'1 уровень'!N2788</f>
        <v>0</v>
      </c>
      <c r="N321" s="73">
        <f>'1 уровень'!O2788</f>
        <v>0</v>
      </c>
      <c r="O321" s="73">
        <f>'1 уровень'!P2788</f>
        <v>0</v>
      </c>
      <c r="P321" s="72">
        <f>'1 уровень'!Q2788</f>
        <v>10351.164720000001</v>
      </c>
      <c r="Q321" s="72">
        <f>'1 уровень'!R2788</f>
        <v>10351.164720000001</v>
      </c>
      <c r="R321" s="72">
        <f>'1 уровень'!S2788</f>
        <v>10351.164720000001</v>
      </c>
      <c r="S321" s="72">
        <f>'1 уровень'!T2788</f>
        <v>10351.164720000001</v>
      </c>
      <c r="T321" s="72">
        <f>'1 уровень'!U2788</f>
        <v>10351.164720000001</v>
      </c>
      <c r="U321" s="72">
        <f>'1 уровень'!V2788</f>
        <v>10351.164720000001</v>
      </c>
      <c r="V321" s="72">
        <f>'1 уровень'!W2788</f>
        <v>10351.164720000001</v>
      </c>
      <c r="W321" s="72">
        <f>'1 уровень'!X2788</f>
        <v>10351.164720000001</v>
      </c>
      <c r="X321" s="72">
        <f>'1 уровень'!Y2788</f>
        <v>6900.7764800000004</v>
      </c>
      <c r="Y321" s="72">
        <f>'1 уровень'!Z2788</f>
        <v>2823.1452600000002</v>
      </c>
      <c r="Z321" s="787">
        <f>'1 уровень'!AA2788</f>
        <v>0</v>
      </c>
      <c r="AA321" s="72">
        <f>'1 уровень'!AB2788</f>
        <v>0</v>
      </c>
      <c r="AB321" s="72">
        <f>'1 уровень'!AC2788</f>
        <v>-4077.6312200000002</v>
      </c>
      <c r="AC321" s="72">
        <f>'1 уровень'!AD2788</f>
        <v>0</v>
      </c>
      <c r="AD321" s="72">
        <f>'1 уровень'!AE2788</f>
        <v>0</v>
      </c>
      <c r="AE321" s="383">
        <f>'1 уровень'!AF2788</f>
        <v>2823.1452600000002</v>
      </c>
      <c r="AF321" s="72">
        <f t="shared" si="21"/>
        <v>40.910544895666582</v>
      </c>
      <c r="AG321" s="72">
        <f t="shared" si="22"/>
        <v>40.910544895666582</v>
      </c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</row>
    <row r="322" spans="1:182" ht="60" x14ac:dyDescent="0.25">
      <c r="B322" s="18">
        <v>1</v>
      </c>
      <c r="C322" s="291" t="s">
        <v>466</v>
      </c>
      <c r="D322" s="27">
        <f>'1 уровень'!E2789</f>
        <v>1176</v>
      </c>
      <c r="E322" s="27">
        <f>'1 уровень'!F2789</f>
        <v>784</v>
      </c>
      <c r="F322" s="27">
        <f>'1 уровень'!G2789</f>
        <v>823</v>
      </c>
      <c r="G322" s="64">
        <f>'1 уровень'!H2789</f>
        <v>104.97448979591837</v>
      </c>
      <c r="H322" s="78">
        <f>'1 уровень'!I2789</f>
        <v>0</v>
      </c>
      <c r="I322" s="78">
        <f>'1 уровень'!J2789</f>
        <v>0</v>
      </c>
      <c r="J322" s="73">
        <f>'1 уровень'!K2789</f>
        <v>0</v>
      </c>
      <c r="K322" s="73">
        <f>'1 уровень'!L2789</f>
        <v>0</v>
      </c>
      <c r="L322" s="73">
        <f>'1 уровень'!M2789</f>
        <v>0</v>
      </c>
      <c r="M322" s="73">
        <f>'1 уровень'!N2789</f>
        <v>0</v>
      </c>
      <c r="N322" s="73">
        <f>'1 уровень'!O2789</f>
        <v>0</v>
      </c>
      <c r="O322" s="73">
        <f>'1 уровень'!P2789</f>
        <v>0</v>
      </c>
      <c r="P322" s="72">
        <f>'1 уровень'!Q2789</f>
        <v>1584.2719200000001</v>
      </c>
      <c r="Q322" s="72">
        <f>'1 уровень'!R2789</f>
        <v>1584.2719200000001</v>
      </c>
      <c r="R322" s="72">
        <f>'1 уровень'!S2789</f>
        <v>1584.2719200000001</v>
      </c>
      <c r="S322" s="72">
        <f>'1 уровень'!T2789</f>
        <v>1584.2719200000001</v>
      </c>
      <c r="T322" s="72">
        <f>'1 уровень'!U2789</f>
        <v>1584.2719200000001</v>
      </c>
      <c r="U322" s="72">
        <f>'1 уровень'!V2789</f>
        <v>1584.2719200000001</v>
      </c>
      <c r="V322" s="72">
        <f>'1 уровень'!W2789</f>
        <v>1584.2719200000001</v>
      </c>
      <c r="W322" s="72">
        <f>'1 уровень'!X2789</f>
        <v>1584.2719200000001</v>
      </c>
      <c r="X322" s="72">
        <f>'1 уровень'!Y2789</f>
        <v>1056.18128</v>
      </c>
      <c r="Y322" s="72">
        <f>'1 уровень'!Z2789</f>
        <v>1110.12102</v>
      </c>
      <c r="Z322" s="787">
        <f>'1 уровень'!AA2789</f>
        <v>0</v>
      </c>
      <c r="AA322" s="72">
        <f>'1 уровень'!AB2789</f>
        <v>0</v>
      </c>
      <c r="AB322" s="72">
        <f>'1 уровень'!AC2789</f>
        <v>53.939740000000029</v>
      </c>
      <c r="AC322" s="72">
        <f>'1 уровень'!AD2789</f>
        <v>0</v>
      </c>
      <c r="AD322" s="72">
        <f>'1 уровень'!AE2789</f>
        <v>0</v>
      </c>
      <c r="AE322" s="383">
        <f>'1 уровень'!AF2789</f>
        <v>1110.12102</v>
      </c>
      <c r="AF322" s="376">
        <f t="shared" si="21"/>
        <v>105.10705321344078</v>
      </c>
      <c r="AG322" s="376">
        <f t="shared" si="22"/>
        <v>105.10705321344078</v>
      </c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</row>
    <row r="323" spans="1:182" ht="29.25" x14ac:dyDescent="0.25">
      <c r="B323" s="18">
        <v>1</v>
      </c>
      <c r="C323" s="288" t="s">
        <v>310</v>
      </c>
      <c r="D323" s="20">
        <f>'1 уровень'!E2790</f>
        <v>2583.6</v>
      </c>
      <c r="E323" s="20">
        <f>'1 уровень'!F2790</f>
        <v>1722</v>
      </c>
      <c r="F323" s="20">
        <f>'1 уровень'!G2790</f>
        <v>2261.625</v>
      </c>
      <c r="G323" s="62">
        <f>'1 уровень'!H2790</f>
        <v>131.33710801393727</v>
      </c>
      <c r="H323" s="78">
        <f>'1 уровень'!I2790</f>
        <v>0</v>
      </c>
      <c r="I323" s="78">
        <f>'1 уровень'!J2790</f>
        <v>0</v>
      </c>
      <c r="J323" s="73">
        <f>'1 уровень'!K2790</f>
        <v>0</v>
      </c>
      <c r="K323" s="73">
        <f>'1 уровень'!L2790</f>
        <v>0</v>
      </c>
      <c r="L323" s="73">
        <f>'1 уровень'!M2790</f>
        <v>0</v>
      </c>
      <c r="M323" s="73">
        <f>'1 уровень'!N2790</f>
        <v>0</v>
      </c>
      <c r="N323" s="73">
        <f>'1 уровень'!O2790</f>
        <v>0</v>
      </c>
      <c r="O323" s="73">
        <f>'1 уровень'!P2790</f>
        <v>0</v>
      </c>
      <c r="P323" s="72">
        <f>'1 уровень'!Q2790</f>
        <v>4058.4000000000019</v>
      </c>
      <c r="Q323" s="72">
        <f>'1 уровень'!R2790</f>
        <v>4058.4000000000019</v>
      </c>
      <c r="R323" s="72">
        <f>'1 уровень'!S2790</f>
        <v>4058.4000000000019</v>
      </c>
      <c r="S323" s="72">
        <f>'1 уровень'!T2790</f>
        <v>4058.4000000000019</v>
      </c>
      <c r="T323" s="72">
        <f>'1 уровень'!U2790</f>
        <v>4058.4000000000019</v>
      </c>
      <c r="U323" s="72">
        <f>'1 уровень'!V2790</f>
        <v>4058.4000000000019</v>
      </c>
      <c r="V323" s="72">
        <f>'1 уровень'!W2790</f>
        <v>4058.4000000000019</v>
      </c>
      <c r="W323" s="72">
        <f>'1 уровень'!X2790</f>
        <v>4058.4000000000019</v>
      </c>
      <c r="X323" s="72">
        <f>'1 уровень'!Y2790</f>
        <v>2705.6000000000013</v>
      </c>
      <c r="Y323" s="72">
        <f>'1 уровень'!Z2790</f>
        <v>1990.479889999996</v>
      </c>
      <c r="Z323" s="787">
        <f>'1 уровень'!AA2790</f>
        <v>0</v>
      </c>
      <c r="AA323" s="72">
        <f>'1 уровень'!AB2790</f>
        <v>0</v>
      </c>
      <c r="AB323" s="72">
        <f>'1 уровень'!AC2790</f>
        <v>-715.1201100000053</v>
      </c>
      <c r="AC323" s="72">
        <f>'1 уровень'!AD2790</f>
        <v>-17.15699</v>
      </c>
      <c r="AD323" s="72">
        <f>'1 уровень'!AE2790</f>
        <v>2.3092638912203256E-14</v>
      </c>
      <c r="AE323" s="383">
        <f>'1 уровень'!AF2790</f>
        <v>1990.479889999996</v>
      </c>
      <c r="AF323" s="72">
        <f t="shared" si="21"/>
        <v>73.568890079834233</v>
      </c>
      <c r="AG323" s="72">
        <f t="shared" si="22"/>
        <v>73.568890079834233</v>
      </c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</row>
    <row r="324" spans="1:182" x14ac:dyDescent="0.25">
      <c r="B324" s="18">
        <v>1</v>
      </c>
      <c r="C324" s="173" t="s">
        <v>303</v>
      </c>
      <c r="D324" s="27">
        <f>'1 уровень'!E2791</f>
        <v>0</v>
      </c>
      <c r="E324" s="27">
        <f>'1 уровень'!F2791</f>
        <v>0</v>
      </c>
      <c r="F324" s="27">
        <f>'1 уровень'!G2791</f>
        <v>0</v>
      </c>
      <c r="G324" s="64">
        <f>'1 уровень'!H2791</f>
        <v>0</v>
      </c>
      <c r="H324" s="78">
        <f>'1 уровень'!I2791</f>
        <v>0</v>
      </c>
      <c r="I324" s="78">
        <f>'1 уровень'!J2791</f>
        <v>0</v>
      </c>
      <c r="J324" s="73">
        <f>'1 уровень'!K2791</f>
        <v>0</v>
      </c>
      <c r="K324" s="73">
        <f>'1 уровень'!L2791</f>
        <v>0</v>
      </c>
      <c r="L324" s="73">
        <f>'1 уровень'!M2791</f>
        <v>0</v>
      </c>
      <c r="M324" s="73">
        <f>'1 уровень'!N2791</f>
        <v>0</v>
      </c>
      <c r="N324" s="73">
        <f>'1 уровень'!O2791</f>
        <v>0</v>
      </c>
      <c r="O324" s="73">
        <f>'1 уровень'!P2791</f>
        <v>0</v>
      </c>
      <c r="P324" s="72">
        <f>'1 уровень'!Q2791</f>
        <v>0</v>
      </c>
      <c r="Q324" s="72">
        <f>'1 уровень'!R2791</f>
        <v>0</v>
      </c>
      <c r="R324" s="72">
        <f>'1 уровень'!S2791</f>
        <v>0</v>
      </c>
      <c r="S324" s="72">
        <f>'1 уровень'!T2791</f>
        <v>0</v>
      </c>
      <c r="T324" s="72">
        <f>'1 уровень'!U2791</f>
        <v>0</v>
      </c>
      <c r="U324" s="72">
        <f>'1 уровень'!V2791</f>
        <v>0</v>
      </c>
      <c r="V324" s="72">
        <f>'1 уровень'!W2791</f>
        <v>0</v>
      </c>
      <c r="W324" s="72">
        <f>'1 уровень'!X2791</f>
        <v>0</v>
      </c>
      <c r="X324" s="72">
        <f>'1 уровень'!Y2791</f>
        <v>0</v>
      </c>
      <c r="Y324" s="72">
        <f>'1 уровень'!Z2791</f>
        <v>0</v>
      </c>
      <c r="Z324" s="787">
        <f>'1 уровень'!AA2791</f>
        <v>0</v>
      </c>
      <c r="AA324" s="72">
        <f>'1 уровень'!AB2791</f>
        <v>0</v>
      </c>
      <c r="AB324" s="72">
        <f>'1 уровень'!AC2791</f>
        <v>0</v>
      </c>
      <c r="AC324" s="72">
        <f>'1 уровень'!AD2791</f>
        <v>0</v>
      </c>
      <c r="AD324" s="72">
        <f>'1 уровень'!AE2791</f>
        <v>0</v>
      </c>
      <c r="AE324" s="383">
        <f>'1 уровень'!AF2791</f>
        <v>0</v>
      </c>
      <c r="AF324" s="72"/>
      <c r="AG324" s="72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</row>
    <row r="325" spans="1:182" ht="30" x14ac:dyDescent="0.25">
      <c r="B325" s="18">
        <v>1</v>
      </c>
      <c r="C325" s="291" t="s">
        <v>442</v>
      </c>
      <c r="D325" s="27">
        <f>'1 уровень'!E2792</f>
        <v>750</v>
      </c>
      <c r="E325" s="27">
        <f>'1 уровень'!F2792</f>
        <v>500</v>
      </c>
      <c r="F325" s="27">
        <f>'1 уровень'!G2792</f>
        <v>352.62499999999994</v>
      </c>
      <c r="G325" s="64">
        <f>'1 уровень'!H2792</f>
        <v>70.524999999999991</v>
      </c>
      <c r="H325" s="78">
        <f>'1 уровень'!I2792</f>
        <v>0</v>
      </c>
      <c r="I325" s="78">
        <f>'1 уровень'!J2792</f>
        <v>0</v>
      </c>
      <c r="J325" s="73">
        <f>'1 уровень'!K2792</f>
        <v>0</v>
      </c>
      <c r="K325" s="73">
        <f>'1 уровень'!L2792</f>
        <v>0</v>
      </c>
      <c r="L325" s="73">
        <f>'1 уровень'!M2792</f>
        <v>0</v>
      </c>
      <c r="M325" s="73">
        <f>'1 уровень'!N2792</f>
        <v>0</v>
      </c>
      <c r="N325" s="73">
        <f>'1 уровень'!O2792</f>
        <v>0</v>
      </c>
      <c r="O325" s="73">
        <f>'1 уровень'!P2792</f>
        <v>0</v>
      </c>
      <c r="P325" s="72">
        <f>'1 уровень'!Q2792</f>
        <v>0</v>
      </c>
      <c r="Q325" s="72">
        <f>'1 уровень'!R2792</f>
        <v>0</v>
      </c>
      <c r="R325" s="72">
        <f>'1 уровень'!S2792</f>
        <v>0</v>
      </c>
      <c r="S325" s="72">
        <f>'1 уровень'!T2792</f>
        <v>0</v>
      </c>
      <c r="T325" s="72">
        <f>'1 уровень'!U2792</f>
        <v>0</v>
      </c>
      <c r="U325" s="72">
        <f>'1 уровень'!V2792</f>
        <v>0</v>
      </c>
      <c r="V325" s="72">
        <f>'1 уровень'!W2792</f>
        <v>0</v>
      </c>
      <c r="W325" s="72">
        <f>'1 уровень'!X2792</f>
        <v>0</v>
      </c>
      <c r="X325" s="72">
        <f>'1 уровень'!Y2792</f>
        <v>0</v>
      </c>
      <c r="Y325" s="72">
        <f>'1 уровень'!Z2792</f>
        <v>0</v>
      </c>
      <c r="Z325" s="787">
        <f>'1 уровень'!AA2792</f>
        <v>0</v>
      </c>
      <c r="AA325" s="72">
        <f>'1 уровень'!AB2792</f>
        <v>0</v>
      </c>
      <c r="AB325" s="72">
        <f>'1 уровень'!AC2792</f>
        <v>0</v>
      </c>
      <c r="AC325" s="72">
        <f>'1 уровень'!AD2792</f>
        <v>0</v>
      </c>
      <c r="AD325" s="72">
        <f>'1 уровень'!AE2792</f>
        <v>0</v>
      </c>
      <c r="AE325" s="383">
        <f>'1 уровень'!AF2792</f>
        <v>0</v>
      </c>
      <c r="AF325" s="72"/>
      <c r="AG325" s="72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</row>
    <row r="326" spans="1:182" x14ac:dyDescent="0.25">
      <c r="B326" s="18">
        <v>1</v>
      </c>
      <c r="C326" s="173" t="s">
        <v>443</v>
      </c>
      <c r="D326" s="27">
        <f>'1 уровень'!E2793</f>
        <v>0</v>
      </c>
      <c r="E326" s="27">
        <f>'1 уровень'!F2793</f>
        <v>0</v>
      </c>
      <c r="F326" s="27">
        <f>'1 уровень'!G2793</f>
        <v>0</v>
      </c>
      <c r="G326" s="64">
        <f>'1 уровень'!H2793</f>
        <v>0</v>
      </c>
      <c r="H326" s="78">
        <f>'1 уровень'!I2793</f>
        <v>0</v>
      </c>
      <c r="I326" s="78">
        <f>'1 уровень'!J2793</f>
        <v>0</v>
      </c>
      <c r="J326" s="73">
        <f>'1 уровень'!K2793</f>
        <v>0</v>
      </c>
      <c r="K326" s="73">
        <f>'1 уровень'!L2793</f>
        <v>0</v>
      </c>
      <c r="L326" s="73">
        <f>'1 уровень'!M2793</f>
        <v>0</v>
      </c>
      <c r="M326" s="73">
        <f>'1 уровень'!N2793</f>
        <v>0</v>
      </c>
      <c r="N326" s="73">
        <f>'1 уровень'!O2793</f>
        <v>0</v>
      </c>
      <c r="O326" s="73">
        <f>'1 уровень'!P2793</f>
        <v>0</v>
      </c>
      <c r="P326" s="72">
        <f>'1 уровень'!Q2793</f>
        <v>0</v>
      </c>
      <c r="Q326" s="72">
        <f>'1 уровень'!R2793</f>
        <v>0</v>
      </c>
      <c r="R326" s="72">
        <f>'1 уровень'!S2793</f>
        <v>0</v>
      </c>
      <c r="S326" s="72">
        <f>'1 уровень'!T2793</f>
        <v>0</v>
      </c>
      <c r="T326" s="72">
        <f>'1 уровень'!U2793</f>
        <v>0</v>
      </c>
      <c r="U326" s="72">
        <f>'1 уровень'!V2793</f>
        <v>0</v>
      </c>
      <c r="V326" s="72">
        <f>'1 уровень'!W2793</f>
        <v>0</v>
      </c>
      <c r="W326" s="72">
        <f>'1 уровень'!X2793</f>
        <v>0</v>
      </c>
      <c r="X326" s="72">
        <f>'1 уровень'!Y2793</f>
        <v>0</v>
      </c>
      <c r="Y326" s="72">
        <f>'1 уровень'!Z2793</f>
        <v>0</v>
      </c>
      <c r="Z326" s="787">
        <f>'1 уровень'!AA2793</f>
        <v>0</v>
      </c>
      <c r="AA326" s="72">
        <f>'1 уровень'!AB2793</f>
        <v>0</v>
      </c>
      <c r="AB326" s="72">
        <f>'1 уровень'!AC2793</f>
        <v>0</v>
      </c>
      <c r="AC326" s="72">
        <f>'1 уровень'!AD2793</f>
        <v>0</v>
      </c>
      <c r="AD326" s="72">
        <f>'1 уровень'!AE2793</f>
        <v>0</v>
      </c>
      <c r="AE326" s="383">
        <f>'1 уровень'!AF2793</f>
        <v>0</v>
      </c>
      <c r="AF326" s="72"/>
      <c r="AG326" s="72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</row>
    <row r="327" spans="1:182" ht="30" x14ac:dyDescent="0.25">
      <c r="B327" s="18">
        <v>1</v>
      </c>
      <c r="C327" s="173" t="s">
        <v>444</v>
      </c>
      <c r="D327" s="27">
        <f>'1 уровень'!E2794</f>
        <v>3000</v>
      </c>
      <c r="E327" s="27">
        <f>'1 уровень'!F2794</f>
        <v>2000</v>
      </c>
      <c r="F327" s="27">
        <f>'1 уровень'!G2794</f>
        <v>1410.4999999999998</v>
      </c>
      <c r="G327" s="64">
        <f>'1 уровень'!H2794</f>
        <v>70.524999999999991</v>
      </c>
      <c r="H327" s="78"/>
      <c r="I327" s="78">
        <f>'1 уровень'!J2794</f>
        <v>0</v>
      </c>
      <c r="J327" s="73">
        <f>'1 уровень'!K2794</f>
        <v>0</v>
      </c>
      <c r="K327" s="73">
        <f>'1 уровень'!L2794</f>
        <v>0</v>
      </c>
      <c r="L327" s="73">
        <f>'1 уровень'!M2794</f>
        <v>0</v>
      </c>
      <c r="M327" s="73">
        <f>'1 уровень'!N2794</f>
        <v>0</v>
      </c>
      <c r="N327" s="73">
        <f>'1 уровень'!O2794</f>
        <v>0</v>
      </c>
      <c r="O327" s="73">
        <f>'1 уровень'!P2794</f>
        <v>0</v>
      </c>
      <c r="P327" s="72">
        <f>'1 уровень'!Q2794</f>
        <v>0</v>
      </c>
      <c r="Q327" s="72">
        <f>'1 уровень'!R2794</f>
        <v>0</v>
      </c>
      <c r="R327" s="72">
        <f>'1 уровень'!S2794</f>
        <v>0</v>
      </c>
      <c r="S327" s="72">
        <f>'1 уровень'!T2794</f>
        <v>0</v>
      </c>
      <c r="T327" s="72">
        <f>'1 уровень'!U2794</f>
        <v>0</v>
      </c>
      <c r="U327" s="72">
        <f>'1 уровень'!V2794</f>
        <v>0</v>
      </c>
      <c r="V327" s="72">
        <f>'1 уровень'!W2794</f>
        <v>0</v>
      </c>
      <c r="W327" s="72">
        <f>'1 уровень'!X2794</f>
        <v>0</v>
      </c>
      <c r="X327" s="72">
        <f>'1 уровень'!Y2794</f>
        <v>0</v>
      </c>
      <c r="Y327" s="72">
        <f>'1 уровень'!Z2794</f>
        <v>0</v>
      </c>
      <c r="Z327" s="787">
        <f>'1 уровень'!AA2794</f>
        <v>0</v>
      </c>
      <c r="AA327" s="72">
        <f>'1 уровень'!AB2794</f>
        <v>0</v>
      </c>
      <c r="AB327" s="72">
        <f>'1 уровень'!AC2794</f>
        <v>0</v>
      </c>
      <c r="AC327" s="72">
        <f>'1 уровень'!AD2794</f>
        <v>0</v>
      </c>
      <c r="AD327" s="72">
        <f>'1 уровень'!AE2794</f>
        <v>0</v>
      </c>
      <c r="AE327" s="383">
        <f>'1 уровень'!AF2794</f>
        <v>0</v>
      </c>
      <c r="AF327" s="72"/>
      <c r="AG327" s="72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</row>
    <row r="328" spans="1:182" ht="60" x14ac:dyDescent="0.25">
      <c r="B328" s="18">
        <v>1</v>
      </c>
      <c r="C328" s="173" t="s">
        <v>446</v>
      </c>
      <c r="D328" s="27">
        <f>'1 уровень'!E2795</f>
        <v>0</v>
      </c>
      <c r="E328" s="27">
        <f>'1 уровень'!F2795</f>
        <v>0</v>
      </c>
      <c r="F328" s="27">
        <f>'1 уровень'!G2795</f>
        <v>0</v>
      </c>
      <c r="G328" s="64">
        <f>'1 уровень'!H2795</f>
        <v>0</v>
      </c>
      <c r="H328" s="78">
        <f>'1 уровень'!I2795</f>
        <v>0</v>
      </c>
      <c r="I328" s="78">
        <f>'1 уровень'!J2795</f>
        <v>0</v>
      </c>
      <c r="J328" s="73">
        <f>'1 уровень'!K2795</f>
        <v>0</v>
      </c>
      <c r="K328" s="73">
        <f>'1 уровень'!L2795</f>
        <v>0</v>
      </c>
      <c r="L328" s="73">
        <f>'1 уровень'!M2795</f>
        <v>0</v>
      </c>
      <c r="M328" s="73">
        <f>'1 уровень'!N2795</f>
        <v>0</v>
      </c>
      <c r="N328" s="73">
        <f>'1 уровень'!O2795</f>
        <v>0</v>
      </c>
      <c r="O328" s="73">
        <f>'1 уровень'!P2795</f>
        <v>0</v>
      </c>
      <c r="P328" s="72">
        <f>'1 уровень'!Q2795</f>
        <v>0</v>
      </c>
      <c r="Q328" s="72">
        <f>'1 уровень'!R2795</f>
        <v>0</v>
      </c>
      <c r="R328" s="72">
        <f>'1 уровень'!S2795</f>
        <v>0</v>
      </c>
      <c r="S328" s="72">
        <f>'1 уровень'!T2795</f>
        <v>0</v>
      </c>
      <c r="T328" s="72">
        <f>'1 уровень'!U2795</f>
        <v>0</v>
      </c>
      <c r="U328" s="72">
        <f>'1 уровень'!V2795</f>
        <v>0</v>
      </c>
      <c r="V328" s="72">
        <f>'1 уровень'!W2795</f>
        <v>0</v>
      </c>
      <c r="W328" s="72">
        <f>'1 уровень'!X2795</f>
        <v>0</v>
      </c>
      <c r="X328" s="72">
        <f>'1 уровень'!Y2795</f>
        <v>0</v>
      </c>
      <c r="Y328" s="72">
        <f>'1 уровень'!Z2795</f>
        <v>0</v>
      </c>
      <c r="Z328" s="787">
        <f>'1 уровень'!AA2795</f>
        <v>0</v>
      </c>
      <c r="AA328" s="72">
        <f>'1 уровень'!AB2795</f>
        <v>0</v>
      </c>
      <c r="AB328" s="72">
        <f>'1 уровень'!AC2795</f>
        <v>0</v>
      </c>
      <c r="AC328" s="72">
        <f>'1 уровень'!AD2795</f>
        <v>0</v>
      </c>
      <c r="AD328" s="72">
        <f>'1 уровень'!AE2795</f>
        <v>0</v>
      </c>
      <c r="AE328" s="383">
        <f>'1 уровень'!AF2795</f>
        <v>0</v>
      </c>
      <c r="AF328" s="72"/>
      <c r="AG328" s="72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</row>
    <row r="329" spans="1:182" ht="45" x14ac:dyDescent="0.25">
      <c r="B329" s="18">
        <v>1</v>
      </c>
      <c r="C329" s="553" t="s">
        <v>447</v>
      </c>
      <c r="D329" s="27">
        <f>'1 уровень'!E2796</f>
        <v>0</v>
      </c>
      <c r="E329" s="27">
        <f>'1 уровень'!F2796</f>
        <v>0</v>
      </c>
      <c r="F329" s="27">
        <f>'1 уровень'!G2796</f>
        <v>0</v>
      </c>
      <c r="G329" s="64">
        <f>'1 уровень'!H2796</f>
        <v>0</v>
      </c>
      <c r="H329" s="78">
        <f>'1 уровень'!I2796</f>
        <v>0</v>
      </c>
      <c r="I329" s="78">
        <f>'1 уровень'!J2796</f>
        <v>0</v>
      </c>
      <c r="J329" s="73">
        <f>'1 уровень'!K2796</f>
        <v>0</v>
      </c>
      <c r="K329" s="73">
        <f>'1 уровень'!L2796</f>
        <v>0</v>
      </c>
      <c r="L329" s="73">
        <f>'1 уровень'!M2796</f>
        <v>0</v>
      </c>
      <c r="M329" s="73">
        <f>'1 уровень'!N2796</f>
        <v>0</v>
      </c>
      <c r="N329" s="73">
        <f>'1 уровень'!O2796</f>
        <v>0</v>
      </c>
      <c r="O329" s="73">
        <f>'1 уровень'!P2796</f>
        <v>0</v>
      </c>
      <c r="P329" s="72">
        <f>'1 уровень'!Q2796</f>
        <v>0</v>
      </c>
      <c r="Q329" s="72">
        <f>'1 уровень'!R2796</f>
        <v>0</v>
      </c>
      <c r="R329" s="72">
        <f>'1 уровень'!S2796</f>
        <v>0</v>
      </c>
      <c r="S329" s="72">
        <f>'1 уровень'!T2796</f>
        <v>0</v>
      </c>
      <c r="T329" s="72">
        <f>'1 уровень'!U2796</f>
        <v>0</v>
      </c>
      <c r="U329" s="72">
        <f>'1 уровень'!V2796</f>
        <v>0</v>
      </c>
      <c r="V329" s="72">
        <f>'1 уровень'!W2796</f>
        <v>0</v>
      </c>
      <c r="W329" s="72">
        <f>'1 уровень'!X2796</f>
        <v>0</v>
      </c>
      <c r="X329" s="72">
        <f>'1 уровень'!Y2796</f>
        <v>0</v>
      </c>
      <c r="Y329" s="72">
        <f>'1 уровень'!Z2796</f>
        <v>0</v>
      </c>
      <c r="Z329" s="787">
        <f>'1 уровень'!AA2796</f>
        <v>0</v>
      </c>
      <c r="AA329" s="72">
        <f>'1 уровень'!AB2796</f>
        <v>0</v>
      </c>
      <c r="AB329" s="72">
        <f>'1 уровень'!AC2796</f>
        <v>0</v>
      </c>
      <c r="AC329" s="72">
        <f>'1 уровень'!AD2796</f>
        <v>0</v>
      </c>
      <c r="AD329" s="72">
        <f>'1 уровень'!AE2796</f>
        <v>0</v>
      </c>
      <c r="AE329" s="383">
        <f>'1 уровень'!AF2796</f>
        <v>0</v>
      </c>
      <c r="AF329" s="72"/>
      <c r="AG329" s="72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</row>
    <row r="330" spans="1:182" ht="90" x14ac:dyDescent="0.25">
      <c r="A330" s="18">
        <v>1</v>
      </c>
      <c r="B330" s="18">
        <v>1</v>
      </c>
      <c r="C330" s="553" t="s">
        <v>448</v>
      </c>
      <c r="D330" s="27">
        <f>'1 уровень'!E2797</f>
        <v>0</v>
      </c>
      <c r="E330" s="27">
        <f>'1 уровень'!F2797</f>
        <v>0</v>
      </c>
      <c r="F330" s="27">
        <f>'1 уровень'!G2797</f>
        <v>0</v>
      </c>
      <c r="G330" s="64">
        <f>'1 уровень'!H2797</f>
        <v>0</v>
      </c>
      <c r="H330" s="78">
        <f>'1 уровень'!I2797</f>
        <v>0</v>
      </c>
      <c r="I330" s="78">
        <f>'1 уровень'!J2797</f>
        <v>0</v>
      </c>
      <c r="J330" s="73">
        <f>'1 уровень'!K2797</f>
        <v>0</v>
      </c>
      <c r="K330" s="73">
        <f>'1 уровень'!L2797</f>
        <v>0</v>
      </c>
      <c r="L330" s="73">
        <f>'1 уровень'!M2797</f>
        <v>0</v>
      </c>
      <c r="M330" s="73">
        <f>'1 уровень'!N2797</f>
        <v>0</v>
      </c>
      <c r="N330" s="73">
        <f>'1 уровень'!O2797</f>
        <v>0</v>
      </c>
      <c r="O330" s="73">
        <f>'1 уровень'!P2797</f>
        <v>0</v>
      </c>
      <c r="P330" s="72">
        <f>'1 уровень'!Q2797</f>
        <v>0</v>
      </c>
      <c r="Q330" s="72">
        <f>'1 уровень'!R2797</f>
        <v>0</v>
      </c>
      <c r="R330" s="72">
        <f>'1 уровень'!S2797</f>
        <v>0</v>
      </c>
      <c r="S330" s="72">
        <f>'1 уровень'!T2797</f>
        <v>0</v>
      </c>
      <c r="T330" s="72">
        <f>'1 уровень'!U2797</f>
        <v>0</v>
      </c>
      <c r="U330" s="72">
        <f>'1 уровень'!V2797</f>
        <v>0</v>
      </c>
      <c r="V330" s="72">
        <f>'1 уровень'!W2797</f>
        <v>0</v>
      </c>
      <c r="W330" s="72">
        <f>'1 уровень'!X2797</f>
        <v>0</v>
      </c>
      <c r="X330" s="72">
        <f>'1 уровень'!Y2797</f>
        <v>0</v>
      </c>
      <c r="Y330" s="72">
        <f>'1 уровень'!Z2797</f>
        <v>0</v>
      </c>
      <c r="Z330" s="787">
        <f>'1 уровень'!AA2797</f>
        <v>0</v>
      </c>
      <c r="AA330" s="72">
        <f>'1 уровень'!AB2797</f>
        <v>0</v>
      </c>
      <c r="AB330" s="72">
        <f>'1 уровень'!AC2797</f>
        <v>0</v>
      </c>
      <c r="AC330" s="72">
        <f>'1 уровень'!AD2797</f>
        <v>0</v>
      </c>
      <c r="AD330" s="72">
        <f>'1 уровень'!AE2797</f>
        <v>0</v>
      </c>
      <c r="AE330" s="383">
        <f>'1 уровень'!AF2797</f>
        <v>0</v>
      </c>
      <c r="AF330" s="72"/>
      <c r="AG330" s="72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</row>
    <row r="331" spans="1:182" ht="28.5" x14ac:dyDescent="0.25">
      <c r="B331" s="18">
        <v>1</v>
      </c>
      <c r="C331" s="918" t="s">
        <v>467</v>
      </c>
      <c r="D331" s="27">
        <f>'1 уровень'!E2798</f>
        <v>1833.6</v>
      </c>
      <c r="E331" s="27">
        <f>'1 уровень'!F2798</f>
        <v>1222</v>
      </c>
      <c r="F331" s="27">
        <f>'1 уровень'!G2798</f>
        <v>1909</v>
      </c>
      <c r="G331" s="64">
        <f>'1 уровень'!H2798</f>
        <v>156.21931260229132</v>
      </c>
      <c r="H331" s="78">
        <f>'1 уровень'!I2798</f>
        <v>0</v>
      </c>
      <c r="I331" s="78">
        <f>'1 уровень'!J2798</f>
        <v>0</v>
      </c>
      <c r="J331" s="73">
        <f>'1 уровень'!K2798</f>
        <v>0</v>
      </c>
      <c r="K331" s="73">
        <f>'1 уровень'!L2798</f>
        <v>0</v>
      </c>
      <c r="L331" s="73">
        <f>'1 уровень'!M2798</f>
        <v>0</v>
      </c>
      <c r="M331" s="73">
        <f>'1 уровень'!N2798</f>
        <v>0</v>
      </c>
      <c r="N331" s="73">
        <f>'1 уровень'!O2798</f>
        <v>0</v>
      </c>
      <c r="O331" s="73">
        <f>'1 уровень'!P2798</f>
        <v>0</v>
      </c>
      <c r="P331" s="72">
        <f>'1 уровень'!Q2798</f>
        <v>4309.8999999999996</v>
      </c>
      <c r="Q331" s="72">
        <f>'1 уровень'!R2798</f>
        <v>4309.8999999999996</v>
      </c>
      <c r="R331" s="72">
        <f>'1 уровень'!S2798</f>
        <v>4309.8999999999996</v>
      </c>
      <c r="S331" s="72">
        <f>'1 уровень'!T2798</f>
        <v>4309.8999999999996</v>
      </c>
      <c r="T331" s="72">
        <f>'1 уровень'!U2798</f>
        <v>4309.8999999999996</v>
      </c>
      <c r="U331" s="72">
        <f>'1 уровень'!V2798</f>
        <v>4309.8999999999996</v>
      </c>
      <c r="V331" s="72">
        <f>'1 уровень'!W2798</f>
        <v>4309.8999999999996</v>
      </c>
      <c r="W331" s="72">
        <f>'1 уровень'!X2798</f>
        <v>4309.8999999999996</v>
      </c>
      <c r="X331" s="72">
        <f>'1 уровень'!Y2798</f>
        <v>2873.2666666666664</v>
      </c>
      <c r="Y331" s="72">
        <f>'1 уровень'!Z2798</f>
        <v>4096.9072900000001</v>
      </c>
      <c r="Z331" s="787">
        <f>'1 уровень'!AA2798</f>
        <v>0</v>
      </c>
      <c r="AA331" s="72">
        <f>'1 уровень'!AB2798</f>
        <v>0</v>
      </c>
      <c r="AB331" s="72">
        <f>'1 уровень'!AC2798</f>
        <v>1223.6406233333337</v>
      </c>
      <c r="AC331" s="72">
        <f>'1 уровень'!AD2798</f>
        <v>0</v>
      </c>
      <c r="AD331" s="72">
        <f>'1 уровень'!AE2798</f>
        <v>-14.349</v>
      </c>
      <c r="AE331" s="383">
        <f>'1 уровень'!AF2798</f>
        <v>4082.5582899999999</v>
      </c>
      <c r="AF331" s="72">
        <f>Y331/X331*100</f>
        <v>142.58708867955175</v>
      </c>
      <c r="AG331" s="72">
        <f>AE331/X331*100</f>
        <v>142.0876919418084</v>
      </c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</row>
    <row r="332" spans="1:182" ht="29.25" x14ac:dyDescent="0.25">
      <c r="B332" s="18">
        <v>1</v>
      </c>
      <c r="C332" s="288" t="s">
        <v>311</v>
      </c>
      <c r="D332" s="27">
        <f>'1 уровень'!E2799</f>
        <v>1276.5957446808511</v>
      </c>
      <c r="E332" s="27">
        <f>'1 уровень'!F2799</f>
        <v>851.063829787234</v>
      </c>
      <c r="F332" s="27">
        <f>'1 уровень'!G2799</f>
        <v>632.58617021276586</v>
      </c>
      <c r="G332" s="64">
        <f>'1 уровень'!H2799</f>
        <v>74.328874999999996</v>
      </c>
      <c r="H332" s="78">
        <f>'1 уровень'!I2799</f>
        <v>0</v>
      </c>
      <c r="I332" s="78">
        <f>'1 уровень'!J2799</f>
        <v>0</v>
      </c>
      <c r="J332" s="73">
        <f>'1 уровень'!K2799</f>
        <v>0</v>
      </c>
      <c r="K332" s="73">
        <f>'1 уровень'!L2799</f>
        <v>0</v>
      </c>
      <c r="L332" s="73">
        <f>'1 уровень'!M2799</f>
        <v>0</v>
      </c>
      <c r="M332" s="73">
        <f>'1 уровень'!N2799</f>
        <v>0</v>
      </c>
      <c r="N332" s="73">
        <f>'1 уровень'!O2799</f>
        <v>0</v>
      </c>
      <c r="O332" s="73">
        <f>'1 уровень'!P2799</f>
        <v>0</v>
      </c>
      <c r="P332" s="72">
        <f>'1 уровень'!Q2799</f>
        <v>0</v>
      </c>
      <c r="Q332" s="72">
        <f>'1 уровень'!R2799</f>
        <v>0</v>
      </c>
      <c r="R332" s="72">
        <f>'1 уровень'!S2799</f>
        <v>0</v>
      </c>
      <c r="S332" s="72">
        <f>'1 уровень'!T2799</f>
        <v>0</v>
      </c>
      <c r="T332" s="72">
        <f>'1 уровень'!U2799</f>
        <v>0</v>
      </c>
      <c r="U332" s="72">
        <f>'1 уровень'!V2799</f>
        <v>0</v>
      </c>
      <c r="V332" s="72">
        <f>'1 уровень'!W2799</f>
        <v>0</v>
      </c>
      <c r="W332" s="72">
        <f>'1 уровень'!X2799</f>
        <v>0</v>
      </c>
      <c r="X332" s="72">
        <f>'1 уровень'!Y2799</f>
        <v>0</v>
      </c>
      <c r="Y332" s="72">
        <f>'1 уровень'!Z2799</f>
        <v>0</v>
      </c>
      <c r="Z332" s="787">
        <f>'1 уровень'!AA2799</f>
        <v>0</v>
      </c>
      <c r="AA332" s="72">
        <f>'1 уровень'!AB2799</f>
        <v>0</v>
      </c>
      <c r="AB332" s="72">
        <f>'1 уровень'!AC2799</f>
        <v>0</v>
      </c>
      <c r="AC332" s="72">
        <f>'1 уровень'!AD2799</f>
        <v>0</v>
      </c>
      <c r="AD332" s="72">
        <f>'1 уровень'!AE2799</f>
        <v>0</v>
      </c>
      <c r="AE332" s="383">
        <f>'1 уровень'!AF2799</f>
        <v>0</v>
      </c>
      <c r="AF332" s="72"/>
      <c r="AG332" s="72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</row>
    <row r="333" spans="1:182" x14ac:dyDescent="0.25">
      <c r="B333" s="18">
        <v>1</v>
      </c>
      <c r="C333" s="288" t="s">
        <v>319</v>
      </c>
      <c r="D333" s="27">
        <f>'1 уровень'!E2800</f>
        <v>0</v>
      </c>
      <c r="E333" s="27">
        <f>'1 уровень'!F2800</f>
        <v>0</v>
      </c>
      <c r="F333" s="27">
        <f>'1 уровень'!G2800</f>
        <v>0</v>
      </c>
      <c r="G333" s="64">
        <f>'1 уровень'!H2800</f>
        <v>0</v>
      </c>
      <c r="H333" s="78">
        <f>'1 уровень'!I2800</f>
        <v>0</v>
      </c>
      <c r="I333" s="78">
        <f>'1 уровень'!J2800</f>
        <v>0</v>
      </c>
      <c r="J333" s="73">
        <f>'1 уровень'!K2800</f>
        <v>0</v>
      </c>
      <c r="K333" s="73">
        <f>'1 уровень'!L2800</f>
        <v>0</v>
      </c>
      <c r="L333" s="73">
        <f>'1 уровень'!M2800</f>
        <v>0</v>
      </c>
      <c r="M333" s="73">
        <f>'1 уровень'!N2800</f>
        <v>0</v>
      </c>
      <c r="N333" s="73">
        <f>'1 уровень'!O2800</f>
        <v>0</v>
      </c>
      <c r="O333" s="73">
        <f>'1 уровень'!P2800</f>
        <v>0</v>
      </c>
      <c r="P333" s="72">
        <f>'1 уровень'!Q2800</f>
        <v>0</v>
      </c>
      <c r="Q333" s="72">
        <f>'1 уровень'!R2800</f>
        <v>0</v>
      </c>
      <c r="R333" s="72">
        <f>'1 уровень'!S2800</f>
        <v>0</v>
      </c>
      <c r="S333" s="72">
        <f>'1 уровень'!T2800</f>
        <v>0</v>
      </c>
      <c r="T333" s="72">
        <f>'1 уровень'!U2800</f>
        <v>0</v>
      </c>
      <c r="U333" s="72">
        <f>'1 уровень'!V2800</f>
        <v>0</v>
      </c>
      <c r="V333" s="72">
        <f>'1 уровень'!W2800</f>
        <v>0</v>
      </c>
      <c r="W333" s="72">
        <f>'1 уровень'!X2800</f>
        <v>0</v>
      </c>
      <c r="X333" s="72">
        <f>'1 уровень'!Y2800</f>
        <v>0</v>
      </c>
      <c r="Y333" s="72">
        <f>'1 уровень'!Z2800</f>
        <v>0</v>
      </c>
      <c r="Z333" s="787">
        <f>'1 уровень'!AA2800</f>
        <v>0</v>
      </c>
      <c r="AA333" s="72">
        <f>'1 уровень'!AB2800</f>
        <v>0</v>
      </c>
      <c r="AB333" s="72">
        <f>'1 уровень'!AC2800</f>
        <v>0</v>
      </c>
      <c r="AC333" s="72">
        <f>'1 уровень'!AD2800</f>
        <v>0</v>
      </c>
      <c r="AD333" s="72">
        <f>'1 уровень'!AE2800</f>
        <v>0</v>
      </c>
      <c r="AE333" s="383">
        <f>'1 уровень'!AF2800</f>
        <v>0</v>
      </c>
      <c r="AF333" s="72"/>
      <c r="AG333" s="72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</row>
    <row r="334" spans="1:182" x14ac:dyDescent="0.25">
      <c r="B334" s="18">
        <v>1</v>
      </c>
      <c r="C334" s="173" t="s">
        <v>320</v>
      </c>
      <c r="D334" s="27">
        <f>'1 уровень'!E2801</f>
        <v>1276.5957446808511</v>
      </c>
      <c r="E334" s="27">
        <f>'1 уровень'!F2801</f>
        <v>851.063829787234</v>
      </c>
      <c r="F334" s="27">
        <f>'1 уровень'!G2801</f>
        <v>632.58617021276586</v>
      </c>
      <c r="G334" s="64">
        <f>'1 уровень'!H2801</f>
        <v>74.328874999999996</v>
      </c>
      <c r="H334" s="78">
        <f>'1 уровень'!I2801</f>
        <v>0</v>
      </c>
      <c r="I334" s="78">
        <f>'1 уровень'!J2801</f>
        <v>0</v>
      </c>
      <c r="J334" s="73">
        <f>'1 уровень'!K2801</f>
        <v>0</v>
      </c>
      <c r="K334" s="73">
        <f>'1 уровень'!L2801</f>
        <v>0</v>
      </c>
      <c r="L334" s="73">
        <f>'1 уровень'!M2801</f>
        <v>0</v>
      </c>
      <c r="M334" s="73">
        <f>'1 уровень'!N2801</f>
        <v>0</v>
      </c>
      <c r="N334" s="73">
        <f>'1 уровень'!O2801</f>
        <v>0</v>
      </c>
      <c r="O334" s="73">
        <f>'1 уровень'!P2801</f>
        <v>0</v>
      </c>
      <c r="P334" s="72">
        <f>'1 уровень'!Q2801</f>
        <v>0</v>
      </c>
      <c r="Q334" s="72">
        <f>'1 уровень'!R2801</f>
        <v>0</v>
      </c>
      <c r="R334" s="72">
        <f>'1 уровень'!S2801</f>
        <v>0</v>
      </c>
      <c r="S334" s="72">
        <f>'1 уровень'!T2801</f>
        <v>0</v>
      </c>
      <c r="T334" s="72">
        <f>'1 уровень'!U2801</f>
        <v>0</v>
      </c>
      <c r="U334" s="72">
        <f>'1 уровень'!V2801</f>
        <v>0</v>
      </c>
      <c r="V334" s="72">
        <f>'1 уровень'!W2801</f>
        <v>0</v>
      </c>
      <c r="W334" s="72">
        <f>'1 уровень'!X2801</f>
        <v>0</v>
      </c>
      <c r="X334" s="72">
        <f>'1 уровень'!Y2801</f>
        <v>0</v>
      </c>
      <c r="Y334" s="72">
        <f>'1 уровень'!Z2801</f>
        <v>0</v>
      </c>
      <c r="Z334" s="787">
        <f>'1 уровень'!AA2801</f>
        <v>0</v>
      </c>
      <c r="AA334" s="72">
        <f>'1 уровень'!AB2801</f>
        <v>0</v>
      </c>
      <c r="AB334" s="72">
        <f>'1 уровень'!AC2801</f>
        <v>0</v>
      </c>
      <c r="AC334" s="72">
        <f>'1 уровень'!AD2801</f>
        <v>0</v>
      </c>
      <c r="AD334" s="72">
        <f>'1 уровень'!AE2801</f>
        <v>0</v>
      </c>
      <c r="AE334" s="383">
        <f>'1 уровень'!AF2801</f>
        <v>0</v>
      </c>
      <c r="AF334" s="72"/>
      <c r="AG334" s="72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</row>
    <row r="335" spans="1:182" x14ac:dyDescent="0.25">
      <c r="A335" s="18">
        <v>1</v>
      </c>
      <c r="B335" s="18">
        <v>1</v>
      </c>
      <c r="C335" s="293" t="s">
        <v>321</v>
      </c>
      <c r="D335" s="27">
        <f>'1 уровень'!E2802</f>
        <v>12000</v>
      </c>
      <c r="E335" s="27">
        <f>'1 уровень'!F2802</f>
        <v>8000</v>
      </c>
      <c r="F335" s="27">
        <f>'1 уровень'!G2802</f>
        <v>5946.3099999999995</v>
      </c>
      <c r="G335" s="64">
        <f>'1 уровень'!H2802</f>
        <v>74.328874999999996</v>
      </c>
      <c r="H335" s="78">
        <f>'1 уровень'!I2802</f>
        <v>0</v>
      </c>
      <c r="I335" s="78">
        <f>'1 уровень'!J2802</f>
        <v>0</v>
      </c>
      <c r="J335" s="73">
        <f>'1 уровень'!K2802</f>
        <v>0</v>
      </c>
      <c r="K335" s="73">
        <f>'1 уровень'!L2802</f>
        <v>0</v>
      </c>
      <c r="L335" s="73">
        <f>'1 уровень'!M2802</f>
        <v>0</v>
      </c>
      <c r="M335" s="73">
        <f>'1 уровень'!N2802</f>
        <v>0</v>
      </c>
      <c r="N335" s="73">
        <f>'1 уровень'!O2802</f>
        <v>0</v>
      </c>
      <c r="O335" s="73">
        <f>'1 уровень'!P2802</f>
        <v>0</v>
      </c>
      <c r="P335" s="72">
        <f>'1 уровень'!Q2802</f>
        <v>0</v>
      </c>
      <c r="Q335" s="72">
        <f>'1 уровень'!R2802</f>
        <v>0</v>
      </c>
      <c r="R335" s="72">
        <f>'1 уровень'!S2802</f>
        <v>0</v>
      </c>
      <c r="S335" s="72">
        <f>'1 уровень'!T2802</f>
        <v>0</v>
      </c>
      <c r="T335" s="72">
        <f>'1 уровень'!U2802</f>
        <v>0</v>
      </c>
      <c r="U335" s="72">
        <f>'1 уровень'!V2802</f>
        <v>0</v>
      </c>
      <c r="V335" s="72">
        <f>'1 уровень'!W2802</f>
        <v>0</v>
      </c>
      <c r="W335" s="72">
        <f>'1 уровень'!X2802</f>
        <v>0</v>
      </c>
      <c r="X335" s="72">
        <f>'1 уровень'!Y2802</f>
        <v>0</v>
      </c>
      <c r="Y335" s="72">
        <f>'1 уровень'!Z2802</f>
        <v>0</v>
      </c>
      <c r="Z335" s="787">
        <f>'1 уровень'!AA2802</f>
        <v>0</v>
      </c>
      <c r="AA335" s="72">
        <f>'1 уровень'!AB2802</f>
        <v>0</v>
      </c>
      <c r="AB335" s="72">
        <f>'1 уровень'!AC2802</f>
        <v>0</v>
      </c>
      <c r="AC335" s="72">
        <f>'1 уровень'!AD2802</f>
        <v>0</v>
      </c>
      <c r="AD335" s="72">
        <f>'1 уровень'!AE2802</f>
        <v>0</v>
      </c>
      <c r="AE335" s="383">
        <f>'1 уровень'!AF2802</f>
        <v>0</v>
      </c>
      <c r="AF335" s="72"/>
      <c r="AG335" s="72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</row>
    <row r="336" spans="1:182" x14ac:dyDescent="0.25">
      <c r="A336" s="18">
        <v>1</v>
      </c>
      <c r="B336" s="18">
        <v>1</v>
      </c>
      <c r="C336" s="554" t="s">
        <v>217</v>
      </c>
      <c r="D336" s="27">
        <f>'1 уровень'!E2803</f>
        <v>1110</v>
      </c>
      <c r="E336" s="27">
        <f>'1 уровень'!F2803</f>
        <v>740</v>
      </c>
      <c r="F336" s="27">
        <f>'1 уровень'!G2803</f>
        <v>550</v>
      </c>
      <c r="G336" s="64">
        <f>'1 уровень'!H2803</f>
        <v>74.324324324324323</v>
      </c>
      <c r="H336" s="78">
        <f>'1 уровень'!I2803</f>
        <v>0</v>
      </c>
      <c r="I336" s="78">
        <f>'1 уровень'!J2803</f>
        <v>0</v>
      </c>
      <c r="J336" s="73">
        <f>'1 уровень'!K2803</f>
        <v>0</v>
      </c>
      <c r="K336" s="73">
        <f>'1 уровень'!L2803</f>
        <v>0</v>
      </c>
      <c r="L336" s="73">
        <f>'1 уровень'!M2803</f>
        <v>0</v>
      </c>
      <c r="M336" s="73">
        <f>'1 уровень'!N2803</f>
        <v>0</v>
      </c>
      <c r="N336" s="73">
        <f>'1 уровень'!O2803</f>
        <v>0</v>
      </c>
      <c r="O336" s="73">
        <f>'1 уровень'!P2803</f>
        <v>0</v>
      </c>
      <c r="P336" s="72">
        <f>'1 уровень'!Q2803</f>
        <v>2060.7321999999999</v>
      </c>
      <c r="Q336" s="72">
        <f>'1 уровень'!R2803</f>
        <v>2060.7321999999999</v>
      </c>
      <c r="R336" s="72">
        <f>'1 уровень'!S2803</f>
        <v>2060.7321999999999</v>
      </c>
      <c r="S336" s="72">
        <f>'1 уровень'!T2803</f>
        <v>2060.7321999999999</v>
      </c>
      <c r="T336" s="72">
        <f>'1 уровень'!U2803</f>
        <v>2060.7321999999999</v>
      </c>
      <c r="U336" s="72">
        <f>'1 уровень'!V2803</f>
        <v>2060.7321999999999</v>
      </c>
      <c r="V336" s="72">
        <f>'1 уровень'!W2803</f>
        <v>2060.7321999999999</v>
      </c>
      <c r="W336" s="72">
        <f>'1 уровень'!X2803</f>
        <v>2060.7321999999999</v>
      </c>
      <c r="X336" s="72">
        <f>'1 уровень'!Y2803</f>
        <v>1373.8214666666665</v>
      </c>
      <c r="Y336" s="72">
        <f>'1 уровень'!Z2803</f>
        <v>774.54153000000008</v>
      </c>
      <c r="Z336" s="787">
        <f>'1 уровень'!AA2803</f>
        <v>0</v>
      </c>
      <c r="AA336" s="72">
        <f>'1 уровень'!AB2803</f>
        <v>0</v>
      </c>
      <c r="AB336" s="72">
        <f>'1 уровень'!AC2803</f>
        <v>-599.27993666666646</v>
      </c>
      <c r="AC336" s="72">
        <f>'1 уровень'!AD2803</f>
        <v>0</v>
      </c>
      <c r="AD336" s="72">
        <f>'1 уровень'!AE2803</f>
        <v>0</v>
      </c>
      <c r="AE336" s="383">
        <f>'1 уровень'!AF2803</f>
        <v>774.54153000000008</v>
      </c>
      <c r="AF336" s="72"/>
      <c r="AG336" s="72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</row>
    <row r="337" spans="1:182" ht="72" x14ac:dyDescent="0.25">
      <c r="A337" s="18">
        <v>1</v>
      </c>
      <c r="B337" s="18">
        <v>1</v>
      </c>
      <c r="C337" s="288" t="s">
        <v>312</v>
      </c>
      <c r="D337" s="27">
        <f>'1 уровень'!E2804</f>
        <v>0</v>
      </c>
      <c r="E337" s="27">
        <f>'1 уровень'!F2804</f>
        <v>0</v>
      </c>
      <c r="F337" s="27">
        <f>'1 уровень'!G2804</f>
        <v>0</v>
      </c>
      <c r="G337" s="64">
        <f>'1 уровень'!H2804</f>
        <v>0</v>
      </c>
      <c r="H337" s="78">
        <f>'1 уровень'!I2804</f>
        <v>0</v>
      </c>
      <c r="I337" s="78">
        <f>'1 уровень'!J2804</f>
        <v>0</v>
      </c>
      <c r="J337" s="73">
        <f>'1 уровень'!K2804</f>
        <v>0</v>
      </c>
      <c r="K337" s="73">
        <f>'1 уровень'!L2804</f>
        <v>0</v>
      </c>
      <c r="L337" s="73">
        <f>'1 уровень'!M2804</f>
        <v>0</v>
      </c>
      <c r="M337" s="73">
        <f>'1 уровень'!N2804</f>
        <v>0</v>
      </c>
      <c r="N337" s="73">
        <f>'1 уровень'!O2804</f>
        <v>0</v>
      </c>
      <c r="O337" s="73">
        <f>'1 уровень'!P2804</f>
        <v>0</v>
      </c>
      <c r="P337" s="72">
        <f>'1 уровень'!Q2804</f>
        <v>0</v>
      </c>
      <c r="Q337" s="72">
        <f>'1 уровень'!R2804</f>
        <v>0</v>
      </c>
      <c r="R337" s="72">
        <f>'1 уровень'!S2804</f>
        <v>0</v>
      </c>
      <c r="S337" s="72">
        <f>'1 уровень'!T2804</f>
        <v>0</v>
      </c>
      <c r="T337" s="72">
        <f>'1 уровень'!U2804</f>
        <v>0</v>
      </c>
      <c r="U337" s="72">
        <f>'1 уровень'!V2804</f>
        <v>0</v>
      </c>
      <c r="V337" s="72">
        <f>'1 уровень'!W2804</f>
        <v>0</v>
      </c>
      <c r="W337" s="72">
        <f>'1 уровень'!X2804</f>
        <v>0</v>
      </c>
      <c r="X337" s="72">
        <f>'1 уровень'!Y2804</f>
        <v>0</v>
      </c>
      <c r="Y337" s="72">
        <f>'1 уровень'!Z2804</f>
        <v>0</v>
      </c>
      <c r="Z337" s="787">
        <f>'1 уровень'!AA2804</f>
        <v>0</v>
      </c>
      <c r="AA337" s="72">
        <f>'1 уровень'!AB2804</f>
        <v>0</v>
      </c>
      <c r="AB337" s="72">
        <f>'1 уровень'!AC2804</f>
        <v>0</v>
      </c>
      <c r="AC337" s="72">
        <f>'1 уровень'!AD2804</f>
        <v>0</v>
      </c>
      <c r="AD337" s="72">
        <f>'1 уровень'!AE2804</f>
        <v>0</v>
      </c>
      <c r="AE337" s="383">
        <f>'1 уровень'!AF2804</f>
        <v>0</v>
      </c>
      <c r="AF337" s="72"/>
      <c r="AG337" s="72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</row>
    <row r="338" spans="1:182" ht="86.25" x14ac:dyDescent="0.25">
      <c r="A338" s="18">
        <v>1</v>
      </c>
      <c r="B338" s="18">
        <v>1</v>
      </c>
      <c r="C338" s="175" t="s">
        <v>506</v>
      </c>
      <c r="D338" s="27">
        <f>'1 уровень'!E2805</f>
        <v>4796</v>
      </c>
      <c r="E338" s="27">
        <f>'1 уровень'!F2805</f>
        <v>3197</v>
      </c>
      <c r="F338" s="27">
        <f>'1 уровень'!G2805</f>
        <v>2591</v>
      </c>
      <c r="G338" s="64">
        <f>'1 уровень'!H2805</f>
        <v>81.044729433844225</v>
      </c>
      <c r="H338" s="78">
        <f>'1 уровень'!I2805</f>
        <v>0</v>
      </c>
      <c r="I338" s="78">
        <f>'1 уровень'!J2805</f>
        <v>0</v>
      </c>
      <c r="J338" s="73">
        <f>'1 уровень'!K2805</f>
        <v>0</v>
      </c>
      <c r="K338" s="73">
        <f>'1 уровень'!L2805</f>
        <v>0</v>
      </c>
      <c r="L338" s="73">
        <f>'1 уровень'!M2805</f>
        <v>0</v>
      </c>
      <c r="M338" s="73">
        <f>'1 уровень'!N2805</f>
        <v>0</v>
      </c>
      <c r="N338" s="73">
        <f>'1 уровень'!O2805</f>
        <v>0</v>
      </c>
      <c r="O338" s="73">
        <f>'1 уровень'!P2805</f>
        <v>0</v>
      </c>
      <c r="P338" s="72">
        <f>'1 уровень'!Q2805</f>
        <v>14984.788560000001</v>
      </c>
      <c r="Q338" s="72">
        <f>'1 уровень'!R2805</f>
        <v>14984.788560000001</v>
      </c>
      <c r="R338" s="72">
        <f>'1 уровень'!S2805</f>
        <v>14984.788560000001</v>
      </c>
      <c r="S338" s="72">
        <f>'1 уровень'!T2805</f>
        <v>14984.788560000001</v>
      </c>
      <c r="T338" s="72">
        <f>'1 уровень'!U2805</f>
        <v>14984.788560000001</v>
      </c>
      <c r="U338" s="72">
        <f>'1 уровень'!V2805</f>
        <v>14984.788560000001</v>
      </c>
      <c r="V338" s="72">
        <f>'1 уровень'!W2805</f>
        <v>14984.788560000001</v>
      </c>
      <c r="W338" s="72">
        <f>'1 уровень'!X2805</f>
        <v>14984.788560000001</v>
      </c>
      <c r="X338" s="72">
        <f>'1 уровень'!Y2805</f>
        <v>9989.8590400000012</v>
      </c>
      <c r="Y338" s="72">
        <f>'1 уровень'!Z2805</f>
        <v>7581.8604400000022</v>
      </c>
      <c r="Z338" s="787">
        <f>'1 уровень'!AA2805</f>
        <v>0</v>
      </c>
      <c r="AA338" s="72">
        <f>'1 уровень'!AB2805</f>
        <v>0</v>
      </c>
      <c r="AB338" s="72">
        <f>'1 уровень'!AC2805</f>
        <v>-2407.998599999999</v>
      </c>
      <c r="AC338" s="72">
        <f>'1 уровень'!AD2805</f>
        <v>0</v>
      </c>
      <c r="AD338" s="72">
        <f>'1 уровень'!AE2805</f>
        <v>-14.562880000000002</v>
      </c>
      <c r="AE338" s="383">
        <f>'1 уровень'!AF2805</f>
        <v>7567.2975600000018</v>
      </c>
      <c r="AF338" s="72">
        <f>Y338/X338*100</f>
        <v>75.89556979374558</v>
      </c>
      <c r="AG338" s="72">
        <f>AE338/X338*100</f>
        <v>75.749793162246675</v>
      </c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</row>
    <row r="339" spans="1:182" x14ac:dyDescent="0.25">
      <c r="A339" s="18">
        <v>1</v>
      </c>
      <c r="B339" s="18">
        <v>1</v>
      </c>
      <c r="C339" s="175" t="s">
        <v>260</v>
      </c>
      <c r="D339" s="27">
        <f>'1 уровень'!E2806</f>
        <v>30983.599999999999</v>
      </c>
      <c r="E339" s="27">
        <f>'1 уровень'!F2806</f>
        <v>20656</v>
      </c>
      <c r="F339" s="27">
        <f>'1 уровень'!G2806</f>
        <v>17880.625</v>
      </c>
      <c r="G339" s="64">
        <f>'1 уровень'!H2806</f>
        <v>86.563831332300538</v>
      </c>
      <c r="H339" s="78">
        <f>'1 уровень'!I2806</f>
        <v>0</v>
      </c>
      <c r="I339" s="78">
        <f>'1 уровень'!J2806</f>
        <v>0</v>
      </c>
      <c r="J339" s="73">
        <f>'1 уровень'!K2806</f>
        <v>0</v>
      </c>
      <c r="K339" s="73">
        <f>'1 уровень'!L2806</f>
        <v>0</v>
      </c>
      <c r="L339" s="73">
        <f>'1 уровень'!M2806</f>
        <v>0</v>
      </c>
      <c r="M339" s="73">
        <f>'1 уровень'!N2806</f>
        <v>0</v>
      </c>
      <c r="N339" s="73">
        <f>'1 уровень'!O2806</f>
        <v>0</v>
      </c>
      <c r="O339" s="73">
        <f>'1 уровень'!P2806</f>
        <v>0</v>
      </c>
      <c r="P339" s="72">
        <f>'1 уровень'!Q2806</f>
        <v>0</v>
      </c>
      <c r="Q339" s="72">
        <f>'1 уровень'!R2806</f>
        <v>0</v>
      </c>
      <c r="R339" s="72">
        <f>'1 уровень'!S2806</f>
        <v>0</v>
      </c>
      <c r="S339" s="72">
        <f>'1 уровень'!T2806</f>
        <v>0</v>
      </c>
      <c r="T339" s="72">
        <f>'1 уровень'!U2806</f>
        <v>0</v>
      </c>
      <c r="U339" s="72">
        <f>'1 уровень'!V2806</f>
        <v>0</v>
      </c>
      <c r="V339" s="72">
        <f>'1 уровень'!W2806</f>
        <v>0</v>
      </c>
      <c r="W339" s="72">
        <f>'1 уровень'!X2806</f>
        <v>0</v>
      </c>
      <c r="X339" s="72">
        <f>'1 уровень'!Y2806</f>
        <v>0</v>
      </c>
      <c r="Y339" s="72">
        <f>'1 уровень'!Z2806</f>
        <v>0</v>
      </c>
      <c r="Z339" s="787">
        <f>'1 уровень'!AA2806</f>
        <v>0</v>
      </c>
      <c r="AA339" s="72">
        <f>'1 уровень'!AB2806</f>
        <v>0</v>
      </c>
      <c r="AB339" s="72">
        <f>'1 уровень'!AC2806</f>
        <v>0</v>
      </c>
      <c r="AC339" s="72">
        <f>'1 уровень'!AD2806</f>
        <v>0</v>
      </c>
      <c r="AD339" s="72">
        <f>'1 уровень'!AE2806</f>
        <v>0</v>
      </c>
      <c r="AE339" s="383">
        <f>'1 уровень'!AF2806</f>
        <v>0</v>
      </c>
      <c r="AF339" s="72"/>
      <c r="AG339" s="72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</row>
    <row r="340" spans="1:182" ht="29.25" x14ac:dyDescent="0.25">
      <c r="B340" s="18">
        <v>1</v>
      </c>
      <c r="C340" s="175" t="s">
        <v>273</v>
      </c>
      <c r="D340" s="27">
        <f>'1 уровень'!E2807</f>
        <v>14178</v>
      </c>
      <c r="E340" s="27">
        <f>'1 уровень'!F2807</f>
        <v>9452</v>
      </c>
      <c r="F340" s="27">
        <f>'1 уровень'!G2807</f>
        <v>5833</v>
      </c>
      <c r="G340" s="64">
        <f>'1 уровень'!H2807</f>
        <v>61.711807024968259</v>
      </c>
      <c r="H340" s="78">
        <f>'1 уровень'!I2807</f>
        <v>0</v>
      </c>
      <c r="I340" s="78">
        <f>'1 уровень'!J2807</f>
        <v>0</v>
      </c>
      <c r="J340" s="73">
        <f>'1 уровень'!K2807</f>
        <v>0</v>
      </c>
      <c r="K340" s="73">
        <f>'1 уровень'!L2807</f>
        <v>0</v>
      </c>
      <c r="L340" s="73">
        <f>'1 уровень'!M2807</f>
        <v>0</v>
      </c>
      <c r="M340" s="73">
        <f>'1 уровень'!N2807</f>
        <v>0</v>
      </c>
      <c r="N340" s="73">
        <f>'1 уровень'!O2807</f>
        <v>0</v>
      </c>
      <c r="O340" s="73">
        <f>'1 уровень'!P2807</f>
        <v>0</v>
      </c>
      <c r="P340" s="72">
        <f>'1 уровень'!Q2807</f>
        <v>0</v>
      </c>
      <c r="Q340" s="72">
        <f>'1 уровень'!R2807</f>
        <v>0</v>
      </c>
      <c r="R340" s="72">
        <f>'1 уровень'!S2807</f>
        <v>0</v>
      </c>
      <c r="S340" s="72">
        <f>'1 уровень'!T2807</f>
        <v>0</v>
      </c>
      <c r="T340" s="72">
        <f>'1 уровень'!U2807</f>
        <v>0</v>
      </c>
      <c r="U340" s="72">
        <f>'1 уровень'!V2807</f>
        <v>0</v>
      </c>
      <c r="V340" s="72">
        <f>'1 уровень'!W2807</f>
        <v>0</v>
      </c>
      <c r="W340" s="72">
        <f>'1 уровень'!X2807</f>
        <v>0</v>
      </c>
      <c r="X340" s="72">
        <f>'1 уровень'!Y2807</f>
        <v>0</v>
      </c>
      <c r="Y340" s="72">
        <f>'1 уровень'!Z2807</f>
        <v>0</v>
      </c>
      <c r="Z340" s="787">
        <f>'1 уровень'!AA2807</f>
        <v>0</v>
      </c>
      <c r="AA340" s="72">
        <f>'1 уровень'!AB2807</f>
        <v>0</v>
      </c>
      <c r="AB340" s="72">
        <f>'1 уровень'!AC2807</f>
        <v>0</v>
      </c>
      <c r="AC340" s="72">
        <f>'1 уровень'!AD2807</f>
        <v>0</v>
      </c>
      <c r="AD340" s="72">
        <f>'1 уровень'!AE2807</f>
        <v>0</v>
      </c>
      <c r="AE340" s="383">
        <f>'1 уровень'!AF2807</f>
        <v>0</v>
      </c>
      <c r="AF340" s="72"/>
      <c r="AG340" s="72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</row>
    <row r="341" spans="1:182" ht="29.25" x14ac:dyDescent="0.25">
      <c r="A341" s="18">
        <v>1</v>
      </c>
      <c r="B341" s="18">
        <v>1</v>
      </c>
      <c r="C341" s="175" t="s">
        <v>261</v>
      </c>
      <c r="D341" s="27">
        <f>'1 уровень'!E2808</f>
        <v>22476.59574468085</v>
      </c>
      <c r="E341" s="27">
        <f>'1 уровень'!F2808</f>
        <v>14985.063829787234</v>
      </c>
      <c r="F341" s="27">
        <f>'1 уровень'!G2808</f>
        <v>9909.5861702127659</v>
      </c>
      <c r="G341" s="64">
        <f>'1 уровень'!H2808</f>
        <v>66.129756154355107</v>
      </c>
      <c r="H341" s="78">
        <f>'1 уровень'!I2808</f>
        <v>0</v>
      </c>
      <c r="I341" s="78">
        <f>'1 уровень'!J2808</f>
        <v>0</v>
      </c>
      <c r="J341" s="73">
        <f>'1 уровень'!K2808</f>
        <v>0</v>
      </c>
      <c r="K341" s="73">
        <f>'1 уровень'!L2808</f>
        <v>0</v>
      </c>
      <c r="L341" s="73">
        <f>'1 уровень'!M2808</f>
        <v>0</v>
      </c>
      <c r="M341" s="73">
        <f>'1 уровень'!N2808</f>
        <v>0</v>
      </c>
      <c r="N341" s="73">
        <f>'1 уровень'!O2808</f>
        <v>0</v>
      </c>
      <c r="O341" s="73">
        <f>'1 уровень'!P2808</f>
        <v>0</v>
      </c>
      <c r="P341" s="72">
        <f>'1 уровень'!Q2808</f>
        <v>0</v>
      </c>
      <c r="Q341" s="72">
        <f>'1 уровень'!R2808</f>
        <v>0</v>
      </c>
      <c r="R341" s="72">
        <f>'1 уровень'!S2808</f>
        <v>0</v>
      </c>
      <c r="S341" s="72">
        <f>'1 уровень'!T2808</f>
        <v>0</v>
      </c>
      <c r="T341" s="72">
        <f>'1 уровень'!U2808</f>
        <v>0</v>
      </c>
      <c r="U341" s="72">
        <f>'1 уровень'!V2808</f>
        <v>0</v>
      </c>
      <c r="V341" s="72">
        <f>'1 уровень'!W2808</f>
        <v>0</v>
      </c>
      <c r="W341" s="72">
        <f>'1 уровень'!X2808</f>
        <v>0</v>
      </c>
      <c r="X341" s="72">
        <f>'1 уровень'!Y2808</f>
        <v>0</v>
      </c>
      <c r="Y341" s="72">
        <f>'1 уровень'!Z2808</f>
        <v>0</v>
      </c>
      <c r="Z341" s="787">
        <f>'1 уровень'!AA2808</f>
        <v>0</v>
      </c>
      <c r="AA341" s="72">
        <f>'1 уровень'!AB2808</f>
        <v>0</v>
      </c>
      <c r="AB341" s="72">
        <f>'1 уровень'!AC2808</f>
        <v>0</v>
      </c>
      <c r="AC341" s="72">
        <f>'1 уровень'!AD2808</f>
        <v>0</v>
      </c>
      <c r="AD341" s="72">
        <f>'1 уровень'!AE2808</f>
        <v>0</v>
      </c>
      <c r="AE341" s="383">
        <f>'1 уровень'!AF2808</f>
        <v>0</v>
      </c>
      <c r="AF341" s="72"/>
      <c r="AG341" s="72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</row>
    <row r="342" spans="1:182" ht="29.25" x14ac:dyDescent="0.25">
      <c r="A342" s="18">
        <v>1</v>
      </c>
      <c r="B342" s="18">
        <v>1</v>
      </c>
      <c r="C342" s="175" t="s">
        <v>262</v>
      </c>
      <c r="D342" s="27">
        <f>'1 уровень'!E2809</f>
        <v>12000</v>
      </c>
      <c r="E342" s="27">
        <f>'1 уровень'!F2809</f>
        <v>8000</v>
      </c>
      <c r="F342" s="27">
        <f>'1 уровень'!G2809</f>
        <v>6284</v>
      </c>
      <c r="G342" s="64">
        <f>'1 уровень'!H2809</f>
        <v>78.55</v>
      </c>
      <c r="H342" s="78">
        <f>'1 уровень'!I2809</f>
        <v>0</v>
      </c>
      <c r="I342" s="78">
        <f>'1 уровень'!J2809</f>
        <v>0</v>
      </c>
      <c r="J342" s="73">
        <f>'1 уровень'!K2809</f>
        <v>0</v>
      </c>
      <c r="K342" s="73">
        <f>'1 уровень'!L2809</f>
        <v>0</v>
      </c>
      <c r="L342" s="73">
        <f>'1 уровень'!M2809</f>
        <v>0</v>
      </c>
      <c r="M342" s="73">
        <f>'1 уровень'!N2809</f>
        <v>0</v>
      </c>
      <c r="N342" s="73">
        <f>'1 уровень'!O2809</f>
        <v>0</v>
      </c>
      <c r="O342" s="73">
        <f>'1 уровень'!P2809</f>
        <v>0</v>
      </c>
      <c r="P342" s="72">
        <f>'1 уровень'!Q2809</f>
        <v>0</v>
      </c>
      <c r="Q342" s="72">
        <f>'1 уровень'!R2809</f>
        <v>0</v>
      </c>
      <c r="R342" s="72">
        <f>'1 уровень'!S2809</f>
        <v>0</v>
      </c>
      <c r="S342" s="72">
        <f>'1 уровень'!T2809</f>
        <v>0</v>
      </c>
      <c r="T342" s="72">
        <f>'1 уровень'!U2809</f>
        <v>0</v>
      </c>
      <c r="U342" s="72">
        <f>'1 уровень'!V2809</f>
        <v>0</v>
      </c>
      <c r="V342" s="72">
        <f>'1 уровень'!W2809</f>
        <v>0</v>
      </c>
      <c r="W342" s="72">
        <f>'1 уровень'!X2809</f>
        <v>0</v>
      </c>
      <c r="X342" s="72">
        <f>'1 уровень'!Y2809</f>
        <v>0</v>
      </c>
      <c r="Y342" s="72">
        <f>'1 уровень'!Z2809</f>
        <v>0</v>
      </c>
      <c r="Z342" s="787">
        <f>'1 уровень'!AA2809</f>
        <v>0</v>
      </c>
      <c r="AA342" s="72">
        <f>'1 уровень'!AB2809</f>
        <v>0</v>
      </c>
      <c r="AB342" s="72">
        <f>'1 уровень'!AC2809</f>
        <v>0</v>
      </c>
      <c r="AC342" s="72">
        <f>'1 уровень'!AD2809</f>
        <v>0</v>
      </c>
      <c r="AD342" s="72">
        <f>'1 уровень'!AE2809</f>
        <v>0</v>
      </c>
      <c r="AE342" s="383">
        <f>'1 уровень'!AF2809</f>
        <v>0</v>
      </c>
      <c r="AF342" s="72"/>
      <c r="AG342" s="72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</row>
    <row r="343" spans="1:182" x14ac:dyDescent="0.25">
      <c r="A343" s="18">
        <v>1</v>
      </c>
      <c r="B343" s="18">
        <v>1</v>
      </c>
      <c r="C343" s="556" t="s">
        <v>134</v>
      </c>
      <c r="D343" s="27">
        <f>'1 уровень'!E2810</f>
        <v>127608.34285714287</v>
      </c>
      <c r="E343" s="27">
        <f>'1 уровень'!F2810</f>
        <v>85073.361904761899</v>
      </c>
      <c r="F343" s="27">
        <f>'1 уровень'!G2810</f>
        <v>62270.21309523809</v>
      </c>
      <c r="G343" s="64">
        <f>'1 уровень'!H2810</f>
        <v>73.195900221914911</v>
      </c>
      <c r="H343" s="78">
        <f>'1 уровень'!I2810</f>
        <v>0</v>
      </c>
      <c r="I343" s="78">
        <f>'1 уровень'!J2810</f>
        <v>0</v>
      </c>
      <c r="J343" s="73">
        <f>'1 уровень'!K2810</f>
        <v>0</v>
      </c>
      <c r="K343" s="73">
        <f>'1 уровень'!L2810</f>
        <v>0</v>
      </c>
      <c r="L343" s="73">
        <f>'1 уровень'!M2810</f>
        <v>0</v>
      </c>
      <c r="M343" s="73">
        <f>'1 уровень'!N2810</f>
        <v>0</v>
      </c>
      <c r="N343" s="73">
        <f>'1 уровень'!O2810</f>
        <v>0</v>
      </c>
      <c r="O343" s="73">
        <f>'1 уровень'!P2810</f>
        <v>0</v>
      </c>
      <c r="P343" s="72">
        <f>'1 уровень'!Q2810</f>
        <v>169795.70130999997</v>
      </c>
      <c r="Q343" s="72">
        <f>'1 уровень'!R2810</f>
        <v>169795.70130999997</v>
      </c>
      <c r="R343" s="72">
        <f>'1 уровень'!S2810</f>
        <v>169292.45779999997</v>
      </c>
      <c r="S343" s="72">
        <f>'1 уровень'!T2810</f>
        <v>169292.45779999997</v>
      </c>
      <c r="T343" s="72">
        <f>'1 уровень'!U2810</f>
        <v>169292.45779999997</v>
      </c>
      <c r="U343" s="72">
        <f>'1 уровень'!V2810</f>
        <v>169292.45779999997</v>
      </c>
      <c r="V343" s="72">
        <f>'1 уровень'!W2810</f>
        <v>169292.45779999997</v>
      </c>
      <c r="W343" s="72">
        <f>'1 уровень'!X2810</f>
        <v>169292.45779999997</v>
      </c>
      <c r="X343" s="72">
        <f>'1 уровень'!Y2810</f>
        <v>112895.18810066665</v>
      </c>
      <c r="Y343" s="72">
        <f>'1 уровень'!Z2810</f>
        <v>96285.432860000001</v>
      </c>
      <c r="Z343" s="787">
        <f>'1 уровень'!AA2810</f>
        <v>0</v>
      </c>
      <c r="AA343" s="72">
        <f>'1 уровень'!AB2810</f>
        <v>0</v>
      </c>
      <c r="AB343" s="72">
        <f>'1 уровень'!AC2810</f>
        <v>-16609.755240666651</v>
      </c>
      <c r="AC343" s="72">
        <f>'1 уровень'!AD2810</f>
        <v>-17.15699</v>
      </c>
      <c r="AD343" s="72">
        <f>'1 уровень'!AE2810</f>
        <v>-311.13212999999996</v>
      </c>
      <c r="AE343" s="383">
        <f>'1 уровень'!AF2810</f>
        <v>95974.300730000003</v>
      </c>
      <c r="AF343" s="72"/>
      <c r="AG343" s="72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  <c r="FP343" s="59"/>
      <c r="FQ343" s="59"/>
      <c r="FR343" s="59"/>
      <c r="FS343" s="59"/>
      <c r="FT343" s="59"/>
      <c r="FU343" s="59"/>
      <c r="FV343" s="59"/>
      <c r="FW343" s="59"/>
      <c r="FX343" s="59"/>
      <c r="FY343" s="59"/>
      <c r="FZ343" s="59"/>
    </row>
    <row r="344" spans="1:182" x14ac:dyDescent="0.25">
      <c r="A344" s="18">
        <v>1</v>
      </c>
      <c r="B344" s="18">
        <v>1</v>
      </c>
      <c r="C344" s="211" t="s">
        <v>28</v>
      </c>
      <c r="D344" s="27">
        <f>'1 уровень'!E2811</f>
        <v>0</v>
      </c>
      <c r="E344" s="27">
        <f>'1 уровень'!F2811</f>
        <v>0</v>
      </c>
      <c r="F344" s="27">
        <f>'1 уровень'!G2811</f>
        <v>0</v>
      </c>
      <c r="G344" s="64">
        <f>'1 уровень'!H2811</f>
        <v>0</v>
      </c>
      <c r="H344" s="78">
        <f>'1 уровень'!I2811</f>
        <v>0</v>
      </c>
      <c r="I344" s="78">
        <f>'1 уровень'!J2811</f>
        <v>0</v>
      </c>
      <c r="J344" s="73">
        <f>'1 уровень'!K2811</f>
        <v>0</v>
      </c>
      <c r="K344" s="73">
        <f>'1 уровень'!L2811</f>
        <v>0</v>
      </c>
      <c r="L344" s="73">
        <f>'1 уровень'!M2811</f>
        <v>0</v>
      </c>
      <c r="M344" s="73">
        <f>'1 уровень'!N2811</f>
        <v>0</v>
      </c>
      <c r="N344" s="73">
        <f>'1 уровень'!O2811</f>
        <v>0</v>
      </c>
      <c r="O344" s="73">
        <f>'1 уровень'!P2811</f>
        <v>0</v>
      </c>
      <c r="P344" s="72">
        <f>'1 уровень'!Q2811</f>
        <v>0</v>
      </c>
      <c r="Q344" s="72">
        <f>'1 уровень'!R2811</f>
        <v>0</v>
      </c>
      <c r="R344" s="72">
        <f>'1 уровень'!S2811</f>
        <v>0</v>
      </c>
      <c r="S344" s="72">
        <f>'1 уровень'!T2811</f>
        <v>0</v>
      </c>
      <c r="T344" s="72">
        <f>'1 уровень'!U2811</f>
        <v>0</v>
      </c>
      <c r="U344" s="72">
        <f>'1 уровень'!V2811</f>
        <v>0</v>
      </c>
      <c r="V344" s="72">
        <f>'1 уровень'!W2811</f>
        <v>0</v>
      </c>
      <c r="W344" s="72">
        <f>'1 уровень'!X2811</f>
        <v>0</v>
      </c>
      <c r="X344" s="72">
        <f>'1 уровень'!Y2811</f>
        <v>0</v>
      </c>
      <c r="Y344" s="72">
        <f>'1 уровень'!Z2811</f>
        <v>0</v>
      </c>
      <c r="Z344" s="787">
        <f>'1 уровень'!AA2811</f>
        <v>0</v>
      </c>
      <c r="AA344" s="72">
        <f>'1 уровень'!AB2811</f>
        <v>0</v>
      </c>
      <c r="AB344" s="72">
        <f>'1 уровень'!AC2811</f>
        <v>0</v>
      </c>
      <c r="AC344" s="72">
        <f>'1 уровень'!AD2811</f>
        <v>0</v>
      </c>
      <c r="AD344" s="72">
        <f>'1 уровень'!AE2811</f>
        <v>0</v>
      </c>
      <c r="AE344" s="383">
        <f>'1 уровень'!AF2811</f>
        <v>0</v>
      </c>
      <c r="AF344" s="72" t="e">
        <f>Y344/X344*100</f>
        <v>#DIV/0!</v>
      </c>
      <c r="AG344" s="72" t="e">
        <f>AE344/X344*100</f>
        <v>#DIV/0!</v>
      </c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  <c r="FX344" s="59"/>
      <c r="FY344" s="59"/>
      <c r="FZ344" s="59"/>
    </row>
    <row r="345" spans="1:182" x14ac:dyDescent="0.25">
      <c r="A345" s="18">
        <v>1</v>
      </c>
      <c r="B345" s="18">
        <v>1</v>
      </c>
      <c r="C345" s="1818" t="s">
        <v>16</v>
      </c>
      <c r="D345" s="27">
        <f>'1 уровень'!E2812</f>
        <v>1151</v>
      </c>
      <c r="E345" s="27">
        <f>'1 уровень'!F2812</f>
        <v>768</v>
      </c>
      <c r="F345" s="27">
        <f>'1 уровень'!G2812</f>
        <v>702</v>
      </c>
      <c r="G345" s="64">
        <f>'1 уровень'!H2812</f>
        <v>91.40625</v>
      </c>
      <c r="H345" s="78">
        <f>'1 уровень'!I2812</f>
        <v>7.5525629887054739</v>
      </c>
      <c r="I345" s="78">
        <f>'1 уровень'!J2812</f>
        <v>7.6438746438746437</v>
      </c>
      <c r="J345" s="73">
        <f>'1 уровень'!K2812</f>
        <v>8693</v>
      </c>
      <c r="K345" s="73">
        <f>'1 уровень'!L2812</f>
        <v>5795</v>
      </c>
      <c r="L345" s="73">
        <f>'1 уровень'!M2812</f>
        <v>5366</v>
      </c>
      <c r="M345" s="73">
        <f>'1 уровень'!N2812</f>
        <v>92.597066436583262</v>
      </c>
      <c r="N345" s="73">
        <f>'1 уровень'!O2812</f>
        <v>36</v>
      </c>
      <c r="O345" s="73">
        <f>'1 уровень'!P2812</f>
        <v>223.58333333333334</v>
      </c>
      <c r="P345" s="72">
        <f>'1 уровень'!Q2812</f>
        <v>0</v>
      </c>
      <c r="Q345" s="72">
        <f>'1 уровень'!R2812</f>
        <v>0</v>
      </c>
      <c r="R345" s="72">
        <f>'1 уровень'!S2812</f>
        <v>0</v>
      </c>
      <c r="S345" s="72">
        <f>'1 уровень'!T2812</f>
        <v>0</v>
      </c>
      <c r="T345" s="72">
        <f>'1 уровень'!U2812</f>
        <v>0</v>
      </c>
      <c r="U345" s="72">
        <f>'1 уровень'!V2812</f>
        <v>0</v>
      </c>
      <c r="V345" s="72">
        <f>'1 уровень'!W2812</f>
        <v>0</v>
      </c>
      <c r="W345" s="72">
        <f>'1 уровень'!X2812</f>
        <v>0</v>
      </c>
      <c r="X345" s="72">
        <f>'1 уровень'!Y2812</f>
        <v>0</v>
      </c>
      <c r="Y345" s="72">
        <f>'1 уровень'!Z2812</f>
        <v>0</v>
      </c>
      <c r="Z345" s="787">
        <f>'1 уровень'!AA2812</f>
        <v>0</v>
      </c>
      <c r="AA345" s="72">
        <f>'1 уровень'!AB2812</f>
        <v>0</v>
      </c>
      <c r="AB345" s="72">
        <f>'1 уровень'!AC2812</f>
        <v>0</v>
      </c>
      <c r="AC345" s="72">
        <f>'1 уровень'!AD2812</f>
        <v>0</v>
      </c>
      <c r="AD345" s="72">
        <f>'1 уровень'!AE2812</f>
        <v>0</v>
      </c>
      <c r="AE345" s="383">
        <f>'1 уровень'!AF2812</f>
        <v>0</v>
      </c>
      <c r="AF345" s="72" t="e">
        <f>Y345/X345*100</f>
        <v>#DIV/0!</v>
      </c>
      <c r="AG345" s="72" t="e">
        <f>AE345/X345*100</f>
        <v>#DIV/0!</v>
      </c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  <c r="FP345" s="59"/>
      <c r="FQ345" s="59"/>
      <c r="FR345" s="59"/>
      <c r="FS345" s="59"/>
      <c r="FT345" s="59"/>
      <c r="FU345" s="59"/>
      <c r="FV345" s="59"/>
      <c r="FW345" s="59"/>
      <c r="FX345" s="59"/>
      <c r="FY345" s="59"/>
      <c r="FZ345" s="59"/>
    </row>
    <row r="346" spans="1:182" ht="29.25" x14ac:dyDescent="0.25">
      <c r="A346" s="18">
        <v>1</v>
      </c>
      <c r="B346" s="18">
        <v>1</v>
      </c>
      <c r="C346" s="722" t="s">
        <v>135</v>
      </c>
      <c r="D346" s="27">
        <f>'1 уровень'!E2813</f>
        <v>1151</v>
      </c>
      <c r="E346" s="27">
        <f>'1 уровень'!F2813</f>
        <v>768</v>
      </c>
      <c r="F346" s="27">
        <f>'1 уровень'!G2813</f>
        <v>702</v>
      </c>
      <c r="G346" s="64">
        <f>'1 уровень'!H2813</f>
        <v>91.40625</v>
      </c>
      <c r="H346" s="78">
        <f>'1 уровень'!I2813</f>
        <v>7.5525629887054739</v>
      </c>
      <c r="I346" s="78">
        <f>'1 уровень'!J2813</f>
        <v>7.6438746438746437</v>
      </c>
      <c r="J346" s="73">
        <f>'1 уровень'!K2813</f>
        <v>8693</v>
      </c>
      <c r="K346" s="73">
        <f>'1 уровень'!L2813</f>
        <v>5795</v>
      </c>
      <c r="L346" s="73">
        <f>'1 уровень'!M2813</f>
        <v>5366</v>
      </c>
      <c r="M346" s="73">
        <f>'1 уровень'!N2813</f>
        <v>92.597066436583262</v>
      </c>
      <c r="N346" s="73">
        <f>'1 уровень'!O2813</f>
        <v>36</v>
      </c>
      <c r="O346" s="73">
        <f>'1 уровень'!P2813</f>
        <v>223.58333333333334</v>
      </c>
      <c r="P346" s="72">
        <f>'1 уровень'!Q2813</f>
        <v>15816.36771</v>
      </c>
      <c r="Q346" s="72">
        <f>'1 уровень'!R2813</f>
        <v>15816.36771</v>
      </c>
      <c r="R346" s="72">
        <f>'1 уровень'!S2813</f>
        <v>15774.495060000001</v>
      </c>
      <c r="S346" s="72">
        <f>'1 уровень'!T2813</f>
        <v>15774.495060000001</v>
      </c>
      <c r="T346" s="72">
        <f>'1 уровень'!U2813</f>
        <v>15774.495060000001</v>
      </c>
      <c r="U346" s="72">
        <f>'1 уровень'!V2813</f>
        <v>15774.495060000001</v>
      </c>
      <c r="V346" s="72">
        <f>'1 уровень'!W2813</f>
        <v>15774.495060000001</v>
      </c>
      <c r="W346" s="72">
        <f>'1 уровень'!X2813</f>
        <v>15774.495060000001</v>
      </c>
      <c r="X346" s="72">
        <f>'1 уровень'!Y2813</f>
        <v>10519.121550000002</v>
      </c>
      <c r="Y346" s="72">
        <f>'1 уровень'!Z2813</f>
        <v>10459.807359999999</v>
      </c>
      <c r="Z346" s="787">
        <f>'1 уровень'!AA2813</f>
        <v>0</v>
      </c>
      <c r="AA346" s="72">
        <f>'1 уровень'!AB2813</f>
        <v>0</v>
      </c>
      <c r="AB346" s="72">
        <f>'1 уровень'!AC2813</f>
        <v>-59.314190000002782</v>
      </c>
      <c r="AC346" s="72">
        <f>'1 уровень'!AD2813</f>
        <v>0</v>
      </c>
      <c r="AD346" s="72">
        <f>'1 уровень'!AE2813</f>
        <v>-52.967889999999997</v>
      </c>
      <c r="AE346" s="383">
        <f>'1 уровень'!AF2813</f>
        <v>10406.839469999999</v>
      </c>
      <c r="AF346" s="72"/>
      <c r="AG346" s="72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  <c r="FP346" s="59"/>
      <c r="FQ346" s="59"/>
      <c r="FR346" s="59"/>
      <c r="FS346" s="59"/>
      <c r="FT346" s="59"/>
      <c r="FU346" s="59"/>
      <c r="FV346" s="59"/>
      <c r="FW346" s="59"/>
      <c r="FX346" s="59"/>
      <c r="FY346" s="59"/>
      <c r="FZ346" s="59"/>
    </row>
    <row r="347" spans="1:182" x14ac:dyDescent="0.25">
      <c r="A347" s="18">
        <v>1</v>
      </c>
      <c r="B347" s="18">
        <v>1</v>
      </c>
      <c r="C347" s="707" t="s">
        <v>197</v>
      </c>
      <c r="D347" s="27">
        <f>'1 уровень'!E2814</f>
        <v>3810</v>
      </c>
      <c r="E347" s="27">
        <f>'1 уровень'!F2814</f>
        <v>2540</v>
      </c>
      <c r="F347" s="27">
        <f>'1 уровень'!G2814</f>
        <v>2543</v>
      </c>
      <c r="G347" s="64">
        <f>'1 уровень'!H2814</f>
        <v>100.11811023622047</v>
      </c>
      <c r="H347" s="78">
        <f>'1 уровень'!I2814</f>
        <v>0</v>
      </c>
      <c r="I347" s="78">
        <f>'1 уровень'!J2814</f>
        <v>0</v>
      </c>
      <c r="J347" s="73">
        <f>'1 уровень'!K2814</f>
        <v>0</v>
      </c>
      <c r="K347" s="73">
        <f>'1 уровень'!L2814</f>
        <v>0</v>
      </c>
      <c r="L347" s="73">
        <f>'1 уровень'!M2814</f>
        <v>0</v>
      </c>
      <c r="M347" s="73">
        <f>'1 уровень'!N2814</f>
        <v>0</v>
      </c>
      <c r="N347" s="73">
        <f>'1 уровень'!O2814</f>
        <v>0</v>
      </c>
      <c r="O347" s="73">
        <f>'1 уровень'!P2814</f>
        <v>0</v>
      </c>
      <c r="P347" s="72">
        <f>'1 уровень'!Q2814</f>
        <v>0</v>
      </c>
      <c r="Q347" s="72">
        <f>'1 уровень'!R2814</f>
        <v>0</v>
      </c>
      <c r="R347" s="72">
        <f>'1 уровень'!S2814</f>
        <v>0</v>
      </c>
      <c r="S347" s="72">
        <f>'1 уровень'!T2814</f>
        <v>0</v>
      </c>
      <c r="T347" s="72">
        <f>'1 уровень'!U2814</f>
        <v>0</v>
      </c>
      <c r="U347" s="72">
        <f>'1 уровень'!V2814</f>
        <v>0</v>
      </c>
      <c r="V347" s="72">
        <f>'1 уровень'!W2814</f>
        <v>0</v>
      </c>
      <c r="W347" s="72">
        <f>'1 уровень'!X2814</f>
        <v>0</v>
      </c>
      <c r="X347" s="72">
        <f>'1 уровень'!Y2814</f>
        <v>0</v>
      </c>
      <c r="Y347" s="72">
        <f>'1 уровень'!Z2814</f>
        <v>0</v>
      </c>
      <c r="Z347" s="787">
        <f>'1 уровень'!AA2814</f>
        <v>0</v>
      </c>
      <c r="AA347" s="72">
        <f>'1 уровень'!AB2814</f>
        <v>0</v>
      </c>
      <c r="AB347" s="72">
        <f>'1 уровень'!AC2814</f>
        <v>0</v>
      </c>
      <c r="AC347" s="72">
        <f>'1 уровень'!AD2814</f>
        <v>0</v>
      </c>
      <c r="AD347" s="72">
        <f>'1 уровень'!AE2814</f>
        <v>0</v>
      </c>
      <c r="AE347" s="383">
        <f>'1 уровень'!AF2814</f>
        <v>0</v>
      </c>
      <c r="AF347" s="72"/>
      <c r="AG347" s="72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  <c r="FX347" s="59"/>
      <c r="FY347" s="59"/>
      <c r="FZ347" s="59"/>
    </row>
    <row r="348" spans="1:182" x14ac:dyDescent="0.25">
      <c r="A348" s="18">
        <v>1</v>
      </c>
      <c r="B348" s="18">
        <v>1</v>
      </c>
      <c r="C348" s="717" t="s">
        <v>198</v>
      </c>
      <c r="D348" s="27">
        <f>'1 уровень'!E2815</f>
        <v>3800</v>
      </c>
      <c r="E348" s="27">
        <f>'1 уровень'!F2815</f>
        <v>2533</v>
      </c>
      <c r="F348" s="27">
        <f>'1 уровень'!G2815</f>
        <v>2535</v>
      </c>
      <c r="G348" s="64">
        <f>'1 уровень'!H2815</f>
        <v>100.07895775759967</v>
      </c>
      <c r="H348" s="78">
        <f>'1 уровень'!I2815</f>
        <v>0</v>
      </c>
      <c r="I348" s="78">
        <f>'1 уровень'!J2815</f>
        <v>0</v>
      </c>
      <c r="J348" s="73">
        <f>'1 уровень'!K2815</f>
        <v>0</v>
      </c>
      <c r="K348" s="73">
        <f>'1 уровень'!L2815</f>
        <v>0</v>
      </c>
      <c r="L348" s="73">
        <f>'1 уровень'!M2815</f>
        <v>0</v>
      </c>
      <c r="M348" s="73">
        <f>'1 уровень'!N2815</f>
        <v>0</v>
      </c>
      <c r="N348" s="73">
        <f>'1 уровень'!O2815</f>
        <v>0</v>
      </c>
      <c r="O348" s="73">
        <f>'1 уровень'!P2815</f>
        <v>0</v>
      </c>
      <c r="P348" s="72">
        <f>'1 уровень'!Q2815</f>
        <v>0</v>
      </c>
      <c r="Q348" s="72">
        <f>'1 уровень'!R2815</f>
        <v>0</v>
      </c>
      <c r="R348" s="72">
        <f>'1 уровень'!S2815</f>
        <v>0</v>
      </c>
      <c r="S348" s="72">
        <f>'1 уровень'!T2815</f>
        <v>0</v>
      </c>
      <c r="T348" s="72">
        <f>'1 уровень'!U2815</f>
        <v>0</v>
      </c>
      <c r="U348" s="72">
        <f>'1 уровень'!V2815</f>
        <v>0</v>
      </c>
      <c r="V348" s="72">
        <f>'1 уровень'!W2815</f>
        <v>0</v>
      </c>
      <c r="W348" s="72">
        <f>'1 уровень'!X2815</f>
        <v>0</v>
      </c>
      <c r="X348" s="72">
        <f>'1 уровень'!Y2815</f>
        <v>0</v>
      </c>
      <c r="Y348" s="72">
        <f>'1 уровень'!Z2815</f>
        <v>0</v>
      </c>
      <c r="Z348" s="787">
        <f>'1 уровень'!AA2815</f>
        <v>0</v>
      </c>
      <c r="AA348" s="72">
        <f>'1 уровень'!AB2815</f>
        <v>0</v>
      </c>
      <c r="AB348" s="72">
        <f>'1 уровень'!AC2815</f>
        <v>0</v>
      </c>
      <c r="AC348" s="72">
        <f>'1 уровень'!AD2815</f>
        <v>0</v>
      </c>
      <c r="AD348" s="72">
        <f>'1 уровень'!AE2815</f>
        <v>0</v>
      </c>
      <c r="AE348" s="383">
        <f>'1 уровень'!AF2815</f>
        <v>0</v>
      </c>
      <c r="AF348" s="72" t="e">
        <f>Y348/X348*100</f>
        <v>#DIV/0!</v>
      </c>
      <c r="AG348" s="72" t="e">
        <f>AE348/X348*100</f>
        <v>#DIV/0!</v>
      </c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  <c r="FX348" s="59"/>
      <c r="FY348" s="59"/>
      <c r="FZ348" s="59"/>
    </row>
    <row r="349" spans="1:182" ht="30" x14ac:dyDescent="0.25">
      <c r="A349" s="18">
        <v>1</v>
      </c>
      <c r="B349" s="18">
        <v>1</v>
      </c>
      <c r="C349" s="721" t="s">
        <v>199</v>
      </c>
      <c r="D349" s="27">
        <f>'1 уровень'!E2816</f>
        <v>10</v>
      </c>
      <c r="E349" s="27">
        <f>'1 уровень'!F2816</f>
        <v>7</v>
      </c>
      <c r="F349" s="27">
        <f>'1 уровень'!G2816</f>
        <v>8</v>
      </c>
      <c r="G349" s="64">
        <f>'1 уровень'!H2816</f>
        <v>114.28571428571428</v>
      </c>
      <c r="H349" s="78">
        <f>'1 уровень'!I2816</f>
        <v>0</v>
      </c>
      <c r="I349" s="78">
        <f>'1 уровень'!J2816</f>
        <v>0</v>
      </c>
      <c r="J349" s="73">
        <f>'1 уровень'!K2816</f>
        <v>0</v>
      </c>
      <c r="K349" s="73">
        <f>'1 уровень'!L2816</f>
        <v>0</v>
      </c>
      <c r="L349" s="73">
        <f>'1 уровень'!M2816</f>
        <v>0</v>
      </c>
      <c r="M349" s="73">
        <f>'1 уровень'!N2816</f>
        <v>0</v>
      </c>
      <c r="N349" s="73">
        <f>'1 уровень'!O2816</f>
        <v>0</v>
      </c>
      <c r="O349" s="73">
        <f>'1 уровень'!P2816</f>
        <v>0</v>
      </c>
      <c r="P349" s="72">
        <f>'1 уровень'!Q2816</f>
        <v>0</v>
      </c>
      <c r="Q349" s="72">
        <f>'1 уровень'!R2816</f>
        <v>0</v>
      </c>
      <c r="R349" s="72">
        <f>'1 уровень'!S2816</f>
        <v>0</v>
      </c>
      <c r="S349" s="72">
        <f>'1 уровень'!T2816</f>
        <v>0</v>
      </c>
      <c r="T349" s="72">
        <f>'1 уровень'!U2816</f>
        <v>0</v>
      </c>
      <c r="U349" s="72">
        <f>'1 уровень'!V2816</f>
        <v>0</v>
      </c>
      <c r="V349" s="72">
        <f>'1 уровень'!W2816</f>
        <v>0</v>
      </c>
      <c r="W349" s="72">
        <f>'1 уровень'!X2816</f>
        <v>0</v>
      </c>
      <c r="X349" s="72">
        <f>'1 уровень'!Y2816</f>
        <v>0</v>
      </c>
      <c r="Y349" s="72">
        <f>'1 уровень'!Z2816</f>
        <v>0</v>
      </c>
      <c r="Z349" s="787">
        <f>'1 уровень'!AA2816</f>
        <v>0</v>
      </c>
      <c r="AA349" s="72">
        <f>'1 уровень'!AB2816</f>
        <v>0</v>
      </c>
      <c r="AB349" s="72">
        <f>'1 уровень'!AC2816</f>
        <v>0</v>
      </c>
      <c r="AC349" s="72">
        <f>'1 уровень'!AD2816</f>
        <v>0</v>
      </c>
      <c r="AD349" s="72">
        <f>'1 уровень'!AE2816</f>
        <v>0</v>
      </c>
      <c r="AE349" s="383">
        <f>'1 уровень'!AF2816</f>
        <v>0</v>
      </c>
      <c r="AF349" s="72"/>
      <c r="AG349" s="72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  <c r="FP349" s="59"/>
      <c r="FQ349" s="59"/>
      <c r="FR349" s="59"/>
      <c r="FS349" s="59"/>
      <c r="FT349" s="59"/>
      <c r="FU349" s="59"/>
      <c r="FV349" s="59"/>
      <c r="FW349" s="59"/>
      <c r="FX349" s="59"/>
      <c r="FY349" s="59"/>
      <c r="FZ349" s="59"/>
    </row>
    <row r="350" spans="1:182" ht="15.75" thickBot="1" x14ac:dyDescent="0.3">
      <c r="A350" s="18">
        <v>1</v>
      </c>
      <c r="B350" s="18">
        <v>1</v>
      </c>
      <c r="C350" s="1739" t="s">
        <v>204</v>
      </c>
      <c r="D350" s="27">
        <f>'1 уровень'!E2817</f>
        <v>3810</v>
      </c>
      <c r="E350" s="27">
        <f>'1 уровень'!F2817</f>
        <v>2540</v>
      </c>
      <c r="F350" s="27">
        <f>'1 уровень'!G2817</f>
        <v>2543</v>
      </c>
      <c r="G350" s="64">
        <f>'1 уровень'!H2817</f>
        <v>100.11811023622047</v>
      </c>
      <c r="H350" s="78">
        <f>'1 уровень'!I2817</f>
        <v>0</v>
      </c>
      <c r="I350" s="78">
        <f>'1 уровень'!J2817</f>
        <v>0</v>
      </c>
      <c r="J350" s="73">
        <f>'1 уровень'!K2817</f>
        <v>0</v>
      </c>
      <c r="K350" s="73">
        <f>'1 уровень'!L2817</f>
        <v>0</v>
      </c>
      <c r="L350" s="73">
        <f>'1 уровень'!M2817</f>
        <v>0</v>
      </c>
      <c r="M350" s="73">
        <f>'1 уровень'!N2817</f>
        <v>0</v>
      </c>
      <c r="N350" s="73">
        <f>'1 уровень'!O2817</f>
        <v>0</v>
      </c>
      <c r="O350" s="73">
        <f>'1 уровень'!P2817</f>
        <v>0</v>
      </c>
      <c r="P350" s="72">
        <f>'1 уровень'!Q2817</f>
        <v>29540.405759999998</v>
      </c>
      <c r="Q350" s="72">
        <f>'1 уровень'!R2817</f>
        <v>29540.405759999998</v>
      </c>
      <c r="R350" s="72">
        <f>'1 уровень'!S2817</f>
        <v>29540.405759999998</v>
      </c>
      <c r="S350" s="72">
        <f>'1 уровень'!T2817</f>
        <v>29540.405759999998</v>
      </c>
      <c r="T350" s="72">
        <f>'1 уровень'!U2817</f>
        <v>29540.405759999998</v>
      </c>
      <c r="U350" s="72">
        <f>'1 уровень'!V2817</f>
        <v>29540.405759999998</v>
      </c>
      <c r="V350" s="72">
        <f>'1 уровень'!W2817</f>
        <v>29540.405759999998</v>
      </c>
      <c r="W350" s="72">
        <f>'1 уровень'!X2817</f>
        <v>29540.405759999998</v>
      </c>
      <c r="X350" s="72">
        <f>'1 уровень'!Y2817</f>
        <v>19693.60384</v>
      </c>
      <c r="Y350" s="72">
        <f>'1 уровень'!Z2817</f>
        <v>19548.854349999998</v>
      </c>
      <c r="Z350" s="787">
        <f>'1 уровень'!AA2817</f>
        <v>0</v>
      </c>
      <c r="AA350" s="72">
        <f>'1 уровень'!AB2817</f>
        <v>0</v>
      </c>
      <c r="AB350" s="72">
        <f>'1 уровень'!AC2817</f>
        <v>-144.74949000000197</v>
      </c>
      <c r="AC350" s="72">
        <f>'1 уровень'!AD2817</f>
        <v>0</v>
      </c>
      <c r="AD350" s="72">
        <f>'1 уровень'!AE2817</f>
        <v>-13.94645</v>
      </c>
      <c r="AE350" s="383">
        <f>'1 уровень'!AF2817</f>
        <v>19534.907899999998</v>
      </c>
      <c r="AF350" s="72"/>
      <c r="AG350" s="72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</row>
    <row r="351" spans="1:182" s="59" customFormat="1" x14ac:dyDescent="0.25">
      <c r="A351" s="18">
        <v>1</v>
      </c>
      <c r="B351" s="18">
        <v>1</v>
      </c>
      <c r="C351" s="6" t="s">
        <v>96</v>
      </c>
      <c r="D351" s="86"/>
      <c r="E351" s="86"/>
      <c r="F351" s="86"/>
      <c r="G351" s="87"/>
      <c r="H351" s="81"/>
      <c r="I351" s="81"/>
      <c r="J351" s="88"/>
      <c r="K351" s="88"/>
      <c r="L351" s="88"/>
      <c r="M351" s="88"/>
      <c r="N351" s="88"/>
      <c r="O351" s="88"/>
      <c r="P351" s="386">
        <f t="shared" ref="P351:AE351" si="23">P352-P353-P413-P416-P421</f>
        <v>6.5483618527650833E-11</v>
      </c>
      <c r="Q351" s="386">
        <f t="shared" si="23"/>
        <v>6.5483618527650833E-11</v>
      </c>
      <c r="R351" s="386">
        <f t="shared" si="23"/>
        <v>0</v>
      </c>
      <c r="S351" s="386">
        <f t="shared" si="23"/>
        <v>0</v>
      </c>
      <c r="T351" s="386">
        <f t="shared" ref="T351:U351" si="24">T352-T353-T413-T416-T421</f>
        <v>0</v>
      </c>
      <c r="U351" s="386">
        <f t="shared" si="24"/>
        <v>0</v>
      </c>
      <c r="V351" s="386">
        <f t="shared" ref="V351:W351" si="25">V352-V353-V413-V416-V421</f>
        <v>0</v>
      </c>
      <c r="W351" s="386">
        <f t="shared" si="25"/>
        <v>0</v>
      </c>
      <c r="X351" s="386">
        <f t="shared" si="23"/>
        <v>0</v>
      </c>
      <c r="Y351" s="386">
        <f t="shared" si="23"/>
        <v>0</v>
      </c>
      <c r="Z351" s="789">
        <f t="shared" si="23"/>
        <v>0</v>
      </c>
      <c r="AA351" s="386">
        <f t="shared" si="23"/>
        <v>1.1368683772161603E-13</v>
      </c>
      <c r="AB351" s="386">
        <f t="shared" si="23"/>
        <v>-9.0949470177292824E-13</v>
      </c>
      <c r="AC351" s="386">
        <f t="shared" si="23"/>
        <v>0</v>
      </c>
      <c r="AD351" s="386">
        <f t="shared" si="23"/>
        <v>3.907985046680551E-13</v>
      </c>
      <c r="AE351" s="386">
        <f t="shared" si="23"/>
        <v>0</v>
      </c>
      <c r="AF351" s="386"/>
      <c r="AG351" s="386"/>
    </row>
    <row r="352" spans="1:182" s="59" customFormat="1" x14ac:dyDescent="0.25">
      <c r="A352" s="18">
        <v>1</v>
      </c>
      <c r="B352" s="18">
        <v>1</v>
      </c>
      <c r="C352" s="12" t="s">
        <v>92</v>
      </c>
      <c r="D352" s="60">
        <f>'2 уровень'!F1124</f>
        <v>0</v>
      </c>
      <c r="E352" s="60">
        <f>'2 уровень'!G1124</f>
        <v>0</v>
      </c>
      <c r="F352" s="60">
        <f>'2 уровень'!H1124</f>
        <v>0</v>
      </c>
      <c r="G352" s="71">
        <f>'2 уровень'!I1124</f>
        <v>0</v>
      </c>
      <c r="H352" s="72">
        <f>'2 уровень'!J1124</f>
        <v>0</v>
      </c>
      <c r="I352" s="72">
        <f>'2 уровень'!K1124</f>
        <v>0</v>
      </c>
      <c r="J352" s="176">
        <f>'2 уровень'!L1124</f>
        <v>0</v>
      </c>
      <c r="K352" s="176">
        <f>'2 уровень'!M1124</f>
        <v>0</v>
      </c>
      <c r="L352" s="176">
        <f>'2 уровень'!N1124</f>
        <v>0</v>
      </c>
      <c r="M352" s="176">
        <f>'2 уровень'!O1124</f>
        <v>0</v>
      </c>
      <c r="N352" s="176">
        <f>'2 уровень'!P1124</f>
        <v>0</v>
      </c>
      <c r="O352" s="176">
        <f>'2 уровень'!Q1124</f>
        <v>0</v>
      </c>
      <c r="P352" s="72">
        <f>'2 уровень'!R1124</f>
        <v>539085.71468312014</v>
      </c>
      <c r="Q352" s="72">
        <f>'2 уровень'!S1124</f>
        <v>539085.71468312014</v>
      </c>
      <c r="R352" s="72">
        <f>'2 уровень'!T1124</f>
        <v>561306.87520481192</v>
      </c>
      <c r="S352" s="72">
        <f>'2 уровень'!U1124</f>
        <v>561306.87520481192</v>
      </c>
      <c r="T352" s="72">
        <f>'2 уровень'!V1124</f>
        <v>561306.87520481192</v>
      </c>
      <c r="U352" s="72">
        <f>'2 уровень'!W1124</f>
        <v>561306.87520481192</v>
      </c>
      <c r="V352" s="72">
        <f>'2 уровень'!X1124</f>
        <v>561306.87520481192</v>
      </c>
      <c r="W352" s="72">
        <f>'2 уровень'!Y1124</f>
        <v>562349.64244730794</v>
      </c>
      <c r="X352" s="72">
        <f>'2 уровень'!Z1124</f>
        <v>372470.88843224349</v>
      </c>
      <c r="Y352" s="72">
        <f>'2 уровень'!AA1124</f>
        <v>375584.97807000007</v>
      </c>
      <c r="Z352" s="787">
        <f>'2 уровень'!AB1124</f>
        <v>0</v>
      </c>
      <c r="AA352" s="72">
        <f>'2 уровень'!AC1124</f>
        <v>-397.51204999999993</v>
      </c>
      <c r="AB352" s="72">
        <f>'2 уровень'!AD1124</f>
        <v>3114.0896377565377</v>
      </c>
      <c r="AC352" s="72">
        <f>'2 уровень'!AE1124</f>
        <v>-34.035970000000006</v>
      </c>
      <c r="AD352" s="72">
        <f>'2 уровень'!AF1124</f>
        <v>-2626.2812699999995</v>
      </c>
      <c r="AE352" s="383">
        <f>'2 уровень'!AG1124</f>
        <v>372561.18475000001</v>
      </c>
      <c r="AF352" s="72">
        <f>Y352/X352*100</f>
        <v>100.83606255803346</v>
      </c>
      <c r="AG352" s="72">
        <f>AE352/X352*100</f>
        <v>100.0242425168143</v>
      </c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</row>
    <row r="353" spans="1:182" x14ac:dyDescent="0.25">
      <c r="A353" s="18">
        <v>1</v>
      </c>
      <c r="B353" s="18">
        <v>1</v>
      </c>
      <c r="C353" s="1986" t="s">
        <v>77</v>
      </c>
      <c r="D353" s="27">
        <f>'2 уровень'!F1125</f>
        <v>3739</v>
      </c>
      <c r="E353" s="27">
        <f>'2 уровень'!G1125</f>
        <v>2492.6666666666665</v>
      </c>
      <c r="F353" s="27">
        <f>'2 уровень'!H1125</f>
        <v>2534</v>
      </c>
      <c r="G353" s="64">
        <f>'2 уровень'!I1125</f>
        <v>101.65819737897834</v>
      </c>
      <c r="H353" s="78">
        <f>'2 уровень'!J1125</f>
        <v>8.4196309173575816</v>
      </c>
      <c r="I353" s="78">
        <f>'2 уровень'!K1125</f>
        <v>7.5927387529597477</v>
      </c>
      <c r="J353" s="25">
        <f>'2 уровень'!L1125</f>
        <v>31481</v>
      </c>
      <c r="K353" s="25">
        <f>'2 уровень'!M1125</f>
        <v>20987</v>
      </c>
      <c r="L353" s="25">
        <f>'2 уровень'!N1125</f>
        <v>19240</v>
      </c>
      <c r="M353" s="25">
        <f>'2 уровень'!O1125</f>
        <v>91.67579930433125</v>
      </c>
      <c r="N353" s="25">
        <f>'2 уровень'!P1125</f>
        <v>102</v>
      </c>
      <c r="O353" s="25">
        <f>'2 уровень'!Q1125</f>
        <v>282.94117647058823</v>
      </c>
      <c r="P353" s="78">
        <f>'2 уровень'!R1125</f>
        <v>136996.46298911999</v>
      </c>
      <c r="Q353" s="78">
        <f>'2 уровень'!S1125</f>
        <v>136996.46298911999</v>
      </c>
      <c r="R353" s="78">
        <f>'2 уровень'!T1125</f>
        <v>172039.75489072868</v>
      </c>
      <c r="S353" s="78">
        <f>'2 уровень'!U1125</f>
        <v>172039.75489072868</v>
      </c>
      <c r="T353" s="78">
        <f>'2 уровень'!V1125</f>
        <v>172039.75489072868</v>
      </c>
      <c r="U353" s="78">
        <f>'2 уровень'!W1125</f>
        <v>172039.75489072868</v>
      </c>
      <c r="V353" s="78">
        <f>'2 уровень'!X1125</f>
        <v>172039.75489072868</v>
      </c>
      <c r="W353" s="78">
        <f>'2 уровень'!Y1125</f>
        <v>173082.5221332247</v>
      </c>
      <c r="X353" s="78">
        <f>'2 уровень'!Z1125</f>
        <v>112104.66613086022</v>
      </c>
      <c r="Y353" s="78">
        <f>'2 уровень'!AA1125</f>
        <v>124498.99745</v>
      </c>
      <c r="Z353" s="790">
        <f>'2 уровень'!AB1125</f>
        <v>0</v>
      </c>
      <c r="AA353" s="78">
        <f>'2 уровень'!AC1125</f>
        <v>-1059.9914900000001</v>
      </c>
      <c r="AB353" s="78">
        <f>'2 уровень'!AD1125</f>
        <v>12394.331319139783</v>
      </c>
      <c r="AC353" s="78">
        <f>'2 уровень'!AE1125</f>
        <v>0</v>
      </c>
      <c r="AD353" s="78">
        <f>'2 уровень'!AF1125</f>
        <v>-1668.0550199999998</v>
      </c>
      <c r="AE353" s="387">
        <f>'2 уровень'!AG1125</f>
        <v>121770.95094</v>
      </c>
      <c r="AF353" s="78">
        <f>Y353/X353*100</f>
        <v>111.05603517401481</v>
      </c>
      <c r="AG353" s="78">
        <f>AE353/X353*100</f>
        <v>108.62255349644082</v>
      </c>
    </row>
    <row r="354" spans="1:182" x14ac:dyDescent="0.25">
      <c r="C354" s="1986" t="s">
        <v>178</v>
      </c>
      <c r="D354" s="27">
        <f>'2 уровень'!F1126</f>
        <v>10</v>
      </c>
      <c r="E354" s="27">
        <f>'2 уровень'!G1126</f>
        <v>6.666666666666667</v>
      </c>
      <c r="F354" s="27">
        <f>'2 уровень'!H1126</f>
        <v>1</v>
      </c>
      <c r="G354" s="64">
        <f>'2 уровень'!I1126</f>
        <v>15</v>
      </c>
      <c r="H354" s="78">
        <f>'2 уровень'!J1126</f>
        <v>12.5</v>
      </c>
      <c r="I354" s="78">
        <f>'2 уровень'!K1126</f>
        <v>20</v>
      </c>
      <c r="J354" s="25">
        <f>'2 уровень'!L1126</f>
        <v>125</v>
      </c>
      <c r="K354" s="25">
        <f>'2 уровень'!M1126</f>
        <v>83</v>
      </c>
      <c r="L354" s="25">
        <f>'2 уровень'!N1126</f>
        <v>20</v>
      </c>
      <c r="M354" s="25">
        <f>'2 уровень'!O1126</f>
        <v>24.096385542168676</v>
      </c>
      <c r="N354" s="25">
        <f>'2 уровень'!P1126</f>
        <v>0</v>
      </c>
      <c r="O354" s="25" t="e">
        <f>'2 уровень'!Q1126</f>
        <v>#DIV/0!</v>
      </c>
      <c r="P354" s="78">
        <f>'2 уровень'!R1126</f>
        <v>575.85199999999998</v>
      </c>
      <c r="Q354" s="78">
        <f>'2 уровень'!S1126</f>
        <v>575.85199999999998</v>
      </c>
      <c r="R354" s="78">
        <f>'2 уровень'!T1126</f>
        <v>662.84500000000003</v>
      </c>
      <c r="S354" s="78">
        <f>'2 уровень'!U1126</f>
        <v>662.84500000000003</v>
      </c>
      <c r="T354" s="78">
        <f>'2 уровень'!V1126</f>
        <v>662.84500000000003</v>
      </c>
      <c r="U354" s="78">
        <f>'2 уровень'!W1126</f>
        <v>662.84500000000003</v>
      </c>
      <c r="V354" s="78">
        <f>'2 уровень'!X1126</f>
        <v>662.84500000000003</v>
      </c>
      <c r="W354" s="78">
        <f>'2 уровень'!Y1126</f>
        <v>662.84500000000003</v>
      </c>
      <c r="X354" s="78">
        <f>'2 уровень'!Z1126</f>
        <v>436.09713333333332</v>
      </c>
      <c r="Y354" s="78">
        <f>'2 уровень'!AA1126</f>
        <v>270.09669000000002</v>
      </c>
      <c r="Z354" s="790">
        <f>'2 уровень'!AB1126</f>
        <v>0</v>
      </c>
      <c r="AA354" s="78">
        <f>'2 уровень'!AC1126</f>
        <v>0</v>
      </c>
      <c r="AB354" s="78">
        <f>'2 уровень'!AD1126</f>
        <v>-166.00044333333329</v>
      </c>
      <c r="AC354" s="78">
        <f>'2 уровень'!AE1126</f>
        <v>0</v>
      </c>
      <c r="AD354" s="78">
        <f>'2 уровень'!AF1126</f>
        <v>0</v>
      </c>
      <c r="AE354" s="387">
        <f>'2 уровень'!AG1126</f>
        <v>270.09669000000002</v>
      </c>
      <c r="AF354" s="78">
        <f>Y354/X354*100</f>
        <v>61.934984056304287</v>
      </c>
      <c r="AG354" s="78"/>
    </row>
    <row r="355" spans="1:182" x14ac:dyDescent="0.25">
      <c r="A355" s="18">
        <v>1</v>
      </c>
      <c r="B355" s="18">
        <v>1</v>
      </c>
      <c r="C355" s="2371" t="s">
        <v>14</v>
      </c>
      <c r="D355" s="27">
        <f>'2 уровень'!F1127</f>
        <v>0</v>
      </c>
      <c r="E355" s="27">
        <f>'2 уровень'!G1127</f>
        <v>0</v>
      </c>
      <c r="F355" s="27">
        <f>'2 уровень'!H1127</f>
        <v>0</v>
      </c>
      <c r="G355" s="64">
        <f>'2 уровень'!I1127</f>
        <v>0</v>
      </c>
      <c r="H355" s="78">
        <f>'2 уровень'!J1127</f>
        <v>0</v>
      </c>
      <c r="I355" s="78">
        <f>'2 уровень'!K1127</f>
        <v>0</v>
      </c>
      <c r="J355" s="25">
        <f>'2 уровень'!L1127</f>
        <v>0</v>
      </c>
      <c r="K355" s="25">
        <f>'2 уровень'!M1127</f>
        <v>0</v>
      </c>
      <c r="L355" s="25">
        <f>'2 уровень'!N1127</f>
        <v>0</v>
      </c>
      <c r="M355" s="25">
        <f>'2 уровень'!O1127</f>
        <v>0</v>
      </c>
      <c r="N355" s="25">
        <f>'2 уровень'!P1127</f>
        <v>0</v>
      </c>
      <c r="O355" s="25">
        <f>'2 уровень'!Q1127</f>
        <v>0</v>
      </c>
      <c r="P355" s="78">
        <f>'2 уровень'!R1127</f>
        <v>0</v>
      </c>
      <c r="Q355" s="78">
        <f>'2 уровень'!S1127</f>
        <v>0</v>
      </c>
      <c r="R355" s="78">
        <f>'2 уровень'!T1127</f>
        <v>0</v>
      </c>
      <c r="S355" s="78">
        <f>'2 уровень'!U1127</f>
        <v>0</v>
      </c>
      <c r="T355" s="78">
        <f>'2 уровень'!V1127</f>
        <v>0</v>
      </c>
      <c r="U355" s="78">
        <f>'2 уровень'!W1127</f>
        <v>0</v>
      </c>
      <c r="V355" s="78">
        <f>'2 уровень'!X1127</f>
        <v>0</v>
      </c>
      <c r="W355" s="78">
        <f>'2 уровень'!Y1127</f>
        <v>0</v>
      </c>
      <c r="X355" s="78">
        <f>'2 уровень'!Z1127</f>
        <v>0</v>
      </c>
      <c r="Y355" s="78">
        <f>'2 уровень'!AA1127</f>
        <v>0</v>
      </c>
      <c r="Z355" s="790">
        <f>'2 уровень'!AB1127</f>
        <v>0</v>
      </c>
      <c r="AA355" s="78">
        <f>'2 уровень'!AC1127</f>
        <v>0</v>
      </c>
      <c r="AB355" s="78">
        <f>'2 уровень'!AD1127</f>
        <v>0</v>
      </c>
      <c r="AC355" s="78">
        <f>'2 уровень'!AE1127</f>
        <v>0</v>
      </c>
      <c r="AD355" s="78">
        <f>'2 уровень'!AF1127</f>
        <v>0</v>
      </c>
      <c r="AE355" s="387">
        <f>'2 уровень'!AG1127</f>
        <v>0</v>
      </c>
      <c r="AF355" s="78"/>
      <c r="AG355" s="78"/>
    </row>
    <row r="356" spans="1:182" s="59" customFormat="1" x14ac:dyDescent="0.25">
      <c r="A356" s="18">
        <v>1</v>
      </c>
      <c r="B356" s="18">
        <v>1</v>
      </c>
      <c r="C356" s="593" t="s">
        <v>324</v>
      </c>
      <c r="D356" s="20">
        <f>'2 уровень'!F1128</f>
        <v>0</v>
      </c>
      <c r="E356" s="20">
        <f>'2 уровень'!G1128</f>
        <v>0</v>
      </c>
      <c r="F356" s="20">
        <f>'2 уровень'!H1128</f>
        <v>0</v>
      </c>
      <c r="G356" s="20">
        <f>'2 уровень'!I1128</f>
        <v>0</v>
      </c>
      <c r="H356" s="20">
        <f>'2 уровень'!J1128</f>
        <v>0</v>
      </c>
      <c r="I356" s="20">
        <f>'2 уровень'!K1128</f>
        <v>0</v>
      </c>
      <c r="J356" s="20">
        <f>'2 уровень'!L1128</f>
        <v>0</v>
      </c>
      <c r="K356" s="20">
        <f>'2 уровень'!M1128</f>
        <v>0</v>
      </c>
      <c r="L356" s="20">
        <f>'2 уровень'!N1128</f>
        <v>0</v>
      </c>
      <c r="M356" s="20">
        <f>'2 уровень'!O1128</f>
        <v>0</v>
      </c>
      <c r="N356" s="20">
        <f>'2 уровень'!P1128</f>
        <v>0</v>
      </c>
      <c r="O356" s="20">
        <f>'2 уровень'!Q1128</f>
        <v>0</v>
      </c>
      <c r="P356" s="63">
        <f>'2 уровень'!R1128</f>
        <v>166550.56408000004</v>
      </c>
      <c r="Q356" s="63">
        <f>'2 уровень'!S1128</f>
        <v>166550.56408000004</v>
      </c>
      <c r="R356" s="63">
        <f>'2 уровень'!T1128</f>
        <v>139950.76018000001</v>
      </c>
      <c r="S356" s="63">
        <f>'2 уровень'!U1128</f>
        <v>139950.76018000001</v>
      </c>
      <c r="T356" s="63">
        <f>'2 уровень'!V1128</f>
        <v>139950.76018000001</v>
      </c>
      <c r="U356" s="63">
        <f>'2 уровень'!W1128</f>
        <v>139950.76018000001</v>
      </c>
      <c r="V356" s="63">
        <f>'2 уровень'!X1128</f>
        <v>139950.76018000001</v>
      </c>
      <c r="W356" s="63">
        <f>'2 уровень'!Y1128</f>
        <v>139950.76018000001</v>
      </c>
      <c r="X356" s="63">
        <f>'2 уровень'!Z1128</f>
        <v>95073.827046666673</v>
      </c>
      <c r="Y356" s="63">
        <f>'2 уровень'!AA1128</f>
        <v>90296.58401000002</v>
      </c>
      <c r="Z356" s="783">
        <f>'2 уровень'!AB1128</f>
        <v>0</v>
      </c>
      <c r="AA356" s="63">
        <f>'2 уровень'!AC1128</f>
        <v>-62.790509999999998</v>
      </c>
      <c r="AB356" s="63">
        <f>'2 уровень'!AD1128</f>
        <v>-4777.2430366666504</v>
      </c>
      <c r="AC356" s="63">
        <f>'2 уровень'!AE1128</f>
        <v>0</v>
      </c>
      <c r="AD356" s="63">
        <f>'2 уровень'!AF1128</f>
        <v>-18.932790000000001</v>
      </c>
      <c r="AE356" s="378">
        <f>'2 уровень'!AG1128</f>
        <v>90214.860710000008</v>
      </c>
      <c r="AF356" s="63">
        <f>Y356/X356*100</f>
        <v>94.975228004315255</v>
      </c>
      <c r="AG356" s="63">
        <f>AE356/X356*100</f>
        <v>94.889270278052805</v>
      </c>
    </row>
    <row r="357" spans="1:182" s="59" customFormat="1" x14ac:dyDescent="0.25">
      <c r="A357" s="18"/>
      <c r="B357" s="18">
        <v>1</v>
      </c>
      <c r="C357" s="593" t="s">
        <v>288</v>
      </c>
      <c r="D357" s="20">
        <f>'2 уровень'!F1129</f>
        <v>0</v>
      </c>
      <c r="E357" s="20">
        <f>'2 уровень'!G1129</f>
        <v>0</v>
      </c>
      <c r="F357" s="20">
        <f>'2 уровень'!H1129</f>
        <v>0</v>
      </c>
      <c r="G357" s="20">
        <f>'2 уровень'!I1129</f>
        <v>0</v>
      </c>
      <c r="H357" s="20">
        <f>'2 уровень'!J1129</f>
        <v>0</v>
      </c>
      <c r="I357" s="20">
        <f>'2 уровень'!K1129</f>
        <v>0</v>
      </c>
      <c r="J357" s="20">
        <f>'2 уровень'!L1129</f>
        <v>0</v>
      </c>
      <c r="K357" s="20">
        <f>'2 уровень'!M1129</f>
        <v>0</v>
      </c>
      <c r="L357" s="20">
        <f>'2 уровень'!N1129</f>
        <v>0</v>
      </c>
      <c r="M357" s="20">
        <f>'2 уровень'!O1129</f>
        <v>0</v>
      </c>
      <c r="N357" s="20">
        <f>'2 уровень'!P1129</f>
        <v>0</v>
      </c>
      <c r="O357" s="20">
        <f>'2 уровень'!Q1129</f>
        <v>0</v>
      </c>
      <c r="P357" s="63">
        <f>'2 уровень'!R1129</f>
        <v>4283.3212800000001</v>
      </c>
      <c r="Q357" s="63">
        <f>'2 уровень'!S1129</f>
        <v>4283.3212800000001</v>
      </c>
      <c r="R357" s="63">
        <f>'2 уровень'!T1129</f>
        <v>4283.3212800000001</v>
      </c>
      <c r="S357" s="63">
        <f>'2 уровень'!U1129</f>
        <v>4283.3212800000001</v>
      </c>
      <c r="T357" s="63">
        <f>'2 уровень'!V1129</f>
        <v>4283.3212800000001</v>
      </c>
      <c r="U357" s="63">
        <f>'2 уровень'!W1129</f>
        <v>4283.3212800000001</v>
      </c>
      <c r="V357" s="63">
        <f>'2 уровень'!X1129</f>
        <v>4283.3212800000001</v>
      </c>
      <c r="W357" s="63">
        <f>'2 уровень'!Y1129</f>
        <v>4283.3212800000001</v>
      </c>
      <c r="X357" s="63">
        <f>'2 уровень'!Z1129</f>
        <v>2855.5475200000001</v>
      </c>
      <c r="Y357" s="63">
        <f>'2 уровень'!AA1129</f>
        <v>2855.5475200000001</v>
      </c>
      <c r="Z357" s="783">
        <f>'2 уровень'!AB1129</f>
        <v>0</v>
      </c>
      <c r="AA357" s="63">
        <f>'2 уровень'!AC1129</f>
        <v>0</v>
      </c>
      <c r="AB357" s="63">
        <f>'2 уровень'!AD1129</f>
        <v>0</v>
      </c>
      <c r="AC357" s="63">
        <f>'2 уровень'!AE1129</f>
        <v>0</v>
      </c>
      <c r="AD357" s="63">
        <f>'2 уровень'!AF1129</f>
        <v>0</v>
      </c>
      <c r="AE357" s="378">
        <f>'2 уровень'!AG1129</f>
        <v>2855.5475200000001</v>
      </c>
      <c r="AF357" s="63">
        <f>Y357/X357*100</f>
        <v>100</v>
      </c>
      <c r="AG357" s="63">
        <f>AE357/X357*100</f>
        <v>100</v>
      </c>
    </row>
    <row r="358" spans="1:182" ht="29.25" x14ac:dyDescent="0.25">
      <c r="A358" s="18">
        <v>1</v>
      </c>
      <c r="B358" s="18">
        <v>1</v>
      </c>
      <c r="C358" s="586" t="s">
        <v>484</v>
      </c>
      <c r="D358" s="27">
        <f>'2 уровень'!F1130</f>
        <v>0</v>
      </c>
      <c r="E358" s="27">
        <f>'2 уровень'!G1130</f>
        <v>0</v>
      </c>
      <c r="F358" s="27">
        <f>'2 уровень'!H1130</f>
        <v>0</v>
      </c>
      <c r="G358" s="64">
        <f>'2 уровень'!I1130</f>
        <v>0</v>
      </c>
      <c r="H358" s="78">
        <f>'2 уровень'!J1130</f>
        <v>0</v>
      </c>
      <c r="I358" s="78">
        <f>'2 уровень'!K1130</f>
        <v>0</v>
      </c>
      <c r="J358" s="73">
        <f>'2 уровень'!L1130</f>
        <v>0</v>
      </c>
      <c r="K358" s="73">
        <f>'2 уровень'!M1130</f>
        <v>0</v>
      </c>
      <c r="L358" s="73">
        <f>'2 уровень'!N1130</f>
        <v>0</v>
      </c>
      <c r="M358" s="73">
        <f>'2 уровень'!O1130</f>
        <v>0</v>
      </c>
      <c r="N358" s="73">
        <f>'2 уровень'!P1130</f>
        <v>0</v>
      </c>
      <c r="O358" s="73">
        <f>'2 уровень'!Q1130</f>
        <v>0</v>
      </c>
      <c r="P358" s="72">
        <f>'2 уровень'!R1130</f>
        <v>0</v>
      </c>
      <c r="Q358" s="72">
        <f>'2 уровень'!S1130</f>
        <v>0</v>
      </c>
      <c r="R358" s="72">
        <f>'2 уровень'!T1130</f>
        <v>0</v>
      </c>
      <c r="S358" s="72">
        <f>'2 уровень'!U1130</f>
        <v>0</v>
      </c>
      <c r="T358" s="72">
        <f>'2 уровень'!V1130</f>
        <v>0</v>
      </c>
      <c r="U358" s="72">
        <f>'2 уровень'!W1130</f>
        <v>0</v>
      </c>
      <c r="V358" s="72">
        <f>'2 уровень'!X1130</f>
        <v>0</v>
      </c>
      <c r="W358" s="72">
        <f>'2 уровень'!Y1130</f>
        <v>0</v>
      </c>
      <c r="X358" s="72">
        <f>'2 уровень'!Z1130</f>
        <v>0</v>
      </c>
      <c r="Y358" s="72">
        <f>'2 уровень'!AA1130</f>
        <v>0</v>
      </c>
      <c r="Z358" s="787">
        <f>'2 уровень'!AB1130</f>
        <v>0</v>
      </c>
      <c r="AA358" s="72">
        <f>'2 уровень'!AC1130</f>
        <v>0</v>
      </c>
      <c r="AB358" s="72">
        <f>'2 уровень'!AD1130</f>
        <v>0</v>
      </c>
      <c r="AC358" s="72">
        <f>'2 уровень'!AE1130</f>
        <v>0</v>
      </c>
      <c r="AD358" s="72">
        <f>'2 уровень'!AF1130</f>
        <v>0</v>
      </c>
      <c r="AE358" s="383">
        <f>'2 уровень'!AG1130</f>
        <v>0</v>
      </c>
      <c r="AF358" s="72"/>
      <c r="AG358" s="72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</row>
    <row r="359" spans="1:182" x14ac:dyDescent="0.25">
      <c r="A359" s="18">
        <v>1</v>
      </c>
      <c r="B359" s="18">
        <v>1</v>
      </c>
      <c r="C359" s="587" t="s">
        <v>270</v>
      </c>
      <c r="D359" s="27">
        <f>'2 уровень'!F1131</f>
        <v>51100</v>
      </c>
      <c r="E359" s="27">
        <f>'2 уровень'!G1131</f>
        <v>34066.666666666664</v>
      </c>
      <c r="F359" s="27">
        <f>'2 уровень'!H1131</f>
        <v>34517</v>
      </c>
      <c r="G359" s="64">
        <f>'2 уровень'!I1131</f>
        <v>215.45486111111111</v>
      </c>
      <c r="H359" s="78">
        <f>'2 уровень'!J1131</f>
        <v>0</v>
      </c>
      <c r="I359" s="78">
        <f>'2 уровень'!K1131</f>
        <v>0</v>
      </c>
      <c r="J359" s="73">
        <f>'2 уровень'!L1131</f>
        <v>0</v>
      </c>
      <c r="K359" s="73">
        <f>'2 уровень'!M1131</f>
        <v>0</v>
      </c>
      <c r="L359" s="73">
        <f>'2 уровень'!N1131</f>
        <v>0</v>
      </c>
      <c r="M359" s="73">
        <f>'2 уровень'!O1131</f>
        <v>0</v>
      </c>
      <c r="N359" s="73">
        <f>'2 уровень'!P1131</f>
        <v>0</v>
      </c>
      <c r="O359" s="73">
        <f>'2 уровень'!Q1131</f>
        <v>0</v>
      </c>
      <c r="P359" s="72">
        <f>'2 уровень'!R1131</f>
        <v>0</v>
      </c>
      <c r="Q359" s="72">
        <f>'2 уровень'!S1131</f>
        <v>0</v>
      </c>
      <c r="R359" s="72">
        <f>'2 уровень'!T1131</f>
        <v>0</v>
      </c>
      <c r="S359" s="72">
        <f>'2 уровень'!U1131</f>
        <v>0</v>
      </c>
      <c r="T359" s="72">
        <f>'2 уровень'!V1131</f>
        <v>0</v>
      </c>
      <c r="U359" s="72">
        <f>'2 уровень'!W1131</f>
        <v>0</v>
      </c>
      <c r="V359" s="72">
        <f>'2 уровень'!X1131</f>
        <v>0</v>
      </c>
      <c r="W359" s="72">
        <f>'2 уровень'!Y1131</f>
        <v>0</v>
      </c>
      <c r="X359" s="72">
        <f>'2 уровень'!Z1131</f>
        <v>0</v>
      </c>
      <c r="Y359" s="72">
        <f>'2 уровень'!AA1131</f>
        <v>0</v>
      </c>
      <c r="Z359" s="787">
        <f>'2 уровень'!AB1131</f>
        <v>0</v>
      </c>
      <c r="AA359" s="72">
        <f>'2 уровень'!AC1131</f>
        <v>0</v>
      </c>
      <c r="AB359" s="72">
        <f>'2 уровень'!AD1131</f>
        <v>0</v>
      </c>
      <c r="AC359" s="72">
        <f>'2 уровень'!AE1131</f>
        <v>0</v>
      </c>
      <c r="AD359" s="72">
        <f>'2 уровень'!AF1131</f>
        <v>0</v>
      </c>
      <c r="AE359" s="383">
        <f>'2 уровень'!AG1131</f>
        <v>0</v>
      </c>
      <c r="AF359" s="72"/>
      <c r="AG359" s="72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</row>
    <row r="360" spans="1:182" ht="30" x14ac:dyDescent="0.25">
      <c r="B360" s="18">
        <v>1</v>
      </c>
      <c r="C360" s="587" t="s">
        <v>193</v>
      </c>
      <c r="D360" s="27">
        <f>'2 уровень'!F1132</f>
        <v>0</v>
      </c>
      <c r="E360" s="27">
        <f>'2 уровень'!G1132</f>
        <v>0</v>
      </c>
      <c r="F360" s="27">
        <f>'2 уровень'!H1132</f>
        <v>0</v>
      </c>
      <c r="G360" s="64">
        <f>'2 уровень'!I1132</f>
        <v>0</v>
      </c>
      <c r="H360" s="78">
        <f>'2 уровень'!J1132</f>
        <v>0</v>
      </c>
      <c r="I360" s="78">
        <f>'2 уровень'!K1132</f>
        <v>0</v>
      </c>
      <c r="J360" s="73">
        <f>'2 уровень'!L1132</f>
        <v>0</v>
      </c>
      <c r="K360" s="73">
        <f>'2 уровень'!M1132</f>
        <v>0</v>
      </c>
      <c r="L360" s="73">
        <f>'2 уровень'!N1132</f>
        <v>0</v>
      </c>
      <c r="M360" s="73">
        <f>'2 уровень'!O1132</f>
        <v>0</v>
      </c>
      <c r="N360" s="73">
        <f>'2 уровень'!P1132</f>
        <v>0</v>
      </c>
      <c r="O360" s="73">
        <f>'2 уровень'!Q1132</f>
        <v>0</v>
      </c>
      <c r="P360" s="72">
        <f>'2 уровень'!R1132</f>
        <v>0</v>
      </c>
      <c r="Q360" s="72">
        <f>'2 уровень'!S1132</f>
        <v>0</v>
      </c>
      <c r="R360" s="72">
        <f>'2 уровень'!T1132</f>
        <v>0</v>
      </c>
      <c r="S360" s="72">
        <f>'2 уровень'!U1132</f>
        <v>0</v>
      </c>
      <c r="T360" s="72">
        <f>'2 уровень'!V1132</f>
        <v>0</v>
      </c>
      <c r="U360" s="72">
        <f>'2 уровень'!W1132</f>
        <v>0</v>
      </c>
      <c r="V360" s="72">
        <f>'2 уровень'!X1132</f>
        <v>0</v>
      </c>
      <c r="W360" s="72">
        <f>'2 уровень'!Y1132</f>
        <v>0</v>
      </c>
      <c r="X360" s="72">
        <f>'2 уровень'!Z1132</f>
        <v>0</v>
      </c>
      <c r="Y360" s="72">
        <f>'2 уровень'!AA1132</f>
        <v>0</v>
      </c>
      <c r="Z360" s="787">
        <f>'2 уровень'!AB1132</f>
        <v>0</v>
      </c>
      <c r="AA360" s="72">
        <f>'2 уровень'!AC1132</f>
        <v>0</v>
      </c>
      <c r="AB360" s="72">
        <f>'2 уровень'!AD1132</f>
        <v>0</v>
      </c>
      <c r="AC360" s="72">
        <f>'2 уровень'!AE1132</f>
        <v>0</v>
      </c>
      <c r="AD360" s="72">
        <f>'2 уровень'!AF1132</f>
        <v>0</v>
      </c>
      <c r="AE360" s="383">
        <f>'2 уровень'!AG1132</f>
        <v>0</v>
      </c>
      <c r="AF360" s="72"/>
      <c r="AG360" s="72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</row>
    <row r="361" spans="1:182" ht="30" x14ac:dyDescent="0.25">
      <c r="B361" s="18">
        <v>1</v>
      </c>
      <c r="C361" s="588" t="s">
        <v>453</v>
      </c>
      <c r="D361" s="27">
        <f>'2 уровень'!F1133</f>
        <v>21500</v>
      </c>
      <c r="E361" s="27">
        <f>'2 уровень'!G1133</f>
        <v>14333.333333333332</v>
      </c>
      <c r="F361" s="27">
        <f>'2 уровень'!H1133</f>
        <v>13873</v>
      </c>
      <c r="G361" s="64">
        <f>'2 уровень'!I1133</f>
        <v>207.33109547946623</v>
      </c>
      <c r="H361" s="78">
        <f>'2 уровень'!J1133</f>
        <v>0</v>
      </c>
      <c r="I361" s="78">
        <f>'2 уровень'!K1133</f>
        <v>0</v>
      </c>
      <c r="J361" s="73">
        <f>'2 уровень'!L1133</f>
        <v>0</v>
      </c>
      <c r="K361" s="73">
        <f>'2 уровень'!M1133</f>
        <v>0</v>
      </c>
      <c r="L361" s="73">
        <f>'2 уровень'!N1133</f>
        <v>0</v>
      </c>
      <c r="M361" s="73">
        <f>'2 уровень'!O1133</f>
        <v>0</v>
      </c>
      <c r="N361" s="73">
        <f>'2 уровень'!P1133</f>
        <v>0</v>
      </c>
      <c r="O361" s="73">
        <f>'2 уровень'!Q1133</f>
        <v>0</v>
      </c>
      <c r="P361" s="72">
        <f>'2 уровень'!R1133</f>
        <v>0</v>
      </c>
      <c r="Q361" s="72">
        <f>'2 уровень'!S1133</f>
        <v>0</v>
      </c>
      <c r="R361" s="72">
        <f>'2 уровень'!T1133</f>
        <v>0</v>
      </c>
      <c r="S361" s="72">
        <f>'2 уровень'!U1133</f>
        <v>0</v>
      </c>
      <c r="T361" s="72">
        <f>'2 уровень'!V1133</f>
        <v>0</v>
      </c>
      <c r="U361" s="72">
        <f>'2 уровень'!W1133</f>
        <v>0</v>
      </c>
      <c r="V361" s="72">
        <f>'2 уровень'!X1133</f>
        <v>0</v>
      </c>
      <c r="W361" s="72">
        <f>'2 уровень'!Y1133</f>
        <v>0</v>
      </c>
      <c r="X361" s="72">
        <f>'2 уровень'!Z1133</f>
        <v>0</v>
      </c>
      <c r="Y361" s="72">
        <f>'2 уровень'!AA1133</f>
        <v>0</v>
      </c>
      <c r="Z361" s="787">
        <f>'2 уровень'!AB1133</f>
        <v>0</v>
      </c>
      <c r="AA361" s="72">
        <f>'2 уровень'!AC1133</f>
        <v>0</v>
      </c>
      <c r="AB361" s="72">
        <f>'2 уровень'!AD1133</f>
        <v>0</v>
      </c>
      <c r="AC361" s="72">
        <f>'2 уровень'!AE1133</f>
        <v>0</v>
      </c>
      <c r="AD361" s="72">
        <f>'2 уровень'!AF1133</f>
        <v>0</v>
      </c>
      <c r="AE361" s="383">
        <f>'2 уровень'!AG1133</f>
        <v>0</v>
      </c>
      <c r="AF361" s="72"/>
      <c r="AG361" s="72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</row>
    <row r="362" spans="1:182" ht="60" x14ac:dyDescent="0.25">
      <c r="B362" s="18">
        <v>1</v>
      </c>
      <c r="C362" s="589" t="s">
        <v>454</v>
      </c>
      <c r="D362" s="27">
        <f>'2 уровень'!F1134</f>
        <v>4100</v>
      </c>
      <c r="E362" s="27">
        <f>'2 уровень'!G1134</f>
        <v>2733.3333333333335</v>
      </c>
      <c r="F362" s="27">
        <f>'2 уровень'!H1134</f>
        <v>1636</v>
      </c>
      <c r="G362" s="64">
        <f>'2 уровень'!I1134</f>
        <v>59.860958653494336</v>
      </c>
      <c r="H362" s="78">
        <f>'2 уровень'!J1134</f>
        <v>0</v>
      </c>
      <c r="I362" s="78">
        <f>'2 уровень'!K1134</f>
        <v>0</v>
      </c>
      <c r="J362" s="73">
        <f>'2 уровень'!L1134</f>
        <v>0</v>
      </c>
      <c r="K362" s="73">
        <f>'2 уровень'!M1134</f>
        <v>0</v>
      </c>
      <c r="L362" s="73">
        <f>'2 уровень'!N1134</f>
        <v>0</v>
      </c>
      <c r="M362" s="73">
        <f>'2 уровень'!O1134</f>
        <v>0</v>
      </c>
      <c r="N362" s="73">
        <f>'2 уровень'!P1134</f>
        <v>0</v>
      </c>
      <c r="O362" s="73">
        <f>'2 уровень'!Q1134</f>
        <v>0</v>
      </c>
      <c r="P362" s="72">
        <f>'2 уровень'!R1134</f>
        <v>0</v>
      </c>
      <c r="Q362" s="72">
        <f>'2 уровень'!S1134</f>
        <v>0</v>
      </c>
      <c r="R362" s="72">
        <f>'2 уровень'!T1134</f>
        <v>0</v>
      </c>
      <c r="S362" s="72">
        <f>'2 уровень'!U1134</f>
        <v>0</v>
      </c>
      <c r="T362" s="72">
        <f>'2 уровень'!V1134</f>
        <v>0</v>
      </c>
      <c r="U362" s="72">
        <f>'2 уровень'!W1134</f>
        <v>0</v>
      </c>
      <c r="V362" s="72">
        <f>'2 уровень'!X1134</f>
        <v>0</v>
      </c>
      <c r="W362" s="72">
        <f>'2 уровень'!Y1134</f>
        <v>0</v>
      </c>
      <c r="X362" s="72">
        <f>'2 уровень'!Z1134</f>
        <v>0</v>
      </c>
      <c r="Y362" s="72">
        <f>'2 уровень'!AA1134</f>
        <v>0</v>
      </c>
      <c r="Z362" s="787">
        <f>'2 уровень'!AB1134</f>
        <v>0</v>
      </c>
      <c r="AA362" s="72">
        <f>'2 уровень'!AC1134</f>
        <v>0</v>
      </c>
      <c r="AB362" s="72">
        <f>'2 уровень'!AD1134</f>
        <v>0</v>
      </c>
      <c r="AC362" s="72">
        <f>'2 уровень'!AE1134</f>
        <v>0</v>
      </c>
      <c r="AD362" s="72">
        <f>'2 уровень'!AF1134</f>
        <v>0</v>
      </c>
      <c r="AE362" s="383">
        <f>'2 уровень'!AG1134</f>
        <v>0</v>
      </c>
      <c r="AF362" s="72"/>
      <c r="AG362" s="72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</row>
    <row r="363" spans="1:182" ht="45" x14ac:dyDescent="0.25">
      <c r="B363" s="18">
        <v>1</v>
      </c>
      <c r="C363" s="589" t="s">
        <v>455</v>
      </c>
      <c r="D363" s="27">
        <f>'2 уровень'!F1135</f>
        <v>24900</v>
      </c>
      <c r="E363" s="27">
        <f>'2 уровень'!G1135</f>
        <v>16600</v>
      </c>
      <c r="F363" s="27">
        <f>'2 уровень'!H1135</f>
        <v>19008</v>
      </c>
      <c r="G363" s="64">
        <f>'2 уровень'!I1135</f>
        <v>191.54012883550135</v>
      </c>
      <c r="H363" s="78">
        <f>'2 уровень'!J1135</f>
        <v>0</v>
      </c>
      <c r="I363" s="78">
        <f>'2 уровень'!K1135</f>
        <v>0</v>
      </c>
      <c r="J363" s="73">
        <f>'2 уровень'!L1135</f>
        <v>0</v>
      </c>
      <c r="K363" s="73">
        <f>'2 уровень'!M1135</f>
        <v>0</v>
      </c>
      <c r="L363" s="73">
        <f>'2 уровень'!N1135</f>
        <v>0</v>
      </c>
      <c r="M363" s="73">
        <f>'2 уровень'!O1135</f>
        <v>0</v>
      </c>
      <c r="N363" s="73">
        <f>'2 уровень'!P1135</f>
        <v>0</v>
      </c>
      <c r="O363" s="73">
        <f>'2 уровень'!Q1135</f>
        <v>0</v>
      </c>
      <c r="P363" s="72">
        <f>'2 уровень'!R1135</f>
        <v>0</v>
      </c>
      <c r="Q363" s="72">
        <f>'2 уровень'!S1135</f>
        <v>0</v>
      </c>
      <c r="R363" s="72">
        <f>'2 уровень'!T1135</f>
        <v>0</v>
      </c>
      <c r="S363" s="72">
        <f>'2 уровень'!U1135</f>
        <v>0</v>
      </c>
      <c r="T363" s="72">
        <f>'2 уровень'!V1135</f>
        <v>0</v>
      </c>
      <c r="U363" s="72">
        <f>'2 уровень'!W1135</f>
        <v>0</v>
      </c>
      <c r="V363" s="72">
        <f>'2 уровень'!X1135</f>
        <v>0</v>
      </c>
      <c r="W363" s="72">
        <f>'2 уровень'!Y1135</f>
        <v>0</v>
      </c>
      <c r="X363" s="72">
        <f>'2 уровень'!Z1135</f>
        <v>0</v>
      </c>
      <c r="Y363" s="72">
        <f>'2 уровень'!AA1135</f>
        <v>0</v>
      </c>
      <c r="Z363" s="787">
        <f>'2 уровень'!AB1135</f>
        <v>0</v>
      </c>
      <c r="AA363" s="72">
        <f>'2 уровень'!AC1135</f>
        <v>0</v>
      </c>
      <c r="AB363" s="72">
        <f>'2 уровень'!AD1135</f>
        <v>0</v>
      </c>
      <c r="AC363" s="72">
        <f>'2 уровень'!AE1135</f>
        <v>0</v>
      </c>
      <c r="AD363" s="72">
        <f>'2 уровень'!AF1135</f>
        <v>0</v>
      </c>
      <c r="AE363" s="383">
        <f>'2 уровень'!AG1135</f>
        <v>0</v>
      </c>
      <c r="AF363" s="72"/>
      <c r="AG363" s="72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</row>
    <row r="364" spans="1:182" ht="90" x14ac:dyDescent="0.25">
      <c r="B364" s="18">
        <v>1</v>
      </c>
      <c r="C364" s="589" t="s">
        <v>456</v>
      </c>
      <c r="D364" s="27">
        <f>'2 уровень'!F1136</f>
        <v>600</v>
      </c>
      <c r="E364" s="27">
        <f>'2 уровень'!G1136</f>
        <v>400</v>
      </c>
      <c r="F364" s="27">
        <f>'2 уровень'!H1136</f>
        <v>0</v>
      </c>
      <c r="G364" s="64">
        <f>'2 уровень'!I1136</f>
        <v>0</v>
      </c>
      <c r="H364" s="78">
        <f>'2 уровень'!J1136</f>
        <v>0</v>
      </c>
      <c r="I364" s="78">
        <f>'2 уровень'!K1136</f>
        <v>0</v>
      </c>
      <c r="J364" s="73">
        <f>'2 уровень'!L1136</f>
        <v>0</v>
      </c>
      <c r="K364" s="73">
        <f>'2 уровень'!M1136</f>
        <v>0</v>
      </c>
      <c r="L364" s="73">
        <f>'2 уровень'!N1136</f>
        <v>0</v>
      </c>
      <c r="M364" s="73">
        <f>'2 уровень'!O1136</f>
        <v>0</v>
      </c>
      <c r="N364" s="73">
        <f>'2 уровень'!P1136</f>
        <v>0</v>
      </c>
      <c r="O364" s="73">
        <f>'2 уровень'!Q1136</f>
        <v>0</v>
      </c>
      <c r="P364" s="72">
        <f>'2 уровень'!R1136</f>
        <v>0</v>
      </c>
      <c r="Q364" s="72">
        <f>'2 уровень'!S1136</f>
        <v>0</v>
      </c>
      <c r="R364" s="72">
        <f>'2 уровень'!T1136</f>
        <v>0</v>
      </c>
      <c r="S364" s="72">
        <f>'2 уровень'!U1136</f>
        <v>0</v>
      </c>
      <c r="T364" s="72">
        <f>'2 уровень'!V1136</f>
        <v>0</v>
      </c>
      <c r="U364" s="72">
        <f>'2 уровень'!W1136</f>
        <v>0</v>
      </c>
      <c r="V364" s="72">
        <f>'2 уровень'!X1136</f>
        <v>0</v>
      </c>
      <c r="W364" s="72">
        <f>'2 уровень'!Y1136</f>
        <v>0</v>
      </c>
      <c r="X364" s="72">
        <f>'2 уровень'!Z1136</f>
        <v>0</v>
      </c>
      <c r="Y364" s="72">
        <f>'2 уровень'!AA1136</f>
        <v>0</v>
      </c>
      <c r="Z364" s="787">
        <f>'2 уровень'!AB1136</f>
        <v>0</v>
      </c>
      <c r="AA364" s="72">
        <f>'2 уровень'!AC1136</f>
        <v>0</v>
      </c>
      <c r="AB364" s="72">
        <f>'2 уровень'!AD1136</f>
        <v>0</v>
      </c>
      <c r="AC364" s="72">
        <f>'2 уровень'!AE1136</f>
        <v>0</v>
      </c>
      <c r="AD364" s="72">
        <f>'2 уровень'!AF1136</f>
        <v>0</v>
      </c>
      <c r="AE364" s="383">
        <f>'2 уровень'!AG1136</f>
        <v>0</v>
      </c>
      <c r="AF364" s="72"/>
      <c r="AG364" s="72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</row>
    <row r="365" spans="1:182" x14ac:dyDescent="0.25">
      <c r="B365" s="18">
        <v>1</v>
      </c>
      <c r="C365" s="589" t="s">
        <v>131</v>
      </c>
      <c r="D365" s="27">
        <f>'2 уровень'!F1137</f>
        <v>44130</v>
      </c>
      <c r="E365" s="27">
        <f>'2 уровень'!G1137</f>
        <v>29420</v>
      </c>
      <c r="F365" s="27">
        <f>'2 уровень'!H1137</f>
        <v>20264</v>
      </c>
      <c r="G365" s="64">
        <f>'2 уровень'!I1137</f>
        <v>68.878314072059823</v>
      </c>
      <c r="H365" s="78">
        <f>'2 уровень'!J1137</f>
        <v>0</v>
      </c>
      <c r="I365" s="78">
        <f>'2 уровень'!K1137</f>
        <v>0</v>
      </c>
      <c r="J365" s="73">
        <f>'2 уровень'!L1137</f>
        <v>0</v>
      </c>
      <c r="K365" s="73">
        <f>'2 уровень'!M1137</f>
        <v>0</v>
      </c>
      <c r="L365" s="73">
        <f>'2 уровень'!N1137</f>
        <v>0</v>
      </c>
      <c r="M365" s="73">
        <f>'2 уровень'!O1137</f>
        <v>0</v>
      </c>
      <c r="N365" s="73">
        <f>'2 уровень'!P1137</f>
        <v>0</v>
      </c>
      <c r="O365" s="73">
        <f>'2 уровень'!Q1137</f>
        <v>0</v>
      </c>
      <c r="P365" s="72">
        <f>'2 уровень'!R1137</f>
        <v>0</v>
      </c>
      <c r="Q365" s="72">
        <f>'2 уровень'!S1137</f>
        <v>0</v>
      </c>
      <c r="R365" s="72">
        <f>'2 уровень'!T1137</f>
        <v>0</v>
      </c>
      <c r="S365" s="72">
        <f>'2 уровень'!U1137</f>
        <v>0</v>
      </c>
      <c r="T365" s="72">
        <f>'2 уровень'!V1137</f>
        <v>0</v>
      </c>
      <c r="U365" s="72">
        <f>'2 уровень'!W1137</f>
        <v>0</v>
      </c>
      <c r="V365" s="72">
        <f>'2 уровень'!X1137</f>
        <v>0</v>
      </c>
      <c r="W365" s="72">
        <f>'2 уровень'!Y1137</f>
        <v>0</v>
      </c>
      <c r="X365" s="72">
        <f>'2 уровень'!Z1137</f>
        <v>0</v>
      </c>
      <c r="Y365" s="72">
        <f>'2 уровень'!AA1137</f>
        <v>0</v>
      </c>
      <c r="Z365" s="787">
        <f>'2 уровень'!AB1137</f>
        <v>0</v>
      </c>
      <c r="AA365" s="72">
        <f>'2 уровень'!AC1137</f>
        <v>0</v>
      </c>
      <c r="AB365" s="72">
        <f>'2 уровень'!AD1137</f>
        <v>0</v>
      </c>
      <c r="AC365" s="72">
        <f>'2 уровень'!AE1137</f>
        <v>0</v>
      </c>
      <c r="AD365" s="72">
        <f>'2 уровень'!AF1137</f>
        <v>0</v>
      </c>
      <c r="AE365" s="383">
        <f>'2 уровень'!AG1137</f>
        <v>0</v>
      </c>
      <c r="AF365" s="72"/>
      <c r="AG365" s="72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</row>
    <row r="366" spans="1:182" x14ac:dyDescent="0.25">
      <c r="B366" s="18">
        <v>1</v>
      </c>
      <c r="C366" s="590" t="s">
        <v>222</v>
      </c>
      <c r="D366" s="27">
        <f>'2 уровень'!F1138</f>
        <v>41750</v>
      </c>
      <c r="E366" s="27">
        <f>'2 уровень'!G1138</f>
        <v>27833.333333333332</v>
      </c>
      <c r="F366" s="27">
        <f>'2 уровень'!H1138</f>
        <v>17475</v>
      </c>
      <c r="G366" s="64">
        <f>'2 уровень'!I1138</f>
        <v>62.784431137724553</v>
      </c>
      <c r="H366" s="78">
        <f>'2 уровень'!J1138</f>
        <v>0</v>
      </c>
      <c r="I366" s="78">
        <f>'2 уровень'!K1138</f>
        <v>0</v>
      </c>
      <c r="J366" s="73">
        <f>'2 уровень'!L1138</f>
        <v>0</v>
      </c>
      <c r="K366" s="73">
        <f>'2 уровень'!M1138</f>
        <v>0</v>
      </c>
      <c r="L366" s="73">
        <f>'2 уровень'!N1138</f>
        <v>0</v>
      </c>
      <c r="M366" s="73">
        <f>'2 уровень'!O1138</f>
        <v>0</v>
      </c>
      <c r="N366" s="73">
        <f>'2 уровень'!P1138</f>
        <v>0</v>
      </c>
      <c r="O366" s="73">
        <f>'2 уровень'!Q1138</f>
        <v>0</v>
      </c>
      <c r="P366" s="72">
        <f>'2 уровень'!R1138</f>
        <v>0</v>
      </c>
      <c r="Q366" s="72">
        <f>'2 уровень'!S1138</f>
        <v>0</v>
      </c>
      <c r="R366" s="72">
        <f>'2 уровень'!T1138</f>
        <v>0</v>
      </c>
      <c r="S366" s="72">
        <f>'2 уровень'!U1138</f>
        <v>0</v>
      </c>
      <c r="T366" s="72">
        <f>'2 уровень'!V1138</f>
        <v>0</v>
      </c>
      <c r="U366" s="72">
        <f>'2 уровень'!W1138</f>
        <v>0</v>
      </c>
      <c r="V366" s="72">
        <f>'2 уровень'!X1138</f>
        <v>0</v>
      </c>
      <c r="W366" s="72">
        <f>'2 уровень'!Y1138</f>
        <v>0</v>
      </c>
      <c r="X366" s="72">
        <f>'2 уровень'!Z1138</f>
        <v>0</v>
      </c>
      <c r="Y366" s="72">
        <f>'2 уровень'!AA1138</f>
        <v>0</v>
      </c>
      <c r="Z366" s="787">
        <f>'2 уровень'!AB1138</f>
        <v>0</v>
      </c>
      <c r="AA366" s="72">
        <f>'2 уровень'!AC1138</f>
        <v>0</v>
      </c>
      <c r="AB366" s="72">
        <f>'2 уровень'!AD1138</f>
        <v>0</v>
      </c>
      <c r="AC366" s="72">
        <f>'2 уровень'!AE1138</f>
        <v>0</v>
      </c>
      <c r="AD366" s="72">
        <f>'2 уровень'!AF1138</f>
        <v>0</v>
      </c>
      <c r="AE366" s="383">
        <f>'2 уровень'!AG1138</f>
        <v>0</v>
      </c>
      <c r="AF366" s="72"/>
      <c r="AG366" s="72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</row>
    <row r="367" spans="1:182" ht="45" x14ac:dyDescent="0.25">
      <c r="B367" s="18">
        <v>1</v>
      </c>
      <c r="C367" s="591" t="s">
        <v>457</v>
      </c>
      <c r="D367" s="27">
        <f>'2 уровень'!F1139</f>
        <v>1630</v>
      </c>
      <c r="E367" s="27">
        <f>'2 уровень'!G1139</f>
        <v>1086.6666666666667</v>
      </c>
      <c r="F367" s="27">
        <f>'2 уровень'!H1139</f>
        <v>2154</v>
      </c>
      <c r="G367" s="64">
        <f>'2 уровень'!I1139</f>
        <v>198.2208588957055</v>
      </c>
      <c r="H367" s="78">
        <f>'2 уровень'!J1139</f>
        <v>0</v>
      </c>
      <c r="I367" s="78">
        <f>'2 уровень'!K1139</f>
        <v>0</v>
      </c>
      <c r="J367" s="73">
        <f>'2 уровень'!L1139</f>
        <v>0</v>
      </c>
      <c r="K367" s="73">
        <f>'2 уровень'!M1139</f>
        <v>0</v>
      </c>
      <c r="L367" s="73">
        <f>'2 уровень'!N1139</f>
        <v>0</v>
      </c>
      <c r="M367" s="73">
        <f>'2 уровень'!O1139</f>
        <v>0</v>
      </c>
      <c r="N367" s="73">
        <f>'2 уровень'!P1139</f>
        <v>0</v>
      </c>
      <c r="O367" s="73">
        <f>'2 уровень'!Q1139</f>
        <v>0</v>
      </c>
      <c r="P367" s="72">
        <f>'2 уровень'!R1139</f>
        <v>0</v>
      </c>
      <c r="Q367" s="72">
        <f>'2 уровень'!S1139</f>
        <v>0</v>
      </c>
      <c r="R367" s="72">
        <f>'2 уровень'!T1139</f>
        <v>0</v>
      </c>
      <c r="S367" s="72">
        <f>'2 уровень'!U1139</f>
        <v>0</v>
      </c>
      <c r="T367" s="72">
        <f>'2 уровень'!V1139</f>
        <v>0</v>
      </c>
      <c r="U367" s="72">
        <f>'2 уровень'!W1139</f>
        <v>0</v>
      </c>
      <c r="V367" s="72">
        <f>'2 уровень'!X1139</f>
        <v>0</v>
      </c>
      <c r="W367" s="72">
        <f>'2 уровень'!Y1139</f>
        <v>0</v>
      </c>
      <c r="X367" s="72">
        <f>'2 уровень'!Z1139</f>
        <v>0</v>
      </c>
      <c r="Y367" s="72">
        <f>'2 уровень'!AA1139</f>
        <v>0</v>
      </c>
      <c r="Z367" s="787">
        <f>'2 уровень'!AB1139</f>
        <v>0</v>
      </c>
      <c r="AA367" s="72">
        <f>'2 уровень'!AC1139</f>
        <v>0</v>
      </c>
      <c r="AB367" s="72">
        <f>'2 уровень'!AD1139</f>
        <v>0</v>
      </c>
      <c r="AC367" s="72">
        <f>'2 уровень'!AE1139</f>
        <v>0</v>
      </c>
      <c r="AD367" s="72">
        <f>'2 уровень'!AF1139</f>
        <v>0</v>
      </c>
      <c r="AE367" s="383">
        <f>'2 уровень'!AG1139</f>
        <v>0</v>
      </c>
      <c r="AF367" s="72"/>
      <c r="AG367" s="72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</row>
    <row r="368" spans="1:182" ht="75" x14ac:dyDescent="0.25">
      <c r="B368" s="18">
        <v>1</v>
      </c>
      <c r="C368" s="3021" t="s">
        <v>501</v>
      </c>
      <c r="D368" s="27">
        <f>'2 уровень'!F1140</f>
        <v>750</v>
      </c>
      <c r="E368" s="27">
        <f>'2 уровень'!G1140</f>
        <v>500</v>
      </c>
      <c r="F368" s="27">
        <f>'2 уровень'!H1140</f>
        <v>635</v>
      </c>
      <c r="G368" s="64">
        <f>'2 уровень'!I1140</f>
        <v>127</v>
      </c>
      <c r="H368" s="78">
        <f>'2 уровень'!J1140</f>
        <v>0</v>
      </c>
      <c r="I368" s="78">
        <f>'2 уровень'!K1140</f>
        <v>0</v>
      </c>
      <c r="J368" s="73">
        <f>'2 уровень'!L1140</f>
        <v>0</v>
      </c>
      <c r="K368" s="73">
        <f>'2 уровень'!M1140</f>
        <v>0</v>
      </c>
      <c r="L368" s="73">
        <f>'2 уровень'!N1140</f>
        <v>0</v>
      </c>
      <c r="M368" s="73">
        <f>'2 уровень'!O1140</f>
        <v>0</v>
      </c>
      <c r="N368" s="73">
        <f>'2 уровень'!P1140</f>
        <v>0</v>
      </c>
      <c r="O368" s="73">
        <f>'2 уровень'!Q1140</f>
        <v>0</v>
      </c>
      <c r="P368" s="72">
        <f>'2 уровень'!R1140</f>
        <v>0</v>
      </c>
      <c r="Q368" s="72">
        <f>'2 уровень'!S1140</f>
        <v>0</v>
      </c>
      <c r="R368" s="72">
        <f>'2 уровень'!T1140</f>
        <v>0</v>
      </c>
      <c r="S368" s="72">
        <f>'2 уровень'!U1140</f>
        <v>0</v>
      </c>
      <c r="T368" s="72">
        <f>'2 уровень'!V1140</f>
        <v>0</v>
      </c>
      <c r="U368" s="72">
        <f>'2 уровень'!W1140</f>
        <v>0</v>
      </c>
      <c r="V368" s="72">
        <f>'2 уровень'!X1140</f>
        <v>0</v>
      </c>
      <c r="W368" s="72">
        <f>'2 уровень'!Y1140</f>
        <v>0</v>
      </c>
      <c r="X368" s="72">
        <f>'2 уровень'!Z1140</f>
        <v>0</v>
      </c>
      <c r="Y368" s="72">
        <f>'2 уровень'!AA1140</f>
        <v>0</v>
      </c>
      <c r="Z368" s="787">
        <f>'2 уровень'!AB1140</f>
        <v>0</v>
      </c>
      <c r="AA368" s="72">
        <f>'2 уровень'!AC1140</f>
        <v>0</v>
      </c>
      <c r="AB368" s="72">
        <f>'2 уровень'!AD1140</f>
        <v>0</v>
      </c>
      <c r="AC368" s="72">
        <f>'2 уровень'!AE1140</f>
        <v>0</v>
      </c>
      <c r="AD368" s="72">
        <f>'2 уровень'!AF1140</f>
        <v>0</v>
      </c>
      <c r="AE368" s="383">
        <f>'2 уровень'!AG1140</f>
        <v>0</v>
      </c>
      <c r="AF368" s="72"/>
      <c r="AG368" s="72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</row>
    <row r="369" spans="2:182" ht="29.25" x14ac:dyDescent="0.25">
      <c r="B369" s="18">
        <v>1</v>
      </c>
      <c r="C369" s="3022" t="s">
        <v>343</v>
      </c>
      <c r="D369" s="27">
        <f>'2 уровень'!F1141</f>
        <v>3699</v>
      </c>
      <c r="E369" s="27">
        <f>'2 уровень'!G1141</f>
        <v>3565.6666666666665</v>
      </c>
      <c r="F369" s="27">
        <f>'2 уровень'!H1141</f>
        <v>3662</v>
      </c>
      <c r="G369" s="64">
        <f>'2 уровень'!I1141</f>
        <v>102.70169206319528</v>
      </c>
      <c r="H369" s="78">
        <f>'2 уровень'!J1141</f>
        <v>0</v>
      </c>
      <c r="I369" s="78">
        <f>'2 уровень'!K1141</f>
        <v>0</v>
      </c>
      <c r="J369" s="73">
        <f>'2 уровень'!L1141</f>
        <v>0</v>
      </c>
      <c r="K369" s="73">
        <f>'2 уровень'!M1141</f>
        <v>0</v>
      </c>
      <c r="L369" s="73">
        <f>'2 уровень'!N1141</f>
        <v>0</v>
      </c>
      <c r="M369" s="73">
        <f>'2 уровень'!O1141</f>
        <v>0</v>
      </c>
      <c r="N369" s="73">
        <f>'2 уровень'!P1141</f>
        <v>0</v>
      </c>
      <c r="O369" s="73">
        <f>'2 уровень'!Q1141</f>
        <v>0</v>
      </c>
      <c r="P369" s="72">
        <f>'2 уровень'!R1141</f>
        <v>0</v>
      </c>
      <c r="Q369" s="72">
        <f>'2 уровень'!S1141</f>
        <v>0</v>
      </c>
      <c r="R369" s="72">
        <f>'2 уровень'!T1141</f>
        <v>0</v>
      </c>
      <c r="S369" s="72">
        <f>'2 уровень'!U1141</f>
        <v>0</v>
      </c>
      <c r="T369" s="72">
        <f>'2 уровень'!V1141</f>
        <v>0</v>
      </c>
      <c r="U369" s="72">
        <f>'2 уровень'!W1141</f>
        <v>0</v>
      </c>
      <c r="V369" s="72">
        <f>'2 уровень'!X1141</f>
        <v>0</v>
      </c>
      <c r="W369" s="72">
        <f>'2 уровень'!Y1141</f>
        <v>0</v>
      </c>
      <c r="X369" s="72">
        <f>'2 уровень'!Z1141</f>
        <v>0</v>
      </c>
      <c r="Y369" s="72">
        <f>'2 уровень'!AA1141</f>
        <v>0</v>
      </c>
      <c r="Z369" s="787">
        <f>'2 уровень'!AB1141</f>
        <v>0</v>
      </c>
      <c r="AA369" s="72">
        <f>'2 уровень'!AC1141</f>
        <v>0</v>
      </c>
      <c r="AB369" s="72">
        <f>'2 уровень'!AD1141</f>
        <v>0</v>
      </c>
      <c r="AC369" s="72">
        <f>'2 уровень'!AE1141</f>
        <v>0</v>
      </c>
      <c r="AD369" s="72">
        <f>'2 уровень'!AF1141</f>
        <v>0</v>
      </c>
      <c r="AE369" s="383">
        <f>'2 уровень'!AG1141</f>
        <v>0</v>
      </c>
      <c r="AF369" s="72"/>
      <c r="AG369" s="72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</row>
    <row r="370" spans="2:182" ht="30" x14ac:dyDescent="0.25">
      <c r="B370" s="18">
        <v>1</v>
      </c>
      <c r="C370" s="2938" t="s">
        <v>191</v>
      </c>
      <c r="D370" s="27">
        <f>'2 уровень'!F1142</f>
        <v>159</v>
      </c>
      <c r="E370" s="27">
        <f>'2 уровень'!G1142</f>
        <v>159</v>
      </c>
      <c r="F370" s="27">
        <f>'2 уровень'!H1142</f>
        <v>159</v>
      </c>
      <c r="G370" s="64">
        <f>'2 уровень'!I1142</f>
        <v>100</v>
      </c>
      <c r="H370" s="78">
        <f>'2 уровень'!J1142</f>
        <v>0</v>
      </c>
      <c r="I370" s="78">
        <f>'2 уровень'!K1142</f>
        <v>0</v>
      </c>
      <c r="J370" s="73">
        <f>'2 уровень'!L1142</f>
        <v>0</v>
      </c>
      <c r="K370" s="73">
        <f>'2 уровень'!M1142</f>
        <v>0</v>
      </c>
      <c r="L370" s="73">
        <f>'2 уровень'!N1142</f>
        <v>0</v>
      </c>
      <c r="M370" s="73">
        <f>'2 уровень'!O1142</f>
        <v>0</v>
      </c>
      <c r="N370" s="73">
        <f>'2 уровень'!P1142</f>
        <v>0</v>
      </c>
      <c r="O370" s="73">
        <f>'2 уровень'!Q1142</f>
        <v>0</v>
      </c>
      <c r="P370" s="72">
        <f>'2 уровень'!R1142</f>
        <v>0</v>
      </c>
      <c r="Q370" s="72">
        <f>'2 уровень'!S1142</f>
        <v>0</v>
      </c>
      <c r="R370" s="72">
        <f>'2 уровень'!T1142</f>
        <v>0</v>
      </c>
      <c r="S370" s="72">
        <f>'2 уровень'!U1142</f>
        <v>0</v>
      </c>
      <c r="T370" s="72">
        <f>'2 уровень'!V1142</f>
        <v>0</v>
      </c>
      <c r="U370" s="72">
        <f>'2 уровень'!W1142</f>
        <v>0</v>
      </c>
      <c r="V370" s="72">
        <f>'2 уровень'!X1142</f>
        <v>0</v>
      </c>
      <c r="W370" s="72">
        <f>'2 уровень'!Y1142</f>
        <v>0</v>
      </c>
      <c r="X370" s="72">
        <f>'2 уровень'!Z1142</f>
        <v>0</v>
      </c>
      <c r="Y370" s="72">
        <f>'2 уровень'!AA1142</f>
        <v>0</v>
      </c>
      <c r="Z370" s="787">
        <f>'2 уровень'!AB1142</f>
        <v>0</v>
      </c>
      <c r="AA370" s="72">
        <f>'2 уровень'!AC1142</f>
        <v>0</v>
      </c>
      <c r="AB370" s="72">
        <f>'2 уровень'!AD1142</f>
        <v>0</v>
      </c>
      <c r="AC370" s="72">
        <f>'2 уровень'!AE1142</f>
        <v>0</v>
      </c>
      <c r="AD370" s="72">
        <f>'2 уровень'!AF1142</f>
        <v>0</v>
      </c>
      <c r="AE370" s="383">
        <f>'2 уровень'!AG1142</f>
        <v>0</v>
      </c>
      <c r="AF370" s="72" t="e">
        <f>Y370/X370*100</f>
        <v>#DIV/0!</v>
      </c>
      <c r="AG370" s="72" t="e">
        <f>AE370/X370*100</f>
        <v>#DIV/0!</v>
      </c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</row>
    <row r="371" spans="2:182" ht="75" x14ac:dyDescent="0.25">
      <c r="B371" s="18">
        <v>1</v>
      </c>
      <c r="C371" s="606" t="s">
        <v>637</v>
      </c>
      <c r="D371" s="27">
        <f>'2 уровень'!F1143</f>
        <v>197</v>
      </c>
      <c r="E371" s="27">
        <f>'2 уровень'!G1143</f>
        <v>197</v>
      </c>
      <c r="F371" s="27">
        <f>'2 уровень'!H1143</f>
        <v>197</v>
      </c>
      <c r="G371" s="64">
        <f>'2 уровень'!I1143</f>
        <v>100</v>
      </c>
      <c r="H371" s="78">
        <f>'2 уровень'!J1143</f>
        <v>0</v>
      </c>
      <c r="I371" s="78">
        <f>'2 уровень'!K1143</f>
        <v>0</v>
      </c>
      <c r="J371" s="73">
        <f>'2 уровень'!L1143</f>
        <v>0</v>
      </c>
      <c r="K371" s="73">
        <f>'2 уровень'!M1143</f>
        <v>0</v>
      </c>
      <c r="L371" s="73">
        <f>'2 уровень'!N1143</f>
        <v>0</v>
      </c>
      <c r="M371" s="73">
        <f>'2 уровень'!O1143</f>
        <v>0</v>
      </c>
      <c r="N371" s="73">
        <f>'2 уровень'!P1143</f>
        <v>0</v>
      </c>
      <c r="O371" s="73">
        <f>'2 уровень'!Q1143</f>
        <v>0</v>
      </c>
      <c r="P371" s="72">
        <f>'2 уровень'!R1143</f>
        <v>0</v>
      </c>
      <c r="Q371" s="72">
        <f>'2 уровень'!S1143</f>
        <v>0</v>
      </c>
      <c r="R371" s="72">
        <f>'2 уровень'!T1143</f>
        <v>0</v>
      </c>
      <c r="S371" s="72">
        <f>'2 уровень'!U1143</f>
        <v>0</v>
      </c>
      <c r="T371" s="72">
        <f>'2 уровень'!V1143</f>
        <v>0</v>
      </c>
      <c r="U371" s="72">
        <f>'2 уровень'!W1143</f>
        <v>0</v>
      </c>
      <c r="V371" s="72">
        <f>'2 уровень'!X1143</f>
        <v>0</v>
      </c>
      <c r="W371" s="72">
        <f>'2 уровень'!Y1143</f>
        <v>0</v>
      </c>
      <c r="X371" s="72">
        <f>'2 уровень'!Z1143</f>
        <v>0</v>
      </c>
      <c r="Y371" s="72">
        <f>'2 уровень'!AA1143</f>
        <v>0</v>
      </c>
      <c r="Z371" s="787">
        <f>'2 уровень'!AB1143</f>
        <v>0</v>
      </c>
      <c r="AA371" s="72">
        <f>'2 уровень'!AC1143</f>
        <v>0</v>
      </c>
      <c r="AB371" s="72">
        <f>'2 уровень'!AD1143</f>
        <v>0</v>
      </c>
      <c r="AC371" s="72">
        <f>'2 уровень'!AE1143</f>
        <v>0</v>
      </c>
      <c r="AD371" s="72">
        <f>'2 уровень'!AF1143</f>
        <v>0</v>
      </c>
      <c r="AE371" s="383">
        <f>'2 уровень'!AG1143</f>
        <v>0</v>
      </c>
      <c r="AF371" s="72" t="e">
        <f>Y371/X371*100</f>
        <v>#DIV/0!</v>
      </c>
      <c r="AG371" s="72" t="e">
        <f>AE371/X371*100</f>
        <v>#DIV/0!</v>
      </c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</row>
    <row r="372" spans="2:182" ht="31.5" x14ac:dyDescent="0.25">
      <c r="B372" s="18">
        <v>1</v>
      </c>
      <c r="C372" s="608" t="s">
        <v>194</v>
      </c>
      <c r="D372" s="27">
        <f>'2 уровень'!F1144</f>
        <v>0</v>
      </c>
      <c r="E372" s="27">
        <f>'2 уровень'!G1144</f>
        <v>0</v>
      </c>
      <c r="F372" s="27">
        <f>'2 уровень'!H1144</f>
        <v>0</v>
      </c>
      <c r="G372" s="64">
        <f>'2 уровень'!I1144</f>
        <v>0</v>
      </c>
      <c r="H372" s="78">
        <f>'2 уровень'!J1144</f>
        <v>0</v>
      </c>
      <c r="I372" s="78">
        <f>'2 уровень'!K1144</f>
        <v>0</v>
      </c>
      <c r="J372" s="73">
        <f>'2 уровень'!L1144</f>
        <v>0</v>
      </c>
      <c r="K372" s="73">
        <f>'2 уровень'!M1144</f>
        <v>0</v>
      </c>
      <c r="L372" s="73">
        <f>'2 уровень'!N1144</f>
        <v>0</v>
      </c>
      <c r="M372" s="73">
        <f>'2 уровень'!O1144</f>
        <v>0</v>
      </c>
      <c r="N372" s="73">
        <f>'2 уровень'!P1144</f>
        <v>0</v>
      </c>
      <c r="O372" s="73">
        <f>'2 уровень'!Q1144</f>
        <v>0</v>
      </c>
      <c r="P372" s="72">
        <f>'2 уровень'!R1144</f>
        <v>0</v>
      </c>
      <c r="Q372" s="72">
        <f>'2 уровень'!S1144</f>
        <v>0</v>
      </c>
      <c r="R372" s="72">
        <f>'2 уровень'!T1144</f>
        <v>0</v>
      </c>
      <c r="S372" s="72">
        <f>'2 уровень'!U1144</f>
        <v>0</v>
      </c>
      <c r="T372" s="72">
        <f>'2 уровень'!V1144</f>
        <v>0</v>
      </c>
      <c r="U372" s="72">
        <f>'2 уровень'!W1144</f>
        <v>0</v>
      </c>
      <c r="V372" s="72">
        <f>'2 уровень'!X1144</f>
        <v>0</v>
      </c>
      <c r="W372" s="72">
        <f>'2 уровень'!Y1144</f>
        <v>0</v>
      </c>
      <c r="X372" s="72">
        <f>'2 уровень'!Z1144</f>
        <v>0</v>
      </c>
      <c r="Y372" s="72">
        <f>'2 уровень'!AA1144</f>
        <v>0</v>
      </c>
      <c r="Z372" s="787">
        <f>'2 уровень'!AB1144</f>
        <v>0</v>
      </c>
      <c r="AA372" s="72">
        <f>'2 уровень'!AC1144</f>
        <v>0</v>
      </c>
      <c r="AB372" s="72">
        <f>'2 уровень'!AD1144</f>
        <v>0</v>
      </c>
      <c r="AC372" s="72">
        <f>'2 уровень'!AE1144</f>
        <v>0</v>
      </c>
      <c r="AD372" s="72">
        <f>'2 уровень'!AF1144</f>
        <v>0</v>
      </c>
      <c r="AE372" s="383">
        <f>'2 уровень'!AG1144</f>
        <v>0</v>
      </c>
      <c r="AF372" s="72" t="e">
        <f>Y372/X372*100</f>
        <v>#DIV/0!</v>
      </c>
      <c r="AG372" s="72" t="e">
        <f>AE372/X372*100</f>
        <v>#DIV/0!</v>
      </c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</row>
    <row r="373" spans="2:182" ht="90" x14ac:dyDescent="0.25">
      <c r="B373" s="18">
        <v>1</v>
      </c>
      <c r="C373" s="612" t="s">
        <v>502</v>
      </c>
      <c r="D373" s="27">
        <f>'2 уровень'!F1145</f>
        <v>7381</v>
      </c>
      <c r="E373" s="27">
        <f>'2 уровень'!G1145</f>
        <v>4920.666666666667</v>
      </c>
      <c r="F373" s="27">
        <f>'2 уровень'!H1145</f>
        <v>3540</v>
      </c>
      <c r="G373" s="64">
        <f>'2 уровень'!I1145</f>
        <v>71.941471345346159</v>
      </c>
      <c r="H373" s="78">
        <f>'2 уровень'!J1145</f>
        <v>0</v>
      </c>
      <c r="I373" s="78">
        <f>'2 уровень'!K1145</f>
        <v>0</v>
      </c>
      <c r="J373" s="73">
        <f>'2 уровень'!L1145</f>
        <v>0</v>
      </c>
      <c r="K373" s="73">
        <f>'2 уровень'!M1145</f>
        <v>0</v>
      </c>
      <c r="L373" s="73">
        <f>'2 уровень'!N1145</f>
        <v>0</v>
      </c>
      <c r="M373" s="73">
        <f>'2 уровень'!O1145</f>
        <v>0</v>
      </c>
      <c r="N373" s="73">
        <f>'2 уровень'!P1145</f>
        <v>0</v>
      </c>
      <c r="O373" s="73">
        <f>'2 уровень'!Q1145</f>
        <v>0</v>
      </c>
      <c r="P373" s="72">
        <f>'2 уровень'!R1145</f>
        <v>27674.186260000006</v>
      </c>
      <c r="Q373" s="72">
        <f>'2 уровень'!S1145</f>
        <v>27674.186260000006</v>
      </c>
      <c r="R373" s="72">
        <f>'2 уровень'!T1145</f>
        <v>27674.186260000006</v>
      </c>
      <c r="S373" s="72">
        <f>'2 уровень'!U1145</f>
        <v>27674.186260000006</v>
      </c>
      <c r="T373" s="72">
        <f>'2 уровень'!V1145</f>
        <v>27674.186260000006</v>
      </c>
      <c r="U373" s="72">
        <f>'2 уровень'!W1145</f>
        <v>27674.186260000006</v>
      </c>
      <c r="V373" s="72">
        <f>'2 уровень'!X1145</f>
        <v>27674.186260000006</v>
      </c>
      <c r="W373" s="72">
        <f>'2 уровень'!Y1145</f>
        <v>27674.186260000006</v>
      </c>
      <c r="X373" s="72">
        <f>'2 уровень'!Z1145</f>
        <v>18449.457506666669</v>
      </c>
      <c r="Y373" s="72">
        <f>'2 уровень'!AA1145</f>
        <v>13253.43838</v>
      </c>
      <c r="Z373" s="787">
        <f>'2 уровень'!AB1145</f>
        <v>0</v>
      </c>
      <c r="AA373" s="72">
        <f>'2 уровень'!AC1145</f>
        <v>0</v>
      </c>
      <c r="AB373" s="72">
        <f>'2 уровень'!AD1145</f>
        <v>-5196.0191266666707</v>
      </c>
      <c r="AC373" s="72">
        <f>'2 уровень'!AE1145</f>
        <v>0</v>
      </c>
      <c r="AD373" s="72">
        <f>'2 уровень'!AF1145</f>
        <v>-13.21386</v>
      </c>
      <c r="AE373" s="383">
        <f>'2 уровень'!AG1145</f>
        <v>13240.22452</v>
      </c>
      <c r="AF373" s="72">
        <f>Y373/X373*100</f>
        <v>71.836466601854823</v>
      </c>
      <c r="AG373" s="72">
        <f>AE373/X373*100</f>
        <v>71.764844658525462</v>
      </c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</row>
    <row r="374" spans="2:182" x14ac:dyDescent="0.25">
      <c r="C374" s="612" t="s">
        <v>623</v>
      </c>
      <c r="D374" s="27">
        <f>'2 уровень'!F1146</f>
        <v>1273</v>
      </c>
      <c r="E374" s="27">
        <f>'2 уровень'!G1146</f>
        <v>848.66666666666663</v>
      </c>
      <c r="F374" s="27">
        <f>'2 уровень'!H1146</f>
        <v>618</v>
      </c>
      <c r="G374" s="64">
        <f>'2 уровень'!I1146</f>
        <v>72.820109976433628</v>
      </c>
      <c r="H374" s="78">
        <f>'2 уровень'!J1146</f>
        <v>0</v>
      </c>
      <c r="I374" s="78"/>
      <c r="J374" s="73"/>
      <c r="K374" s="73"/>
      <c r="L374" s="73"/>
      <c r="M374" s="73"/>
      <c r="N374" s="73"/>
      <c r="O374" s="73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87"/>
      <c r="AA374" s="72"/>
      <c r="AB374" s="72"/>
      <c r="AC374" s="72"/>
      <c r="AD374" s="72"/>
      <c r="AE374" s="383"/>
      <c r="AF374" s="72"/>
      <c r="AG374" s="72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</row>
    <row r="375" spans="2:182" x14ac:dyDescent="0.25">
      <c r="C375" s="612" t="s">
        <v>624</v>
      </c>
      <c r="D375" s="27">
        <f>'2 уровень'!F1147</f>
        <v>1690</v>
      </c>
      <c r="E375" s="27">
        <f>'2 уровень'!G1147</f>
        <v>1126.6666666666665</v>
      </c>
      <c r="F375" s="27">
        <f>'2 уровень'!H1147</f>
        <v>836</v>
      </c>
      <c r="G375" s="64">
        <f>'2 уровень'!I1147</f>
        <v>74.201183431952671</v>
      </c>
      <c r="H375" s="78">
        <f>'2 уровень'!J1147</f>
        <v>0</v>
      </c>
      <c r="I375" s="78"/>
      <c r="J375" s="73"/>
      <c r="K375" s="73"/>
      <c r="L375" s="73"/>
      <c r="M375" s="73"/>
      <c r="N375" s="73"/>
      <c r="O375" s="73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87"/>
      <c r="AA375" s="72"/>
      <c r="AB375" s="72"/>
      <c r="AC375" s="72"/>
      <c r="AD375" s="72"/>
      <c r="AE375" s="383"/>
      <c r="AF375" s="72"/>
      <c r="AG375" s="72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</row>
    <row r="376" spans="2:182" ht="30" x14ac:dyDescent="0.25">
      <c r="C376" s="612" t="s">
        <v>625</v>
      </c>
      <c r="D376" s="27">
        <f>'2 уровень'!F1148</f>
        <v>3538</v>
      </c>
      <c r="E376" s="27">
        <f>'2 уровень'!G1148</f>
        <v>2358.6666666666665</v>
      </c>
      <c r="F376" s="27">
        <f>'2 уровень'!H1148</f>
        <v>1680</v>
      </c>
      <c r="G376" s="64">
        <f>'2 уровень'!I1148</f>
        <v>71.226681741096669</v>
      </c>
      <c r="H376" s="78">
        <f>'2 уровень'!J1148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87"/>
      <c r="AA376" s="72"/>
      <c r="AB376" s="72"/>
      <c r="AC376" s="72"/>
      <c r="AD376" s="72"/>
      <c r="AE376" s="383"/>
      <c r="AF376" s="72"/>
      <c r="AG376" s="72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</row>
    <row r="377" spans="2:182" ht="43.5" x14ac:dyDescent="0.25">
      <c r="B377" s="18">
        <v>1</v>
      </c>
      <c r="C377" s="3023" t="s">
        <v>458</v>
      </c>
      <c r="D377" s="27">
        <f>'2 уровень'!F1149</f>
        <v>22059</v>
      </c>
      <c r="E377" s="27">
        <f>'2 уровень'!G1149</f>
        <v>14706</v>
      </c>
      <c r="F377" s="27">
        <f>'2 уровень'!H1149</f>
        <v>14101</v>
      </c>
      <c r="G377" s="64">
        <f>'2 уровень'!I1149</f>
        <v>95.886032911736706</v>
      </c>
      <c r="H377" s="78">
        <f>'2 уровень'!J1149</f>
        <v>0</v>
      </c>
      <c r="I377" s="78">
        <f>'2 уровень'!K1149</f>
        <v>0</v>
      </c>
      <c r="J377" s="73">
        <f>'2 уровень'!L1149</f>
        <v>0</v>
      </c>
      <c r="K377" s="73">
        <f>'2 уровень'!M1149</f>
        <v>0</v>
      </c>
      <c r="L377" s="73">
        <f>'2 уровень'!N1149</f>
        <v>0</v>
      </c>
      <c r="M377" s="73">
        <f>'2 уровень'!O1149</f>
        <v>0</v>
      </c>
      <c r="N377" s="73">
        <f>'2 уровень'!P1149</f>
        <v>0</v>
      </c>
      <c r="O377" s="73">
        <f>'2 уровень'!Q1149</f>
        <v>0</v>
      </c>
      <c r="P377" s="72">
        <f>'2 уровень'!R1149</f>
        <v>79267.780169999998</v>
      </c>
      <c r="Q377" s="72">
        <f>'2 уровень'!S1149</f>
        <v>79267.780169999998</v>
      </c>
      <c r="R377" s="72">
        <f>'2 уровень'!T1149</f>
        <v>79267.780169999998</v>
      </c>
      <c r="S377" s="72">
        <f>'2 уровень'!U1149</f>
        <v>79267.780169999998</v>
      </c>
      <c r="T377" s="72">
        <f>'2 уровень'!V1149</f>
        <v>79267.780169999998</v>
      </c>
      <c r="U377" s="72">
        <f>'2 уровень'!W1149</f>
        <v>79267.780169999998</v>
      </c>
      <c r="V377" s="72">
        <f>'2 уровень'!X1149</f>
        <v>79267.780169999998</v>
      </c>
      <c r="W377" s="72">
        <f>'2 уровень'!Y1149</f>
        <v>79267.780169999998</v>
      </c>
      <c r="X377" s="72">
        <f>'2 уровень'!Z1149</f>
        <v>52845.186780000004</v>
      </c>
      <c r="Y377" s="72">
        <f>'2 уровень'!AA1149</f>
        <v>53092.767330000002</v>
      </c>
      <c r="Z377" s="787">
        <f>'2 уровень'!AB1149</f>
        <v>0</v>
      </c>
      <c r="AA377" s="72">
        <f>'2 уровень'!AC1149</f>
        <v>0</v>
      </c>
      <c r="AB377" s="72">
        <f>'2 уровень'!AD1149</f>
        <v>247.5805499999999</v>
      </c>
      <c r="AC377" s="72">
        <f>'2 уровень'!AE1149</f>
        <v>0</v>
      </c>
      <c r="AD377" s="72">
        <f>'2 уровень'!AF1149</f>
        <v>-568.52512999999999</v>
      </c>
      <c r="AE377" s="383">
        <f>'2 уровень'!AG1149</f>
        <v>52524.242200000001</v>
      </c>
      <c r="AF377" s="72"/>
      <c r="AG377" s="72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</row>
    <row r="378" spans="2:182" ht="30" x14ac:dyDescent="0.25">
      <c r="B378" s="18">
        <v>1</v>
      </c>
      <c r="C378" s="589" t="s">
        <v>271</v>
      </c>
      <c r="D378" s="27">
        <f>'2 уровень'!F1150</f>
        <v>10942</v>
      </c>
      <c r="E378" s="27">
        <f>'2 уровень'!G1150</f>
        <v>7294.6666666666661</v>
      </c>
      <c r="F378" s="27">
        <f>'2 уровень'!H1150</f>
        <v>8137</v>
      </c>
      <c r="G378" s="64">
        <f>'2 уровень'!I1150</f>
        <v>111.5472491317858</v>
      </c>
      <c r="H378" s="78">
        <f>'2 уровень'!J1150</f>
        <v>0</v>
      </c>
      <c r="I378" s="78">
        <f>'2 уровень'!K1150</f>
        <v>0</v>
      </c>
      <c r="J378" s="73">
        <f>'2 уровень'!L1150</f>
        <v>0</v>
      </c>
      <c r="K378" s="73">
        <f>'2 уровень'!M1150</f>
        <v>0</v>
      </c>
      <c r="L378" s="73">
        <f>'2 уровень'!N1150</f>
        <v>0</v>
      </c>
      <c r="M378" s="73">
        <f>'2 уровень'!O1150</f>
        <v>0</v>
      </c>
      <c r="N378" s="73">
        <f>'2 уровень'!P1150</f>
        <v>0</v>
      </c>
      <c r="O378" s="73">
        <f>'2 уровень'!Q1150</f>
        <v>0</v>
      </c>
      <c r="P378" s="72">
        <f>'2 уровень'!R1150</f>
        <v>45603.467260000005</v>
      </c>
      <c r="Q378" s="72">
        <f>'2 уровень'!S1150</f>
        <v>45603.467260000005</v>
      </c>
      <c r="R378" s="72">
        <f>'2 уровень'!T1150</f>
        <v>45603.467260000005</v>
      </c>
      <c r="S378" s="72">
        <f>'2 уровень'!U1150</f>
        <v>45603.467260000005</v>
      </c>
      <c r="T378" s="72">
        <f>'2 уровень'!V1150</f>
        <v>45603.467260000005</v>
      </c>
      <c r="U378" s="72">
        <f>'2 уровень'!W1150</f>
        <v>45603.467260000005</v>
      </c>
      <c r="V378" s="72">
        <f>'2 уровень'!X1150</f>
        <v>45603.467260000005</v>
      </c>
      <c r="W378" s="72">
        <f>'2 уровень'!Y1150</f>
        <v>45603.467260000005</v>
      </c>
      <c r="X378" s="72">
        <f>'2 уровень'!Z1150</f>
        <v>30402.311506666669</v>
      </c>
      <c r="Y378" s="72">
        <f>'2 уровень'!AA1150</f>
        <v>36303.045720000002</v>
      </c>
      <c r="Z378" s="787">
        <f>'2 уровень'!AB1150</f>
        <v>0</v>
      </c>
      <c r="AA378" s="72">
        <f>'2 уровень'!AC1150</f>
        <v>0</v>
      </c>
      <c r="AB378" s="72">
        <f>'2 уровень'!AD1150</f>
        <v>5900.7342133333341</v>
      </c>
      <c r="AC378" s="72">
        <f>'2 уровень'!AE1150</f>
        <v>0</v>
      </c>
      <c r="AD378" s="72">
        <f>'2 уровень'!AF1150</f>
        <v>-568.52512999999999</v>
      </c>
      <c r="AE378" s="383">
        <f>'2 уровень'!AG1150</f>
        <v>35734.52059</v>
      </c>
      <c r="AF378" s="72">
        <f>Y378/X378*100</f>
        <v>119.40883413433683</v>
      </c>
      <c r="AG378" s="72">
        <f>AE378/X378*100</f>
        <v>117.53882786894042</v>
      </c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</row>
    <row r="379" spans="2:182" ht="30" x14ac:dyDescent="0.25">
      <c r="B379" s="18">
        <v>1</v>
      </c>
      <c r="C379" s="589" t="s">
        <v>459</v>
      </c>
      <c r="D379" s="27">
        <f>'2 уровень'!F1151</f>
        <v>9385</v>
      </c>
      <c r="E379" s="27">
        <f>'2 уровень'!G1151</f>
        <v>6256.6666666666661</v>
      </c>
      <c r="F379" s="27">
        <f>'2 уровень'!H1151</f>
        <v>6948</v>
      </c>
      <c r="G379" s="64">
        <f>'2 уровень'!I1151</f>
        <v>111.04954714970698</v>
      </c>
      <c r="H379" s="78">
        <f>'2 уровень'!J1151</f>
        <v>0</v>
      </c>
      <c r="I379" s="78">
        <f>'2 уровень'!K1151</f>
        <v>0</v>
      </c>
      <c r="J379" s="73">
        <f>'2 уровень'!L1151</f>
        <v>0</v>
      </c>
      <c r="K379" s="73">
        <f>'2 уровень'!M1151</f>
        <v>0</v>
      </c>
      <c r="L379" s="73">
        <f>'2 уровень'!N1151</f>
        <v>0</v>
      </c>
      <c r="M379" s="73">
        <f>'2 уровень'!O1151</f>
        <v>0</v>
      </c>
      <c r="N379" s="73">
        <f>'2 уровень'!P1151</f>
        <v>0</v>
      </c>
      <c r="O379" s="73">
        <f>'2 уровень'!Q1151</f>
        <v>0</v>
      </c>
      <c r="P379" s="72">
        <f>'2 уровень'!R1151</f>
        <v>41294</v>
      </c>
      <c r="Q379" s="72">
        <f>'2 уровень'!S1151</f>
        <v>41294</v>
      </c>
      <c r="R379" s="72">
        <f>'2 уровень'!T1151</f>
        <v>41294</v>
      </c>
      <c r="S379" s="72">
        <f>'2 уровень'!U1151</f>
        <v>41294</v>
      </c>
      <c r="T379" s="72">
        <f>'2 уровень'!V1151</f>
        <v>41294</v>
      </c>
      <c r="U379" s="72">
        <f>'2 уровень'!W1151</f>
        <v>41294</v>
      </c>
      <c r="V379" s="72">
        <f>'2 уровень'!X1151</f>
        <v>41294</v>
      </c>
      <c r="W379" s="72">
        <f>'2 уровень'!Y1151</f>
        <v>41294</v>
      </c>
      <c r="X379" s="72">
        <f>'2 уровень'!Z1151</f>
        <v>27529.333333333332</v>
      </c>
      <c r="Y379" s="72">
        <f>'2 уровень'!AA1151</f>
        <v>32302.23387</v>
      </c>
      <c r="Z379" s="787">
        <f>'2 уровень'!AB1151</f>
        <v>0</v>
      </c>
      <c r="AA379" s="72">
        <f>'2 уровень'!AC1151</f>
        <v>0</v>
      </c>
      <c r="AB379" s="72">
        <f>'2 уровень'!AD1151</f>
        <v>4772.9005366666679</v>
      </c>
      <c r="AC379" s="72">
        <f>'2 уровень'!AE1151</f>
        <v>0</v>
      </c>
      <c r="AD379" s="72">
        <f>'2 уровень'!AF1151</f>
        <v>-485.51477000000006</v>
      </c>
      <c r="AE379" s="383">
        <f>'2 уровень'!AG1151</f>
        <v>31816.719100000002</v>
      </c>
      <c r="AF379" s="72"/>
      <c r="AG379" s="72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</row>
    <row r="380" spans="2:182" ht="60" x14ac:dyDescent="0.25">
      <c r="C380" s="589" t="s">
        <v>761</v>
      </c>
      <c r="D380" s="27">
        <f>'2 уровень'!F1152</f>
        <v>1650</v>
      </c>
      <c r="E380" s="27">
        <f>'2 уровень'!G1152</f>
        <v>825</v>
      </c>
      <c r="F380" s="27">
        <f>'2 уровень'!H1152</f>
        <v>20</v>
      </c>
      <c r="G380" s="64">
        <f>'2 уровень'!I1152</f>
        <v>2.4242424242424243</v>
      </c>
      <c r="H380" s="78">
        <f>'2 уровень'!J1152</f>
        <v>0</v>
      </c>
      <c r="I380" s="78">
        <f>'2 уровень'!K1152</f>
        <v>0</v>
      </c>
      <c r="J380" s="73">
        <f>'2 уровень'!L1152</f>
        <v>0</v>
      </c>
      <c r="K380" s="73">
        <f>'2 уровень'!M1152</f>
        <v>0</v>
      </c>
      <c r="L380" s="73">
        <f>'2 уровень'!N1152</f>
        <v>0</v>
      </c>
      <c r="M380" s="73">
        <f>'2 уровень'!O1152</f>
        <v>0</v>
      </c>
      <c r="N380" s="73">
        <f>'2 уровень'!P1152</f>
        <v>0</v>
      </c>
      <c r="O380" s="73">
        <f>'2 уровень'!Q1152</f>
        <v>0</v>
      </c>
      <c r="P380" s="72">
        <f>'2 уровень'!R1152</f>
        <v>0</v>
      </c>
      <c r="Q380" s="72">
        <f>'2 уровень'!S1152</f>
        <v>0</v>
      </c>
      <c r="R380" s="72">
        <f>'2 уровень'!T1152</f>
        <v>0</v>
      </c>
      <c r="S380" s="72">
        <f>'2 уровень'!U1152</f>
        <v>0</v>
      </c>
      <c r="T380" s="72">
        <f>'2 уровень'!V1152</f>
        <v>0</v>
      </c>
      <c r="U380" s="72">
        <f>'2 уровень'!W1152</f>
        <v>0</v>
      </c>
      <c r="V380" s="72">
        <f>'2 уровень'!X1152</f>
        <v>0</v>
      </c>
      <c r="W380" s="72">
        <f>'2 уровень'!Y1152</f>
        <v>0</v>
      </c>
      <c r="X380" s="72">
        <f>'2 уровень'!Z1152</f>
        <v>0</v>
      </c>
      <c r="Y380" s="72">
        <f>'2 уровень'!AA1152</f>
        <v>47.651859999999999</v>
      </c>
      <c r="Z380" s="787">
        <f>'2 уровень'!AB1152</f>
        <v>0</v>
      </c>
      <c r="AA380" s="72">
        <f>'2 уровень'!AC1152</f>
        <v>0</v>
      </c>
      <c r="AB380" s="72">
        <f>'2 уровень'!AD1152</f>
        <v>0</v>
      </c>
      <c r="AC380" s="72">
        <f>'2 уровень'!AE1152</f>
        <v>0</v>
      </c>
      <c r="AD380" s="72">
        <f>'2 уровень'!AF1152</f>
        <v>0</v>
      </c>
      <c r="AE380" s="383">
        <f>'2 уровень'!AG1152</f>
        <v>47.651859999999999</v>
      </c>
      <c r="AF380" s="72"/>
      <c r="AG380" s="72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</row>
    <row r="381" spans="2:182" ht="60" x14ac:dyDescent="0.25">
      <c r="C381" s="589" t="s">
        <v>762</v>
      </c>
      <c r="D381" s="27"/>
      <c r="E381" s="27"/>
      <c r="F381" s="27"/>
      <c r="G381" s="64"/>
      <c r="H381" s="78"/>
      <c r="I381" s="78"/>
      <c r="J381" s="73"/>
      <c r="K381" s="73"/>
      <c r="L381" s="73"/>
      <c r="M381" s="73"/>
      <c r="N381" s="73"/>
      <c r="O381" s="73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87"/>
      <c r="AA381" s="72"/>
      <c r="AB381" s="72"/>
      <c r="AC381" s="72"/>
      <c r="AD381" s="72"/>
      <c r="AE381" s="383"/>
      <c r="AF381" s="72"/>
      <c r="AG381" s="72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</row>
    <row r="382" spans="2:182" ht="30" x14ac:dyDescent="0.25">
      <c r="B382" s="18">
        <v>1</v>
      </c>
      <c r="C382" s="588" t="s">
        <v>460</v>
      </c>
      <c r="D382" s="27">
        <f>'2 уровень'!F1154</f>
        <v>1420</v>
      </c>
      <c r="E382" s="27">
        <f>'2 уровень'!G1154</f>
        <v>946.66666666666663</v>
      </c>
      <c r="F382" s="27">
        <f>'2 уровень'!H1154</f>
        <v>1055</v>
      </c>
      <c r="G382" s="64">
        <f>'2 уровень'!I1154</f>
        <v>111.44366197183101</v>
      </c>
      <c r="H382" s="78">
        <f>'2 уровень'!J1154</f>
        <v>0</v>
      </c>
      <c r="I382" s="78">
        <f>'2 уровень'!K1154</f>
        <v>0</v>
      </c>
      <c r="J382" s="73">
        <f>'2 уровень'!L1154</f>
        <v>0</v>
      </c>
      <c r="K382" s="73">
        <f>'2 уровень'!M1154</f>
        <v>0</v>
      </c>
      <c r="L382" s="73">
        <f>'2 уровень'!N1154</f>
        <v>0</v>
      </c>
      <c r="M382" s="73">
        <f>'2 уровень'!O1154</f>
        <v>0</v>
      </c>
      <c r="N382" s="73">
        <f>'2 уровень'!P1154</f>
        <v>0</v>
      </c>
      <c r="O382" s="73">
        <f>'2 уровень'!Q1154</f>
        <v>0</v>
      </c>
      <c r="P382" s="72">
        <f>'2 уровень'!R1154</f>
        <v>3017.0366600000002</v>
      </c>
      <c r="Q382" s="72">
        <f>'2 уровень'!S1154</f>
        <v>3017.0366600000002</v>
      </c>
      <c r="R382" s="72">
        <f>'2 уровень'!T1154</f>
        <v>3017.0366600000002</v>
      </c>
      <c r="S382" s="72">
        <f>'2 уровень'!U1154</f>
        <v>3017.0366600000002</v>
      </c>
      <c r="T382" s="72">
        <f>'2 уровень'!V1154</f>
        <v>3017.0366600000002</v>
      </c>
      <c r="U382" s="72">
        <f>'2 уровень'!W1154</f>
        <v>3017.0366600000002</v>
      </c>
      <c r="V382" s="72">
        <f>'2 уровень'!X1154</f>
        <v>3017.0366600000002</v>
      </c>
      <c r="W382" s="72">
        <f>'2 уровень'!Y1154</f>
        <v>3017.0366600000002</v>
      </c>
      <c r="X382" s="72">
        <f>'2 уровень'!Z1154</f>
        <v>2011.3577733333332</v>
      </c>
      <c r="Y382" s="72">
        <f>'2 уровень'!AA1154</f>
        <v>2736.6826499999997</v>
      </c>
      <c r="Z382" s="787">
        <f>'2 уровень'!AB1154</f>
        <v>0</v>
      </c>
      <c r="AA382" s="72">
        <f>'2 уровень'!AC1154</f>
        <v>0</v>
      </c>
      <c r="AB382" s="72">
        <f>'2 уровень'!AD1154</f>
        <v>725.32487666666634</v>
      </c>
      <c r="AC382" s="72">
        <f>'2 уровень'!AE1154</f>
        <v>0</v>
      </c>
      <c r="AD382" s="72">
        <f>'2 уровень'!AF1154</f>
        <v>0</v>
      </c>
      <c r="AE382" s="383">
        <f>'2 уровень'!AG1154</f>
        <v>2736.6826499999997</v>
      </c>
      <c r="AF382" s="72">
        <f t="shared" ref="AF382:AF387" si="26">Y382/X382*100</f>
        <v>136.0614549178199</v>
      </c>
      <c r="AG382" s="72">
        <f t="shared" ref="AG382:AG387" si="27">AE382/X382*100</f>
        <v>136.0614549178199</v>
      </c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</row>
    <row r="383" spans="2:182" ht="30" x14ac:dyDescent="0.25">
      <c r="B383" s="18">
        <v>1</v>
      </c>
      <c r="C383" s="589" t="s">
        <v>461</v>
      </c>
      <c r="D383" s="27">
        <f>'2 уровень'!F1155</f>
        <v>0</v>
      </c>
      <c r="E383" s="27">
        <f>'2 уровень'!G1155</f>
        <v>0</v>
      </c>
      <c r="F383" s="27">
        <f>'2 уровень'!H1155</f>
        <v>0</v>
      </c>
      <c r="G383" s="64">
        <f>'2 уровень'!I1155</f>
        <v>0</v>
      </c>
      <c r="H383" s="78">
        <f>'2 уровень'!J1155</f>
        <v>0</v>
      </c>
      <c r="I383" s="78">
        <f>'2 уровень'!K1155</f>
        <v>0</v>
      </c>
      <c r="J383" s="73">
        <f>'2 уровень'!L1155</f>
        <v>0</v>
      </c>
      <c r="K383" s="73">
        <f>'2 уровень'!M1155</f>
        <v>0</v>
      </c>
      <c r="L383" s="73">
        <f>'2 уровень'!N1155</f>
        <v>0</v>
      </c>
      <c r="M383" s="73">
        <f>'2 уровень'!O1155</f>
        <v>0</v>
      </c>
      <c r="N383" s="73">
        <f>'2 уровень'!P1155</f>
        <v>0</v>
      </c>
      <c r="O383" s="73">
        <f>'2 уровень'!Q1155</f>
        <v>0</v>
      </c>
      <c r="P383" s="72">
        <f>'2 уровень'!R1155</f>
        <v>0</v>
      </c>
      <c r="Q383" s="72">
        <f>'2 уровень'!S1155</f>
        <v>0</v>
      </c>
      <c r="R383" s="72">
        <f>'2 уровень'!T1155</f>
        <v>0</v>
      </c>
      <c r="S383" s="72">
        <f>'2 уровень'!U1155</f>
        <v>0</v>
      </c>
      <c r="T383" s="72">
        <f>'2 уровень'!V1155</f>
        <v>0</v>
      </c>
      <c r="U383" s="72">
        <f>'2 уровень'!W1155</f>
        <v>0</v>
      </c>
      <c r="V383" s="72">
        <f>'2 уровень'!X1155</f>
        <v>0</v>
      </c>
      <c r="W383" s="72">
        <f>'2 уровень'!Y1155</f>
        <v>0</v>
      </c>
      <c r="X383" s="72">
        <f>'2 уровень'!Z1155</f>
        <v>0</v>
      </c>
      <c r="Y383" s="72">
        <f>'2 уровень'!AA1155</f>
        <v>0</v>
      </c>
      <c r="Z383" s="787">
        <f>'2 уровень'!AB1155</f>
        <v>0</v>
      </c>
      <c r="AA383" s="72">
        <f>'2 уровень'!AC1155</f>
        <v>0</v>
      </c>
      <c r="AB383" s="72">
        <f>'2 уровень'!AD1155</f>
        <v>0</v>
      </c>
      <c r="AC383" s="72">
        <f>'2 уровень'!AE1155</f>
        <v>0</v>
      </c>
      <c r="AD383" s="72">
        <f>'2 уровень'!AF1155</f>
        <v>0</v>
      </c>
      <c r="AE383" s="383">
        <f>'2 уровень'!AG1155</f>
        <v>0</v>
      </c>
      <c r="AF383" s="72" t="e">
        <f t="shared" si="26"/>
        <v>#DIV/0!</v>
      </c>
      <c r="AG383" s="72" t="e">
        <f t="shared" si="27"/>
        <v>#DIV/0!</v>
      </c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</row>
    <row r="384" spans="2:182" ht="45" x14ac:dyDescent="0.25">
      <c r="B384" s="18">
        <v>1</v>
      </c>
      <c r="C384" s="589" t="s">
        <v>462</v>
      </c>
      <c r="D384" s="27">
        <f>'2 уровень'!F1156</f>
        <v>9</v>
      </c>
      <c r="E384" s="27">
        <f>'2 уровень'!G1156</f>
        <v>6</v>
      </c>
      <c r="F384" s="27">
        <f>'2 уровень'!H1156</f>
        <v>10</v>
      </c>
      <c r="G384" s="64">
        <f>'2 уровень'!I1156</f>
        <v>166.66666666666669</v>
      </c>
      <c r="H384" s="78">
        <f>'2 уровень'!J1156</f>
        <v>0</v>
      </c>
      <c r="I384" s="78">
        <f>'2 уровень'!K1156</f>
        <v>0</v>
      </c>
      <c r="J384" s="73">
        <f>'2 уровень'!L1156</f>
        <v>0</v>
      </c>
      <c r="K384" s="73">
        <f>'2 уровень'!M1156</f>
        <v>0</v>
      </c>
      <c r="L384" s="73">
        <f>'2 уровень'!N1156</f>
        <v>0</v>
      </c>
      <c r="M384" s="73">
        <f>'2 уровень'!O1156</f>
        <v>0</v>
      </c>
      <c r="N384" s="73">
        <f>'2 уровень'!P1156</f>
        <v>0</v>
      </c>
      <c r="O384" s="73">
        <f>'2 уровень'!Q1156</f>
        <v>0</v>
      </c>
      <c r="P384" s="72">
        <f>'2 уровень'!R1156</f>
        <v>84.904200000000003</v>
      </c>
      <c r="Q384" s="72">
        <f>'2 уровень'!S1156</f>
        <v>84.904200000000003</v>
      </c>
      <c r="R384" s="72">
        <f>'2 уровень'!T1156</f>
        <v>84.904200000000003</v>
      </c>
      <c r="S384" s="72">
        <f>'2 уровень'!U1156</f>
        <v>84.904200000000003</v>
      </c>
      <c r="T384" s="72">
        <f>'2 уровень'!V1156</f>
        <v>84.904200000000003</v>
      </c>
      <c r="U384" s="72">
        <f>'2 уровень'!W1156</f>
        <v>84.904200000000003</v>
      </c>
      <c r="V384" s="72">
        <f>'2 уровень'!X1156</f>
        <v>84.904200000000003</v>
      </c>
      <c r="W384" s="72">
        <f>'2 уровень'!Y1156</f>
        <v>84.904200000000003</v>
      </c>
      <c r="X384" s="72">
        <f>'2 уровень'!Z1156</f>
        <v>56.602800000000002</v>
      </c>
      <c r="Y384" s="72">
        <f>'2 уровень'!AA1156</f>
        <v>94.337999999999994</v>
      </c>
      <c r="Z384" s="787">
        <f>'2 уровень'!AB1156</f>
        <v>0</v>
      </c>
      <c r="AA384" s="72">
        <f>'2 уровень'!AC1156</f>
        <v>0</v>
      </c>
      <c r="AB384" s="72">
        <f>'2 уровень'!AD1156</f>
        <v>37.735199999999992</v>
      </c>
      <c r="AC384" s="72">
        <f>'2 уровень'!AE1156</f>
        <v>0</v>
      </c>
      <c r="AD384" s="72">
        <f>'2 уровень'!AF1156</f>
        <v>0</v>
      </c>
      <c r="AE384" s="383">
        <f>'2 уровень'!AG1156</f>
        <v>94.337999999999994</v>
      </c>
      <c r="AF384" s="72">
        <f t="shared" si="26"/>
        <v>166.66666666666666</v>
      </c>
      <c r="AG384" s="72">
        <f t="shared" si="27"/>
        <v>166.66666666666666</v>
      </c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</row>
    <row r="385" spans="1:182" ht="30" x14ac:dyDescent="0.25">
      <c r="B385" s="18">
        <v>1</v>
      </c>
      <c r="C385" s="589" t="s">
        <v>463</v>
      </c>
      <c r="D385" s="27">
        <f>'2 уровень'!F1157</f>
        <v>128</v>
      </c>
      <c r="E385" s="27">
        <f>'2 уровень'!G1157</f>
        <v>85.333333333333329</v>
      </c>
      <c r="F385" s="27">
        <f>'2 уровень'!H1157</f>
        <v>124</v>
      </c>
      <c r="G385" s="64">
        <f>'2 уровень'!I1157</f>
        <v>145.3125</v>
      </c>
      <c r="H385" s="78">
        <f>'2 уровень'!J1157</f>
        <v>0</v>
      </c>
      <c r="I385" s="78">
        <f>'2 уровень'!K1157</f>
        <v>0</v>
      </c>
      <c r="J385" s="73">
        <f>'2 уровень'!L1157</f>
        <v>0</v>
      </c>
      <c r="K385" s="73">
        <f>'2 уровень'!M1157</f>
        <v>0</v>
      </c>
      <c r="L385" s="73">
        <f>'2 уровень'!N1157</f>
        <v>0</v>
      </c>
      <c r="M385" s="73">
        <f>'2 уровень'!O1157</f>
        <v>0</v>
      </c>
      <c r="N385" s="73">
        <f>'2 уровень'!P1157</f>
        <v>0</v>
      </c>
      <c r="O385" s="73">
        <f>'2 уровень'!Q1157</f>
        <v>0</v>
      </c>
      <c r="P385" s="72">
        <f>'2 уровень'!R1157</f>
        <v>1207.5264</v>
      </c>
      <c r="Q385" s="72">
        <f>'2 уровень'!S1157</f>
        <v>1207.5264</v>
      </c>
      <c r="R385" s="72">
        <f>'2 уровень'!T1157</f>
        <v>1207.5264</v>
      </c>
      <c r="S385" s="72">
        <f>'2 уровень'!U1157</f>
        <v>1207.5264</v>
      </c>
      <c r="T385" s="72">
        <f>'2 уровень'!V1157</f>
        <v>1207.5264</v>
      </c>
      <c r="U385" s="72">
        <f>'2 уровень'!W1157</f>
        <v>1207.5264</v>
      </c>
      <c r="V385" s="72">
        <f>'2 уровень'!X1157</f>
        <v>1207.5264</v>
      </c>
      <c r="W385" s="72">
        <f>'2 уровень'!Y1157</f>
        <v>1207.5264</v>
      </c>
      <c r="X385" s="72">
        <f>'2 уровень'!Z1157</f>
        <v>805.01760000000002</v>
      </c>
      <c r="Y385" s="72">
        <f>'2 уровень'!AA1157</f>
        <v>1169.7911999999999</v>
      </c>
      <c r="Z385" s="787">
        <f>'2 уровень'!AB1157</f>
        <v>0</v>
      </c>
      <c r="AA385" s="72">
        <f>'2 уровень'!AC1157</f>
        <v>0</v>
      </c>
      <c r="AB385" s="72">
        <f>'2 уровень'!AD1157</f>
        <v>364.77359999999987</v>
      </c>
      <c r="AC385" s="72">
        <f>'2 уровень'!AE1157</f>
        <v>0</v>
      </c>
      <c r="AD385" s="72">
        <f>'2 уровень'!AF1157</f>
        <v>-83.010360000000006</v>
      </c>
      <c r="AE385" s="383">
        <f>'2 уровень'!AG1157</f>
        <v>1086.7808399999999</v>
      </c>
      <c r="AF385" s="72">
        <f t="shared" si="26"/>
        <v>145.31249999999997</v>
      </c>
      <c r="AG385" s="72">
        <f t="shared" si="27"/>
        <v>135.0008794838771</v>
      </c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</row>
    <row r="386" spans="1:182" ht="45" x14ac:dyDescent="0.25">
      <c r="A386" s="18">
        <v>1</v>
      </c>
      <c r="B386" s="18">
        <v>1</v>
      </c>
      <c r="C386" s="589" t="s">
        <v>272</v>
      </c>
      <c r="D386" s="27">
        <f>'2 уровень'!F1158</f>
        <v>11117</v>
      </c>
      <c r="E386" s="27">
        <f>'2 уровень'!G1158</f>
        <v>7411.333333333333</v>
      </c>
      <c r="F386" s="27">
        <f>'2 уровень'!H1158</f>
        <v>5964</v>
      </c>
      <c r="G386" s="64">
        <f>'2 уровень'!I1158</f>
        <v>80.471350184402269</v>
      </c>
      <c r="H386" s="78">
        <f>'2 уровень'!J1158</f>
        <v>0</v>
      </c>
      <c r="I386" s="78">
        <f>'2 уровень'!K1158</f>
        <v>0</v>
      </c>
      <c r="J386" s="73">
        <f>'2 уровень'!L1158</f>
        <v>0</v>
      </c>
      <c r="K386" s="73">
        <f>'2 уровень'!M1158</f>
        <v>0</v>
      </c>
      <c r="L386" s="73">
        <f>'2 уровень'!N1158</f>
        <v>0</v>
      </c>
      <c r="M386" s="73">
        <f>'2 уровень'!O1158</f>
        <v>0</v>
      </c>
      <c r="N386" s="73">
        <f>'2 уровень'!P1158</f>
        <v>0</v>
      </c>
      <c r="O386" s="73">
        <f>'2 уровень'!Q1158</f>
        <v>0</v>
      </c>
      <c r="P386" s="72">
        <f>'2 уровень'!R1158</f>
        <v>33664.312910000001</v>
      </c>
      <c r="Q386" s="72">
        <f>'2 уровень'!S1158</f>
        <v>33664.312910000001</v>
      </c>
      <c r="R386" s="72">
        <f>'2 уровень'!T1158</f>
        <v>33664.312910000001</v>
      </c>
      <c r="S386" s="72">
        <f>'2 уровень'!U1158</f>
        <v>33664.312910000001</v>
      </c>
      <c r="T386" s="72">
        <f>'2 уровень'!V1158</f>
        <v>33664.312910000001</v>
      </c>
      <c r="U386" s="72">
        <f>'2 уровень'!W1158</f>
        <v>33664.312910000001</v>
      </c>
      <c r="V386" s="72">
        <f>'2 уровень'!X1158</f>
        <v>33664.312910000001</v>
      </c>
      <c r="W386" s="72">
        <f>'2 уровень'!Y1158</f>
        <v>33664.312910000001</v>
      </c>
      <c r="X386" s="72">
        <f>'2 уровень'!Z1158</f>
        <v>22442.875273333331</v>
      </c>
      <c r="Y386" s="72">
        <f>'2 уровень'!AA1158</f>
        <v>16789.721610000001</v>
      </c>
      <c r="Z386" s="787">
        <f>'2 уровень'!AB1158</f>
        <v>0</v>
      </c>
      <c r="AA386" s="72">
        <f>'2 уровень'!AC1158</f>
        <v>0</v>
      </c>
      <c r="AB386" s="72">
        <f>'2 уровень'!AD1158</f>
        <v>-5653.1536633333344</v>
      </c>
      <c r="AC386" s="72">
        <f>'2 уровень'!AE1158</f>
        <v>0</v>
      </c>
      <c r="AD386" s="72">
        <f>'2 уровень'!AF1158</f>
        <v>0</v>
      </c>
      <c r="AE386" s="383">
        <f>'2 уровень'!AG1158</f>
        <v>16789.721610000001</v>
      </c>
      <c r="AF386" s="72">
        <f t="shared" si="26"/>
        <v>74.810920639698878</v>
      </c>
      <c r="AG386" s="72">
        <f t="shared" si="27"/>
        <v>74.810920639698878</v>
      </c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</row>
    <row r="387" spans="1:182" ht="30" x14ac:dyDescent="0.25">
      <c r="A387" s="18">
        <v>1</v>
      </c>
      <c r="B387" s="18">
        <v>1</v>
      </c>
      <c r="C387" s="589" t="s">
        <v>464</v>
      </c>
      <c r="D387" s="20">
        <f>'2 уровень'!F1159</f>
        <v>3477</v>
      </c>
      <c r="E387" s="20">
        <f>'2 уровень'!G1159</f>
        <v>2318</v>
      </c>
      <c r="F387" s="20">
        <f>'2 уровень'!H1159</f>
        <v>2514</v>
      </c>
      <c r="G387" s="62">
        <f>'2 уровень'!I1159</f>
        <v>108.45556514236409</v>
      </c>
      <c r="H387" s="72">
        <f>'2 уровень'!J1159</f>
        <v>0</v>
      </c>
      <c r="I387" s="78">
        <f>'2 уровень'!K1159</f>
        <v>0</v>
      </c>
      <c r="J387" s="73">
        <f>'2 уровень'!L1159</f>
        <v>0</v>
      </c>
      <c r="K387" s="73">
        <f>'2 уровень'!M1159</f>
        <v>0</v>
      </c>
      <c r="L387" s="73">
        <f>'2 уровень'!N1159</f>
        <v>0</v>
      </c>
      <c r="M387" s="73">
        <f>'2 уровень'!O1159</f>
        <v>0</v>
      </c>
      <c r="N387" s="73">
        <f>'2 уровень'!P1159</f>
        <v>0</v>
      </c>
      <c r="O387" s="73">
        <f>'2 уровень'!Q1159</f>
        <v>0</v>
      </c>
      <c r="P387" s="72">
        <f>'2 уровень'!R1159</f>
        <v>6331.517710000001</v>
      </c>
      <c r="Q387" s="72">
        <f>'2 уровень'!S1159</f>
        <v>6331.517710000001</v>
      </c>
      <c r="R387" s="72">
        <f>'2 уровень'!T1159</f>
        <v>6331.517710000001</v>
      </c>
      <c r="S387" s="72">
        <f>'2 уровень'!U1159</f>
        <v>6331.517710000001</v>
      </c>
      <c r="T387" s="72">
        <f>'2 уровень'!V1159</f>
        <v>6331.517710000001</v>
      </c>
      <c r="U387" s="72">
        <f>'2 уровень'!W1159</f>
        <v>6331.517710000001</v>
      </c>
      <c r="V387" s="72">
        <f>'2 уровень'!X1159</f>
        <v>6331.517710000001</v>
      </c>
      <c r="W387" s="72">
        <f>'2 уровень'!Y1159</f>
        <v>6331.517710000001</v>
      </c>
      <c r="X387" s="72">
        <f>'2 уровень'!Z1159</f>
        <v>4221.0118066666673</v>
      </c>
      <c r="Y387" s="72">
        <f>'2 уровень'!AA1159</f>
        <v>4532.8151600000001</v>
      </c>
      <c r="Z387" s="787">
        <f>'2 уровень'!AB1159</f>
        <v>0</v>
      </c>
      <c r="AA387" s="72">
        <f>'2 уровень'!AC1159</f>
        <v>0</v>
      </c>
      <c r="AB387" s="72">
        <f>'2 уровень'!AD1159</f>
        <v>311.80335333333301</v>
      </c>
      <c r="AC387" s="72">
        <f>'2 уровень'!AE1159</f>
        <v>0</v>
      </c>
      <c r="AD387" s="72">
        <f>'2 уровень'!AF1159</f>
        <v>0</v>
      </c>
      <c r="AE387" s="383">
        <f>'2 уровень'!AG1159</f>
        <v>4532.8151600000001</v>
      </c>
      <c r="AF387" s="72">
        <f t="shared" si="26"/>
        <v>107.38693392993761</v>
      </c>
      <c r="AG387" s="72">
        <f t="shared" si="27"/>
        <v>107.38693392993761</v>
      </c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</row>
    <row r="388" spans="1:182" ht="60" x14ac:dyDescent="0.25">
      <c r="A388" s="18">
        <v>1</v>
      </c>
      <c r="B388" s="18">
        <v>1</v>
      </c>
      <c r="C388" s="589" t="s">
        <v>465</v>
      </c>
      <c r="D388" s="20">
        <f>'2 уровень'!F1160</f>
        <v>5750</v>
      </c>
      <c r="E388" s="20">
        <f>'2 уровень'!G1160</f>
        <v>3833.3333333333335</v>
      </c>
      <c r="F388" s="20">
        <f>'2 уровень'!H1160</f>
        <v>2700</v>
      </c>
      <c r="G388" s="62">
        <f>'2 уровень'!I1160</f>
        <v>70.434782608695642</v>
      </c>
      <c r="H388" s="78">
        <f>'2 уровень'!J1160</f>
        <v>0</v>
      </c>
      <c r="I388" s="78">
        <f>'2 уровень'!K1160</f>
        <v>0</v>
      </c>
      <c r="J388" s="73">
        <f>'2 уровень'!L1160</f>
        <v>0</v>
      </c>
      <c r="K388" s="73">
        <f>'2 уровень'!M1160</f>
        <v>0</v>
      </c>
      <c r="L388" s="73">
        <f>'2 уровень'!N1160</f>
        <v>0</v>
      </c>
      <c r="M388" s="73">
        <f>'2 уровень'!O1160</f>
        <v>0</v>
      </c>
      <c r="N388" s="73">
        <f>'2 уровень'!P1160</f>
        <v>0</v>
      </c>
      <c r="O388" s="73">
        <f>'2 уровень'!Q1160</f>
        <v>0</v>
      </c>
      <c r="P388" s="72">
        <f>'2 уровень'!R1160</f>
        <v>23467.877499999999</v>
      </c>
      <c r="Q388" s="72">
        <f>'2 уровень'!S1160</f>
        <v>23467.877499999999</v>
      </c>
      <c r="R388" s="72">
        <f>'2 уровень'!T1160</f>
        <v>23467.877499999999</v>
      </c>
      <c r="S388" s="72">
        <f>'2 уровень'!U1160</f>
        <v>23467.877499999999</v>
      </c>
      <c r="T388" s="72">
        <f>'2 уровень'!V1160</f>
        <v>23467.877499999999</v>
      </c>
      <c r="U388" s="72">
        <f>'2 уровень'!W1160</f>
        <v>23467.877499999999</v>
      </c>
      <c r="V388" s="72">
        <f>'2 уровень'!X1160</f>
        <v>23467.877499999999</v>
      </c>
      <c r="W388" s="72">
        <f>'2 уровень'!Y1160</f>
        <v>23467.877499999999</v>
      </c>
      <c r="X388" s="72">
        <f>'2 уровень'!Z1160</f>
        <v>15645.251666666665</v>
      </c>
      <c r="Y388" s="72">
        <f>'2 уровень'!AA1160</f>
        <v>10926.620699999998</v>
      </c>
      <c r="Z388" s="787">
        <f>'2 уровень'!AB1160</f>
        <v>0</v>
      </c>
      <c r="AA388" s="72">
        <f>'2 уровень'!AC1160</f>
        <v>0</v>
      </c>
      <c r="AB388" s="72">
        <f>'2 уровень'!AD1160</f>
        <v>-4718.6309666666675</v>
      </c>
      <c r="AC388" s="72">
        <f>'2 уровень'!AE1160</f>
        <v>0</v>
      </c>
      <c r="AD388" s="72">
        <f>'2 уровень'!AF1160</f>
        <v>0</v>
      </c>
      <c r="AE388" s="383">
        <f>'2 уровень'!AG1160</f>
        <v>10926.620699999998</v>
      </c>
      <c r="AF388" s="72"/>
      <c r="AG388" s="72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</row>
    <row r="389" spans="1:182" ht="45" x14ac:dyDescent="0.25">
      <c r="A389" s="18">
        <v>1</v>
      </c>
      <c r="B389" s="18">
        <v>1</v>
      </c>
      <c r="C389" s="589" t="s">
        <v>466</v>
      </c>
      <c r="D389" s="27">
        <f>'2 уровень'!F1161</f>
        <v>1890</v>
      </c>
      <c r="E389" s="27">
        <f>'2 уровень'!G1161</f>
        <v>1260</v>
      </c>
      <c r="F389" s="27">
        <f>'2 уровень'!H1161</f>
        <v>750</v>
      </c>
      <c r="G389" s="64">
        <f>'2 уровень'!I1161</f>
        <v>59.523809523809526</v>
      </c>
      <c r="H389" s="78">
        <f>'2 уровень'!J1161</f>
        <v>0</v>
      </c>
      <c r="I389" s="78">
        <f>'2 уровень'!K1161</f>
        <v>0</v>
      </c>
      <c r="J389" s="73">
        <f>'2 уровень'!L1161</f>
        <v>0</v>
      </c>
      <c r="K389" s="73">
        <f>'2 уровень'!M1161</f>
        <v>0</v>
      </c>
      <c r="L389" s="73">
        <f>'2 уровень'!N1161</f>
        <v>0</v>
      </c>
      <c r="M389" s="73">
        <f>'2 уровень'!O1161</f>
        <v>0</v>
      </c>
      <c r="N389" s="73">
        <f>'2 уровень'!P1161</f>
        <v>0</v>
      </c>
      <c r="O389" s="73">
        <f>'2 уровень'!Q1161</f>
        <v>0</v>
      </c>
      <c r="P389" s="72">
        <f>'2 уровень'!R1161</f>
        <v>3864.9177</v>
      </c>
      <c r="Q389" s="72">
        <f>'2 уровень'!S1161</f>
        <v>3864.9177</v>
      </c>
      <c r="R389" s="72">
        <f>'2 уровень'!T1161</f>
        <v>3864.9177</v>
      </c>
      <c r="S389" s="72">
        <f>'2 уровень'!U1161</f>
        <v>3864.9177</v>
      </c>
      <c r="T389" s="72">
        <f>'2 уровень'!V1161</f>
        <v>3864.9177</v>
      </c>
      <c r="U389" s="72">
        <f>'2 уровень'!W1161</f>
        <v>3864.9177</v>
      </c>
      <c r="V389" s="72">
        <f>'2 уровень'!X1161</f>
        <v>3864.9177</v>
      </c>
      <c r="W389" s="72">
        <f>'2 уровень'!Y1161</f>
        <v>3864.9177</v>
      </c>
      <c r="X389" s="72">
        <f>'2 уровень'!Z1161</f>
        <v>2576.6118000000001</v>
      </c>
      <c r="Y389" s="72">
        <f>'2 уровень'!AA1161</f>
        <v>1330.28575</v>
      </c>
      <c r="Z389" s="787">
        <f>'2 уровень'!AB1161</f>
        <v>0</v>
      </c>
      <c r="AA389" s="72">
        <f>'2 уровень'!AC1161</f>
        <v>0</v>
      </c>
      <c r="AB389" s="72">
        <f>'2 уровень'!AD1161</f>
        <v>-1246.3260500000001</v>
      </c>
      <c r="AC389" s="72">
        <f>'2 уровень'!AE1161</f>
        <v>0</v>
      </c>
      <c r="AD389" s="72">
        <f>'2 уровень'!AF1161</f>
        <v>0</v>
      </c>
      <c r="AE389" s="383">
        <f>'2 уровень'!AG1161</f>
        <v>1330.28575</v>
      </c>
      <c r="AF389" s="72"/>
      <c r="AG389" s="72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</row>
    <row r="390" spans="1:182" ht="29.25" x14ac:dyDescent="0.25">
      <c r="A390" s="18">
        <v>1</v>
      </c>
      <c r="B390" s="18">
        <v>1</v>
      </c>
      <c r="C390" s="586" t="s">
        <v>310</v>
      </c>
      <c r="D390" s="27">
        <f>'2 уровень'!F1162</f>
        <v>2965.5</v>
      </c>
      <c r="E390" s="27">
        <f>'2 уровень'!G1162</f>
        <v>1977.0000000000002</v>
      </c>
      <c r="F390" s="27">
        <f>'2 уровень'!H1162</f>
        <v>3552.4625000000005</v>
      </c>
      <c r="G390" s="64">
        <f>'2 уровень'!I1162</f>
        <v>179.68955488113303</v>
      </c>
      <c r="H390" s="78">
        <f>'2 уровень'!J1162</f>
        <v>0</v>
      </c>
      <c r="I390" s="78">
        <f>'2 уровень'!K1162</f>
        <v>0</v>
      </c>
      <c r="J390" s="73">
        <f>'2 уровень'!L1162</f>
        <v>0</v>
      </c>
      <c r="K390" s="73">
        <f>'2 уровень'!M1162</f>
        <v>0</v>
      </c>
      <c r="L390" s="73">
        <f>'2 уровень'!N1162</f>
        <v>0</v>
      </c>
      <c r="M390" s="73">
        <f>'2 уровень'!O1162</f>
        <v>0</v>
      </c>
      <c r="N390" s="73">
        <f>'2 уровень'!P1162</f>
        <v>0</v>
      </c>
      <c r="O390" s="73">
        <f>'2 уровень'!Q1162</f>
        <v>0</v>
      </c>
      <c r="P390" s="72">
        <f>'2 уровень'!R1162</f>
        <v>17508.542400000006</v>
      </c>
      <c r="Q390" s="72">
        <f>'2 уровень'!S1162</f>
        <v>17508.542400000006</v>
      </c>
      <c r="R390" s="72">
        <f>'2 уровень'!T1162</f>
        <v>18694.733760000003</v>
      </c>
      <c r="S390" s="72">
        <f>'2 уровень'!U1162</f>
        <v>18694.733760000003</v>
      </c>
      <c r="T390" s="72">
        <f>'2 уровень'!V1162</f>
        <v>18694.733760000003</v>
      </c>
      <c r="U390" s="72">
        <f>'2 уровень'!W1162</f>
        <v>18694.733760000003</v>
      </c>
      <c r="V390" s="72">
        <f>'2 уровень'!X1162</f>
        <v>18694.733760000003</v>
      </c>
      <c r="W390" s="72">
        <f>'2 уровень'!Y1162</f>
        <v>18694.733760000003</v>
      </c>
      <c r="X390" s="72">
        <f>'2 уровень'!Z1162</f>
        <v>12384.076416000004</v>
      </c>
      <c r="Y390" s="72">
        <f>'2 уровень'!AA1162</f>
        <v>14123.237300000008</v>
      </c>
      <c r="Z390" s="787">
        <f>'2 уровень'!AB1162</f>
        <v>0</v>
      </c>
      <c r="AA390" s="72">
        <f>'2 уровень'!AC1162</f>
        <v>0</v>
      </c>
      <c r="AB390" s="72">
        <f>'2 уровень'!AD1162</f>
        <v>1739.1608840000049</v>
      </c>
      <c r="AC390" s="72">
        <f>'2 уровень'!AE1162</f>
        <v>-34.035970000000006</v>
      </c>
      <c r="AD390" s="72">
        <f>'2 уровень'!AF1162</f>
        <v>-8.9754199999999997</v>
      </c>
      <c r="AE390" s="383">
        <f>'2 уровень'!AG1162</f>
        <v>14114.261880000007</v>
      </c>
      <c r="AF390" s="72"/>
      <c r="AG390" s="72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</row>
    <row r="391" spans="1:182" x14ac:dyDescent="0.25">
      <c r="A391" s="18">
        <v>1</v>
      </c>
      <c r="B391" s="18">
        <v>1</v>
      </c>
      <c r="C391" s="588" t="s">
        <v>303</v>
      </c>
      <c r="D391" s="27">
        <f>'2 уровень'!F1163</f>
        <v>0</v>
      </c>
      <c r="E391" s="27">
        <f>'2 уровень'!G1163</f>
        <v>0</v>
      </c>
      <c r="F391" s="27">
        <f>'2 уровень'!H1163</f>
        <v>0</v>
      </c>
      <c r="G391" s="64">
        <f>'2 уровень'!I1163</f>
        <v>0</v>
      </c>
      <c r="H391" s="78">
        <f>'2 уровень'!J1163</f>
        <v>0</v>
      </c>
      <c r="I391" s="78">
        <f>'2 уровень'!K1163</f>
        <v>0</v>
      </c>
      <c r="J391" s="73">
        <f>'2 уровень'!L1163</f>
        <v>0</v>
      </c>
      <c r="K391" s="73">
        <f>'2 уровень'!M1163</f>
        <v>0</v>
      </c>
      <c r="L391" s="73">
        <f>'2 уровень'!N1163</f>
        <v>0</v>
      </c>
      <c r="M391" s="73">
        <f>'2 уровень'!O1163</f>
        <v>0</v>
      </c>
      <c r="N391" s="73">
        <f>'2 уровень'!P1163</f>
        <v>0</v>
      </c>
      <c r="O391" s="73">
        <f>'2 уровень'!Q1163</f>
        <v>0</v>
      </c>
      <c r="P391" s="72">
        <f>'2 уровень'!R1163</f>
        <v>0</v>
      </c>
      <c r="Q391" s="72">
        <f>'2 уровень'!S1163</f>
        <v>0</v>
      </c>
      <c r="R391" s="72">
        <f>'2 уровень'!T1163</f>
        <v>0</v>
      </c>
      <c r="S391" s="72">
        <f>'2 уровень'!U1163</f>
        <v>0</v>
      </c>
      <c r="T391" s="72">
        <f>'2 уровень'!V1163</f>
        <v>0</v>
      </c>
      <c r="U391" s="72">
        <f>'2 уровень'!W1163</f>
        <v>0</v>
      </c>
      <c r="V391" s="72">
        <f>'2 уровень'!X1163</f>
        <v>0</v>
      </c>
      <c r="W391" s="72">
        <f>'2 уровень'!Y1163</f>
        <v>0</v>
      </c>
      <c r="X391" s="72">
        <f>'2 уровень'!Z1163</f>
        <v>0</v>
      </c>
      <c r="Y391" s="72">
        <f>'2 уровень'!AA1163</f>
        <v>0</v>
      </c>
      <c r="Z391" s="787">
        <f>'2 уровень'!AB1163</f>
        <v>0</v>
      </c>
      <c r="AA391" s="72">
        <f>'2 уровень'!AC1163</f>
        <v>0</v>
      </c>
      <c r="AB391" s="72">
        <f>'2 уровень'!AD1163</f>
        <v>0</v>
      </c>
      <c r="AC391" s="72">
        <f>'2 уровень'!AE1163</f>
        <v>0</v>
      </c>
      <c r="AD391" s="72">
        <f>'2 уровень'!AF1163</f>
        <v>0</v>
      </c>
      <c r="AE391" s="383">
        <f>'2 уровень'!AG1163</f>
        <v>0</v>
      </c>
      <c r="AF391" s="72"/>
      <c r="AG391" s="72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</row>
    <row r="392" spans="1:182" ht="30" x14ac:dyDescent="0.25">
      <c r="A392" s="18">
        <v>1</v>
      </c>
      <c r="B392" s="18">
        <v>1</v>
      </c>
      <c r="C392" s="589" t="s">
        <v>442</v>
      </c>
      <c r="D392" s="27">
        <f>'2 уровень'!F1164</f>
        <v>100</v>
      </c>
      <c r="E392" s="27">
        <f>'2 уровень'!G1164</f>
        <v>66.666666666666671</v>
      </c>
      <c r="F392" s="27">
        <f>'2 уровень'!H1164</f>
        <v>1134.4625000000003</v>
      </c>
      <c r="G392" s="64">
        <f>'2 уровень'!I1164</f>
        <v>1701.6937500000004</v>
      </c>
      <c r="H392" s="78">
        <f>'2 уровень'!J1164</f>
        <v>0</v>
      </c>
      <c r="I392" s="78">
        <f>'2 уровень'!K1164</f>
        <v>0</v>
      </c>
      <c r="J392" s="73">
        <f>'2 уровень'!L1164</f>
        <v>0</v>
      </c>
      <c r="K392" s="73">
        <f>'2 уровень'!M1164</f>
        <v>0</v>
      </c>
      <c r="L392" s="73">
        <f>'2 уровень'!N1164</f>
        <v>0</v>
      </c>
      <c r="M392" s="73">
        <f>'2 уровень'!O1164</f>
        <v>0</v>
      </c>
      <c r="N392" s="73">
        <f>'2 уровень'!P1164</f>
        <v>0</v>
      </c>
      <c r="O392" s="73">
        <f>'2 уровень'!Q1164</f>
        <v>0</v>
      </c>
      <c r="P392" s="72">
        <f>'2 уровень'!R1164</f>
        <v>0</v>
      </c>
      <c r="Q392" s="72">
        <f>'2 уровень'!S1164</f>
        <v>0</v>
      </c>
      <c r="R392" s="72">
        <f>'2 уровень'!T1164</f>
        <v>0</v>
      </c>
      <c r="S392" s="72">
        <f>'2 уровень'!U1164</f>
        <v>0</v>
      </c>
      <c r="T392" s="72">
        <f>'2 уровень'!V1164</f>
        <v>0</v>
      </c>
      <c r="U392" s="72">
        <f>'2 уровень'!W1164</f>
        <v>0</v>
      </c>
      <c r="V392" s="72">
        <f>'2 уровень'!X1164</f>
        <v>0</v>
      </c>
      <c r="W392" s="72">
        <f>'2 уровень'!Y1164</f>
        <v>0</v>
      </c>
      <c r="X392" s="72">
        <f>'2 уровень'!Z1164</f>
        <v>0</v>
      </c>
      <c r="Y392" s="72">
        <f>'2 уровень'!AA1164</f>
        <v>0</v>
      </c>
      <c r="Z392" s="787">
        <f>'2 уровень'!AB1164</f>
        <v>0</v>
      </c>
      <c r="AA392" s="72">
        <f>'2 уровень'!AC1164</f>
        <v>0</v>
      </c>
      <c r="AB392" s="72">
        <f>'2 уровень'!AD1164</f>
        <v>0</v>
      </c>
      <c r="AC392" s="72">
        <f>'2 уровень'!AE1164</f>
        <v>0</v>
      </c>
      <c r="AD392" s="72">
        <f>'2 уровень'!AF1164</f>
        <v>0</v>
      </c>
      <c r="AE392" s="383">
        <f>'2 уровень'!AG1164</f>
        <v>0</v>
      </c>
      <c r="AF392" s="72"/>
      <c r="AG392" s="72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</row>
    <row r="393" spans="1:182" x14ac:dyDescent="0.25">
      <c r="A393" s="18">
        <v>1</v>
      </c>
      <c r="B393" s="18">
        <v>1</v>
      </c>
      <c r="C393" s="589" t="s">
        <v>443</v>
      </c>
      <c r="D393" s="27">
        <f>'2 уровень'!F1165</f>
        <v>0</v>
      </c>
      <c r="E393" s="27">
        <f>'2 уровень'!G1165</f>
        <v>0</v>
      </c>
      <c r="F393" s="27">
        <f>'2 уровень'!H1165</f>
        <v>0</v>
      </c>
      <c r="G393" s="64" t="e">
        <f>'2 уровень'!I1165</f>
        <v>#DIV/0!</v>
      </c>
      <c r="H393" s="78">
        <f>'2 уровень'!J1165</f>
        <v>0</v>
      </c>
      <c r="I393" s="78">
        <f>'2 уровень'!K1165</f>
        <v>0</v>
      </c>
      <c r="J393" s="73">
        <f>'2 уровень'!L1165</f>
        <v>0</v>
      </c>
      <c r="K393" s="73">
        <f>'2 уровень'!M1165</f>
        <v>0</v>
      </c>
      <c r="L393" s="73">
        <f>'2 уровень'!N1165</f>
        <v>0</v>
      </c>
      <c r="M393" s="73">
        <f>'2 уровень'!O1165</f>
        <v>0</v>
      </c>
      <c r="N393" s="73">
        <f>'2 уровень'!P1165</f>
        <v>0</v>
      </c>
      <c r="O393" s="73">
        <f>'2 уровень'!Q1165</f>
        <v>0</v>
      </c>
      <c r="P393" s="72">
        <f>'2 уровень'!R1165</f>
        <v>0</v>
      </c>
      <c r="Q393" s="72">
        <f>'2 уровень'!S1165</f>
        <v>0</v>
      </c>
      <c r="R393" s="72">
        <f>'2 уровень'!T1165</f>
        <v>0</v>
      </c>
      <c r="S393" s="72">
        <f>'2 уровень'!U1165</f>
        <v>0</v>
      </c>
      <c r="T393" s="72">
        <f>'2 уровень'!V1165</f>
        <v>0</v>
      </c>
      <c r="U393" s="72">
        <f>'2 уровень'!W1165</f>
        <v>0</v>
      </c>
      <c r="V393" s="72">
        <f>'2 уровень'!X1165</f>
        <v>0</v>
      </c>
      <c r="W393" s="72">
        <f>'2 уровень'!Y1165</f>
        <v>0</v>
      </c>
      <c r="X393" s="72">
        <f>'2 уровень'!Z1165</f>
        <v>0</v>
      </c>
      <c r="Y393" s="72">
        <f>'2 уровень'!AA1165</f>
        <v>0</v>
      </c>
      <c r="Z393" s="787">
        <f>'2 уровень'!AB1165</f>
        <v>0</v>
      </c>
      <c r="AA393" s="72">
        <f>'2 уровень'!AC1165</f>
        <v>0</v>
      </c>
      <c r="AB393" s="72">
        <f>'2 уровень'!AD1165</f>
        <v>0</v>
      </c>
      <c r="AC393" s="72">
        <f>'2 уровень'!AE1165</f>
        <v>0</v>
      </c>
      <c r="AD393" s="72">
        <f>'2 уровень'!AF1165</f>
        <v>0</v>
      </c>
      <c r="AE393" s="383">
        <f>'2 уровень'!AG1165</f>
        <v>0</v>
      </c>
      <c r="AF393" s="72"/>
      <c r="AG393" s="72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</row>
    <row r="394" spans="1:182" ht="30" x14ac:dyDescent="0.25">
      <c r="A394" s="18">
        <v>1</v>
      </c>
      <c r="B394" s="18">
        <v>1</v>
      </c>
      <c r="C394" s="589" t="s">
        <v>444</v>
      </c>
      <c r="D394" s="27">
        <f>'2 уровень'!F1166</f>
        <v>400</v>
      </c>
      <c r="E394" s="27">
        <f>'2 уровень'!G1166</f>
        <v>266.66666666666669</v>
      </c>
      <c r="F394" s="27">
        <f>'2 уровень'!H1166</f>
        <v>4537.8500000000013</v>
      </c>
      <c r="G394" s="64">
        <f>'2 уровень'!I1166</f>
        <v>1701.6937500000004</v>
      </c>
      <c r="H394" s="78"/>
      <c r="I394" s="78">
        <f>'2 уровень'!K1166</f>
        <v>0</v>
      </c>
      <c r="J394" s="73">
        <f>'2 уровень'!L1166</f>
        <v>0</v>
      </c>
      <c r="K394" s="73">
        <f>'2 уровень'!M1166</f>
        <v>0</v>
      </c>
      <c r="L394" s="73">
        <f>'2 уровень'!N1166</f>
        <v>0</v>
      </c>
      <c r="M394" s="73">
        <f>'2 уровень'!O1166</f>
        <v>0</v>
      </c>
      <c r="N394" s="73">
        <f>'2 уровень'!P1166</f>
        <v>0</v>
      </c>
      <c r="O394" s="73">
        <f>'2 уровень'!Q1166</f>
        <v>0</v>
      </c>
      <c r="P394" s="72">
        <f>'2 уровень'!R1166</f>
        <v>0</v>
      </c>
      <c r="Q394" s="72">
        <f>'2 уровень'!S1166</f>
        <v>0</v>
      </c>
      <c r="R394" s="72">
        <f>'2 уровень'!T1166</f>
        <v>0</v>
      </c>
      <c r="S394" s="72">
        <f>'2 уровень'!U1166</f>
        <v>0</v>
      </c>
      <c r="T394" s="72">
        <f>'2 уровень'!V1166</f>
        <v>0</v>
      </c>
      <c r="U394" s="72">
        <f>'2 уровень'!W1166</f>
        <v>0</v>
      </c>
      <c r="V394" s="72">
        <f>'2 уровень'!X1166</f>
        <v>0</v>
      </c>
      <c r="W394" s="72">
        <f>'2 уровень'!Y1166</f>
        <v>0</v>
      </c>
      <c r="X394" s="72">
        <f>'2 уровень'!Z1166</f>
        <v>0</v>
      </c>
      <c r="Y394" s="72">
        <f>'2 уровень'!AA1166</f>
        <v>0</v>
      </c>
      <c r="Z394" s="787">
        <f>'2 уровень'!AB1166</f>
        <v>0</v>
      </c>
      <c r="AA394" s="72">
        <f>'2 уровень'!AC1166</f>
        <v>0</v>
      </c>
      <c r="AB394" s="72">
        <f>'2 уровень'!AD1166</f>
        <v>0</v>
      </c>
      <c r="AC394" s="72">
        <f>'2 уровень'!AE1166</f>
        <v>0</v>
      </c>
      <c r="AD394" s="72">
        <f>'2 уровень'!AF1166</f>
        <v>0</v>
      </c>
      <c r="AE394" s="383">
        <f>'2 уровень'!AG1166</f>
        <v>0</v>
      </c>
      <c r="AF394" s="72"/>
      <c r="AG394" s="72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</row>
    <row r="395" spans="1:182" ht="60" x14ac:dyDescent="0.25">
      <c r="A395" s="18">
        <v>1</v>
      </c>
      <c r="B395" s="18">
        <v>1</v>
      </c>
      <c r="C395" s="589" t="s">
        <v>446</v>
      </c>
      <c r="D395" s="27">
        <f>'2 уровень'!F1167</f>
        <v>0</v>
      </c>
      <c r="E395" s="27">
        <f>'2 уровень'!G1167</f>
        <v>0</v>
      </c>
      <c r="F395" s="27">
        <f>'2 уровень'!H1167</f>
        <v>0</v>
      </c>
      <c r="G395" s="64">
        <f>'2 уровень'!I1167</f>
        <v>0</v>
      </c>
      <c r="H395" s="78">
        <f>'2 уровень'!J1167</f>
        <v>0</v>
      </c>
      <c r="I395" s="78">
        <f>'2 уровень'!K1167</f>
        <v>0</v>
      </c>
      <c r="J395" s="73">
        <f>'2 уровень'!L1167</f>
        <v>0</v>
      </c>
      <c r="K395" s="73">
        <f>'2 уровень'!M1167</f>
        <v>0</v>
      </c>
      <c r="L395" s="73">
        <f>'2 уровень'!N1167</f>
        <v>0</v>
      </c>
      <c r="M395" s="73">
        <f>'2 уровень'!O1167</f>
        <v>0</v>
      </c>
      <c r="N395" s="73">
        <f>'2 уровень'!P1167</f>
        <v>0</v>
      </c>
      <c r="O395" s="73">
        <f>'2 уровень'!Q1167</f>
        <v>0</v>
      </c>
      <c r="P395" s="72">
        <f>'2 уровень'!R1167</f>
        <v>0</v>
      </c>
      <c r="Q395" s="72">
        <f>'2 уровень'!S1167</f>
        <v>0</v>
      </c>
      <c r="R395" s="72">
        <f>'2 уровень'!T1167</f>
        <v>0</v>
      </c>
      <c r="S395" s="72">
        <f>'2 уровень'!U1167</f>
        <v>0</v>
      </c>
      <c r="T395" s="72">
        <f>'2 уровень'!V1167</f>
        <v>0</v>
      </c>
      <c r="U395" s="72">
        <f>'2 уровень'!W1167</f>
        <v>0</v>
      </c>
      <c r="V395" s="72">
        <f>'2 уровень'!X1167</f>
        <v>0</v>
      </c>
      <c r="W395" s="72">
        <f>'2 уровень'!Y1167</f>
        <v>0</v>
      </c>
      <c r="X395" s="72">
        <f>'2 уровень'!Z1167</f>
        <v>0</v>
      </c>
      <c r="Y395" s="72">
        <f>'2 уровень'!AA1167</f>
        <v>0</v>
      </c>
      <c r="Z395" s="787">
        <f>'2 уровень'!AB1167</f>
        <v>0</v>
      </c>
      <c r="AA395" s="72">
        <f>'2 уровень'!AC1167</f>
        <v>0</v>
      </c>
      <c r="AB395" s="72">
        <f>'2 уровень'!AD1167</f>
        <v>0</v>
      </c>
      <c r="AC395" s="72">
        <f>'2 уровень'!AE1167</f>
        <v>0</v>
      </c>
      <c r="AD395" s="72">
        <f>'2 уровень'!AF1167</f>
        <v>0</v>
      </c>
      <c r="AE395" s="383">
        <f>'2 уровень'!AG1167</f>
        <v>0</v>
      </c>
      <c r="AF395" s="72" t="e">
        <f>Y395/X395*100</f>
        <v>#DIV/0!</v>
      </c>
      <c r="AG395" s="72" t="e">
        <f>AE395/X395*100</f>
        <v>#DIV/0!</v>
      </c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</row>
    <row r="396" spans="1:182" ht="45" x14ac:dyDescent="0.25">
      <c r="B396" s="18">
        <v>1</v>
      </c>
      <c r="C396" s="589" t="s">
        <v>447</v>
      </c>
      <c r="D396" s="20">
        <f>'2 уровень'!F1168</f>
        <v>0</v>
      </c>
      <c r="E396" s="20">
        <f>'2 уровень'!G1168</f>
        <v>0</v>
      </c>
      <c r="F396" s="20">
        <f>'2 уровень'!H1168</f>
        <v>0</v>
      </c>
      <c r="G396" s="62">
        <f>'2 уровень'!I1168</f>
        <v>0</v>
      </c>
      <c r="H396" s="78">
        <f>'2 уровень'!J1168</f>
        <v>0</v>
      </c>
      <c r="I396" s="78">
        <f>'2 уровень'!K1168</f>
        <v>0</v>
      </c>
      <c r="J396" s="73">
        <f>'2 уровень'!L1168</f>
        <v>0</v>
      </c>
      <c r="K396" s="73">
        <f>'2 уровень'!M1168</f>
        <v>0</v>
      </c>
      <c r="L396" s="73">
        <f>'2 уровень'!N1168</f>
        <v>0</v>
      </c>
      <c r="M396" s="73">
        <f>'2 уровень'!O1168</f>
        <v>0</v>
      </c>
      <c r="N396" s="73">
        <f>'2 уровень'!P1168</f>
        <v>0</v>
      </c>
      <c r="O396" s="73">
        <f>'2 уровень'!Q1168</f>
        <v>0</v>
      </c>
      <c r="P396" s="72">
        <f>'2 уровень'!R1168</f>
        <v>0</v>
      </c>
      <c r="Q396" s="72">
        <f>'2 уровень'!S1168</f>
        <v>0</v>
      </c>
      <c r="R396" s="72">
        <f>'2 уровень'!T1168</f>
        <v>0</v>
      </c>
      <c r="S396" s="72">
        <f>'2 уровень'!U1168</f>
        <v>0</v>
      </c>
      <c r="T396" s="72">
        <f>'2 уровень'!V1168</f>
        <v>0</v>
      </c>
      <c r="U396" s="72">
        <f>'2 уровень'!W1168</f>
        <v>0</v>
      </c>
      <c r="V396" s="72">
        <f>'2 уровень'!X1168</f>
        <v>0</v>
      </c>
      <c r="W396" s="72">
        <f>'2 уровень'!Y1168</f>
        <v>0</v>
      </c>
      <c r="X396" s="72">
        <f>'2 уровень'!Z1168</f>
        <v>0</v>
      </c>
      <c r="Y396" s="72">
        <f>'2 уровень'!AA1168</f>
        <v>0</v>
      </c>
      <c r="Z396" s="787">
        <f>'2 уровень'!AB1168</f>
        <v>0</v>
      </c>
      <c r="AA396" s="72">
        <f>'2 уровень'!AC1168</f>
        <v>0</v>
      </c>
      <c r="AB396" s="72">
        <f>'2 уровень'!AD1168</f>
        <v>0</v>
      </c>
      <c r="AC396" s="72">
        <f>'2 уровень'!AE1168</f>
        <v>0</v>
      </c>
      <c r="AD396" s="72">
        <f>'2 уровень'!AF1168</f>
        <v>0</v>
      </c>
      <c r="AE396" s="383">
        <f>'2 уровень'!AG1168</f>
        <v>0</v>
      </c>
      <c r="AF396" s="72" t="e">
        <f>Y396/X396*100</f>
        <v>#DIV/0!</v>
      </c>
      <c r="AG396" s="72" t="e">
        <f>AE396/X396*100</f>
        <v>#DIV/0!</v>
      </c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</row>
    <row r="397" spans="1:182" ht="100.5" x14ac:dyDescent="0.25">
      <c r="B397" s="18">
        <v>1</v>
      </c>
      <c r="C397" s="586" t="s">
        <v>448</v>
      </c>
      <c r="D397" s="27">
        <f>'2 уровень'!F1169</f>
        <v>50</v>
      </c>
      <c r="E397" s="27">
        <f>'2 уровень'!G1169</f>
        <v>33.333333333333336</v>
      </c>
      <c r="F397" s="27">
        <f>'2 уровень'!H1169</f>
        <v>0</v>
      </c>
      <c r="G397" s="64">
        <f>'2 уровень'!I1169</f>
        <v>0</v>
      </c>
      <c r="H397" s="78">
        <f>'2 уровень'!J1169</f>
        <v>0</v>
      </c>
      <c r="I397" s="78">
        <f>'2 уровень'!K1169</f>
        <v>0</v>
      </c>
      <c r="J397" s="73">
        <f>'2 уровень'!L1169</f>
        <v>0</v>
      </c>
      <c r="K397" s="73">
        <f>'2 уровень'!M1169</f>
        <v>0</v>
      </c>
      <c r="L397" s="73">
        <f>'2 уровень'!N1169</f>
        <v>0</v>
      </c>
      <c r="M397" s="73">
        <f>'2 уровень'!O1169</f>
        <v>0</v>
      </c>
      <c r="N397" s="73">
        <f>'2 уровень'!P1169</f>
        <v>0</v>
      </c>
      <c r="O397" s="73">
        <f>'2 уровень'!Q1169</f>
        <v>0</v>
      </c>
      <c r="P397" s="72">
        <f>'2 уровень'!R1169</f>
        <v>0</v>
      </c>
      <c r="Q397" s="72">
        <f>'2 уровень'!S1169</f>
        <v>0</v>
      </c>
      <c r="R397" s="72">
        <f>'2 уровень'!T1169</f>
        <v>0</v>
      </c>
      <c r="S397" s="72">
        <f>'2 уровень'!U1169</f>
        <v>0</v>
      </c>
      <c r="T397" s="72">
        <f>'2 уровень'!V1169</f>
        <v>0</v>
      </c>
      <c r="U397" s="72">
        <f>'2 уровень'!W1169</f>
        <v>0</v>
      </c>
      <c r="V397" s="72">
        <f>'2 уровень'!X1169</f>
        <v>0</v>
      </c>
      <c r="W397" s="72">
        <f>'2 уровень'!Y1169</f>
        <v>0</v>
      </c>
      <c r="X397" s="72">
        <f>'2 уровень'!Z1169</f>
        <v>0</v>
      </c>
      <c r="Y397" s="72">
        <f>'2 уровень'!AA1169</f>
        <v>0</v>
      </c>
      <c r="Z397" s="787">
        <f>'2 уровень'!AB1169</f>
        <v>0</v>
      </c>
      <c r="AA397" s="72">
        <f>'2 уровень'!AC1169</f>
        <v>0</v>
      </c>
      <c r="AB397" s="72">
        <f>'2 уровень'!AD1169</f>
        <v>0</v>
      </c>
      <c r="AC397" s="72">
        <f>'2 уровень'!AE1169</f>
        <v>0</v>
      </c>
      <c r="AD397" s="72">
        <f>'2 уровень'!AF1169</f>
        <v>0</v>
      </c>
      <c r="AE397" s="383">
        <f>'2 уровень'!AG1169</f>
        <v>0</v>
      </c>
      <c r="AF397" s="72"/>
      <c r="AG397" s="72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</row>
    <row r="398" spans="1:182" ht="30" x14ac:dyDescent="0.25">
      <c r="B398" s="18">
        <v>1</v>
      </c>
      <c r="C398" s="589" t="s">
        <v>467</v>
      </c>
      <c r="D398" s="27">
        <f>'2 уровень'!F1170</f>
        <v>2815.5</v>
      </c>
      <c r="E398" s="27">
        <f>'2 уровень'!G1170</f>
        <v>1877.0000000000002</v>
      </c>
      <c r="F398" s="27">
        <f>'2 уровень'!H1170</f>
        <v>2418</v>
      </c>
      <c r="G398" s="64">
        <f>'2 уровень'!I1170</f>
        <v>128.82258923814595</v>
      </c>
      <c r="H398" s="78">
        <f>'2 уровень'!J1170</f>
        <v>0</v>
      </c>
      <c r="I398" s="78">
        <f>'2 уровень'!K1170</f>
        <v>0</v>
      </c>
      <c r="J398" s="73">
        <f>'2 уровень'!L1170</f>
        <v>0</v>
      </c>
      <c r="K398" s="73">
        <f>'2 уровень'!M1170</f>
        <v>0</v>
      </c>
      <c r="L398" s="73">
        <f>'2 уровень'!N1170</f>
        <v>0</v>
      </c>
      <c r="M398" s="73">
        <f>'2 уровень'!O1170</f>
        <v>0</v>
      </c>
      <c r="N398" s="73">
        <f>'2 уровень'!P1170</f>
        <v>0</v>
      </c>
      <c r="O398" s="73">
        <f>'2 уровень'!Q1170</f>
        <v>0</v>
      </c>
      <c r="P398" s="72">
        <f>'2 уровень'!R1170</f>
        <v>7319</v>
      </c>
      <c r="Q398" s="72">
        <f>'2 уровень'!S1170</f>
        <v>7319</v>
      </c>
      <c r="R398" s="72">
        <f>'2 уровень'!T1170</f>
        <v>7319</v>
      </c>
      <c r="S398" s="72">
        <f>'2 уровень'!U1170</f>
        <v>7319</v>
      </c>
      <c r="T398" s="72">
        <f>'2 уровень'!V1170</f>
        <v>7319</v>
      </c>
      <c r="U398" s="72">
        <f>'2 уровень'!W1170</f>
        <v>7319</v>
      </c>
      <c r="V398" s="72">
        <f>'2 уровень'!X1170</f>
        <v>7319</v>
      </c>
      <c r="W398" s="72">
        <f>'2 уровень'!Y1170</f>
        <v>7319</v>
      </c>
      <c r="X398" s="72">
        <f>'2 уровень'!Z1170</f>
        <v>4879.3333333333339</v>
      </c>
      <c r="Y398" s="72">
        <f>'2 уровень'!AA1170</f>
        <v>6282.4858299999996</v>
      </c>
      <c r="Z398" s="787">
        <f>'2 уровень'!AB1170</f>
        <v>0</v>
      </c>
      <c r="AA398" s="72">
        <f>'2 уровень'!AC1170</f>
        <v>0</v>
      </c>
      <c r="AB398" s="72">
        <f>'2 уровень'!AD1170</f>
        <v>1403.1524966666661</v>
      </c>
      <c r="AC398" s="72">
        <f>'2 уровень'!AE1170</f>
        <v>0</v>
      </c>
      <c r="AD398" s="72">
        <f>'2 уровень'!AF1170</f>
        <v>0</v>
      </c>
      <c r="AE398" s="383">
        <f>'2 уровень'!AG1170</f>
        <v>6282.4858299999996</v>
      </c>
      <c r="AF398" s="72"/>
      <c r="AG398" s="72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</row>
    <row r="399" spans="1:182" ht="28.5" x14ac:dyDescent="0.25">
      <c r="B399" s="18">
        <v>1</v>
      </c>
      <c r="C399" s="3024" t="s">
        <v>311</v>
      </c>
      <c r="D399" s="27">
        <f>'2 уровень'!F1171</f>
        <v>5601.2765957446809</v>
      </c>
      <c r="E399" s="27">
        <f>'2 уровень'!G1171</f>
        <v>3734.1843971631201</v>
      </c>
      <c r="F399" s="27">
        <f>'2 уровень'!H1171</f>
        <v>3584.2946808510642</v>
      </c>
      <c r="G399" s="64">
        <f>'2 уровень'!I1171</f>
        <v>95.986011927372203</v>
      </c>
      <c r="H399" s="78">
        <f>'2 уровень'!J1171</f>
        <v>0</v>
      </c>
      <c r="I399" s="78">
        <f>'2 уровень'!K1171</f>
        <v>0</v>
      </c>
      <c r="J399" s="73">
        <f>'2 уровень'!L1171</f>
        <v>0</v>
      </c>
      <c r="K399" s="73">
        <f>'2 уровень'!M1171</f>
        <v>0</v>
      </c>
      <c r="L399" s="73">
        <f>'2 уровень'!N1171</f>
        <v>0</v>
      </c>
      <c r="M399" s="73">
        <f>'2 уровень'!O1171</f>
        <v>0</v>
      </c>
      <c r="N399" s="73">
        <f>'2 уровень'!P1171</f>
        <v>0</v>
      </c>
      <c r="O399" s="73">
        <f>'2 уровень'!Q1171</f>
        <v>0</v>
      </c>
      <c r="P399" s="72">
        <f>'2 уровень'!R1171</f>
        <v>0</v>
      </c>
      <c r="Q399" s="72">
        <f>'2 уровень'!S1171</f>
        <v>0</v>
      </c>
      <c r="R399" s="72">
        <f>'2 уровень'!T1171</f>
        <v>0</v>
      </c>
      <c r="S399" s="72">
        <f>'2 уровень'!U1171</f>
        <v>0</v>
      </c>
      <c r="T399" s="72">
        <f>'2 уровень'!V1171</f>
        <v>0</v>
      </c>
      <c r="U399" s="72">
        <f>'2 уровень'!W1171</f>
        <v>0</v>
      </c>
      <c r="V399" s="72">
        <f>'2 уровень'!X1171</f>
        <v>0</v>
      </c>
      <c r="W399" s="72">
        <f>'2 уровень'!Y1171</f>
        <v>0</v>
      </c>
      <c r="X399" s="72">
        <f>'2 уровень'!Z1171</f>
        <v>0</v>
      </c>
      <c r="Y399" s="72">
        <f>'2 уровень'!AA1171</f>
        <v>0</v>
      </c>
      <c r="Z399" s="787">
        <f>'2 уровень'!AB1171</f>
        <v>0</v>
      </c>
      <c r="AA399" s="72">
        <f>'2 уровень'!AC1171</f>
        <v>0</v>
      </c>
      <c r="AB399" s="72">
        <f>'2 уровень'!AD1171</f>
        <v>0</v>
      </c>
      <c r="AC399" s="72">
        <f>'2 уровень'!AE1171</f>
        <v>0</v>
      </c>
      <c r="AD399" s="72">
        <f>'2 уровень'!AF1171</f>
        <v>0</v>
      </c>
      <c r="AE399" s="383">
        <f>'2 уровень'!AG1171</f>
        <v>0</v>
      </c>
      <c r="AF399" s="72"/>
      <c r="AG399" s="72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</row>
    <row r="400" spans="1:182" x14ac:dyDescent="0.25">
      <c r="B400" s="18">
        <v>1</v>
      </c>
      <c r="C400" s="589" t="s">
        <v>319</v>
      </c>
      <c r="D400" s="27">
        <f>'2 уровень'!F1172</f>
        <v>30</v>
      </c>
      <c r="E400" s="27">
        <f>'2 уровень'!G1172</f>
        <v>20</v>
      </c>
      <c r="F400" s="27">
        <f>'2 уровень'!H1172</f>
        <v>0</v>
      </c>
      <c r="G400" s="64">
        <f>'2 уровень'!I1172</f>
        <v>0</v>
      </c>
      <c r="H400" s="78">
        <f>'2 уровень'!J1172</f>
        <v>0</v>
      </c>
      <c r="I400" s="78">
        <f>'2 уровень'!K1172</f>
        <v>0</v>
      </c>
      <c r="J400" s="73">
        <f>'2 уровень'!L1172</f>
        <v>0</v>
      </c>
      <c r="K400" s="73">
        <f>'2 уровень'!M1172</f>
        <v>0</v>
      </c>
      <c r="L400" s="73">
        <f>'2 уровень'!N1172</f>
        <v>0</v>
      </c>
      <c r="M400" s="73">
        <f>'2 уровень'!O1172</f>
        <v>0</v>
      </c>
      <c r="N400" s="73">
        <f>'2 уровень'!P1172</f>
        <v>0</v>
      </c>
      <c r="O400" s="73">
        <f>'2 уровень'!Q1172</f>
        <v>0</v>
      </c>
      <c r="P400" s="72">
        <f>'2 уровень'!R1172</f>
        <v>0</v>
      </c>
      <c r="Q400" s="72">
        <f>'2 уровень'!S1172</f>
        <v>0</v>
      </c>
      <c r="R400" s="72">
        <f>'2 уровень'!T1172</f>
        <v>0</v>
      </c>
      <c r="S400" s="72">
        <f>'2 уровень'!U1172</f>
        <v>0</v>
      </c>
      <c r="T400" s="72">
        <f>'2 уровень'!V1172</f>
        <v>0</v>
      </c>
      <c r="U400" s="72">
        <f>'2 уровень'!W1172</f>
        <v>0</v>
      </c>
      <c r="V400" s="72">
        <f>'2 уровень'!X1172</f>
        <v>0</v>
      </c>
      <c r="W400" s="72">
        <f>'2 уровень'!Y1172</f>
        <v>0</v>
      </c>
      <c r="X400" s="72">
        <f>'2 уровень'!Z1172</f>
        <v>0</v>
      </c>
      <c r="Y400" s="72">
        <f>'2 уровень'!AA1172</f>
        <v>0</v>
      </c>
      <c r="Z400" s="787">
        <f>'2 уровень'!AB1172</f>
        <v>0</v>
      </c>
      <c r="AA400" s="72">
        <f>'2 уровень'!AC1172</f>
        <v>0</v>
      </c>
      <c r="AB400" s="72">
        <f>'2 уровень'!AD1172</f>
        <v>0</v>
      </c>
      <c r="AC400" s="72">
        <f>'2 уровень'!AE1172</f>
        <v>0</v>
      </c>
      <c r="AD400" s="72">
        <f>'2 уровень'!AF1172</f>
        <v>0</v>
      </c>
      <c r="AE400" s="383">
        <f>'2 уровень'!AG1172</f>
        <v>0</v>
      </c>
      <c r="AF400" s="72"/>
      <c r="AG400" s="72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</row>
    <row r="401" spans="1:182" x14ac:dyDescent="0.25">
      <c r="B401" s="18">
        <v>1</v>
      </c>
      <c r="C401" s="589" t="s">
        <v>320</v>
      </c>
      <c r="D401" s="27">
        <f>'2 уровень'!F1173</f>
        <v>5521.2765957446809</v>
      </c>
      <c r="E401" s="27">
        <f>'2 уровень'!G1173</f>
        <v>3680.8510638297867</v>
      </c>
      <c r="F401" s="27">
        <f>'2 уровень'!H1173</f>
        <v>3543.2946808510642</v>
      </c>
      <c r="G401" s="64">
        <f>'2 уровень'!I1173</f>
        <v>96.262919075144538</v>
      </c>
      <c r="H401" s="78">
        <f>'2 уровень'!J1173</f>
        <v>0</v>
      </c>
      <c r="I401" s="78">
        <f>'2 уровень'!K1173</f>
        <v>0</v>
      </c>
      <c r="J401" s="73">
        <f>'2 уровень'!L1173</f>
        <v>0</v>
      </c>
      <c r="K401" s="73">
        <f>'2 уровень'!M1173</f>
        <v>0</v>
      </c>
      <c r="L401" s="73">
        <f>'2 уровень'!N1173</f>
        <v>0</v>
      </c>
      <c r="M401" s="73">
        <f>'2 уровень'!O1173</f>
        <v>0</v>
      </c>
      <c r="N401" s="73">
        <f>'2 уровень'!P1173</f>
        <v>0</v>
      </c>
      <c r="O401" s="73">
        <f>'2 уровень'!Q1173</f>
        <v>0</v>
      </c>
      <c r="P401" s="27">
        <f>'2 уровень'!R1173</f>
        <v>0</v>
      </c>
      <c r="Q401" s="27">
        <f>'2 уровень'!S1173</f>
        <v>0</v>
      </c>
      <c r="R401" s="27">
        <f>'2 уровень'!T1173</f>
        <v>0</v>
      </c>
      <c r="S401" s="27">
        <f>'2 уровень'!U1173</f>
        <v>0</v>
      </c>
      <c r="T401" s="27">
        <f>'2 уровень'!V1173</f>
        <v>0</v>
      </c>
      <c r="U401" s="27">
        <f>'2 уровень'!W1173</f>
        <v>0</v>
      </c>
      <c r="V401" s="27">
        <f>'2 уровень'!X1173</f>
        <v>0</v>
      </c>
      <c r="W401" s="27">
        <f>'2 уровень'!Y1173</f>
        <v>0</v>
      </c>
      <c r="X401" s="27">
        <f>'2 уровень'!Z1173</f>
        <v>0</v>
      </c>
      <c r="Y401" s="27">
        <f>'2 уровень'!AA1173</f>
        <v>0</v>
      </c>
      <c r="Z401" s="27">
        <f>'2 уровень'!AB1173</f>
        <v>0</v>
      </c>
      <c r="AA401" s="27">
        <f>'2 уровень'!AC1173</f>
        <v>0</v>
      </c>
      <c r="AB401" s="27">
        <f>'2 уровень'!AD1173</f>
        <v>0</v>
      </c>
      <c r="AC401" s="27">
        <f>'2 уровень'!AE1173</f>
        <v>0</v>
      </c>
      <c r="AD401" s="27">
        <f>'2 уровень'!AF1173</f>
        <v>0</v>
      </c>
      <c r="AE401" s="27">
        <f>'2 уровень'!AG1173</f>
        <v>0</v>
      </c>
      <c r="AF401" s="72"/>
      <c r="AG401" s="72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</row>
    <row r="402" spans="1:182" x14ac:dyDescent="0.25">
      <c r="B402" s="18">
        <v>1</v>
      </c>
      <c r="C402" s="589" t="s">
        <v>321</v>
      </c>
      <c r="D402" s="27">
        <f>'2 уровень'!F1174</f>
        <v>51900</v>
      </c>
      <c r="E402" s="27">
        <f>'2 уровень'!G1174</f>
        <v>34600</v>
      </c>
      <c r="F402" s="27">
        <f>'2 уровень'!H1174</f>
        <v>33306.97</v>
      </c>
      <c r="G402" s="64">
        <f>'2 уровень'!I1174</f>
        <v>96.262919075144509</v>
      </c>
      <c r="H402" s="78">
        <f>'2 уровень'!J1174</f>
        <v>0</v>
      </c>
      <c r="I402" s="78">
        <f>'2 уровень'!K1174</f>
        <v>0</v>
      </c>
      <c r="J402" s="73">
        <f>'2 уровень'!L1174</f>
        <v>0</v>
      </c>
      <c r="K402" s="73">
        <f>'2 уровень'!M1174</f>
        <v>0</v>
      </c>
      <c r="L402" s="73">
        <f>'2 уровень'!N1174</f>
        <v>0</v>
      </c>
      <c r="M402" s="73">
        <f>'2 уровень'!O1174</f>
        <v>0</v>
      </c>
      <c r="N402" s="73">
        <f>'2 уровень'!P1174</f>
        <v>0</v>
      </c>
      <c r="O402" s="73">
        <f>'2 уровень'!Q1174</f>
        <v>0</v>
      </c>
      <c r="P402" s="72">
        <f>'2 уровень'!R1174</f>
        <v>0</v>
      </c>
      <c r="Q402" s="72">
        <f>'2 уровень'!S1174</f>
        <v>0</v>
      </c>
      <c r="R402" s="72">
        <f>'2 уровень'!T1174</f>
        <v>0</v>
      </c>
      <c r="S402" s="72">
        <f>'2 уровень'!U1174</f>
        <v>0</v>
      </c>
      <c r="T402" s="72">
        <f>'2 уровень'!V1174</f>
        <v>0</v>
      </c>
      <c r="U402" s="72">
        <f>'2 уровень'!W1174</f>
        <v>0</v>
      </c>
      <c r="V402" s="72">
        <f>'2 уровень'!X1174</f>
        <v>0</v>
      </c>
      <c r="W402" s="72">
        <f>'2 уровень'!Y1174</f>
        <v>0</v>
      </c>
      <c r="X402" s="72">
        <f>'2 уровень'!Z1174</f>
        <v>0</v>
      </c>
      <c r="Y402" s="72">
        <f>'2 уровень'!AA1174</f>
        <v>0</v>
      </c>
      <c r="Z402" s="787">
        <f>'2 уровень'!AB1174</f>
        <v>0</v>
      </c>
      <c r="AA402" s="72">
        <f>'2 уровень'!AC1174</f>
        <v>0</v>
      </c>
      <c r="AB402" s="72">
        <f>'2 уровень'!AD1174</f>
        <v>0</v>
      </c>
      <c r="AC402" s="72">
        <f>'2 уровень'!AE1174</f>
        <v>0</v>
      </c>
      <c r="AD402" s="72">
        <f>'2 уровень'!AF1174</f>
        <v>0</v>
      </c>
      <c r="AE402" s="383">
        <f>'2 уровень'!AG1174</f>
        <v>0</v>
      </c>
      <c r="AF402" s="72"/>
      <c r="AG402" s="72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</row>
    <row r="403" spans="1:182" x14ac:dyDescent="0.25">
      <c r="B403" s="18">
        <v>1</v>
      </c>
      <c r="C403" s="589" t="s">
        <v>494</v>
      </c>
      <c r="D403" s="27">
        <f>'2 уровень'!F1175</f>
        <v>50</v>
      </c>
      <c r="E403" s="27">
        <f>'2 уровень'!G1175</f>
        <v>33.333333333333329</v>
      </c>
      <c r="F403" s="27">
        <f>'2 уровень'!H1175</f>
        <v>41</v>
      </c>
      <c r="G403" s="64">
        <f>'2 уровень'!I1175</f>
        <v>123.00000000000001</v>
      </c>
      <c r="H403" s="78">
        <f>'2 уровень'!J1175</f>
        <v>0</v>
      </c>
      <c r="I403" s="78">
        <f>'2 уровень'!K1175</f>
        <v>0</v>
      </c>
      <c r="J403" s="73">
        <f>'2 уровень'!L1175</f>
        <v>0</v>
      </c>
      <c r="K403" s="73">
        <f>'2 уровень'!M1175</f>
        <v>0</v>
      </c>
      <c r="L403" s="73">
        <f>'2 уровень'!N1175</f>
        <v>0</v>
      </c>
      <c r="M403" s="73">
        <f>'2 уровень'!O1175</f>
        <v>0</v>
      </c>
      <c r="N403" s="73">
        <f>'2 уровень'!P1175</f>
        <v>0</v>
      </c>
      <c r="O403" s="73">
        <f>'2 уровень'!Q1175</f>
        <v>0</v>
      </c>
      <c r="P403" s="72">
        <f>'2 уровень'!R1175</f>
        <v>1904.2251999999996</v>
      </c>
      <c r="Q403" s="72">
        <f>'2 уровень'!S1175</f>
        <v>1904.2251999999996</v>
      </c>
      <c r="R403" s="72">
        <f>'2 уровень'!T1175</f>
        <v>1904.2251999999996</v>
      </c>
      <c r="S403" s="72">
        <f>'2 уровень'!U1175</f>
        <v>1904.2251999999996</v>
      </c>
      <c r="T403" s="72">
        <f>'2 уровень'!V1175</f>
        <v>1904.2251999999996</v>
      </c>
      <c r="U403" s="72">
        <f>'2 уровень'!W1175</f>
        <v>1904.2251999999996</v>
      </c>
      <c r="V403" s="72">
        <f>'2 уровень'!X1175</f>
        <v>1904.2251999999996</v>
      </c>
      <c r="W403" s="72">
        <f>'2 уровень'!Y1175</f>
        <v>1904.2251999999996</v>
      </c>
      <c r="X403" s="72">
        <f>'2 уровень'!Z1175</f>
        <v>1269.4834666666663</v>
      </c>
      <c r="Y403" s="72">
        <f>'2 уровень'!AA1175</f>
        <v>1144.6190200000001</v>
      </c>
      <c r="Z403" s="787">
        <f>'2 уровень'!AB1175</f>
        <v>0</v>
      </c>
      <c r="AA403" s="72">
        <f>'2 уровень'!AC1175</f>
        <v>0</v>
      </c>
      <c r="AB403" s="72">
        <f>'2 уровень'!AD1175</f>
        <v>-124.86444666666625</v>
      </c>
      <c r="AC403" s="72">
        <f>'2 уровень'!AE1175</f>
        <v>0</v>
      </c>
      <c r="AD403" s="72">
        <f>'2 уровень'!AF1175</f>
        <v>0</v>
      </c>
      <c r="AE403" s="383">
        <f>'2 уровень'!AG1175</f>
        <v>1144.6190200000001</v>
      </c>
      <c r="AF403" s="72"/>
      <c r="AG403" s="72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</row>
    <row r="404" spans="1:182" ht="30" x14ac:dyDescent="0.25">
      <c r="A404" s="18">
        <v>1</v>
      </c>
      <c r="B404" s="18">
        <v>1</v>
      </c>
      <c r="C404" s="592" t="s">
        <v>304</v>
      </c>
      <c r="D404" s="27">
        <f>'2 уровень'!F1176</f>
        <v>541</v>
      </c>
      <c r="E404" s="27">
        <f>'2 уровень'!G1176</f>
        <v>360.66666666666669</v>
      </c>
      <c r="F404" s="27">
        <f>'2 уровень'!H1176</f>
        <v>707</v>
      </c>
      <c r="G404" s="64">
        <f>'2 уровень'!I1176</f>
        <v>89.999999999999986</v>
      </c>
      <c r="H404" s="78">
        <f>'2 уровень'!J1176</f>
        <v>0</v>
      </c>
      <c r="I404" s="78">
        <f>'2 уровень'!K1176</f>
        <v>0</v>
      </c>
      <c r="J404" s="73">
        <f>'2 уровень'!L1176</f>
        <v>0</v>
      </c>
      <c r="K404" s="73">
        <f>'2 уровень'!M1176</f>
        <v>0</v>
      </c>
      <c r="L404" s="73">
        <f>'2 уровень'!N1176</f>
        <v>0</v>
      </c>
      <c r="M404" s="73">
        <f>'2 уровень'!O1176</f>
        <v>0</v>
      </c>
      <c r="N404" s="73">
        <f>'2 уровень'!P1176</f>
        <v>0</v>
      </c>
      <c r="O404" s="73">
        <f>'2 уровень'!Q1176</f>
        <v>0</v>
      </c>
      <c r="P404" s="72">
        <f>'2 уровень'!R1176</f>
        <v>0</v>
      </c>
      <c r="Q404" s="72">
        <f>'2 уровень'!S1176</f>
        <v>0</v>
      </c>
      <c r="R404" s="72">
        <f>'2 уровень'!T1176</f>
        <v>0</v>
      </c>
      <c r="S404" s="72">
        <f>'2 уровень'!U1176</f>
        <v>0</v>
      </c>
      <c r="T404" s="72">
        <f>'2 уровень'!V1176</f>
        <v>0</v>
      </c>
      <c r="U404" s="72">
        <f>'2 уровень'!W1176</f>
        <v>0</v>
      </c>
      <c r="V404" s="72">
        <f>'2 уровень'!X1176</f>
        <v>0</v>
      </c>
      <c r="W404" s="72">
        <f>'2 уровень'!Y1176</f>
        <v>0</v>
      </c>
      <c r="X404" s="72">
        <f>'2 уровень'!Z1176</f>
        <v>0</v>
      </c>
      <c r="Y404" s="72">
        <f>'2 уровень'!AA1176</f>
        <v>0</v>
      </c>
      <c r="Z404" s="787">
        <f>'2 уровень'!AB1176</f>
        <v>0</v>
      </c>
      <c r="AA404" s="72">
        <f>'2 уровень'!AC1176</f>
        <v>0</v>
      </c>
      <c r="AB404" s="72">
        <f>'2 уровень'!AD1176</f>
        <v>0</v>
      </c>
      <c r="AC404" s="72">
        <f>'2 уровень'!AE1176</f>
        <v>0</v>
      </c>
      <c r="AD404" s="72">
        <f>'2 уровень'!AF1176</f>
        <v>0</v>
      </c>
      <c r="AE404" s="383">
        <f>'2 уровень'!AG1176</f>
        <v>0</v>
      </c>
      <c r="AF404" s="72"/>
      <c r="AG404" s="72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</row>
    <row r="405" spans="1:182" ht="29.25" x14ac:dyDescent="0.25">
      <c r="B405" s="18">
        <v>1</v>
      </c>
      <c r="C405" s="586" t="s">
        <v>191</v>
      </c>
      <c r="D405" s="27">
        <f>'2 уровень'!F1177</f>
        <v>541</v>
      </c>
      <c r="E405" s="27">
        <f>'2 уровень'!G1177</f>
        <v>360.66666666666669</v>
      </c>
      <c r="F405" s="27">
        <f>'2 уровень'!H1177</f>
        <v>707</v>
      </c>
      <c r="G405" s="64">
        <f>'2 уровень'!I1177</f>
        <v>0</v>
      </c>
      <c r="H405" s="78">
        <f>'2 уровень'!J1177</f>
        <v>0</v>
      </c>
      <c r="I405" s="78">
        <f>'2 уровень'!K1177</f>
        <v>0</v>
      </c>
      <c r="J405" s="73">
        <f>'2 уровень'!L1177</f>
        <v>0</v>
      </c>
      <c r="K405" s="73">
        <f>'2 уровень'!M1177</f>
        <v>0</v>
      </c>
      <c r="L405" s="73">
        <f>'2 уровень'!N1177</f>
        <v>0</v>
      </c>
      <c r="M405" s="73">
        <f>'2 уровень'!O1177</f>
        <v>0</v>
      </c>
      <c r="N405" s="73">
        <f>'2 уровень'!P1177</f>
        <v>0</v>
      </c>
      <c r="O405" s="73">
        <f>'2 уровень'!Q1177</f>
        <v>0</v>
      </c>
      <c r="P405" s="72">
        <f>'2 уровень'!R1177</f>
        <v>0</v>
      </c>
      <c r="Q405" s="72">
        <f>'2 уровень'!S1177</f>
        <v>0</v>
      </c>
      <c r="R405" s="72">
        <f>'2 уровень'!T1177</f>
        <v>0</v>
      </c>
      <c r="S405" s="72">
        <f>'2 уровень'!U1177</f>
        <v>0</v>
      </c>
      <c r="T405" s="72">
        <f>'2 уровень'!V1177</f>
        <v>0</v>
      </c>
      <c r="U405" s="72">
        <f>'2 уровень'!W1177</f>
        <v>0</v>
      </c>
      <c r="V405" s="72">
        <f>'2 уровень'!X1177</f>
        <v>0</v>
      </c>
      <c r="W405" s="72">
        <f>'2 уровень'!Y1177</f>
        <v>0</v>
      </c>
      <c r="X405" s="72">
        <f>'2 уровень'!Z1177</f>
        <v>0</v>
      </c>
      <c r="Y405" s="72">
        <f>'2 уровень'!AA1177</f>
        <v>0</v>
      </c>
      <c r="Z405" s="787">
        <f>'2 уровень'!AB1177</f>
        <v>0</v>
      </c>
      <c r="AA405" s="72">
        <f>'2 уровень'!AC1177</f>
        <v>0</v>
      </c>
      <c r="AB405" s="72">
        <f>'2 уровень'!AD1177</f>
        <v>0</v>
      </c>
      <c r="AC405" s="72">
        <f>'2 уровень'!AE1177</f>
        <v>0</v>
      </c>
      <c r="AD405" s="72">
        <f>'2 уровень'!AF1177</f>
        <v>0</v>
      </c>
      <c r="AE405" s="383">
        <f>'2 уровень'!AG1177</f>
        <v>0</v>
      </c>
      <c r="AF405" s="72"/>
      <c r="AG405" s="72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</row>
    <row r="406" spans="1:182" ht="72" x14ac:dyDescent="0.25">
      <c r="A406" s="18">
        <v>1</v>
      </c>
      <c r="B406" s="18">
        <v>1</v>
      </c>
      <c r="C406" s="586" t="s">
        <v>312</v>
      </c>
      <c r="D406" s="27">
        <f>'2 уровень'!F1178</f>
        <v>603</v>
      </c>
      <c r="E406" s="27">
        <f>'2 уровень'!G1178</f>
        <v>402</v>
      </c>
      <c r="F406" s="27">
        <f>'2 уровень'!H1178</f>
        <v>596</v>
      </c>
      <c r="G406" s="64">
        <f>'2 уровень'!I1178</f>
        <v>148.25870646766168</v>
      </c>
      <c r="H406" s="78">
        <f>'2 уровень'!J1178</f>
        <v>0</v>
      </c>
      <c r="I406" s="78">
        <f>'2 уровень'!K1178</f>
        <v>0</v>
      </c>
      <c r="J406" s="73">
        <f>'2 уровень'!L1178</f>
        <v>0</v>
      </c>
      <c r="K406" s="73">
        <f>'2 уровень'!M1178</f>
        <v>0</v>
      </c>
      <c r="L406" s="73">
        <f>'2 уровень'!N1178</f>
        <v>0</v>
      </c>
      <c r="M406" s="73">
        <f>'2 уровень'!O1178</f>
        <v>0</v>
      </c>
      <c r="N406" s="73">
        <f>'2 уровень'!P1178</f>
        <v>0</v>
      </c>
      <c r="O406" s="73">
        <f>'2 уровень'!Q1178</f>
        <v>0</v>
      </c>
      <c r="P406" s="72">
        <f>'2 уровень'!R1178</f>
        <v>0</v>
      </c>
      <c r="Q406" s="72">
        <f>'2 уровень'!S1178</f>
        <v>0</v>
      </c>
      <c r="R406" s="72">
        <f>'2 уровень'!T1178</f>
        <v>0</v>
      </c>
      <c r="S406" s="72">
        <f>'2 уровень'!U1178</f>
        <v>0</v>
      </c>
      <c r="T406" s="72">
        <f>'2 уровень'!V1178</f>
        <v>0</v>
      </c>
      <c r="U406" s="72">
        <f>'2 уровень'!W1178</f>
        <v>0</v>
      </c>
      <c r="V406" s="72">
        <f>'2 уровень'!X1178</f>
        <v>0</v>
      </c>
      <c r="W406" s="72">
        <f>'2 уровень'!Y1178</f>
        <v>0</v>
      </c>
      <c r="X406" s="72">
        <f>'2 уровень'!Z1178</f>
        <v>0</v>
      </c>
      <c r="Y406" s="72">
        <f>'2 уровень'!AA1178</f>
        <v>0</v>
      </c>
      <c r="Z406" s="787">
        <f>'2 уровень'!AB1178</f>
        <v>0</v>
      </c>
      <c r="AA406" s="72">
        <f>'2 уровень'!AC1178</f>
        <v>0</v>
      </c>
      <c r="AB406" s="72">
        <f>'2 уровень'!AD1178</f>
        <v>0</v>
      </c>
      <c r="AC406" s="72">
        <f>'2 уровень'!AE1178</f>
        <v>0</v>
      </c>
      <c r="AD406" s="72">
        <f>'2 уровень'!AF1178</f>
        <v>0</v>
      </c>
      <c r="AE406" s="383">
        <f>'2 уровень'!AG1178</f>
        <v>0</v>
      </c>
      <c r="AF406" s="72"/>
      <c r="AG406" s="72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</row>
    <row r="407" spans="1:182" x14ac:dyDescent="0.25">
      <c r="A407" s="18">
        <v>1</v>
      </c>
      <c r="B407" s="18">
        <v>1</v>
      </c>
      <c r="C407" s="586" t="s">
        <v>217</v>
      </c>
      <c r="D407" s="27">
        <f>'2 уровень'!F1179</f>
        <v>5380</v>
      </c>
      <c r="E407" s="27">
        <f>'2 уровень'!G1179</f>
        <v>3586.6666666666665</v>
      </c>
      <c r="F407" s="27">
        <f>'2 уровень'!H1179</f>
        <v>3632</v>
      </c>
      <c r="G407" s="64">
        <f>'2 уровень'!I1179</f>
        <v>101.2639405204461</v>
      </c>
      <c r="H407" s="78">
        <f>'2 уровень'!J1179</f>
        <v>0</v>
      </c>
      <c r="I407" s="78">
        <f>'2 уровень'!K1179</f>
        <v>0</v>
      </c>
      <c r="J407" s="73">
        <f>'2 уровень'!L1179</f>
        <v>0</v>
      </c>
      <c r="K407" s="73">
        <f>'2 уровень'!M1179</f>
        <v>0</v>
      </c>
      <c r="L407" s="73">
        <f>'2 уровень'!N1179</f>
        <v>0</v>
      </c>
      <c r="M407" s="73">
        <f>'2 уровень'!O1179</f>
        <v>0</v>
      </c>
      <c r="N407" s="73">
        <f>'2 уровень'!P1179</f>
        <v>0</v>
      </c>
      <c r="O407" s="73">
        <f>'2 уровень'!Q1179</f>
        <v>0</v>
      </c>
      <c r="P407" s="72">
        <f>'2 уровень'!R1179</f>
        <v>14433.334800000001</v>
      </c>
      <c r="Q407" s="72">
        <f>'2 уровень'!S1179</f>
        <v>14433.334800000001</v>
      </c>
      <c r="R407" s="72">
        <f>'2 уровень'!T1179</f>
        <v>14433.334800000001</v>
      </c>
      <c r="S407" s="72">
        <f>'2 уровень'!U1179</f>
        <v>14433.334800000001</v>
      </c>
      <c r="T407" s="72">
        <f>'2 уровень'!V1179</f>
        <v>14433.334800000001</v>
      </c>
      <c r="U407" s="72">
        <f>'2 уровень'!W1179</f>
        <v>14433.334800000001</v>
      </c>
      <c r="V407" s="72">
        <f>'2 уровень'!X1179</f>
        <v>14433.334800000001</v>
      </c>
      <c r="W407" s="72">
        <f>'2 уровень'!Y1179</f>
        <v>14433.334800000001</v>
      </c>
      <c r="X407" s="72">
        <f>'2 уровень'!Z1179</f>
        <v>9622.2232000000004</v>
      </c>
      <c r="Y407" s="72">
        <f>'2 уровень'!AA1179</f>
        <v>6498.3258999999998</v>
      </c>
      <c r="Z407" s="787">
        <f>'2 уровень'!AB1179</f>
        <v>0</v>
      </c>
      <c r="AA407" s="72">
        <f>'2 уровень'!AC1179</f>
        <v>725.26995000000011</v>
      </c>
      <c r="AB407" s="72">
        <f>'2 уровень'!AD1179</f>
        <v>-3123.8973000000005</v>
      </c>
      <c r="AC407" s="72">
        <f>'2 уровень'!AE1179</f>
        <v>0</v>
      </c>
      <c r="AD407" s="72">
        <f>'2 уровень'!AF1179</f>
        <v>0</v>
      </c>
      <c r="AE407" s="383">
        <f>'2 уровень'!AG1179</f>
        <v>7223.5958499999997</v>
      </c>
      <c r="AF407" s="72"/>
      <c r="AG407" s="72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</row>
    <row r="408" spans="1:182" ht="86.25" x14ac:dyDescent="0.25">
      <c r="A408" s="18">
        <v>1</v>
      </c>
      <c r="B408" s="18">
        <v>1</v>
      </c>
      <c r="C408" s="586" t="s">
        <v>506</v>
      </c>
      <c r="D408" s="27">
        <f>'2 уровень'!F1180</f>
        <v>7381</v>
      </c>
      <c r="E408" s="27">
        <f>'2 уровень'!G1180</f>
        <v>4920.666666666667</v>
      </c>
      <c r="F408" s="27">
        <f>'2 уровень'!H1180</f>
        <v>3540</v>
      </c>
      <c r="G408" s="64">
        <f>'2 уровень'!I1180</f>
        <v>71.941471345346159</v>
      </c>
      <c r="H408" s="78">
        <f>'2 уровень'!J1180</f>
        <v>0</v>
      </c>
      <c r="I408" s="78">
        <f>'2 уровень'!K1180</f>
        <v>0</v>
      </c>
      <c r="J408" s="73">
        <f>'2 уровень'!L1180</f>
        <v>0</v>
      </c>
      <c r="K408" s="73">
        <f>'2 уровень'!M1180</f>
        <v>0</v>
      </c>
      <c r="L408" s="73">
        <f>'2 уровень'!N1180</f>
        <v>0</v>
      </c>
      <c r="M408" s="73">
        <f>'2 уровень'!O1180</f>
        <v>0</v>
      </c>
      <c r="N408" s="73">
        <f>'2 уровень'!P1180</f>
        <v>0</v>
      </c>
      <c r="O408" s="73">
        <f>'2 уровень'!Q1180</f>
        <v>0</v>
      </c>
      <c r="P408" s="72">
        <f>'2 уровень'!R1180</f>
        <v>27674.186260000006</v>
      </c>
      <c r="Q408" s="72">
        <f>'2 уровень'!S1180</f>
        <v>27674.186260000006</v>
      </c>
      <c r="R408" s="72">
        <f>'2 уровень'!T1180</f>
        <v>27674.186260000006</v>
      </c>
      <c r="S408" s="72">
        <f>'2 уровень'!U1180</f>
        <v>27674.186260000006</v>
      </c>
      <c r="T408" s="72">
        <f>'2 уровень'!V1180</f>
        <v>27674.186260000006</v>
      </c>
      <c r="U408" s="72">
        <f>'2 уровень'!W1180</f>
        <v>27674.186260000006</v>
      </c>
      <c r="V408" s="72">
        <f>'2 уровень'!X1180</f>
        <v>27674.186260000006</v>
      </c>
      <c r="W408" s="72">
        <f>'2 уровень'!Y1180</f>
        <v>27674.186260000006</v>
      </c>
      <c r="X408" s="72">
        <f>'2 уровень'!Z1180</f>
        <v>18449.457506666669</v>
      </c>
      <c r="Y408" s="72">
        <f>'2 уровень'!AA1180</f>
        <v>13253.43838</v>
      </c>
      <c r="Z408" s="787">
        <f>'2 уровень'!AB1180</f>
        <v>0</v>
      </c>
      <c r="AA408" s="72">
        <f>'2 уровень'!AC1180</f>
        <v>0</v>
      </c>
      <c r="AB408" s="72">
        <f>'2 уровень'!AD1180</f>
        <v>-5196.0191266666707</v>
      </c>
      <c r="AC408" s="72">
        <f>'2 уровень'!AE1180</f>
        <v>0</v>
      </c>
      <c r="AD408" s="72">
        <f>'2 уровень'!AF1180</f>
        <v>-13.21386</v>
      </c>
      <c r="AE408" s="383">
        <f>'2 уровень'!AG1180</f>
        <v>13240.22452</v>
      </c>
      <c r="AF408" s="72">
        <f>Y408/X408*100</f>
        <v>71.836466601854823</v>
      </c>
      <c r="AG408" s="72">
        <f>AE408/X408*100</f>
        <v>71.764844658525462</v>
      </c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</row>
    <row r="409" spans="1:182" x14ac:dyDescent="0.25">
      <c r="A409" s="18">
        <v>1</v>
      </c>
      <c r="B409" s="18">
        <v>1</v>
      </c>
      <c r="C409" s="594" t="s">
        <v>260</v>
      </c>
      <c r="D409" s="27">
        <f>'2 уровень'!F1181</f>
        <v>54065.5</v>
      </c>
      <c r="E409" s="27">
        <f>'2 уровень'!G1181</f>
        <v>36043.666666666664</v>
      </c>
      <c r="F409" s="27">
        <f>'2 уровень'!H1181</f>
        <v>38069.462500000001</v>
      </c>
      <c r="G409" s="64">
        <f>'2 уровень'!I1181</f>
        <v>105.62039331921467</v>
      </c>
      <c r="H409" s="78">
        <f>'2 уровень'!J1181</f>
        <v>0</v>
      </c>
      <c r="I409" s="78">
        <f>'2 уровень'!K1181</f>
        <v>0</v>
      </c>
      <c r="J409" s="73">
        <f>'2 уровень'!L1181</f>
        <v>0</v>
      </c>
      <c r="K409" s="73">
        <f>'2 уровень'!M1181</f>
        <v>0</v>
      </c>
      <c r="L409" s="73">
        <f>'2 уровень'!N1181</f>
        <v>0</v>
      </c>
      <c r="M409" s="73">
        <f>'2 уровень'!O1181</f>
        <v>0</v>
      </c>
      <c r="N409" s="73">
        <f>'2 уровень'!P1181</f>
        <v>0</v>
      </c>
      <c r="O409" s="73">
        <f>'2 уровень'!Q1181</f>
        <v>0</v>
      </c>
      <c r="P409" s="72">
        <f>'2 уровень'!R1181</f>
        <v>0</v>
      </c>
      <c r="Q409" s="72">
        <f>'2 уровень'!S1181</f>
        <v>0</v>
      </c>
      <c r="R409" s="72">
        <f>'2 уровень'!T1181</f>
        <v>0</v>
      </c>
      <c r="S409" s="72">
        <f>'2 уровень'!U1181</f>
        <v>0</v>
      </c>
      <c r="T409" s="72">
        <f>'2 уровень'!V1181</f>
        <v>0</v>
      </c>
      <c r="U409" s="72">
        <f>'2 уровень'!W1181</f>
        <v>0</v>
      </c>
      <c r="V409" s="72">
        <f>'2 уровень'!X1181</f>
        <v>0</v>
      </c>
      <c r="W409" s="72">
        <f>'2 уровень'!Y1181</f>
        <v>0</v>
      </c>
      <c r="X409" s="72">
        <f>'2 уровень'!Z1181</f>
        <v>0</v>
      </c>
      <c r="Y409" s="72">
        <f>'2 уровень'!AA1181</f>
        <v>0</v>
      </c>
      <c r="Z409" s="787">
        <f>'2 уровень'!AB1181</f>
        <v>0</v>
      </c>
      <c r="AA409" s="72">
        <f>'2 уровень'!AC1181</f>
        <v>0</v>
      </c>
      <c r="AB409" s="72">
        <f>'2 уровень'!AD1181</f>
        <v>0</v>
      </c>
      <c r="AC409" s="72">
        <f>'2 уровень'!AE1181</f>
        <v>0</v>
      </c>
      <c r="AD409" s="72">
        <f>'2 уровень'!AF1181</f>
        <v>0</v>
      </c>
      <c r="AE409" s="383">
        <f>'2 уровень'!AG1181</f>
        <v>0</v>
      </c>
      <c r="AF409" s="72"/>
      <c r="AG409" s="72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</row>
    <row r="410" spans="1:182" ht="29.25" x14ac:dyDescent="0.25">
      <c r="A410" s="18">
        <v>1</v>
      </c>
      <c r="B410" s="18">
        <v>1</v>
      </c>
      <c r="C410" s="594" t="s">
        <v>273</v>
      </c>
      <c r="D410" s="27">
        <f>'2 уровень'!F1182</f>
        <v>22059</v>
      </c>
      <c r="E410" s="27">
        <f>'2 уровень'!G1182</f>
        <v>14706</v>
      </c>
      <c r="F410" s="27">
        <f>'2 уровень'!H1182</f>
        <v>14101</v>
      </c>
      <c r="G410" s="64">
        <f>'2 уровень'!I1182</f>
        <v>95.886032911736706</v>
      </c>
      <c r="H410" s="78">
        <f>'2 уровень'!J1182</f>
        <v>0</v>
      </c>
      <c r="I410" s="78">
        <f>'2 уровень'!K1182</f>
        <v>0</v>
      </c>
      <c r="J410" s="73">
        <f>'2 уровень'!L1182</f>
        <v>0</v>
      </c>
      <c r="K410" s="73">
        <f>'2 уровень'!M1182</f>
        <v>0</v>
      </c>
      <c r="L410" s="73">
        <f>'2 уровень'!N1182</f>
        <v>0</v>
      </c>
      <c r="M410" s="73">
        <f>'2 уровень'!O1182</f>
        <v>0</v>
      </c>
      <c r="N410" s="73">
        <f>'2 уровень'!P1182</f>
        <v>0</v>
      </c>
      <c r="O410" s="73">
        <f>'2 уровень'!Q1182</f>
        <v>0</v>
      </c>
      <c r="P410" s="72">
        <f>'2 уровень'!R1182</f>
        <v>0</v>
      </c>
      <c r="Q410" s="72">
        <f>'2 уровень'!S1182</f>
        <v>0</v>
      </c>
      <c r="R410" s="72">
        <f>'2 уровень'!T1182</f>
        <v>0</v>
      </c>
      <c r="S410" s="72">
        <f>'2 уровень'!U1182</f>
        <v>0</v>
      </c>
      <c r="T410" s="72">
        <f>'2 уровень'!V1182</f>
        <v>0</v>
      </c>
      <c r="U410" s="72">
        <f>'2 уровень'!W1182</f>
        <v>0</v>
      </c>
      <c r="V410" s="72">
        <f>'2 уровень'!X1182</f>
        <v>0</v>
      </c>
      <c r="W410" s="72">
        <f>'2 уровень'!Y1182</f>
        <v>0</v>
      </c>
      <c r="X410" s="72">
        <f>'2 уровень'!Z1182</f>
        <v>0</v>
      </c>
      <c r="Y410" s="72">
        <f>'2 уровень'!AA1182</f>
        <v>0</v>
      </c>
      <c r="Z410" s="787">
        <f>'2 уровень'!AB1182</f>
        <v>0</v>
      </c>
      <c r="AA410" s="72">
        <f>'2 уровень'!AC1182</f>
        <v>0</v>
      </c>
      <c r="AB410" s="72">
        <f>'2 уровень'!AD1182</f>
        <v>0</v>
      </c>
      <c r="AC410" s="72">
        <f>'2 уровень'!AE1182</f>
        <v>0</v>
      </c>
      <c r="AD410" s="72">
        <f>'2 уровень'!AF1182</f>
        <v>0</v>
      </c>
      <c r="AE410" s="383">
        <f>'2 уровень'!AG1182</f>
        <v>0</v>
      </c>
      <c r="AF410" s="72"/>
      <c r="AG410" s="72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</row>
    <row r="411" spans="1:182" ht="29.25" x14ac:dyDescent="0.25">
      <c r="A411" s="18">
        <v>1</v>
      </c>
      <c r="B411" s="18">
        <v>1</v>
      </c>
      <c r="C411" s="594" t="s">
        <v>261</v>
      </c>
      <c r="D411" s="27">
        <f>'2 уровень'!F1183</f>
        <v>49731.276595744683</v>
      </c>
      <c r="E411" s="27">
        <f>'2 уровень'!G1183</f>
        <v>33154.184397163117</v>
      </c>
      <c r="F411" s="27">
        <f>'2 уровень'!H1183</f>
        <v>23848.294680851064</v>
      </c>
      <c r="G411" s="64">
        <f>'2 уровень'!I1183</f>
        <v>71.931477472543932</v>
      </c>
      <c r="H411" s="78">
        <f>'2 уровень'!J1183</f>
        <v>0</v>
      </c>
      <c r="I411" s="78">
        <f>'2 уровень'!K1183</f>
        <v>0</v>
      </c>
      <c r="J411" s="73">
        <f>'2 уровень'!L1183</f>
        <v>0</v>
      </c>
      <c r="K411" s="73">
        <f>'2 уровень'!M1183</f>
        <v>0</v>
      </c>
      <c r="L411" s="73">
        <f>'2 уровень'!N1183</f>
        <v>0</v>
      </c>
      <c r="M411" s="73">
        <f>'2 уровень'!O1183</f>
        <v>0</v>
      </c>
      <c r="N411" s="73">
        <f>'2 уровень'!P1183</f>
        <v>0</v>
      </c>
      <c r="O411" s="73">
        <f>'2 уровень'!Q1183</f>
        <v>0</v>
      </c>
      <c r="P411" s="72">
        <f>'2 уровень'!R1183</f>
        <v>0</v>
      </c>
      <c r="Q411" s="72">
        <f>'2 уровень'!S1183</f>
        <v>0</v>
      </c>
      <c r="R411" s="72">
        <f>'2 уровень'!T1183</f>
        <v>0</v>
      </c>
      <c r="S411" s="72">
        <f>'2 уровень'!U1183</f>
        <v>0</v>
      </c>
      <c r="T411" s="72">
        <f>'2 уровень'!V1183</f>
        <v>0</v>
      </c>
      <c r="U411" s="72">
        <f>'2 уровень'!W1183</f>
        <v>0</v>
      </c>
      <c r="V411" s="72">
        <f>'2 уровень'!X1183</f>
        <v>0</v>
      </c>
      <c r="W411" s="72">
        <f>'2 уровень'!Y1183</f>
        <v>0</v>
      </c>
      <c r="X411" s="72">
        <f>'2 уровень'!Z1183</f>
        <v>0</v>
      </c>
      <c r="Y411" s="72">
        <f>'2 уровень'!AA1183</f>
        <v>0</v>
      </c>
      <c r="Z411" s="787">
        <f>'2 уровень'!AB1183</f>
        <v>0</v>
      </c>
      <c r="AA411" s="72">
        <f>'2 уровень'!AC1183</f>
        <v>0</v>
      </c>
      <c r="AB411" s="72">
        <f>'2 уровень'!AD1183</f>
        <v>0</v>
      </c>
      <c r="AC411" s="72">
        <f>'2 уровень'!AE1183</f>
        <v>0</v>
      </c>
      <c r="AD411" s="72">
        <f>'2 уровень'!AF1183</f>
        <v>0</v>
      </c>
      <c r="AE411" s="383">
        <f>'2 уровень'!AG1183</f>
        <v>0</v>
      </c>
      <c r="AF411" s="72"/>
      <c r="AG411" s="72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</row>
    <row r="412" spans="1:182" ht="29.25" x14ac:dyDescent="0.25">
      <c r="A412" s="18">
        <v>1</v>
      </c>
      <c r="B412" s="18">
        <v>1</v>
      </c>
      <c r="C412" s="594" t="s">
        <v>262</v>
      </c>
      <c r="D412" s="27">
        <f>'2 уровень'!F1184</f>
        <v>5040</v>
      </c>
      <c r="E412" s="27">
        <f>'2 уровень'!G1184</f>
        <v>4525.333333333333</v>
      </c>
      <c r="F412" s="27">
        <f>'2 уровень'!H1184</f>
        <v>5162</v>
      </c>
      <c r="G412" s="64">
        <f>'2 уровень'!I1184</f>
        <v>114.0689451974072</v>
      </c>
      <c r="H412" s="78">
        <f>'2 уровень'!J1184</f>
        <v>0</v>
      </c>
      <c r="I412" s="78">
        <f>'2 уровень'!K1184</f>
        <v>0</v>
      </c>
      <c r="J412" s="73">
        <f>'2 уровень'!L1184</f>
        <v>0</v>
      </c>
      <c r="K412" s="73">
        <f>'2 уровень'!M1184</f>
        <v>0</v>
      </c>
      <c r="L412" s="73">
        <f>'2 уровень'!N1184</f>
        <v>0</v>
      </c>
      <c r="M412" s="73">
        <f>'2 уровень'!O1184</f>
        <v>0</v>
      </c>
      <c r="N412" s="73">
        <f>'2 уровень'!P1184</f>
        <v>0</v>
      </c>
      <c r="O412" s="73">
        <f>'2 уровень'!Q1184</f>
        <v>0</v>
      </c>
      <c r="P412" s="72">
        <f>'2 уровень'!R1184</f>
        <v>0</v>
      </c>
      <c r="Q412" s="72">
        <f>'2 уровень'!S1184</f>
        <v>0</v>
      </c>
      <c r="R412" s="72">
        <f>'2 уровень'!T1184</f>
        <v>0</v>
      </c>
      <c r="S412" s="72">
        <f>'2 уровень'!U1184</f>
        <v>0</v>
      </c>
      <c r="T412" s="72">
        <f>'2 уровень'!V1184</f>
        <v>0</v>
      </c>
      <c r="U412" s="72">
        <f>'2 уровень'!W1184</f>
        <v>0</v>
      </c>
      <c r="V412" s="72">
        <f>'2 уровень'!X1184</f>
        <v>0</v>
      </c>
      <c r="W412" s="72">
        <f>'2 уровень'!Y1184</f>
        <v>0</v>
      </c>
      <c r="X412" s="72">
        <f>'2 уровень'!Z1184</f>
        <v>0</v>
      </c>
      <c r="Y412" s="72">
        <f>'2 уровень'!AA1184</f>
        <v>0</v>
      </c>
      <c r="Z412" s="787">
        <f>'2 уровень'!AB1184</f>
        <v>0</v>
      </c>
      <c r="AA412" s="72">
        <f>'2 уровень'!AC1184</f>
        <v>0</v>
      </c>
      <c r="AB412" s="72">
        <f>'2 уровень'!AD1184</f>
        <v>0</v>
      </c>
      <c r="AC412" s="72">
        <f>'2 уровень'!AE1184</f>
        <v>0</v>
      </c>
      <c r="AD412" s="72">
        <f>'2 уровень'!AF1184</f>
        <v>0</v>
      </c>
      <c r="AE412" s="383">
        <f>'2 уровень'!AG1184</f>
        <v>0</v>
      </c>
      <c r="AF412" s="72"/>
      <c r="AG412" s="72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</row>
    <row r="413" spans="1:182" x14ac:dyDescent="0.25">
      <c r="A413" s="18">
        <v>1</v>
      </c>
      <c r="B413" s="18">
        <v>1</v>
      </c>
      <c r="C413" s="595" t="s">
        <v>134</v>
      </c>
      <c r="D413" s="27">
        <f>'2 уровень'!F1185</f>
        <v>228028.24285714285</v>
      </c>
      <c r="E413" s="27">
        <f>'2 уровень'!G1185</f>
        <v>153184.16190476189</v>
      </c>
      <c r="F413" s="27">
        <f>'2 уровень'!H1185</f>
        <v>127563.09345238096</v>
      </c>
      <c r="G413" s="64">
        <f>'2 уровень'!I1185</f>
        <v>83.274335849217792</v>
      </c>
      <c r="H413" s="78">
        <f>'2 уровень'!J1185</f>
        <v>0</v>
      </c>
      <c r="I413" s="78">
        <f>'2 уровень'!K1185</f>
        <v>0</v>
      </c>
      <c r="J413" s="73">
        <f>'2 уровень'!L1185</f>
        <v>0</v>
      </c>
      <c r="K413" s="73">
        <f>'2 уровень'!M1185</f>
        <v>0</v>
      </c>
      <c r="L413" s="73">
        <f>'2 уровень'!N1185</f>
        <v>0</v>
      </c>
      <c r="M413" s="73">
        <f>'2 уровень'!O1185</f>
        <v>0</v>
      </c>
      <c r="N413" s="73">
        <f>'2 уровень'!P1185</f>
        <v>0</v>
      </c>
      <c r="O413" s="73">
        <f>'2 уровень'!Q1185</f>
        <v>0</v>
      </c>
      <c r="P413" s="72">
        <f>'2 уровень'!R1185</f>
        <v>318940.95419000008</v>
      </c>
      <c r="Q413" s="72">
        <f>'2 уровень'!S1185</f>
        <v>318940.95419000008</v>
      </c>
      <c r="R413" s="72">
        <f>'2 уровень'!T1185</f>
        <v>293527.34165000002</v>
      </c>
      <c r="S413" s="72">
        <f>'2 уровень'!U1185</f>
        <v>293527.34165000002</v>
      </c>
      <c r="T413" s="72">
        <f>'2 уровень'!V1185</f>
        <v>293527.34165000002</v>
      </c>
      <c r="U413" s="72">
        <f>'2 уровень'!W1185</f>
        <v>293527.34165000002</v>
      </c>
      <c r="V413" s="72">
        <f>'2 уровень'!X1185</f>
        <v>293527.34165000002</v>
      </c>
      <c r="W413" s="72">
        <f>'2 уровень'!Y1185</f>
        <v>293527.34165000002</v>
      </c>
      <c r="X413" s="72">
        <f>'2 уровень'!Z1185</f>
        <v>197379.13526933332</v>
      </c>
      <c r="Y413" s="72">
        <f>'2 уровень'!AA1185</f>
        <v>187547.00529000006</v>
      </c>
      <c r="Z413" s="787">
        <f>'2 уровень'!AB1185</f>
        <v>0</v>
      </c>
      <c r="AA413" s="72">
        <f>'2 уровень'!AC1185</f>
        <v>662.47944000000007</v>
      </c>
      <c r="AB413" s="72">
        <f>'2 уровень'!AD1185</f>
        <v>-9832.1299793333164</v>
      </c>
      <c r="AC413" s="72">
        <f>'2 уровень'!AE1185</f>
        <v>-34.035970000000006</v>
      </c>
      <c r="AD413" s="72">
        <f>'2 уровень'!AF1185</f>
        <v>-609.64720000000011</v>
      </c>
      <c r="AE413" s="383">
        <f>'2 уровень'!AG1185</f>
        <v>187599.83753000002</v>
      </c>
      <c r="AF413" s="72">
        <f>Y413/X413*100</f>
        <v>95.018657891110507</v>
      </c>
      <c r="AG413" s="72">
        <f>AE413/X413*100</f>
        <v>95.045424772993869</v>
      </c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</row>
    <row r="414" spans="1:182" x14ac:dyDescent="0.25">
      <c r="A414" s="18">
        <v>1</v>
      </c>
      <c r="B414" s="18">
        <v>1</v>
      </c>
      <c r="C414" s="286" t="s">
        <v>76</v>
      </c>
      <c r="D414" s="27">
        <f>'2 уровень'!F1186</f>
        <v>600</v>
      </c>
      <c r="E414" s="27">
        <f>'2 уровень'!G1186</f>
        <v>401</v>
      </c>
      <c r="F414" s="27">
        <f>'2 уровень'!H1186</f>
        <v>360</v>
      </c>
      <c r="G414" s="64">
        <f>'2 уровень'!I1186</f>
        <v>89.775561097256855</v>
      </c>
      <c r="H414" s="78">
        <f>'2 уровень'!J1186</f>
        <v>7.4483333333333333</v>
      </c>
      <c r="I414" s="78">
        <f>'2 уровень'!K1186</f>
        <v>7.6888888888888891</v>
      </c>
      <c r="J414" s="73">
        <f>'2 уровень'!L1186</f>
        <v>4469</v>
      </c>
      <c r="K414" s="73">
        <f>'2 уровень'!M1186</f>
        <v>2980</v>
      </c>
      <c r="L414" s="73">
        <f>'2 уровень'!N1186</f>
        <v>2768</v>
      </c>
      <c r="M414" s="73">
        <f>'2 уровень'!O1186</f>
        <v>92.885906040268452</v>
      </c>
      <c r="N414" s="73">
        <f>'2 уровень'!P1186</f>
        <v>15</v>
      </c>
      <c r="O414" s="73">
        <f>'2 уровень'!Q1186</f>
        <v>276.8</v>
      </c>
      <c r="P414" s="72">
        <f>'2 уровень'!R1186</f>
        <v>0</v>
      </c>
      <c r="Q414" s="72">
        <f>'2 уровень'!S1186</f>
        <v>0</v>
      </c>
      <c r="R414" s="72">
        <f>'2 уровень'!T1186</f>
        <v>0</v>
      </c>
      <c r="S414" s="72">
        <f>'2 уровень'!U1186</f>
        <v>0</v>
      </c>
      <c r="T414" s="72">
        <f>'2 уровень'!V1186</f>
        <v>0</v>
      </c>
      <c r="U414" s="72">
        <f>'2 уровень'!W1186</f>
        <v>0</v>
      </c>
      <c r="V414" s="72">
        <f>'2 уровень'!X1186</f>
        <v>0</v>
      </c>
      <c r="W414" s="72">
        <f>'2 уровень'!Y1186</f>
        <v>0</v>
      </c>
      <c r="X414" s="72">
        <f>'2 уровень'!Z1186</f>
        <v>0</v>
      </c>
      <c r="Y414" s="72">
        <f>'2 уровень'!AA1186</f>
        <v>0</v>
      </c>
      <c r="Z414" s="787">
        <f>'2 уровень'!AB1186</f>
        <v>0</v>
      </c>
      <c r="AA414" s="72">
        <f>'2 уровень'!AC1186</f>
        <v>0</v>
      </c>
      <c r="AB414" s="72">
        <f>'2 уровень'!AD1186</f>
        <v>0</v>
      </c>
      <c r="AC414" s="72">
        <f>'2 уровень'!AE1186</f>
        <v>0</v>
      </c>
      <c r="AD414" s="72">
        <f>'2 уровень'!AF1186</f>
        <v>0</v>
      </c>
      <c r="AE414" s="383">
        <f>'2 уровень'!AG1186</f>
        <v>0</v>
      </c>
      <c r="AF414" s="72" t="e">
        <f>Y414/X414*100</f>
        <v>#DIV/0!</v>
      </c>
      <c r="AG414" s="72" t="e">
        <f>AE414/X414*100</f>
        <v>#DIV/0!</v>
      </c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  <c r="BA414" s="59"/>
      <c r="BB414" s="59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  <c r="FN414" s="59"/>
      <c r="FO414" s="59"/>
      <c r="FP414" s="59"/>
      <c r="FQ414" s="59"/>
      <c r="FR414" s="59"/>
      <c r="FS414" s="59"/>
      <c r="FT414" s="59"/>
      <c r="FU414" s="59"/>
      <c r="FV414" s="59"/>
      <c r="FW414" s="59"/>
      <c r="FX414" s="59"/>
      <c r="FY414" s="59"/>
      <c r="FZ414" s="59"/>
    </row>
    <row r="415" spans="1:182" x14ac:dyDescent="0.25">
      <c r="A415" s="18">
        <v>1</v>
      </c>
      <c r="B415" s="18">
        <v>1</v>
      </c>
      <c r="C415" s="2374" t="s">
        <v>16</v>
      </c>
      <c r="D415" s="27">
        <f>'2 уровень'!F1187</f>
        <v>1070</v>
      </c>
      <c r="E415" s="27">
        <f>'2 уровень'!G1187</f>
        <v>715</v>
      </c>
      <c r="F415" s="27">
        <f>'2 уровень'!H1187</f>
        <v>813</v>
      </c>
      <c r="G415" s="64">
        <f>'2 уровень'!I1187</f>
        <v>113.70629370629371</v>
      </c>
      <c r="H415" s="78">
        <f>'2 уровень'!J1187</f>
        <v>8</v>
      </c>
      <c r="I415" s="78">
        <f>'2 уровень'!K1187</f>
        <v>8.1881918819188186</v>
      </c>
      <c r="J415" s="73">
        <f>'2 уровень'!L1187</f>
        <v>8560</v>
      </c>
      <c r="K415" s="73">
        <f>'2 уровень'!M1187</f>
        <v>5705</v>
      </c>
      <c r="L415" s="73">
        <f>'2 уровень'!N1187</f>
        <v>6657</v>
      </c>
      <c r="M415" s="73">
        <f>'2 уровень'!O1187</f>
        <v>116.68711656441717</v>
      </c>
      <c r="N415" s="73">
        <f>'2 уровень'!P1187</f>
        <v>35</v>
      </c>
      <c r="O415" s="73">
        <f>'2 уровень'!Q1187</f>
        <v>285.3</v>
      </c>
      <c r="P415" s="72">
        <f>'2 уровень'!R1187</f>
        <v>0</v>
      </c>
      <c r="Q415" s="72">
        <f>'2 уровень'!S1187</f>
        <v>0</v>
      </c>
      <c r="R415" s="72">
        <f>'2 уровень'!T1187</f>
        <v>0</v>
      </c>
      <c r="S415" s="72">
        <f>'2 уровень'!U1187</f>
        <v>0</v>
      </c>
      <c r="T415" s="72">
        <f>'2 уровень'!V1187</f>
        <v>0</v>
      </c>
      <c r="U415" s="72">
        <f>'2 уровень'!W1187</f>
        <v>0</v>
      </c>
      <c r="V415" s="72">
        <f>'2 уровень'!X1187</f>
        <v>0</v>
      </c>
      <c r="W415" s="72">
        <f>'2 уровень'!Y1187</f>
        <v>0</v>
      </c>
      <c r="X415" s="72">
        <f>'2 уровень'!Z1187</f>
        <v>0</v>
      </c>
      <c r="Y415" s="72">
        <f>'2 уровень'!AA1187</f>
        <v>0</v>
      </c>
      <c r="Z415" s="787">
        <f>'2 уровень'!AB1187</f>
        <v>0</v>
      </c>
      <c r="AA415" s="72">
        <f>'2 уровень'!AC1187</f>
        <v>0</v>
      </c>
      <c r="AB415" s="72">
        <f>'2 уровень'!AD1187</f>
        <v>0</v>
      </c>
      <c r="AC415" s="72">
        <f>'2 уровень'!AE1187</f>
        <v>0</v>
      </c>
      <c r="AD415" s="72">
        <f>'2 уровень'!AF1187</f>
        <v>0</v>
      </c>
      <c r="AE415" s="383">
        <f>'2 уровень'!AG1187</f>
        <v>0</v>
      </c>
      <c r="AF415" s="72"/>
      <c r="AG415" s="72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  <c r="BA415" s="59"/>
      <c r="BB415" s="59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  <c r="FN415" s="59"/>
      <c r="FO415" s="59"/>
      <c r="FP415" s="59"/>
      <c r="FQ415" s="59"/>
      <c r="FR415" s="59"/>
      <c r="FS415" s="59"/>
      <c r="FT415" s="59"/>
      <c r="FU415" s="59"/>
      <c r="FV415" s="59"/>
      <c r="FW415" s="59"/>
      <c r="FX415" s="59"/>
      <c r="FY415" s="59"/>
      <c r="FZ415" s="59"/>
    </row>
    <row r="416" spans="1:182" ht="29.25" x14ac:dyDescent="0.25">
      <c r="A416" s="18">
        <v>1</v>
      </c>
      <c r="B416" s="18">
        <v>1</v>
      </c>
      <c r="C416" s="715" t="s">
        <v>135</v>
      </c>
      <c r="D416" s="27">
        <f>'2 уровень'!F1188</f>
        <v>1670</v>
      </c>
      <c r="E416" s="27">
        <f>'2 уровень'!G1188</f>
        <v>1116</v>
      </c>
      <c r="F416" s="27">
        <f>'2 уровень'!H1188</f>
        <v>1173</v>
      </c>
      <c r="G416" s="64">
        <f>'2 уровень'!I1188</f>
        <v>105.10752688172043</v>
      </c>
      <c r="H416" s="78">
        <f>'2 уровень'!J1188</f>
        <v>7.8017964071856287</v>
      </c>
      <c r="I416" s="78">
        <f>'2 уровень'!K1188</f>
        <v>8.0349531116794548</v>
      </c>
      <c r="J416" s="73">
        <f>'2 уровень'!L1188</f>
        <v>13029</v>
      </c>
      <c r="K416" s="73">
        <f>'2 уровень'!M1188</f>
        <v>8685</v>
      </c>
      <c r="L416" s="73">
        <f>'2 уровень'!N1188</f>
        <v>9425</v>
      </c>
      <c r="M416" s="73">
        <f>'2 уровень'!O1188</f>
        <v>108.52043753598157</v>
      </c>
      <c r="N416" s="73">
        <f>'2 уровень'!P1188</f>
        <v>50</v>
      </c>
      <c r="O416" s="73">
        <f>'2 уровень'!Q1188</f>
        <v>282.75</v>
      </c>
      <c r="P416" s="72">
        <f>'2 уровень'!R1188</f>
        <v>28168.982184</v>
      </c>
      <c r="Q416" s="72">
        <f>'2 уровень'!S1188</f>
        <v>28168.982184</v>
      </c>
      <c r="R416" s="72">
        <f>'2 уровень'!T1188</f>
        <v>40760.463344083197</v>
      </c>
      <c r="S416" s="72">
        <f>'2 уровень'!U1188</f>
        <v>40760.463344083197</v>
      </c>
      <c r="T416" s="72">
        <f>'2 уровень'!V1188</f>
        <v>40760.463344083197</v>
      </c>
      <c r="U416" s="72">
        <f>'2 уровень'!W1188</f>
        <v>40760.463344083197</v>
      </c>
      <c r="V416" s="72">
        <f>'2 уровень'!X1188</f>
        <v>40760.463344083197</v>
      </c>
      <c r="W416" s="72">
        <f>'2 уровень'!Y1188</f>
        <v>40760.463344083197</v>
      </c>
      <c r="X416" s="72">
        <f>'2 уровень'!Z1188</f>
        <v>26334.21015204992</v>
      </c>
      <c r="Y416" s="72">
        <f>'2 уровень'!AA1188</f>
        <v>26948.842489999995</v>
      </c>
      <c r="Z416" s="787">
        <f>'2 уровень'!AB1188</f>
        <v>0</v>
      </c>
      <c r="AA416" s="72">
        <f>'2 уровень'!AC1188</f>
        <v>0</v>
      </c>
      <c r="AB416" s="72">
        <f>'2 уровень'!AD1188</f>
        <v>614.63233795007636</v>
      </c>
      <c r="AC416" s="72">
        <f>'2 уровень'!AE1188</f>
        <v>0</v>
      </c>
      <c r="AD416" s="72">
        <f>'2 уровень'!AF1188</f>
        <v>-317.23723999999999</v>
      </c>
      <c r="AE416" s="383">
        <f>'2 уровень'!AG1188</f>
        <v>26631.605249999993</v>
      </c>
      <c r="AF416" s="72"/>
      <c r="AG416" s="72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  <c r="FX416" s="59"/>
      <c r="FY416" s="59"/>
      <c r="FZ416" s="59"/>
    </row>
    <row r="417" spans="1:182" ht="29.25" x14ac:dyDescent="0.25">
      <c r="A417" s="18">
        <v>1</v>
      </c>
      <c r="B417" s="18">
        <v>1</v>
      </c>
      <c r="C417" s="2377" t="s">
        <v>237</v>
      </c>
      <c r="D417" s="27">
        <f>'2 уровень'!F1189</f>
        <v>40</v>
      </c>
      <c r="E417" s="27">
        <f>'2 уровень'!G1189</f>
        <v>27</v>
      </c>
      <c r="F417" s="27">
        <f>'2 уровень'!H1189</f>
        <v>19</v>
      </c>
      <c r="G417" s="64">
        <f>'2 уровень'!I1189</f>
        <v>70.370370370370367</v>
      </c>
      <c r="H417" s="78">
        <f>'2 уровень'!J1189</f>
        <v>8</v>
      </c>
      <c r="I417" s="78">
        <f>'2 уровень'!K1189</f>
        <v>11.578947368421053</v>
      </c>
      <c r="J417" s="73">
        <f>'2 уровень'!L1189</f>
        <v>320</v>
      </c>
      <c r="K417" s="73">
        <f>'2 уровень'!M1189</f>
        <v>213</v>
      </c>
      <c r="L417" s="73">
        <f>'2 уровень'!N1189</f>
        <v>220</v>
      </c>
      <c r="M417" s="73">
        <f>'2 уровень'!O1189</f>
        <v>103.28638497652582</v>
      </c>
      <c r="N417" s="73">
        <f>'2 уровень'!P1189</f>
        <v>1.3333333333333333</v>
      </c>
      <c r="O417" s="73">
        <f>'2 уровень'!Q1189</f>
        <v>247.5</v>
      </c>
      <c r="P417" s="72">
        <f>'2 уровень'!R1189</f>
        <v>1584.4590000000001</v>
      </c>
      <c r="Q417" s="72">
        <f>'2 уровень'!S1189</f>
        <v>1584.4590000000001</v>
      </c>
      <c r="R417" s="72">
        <f>'2 уровень'!T1189</f>
        <v>1650.5350000000001</v>
      </c>
      <c r="S417" s="72">
        <f>'2 уровень'!U1189</f>
        <v>1650.5350000000001</v>
      </c>
      <c r="T417" s="72">
        <f>'2 уровень'!V1189</f>
        <v>1650.5350000000001</v>
      </c>
      <c r="U417" s="72">
        <f>'2 уровень'!W1189</f>
        <v>1650.5350000000001</v>
      </c>
      <c r="V417" s="72">
        <f>'2 уровень'!X1189</f>
        <v>1650.5350000000001</v>
      </c>
      <c r="W417" s="72">
        <f>'2 уровень'!Y1189</f>
        <v>1650.5350000000001</v>
      </c>
      <c r="X417" s="72">
        <f>'2 уровень'!Z1189</f>
        <v>1095.9516000000001</v>
      </c>
      <c r="Y417" s="72">
        <f>'2 уровень'!AA1189</f>
        <v>1040.50056</v>
      </c>
      <c r="Z417" s="787">
        <f>'2 уровень'!AB1189</f>
        <v>0</v>
      </c>
      <c r="AA417" s="72">
        <f>'2 уровень'!AC1189</f>
        <v>0</v>
      </c>
      <c r="AB417" s="72">
        <f>'2 уровень'!AD1189</f>
        <v>-55.451040000000148</v>
      </c>
      <c r="AC417" s="72">
        <f>'2 уровень'!AE1189</f>
        <v>0</v>
      </c>
      <c r="AD417" s="72">
        <f>'2 уровень'!AF1189</f>
        <v>0</v>
      </c>
      <c r="AE417" s="383">
        <f>'2 уровень'!AG1189</f>
        <v>1040.50056</v>
      </c>
      <c r="AF417" s="72">
        <f>Y417/X417*100</f>
        <v>94.940375104156047</v>
      </c>
      <c r="AG417" s="72">
        <f>AE417/X417*100</f>
        <v>94.940375104156047</v>
      </c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  <c r="FX417" s="59"/>
      <c r="FY417" s="59"/>
      <c r="FZ417" s="59"/>
    </row>
    <row r="418" spans="1:182" x14ac:dyDescent="0.25">
      <c r="A418" s="18">
        <v>1</v>
      </c>
      <c r="B418" s="18">
        <v>1</v>
      </c>
      <c r="C418" s="715" t="s">
        <v>197</v>
      </c>
      <c r="D418" s="27">
        <f>'2 уровень'!F1190</f>
        <v>4900</v>
      </c>
      <c r="E418" s="27">
        <f>'2 уровень'!G1190</f>
        <v>3267</v>
      </c>
      <c r="F418" s="27">
        <f>'2 уровень'!H1190</f>
        <v>2879</v>
      </c>
      <c r="G418" s="64">
        <f>'2 уровень'!I1190</f>
        <v>88.123660850933589</v>
      </c>
      <c r="H418" s="78">
        <f>'2 уровень'!J1190</f>
        <v>0</v>
      </c>
      <c r="I418" s="78">
        <f>'2 уровень'!K1190</f>
        <v>0</v>
      </c>
      <c r="J418" s="73">
        <f>'2 уровень'!L1190</f>
        <v>0</v>
      </c>
      <c r="K418" s="73">
        <f>'2 уровень'!M1190</f>
        <v>0</v>
      </c>
      <c r="L418" s="73">
        <f>'2 уровень'!N1190</f>
        <v>0</v>
      </c>
      <c r="M418" s="73">
        <f>'2 уровень'!O1190</f>
        <v>0</v>
      </c>
      <c r="N418" s="73">
        <f>'2 уровень'!P1190</f>
        <v>0</v>
      </c>
      <c r="O418" s="73">
        <f>'2 уровень'!Q1190</f>
        <v>0</v>
      </c>
      <c r="P418" s="72">
        <f>'2 уровень'!R1190</f>
        <v>0</v>
      </c>
      <c r="Q418" s="72">
        <f>'2 уровень'!S1190</f>
        <v>0</v>
      </c>
      <c r="R418" s="72">
        <f>'2 уровень'!T1190</f>
        <v>0</v>
      </c>
      <c r="S418" s="72">
        <f>'2 уровень'!U1190</f>
        <v>0</v>
      </c>
      <c r="T418" s="72">
        <f>'2 уровень'!V1190</f>
        <v>0</v>
      </c>
      <c r="U418" s="72">
        <f>'2 уровень'!W1190</f>
        <v>0</v>
      </c>
      <c r="V418" s="72">
        <f>'2 уровень'!X1190</f>
        <v>0</v>
      </c>
      <c r="W418" s="72">
        <f>'2 уровень'!Y1190</f>
        <v>0</v>
      </c>
      <c r="X418" s="72">
        <f>'2 уровень'!Z1190</f>
        <v>0</v>
      </c>
      <c r="Y418" s="72">
        <f>'2 уровень'!AA1190</f>
        <v>0</v>
      </c>
      <c r="Z418" s="787">
        <f>'2 уровень'!AB1190</f>
        <v>0</v>
      </c>
      <c r="AA418" s="72">
        <f>'2 уровень'!AC1190</f>
        <v>0</v>
      </c>
      <c r="AB418" s="72">
        <f>'2 уровень'!AD1190</f>
        <v>0</v>
      </c>
      <c r="AC418" s="72">
        <f>'2 уровень'!AE1190</f>
        <v>0</v>
      </c>
      <c r="AD418" s="72">
        <f>'2 уровень'!AF1190</f>
        <v>0</v>
      </c>
      <c r="AE418" s="383">
        <f>'2 уровень'!AG1190</f>
        <v>0</v>
      </c>
      <c r="AF418" s="72"/>
      <c r="AG418" s="72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  <c r="BA418" s="59"/>
      <c r="BB418" s="59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  <c r="FN418" s="59"/>
      <c r="FO418" s="59"/>
      <c r="FP418" s="59"/>
      <c r="FQ418" s="59"/>
      <c r="FR418" s="59"/>
      <c r="FS418" s="59"/>
      <c r="FT418" s="59"/>
      <c r="FU418" s="59"/>
      <c r="FV418" s="59"/>
      <c r="FW418" s="59"/>
      <c r="FX418" s="59"/>
      <c r="FY418" s="59"/>
      <c r="FZ418" s="59"/>
    </row>
    <row r="419" spans="1:182" x14ac:dyDescent="0.25">
      <c r="A419" s="18">
        <v>1</v>
      </c>
      <c r="B419" s="18">
        <v>1</v>
      </c>
      <c r="C419" s="717" t="s">
        <v>198</v>
      </c>
      <c r="D419" s="27">
        <f>'2 уровень'!F1191</f>
        <v>4894</v>
      </c>
      <c r="E419" s="27">
        <f>'2 уровень'!G1191</f>
        <v>3263</v>
      </c>
      <c r="F419" s="27">
        <f>'2 уровень'!H1191</f>
        <v>2872</v>
      </c>
      <c r="G419" s="64">
        <f>'2 уровень'!I1191</f>
        <v>88.017162120747784</v>
      </c>
      <c r="H419" s="78">
        <f>'2 уровень'!J1191</f>
        <v>0</v>
      </c>
      <c r="I419" s="78">
        <f>'2 уровень'!K1191</f>
        <v>0</v>
      </c>
      <c r="J419" s="73">
        <f>'2 уровень'!L1191</f>
        <v>0</v>
      </c>
      <c r="K419" s="73">
        <f>'2 уровень'!M1191</f>
        <v>0</v>
      </c>
      <c r="L419" s="73">
        <f>'2 уровень'!N1191</f>
        <v>0</v>
      </c>
      <c r="M419" s="73">
        <f>'2 уровень'!O1191</f>
        <v>0</v>
      </c>
      <c r="N419" s="73">
        <f>'2 уровень'!P1191</f>
        <v>0</v>
      </c>
      <c r="O419" s="73">
        <f>'2 уровень'!Q1191</f>
        <v>0</v>
      </c>
      <c r="P419" s="72">
        <f>'2 уровень'!R1191</f>
        <v>0</v>
      </c>
      <c r="Q419" s="72">
        <f>'2 уровень'!S1191</f>
        <v>0</v>
      </c>
      <c r="R419" s="72">
        <f>'2 уровень'!T1191</f>
        <v>0</v>
      </c>
      <c r="S419" s="72">
        <f>'2 уровень'!U1191</f>
        <v>0</v>
      </c>
      <c r="T419" s="72">
        <f>'2 уровень'!V1191</f>
        <v>0</v>
      </c>
      <c r="U419" s="72">
        <f>'2 уровень'!W1191</f>
        <v>0</v>
      </c>
      <c r="V419" s="72">
        <f>'2 уровень'!X1191</f>
        <v>0</v>
      </c>
      <c r="W419" s="72">
        <f>'2 уровень'!Y1191</f>
        <v>0</v>
      </c>
      <c r="X419" s="72">
        <f>'2 уровень'!Z1191</f>
        <v>0</v>
      </c>
      <c r="Y419" s="72">
        <f>'2 уровень'!AA1191</f>
        <v>0</v>
      </c>
      <c r="Z419" s="787">
        <f>'2 уровень'!AB1191</f>
        <v>0</v>
      </c>
      <c r="AA419" s="72">
        <f>'2 уровень'!AC1191</f>
        <v>0</v>
      </c>
      <c r="AB419" s="72">
        <f>'2 уровень'!AD1191</f>
        <v>0</v>
      </c>
      <c r="AC419" s="72">
        <f>'2 уровень'!AE1191</f>
        <v>0</v>
      </c>
      <c r="AD419" s="72">
        <f>'2 уровень'!AF1191</f>
        <v>0</v>
      </c>
      <c r="AE419" s="383">
        <f>'2 уровень'!AG1191</f>
        <v>0</v>
      </c>
      <c r="AF419" s="72"/>
      <c r="AG419" s="72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  <c r="BA419" s="59"/>
      <c r="BB419" s="59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  <c r="FN419" s="59"/>
      <c r="FO419" s="59"/>
      <c r="FP419" s="59"/>
      <c r="FQ419" s="59"/>
      <c r="FR419" s="59"/>
      <c r="FS419" s="59"/>
      <c r="FT419" s="59"/>
      <c r="FU419" s="59"/>
      <c r="FV419" s="59"/>
      <c r="FW419" s="59"/>
      <c r="FX419" s="59"/>
      <c r="FY419" s="59"/>
      <c r="FZ419" s="59"/>
    </row>
    <row r="420" spans="1:182" ht="30" x14ac:dyDescent="0.25">
      <c r="A420" s="18">
        <v>1</v>
      </c>
      <c r="B420" s="18">
        <v>1</v>
      </c>
      <c r="C420" s="717" t="s">
        <v>199</v>
      </c>
      <c r="D420" s="27">
        <f>'2 уровень'!F1192</f>
        <v>6</v>
      </c>
      <c r="E420" s="27">
        <f>'2 уровень'!G1192</f>
        <v>4</v>
      </c>
      <c r="F420" s="27">
        <f>'2 уровень'!H1192</f>
        <v>7</v>
      </c>
      <c r="G420" s="64">
        <f>'2 уровень'!I1192</f>
        <v>175</v>
      </c>
      <c r="H420" s="78">
        <f>'2 уровень'!J1192</f>
        <v>0</v>
      </c>
      <c r="I420" s="78">
        <f>'2 уровень'!K1192</f>
        <v>0</v>
      </c>
      <c r="J420" s="73">
        <f>'2 уровень'!L1192</f>
        <v>0</v>
      </c>
      <c r="K420" s="73">
        <f>'2 уровень'!M1192</f>
        <v>0</v>
      </c>
      <c r="L420" s="73">
        <f>'2 уровень'!N1192</f>
        <v>0</v>
      </c>
      <c r="M420" s="73">
        <f>'2 уровень'!O1192</f>
        <v>0</v>
      </c>
      <c r="N420" s="73">
        <f>'2 уровень'!P1192</f>
        <v>0</v>
      </c>
      <c r="O420" s="73">
        <f>'2 уровень'!Q1192</f>
        <v>0</v>
      </c>
      <c r="P420" s="72">
        <f>'2 уровень'!R1192</f>
        <v>0</v>
      </c>
      <c r="Q420" s="72">
        <f>'2 уровень'!S1192</f>
        <v>0</v>
      </c>
      <c r="R420" s="72">
        <f>'2 уровень'!T1192</f>
        <v>0</v>
      </c>
      <c r="S420" s="72">
        <f>'2 уровень'!U1192</f>
        <v>0</v>
      </c>
      <c r="T420" s="72">
        <f>'2 уровень'!V1192</f>
        <v>0</v>
      </c>
      <c r="U420" s="72">
        <f>'2 уровень'!W1192</f>
        <v>0</v>
      </c>
      <c r="V420" s="72">
        <f>'2 уровень'!X1192</f>
        <v>0</v>
      </c>
      <c r="W420" s="72">
        <f>'2 уровень'!Y1192</f>
        <v>0</v>
      </c>
      <c r="X420" s="72">
        <f>'2 уровень'!Z1192</f>
        <v>0</v>
      </c>
      <c r="Y420" s="72">
        <f>'2 уровень'!AA1192</f>
        <v>0</v>
      </c>
      <c r="Z420" s="787">
        <f>'2 уровень'!AB1192</f>
        <v>0</v>
      </c>
      <c r="AA420" s="72">
        <f>'2 уровень'!AC1192</f>
        <v>0</v>
      </c>
      <c r="AB420" s="72">
        <f>'2 уровень'!AD1192</f>
        <v>0</v>
      </c>
      <c r="AC420" s="72">
        <f>'2 уровень'!AE1192</f>
        <v>0</v>
      </c>
      <c r="AD420" s="72">
        <f>'2 уровень'!AF1192</f>
        <v>0</v>
      </c>
      <c r="AE420" s="383">
        <f>'2 уровень'!AG1192</f>
        <v>0</v>
      </c>
      <c r="AF420" s="72"/>
      <c r="AG420" s="72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  <c r="BA420" s="59"/>
      <c r="BB420" s="59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  <c r="FN420" s="59"/>
      <c r="FO420" s="59"/>
      <c r="FP420" s="59"/>
      <c r="FQ420" s="59"/>
      <c r="FR420" s="59"/>
      <c r="FS420" s="59"/>
      <c r="FT420" s="59"/>
      <c r="FU420" s="59"/>
      <c r="FV420" s="59"/>
      <c r="FW420" s="59"/>
      <c r="FX420" s="59"/>
      <c r="FY420" s="59"/>
      <c r="FZ420" s="59"/>
    </row>
    <row r="421" spans="1:182" ht="15.75" thickBot="1" x14ac:dyDescent="0.3">
      <c r="A421" s="18">
        <v>1</v>
      </c>
      <c r="B421" s="18">
        <v>1</v>
      </c>
      <c r="C421" s="714" t="s">
        <v>204</v>
      </c>
      <c r="D421" s="75">
        <f>'2 уровень'!F1193</f>
        <v>4900</v>
      </c>
      <c r="E421" s="75">
        <f>'2 уровень'!G1193</f>
        <v>3267</v>
      </c>
      <c r="F421" s="75">
        <f>'2 уровень'!H1193</f>
        <v>2879</v>
      </c>
      <c r="G421" s="76">
        <f>'2 уровень'!I1193</f>
        <v>88.123660850933589</v>
      </c>
      <c r="H421" s="101">
        <f>'2 уровень'!J1193</f>
        <v>0</v>
      </c>
      <c r="I421" s="101">
        <f>'2 уровень'!K1193</f>
        <v>0</v>
      </c>
      <c r="J421" s="2621">
        <f>'2 уровень'!L1193</f>
        <v>0</v>
      </c>
      <c r="K421" s="2621">
        <f>'2 уровень'!M1193</f>
        <v>0</v>
      </c>
      <c r="L421" s="2621">
        <f>'2 уровень'!N1193</f>
        <v>0</v>
      </c>
      <c r="M421" s="2621">
        <f>'2 уровень'!O1193</f>
        <v>0</v>
      </c>
      <c r="N421" s="2621">
        <f>'2 уровень'!P1193</f>
        <v>0</v>
      </c>
      <c r="O421" s="2621">
        <f>'2 уровень'!Q1193</f>
        <v>0</v>
      </c>
      <c r="P421" s="77">
        <f>'2 уровень'!R1193</f>
        <v>54979.315320000009</v>
      </c>
      <c r="Q421" s="77">
        <f>'2 уровень'!S1193</f>
        <v>54979.315320000009</v>
      </c>
      <c r="R421" s="77">
        <f>'2 уровень'!T1193</f>
        <v>54979.315320000009</v>
      </c>
      <c r="S421" s="77">
        <f>'2 уровень'!U1193</f>
        <v>54979.315320000009</v>
      </c>
      <c r="T421" s="77">
        <f>'2 уровень'!V1193</f>
        <v>54979.315320000009</v>
      </c>
      <c r="U421" s="77">
        <f>'2 уровень'!W1193</f>
        <v>54979.315320000009</v>
      </c>
      <c r="V421" s="77">
        <f>'2 уровень'!X1193</f>
        <v>54979.315320000009</v>
      </c>
      <c r="W421" s="77">
        <f>'2 уровень'!Y1193</f>
        <v>54979.315320000009</v>
      </c>
      <c r="X421" s="77">
        <f>'2 уровень'!Z1193</f>
        <v>36652.876880000003</v>
      </c>
      <c r="Y421" s="77">
        <f>'2 уровень'!AA1193</f>
        <v>36590.132839999998</v>
      </c>
      <c r="Z421" s="791">
        <f>'2 уровень'!AB1193</f>
        <v>0</v>
      </c>
      <c r="AA421" s="77">
        <f>'2 уровень'!AC1193</f>
        <v>0</v>
      </c>
      <c r="AB421" s="77">
        <f>'2 уровень'!AD1193</f>
        <v>-62.744040000005043</v>
      </c>
      <c r="AC421" s="77">
        <f>'2 уровень'!AE1193</f>
        <v>0</v>
      </c>
      <c r="AD421" s="77">
        <f>'2 уровень'!AF1193</f>
        <v>-31.341810000000002</v>
      </c>
      <c r="AE421" s="399">
        <f>'2 уровень'!AG1193</f>
        <v>36558.79103</v>
      </c>
      <c r="AF421" s="77"/>
      <c r="AG421" s="77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  <c r="BA421" s="59"/>
      <c r="BB421" s="59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  <c r="FN421" s="59"/>
      <c r="FO421" s="59"/>
      <c r="FP421" s="59"/>
      <c r="FQ421" s="59"/>
      <c r="FR421" s="59"/>
      <c r="FS421" s="59"/>
      <c r="FT421" s="59"/>
      <c r="FU421" s="59"/>
      <c r="FV421" s="59"/>
      <c r="FW421" s="59"/>
      <c r="FX421" s="59"/>
      <c r="FY421" s="59"/>
      <c r="FZ421" s="59"/>
    </row>
    <row r="422" spans="1:182" x14ac:dyDescent="0.25">
      <c r="B422" s="18">
        <v>1</v>
      </c>
      <c r="C422" s="1516" t="s">
        <v>97</v>
      </c>
      <c r="D422" s="2620"/>
      <c r="E422" s="2620"/>
      <c r="F422" s="208"/>
      <c r="G422" s="208"/>
      <c r="H422" s="2620"/>
      <c r="I422" s="208"/>
      <c r="J422" s="2620"/>
      <c r="K422" s="2620"/>
      <c r="L422" s="2620"/>
      <c r="M422" s="2620"/>
      <c r="N422" s="2620"/>
      <c r="O422" s="208"/>
      <c r="P422" s="69">
        <f t="shared" ref="P422:U422" si="28">P423-P424-P480-P483-P487</f>
        <v>0</v>
      </c>
      <c r="Q422" s="69">
        <f t="shared" si="28"/>
        <v>0</v>
      </c>
      <c r="R422" s="69">
        <f t="shared" si="28"/>
        <v>0</v>
      </c>
      <c r="S422" s="69">
        <f t="shared" si="28"/>
        <v>0</v>
      </c>
      <c r="T422" s="69">
        <f t="shared" si="28"/>
        <v>0</v>
      </c>
      <c r="U422" s="69">
        <f t="shared" si="28"/>
        <v>0</v>
      </c>
      <c r="V422" s="69">
        <f t="shared" ref="V422:W422" si="29">V423-V424-V480-V483-V487</f>
        <v>0</v>
      </c>
      <c r="W422" s="69">
        <f t="shared" si="29"/>
        <v>5.8207660913467407E-11</v>
      </c>
      <c r="X422" s="69">
        <f t="shared" ref="X422:AE422" si="30">X423-X424-X480-X483-X487</f>
        <v>0</v>
      </c>
      <c r="Y422" s="74">
        <f t="shared" si="30"/>
        <v>0</v>
      </c>
      <c r="Z422" s="792">
        <f t="shared" si="30"/>
        <v>0</v>
      </c>
      <c r="AA422" s="69">
        <f t="shared" si="30"/>
        <v>3.5527136788005009E-15</v>
      </c>
      <c r="AB422" s="69">
        <f t="shared" si="30"/>
        <v>0</v>
      </c>
      <c r="AC422" s="69">
        <f t="shared" si="30"/>
        <v>4.4408920985006262E-16</v>
      </c>
      <c r="AD422" s="672">
        <f t="shared" si="30"/>
        <v>0</v>
      </c>
      <c r="AE422" s="673">
        <f t="shared" si="30"/>
        <v>0</v>
      </c>
      <c r="AF422" s="69"/>
      <c r="AG422" s="6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  <c r="BA422" s="59"/>
      <c r="BB422" s="59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  <c r="FN422" s="59"/>
      <c r="FO422" s="59"/>
      <c r="FP422" s="59"/>
      <c r="FQ422" s="59"/>
      <c r="FR422" s="59"/>
      <c r="FS422" s="59"/>
      <c r="FT422" s="59"/>
      <c r="FU422" s="59"/>
      <c r="FV422" s="59"/>
      <c r="FW422" s="59"/>
      <c r="FX422" s="59"/>
      <c r="FY422" s="59"/>
      <c r="FZ422" s="59"/>
    </row>
    <row r="423" spans="1:182" s="59" customFormat="1" x14ac:dyDescent="0.25">
      <c r="A423" s="18">
        <v>1</v>
      </c>
      <c r="B423" s="18">
        <v>1</v>
      </c>
      <c r="C423" s="637" t="s">
        <v>92</v>
      </c>
      <c r="D423" s="206">
        <f>'2 уровень'!F1282</f>
        <v>0</v>
      </c>
      <c r="E423" s="206">
        <f>'2 уровень'!G1282</f>
        <v>0</v>
      </c>
      <c r="F423" s="60">
        <f>'2 уровень'!H1282</f>
        <v>0</v>
      </c>
      <c r="G423" s="71">
        <f>'2 уровень'!I1282</f>
        <v>0</v>
      </c>
      <c r="H423" s="74">
        <f>'2 уровень'!J1282</f>
        <v>0</v>
      </c>
      <c r="I423" s="72">
        <f>'2 уровень'!K1282</f>
        <v>0</v>
      </c>
      <c r="J423" s="22">
        <f>'2 уровень'!L1282</f>
        <v>0</v>
      </c>
      <c r="K423" s="22">
        <f>'2 уровень'!M1282</f>
        <v>0</v>
      </c>
      <c r="L423" s="22">
        <f>'2 уровень'!N1282</f>
        <v>0</v>
      </c>
      <c r="M423" s="22">
        <f>'2 уровень'!O1282</f>
        <v>0</v>
      </c>
      <c r="N423" s="22">
        <f>'2 уровень'!P1282</f>
        <v>0</v>
      </c>
      <c r="O423" s="21">
        <f>'2 уровень'!Q1282</f>
        <v>0</v>
      </c>
      <c r="P423" s="393">
        <f>'2 уровень'!R1282</f>
        <v>362139.15723200003</v>
      </c>
      <c r="Q423" s="393">
        <f>'2 уровень'!S1282</f>
        <v>362139.15723200003</v>
      </c>
      <c r="R423" s="393">
        <f>'2 уровень'!T1282</f>
        <v>376359.01078064932</v>
      </c>
      <c r="S423" s="393">
        <f>'2 уровень'!U1282</f>
        <v>376359.01078064932</v>
      </c>
      <c r="T423" s="393">
        <f>'2 уровень'!V1282</f>
        <v>376359.01078064932</v>
      </c>
      <c r="U423" s="393">
        <f>'2 уровень'!W1282</f>
        <v>376359.01078064932</v>
      </c>
      <c r="V423" s="393">
        <f>'2 уровень'!X1282</f>
        <v>376359.01078064932</v>
      </c>
      <c r="W423" s="393">
        <f>'2 уровень'!Y1282</f>
        <v>377468.05905357201</v>
      </c>
      <c r="X423" s="393">
        <f>'2 уровень'!Z1282</f>
        <v>250179.82660510746</v>
      </c>
      <c r="Y423" s="671">
        <f>'2 уровень'!AA1282</f>
        <v>235441.68556000001</v>
      </c>
      <c r="Z423" s="793">
        <f>'2 уровень'!AB1282</f>
        <v>0</v>
      </c>
      <c r="AA423" s="393">
        <f>'2 уровень'!AC1282</f>
        <v>-70.863299999999995</v>
      </c>
      <c r="AB423" s="393">
        <f>'2 уровень'!AD1282</f>
        <v>-14738.141045107466</v>
      </c>
      <c r="AC423" s="393">
        <f>'2 уровень'!AE1282</f>
        <v>-43.859899999999996</v>
      </c>
      <c r="AD423" s="393">
        <f>'2 уровень'!AF1282</f>
        <v>-3230.0463399999999</v>
      </c>
      <c r="AE423" s="393">
        <f>'2 уровень'!AG1282</f>
        <v>232140.77591999999</v>
      </c>
      <c r="AF423" s="393">
        <f t="shared" ref="AF423:AF427" si="31">Y423/X423*100</f>
        <v>94.108981029725214</v>
      </c>
      <c r="AG423" s="393">
        <f>AE423/X423*100</f>
        <v>92.789566237256636</v>
      </c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</row>
    <row r="424" spans="1:182" s="59" customFormat="1" ht="29.25" x14ac:dyDescent="0.25">
      <c r="A424" s="18">
        <v>1</v>
      </c>
      <c r="B424" s="18">
        <v>1</v>
      </c>
      <c r="C424" s="175" t="s">
        <v>77</v>
      </c>
      <c r="D424" s="60">
        <f>'2 уровень'!F1283</f>
        <v>2920</v>
      </c>
      <c r="E424" s="60">
        <f>'2 уровень'!G1283</f>
        <v>1948</v>
      </c>
      <c r="F424" s="60">
        <f>'2 уровень'!H1283</f>
        <v>1940</v>
      </c>
      <c r="G424" s="71">
        <f>'2 уровень'!I1283</f>
        <v>99.589322381930188</v>
      </c>
      <c r="H424" s="72">
        <f>'2 уровень'!J1283</f>
        <v>8.7208904109589049</v>
      </c>
      <c r="I424" s="72">
        <f>'2 уровень'!K1283</f>
        <v>8.7520618556701031</v>
      </c>
      <c r="J424" s="21">
        <f>'2 уровень'!L1283</f>
        <v>25465</v>
      </c>
      <c r="K424" s="21">
        <f>'2 уровень'!M1283</f>
        <v>16976</v>
      </c>
      <c r="L424" s="21">
        <f>'2 уровень'!N1283</f>
        <v>16979</v>
      </c>
      <c r="M424" s="21">
        <f>'2 уровень'!O1283</f>
        <v>100.01767200754006</v>
      </c>
      <c r="N424" s="21">
        <f>'2 уровень'!P1283</f>
        <v>80</v>
      </c>
      <c r="O424" s="21">
        <f>'2 уровень'!Q1283</f>
        <v>318.35624999999999</v>
      </c>
      <c r="P424" s="72">
        <f>'2 уровень'!R1283</f>
        <v>88088.110719999997</v>
      </c>
      <c r="Q424" s="72">
        <f>'2 уровень'!S1283</f>
        <v>88088.110719999997</v>
      </c>
      <c r="R424" s="72">
        <f>'2 уровень'!T1283</f>
        <v>114535.595996836</v>
      </c>
      <c r="S424" s="72">
        <f>'2 уровень'!U1283</f>
        <v>114535.595996836</v>
      </c>
      <c r="T424" s="72">
        <f>'2 уровень'!V1283</f>
        <v>114535.595996836</v>
      </c>
      <c r="U424" s="72">
        <f>'2 уровень'!W1283</f>
        <v>114535.595996836</v>
      </c>
      <c r="V424" s="72">
        <f>'2 уровень'!X1283</f>
        <v>114535.595996836</v>
      </c>
      <c r="W424" s="72">
        <f>'2 уровень'!Y1283</f>
        <v>114535.595996836</v>
      </c>
      <c r="X424" s="72">
        <f>'2 уровень'!Z1283</f>
        <v>74593.898312768259</v>
      </c>
      <c r="Y424" s="72">
        <f>'2 уровень'!AA1283</f>
        <v>73532.915299999993</v>
      </c>
      <c r="Z424" s="787">
        <f>'2 уровень'!AB1283</f>
        <v>0</v>
      </c>
      <c r="AA424" s="72">
        <f>'2 уровень'!AC1283</f>
        <v>-41.4133</v>
      </c>
      <c r="AB424" s="72">
        <f>'2 уровень'!AD1283</f>
        <v>-1060.9830127682653</v>
      </c>
      <c r="AC424" s="72">
        <f>'2 уровень'!AE1283</f>
        <v>-42.928959999999996</v>
      </c>
      <c r="AD424" s="72">
        <f>'2 уровень'!AF1283</f>
        <v>-2406.51323</v>
      </c>
      <c r="AE424" s="383">
        <f>'2 уровень'!AG1283</f>
        <v>71084.988769999996</v>
      </c>
      <c r="AF424" s="72">
        <f t="shared" si="31"/>
        <v>98.577654423798009</v>
      </c>
      <c r="AG424" s="72">
        <f>AE424/X424*100</f>
        <v>95.295983153936277</v>
      </c>
    </row>
    <row r="425" spans="1:182" s="59" customFormat="1" x14ac:dyDescent="0.25">
      <c r="A425" s="18">
        <v>1</v>
      </c>
      <c r="B425" s="18">
        <v>1</v>
      </c>
      <c r="C425" s="291" t="s">
        <v>195</v>
      </c>
      <c r="D425" s="20">
        <f>'2 уровень'!F1284</f>
        <v>0</v>
      </c>
      <c r="E425" s="20">
        <f>'2 уровень'!G1284</f>
        <v>0</v>
      </c>
      <c r="F425" s="20">
        <f>'2 уровень'!H1284</f>
        <v>0</v>
      </c>
      <c r="G425" s="62">
        <f>'2 уровень'!I1284</f>
        <v>0</v>
      </c>
      <c r="H425" s="72">
        <f>'2 уровень'!J1284</f>
        <v>0</v>
      </c>
      <c r="I425" s="72">
        <f>'2 уровень'!K1284</f>
        <v>0</v>
      </c>
      <c r="J425" s="23">
        <f>'2 уровень'!L1284</f>
        <v>0</v>
      </c>
      <c r="K425" s="23">
        <f>'2 уровень'!M1284</f>
        <v>0</v>
      </c>
      <c r="L425" s="23">
        <f>'2 уровень'!N1284</f>
        <v>0</v>
      </c>
      <c r="M425" s="23">
        <f>'2 уровень'!O1284</f>
        <v>0</v>
      </c>
      <c r="N425" s="23">
        <f>'2 уровень'!P1284</f>
        <v>0</v>
      </c>
      <c r="O425" s="23">
        <f>'2 уровень'!Q1284</f>
        <v>0</v>
      </c>
      <c r="P425" s="72">
        <f>'2 уровень'!R1284</f>
        <v>0</v>
      </c>
      <c r="Q425" s="72">
        <f>'2 уровень'!S1284</f>
        <v>0</v>
      </c>
      <c r="R425" s="72">
        <f>'2 уровень'!T1284</f>
        <v>0</v>
      </c>
      <c r="S425" s="72">
        <f>'2 уровень'!U1284</f>
        <v>0</v>
      </c>
      <c r="T425" s="72">
        <f>'2 уровень'!V1284</f>
        <v>0</v>
      </c>
      <c r="U425" s="72">
        <f>'2 уровень'!W1284</f>
        <v>0</v>
      </c>
      <c r="V425" s="72">
        <f>'2 уровень'!X1284</f>
        <v>0</v>
      </c>
      <c r="W425" s="72">
        <f>'2 уровень'!Y1284</f>
        <v>0</v>
      </c>
      <c r="X425" s="72">
        <f>'2 уровень'!Z1284</f>
        <v>0</v>
      </c>
      <c r="Y425" s="72">
        <f>'2 уровень'!AA1284</f>
        <v>0</v>
      </c>
      <c r="Z425" s="787">
        <f>'2 уровень'!AB1284</f>
        <v>0</v>
      </c>
      <c r="AA425" s="72">
        <f>'2 уровень'!AC1284</f>
        <v>0</v>
      </c>
      <c r="AB425" s="72">
        <f>'2 уровень'!AD1284</f>
        <v>0</v>
      </c>
      <c r="AC425" s="72">
        <f>'2 уровень'!AE1284</f>
        <v>0</v>
      </c>
      <c r="AD425" s="72">
        <f>'2 уровень'!AF1284</f>
        <v>0</v>
      </c>
      <c r="AE425" s="383">
        <f>'2 уровень'!AG1284</f>
        <v>0</v>
      </c>
      <c r="AF425" s="72"/>
      <c r="AG425" s="72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</row>
    <row r="426" spans="1:182" s="59" customFormat="1" x14ac:dyDescent="0.25">
      <c r="A426" s="18">
        <v>1</v>
      </c>
      <c r="B426" s="18">
        <v>1</v>
      </c>
      <c r="C426" s="172" t="s">
        <v>324</v>
      </c>
      <c r="D426" s="20">
        <f>'2 уровень'!F1285</f>
        <v>0</v>
      </c>
      <c r="E426" s="20">
        <f>'2 уровень'!G1285</f>
        <v>0</v>
      </c>
      <c r="F426" s="20">
        <f>'2 уровень'!H1285</f>
        <v>0</v>
      </c>
      <c r="G426" s="62">
        <f>'2 уровень'!I1285</f>
        <v>0</v>
      </c>
      <c r="H426" s="72">
        <f>'2 уровень'!J1285</f>
        <v>0</v>
      </c>
      <c r="I426" s="72">
        <f>'2 уровень'!K1285</f>
        <v>0</v>
      </c>
      <c r="J426" s="23">
        <f>'2 уровень'!L1285</f>
        <v>0</v>
      </c>
      <c r="K426" s="23">
        <f>'2 уровень'!M1285</f>
        <v>0</v>
      </c>
      <c r="L426" s="23">
        <f>'2 уровень'!N1285</f>
        <v>0</v>
      </c>
      <c r="M426" s="23">
        <f>'2 уровень'!O1285</f>
        <v>0</v>
      </c>
      <c r="N426" s="23">
        <f>'2 уровень'!P1285</f>
        <v>0</v>
      </c>
      <c r="O426" s="23">
        <f>'2 уровень'!Q1285</f>
        <v>0</v>
      </c>
      <c r="P426" s="72">
        <f>'2 уровень'!R1285</f>
        <v>104429.01941000001</v>
      </c>
      <c r="Q426" s="72">
        <f>'2 уровень'!S1285</f>
        <v>104429.01941000001</v>
      </c>
      <c r="R426" s="72">
        <f>'2 уровень'!T1285</f>
        <v>78354.331489999997</v>
      </c>
      <c r="S426" s="72">
        <f>'2 уровень'!U1285</f>
        <v>78354.331489999997</v>
      </c>
      <c r="T426" s="72">
        <f>'2 уровень'!V1285</f>
        <v>78354.331489999997</v>
      </c>
      <c r="U426" s="72">
        <f>'2 уровень'!W1285</f>
        <v>78354.331489999997</v>
      </c>
      <c r="V426" s="72">
        <f>'2 уровень'!X1285</f>
        <v>78354.331489999997</v>
      </c>
      <c r="W426" s="72">
        <f>'2 уровень'!Y1285</f>
        <v>78354.331489999997</v>
      </c>
      <c r="X426" s="72">
        <f>'2 уровень'!Z1285</f>
        <v>53974.533521333338</v>
      </c>
      <c r="Y426" s="72">
        <f>'2 уровень'!AA1285</f>
        <v>51241.205849999998</v>
      </c>
      <c r="Z426" s="787">
        <f>'2 уровень'!AB1285</f>
        <v>0</v>
      </c>
      <c r="AA426" s="72">
        <f>'2 уровень'!AC1285</f>
        <v>-29.45</v>
      </c>
      <c r="AB426" s="72">
        <f>'2 уровень'!AD1285</f>
        <v>-2733.3276713333398</v>
      </c>
      <c r="AC426" s="72">
        <f>'2 уровень'!AE1285</f>
        <v>0</v>
      </c>
      <c r="AD426" s="72">
        <f>'2 уровень'!AF1285</f>
        <v>-105.69583</v>
      </c>
      <c r="AE426" s="383">
        <f>'2 уровень'!AG1285</f>
        <v>51106.060020000004</v>
      </c>
      <c r="AF426" s="72">
        <f t="shared" si="31"/>
        <v>94.935893850285908</v>
      </c>
      <c r="AG426" s="72">
        <f>AE426/X426*100</f>
        <v>94.685505711319252</v>
      </c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</row>
    <row r="427" spans="1:182" s="59" customFormat="1" x14ac:dyDescent="0.25">
      <c r="A427" s="18"/>
      <c r="B427" s="18">
        <v>1</v>
      </c>
      <c r="C427" s="667" t="s">
        <v>288</v>
      </c>
      <c r="D427" s="20">
        <f>'2 уровень'!F1286</f>
        <v>0</v>
      </c>
      <c r="E427" s="20">
        <f>'2 уровень'!G1286</f>
        <v>0</v>
      </c>
      <c r="F427" s="20">
        <f>'2 уровень'!H1286</f>
        <v>0</v>
      </c>
      <c r="G427" s="62">
        <f>'2 уровень'!I1286</f>
        <v>0</v>
      </c>
      <c r="H427" s="72">
        <f>'2 уровень'!J1286</f>
        <v>0</v>
      </c>
      <c r="I427" s="72">
        <f>'2 уровень'!K1286</f>
        <v>0</v>
      </c>
      <c r="J427" s="23">
        <f>'2 уровень'!L1286</f>
        <v>0</v>
      </c>
      <c r="K427" s="23">
        <f>'2 уровень'!M1286</f>
        <v>0</v>
      </c>
      <c r="L427" s="23">
        <f>'2 уровень'!N1286</f>
        <v>0</v>
      </c>
      <c r="M427" s="23">
        <f>'2 уровень'!O1286</f>
        <v>0</v>
      </c>
      <c r="N427" s="23">
        <f>'2 уровень'!P1286</f>
        <v>0</v>
      </c>
      <c r="O427" s="23">
        <f>'2 уровень'!Q1286</f>
        <v>0</v>
      </c>
      <c r="P427" s="72">
        <f>'2 уровень'!R1286</f>
        <v>18332.904491999998</v>
      </c>
      <c r="Q427" s="72">
        <f>'2 уровень'!S1286</f>
        <v>18332.904491999998</v>
      </c>
      <c r="R427" s="72">
        <f>'2 уровень'!T1286</f>
        <v>18332.904491999998</v>
      </c>
      <c r="S427" s="72">
        <f>'2 уровень'!U1286</f>
        <v>18332.904491999998</v>
      </c>
      <c r="T427" s="72">
        <f>'2 уровень'!V1286</f>
        <v>18332.904491999998</v>
      </c>
      <c r="U427" s="72">
        <f>'2 уровень'!W1286</f>
        <v>18332.904491999998</v>
      </c>
      <c r="V427" s="72">
        <f>'2 уровень'!X1286</f>
        <v>18332.904491999998</v>
      </c>
      <c r="W427" s="72">
        <f>'2 уровень'!Y1286</f>
        <v>18332.904491999998</v>
      </c>
      <c r="X427" s="72">
        <f>'2 уровень'!Z1286</f>
        <v>12221.936327999998</v>
      </c>
      <c r="Y427" s="72">
        <f>'2 уровень'!AA1286</f>
        <v>12221.936320000001</v>
      </c>
      <c r="Z427" s="787">
        <f>'2 уровень'!AB1286</f>
        <v>0</v>
      </c>
      <c r="AA427" s="72">
        <f>'2 уровень'!AC1286</f>
        <v>0</v>
      </c>
      <c r="AB427" s="72">
        <f>'2 уровень'!AD1286</f>
        <v>-7.9999972513178363E-6</v>
      </c>
      <c r="AC427" s="72">
        <f>'2 уровень'!AE1286</f>
        <v>0</v>
      </c>
      <c r="AD427" s="72">
        <f>'2 уровень'!AF1286</f>
        <v>0</v>
      </c>
      <c r="AE427" s="383">
        <f>'2 уровень'!AG1286</f>
        <v>12221.936320000001</v>
      </c>
      <c r="AF427" s="72">
        <f t="shared" si="31"/>
        <v>99.999999934543951</v>
      </c>
      <c r="AG427" s="72">
        <f>AE427/X427*100</f>
        <v>99.999999934543951</v>
      </c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</row>
    <row r="428" spans="1:182" s="59" customFormat="1" ht="29.25" x14ac:dyDescent="0.25">
      <c r="A428" s="18">
        <v>1</v>
      </c>
      <c r="B428" s="18">
        <v>1</v>
      </c>
      <c r="C428" s="597" t="s">
        <v>270</v>
      </c>
      <c r="D428" s="30">
        <f>'2 уровень'!F1287</f>
        <v>28920</v>
      </c>
      <c r="E428" s="30">
        <f>'2 уровень'!G1287</f>
        <v>19281</v>
      </c>
      <c r="F428" s="30">
        <f>'2 уровень'!H1287</f>
        <v>11505</v>
      </c>
      <c r="G428" s="85">
        <f>'2 уровень'!I1287</f>
        <v>59.67014159016648</v>
      </c>
      <c r="H428" s="89">
        <f>'2 уровень'!J1287</f>
        <v>0</v>
      </c>
      <c r="I428" s="89">
        <f>'2 уровень'!K1287</f>
        <v>0</v>
      </c>
      <c r="J428" s="26">
        <f>'2 уровень'!L1287</f>
        <v>0</v>
      </c>
      <c r="K428" s="26">
        <f>'2 уровень'!M1287</f>
        <v>0</v>
      </c>
      <c r="L428" s="26">
        <f>'2 уровень'!N1287</f>
        <v>0</v>
      </c>
      <c r="M428" s="26">
        <f>'2 уровень'!O1287</f>
        <v>0</v>
      </c>
      <c r="N428" s="26">
        <f>'2 уровень'!P1287</f>
        <v>0</v>
      </c>
      <c r="O428" s="26">
        <f>'2 уровень'!Q1287</f>
        <v>0</v>
      </c>
      <c r="P428" s="89">
        <f>'2 уровень'!R1287</f>
        <v>0</v>
      </c>
      <c r="Q428" s="89">
        <f>'2 уровень'!S1287</f>
        <v>0</v>
      </c>
      <c r="R428" s="89">
        <f>'2 уровень'!T1287</f>
        <v>0</v>
      </c>
      <c r="S428" s="89">
        <f>'2 уровень'!U1287</f>
        <v>0</v>
      </c>
      <c r="T428" s="89">
        <f>'2 уровень'!V1287</f>
        <v>0</v>
      </c>
      <c r="U428" s="89">
        <f>'2 уровень'!W1287</f>
        <v>0</v>
      </c>
      <c r="V428" s="89">
        <f>'2 уровень'!X1287</f>
        <v>0</v>
      </c>
      <c r="W428" s="89">
        <f>'2 уровень'!Y1287</f>
        <v>0</v>
      </c>
      <c r="X428" s="89">
        <f>'2 уровень'!Z1287</f>
        <v>0</v>
      </c>
      <c r="Y428" s="89">
        <f>'2 уровень'!AA1287</f>
        <v>0</v>
      </c>
      <c r="Z428" s="794">
        <f>'2 уровень'!AB1287</f>
        <v>0</v>
      </c>
      <c r="AA428" s="89">
        <f>'2 уровень'!AC1287</f>
        <v>0</v>
      </c>
      <c r="AB428" s="89">
        <f>'2 уровень'!AD1287</f>
        <v>0</v>
      </c>
      <c r="AC428" s="89">
        <f>'2 уровень'!AE1287</f>
        <v>0</v>
      </c>
      <c r="AD428" s="89">
        <f>'2 уровень'!AF1287</f>
        <v>0</v>
      </c>
      <c r="AE428" s="389">
        <f>'2 уровень'!AG1287</f>
        <v>0</v>
      </c>
      <c r="AF428" s="89">
        <f>'2 уровень'!AG1287</f>
        <v>0</v>
      </c>
      <c r="AG428" s="89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</row>
    <row r="429" spans="1:182" s="59" customFormat="1" ht="30" x14ac:dyDescent="0.25">
      <c r="A429" s="18"/>
      <c r="B429" s="18">
        <v>1</v>
      </c>
      <c r="C429" s="598" t="s">
        <v>193</v>
      </c>
      <c r="D429" s="30">
        <f>'2 уровень'!F1288</f>
        <v>0</v>
      </c>
      <c r="E429" s="30">
        <f>'2 уровень'!G1288</f>
        <v>0</v>
      </c>
      <c r="F429" s="30">
        <f>'2 уровень'!H1288</f>
        <v>0</v>
      </c>
      <c r="G429" s="85">
        <f>'2 уровень'!I1288</f>
        <v>0</v>
      </c>
      <c r="H429" s="89">
        <f>'2 уровень'!J1288</f>
        <v>0</v>
      </c>
      <c r="I429" s="89">
        <f>'2 уровень'!K1288</f>
        <v>0</v>
      </c>
      <c r="J429" s="26">
        <f>'2 уровень'!L1288</f>
        <v>0</v>
      </c>
      <c r="K429" s="26">
        <f>'2 уровень'!M1288</f>
        <v>0</v>
      </c>
      <c r="L429" s="26">
        <f>'2 уровень'!N1288</f>
        <v>0</v>
      </c>
      <c r="M429" s="26">
        <f>'2 уровень'!O1288</f>
        <v>0</v>
      </c>
      <c r="N429" s="26">
        <f>'2 уровень'!P1288</f>
        <v>0</v>
      </c>
      <c r="O429" s="26">
        <f>'2 уровень'!Q1288</f>
        <v>0</v>
      </c>
      <c r="P429" s="89">
        <f>'2 уровень'!R1288</f>
        <v>0</v>
      </c>
      <c r="Q429" s="89">
        <f>'2 уровень'!S1288</f>
        <v>0</v>
      </c>
      <c r="R429" s="89">
        <f>'2 уровень'!T1288</f>
        <v>0</v>
      </c>
      <c r="S429" s="89">
        <f>'2 уровень'!U1288</f>
        <v>0</v>
      </c>
      <c r="T429" s="89">
        <f>'2 уровень'!V1288</f>
        <v>0</v>
      </c>
      <c r="U429" s="89">
        <f>'2 уровень'!W1288</f>
        <v>0</v>
      </c>
      <c r="V429" s="89">
        <f>'2 уровень'!X1288</f>
        <v>0</v>
      </c>
      <c r="W429" s="89">
        <f>'2 уровень'!Y1288</f>
        <v>0</v>
      </c>
      <c r="X429" s="89">
        <f>'2 уровень'!Z1288</f>
        <v>0</v>
      </c>
      <c r="Y429" s="89">
        <f>'2 уровень'!AA1288</f>
        <v>0</v>
      </c>
      <c r="Z429" s="794">
        <f>'2 уровень'!AB1288</f>
        <v>0</v>
      </c>
      <c r="AA429" s="89">
        <f>'2 уровень'!AC1288</f>
        <v>0</v>
      </c>
      <c r="AB429" s="89">
        <f>'2 уровень'!AD1288</f>
        <v>0</v>
      </c>
      <c r="AC429" s="89">
        <f>'2 уровень'!AE1288</f>
        <v>0</v>
      </c>
      <c r="AD429" s="89">
        <f>'2 уровень'!AF1288</f>
        <v>0</v>
      </c>
      <c r="AE429" s="389">
        <f>'2 уровень'!AG1288</f>
        <v>0</v>
      </c>
      <c r="AF429" s="89">
        <f>'2 уровень'!AG1288</f>
        <v>0</v>
      </c>
      <c r="AG429" s="89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</row>
    <row r="430" spans="1:182" s="59" customFormat="1" ht="30" x14ac:dyDescent="0.25">
      <c r="A430" s="18"/>
      <c r="B430" s="18">
        <v>1</v>
      </c>
      <c r="C430" s="600" t="s">
        <v>453</v>
      </c>
      <c r="D430" s="30">
        <f>'2 уровень'!F1289</f>
        <v>22000</v>
      </c>
      <c r="E430" s="30">
        <f>'2 уровень'!G1289</f>
        <v>14667</v>
      </c>
      <c r="F430" s="30">
        <f>'2 уровень'!H1289</f>
        <v>8854</v>
      </c>
      <c r="G430" s="85">
        <f>'2 уровень'!I1289</f>
        <v>60.366809845230797</v>
      </c>
      <c r="H430" s="89">
        <f>'2 уровень'!J1289</f>
        <v>0</v>
      </c>
      <c r="I430" s="89">
        <f>'2 уровень'!K1289</f>
        <v>0</v>
      </c>
      <c r="J430" s="26">
        <f>'2 уровень'!L1289</f>
        <v>0</v>
      </c>
      <c r="K430" s="26">
        <f>'2 уровень'!M1289</f>
        <v>0</v>
      </c>
      <c r="L430" s="26">
        <f>'2 уровень'!N1289</f>
        <v>0</v>
      </c>
      <c r="M430" s="26">
        <f>'2 уровень'!O1289</f>
        <v>0</v>
      </c>
      <c r="N430" s="26">
        <f>'2 уровень'!P1289</f>
        <v>0</v>
      </c>
      <c r="O430" s="26">
        <f>'2 уровень'!Q1289</f>
        <v>0</v>
      </c>
      <c r="P430" s="89">
        <f>'2 уровень'!R1289</f>
        <v>0</v>
      </c>
      <c r="Q430" s="89">
        <f>'2 уровень'!S1289</f>
        <v>0</v>
      </c>
      <c r="R430" s="89">
        <f>'2 уровень'!T1289</f>
        <v>0</v>
      </c>
      <c r="S430" s="89">
        <f>'2 уровень'!U1289</f>
        <v>0</v>
      </c>
      <c r="T430" s="89">
        <f>'2 уровень'!V1289</f>
        <v>0</v>
      </c>
      <c r="U430" s="89">
        <f>'2 уровень'!W1289</f>
        <v>0</v>
      </c>
      <c r="V430" s="89">
        <f>'2 уровень'!X1289</f>
        <v>0</v>
      </c>
      <c r="W430" s="89">
        <f>'2 уровень'!Y1289</f>
        <v>0</v>
      </c>
      <c r="X430" s="89">
        <f>'2 уровень'!Z1289</f>
        <v>0</v>
      </c>
      <c r="Y430" s="89">
        <f>'2 уровень'!AA1289</f>
        <v>0</v>
      </c>
      <c r="Z430" s="794">
        <f>'2 уровень'!AB1289</f>
        <v>0</v>
      </c>
      <c r="AA430" s="89">
        <f>'2 уровень'!AC1289</f>
        <v>0</v>
      </c>
      <c r="AB430" s="89">
        <f>'2 уровень'!AD1289</f>
        <v>0</v>
      </c>
      <c r="AC430" s="89">
        <f>'2 уровень'!AE1289</f>
        <v>0</v>
      </c>
      <c r="AD430" s="89">
        <f>'2 уровень'!AF1289</f>
        <v>0</v>
      </c>
      <c r="AE430" s="389">
        <f>'2 уровень'!AG1289</f>
        <v>0</v>
      </c>
      <c r="AF430" s="89">
        <f>'2 уровень'!AG1289</f>
        <v>0</v>
      </c>
      <c r="AG430" s="89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</row>
    <row r="431" spans="1:182" s="59" customFormat="1" ht="75" x14ac:dyDescent="0.25">
      <c r="A431" s="18"/>
      <c r="B431" s="18">
        <v>1</v>
      </c>
      <c r="C431" s="601" t="s">
        <v>454</v>
      </c>
      <c r="D431" s="30">
        <f>'2 уровень'!F1290</f>
        <v>1300</v>
      </c>
      <c r="E431" s="30">
        <f>'2 уровень'!G1290</f>
        <v>867</v>
      </c>
      <c r="F431" s="30">
        <f>'2 уровень'!H1290</f>
        <v>1031</v>
      </c>
      <c r="G431" s="85">
        <f>'2 уровень'!I1290</f>
        <v>118.91580161476357</v>
      </c>
      <c r="H431" s="89">
        <f>'2 уровень'!J1290</f>
        <v>0</v>
      </c>
      <c r="I431" s="89">
        <f>'2 уровень'!K1290</f>
        <v>0</v>
      </c>
      <c r="J431" s="26">
        <f>'2 уровень'!L1290</f>
        <v>0</v>
      </c>
      <c r="K431" s="26">
        <f>'2 уровень'!M1290</f>
        <v>0</v>
      </c>
      <c r="L431" s="26">
        <f>'2 уровень'!N1290</f>
        <v>0</v>
      </c>
      <c r="M431" s="26">
        <f>'2 уровень'!O1290</f>
        <v>0</v>
      </c>
      <c r="N431" s="26">
        <f>'2 уровень'!P1290</f>
        <v>0</v>
      </c>
      <c r="O431" s="26">
        <f>'2 уровень'!Q1290</f>
        <v>0</v>
      </c>
      <c r="P431" s="89">
        <f>'2 уровень'!R1290</f>
        <v>0</v>
      </c>
      <c r="Q431" s="89">
        <f>'2 уровень'!S1290</f>
        <v>0</v>
      </c>
      <c r="R431" s="89">
        <f>'2 уровень'!T1290</f>
        <v>0</v>
      </c>
      <c r="S431" s="89">
        <f>'2 уровень'!U1290</f>
        <v>0</v>
      </c>
      <c r="T431" s="89">
        <f>'2 уровень'!V1290</f>
        <v>0</v>
      </c>
      <c r="U431" s="89">
        <f>'2 уровень'!W1290</f>
        <v>0</v>
      </c>
      <c r="V431" s="89">
        <f>'2 уровень'!X1290</f>
        <v>0</v>
      </c>
      <c r="W431" s="89">
        <f>'2 уровень'!Y1290</f>
        <v>0</v>
      </c>
      <c r="X431" s="89">
        <f>'2 уровень'!Z1290</f>
        <v>0</v>
      </c>
      <c r="Y431" s="89">
        <f>'2 уровень'!AA1290</f>
        <v>0</v>
      </c>
      <c r="Z431" s="794">
        <f>'2 уровень'!AB1290</f>
        <v>0</v>
      </c>
      <c r="AA431" s="89">
        <f>'2 уровень'!AC1290</f>
        <v>0</v>
      </c>
      <c r="AB431" s="89">
        <f>'2 уровень'!AD1290</f>
        <v>0</v>
      </c>
      <c r="AC431" s="89">
        <f>'2 уровень'!AE1290</f>
        <v>0</v>
      </c>
      <c r="AD431" s="89">
        <f>'2 уровень'!AF1290</f>
        <v>0</v>
      </c>
      <c r="AE431" s="389">
        <f>'2 уровень'!AG1290</f>
        <v>0</v>
      </c>
      <c r="AF431" s="89">
        <f>'2 уровень'!AG1290</f>
        <v>0</v>
      </c>
      <c r="AG431" s="89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</row>
    <row r="432" spans="1:182" s="59" customFormat="1" ht="45" x14ac:dyDescent="0.25">
      <c r="A432" s="18"/>
      <c r="B432" s="18">
        <v>1</v>
      </c>
      <c r="C432" s="604" t="s">
        <v>455</v>
      </c>
      <c r="D432" s="30">
        <f>'2 уровень'!F1291</f>
        <v>3520</v>
      </c>
      <c r="E432" s="30">
        <f>'2 уровень'!G1291</f>
        <v>2347</v>
      </c>
      <c r="F432" s="30">
        <f>'2 уровень'!H1291</f>
        <v>1620</v>
      </c>
      <c r="G432" s="85">
        <f>'2 уровень'!I1291</f>
        <v>69.024286322965494</v>
      </c>
      <c r="H432" s="89">
        <f>'2 уровень'!J1291</f>
        <v>0</v>
      </c>
      <c r="I432" s="89">
        <f>'2 уровень'!K1291</f>
        <v>0</v>
      </c>
      <c r="J432" s="26">
        <f>'2 уровень'!L1291</f>
        <v>0</v>
      </c>
      <c r="K432" s="26">
        <f>'2 уровень'!M1291</f>
        <v>0</v>
      </c>
      <c r="L432" s="26">
        <f>'2 уровень'!N1291</f>
        <v>0</v>
      </c>
      <c r="M432" s="26">
        <f>'2 уровень'!O1291</f>
        <v>0</v>
      </c>
      <c r="N432" s="26">
        <f>'2 уровень'!P1291</f>
        <v>0</v>
      </c>
      <c r="O432" s="26">
        <f>'2 уровень'!Q1291</f>
        <v>0</v>
      </c>
      <c r="P432" s="89">
        <f>'2 уровень'!R1291</f>
        <v>0</v>
      </c>
      <c r="Q432" s="89">
        <f>'2 уровень'!S1291</f>
        <v>0</v>
      </c>
      <c r="R432" s="89">
        <f>'2 уровень'!T1291</f>
        <v>0</v>
      </c>
      <c r="S432" s="89">
        <f>'2 уровень'!U1291</f>
        <v>0</v>
      </c>
      <c r="T432" s="89">
        <f>'2 уровень'!V1291</f>
        <v>0</v>
      </c>
      <c r="U432" s="89">
        <f>'2 уровень'!W1291</f>
        <v>0</v>
      </c>
      <c r="V432" s="89">
        <f>'2 уровень'!X1291</f>
        <v>0</v>
      </c>
      <c r="W432" s="89">
        <f>'2 уровень'!Y1291</f>
        <v>0</v>
      </c>
      <c r="X432" s="89">
        <f>'2 уровень'!Z1291</f>
        <v>0</v>
      </c>
      <c r="Y432" s="89">
        <f>'2 уровень'!AA1291</f>
        <v>0</v>
      </c>
      <c r="Z432" s="794">
        <f>'2 уровень'!AB1291</f>
        <v>0</v>
      </c>
      <c r="AA432" s="89">
        <f>'2 уровень'!AC1291</f>
        <v>0</v>
      </c>
      <c r="AB432" s="89">
        <f>'2 уровень'!AD1291</f>
        <v>0</v>
      </c>
      <c r="AC432" s="89">
        <f>'2 уровень'!AE1291</f>
        <v>0</v>
      </c>
      <c r="AD432" s="89">
        <f>'2 уровень'!AF1291</f>
        <v>0</v>
      </c>
      <c r="AE432" s="389">
        <f>'2 уровень'!AG1291</f>
        <v>0</v>
      </c>
      <c r="AF432" s="89">
        <f>'2 уровень'!AG1291</f>
        <v>0</v>
      </c>
      <c r="AG432" s="89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</row>
    <row r="433" spans="1:182" s="59" customFormat="1" ht="90" x14ac:dyDescent="0.25">
      <c r="A433" s="18"/>
      <c r="B433" s="18">
        <v>1</v>
      </c>
      <c r="C433" s="605" t="s">
        <v>456</v>
      </c>
      <c r="D433" s="30">
        <f>'2 уровень'!F1292</f>
        <v>2100</v>
      </c>
      <c r="E433" s="30">
        <f>'2 уровень'!G1292</f>
        <v>1400</v>
      </c>
      <c r="F433" s="30">
        <f>'2 уровень'!H1292</f>
        <v>0</v>
      </c>
      <c r="G433" s="85">
        <f>'2 уровень'!I1292</f>
        <v>0</v>
      </c>
      <c r="H433" s="89">
        <f>'2 уровень'!J1292</f>
        <v>0</v>
      </c>
      <c r="I433" s="89">
        <f>'2 уровень'!K1292</f>
        <v>0</v>
      </c>
      <c r="J433" s="26">
        <f>'2 уровень'!L1292</f>
        <v>0</v>
      </c>
      <c r="K433" s="26">
        <f>'2 уровень'!M1292</f>
        <v>0</v>
      </c>
      <c r="L433" s="26">
        <f>'2 уровень'!N1292</f>
        <v>0</v>
      </c>
      <c r="M433" s="26">
        <f>'2 уровень'!O1292</f>
        <v>0</v>
      </c>
      <c r="N433" s="26">
        <f>'2 уровень'!P1292</f>
        <v>0</v>
      </c>
      <c r="O433" s="26">
        <f>'2 уровень'!Q1292</f>
        <v>0</v>
      </c>
      <c r="P433" s="89">
        <f>'2 уровень'!R1292</f>
        <v>0</v>
      </c>
      <c r="Q433" s="89">
        <f>'2 уровень'!S1292</f>
        <v>0</v>
      </c>
      <c r="R433" s="89">
        <f>'2 уровень'!T1292</f>
        <v>0</v>
      </c>
      <c r="S433" s="89">
        <f>'2 уровень'!U1292</f>
        <v>0</v>
      </c>
      <c r="T433" s="89">
        <f>'2 уровень'!V1292</f>
        <v>0</v>
      </c>
      <c r="U433" s="89">
        <f>'2 уровень'!W1292</f>
        <v>0</v>
      </c>
      <c r="V433" s="89">
        <f>'2 уровень'!X1292</f>
        <v>0</v>
      </c>
      <c r="W433" s="89">
        <f>'2 уровень'!Y1292</f>
        <v>0</v>
      </c>
      <c r="X433" s="89">
        <f>'2 уровень'!Z1292</f>
        <v>0</v>
      </c>
      <c r="Y433" s="89">
        <f>'2 уровень'!AA1292</f>
        <v>0</v>
      </c>
      <c r="Z433" s="794">
        <f>'2 уровень'!AB1292</f>
        <v>0</v>
      </c>
      <c r="AA433" s="89">
        <f>'2 уровень'!AC1292</f>
        <v>0</v>
      </c>
      <c r="AB433" s="89">
        <f>'2 уровень'!AD1292</f>
        <v>0</v>
      </c>
      <c r="AC433" s="89">
        <f>'2 уровень'!AE1292</f>
        <v>0</v>
      </c>
      <c r="AD433" s="89">
        <f>'2 уровень'!AF1292</f>
        <v>0</v>
      </c>
      <c r="AE433" s="389">
        <f>'2 уровень'!AG1292</f>
        <v>0</v>
      </c>
      <c r="AF433" s="89">
        <f>'2 уровень'!AG1292</f>
        <v>0</v>
      </c>
      <c r="AG433" s="89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</row>
    <row r="434" spans="1:182" s="59" customFormat="1" x14ac:dyDescent="0.25">
      <c r="A434" s="18"/>
      <c r="B434" s="18">
        <v>1</v>
      </c>
      <c r="C434" s="675" t="s">
        <v>131</v>
      </c>
      <c r="D434" s="30">
        <f>'2 уровень'!F1293</f>
        <v>32057</v>
      </c>
      <c r="E434" s="30">
        <f>'2 уровень'!G1293</f>
        <v>21371</v>
      </c>
      <c r="F434" s="30">
        <f>'2 уровень'!H1293</f>
        <v>9201</v>
      </c>
      <c r="G434" s="85">
        <f>'2 уровень'!I1293</f>
        <v>43.053670862383605</v>
      </c>
      <c r="H434" s="89">
        <f>'2 уровень'!J1293</f>
        <v>0</v>
      </c>
      <c r="I434" s="89">
        <f>'2 уровень'!K1293</f>
        <v>0</v>
      </c>
      <c r="J434" s="26">
        <f>'2 уровень'!L1293</f>
        <v>0</v>
      </c>
      <c r="K434" s="26">
        <f>'2 уровень'!M1293</f>
        <v>0</v>
      </c>
      <c r="L434" s="26">
        <f>'2 уровень'!N1293</f>
        <v>0</v>
      </c>
      <c r="M434" s="26">
        <f>'2 уровень'!O1293</f>
        <v>0</v>
      </c>
      <c r="N434" s="26">
        <f>'2 уровень'!P1293</f>
        <v>0</v>
      </c>
      <c r="O434" s="26">
        <f>'2 уровень'!Q1293</f>
        <v>0</v>
      </c>
      <c r="P434" s="89">
        <f>'2 уровень'!R1293</f>
        <v>0</v>
      </c>
      <c r="Q434" s="89">
        <f>'2 уровень'!S1293</f>
        <v>0</v>
      </c>
      <c r="R434" s="89">
        <f>'2 уровень'!T1293</f>
        <v>0</v>
      </c>
      <c r="S434" s="89">
        <f>'2 уровень'!U1293</f>
        <v>0</v>
      </c>
      <c r="T434" s="89">
        <f>'2 уровень'!V1293</f>
        <v>0</v>
      </c>
      <c r="U434" s="89">
        <f>'2 уровень'!W1293</f>
        <v>0</v>
      </c>
      <c r="V434" s="89">
        <f>'2 уровень'!X1293</f>
        <v>0</v>
      </c>
      <c r="W434" s="89">
        <f>'2 уровень'!Y1293</f>
        <v>0</v>
      </c>
      <c r="X434" s="89">
        <f>'2 уровень'!Z1293</f>
        <v>0</v>
      </c>
      <c r="Y434" s="89">
        <f>'2 уровень'!AA1293</f>
        <v>0</v>
      </c>
      <c r="Z434" s="794">
        <f>'2 уровень'!AB1293</f>
        <v>0</v>
      </c>
      <c r="AA434" s="89">
        <f>'2 уровень'!AC1293</f>
        <v>0</v>
      </c>
      <c r="AB434" s="89">
        <f>'2 уровень'!AD1293</f>
        <v>0</v>
      </c>
      <c r="AC434" s="89">
        <f>'2 уровень'!AE1293</f>
        <v>0</v>
      </c>
      <c r="AD434" s="89">
        <f>'2 уровень'!AF1293</f>
        <v>0</v>
      </c>
      <c r="AE434" s="389">
        <f>'2 уровень'!AG1293</f>
        <v>0</v>
      </c>
      <c r="AF434" s="89">
        <f>'2 уровень'!AG1293</f>
        <v>0</v>
      </c>
      <c r="AG434" s="89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</row>
    <row r="435" spans="1:182" s="59" customFormat="1" x14ac:dyDescent="0.25">
      <c r="A435" s="18"/>
      <c r="B435" s="18">
        <v>1</v>
      </c>
      <c r="C435" s="675" t="s">
        <v>222</v>
      </c>
      <c r="D435" s="30">
        <f>'2 уровень'!F1294</f>
        <v>30452</v>
      </c>
      <c r="E435" s="30">
        <f>'2 уровень'!G1294</f>
        <v>20301</v>
      </c>
      <c r="F435" s="30">
        <f>'2 уровень'!H1294</f>
        <v>8326</v>
      </c>
      <c r="G435" s="85">
        <f>'2 уровень'!I1294</f>
        <v>41.012757992217132</v>
      </c>
      <c r="H435" s="89">
        <f>'2 уровень'!J1294</f>
        <v>0</v>
      </c>
      <c r="I435" s="89">
        <f>'2 уровень'!K1294</f>
        <v>0</v>
      </c>
      <c r="J435" s="26">
        <f>'2 уровень'!L1294</f>
        <v>0</v>
      </c>
      <c r="K435" s="26">
        <f>'2 уровень'!M1294</f>
        <v>0</v>
      </c>
      <c r="L435" s="26">
        <f>'2 уровень'!N1294</f>
        <v>0</v>
      </c>
      <c r="M435" s="26">
        <f>'2 уровень'!O1294</f>
        <v>0</v>
      </c>
      <c r="N435" s="26">
        <f>'2 уровень'!P1294</f>
        <v>0</v>
      </c>
      <c r="O435" s="26">
        <f>'2 уровень'!Q1294</f>
        <v>0</v>
      </c>
      <c r="P435" s="89">
        <f>'2 уровень'!R1294</f>
        <v>0</v>
      </c>
      <c r="Q435" s="89">
        <f>'2 уровень'!S1294</f>
        <v>0</v>
      </c>
      <c r="R435" s="89">
        <f>'2 уровень'!T1294</f>
        <v>0</v>
      </c>
      <c r="S435" s="89">
        <f>'2 уровень'!U1294</f>
        <v>0</v>
      </c>
      <c r="T435" s="89">
        <f>'2 уровень'!V1294</f>
        <v>0</v>
      </c>
      <c r="U435" s="89">
        <f>'2 уровень'!W1294</f>
        <v>0</v>
      </c>
      <c r="V435" s="89">
        <f>'2 уровень'!X1294</f>
        <v>0</v>
      </c>
      <c r="W435" s="89">
        <f>'2 уровень'!Y1294</f>
        <v>0</v>
      </c>
      <c r="X435" s="89">
        <f>'2 уровень'!Z1294</f>
        <v>0</v>
      </c>
      <c r="Y435" s="89">
        <f>'2 уровень'!AA1294</f>
        <v>0</v>
      </c>
      <c r="Z435" s="794">
        <f>'2 уровень'!AB1294</f>
        <v>0</v>
      </c>
      <c r="AA435" s="89">
        <f>'2 уровень'!AC1294</f>
        <v>0</v>
      </c>
      <c r="AB435" s="89">
        <f>'2 уровень'!AD1294</f>
        <v>0</v>
      </c>
      <c r="AC435" s="89">
        <f>'2 уровень'!AE1294</f>
        <v>0</v>
      </c>
      <c r="AD435" s="89">
        <f>'2 уровень'!AF1294</f>
        <v>0</v>
      </c>
      <c r="AE435" s="389">
        <f>'2 уровень'!AG1294</f>
        <v>0</v>
      </c>
      <c r="AF435" s="89">
        <f>'2 уровень'!AG1294</f>
        <v>0</v>
      </c>
      <c r="AG435" s="89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</row>
    <row r="436" spans="1:182" s="59" customFormat="1" ht="45" x14ac:dyDescent="0.25">
      <c r="A436" s="18"/>
      <c r="B436" s="18">
        <v>1</v>
      </c>
      <c r="C436" s="605" t="s">
        <v>457</v>
      </c>
      <c r="D436" s="30">
        <f>'2 уровень'!F1295</f>
        <v>957</v>
      </c>
      <c r="E436" s="30">
        <f>'2 уровень'!G1295</f>
        <v>638</v>
      </c>
      <c r="F436" s="30">
        <f>'2 уровень'!H1295</f>
        <v>734</v>
      </c>
      <c r="G436" s="85">
        <f>'2 уровень'!I1295</f>
        <v>115.04702194357365</v>
      </c>
      <c r="H436" s="89">
        <f>'2 уровень'!J1295</f>
        <v>0</v>
      </c>
      <c r="I436" s="89">
        <f>'2 уровень'!K1295</f>
        <v>0</v>
      </c>
      <c r="J436" s="26">
        <f>'2 уровень'!L1295</f>
        <v>0</v>
      </c>
      <c r="K436" s="26">
        <f>'2 уровень'!M1295</f>
        <v>0</v>
      </c>
      <c r="L436" s="26">
        <f>'2 уровень'!N1295</f>
        <v>0</v>
      </c>
      <c r="M436" s="26">
        <f>'2 уровень'!O1295</f>
        <v>0</v>
      </c>
      <c r="N436" s="26">
        <f>'2 уровень'!P1295</f>
        <v>0</v>
      </c>
      <c r="O436" s="26">
        <f>'2 уровень'!Q1295</f>
        <v>0</v>
      </c>
      <c r="P436" s="89">
        <f>'2 уровень'!R1295</f>
        <v>0</v>
      </c>
      <c r="Q436" s="89">
        <f>'2 уровень'!S1295</f>
        <v>0</v>
      </c>
      <c r="R436" s="89">
        <f>'2 уровень'!T1295</f>
        <v>0</v>
      </c>
      <c r="S436" s="89">
        <f>'2 уровень'!U1295</f>
        <v>0</v>
      </c>
      <c r="T436" s="89">
        <f>'2 уровень'!V1295</f>
        <v>0</v>
      </c>
      <c r="U436" s="89">
        <f>'2 уровень'!W1295</f>
        <v>0</v>
      </c>
      <c r="V436" s="89">
        <f>'2 уровень'!X1295</f>
        <v>0</v>
      </c>
      <c r="W436" s="89">
        <f>'2 уровень'!Y1295</f>
        <v>0</v>
      </c>
      <c r="X436" s="89">
        <f>'2 уровень'!Z1295</f>
        <v>0</v>
      </c>
      <c r="Y436" s="89">
        <f>'2 уровень'!AA1295</f>
        <v>0</v>
      </c>
      <c r="Z436" s="794">
        <f>'2 уровень'!AB1295</f>
        <v>0</v>
      </c>
      <c r="AA436" s="89">
        <f>'2 уровень'!AC1295</f>
        <v>0</v>
      </c>
      <c r="AB436" s="89">
        <f>'2 уровень'!AD1295</f>
        <v>0</v>
      </c>
      <c r="AC436" s="89">
        <f>'2 уровень'!AE1295</f>
        <v>0</v>
      </c>
      <c r="AD436" s="89">
        <f>'2 уровень'!AF1295</f>
        <v>0</v>
      </c>
      <c r="AE436" s="389">
        <f>'2 уровень'!AG1295</f>
        <v>0</v>
      </c>
      <c r="AF436" s="89">
        <f>'2 уровень'!AG1295</f>
        <v>0</v>
      </c>
      <c r="AG436" s="89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</row>
    <row r="437" spans="1:182" s="59" customFormat="1" ht="75" x14ac:dyDescent="0.25">
      <c r="A437" s="18"/>
      <c r="B437" s="18">
        <v>1</v>
      </c>
      <c r="C437" s="605" t="s">
        <v>501</v>
      </c>
      <c r="D437" s="30">
        <f>'2 уровень'!F1296</f>
        <v>648</v>
      </c>
      <c r="E437" s="30">
        <f>'2 уровень'!G1296</f>
        <v>432</v>
      </c>
      <c r="F437" s="30">
        <f>'2 уровень'!H1296</f>
        <v>141</v>
      </c>
      <c r="G437" s="85">
        <f>'2 уровень'!I1296</f>
        <v>32.638888888888893</v>
      </c>
      <c r="H437" s="89">
        <f>'2 уровень'!J1296</f>
        <v>0</v>
      </c>
      <c r="I437" s="89">
        <f>'2 уровень'!K1296</f>
        <v>0</v>
      </c>
      <c r="J437" s="26">
        <f>'2 уровень'!L1296</f>
        <v>0</v>
      </c>
      <c r="K437" s="26">
        <f>'2 уровень'!M1296</f>
        <v>0</v>
      </c>
      <c r="L437" s="26">
        <f>'2 уровень'!N1296</f>
        <v>0</v>
      </c>
      <c r="M437" s="26">
        <f>'2 уровень'!O1296</f>
        <v>0</v>
      </c>
      <c r="N437" s="26">
        <f>'2 уровень'!P1296</f>
        <v>0</v>
      </c>
      <c r="O437" s="26">
        <f>'2 уровень'!Q1296</f>
        <v>0</v>
      </c>
      <c r="P437" s="89">
        <f>'2 уровень'!R1296</f>
        <v>0</v>
      </c>
      <c r="Q437" s="89">
        <f>'2 уровень'!S1296</f>
        <v>0</v>
      </c>
      <c r="R437" s="89">
        <f>'2 уровень'!T1296</f>
        <v>0</v>
      </c>
      <c r="S437" s="89">
        <f>'2 уровень'!U1296</f>
        <v>0</v>
      </c>
      <c r="T437" s="89">
        <f>'2 уровень'!V1296</f>
        <v>0</v>
      </c>
      <c r="U437" s="89">
        <f>'2 уровень'!W1296</f>
        <v>0</v>
      </c>
      <c r="V437" s="89">
        <f>'2 уровень'!X1296</f>
        <v>0</v>
      </c>
      <c r="W437" s="89">
        <f>'2 уровень'!Y1296</f>
        <v>0</v>
      </c>
      <c r="X437" s="89">
        <f>'2 уровень'!Z1296</f>
        <v>0</v>
      </c>
      <c r="Y437" s="89">
        <f>'2 уровень'!AA1296</f>
        <v>0</v>
      </c>
      <c r="Z437" s="794">
        <f>'2 уровень'!AB1296</f>
        <v>0</v>
      </c>
      <c r="AA437" s="89">
        <f>'2 уровень'!AC1296</f>
        <v>0</v>
      </c>
      <c r="AB437" s="89">
        <f>'2 уровень'!AD1296</f>
        <v>0</v>
      </c>
      <c r="AC437" s="89">
        <f>'2 уровень'!AE1296</f>
        <v>0</v>
      </c>
      <c r="AD437" s="89">
        <f>'2 уровень'!AF1296</f>
        <v>0</v>
      </c>
      <c r="AE437" s="389">
        <f>'2 уровень'!AG1296</f>
        <v>0</v>
      </c>
      <c r="AF437" s="89">
        <f>'2 уровень'!AG1296</f>
        <v>0</v>
      </c>
      <c r="AG437" s="89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</row>
    <row r="438" spans="1:182" s="59" customFormat="1" ht="30" x14ac:dyDescent="0.25">
      <c r="A438" s="18"/>
      <c r="B438" s="18">
        <v>1</v>
      </c>
      <c r="C438" s="606" t="s">
        <v>626</v>
      </c>
      <c r="D438" s="30">
        <f>'2 уровень'!F1297</f>
        <v>2000</v>
      </c>
      <c r="E438" s="30">
        <f>'2 уровень'!G1297</f>
        <v>1333</v>
      </c>
      <c r="F438" s="30">
        <f>'2 уровень'!H1297</f>
        <v>1629</v>
      </c>
      <c r="G438" s="85">
        <f>'2 уровень'!I1297</f>
        <v>122.20555138784697</v>
      </c>
      <c r="H438" s="89">
        <f>'2 уровень'!J1297</f>
        <v>0</v>
      </c>
      <c r="I438" s="89">
        <f>'2 уровень'!K1297</f>
        <v>0</v>
      </c>
      <c r="J438" s="26">
        <f>'2 уровень'!L1297</f>
        <v>0</v>
      </c>
      <c r="K438" s="26">
        <f>'2 уровень'!M1297</f>
        <v>0</v>
      </c>
      <c r="L438" s="26">
        <f>'2 уровень'!N1297</f>
        <v>0</v>
      </c>
      <c r="M438" s="26">
        <f>'2 уровень'!O1297</f>
        <v>0</v>
      </c>
      <c r="N438" s="26">
        <f>'2 уровень'!P1297</f>
        <v>0</v>
      </c>
      <c r="O438" s="26">
        <f>'2 уровень'!Q1297</f>
        <v>0</v>
      </c>
      <c r="P438" s="89">
        <f>'2 уровень'!R1297</f>
        <v>0</v>
      </c>
      <c r="Q438" s="89">
        <f>'2 уровень'!S1297</f>
        <v>0</v>
      </c>
      <c r="R438" s="89">
        <f>'2 уровень'!T1297</f>
        <v>0</v>
      </c>
      <c r="S438" s="89">
        <f>'2 уровень'!U1297</f>
        <v>0</v>
      </c>
      <c r="T438" s="89">
        <f>'2 уровень'!V1297</f>
        <v>0</v>
      </c>
      <c r="U438" s="89">
        <f>'2 уровень'!W1297</f>
        <v>0</v>
      </c>
      <c r="V438" s="89">
        <f>'2 уровень'!X1297</f>
        <v>0</v>
      </c>
      <c r="W438" s="89">
        <f>'2 уровень'!Y1297</f>
        <v>0</v>
      </c>
      <c r="X438" s="89">
        <f>'2 уровень'!Z1297</f>
        <v>0</v>
      </c>
      <c r="Y438" s="89">
        <f>'2 уровень'!AA1297</f>
        <v>0</v>
      </c>
      <c r="Z438" s="794">
        <f>'2 уровень'!AB1297</f>
        <v>0</v>
      </c>
      <c r="AA438" s="89">
        <f>'2 уровень'!AC1297</f>
        <v>0</v>
      </c>
      <c r="AB438" s="89">
        <f>'2 уровень'!AD1297</f>
        <v>0</v>
      </c>
      <c r="AC438" s="89">
        <f>'2 уровень'!AE1297</f>
        <v>0</v>
      </c>
      <c r="AD438" s="89">
        <f>'2 уровень'!AF1297</f>
        <v>0</v>
      </c>
      <c r="AE438" s="389">
        <f>'2 уровень'!AG1297</f>
        <v>0</v>
      </c>
      <c r="AF438" s="89">
        <f>'2 уровень'!AG1297</f>
        <v>0</v>
      </c>
      <c r="AG438" s="89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</row>
    <row r="439" spans="1:182" s="59" customFormat="1" ht="78.75" x14ac:dyDescent="0.25">
      <c r="A439" s="18"/>
      <c r="B439" s="18">
        <v>1</v>
      </c>
      <c r="C439" s="608" t="s">
        <v>637</v>
      </c>
      <c r="D439" s="30">
        <f>'2 уровень'!F1298</f>
        <v>239</v>
      </c>
      <c r="E439" s="30">
        <f>'2 уровень'!G1298</f>
        <v>239</v>
      </c>
      <c r="F439" s="30">
        <f>'2 уровень'!H1298</f>
        <v>239</v>
      </c>
      <c r="G439" s="85">
        <f>'2 уровень'!I1298</f>
        <v>100</v>
      </c>
      <c r="H439" s="89">
        <f>'2 уровень'!J1298</f>
        <v>0</v>
      </c>
      <c r="I439" s="89">
        <f>'2 уровень'!K1298</f>
        <v>0</v>
      </c>
      <c r="J439" s="26">
        <f>'2 уровень'!L1298</f>
        <v>0</v>
      </c>
      <c r="K439" s="26">
        <f>'2 уровень'!M1298</f>
        <v>0</v>
      </c>
      <c r="L439" s="26">
        <f>'2 уровень'!N1298</f>
        <v>0</v>
      </c>
      <c r="M439" s="26">
        <f>'2 уровень'!O1298</f>
        <v>0</v>
      </c>
      <c r="N439" s="26">
        <f>'2 уровень'!P1298</f>
        <v>0</v>
      </c>
      <c r="O439" s="26">
        <f>'2 уровень'!Q1298</f>
        <v>0</v>
      </c>
      <c r="P439" s="89">
        <f>'2 уровень'!R1298</f>
        <v>0</v>
      </c>
      <c r="Q439" s="89">
        <f>'2 уровень'!S1298</f>
        <v>0</v>
      </c>
      <c r="R439" s="89">
        <f>'2 уровень'!T1298</f>
        <v>0</v>
      </c>
      <c r="S439" s="89">
        <f>'2 уровень'!U1298</f>
        <v>0</v>
      </c>
      <c r="T439" s="89">
        <f>'2 уровень'!V1298</f>
        <v>0</v>
      </c>
      <c r="U439" s="89">
        <f>'2 уровень'!W1298</f>
        <v>0</v>
      </c>
      <c r="V439" s="89">
        <f>'2 уровень'!X1298</f>
        <v>0</v>
      </c>
      <c r="W439" s="89">
        <f>'2 уровень'!Y1298</f>
        <v>0</v>
      </c>
      <c r="X439" s="89">
        <f>'2 уровень'!Z1298</f>
        <v>0</v>
      </c>
      <c r="Y439" s="89">
        <f>'2 уровень'!AA1298</f>
        <v>0</v>
      </c>
      <c r="Z439" s="794">
        <f>'2 уровень'!AB1298</f>
        <v>0</v>
      </c>
      <c r="AA439" s="89">
        <f>'2 уровень'!AC1298</f>
        <v>0</v>
      </c>
      <c r="AB439" s="89">
        <f>'2 уровень'!AD1298</f>
        <v>0</v>
      </c>
      <c r="AC439" s="89">
        <f>'2 уровень'!AE1298</f>
        <v>0</v>
      </c>
      <c r="AD439" s="89">
        <f>'2 уровень'!AF1298</f>
        <v>0</v>
      </c>
      <c r="AE439" s="389">
        <f>'2 уровень'!AG1298</f>
        <v>0</v>
      </c>
      <c r="AF439" s="89">
        <f>'2 уровень'!AG1298</f>
        <v>0</v>
      </c>
      <c r="AG439" s="89" t="e">
        <f>AE439/X439*100</f>
        <v>#DIV/0!</v>
      </c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</row>
    <row r="440" spans="1:182" s="59" customFormat="1" ht="30" x14ac:dyDescent="0.25">
      <c r="A440" s="18"/>
      <c r="B440" s="18">
        <v>1</v>
      </c>
      <c r="C440" s="601" t="s">
        <v>194</v>
      </c>
      <c r="D440" s="30">
        <f>'2 уровень'!F1299</f>
        <v>0</v>
      </c>
      <c r="E440" s="30">
        <f>'2 уровень'!G1299</f>
        <v>0</v>
      </c>
      <c r="F440" s="30">
        <f>'2 уровень'!H1299</f>
        <v>0</v>
      </c>
      <c r="G440" s="85">
        <f>'2 уровень'!I1299</f>
        <v>0</v>
      </c>
      <c r="H440" s="89">
        <f>'2 уровень'!J1299</f>
        <v>0</v>
      </c>
      <c r="I440" s="89">
        <f>'2 уровень'!K1299</f>
        <v>0</v>
      </c>
      <c r="J440" s="26">
        <f>'2 уровень'!L1299</f>
        <v>0</v>
      </c>
      <c r="K440" s="26">
        <f>'2 уровень'!M1299</f>
        <v>0</v>
      </c>
      <c r="L440" s="26">
        <f>'2 уровень'!N1299</f>
        <v>0</v>
      </c>
      <c r="M440" s="26">
        <f>'2 уровень'!O1299</f>
        <v>0</v>
      </c>
      <c r="N440" s="26">
        <f>'2 уровень'!P1299</f>
        <v>0</v>
      </c>
      <c r="O440" s="26">
        <f>'2 уровень'!Q1299</f>
        <v>0</v>
      </c>
      <c r="P440" s="89">
        <f>'2 уровень'!R1299</f>
        <v>0</v>
      </c>
      <c r="Q440" s="89">
        <f>'2 уровень'!S1299</f>
        <v>0</v>
      </c>
      <c r="R440" s="89">
        <f>'2 уровень'!T1299</f>
        <v>0</v>
      </c>
      <c r="S440" s="89">
        <f>'2 уровень'!U1299</f>
        <v>0</v>
      </c>
      <c r="T440" s="89">
        <f>'2 уровень'!V1299</f>
        <v>0</v>
      </c>
      <c r="U440" s="89">
        <f>'2 уровень'!W1299</f>
        <v>0</v>
      </c>
      <c r="V440" s="89">
        <f>'2 уровень'!X1299</f>
        <v>0</v>
      </c>
      <c r="W440" s="89">
        <f>'2 уровень'!Y1299</f>
        <v>0</v>
      </c>
      <c r="X440" s="89">
        <f>'2 уровень'!Z1299</f>
        <v>0</v>
      </c>
      <c r="Y440" s="89">
        <f>'2 уровень'!AA1299</f>
        <v>0</v>
      </c>
      <c r="Z440" s="794">
        <f>'2 уровень'!AB1299</f>
        <v>0</v>
      </c>
      <c r="AA440" s="89">
        <f>'2 уровень'!AC1299</f>
        <v>0</v>
      </c>
      <c r="AB440" s="89">
        <f>'2 уровень'!AD1299</f>
        <v>0</v>
      </c>
      <c r="AC440" s="89">
        <f>'2 уровень'!AE1299</f>
        <v>0</v>
      </c>
      <c r="AD440" s="89">
        <f>'2 уровень'!AF1299</f>
        <v>0</v>
      </c>
      <c r="AE440" s="389">
        <f>'2 уровень'!AG1299</f>
        <v>0</v>
      </c>
      <c r="AF440" s="89">
        <f>'2 уровень'!AG1299</f>
        <v>0</v>
      </c>
      <c r="AG440" s="89" t="e">
        <f>AE440/X440*100</f>
        <v>#DIV/0!</v>
      </c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</row>
    <row r="441" spans="1:182" s="59" customFormat="1" ht="90" x14ac:dyDescent="0.25">
      <c r="A441" s="18"/>
      <c r="B441" s="18">
        <v>1</v>
      </c>
      <c r="C441" s="603" t="s">
        <v>502</v>
      </c>
      <c r="D441" s="30">
        <f>'2 уровень'!F1300</f>
        <v>4494</v>
      </c>
      <c r="E441" s="30">
        <f>'2 уровень'!G1300</f>
        <v>2996</v>
      </c>
      <c r="F441" s="30">
        <f>'2 уровень'!H1300</f>
        <v>1521</v>
      </c>
      <c r="G441" s="85">
        <f>'2 уровень'!I1300</f>
        <v>50.76769025367156</v>
      </c>
      <c r="H441" s="89">
        <f>'2 уровень'!J1300</f>
        <v>0</v>
      </c>
      <c r="I441" s="89">
        <f>'2 уровень'!K1300</f>
        <v>0</v>
      </c>
      <c r="J441" s="26">
        <f>'2 уровень'!L1300</f>
        <v>0</v>
      </c>
      <c r="K441" s="26">
        <f>'2 уровень'!M1300</f>
        <v>0</v>
      </c>
      <c r="L441" s="26">
        <f>'2 уровень'!N1300</f>
        <v>0</v>
      </c>
      <c r="M441" s="26">
        <f>'2 уровень'!O1300</f>
        <v>0</v>
      </c>
      <c r="N441" s="26">
        <f>'2 уровень'!P1300</f>
        <v>0</v>
      </c>
      <c r="O441" s="26">
        <f>'2 уровень'!Q1300</f>
        <v>0</v>
      </c>
      <c r="P441" s="89">
        <f>'2 уровень'!R1300</f>
        <v>16849.131990000002</v>
      </c>
      <c r="Q441" s="89">
        <f>'2 уровень'!S1300</f>
        <v>16849.131990000002</v>
      </c>
      <c r="R441" s="89">
        <f>'2 уровень'!T1300</f>
        <v>16849.131990000002</v>
      </c>
      <c r="S441" s="89">
        <f>'2 уровень'!U1300</f>
        <v>16849.131990000002</v>
      </c>
      <c r="T441" s="89">
        <f>'2 уровень'!V1300</f>
        <v>16849.131990000002</v>
      </c>
      <c r="U441" s="89">
        <f>'2 уровень'!W1300</f>
        <v>16849.131990000002</v>
      </c>
      <c r="V441" s="89">
        <f>'2 уровень'!X1300</f>
        <v>16849.131990000002</v>
      </c>
      <c r="W441" s="89">
        <f>'2 уровень'!Y1300</f>
        <v>16849.131990000002</v>
      </c>
      <c r="X441" s="89">
        <f>'2 уровень'!Z1300</f>
        <v>11232.754660000001</v>
      </c>
      <c r="Y441" s="89">
        <f>'2 уровень'!AA1300</f>
        <v>4890.4566699999996</v>
      </c>
      <c r="Z441" s="794">
        <f>'2 уровень'!AB1300</f>
        <v>0</v>
      </c>
      <c r="AA441" s="89">
        <f>'2 уровень'!AC1300</f>
        <v>0</v>
      </c>
      <c r="AB441" s="89">
        <f>'2 уровень'!AD1300</f>
        <v>-6342.2979900000009</v>
      </c>
      <c r="AC441" s="89">
        <f>'2 уровень'!AE1300</f>
        <v>0</v>
      </c>
      <c r="AD441" s="89">
        <f>'2 уровень'!AF1300</f>
        <v>-0.88639999999999997</v>
      </c>
      <c r="AE441" s="389">
        <f>'2 уровень'!AG1300</f>
        <v>4889.5702699999993</v>
      </c>
      <c r="AF441" s="89">
        <f t="shared" ref="AF441" si="32">Y441/X441*100</f>
        <v>43.53746536826791</v>
      </c>
      <c r="AG441" s="89">
        <f>AE441/X441*100</f>
        <v>43.529574160573709</v>
      </c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</row>
    <row r="442" spans="1:182" s="59" customFormat="1" x14ac:dyDescent="0.25">
      <c r="A442" s="18"/>
      <c r="B442" s="18">
        <v>1</v>
      </c>
      <c r="C442" s="609" t="s">
        <v>623</v>
      </c>
      <c r="D442" s="30">
        <f>'2 уровень'!F1301</f>
        <v>775</v>
      </c>
      <c r="E442" s="30">
        <f>'2 уровень'!G1301</f>
        <v>517</v>
      </c>
      <c r="F442" s="30">
        <f>'2 уровень'!H1301</f>
        <v>150</v>
      </c>
      <c r="G442" s="85">
        <f>'2 уровень'!I1301</f>
        <v>29.013539651837522</v>
      </c>
      <c r="H442" s="89">
        <f>'2 уровень'!J1301</f>
        <v>0</v>
      </c>
      <c r="I442" s="89">
        <f>'2 уровень'!K1301</f>
        <v>0</v>
      </c>
      <c r="J442" s="26">
        <f>'2 уровень'!L1301</f>
        <v>0</v>
      </c>
      <c r="K442" s="26">
        <f>'2 уровень'!M1301</f>
        <v>0</v>
      </c>
      <c r="L442" s="26">
        <f>'2 уровень'!N1301</f>
        <v>0</v>
      </c>
      <c r="M442" s="26">
        <f>'2 уровень'!O1301</f>
        <v>0</v>
      </c>
      <c r="N442" s="26">
        <f>'2 уровень'!P1301</f>
        <v>0</v>
      </c>
      <c r="O442" s="26">
        <f>'2 уровень'!Q1301</f>
        <v>0</v>
      </c>
      <c r="P442" s="89">
        <f>'2 уровень'!R1301</f>
        <v>0</v>
      </c>
      <c r="Q442" s="89">
        <f>'2 уровень'!S1301</f>
        <v>0</v>
      </c>
      <c r="R442" s="89">
        <f>'2 уровень'!T1301</f>
        <v>0</v>
      </c>
      <c r="S442" s="89">
        <f>'2 уровень'!U1301</f>
        <v>0</v>
      </c>
      <c r="T442" s="89">
        <f>'2 уровень'!V1301</f>
        <v>0</v>
      </c>
      <c r="U442" s="89">
        <f>'2 уровень'!W1301</f>
        <v>0</v>
      </c>
      <c r="V442" s="89">
        <f>'2 уровень'!X1301</f>
        <v>0</v>
      </c>
      <c r="W442" s="89">
        <f>'2 уровень'!Y1301</f>
        <v>0</v>
      </c>
      <c r="X442" s="89">
        <f>'2 уровень'!Z1301</f>
        <v>0</v>
      </c>
      <c r="Y442" s="89">
        <f>'2 уровень'!AA1301</f>
        <v>0</v>
      </c>
      <c r="Z442" s="794">
        <f>'2 уровень'!AB1301</f>
        <v>0</v>
      </c>
      <c r="AA442" s="89">
        <f>'2 уровень'!AC1301</f>
        <v>0</v>
      </c>
      <c r="AB442" s="89">
        <f>'2 уровень'!AD1301</f>
        <v>0</v>
      </c>
      <c r="AC442" s="89">
        <f>'2 уровень'!AE1301</f>
        <v>0</v>
      </c>
      <c r="AD442" s="89">
        <f>'2 уровень'!AF1301</f>
        <v>0</v>
      </c>
      <c r="AE442" s="389">
        <f>'2 уровень'!AG1301</f>
        <v>0</v>
      </c>
      <c r="AF442" s="89">
        <f>'2 уровень'!AG1301</f>
        <v>0</v>
      </c>
      <c r="AG442" s="89" t="e">
        <f>AE442/X442*100</f>
        <v>#DIV/0!</v>
      </c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</row>
    <row r="443" spans="1:182" s="59" customFormat="1" x14ac:dyDescent="0.25">
      <c r="A443" s="18">
        <v>1</v>
      </c>
      <c r="B443" s="18">
        <v>1</v>
      </c>
      <c r="C443" s="604" t="s">
        <v>624</v>
      </c>
      <c r="D443" s="30">
        <f>'2 уровень'!F1302</f>
        <v>1029</v>
      </c>
      <c r="E443" s="30">
        <f>'2 уровень'!G1302</f>
        <v>686</v>
      </c>
      <c r="F443" s="30">
        <f>'2 уровень'!H1302</f>
        <v>572</v>
      </c>
      <c r="G443" s="85">
        <f>'2 уровень'!I1302</f>
        <v>83.381924198250729</v>
      </c>
      <c r="H443" s="89">
        <f>'2 уровень'!J1302</f>
        <v>0</v>
      </c>
      <c r="I443" s="89">
        <f>'2 уровень'!K1302</f>
        <v>0</v>
      </c>
      <c r="J443" s="26">
        <f>'2 уровень'!L1302</f>
        <v>0</v>
      </c>
      <c r="K443" s="26">
        <f>'2 уровень'!M1302</f>
        <v>0</v>
      </c>
      <c r="L443" s="26">
        <f>'2 уровень'!N1302</f>
        <v>0</v>
      </c>
      <c r="M443" s="26">
        <f>'2 уровень'!O1302</f>
        <v>0</v>
      </c>
      <c r="N443" s="26">
        <f>'2 уровень'!P1302</f>
        <v>0</v>
      </c>
      <c r="O443" s="26">
        <f>'2 уровень'!Q1302</f>
        <v>0</v>
      </c>
      <c r="P443" s="89">
        <f>'2 уровень'!R1302</f>
        <v>0</v>
      </c>
      <c r="Q443" s="89">
        <f>'2 уровень'!S1302</f>
        <v>0</v>
      </c>
      <c r="R443" s="89">
        <f>'2 уровень'!T1302</f>
        <v>0</v>
      </c>
      <c r="S443" s="89">
        <f>'2 уровень'!U1302</f>
        <v>0</v>
      </c>
      <c r="T443" s="89">
        <f>'2 уровень'!V1302</f>
        <v>0</v>
      </c>
      <c r="U443" s="89">
        <f>'2 уровень'!W1302</f>
        <v>0</v>
      </c>
      <c r="V443" s="89">
        <f>'2 уровень'!X1302</f>
        <v>0</v>
      </c>
      <c r="W443" s="89">
        <f>'2 уровень'!Y1302</f>
        <v>0</v>
      </c>
      <c r="X443" s="89">
        <f>'2 уровень'!Z1302</f>
        <v>0</v>
      </c>
      <c r="Y443" s="89">
        <f>'2 уровень'!AA1302</f>
        <v>0</v>
      </c>
      <c r="Z443" s="794">
        <f>'2 уровень'!AB1302</f>
        <v>0</v>
      </c>
      <c r="AA443" s="89">
        <f>'2 уровень'!AC1302</f>
        <v>0</v>
      </c>
      <c r="AB443" s="89">
        <f>'2 уровень'!AD1302</f>
        <v>0</v>
      </c>
      <c r="AC443" s="89">
        <f>'2 уровень'!AE1302</f>
        <v>0</v>
      </c>
      <c r="AD443" s="89">
        <f>'2 уровень'!AF1302</f>
        <v>0</v>
      </c>
      <c r="AE443" s="389">
        <f>'2 уровень'!AG1302</f>
        <v>0</v>
      </c>
      <c r="AF443" s="89">
        <f>'2 уровень'!AG1302</f>
        <v>0</v>
      </c>
      <c r="AG443" s="89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</row>
    <row r="444" spans="1:182" s="59" customFormat="1" x14ac:dyDescent="0.25">
      <c r="A444" s="18">
        <v>1</v>
      </c>
      <c r="B444" s="18">
        <v>1</v>
      </c>
      <c r="C444" s="604" t="s">
        <v>625</v>
      </c>
      <c r="D444" s="30">
        <f>'2 уровень'!F1303</f>
        <v>2154</v>
      </c>
      <c r="E444" s="30">
        <f>'2 уровень'!G1303</f>
        <v>1436</v>
      </c>
      <c r="F444" s="30">
        <f>'2 уровень'!H1303</f>
        <v>542</v>
      </c>
      <c r="G444" s="85">
        <f>'2 уровень'!I1303</f>
        <v>37.743732590529248</v>
      </c>
      <c r="H444" s="89">
        <f>'2 уровень'!J1303</f>
        <v>0</v>
      </c>
      <c r="I444" s="89">
        <f>'2 уровень'!K1303</f>
        <v>0</v>
      </c>
      <c r="J444" s="26">
        <f>'2 уровень'!L1303</f>
        <v>0</v>
      </c>
      <c r="K444" s="26">
        <f>'2 уровень'!M1303</f>
        <v>0</v>
      </c>
      <c r="L444" s="26">
        <f>'2 уровень'!N1303</f>
        <v>0</v>
      </c>
      <c r="M444" s="26">
        <f>'2 уровень'!O1303</f>
        <v>0</v>
      </c>
      <c r="N444" s="26">
        <f>'2 уровень'!P1303</f>
        <v>0</v>
      </c>
      <c r="O444" s="26">
        <f>'2 уровень'!Q1303</f>
        <v>0</v>
      </c>
      <c r="P444" s="89">
        <f>'2 уровень'!R1303</f>
        <v>0</v>
      </c>
      <c r="Q444" s="89">
        <f>'2 уровень'!S1303</f>
        <v>0</v>
      </c>
      <c r="R444" s="89">
        <f>'2 уровень'!T1303</f>
        <v>0</v>
      </c>
      <c r="S444" s="89">
        <f>'2 уровень'!U1303</f>
        <v>0</v>
      </c>
      <c r="T444" s="89">
        <f>'2 уровень'!V1303</f>
        <v>0</v>
      </c>
      <c r="U444" s="89">
        <f>'2 уровень'!W1303</f>
        <v>0</v>
      </c>
      <c r="V444" s="89">
        <f>'2 уровень'!X1303</f>
        <v>0</v>
      </c>
      <c r="W444" s="89">
        <f>'2 уровень'!Y1303</f>
        <v>0</v>
      </c>
      <c r="X444" s="89">
        <f>'2 уровень'!Z1303</f>
        <v>0</v>
      </c>
      <c r="Y444" s="89">
        <f>'2 уровень'!AA1303</f>
        <v>0</v>
      </c>
      <c r="Z444" s="794">
        <f>'2 уровень'!AB1303</f>
        <v>0</v>
      </c>
      <c r="AA444" s="89">
        <f>'2 уровень'!AC1303</f>
        <v>0</v>
      </c>
      <c r="AB444" s="89">
        <f>'2 уровень'!AD1303</f>
        <v>0</v>
      </c>
      <c r="AC444" s="89">
        <f>'2 уровень'!AE1303</f>
        <v>0</v>
      </c>
      <c r="AD444" s="89">
        <f>'2 уровень'!AF1303</f>
        <v>0</v>
      </c>
      <c r="AE444" s="389">
        <f>'2 уровень'!AG1303</f>
        <v>0</v>
      </c>
      <c r="AF444" s="89">
        <f>'2 уровень'!AG1303</f>
        <v>0</v>
      </c>
      <c r="AG444" s="89" t="e">
        <f>AE444/X444*100</f>
        <v>#DIV/0!</v>
      </c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</row>
    <row r="445" spans="1:182" s="59" customFormat="1" ht="45" x14ac:dyDescent="0.25">
      <c r="A445" s="18">
        <v>1</v>
      </c>
      <c r="B445" s="18">
        <v>1</v>
      </c>
      <c r="C445" s="610" t="s">
        <v>458</v>
      </c>
      <c r="D445" s="30">
        <f>'2 уровень'!F1304</f>
        <v>13120</v>
      </c>
      <c r="E445" s="30">
        <f>'2 уровень'!G1304</f>
        <v>8747</v>
      </c>
      <c r="F445" s="30">
        <f>'2 уровень'!H1304</f>
        <v>7655</v>
      </c>
      <c r="G445" s="85">
        <f>'2 уровень'!I1304</f>
        <v>87.515719675317243</v>
      </c>
      <c r="H445" s="89">
        <f>'2 уровень'!J1304</f>
        <v>0</v>
      </c>
      <c r="I445" s="89">
        <f>'2 уровень'!K1304</f>
        <v>0</v>
      </c>
      <c r="J445" s="26">
        <f>'2 уровень'!L1304</f>
        <v>0</v>
      </c>
      <c r="K445" s="26">
        <f>'2 уровень'!M1304</f>
        <v>0</v>
      </c>
      <c r="L445" s="26">
        <f>'2 уровень'!N1304</f>
        <v>0</v>
      </c>
      <c r="M445" s="26">
        <f>'2 уровень'!O1304</f>
        <v>0</v>
      </c>
      <c r="N445" s="26">
        <f>'2 уровень'!P1304</f>
        <v>0</v>
      </c>
      <c r="O445" s="26">
        <f>'2 уровень'!Q1304</f>
        <v>0</v>
      </c>
      <c r="P445" s="89">
        <f>'2 уровень'!R1304</f>
        <v>45840.033060000002</v>
      </c>
      <c r="Q445" s="89">
        <f>'2 уровень'!S1304</f>
        <v>45840.033060000002</v>
      </c>
      <c r="R445" s="89">
        <f>'2 уровень'!T1304</f>
        <v>45840.033060000002</v>
      </c>
      <c r="S445" s="89">
        <f>'2 уровень'!U1304</f>
        <v>45840.033060000002</v>
      </c>
      <c r="T445" s="89">
        <f>'2 уровень'!V1304</f>
        <v>45840.033060000002</v>
      </c>
      <c r="U445" s="89">
        <f>'2 уровень'!W1304</f>
        <v>45840.033060000002</v>
      </c>
      <c r="V445" s="89">
        <f>'2 уровень'!X1304</f>
        <v>45840.033060000002</v>
      </c>
      <c r="W445" s="89">
        <f>'2 уровень'!Y1304</f>
        <v>45840.033060000002</v>
      </c>
      <c r="X445" s="89">
        <f>'2 уровень'!Z1304</f>
        <v>30560.022040000003</v>
      </c>
      <c r="Y445" s="89">
        <f>'2 уровень'!AA1304</f>
        <v>28907.162880000003</v>
      </c>
      <c r="Z445" s="794">
        <f>'2 уровень'!AB1304</f>
        <v>0</v>
      </c>
      <c r="AA445" s="89">
        <f>'2 уровень'!AC1304</f>
        <v>0</v>
      </c>
      <c r="AB445" s="89">
        <f>'2 уровень'!AD1304</f>
        <v>-1652.8591599999979</v>
      </c>
      <c r="AC445" s="89">
        <f>'2 уровень'!AE1304</f>
        <v>0</v>
      </c>
      <c r="AD445" s="89">
        <f>'2 уровень'!AF1304</f>
        <v>-211.80729999999997</v>
      </c>
      <c r="AE445" s="389">
        <f>'2 уровень'!AG1304</f>
        <v>28695.355580000003</v>
      </c>
      <c r="AF445" s="89">
        <f t="shared" ref="AF445:AF448" si="33">Y445/X445*100</f>
        <v>94.591433350942694</v>
      </c>
      <c r="AG445" s="89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</row>
    <row r="446" spans="1:182" s="59" customFormat="1" ht="30" x14ac:dyDescent="0.25">
      <c r="A446" s="18">
        <v>1</v>
      </c>
      <c r="B446" s="18">
        <v>1</v>
      </c>
      <c r="C446" s="599" t="s">
        <v>271</v>
      </c>
      <c r="D446" s="30">
        <f>'2 уровень'!F1305</f>
        <v>6713</v>
      </c>
      <c r="E446" s="30">
        <f>'2 уровень'!G1305</f>
        <v>4476</v>
      </c>
      <c r="F446" s="30">
        <f>'2 уровень'!H1305</f>
        <v>4052</v>
      </c>
      <c r="G446" s="85">
        <f>'2 уровень'!I1305</f>
        <v>90.527256478999107</v>
      </c>
      <c r="H446" s="89">
        <f>'2 уровень'!J1305</f>
        <v>0</v>
      </c>
      <c r="I446" s="89">
        <f>'2 уровень'!K1305</f>
        <v>0</v>
      </c>
      <c r="J446" s="26">
        <f>'2 уровень'!L1305</f>
        <v>0</v>
      </c>
      <c r="K446" s="26">
        <f>'2 уровень'!M1305</f>
        <v>0</v>
      </c>
      <c r="L446" s="26">
        <f>'2 уровень'!N1305</f>
        <v>0</v>
      </c>
      <c r="M446" s="26">
        <f>'2 уровень'!O1305</f>
        <v>0</v>
      </c>
      <c r="N446" s="26">
        <f>'2 уровень'!P1305</f>
        <v>0</v>
      </c>
      <c r="O446" s="26">
        <f>'2 уровень'!Q1305</f>
        <v>0</v>
      </c>
      <c r="P446" s="89">
        <f>'2 уровень'!R1305</f>
        <v>28688.118549999999</v>
      </c>
      <c r="Q446" s="89">
        <f>'2 уровень'!S1305</f>
        <v>28688.118549999999</v>
      </c>
      <c r="R446" s="89">
        <f>'2 уровень'!T1305</f>
        <v>28688.118549999999</v>
      </c>
      <c r="S446" s="89">
        <f>'2 уровень'!U1305</f>
        <v>28688.118549999999</v>
      </c>
      <c r="T446" s="89">
        <f>'2 уровень'!V1305</f>
        <v>28688.118549999999</v>
      </c>
      <c r="U446" s="89">
        <f>'2 уровень'!W1305</f>
        <v>28688.118549999999</v>
      </c>
      <c r="V446" s="89">
        <f>'2 уровень'!X1305</f>
        <v>28688.118549999999</v>
      </c>
      <c r="W446" s="89">
        <f>'2 уровень'!Y1305</f>
        <v>28688.118549999999</v>
      </c>
      <c r="X446" s="89">
        <f>'2 уровень'!Z1305</f>
        <v>19125.412366666667</v>
      </c>
      <c r="Y446" s="89">
        <f>'2 уровень'!AA1305</f>
        <v>16631.902400000003</v>
      </c>
      <c r="Z446" s="794">
        <f>'2 уровень'!AB1305</f>
        <v>0</v>
      </c>
      <c r="AA446" s="89">
        <f>'2 уровень'!AC1305</f>
        <v>0</v>
      </c>
      <c r="AB446" s="89">
        <f>'2 уровень'!AD1305</f>
        <v>-2493.5099666666638</v>
      </c>
      <c r="AC446" s="89">
        <f>'2 уровень'!AE1305</f>
        <v>0</v>
      </c>
      <c r="AD446" s="89">
        <f>'2 уровень'!AF1305</f>
        <v>-209.63509999999997</v>
      </c>
      <c r="AE446" s="389">
        <f>'2 уровень'!AG1305</f>
        <v>16422.267300000003</v>
      </c>
      <c r="AF446" s="89">
        <f t="shared" si="33"/>
        <v>86.962320503935601</v>
      </c>
      <c r="AG446" s="89">
        <f>AE446/X446*100</f>
        <v>85.866212896000476</v>
      </c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</row>
    <row r="447" spans="1:182" s="59" customFormat="1" ht="30" x14ac:dyDescent="0.25">
      <c r="A447" s="18">
        <v>1</v>
      </c>
      <c r="B447" s="18">
        <v>1</v>
      </c>
      <c r="C447" s="675" t="s">
        <v>459</v>
      </c>
      <c r="D447" s="30">
        <f>'2 уровень'!F1306</f>
        <v>5715</v>
      </c>
      <c r="E447" s="30">
        <f>'2 уровень'!G1306</f>
        <v>3810</v>
      </c>
      <c r="F447" s="30">
        <f>'2 уровень'!H1306</f>
        <v>3169</v>
      </c>
      <c r="G447" s="85">
        <f>'2 уровень'!I1306</f>
        <v>83.175853018372706</v>
      </c>
      <c r="H447" s="89">
        <f>'2 уровень'!J1306</f>
        <v>0</v>
      </c>
      <c r="I447" s="89">
        <f>'2 уровень'!K1306</f>
        <v>0</v>
      </c>
      <c r="J447" s="26">
        <f>'2 уровень'!L1306</f>
        <v>0</v>
      </c>
      <c r="K447" s="26">
        <f>'2 уровень'!M1306</f>
        <v>0</v>
      </c>
      <c r="L447" s="26">
        <f>'2 уровень'!N1306</f>
        <v>0</v>
      </c>
      <c r="M447" s="26">
        <f>'2 уровень'!O1306</f>
        <v>0</v>
      </c>
      <c r="N447" s="26">
        <f>'2 уровень'!P1306</f>
        <v>0</v>
      </c>
      <c r="O447" s="26">
        <f>'2 уровень'!Q1306</f>
        <v>0</v>
      </c>
      <c r="P447" s="89">
        <f>'2 уровень'!R1306</f>
        <v>25596</v>
      </c>
      <c r="Q447" s="89">
        <f>'2 уровень'!S1306</f>
        <v>25596</v>
      </c>
      <c r="R447" s="89">
        <f>'2 уровень'!T1306</f>
        <v>25596</v>
      </c>
      <c r="S447" s="89">
        <f>'2 уровень'!U1306</f>
        <v>25596</v>
      </c>
      <c r="T447" s="89">
        <f>'2 уровень'!V1306</f>
        <v>25596</v>
      </c>
      <c r="U447" s="89">
        <f>'2 уровень'!W1306</f>
        <v>25596</v>
      </c>
      <c r="V447" s="89">
        <f>'2 уровень'!X1306</f>
        <v>25596</v>
      </c>
      <c r="W447" s="89">
        <f>'2 уровень'!Y1306</f>
        <v>25596</v>
      </c>
      <c r="X447" s="89">
        <f>'2 уровень'!Z1306</f>
        <v>17064</v>
      </c>
      <c r="Y447" s="89">
        <f>'2 уровень'!AA1306</f>
        <v>13524.089310000003</v>
      </c>
      <c r="Z447" s="794">
        <f>'2 уровень'!AB1306</f>
        <v>0</v>
      </c>
      <c r="AA447" s="89">
        <f>'2 уровень'!AC1306</f>
        <v>0</v>
      </c>
      <c r="AB447" s="89">
        <f>'2 уровень'!AD1306</f>
        <v>-3539.910689999997</v>
      </c>
      <c r="AC447" s="89">
        <f>'2 уровень'!AE1306</f>
        <v>0</v>
      </c>
      <c r="AD447" s="89">
        <f>'2 уровень'!AF1306</f>
        <v>-36.696709999999996</v>
      </c>
      <c r="AE447" s="389">
        <f>'2 уровень'!AG1306</f>
        <v>13487.392600000003</v>
      </c>
      <c r="AF447" s="89">
        <f t="shared" si="33"/>
        <v>79.255094409282719</v>
      </c>
      <c r="AG447" s="89">
        <f>AE447/X447*100</f>
        <v>79.040041022034714</v>
      </c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</row>
    <row r="448" spans="1:182" s="59" customFormat="1" ht="57.75" x14ac:dyDescent="0.25">
      <c r="A448" s="18">
        <v>1</v>
      </c>
      <c r="B448" s="18">
        <v>1</v>
      </c>
      <c r="C448" s="2997" t="s">
        <v>478</v>
      </c>
      <c r="D448" s="30">
        <f>'2 уровень'!F1307</f>
        <v>500</v>
      </c>
      <c r="E448" s="30">
        <f>'2 уровень'!G1307</f>
        <v>333</v>
      </c>
      <c r="F448" s="30">
        <f>'2 уровень'!H1307</f>
        <v>477</v>
      </c>
      <c r="G448" s="85">
        <f>'2 уровень'!I1307</f>
        <v>143.24324324324326</v>
      </c>
      <c r="H448" s="89">
        <f>'2 уровень'!J1307</f>
        <v>0</v>
      </c>
      <c r="I448" s="89">
        <f>'2 уровень'!K1307</f>
        <v>0</v>
      </c>
      <c r="J448" s="26">
        <f>'2 уровень'!L1307</f>
        <v>0</v>
      </c>
      <c r="K448" s="26">
        <f>'2 уровень'!M1307</f>
        <v>0</v>
      </c>
      <c r="L448" s="26">
        <f>'2 уровень'!N1307</f>
        <v>0</v>
      </c>
      <c r="M448" s="26">
        <f>'2 уровень'!O1307</f>
        <v>0</v>
      </c>
      <c r="N448" s="26">
        <f>'2 уровень'!P1307</f>
        <v>0</v>
      </c>
      <c r="O448" s="26">
        <f>'2 уровень'!Q1307</f>
        <v>0</v>
      </c>
      <c r="P448" s="89">
        <f>'2 уровень'!R1307</f>
        <v>2650</v>
      </c>
      <c r="Q448" s="89">
        <f>'2 уровень'!S1307</f>
        <v>2650</v>
      </c>
      <c r="R448" s="89">
        <f>'2 уровень'!T1307</f>
        <v>2650</v>
      </c>
      <c r="S448" s="89">
        <f>'2 уровень'!U1307</f>
        <v>2650</v>
      </c>
      <c r="T448" s="89">
        <f>'2 уровень'!V1307</f>
        <v>2650</v>
      </c>
      <c r="U448" s="89">
        <f>'2 уровень'!W1307</f>
        <v>2650</v>
      </c>
      <c r="V448" s="89">
        <f>'2 уровень'!X1307</f>
        <v>2650</v>
      </c>
      <c r="W448" s="89">
        <f>'2 уровень'!Y1307</f>
        <v>2650</v>
      </c>
      <c r="X448" s="89">
        <f>'2 уровень'!Z1307</f>
        <v>1766.6666666666667</v>
      </c>
      <c r="Y448" s="89">
        <f>'2 уровень'!AA1307</f>
        <v>2763.7889500000001</v>
      </c>
      <c r="Z448" s="794">
        <f>'2 уровень'!AB1307</f>
        <v>0</v>
      </c>
      <c r="AA448" s="89">
        <f>'2 уровень'!AC1307</f>
        <v>0</v>
      </c>
      <c r="AB448" s="89">
        <f>'2 уровень'!AD1307</f>
        <v>997.12228333333337</v>
      </c>
      <c r="AC448" s="89">
        <f>'2 уровень'!AE1307</f>
        <v>0</v>
      </c>
      <c r="AD448" s="89">
        <f>'2 уровень'!AF1307</f>
        <v>-2.08081</v>
      </c>
      <c r="AE448" s="389">
        <f>'2 уровень'!AG1307</f>
        <v>2761.7081400000002</v>
      </c>
      <c r="AF448" s="89">
        <f t="shared" si="33"/>
        <v>156.44088396226414</v>
      </c>
      <c r="AG448" s="89">
        <f>AE448/X448*100</f>
        <v>156.32310226415095</v>
      </c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</row>
    <row r="449" spans="1:182" s="59" customFormat="1" ht="60" x14ac:dyDescent="0.25">
      <c r="A449" s="18"/>
      <c r="B449" s="18"/>
      <c r="C449" s="675" t="s">
        <v>761</v>
      </c>
      <c r="D449" s="30">
        <f>'2 уровень'!F1308</f>
        <v>1019</v>
      </c>
      <c r="E449" s="30">
        <f>'2 уровень'!G1308</f>
        <v>509.5</v>
      </c>
      <c r="F449" s="30">
        <f>'2 уровень'!H1308</f>
        <v>538</v>
      </c>
      <c r="G449" s="85">
        <f>'2 уровень'!I1308</f>
        <v>105.59371933267909</v>
      </c>
      <c r="H449" s="89">
        <f>'2 уровень'!J1308</f>
        <v>0</v>
      </c>
      <c r="I449" s="89">
        <f>'2 уровень'!K1308</f>
        <v>0</v>
      </c>
      <c r="J449" s="26">
        <f>'2 уровень'!L1308</f>
        <v>0</v>
      </c>
      <c r="K449" s="26">
        <f>'2 уровень'!M1308</f>
        <v>0</v>
      </c>
      <c r="L449" s="26">
        <f>'2 уровень'!N1308</f>
        <v>0</v>
      </c>
      <c r="M449" s="26">
        <f>'2 уровень'!O1308</f>
        <v>0</v>
      </c>
      <c r="N449" s="26">
        <f>'2 уровень'!P1308</f>
        <v>0</v>
      </c>
      <c r="O449" s="26">
        <f>'2 уровень'!Q1308</f>
        <v>0</v>
      </c>
      <c r="P449" s="89">
        <f>'2 уровень'!R1308</f>
        <v>0</v>
      </c>
      <c r="Q449" s="89">
        <f>'2 уровень'!S1308</f>
        <v>0</v>
      </c>
      <c r="R449" s="89">
        <f>'2 уровень'!T1308</f>
        <v>0</v>
      </c>
      <c r="S449" s="89">
        <f>'2 уровень'!U1308</f>
        <v>0</v>
      </c>
      <c r="T449" s="89">
        <f>'2 уровень'!V1308</f>
        <v>0</v>
      </c>
      <c r="U449" s="89">
        <f>'2 уровень'!W1308</f>
        <v>0</v>
      </c>
      <c r="V449" s="89">
        <f>'2 уровень'!X1308</f>
        <v>0</v>
      </c>
      <c r="W449" s="89">
        <f>'2 уровень'!Y1308</f>
        <v>0</v>
      </c>
      <c r="X449" s="89">
        <f>'2 уровень'!Z1308</f>
        <v>0</v>
      </c>
      <c r="Y449" s="89">
        <f>'2 уровень'!AA1308</f>
        <v>513.56811999999991</v>
      </c>
      <c r="Z449" s="794">
        <f>'2 уровень'!AB1308</f>
        <v>0</v>
      </c>
      <c r="AA449" s="89">
        <f>'2 уровень'!AC1308</f>
        <v>0</v>
      </c>
      <c r="AB449" s="89">
        <f>'2 уровень'!AD1308</f>
        <v>0</v>
      </c>
      <c r="AC449" s="89">
        <f>'2 уровень'!AE1308</f>
        <v>0</v>
      </c>
      <c r="AD449" s="89">
        <f>'2 уровень'!AF1308</f>
        <v>0</v>
      </c>
      <c r="AE449" s="389">
        <f>'2 уровень'!AG1308</f>
        <v>513.56811999999991</v>
      </c>
      <c r="AF449" s="89"/>
      <c r="AG449" s="89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</row>
    <row r="450" spans="1:182" s="59" customFormat="1" ht="60" x14ac:dyDescent="0.25">
      <c r="A450" s="18"/>
      <c r="B450" s="18"/>
      <c r="C450" s="675" t="s">
        <v>762</v>
      </c>
      <c r="D450" s="30"/>
      <c r="E450" s="30"/>
      <c r="F450" s="30"/>
      <c r="G450" s="85"/>
      <c r="H450" s="89"/>
      <c r="I450" s="89"/>
      <c r="J450" s="26"/>
      <c r="K450" s="26"/>
      <c r="L450" s="26"/>
      <c r="M450" s="26"/>
      <c r="N450" s="26"/>
      <c r="O450" s="26"/>
      <c r="P450" s="89"/>
      <c r="Q450" s="89"/>
      <c r="R450" s="89"/>
      <c r="S450" s="89"/>
      <c r="T450" s="89"/>
      <c r="U450" s="89"/>
      <c r="V450" s="89"/>
      <c r="W450" s="89"/>
      <c r="X450" s="89"/>
      <c r="Y450" s="89"/>
      <c r="Z450" s="794"/>
      <c r="AA450" s="89"/>
      <c r="AB450" s="89"/>
      <c r="AC450" s="89"/>
      <c r="AD450" s="89"/>
      <c r="AE450" s="389"/>
      <c r="AF450" s="89"/>
      <c r="AG450" s="89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</row>
    <row r="451" spans="1:182" s="59" customFormat="1" ht="30" x14ac:dyDescent="0.25">
      <c r="A451" s="18">
        <v>1</v>
      </c>
      <c r="B451" s="18">
        <v>1</v>
      </c>
      <c r="C451" s="602" t="s">
        <v>460</v>
      </c>
      <c r="D451" s="30">
        <f>'2 уровень'!F1310</f>
        <v>865</v>
      </c>
      <c r="E451" s="30">
        <f>'2 уровень'!G1310</f>
        <v>577</v>
      </c>
      <c r="F451" s="30">
        <f>'2 уровень'!H1310</f>
        <v>799</v>
      </c>
      <c r="G451" s="85">
        <f>'2 уровень'!I1310</f>
        <v>138.47487001733103</v>
      </c>
      <c r="H451" s="89">
        <f>'2 уровень'!J1310</f>
        <v>0</v>
      </c>
      <c r="I451" s="89">
        <f>'2 уровень'!K1310</f>
        <v>0</v>
      </c>
      <c r="J451" s="26">
        <f>'2 уровень'!L1310</f>
        <v>0</v>
      </c>
      <c r="K451" s="26">
        <f>'2 уровень'!M1310</f>
        <v>0</v>
      </c>
      <c r="L451" s="26">
        <f>'2 уровень'!N1310</f>
        <v>0</v>
      </c>
      <c r="M451" s="26">
        <f>'2 уровень'!O1310</f>
        <v>0</v>
      </c>
      <c r="N451" s="26">
        <f>'2 уровень'!P1310</f>
        <v>0</v>
      </c>
      <c r="O451" s="26">
        <f>'2 уровень'!Q1310</f>
        <v>0</v>
      </c>
      <c r="P451" s="89">
        <f>'2 уровень'!R1310</f>
        <v>1837.4231499999999</v>
      </c>
      <c r="Q451" s="89">
        <f>'2 уровень'!S1310</f>
        <v>1837.4231499999999</v>
      </c>
      <c r="R451" s="89">
        <f>'2 уровень'!T1310</f>
        <v>1837.4231499999999</v>
      </c>
      <c r="S451" s="89">
        <f>'2 уровень'!U1310</f>
        <v>1837.4231499999999</v>
      </c>
      <c r="T451" s="89">
        <f>'2 уровень'!V1310</f>
        <v>1837.4231499999999</v>
      </c>
      <c r="U451" s="89">
        <f>'2 уровень'!W1310</f>
        <v>1837.4231499999999</v>
      </c>
      <c r="V451" s="89">
        <f>'2 уровень'!X1310</f>
        <v>1837.4231499999999</v>
      </c>
      <c r="W451" s="89">
        <f>'2 уровень'!Y1310</f>
        <v>1837.4231499999999</v>
      </c>
      <c r="X451" s="89">
        <f>'2 уровень'!Z1310</f>
        <v>1224.9487666666666</v>
      </c>
      <c r="Y451" s="89">
        <f>'2 уровень'!AA1310</f>
        <v>2314.8468200000002</v>
      </c>
      <c r="Z451" s="794">
        <f>'2 уровень'!AB1310</f>
        <v>0</v>
      </c>
      <c r="AA451" s="89">
        <f>'2 уровень'!AC1310</f>
        <v>0</v>
      </c>
      <c r="AB451" s="89">
        <f>'2 уровень'!AD1310</f>
        <v>1089.8980533333336</v>
      </c>
      <c r="AC451" s="89">
        <f>'2 уровень'!AE1310</f>
        <v>0</v>
      </c>
      <c r="AD451" s="89">
        <f>'2 уровень'!AF1310</f>
        <v>0</v>
      </c>
      <c r="AE451" s="389">
        <f>'2 уровень'!AG1310</f>
        <v>2314.8468200000002</v>
      </c>
      <c r="AF451" s="89">
        <f t="shared" ref="AF451:AF460" si="34">Y451/X451*100</f>
        <v>188.97499087240737</v>
      </c>
      <c r="AG451" s="89">
        <f>AE451/X451*100</f>
        <v>188.97499087240737</v>
      </c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</row>
    <row r="452" spans="1:182" s="59" customFormat="1" ht="30" x14ac:dyDescent="0.25">
      <c r="A452" s="18"/>
      <c r="B452" s="18">
        <v>1</v>
      </c>
      <c r="C452" s="602" t="s">
        <v>461</v>
      </c>
      <c r="D452" s="30">
        <f>'2 уровень'!F1311</f>
        <v>0</v>
      </c>
      <c r="E452" s="30">
        <f>'2 уровень'!G1311</f>
        <v>0</v>
      </c>
      <c r="F452" s="30">
        <f>'2 уровень'!H1311</f>
        <v>0</v>
      </c>
      <c r="G452" s="85">
        <f>'2 уровень'!I1311</f>
        <v>0</v>
      </c>
      <c r="H452" s="89">
        <f>'2 уровень'!J1311</f>
        <v>0</v>
      </c>
      <c r="I452" s="89">
        <f>'2 уровень'!K1311</f>
        <v>0</v>
      </c>
      <c r="J452" s="26">
        <f>'2 уровень'!L1311</f>
        <v>0</v>
      </c>
      <c r="K452" s="26">
        <f>'2 уровень'!M1311</f>
        <v>0</v>
      </c>
      <c r="L452" s="26">
        <f>'2 уровень'!N1311</f>
        <v>0</v>
      </c>
      <c r="M452" s="26">
        <f>'2 уровень'!O1311</f>
        <v>0</v>
      </c>
      <c r="N452" s="26">
        <f>'2 уровень'!P1311</f>
        <v>0</v>
      </c>
      <c r="O452" s="26">
        <f>'2 уровень'!Q1311</f>
        <v>0</v>
      </c>
      <c r="P452" s="89">
        <f>'2 уровень'!R1311</f>
        <v>0</v>
      </c>
      <c r="Q452" s="89">
        <f>'2 уровень'!S1311</f>
        <v>0</v>
      </c>
      <c r="R452" s="89">
        <f>'2 уровень'!T1311</f>
        <v>0</v>
      </c>
      <c r="S452" s="89">
        <f>'2 уровень'!U1311</f>
        <v>0</v>
      </c>
      <c r="T452" s="89">
        <f>'2 уровень'!V1311</f>
        <v>0</v>
      </c>
      <c r="U452" s="89">
        <f>'2 уровень'!W1311</f>
        <v>0</v>
      </c>
      <c r="V452" s="89">
        <f>'2 уровень'!X1311</f>
        <v>0</v>
      </c>
      <c r="W452" s="89">
        <f>'2 уровень'!Y1311</f>
        <v>0</v>
      </c>
      <c r="X452" s="89">
        <f>'2 уровень'!Z1311</f>
        <v>0</v>
      </c>
      <c r="Y452" s="89">
        <f>'2 уровень'!AA1311</f>
        <v>0</v>
      </c>
      <c r="Z452" s="794">
        <f>'2 уровень'!AB1311</f>
        <v>0</v>
      </c>
      <c r="AA452" s="89">
        <f>'2 уровень'!AC1311</f>
        <v>0</v>
      </c>
      <c r="AB452" s="89">
        <f>'2 уровень'!AD1311</f>
        <v>0</v>
      </c>
      <c r="AC452" s="89">
        <f>'2 уровень'!AE1311</f>
        <v>0</v>
      </c>
      <c r="AD452" s="89">
        <f>'2 уровень'!AF1311</f>
        <v>0</v>
      </c>
      <c r="AE452" s="389">
        <f>'2 уровень'!AG1311</f>
        <v>0</v>
      </c>
      <c r="AF452" s="89"/>
      <c r="AG452" s="89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</row>
    <row r="453" spans="1:182" s="59" customFormat="1" ht="45" x14ac:dyDescent="0.25">
      <c r="A453" s="18">
        <v>1</v>
      </c>
      <c r="B453" s="18">
        <v>1</v>
      </c>
      <c r="C453" s="602" t="s">
        <v>462</v>
      </c>
      <c r="D453" s="30">
        <f>'2 уровень'!F1312</f>
        <v>12</v>
      </c>
      <c r="E453" s="30">
        <f>'2 уровень'!G1312</f>
        <v>8</v>
      </c>
      <c r="F453" s="30">
        <f>'2 уровень'!H1312</f>
        <v>18</v>
      </c>
      <c r="G453" s="85">
        <f>'2 уровень'!I1312</f>
        <v>225</v>
      </c>
      <c r="H453" s="89">
        <f>'2 уровень'!J1312</f>
        <v>0</v>
      </c>
      <c r="I453" s="89">
        <f>'2 уровень'!K1312</f>
        <v>0</v>
      </c>
      <c r="J453" s="26">
        <f>'2 уровень'!L1312</f>
        <v>0</v>
      </c>
      <c r="K453" s="26">
        <f>'2 уровень'!M1312</f>
        <v>0</v>
      </c>
      <c r="L453" s="26">
        <f>'2 уровень'!N1312</f>
        <v>0</v>
      </c>
      <c r="M453" s="26">
        <f>'2 уровень'!O1312</f>
        <v>0</v>
      </c>
      <c r="N453" s="26">
        <f>'2 уровень'!P1312</f>
        <v>0</v>
      </c>
      <c r="O453" s="26">
        <f>'2 уровень'!Q1312</f>
        <v>0</v>
      </c>
      <c r="P453" s="89">
        <f>'2 уровень'!R1312</f>
        <v>113.20559999999999</v>
      </c>
      <c r="Q453" s="89">
        <f>'2 уровень'!S1312</f>
        <v>113.20559999999999</v>
      </c>
      <c r="R453" s="89">
        <f>'2 уровень'!T1312</f>
        <v>113.20559999999999</v>
      </c>
      <c r="S453" s="89">
        <f>'2 уровень'!U1312</f>
        <v>113.20559999999999</v>
      </c>
      <c r="T453" s="89">
        <f>'2 уровень'!V1312</f>
        <v>113.20559999999999</v>
      </c>
      <c r="U453" s="89">
        <f>'2 уровень'!W1312</f>
        <v>113.20559999999999</v>
      </c>
      <c r="V453" s="89">
        <f>'2 уровень'!X1312</f>
        <v>113.20559999999999</v>
      </c>
      <c r="W453" s="89">
        <f>'2 уровень'!Y1312</f>
        <v>113.20559999999999</v>
      </c>
      <c r="X453" s="89">
        <f>'2 уровень'!Z1312</f>
        <v>75.470399999999998</v>
      </c>
      <c r="Y453" s="89">
        <f>'2 уровень'!AA1312</f>
        <v>170.33546999999996</v>
      </c>
      <c r="Z453" s="794">
        <f>'2 уровень'!AB1312</f>
        <v>0</v>
      </c>
      <c r="AA453" s="89">
        <f>'2 уровень'!AC1312</f>
        <v>0</v>
      </c>
      <c r="AB453" s="89">
        <f>'2 уровень'!AD1312</f>
        <v>94.86506999999996</v>
      </c>
      <c r="AC453" s="89">
        <f>'2 уровень'!AE1312</f>
        <v>0</v>
      </c>
      <c r="AD453" s="89">
        <f>'2 уровень'!AF1312</f>
        <v>-0.86469000000000007</v>
      </c>
      <c r="AE453" s="389">
        <f>'2 уровень'!AG1312</f>
        <v>169.47077999999996</v>
      </c>
      <c r="AF453" s="89">
        <f t="shared" si="34"/>
        <v>225.69837976213188</v>
      </c>
      <c r="AG453" s="89">
        <f>AE453/X453*100</f>
        <v>224.55264580550784</v>
      </c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</row>
    <row r="454" spans="1:182" s="59" customFormat="1" ht="30" x14ac:dyDescent="0.25">
      <c r="A454" s="18"/>
      <c r="B454" s="18">
        <v>1</v>
      </c>
      <c r="C454" s="612" t="s">
        <v>463</v>
      </c>
      <c r="D454" s="30">
        <f>'2 уровень'!F1313</f>
        <v>121</v>
      </c>
      <c r="E454" s="30">
        <f>'2 уровень'!G1313</f>
        <v>81</v>
      </c>
      <c r="F454" s="30">
        <f>'2 уровень'!H1313</f>
        <v>66</v>
      </c>
      <c r="G454" s="85">
        <f>'2 уровень'!I1313</f>
        <v>81.481481481481481</v>
      </c>
      <c r="H454" s="89">
        <f>'2 уровень'!J1313</f>
        <v>0</v>
      </c>
      <c r="I454" s="89">
        <f>'2 уровень'!K1313</f>
        <v>0</v>
      </c>
      <c r="J454" s="26">
        <f>'2 уровень'!L1313</f>
        <v>0</v>
      </c>
      <c r="K454" s="26">
        <f>'2 уровень'!M1313</f>
        <v>0</v>
      </c>
      <c r="L454" s="26">
        <f>'2 уровень'!N1313</f>
        <v>0</v>
      </c>
      <c r="M454" s="26">
        <f>'2 уровень'!O1313</f>
        <v>0</v>
      </c>
      <c r="N454" s="26">
        <f>'2 уровень'!P1313</f>
        <v>0</v>
      </c>
      <c r="O454" s="26">
        <f>'2 уровень'!Q1313</f>
        <v>0</v>
      </c>
      <c r="P454" s="89">
        <f>'2 уровень'!R1313</f>
        <v>1141.4897999999998</v>
      </c>
      <c r="Q454" s="89">
        <f>'2 уровень'!S1313</f>
        <v>1141.4897999999998</v>
      </c>
      <c r="R454" s="89">
        <f>'2 уровень'!T1313</f>
        <v>1141.4897999999998</v>
      </c>
      <c r="S454" s="89">
        <f>'2 уровень'!U1313</f>
        <v>1141.4897999999998</v>
      </c>
      <c r="T454" s="89">
        <f>'2 уровень'!V1313</f>
        <v>1141.4897999999998</v>
      </c>
      <c r="U454" s="89">
        <f>'2 уровень'!W1313</f>
        <v>1141.4897999999998</v>
      </c>
      <c r="V454" s="89">
        <f>'2 уровень'!X1313</f>
        <v>1141.4897999999998</v>
      </c>
      <c r="W454" s="89">
        <f>'2 уровень'!Y1313</f>
        <v>1141.4897999999998</v>
      </c>
      <c r="X454" s="89">
        <f>'2 уровень'!Z1313</f>
        <v>760.99319999999989</v>
      </c>
      <c r="Y454" s="89">
        <f>'2 уровень'!AA1313</f>
        <v>622.63080000000002</v>
      </c>
      <c r="Z454" s="794">
        <f>'2 уровень'!AB1313</f>
        <v>0</v>
      </c>
      <c r="AA454" s="89">
        <f>'2 уровень'!AC1313</f>
        <v>0</v>
      </c>
      <c r="AB454" s="89">
        <f>'2 уровень'!AD1313</f>
        <v>-138.36239999999987</v>
      </c>
      <c r="AC454" s="89">
        <f>'2 уровень'!AE1313</f>
        <v>0</v>
      </c>
      <c r="AD454" s="89">
        <f>'2 уровень'!AF1313</f>
        <v>-172.07369999999997</v>
      </c>
      <c r="AE454" s="389">
        <f>'2 уровень'!AG1313</f>
        <v>450.55710000000005</v>
      </c>
      <c r="AF454" s="89">
        <f t="shared" si="34"/>
        <v>81.818181818181841</v>
      </c>
      <c r="AG454" s="89">
        <f>AE454/X454*100</f>
        <v>59.206455458471922</v>
      </c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</row>
    <row r="455" spans="1:182" s="59" customFormat="1" ht="45" x14ac:dyDescent="0.25">
      <c r="A455" s="18">
        <v>1</v>
      </c>
      <c r="B455" s="18">
        <v>1</v>
      </c>
      <c r="C455" s="848" t="s">
        <v>272</v>
      </c>
      <c r="D455" s="30">
        <f>'2 уровень'!F1314</f>
        <v>6407</v>
      </c>
      <c r="E455" s="30">
        <f>'2 уровень'!G1314</f>
        <v>4271</v>
      </c>
      <c r="F455" s="30">
        <f>'2 уровень'!H1314</f>
        <v>3603</v>
      </c>
      <c r="G455" s="85">
        <f>'2 уровень'!I1314</f>
        <v>84.359634745961131</v>
      </c>
      <c r="H455" s="89">
        <f>'2 уровень'!J1314</f>
        <v>0</v>
      </c>
      <c r="I455" s="89">
        <f>'2 уровень'!K1314</f>
        <v>0</v>
      </c>
      <c r="J455" s="26">
        <f>'2 уровень'!L1314</f>
        <v>0</v>
      </c>
      <c r="K455" s="26">
        <f>'2 уровень'!M1314</f>
        <v>0</v>
      </c>
      <c r="L455" s="26">
        <f>'2 уровень'!N1314</f>
        <v>0</v>
      </c>
      <c r="M455" s="26">
        <f>'2 уровень'!O1314</f>
        <v>0</v>
      </c>
      <c r="N455" s="26">
        <f>'2 уровень'!P1314</f>
        <v>0</v>
      </c>
      <c r="O455" s="26">
        <f>'2 уровень'!Q1314</f>
        <v>0</v>
      </c>
      <c r="P455" s="89">
        <f>'2 уровень'!R1314</f>
        <v>17151.914510000002</v>
      </c>
      <c r="Q455" s="89">
        <f>'2 уровень'!S1314</f>
        <v>17151.914510000002</v>
      </c>
      <c r="R455" s="89">
        <f>'2 уровень'!T1314</f>
        <v>17151.914510000002</v>
      </c>
      <c r="S455" s="89">
        <f>'2 уровень'!U1314</f>
        <v>17151.914510000002</v>
      </c>
      <c r="T455" s="89">
        <f>'2 уровень'!V1314</f>
        <v>17151.914510000002</v>
      </c>
      <c r="U455" s="89">
        <f>'2 уровень'!W1314</f>
        <v>17151.914510000002</v>
      </c>
      <c r="V455" s="89">
        <f>'2 уровень'!X1314</f>
        <v>17151.914510000002</v>
      </c>
      <c r="W455" s="89">
        <f>'2 уровень'!Y1314</f>
        <v>17151.914510000002</v>
      </c>
      <c r="X455" s="89">
        <f>'2 уровень'!Z1314</f>
        <v>11434.609673333334</v>
      </c>
      <c r="Y455" s="89">
        <f>'2 уровень'!AA1314</f>
        <v>12275.260480000001</v>
      </c>
      <c r="Z455" s="794">
        <f>'2 уровень'!AB1314</f>
        <v>0</v>
      </c>
      <c r="AA455" s="89">
        <f>'2 уровень'!AC1314</f>
        <v>0</v>
      </c>
      <c r="AB455" s="89">
        <f>'2 уровень'!AD1314</f>
        <v>840.65080666666586</v>
      </c>
      <c r="AC455" s="89">
        <f>'2 уровень'!AE1314</f>
        <v>0</v>
      </c>
      <c r="AD455" s="89">
        <f>'2 уровень'!AF1314</f>
        <v>-2.1721999999999997</v>
      </c>
      <c r="AE455" s="389">
        <f>'2 уровень'!AG1314</f>
        <v>12273.08828</v>
      </c>
      <c r="AF455" s="89">
        <f t="shared" si="34"/>
        <v>107.35181025572871</v>
      </c>
      <c r="AG455" s="89">
        <f>AE455/X455*100</f>
        <v>107.33281354257403</v>
      </c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</row>
    <row r="456" spans="1:182" s="59" customFormat="1" ht="30" x14ac:dyDescent="0.25">
      <c r="A456" s="18">
        <v>1</v>
      </c>
      <c r="B456" s="18">
        <v>1</v>
      </c>
      <c r="C456" s="602" t="s">
        <v>464</v>
      </c>
      <c r="D456" s="30">
        <f>'2 уровень'!F1315</f>
        <v>2118</v>
      </c>
      <c r="E456" s="30">
        <f>'2 уровень'!G1315</f>
        <v>1412</v>
      </c>
      <c r="F456" s="30">
        <f>'2 уровень'!H1315</f>
        <v>643</v>
      </c>
      <c r="G456" s="85">
        <f>'2 уровень'!I1315</f>
        <v>45.538243626062325</v>
      </c>
      <c r="H456" s="89">
        <f>'2 уровень'!J1315</f>
        <v>0</v>
      </c>
      <c r="I456" s="89">
        <f>'2 уровень'!K1315</f>
        <v>0</v>
      </c>
      <c r="J456" s="26">
        <f>'2 уровень'!L1315</f>
        <v>0</v>
      </c>
      <c r="K456" s="26">
        <f>'2 уровень'!M1315</f>
        <v>0</v>
      </c>
      <c r="L456" s="26">
        <f>'2 уровень'!N1315</f>
        <v>0</v>
      </c>
      <c r="M456" s="26">
        <f>'2 уровень'!O1315</f>
        <v>0</v>
      </c>
      <c r="N456" s="26">
        <f>'2 уровень'!P1315</f>
        <v>0</v>
      </c>
      <c r="O456" s="26">
        <f>'2 уровень'!Q1315</f>
        <v>0</v>
      </c>
      <c r="P456" s="89">
        <f>'2 уровень'!R1315</f>
        <v>3743.3743800000002</v>
      </c>
      <c r="Q456" s="89">
        <f>'2 уровень'!S1315</f>
        <v>3743.3743800000002</v>
      </c>
      <c r="R456" s="89">
        <f>'2 уровень'!T1315</f>
        <v>3743.3743800000002</v>
      </c>
      <c r="S456" s="89">
        <f>'2 уровень'!U1315</f>
        <v>3743.3743800000002</v>
      </c>
      <c r="T456" s="89">
        <f>'2 уровень'!V1315</f>
        <v>3743.3743800000002</v>
      </c>
      <c r="U456" s="89">
        <f>'2 уровень'!W1315</f>
        <v>3743.3743800000002</v>
      </c>
      <c r="V456" s="89">
        <f>'2 уровень'!X1315</f>
        <v>3743.3743800000002</v>
      </c>
      <c r="W456" s="89">
        <f>'2 уровень'!Y1315</f>
        <v>3743.3743800000002</v>
      </c>
      <c r="X456" s="89">
        <f>'2 уровень'!Z1315</f>
        <v>2495.5829200000003</v>
      </c>
      <c r="Y456" s="89">
        <f>'2 уровень'!AA1315</f>
        <v>1163.3131999999998</v>
      </c>
      <c r="Z456" s="794">
        <f>'2 уровень'!AB1315</f>
        <v>0</v>
      </c>
      <c r="AA456" s="89">
        <f>'2 уровень'!AC1315</f>
        <v>0</v>
      </c>
      <c r="AB456" s="89">
        <f>'2 уровень'!AD1315</f>
        <v>-1332.2697200000005</v>
      </c>
      <c r="AC456" s="89">
        <f>'2 уровень'!AE1315</f>
        <v>0</v>
      </c>
      <c r="AD456" s="89">
        <f>'2 уровень'!AF1315</f>
        <v>0</v>
      </c>
      <c r="AE456" s="389">
        <f>'2 уровень'!AG1315</f>
        <v>1163.3131999999998</v>
      </c>
      <c r="AF456" s="89">
        <f t="shared" si="34"/>
        <v>46.614888676990937</v>
      </c>
      <c r="AG456" s="89">
        <f>AE456/X456*100</f>
        <v>46.614888676990937</v>
      </c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</row>
    <row r="457" spans="1:182" s="59" customFormat="1" ht="57.75" x14ac:dyDescent="0.25">
      <c r="A457" s="18">
        <v>1</v>
      </c>
      <c r="B457" s="18">
        <v>1</v>
      </c>
      <c r="C457" s="611" t="s">
        <v>482</v>
      </c>
      <c r="D457" s="31">
        <f>'2 уровень'!F1316</f>
        <v>100</v>
      </c>
      <c r="E457" s="31">
        <f>'2 уровень'!G1316</f>
        <v>67</v>
      </c>
      <c r="F457" s="31">
        <f>'2 уровень'!H1316</f>
        <v>3</v>
      </c>
      <c r="G457" s="67">
        <f>'2 уровень'!I1316</f>
        <v>0</v>
      </c>
      <c r="H457" s="89">
        <f>'2 уровень'!J1316</f>
        <v>0</v>
      </c>
      <c r="I457" s="89">
        <f>'2 уровень'!K1316</f>
        <v>0</v>
      </c>
      <c r="J457" s="26">
        <f>'2 уровень'!L1316</f>
        <v>0</v>
      </c>
      <c r="K457" s="26">
        <f>'2 уровень'!M1316</f>
        <v>0</v>
      </c>
      <c r="L457" s="26">
        <f>'2 уровень'!N1316</f>
        <v>0</v>
      </c>
      <c r="M457" s="26">
        <f>'2 уровень'!O1316</f>
        <v>0</v>
      </c>
      <c r="N457" s="26">
        <f>'2 уровень'!P1316</f>
        <v>0</v>
      </c>
      <c r="O457" s="26">
        <f>'2 уровень'!Q1316</f>
        <v>0</v>
      </c>
      <c r="P457" s="89">
        <f>'2 уровень'!R1316</f>
        <v>0</v>
      </c>
      <c r="Q457" s="89">
        <f>'2 уровень'!S1316</f>
        <v>0</v>
      </c>
      <c r="R457" s="89">
        <f>'2 уровень'!T1316</f>
        <v>0</v>
      </c>
      <c r="S457" s="89">
        <f>'2 уровень'!U1316</f>
        <v>0</v>
      </c>
      <c r="T457" s="89">
        <f>'2 уровень'!V1316</f>
        <v>0</v>
      </c>
      <c r="U457" s="89">
        <f>'2 уровень'!W1316</f>
        <v>0</v>
      </c>
      <c r="V457" s="89">
        <f>'2 уровень'!X1316</f>
        <v>0</v>
      </c>
      <c r="W457" s="89">
        <f>'2 уровень'!Y1316</f>
        <v>0</v>
      </c>
      <c r="X457" s="89">
        <f>'2 уровень'!Z1316</f>
        <v>0</v>
      </c>
      <c r="Y457" s="89">
        <f>'2 уровень'!AA1316</f>
        <v>0</v>
      </c>
      <c r="Z457" s="794">
        <f>'2 уровень'!AB1316</f>
        <v>0</v>
      </c>
      <c r="AA457" s="89">
        <f>'2 уровень'!AC1316</f>
        <v>0</v>
      </c>
      <c r="AB457" s="89">
        <f>'2 уровень'!AD1316</f>
        <v>0</v>
      </c>
      <c r="AC457" s="89">
        <f>'2 уровень'!AE1316</f>
        <v>0</v>
      </c>
      <c r="AD457" s="89">
        <f>'2 уровень'!AF1316</f>
        <v>0</v>
      </c>
      <c r="AE457" s="389">
        <f>'2 уровень'!AG1316</f>
        <v>0</v>
      </c>
      <c r="AF457" s="89"/>
      <c r="AG457" s="89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</row>
    <row r="458" spans="1:182" s="59" customFormat="1" ht="60" x14ac:dyDescent="0.25">
      <c r="A458" s="18">
        <v>1</v>
      </c>
      <c r="B458" s="18">
        <v>1</v>
      </c>
      <c r="C458" s="602" t="s">
        <v>465</v>
      </c>
      <c r="D458" s="30">
        <f>'2 уровень'!F1317</f>
        <v>3533</v>
      </c>
      <c r="E458" s="30">
        <f>'2 уровень'!G1317</f>
        <v>2355</v>
      </c>
      <c r="F458" s="30">
        <f>'2 уровень'!H1317</f>
        <v>2722</v>
      </c>
      <c r="G458" s="85">
        <f>'2 уровень'!I1317</f>
        <v>115.58386411889596</v>
      </c>
      <c r="H458" s="89">
        <f>'2 уровень'!J1317</f>
        <v>0</v>
      </c>
      <c r="I458" s="89">
        <f>'2 уровень'!K1317</f>
        <v>0</v>
      </c>
      <c r="J458" s="26">
        <f>'2 уровень'!L1317</f>
        <v>0</v>
      </c>
      <c r="K458" s="26">
        <f>'2 уровень'!M1317</f>
        <v>0</v>
      </c>
      <c r="L458" s="26">
        <f>'2 уровень'!N1317</f>
        <v>0</v>
      </c>
      <c r="M458" s="26">
        <f>'2 уровень'!O1317</f>
        <v>0</v>
      </c>
      <c r="N458" s="26">
        <f>'2 уровень'!P1317</f>
        <v>0</v>
      </c>
      <c r="O458" s="26">
        <f>'2 уровень'!Q1317</f>
        <v>0</v>
      </c>
      <c r="P458" s="89">
        <f>'2 уровень'!R1317</f>
        <v>12242.304290000002</v>
      </c>
      <c r="Q458" s="89">
        <f>'2 уровень'!S1317</f>
        <v>12242.304290000002</v>
      </c>
      <c r="R458" s="89">
        <f>'2 уровень'!T1317</f>
        <v>12242.304290000002</v>
      </c>
      <c r="S458" s="89">
        <f>'2 уровень'!U1317</f>
        <v>12242.304290000002</v>
      </c>
      <c r="T458" s="89">
        <f>'2 уровень'!V1317</f>
        <v>12242.304290000002</v>
      </c>
      <c r="U458" s="89">
        <f>'2 уровень'!W1317</f>
        <v>12242.304290000002</v>
      </c>
      <c r="V458" s="89">
        <f>'2 уровень'!X1317</f>
        <v>12242.304290000002</v>
      </c>
      <c r="W458" s="89">
        <f>'2 уровень'!Y1317</f>
        <v>12242.304290000002</v>
      </c>
      <c r="X458" s="89">
        <f>'2 уровень'!Z1317</f>
        <v>8161.5361933333343</v>
      </c>
      <c r="Y458" s="89">
        <f>'2 уровень'!AA1317</f>
        <v>10758.576370000001</v>
      </c>
      <c r="Z458" s="794">
        <f>'2 уровень'!AB1317</f>
        <v>0</v>
      </c>
      <c r="AA458" s="89">
        <f>'2 уровень'!AC1317</f>
        <v>0</v>
      </c>
      <c r="AB458" s="89">
        <f>'2 уровень'!AD1317</f>
        <v>2597.0401766666664</v>
      </c>
      <c r="AC458" s="89">
        <f>'2 уровень'!AE1317</f>
        <v>0</v>
      </c>
      <c r="AD458" s="89">
        <f>'2 уровень'!AF1317</f>
        <v>-2.1721999999999997</v>
      </c>
      <c r="AE458" s="389">
        <f>'2 уровень'!AG1317</f>
        <v>10756.40417</v>
      </c>
      <c r="AF458" s="89">
        <f t="shared" si="34"/>
        <v>131.82048226151386</v>
      </c>
      <c r="AG458" s="89">
        <f t="shared" ref="AG458:AG460" si="35">AE458/X458*100</f>
        <v>131.79386717400402</v>
      </c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</row>
    <row r="459" spans="1:182" s="59" customFormat="1" ht="60" x14ac:dyDescent="0.25">
      <c r="A459" s="18">
        <v>1</v>
      </c>
      <c r="B459" s="18">
        <v>1</v>
      </c>
      <c r="C459" s="612" t="s">
        <v>466</v>
      </c>
      <c r="D459" s="30">
        <f>'2 уровень'!F1318</f>
        <v>756</v>
      </c>
      <c r="E459" s="30">
        <f>'2 уровень'!G1318</f>
        <v>504</v>
      </c>
      <c r="F459" s="30">
        <f>'2 уровень'!H1318</f>
        <v>238</v>
      </c>
      <c r="G459" s="85">
        <f>'2 уровень'!I1318</f>
        <v>47.222222222222221</v>
      </c>
      <c r="H459" s="89">
        <f>'2 уровень'!J1318</f>
        <v>0</v>
      </c>
      <c r="I459" s="89">
        <f>'2 уровень'!K1318</f>
        <v>0</v>
      </c>
      <c r="J459" s="26">
        <f>'2 уровень'!L1318</f>
        <v>0</v>
      </c>
      <c r="K459" s="26">
        <f>'2 уровень'!M1318</f>
        <v>0</v>
      </c>
      <c r="L459" s="26">
        <f>'2 уровень'!N1318</f>
        <v>0</v>
      </c>
      <c r="M459" s="26">
        <f>'2 уровень'!O1318</f>
        <v>0</v>
      </c>
      <c r="N459" s="26">
        <f>'2 уровень'!P1318</f>
        <v>0</v>
      </c>
      <c r="O459" s="26">
        <f>'2 уровень'!Q1318</f>
        <v>0</v>
      </c>
      <c r="P459" s="89">
        <f>'2 уровень'!R1318</f>
        <v>1166.2358400000001</v>
      </c>
      <c r="Q459" s="89">
        <f>'2 уровень'!S1318</f>
        <v>1166.2358400000001</v>
      </c>
      <c r="R459" s="89">
        <f>'2 уровень'!T1318</f>
        <v>1166.2358400000001</v>
      </c>
      <c r="S459" s="89">
        <f>'2 уровень'!U1318</f>
        <v>1166.2358400000001</v>
      </c>
      <c r="T459" s="89">
        <f>'2 уровень'!V1318</f>
        <v>1166.2358400000001</v>
      </c>
      <c r="U459" s="89">
        <f>'2 уровень'!W1318</f>
        <v>1166.2358400000001</v>
      </c>
      <c r="V459" s="89">
        <f>'2 уровень'!X1318</f>
        <v>1166.2358400000001</v>
      </c>
      <c r="W459" s="89">
        <f>'2 уровень'!Y1318</f>
        <v>1166.2358400000001</v>
      </c>
      <c r="X459" s="89">
        <f>'2 уровень'!Z1318</f>
        <v>777.49056000000007</v>
      </c>
      <c r="Y459" s="89">
        <f>'2 уровень'!AA1318</f>
        <v>353.37091000000004</v>
      </c>
      <c r="Z459" s="794">
        <f>'2 уровень'!AB1318</f>
        <v>0</v>
      </c>
      <c r="AA459" s="89">
        <f>'2 уровень'!AC1318</f>
        <v>0</v>
      </c>
      <c r="AB459" s="89">
        <f>'2 уровень'!AD1318</f>
        <v>-424.11965000000004</v>
      </c>
      <c r="AC459" s="89">
        <f>'2 уровень'!AE1318</f>
        <v>0</v>
      </c>
      <c r="AD459" s="89">
        <f>'2 уровень'!AF1318</f>
        <v>0</v>
      </c>
      <c r="AE459" s="389">
        <f>'2 уровень'!AG1318</f>
        <v>353.37091000000004</v>
      </c>
      <c r="AF459" s="89">
        <f t="shared" si="34"/>
        <v>45.450186559178292</v>
      </c>
      <c r="AG459" s="89">
        <f t="shared" si="35"/>
        <v>45.450186559178292</v>
      </c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</row>
    <row r="460" spans="1:182" s="59" customFormat="1" x14ac:dyDescent="0.25">
      <c r="A460" s="18">
        <v>1</v>
      </c>
      <c r="B460" s="18">
        <v>1</v>
      </c>
      <c r="C460" s="602" t="s">
        <v>310</v>
      </c>
      <c r="D460" s="30">
        <f>'2 уровень'!F1319</f>
        <v>2714.5</v>
      </c>
      <c r="E460" s="30">
        <f>'2 уровень'!G1319</f>
        <v>1809.75</v>
      </c>
      <c r="F460" s="30">
        <f>'2 уровень'!H1319</f>
        <v>1565.7525000000001</v>
      </c>
      <c r="G460" s="85">
        <f>'2 уровень'!I1319</f>
        <v>0</v>
      </c>
      <c r="H460" s="89">
        <f>'2 уровень'!J1319</f>
        <v>0</v>
      </c>
      <c r="I460" s="89">
        <f>'2 уровень'!K1319</f>
        <v>0</v>
      </c>
      <c r="J460" s="26">
        <f>'2 уровень'!L1319</f>
        <v>0</v>
      </c>
      <c r="K460" s="26">
        <f>'2 уровень'!M1319</f>
        <v>0</v>
      </c>
      <c r="L460" s="26">
        <f>'2 уровень'!N1319</f>
        <v>0</v>
      </c>
      <c r="M460" s="26">
        <f>'2 уровень'!O1319</f>
        <v>0</v>
      </c>
      <c r="N460" s="26">
        <f>'2 уровень'!P1319</f>
        <v>0</v>
      </c>
      <c r="O460" s="26">
        <f>'2 уровень'!Q1319</f>
        <v>0</v>
      </c>
      <c r="P460" s="89">
        <f>'2 уровень'!R1319</f>
        <v>15259.96</v>
      </c>
      <c r="Q460" s="89">
        <f>'2 уровень'!S1319</f>
        <v>15259.96</v>
      </c>
      <c r="R460" s="89">
        <f>'2 уровень'!T1319</f>
        <v>16329.49984</v>
      </c>
      <c r="S460" s="89">
        <f>'2 уровень'!U1319</f>
        <v>16329.49984</v>
      </c>
      <c r="T460" s="89">
        <f>'2 уровень'!V1319</f>
        <v>16329.49984</v>
      </c>
      <c r="U460" s="89">
        <f>'2 уровень'!W1319</f>
        <v>16329.49984</v>
      </c>
      <c r="V460" s="89">
        <f>'2 уровень'!X1319</f>
        <v>16329.49984</v>
      </c>
      <c r="W460" s="89">
        <f>'2 уровень'!Y1319</f>
        <v>16978.859840000001</v>
      </c>
      <c r="X460" s="89">
        <f>'2 уровень'!Z1319</f>
        <v>10944.902570666665</v>
      </c>
      <c r="Y460" s="89">
        <f>'2 уровень'!AA1319</f>
        <v>10988.3449</v>
      </c>
      <c r="Z460" s="794">
        <f>'2 уровень'!AB1319</f>
        <v>0</v>
      </c>
      <c r="AA460" s="89">
        <f>'2 уровень'!AC1319</f>
        <v>0</v>
      </c>
      <c r="AB460" s="89">
        <f>'2 уровень'!AD1319</f>
        <v>43.442329333334783</v>
      </c>
      <c r="AC460" s="89">
        <f>'2 уровень'!AE1319</f>
        <v>-0.9309400000000001</v>
      </c>
      <c r="AD460" s="89">
        <f>'2 уровень'!AF1319</f>
        <v>-1.8873791418627661E-15</v>
      </c>
      <c r="AE460" s="389">
        <f>'2 уровень'!AG1319</f>
        <v>10988.3449</v>
      </c>
      <c r="AF460" s="89">
        <f t="shared" si="34"/>
        <v>100.39691837412754</v>
      </c>
      <c r="AG460" s="89">
        <f t="shared" si="35"/>
        <v>100.39691837412754</v>
      </c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</row>
    <row r="461" spans="1:182" s="59" customFormat="1" x14ac:dyDescent="0.25">
      <c r="A461" s="18">
        <v>1</v>
      </c>
      <c r="B461" s="18">
        <v>1</v>
      </c>
      <c r="C461" s="604" t="s">
        <v>303</v>
      </c>
      <c r="D461" s="30">
        <f>'2 уровень'!F1320</f>
        <v>0</v>
      </c>
      <c r="E461" s="30">
        <f>'2 уровень'!G1320</f>
        <v>0</v>
      </c>
      <c r="F461" s="30">
        <f>'2 уровень'!H1320</f>
        <v>0</v>
      </c>
      <c r="G461" s="85">
        <f>'2 уровень'!I1320</f>
        <v>0</v>
      </c>
      <c r="H461" s="89">
        <f>'2 уровень'!J1320</f>
        <v>0</v>
      </c>
      <c r="I461" s="89">
        <f>'2 уровень'!K1320</f>
        <v>0</v>
      </c>
      <c r="J461" s="26">
        <f>'2 уровень'!L1320</f>
        <v>0</v>
      </c>
      <c r="K461" s="26">
        <f>'2 уровень'!M1320</f>
        <v>0</v>
      </c>
      <c r="L461" s="26">
        <f>'2 уровень'!N1320</f>
        <v>0</v>
      </c>
      <c r="M461" s="26">
        <f>'2 уровень'!O1320</f>
        <v>0</v>
      </c>
      <c r="N461" s="26">
        <f>'2 уровень'!P1320</f>
        <v>0</v>
      </c>
      <c r="O461" s="26">
        <f>'2 уровень'!Q1320</f>
        <v>0</v>
      </c>
      <c r="P461" s="89">
        <f>'2 уровень'!R1320</f>
        <v>0</v>
      </c>
      <c r="Q461" s="89">
        <f>'2 уровень'!S1320</f>
        <v>0</v>
      </c>
      <c r="R461" s="89">
        <f>'2 уровень'!T1320</f>
        <v>0</v>
      </c>
      <c r="S461" s="89">
        <f>'2 уровень'!U1320</f>
        <v>0</v>
      </c>
      <c r="T461" s="89">
        <f>'2 уровень'!V1320</f>
        <v>0</v>
      </c>
      <c r="U461" s="89">
        <f>'2 уровень'!W1320</f>
        <v>0</v>
      </c>
      <c r="V461" s="89">
        <f>'2 уровень'!X1320</f>
        <v>0</v>
      </c>
      <c r="W461" s="89">
        <f>'2 уровень'!Y1320</f>
        <v>0</v>
      </c>
      <c r="X461" s="89">
        <f>'2 уровень'!Z1320</f>
        <v>0</v>
      </c>
      <c r="Y461" s="89">
        <f>'2 уровень'!AA1320</f>
        <v>0</v>
      </c>
      <c r="Z461" s="794">
        <f>'2 уровень'!AB1320</f>
        <v>0</v>
      </c>
      <c r="AA461" s="89">
        <f>'2 уровень'!AC1320</f>
        <v>0</v>
      </c>
      <c r="AB461" s="89">
        <f>'2 уровень'!AD1320</f>
        <v>0</v>
      </c>
      <c r="AC461" s="89">
        <f>'2 уровень'!AE1320</f>
        <v>0</v>
      </c>
      <c r="AD461" s="89">
        <f>'2 уровень'!AF1320</f>
        <v>0</v>
      </c>
      <c r="AE461" s="389">
        <f>'2 уровень'!AG1320</f>
        <v>0</v>
      </c>
      <c r="AF461" s="89">
        <f>'2 уровень'!AG1320</f>
        <v>0</v>
      </c>
      <c r="AG461" s="89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</row>
    <row r="462" spans="1:182" s="59" customFormat="1" ht="30" x14ac:dyDescent="0.25">
      <c r="A462" s="18">
        <v>1</v>
      </c>
      <c r="B462" s="18">
        <v>1</v>
      </c>
      <c r="C462" s="602" t="s">
        <v>442</v>
      </c>
      <c r="D462" s="30">
        <f>'2 уровень'!F1321</f>
        <v>1000</v>
      </c>
      <c r="E462" s="30">
        <f>'2 уровень'!G1321</f>
        <v>666.75</v>
      </c>
      <c r="F462" s="30">
        <f>'2 уровень'!H1321</f>
        <v>839.75249999999994</v>
      </c>
      <c r="G462" s="85">
        <f>'2 уровень'!I1321</f>
        <v>125.94713160854891</v>
      </c>
      <c r="H462" s="89">
        <f>'2 уровень'!J1321</f>
        <v>0</v>
      </c>
      <c r="I462" s="89">
        <f>'2 уровень'!K1321</f>
        <v>0</v>
      </c>
      <c r="J462" s="26">
        <f>'2 уровень'!L1321</f>
        <v>0</v>
      </c>
      <c r="K462" s="26">
        <f>'2 уровень'!M1321</f>
        <v>0</v>
      </c>
      <c r="L462" s="26">
        <f>'2 уровень'!N1321</f>
        <v>0</v>
      </c>
      <c r="M462" s="26">
        <f>'2 уровень'!O1321</f>
        <v>0</v>
      </c>
      <c r="N462" s="26">
        <f>'2 уровень'!P1321</f>
        <v>0</v>
      </c>
      <c r="O462" s="26">
        <f>'2 уровень'!Q1321</f>
        <v>0</v>
      </c>
      <c r="P462" s="89">
        <f>'2 уровень'!R1321</f>
        <v>0</v>
      </c>
      <c r="Q462" s="89">
        <f>'2 уровень'!S1321</f>
        <v>0</v>
      </c>
      <c r="R462" s="89">
        <f>'2 уровень'!T1321</f>
        <v>0</v>
      </c>
      <c r="S462" s="89">
        <f>'2 уровень'!U1321</f>
        <v>0</v>
      </c>
      <c r="T462" s="89">
        <f>'2 уровень'!V1321</f>
        <v>0</v>
      </c>
      <c r="U462" s="89">
        <f>'2 уровень'!W1321</f>
        <v>0</v>
      </c>
      <c r="V462" s="89">
        <f>'2 уровень'!X1321</f>
        <v>0</v>
      </c>
      <c r="W462" s="89">
        <f>'2 уровень'!Y1321</f>
        <v>0</v>
      </c>
      <c r="X462" s="89">
        <f>'2 уровень'!Z1321</f>
        <v>0</v>
      </c>
      <c r="Y462" s="89">
        <f>'2 уровень'!AA1321</f>
        <v>0</v>
      </c>
      <c r="Z462" s="794">
        <f>'2 уровень'!AB1321</f>
        <v>0</v>
      </c>
      <c r="AA462" s="89">
        <f>'2 уровень'!AC1321</f>
        <v>0</v>
      </c>
      <c r="AB462" s="89">
        <f>'2 уровень'!AD1321</f>
        <v>0</v>
      </c>
      <c r="AC462" s="89">
        <f>'2 уровень'!AE1321</f>
        <v>0</v>
      </c>
      <c r="AD462" s="89">
        <f>'2 уровень'!AF1321</f>
        <v>0</v>
      </c>
      <c r="AE462" s="389">
        <f>'2 уровень'!AG1321</f>
        <v>0</v>
      </c>
      <c r="AF462" s="89">
        <f>'2 уровень'!AG1321</f>
        <v>0</v>
      </c>
      <c r="AG462" s="89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</row>
    <row r="463" spans="1:182" s="59" customFormat="1" x14ac:dyDescent="0.25">
      <c r="A463" s="18">
        <v>1</v>
      </c>
      <c r="B463" s="18">
        <v>1</v>
      </c>
      <c r="C463" s="918" t="s">
        <v>443</v>
      </c>
      <c r="D463" s="30">
        <f>'2 уровень'!F1322</f>
        <v>0</v>
      </c>
      <c r="E463" s="30">
        <f>'2 уровень'!G1322</f>
        <v>0</v>
      </c>
      <c r="F463" s="30">
        <f>'2 уровень'!H1322</f>
        <v>0</v>
      </c>
      <c r="G463" s="85">
        <f>'2 уровень'!I1322</f>
        <v>0</v>
      </c>
      <c r="H463" s="89">
        <f>'2 уровень'!J1322</f>
        <v>0</v>
      </c>
      <c r="I463" s="89">
        <f>'2 уровень'!K1322</f>
        <v>0</v>
      </c>
      <c r="J463" s="26">
        <f>'2 уровень'!L1322</f>
        <v>0</v>
      </c>
      <c r="K463" s="26">
        <f>'2 уровень'!M1322</f>
        <v>0</v>
      </c>
      <c r="L463" s="26">
        <f>'2 уровень'!N1322</f>
        <v>0</v>
      </c>
      <c r="M463" s="26">
        <f>'2 уровень'!O1322</f>
        <v>0</v>
      </c>
      <c r="N463" s="26">
        <f>'2 уровень'!P1322</f>
        <v>0</v>
      </c>
      <c r="O463" s="26">
        <f>'2 уровень'!Q1322</f>
        <v>0</v>
      </c>
      <c r="P463" s="89">
        <f>'2 уровень'!R1322</f>
        <v>0</v>
      </c>
      <c r="Q463" s="89">
        <f>'2 уровень'!S1322</f>
        <v>0</v>
      </c>
      <c r="R463" s="89">
        <f>'2 уровень'!T1322</f>
        <v>0</v>
      </c>
      <c r="S463" s="89">
        <f>'2 уровень'!U1322</f>
        <v>0</v>
      </c>
      <c r="T463" s="89">
        <f>'2 уровень'!V1322</f>
        <v>0</v>
      </c>
      <c r="U463" s="89">
        <f>'2 уровень'!W1322</f>
        <v>0</v>
      </c>
      <c r="V463" s="89">
        <f>'2 уровень'!X1322</f>
        <v>0</v>
      </c>
      <c r="W463" s="89">
        <f>'2 уровень'!Y1322</f>
        <v>0</v>
      </c>
      <c r="X463" s="89">
        <f>'2 уровень'!Z1322</f>
        <v>0</v>
      </c>
      <c r="Y463" s="89">
        <f>'2 уровень'!AA1322</f>
        <v>0</v>
      </c>
      <c r="Z463" s="794">
        <f>'2 уровень'!AB1322</f>
        <v>0</v>
      </c>
      <c r="AA463" s="89">
        <f>'2 уровень'!AC1322</f>
        <v>0</v>
      </c>
      <c r="AB463" s="89">
        <f>'2 уровень'!AD1322</f>
        <v>0</v>
      </c>
      <c r="AC463" s="89">
        <f>'2 уровень'!AE1322</f>
        <v>0</v>
      </c>
      <c r="AD463" s="89">
        <f>'2 уровень'!AF1322</f>
        <v>0</v>
      </c>
      <c r="AE463" s="389">
        <f>'2 уровень'!AG1322</f>
        <v>0</v>
      </c>
      <c r="AF463" s="89">
        <f>'2 уровень'!AG1322</f>
        <v>0</v>
      </c>
      <c r="AG463" s="89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</row>
    <row r="464" spans="1:182" s="59" customFormat="1" ht="28.5" x14ac:dyDescent="0.25">
      <c r="A464" s="18"/>
      <c r="B464" s="18">
        <v>1</v>
      </c>
      <c r="C464" s="2946" t="s">
        <v>444</v>
      </c>
      <c r="D464" s="31">
        <f>'2 уровень'!F1323</f>
        <v>4000</v>
      </c>
      <c r="E464" s="31">
        <f>'2 уровень'!G1323</f>
        <v>2667</v>
      </c>
      <c r="F464" s="31">
        <f>'2 уровень'!H1323</f>
        <v>3359.0099999999998</v>
      </c>
      <c r="G464" s="67">
        <f>'2 уровень'!I1323</f>
        <v>125.94713160854891</v>
      </c>
      <c r="H464" s="89"/>
      <c r="I464" s="89">
        <f>'2 уровень'!K1323</f>
        <v>0</v>
      </c>
      <c r="J464" s="26">
        <f>'2 уровень'!L1323</f>
        <v>0</v>
      </c>
      <c r="K464" s="26">
        <f>'2 уровень'!M1323</f>
        <v>0</v>
      </c>
      <c r="L464" s="26">
        <f>'2 уровень'!N1323</f>
        <v>0</v>
      </c>
      <c r="M464" s="26">
        <f>'2 уровень'!O1323</f>
        <v>0</v>
      </c>
      <c r="N464" s="26">
        <f>'2 уровень'!P1323</f>
        <v>0</v>
      </c>
      <c r="O464" s="26">
        <f>'2 уровень'!Q1323</f>
        <v>0</v>
      </c>
      <c r="P464" s="89">
        <f>'2 уровень'!R1323</f>
        <v>0</v>
      </c>
      <c r="Q464" s="89">
        <f>'2 уровень'!S1323</f>
        <v>0</v>
      </c>
      <c r="R464" s="89">
        <f>'2 уровень'!T1323</f>
        <v>0</v>
      </c>
      <c r="S464" s="89">
        <f>'2 уровень'!U1323</f>
        <v>0</v>
      </c>
      <c r="T464" s="89">
        <f>'2 уровень'!V1323</f>
        <v>0</v>
      </c>
      <c r="U464" s="89">
        <f>'2 уровень'!W1323</f>
        <v>0</v>
      </c>
      <c r="V464" s="89">
        <f>'2 уровень'!X1323</f>
        <v>0</v>
      </c>
      <c r="W464" s="89">
        <f>'2 уровень'!Y1323</f>
        <v>0</v>
      </c>
      <c r="X464" s="89">
        <f>'2 уровень'!Z1323</f>
        <v>0</v>
      </c>
      <c r="Y464" s="89">
        <f>'2 уровень'!AA1323</f>
        <v>0</v>
      </c>
      <c r="Z464" s="794">
        <f>'2 уровень'!AB1323</f>
        <v>0</v>
      </c>
      <c r="AA464" s="89">
        <f>'2 уровень'!AC1323</f>
        <v>0</v>
      </c>
      <c r="AB464" s="89">
        <f>'2 уровень'!AD1323</f>
        <v>0</v>
      </c>
      <c r="AC464" s="89">
        <f>'2 уровень'!AE1323</f>
        <v>0</v>
      </c>
      <c r="AD464" s="89">
        <f>'2 уровень'!AF1323</f>
        <v>0</v>
      </c>
      <c r="AE464" s="389">
        <f>'2 уровень'!AG1323</f>
        <v>0</v>
      </c>
      <c r="AF464" s="89">
        <f>'2 уровень'!AG1323</f>
        <v>0</v>
      </c>
      <c r="AG464" s="89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</row>
    <row r="465" spans="1:182" s="59" customFormat="1" ht="60" x14ac:dyDescent="0.25">
      <c r="A465" s="18"/>
      <c r="B465" s="18">
        <v>1</v>
      </c>
      <c r="C465" s="2944" t="s">
        <v>446</v>
      </c>
      <c r="D465" s="30">
        <f>'2 уровень'!F1324</f>
        <v>0</v>
      </c>
      <c r="E465" s="30">
        <f>'2 уровень'!G1324</f>
        <v>0</v>
      </c>
      <c r="F465" s="30">
        <f>'2 уровень'!H1324</f>
        <v>0</v>
      </c>
      <c r="G465" s="85">
        <f>'2 уровень'!I1324</f>
        <v>0</v>
      </c>
      <c r="H465" s="89">
        <f>'2 уровень'!J1324</f>
        <v>0</v>
      </c>
      <c r="I465" s="89">
        <f>'2 уровень'!K1324</f>
        <v>0</v>
      </c>
      <c r="J465" s="26">
        <f>'2 уровень'!L1324</f>
        <v>0</v>
      </c>
      <c r="K465" s="26">
        <f>'2 уровень'!M1324</f>
        <v>0</v>
      </c>
      <c r="L465" s="26">
        <f>'2 уровень'!N1324</f>
        <v>0</v>
      </c>
      <c r="M465" s="26">
        <f>'2 уровень'!O1324</f>
        <v>0</v>
      </c>
      <c r="N465" s="26">
        <f>'2 уровень'!P1324</f>
        <v>0</v>
      </c>
      <c r="O465" s="26">
        <f>'2 уровень'!Q1324</f>
        <v>0</v>
      </c>
      <c r="P465" s="89">
        <f>'2 уровень'!R1324</f>
        <v>0</v>
      </c>
      <c r="Q465" s="89">
        <f>'2 уровень'!S1324</f>
        <v>0</v>
      </c>
      <c r="R465" s="89">
        <f>'2 уровень'!T1324</f>
        <v>0</v>
      </c>
      <c r="S465" s="89">
        <f>'2 уровень'!U1324</f>
        <v>0</v>
      </c>
      <c r="T465" s="89">
        <f>'2 уровень'!V1324</f>
        <v>0</v>
      </c>
      <c r="U465" s="89">
        <f>'2 уровень'!W1324</f>
        <v>0</v>
      </c>
      <c r="V465" s="89">
        <f>'2 уровень'!X1324</f>
        <v>0</v>
      </c>
      <c r="W465" s="89">
        <f>'2 уровень'!Y1324</f>
        <v>0</v>
      </c>
      <c r="X465" s="89">
        <f>'2 уровень'!Z1324</f>
        <v>0</v>
      </c>
      <c r="Y465" s="89">
        <f>'2 уровень'!AA1324</f>
        <v>0</v>
      </c>
      <c r="Z465" s="794">
        <f>'2 уровень'!AB1324</f>
        <v>0</v>
      </c>
      <c r="AA465" s="89">
        <f>'2 уровень'!AC1324</f>
        <v>0</v>
      </c>
      <c r="AB465" s="89">
        <f>'2 уровень'!AD1324</f>
        <v>0</v>
      </c>
      <c r="AC465" s="89">
        <f>'2 уровень'!AE1324</f>
        <v>0</v>
      </c>
      <c r="AD465" s="89">
        <f>'2 уровень'!AF1324</f>
        <v>0</v>
      </c>
      <c r="AE465" s="389">
        <f>'2 уровень'!AG1324</f>
        <v>0</v>
      </c>
      <c r="AF465" s="89">
        <f>'2 уровень'!AG1324</f>
        <v>0</v>
      </c>
      <c r="AG465" s="89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</row>
    <row r="466" spans="1:182" s="59" customFormat="1" ht="45" x14ac:dyDescent="0.25">
      <c r="A466" s="18"/>
      <c r="B466" s="18">
        <v>1</v>
      </c>
      <c r="C466" s="2944" t="s">
        <v>447</v>
      </c>
      <c r="D466" s="30">
        <f>'2 уровень'!F1325</f>
        <v>0</v>
      </c>
      <c r="E466" s="30">
        <f>'2 уровень'!G1325</f>
        <v>0</v>
      </c>
      <c r="F466" s="30">
        <f>'2 уровень'!H1325</f>
        <v>0</v>
      </c>
      <c r="G466" s="85">
        <f>'2 уровень'!I1325</f>
        <v>0</v>
      </c>
      <c r="H466" s="89">
        <f>'2 уровень'!J1325</f>
        <v>0</v>
      </c>
      <c r="I466" s="89">
        <f>'2 уровень'!K1325</f>
        <v>0</v>
      </c>
      <c r="J466" s="26">
        <f>'2 уровень'!L1325</f>
        <v>0</v>
      </c>
      <c r="K466" s="26">
        <f>'2 уровень'!M1325</f>
        <v>0</v>
      </c>
      <c r="L466" s="26">
        <f>'2 уровень'!N1325</f>
        <v>0</v>
      </c>
      <c r="M466" s="26">
        <f>'2 уровень'!O1325</f>
        <v>0</v>
      </c>
      <c r="N466" s="26">
        <f>'2 уровень'!P1325</f>
        <v>0</v>
      </c>
      <c r="O466" s="26">
        <f>'2 уровень'!Q1325</f>
        <v>0</v>
      </c>
      <c r="P466" s="89">
        <f>'2 уровень'!R1325</f>
        <v>0</v>
      </c>
      <c r="Q466" s="89">
        <f>'2 уровень'!S1325</f>
        <v>0</v>
      </c>
      <c r="R466" s="89">
        <f>'2 уровень'!T1325</f>
        <v>0</v>
      </c>
      <c r="S466" s="89">
        <f>'2 уровень'!U1325</f>
        <v>0</v>
      </c>
      <c r="T466" s="89">
        <f>'2 уровень'!V1325</f>
        <v>0</v>
      </c>
      <c r="U466" s="89">
        <f>'2 уровень'!W1325</f>
        <v>0</v>
      </c>
      <c r="V466" s="89">
        <f>'2 уровень'!X1325</f>
        <v>0</v>
      </c>
      <c r="W466" s="89">
        <f>'2 уровень'!Y1325</f>
        <v>0</v>
      </c>
      <c r="X466" s="89">
        <f>'2 уровень'!Z1325</f>
        <v>0</v>
      </c>
      <c r="Y466" s="89">
        <f>'2 уровень'!AA1325</f>
        <v>0</v>
      </c>
      <c r="Z466" s="794">
        <f>'2 уровень'!AB1325</f>
        <v>0</v>
      </c>
      <c r="AA466" s="89">
        <f>'2 уровень'!AC1325</f>
        <v>0</v>
      </c>
      <c r="AB466" s="89">
        <f>'2 уровень'!AD1325</f>
        <v>0</v>
      </c>
      <c r="AC466" s="89">
        <f>'2 уровень'!AE1325</f>
        <v>0</v>
      </c>
      <c r="AD466" s="89">
        <f>'2 уровень'!AF1325</f>
        <v>0</v>
      </c>
      <c r="AE466" s="389">
        <f>'2 уровень'!AG1325</f>
        <v>0</v>
      </c>
      <c r="AF466" s="89">
        <f>'2 уровень'!AG1325</f>
        <v>0</v>
      </c>
      <c r="AG466" s="89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</row>
    <row r="467" spans="1:182" s="59" customFormat="1" ht="90" x14ac:dyDescent="0.25">
      <c r="A467" s="18"/>
      <c r="B467" s="18">
        <v>1</v>
      </c>
      <c r="C467" s="2944" t="s">
        <v>448</v>
      </c>
      <c r="D467" s="30">
        <f>'2 уровень'!F1326</f>
        <v>0</v>
      </c>
      <c r="E467" s="30">
        <f>'2 уровень'!G1326</f>
        <v>0</v>
      </c>
      <c r="F467" s="30">
        <f>'2 уровень'!H1326</f>
        <v>0</v>
      </c>
      <c r="G467" s="85">
        <f>'2 уровень'!I1326</f>
        <v>0</v>
      </c>
      <c r="H467" s="89">
        <f>'2 уровень'!J1326</f>
        <v>0</v>
      </c>
      <c r="I467" s="89">
        <f>'2 уровень'!K1326</f>
        <v>0</v>
      </c>
      <c r="J467" s="26">
        <f>'2 уровень'!L1326</f>
        <v>0</v>
      </c>
      <c r="K467" s="26">
        <f>'2 уровень'!M1326</f>
        <v>0</v>
      </c>
      <c r="L467" s="26">
        <f>'2 уровень'!N1326</f>
        <v>0</v>
      </c>
      <c r="M467" s="26">
        <f>'2 уровень'!O1326</f>
        <v>0</v>
      </c>
      <c r="N467" s="26">
        <f>'2 уровень'!P1326</f>
        <v>0</v>
      </c>
      <c r="O467" s="26">
        <f>'2 уровень'!Q1326</f>
        <v>0</v>
      </c>
      <c r="P467" s="89">
        <f>'2 уровень'!R1326</f>
        <v>0</v>
      </c>
      <c r="Q467" s="89">
        <f>'2 уровень'!S1326</f>
        <v>0</v>
      </c>
      <c r="R467" s="89">
        <f>'2 уровень'!T1326</f>
        <v>0</v>
      </c>
      <c r="S467" s="89">
        <f>'2 уровень'!U1326</f>
        <v>0</v>
      </c>
      <c r="T467" s="89">
        <f>'2 уровень'!V1326</f>
        <v>0</v>
      </c>
      <c r="U467" s="89">
        <f>'2 уровень'!W1326</f>
        <v>0</v>
      </c>
      <c r="V467" s="89">
        <f>'2 уровень'!X1326</f>
        <v>0</v>
      </c>
      <c r="W467" s="89">
        <f>'2 уровень'!Y1326</f>
        <v>0</v>
      </c>
      <c r="X467" s="89">
        <f>'2 уровень'!Z1326</f>
        <v>0</v>
      </c>
      <c r="Y467" s="89">
        <f>'2 уровень'!AA1326</f>
        <v>0</v>
      </c>
      <c r="Z467" s="794">
        <f>'2 уровень'!AB1326</f>
        <v>0</v>
      </c>
      <c r="AA467" s="89">
        <f>'2 уровень'!AC1326</f>
        <v>0</v>
      </c>
      <c r="AB467" s="89">
        <f>'2 уровень'!AD1326</f>
        <v>0</v>
      </c>
      <c r="AC467" s="89">
        <f>'2 уровень'!AE1326</f>
        <v>0</v>
      </c>
      <c r="AD467" s="89">
        <f>'2 уровень'!AF1326</f>
        <v>0</v>
      </c>
      <c r="AE467" s="389">
        <f>'2 уровень'!AG1326</f>
        <v>0</v>
      </c>
      <c r="AF467" s="89">
        <f>'2 уровень'!AG1326</f>
        <v>0</v>
      </c>
      <c r="AG467" s="89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</row>
    <row r="468" spans="1:182" s="59" customFormat="1" ht="30" x14ac:dyDescent="0.25">
      <c r="A468" s="18">
        <v>1</v>
      </c>
      <c r="B468" s="18">
        <v>1</v>
      </c>
      <c r="C468" s="602" t="s">
        <v>467</v>
      </c>
      <c r="D468" s="30">
        <f>'2 уровень'!F1327</f>
        <v>1714.5</v>
      </c>
      <c r="E468" s="30">
        <f>'2 уровень'!G1327</f>
        <v>1143</v>
      </c>
      <c r="F468" s="30">
        <f>'2 уровень'!H1327</f>
        <v>726</v>
      </c>
      <c r="G468" s="85">
        <f>'2 уровень'!I1327</f>
        <v>63.517060367454071</v>
      </c>
      <c r="H468" s="89">
        <f>'2 уровень'!J1327</f>
        <v>0</v>
      </c>
      <c r="I468" s="89">
        <f>'2 уровень'!K1327</f>
        <v>0</v>
      </c>
      <c r="J468" s="26">
        <f>'2 уровень'!L1327</f>
        <v>0</v>
      </c>
      <c r="K468" s="26">
        <f>'2 уровень'!M1327</f>
        <v>0</v>
      </c>
      <c r="L468" s="26">
        <f>'2 уровень'!N1327</f>
        <v>0</v>
      </c>
      <c r="M468" s="26">
        <f>'2 уровень'!O1327</f>
        <v>0</v>
      </c>
      <c r="N468" s="26">
        <f>'2 уровень'!P1327</f>
        <v>0</v>
      </c>
      <c r="O468" s="26">
        <f>'2 уровень'!Q1327</f>
        <v>0</v>
      </c>
      <c r="P468" s="89">
        <f>'2 уровень'!R1327</f>
        <v>4459</v>
      </c>
      <c r="Q468" s="89">
        <f>'2 уровень'!S1327</f>
        <v>4459</v>
      </c>
      <c r="R468" s="89">
        <f>'2 уровень'!T1327</f>
        <v>4459</v>
      </c>
      <c r="S468" s="89">
        <f>'2 уровень'!U1327</f>
        <v>4459</v>
      </c>
      <c r="T468" s="89">
        <f>'2 уровень'!V1327</f>
        <v>4459</v>
      </c>
      <c r="U468" s="89">
        <f>'2 уровень'!W1327</f>
        <v>4459</v>
      </c>
      <c r="V468" s="89">
        <f>'2 уровень'!X1327</f>
        <v>4459</v>
      </c>
      <c r="W468" s="89">
        <f>'2 уровень'!Y1327</f>
        <v>4459</v>
      </c>
      <c r="X468" s="89">
        <f>'2 уровень'!Z1327</f>
        <v>2972.6666666666665</v>
      </c>
      <c r="Y468" s="89">
        <f>'2 уровень'!AA1327</f>
        <v>1859.4896099999999</v>
      </c>
      <c r="Z468" s="794">
        <f>'2 уровень'!AB1327</f>
        <v>0</v>
      </c>
      <c r="AA468" s="89">
        <f>'2 уровень'!AC1327</f>
        <v>0</v>
      </c>
      <c r="AB468" s="89">
        <f>'2 уровень'!AD1327</f>
        <v>-1113.1770566666667</v>
      </c>
      <c r="AC468" s="89">
        <f>'2 уровень'!AE1327</f>
        <v>0</v>
      </c>
      <c r="AD468" s="89">
        <f>'2 уровень'!AF1327</f>
        <v>0</v>
      </c>
      <c r="AE468" s="389">
        <f>'2 уровень'!AG1327</f>
        <v>1859.4896099999999</v>
      </c>
      <c r="AF468" s="89">
        <f t="shared" ref="AF468" si="36">Y468/X468*100</f>
        <v>62.552913545638035</v>
      </c>
      <c r="AG468" s="89">
        <f>AE468/X468*100</f>
        <v>62.552913545638035</v>
      </c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</row>
    <row r="469" spans="1:182" s="59" customFormat="1" x14ac:dyDescent="0.25">
      <c r="A469" s="18"/>
      <c r="B469" s="18">
        <v>1</v>
      </c>
      <c r="C469" s="600" t="s">
        <v>311</v>
      </c>
      <c r="D469" s="30">
        <f>'2 уровень'!F1328</f>
        <v>4787.2340425531911</v>
      </c>
      <c r="E469" s="30">
        <f>'2 уровень'!G1328</f>
        <v>3191.4893617021276</v>
      </c>
      <c r="F469" s="30">
        <f>'2 уровень'!H1328</f>
        <v>2901.8361702127659</v>
      </c>
      <c r="G469" s="85">
        <f>'2 уровень'!I1328</f>
        <v>90.924199999999999</v>
      </c>
      <c r="H469" s="89">
        <f>'2 уровень'!J1328</f>
        <v>0</v>
      </c>
      <c r="I469" s="89">
        <f>'2 уровень'!K1328</f>
        <v>0</v>
      </c>
      <c r="J469" s="26">
        <f>'2 уровень'!L1328</f>
        <v>0</v>
      </c>
      <c r="K469" s="26">
        <f>'2 уровень'!M1328</f>
        <v>0</v>
      </c>
      <c r="L469" s="26">
        <f>'2 уровень'!N1328</f>
        <v>0</v>
      </c>
      <c r="M469" s="26">
        <f>'2 уровень'!O1328</f>
        <v>0</v>
      </c>
      <c r="N469" s="26">
        <f>'2 уровень'!P1328</f>
        <v>0</v>
      </c>
      <c r="O469" s="26">
        <f>'2 уровень'!Q1328</f>
        <v>0</v>
      </c>
      <c r="P469" s="89">
        <f>'2 уровень'!R1328</f>
        <v>0</v>
      </c>
      <c r="Q469" s="89">
        <f>'2 уровень'!S1328</f>
        <v>0</v>
      </c>
      <c r="R469" s="89">
        <f>'2 уровень'!T1328</f>
        <v>0</v>
      </c>
      <c r="S469" s="89">
        <f>'2 уровень'!U1328</f>
        <v>0</v>
      </c>
      <c r="T469" s="89">
        <f>'2 уровень'!V1328</f>
        <v>0</v>
      </c>
      <c r="U469" s="89">
        <f>'2 уровень'!W1328</f>
        <v>0</v>
      </c>
      <c r="V469" s="89">
        <f>'2 уровень'!X1328</f>
        <v>0</v>
      </c>
      <c r="W469" s="89">
        <f>'2 уровень'!Y1328</f>
        <v>0</v>
      </c>
      <c r="X469" s="89">
        <f>'2 уровень'!Z1328</f>
        <v>0</v>
      </c>
      <c r="Y469" s="89">
        <f>'2 уровень'!AA1328</f>
        <v>0</v>
      </c>
      <c r="Z469" s="794">
        <f>'2 уровень'!AB1328</f>
        <v>0</v>
      </c>
      <c r="AA469" s="89">
        <f>'2 уровень'!AC1328</f>
        <v>0</v>
      </c>
      <c r="AB469" s="89">
        <f>'2 уровень'!AD1328</f>
        <v>0</v>
      </c>
      <c r="AC469" s="89">
        <f>'2 уровень'!AE1328</f>
        <v>0</v>
      </c>
      <c r="AD469" s="89">
        <f>'2 уровень'!AF1328</f>
        <v>0</v>
      </c>
      <c r="AE469" s="389">
        <f>'2 уровень'!AG1328</f>
        <v>0</v>
      </c>
      <c r="AF469" s="89">
        <f>'2 уровень'!AG1328</f>
        <v>0</v>
      </c>
      <c r="AG469" s="89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</row>
    <row r="470" spans="1:182" s="59" customFormat="1" x14ac:dyDescent="0.25">
      <c r="A470" s="18"/>
      <c r="B470" s="18">
        <v>1</v>
      </c>
      <c r="C470" s="611" t="s">
        <v>319</v>
      </c>
      <c r="D470" s="30">
        <f>'2 уровень'!F1329</f>
        <v>0</v>
      </c>
      <c r="E470" s="30">
        <f>'2 уровень'!G1329</f>
        <v>0</v>
      </c>
      <c r="F470" s="30">
        <f>'2 уровень'!H1329</f>
        <v>0</v>
      </c>
      <c r="G470" s="85">
        <f>'2 уровень'!I1329</f>
        <v>0</v>
      </c>
      <c r="H470" s="89">
        <f>'2 уровень'!J1329</f>
        <v>0</v>
      </c>
      <c r="I470" s="89">
        <f>'2 уровень'!K1329</f>
        <v>0</v>
      </c>
      <c r="J470" s="26">
        <f>'2 уровень'!L1329</f>
        <v>0</v>
      </c>
      <c r="K470" s="26">
        <f>'2 уровень'!M1329</f>
        <v>0</v>
      </c>
      <c r="L470" s="26">
        <f>'2 уровень'!N1329</f>
        <v>0</v>
      </c>
      <c r="M470" s="26">
        <f>'2 уровень'!O1329</f>
        <v>0</v>
      </c>
      <c r="N470" s="26">
        <f>'2 уровень'!P1329</f>
        <v>0</v>
      </c>
      <c r="O470" s="26">
        <f>'2 уровень'!Q1329</f>
        <v>0</v>
      </c>
      <c r="P470" s="30">
        <f>'2 уровень'!R1329</f>
        <v>0</v>
      </c>
      <c r="Q470" s="30">
        <f>'2 уровень'!S1329</f>
        <v>0</v>
      </c>
      <c r="R470" s="30">
        <f>'2 уровень'!T1329</f>
        <v>0</v>
      </c>
      <c r="S470" s="30">
        <f>'2 уровень'!U1329</f>
        <v>0</v>
      </c>
      <c r="T470" s="30">
        <f>'2 уровень'!V1329</f>
        <v>0</v>
      </c>
      <c r="U470" s="30">
        <f>'2 уровень'!W1329</f>
        <v>0</v>
      </c>
      <c r="V470" s="30">
        <f>'2 уровень'!X1329</f>
        <v>0</v>
      </c>
      <c r="W470" s="30">
        <f>'2 уровень'!Y1329</f>
        <v>0</v>
      </c>
      <c r="X470" s="30">
        <f>'2 уровень'!Z1329</f>
        <v>0</v>
      </c>
      <c r="Y470" s="30">
        <f>'2 уровень'!AA1329</f>
        <v>0</v>
      </c>
      <c r="Z470" s="30">
        <f>'2 уровень'!AB1329</f>
        <v>0</v>
      </c>
      <c r="AA470" s="30">
        <f>'2 уровень'!AC1329</f>
        <v>0</v>
      </c>
      <c r="AB470" s="30">
        <f>'2 уровень'!AD1329</f>
        <v>0</v>
      </c>
      <c r="AC470" s="30">
        <f>'2 уровень'!AE1329</f>
        <v>0</v>
      </c>
      <c r="AD470" s="30">
        <f>'2 уровень'!AF1329</f>
        <v>0</v>
      </c>
      <c r="AE470" s="30">
        <f>'2 уровень'!AG1329</f>
        <v>0</v>
      </c>
      <c r="AF470" s="89">
        <f>'2 уровень'!AG1329</f>
        <v>0</v>
      </c>
      <c r="AG470" s="89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</row>
    <row r="471" spans="1:182" s="59" customFormat="1" x14ac:dyDescent="0.25">
      <c r="A471" s="18"/>
      <c r="B471" s="18">
        <v>1</v>
      </c>
      <c r="C471" s="611" t="s">
        <v>320</v>
      </c>
      <c r="D471" s="30">
        <f>'2 уровень'!F1330</f>
        <v>4787.2340425531911</v>
      </c>
      <c r="E471" s="30">
        <f>'2 уровень'!G1330</f>
        <v>3191.4893617021276</v>
      </c>
      <c r="F471" s="30">
        <f>'2 уровень'!H1330</f>
        <v>2901.8361702127659</v>
      </c>
      <c r="G471" s="85">
        <f>'2 уровень'!I1330</f>
        <v>90.924199999999999</v>
      </c>
      <c r="H471" s="89">
        <f>'2 уровень'!J1330</f>
        <v>0</v>
      </c>
      <c r="I471" s="89">
        <f>'2 уровень'!K1330</f>
        <v>0</v>
      </c>
      <c r="J471" s="26">
        <f>'2 уровень'!L1330</f>
        <v>0</v>
      </c>
      <c r="K471" s="26">
        <f>'2 уровень'!M1330</f>
        <v>0</v>
      </c>
      <c r="L471" s="26">
        <f>'2 уровень'!N1330</f>
        <v>0</v>
      </c>
      <c r="M471" s="26">
        <f>'2 уровень'!O1330</f>
        <v>0</v>
      </c>
      <c r="N471" s="26">
        <f>'2 уровень'!P1330</f>
        <v>0</v>
      </c>
      <c r="O471" s="26">
        <f>'2 уровень'!Q1330</f>
        <v>0</v>
      </c>
      <c r="P471" s="89">
        <f>'2 уровень'!R1330</f>
        <v>0</v>
      </c>
      <c r="Q471" s="89">
        <f>'2 уровень'!S1330</f>
        <v>0</v>
      </c>
      <c r="R471" s="89">
        <f>'2 уровень'!T1330</f>
        <v>0</v>
      </c>
      <c r="S471" s="89">
        <f>'2 уровень'!U1330</f>
        <v>0</v>
      </c>
      <c r="T471" s="89">
        <f>'2 уровень'!V1330</f>
        <v>0</v>
      </c>
      <c r="U471" s="89">
        <f>'2 уровень'!W1330</f>
        <v>0</v>
      </c>
      <c r="V471" s="89">
        <f>'2 уровень'!X1330</f>
        <v>0</v>
      </c>
      <c r="W471" s="89">
        <f>'2 уровень'!Y1330</f>
        <v>0</v>
      </c>
      <c r="X471" s="89">
        <f>'2 уровень'!Z1330</f>
        <v>0</v>
      </c>
      <c r="Y471" s="89">
        <f>'2 уровень'!AA1330</f>
        <v>0</v>
      </c>
      <c r="Z471" s="794">
        <f>'2 уровень'!AB1330</f>
        <v>0</v>
      </c>
      <c r="AA471" s="89">
        <f>'2 уровень'!AC1330</f>
        <v>0</v>
      </c>
      <c r="AB471" s="89">
        <f>'2 уровень'!AD1330</f>
        <v>0</v>
      </c>
      <c r="AC471" s="89">
        <f>'2 уровень'!AE1330</f>
        <v>0</v>
      </c>
      <c r="AD471" s="89">
        <f>'2 уровень'!AF1330</f>
        <v>0</v>
      </c>
      <c r="AE471" s="389">
        <f>'2 уровень'!AG1330</f>
        <v>0</v>
      </c>
      <c r="AF471" s="89">
        <f>'2 уровень'!AG1330</f>
        <v>0</v>
      </c>
      <c r="AG471" s="89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</row>
    <row r="472" spans="1:182" s="59" customFormat="1" x14ac:dyDescent="0.25">
      <c r="A472" s="18"/>
      <c r="B472" s="18">
        <v>1</v>
      </c>
      <c r="C472" s="602" t="s">
        <v>321</v>
      </c>
      <c r="D472" s="30">
        <f>'2 уровень'!F1331</f>
        <v>45000</v>
      </c>
      <c r="E472" s="30">
        <f>'2 уровень'!G1331</f>
        <v>30000</v>
      </c>
      <c r="F472" s="30">
        <f>'2 уровень'!H1331</f>
        <v>27277.26</v>
      </c>
      <c r="G472" s="85">
        <f>'2 уровень'!I1331</f>
        <v>90.924199999999999</v>
      </c>
      <c r="H472" s="89">
        <f>'2 уровень'!J1331</f>
        <v>0</v>
      </c>
      <c r="I472" s="89">
        <f>'2 уровень'!K1331</f>
        <v>0</v>
      </c>
      <c r="J472" s="26">
        <f>'2 уровень'!L1331</f>
        <v>0</v>
      </c>
      <c r="K472" s="26">
        <f>'2 уровень'!M1331</f>
        <v>0</v>
      </c>
      <c r="L472" s="26">
        <f>'2 уровень'!N1331</f>
        <v>0</v>
      </c>
      <c r="M472" s="26">
        <f>'2 уровень'!O1331</f>
        <v>0</v>
      </c>
      <c r="N472" s="26">
        <f>'2 уровень'!P1331</f>
        <v>0</v>
      </c>
      <c r="O472" s="26">
        <f>'2 уровень'!Q1331</f>
        <v>0</v>
      </c>
      <c r="P472" s="89">
        <f>'2 уровень'!R1331</f>
        <v>0</v>
      </c>
      <c r="Q472" s="89">
        <f>'2 уровень'!S1331</f>
        <v>0</v>
      </c>
      <c r="R472" s="89">
        <f>'2 уровень'!T1331</f>
        <v>0</v>
      </c>
      <c r="S472" s="89">
        <f>'2 уровень'!U1331</f>
        <v>0</v>
      </c>
      <c r="T472" s="89">
        <f>'2 уровень'!V1331</f>
        <v>0</v>
      </c>
      <c r="U472" s="89">
        <f>'2 уровень'!W1331</f>
        <v>0</v>
      </c>
      <c r="V472" s="89">
        <f>'2 уровень'!X1331</f>
        <v>0</v>
      </c>
      <c r="W472" s="89">
        <f>'2 уровень'!Y1331</f>
        <v>0</v>
      </c>
      <c r="X472" s="89">
        <f>'2 уровень'!Z1331</f>
        <v>0</v>
      </c>
      <c r="Y472" s="89">
        <f>'2 уровень'!AA1331</f>
        <v>0</v>
      </c>
      <c r="Z472" s="794">
        <f>'2 уровень'!AB1331</f>
        <v>0</v>
      </c>
      <c r="AA472" s="89">
        <f>'2 уровень'!AC1331</f>
        <v>0</v>
      </c>
      <c r="AB472" s="89">
        <f>'2 уровень'!AD1331</f>
        <v>0</v>
      </c>
      <c r="AC472" s="89">
        <f>'2 уровень'!AE1331</f>
        <v>0</v>
      </c>
      <c r="AD472" s="89">
        <f>'2 уровень'!AF1331</f>
        <v>0</v>
      </c>
      <c r="AE472" s="389">
        <f>'2 уровень'!AG1331</f>
        <v>0</v>
      </c>
      <c r="AF472" s="89">
        <f>'2 уровень'!AG1331</f>
        <v>0</v>
      </c>
      <c r="AG472" s="89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</row>
    <row r="473" spans="1:182" s="59" customFormat="1" ht="57.75" x14ac:dyDescent="0.25">
      <c r="A473" s="18"/>
      <c r="B473" s="18"/>
      <c r="C473" s="3080" t="s">
        <v>305</v>
      </c>
      <c r="D473" s="30">
        <f>'2 уровень'!F1332</f>
        <v>761</v>
      </c>
      <c r="E473" s="30">
        <f>'2 уровень'!G1332</f>
        <v>507.33333333333331</v>
      </c>
      <c r="F473" s="30">
        <f>'2 уровень'!H1332</f>
        <v>741</v>
      </c>
      <c r="G473" s="85">
        <f>'2 уровень'!I1332</f>
        <v>146.05781865965835</v>
      </c>
      <c r="H473" s="89"/>
      <c r="I473" s="89"/>
      <c r="J473" s="26"/>
      <c r="K473" s="26"/>
      <c r="L473" s="26"/>
      <c r="M473" s="26"/>
      <c r="N473" s="26"/>
      <c r="O473" s="26"/>
      <c r="P473" s="89"/>
      <c r="Q473" s="89"/>
      <c r="R473" s="89"/>
      <c r="S473" s="89"/>
      <c r="T473" s="89"/>
      <c r="U473" s="89"/>
      <c r="V473" s="89"/>
      <c r="W473" s="89"/>
      <c r="X473" s="89"/>
      <c r="Y473" s="89"/>
      <c r="Z473" s="794"/>
      <c r="AA473" s="89"/>
      <c r="AB473" s="89"/>
      <c r="AC473" s="89"/>
      <c r="AD473" s="89"/>
      <c r="AE473" s="389"/>
      <c r="AF473" s="89"/>
      <c r="AG473" s="89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</row>
    <row r="474" spans="1:182" s="59" customFormat="1" x14ac:dyDescent="0.25">
      <c r="A474" s="18">
        <v>1</v>
      </c>
      <c r="B474" s="18">
        <v>1</v>
      </c>
      <c r="C474" s="554" t="s">
        <v>217</v>
      </c>
      <c r="D474" s="30">
        <f>'2 уровень'!F1333</f>
        <v>400</v>
      </c>
      <c r="E474" s="30">
        <f>'2 уровень'!G1333</f>
        <v>266.66666666666669</v>
      </c>
      <c r="F474" s="30">
        <f>'2 уровень'!H1333</f>
        <v>255</v>
      </c>
      <c r="G474" s="85">
        <f>'2 уровень'!I1333</f>
        <v>95.625</v>
      </c>
      <c r="H474" s="89">
        <f>'2 уровень'!J1333</f>
        <v>0</v>
      </c>
      <c r="I474" s="89">
        <f>'2 уровень'!K1333</f>
        <v>0</v>
      </c>
      <c r="J474" s="26">
        <f>'2 уровень'!L1333</f>
        <v>0</v>
      </c>
      <c r="K474" s="26">
        <f>'2 уровень'!M1333</f>
        <v>0</v>
      </c>
      <c r="L474" s="26">
        <f>'2 уровень'!N1333</f>
        <v>0</v>
      </c>
      <c r="M474" s="26">
        <f>'2 уровень'!O1333</f>
        <v>0</v>
      </c>
      <c r="N474" s="26">
        <f>'2 уровень'!P1333</f>
        <v>0</v>
      </c>
      <c r="O474" s="26">
        <f>'2 уровень'!Q1333</f>
        <v>0</v>
      </c>
      <c r="P474" s="89">
        <f>'2 уровень'!R1333</f>
        <v>1727.9760000000001</v>
      </c>
      <c r="Q474" s="89">
        <f>'2 уровень'!S1333</f>
        <v>1727.9760000000001</v>
      </c>
      <c r="R474" s="89">
        <f>'2 уровень'!T1333</f>
        <v>1727.9760000000001</v>
      </c>
      <c r="S474" s="89">
        <f>'2 уровень'!U1333</f>
        <v>1727.9760000000001</v>
      </c>
      <c r="T474" s="89">
        <f>'2 уровень'!V1333</f>
        <v>1727.9760000000001</v>
      </c>
      <c r="U474" s="89">
        <f>'2 уровень'!W1333</f>
        <v>1727.9760000000001</v>
      </c>
      <c r="V474" s="89">
        <f>'2 уровень'!X1333</f>
        <v>1727.9760000000001</v>
      </c>
      <c r="W474" s="89">
        <f>'2 уровень'!Y1333</f>
        <v>1727.9760000000001</v>
      </c>
      <c r="X474" s="89">
        <f>'2 уровень'!Z1333</f>
        <v>1151.9840000000002</v>
      </c>
      <c r="Y474" s="89">
        <f>'2 уровень'!AA1333</f>
        <v>1244.6212800000001</v>
      </c>
      <c r="Z474" s="794">
        <f>'2 уровень'!AB1333</f>
        <v>0</v>
      </c>
      <c r="AA474" s="89">
        <f>'2 уровень'!AC1333</f>
        <v>0</v>
      </c>
      <c r="AB474" s="89">
        <f>'2 уровень'!AD1333</f>
        <v>92.637279999999919</v>
      </c>
      <c r="AC474" s="89">
        <f>'2 уровень'!AE1333</f>
        <v>0</v>
      </c>
      <c r="AD474" s="89">
        <f>'2 уровень'!AF1333</f>
        <v>0</v>
      </c>
      <c r="AE474" s="389">
        <f>'2 уровень'!AG1333</f>
        <v>1244.6212800000001</v>
      </c>
      <c r="AF474" s="89">
        <f t="shared" ref="AF474:AF475" si="37">Y474/X474*100</f>
        <v>108.04154224364227</v>
      </c>
      <c r="AG474" s="89">
        <f t="shared" ref="AG474:AG475" si="38">AE474/X474*100</f>
        <v>108.04154224364227</v>
      </c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</row>
    <row r="475" spans="1:182" s="59" customFormat="1" ht="90" x14ac:dyDescent="0.25">
      <c r="A475" s="18">
        <v>1</v>
      </c>
      <c r="B475" s="18">
        <v>1</v>
      </c>
      <c r="C475" s="602" t="s">
        <v>506</v>
      </c>
      <c r="D475" s="30">
        <f>'2 уровень'!F1334</f>
        <v>4494</v>
      </c>
      <c r="E475" s="30">
        <f>'2 уровень'!G1334</f>
        <v>2996</v>
      </c>
      <c r="F475" s="30">
        <f>'2 уровень'!H1334</f>
        <v>1521</v>
      </c>
      <c r="G475" s="85">
        <f>'2 уровень'!I1334</f>
        <v>50.76769025367156</v>
      </c>
      <c r="H475" s="89">
        <f>'2 уровень'!J1334</f>
        <v>0</v>
      </c>
      <c r="I475" s="89">
        <f>'2 уровень'!K1334</f>
        <v>0</v>
      </c>
      <c r="J475" s="26">
        <f>'2 уровень'!L1334</f>
        <v>0</v>
      </c>
      <c r="K475" s="26">
        <f>'2 уровень'!M1334</f>
        <v>0</v>
      </c>
      <c r="L475" s="26">
        <f>'2 уровень'!N1334</f>
        <v>0</v>
      </c>
      <c r="M475" s="26">
        <f>'2 уровень'!O1334</f>
        <v>0</v>
      </c>
      <c r="N475" s="26">
        <f>'2 уровень'!P1334</f>
        <v>0</v>
      </c>
      <c r="O475" s="26">
        <f>'2 уровень'!Q1334</f>
        <v>0</v>
      </c>
      <c r="P475" s="89">
        <f>'2 уровень'!R1334</f>
        <v>16849.131990000002</v>
      </c>
      <c r="Q475" s="89">
        <f>'2 уровень'!S1334</f>
        <v>16849.131990000002</v>
      </c>
      <c r="R475" s="89">
        <f>'2 уровень'!T1334</f>
        <v>16849.131990000002</v>
      </c>
      <c r="S475" s="89">
        <f>'2 уровень'!U1334</f>
        <v>16849.131990000002</v>
      </c>
      <c r="T475" s="89">
        <f>'2 уровень'!V1334</f>
        <v>16849.131990000002</v>
      </c>
      <c r="U475" s="89">
        <f>'2 уровень'!W1334</f>
        <v>16849.131990000002</v>
      </c>
      <c r="V475" s="89">
        <f>'2 уровень'!X1334</f>
        <v>16849.131990000002</v>
      </c>
      <c r="W475" s="89">
        <f>'2 уровень'!Y1334</f>
        <v>16849.131990000002</v>
      </c>
      <c r="X475" s="89">
        <f>'2 уровень'!Z1334</f>
        <v>11232.754660000001</v>
      </c>
      <c r="Y475" s="89">
        <f>'2 уровень'!AA1334</f>
        <v>4890.4566699999996</v>
      </c>
      <c r="Z475" s="794">
        <f>'2 уровень'!AB1334</f>
        <v>0</v>
      </c>
      <c r="AA475" s="89">
        <f>'2 уровень'!AC1334</f>
        <v>0</v>
      </c>
      <c r="AB475" s="89">
        <f>'2 уровень'!AD1334</f>
        <v>-6342.2979900000009</v>
      </c>
      <c r="AC475" s="89">
        <f>'2 уровень'!AE1334</f>
        <v>0</v>
      </c>
      <c r="AD475" s="89">
        <f>'2 уровень'!AF1334</f>
        <v>-0.88639999999999997</v>
      </c>
      <c r="AE475" s="389">
        <f>'2 уровень'!AG1334</f>
        <v>4889.5702699999993</v>
      </c>
      <c r="AF475" s="89">
        <f t="shared" si="37"/>
        <v>43.53746536826791</v>
      </c>
      <c r="AG475" s="89">
        <f t="shared" si="38"/>
        <v>43.529574160573709</v>
      </c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</row>
    <row r="476" spans="1:182" s="59" customFormat="1" ht="29.25" x14ac:dyDescent="0.25">
      <c r="A476" s="18">
        <v>1</v>
      </c>
      <c r="B476" s="18">
        <v>1</v>
      </c>
      <c r="C476" s="932" t="s">
        <v>260</v>
      </c>
      <c r="D476" s="30">
        <f>'2 уровень'!F1335</f>
        <v>31634.5</v>
      </c>
      <c r="E476" s="30">
        <f>'2 уровень'!G1335</f>
        <v>21090.75</v>
      </c>
      <c r="F476" s="30">
        <f>'2 уровень'!H1335</f>
        <v>13070.752500000001</v>
      </c>
      <c r="G476" s="85">
        <f>'2 уровень'!I1335</f>
        <v>61.973862949397251</v>
      </c>
      <c r="H476" s="72">
        <f>'2 уровень'!J1335</f>
        <v>0</v>
      </c>
      <c r="I476" s="72">
        <f>'2 уровень'!K1335</f>
        <v>0</v>
      </c>
      <c r="J476" s="23">
        <f>'2 уровень'!L1335</f>
        <v>0</v>
      </c>
      <c r="K476" s="23">
        <f>'2 уровень'!M1335</f>
        <v>0</v>
      </c>
      <c r="L476" s="23">
        <f>'2 уровень'!N1335</f>
        <v>0</v>
      </c>
      <c r="M476" s="23">
        <f>'2 уровень'!O1335</f>
        <v>0</v>
      </c>
      <c r="N476" s="23">
        <f>'2 уровень'!P1335</f>
        <v>0</v>
      </c>
      <c r="O476" s="23">
        <f>'2 уровень'!Q1335</f>
        <v>0</v>
      </c>
      <c r="P476" s="72">
        <f>'2 уровень'!R1335</f>
        <v>0</v>
      </c>
      <c r="Q476" s="72">
        <f>'2 уровень'!S1335</f>
        <v>0</v>
      </c>
      <c r="R476" s="72">
        <f>'2 уровень'!T1335</f>
        <v>0</v>
      </c>
      <c r="S476" s="72">
        <f>'2 уровень'!U1335</f>
        <v>0</v>
      </c>
      <c r="T476" s="72">
        <f>'2 уровень'!V1335</f>
        <v>0</v>
      </c>
      <c r="U476" s="72">
        <f>'2 уровень'!W1335</f>
        <v>0</v>
      </c>
      <c r="V476" s="72">
        <f>'2 уровень'!X1335</f>
        <v>0</v>
      </c>
      <c r="W476" s="72">
        <f>'2 уровень'!Y1335</f>
        <v>0</v>
      </c>
      <c r="X476" s="72">
        <f>'2 уровень'!Z1335</f>
        <v>0</v>
      </c>
      <c r="Y476" s="72">
        <f>'2 уровень'!AA1335</f>
        <v>0</v>
      </c>
      <c r="Z476" s="787">
        <f>'2 уровень'!AB1335</f>
        <v>0</v>
      </c>
      <c r="AA476" s="72">
        <f>'2 уровень'!AC1335</f>
        <v>0</v>
      </c>
      <c r="AB476" s="72">
        <f>'2 уровень'!AD1335</f>
        <v>0</v>
      </c>
      <c r="AC476" s="72">
        <f>'2 уровень'!AE1335</f>
        <v>0</v>
      </c>
      <c r="AD476" s="72">
        <f>'2 уровень'!AF1335</f>
        <v>0</v>
      </c>
      <c r="AE476" s="383">
        <f>'2 уровень'!AG1335</f>
        <v>0</v>
      </c>
      <c r="AF476" s="72">
        <f>'2 уровень'!AG1335</f>
        <v>0</v>
      </c>
      <c r="AG476" s="72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</row>
    <row r="477" spans="1:182" s="59" customFormat="1" ht="29.25" x14ac:dyDescent="0.25">
      <c r="A477" s="18">
        <v>1</v>
      </c>
      <c r="B477" s="18">
        <v>1</v>
      </c>
      <c r="C477" s="613" t="s">
        <v>273</v>
      </c>
      <c r="D477" s="30">
        <f>'2 уровень'!F1336</f>
        <v>13120</v>
      </c>
      <c r="E477" s="30">
        <f>'2 уровень'!G1336</f>
        <v>8747</v>
      </c>
      <c r="F477" s="30">
        <f>'2 уровень'!H1336</f>
        <v>7655</v>
      </c>
      <c r="G477" s="85">
        <f>'2 уровень'!I1336</f>
        <v>87.515719675317243</v>
      </c>
      <c r="H477" s="89">
        <f>'2 уровень'!J1336</f>
        <v>0</v>
      </c>
      <c r="I477" s="89">
        <f>'2 уровень'!K1336</f>
        <v>0</v>
      </c>
      <c r="J477" s="26">
        <f>'2 уровень'!L1336</f>
        <v>0</v>
      </c>
      <c r="K477" s="26">
        <f>'2 уровень'!M1336</f>
        <v>0</v>
      </c>
      <c r="L477" s="26">
        <f>'2 уровень'!N1336</f>
        <v>0</v>
      </c>
      <c r="M477" s="26">
        <f>'2 уровень'!O1336</f>
        <v>0</v>
      </c>
      <c r="N477" s="26">
        <f>'2 уровень'!P1336</f>
        <v>0</v>
      </c>
      <c r="O477" s="26">
        <f>'2 уровень'!Q1336</f>
        <v>0</v>
      </c>
      <c r="P477" s="89">
        <f>'2 уровень'!R1336</f>
        <v>0</v>
      </c>
      <c r="Q477" s="89">
        <f>'2 уровень'!S1336</f>
        <v>0</v>
      </c>
      <c r="R477" s="89">
        <f>'2 уровень'!T1336</f>
        <v>0</v>
      </c>
      <c r="S477" s="89">
        <f>'2 уровень'!U1336</f>
        <v>0</v>
      </c>
      <c r="T477" s="89">
        <f>'2 уровень'!V1336</f>
        <v>0</v>
      </c>
      <c r="U477" s="89">
        <f>'2 уровень'!W1336</f>
        <v>0</v>
      </c>
      <c r="V477" s="89">
        <f>'2 уровень'!X1336</f>
        <v>0</v>
      </c>
      <c r="W477" s="89">
        <f>'2 уровень'!Y1336</f>
        <v>0</v>
      </c>
      <c r="X477" s="89">
        <f>'2 уровень'!Z1336</f>
        <v>0</v>
      </c>
      <c r="Y477" s="89">
        <f>'2 уровень'!AA1336</f>
        <v>0</v>
      </c>
      <c r="Z477" s="794">
        <f>'2 уровень'!AB1336</f>
        <v>0</v>
      </c>
      <c r="AA477" s="89">
        <f>'2 уровень'!AC1336</f>
        <v>0</v>
      </c>
      <c r="AB477" s="89">
        <f>'2 уровень'!AD1336</f>
        <v>0</v>
      </c>
      <c r="AC477" s="89">
        <f>'2 уровень'!AE1336</f>
        <v>0</v>
      </c>
      <c r="AD477" s="89">
        <f>'2 уровень'!AF1336</f>
        <v>0</v>
      </c>
      <c r="AE477" s="389">
        <f>'2 уровень'!AG1336</f>
        <v>0</v>
      </c>
      <c r="AF477" s="89">
        <f>'2 уровень'!AG1336</f>
        <v>0</v>
      </c>
      <c r="AG477" s="89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</row>
    <row r="478" spans="1:182" s="59" customFormat="1" ht="29.25" x14ac:dyDescent="0.25">
      <c r="A478" s="18">
        <v>1</v>
      </c>
      <c r="B478" s="18">
        <v>1</v>
      </c>
      <c r="C478" s="613" t="s">
        <v>261</v>
      </c>
      <c r="D478" s="30">
        <f>'2 уровень'!F1337</f>
        <v>36844.234042553187</v>
      </c>
      <c r="E478" s="30">
        <f>'2 уровень'!G1337</f>
        <v>24562.489361702126</v>
      </c>
      <c r="F478" s="30">
        <f>'2 уровень'!H1337</f>
        <v>12102.836170212766</v>
      </c>
      <c r="G478" s="85">
        <f>'2 уровень'!I1337</f>
        <v>49.273654603932485</v>
      </c>
      <c r="H478" s="89">
        <f>'2 уровень'!J1337</f>
        <v>0</v>
      </c>
      <c r="I478" s="89">
        <f>'2 уровень'!K1337</f>
        <v>0</v>
      </c>
      <c r="J478" s="26">
        <f>'2 уровень'!L1337</f>
        <v>0</v>
      </c>
      <c r="K478" s="26">
        <f>'2 уровень'!M1337</f>
        <v>0</v>
      </c>
      <c r="L478" s="26">
        <f>'2 уровень'!N1337</f>
        <v>0</v>
      </c>
      <c r="M478" s="26">
        <f>'2 уровень'!O1337</f>
        <v>0</v>
      </c>
      <c r="N478" s="26">
        <f>'2 уровень'!P1337</f>
        <v>0</v>
      </c>
      <c r="O478" s="26">
        <f>'2 уровень'!Q1337</f>
        <v>0</v>
      </c>
      <c r="P478" s="89">
        <f>'2 уровень'!R1337</f>
        <v>0</v>
      </c>
      <c r="Q478" s="89">
        <f>'2 уровень'!S1337</f>
        <v>0</v>
      </c>
      <c r="R478" s="89">
        <f>'2 уровень'!T1337</f>
        <v>0</v>
      </c>
      <c r="S478" s="89">
        <f>'2 уровень'!U1337</f>
        <v>0</v>
      </c>
      <c r="T478" s="89">
        <f>'2 уровень'!V1337</f>
        <v>0</v>
      </c>
      <c r="U478" s="89">
        <f>'2 уровень'!W1337</f>
        <v>0</v>
      </c>
      <c r="V478" s="89">
        <f>'2 уровень'!X1337</f>
        <v>0</v>
      </c>
      <c r="W478" s="89">
        <f>'2 уровень'!Y1337</f>
        <v>0</v>
      </c>
      <c r="X478" s="89">
        <f>'2 уровень'!Z1337</f>
        <v>0</v>
      </c>
      <c r="Y478" s="89">
        <f>'2 уровень'!AA1337</f>
        <v>0</v>
      </c>
      <c r="Z478" s="794">
        <f>'2 уровень'!AB1337</f>
        <v>0</v>
      </c>
      <c r="AA478" s="89">
        <f>'2 уровень'!AC1337</f>
        <v>0</v>
      </c>
      <c r="AB478" s="89">
        <f>'2 уровень'!AD1337</f>
        <v>0</v>
      </c>
      <c r="AC478" s="89">
        <f>'2 уровень'!AE1337</f>
        <v>0</v>
      </c>
      <c r="AD478" s="89">
        <f>'2 уровень'!AF1337</f>
        <v>0</v>
      </c>
      <c r="AE478" s="389">
        <f>'2 уровень'!AG1337</f>
        <v>0</v>
      </c>
      <c r="AF478" s="89">
        <f>'2 уровень'!AG1337</f>
        <v>0</v>
      </c>
      <c r="AG478" s="89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</row>
    <row r="479" spans="1:182" s="59" customFormat="1" ht="29.25" x14ac:dyDescent="0.25">
      <c r="A479" s="18">
        <v>1</v>
      </c>
      <c r="B479" s="18">
        <v>1</v>
      </c>
      <c r="C479" s="613" t="s">
        <v>262</v>
      </c>
      <c r="D479" s="30">
        <f>'2 уровень'!F1338</f>
        <v>3000</v>
      </c>
      <c r="E479" s="30">
        <f>'2 уровень'!G1338</f>
        <v>2079.3333333333335</v>
      </c>
      <c r="F479" s="30">
        <f>'2 уровень'!H1338</f>
        <v>2609</v>
      </c>
      <c r="G479" s="85">
        <f>'2 уровень'!I1338</f>
        <v>125.47290798332797</v>
      </c>
      <c r="H479" s="89">
        <f>'2 уровень'!J1338</f>
        <v>0</v>
      </c>
      <c r="I479" s="89">
        <f>'2 уровень'!K1338</f>
        <v>0</v>
      </c>
      <c r="J479" s="26">
        <f>'2 уровень'!L1338</f>
        <v>0</v>
      </c>
      <c r="K479" s="26">
        <f>'2 уровень'!M1338</f>
        <v>0</v>
      </c>
      <c r="L479" s="26">
        <f>'2 уровень'!N1338</f>
        <v>0</v>
      </c>
      <c r="M479" s="26">
        <f>'2 уровень'!O1338</f>
        <v>0</v>
      </c>
      <c r="N479" s="26">
        <f>'2 уровень'!P1338</f>
        <v>0</v>
      </c>
      <c r="O479" s="26">
        <f>'2 уровень'!Q1338</f>
        <v>0</v>
      </c>
      <c r="P479" s="89">
        <f>'2 уровень'!R1338</f>
        <v>0</v>
      </c>
      <c r="Q479" s="89">
        <f>'2 уровень'!S1338</f>
        <v>0</v>
      </c>
      <c r="R479" s="89">
        <f>'2 уровень'!T1338</f>
        <v>0</v>
      </c>
      <c r="S479" s="89">
        <f>'2 уровень'!U1338</f>
        <v>0</v>
      </c>
      <c r="T479" s="89">
        <f>'2 уровень'!V1338</f>
        <v>0</v>
      </c>
      <c r="U479" s="89">
        <f>'2 уровень'!W1338</f>
        <v>0</v>
      </c>
      <c r="V479" s="89">
        <f>'2 уровень'!X1338</f>
        <v>0</v>
      </c>
      <c r="W479" s="89">
        <f>'2 уровень'!Y1338</f>
        <v>0</v>
      </c>
      <c r="X479" s="89">
        <f>'2 уровень'!Z1338</f>
        <v>0</v>
      </c>
      <c r="Y479" s="89">
        <f>'2 уровень'!AA1338</f>
        <v>0</v>
      </c>
      <c r="Z479" s="794">
        <f>'2 уровень'!AB1338</f>
        <v>0</v>
      </c>
      <c r="AA479" s="89">
        <f>'2 уровень'!AC1338</f>
        <v>0</v>
      </c>
      <c r="AB479" s="89">
        <f>'2 уровень'!AD1338</f>
        <v>0</v>
      </c>
      <c r="AC479" s="89">
        <f>'2 уровень'!AE1338</f>
        <v>0</v>
      </c>
      <c r="AD479" s="89">
        <f>'2 уровень'!AF1338</f>
        <v>0</v>
      </c>
      <c r="AE479" s="389">
        <f>'2 уровень'!AG1338</f>
        <v>0</v>
      </c>
      <c r="AF479" s="89">
        <f>'2 уровень'!AG1338</f>
        <v>0</v>
      </c>
      <c r="AG479" s="89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</row>
    <row r="480" spans="1:182" s="59" customFormat="1" ht="29.25" x14ac:dyDescent="0.25">
      <c r="A480" s="18">
        <v>1</v>
      </c>
      <c r="B480" s="18">
        <v>1</v>
      </c>
      <c r="C480" s="614" t="s">
        <v>134</v>
      </c>
      <c r="D480" s="30">
        <f>'2 уровень'!F1339</f>
        <v>153501.38571428572</v>
      </c>
      <c r="E480" s="30">
        <f>'2 уровень'!G1339</f>
        <v>102414.14047619049</v>
      </c>
      <c r="F480" s="30">
        <f>'2 уровень'!H1339</f>
        <v>57706.53821428572</v>
      </c>
      <c r="G480" s="85">
        <f>'2 уровень'!I1339</f>
        <v>56.346260336678299</v>
      </c>
      <c r="H480" s="89">
        <f>'2 уровень'!J1339</f>
        <v>0</v>
      </c>
      <c r="I480" s="89">
        <f>'2 уровень'!K1339</f>
        <v>0</v>
      </c>
      <c r="J480" s="26">
        <f>'2 уровень'!L1339</f>
        <v>0</v>
      </c>
      <c r="K480" s="26">
        <f>'2 уровень'!M1339</f>
        <v>0</v>
      </c>
      <c r="L480" s="26">
        <f>'2 уровень'!N1339</f>
        <v>0</v>
      </c>
      <c r="M480" s="26">
        <f>'2 уровень'!O1339</f>
        <v>0</v>
      </c>
      <c r="N480" s="26">
        <f>'2 уровень'!P1339</f>
        <v>0</v>
      </c>
      <c r="O480" s="26">
        <f>'2 уровень'!Q1339</f>
        <v>0</v>
      </c>
      <c r="P480" s="89">
        <f>'2 уровень'!R1339</f>
        <v>206898.02495200001</v>
      </c>
      <c r="Q480" s="89">
        <f>'2 уровень'!S1339</f>
        <v>206898.02495200001</v>
      </c>
      <c r="R480" s="89">
        <f>'2 уровень'!T1339</f>
        <v>181892.87687199999</v>
      </c>
      <c r="S480" s="89">
        <f>'2 уровень'!U1339</f>
        <v>181892.87687199999</v>
      </c>
      <c r="T480" s="89">
        <f>'2 уровень'!V1339</f>
        <v>181892.87687199999</v>
      </c>
      <c r="U480" s="89">
        <f>'2 уровень'!W1339</f>
        <v>181892.87687199999</v>
      </c>
      <c r="V480" s="89">
        <f>'2 уровень'!X1339</f>
        <v>181892.87687199999</v>
      </c>
      <c r="W480" s="89">
        <f>'2 уровень'!Y1339</f>
        <v>182542.23687199998</v>
      </c>
      <c r="X480" s="89">
        <f>'2 уровень'!Z1339</f>
        <v>123058.79978666667</v>
      </c>
      <c r="Y480" s="89">
        <f>'2 уровень'!AA1339</f>
        <v>111353.21751</v>
      </c>
      <c r="Z480" s="794">
        <f>'2 уровень'!AB1339</f>
        <v>0</v>
      </c>
      <c r="AA480" s="89">
        <f>'2 уровень'!AC1339</f>
        <v>-29.45</v>
      </c>
      <c r="AB480" s="89">
        <f>'2 уровень'!AD1339</f>
        <v>-11705.582276666668</v>
      </c>
      <c r="AC480" s="89">
        <f>'2 уровень'!AE1339</f>
        <v>-0.9309400000000001</v>
      </c>
      <c r="AD480" s="89">
        <f>'2 уровень'!AF1339</f>
        <v>-318.38952999999998</v>
      </c>
      <c r="AE480" s="389">
        <f>'2 уровень'!AG1339</f>
        <v>111005.37798</v>
      </c>
      <c r="AF480" s="89">
        <f t="shared" ref="AF480" si="39">Y480/X480*100</f>
        <v>90.487813714289985</v>
      </c>
      <c r="AG480" s="89">
        <f>AE480/X480*100</f>
        <v>90.205152473807374</v>
      </c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</row>
    <row r="481" spans="1:182" s="59" customFormat="1" x14ac:dyDescent="0.25">
      <c r="A481" s="18"/>
      <c r="B481" s="18">
        <v>1</v>
      </c>
      <c r="C481" s="615" t="s">
        <v>0</v>
      </c>
      <c r="D481" s="30">
        <f>'2 уровень'!F1340</f>
        <v>760</v>
      </c>
      <c r="E481" s="30">
        <f>'2 уровень'!G1340</f>
        <v>507</v>
      </c>
      <c r="F481" s="30">
        <f>'2 уровень'!H1340</f>
        <v>483</v>
      </c>
      <c r="G481" s="85">
        <f>'2 уровень'!I1340</f>
        <v>95.26627218934911</v>
      </c>
      <c r="H481" s="89">
        <f>'2 уровень'!J1340</f>
        <v>8.9565789473684205</v>
      </c>
      <c r="I481" s="89">
        <f>'2 уровень'!K1340</f>
        <v>9.8737060041407876</v>
      </c>
      <c r="J481" s="26">
        <f>'2 уровень'!L1340</f>
        <v>6807</v>
      </c>
      <c r="K481" s="26">
        <f>'2 уровень'!M1340</f>
        <v>4538</v>
      </c>
      <c r="L481" s="26">
        <f>'2 уровень'!N1340</f>
        <v>4769</v>
      </c>
      <c r="M481" s="26">
        <f>'2 уровень'!O1340</f>
        <v>105.09034817100044</v>
      </c>
      <c r="N481" s="26">
        <f>'2 уровень'!P1340</f>
        <v>23</v>
      </c>
      <c r="O481" s="26">
        <f>'2 уровень'!Q1340</f>
        <v>311.02173913043481</v>
      </c>
      <c r="P481" s="89">
        <f>'2 уровень'!R1340</f>
        <v>0</v>
      </c>
      <c r="Q481" s="89">
        <f>'2 уровень'!S1340</f>
        <v>0</v>
      </c>
      <c r="R481" s="89">
        <f>'2 уровень'!T1340</f>
        <v>0</v>
      </c>
      <c r="S481" s="89">
        <f>'2 уровень'!U1340</f>
        <v>0</v>
      </c>
      <c r="T481" s="89">
        <f>'2 уровень'!V1340</f>
        <v>0</v>
      </c>
      <c r="U481" s="89">
        <f>'2 уровень'!W1340</f>
        <v>0</v>
      </c>
      <c r="V481" s="89">
        <f>'2 уровень'!X1340</f>
        <v>0</v>
      </c>
      <c r="W481" s="89">
        <f>'2 уровень'!Y1340</f>
        <v>0</v>
      </c>
      <c r="X481" s="89">
        <f>'2 уровень'!Z1340</f>
        <v>0</v>
      </c>
      <c r="Y481" s="89">
        <f>'2 уровень'!AA1340</f>
        <v>0</v>
      </c>
      <c r="Z481" s="794">
        <f>'2 уровень'!AB1340</f>
        <v>0</v>
      </c>
      <c r="AA481" s="89">
        <f>'2 уровень'!AC1340</f>
        <v>0</v>
      </c>
      <c r="AB481" s="89">
        <f>'2 уровень'!AD1340</f>
        <v>0</v>
      </c>
      <c r="AC481" s="89">
        <f>'2 уровень'!AE1340</f>
        <v>0</v>
      </c>
      <c r="AD481" s="89">
        <f>'2 уровень'!AF1340</f>
        <v>0</v>
      </c>
      <c r="AE481" s="389">
        <f>'2 уровень'!AG1340</f>
        <v>0</v>
      </c>
      <c r="AF481" s="89">
        <f>'2 уровень'!AG1340</f>
        <v>0</v>
      </c>
      <c r="AG481" s="89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</row>
    <row r="482" spans="1:182" s="59" customFormat="1" ht="29.25" x14ac:dyDescent="0.25">
      <c r="A482" s="18">
        <v>1</v>
      </c>
      <c r="B482" s="18">
        <v>1</v>
      </c>
      <c r="C482" s="615" t="s">
        <v>16</v>
      </c>
      <c r="D482" s="30">
        <f>'2 уровень'!F1341</f>
        <v>629</v>
      </c>
      <c r="E482" s="30">
        <f>'2 уровень'!G1341</f>
        <v>419</v>
      </c>
      <c r="F482" s="30">
        <f>'2 уровень'!H1341</f>
        <v>500</v>
      </c>
      <c r="G482" s="85">
        <f>'2 уровень'!I1341</f>
        <v>119.33174224343675</v>
      </c>
      <c r="H482" s="89">
        <f>'2 уровень'!J1341</f>
        <v>6.8871224165341811</v>
      </c>
      <c r="I482" s="89">
        <f>'2 уровень'!K1341</f>
        <v>7.66</v>
      </c>
      <c r="J482" s="26">
        <f>'2 уровень'!L1341</f>
        <v>4332</v>
      </c>
      <c r="K482" s="26">
        <f>'2 уровень'!M1341</f>
        <v>2888</v>
      </c>
      <c r="L482" s="26">
        <f>'2 уровень'!N1341</f>
        <v>3830</v>
      </c>
      <c r="M482" s="26">
        <f>'2 уровень'!O1341</f>
        <v>132.61772853185596</v>
      </c>
      <c r="N482" s="26">
        <f>'2 уровень'!P1341</f>
        <v>18</v>
      </c>
      <c r="O482" s="26">
        <f>'2 уровень'!Q1341</f>
        <v>319.16666666666669</v>
      </c>
      <c r="P482" s="89">
        <f>'2 уровень'!R1341</f>
        <v>0</v>
      </c>
      <c r="Q482" s="89">
        <f>'2 уровень'!S1341</f>
        <v>0</v>
      </c>
      <c r="R482" s="89">
        <f>'2 уровень'!T1341</f>
        <v>0</v>
      </c>
      <c r="S482" s="89">
        <f>'2 уровень'!U1341</f>
        <v>0</v>
      </c>
      <c r="T482" s="89">
        <f>'2 уровень'!V1341</f>
        <v>0</v>
      </c>
      <c r="U482" s="89">
        <f>'2 уровень'!W1341</f>
        <v>0</v>
      </c>
      <c r="V482" s="89">
        <f>'2 уровень'!X1341</f>
        <v>0</v>
      </c>
      <c r="W482" s="89">
        <f>'2 уровень'!Y1341</f>
        <v>0</v>
      </c>
      <c r="X482" s="89">
        <f>'2 уровень'!Z1341</f>
        <v>0</v>
      </c>
      <c r="Y482" s="89">
        <f>'2 уровень'!AA1341</f>
        <v>0</v>
      </c>
      <c r="Z482" s="794">
        <f>'2 уровень'!AB1341</f>
        <v>0</v>
      </c>
      <c r="AA482" s="89">
        <f>'2 уровень'!AC1341</f>
        <v>0</v>
      </c>
      <c r="AB482" s="89">
        <f>'2 уровень'!AD1341</f>
        <v>0</v>
      </c>
      <c r="AC482" s="89">
        <f>'2 уровень'!AE1341</f>
        <v>0</v>
      </c>
      <c r="AD482" s="89">
        <f>'2 уровень'!AF1341</f>
        <v>0</v>
      </c>
      <c r="AE482" s="389">
        <f>'2 уровень'!AG1341</f>
        <v>0</v>
      </c>
      <c r="AF482" s="89">
        <f>'2 уровень'!AG1341</f>
        <v>0</v>
      </c>
      <c r="AG482" s="89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</row>
    <row r="483" spans="1:182" s="59" customFormat="1" x14ac:dyDescent="0.25">
      <c r="A483" s="18">
        <v>1</v>
      </c>
      <c r="B483" s="18">
        <v>1</v>
      </c>
      <c r="C483" s="718" t="s">
        <v>135</v>
      </c>
      <c r="D483" s="30">
        <f>'2 уровень'!F1342</f>
        <v>1389</v>
      </c>
      <c r="E483" s="30">
        <f>'2 уровень'!G1342</f>
        <v>926</v>
      </c>
      <c r="F483" s="30">
        <f>'2 уровень'!H1342</f>
        <v>983</v>
      </c>
      <c r="G483" s="85">
        <f>'2 уровень'!I1342</f>
        <v>106.15550755939525</v>
      </c>
      <c r="H483" s="89">
        <f>'2 уровень'!J1342</f>
        <v>8.0194384449244058</v>
      </c>
      <c r="I483" s="89">
        <f>'2 уровень'!K1342</f>
        <v>8.7477110885045786</v>
      </c>
      <c r="J483" s="26">
        <f>'2 уровень'!L1342</f>
        <v>11139</v>
      </c>
      <c r="K483" s="26">
        <f>'2 уровень'!M1342</f>
        <v>7426</v>
      </c>
      <c r="L483" s="26">
        <f>'2 уровень'!N1342</f>
        <v>8599</v>
      </c>
      <c r="M483" s="26">
        <f>'2 уровень'!O1342</f>
        <v>115.79585241044977</v>
      </c>
      <c r="N483" s="26">
        <f>'2 уровень'!P1342</f>
        <v>41</v>
      </c>
      <c r="O483" s="26">
        <f>'2 уровень'!Q1342</f>
        <v>314.59756097560978</v>
      </c>
      <c r="P483" s="89">
        <f>'2 уровень'!R1342</f>
        <v>23501.22336</v>
      </c>
      <c r="Q483" s="89">
        <f>'2 уровень'!S1342</f>
        <v>23501.22336</v>
      </c>
      <c r="R483" s="89">
        <f>'2 уровень'!T1342</f>
        <v>36278.73971181333</v>
      </c>
      <c r="S483" s="89">
        <f>'2 уровень'!U1342</f>
        <v>36278.73971181333</v>
      </c>
      <c r="T483" s="89">
        <f>'2 уровень'!V1342</f>
        <v>36278.73971181333</v>
      </c>
      <c r="U483" s="89">
        <f>'2 уровень'!W1342</f>
        <v>36278.73971181333</v>
      </c>
      <c r="V483" s="89">
        <f>'2 уровень'!X1342</f>
        <v>36278.73971181333</v>
      </c>
      <c r="W483" s="89">
        <f>'2 уровень'!Y1342</f>
        <v>36738.427984736001</v>
      </c>
      <c r="X483" s="89">
        <f>'2 уровень'!Z1342</f>
        <v>23425.92970567253</v>
      </c>
      <c r="Y483" s="89">
        <f>'2 уровень'!AA1342</f>
        <v>21657.53875</v>
      </c>
      <c r="Z483" s="794">
        <f>'2 уровень'!AB1342</f>
        <v>0</v>
      </c>
      <c r="AA483" s="89">
        <f>'2 уровень'!AC1342</f>
        <v>0</v>
      </c>
      <c r="AB483" s="89">
        <f>'2 уровень'!AD1342</f>
        <v>-1768.3909556725303</v>
      </c>
      <c r="AC483" s="89">
        <f>'2 уровень'!AE1342</f>
        <v>0</v>
      </c>
      <c r="AD483" s="89">
        <f>'2 уровень'!AF1342</f>
        <v>-213.47838999999999</v>
      </c>
      <c r="AE483" s="389">
        <f>'2 уровень'!AG1342</f>
        <v>21444.060359999999</v>
      </c>
      <c r="AF483" s="89">
        <f t="shared" ref="AF483" si="40">Y483/X483*100</f>
        <v>92.451138640425796</v>
      </c>
      <c r="AG483" s="89">
        <f>AE483/X483*100</f>
        <v>91.539847636473411</v>
      </c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</row>
    <row r="484" spans="1:182" s="59" customFormat="1" x14ac:dyDescent="0.25">
      <c r="A484" s="18">
        <v>1</v>
      </c>
      <c r="B484" s="18">
        <v>1</v>
      </c>
      <c r="C484" s="719" t="s">
        <v>197</v>
      </c>
      <c r="D484" s="30">
        <f>'2 уровень'!F1343</f>
        <v>7300</v>
      </c>
      <c r="E484" s="30">
        <f>'2 уровень'!G1343</f>
        <v>4867</v>
      </c>
      <c r="F484" s="30">
        <f>'2 уровень'!H1343</f>
        <v>4439</v>
      </c>
      <c r="G484" s="85">
        <f>'2 уровень'!I1343</f>
        <v>91.206081775220866</v>
      </c>
      <c r="H484" s="89">
        <f>'2 уровень'!J1343</f>
        <v>0</v>
      </c>
      <c r="I484" s="89">
        <f>'2 уровень'!K1343</f>
        <v>0</v>
      </c>
      <c r="J484" s="26">
        <f>'2 уровень'!L1343</f>
        <v>0</v>
      </c>
      <c r="K484" s="26">
        <f>'2 уровень'!M1343</f>
        <v>0</v>
      </c>
      <c r="L484" s="26">
        <f>'2 уровень'!N1343</f>
        <v>0</v>
      </c>
      <c r="M484" s="26">
        <f>'2 уровень'!O1343</f>
        <v>0</v>
      </c>
      <c r="N484" s="26">
        <f>'2 уровень'!P1343</f>
        <v>0</v>
      </c>
      <c r="O484" s="26">
        <f>'2 уровень'!Q1343</f>
        <v>0</v>
      </c>
      <c r="P484" s="89">
        <f>'2 уровень'!R1343</f>
        <v>0</v>
      </c>
      <c r="Q484" s="89">
        <f>'2 уровень'!S1343</f>
        <v>0</v>
      </c>
      <c r="R484" s="89">
        <f>'2 уровень'!T1343</f>
        <v>0</v>
      </c>
      <c r="S484" s="89">
        <f>'2 уровень'!U1343</f>
        <v>0</v>
      </c>
      <c r="T484" s="89">
        <f>'2 уровень'!V1343</f>
        <v>0</v>
      </c>
      <c r="U484" s="89">
        <f>'2 уровень'!W1343</f>
        <v>0</v>
      </c>
      <c r="V484" s="89">
        <f>'2 уровень'!X1343</f>
        <v>0</v>
      </c>
      <c r="W484" s="89">
        <f>'2 уровень'!Y1343</f>
        <v>0</v>
      </c>
      <c r="X484" s="89">
        <f>'2 уровень'!Z1343</f>
        <v>0</v>
      </c>
      <c r="Y484" s="89">
        <f>'2 уровень'!AA1343</f>
        <v>0</v>
      </c>
      <c r="Z484" s="794">
        <f>'2 уровень'!AB1343</f>
        <v>0</v>
      </c>
      <c r="AA484" s="89">
        <f>'2 уровень'!AC1343</f>
        <v>0</v>
      </c>
      <c r="AB484" s="89">
        <f>'2 уровень'!AD1343</f>
        <v>0</v>
      </c>
      <c r="AC484" s="89">
        <f>'2 уровень'!AE1343</f>
        <v>0</v>
      </c>
      <c r="AD484" s="89">
        <f>'2 уровень'!AF1343</f>
        <v>0</v>
      </c>
      <c r="AE484" s="389">
        <f>'2 уровень'!AG1343</f>
        <v>0</v>
      </c>
      <c r="AF484" s="89">
        <f>'2 уровень'!AG1343</f>
        <v>0</v>
      </c>
      <c r="AG484" s="89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</row>
    <row r="485" spans="1:182" s="59" customFormat="1" x14ac:dyDescent="0.25">
      <c r="A485" s="18">
        <v>1</v>
      </c>
      <c r="B485" s="18">
        <v>1</v>
      </c>
      <c r="C485" s="715" t="s">
        <v>198</v>
      </c>
      <c r="D485" s="30">
        <f>'2 уровень'!F1344</f>
        <v>7295</v>
      </c>
      <c r="E485" s="30">
        <f>'2 уровень'!G1344</f>
        <v>4863</v>
      </c>
      <c r="F485" s="30">
        <f>'2 уровень'!H1344</f>
        <v>4439</v>
      </c>
      <c r="G485" s="85">
        <f>'2 уровень'!I1344</f>
        <v>91.28110220028789</v>
      </c>
      <c r="H485" s="89">
        <f>'2 уровень'!J1344</f>
        <v>0</v>
      </c>
      <c r="I485" s="89">
        <f>'2 уровень'!K1344</f>
        <v>0</v>
      </c>
      <c r="J485" s="26">
        <f>'2 уровень'!L1344</f>
        <v>0</v>
      </c>
      <c r="K485" s="26">
        <f>'2 уровень'!M1344</f>
        <v>0</v>
      </c>
      <c r="L485" s="26">
        <f>'2 уровень'!N1344</f>
        <v>0</v>
      </c>
      <c r="M485" s="26">
        <f>'2 уровень'!O1344</f>
        <v>0</v>
      </c>
      <c r="N485" s="26">
        <f>'2 уровень'!P1344</f>
        <v>0</v>
      </c>
      <c r="O485" s="26">
        <f>'2 уровень'!Q1344</f>
        <v>0</v>
      </c>
      <c r="P485" s="89">
        <f>'2 уровень'!R1344</f>
        <v>0</v>
      </c>
      <c r="Q485" s="89">
        <f>'2 уровень'!S1344</f>
        <v>0</v>
      </c>
      <c r="R485" s="89">
        <f>'2 уровень'!T1344</f>
        <v>0</v>
      </c>
      <c r="S485" s="89">
        <f>'2 уровень'!U1344</f>
        <v>0</v>
      </c>
      <c r="T485" s="89">
        <f>'2 уровень'!V1344</f>
        <v>0</v>
      </c>
      <c r="U485" s="89">
        <f>'2 уровень'!W1344</f>
        <v>0</v>
      </c>
      <c r="V485" s="89">
        <f>'2 уровень'!X1344</f>
        <v>0</v>
      </c>
      <c r="W485" s="89">
        <f>'2 уровень'!Y1344</f>
        <v>0</v>
      </c>
      <c r="X485" s="89">
        <f>'2 уровень'!Z1344</f>
        <v>0</v>
      </c>
      <c r="Y485" s="89">
        <f>'2 уровень'!AA1344</f>
        <v>0</v>
      </c>
      <c r="Z485" s="794">
        <f>'2 уровень'!AB1344</f>
        <v>0</v>
      </c>
      <c r="AA485" s="89">
        <f>'2 уровень'!AC1344</f>
        <v>0</v>
      </c>
      <c r="AB485" s="89">
        <f>'2 уровень'!AD1344</f>
        <v>0</v>
      </c>
      <c r="AC485" s="89">
        <f>'2 уровень'!AE1344</f>
        <v>0</v>
      </c>
      <c r="AD485" s="89">
        <f>'2 уровень'!AF1344</f>
        <v>0</v>
      </c>
      <c r="AE485" s="389">
        <f>'2 уровень'!AG1344</f>
        <v>0</v>
      </c>
      <c r="AF485" s="89">
        <f>'2 уровень'!AG1344</f>
        <v>0</v>
      </c>
      <c r="AG485" s="89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</row>
    <row r="486" spans="1:182" s="59" customFormat="1" ht="29.25" x14ac:dyDescent="0.25">
      <c r="A486" s="18">
        <v>1</v>
      </c>
      <c r="B486" s="18">
        <v>1</v>
      </c>
      <c r="C486" s="720" t="s">
        <v>199</v>
      </c>
      <c r="D486" s="30">
        <f>'2 уровень'!F1345</f>
        <v>5</v>
      </c>
      <c r="E486" s="30">
        <f>'2 уровень'!G1345</f>
        <v>3</v>
      </c>
      <c r="F486" s="30">
        <f>'2 уровень'!H1345</f>
        <v>0</v>
      </c>
      <c r="G486" s="85">
        <f>'2 уровень'!I1345</f>
        <v>0</v>
      </c>
      <c r="H486" s="89">
        <f>'2 уровень'!J1345</f>
        <v>0</v>
      </c>
      <c r="I486" s="89">
        <f>'2 уровень'!K1345</f>
        <v>0</v>
      </c>
      <c r="J486" s="26">
        <f>'2 уровень'!L1345</f>
        <v>0</v>
      </c>
      <c r="K486" s="26">
        <f>'2 уровень'!M1345</f>
        <v>0</v>
      </c>
      <c r="L486" s="26">
        <f>'2 уровень'!N1345</f>
        <v>0</v>
      </c>
      <c r="M486" s="26">
        <f>'2 уровень'!O1345</f>
        <v>0</v>
      </c>
      <c r="N486" s="26">
        <f>'2 уровень'!P1345</f>
        <v>0</v>
      </c>
      <c r="O486" s="26">
        <f>'2 уровень'!Q1345</f>
        <v>0</v>
      </c>
      <c r="P486" s="89">
        <f>'2 уровень'!R1345</f>
        <v>0</v>
      </c>
      <c r="Q486" s="89">
        <f>'2 уровень'!S1345</f>
        <v>0</v>
      </c>
      <c r="R486" s="89">
        <f>'2 уровень'!T1345</f>
        <v>0</v>
      </c>
      <c r="S486" s="89">
        <f>'2 уровень'!U1345</f>
        <v>0</v>
      </c>
      <c r="T486" s="89">
        <f>'2 уровень'!V1345</f>
        <v>0</v>
      </c>
      <c r="U486" s="89">
        <f>'2 уровень'!W1345</f>
        <v>0</v>
      </c>
      <c r="V486" s="89">
        <f>'2 уровень'!X1345</f>
        <v>0</v>
      </c>
      <c r="W486" s="89">
        <f>'2 уровень'!Y1345</f>
        <v>0</v>
      </c>
      <c r="X486" s="89">
        <f>'2 уровень'!Z1345</f>
        <v>0</v>
      </c>
      <c r="Y486" s="89">
        <f>'2 уровень'!AA1345</f>
        <v>0</v>
      </c>
      <c r="Z486" s="794">
        <f>'2 уровень'!AB1345</f>
        <v>0</v>
      </c>
      <c r="AA486" s="89">
        <f>'2 уровень'!AC1345</f>
        <v>0</v>
      </c>
      <c r="AB486" s="89">
        <f>'2 уровень'!AD1345</f>
        <v>0</v>
      </c>
      <c r="AC486" s="89">
        <f>'2 уровень'!AE1345</f>
        <v>0</v>
      </c>
      <c r="AD486" s="89">
        <f>'2 уровень'!AF1345</f>
        <v>0</v>
      </c>
      <c r="AE486" s="389">
        <f>'2 уровень'!AG1345</f>
        <v>0</v>
      </c>
      <c r="AF486" s="89">
        <f>'2 уровень'!AG1345</f>
        <v>0</v>
      </c>
      <c r="AG486" s="89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</row>
    <row r="487" spans="1:182" s="59" customFormat="1" ht="15.75" thickBot="1" x14ac:dyDescent="0.3">
      <c r="A487" s="18">
        <v>1</v>
      </c>
      <c r="B487" s="18">
        <v>1</v>
      </c>
      <c r="C487" s="717" t="s">
        <v>204</v>
      </c>
      <c r="D487" s="30">
        <f>'2 уровень'!F1346</f>
        <v>7300</v>
      </c>
      <c r="E487" s="30">
        <f>'2 уровень'!G1346</f>
        <v>4867</v>
      </c>
      <c r="F487" s="30">
        <f>'2 уровень'!H1346</f>
        <v>4439</v>
      </c>
      <c r="G487" s="85">
        <f>'2 уровень'!I1346</f>
        <v>91.206081775220866</v>
      </c>
      <c r="H487" s="89">
        <f>'2 уровень'!J1346</f>
        <v>0</v>
      </c>
      <c r="I487" s="89">
        <f>'2 уровень'!K1346</f>
        <v>0</v>
      </c>
      <c r="J487" s="26">
        <f>'2 уровень'!L1346</f>
        <v>0</v>
      </c>
      <c r="K487" s="26">
        <f>'2 уровень'!M1346</f>
        <v>0</v>
      </c>
      <c r="L487" s="26">
        <f>'2 уровень'!N1346</f>
        <v>0</v>
      </c>
      <c r="M487" s="26">
        <f>'2 уровень'!O1346</f>
        <v>0</v>
      </c>
      <c r="N487" s="26">
        <f>'2 уровень'!P1346</f>
        <v>0</v>
      </c>
      <c r="O487" s="26">
        <f>'2 уровень'!Q1346</f>
        <v>0</v>
      </c>
      <c r="P487" s="89">
        <f>'2 уровень'!R1346</f>
        <v>43651.798200000005</v>
      </c>
      <c r="Q487" s="89">
        <f>'2 уровень'!S1346</f>
        <v>43651.798200000005</v>
      </c>
      <c r="R487" s="89">
        <f>'2 уровень'!T1346</f>
        <v>43651.798200000005</v>
      </c>
      <c r="S487" s="89">
        <f>'2 уровень'!U1346</f>
        <v>43651.798200000005</v>
      </c>
      <c r="T487" s="89">
        <f>'2 уровень'!V1346</f>
        <v>43651.798200000005</v>
      </c>
      <c r="U487" s="89">
        <f>'2 уровень'!W1346</f>
        <v>43651.798200000005</v>
      </c>
      <c r="V487" s="89">
        <f>'2 уровень'!X1346</f>
        <v>43651.798200000005</v>
      </c>
      <c r="W487" s="89">
        <f>'2 уровень'!Y1346</f>
        <v>43651.798200000005</v>
      </c>
      <c r="X487" s="89">
        <f>'2 уровень'!Z1346</f>
        <v>29101.198800000002</v>
      </c>
      <c r="Y487" s="89">
        <f>'2 уровень'!AA1346</f>
        <v>28898.013999999999</v>
      </c>
      <c r="Z487" s="794">
        <f>'2 уровень'!AB1346</f>
        <v>0</v>
      </c>
      <c r="AA487" s="89">
        <f>'2 уровень'!AC1346</f>
        <v>0</v>
      </c>
      <c r="AB487" s="89">
        <f>'2 уровень'!AD1346</f>
        <v>-203.18480000000272</v>
      </c>
      <c r="AC487" s="89">
        <f>'2 уровень'!AE1346</f>
        <v>0</v>
      </c>
      <c r="AD487" s="89">
        <f>'2 уровень'!AF1346</f>
        <v>-291.66519</v>
      </c>
      <c r="AE487" s="389">
        <f>'2 уровень'!AG1346</f>
        <v>28606.34881</v>
      </c>
      <c r="AF487" s="89">
        <f t="shared" ref="AF487" si="41">Y487/X487*100</f>
        <v>99.30179920972877</v>
      </c>
      <c r="AG487" s="89">
        <f>AE487/X487*100</f>
        <v>98.299554621784168</v>
      </c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</row>
    <row r="488" spans="1:182" x14ac:dyDescent="0.25">
      <c r="A488" s="18">
        <v>1</v>
      </c>
      <c r="B488" s="18">
        <v>1</v>
      </c>
      <c r="C488" s="6" t="s">
        <v>98</v>
      </c>
      <c r="D488" s="79"/>
      <c r="E488" s="79"/>
      <c r="F488" s="79"/>
      <c r="G488" s="80"/>
      <c r="H488" s="81"/>
      <c r="I488" s="81"/>
      <c r="J488" s="24"/>
      <c r="K488" s="24"/>
      <c r="L488" s="24"/>
      <c r="M488" s="24"/>
      <c r="N488" s="24"/>
      <c r="O488" s="24"/>
      <c r="P488" s="390">
        <f t="shared" ref="P488:U488" si="42">P489-P490-P544-P547-P548-P552</f>
        <v>0</v>
      </c>
      <c r="Q488" s="390">
        <f t="shared" si="42"/>
        <v>0</v>
      </c>
      <c r="R488" s="390">
        <f t="shared" si="42"/>
        <v>-3.637978807091713E-11</v>
      </c>
      <c r="S488" s="390">
        <f t="shared" si="42"/>
        <v>-3.637978807091713E-11</v>
      </c>
      <c r="T488" s="390">
        <f t="shared" si="42"/>
        <v>-3.637978807091713E-11</v>
      </c>
      <c r="U488" s="390">
        <f t="shared" si="42"/>
        <v>-3.637978807091713E-11</v>
      </c>
      <c r="V488" s="390">
        <f t="shared" ref="V488:W488" si="43">V489-V490-V544-V547-V548-V552</f>
        <v>-3.637978807091713E-11</v>
      </c>
      <c r="W488" s="390">
        <f t="shared" si="43"/>
        <v>-3.637978807091713E-11</v>
      </c>
      <c r="X488" s="390">
        <f t="shared" ref="X488:AE488" si="44">X489-X490-X544-X547-X548-X552</f>
        <v>0</v>
      </c>
      <c r="Y488" s="390">
        <f t="shared" si="44"/>
        <v>0</v>
      </c>
      <c r="Z488" s="390">
        <f t="shared" si="44"/>
        <v>0</v>
      </c>
      <c r="AA488" s="390">
        <f t="shared" si="44"/>
        <v>-2.8421709430404007E-14</v>
      </c>
      <c r="AB488" s="390">
        <f t="shared" si="44"/>
        <v>0</v>
      </c>
      <c r="AC488" s="390">
        <f t="shared" si="44"/>
        <v>1.7763568394002505E-15</v>
      </c>
      <c r="AD488" s="390">
        <f t="shared" si="44"/>
        <v>0</v>
      </c>
      <c r="AE488" s="390">
        <f t="shared" si="44"/>
        <v>0</v>
      </c>
      <c r="AF488" s="390"/>
      <c r="AG488" s="390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  <c r="AT488" s="59"/>
      <c r="AU488" s="59"/>
      <c r="AV488" s="59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</row>
    <row r="489" spans="1:182" s="59" customFormat="1" ht="29.25" x14ac:dyDescent="0.25">
      <c r="A489" s="18">
        <v>1</v>
      </c>
      <c r="B489" s="18">
        <v>1</v>
      </c>
      <c r="C489" s="193" t="s">
        <v>92</v>
      </c>
      <c r="D489" s="60">
        <f>'1 уровень'!E2907</f>
        <v>0</v>
      </c>
      <c r="E489" s="60">
        <f>'1 уровень'!F2907</f>
        <v>0</v>
      </c>
      <c r="F489" s="60">
        <f>'1 уровень'!G2907</f>
        <v>0</v>
      </c>
      <c r="G489" s="71">
        <f>'1 уровень'!H2907</f>
        <v>0</v>
      </c>
      <c r="H489" s="72">
        <f>'1 уровень'!I2907</f>
        <v>0</v>
      </c>
      <c r="I489" s="72">
        <f>'1 уровень'!J2907</f>
        <v>0</v>
      </c>
      <c r="J489" s="21">
        <f>'1 уровень'!K2907</f>
        <v>0</v>
      </c>
      <c r="K489" s="21">
        <f>'1 уровень'!L2907</f>
        <v>0</v>
      </c>
      <c r="L489" s="21">
        <f>'1 уровень'!M2907</f>
        <v>0</v>
      </c>
      <c r="M489" s="21">
        <f>'1 уровень'!N2907</f>
        <v>0</v>
      </c>
      <c r="N489" s="21">
        <f>'1 уровень'!O2907</f>
        <v>0</v>
      </c>
      <c r="O489" s="21">
        <f>'1 уровень'!P2907</f>
        <v>0</v>
      </c>
      <c r="P489" s="72">
        <f>'1 уровень'!Q2907</f>
        <v>341531.02520000003</v>
      </c>
      <c r="Q489" s="72">
        <f>'1 уровень'!R2907</f>
        <v>341531.02520000003</v>
      </c>
      <c r="R489" s="72">
        <f>'1 уровень'!S2907</f>
        <v>352392.12975999998</v>
      </c>
      <c r="S489" s="72">
        <f>'1 уровень'!T2907</f>
        <v>352392.12975999998</v>
      </c>
      <c r="T489" s="72">
        <f>'1 уровень'!U2907</f>
        <v>352392.12975999998</v>
      </c>
      <c r="U489" s="72">
        <f>'1 уровень'!V2907</f>
        <v>352392.12975999998</v>
      </c>
      <c r="V489" s="72">
        <f>'1 уровень'!W2907</f>
        <v>352392.12975999998</v>
      </c>
      <c r="W489" s="72">
        <f>'1 уровень'!X2907</f>
        <v>352392.12975999998</v>
      </c>
      <c r="X489" s="72">
        <f>'1 уровень'!Y2907</f>
        <v>234204.01286933335</v>
      </c>
      <c r="Y489" s="72">
        <f>'1 уровень'!Z2907</f>
        <v>218276.03146999999</v>
      </c>
      <c r="Z489" s="787">
        <f>'1 уровень'!AA2907</f>
        <v>0</v>
      </c>
      <c r="AA489" s="72">
        <f>'1 уровень'!AB2907</f>
        <v>-606.82688000000007</v>
      </c>
      <c r="AB489" s="72">
        <f>'1 уровень'!AC2907</f>
        <v>-15927.981399333343</v>
      </c>
      <c r="AC489" s="72">
        <f>'1 уровень'!AD2907</f>
        <v>-15.04457</v>
      </c>
      <c r="AD489" s="72">
        <f>'1 уровень'!AE2907</f>
        <v>-1510.4966000000002</v>
      </c>
      <c r="AE489" s="383">
        <f>'1 уровень'!AF2907</f>
        <v>216158.70799</v>
      </c>
      <c r="AF489" s="72">
        <f>Y489/X489*100</f>
        <v>93.199099706195099</v>
      </c>
      <c r="AG489" s="72">
        <f>AE489/X489*100</f>
        <v>92.295048808834395</v>
      </c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</row>
    <row r="490" spans="1:182" s="59" customFormat="1" ht="29.25" x14ac:dyDescent="0.25">
      <c r="A490" s="18">
        <v>1</v>
      </c>
      <c r="B490" s="18">
        <v>1</v>
      </c>
      <c r="C490" s="722" t="s">
        <v>7</v>
      </c>
      <c r="D490" s="20">
        <f>'1 уровень'!E2908</f>
        <v>2232</v>
      </c>
      <c r="E490" s="20">
        <f>'1 уровень'!F2908</f>
        <v>1488</v>
      </c>
      <c r="F490" s="20">
        <f>'1 уровень'!G2908</f>
        <v>1294</v>
      </c>
      <c r="G490" s="62">
        <f>'1 уровень'!H2908</f>
        <v>86.962365591397855</v>
      </c>
      <c r="H490" s="72">
        <f>'1 уровень'!I2908</f>
        <v>8.1729390681003586</v>
      </c>
      <c r="I490" s="72">
        <f>'1 уровень'!J2908</f>
        <v>7.5324574961360122</v>
      </c>
      <c r="J490" s="23">
        <f>'1 уровень'!K2908</f>
        <v>18242</v>
      </c>
      <c r="K490" s="23">
        <f>'1 уровень'!L2908</f>
        <v>12162</v>
      </c>
      <c r="L490" s="23">
        <f>'1 уровень'!M2908</f>
        <v>9747</v>
      </c>
      <c r="M490" s="23">
        <f>'1 уровень'!N2908</f>
        <v>80.14306857424765</v>
      </c>
      <c r="N490" s="23">
        <f>'1 уровень'!O2908</f>
        <v>54</v>
      </c>
      <c r="O490" s="23">
        <f>'1 уровень'!P2908</f>
        <v>270.75</v>
      </c>
      <c r="P490" s="72">
        <f>'1 уровень'!Q2908</f>
        <v>69610.158879999988</v>
      </c>
      <c r="Q490" s="72">
        <f>'1 уровень'!R2908</f>
        <v>69610.158879999988</v>
      </c>
      <c r="R490" s="72">
        <f>'1 уровень'!S2908</f>
        <v>80584.015310000003</v>
      </c>
      <c r="S490" s="72">
        <f>'1 уровень'!T2908</f>
        <v>80584.015310000003</v>
      </c>
      <c r="T490" s="72">
        <f>'1 уровень'!U2908</f>
        <v>80584.015310000003</v>
      </c>
      <c r="U490" s="72">
        <f>'1 уровень'!V2908</f>
        <v>80584.015310000003</v>
      </c>
      <c r="V490" s="72">
        <f>'1 уровень'!W2908</f>
        <v>80584.015310000003</v>
      </c>
      <c r="W490" s="72">
        <f>'1 уровень'!X2908</f>
        <v>80584.015310000003</v>
      </c>
      <c r="X490" s="72">
        <f>'1 уровень'!Y2908</f>
        <v>52991.086444666667</v>
      </c>
      <c r="Y490" s="72">
        <f>'1 уровень'!Z2908</f>
        <v>52970.134629999993</v>
      </c>
      <c r="Z490" s="787">
        <f>'1 уровень'!AA2908</f>
        <v>0</v>
      </c>
      <c r="AA490" s="72">
        <f>'1 уровень'!AB2908</f>
        <v>-432.22947000000005</v>
      </c>
      <c r="AB490" s="72">
        <f>'1 уровень'!AC2908</f>
        <v>-20.951814666674181</v>
      </c>
      <c r="AC490" s="72">
        <f>'1 уровень'!AD2908</f>
        <v>0</v>
      </c>
      <c r="AD490" s="72">
        <f>'1 уровень'!AE2908</f>
        <v>-1121.9323100000001</v>
      </c>
      <c r="AE490" s="383">
        <f>'1 уровень'!AF2908</f>
        <v>51415.972849999998</v>
      </c>
      <c r="AF490" s="72">
        <f>Y490/X490*100</f>
        <v>99.960461624638413</v>
      </c>
      <c r="AG490" s="72">
        <f>AE490/X490*100</f>
        <v>97.027587656064753</v>
      </c>
    </row>
    <row r="491" spans="1:182" x14ac:dyDescent="0.25">
      <c r="A491" s="18">
        <v>1</v>
      </c>
      <c r="B491" s="18">
        <v>1</v>
      </c>
      <c r="C491" s="292" t="s">
        <v>14</v>
      </c>
      <c r="D491" s="20">
        <f>'1 уровень'!E2909</f>
        <v>0</v>
      </c>
      <c r="E491" s="20">
        <f>'1 уровень'!F2909</f>
        <v>0</v>
      </c>
      <c r="F491" s="20">
        <f>'1 уровень'!G2909</f>
        <v>0</v>
      </c>
      <c r="G491" s="62">
        <f>'1 уровень'!H2909</f>
        <v>0</v>
      </c>
      <c r="H491" s="91">
        <f>'1 уровень'!I2909</f>
        <v>0</v>
      </c>
      <c r="I491" s="91">
        <f>'1 уровень'!J2909</f>
        <v>0</v>
      </c>
      <c r="J491" s="91">
        <f>'1 уровень'!K2909</f>
        <v>0</v>
      </c>
      <c r="K491" s="91">
        <f>'1 уровень'!L2909</f>
        <v>0</v>
      </c>
      <c r="L491" s="91">
        <f>'1 уровень'!M2909</f>
        <v>0</v>
      </c>
      <c r="M491" s="91">
        <f>'1 уровень'!N2909</f>
        <v>0</v>
      </c>
      <c r="N491" s="91">
        <f>'1 уровень'!O2909</f>
        <v>0</v>
      </c>
      <c r="O491" s="91">
        <f>'1 уровень'!P2909</f>
        <v>0</v>
      </c>
      <c r="P491" s="72">
        <f>'1 уровень'!Q2909</f>
        <v>0</v>
      </c>
      <c r="Q491" s="72">
        <f>'1 уровень'!R2909</f>
        <v>0</v>
      </c>
      <c r="R491" s="72">
        <f>'1 уровень'!S2909</f>
        <v>0</v>
      </c>
      <c r="S491" s="72">
        <f>'1 уровень'!T2909</f>
        <v>0</v>
      </c>
      <c r="T491" s="72">
        <f>'1 уровень'!U2909</f>
        <v>0</v>
      </c>
      <c r="U491" s="72">
        <f>'1 уровень'!V2909</f>
        <v>0</v>
      </c>
      <c r="V491" s="72">
        <f>'1 уровень'!W2909</f>
        <v>0</v>
      </c>
      <c r="W491" s="72">
        <f>'1 уровень'!X2909</f>
        <v>0</v>
      </c>
      <c r="X491" s="72">
        <f>'1 уровень'!Y2909</f>
        <v>0</v>
      </c>
      <c r="Y491" s="72">
        <f>'1 уровень'!Z2909</f>
        <v>0</v>
      </c>
      <c r="Z491" s="787">
        <f>'1 уровень'!AA2909</f>
        <v>0</v>
      </c>
      <c r="AA491" s="72">
        <f>'1 уровень'!AB2909</f>
        <v>0</v>
      </c>
      <c r="AB491" s="72">
        <f>'1 уровень'!AC2909</f>
        <v>0</v>
      </c>
      <c r="AC491" s="72">
        <f>'1 уровень'!AD2909</f>
        <v>0</v>
      </c>
      <c r="AD491" s="72">
        <f>'1 уровень'!AE2909</f>
        <v>0</v>
      </c>
      <c r="AE491" s="383">
        <f>'1 уровень'!AF2909</f>
        <v>0</v>
      </c>
      <c r="AF491" s="72"/>
      <c r="AG491" s="72"/>
    </row>
    <row r="492" spans="1:182" x14ac:dyDescent="0.25">
      <c r="A492" s="18">
        <v>1</v>
      </c>
      <c r="B492" s="18">
        <v>1</v>
      </c>
      <c r="C492" s="172" t="s">
        <v>324</v>
      </c>
      <c r="D492" s="27">
        <f>'1 уровень'!E2910</f>
        <v>0</v>
      </c>
      <c r="E492" s="27">
        <f>'1 уровень'!F2910</f>
        <v>0</v>
      </c>
      <c r="F492" s="27">
        <f>'1 уровень'!G2910</f>
        <v>0</v>
      </c>
      <c r="G492" s="64">
        <f>'1 уровень'!H2910</f>
        <v>0</v>
      </c>
      <c r="H492" s="78">
        <f>'1 уровень'!I2910</f>
        <v>0</v>
      </c>
      <c r="I492" s="78">
        <f>'1 уровень'!J2910</f>
        <v>0</v>
      </c>
      <c r="J492" s="73">
        <f>'1 уровень'!K2910</f>
        <v>0</v>
      </c>
      <c r="K492" s="73">
        <f>'1 уровень'!L2910</f>
        <v>0</v>
      </c>
      <c r="L492" s="73">
        <f>'1 уровень'!M2910</f>
        <v>0</v>
      </c>
      <c r="M492" s="73">
        <f>'1 уровень'!N2910</f>
        <v>0</v>
      </c>
      <c r="N492" s="73">
        <f>'1 уровень'!O2910</f>
        <v>0</v>
      </c>
      <c r="O492" s="73">
        <f>'1 уровень'!P2910</f>
        <v>0</v>
      </c>
      <c r="P492" s="72">
        <f>'1 уровень'!Q2910</f>
        <v>103907.78924</v>
      </c>
      <c r="Q492" s="72">
        <f>'1 уровень'!R2910</f>
        <v>103907.78924</v>
      </c>
      <c r="R492" s="72">
        <f>'1 уровень'!S2910</f>
        <v>103562.24247000003</v>
      </c>
      <c r="S492" s="72">
        <f>'1 уровень'!T2910</f>
        <v>103562.24247000003</v>
      </c>
      <c r="T492" s="72">
        <f>'1 уровень'!U2910</f>
        <v>103562.24247000003</v>
      </c>
      <c r="U492" s="72">
        <f>'1 уровень'!V2910</f>
        <v>103562.24247000003</v>
      </c>
      <c r="V492" s="72">
        <f>'1 уровень'!W2910</f>
        <v>103562.24247000003</v>
      </c>
      <c r="W492" s="72">
        <f>'1 уровень'!X2910</f>
        <v>103562.24247000003</v>
      </c>
      <c r="X492" s="72">
        <f>'1 уровень'!Y2910</f>
        <v>69064.531431333351</v>
      </c>
      <c r="Y492" s="72">
        <f>'1 уровень'!Z2910</f>
        <v>65468.234310000007</v>
      </c>
      <c r="Z492" s="787">
        <f>'1 уровень'!AA2910</f>
        <v>0</v>
      </c>
      <c r="AA492" s="72">
        <f>'1 уровень'!AB2910</f>
        <v>-174.59741</v>
      </c>
      <c r="AB492" s="72">
        <f>'1 уровень'!AC2910</f>
        <v>-3596.297121333344</v>
      </c>
      <c r="AC492" s="72">
        <f>'1 уровень'!AD2910</f>
        <v>-1.0787100000000001</v>
      </c>
      <c r="AD492" s="72">
        <f>'1 уровень'!AE2910</f>
        <v>-36.79759</v>
      </c>
      <c r="AE492" s="383">
        <f>'1 уровень'!AF2910</f>
        <v>65256.839310000003</v>
      </c>
      <c r="AF492" s="72">
        <f>Y492/X492*100</f>
        <v>94.792845116296888</v>
      </c>
      <c r="AG492" s="72">
        <f>AE492/X492*100</f>
        <v>94.486761811858372</v>
      </c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</row>
    <row r="493" spans="1:182" x14ac:dyDescent="0.25">
      <c r="B493" s="18">
        <v>1</v>
      </c>
      <c r="C493" s="172" t="s">
        <v>288</v>
      </c>
      <c r="D493" s="27">
        <f>'1 уровень'!E2911</f>
        <v>0</v>
      </c>
      <c r="E493" s="27">
        <f>'1 уровень'!F2911</f>
        <v>0</v>
      </c>
      <c r="F493" s="27">
        <f>'1 уровень'!G2911</f>
        <v>0</v>
      </c>
      <c r="G493" s="64">
        <f>'1 уровень'!H2911</f>
        <v>0</v>
      </c>
      <c r="H493" s="78">
        <f>'1 уровень'!I2911</f>
        <v>0</v>
      </c>
      <c r="I493" s="78">
        <f>'1 уровень'!J2911</f>
        <v>0</v>
      </c>
      <c r="J493" s="73">
        <f>'1 уровень'!K2911</f>
        <v>0</v>
      </c>
      <c r="K493" s="73">
        <f>'1 уровень'!L2911</f>
        <v>0</v>
      </c>
      <c r="L493" s="73">
        <f>'1 уровень'!M2911</f>
        <v>0</v>
      </c>
      <c r="M493" s="73">
        <f>'1 уровень'!N2911</f>
        <v>0</v>
      </c>
      <c r="N493" s="73">
        <f>'1 уровень'!O2911</f>
        <v>0</v>
      </c>
      <c r="O493" s="73">
        <f>'1 уровень'!P2911</f>
        <v>0</v>
      </c>
      <c r="P493" s="72">
        <f>'1 уровень'!Q2911</f>
        <v>21955.12242</v>
      </c>
      <c r="Q493" s="72">
        <f>'1 уровень'!R2911</f>
        <v>21955.12242</v>
      </c>
      <c r="R493" s="72">
        <f>'1 уровень'!S2911</f>
        <v>21955.12242</v>
      </c>
      <c r="S493" s="72">
        <f>'1 уровень'!T2911</f>
        <v>21955.12242</v>
      </c>
      <c r="T493" s="72">
        <f>'1 уровень'!U2911</f>
        <v>21955.12242</v>
      </c>
      <c r="U493" s="72">
        <f>'1 уровень'!V2911</f>
        <v>21955.12242</v>
      </c>
      <c r="V493" s="72">
        <f>'1 уровень'!W2911</f>
        <v>21955.12242</v>
      </c>
      <c r="W493" s="72">
        <f>'1 уровень'!X2911</f>
        <v>21955.12242</v>
      </c>
      <c r="X493" s="72">
        <f>'1 уровень'!Y2911</f>
        <v>14636.74828</v>
      </c>
      <c r="Y493" s="72">
        <f>'1 уровень'!Z2911</f>
        <v>14636.748319999997</v>
      </c>
      <c r="Z493" s="787">
        <f>'1 уровень'!AA2911</f>
        <v>0</v>
      </c>
      <c r="AA493" s="72">
        <f>'1 уровень'!AB2911</f>
        <v>0</v>
      </c>
      <c r="AB493" s="72">
        <f>'1 уровень'!AC2911</f>
        <v>3.9999997170525603E-5</v>
      </c>
      <c r="AC493" s="72">
        <f>'1 уровень'!AD2911</f>
        <v>0</v>
      </c>
      <c r="AD493" s="72">
        <f>'1 уровень'!AE2911</f>
        <v>0</v>
      </c>
      <c r="AE493" s="383">
        <f>'1 уровень'!AF2911</f>
        <v>14636.748319999997</v>
      </c>
      <c r="AF493" s="72">
        <f>Y493/X493*100</f>
        <v>100.00000027328473</v>
      </c>
      <c r="AG493" s="72">
        <f>AE493/X493*100</f>
        <v>100.00000027328473</v>
      </c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</row>
    <row r="494" spans="1:182" ht="29.25" x14ac:dyDescent="0.25">
      <c r="B494" s="18">
        <v>1</v>
      </c>
      <c r="C494" s="288" t="s">
        <v>270</v>
      </c>
      <c r="D494" s="27">
        <f>'1 уровень'!E2912</f>
        <v>29224</v>
      </c>
      <c r="E494" s="27">
        <f>'1 уровень'!F2912</f>
        <v>19482.666666666668</v>
      </c>
      <c r="F494" s="27">
        <f>'1 уровень'!G2912</f>
        <v>17303</v>
      </c>
      <c r="G494" s="64">
        <f>'1 уровень'!H2912</f>
        <v>88.812277580071168</v>
      </c>
      <c r="H494" s="78">
        <f>'1 уровень'!I2912</f>
        <v>0</v>
      </c>
      <c r="I494" s="78">
        <f>'1 уровень'!J2912</f>
        <v>0</v>
      </c>
      <c r="J494" s="73">
        <f>'1 уровень'!K2912</f>
        <v>0</v>
      </c>
      <c r="K494" s="73">
        <f>'1 уровень'!L2912</f>
        <v>0</v>
      </c>
      <c r="L494" s="73">
        <f>'1 уровень'!M2912</f>
        <v>0</v>
      </c>
      <c r="M494" s="73">
        <f>'1 уровень'!N2912</f>
        <v>0</v>
      </c>
      <c r="N494" s="73">
        <f>'1 уровень'!O2912</f>
        <v>0</v>
      </c>
      <c r="O494" s="73">
        <f>'1 уровень'!P2912</f>
        <v>0</v>
      </c>
      <c r="P494" s="72">
        <f>'1 уровень'!Q2912</f>
        <v>0</v>
      </c>
      <c r="Q494" s="72">
        <f>'1 уровень'!R2912</f>
        <v>0</v>
      </c>
      <c r="R494" s="72">
        <f>'1 уровень'!S2912</f>
        <v>0</v>
      </c>
      <c r="S494" s="72">
        <f>'1 уровень'!T2912</f>
        <v>0</v>
      </c>
      <c r="T494" s="72">
        <f>'1 уровень'!U2912</f>
        <v>0</v>
      </c>
      <c r="U494" s="72">
        <f>'1 уровень'!V2912</f>
        <v>0</v>
      </c>
      <c r="V494" s="72">
        <f>'1 уровень'!W2912</f>
        <v>0</v>
      </c>
      <c r="W494" s="72">
        <f>'1 уровень'!X2912</f>
        <v>0</v>
      </c>
      <c r="X494" s="72">
        <f>'1 уровень'!Y2912</f>
        <v>0</v>
      </c>
      <c r="Y494" s="72">
        <f>'1 уровень'!Z2912</f>
        <v>0</v>
      </c>
      <c r="Z494" s="787">
        <f>'1 уровень'!AA2912</f>
        <v>0</v>
      </c>
      <c r="AA494" s="72">
        <f>'1 уровень'!AB2912</f>
        <v>0</v>
      </c>
      <c r="AB494" s="72">
        <f>'1 уровень'!AC2912</f>
        <v>0</v>
      </c>
      <c r="AC494" s="72">
        <f>'1 уровень'!AD2912</f>
        <v>0</v>
      </c>
      <c r="AD494" s="72">
        <f>'1 уровень'!AE2912</f>
        <v>0</v>
      </c>
      <c r="AE494" s="383">
        <f>'1 уровень'!AF2912</f>
        <v>0</v>
      </c>
      <c r="AF494" s="72"/>
      <c r="AG494" s="72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</row>
    <row r="495" spans="1:182" ht="30" x14ac:dyDescent="0.25">
      <c r="B495" s="18">
        <v>1</v>
      </c>
      <c r="C495" s="553" t="s">
        <v>193</v>
      </c>
      <c r="D495" s="27">
        <f>'1 уровень'!E2913</f>
        <v>0</v>
      </c>
      <c r="E495" s="27">
        <f>'1 уровень'!F2913</f>
        <v>0</v>
      </c>
      <c r="F495" s="27">
        <f>'1 уровень'!G2913</f>
        <v>0</v>
      </c>
      <c r="G495" s="64">
        <f>'1 уровень'!H2913</f>
        <v>0</v>
      </c>
      <c r="H495" s="78">
        <f>'1 уровень'!I2913</f>
        <v>0</v>
      </c>
      <c r="I495" s="78">
        <f>'1 уровень'!J2913</f>
        <v>0</v>
      </c>
      <c r="J495" s="73">
        <f>'1 уровень'!K2913</f>
        <v>0</v>
      </c>
      <c r="K495" s="73">
        <f>'1 уровень'!L2913</f>
        <v>0</v>
      </c>
      <c r="L495" s="73">
        <f>'1 уровень'!M2913</f>
        <v>0</v>
      </c>
      <c r="M495" s="73">
        <f>'1 уровень'!N2913</f>
        <v>0</v>
      </c>
      <c r="N495" s="73">
        <f>'1 уровень'!O2913</f>
        <v>0</v>
      </c>
      <c r="O495" s="73">
        <f>'1 уровень'!P2913</f>
        <v>0</v>
      </c>
      <c r="P495" s="72">
        <f>'1 уровень'!Q2913</f>
        <v>0</v>
      </c>
      <c r="Q495" s="72">
        <f>'1 уровень'!R2913</f>
        <v>0</v>
      </c>
      <c r="R495" s="72">
        <f>'1 уровень'!S2913</f>
        <v>0</v>
      </c>
      <c r="S495" s="72">
        <f>'1 уровень'!T2913</f>
        <v>0</v>
      </c>
      <c r="T495" s="72">
        <f>'1 уровень'!U2913</f>
        <v>0</v>
      </c>
      <c r="U495" s="72">
        <f>'1 уровень'!V2913</f>
        <v>0</v>
      </c>
      <c r="V495" s="72">
        <f>'1 уровень'!W2913</f>
        <v>0</v>
      </c>
      <c r="W495" s="72">
        <f>'1 уровень'!X2913</f>
        <v>0</v>
      </c>
      <c r="X495" s="72">
        <f>'1 уровень'!Y2913</f>
        <v>0</v>
      </c>
      <c r="Y495" s="72">
        <f>'1 уровень'!Z2913</f>
        <v>0</v>
      </c>
      <c r="Z495" s="787">
        <f>'1 уровень'!AA2913</f>
        <v>0</v>
      </c>
      <c r="AA495" s="72">
        <f>'1 уровень'!AB2913</f>
        <v>0</v>
      </c>
      <c r="AB495" s="72">
        <f>'1 уровень'!AC2913</f>
        <v>0</v>
      </c>
      <c r="AC495" s="72">
        <f>'1 уровень'!AD2913</f>
        <v>0</v>
      </c>
      <c r="AD495" s="72">
        <f>'1 уровень'!AE2913</f>
        <v>0</v>
      </c>
      <c r="AE495" s="383">
        <f>'1 уровень'!AF2913</f>
        <v>0</v>
      </c>
      <c r="AF495" s="72"/>
      <c r="AG495" s="72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</row>
    <row r="496" spans="1:182" ht="30" x14ac:dyDescent="0.25">
      <c r="B496" s="18">
        <v>1</v>
      </c>
      <c r="C496" s="553" t="s">
        <v>453</v>
      </c>
      <c r="D496" s="27">
        <f>'1 уровень'!E2914</f>
        <v>17000</v>
      </c>
      <c r="E496" s="27">
        <f>'1 уровень'!F2914</f>
        <v>11333.333333333334</v>
      </c>
      <c r="F496" s="27">
        <f>'1 уровень'!G2914</f>
        <v>7379</v>
      </c>
      <c r="G496" s="64">
        <f>'1 уровень'!H2914</f>
        <v>65.108823529411765</v>
      </c>
      <c r="H496" s="78">
        <f>'1 уровень'!I2914</f>
        <v>0</v>
      </c>
      <c r="I496" s="78">
        <f>'1 уровень'!J2914</f>
        <v>0</v>
      </c>
      <c r="J496" s="73">
        <f>'1 уровень'!K2914</f>
        <v>0</v>
      </c>
      <c r="K496" s="73">
        <f>'1 уровень'!L2914</f>
        <v>0</v>
      </c>
      <c r="L496" s="73">
        <f>'1 уровень'!M2914</f>
        <v>0</v>
      </c>
      <c r="M496" s="73">
        <f>'1 уровень'!N2914</f>
        <v>0</v>
      </c>
      <c r="N496" s="73">
        <f>'1 уровень'!O2914</f>
        <v>0</v>
      </c>
      <c r="O496" s="73">
        <f>'1 уровень'!P2914</f>
        <v>0</v>
      </c>
      <c r="P496" s="72">
        <f>'1 уровень'!Q2914</f>
        <v>0</v>
      </c>
      <c r="Q496" s="72">
        <f>'1 уровень'!R2914</f>
        <v>0</v>
      </c>
      <c r="R496" s="72">
        <f>'1 уровень'!S2914</f>
        <v>0</v>
      </c>
      <c r="S496" s="72">
        <f>'1 уровень'!T2914</f>
        <v>0</v>
      </c>
      <c r="T496" s="72">
        <f>'1 уровень'!U2914</f>
        <v>0</v>
      </c>
      <c r="U496" s="72">
        <f>'1 уровень'!V2914</f>
        <v>0</v>
      </c>
      <c r="V496" s="72">
        <f>'1 уровень'!W2914</f>
        <v>0</v>
      </c>
      <c r="W496" s="72">
        <f>'1 уровень'!X2914</f>
        <v>0</v>
      </c>
      <c r="X496" s="72">
        <f>'1 уровень'!Y2914</f>
        <v>0</v>
      </c>
      <c r="Y496" s="72">
        <f>'1 уровень'!Z2914</f>
        <v>0</v>
      </c>
      <c r="Z496" s="787">
        <f>'1 уровень'!AA2914</f>
        <v>0</v>
      </c>
      <c r="AA496" s="72">
        <f>'1 уровень'!AB2914</f>
        <v>0</v>
      </c>
      <c r="AB496" s="72">
        <f>'1 уровень'!AC2914</f>
        <v>0</v>
      </c>
      <c r="AC496" s="72">
        <f>'1 уровень'!AD2914</f>
        <v>0</v>
      </c>
      <c r="AD496" s="72">
        <f>'1 уровень'!AE2914</f>
        <v>0</v>
      </c>
      <c r="AE496" s="383">
        <f>'1 уровень'!AF2914</f>
        <v>0</v>
      </c>
      <c r="AF496" s="72"/>
      <c r="AG496" s="72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</row>
    <row r="497" spans="2:182" ht="75" x14ac:dyDescent="0.25">
      <c r="B497" s="18">
        <v>1</v>
      </c>
      <c r="C497" s="291" t="s">
        <v>454</v>
      </c>
      <c r="D497" s="27">
        <f>'1 уровень'!E2915</f>
        <v>3524</v>
      </c>
      <c r="E497" s="27">
        <f>'1 уровень'!F2915</f>
        <v>2349.3333333333335</v>
      </c>
      <c r="F497" s="27">
        <f>'1 уровень'!G2915</f>
        <v>5029</v>
      </c>
      <c r="G497" s="64">
        <f>'1 уровень'!H2915</f>
        <v>214.06072644721905</v>
      </c>
      <c r="H497" s="78">
        <f>'1 уровень'!I2915</f>
        <v>0</v>
      </c>
      <c r="I497" s="78">
        <f>'1 уровень'!J2915</f>
        <v>0</v>
      </c>
      <c r="J497" s="73">
        <f>'1 уровень'!K2915</f>
        <v>0</v>
      </c>
      <c r="K497" s="73">
        <f>'1 уровень'!L2915</f>
        <v>0</v>
      </c>
      <c r="L497" s="73">
        <f>'1 уровень'!M2915</f>
        <v>0</v>
      </c>
      <c r="M497" s="73">
        <f>'1 уровень'!N2915</f>
        <v>0</v>
      </c>
      <c r="N497" s="73">
        <f>'1 уровень'!O2915</f>
        <v>0</v>
      </c>
      <c r="O497" s="73">
        <f>'1 уровень'!P2915</f>
        <v>0</v>
      </c>
      <c r="P497" s="72">
        <f>'1 уровень'!Q2915</f>
        <v>0</v>
      </c>
      <c r="Q497" s="72">
        <f>'1 уровень'!R2915</f>
        <v>0</v>
      </c>
      <c r="R497" s="72">
        <f>'1 уровень'!S2915</f>
        <v>0</v>
      </c>
      <c r="S497" s="72">
        <f>'1 уровень'!T2915</f>
        <v>0</v>
      </c>
      <c r="T497" s="72">
        <f>'1 уровень'!U2915</f>
        <v>0</v>
      </c>
      <c r="U497" s="72">
        <f>'1 уровень'!V2915</f>
        <v>0</v>
      </c>
      <c r="V497" s="72">
        <f>'1 уровень'!W2915</f>
        <v>0</v>
      </c>
      <c r="W497" s="72">
        <f>'1 уровень'!X2915</f>
        <v>0</v>
      </c>
      <c r="X497" s="72">
        <f>'1 уровень'!Y2915</f>
        <v>0</v>
      </c>
      <c r="Y497" s="72">
        <f>'1 уровень'!Z2915</f>
        <v>0</v>
      </c>
      <c r="Z497" s="787">
        <f>'1 уровень'!AA2915</f>
        <v>0</v>
      </c>
      <c r="AA497" s="72">
        <f>'1 уровень'!AB2915</f>
        <v>0</v>
      </c>
      <c r="AB497" s="72">
        <f>'1 уровень'!AC2915</f>
        <v>0</v>
      </c>
      <c r="AC497" s="72">
        <f>'1 уровень'!AD2915</f>
        <v>0</v>
      </c>
      <c r="AD497" s="72">
        <f>'1 уровень'!AE2915</f>
        <v>0</v>
      </c>
      <c r="AE497" s="383">
        <f>'1 уровень'!AF2915</f>
        <v>0</v>
      </c>
      <c r="AF497" s="72"/>
      <c r="AG497" s="72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</row>
    <row r="498" spans="2:182" ht="45" x14ac:dyDescent="0.25">
      <c r="B498" s="18">
        <v>1</v>
      </c>
      <c r="C498" s="173" t="s">
        <v>455</v>
      </c>
      <c r="D498" s="27">
        <f>'1 уровень'!E2916</f>
        <v>8700</v>
      </c>
      <c r="E498" s="27">
        <f>'1 уровень'!F2916</f>
        <v>5800</v>
      </c>
      <c r="F498" s="27">
        <f>'1 уровень'!G2916</f>
        <v>4895</v>
      </c>
      <c r="G498" s="64">
        <f>'1 уровень'!H2916</f>
        <v>84.396551724137936</v>
      </c>
      <c r="H498" s="78">
        <f>'1 уровень'!I2916</f>
        <v>0</v>
      </c>
      <c r="I498" s="78">
        <f>'1 уровень'!J2916</f>
        <v>0</v>
      </c>
      <c r="J498" s="73">
        <f>'1 уровень'!K2916</f>
        <v>0</v>
      </c>
      <c r="K498" s="73">
        <f>'1 уровень'!L2916</f>
        <v>0</v>
      </c>
      <c r="L498" s="73">
        <f>'1 уровень'!M2916</f>
        <v>0</v>
      </c>
      <c r="M498" s="73">
        <f>'1 уровень'!N2916</f>
        <v>0</v>
      </c>
      <c r="N498" s="73">
        <f>'1 уровень'!O2916</f>
        <v>0</v>
      </c>
      <c r="O498" s="73">
        <f>'1 уровень'!P2916</f>
        <v>0</v>
      </c>
      <c r="P498" s="72">
        <f>'1 уровень'!Q2916</f>
        <v>0</v>
      </c>
      <c r="Q498" s="72">
        <f>'1 уровень'!R2916</f>
        <v>0</v>
      </c>
      <c r="R498" s="72">
        <f>'1 уровень'!S2916</f>
        <v>0</v>
      </c>
      <c r="S498" s="72">
        <f>'1 уровень'!T2916</f>
        <v>0</v>
      </c>
      <c r="T498" s="72">
        <f>'1 уровень'!U2916</f>
        <v>0</v>
      </c>
      <c r="U498" s="72">
        <f>'1 уровень'!V2916</f>
        <v>0</v>
      </c>
      <c r="V498" s="72">
        <f>'1 уровень'!W2916</f>
        <v>0</v>
      </c>
      <c r="W498" s="72">
        <f>'1 уровень'!X2916</f>
        <v>0</v>
      </c>
      <c r="X498" s="72">
        <f>'1 уровень'!Y2916</f>
        <v>0</v>
      </c>
      <c r="Y498" s="72">
        <f>'1 уровень'!Z2916</f>
        <v>0</v>
      </c>
      <c r="Z498" s="787">
        <f>'1 уровень'!AA2916</f>
        <v>0</v>
      </c>
      <c r="AA498" s="72">
        <f>'1 уровень'!AB2916</f>
        <v>0</v>
      </c>
      <c r="AB498" s="72">
        <f>'1 уровень'!AC2916</f>
        <v>0</v>
      </c>
      <c r="AC498" s="72">
        <f>'1 уровень'!AD2916</f>
        <v>0</v>
      </c>
      <c r="AD498" s="72">
        <f>'1 уровень'!AE2916</f>
        <v>0</v>
      </c>
      <c r="AE498" s="383">
        <f>'1 уровень'!AF2916</f>
        <v>0</v>
      </c>
      <c r="AF498" s="72"/>
      <c r="AG498" s="72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</row>
    <row r="499" spans="2:182" ht="90" x14ac:dyDescent="0.25">
      <c r="B499" s="18">
        <v>1</v>
      </c>
      <c r="C499" s="173" t="s">
        <v>456</v>
      </c>
      <c r="D499" s="27">
        <f>'1 уровень'!E2917</f>
        <v>0</v>
      </c>
      <c r="E499" s="27">
        <f>'1 уровень'!F2917</f>
        <v>0</v>
      </c>
      <c r="F499" s="27">
        <f>'1 уровень'!G2917</f>
        <v>0</v>
      </c>
      <c r="G499" s="64" t="e">
        <f>'1 уровень'!H2917</f>
        <v>#DIV/0!</v>
      </c>
      <c r="H499" s="78">
        <f>'1 уровень'!I2917</f>
        <v>0</v>
      </c>
      <c r="I499" s="78">
        <f>'1 уровень'!J2917</f>
        <v>0</v>
      </c>
      <c r="J499" s="73">
        <f>'1 уровень'!K2917</f>
        <v>0</v>
      </c>
      <c r="K499" s="73">
        <f>'1 уровень'!L2917</f>
        <v>0</v>
      </c>
      <c r="L499" s="73">
        <f>'1 уровень'!M2917</f>
        <v>0</v>
      </c>
      <c r="M499" s="73">
        <f>'1 уровень'!N2917</f>
        <v>0</v>
      </c>
      <c r="N499" s="73">
        <f>'1 уровень'!O2917</f>
        <v>0</v>
      </c>
      <c r="O499" s="73">
        <f>'1 уровень'!P2917</f>
        <v>0</v>
      </c>
      <c r="P499" s="72">
        <f>'1 уровень'!Q2917</f>
        <v>0</v>
      </c>
      <c r="Q499" s="72">
        <f>'1 уровень'!R2917</f>
        <v>0</v>
      </c>
      <c r="R499" s="72">
        <f>'1 уровень'!S2917</f>
        <v>0</v>
      </c>
      <c r="S499" s="72">
        <f>'1 уровень'!T2917</f>
        <v>0</v>
      </c>
      <c r="T499" s="72">
        <f>'1 уровень'!U2917</f>
        <v>0</v>
      </c>
      <c r="U499" s="72">
        <f>'1 уровень'!V2917</f>
        <v>0</v>
      </c>
      <c r="V499" s="72">
        <f>'1 уровень'!W2917</f>
        <v>0</v>
      </c>
      <c r="W499" s="72">
        <f>'1 уровень'!X2917</f>
        <v>0</v>
      </c>
      <c r="X499" s="72">
        <f>'1 уровень'!Y2917</f>
        <v>0</v>
      </c>
      <c r="Y499" s="72">
        <f>'1 уровень'!Z2917</f>
        <v>0</v>
      </c>
      <c r="Z499" s="787">
        <f>'1 уровень'!AA2917</f>
        <v>0</v>
      </c>
      <c r="AA499" s="72">
        <f>'1 уровень'!AB2917</f>
        <v>0</v>
      </c>
      <c r="AB499" s="72">
        <f>'1 уровень'!AC2917</f>
        <v>0</v>
      </c>
      <c r="AC499" s="72">
        <f>'1 уровень'!AD2917</f>
        <v>0</v>
      </c>
      <c r="AD499" s="72">
        <f>'1 уровень'!AE2917</f>
        <v>0</v>
      </c>
      <c r="AE499" s="383">
        <f>'1 уровень'!AF2917</f>
        <v>0</v>
      </c>
      <c r="AF499" s="72"/>
      <c r="AG499" s="72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</row>
    <row r="500" spans="2:182" x14ac:dyDescent="0.25">
      <c r="B500" s="18">
        <v>1</v>
      </c>
      <c r="C500" s="173" t="s">
        <v>131</v>
      </c>
      <c r="D500" s="27">
        <f>'1 уровень'!E2918</f>
        <v>24805</v>
      </c>
      <c r="E500" s="27">
        <f>'1 уровень'!F2918</f>
        <v>16536.666666666664</v>
      </c>
      <c r="F500" s="27">
        <f>'1 уровень'!G2918</f>
        <v>8451</v>
      </c>
      <c r="G500" s="64">
        <f>'1 уровень'!H2918</f>
        <v>51.104616004837744</v>
      </c>
      <c r="H500" s="78">
        <f>'1 уровень'!I2918</f>
        <v>0</v>
      </c>
      <c r="I500" s="78">
        <f>'1 уровень'!J2918</f>
        <v>0</v>
      </c>
      <c r="J500" s="73">
        <f>'1 уровень'!K2918</f>
        <v>0</v>
      </c>
      <c r="K500" s="73">
        <f>'1 уровень'!L2918</f>
        <v>0</v>
      </c>
      <c r="L500" s="73">
        <f>'1 уровень'!M2918</f>
        <v>0</v>
      </c>
      <c r="M500" s="73">
        <f>'1 уровень'!N2918</f>
        <v>0</v>
      </c>
      <c r="N500" s="73">
        <f>'1 уровень'!O2918</f>
        <v>0</v>
      </c>
      <c r="O500" s="73">
        <f>'1 уровень'!P2918</f>
        <v>0</v>
      </c>
      <c r="P500" s="72">
        <f>'1 уровень'!Q2918</f>
        <v>0</v>
      </c>
      <c r="Q500" s="72">
        <f>'1 уровень'!R2918</f>
        <v>0</v>
      </c>
      <c r="R500" s="72">
        <f>'1 уровень'!S2918</f>
        <v>0</v>
      </c>
      <c r="S500" s="72">
        <f>'1 уровень'!T2918</f>
        <v>0</v>
      </c>
      <c r="T500" s="72">
        <f>'1 уровень'!U2918</f>
        <v>0</v>
      </c>
      <c r="U500" s="72">
        <f>'1 уровень'!V2918</f>
        <v>0</v>
      </c>
      <c r="V500" s="72">
        <f>'1 уровень'!W2918</f>
        <v>0</v>
      </c>
      <c r="W500" s="72">
        <f>'1 уровень'!X2918</f>
        <v>0</v>
      </c>
      <c r="X500" s="72">
        <f>'1 уровень'!Y2918</f>
        <v>0</v>
      </c>
      <c r="Y500" s="72">
        <f>'1 уровень'!Z2918</f>
        <v>0</v>
      </c>
      <c r="Z500" s="787">
        <f>'1 уровень'!AA2918</f>
        <v>0</v>
      </c>
      <c r="AA500" s="72">
        <f>'1 уровень'!AB2918</f>
        <v>0</v>
      </c>
      <c r="AB500" s="72">
        <f>'1 уровень'!AC2918</f>
        <v>0</v>
      </c>
      <c r="AC500" s="72">
        <f>'1 уровень'!AD2918</f>
        <v>0</v>
      </c>
      <c r="AD500" s="72">
        <f>'1 уровень'!AE2918</f>
        <v>0</v>
      </c>
      <c r="AE500" s="383">
        <f>'1 уровень'!AF2918</f>
        <v>0</v>
      </c>
      <c r="AF500" s="72"/>
      <c r="AG500" s="72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</row>
    <row r="501" spans="2:182" x14ac:dyDescent="0.25">
      <c r="B501" s="18">
        <v>1</v>
      </c>
      <c r="C501" s="173" t="s">
        <v>222</v>
      </c>
      <c r="D501" s="27">
        <f>'1 уровень'!E2919</f>
        <v>23232</v>
      </c>
      <c r="E501" s="27">
        <f>'1 уровень'!F2919</f>
        <v>15488</v>
      </c>
      <c r="F501" s="27">
        <f>'1 уровень'!G2919</f>
        <v>8270</v>
      </c>
      <c r="G501" s="64">
        <f>'1 уровень'!H2919</f>
        <v>53.396177685950406</v>
      </c>
      <c r="H501" s="78">
        <f>'1 уровень'!I2919</f>
        <v>0</v>
      </c>
      <c r="I501" s="78">
        <f>'1 уровень'!J2919</f>
        <v>0</v>
      </c>
      <c r="J501" s="73">
        <f>'1 уровень'!K2919</f>
        <v>0</v>
      </c>
      <c r="K501" s="73">
        <f>'1 уровень'!L2919</f>
        <v>0</v>
      </c>
      <c r="L501" s="73">
        <f>'1 уровень'!M2919</f>
        <v>0</v>
      </c>
      <c r="M501" s="73">
        <f>'1 уровень'!N2919</f>
        <v>0</v>
      </c>
      <c r="N501" s="73">
        <f>'1 уровень'!O2919</f>
        <v>0</v>
      </c>
      <c r="O501" s="73">
        <f>'1 уровень'!P2919</f>
        <v>0</v>
      </c>
      <c r="P501" s="72">
        <f>'1 уровень'!Q2919</f>
        <v>0</v>
      </c>
      <c r="Q501" s="72">
        <f>'1 уровень'!R2919</f>
        <v>0</v>
      </c>
      <c r="R501" s="72">
        <f>'1 уровень'!S2919</f>
        <v>0</v>
      </c>
      <c r="S501" s="72">
        <f>'1 уровень'!T2919</f>
        <v>0</v>
      </c>
      <c r="T501" s="72">
        <f>'1 уровень'!U2919</f>
        <v>0</v>
      </c>
      <c r="U501" s="72">
        <f>'1 уровень'!V2919</f>
        <v>0</v>
      </c>
      <c r="V501" s="72">
        <f>'1 уровень'!W2919</f>
        <v>0</v>
      </c>
      <c r="W501" s="72">
        <f>'1 уровень'!X2919</f>
        <v>0</v>
      </c>
      <c r="X501" s="72">
        <f>'1 уровень'!Y2919</f>
        <v>0</v>
      </c>
      <c r="Y501" s="72">
        <f>'1 уровень'!Z2919</f>
        <v>0</v>
      </c>
      <c r="Z501" s="787">
        <f>'1 уровень'!AA2919</f>
        <v>0</v>
      </c>
      <c r="AA501" s="72">
        <f>'1 уровень'!AB2919</f>
        <v>0</v>
      </c>
      <c r="AB501" s="72">
        <f>'1 уровень'!AC2919</f>
        <v>0</v>
      </c>
      <c r="AC501" s="72">
        <f>'1 уровень'!AD2919</f>
        <v>0</v>
      </c>
      <c r="AD501" s="72">
        <f>'1 уровень'!AE2919</f>
        <v>0</v>
      </c>
      <c r="AE501" s="383">
        <f>'1 уровень'!AF2919</f>
        <v>0</v>
      </c>
      <c r="AF501" s="72"/>
      <c r="AG501" s="72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</row>
    <row r="502" spans="2:182" ht="45" x14ac:dyDescent="0.25">
      <c r="B502" s="18">
        <v>1</v>
      </c>
      <c r="C502" s="173" t="s">
        <v>457</v>
      </c>
      <c r="D502" s="27">
        <f>'1 уровень'!E2920</f>
        <v>1273</v>
      </c>
      <c r="E502" s="27">
        <f>'1 уровень'!F2920</f>
        <v>848.66666666666663</v>
      </c>
      <c r="F502" s="27">
        <f>'1 уровень'!G2920</f>
        <v>80</v>
      </c>
      <c r="G502" s="64">
        <f>'1 уровень'!H2920</f>
        <v>9.4265514532600161</v>
      </c>
      <c r="H502" s="78">
        <f>'1 уровень'!I2920</f>
        <v>0</v>
      </c>
      <c r="I502" s="78">
        <f>'1 уровень'!J2920</f>
        <v>0</v>
      </c>
      <c r="J502" s="73">
        <f>'1 уровень'!K2920</f>
        <v>0</v>
      </c>
      <c r="K502" s="73">
        <f>'1 уровень'!L2920</f>
        <v>0</v>
      </c>
      <c r="L502" s="73">
        <f>'1 уровень'!M2920</f>
        <v>0</v>
      </c>
      <c r="M502" s="73">
        <f>'1 уровень'!N2920</f>
        <v>0</v>
      </c>
      <c r="N502" s="73">
        <f>'1 уровень'!O2920</f>
        <v>0</v>
      </c>
      <c r="O502" s="73">
        <f>'1 уровень'!P2920</f>
        <v>0</v>
      </c>
      <c r="P502" s="72">
        <f>'1 уровень'!Q2920</f>
        <v>0</v>
      </c>
      <c r="Q502" s="72">
        <f>'1 уровень'!R2920</f>
        <v>0</v>
      </c>
      <c r="R502" s="72">
        <f>'1 уровень'!S2920</f>
        <v>0</v>
      </c>
      <c r="S502" s="72">
        <f>'1 уровень'!T2920</f>
        <v>0</v>
      </c>
      <c r="T502" s="72">
        <f>'1 уровень'!U2920</f>
        <v>0</v>
      </c>
      <c r="U502" s="72">
        <f>'1 уровень'!V2920</f>
        <v>0</v>
      </c>
      <c r="V502" s="72">
        <f>'1 уровень'!W2920</f>
        <v>0</v>
      </c>
      <c r="W502" s="72">
        <f>'1 уровень'!X2920</f>
        <v>0</v>
      </c>
      <c r="X502" s="72">
        <f>'1 уровень'!Y2920</f>
        <v>0</v>
      </c>
      <c r="Y502" s="72">
        <f>'1 уровень'!Z2920</f>
        <v>0</v>
      </c>
      <c r="Z502" s="787">
        <f>'1 уровень'!AA2920</f>
        <v>0</v>
      </c>
      <c r="AA502" s="72">
        <f>'1 уровень'!AB2920</f>
        <v>0</v>
      </c>
      <c r="AB502" s="72">
        <f>'1 уровень'!AC2920</f>
        <v>0</v>
      </c>
      <c r="AC502" s="72">
        <f>'1 уровень'!AD2920</f>
        <v>0</v>
      </c>
      <c r="AD502" s="72">
        <f>'1 уровень'!AE2920</f>
        <v>0</v>
      </c>
      <c r="AE502" s="383">
        <f>'1 уровень'!AF2920</f>
        <v>0</v>
      </c>
      <c r="AF502" s="72"/>
      <c r="AG502" s="72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</row>
    <row r="503" spans="2:182" ht="75" x14ac:dyDescent="0.25">
      <c r="B503" s="18">
        <v>1</v>
      </c>
      <c r="C503" s="173" t="s">
        <v>501</v>
      </c>
      <c r="D503" s="27">
        <f>'1 уровень'!E2921</f>
        <v>300</v>
      </c>
      <c r="E503" s="27">
        <f>'1 уровень'!F2921</f>
        <v>200</v>
      </c>
      <c r="F503" s="27">
        <f>'1 уровень'!G2921</f>
        <v>101</v>
      </c>
      <c r="G503" s="64">
        <f>'1 уровень'!H2921</f>
        <v>50.5</v>
      </c>
      <c r="H503" s="78">
        <f>'1 уровень'!I2921</f>
        <v>0</v>
      </c>
      <c r="I503" s="78">
        <f>'1 уровень'!J2921</f>
        <v>0</v>
      </c>
      <c r="J503" s="73">
        <f>'1 уровень'!K2921</f>
        <v>0</v>
      </c>
      <c r="K503" s="73">
        <f>'1 уровень'!L2921</f>
        <v>0</v>
      </c>
      <c r="L503" s="73">
        <f>'1 уровень'!M2921</f>
        <v>0</v>
      </c>
      <c r="M503" s="73">
        <f>'1 уровень'!N2921</f>
        <v>0</v>
      </c>
      <c r="N503" s="73">
        <f>'1 уровень'!O2921</f>
        <v>0</v>
      </c>
      <c r="O503" s="73">
        <f>'1 уровень'!P2921</f>
        <v>0</v>
      </c>
      <c r="P503" s="72">
        <f>'1 уровень'!Q2921</f>
        <v>0</v>
      </c>
      <c r="Q503" s="72">
        <f>'1 уровень'!R2921</f>
        <v>0</v>
      </c>
      <c r="R503" s="72">
        <f>'1 уровень'!S2921</f>
        <v>0</v>
      </c>
      <c r="S503" s="72">
        <f>'1 уровень'!T2921</f>
        <v>0</v>
      </c>
      <c r="T503" s="72">
        <f>'1 уровень'!U2921</f>
        <v>0</v>
      </c>
      <c r="U503" s="72">
        <f>'1 уровень'!V2921</f>
        <v>0</v>
      </c>
      <c r="V503" s="72">
        <f>'1 уровень'!W2921</f>
        <v>0</v>
      </c>
      <c r="W503" s="72">
        <f>'1 уровень'!X2921</f>
        <v>0</v>
      </c>
      <c r="X503" s="72">
        <f>'1 уровень'!Y2921</f>
        <v>0</v>
      </c>
      <c r="Y503" s="72">
        <f>'1 уровень'!Z2921</f>
        <v>0</v>
      </c>
      <c r="Z503" s="787">
        <f>'1 уровень'!AA2921</f>
        <v>0</v>
      </c>
      <c r="AA503" s="72">
        <f>'1 уровень'!AB2921</f>
        <v>0</v>
      </c>
      <c r="AB503" s="72">
        <f>'1 уровень'!AC2921</f>
        <v>0</v>
      </c>
      <c r="AC503" s="72">
        <f>'1 уровень'!AD2921</f>
        <v>0</v>
      </c>
      <c r="AD503" s="72">
        <f>'1 уровень'!AE2921</f>
        <v>0</v>
      </c>
      <c r="AE503" s="383">
        <f>'1 уровень'!AF2921</f>
        <v>0</v>
      </c>
      <c r="AF503" s="72"/>
      <c r="AG503" s="72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</row>
    <row r="504" spans="2:182" ht="30" x14ac:dyDescent="0.25">
      <c r="B504" s="18">
        <v>1</v>
      </c>
      <c r="C504" s="173" t="s">
        <v>343</v>
      </c>
      <c r="D504" s="27">
        <f>'1 уровень'!E2922</f>
        <v>3500</v>
      </c>
      <c r="E504" s="27">
        <f>'1 уровень'!F2922</f>
        <v>2333.3333333333335</v>
      </c>
      <c r="F504" s="27">
        <f>'1 уровень'!G2922</f>
        <v>1714</v>
      </c>
      <c r="G504" s="64">
        <f>'1 уровень'!H2922</f>
        <v>73.457142857142856</v>
      </c>
      <c r="H504" s="78">
        <f>'1 уровень'!I2922</f>
        <v>0</v>
      </c>
      <c r="I504" s="78">
        <f>'1 уровень'!J2922</f>
        <v>0</v>
      </c>
      <c r="J504" s="73">
        <f>'1 уровень'!K2922</f>
        <v>0</v>
      </c>
      <c r="K504" s="73">
        <f>'1 уровень'!L2922</f>
        <v>0</v>
      </c>
      <c r="L504" s="73">
        <f>'1 уровень'!M2922</f>
        <v>0</v>
      </c>
      <c r="M504" s="73">
        <f>'1 уровень'!N2922</f>
        <v>0</v>
      </c>
      <c r="N504" s="73">
        <f>'1 уровень'!O2922</f>
        <v>0</v>
      </c>
      <c r="O504" s="73">
        <f>'1 уровень'!P2922</f>
        <v>0</v>
      </c>
      <c r="P504" s="72">
        <f>'1 уровень'!Q2922</f>
        <v>0</v>
      </c>
      <c r="Q504" s="72">
        <f>'1 уровень'!R2922</f>
        <v>0</v>
      </c>
      <c r="R504" s="72">
        <f>'1 уровень'!S2922</f>
        <v>0</v>
      </c>
      <c r="S504" s="72">
        <f>'1 уровень'!T2922</f>
        <v>0</v>
      </c>
      <c r="T504" s="72">
        <f>'1 уровень'!U2922</f>
        <v>0</v>
      </c>
      <c r="U504" s="72">
        <f>'1 уровень'!V2922</f>
        <v>0</v>
      </c>
      <c r="V504" s="72">
        <f>'1 уровень'!W2922</f>
        <v>0</v>
      </c>
      <c r="W504" s="72">
        <f>'1 уровень'!X2922</f>
        <v>0</v>
      </c>
      <c r="X504" s="72">
        <f>'1 уровень'!Y2922</f>
        <v>0</v>
      </c>
      <c r="Y504" s="72">
        <f>'1 уровень'!Z2922</f>
        <v>0</v>
      </c>
      <c r="Z504" s="787">
        <f>'1 уровень'!AA2922</f>
        <v>0</v>
      </c>
      <c r="AA504" s="72">
        <f>'1 уровень'!AB2922</f>
        <v>0</v>
      </c>
      <c r="AB504" s="72">
        <f>'1 уровень'!AC2922</f>
        <v>0</v>
      </c>
      <c r="AC504" s="72">
        <f>'1 уровень'!AD2922</f>
        <v>0</v>
      </c>
      <c r="AD504" s="72">
        <f>'1 уровень'!AE2922</f>
        <v>0</v>
      </c>
      <c r="AE504" s="383">
        <f>'1 уровень'!AF2922</f>
        <v>0</v>
      </c>
      <c r="AF504" s="72"/>
      <c r="AG504" s="72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</row>
    <row r="505" spans="2:182" ht="60" x14ac:dyDescent="0.25">
      <c r="B505" s="18">
        <v>1</v>
      </c>
      <c r="C505" s="173" t="s">
        <v>637</v>
      </c>
      <c r="D505" s="27">
        <f>'1 уровень'!E2923</f>
        <v>1500</v>
      </c>
      <c r="E505" s="27">
        <f>'1 уровень'!F2923</f>
        <v>1000</v>
      </c>
      <c r="F505" s="27">
        <f>'1 уровень'!G2923</f>
        <v>1713</v>
      </c>
      <c r="G505" s="64">
        <f>'1 уровень'!H2923</f>
        <v>171.3</v>
      </c>
      <c r="H505" s="78">
        <f>'1 уровень'!I2923</f>
        <v>0</v>
      </c>
      <c r="I505" s="78">
        <f>'1 уровень'!J2923</f>
        <v>0</v>
      </c>
      <c r="J505" s="73">
        <f>'1 уровень'!K2923</f>
        <v>0</v>
      </c>
      <c r="K505" s="73">
        <f>'1 уровень'!L2923</f>
        <v>0</v>
      </c>
      <c r="L505" s="73">
        <f>'1 уровень'!M2923</f>
        <v>0</v>
      </c>
      <c r="M505" s="73">
        <f>'1 уровень'!N2923</f>
        <v>0</v>
      </c>
      <c r="N505" s="73">
        <f>'1 уровень'!O2923</f>
        <v>0</v>
      </c>
      <c r="O505" s="73">
        <f>'1 уровень'!P2923</f>
        <v>0</v>
      </c>
      <c r="P505" s="72">
        <f>'1 уровень'!Q2923</f>
        <v>0</v>
      </c>
      <c r="Q505" s="72">
        <f>'1 уровень'!R2923</f>
        <v>0</v>
      </c>
      <c r="R505" s="72">
        <f>'1 уровень'!S2923</f>
        <v>0</v>
      </c>
      <c r="S505" s="72">
        <f>'1 уровень'!T2923</f>
        <v>0</v>
      </c>
      <c r="T505" s="72">
        <f>'1 уровень'!U2923</f>
        <v>0</v>
      </c>
      <c r="U505" s="72">
        <f>'1 уровень'!V2923</f>
        <v>0</v>
      </c>
      <c r="V505" s="72">
        <f>'1 уровень'!W2923</f>
        <v>0</v>
      </c>
      <c r="W505" s="72">
        <f>'1 уровень'!X2923</f>
        <v>0</v>
      </c>
      <c r="X505" s="72">
        <f>'1 уровень'!Y2923</f>
        <v>0</v>
      </c>
      <c r="Y505" s="72">
        <f>'1 уровень'!Z2923</f>
        <v>0</v>
      </c>
      <c r="Z505" s="787">
        <f>'1 уровень'!AA2923</f>
        <v>0</v>
      </c>
      <c r="AA505" s="72">
        <f>'1 уровень'!AB2923</f>
        <v>0</v>
      </c>
      <c r="AB505" s="72">
        <f>'1 уровень'!AC2923</f>
        <v>0</v>
      </c>
      <c r="AC505" s="72">
        <f>'1 уровень'!AD2923</f>
        <v>0</v>
      </c>
      <c r="AD505" s="72">
        <f>'1 уровень'!AE2923</f>
        <v>0</v>
      </c>
      <c r="AE505" s="383">
        <f>'1 уровень'!AF2923</f>
        <v>0</v>
      </c>
      <c r="AF505" s="72" t="e">
        <f>Y505/X505*100</f>
        <v>#DIV/0!</v>
      </c>
      <c r="AG505" s="72" t="e">
        <f>AE505/X505*100</f>
        <v>#DIV/0!</v>
      </c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</row>
    <row r="506" spans="2:182" ht="30" x14ac:dyDescent="0.25">
      <c r="B506" s="18">
        <v>1</v>
      </c>
      <c r="C506" s="174" t="s">
        <v>194</v>
      </c>
      <c r="D506" s="27">
        <f>'1 уровень'!E2924</f>
        <v>0</v>
      </c>
      <c r="E506" s="27">
        <f>'1 уровень'!F2924</f>
        <v>0</v>
      </c>
      <c r="F506" s="27">
        <f>'1 уровень'!G2924</f>
        <v>0</v>
      </c>
      <c r="G506" s="64">
        <f>'1 уровень'!H2924</f>
        <v>0</v>
      </c>
      <c r="H506" s="78">
        <f>'1 уровень'!I2924</f>
        <v>0</v>
      </c>
      <c r="I506" s="78">
        <f>'1 уровень'!J2924</f>
        <v>0</v>
      </c>
      <c r="J506" s="73">
        <f>'1 уровень'!K2924</f>
        <v>0</v>
      </c>
      <c r="K506" s="73">
        <f>'1 уровень'!L2924</f>
        <v>0</v>
      </c>
      <c r="L506" s="73">
        <f>'1 уровень'!M2924</f>
        <v>0</v>
      </c>
      <c r="M506" s="73">
        <f>'1 уровень'!N2924</f>
        <v>0</v>
      </c>
      <c r="N506" s="73">
        <f>'1 уровень'!O2924</f>
        <v>0</v>
      </c>
      <c r="O506" s="73">
        <f>'1 уровень'!P2924</f>
        <v>0</v>
      </c>
      <c r="P506" s="72">
        <f>'1 уровень'!Q2924</f>
        <v>0</v>
      </c>
      <c r="Q506" s="72">
        <f>'1 уровень'!R2924</f>
        <v>0</v>
      </c>
      <c r="R506" s="72">
        <f>'1 уровень'!S2924</f>
        <v>0</v>
      </c>
      <c r="S506" s="72">
        <f>'1 уровень'!T2924</f>
        <v>0</v>
      </c>
      <c r="T506" s="72">
        <f>'1 уровень'!U2924</f>
        <v>0</v>
      </c>
      <c r="U506" s="72">
        <f>'1 уровень'!V2924</f>
        <v>0</v>
      </c>
      <c r="V506" s="72">
        <f>'1 уровень'!W2924</f>
        <v>0</v>
      </c>
      <c r="W506" s="72">
        <f>'1 уровень'!X2924</f>
        <v>0</v>
      </c>
      <c r="X506" s="72">
        <f>'1 уровень'!Y2924</f>
        <v>0</v>
      </c>
      <c r="Y506" s="72">
        <f>'1 уровень'!Z2924</f>
        <v>0</v>
      </c>
      <c r="Z506" s="787">
        <f>'1 уровень'!AA2924</f>
        <v>0</v>
      </c>
      <c r="AA506" s="72">
        <f>'1 уровень'!AB2924</f>
        <v>0</v>
      </c>
      <c r="AB506" s="72">
        <f>'1 уровень'!AC2924</f>
        <v>0</v>
      </c>
      <c r="AC506" s="72">
        <f>'1 уровень'!AD2924</f>
        <v>0</v>
      </c>
      <c r="AD506" s="72">
        <f>'1 уровень'!AE2924</f>
        <v>0</v>
      </c>
      <c r="AE506" s="383">
        <f>'1 уровень'!AF2924</f>
        <v>0</v>
      </c>
      <c r="AF506" s="72"/>
      <c r="AG506" s="72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</row>
    <row r="507" spans="2:182" ht="126" x14ac:dyDescent="0.25">
      <c r="B507" s="18">
        <v>1</v>
      </c>
      <c r="C507" s="555" t="s">
        <v>622</v>
      </c>
      <c r="D507" s="27">
        <f>'1 уровень'!E2925</f>
        <v>5390</v>
      </c>
      <c r="E507" s="27">
        <f>'1 уровень'!F2925</f>
        <v>3593.3333333333335</v>
      </c>
      <c r="F507" s="27">
        <f>'1 уровень'!G2925</f>
        <v>1787</v>
      </c>
      <c r="G507" s="64">
        <f>'1 уровень'!H2925</f>
        <v>49.730983302411872</v>
      </c>
      <c r="H507" s="78">
        <f>'1 уровень'!I2925</f>
        <v>0</v>
      </c>
      <c r="I507" s="78">
        <f>'1 уровень'!J2925</f>
        <v>0</v>
      </c>
      <c r="J507" s="73">
        <f>'1 уровень'!K2925</f>
        <v>0</v>
      </c>
      <c r="K507" s="73">
        <f>'1 уровень'!L2925</f>
        <v>0</v>
      </c>
      <c r="L507" s="73">
        <f>'1 уровень'!M2925</f>
        <v>0</v>
      </c>
      <c r="M507" s="73">
        <f>'1 уровень'!N2925</f>
        <v>0</v>
      </c>
      <c r="N507" s="73">
        <f>'1 уровень'!O2925</f>
        <v>0</v>
      </c>
      <c r="O507" s="73">
        <f>'1 уровень'!P2925</f>
        <v>0</v>
      </c>
      <c r="P507" s="72">
        <f>'1 уровень'!Q2925</f>
        <v>16840.794180000001</v>
      </c>
      <c r="Q507" s="72">
        <f>'1 уровень'!R2925</f>
        <v>16840.794180000001</v>
      </c>
      <c r="R507" s="72">
        <f>'1 уровень'!S2925</f>
        <v>16840.794180000001</v>
      </c>
      <c r="S507" s="72">
        <f>'1 уровень'!T2925</f>
        <v>16840.794180000001</v>
      </c>
      <c r="T507" s="72">
        <f>'1 уровень'!U2925</f>
        <v>16840.794180000001</v>
      </c>
      <c r="U507" s="72">
        <f>'1 уровень'!V2925</f>
        <v>16840.794180000001</v>
      </c>
      <c r="V507" s="72">
        <f>'1 уровень'!W2925</f>
        <v>16840.794180000001</v>
      </c>
      <c r="W507" s="72">
        <f>'1 уровень'!X2925</f>
        <v>16840.794180000001</v>
      </c>
      <c r="X507" s="72">
        <f>'1 уровень'!Y2925</f>
        <v>11227.196120000001</v>
      </c>
      <c r="Y507" s="72">
        <f>'1 уровень'!Z2925</f>
        <v>5706.5468599999995</v>
      </c>
      <c r="Z507" s="787">
        <f>'1 уровень'!AA2925</f>
        <v>0</v>
      </c>
      <c r="AA507" s="72">
        <f>'1 уровень'!AB2925</f>
        <v>0</v>
      </c>
      <c r="AB507" s="72">
        <f>'1 уровень'!AC2925</f>
        <v>-5520.649260000001</v>
      </c>
      <c r="AC507" s="72">
        <f>'1 уровень'!AD2925</f>
        <v>0</v>
      </c>
      <c r="AD507" s="72">
        <f>'1 уровень'!AE2925</f>
        <v>-17.805049999999998</v>
      </c>
      <c r="AE507" s="383">
        <f>'1 уровень'!AF2925</f>
        <v>5688.7418099999995</v>
      </c>
      <c r="AF507" s="72"/>
      <c r="AG507" s="72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  <c r="FX507" s="59"/>
      <c r="FY507" s="59"/>
      <c r="FZ507" s="59"/>
    </row>
    <row r="508" spans="2:182" ht="15.75" x14ac:dyDescent="0.25">
      <c r="B508" s="18">
        <v>1</v>
      </c>
      <c r="C508" s="3016" t="s">
        <v>623</v>
      </c>
      <c r="D508" s="27">
        <f>'1 уровень'!E2926</f>
        <v>930</v>
      </c>
      <c r="E508" s="27">
        <f>'1 уровень'!F2926</f>
        <v>620</v>
      </c>
      <c r="F508" s="27">
        <f>'1 уровень'!G2926</f>
        <v>288</v>
      </c>
      <c r="G508" s="64">
        <f>'1 уровень'!H2926</f>
        <v>46.451612903225808</v>
      </c>
      <c r="H508" s="78">
        <f>'1 уровень'!I2926</f>
        <v>0</v>
      </c>
      <c r="I508" s="78">
        <f>'1 уровень'!J2926</f>
        <v>0</v>
      </c>
      <c r="J508" s="73">
        <f>'1 уровень'!K2926</f>
        <v>0</v>
      </c>
      <c r="K508" s="73">
        <f>'1 уровень'!L2926</f>
        <v>0</v>
      </c>
      <c r="L508" s="73">
        <f>'1 уровень'!M2926</f>
        <v>0</v>
      </c>
      <c r="M508" s="73">
        <f>'1 уровень'!N2926</f>
        <v>0</v>
      </c>
      <c r="N508" s="73">
        <f>'1 уровень'!O2926</f>
        <v>0</v>
      </c>
      <c r="O508" s="73">
        <f>'1 уровень'!P2926</f>
        <v>0</v>
      </c>
      <c r="P508" s="72">
        <f>'1 уровень'!Q2926</f>
        <v>0</v>
      </c>
      <c r="Q508" s="72">
        <f>'1 уровень'!R2926</f>
        <v>0</v>
      </c>
      <c r="R508" s="72">
        <f>'1 уровень'!S2926</f>
        <v>0</v>
      </c>
      <c r="S508" s="72">
        <f>'1 уровень'!T2926</f>
        <v>0</v>
      </c>
      <c r="T508" s="72">
        <f>'1 уровень'!U2926</f>
        <v>0</v>
      </c>
      <c r="U508" s="72">
        <f>'1 уровень'!V2926</f>
        <v>0</v>
      </c>
      <c r="V508" s="72">
        <f>'1 уровень'!W2926</f>
        <v>0</v>
      </c>
      <c r="W508" s="72">
        <f>'1 уровень'!X2926</f>
        <v>0</v>
      </c>
      <c r="X508" s="72">
        <f>'1 уровень'!Y2926</f>
        <v>0</v>
      </c>
      <c r="Y508" s="72">
        <f>'1 уровень'!Z2926</f>
        <v>0</v>
      </c>
      <c r="Z508" s="787">
        <f>'1 уровень'!AA2926</f>
        <v>0</v>
      </c>
      <c r="AA508" s="72">
        <f>'1 уровень'!AB2926</f>
        <v>0</v>
      </c>
      <c r="AB508" s="72">
        <f>'1 уровень'!AC2926</f>
        <v>0</v>
      </c>
      <c r="AC508" s="72">
        <f>'1 уровень'!AD2926</f>
        <v>0</v>
      </c>
      <c r="AD508" s="72">
        <f>'1 уровень'!AE2926</f>
        <v>0</v>
      </c>
      <c r="AE508" s="383">
        <f>'1 уровень'!AF2926</f>
        <v>0</v>
      </c>
      <c r="AF508" s="72"/>
      <c r="AG508" s="72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  <c r="FP508" s="59"/>
      <c r="FQ508" s="59"/>
      <c r="FR508" s="59"/>
      <c r="FS508" s="59"/>
      <c r="FT508" s="59"/>
      <c r="FU508" s="59"/>
      <c r="FV508" s="59"/>
      <c r="FW508" s="59"/>
      <c r="FX508" s="59"/>
      <c r="FY508" s="59"/>
      <c r="FZ508" s="59"/>
    </row>
    <row r="509" spans="2:182" ht="15.75" x14ac:dyDescent="0.25">
      <c r="B509" s="18">
        <v>1</v>
      </c>
      <c r="C509" s="3016" t="s">
        <v>624</v>
      </c>
      <c r="D509" s="27">
        <f>'1 уровень'!E2927</f>
        <v>1234</v>
      </c>
      <c r="E509" s="27">
        <f>'1 уровень'!F2927</f>
        <v>822.66666666666663</v>
      </c>
      <c r="F509" s="27">
        <f>'1 уровень'!G2927</f>
        <v>426</v>
      </c>
      <c r="G509" s="64">
        <f>'1 уровень'!H2927</f>
        <v>51.782820097244731</v>
      </c>
      <c r="H509" s="78">
        <f>'1 уровень'!I2927</f>
        <v>0</v>
      </c>
      <c r="I509" s="78">
        <f>'1 уровень'!J2927</f>
        <v>0</v>
      </c>
      <c r="J509" s="73">
        <f>'1 уровень'!K2927</f>
        <v>0</v>
      </c>
      <c r="K509" s="73">
        <f>'1 уровень'!L2927</f>
        <v>0</v>
      </c>
      <c r="L509" s="73">
        <f>'1 уровень'!M2927</f>
        <v>0</v>
      </c>
      <c r="M509" s="73">
        <f>'1 уровень'!N2927</f>
        <v>0</v>
      </c>
      <c r="N509" s="73">
        <f>'1 уровень'!O2927</f>
        <v>0</v>
      </c>
      <c r="O509" s="73">
        <f>'1 уровень'!P2927</f>
        <v>0</v>
      </c>
      <c r="P509" s="72">
        <f>'1 уровень'!Q2927</f>
        <v>0</v>
      </c>
      <c r="Q509" s="72">
        <f>'1 уровень'!R2927</f>
        <v>0</v>
      </c>
      <c r="R509" s="72">
        <f>'1 уровень'!S2927</f>
        <v>0</v>
      </c>
      <c r="S509" s="72">
        <f>'1 уровень'!T2927</f>
        <v>0</v>
      </c>
      <c r="T509" s="72">
        <f>'1 уровень'!U2927</f>
        <v>0</v>
      </c>
      <c r="U509" s="72">
        <f>'1 уровень'!V2927</f>
        <v>0</v>
      </c>
      <c r="V509" s="72">
        <f>'1 уровень'!W2927</f>
        <v>0</v>
      </c>
      <c r="W509" s="72">
        <f>'1 уровень'!X2927</f>
        <v>0</v>
      </c>
      <c r="X509" s="72">
        <f>'1 уровень'!Y2927</f>
        <v>0</v>
      </c>
      <c r="Y509" s="72">
        <f>'1 уровень'!Z2927</f>
        <v>0</v>
      </c>
      <c r="Z509" s="787">
        <f>'1 уровень'!AA2927</f>
        <v>0</v>
      </c>
      <c r="AA509" s="72">
        <f>'1 уровень'!AB2927</f>
        <v>0</v>
      </c>
      <c r="AB509" s="72">
        <f>'1 уровень'!AC2927</f>
        <v>0</v>
      </c>
      <c r="AC509" s="72">
        <f>'1 уровень'!AD2927</f>
        <v>0</v>
      </c>
      <c r="AD509" s="72">
        <f>'1 уровень'!AE2927</f>
        <v>0</v>
      </c>
      <c r="AE509" s="383">
        <f>'1 уровень'!AF2927</f>
        <v>0</v>
      </c>
      <c r="AF509" s="72"/>
      <c r="AG509" s="72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  <c r="FP509" s="59"/>
      <c r="FQ509" s="59"/>
      <c r="FR509" s="59"/>
      <c r="FS509" s="59"/>
      <c r="FT509" s="59"/>
      <c r="FU509" s="59"/>
      <c r="FV509" s="59"/>
      <c r="FW509" s="59"/>
      <c r="FX509" s="59"/>
      <c r="FY509" s="59"/>
      <c r="FZ509" s="59"/>
    </row>
    <row r="510" spans="2:182" ht="31.5" x14ac:dyDescent="0.25">
      <c r="B510" s="18">
        <v>1</v>
      </c>
      <c r="C510" s="3016" t="s">
        <v>625</v>
      </c>
      <c r="D510" s="27">
        <f>'1 уровень'!E2928</f>
        <v>2583</v>
      </c>
      <c r="E510" s="27">
        <f>'1 уровень'!F2928</f>
        <v>1722</v>
      </c>
      <c r="F510" s="27">
        <f>'1 уровень'!G2928</f>
        <v>949</v>
      </c>
      <c r="G510" s="64">
        <f>'1 уровень'!H2928</f>
        <v>55.110336817653895</v>
      </c>
      <c r="H510" s="78">
        <f>'1 уровень'!I2928</f>
        <v>0</v>
      </c>
      <c r="I510" s="78">
        <f>'1 уровень'!J2928</f>
        <v>0</v>
      </c>
      <c r="J510" s="73">
        <f>'1 уровень'!K2928</f>
        <v>0</v>
      </c>
      <c r="K510" s="73">
        <f>'1 уровень'!L2928</f>
        <v>0</v>
      </c>
      <c r="L510" s="73">
        <f>'1 уровень'!M2928</f>
        <v>0</v>
      </c>
      <c r="M510" s="73">
        <f>'1 уровень'!N2928</f>
        <v>0</v>
      </c>
      <c r="N510" s="73">
        <f>'1 уровень'!O2928</f>
        <v>0</v>
      </c>
      <c r="O510" s="73">
        <f>'1 уровень'!P2928</f>
        <v>0</v>
      </c>
      <c r="P510" s="72">
        <f>'1 уровень'!Q2928</f>
        <v>0</v>
      </c>
      <c r="Q510" s="72">
        <f>'1 уровень'!R2928</f>
        <v>0</v>
      </c>
      <c r="R510" s="72">
        <f>'1 уровень'!S2928</f>
        <v>0</v>
      </c>
      <c r="S510" s="72">
        <f>'1 уровень'!T2928</f>
        <v>0</v>
      </c>
      <c r="T510" s="72">
        <f>'1 уровень'!U2928</f>
        <v>0</v>
      </c>
      <c r="U510" s="72">
        <f>'1 уровень'!V2928</f>
        <v>0</v>
      </c>
      <c r="V510" s="72">
        <f>'1 уровень'!W2928</f>
        <v>0</v>
      </c>
      <c r="W510" s="72">
        <f>'1 уровень'!X2928</f>
        <v>0</v>
      </c>
      <c r="X510" s="72">
        <f>'1 уровень'!Y2928</f>
        <v>0</v>
      </c>
      <c r="Y510" s="72">
        <f>'1 уровень'!Z2928</f>
        <v>0</v>
      </c>
      <c r="Z510" s="787">
        <f>'1 уровень'!AA2928</f>
        <v>0</v>
      </c>
      <c r="AA510" s="72">
        <f>'1 уровень'!AB2928</f>
        <v>0</v>
      </c>
      <c r="AB510" s="72">
        <f>'1 уровень'!AC2928</f>
        <v>0</v>
      </c>
      <c r="AC510" s="72">
        <f>'1 уровень'!AD2928</f>
        <v>0</v>
      </c>
      <c r="AD510" s="72">
        <f>'1 уровень'!AE2928</f>
        <v>0</v>
      </c>
      <c r="AE510" s="383">
        <f>'1 уровень'!AF2928</f>
        <v>0</v>
      </c>
      <c r="AF510" s="72" t="e">
        <f>Y510/X510*100</f>
        <v>#DIV/0!</v>
      </c>
      <c r="AG510" s="72" t="e">
        <f>AE510/X510*100</f>
        <v>#DIV/0!</v>
      </c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  <c r="FP510" s="59"/>
      <c r="FQ510" s="59"/>
      <c r="FR510" s="59"/>
      <c r="FS510" s="59"/>
      <c r="FT510" s="59"/>
      <c r="FU510" s="59"/>
      <c r="FV510" s="59"/>
      <c r="FW510" s="59"/>
      <c r="FX510" s="59"/>
      <c r="FY510" s="59"/>
      <c r="FZ510" s="59"/>
    </row>
    <row r="511" spans="2:182" ht="45" x14ac:dyDescent="0.25">
      <c r="B511" s="18">
        <v>1</v>
      </c>
      <c r="C511" s="291" t="s">
        <v>458</v>
      </c>
      <c r="D511" s="27">
        <f>'1 уровень'!E2929</f>
        <v>15473</v>
      </c>
      <c r="E511" s="27">
        <f>'1 уровень'!F2929</f>
        <v>10315.333333333332</v>
      </c>
      <c r="F511" s="27">
        <f>'1 уровень'!G2929</f>
        <v>6578</v>
      </c>
      <c r="G511" s="64">
        <f>'1 уровень'!H2929</f>
        <v>63.769146254766376</v>
      </c>
      <c r="H511" s="78">
        <f>'1 уровень'!I2929</f>
        <v>0</v>
      </c>
      <c r="I511" s="78">
        <f>'1 уровень'!J2929</f>
        <v>0</v>
      </c>
      <c r="J511" s="73">
        <f>'1 уровень'!K2929</f>
        <v>0</v>
      </c>
      <c r="K511" s="73">
        <f>'1 уровень'!L2929</f>
        <v>0</v>
      </c>
      <c r="L511" s="73">
        <f>'1 уровень'!M2929</f>
        <v>0</v>
      </c>
      <c r="M511" s="73">
        <f>'1 уровень'!N2929</f>
        <v>0</v>
      </c>
      <c r="N511" s="73">
        <f>'1 уровень'!O2929</f>
        <v>0</v>
      </c>
      <c r="O511" s="73">
        <f>'1 уровень'!P2929</f>
        <v>0</v>
      </c>
      <c r="P511" s="72">
        <f>'1 уровень'!Q2929</f>
        <v>46742.643580000004</v>
      </c>
      <c r="Q511" s="72">
        <f>'1 уровень'!R2929</f>
        <v>46742.643580000004</v>
      </c>
      <c r="R511" s="72">
        <f>'1 уровень'!S2929</f>
        <v>46742.643580000004</v>
      </c>
      <c r="S511" s="72">
        <f>'1 уровень'!T2929</f>
        <v>46742.643580000004</v>
      </c>
      <c r="T511" s="72">
        <f>'1 уровень'!U2929</f>
        <v>46742.643580000004</v>
      </c>
      <c r="U511" s="72">
        <f>'1 уровень'!V2929</f>
        <v>46742.643580000004</v>
      </c>
      <c r="V511" s="72">
        <f>'1 уровень'!W2929</f>
        <v>46742.643580000004</v>
      </c>
      <c r="W511" s="72">
        <f>'1 уровень'!X2929</f>
        <v>46742.643580000004</v>
      </c>
      <c r="X511" s="72">
        <f>'1 уровень'!Y2929</f>
        <v>31161.762386666665</v>
      </c>
      <c r="Y511" s="72">
        <f>'1 уровень'!Z2929</f>
        <v>23407.075129999997</v>
      </c>
      <c r="Z511" s="787">
        <f>'1 уровень'!AA2929</f>
        <v>0</v>
      </c>
      <c r="AA511" s="72">
        <f>'1 уровень'!AB2929</f>
        <v>0</v>
      </c>
      <c r="AB511" s="72">
        <f>'1 уровень'!AC2929</f>
        <v>-7754.687256666668</v>
      </c>
      <c r="AC511" s="72">
        <f>'1 уровень'!AD2929</f>
        <v>0</v>
      </c>
      <c r="AD511" s="72">
        <f>'1 уровень'!AE2929</f>
        <v>-89.037030000000001</v>
      </c>
      <c r="AE511" s="383">
        <f>'1 уровень'!AF2929</f>
        <v>23318.038099999998</v>
      </c>
      <c r="AF511" s="72">
        <f>Y511/X511*100</f>
        <v>75.114734653182822</v>
      </c>
      <c r="AG511" s="72">
        <f>AE511/X511*100</f>
        <v>74.82900938227165</v>
      </c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  <c r="FP511" s="59"/>
      <c r="FQ511" s="59"/>
      <c r="FR511" s="59"/>
      <c r="FS511" s="59"/>
      <c r="FT511" s="59"/>
      <c r="FU511" s="59"/>
      <c r="FV511" s="59"/>
      <c r="FW511" s="59"/>
      <c r="FX511" s="59"/>
      <c r="FY511" s="59"/>
      <c r="FZ511" s="59"/>
    </row>
    <row r="512" spans="2:182" ht="30" x14ac:dyDescent="0.25">
      <c r="B512" s="18">
        <v>1</v>
      </c>
      <c r="C512" s="173" t="s">
        <v>271</v>
      </c>
      <c r="D512" s="27">
        <f>'1 уровень'!E2930</f>
        <v>8096</v>
      </c>
      <c r="E512" s="27">
        <f>'1 уровень'!F2930</f>
        <v>5397.3333333333321</v>
      </c>
      <c r="F512" s="27">
        <f>'1 уровень'!G2930</f>
        <v>3299</v>
      </c>
      <c r="G512" s="64">
        <f>'1 уровень'!H2930</f>
        <v>61.122776679841905</v>
      </c>
      <c r="H512" s="78">
        <f>'1 уровень'!I2930</f>
        <v>0</v>
      </c>
      <c r="I512" s="78">
        <f>'1 уровень'!J2930</f>
        <v>0</v>
      </c>
      <c r="J512" s="73">
        <f>'1 уровень'!K2930</f>
        <v>0</v>
      </c>
      <c r="K512" s="73">
        <f>'1 уровень'!L2930</f>
        <v>0</v>
      </c>
      <c r="L512" s="73">
        <f>'1 уровень'!M2930</f>
        <v>0</v>
      </c>
      <c r="M512" s="73">
        <f>'1 уровень'!N2930</f>
        <v>0</v>
      </c>
      <c r="N512" s="73">
        <f>'1 уровень'!O2930</f>
        <v>0</v>
      </c>
      <c r="O512" s="73">
        <f>'1 уровень'!P2930</f>
        <v>0</v>
      </c>
      <c r="P512" s="72">
        <f>'1 уровень'!Q2930</f>
        <v>29505.685260000002</v>
      </c>
      <c r="Q512" s="72">
        <f>'1 уровень'!R2930</f>
        <v>29505.685260000002</v>
      </c>
      <c r="R512" s="72">
        <f>'1 уровень'!S2930</f>
        <v>29505.685260000002</v>
      </c>
      <c r="S512" s="72">
        <f>'1 уровень'!T2930</f>
        <v>29505.685260000002</v>
      </c>
      <c r="T512" s="72">
        <f>'1 уровень'!U2930</f>
        <v>29505.685260000002</v>
      </c>
      <c r="U512" s="72">
        <f>'1 уровень'!V2930</f>
        <v>29505.685260000002</v>
      </c>
      <c r="V512" s="72">
        <f>'1 уровень'!W2930</f>
        <v>29505.685260000002</v>
      </c>
      <c r="W512" s="72">
        <f>'1 уровень'!X2930</f>
        <v>29505.685260000002</v>
      </c>
      <c r="X512" s="72">
        <f>'1 уровень'!Y2930</f>
        <v>19670.456839999999</v>
      </c>
      <c r="Y512" s="72">
        <f>'1 уровень'!Z2930</f>
        <v>14370.349899999999</v>
      </c>
      <c r="Z512" s="787">
        <f>'1 уровень'!AA2930</f>
        <v>0</v>
      </c>
      <c r="AA512" s="72">
        <f>'1 уровень'!AB2930</f>
        <v>0</v>
      </c>
      <c r="AB512" s="72">
        <f>'1 уровень'!AC2930</f>
        <v>-5300.1069399999997</v>
      </c>
      <c r="AC512" s="72">
        <f>'1 уровень'!AD2930</f>
        <v>0</v>
      </c>
      <c r="AD512" s="72">
        <f>'1 уровень'!AE2930</f>
        <v>-84.854349999999997</v>
      </c>
      <c r="AE512" s="383">
        <f>'1 уровень'!AF2930</f>
        <v>14285.49555</v>
      </c>
      <c r="AF512" s="72">
        <f>Y512/X512*100</f>
        <v>73.055496457905349</v>
      </c>
      <c r="AG512" s="72">
        <f>AE512/X512*100</f>
        <v>72.624116797075871</v>
      </c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  <c r="FP512" s="59"/>
      <c r="FQ512" s="59"/>
      <c r="FR512" s="59"/>
      <c r="FS512" s="59"/>
      <c r="FT512" s="59"/>
      <c r="FU512" s="59"/>
      <c r="FV512" s="59"/>
      <c r="FW512" s="59"/>
      <c r="FX512" s="59"/>
      <c r="FY512" s="59"/>
      <c r="FZ512" s="59"/>
    </row>
    <row r="513" spans="1:182" ht="30" x14ac:dyDescent="0.25">
      <c r="B513" s="18">
        <v>1</v>
      </c>
      <c r="C513" s="173" t="s">
        <v>459</v>
      </c>
      <c r="D513" s="27">
        <f>'1 уровень'!E2931</f>
        <v>6851</v>
      </c>
      <c r="E513" s="27">
        <f>'1 уровень'!F2931</f>
        <v>4567.333333333333</v>
      </c>
      <c r="F513" s="27">
        <f>'1 уровень'!G2931</f>
        <v>2776</v>
      </c>
      <c r="G513" s="64">
        <f>'1 уровень'!H2931</f>
        <v>60.779448255729093</v>
      </c>
      <c r="H513" s="78">
        <f>'1 уровень'!I2931</f>
        <v>0</v>
      </c>
      <c r="I513" s="78">
        <f>'1 уровень'!J2931</f>
        <v>0</v>
      </c>
      <c r="J513" s="73">
        <f>'1 уровень'!K2931</f>
        <v>0</v>
      </c>
      <c r="K513" s="73">
        <f>'1 уровень'!L2931</f>
        <v>0</v>
      </c>
      <c r="L513" s="73">
        <f>'1 уровень'!M2931</f>
        <v>0</v>
      </c>
      <c r="M513" s="73">
        <f>'1 уровень'!N2931</f>
        <v>0</v>
      </c>
      <c r="N513" s="73">
        <f>'1 уровень'!O2931</f>
        <v>0</v>
      </c>
      <c r="O513" s="73">
        <f>'1 уровень'!P2931</f>
        <v>0</v>
      </c>
      <c r="P513" s="72">
        <f>'1 уровень'!Q2931</f>
        <v>26033.8</v>
      </c>
      <c r="Q513" s="72">
        <f>'1 уровень'!R2931</f>
        <v>26033.8</v>
      </c>
      <c r="R513" s="72">
        <f>'1 уровень'!S2931</f>
        <v>26033.8</v>
      </c>
      <c r="S513" s="72">
        <f>'1 уровень'!T2931</f>
        <v>26033.8</v>
      </c>
      <c r="T513" s="72">
        <f>'1 уровень'!U2931</f>
        <v>26033.8</v>
      </c>
      <c r="U513" s="72">
        <f>'1 уровень'!V2931</f>
        <v>26033.8</v>
      </c>
      <c r="V513" s="72">
        <f>'1 уровень'!W2931</f>
        <v>26033.8</v>
      </c>
      <c r="W513" s="72">
        <f>'1 уровень'!X2931</f>
        <v>26033.8</v>
      </c>
      <c r="X513" s="72">
        <f>'1 уровень'!Y2931</f>
        <v>17355.866666666665</v>
      </c>
      <c r="Y513" s="72">
        <f>'1 уровень'!Z2931</f>
        <v>11484.403149999998</v>
      </c>
      <c r="Z513" s="787">
        <f>'1 уровень'!AA2931</f>
        <v>0</v>
      </c>
      <c r="AA513" s="72">
        <f>'1 уровень'!AB2931</f>
        <v>0</v>
      </c>
      <c r="AB513" s="72">
        <f>'1 уровень'!AC2931</f>
        <v>-5871.4635166666667</v>
      </c>
      <c r="AC513" s="72">
        <f>'1 уровень'!AD2931</f>
        <v>0</v>
      </c>
      <c r="AD513" s="72">
        <f>'1 уровень'!AE2931</f>
        <v>-78.237989999999996</v>
      </c>
      <c r="AE513" s="383">
        <f>'1 уровень'!AF2931</f>
        <v>11406.165159999999</v>
      </c>
      <c r="AF513" s="72"/>
      <c r="AG513" s="72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  <c r="FX513" s="59"/>
      <c r="FY513" s="59"/>
      <c r="FZ513" s="59"/>
    </row>
    <row r="514" spans="1:182" ht="60" x14ac:dyDescent="0.25">
      <c r="B514" s="18">
        <v>1</v>
      </c>
      <c r="C514" s="173" t="s">
        <v>478</v>
      </c>
      <c r="D514" s="27">
        <f>'1 уровень'!E2932</f>
        <v>0</v>
      </c>
      <c r="E514" s="27">
        <f>'1 уровень'!F2932</f>
        <v>0</v>
      </c>
      <c r="F514" s="27">
        <f>'1 уровень'!G2932</f>
        <v>0</v>
      </c>
      <c r="G514" s="64">
        <f>'1 уровень'!H2932</f>
        <v>0</v>
      </c>
      <c r="H514" s="78">
        <f>'1 уровень'!I2932</f>
        <v>0</v>
      </c>
      <c r="I514" s="78">
        <f>'1 уровень'!J2932</f>
        <v>0</v>
      </c>
      <c r="J514" s="73">
        <f>'1 уровень'!K2932</f>
        <v>0</v>
      </c>
      <c r="K514" s="73">
        <f>'1 уровень'!L2932</f>
        <v>0</v>
      </c>
      <c r="L514" s="73">
        <f>'1 уровень'!M2932</f>
        <v>0</v>
      </c>
      <c r="M514" s="73">
        <f>'1 уровень'!N2932</f>
        <v>0</v>
      </c>
      <c r="N514" s="73">
        <f>'1 уровень'!O2932</f>
        <v>0</v>
      </c>
      <c r="O514" s="73">
        <f>'1 уровень'!P2932</f>
        <v>0</v>
      </c>
      <c r="P514" s="72">
        <f>'1 уровень'!Q2932</f>
        <v>0</v>
      </c>
      <c r="Q514" s="72">
        <f>'1 уровень'!R2932</f>
        <v>0</v>
      </c>
      <c r="R514" s="72">
        <f>'1 уровень'!S2932</f>
        <v>0</v>
      </c>
      <c r="S514" s="72">
        <f>'1 уровень'!T2932</f>
        <v>0</v>
      </c>
      <c r="T514" s="72">
        <f>'1 уровень'!U2932</f>
        <v>0</v>
      </c>
      <c r="U514" s="72">
        <f>'1 уровень'!V2932</f>
        <v>0</v>
      </c>
      <c r="V514" s="72">
        <f>'1 уровень'!W2932</f>
        <v>0</v>
      </c>
      <c r="W514" s="72">
        <f>'1 уровень'!X2932</f>
        <v>0</v>
      </c>
      <c r="X514" s="72">
        <f>'1 уровень'!Y2932</f>
        <v>0</v>
      </c>
      <c r="Y514" s="72">
        <f>'1 уровень'!Z2932</f>
        <v>0</v>
      </c>
      <c r="Z514" s="787">
        <f>'1 уровень'!AA2932</f>
        <v>0</v>
      </c>
      <c r="AA514" s="72">
        <f>'1 уровень'!AB2932</f>
        <v>0</v>
      </c>
      <c r="AB514" s="72">
        <f>'1 уровень'!AC2932</f>
        <v>0</v>
      </c>
      <c r="AC514" s="72">
        <f>'1 уровень'!AD2932</f>
        <v>0</v>
      </c>
      <c r="AD514" s="72">
        <f>'1 уровень'!AE2932</f>
        <v>0</v>
      </c>
      <c r="AE514" s="383">
        <f>'1 уровень'!AF2932</f>
        <v>0</v>
      </c>
      <c r="AF514" s="72" t="e">
        <f>Y514/X514*100</f>
        <v>#DIV/0!</v>
      </c>
      <c r="AG514" s="72" t="e">
        <f>AE514/X514*100</f>
        <v>#DIV/0!</v>
      </c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  <c r="FP514" s="59"/>
      <c r="FQ514" s="59"/>
      <c r="FR514" s="59"/>
      <c r="FS514" s="59"/>
      <c r="FT514" s="59"/>
      <c r="FU514" s="59"/>
      <c r="FV514" s="59"/>
      <c r="FW514" s="59"/>
      <c r="FX514" s="59"/>
      <c r="FY514" s="59"/>
      <c r="FZ514" s="59"/>
    </row>
    <row r="515" spans="1:182" ht="60" x14ac:dyDescent="0.25">
      <c r="C515" s="173" t="s">
        <v>761</v>
      </c>
      <c r="D515" s="27">
        <f>'1 уровень'!E2933</f>
        <v>1138</v>
      </c>
      <c r="E515" s="27">
        <f>'1 уровень'!F2933</f>
        <v>142.25</v>
      </c>
      <c r="F515" s="27">
        <f>'1 уровень'!G2933</f>
        <v>0</v>
      </c>
      <c r="G515" s="64">
        <f>'1 уровень'!H2933</f>
        <v>0</v>
      </c>
      <c r="H515" s="78">
        <f>'1 уровень'!I2933</f>
        <v>0</v>
      </c>
      <c r="I515" s="78">
        <f>'1 уровень'!J2933</f>
        <v>0</v>
      </c>
      <c r="J515" s="73">
        <f>'1 уровень'!K2933</f>
        <v>0</v>
      </c>
      <c r="K515" s="73">
        <f>'1 уровень'!L2933</f>
        <v>0</v>
      </c>
      <c r="L515" s="73">
        <f>'1 уровень'!M2933</f>
        <v>0</v>
      </c>
      <c r="M515" s="73">
        <f>'1 уровень'!N2933</f>
        <v>0</v>
      </c>
      <c r="N515" s="73">
        <f>'1 уровень'!O2933</f>
        <v>0</v>
      </c>
      <c r="O515" s="73">
        <f>'1 уровень'!P2933</f>
        <v>0</v>
      </c>
      <c r="P515" s="72">
        <f>'1 уровень'!Q2933</f>
        <v>0</v>
      </c>
      <c r="Q515" s="72">
        <f>'1 уровень'!R2933</f>
        <v>0</v>
      </c>
      <c r="R515" s="72">
        <f>'1 уровень'!S2933</f>
        <v>0</v>
      </c>
      <c r="S515" s="72">
        <f>'1 уровень'!T2933</f>
        <v>0</v>
      </c>
      <c r="T515" s="72">
        <f>'1 уровень'!U2933</f>
        <v>0</v>
      </c>
      <c r="U515" s="72">
        <f>'1 уровень'!V2933</f>
        <v>0</v>
      </c>
      <c r="V515" s="72">
        <f>'1 уровень'!W2933</f>
        <v>0</v>
      </c>
      <c r="W515" s="72">
        <f>'1 уровень'!X2933</f>
        <v>0</v>
      </c>
      <c r="X515" s="72">
        <f>'1 уровень'!Y2933</f>
        <v>0</v>
      </c>
      <c r="Y515" s="72">
        <f>'1 уровень'!Z2933</f>
        <v>0</v>
      </c>
      <c r="Z515" s="787">
        <f>'1 уровень'!AA2933</f>
        <v>0</v>
      </c>
      <c r="AA515" s="72">
        <f>'1 уровень'!AB2933</f>
        <v>0</v>
      </c>
      <c r="AB515" s="72">
        <f>'1 уровень'!AC2933</f>
        <v>0</v>
      </c>
      <c r="AC515" s="72">
        <f>'1 уровень'!AD2933</f>
        <v>0</v>
      </c>
      <c r="AD515" s="72">
        <f>'1 уровень'!AE2933</f>
        <v>0</v>
      </c>
      <c r="AE515" s="383">
        <f>'1 уровень'!AF2933</f>
        <v>0</v>
      </c>
      <c r="AF515" s="72"/>
      <c r="AG515" s="72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  <c r="FP515" s="59"/>
      <c r="FQ515" s="59"/>
      <c r="FR515" s="59"/>
      <c r="FS515" s="59"/>
      <c r="FT515" s="59"/>
      <c r="FU515" s="59"/>
      <c r="FV515" s="59"/>
      <c r="FW515" s="59"/>
      <c r="FX515" s="59"/>
      <c r="FY515" s="59"/>
      <c r="FZ515" s="59"/>
    </row>
    <row r="516" spans="1:182" ht="60" x14ac:dyDescent="0.25">
      <c r="C516" s="173" t="s">
        <v>762</v>
      </c>
      <c r="D516" s="27"/>
      <c r="E516" s="27"/>
      <c r="F516" s="27"/>
      <c r="G516" s="64"/>
      <c r="H516" s="78"/>
      <c r="I516" s="78"/>
      <c r="J516" s="73"/>
      <c r="K516" s="73"/>
      <c r="L516" s="73"/>
      <c r="M516" s="73"/>
      <c r="N516" s="73"/>
      <c r="O516" s="73"/>
      <c r="P516" s="72"/>
      <c r="Q516" s="72"/>
      <c r="R516" s="72"/>
      <c r="S516" s="72"/>
      <c r="T516" s="72"/>
      <c r="U516" s="72"/>
      <c r="V516" s="72"/>
      <c r="W516" s="72"/>
      <c r="X516" s="72"/>
      <c r="Y516" s="72"/>
      <c r="Z516" s="787"/>
      <c r="AA516" s="72"/>
      <c r="AB516" s="72"/>
      <c r="AC516" s="72"/>
      <c r="AD516" s="72"/>
      <c r="AE516" s="383"/>
      <c r="AF516" s="72"/>
      <c r="AG516" s="72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  <c r="FP516" s="59"/>
      <c r="FQ516" s="59"/>
      <c r="FR516" s="59"/>
      <c r="FS516" s="59"/>
      <c r="FT516" s="59"/>
      <c r="FU516" s="59"/>
      <c r="FV516" s="59"/>
      <c r="FW516" s="59"/>
      <c r="FX516" s="59"/>
      <c r="FY516" s="59"/>
      <c r="FZ516" s="59"/>
    </row>
    <row r="517" spans="1:182" ht="30" x14ac:dyDescent="0.25">
      <c r="B517" s="18">
        <v>1</v>
      </c>
      <c r="C517" s="173" t="s">
        <v>460</v>
      </c>
      <c r="D517" s="27">
        <f>'1 уровень'!E2935</f>
        <v>1037</v>
      </c>
      <c r="E517" s="27">
        <f>'1 уровень'!F2935</f>
        <v>691.33333333333337</v>
      </c>
      <c r="F517" s="27">
        <f>'1 уровень'!G2935</f>
        <v>225</v>
      </c>
      <c r="G517" s="64">
        <f>'1 уровень'!H2935</f>
        <v>32.545805207328833</v>
      </c>
      <c r="H517" s="78">
        <f>'1 уровень'!I2935</f>
        <v>0</v>
      </c>
      <c r="I517" s="78">
        <f>'1 уровень'!J2935</f>
        <v>0</v>
      </c>
      <c r="J517" s="73">
        <f>'1 уровень'!K2935</f>
        <v>0</v>
      </c>
      <c r="K517" s="73">
        <f>'1 уровень'!L2935</f>
        <v>0</v>
      </c>
      <c r="L517" s="73">
        <f>'1 уровень'!M2935</f>
        <v>0</v>
      </c>
      <c r="M517" s="73">
        <f>'1 уровень'!N2935</f>
        <v>0</v>
      </c>
      <c r="N517" s="73">
        <f>'1 уровень'!O2935</f>
        <v>0</v>
      </c>
      <c r="O517" s="73">
        <f>'1 уровень'!P2935</f>
        <v>0</v>
      </c>
      <c r="P517" s="72">
        <f>'1 уровень'!Q2935</f>
        <v>1836.69326</v>
      </c>
      <c r="Q517" s="72">
        <f>'1 уровень'!R2935</f>
        <v>1836.69326</v>
      </c>
      <c r="R517" s="72">
        <f>'1 уровень'!S2935</f>
        <v>1836.69326</v>
      </c>
      <c r="S517" s="72">
        <f>'1 уровень'!T2935</f>
        <v>1836.69326</v>
      </c>
      <c r="T517" s="72">
        <f>'1 уровень'!U2935</f>
        <v>1836.69326</v>
      </c>
      <c r="U517" s="72">
        <f>'1 уровень'!V2935</f>
        <v>1836.69326</v>
      </c>
      <c r="V517" s="72">
        <f>'1 уровень'!W2935</f>
        <v>1836.69326</v>
      </c>
      <c r="W517" s="72">
        <f>'1 уровень'!X2935</f>
        <v>1836.69326</v>
      </c>
      <c r="X517" s="72">
        <f>'1 уровень'!Y2935</f>
        <v>1224.4621733333333</v>
      </c>
      <c r="Y517" s="72">
        <f>'1 уровень'!Z2935</f>
        <v>543.21974999999998</v>
      </c>
      <c r="Z517" s="787">
        <f>'1 уровень'!AA2935</f>
        <v>0</v>
      </c>
      <c r="AA517" s="72">
        <f>'1 уровень'!AB2935</f>
        <v>0</v>
      </c>
      <c r="AB517" s="72">
        <f>'1 уровень'!AC2935</f>
        <v>-681.24242333333336</v>
      </c>
      <c r="AC517" s="72">
        <f>'1 уровень'!AD2935</f>
        <v>0</v>
      </c>
      <c r="AD517" s="72">
        <f>'1 уровень'!AE2935</f>
        <v>0</v>
      </c>
      <c r="AE517" s="383">
        <f>'1 уровень'!AF2935</f>
        <v>543.21974999999998</v>
      </c>
      <c r="AF517" s="72"/>
      <c r="AG517" s="72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  <c r="BA517" s="59"/>
      <c r="BB517" s="59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  <c r="FN517" s="59"/>
      <c r="FO517" s="59"/>
      <c r="FP517" s="59"/>
      <c r="FQ517" s="59"/>
      <c r="FR517" s="59"/>
      <c r="FS517" s="59"/>
      <c r="FT517" s="59"/>
      <c r="FU517" s="59"/>
      <c r="FV517" s="59"/>
      <c r="FW517" s="59"/>
      <c r="FX517" s="59"/>
      <c r="FY517" s="59"/>
      <c r="FZ517" s="59"/>
    </row>
    <row r="518" spans="1:182" ht="30" x14ac:dyDescent="0.25">
      <c r="B518" s="18">
        <v>1</v>
      </c>
      <c r="C518" s="291" t="s">
        <v>461</v>
      </c>
      <c r="D518" s="27">
        <f>'1 уровень'!E2936</f>
        <v>0</v>
      </c>
      <c r="E518" s="27">
        <f>'1 уровень'!F2936</f>
        <v>0</v>
      </c>
      <c r="F518" s="27">
        <f>'1 уровень'!G2936</f>
        <v>0</v>
      </c>
      <c r="G518" s="64">
        <f>'1 уровень'!H2936</f>
        <v>0</v>
      </c>
      <c r="H518" s="78">
        <f>'1 уровень'!I2936</f>
        <v>0</v>
      </c>
      <c r="I518" s="78">
        <f>'1 уровень'!J2936</f>
        <v>0</v>
      </c>
      <c r="J518" s="73">
        <f>'1 уровень'!K2936</f>
        <v>0</v>
      </c>
      <c r="K518" s="73">
        <f>'1 уровень'!L2936</f>
        <v>0</v>
      </c>
      <c r="L518" s="73">
        <f>'1 уровень'!M2936</f>
        <v>0</v>
      </c>
      <c r="M518" s="73">
        <f>'1 уровень'!N2936</f>
        <v>0</v>
      </c>
      <c r="N518" s="73">
        <f>'1 уровень'!O2936</f>
        <v>0</v>
      </c>
      <c r="O518" s="73">
        <f>'1 уровень'!P2936</f>
        <v>0</v>
      </c>
      <c r="P518" s="72">
        <f>'1 уровень'!Q2936</f>
        <v>0</v>
      </c>
      <c r="Q518" s="72">
        <f>'1 уровень'!R2936</f>
        <v>0</v>
      </c>
      <c r="R518" s="72">
        <f>'1 уровень'!S2936</f>
        <v>0</v>
      </c>
      <c r="S518" s="72">
        <f>'1 уровень'!T2936</f>
        <v>0</v>
      </c>
      <c r="T518" s="72">
        <f>'1 уровень'!U2936</f>
        <v>0</v>
      </c>
      <c r="U518" s="72">
        <f>'1 уровень'!V2936</f>
        <v>0</v>
      </c>
      <c r="V518" s="72">
        <f>'1 уровень'!W2936</f>
        <v>0</v>
      </c>
      <c r="W518" s="72">
        <f>'1 уровень'!X2936</f>
        <v>0</v>
      </c>
      <c r="X518" s="72">
        <f>'1 уровень'!Y2936</f>
        <v>0</v>
      </c>
      <c r="Y518" s="72">
        <f>'1 уровень'!Z2936</f>
        <v>0</v>
      </c>
      <c r="Z518" s="787">
        <f>'1 уровень'!AA2936</f>
        <v>0</v>
      </c>
      <c r="AA518" s="72">
        <f>'1 уровень'!AB2936</f>
        <v>0</v>
      </c>
      <c r="AB518" s="72">
        <f>'1 уровень'!AC2936</f>
        <v>0</v>
      </c>
      <c r="AC518" s="72">
        <f>'1 уровень'!AD2936</f>
        <v>0</v>
      </c>
      <c r="AD518" s="72">
        <f>'1 уровень'!AE2936</f>
        <v>0</v>
      </c>
      <c r="AE518" s="383">
        <f>'1 уровень'!AF2936</f>
        <v>0</v>
      </c>
      <c r="AF518" s="72" t="e">
        <f t="shared" ref="AF518:AF524" si="45">Y518/X518*100</f>
        <v>#DIV/0!</v>
      </c>
      <c r="AG518" s="72" t="e">
        <f t="shared" ref="AG518:AG524" si="46">AE518/X518*100</f>
        <v>#DIV/0!</v>
      </c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  <c r="BA518" s="59"/>
      <c r="BB518" s="59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  <c r="FN518" s="59"/>
      <c r="FO518" s="59"/>
      <c r="FP518" s="59"/>
      <c r="FQ518" s="59"/>
      <c r="FR518" s="59"/>
      <c r="FS518" s="59"/>
      <c r="FT518" s="59"/>
      <c r="FU518" s="59"/>
      <c r="FV518" s="59"/>
      <c r="FW518" s="59"/>
      <c r="FX518" s="59"/>
      <c r="FY518" s="59"/>
      <c r="FZ518" s="59"/>
    </row>
    <row r="519" spans="1:182" ht="45" x14ac:dyDescent="0.25">
      <c r="B519" s="18">
        <v>1</v>
      </c>
      <c r="C519" s="173" t="s">
        <v>462</v>
      </c>
      <c r="D519" s="27">
        <f>'1 уровень'!E2937</f>
        <v>26</v>
      </c>
      <c r="E519" s="27">
        <f>'1 уровень'!F2937</f>
        <v>17.333333333333332</v>
      </c>
      <c r="F519" s="27">
        <f>'1 уровень'!G2937</f>
        <v>99</v>
      </c>
      <c r="G519" s="64">
        <f>'1 уровень'!H2937</f>
        <v>571.15384615384619</v>
      </c>
      <c r="H519" s="78">
        <f>'1 уровень'!I2937</f>
        <v>0</v>
      </c>
      <c r="I519" s="78">
        <f>'1 уровень'!J2937</f>
        <v>0</v>
      </c>
      <c r="J519" s="73">
        <f>'1 уровень'!K2937</f>
        <v>0</v>
      </c>
      <c r="K519" s="73">
        <f>'1 уровень'!L2937</f>
        <v>0</v>
      </c>
      <c r="L519" s="73">
        <f>'1 уровень'!M2937</f>
        <v>0</v>
      </c>
      <c r="M519" s="73">
        <f>'1 уровень'!N2937</f>
        <v>0</v>
      </c>
      <c r="N519" s="73">
        <f>'1 уровень'!O2937</f>
        <v>0</v>
      </c>
      <c r="O519" s="73">
        <f>'1 уровень'!P2937</f>
        <v>0</v>
      </c>
      <c r="P519" s="72">
        <f>'1 уровень'!Q2937</f>
        <v>204.399</v>
      </c>
      <c r="Q519" s="72">
        <f>'1 уровень'!R2937</f>
        <v>204.399</v>
      </c>
      <c r="R519" s="72">
        <f>'1 уровень'!S2937</f>
        <v>204.399</v>
      </c>
      <c r="S519" s="72">
        <f>'1 уровень'!T2937</f>
        <v>204.399</v>
      </c>
      <c r="T519" s="72">
        <f>'1 уровень'!U2937</f>
        <v>204.399</v>
      </c>
      <c r="U519" s="72">
        <f>'1 уровень'!V2937</f>
        <v>204.399</v>
      </c>
      <c r="V519" s="72">
        <f>'1 уровень'!W2937</f>
        <v>204.399</v>
      </c>
      <c r="W519" s="72">
        <f>'1 уровень'!X2937</f>
        <v>204.399</v>
      </c>
      <c r="X519" s="72">
        <f>'1 уровень'!Y2937</f>
        <v>136.26599999999999</v>
      </c>
      <c r="Y519" s="72">
        <f>'1 уровень'!Z2937</f>
        <v>778.2885</v>
      </c>
      <c r="Z519" s="787">
        <f>'1 уровень'!AA2937</f>
        <v>0</v>
      </c>
      <c r="AA519" s="72">
        <f>'1 уровень'!AB2937</f>
        <v>0</v>
      </c>
      <c r="AB519" s="72">
        <f>'1 уровень'!AC2937</f>
        <v>642.02250000000004</v>
      </c>
      <c r="AC519" s="72">
        <f>'1 уровень'!AD2937</f>
        <v>0</v>
      </c>
      <c r="AD519" s="72">
        <f>'1 уровень'!AE2937</f>
        <v>0</v>
      </c>
      <c r="AE519" s="383">
        <f>'1 уровень'!AF2937</f>
        <v>778.2885</v>
      </c>
      <c r="AF519" s="72">
        <f t="shared" si="45"/>
        <v>571.15384615384619</v>
      </c>
      <c r="AG519" s="72">
        <f t="shared" si="46"/>
        <v>571.15384615384619</v>
      </c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  <c r="FX519" s="59"/>
      <c r="FY519" s="59"/>
      <c r="FZ519" s="59"/>
    </row>
    <row r="520" spans="1:182" ht="30" x14ac:dyDescent="0.25">
      <c r="B520" s="18">
        <v>1</v>
      </c>
      <c r="C520" s="173" t="s">
        <v>463</v>
      </c>
      <c r="D520" s="27">
        <f>'1 уровень'!E2938</f>
        <v>182</v>
      </c>
      <c r="E520" s="27">
        <f>'1 уровень'!F2938</f>
        <v>121.33333333333333</v>
      </c>
      <c r="F520" s="27">
        <f>'1 уровень'!G2938</f>
        <v>199</v>
      </c>
      <c r="G520" s="64">
        <f>'1 уровень'!H2938</f>
        <v>164.01098901098902</v>
      </c>
      <c r="H520" s="78">
        <f>'1 уровень'!I2938</f>
        <v>0</v>
      </c>
      <c r="I520" s="78">
        <f>'1 уровень'!J2938</f>
        <v>0</v>
      </c>
      <c r="J520" s="73">
        <f>'1 уровень'!K2938</f>
        <v>0</v>
      </c>
      <c r="K520" s="73">
        <f>'1 уровень'!L2938</f>
        <v>0</v>
      </c>
      <c r="L520" s="73">
        <f>'1 уровень'!M2938</f>
        <v>0</v>
      </c>
      <c r="M520" s="73">
        <f>'1 уровень'!N2938</f>
        <v>0</v>
      </c>
      <c r="N520" s="73">
        <f>'1 уровень'!O2938</f>
        <v>0</v>
      </c>
      <c r="O520" s="73">
        <f>'1 уровень'!P2938</f>
        <v>0</v>
      </c>
      <c r="P520" s="72">
        <f>'1 уровень'!Q2938</f>
        <v>1430.7929999999999</v>
      </c>
      <c r="Q520" s="72">
        <f>'1 уровень'!R2938</f>
        <v>1430.7929999999999</v>
      </c>
      <c r="R520" s="72">
        <f>'1 уровень'!S2938</f>
        <v>1430.7929999999999</v>
      </c>
      <c r="S520" s="72">
        <f>'1 уровень'!T2938</f>
        <v>1430.7929999999999</v>
      </c>
      <c r="T520" s="72">
        <f>'1 уровень'!U2938</f>
        <v>1430.7929999999999</v>
      </c>
      <c r="U520" s="72">
        <f>'1 уровень'!V2938</f>
        <v>1430.7929999999999</v>
      </c>
      <c r="V520" s="72">
        <f>'1 уровень'!W2938</f>
        <v>1430.7929999999999</v>
      </c>
      <c r="W520" s="72">
        <f>'1 уровень'!X2938</f>
        <v>1430.7929999999999</v>
      </c>
      <c r="X520" s="72">
        <f>'1 уровень'!Y2938</f>
        <v>953.86199999999997</v>
      </c>
      <c r="Y520" s="72">
        <f>'1 уровень'!Z2938</f>
        <v>1564.4385000000002</v>
      </c>
      <c r="Z520" s="787">
        <f>'1 уровень'!AA2938</f>
        <v>0</v>
      </c>
      <c r="AA520" s="72">
        <f>'1 уровень'!AB2938</f>
        <v>0</v>
      </c>
      <c r="AB520" s="72">
        <f>'1 уровень'!AC2938</f>
        <v>610.57650000000024</v>
      </c>
      <c r="AC520" s="72">
        <f>'1 уровень'!AD2938</f>
        <v>0</v>
      </c>
      <c r="AD520" s="72">
        <f>'1 уровень'!AE2938</f>
        <v>-6.6163599999999994</v>
      </c>
      <c r="AE520" s="383">
        <f>'1 уровень'!AF2938</f>
        <v>1557.8221400000002</v>
      </c>
      <c r="AF520" s="72">
        <f t="shared" si="45"/>
        <v>164.01098901098902</v>
      </c>
      <c r="AG520" s="72">
        <f t="shared" si="46"/>
        <v>163.31734988918737</v>
      </c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  <c r="BA520" s="59"/>
      <c r="BB520" s="59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  <c r="FN520" s="59"/>
      <c r="FO520" s="59"/>
      <c r="FP520" s="59"/>
      <c r="FQ520" s="59"/>
      <c r="FR520" s="59"/>
      <c r="FS520" s="59"/>
      <c r="FT520" s="59"/>
      <c r="FU520" s="59"/>
      <c r="FV520" s="59"/>
      <c r="FW520" s="59"/>
      <c r="FX520" s="59"/>
      <c r="FY520" s="59"/>
      <c r="FZ520" s="59"/>
    </row>
    <row r="521" spans="1:182" ht="45" x14ac:dyDescent="0.25">
      <c r="A521" s="18">
        <v>1</v>
      </c>
      <c r="B521" s="18">
        <v>1</v>
      </c>
      <c r="C521" s="173" t="s">
        <v>272</v>
      </c>
      <c r="D521" s="27">
        <f>'1 уровень'!E2939</f>
        <v>7377</v>
      </c>
      <c r="E521" s="27">
        <f>'1 уровень'!F2939</f>
        <v>4918</v>
      </c>
      <c r="F521" s="27">
        <f>'1 уровень'!G2939</f>
        <v>3279</v>
      </c>
      <c r="G521" s="64">
        <f>'1 уровень'!H2939</f>
        <v>66.673444489629929</v>
      </c>
      <c r="H521" s="78">
        <f>'1 уровень'!I2939</f>
        <v>0</v>
      </c>
      <c r="I521" s="78">
        <f>'1 уровень'!J2939</f>
        <v>0</v>
      </c>
      <c r="J521" s="73">
        <f>'1 уровень'!K2939</f>
        <v>0</v>
      </c>
      <c r="K521" s="73">
        <f>'1 уровень'!L2939</f>
        <v>0</v>
      </c>
      <c r="L521" s="73">
        <f>'1 уровень'!M2939</f>
        <v>0</v>
      </c>
      <c r="M521" s="73">
        <f>'1 уровень'!N2939</f>
        <v>0</v>
      </c>
      <c r="N521" s="73">
        <f>'1 уровень'!O2939</f>
        <v>0</v>
      </c>
      <c r="O521" s="73">
        <f>'1 уровень'!P2939</f>
        <v>0</v>
      </c>
      <c r="P521" s="72">
        <f>'1 уровень'!Q2939</f>
        <v>17236.958320000002</v>
      </c>
      <c r="Q521" s="72">
        <f>'1 уровень'!R2939</f>
        <v>17236.958320000002</v>
      </c>
      <c r="R521" s="72">
        <f>'1 уровень'!S2939</f>
        <v>17236.958320000002</v>
      </c>
      <c r="S521" s="72">
        <f>'1 уровень'!T2939</f>
        <v>17236.958320000002</v>
      </c>
      <c r="T521" s="72">
        <f>'1 уровень'!U2939</f>
        <v>17236.958320000002</v>
      </c>
      <c r="U521" s="72">
        <f>'1 уровень'!V2939</f>
        <v>17236.958320000002</v>
      </c>
      <c r="V521" s="72">
        <f>'1 уровень'!W2939</f>
        <v>17236.958320000002</v>
      </c>
      <c r="W521" s="72">
        <f>'1 уровень'!X2939</f>
        <v>17236.958320000002</v>
      </c>
      <c r="X521" s="72">
        <f>'1 уровень'!Y2939</f>
        <v>11491.305546666666</v>
      </c>
      <c r="Y521" s="72">
        <f>'1 уровень'!Z2939</f>
        <v>9036.72523</v>
      </c>
      <c r="Z521" s="787">
        <f>'1 уровень'!AA2939</f>
        <v>0</v>
      </c>
      <c r="AA521" s="72">
        <f>'1 уровень'!AB2939</f>
        <v>0</v>
      </c>
      <c r="AB521" s="72">
        <f>'1 уровень'!AC2939</f>
        <v>-2454.5803166666683</v>
      </c>
      <c r="AC521" s="72">
        <f>'1 уровень'!AD2939</f>
        <v>0</v>
      </c>
      <c r="AD521" s="72">
        <f>'1 уровень'!AE2939</f>
        <v>-4.1826800000000004</v>
      </c>
      <c r="AE521" s="383">
        <f>'1 уровень'!AF2939</f>
        <v>9032.5425500000001</v>
      </c>
      <c r="AF521" s="72">
        <f t="shared" si="45"/>
        <v>78.639674084911292</v>
      </c>
      <c r="AG521" s="72">
        <f t="shared" si="46"/>
        <v>78.603275435662837</v>
      </c>
    </row>
    <row r="522" spans="1:182" ht="30" x14ac:dyDescent="0.25">
      <c r="A522" s="18">
        <v>1</v>
      </c>
      <c r="B522" s="18">
        <v>1</v>
      </c>
      <c r="C522" s="173" t="s">
        <v>464</v>
      </c>
      <c r="D522" s="27">
        <f>'1 уровень'!E2940</f>
        <v>2539</v>
      </c>
      <c r="E522" s="27">
        <f>'1 уровень'!F2940</f>
        <v>1692.6666666666667</v>
      </c>
      <c r="F522" s="27">
        <f>'1 уровень'!G2940</f>
        <v>281</v>
      </c>
      <c r="G522" s="64">
        <f>'1 уровень'!H2940</f>
        <v>16.601024025206772</v>
      </c>
      <c r="H522" s="78">
        <f>'1 уровень'!I2940</f>
        <v>0</v>
      </c>
      <c r="I522" s="78">
        <f>'1 уровень'!J2940</f>
        <v>0</v>
      </c>
      <c r="J522" s="73">
        <f>'1 уровень'!K2940</f>
        <v>0</v>
      </c>
      <c r="K522" s="73">
        <f>'1 уровень'!L2940</f>
        <v>0</v>
      </c>
      <c r="L522" s="73">
        <f>'1 уровень'!M2940</f>
        <v>0</v>
      </c>
      <c r="M522" s="73">
        <f>'1 уровень'!N2940</f>
        <v>0</v>
      </c>
      <c r="N522" s="73">
        <f>'1 уровень'!O2940</f>
        <v>0</v>
      </c>
      <c r="O522" s="73">
        <f>'1 уровень'!P2940</f>
        <v>0</v>
      </c>
      <c r="P522" s="72">
        <f>'1 уровень'!Q2940</f>
        <v>3826.7554100000002</v>
      </c>
      <c r="Q522" s="72">
        <f>'1 уровень'!R2940</f>
        <v>3826.7554100000002</v>
      </c>
      <c r="R522" s="72">
        <f>'1 уровень'!S2940</f>
        <v>3826.7554100000002</v>
      </c>
      <c r="S522" s="72">
        <f>'1 уровень'!T2940</f>
        <v>3826.7554100000002</v>
      </c>
      <c r="T522" s="72">
        <f>'1 уровень'!U2940</f>
        <v>3826.7554100000002</v>
      </c>
      <c r="U522" s="72">
        <f>'1 уровень'!V2940</f>
        <v>3826.7554100000002</v>
      </c>
      <c r="V522" s="72">
        <f>'1 уровень'!W2940</f>
        <v>3826.7554100000002</v>
      </c>
      <c r="W522" s="72">
        <f>'1 уровень'!X2940</f>
        <v>3826.7554100000002</v>
      </c>
      <c r="X522" s="72">
        <f>'1 уровень'!Y2940</f>
        <v>2551.1702733333336</v>
      </c>
      <c r="Y522" s="72">
        <f>'1 уровень'!Z2940</f>
        <v>470.09004999999996</v>
      </c>
      <c r="Z522" s="787">
        <f>'1 уровень'!AA2940</f>
        <v>0</v>
      </c>
      <c r="AA522" s="72">
        <f>'1 уровень'!AB2940</f>
        <v>0</v>
      </c>
      <c r="AB522" s="72">
        <f>'1 уровень'!AC2940</f>
        <v>-2081.0802233333338</v>
      </c>
      <c r="AC522" s="72">
        <f>'1 уровень'!AD2940</f>
        <v>0</v>
      </c>
      <c r="AD522" s="72">
        <f>'1 уровень'!AE2940</f>
        <v>0</v>
      </c>
      <c r="AE522" s="383">
        <f>'1 уровень'!AF2940</f>
        <v>470.09004999999996</v>
      </c>
      <c r="AF522" s="72">
        <f t="shared" si="45"/>
        <v>18.426447458788591</v>
      </c>
      <c r="AG522" s="72">
        <f t="shared" si="46"/>
        <v>18.426447458788591</v>
      </c>
    </row>
    <row r="523" spans="1:182" ht="60" x14ac:dyDescent="0.25">
      <c r="A523" s="18">
        <v>1</v>
      </c>
      <c r="B523" s="18">
        <v>1</v>
      </c>
      <c r="C523" s="173" t="s">
        <v>465</v>
      </c>
      <c r="D523" s="27">
        <f>'1 уровень'!E2941</f>
        <v>3907</v>
      </c>
      <c r="E523" s="27">
        <f>'1 уровень'!F2941</f>
        <v>2604.6666666666665</v>
      </c>
      <c r="F523" s="27">
        <f>'1 уровень'!G2941</f>
        <v>2652</v>
      </c>
      <c r="G523" s="64">
        <f>'1 уровень'!H2941</f>
        <v>101.81725108779116</v>
      </c>
      <c r="H523" s="78">
        <f>'1 уровень'!I2941</f>
        <v>0</v>
      </c>
      <c r="I523" s="78">
        <f>'1 уровень'!J2941</f>
        <v>0</v>
      </c>
      <c r="J523" s="73">
        <f>'1 уровень'!K2941</f>
        <v>0</v>
      </c>
      <c r="K523" s="73">
        <f>'1 уровень'!L2941</f>
        <v>0</v>
      </c>
      <c r="L523" s="73">
        <f>'1 уровень'!M2941</f>
        <v>0</v>
      </c>
      <c r="M523" s="73">
        <f>'1 уровень'!N2941</f>
        <v>0</v>
      </c>
      <c r="N523" s="73">
        <f>'1 уровень'!O2941</f>
        <v>0</v>
      </c>
      <c r="O523" s="73">
        <f>'1 уровень'!P2941</f>
        <v>0</v>
      </c>
      <c r="P523" s="72">
        <f>'1 уровень'!Q2941</f>
        <v>12282.24055</v>
      </c>
      <c r="Q523" s="72">
        <f>'1 уровень'!R2941</f>
        <v>12282.24055</v>
      </c>
      <c r="R523" s="72">
        <f>'1 уровень'!S2941</f>
        <v>12282.24055</v>
      </c>
      <c r="S523" s="72">
        <f>'1 уровень'!T2941</f>
        <v>12282.24055</v>
      </c>
      <c r="T523" s="72">
        <f>'1 уровень'!U2941</f>
        <v>12282.24055</v>
      </c>
      <c r="U523" s="72">
        <f>'1 уровень'!V2941</f>
        <v>12282.24055</v>
      </c>
      <c r="V523" s="72">
        <f>'1 уровень'!W2941</f>
        <v>12282.24055</v>
      </c>
      <c r="W523" s="72">
        <f>'1 уровень'!X2941</f>
        <v>12282.24055</v>
      </c>
      <c r="X523" s="72">
        <f>'1 уровень'!Y2941</f>
        <v>8188.160366666667</v>
      </c>
      <c r="Y523" s="72">
        <f>'1 уровень'!Z2941</f>
        <v>8148.524159999999</v>
      </c>
      <c r="Z523" s="787">
        <f>'1 уровень'!AA2941</f>
        <v>0</v>
      </c>
      <c r="AA523" s="72">
        <f>'1 уровень'!AB2941</f>
        <v>0</v>
      </c>
      <c r="AB523" s="72">
        <f>'1 уровень'!AC2941</f>
        <v>-39.636206666667931</v>
      </c>
      <c r="AC523" s="72">
        <f>'1 уровень'!AD2941</f>
        <v>0</v>
      </c>
      <c r="AD523" s="72">
        <f>'1 уровень'!AE2941</f>
        <v>-4.1826800000000004</v>
      </c>
      <c r="AE523" s="383">
        <f>'1 уровень'!AF2941</f>
        <v>8144.3414799999991</v>
      </c>
      <c r="AF523" s="72">
        <f t="shared" si="45"/>
        <v>99.515932701708877</v>
      </c>
      <c r="AG523" s="72">
        <f t="shared" si="46"/>
        <v>99.464850653816555</v>
      </c>
    </row>
    <row r="524" spans="1:182" ht="60" x14ac:dyDescent="0.25">
      <c r="B524" s="18">
        <v>1</v>
      </c>
      <c r="C524" s="291" t="s">
        <v>466</v>
      </c>
      <c r="D524" s="27">
        <f>'1 уровень'!E2942</f>
        <v>931</v>
      </c>
      <c r="E524" s="27">
        <f>'1 уровень'!F2942</f>
        <v>620.66666666666663</v>
      </c>
      <c r="F524" s="27">
        <f>'1 уровень'!G2942</f>
        <v>346</v>
      </c>
      <c r="G524" s="64">
        <f>'1 уровень'!H2942</f>
        <v>55.746509129967784</v>
      </c>
      <c r="H524" s="78">
        <f>'1 уровень'!I2942</f>
        <v>0</v>
      </c>
      <c r="I524" s="78">
        <f>'1 уровень'!J2942</f>
        <v>0</v>
      </c>
      <c r="J524" s="73">
        <f>'1 уровень'!K2942</f>
        <v>0</v>
      </c>
      <c r="K524" s="73">
        <f>'1 уровень'!L2942</f>
        <v>0</v>
      </c>
      <c r="L524" s="73">
        <f>'1 уровень'!M2942</f>
        <v>0</v>
      </c>
      <c r="M524" s="73">
        <f>'1 уровень'!N2942</f>
        <v>0</v>
      </c>
      <c r="N524" s="73">
        <f>'1 уровень'!O2942</f>
        <v>0</v>
      </c>
      <c r="O524" s="73">
        <f>'1 уровень'!P2942</f>
        <v>0</v>
      </c>
      <c r="P524" s="72">
        <f>'1 уровень'!Q2942</f>
        <v>1127.9623599999998</v>
      </c>
      <c r="Q524" s="72">
        <f>'1 уровень'!R2942</f>
        <v>1127.9623599999998</v>
      </c>
      <c r="R524" s="72">
        <f>'1 уровень'!S2942</f>
        <v>1127.9623599999998</v>
      </c>
      <c r="S524" s="72">
        <f>'1 уровень'!T2942</f>
        <v>1127.9623599999998</v>
      </c>
      <c r="T524" s="72">
        <f>'1 уровень'!U2942</f>
        <v>1127.9623599999998</v>
      </c>
      <c r="U524" s="72">
        <f>'1 уровень'!V2942</f>
        <v>1127.9623599999998</v>
      </c>
      <c r="V524" s="72">
        <f>'1 уровень'!W2942</f>
        <v>1127.9623599999998</v>
      </c>
      <c r="W524" s="72">
        <f>'1 уровень'!X2942</f>
        <v>1127.9623599999998</v>
      </c>
      <c r="X524" s="72">
        <f>'1 уровень'!Y2942</f>
        <v>751.97490666666647</v>
      </c>
      <c r="Y524" s="72">
        <f>'1 уровень'!Z2942</f>
        <v>418.11101999999994</v>
      </c>
      <c r="Z524" s="787">
        <f>'1 уровень'!AA2942</f>
        <v>0</v>
      </c>
      <c r="AA524" s="72">
        <f>'1 уровень'!AB2942</f>
        <v>0</v>
      </c>
      <c r="AB524" s="72">
        <f>'1 уровень'!AC2942</f>
        <v>-333.86388666666653</v>
      </c>
      <c r="AC524" s="72">
        <f>'1 уровень'!AD2942</f>
        <v>0</v>
      </c>
      <c r="AD524" s="72">
        <f>'1 уровень'!AE2942</f>
        <v>0</v>
      </c>
      <c r="AE524" s="383">
        <f>'1 уровень'!AF2942</f>
        <v>418.11101999999994</v>
      </c>
      <c r="AF524" s="72">
        <f t="shared" si="45"/>
        <v>55.601725043378224</v>
      </c>
      <c r="AG524" s="72">
        <f t="shared" si="46"/>
        <v>55.601725043378224</v>
      </c>
    </row>
    <row r="525" spans="1:182" ht="29.25" x14ac:dyDescent="0.25">
      <c r="A525" s="18">
        <v>1</v>
      </c>
      <c r="B525" s="18">
        <v>1</v>
      </c>
      <c r="C525" s="288" t="s">
        <v>310</v>
      </c>
      <c r="D525" s="27">
        <f>'1 уровень'!E2943</f>
        <v>2280.2999999999997</v>
      </c>
      <c r="E525" s="27">
        <f>'1 уровень'!F2943</f>
        <v>1520.1999999999998</v>
      </c>
      <c r="F525" s="27">
        <f>'1 уровень'!G2943</f>
        <v>2637.4974999999999</v>
      </c>
      <c r="G525" s="64">
        <f>'1 уровень'!H2943</f>
        <v>173.4967438494935</v>
      </c>
      <c r="H525" s="78">
        <f>'1 уровень'!I2943</f>
        <v>0</v>
      </c>
      <c r="I525" s="78">
        <f>'1 уровень'!J2943</f>
        <v>0</v>
      </c>
      <c r="J525" s="73">
        <f>'1 уровень'!K2943</f>
        <v>0</v>
      </c>
      <c r="K525" s="73">
        <f>'1 уровень'!L2943</f>
        <v>0</v>
      </c>
      <c r="L525" s="73">
        <f>'1 уровень'!M2943</f>
        <v>0</v>
      </c>
      <c r="M525" s="73">
        <f>'1 уровень'!N2943</f>
        <v>0</v>
      </c>
      <c r="N525" s="73">
        <f>'1 уровень'!O2943</f>
        <v>0</v>
      </c>
      <c r="O525" s="73">
        <f>'1 уровень'!P2943</f>
        <v>0</v>
      </c>
      <c r="P525" s="72">
        <f>'1 уровень'!Q2943</f>
        <v>7533.743199999999</v>
      </c>
      <c r="Q525" s="72">
        <f>'1 уровень'!R2943</f>
        <v>7533.743199999999</v>
      </c>
      <c r="R525" s="72">
        <f>'1 уровень'!S2943</f>
        <v>7533.743199999999</v>
      </c>
      <c r="S525" s="72">
        <f>'1 уровень'!T2943</f>
        <v>7533.743199999999</v>
      </c>
      <c r="T525" s="72">
        <f>'1 уровень'!U2943</f>
        <v>7533.743199999999</v>
      </c>
      <c r="U525" s="72">
        <f>'1 уровень'!V2943</f>
        <v>7533.743199999999</v>
      </c>
      <c r="V525" s="72">
        <f>'1 уровень'!W2943</f>
        <v>7533.743199999999</v>
      </c>
      <c r="W525" s="72">
        <f>'1 уровень'!X2943</f>
        <v>7533.743199999999</v>
      </c>
      <c r="X525" s="72">
        <f>'1 уровень'!Y2943</f>
        <v>5022.4954666666663</v>
      </c>
      <c r="Y525" s="72">
        <f>'1 уровень'!Z2943</f>
        <v>5300.2658500000089</v>
      </c>
      <c r="Z525" s="787">
        <f>'1 уровень'!AA2943</f>
        <v>0</v>
      </c>
      <c r="AA525" s="72">
        <f>'1 уровень'!AB2943</f>
        <v>0</v>
      </c>
      <c r="AB525" s="72">
        <f>'1 уровень'!AC2943</f>
        <v>277.77038333334258</v>
      </c>
      <c r="AC525" s="72">
        <f>'1 уровень'!AD2943</f>
        <v>0</v>
      </c>
      <c r="AD525" s="72">
        <f>'1 уровень'!AE2943</f>
        <v>0</v>
      </c>
      <c r="AE525" s="383">
        <f>'1 уровень'!AF2943</f>
        <v>5300.2658500000089</v>
      </c>
      <c r="AF525" s="72"/>
      <c r="AG525" s="72"/>
    </row>
    <row r="526" spans="1:182" x14ac:dyDescent="0.25">
      <c r="A526" s="18">
        <v>1</v>
      </c>
      <c r="B526" s="18">
        <v>1</v>
      </c>
      <c r="C526" s="173" t="s">
        <v>303</v>
      </c>
      <c r="D526" s="27">
        <f>'1 уровень'!E2944</f>
        <v>0</v>
      </c>
      <c r="E526" s="27">
        <f>'1 уровень'!F2944</f>
        <v>0</v>
      </c>
      <c r="F526" s="27">
        <f>'1 уровень'!G2944</f>
        <v>0</v>
      </c>
      <c r="G526" s="64">
        <f>'1 уровень'!H2944</f>
        <v>0</v>
      </c>
      <c r="H526" s="78">
        <f>'1 уровень'!I2944</f>
        <v>0</v>
      </c>
      <c r="I526" s="78">
        <f>'1 уровень'!J2944</f>
        <v>0</v>
      </c>
      <c r="J526" s="73">
        <f>'1 уровень'!K2944</f>
        <v>0</v>
      </c>
      <c r="K526" s="73">
        <f>'1 уровень'!L2944</f>
        <v>0</v>
      </c>
      <c r="L526" s="73">
        <f>'1 уровень'!M2944</f>
        <v>0</v>
      </c>
      <c r="M526" s="73">
        <f>'1 уровень'!N2944</f>
        <v>0</v>
      </c>
      <c r="N526" s="73">
        <f>'1 уровень'!O2944</f>
        <v>0</v>
      </c>
      <c r="O526" s="73">
        <f>'1 уровень'!P2944</f>
        <v>0</v>
      </c>
      <c r="P526" s="72">
        <f>'1 уровень'!Q2944</f>
        <v>0</v>
      </c>
      <c r="Q526" s="72">
        <f>'1 уровень'!R2944</f>
        <v>0</v>
      </c>
      <c r="R526" s="72">
        <f>'1 уровень'!S2944</f>
        <v>0</v>
      </c>
      <c r="S526" s="72">
        <f>'1 уровень'!T2944</f>
        <v>0</v>
      </c>
      <c r="T526" s="72">
        <f>'1 уровень'!U2944</f>
        <v>0</v>
      </c>
      <c r="U526" s="72">
        <f>'1 уровень'!V2944</f>
        <v>0</v>
      </c>
      <c r="V526" s="72">
        <f>'1 уровень'!W2944</f>
        <v>0</v>
      </c>
      <c r="W526" s="72">
        <f>'1 уровень'!X2944</f>
        <v>0</v>
      </c>
      <c r="X526" s="72">
        <f>'1 уровень'!Y2944</f>
        <v>0</v>
      </c>
      <c r="Y526" s="72">
        <f>'1 уровень'!Z2944</f>
        <v>0</v>
      </c>
      <c r="Z526" s="787">
        <f>'1 уровень'!AA2944</f>
        <v>0</v>
      </c>
      <c r="AA526" s="72">
        <f>'1 уровень'!AB2944</f>
        <v>0</v>
      </c>
      <c r="AB526" s="72">
        <f>'1 уровень'!AC2944</f>
        <v>0</v>
      </c>
      <c r="AC526" s="72">
        <f>'1 уровень'!AD2944</f>
        <v>0</v>
      </c>
      <c r="AD526" s="72">
        <f>'1 уровень'!AE2944</f>
        <v>0</v>
      </c>
      <c r="AE526" s="383">
        <f>'1 уровень'!AF2944</f>
        <v>0</v>
      </c>
      <c r="AF526" s="72"/>
      <c r="AG526" s="72"/>
    </row>
    <row r="527" spans="1:182" ht="30" x14ac:dyDescent="0.25">
      <c r="A527" s="18">
        <v>1</v>
      </c>
      <c r="B527" s="18">
        <v>1</v>
      </c>
      <c r="C527" s="291" t="s">
        <v>442</v>
      </c>
      <c r="D527" s="27">
        <f>'1 уровень'!E2945</f>
        <v>225</v>
      </c>
      <c r="E527" s="27">
        <f>'1 уровень'!F2945</f>
        <v>150</v>
      </c>
      <c r="F527" s="27">
        <f>'1 уровень'!G2945</f>
        <v>752.49749999999995</v>
      </c>
      <c r="G527" s="64">
        <f>'1 уровень'!H2945</f>
        <v>501.66499999999996</v>
      </c>
      <c r="H527" s="78">
        <f>'1 уровень'!I2945</f>
        <v>0</v>
      </c>
      <c r="I527" s="78">
        <f>'1 уровень'!J2945</f>
        <v>0</v>
      </c>
      <c r="J527" s="73">
        <f>'1 уровень'!K2945</f>
        <v>0</v>
      </c>
      <c r="K527" s="73">
        <f>'1 уровень'!L2945</f>
        <v>0</v>
      </c>
      <c r="L527" s="73">
        <f>'1 уровень'!M2945</f>
        <v>0</v>
      </c>
      <c r="M527" s="73">
        <f>'1 уровень'!N2945</f>
        <v>0</v>
      </c>
      <c r="N527" s="73">
        <f>'1 уровень'!O2945</f>
        <v>0</v>
      </c>
      <c r="O527" s="73">
        <f>'1 уровень'!P2945</f>
        <v>0</v>
      </c>
      <c r="P527" s="72">
        <f>'1 уровень'!Q2945</f>
        <v>0</v>
      </c>
      <c r="Q527" s="72">
        <f>'1 уровень'!R2945</f>
        <v>0</v>
      </c>
      <c r="R527" s="72">
        <f>'1 уровень'!S2945</f>
        <v>0</v>
      </c>
      <c r="S527" s="72">
        <f>'1 уровень'!T2945</f>
        <v>0</v>
      </c>
      <c r="T527" s="72">
        <f>'1 уровень'!U2945</f>
        <v>0</v>
      </c>
      <c r="U527" s="72">
        <f>'1 уровень'!V2945</f>
        <v>0</v>
      </c>
      <c r="V527" s="72">
        <f>'1 уровень'!W2945</f>
        <v>0</v>
      </c>
      <c r="W527" s="72">
        <f>'1 уровень'!X2945</f>
        <v>0</v>
      </c>
      <c r="X527" s="72">
        <f>'1 уровень'!Y2945</f>
        <v>0</v>
      </c>
      <c r="Y527" s="72">
        <f>'1 уровень'!Z2945</f>
        <v>0</v>
      </c>
      <c r="Z527" s="787">
        <f>'1 уровень'!AA2945</f>
        <v>0</v>
      </c>
      <c r="AA527" s="72">
        <f>'1 уровень'!AB2945</f>
        <v>0</v>
      </c>
      <c r="AB527" s="72">
        <f>'1 уровень'!AC2945</f>
        <v>0</v>
      </c>
      <c r="AC527" s="72">
        <f>'1 уровень'!AD2945</f>
        <v>0</v>
      </c>
      <c r="AD527" s="72">
        <f>'1 уровень'!AE2945</f>
        <v>0</v>
      </c>
      <c r="AE527" s="383">
        <f>'1 уровень'!AF2945</f>
        <v>0</v>
      </c>
      <c r="AF527" s="72"/>
      <c r="AG527" s="72"/>
    </row>
    <row r="528" spans="1:182" x14ac:dyDescent="0.25">
      <c r="A528" s="18">
        <v>1</v>
      </c>
      <c r="B528" s="18">
        <v>1</v>
      </c>
      <c r="C528" s="173" t="s">
        <v>443</v>
      </c>
      <c r="D528" s="27">
        <f>'1 уровень'!E2946</f>
        <v>0</v>
      </c>
      <c r="E528" s="27">
        <f>'1 уровень'!F2946</f>
        <v>0</v>
      </c>
      <c r="F528" s="27">
        <f>'1 уровень'!G2946</f>
        <v>0</v>
      </c>
      <c r="G528" s="64">
        <f>'1 уровень'!H2946</f>
        <v>0</v>
      </c>
      <c r="H528" s="78">
        <f>'1 уровень'!I2946</f>
        <v>0</v>
      </c>
      <c r="I528" s="78">
        <f>'1 уровень'!J2946</f>
        <v>0</v>
      </c>
      <c r="J528" s="73">
        <f>'1 уровень'!K2946</f>
        <v>0</v>
      </c>
      <c r="K528" s="73">
        <f>'1 уровень'!L2946</f>
        <v>0</v>
      </c>
      <c r="L528" s="73">
        <f>'1 уровень'!M2946</f>
        <v>0</v>
      </c>
      <c r="M528" s="73">
        <f>'1 уровень'!N2946</f>
        <v>0</v>
      </c>
      <c r="N528" s="73">
        <f>'1 уровень'!O2946</f>
        <v>0</v>
      </c>
      <c r="O528" s="73">
        <f>'1 уровень'!P2946</f>
        <v>0</v>
      </c>
      <c r="P528" s="72">
        <f>'1 уровень'!Q2946</f>
        <v>0</v>
      </c>
      <c r="Q528" s="72">
        <f>'1 уровень'!R2946</f>
        <v>0</v>
      </c>
      <c r="R528" s="72">
        <f>'1 уровень'!S2946</f>
        <v>0</v>
      </c>
      <c r="S528" s="72">
        <f>'1 уровень'!T2946</f>
        <v>0</v>
      </c>
      <c r="T528" s="72">
        <f>'1 уровень'!U2946</f>
        <v>0</v>
      </c>
      <c r="U528" s="72">
        <f>'1 уровень'!V2946</f>
        <v>0</v>
      </c>
      <c r="V528" s="72">
        <f>'1 уровень'!W2946</f>
        <v>0</v>
      </c>
      <c r="W528" s="72">
        <f>'1 уровень'!X2946</f>
        <v>0</v>
      </c>
      <c r="X528" s="72">
        <f>'1 уровень'!Y2946</f>
        <v>0</v>
      </c>
      <c r="Y528" s="72">
        <f>'1 уровень'!Z2946</f>
        <v>0</v>
      </c>
      <c r="Z528" s="787">
        <f>'1 уровень'!AA2946</f>
        <v>0</v>
      </c>
      <c r="AA528" s="72">
        <f>'1 уровень'!AB2946</f>
        <v>0</v>
      </c>
      <c r="AB528" s="72">
        <f>'1 уровень'!AC2946</f>
        <v>0</v>
      </c>
      <c r="AC528" s="72">
        <f>'1 уровень'!AD2946</f>
        <v>0</v>
      </c>
      <c r="AD528" s="72">
        <f>'1 уровень'!AE2946</f>
        <v>0</v>
      </c>
      <c r="AE528" s="383">
        <f>'1 уровень'!AF2946</f>
        <v>0</v>
      </c>
      <c r="AF528" s="72"/>
      <c r="AG528" s="72"/>
    </row>
    <row r="529" spans="1:33" ht="30" x14ac:dyDescent="0.25">
      <c r="A529" s="18">
        <v>1</v>
      </c>
      <c r="B529" s="18">
        <v>1</v>
      </c>
      <c r="C529" s="173" t="s">
        <v>444</v>
      </c>
      <c r="D529" s="27">
        <f>'1 уровень'!E2947</f>
        <v>900</v>
      </c>
      <c r="E529" s="27">
        <f>'1 уровень'!F2947</f>
        <v>600</v>
      </c>
      <c r="F529" s="27">
        <f>'1 уровень'!G2947</f>
        <v>3009.99</v>
      </c>
      <c r="G529" s="64">
        <f>'1 уровень'!H2947</f>
        <v>501.66499999999996</v>
      </c>
      <c r="H529" s="78"/>
      <c r="I529" s="78">
        <f>'1 уровень'!J2947</f>
        <v>0</v>
      </c>
      <c r="J529" s="73">
        <f>'1 уровень'!K2947</f>
        <v>0</v>
      </c>
      <c r="K529" s="73">
        <f>'1 уровень'!L2947</f>
        <v>0</v>
      </c>
      <c r="L529" s="73">
        <f>'1 уровень'!M2947</f>
        <v>0</v>
      </c>
      <c r="M529" s="73">
        <f>'1 уровень'!N2947</f>
        <v>0</v>
      </c>
      <c r="N529" s="73">
        <f>'1 уровень'!O2947</f>
        <v>0</v>
      </c>
      <c r="O529" s="73">
        <f>'1 уровень'!P2947</f>
        <v>0</v>
      </c>
      <c r="P529" s="72">
        <f>'1 уровень'!Q2947</f>
        <v>0</v>
      </c>
      <c r="Q529" s="72">
        <f>'1 уровень'!R2947</f>
        <v>0</v>
      </c>
      <c r="R529" s="72">
        <f>'1 уровень'!S2947</f>
        <v>0</v>
      </c>
      <c r="S529" s="72">
        <f>'1 уровень'!T2947</f>
        <v>0</v>
      </c>
      <c r="T529" s="72">
        <f>'1 уровень'!U2947</f>
        <v>0</v>
      </c>
      <c r="U529" s="72">
        <f>'1 уровень'!V2947</f>
        <v>0</v>
      </c>
      <c r="V529" s="72">
        <f>'1 уровень'!W2947</f>
        <v>0</v>
      </c>
      <c r="W529" s="72">
        <f>'1 уровень'!X2947</f>
        <v>0</v>
      </c>
      <c r="X529" s="72">
        <f>'1 уровень'!Y2947</f>
        <v>0</v>
      </c>
      <c r="Y529" s="72">
        <f>'1 уровень'!Z2947</f>
        <v>0</v>
      </c>
      <c r="Z529" s="787">
        <f>'1 уровень'!AA2947</f>
        <v>0</v>
      </c>
      <c r="AA529" s="72">
        <f>'1 уровень'!AB2947</f>
        <v>0</v>
      </c>
      <c r="AB529" s="72">
        <f>'1 уровень'!AC2947</f>
        <v>0</v>
      </c>
      <c r="AC529" s="72">
        <f>'1 уровень'!AD2947</f>
        <v>0</v>
      </c>
      <c r="AD529" s="72">
        <f>'1 уровень'!AE2947</f>
        <v>0</v>
      </c>
      <c r="AE529" s="383">
        <f>'1 уровень'!AF2947</f>
        <v>0</v>
      </c>
      <c r="AF529" s="72"/>
      <c r="AG529" s="72"/>
    </row>
    <row r="530" spans="1:33" ht="60" x14ac:dyDescent="0.25">
      <c r="A530" s="18">
        <v>1</v>
      </c>
      <c r="B530" s="18">
        <v>1</v>
      </c>
      <c r="C530" s="173" t="s">
        <v>446</v>
      </c>
      <c r="D530" s="27">
        <f>'1 уровень'!E2948</f>
        <v>0</v>
      </c>
      <c r="E530" s="27">
        <f>'1 уровень'!F2948</f>
        <v>0</v>
      </c>
      <c r="F530" s="27">
        <f>'1 уровень'!G2948</f>
        <v>0</v>
      </c>
      <c r="G530" s="64">
        <f>'1 уровень'!H2948</f>
        <v>0</v>
      </c>
      <c r="H530" s="78">
        <f>'1 уровень'!I2948</f>
        <v>0</v>
      </c>
      <c r="I530" s="78">
        <f>'1 уровень'!J2948</f>
        <v>0</v>
      </c>
      <c r="J530" s="73">
        <f>'1 уровень'!K2948</f>
        <v>0</v>
      </c>
      <c r="K530" s="73">
        <f>'1 уровень'!L2948</f>
        <v>0</v>
      </c>
      <c r="L530" s="73">
        <f>'1 уровень'!M2948</f>
        <v>0</v>
      </c>
      <c r="M530" s="73">
        <f>'1 уровень'!N2948</f>
        <v>0</v>
      </c>
      <c r="N530" s="73">
        <f>'1 уровень'!O2948</f>
        <v>0</v>
      </c>
      <c r="O530" s="73">
        <f>'1 уровень'!P2948</f>
        <v>0</v>
      </c>
      <c r="P530" s="72">
        <f>'1 уровень'!Q2948</f>
        <v>0</v>
      </c>
      <c r="Q530" s="72">
        <f>'1 уровень'!R2948</f>
        <v>0</v>
      </c>
      <c r="R530" s="72">
        <f>'1 уровень'!S2948</f>
        <v>0</v>
      </c>
      <c r="S530" s="72">
        <f>'1 уровень'!T2948</f>
        <v>0</v>
      </c>
      <c r="T530" s="72">
        <f>'1 уровень'!U2948</f>
        <v>0</v>
      </c>
      <c r="U530" s="72">
        <f>'1 уровень'!V2948</f>
        <v>0</v>
      </c>
      <c r="V530" s="72">
        <f>'1 уровень'!W2948</f>
        <v>0</v>
      </c>
      <c r="W530" s="72">
        <f>'1 уровень'!X2948</f>
        <v>0</v>
      </c>
      <c r="X530" s="72">
        <f>'1 уровень'!Y2948</f>
        <v>0</v>
      </c>
      <c r="Y530" s="72">
        <f>'1 уровень'!Z2948</f>
        <v>0</v>
      </c>
      <c r="Z530" s="787">
        <f>'1 уровень'!AA2948</f>
        <v>0</v>
      </c>
      <c r="AA530" s="72">
        <f>'1 уровень'!AB2948</f>
        <v>0</v>
      </c>
      <c r="AB530" s="72">
        <f>'1 уровень'!AC2948</f>
        <v>0</v>
      </c>
      <c r="AC530" s="72">
        <f>'1 уровень'!AD2948</f>
        <v>0</v>
      </c>
      <c r="AD530" s="72">
        <f>'1 уровень'!AE2948</f>
        <v>0</v>
      </c>
      <c r="AE530" s="383">
        <f>'1 уровень'!AF2948</f>
        <v>0</v>
      </c>
      <c r="AF530" s="72"/>
      <c r="AG530" s="72"/>
    </row>
    <row r="531" spans="1:33" s="59" customFormat="1" ht="45" x14ac:dyDescent="0.25">
      <c r="A531" s="18">
        <v>1</v>
      </c>
      <c r="B531" s="18">
        <v>1</v>
      </c>
      <c r="C531" s="553" t="s">
        <v>447</v>
      </c>
      <c r="D531" s="30">
        <f>'1 уровень'!E2949</f>
        <v>0</v>
      </c>
      <c r="E531" s="30">
        <f>'1 уровень'!F2949</f>
        <v>0</v>
      </c>
      <c r="F531" s="30">
        <f>'1 уровень'!G2949</f>
        <v>0</v>
      </c>
      <c r="G531" s="85">
        <f>'1 уровень'!H2949</f>
        <v>0</v>
      </c>
      <c r="H531" s="72">
        <f>'1 уровень'!I2949</f>
        <v>0</v>
      </c>
      <c r="I531" s="72">
        <f>'1 уровень'!J2949</f>
        <v>0</v>
      </c>
      <c r="J531" s="21">
        <f>'1 уровень'!K2949</f>
        <v>0</v>
      </c>
      <c r="K531" s="21">
        <f>'1 уровень'!L2949</f>
        <v>0</v>
      </c>
      <c r="L531" s="21">
        <f>'1 уровень'!M2949</f>
        <v>0</v>
      </c>
      <c r="M531" s="21">
        <f>'1 уровень'!N2949</f>
        <v>0</v>
      </c>
      <c r="N531" s="21">
        <f>'1 уровень'!O2949</f>
        <v>0</v>
      </c>
      <c r="O531" s="21">
        <f>'1 уровень'!P2949</f>
        <v>0</v>
      </c>
      <c r="P531" s="72">
        <f>'1 уровень'!Q2949</f>
        <v>0</v>
      </c>
      <c r="Q531" s="72">
        <f>'1 уровень'!R2949</f>
        <v>0</v>
      </c>
      <c r="R531" s="72">
        <f>'1 уровень'!S2949</f>
        <v>0</v>
      </c>
      <c r="S531" s="72">
        <f>'1 уровень'!T2949</f>
        <v>0</v>
      </c>
      <c r="T531" s="72">
        <f>'1 уровень'!U2949</f>
        <v>0</v>
      </c>
      <c r="U531" s="72">
        <f>'1 уровень'!V2949</f>
        <v>0</v>
      </c>
      <c r="V531" s="72">
        <f>'1 уровень'!W2949</f>
        <v>0</v>
      </c>
      <c r="W531" s="72">
        <f>'1 уровень'!X2949</f>
        <v>0</v>
      </c>
      <c r="X531" s="72">
        <f>'1 уровень'!Y2949</f>
        <v>0</v>
      </c>
      <c r="Y531" s="72">
        <f>'1 уровень'!Z2949</f>
        <v>0</v>
      </c>
      <c r="Z531" s="787">
        <f>'1 уровень'!AA2949</f>
        <v>0</v>
      </c>
      <c r="AA531" s="72">
        <f>'1 уровень'!AB2949</f>
        <v>0</v>
      </c>
      <c r="AB531" s="72">
        <f>'1 уровень'!AC2949</f>
        <v>0</v>
      </c>
      <c r="AC531" s="72">
        <f>'1 уровень'!AD2949</f>
        <v>0</v>
      </c>
      <c r="AD531" s="72">
        <f>'1 уровень'!AE2949</f>
        <v>0</v>
      </c>
      <c r="AE531" s="383">
        <f>'1 уровень'!AF2949</f>
        <v>0</v>
      </c>
      <c r="AF531" s="72"/>
      <c r="AG531" s="72"/>
    </row>
    <row r="532" spans="1:33" ht="90" x14ac:dyDescent="0.25">
      <c r="A532" s="18">
        <v>1</v>
      </c>
      <c r="B532" s="18">
        <v>1</v>
      </c>
      <c r="C532" s="553" t="s">
        <v>448</v>
      </c>
      <c r="D532" s="27">
        <f>'1 уровень'!E2950</f>
        <v>0</v>
      </c>
      <c r="E532" s="27">
        <f>'1 уровень'!F2950</f>
        <v>0</v>
      </c>
      <c r="F532" s="27">
        <f>'1 уровень'!G2950</f>
        <v>0</v>
      </c>
      <c r="G532" s="64">
        <f>'1 уровень'!H2950</f>
        <v>0</v>
      </c>
      <c r="H532" s="78">
        <f>'1 уровень'!I2950</f>
        <v>0</v>
      </c>
      <c r="I532" s="78">
        <f>'1 уровень'!J2950</f>
        <v>0</v>
      </c>
      <c r="J532" s="73">
        <f>'1 уровень'!K2950</f>
        <v>0</v>
      </c>
      <c r="K532" s="73">
        <f>'1 уровень'!L2950</f>
        <v>0</v>
      </c>
      <c r="L532" s="73">
        <f>'1 уровень'!M2950</f>
        <v>0</v>
      </c>
      <c r="M532" s="73">
        <f>'1 уровень'!N2950</f>
        <v>0</v>
      </c>
      <c r="N532" s="73">
        <f>'1 уровень'!O2950</f>
        <v>0</v>
      </c>
      <c r="O532" s="73">
        <f>'1 уровень'!P2950</f>
        <v>0</v>
      </c>
      <c r="P532" s="72">
        <f>'1 уровень'!Q2950</f>
        <v>0</v>
      </c>
      <c r="Q532" s="72">
        <f>'1 уровень'!R2950</f>
        <v>0</v>
      </c>
      <c r="R532" s="72">
        <f>'1 уровень'!S2950</f>
        <v>0</v>
      </c>
      <c r="S532" s="72">
        <f>'1 уровень'!T2950</f>
        <v>0</v>
      </c>
      <c r="T532" s="72">
        <f>'1 уровень'!U2950</f>
        <v>0</v>
      </c>
      <c r="U532" s="72">
        <f>'1 уровень'!V2950</f>
        <v>0</v>
      </c>
      <c r="V532" s="72">
        <f>'1 уровень'!W2950</f>
        <v>0</v>
      </c>
      <c r="W532" s="72">
        <f>'1 уровень'!X2950</f>
        <v>0</v>
      </c>
      <c r="X532" s="72">
        <f>'1 уровень'!Y2950</f>
        <v>0</v>
      </c>
      <c r="Y532" s="72">
        <f>'1 уровень'!Z2950</f>
        <v>0</v>
      </c>
      <c r="Z532" s="787">
        <f>'1 уровень'!AA2950</f>
        <v>0</v>
      </c>
      <c r="AA532" s="72">
        <f>'1 уровень'!AB2950</f>
        <v>0</v>
      </c>
      <c r="AB532" s="72">
        <f>'1 уровень'!AC2950</f>
        <v>0</v>
      </c>
      <c r="AC532" s="72">
        <f>'1 уровень'!AD2950</f>
        <v>0</v>
      </c>
      <c r="AD532" s="72">
        <f>'1 уровень'!AE2950</f>
        <v>0</v>
      </c>
      <c r="AE532" s="383">
        <f>'1 уровень'!AF2950</f>
        <v>0</v>
      </c>
      <c r="AF532" s="72" t="e">
        <f>Y532/X532*100</f>
        <v>#DIV/0!</v>
      </c>
      <c r="AG532" s="72" t="e">
        <f>AE532/X532*100</f>
        <v>#DIV/0!</v>
      </c>
    </row>
    <row r="533" spans="1:33" ht="28.5" x14ac:dyDescent="0.25">
      <c r="A533" s="18">
        <v>1</v>
      </c>
      <c r="B533" s="18">
        <v>1</v>
      </c>
      <c r="C533" s="918" t="s">
        <v>467</v>
      </c>
      <c r="D533" s="27">
        <f>'1 уровень'!E2951</f>
        <v>2055.2999999999997</v>
      </c>
      <c r="E533" s="27">
        <f>'1 уровень'!F2951</f>
        <v>1370.1999999999998</v>
      </c>
      <c r="F533" s="27">
        <f>'1 уровень'!G2951</f>
        <v>1885</v>
      </c>
      <c r="G533" s="64">
        <f>'1 уровень'!H2951</f>
        <v>137.57115749525619</v>
      </c>
      <c r="H533" s="78">
        <f>'1 уровень'!I2951</f>
        <v>0</v>
      </c>
      <c r="I533" s="78">
        <f>'1 уровень'!J2951</f>
        <v>0</v>
      </c>
      <c r="J533" s="73">
        <f>'1 уровень'!K2951</f>
        <v>0</v>
      </c>
      <c r="K533" s="73">
        <f>'1 уровень'!L2951</f>
        <v>0</v>
      </c>
      <c r="L533" s="73">
        <f>'1 уровень'!M2951</f>
        <v>0</v>
      </c>
      <c r="M533" s="73">
        <f>'1 уровень'!N2951</f>
        <v>0</v>
      </c>
      <c r="N533" s="73">
        <f>'1 уровень'!O2951</f>
        <v>0</v>
      </c>
      <c r="O533" s="73">
        <f>'1 уровень'!P2951</f>
        <v>0</v>
      </c>
      <c r="P533" s="72">
        <f>'1 уровень'!Q2951</f>
        <v>4829.25</v>
      </c>
      <c r="Q533" s="72">
        <f>'1 уровень'!R2951</f>
        <v>4829.25</v>
      </c>
      <c r="R533" s="72">
        <f>'1 уровень'!S2951</f>
        <v>4829.25</v>
      </c>
      <c r="S533" s="72">
        <f>'1 уровень'!T2951</f>
        <v>4829.25</v>
      </c>
      <c r="T533" s="72">
        <f>'1 уровень'!U2951</f>
        <v>4829.25</v>
      </c>
      <c r="U533" s="72">
        <f>'1 уровень'!V2951</f>
        <v>4829.25</v>
      </c>
      <c r="V533" s="72">
        <f>'1 уровень'!W2951</f>
        <v>4829.25</v>
      </c>
      <c r="W533" s="72">
        <f>'1 уровень'!X2951</f>
        <v>4829.25</v>
      </c>
      <c r="X533" s="72">
        <f>'1 уровень'!Y2951</f>
        <v>3219.5</v>
      </c>
      <c r="Y533" s="72">
        <f>'1 уровень'!Z2951</f>
        <v>4023.2754699999996</v>
      </c>
      <c r="Z533" s="787">
        <f>'1 уровень'!AA2951</f>
        <v>0</v>
      </c>
      <c r="AA533" s="72">
        <f>'1 уровень'!AB2951</f>
        <v>0</v>
      </c>
      <c r="AB533" s="72">
        <f>'1 уровень'!AC2951</f>
        <v>803.77546999999959</v>
      </c>
      <c r="AC533" s="72">
        <f>'1 уровень'!AD2951</f>
        <v>0</v>
      </c>
      <c r="AD533" s="72">
        <f>'1 уровень'!AE2951</f>
        <v>0</v>
      </c>
      <c r="AE533" s="383">
        <f>'1 уровень'!AF2951</f>
        <v>4023.2754699999996</v>
      </c>
      <c r="AF533" s="72"/>
      <c r="AG533" s="72"/>
    </row>
    <row r="534" spans="1:33" x14ac:dyDescent="0.25">
      <c r="A534" s="18">
        <v>1</v>
      </c>
      <c r="B534" s="18">
        <v>1</v>
      </c>
      <c r="C534" s="553" t="s">
        <v>311</v>
      </c>
      <c r="D534" s="27">
        <f>'1 уровень'!E2952</f>
        <v>2866.4893617021276</v>
      </c>
      <c r="E534" s="27">
        <f>'1 уровень'!F2952</f>
        <v>1910.9929078014181</v>
      </c>
      <c r="F534" s="27">
        <f>'1 уровень'!G2952</f>
        <v>1763.7946808510635</v>
      </c>
      <c r="G534" s="64">
        <f>'1 уровень'!H2952</f>
        <v>92.297290777509744</v>
      </c>
      <c r="H534" s="78">
        <f>'1 уровень'!I2952</f>
        <v>0</v>
      </c>
      <c r="I534" s="78">
        <f>'1 уровень'!J2952</f>
        <v>0</v>
      </c>
      <c r="J534" s="73">
        <f>'1 уровень'!K2952</f>
        <v>0</v>
      </c>
      <c r="K534" s="73">
        <f>'1 уровень'!L2952</f>
        <v>0</v>
      </c>
      <c r="L534" s="73">
        <f>'1 уровень'!M2952</f>
        <v>0</v>
      </c>
      <c r="M534" s="73">
        <f>'1 уровень'!N2952</f>
        <v>0</v>
      </c>
      <c r="N534" s="73">
        <f>'1 уровень'!O2952</f>
        <v>0</v>
      </c>
      <c r="O534" s="73">
        <f>'1 уровень'!P2952</f>
        <v>0</v>
      </c>
      <c r="P534" s="72">
        <f>'1 уровень'!Q2952</f>
        <v>0</v>
      </c>
      <c r="Q534" s="72">
        <f>'1 уровень'!R2952</f>
        <v>0</v>
      </c>
      <c r="R534" s="72">
        <f>'1 уровень'!S2952</f>
        <v>0</v>
      </c>
      <c r="S534" s="72">
        <f>'1 уровень'!T2952</f>
        <v>0</v>
      </c>
      <c r="T534" s="72">
        <f>'1 уровень'!U2952</f>
        <v>0</v>
      </c>
      <c r="U534" s="72">
        <f>'1 уровень'!V2952</f>
        <v>0</v>
      </c>
      <c r="V534" s="72">
        <f>'1 уровень'!W2952</f>
        <v>0</v>
      </c>
      <c r="W534" s="72">
        <f>'1 уровень'!X2952</f>
        <v>0</v>
      </c>
      <c r="X534" s="72">
        <f>'1 уровень'!Y2952</f>
        <v>0</v>
      </c>
      <c r="Y534" s="72">
        <f>'1 уровень'!Z2952</f>
        <v>0</v>
      </c>
      <c r="Z534" s="787">
        <f>'1 уровень'!AA2952</f>
        <v>0</v>
      </c>
      <c r="AA534" s="72">
        <f>'1 уровень'!AB2952</f>
        <v>0</v>
      </c>
      <c r="AB534" s="72">
        <f>'1 уровень'!AC2952</f>
        <v>0</v>
      </c>
      <c r="AC534" s="72">
        <f>'1 уровень'!AD2952</f>
        <v>0</v>
      </c>
      <c r="AD534" s="72">
        <f>'1 уровень'!AE2952</f>
        <v>0</v>
      </c>
      <c r="AE534" s="383">
        <f>'1 уровень'!AF2952</f>
        <v>0</v>
      </c>
      <c r="AF534" s="72"/>
      <c r="AG534" s="72"/>
    </row>
    <row r="535" spans="1:33" x14ac:dyDescent="0.25">
      <c r="B535" s="18">
        <v>1</v>
      </c>
      <c r="C535" s="918" t="s">
        <v>319</v>
      </c>
      <c r="D535" s="27">
        <f>'1 уровень'!E2953</f>
        <v>0</v>
      </c>
      <c r="E535" s="27">
        <f>'1 уровень'!F2953</f>
        <v>0</v>
      </c>
      <c r="F535" s="27">
        <f>'1 уровень'!G2953</f>
        <v>0</v>
      </c>
      <c r="G535" s="64">
        <f>'1 уровень'!H2953</f>
        <v>0</v>
      </c>
      <c r="H535" s="78">
        <f>'1 уровень'!I2953</f>
        <v>0</v>
      </c>
      <c r="I535" s="78">
        <f>'1 уровень'!J2953</f>
        <v>0</v>
      </c>
      <c r="J535" s="73">
        <f>'1 уровень'!K2953</f>
        <v>0</v>
      </c>
      <c r="K535" s="73">
        <f>'1 уровень'!L2953</f>
        <v>0</v>
      </c>
      <c r="L535" s="73">
        <f>'1 уровень'!M2953</f>
        <v>0</v>
      </c>
      <c r="M535" s="73">
        <f>'1 уровень'!N2953</f>
        <v>0</v>
      </c>
      <c r="N535" s="73">
        <f>'1 уровень'!O2953</f>
        <v>0</v>
      </c>
      <c r="O535" s="73">
        <f>'1 уровень'!P2953</f>
        <v>0</v>
      </c>
      <c r="P535" s="72">
        <f>'1 уровень'!Q2953</f>
        <v>0</v>
      </c>
      <c r="Q535" s="72">
        <f>'1 уровень'!R2953</f>
        <v>0</v>
      </c>
      <c r="R535" s="72">
        <f>'1 уровень'!S2953</f>
        <v>0</v>
      </c>
      <c r="S535" s="72">
        <f>'1 уровень'!T2953</f>
        <v>0</v>
      </c>
      <c r="T535" s="72">
        <f>'1 уровень'!U2953</f>
        <v>0</v>
      </c>
      <c r="U535" s="72">
        <f>'1 уровень'!V2953</f>
        <v>0</v>
      </c>
      <c r="V535" s="72">
        <f>'1 уровень'!W2953</f>
        <v>0</v>
      </c>
      <c r="W535" s="72">
        <f>'1 уровень'!X2953</f>
        <v>0</v>
      </c>
      <c r="X535" s="72">
        <f>'1 уровень'!Y2953</f>
        <v>0</v>
      </c>
      <c r="Y535" s="72">
        <f>'1 уровень'!Z2953</f>
        <v>0</v>
      </c>
      <c r="Z535" s="787">
        <f>'1 уровень'!AA2953</f>
        <v>0</v>
      </c>
      <c r="AA535" s="72">
        <f>'1 уровень'!AB2953</f>
        <v>0</v>
      </c>
      <c r="AB535" s="72">
        <f>'1 уровень'!AC2953</f>
        <v>0</v>
      </c>
      <c r="AC535" s="72">
        <f>'1 уровень'!AD2953</f>
        <v>0</v>
      </c>
      <c r="AD535" s="72">
        <f>'1 уровень'!AE2953</f>
        <v>0</v>
      </c>
      <c r="AE535" s="383">
        <f>'1 уровень'!AF2953</f>
        <v>0</v>
      </c>
      <c r="AF535" s="72"/>
      <c r="AG535" s="72"/>
    </row>
    <row r="536" spans="1:33" x14ac:dyDescent="0.25">
      <c r="B536" s="18">
        <v>1</v>
      </c>
      <c r="C536" s="288" t="s">
        <v>320</v>
      </c>
      <c r="D536" s="27">
        <f>'1 уровень'!E2954</f>
        <v>2866.4893617021276</v>
      </c>
      <c r="E536" s="27">
        <f>'1 уровень'!F2954</f>
        <v>1910.9929078014181</v>
      </c>
      <c r="F536" s="27">
        <f>'1 уровень'!G2954</f>
        <v>1763.7946808510635</v>
      </c>
      <c r="G536" s="64">
        <f>'1 уровень'!H2954</f>
        <v>92.297290777509744</v>
      </c>
      <c r="H536" s="78">
        <f>'1 уровень'!I2954</f>
        <v>0</v>
      </c>
      <c r="I536" s="78">
        <f>'1 уровень'!J2954</f>
        <v>0</v>
      </c>
      <c r="J536" s="73">
        <f>'1 уровень'!K2954</f>
        <v>0</v>
      </c>
      <c r="K536" s="73">
        <f>'1 уровень'!L2954</f>
        <v>0</v>
      </c>
      <c r="L536" s="73">
        <f>'1 уровень'!M2954</f>
        <v>0</v>
      </c>
      <c r="M536" s="73">
        <f>'1 уровень'!N2954</f>
        <v>0</v>
      </c>
      <c r="N536" s="73">
        <f>'1 уровень'!O2954</f>
        <v>0</v>
      </c>
      <c r="O536" s="73">
        <f>'1 уровень'!P2954</f>
        <v>0</v>
      </c>
      <c r="P536" s="72">
        <f>'1 уровень'!Q2954</f>
        <v>0</v>
      </c>
      <c r="Q536" s="72">
        <f>'1 уровень'!R2954</f>
        <v>0</v>
      </c>
      <c r="R536" s="72">
        <f>'1 уровень'!S2954</f>
        <v>0</v>
      </c>
      <c r="S536" s="72">
        <f>'1 уровень'!T2954</f>
        <v>0</v>
      </c>
      <c r="T536" s="72">
        <f>'1 уровень'!U2954</f>
        <v>0</v>
      </c>
      <c r="U536" s="72">
        <f>'1 уровень'!V2954</f>
        <v>0</v>
      </c>
      <c r="V536" s="72">
        <f>'1 уровень'!W2954</f>
        <v>0</v>
      </c>
      <c r="W536" s="72">
        <f>'1 уровень'!X2954</f>
        <v>0</v>
      </c>
      <c r="X536" s="72">
        <f>'1 уровень'!Y2954</f>
        <v>0</v>
      </c>
      <c r="Y536" s="72">
        <f>'1 уровень'!Z2954</f>
        <v>0</v>
      </c>
      <c r="Z536" s="787">
        <f>'1 уровень'!AA2954</f>
        <v>0</v>
      </c>
      <c r="AA536" s="72">
        <f>'1 уровень'!AB2954</f>
        <v>0</v>
      </c>
      <c r="AB536" s="72">
        <f>'1 уровень'!AC2954</f>
        <v>0</v>
      </c>
      <c r="AC536" s="72">
        <f>'1 уровень'!AD2954</f>
        <v>0</v>
      </c>
      <c r="AD536" s="72">
        <f>'1 уровень'!AE2954</f>
        <v>0</v>
      </c>
      <c r="AE536" s="383">
        <f>'1 уровень'!AF2954</f>
        <v>0</v>
      </c>
      <c r="AF536" s="72"/>
      <c r="AG536" s="72"/>
    </row>
    <row r="537" spans="1:33" x14ac:dyDescent="0.25">
      <c r="B537" s="18">
        <v>1</v>
      </c>
      <c r="C537" s="288" t="s">
        <v>321</v>
      </c>
      <c r="D537" s="27">
        <f>'1 уровень'!E2955</f>
        <v>26945</v>
      </c>
      <c r="E537" s="27">
        <f>'1 уровень'!F2955</f>
        <v>17963.333333333332</v>
      </c>
      <c r="F537" s="27">
        <f>'1 уровень'!G2955</f>
        <v>16579.669999999998</v>
      </c>
      <c r="G537" s="64">
        <f>'1 уровень'!H2955</f>
        <v>92.297290777509744</v>
      </c>
      <c r="H537" s="78">
        <f>'1 уровень'!I2955</f>
        <v>0</v>
      </c>
      <c r="I537" s="78">
        <f>'1 уровень'!J2955</f>
        <v>0</v>
      </c>
      <c r="J537" s="73">
        <f>'1 уровень'!K2955</f>
        <v>0</v>
      </c>
      <c r="K537" s="73">
        <f>'1 уровень'!L2955</f>
        <v>0</v>
      </c>
      <c r="L537" s="73">
        <f>'1 уровень'!M2955</f>
        <v>0</v>
      </c>
      <c r="M537" s="73">
        <f>'1 уровень'!N2955</f>
        <v>0</v>
      </c>
      <c r="N537" s="73">
        <f>'1 уровень'!O2955</f>
        <v>0</v>
      </c>
      <c r="O537" s="73">
        <f>'1 уровень'!P2955</f>
        <v>0</v>
      </c>
      <c r="P537" s="72">
        <f>'1 уровень'!Q2955</f>
        <v>0</v>
      </c>
      <c r="Q537" s="72">
        <f>'1 уровень'!R2955</f>
        <v>0</v>
      </c>
      <c r="R537" s="72">
        <f>'1 уровень'!S2955</f>
        <v>0</v>
      </c>
      <c r="S537" s="72">
        <f>'1 уровень'!T2955</f>
        <v>0</v>
      </c>
      <c r="T537" s="72">
        <f>'1 уровень'!U2955</f>
        <v>0</v>
      </c>
      <c r="U537" s="72">
        <f>'1 уровень'!V2955</f>
        <v>0</v>
      </c>
      <c r="V537" s="72">
        <f>'1 уровень'!W2955</f>
        <v>0</v>
      </c>
      <c r="W537" s="72">
        <f>'1 уровень'!X2955</f>
        <v>0</v>
      </c>
      <c r="X537" s="72">
        <f>'1 уровень'!Y2955</f>
        <v>0</v>
      </c>
      <c r="Y537" s="72">
        <f>'1 уровень'!Z2955</f>
        <v>0</v>
      </c>
      <c r="Z537" s="787">
        <f>'1 уровень'!AA2955</f>
        <v>0</v>
      </c>
      <c r="AA537" s="72">
        <f>'1 уровень'!AB2955</f>
        <v>0</v>
      </c>
      <c r="AB537" s="72">
        <f>'1 уровень'!AC2955</f>
        <v>0</v>
      </c>
      <c r="AC537" s="72">
        <f>'1 уровень'!AD2955</f>
        <v>0</v>
      </c>
      <c r="AD537" s="72">
        <f>'1 уровень'!AE2955</f>
        <v>0</v>
      </c>
      <c r="AE537" s="383">
        <f>'1 уровень'!AF2955</f>
        <v>0</v>
      </c>
      <c r="AF537" s="72"/>
      <c r="AG537" s="72"/>
    </row>
    <row r="538" spans="1:33" x14ac:dyDescent="0.25">
      <c r="B538" s="18">
        <v>1</v>
      </c>
      <c r="C538" s="554" t="s">
        <v>217</v>
      </c>
      <c r="D538" s="27">
        <f>'1 уровень'!E2956</f>
        <v>2650</v>
      </c>
      <c r="E538" s="27">
        <f>'1 уровень'!F2956</f>
        <v>1766</v>
      </c>
      <c r="F538" s="27">
        <f>'1 уровень'!G2956</f>
        <v>2222</v>
      </c>
      <c r="G538" s="64">
        <f>'1 уровень'!H2956</f>
        <v>125.82106455266138</v>
      </c>
      <c r="H538" s="78">
        <f>'1 уровень'!I2956</f>
        <v>0</v>
      </c>
      <c r="I538" s="78">
        <f>'1 уровень'!J2956</f>
        <v>0</v>
      </c>
      <c r="J538" s="73">
        <f>'1 уровень'!K2956</f>
        <v>0</v>
      </c>
      <c r="K538" s="73">
        <f>'1 уровень'!L2956</f>
        <v>0</v>
      </c>
      <c r="L538" s="73">
        <f>'1 уровень'!M2956</f>
        <v>0</v>
      </c>
      <c r="M538" s="73">
        <f>'1 уровень'!N2956</f>
        <v>0</v>
      </c>
      <c r="N538" s="73">
        <f>'1 уровень'!O2956</f>
        <v>0</v>
      </c>
      <c r="O538" s="73">
        <f>'1 уровень'!P2956</f>
        <v>0</v>
      </c>
      <c r="P538" s="72">
        <f>'1 уровень'!Q2956</f>
        <v>3203.2244999999998</v>
      </c>
      <c r="Q538" s="72">
        <f>'1 уровень'!R2956</f>
        <v>3203.2244999999998</v>
      </c>
      <c r="R538" s="72">
        <f>'1 уровень'!S2956</f>
        <v>3203.2244999999998</v>
      </c>
      <c r="S538" s="72">
        <f>'1 уровень'!T2956</f>
        <v>3203.2244999999998</v>
      </c>
      <c r="T538" s="72">
        <f>'1 уровень'!U2956</f>
        <v>3203.2244999999998</v>
      </c>
      <c r="U538" s="72">
        <f>'1 уровень'!V2956</f>
        <v>3203.2244999999998</v>
      </c>
      <c r="V538" s="72">
        <f>'1 уровень'!W2956</f>
        <v>3203.2244999999998</v>
      </c>
      <c r="W538" s="72">
        <f>'1 уровень'!X2956</f>
        <v>3203.2244999999998</v>
      </c>
      <c r="X538" s="72">
        <f>'1 уровень'!Y2956</f>
        <v>2135.4829999999997</v>
      </c>
      <c r="Y538" s="72">
        <f>'1 уровень'!Z2956</f>
        <v>2420.2497800000001</v>
      </c>
      <c r="Z538" s="787">
        <f>'1 уровень'!AA2956</f>
        <v>0</v>
      </c>
      <c r="AA538" s="72">
        <f>'1 уровень'!AB2956</f>
        <v>0</v>
      </c>
      <c r="AB538" s="72">
        <f>'1 уровень'!AC2956</f>
        <v>284.76678000000038</v>
      </c>
      <c r="AC538" s="72">
        <f>'1 уровень'!AD2956</f>
        <v>0</v>
      </c>
      <c r="AD538" s="72">
        <f>'1 уровень'!AE2956</f>
        <v>0</v>
      </c>
      <c r="AE538" s="383">
        <f>'1 уровень'!AF2956</f>
        <v>2420.2497800000001</v>
      </c>
      <c r="AF538" s="72"/>
      <c r="AG538" s="72"/>
    </row>
    <row r="539" spans="1:33" ht="86.25" x14ac:dyDescent="0.25">
      <c r="A539" s="18">
        <v>1</v>
      </c>
      <c r="B539" s="18">
        <v>1</v>
      </c>
      <c r="C539" s="175" t="s">
        <v>506</v>
      </c>
      <c r="D539" s="27">
        <f>'1 уровень'!E2957</f>
        <v>5390</v>
      </c>
      <c r="E539" s="27">
        <f>'1 уровень'!F2957</f>
        <v>3593.3333333333335</v>
      </c>
      <c r="F539" s="27">
        <f>'1 уровень'!G2957</f>
        <v>1787</v>
      </c>
      <c r="G539" s="64">
        <f>'1 уровень'!H2957</f>
        <v>49.730983302411872</v>
      </c>
      <c r="H539" s="78">
        <f>'1 уровень'!I2957</f>
        <v>0</v>
      </c>
      <c r="I539" s="78">
        <f>'1 уровень'!J2957</f>
        <v>0</v>
      </c>
      <c r="J539" s="73">
        <f>'1 уровень'!K2957</f>
        <v>0</v>
      </c>
      <c r="K539" s="73">
        <f>'1 уровень'!L2957</f>
        <v>0</v>
      </c>
      <c r="L539" s="73">
        <f>'1 уровень'!M2957</f>
        <v>0</v>
      </c>
      <c r="M539" s="73">
        <f>'1 уровень'!N2957</f>
        <v>0</v>
      </c>
      <c r="N539" s="73">
        <f>'1 уровень'!O2957</f>
        <v>0</v>
      </c>
      <c r="O539" s="73">
        <f>'1 уровень'!P2957</f>
        <v>0</v>
      </c>
      <c r="P539" s="72">
        <f>'1 уровень'!Q2957</f>
        <v>16840.794180000001</v>
      </c>
      <c r="Q539" s="72">
        <f>'1 уровень'!R2957</f>
        <v>16840.794180000001</v>
      </c>
      <c r="R539" s="72">
        <f>'1 уровень'!S2957</f>
        <v>16840.794180000001</v>
      </c>
      <c r="S539" s="72">
        <f>'1 уровень'!T2957</f>
        <v>16840.794180000001</v>
      </c>
      <c r="T539" s="72">
        <f>'1 уровень'!U2957</f>
        <v>16840.794180000001</v>
      </c>
      <c r="U539" s="72">
        <f>'1 уровень'!V2957</f>
        <v>16840.794180000001</v>
      </c>
      <c r="V539" s="72">
        <f>'1 уровень'!W2957</f>
        <v>16840.794180000001</v>
      </c>
      <c r="W539" s="72">
        <f>'1 уровень'!X2957</f>
        <v>16840.794180000001</v>
      </c>
      <c r="X539" s="72">
        <f>'1 уровень'!Y2957</f>
        <v>11227.196120000001</v>
      </c>
      <c r="Y539" s="72">
        <f>'1 уровень'!Z2957</f>
        <v>5706.5468599999995</v>
      </c>
      <c r="Z539" s="787">
        <f>'1 уровень'!AA2957</f>
        <v>0</v>
      </c>
      <c r="AA539" s="72">
        <f>'1 уровень'!AB2957</f>
        <v>0</v>
      </c>
      <c r="AB539" s="72">
        <f>'1 уровень'!AC2957</f>
        <v>-5520.649260000001</v>
      </c>
      <c r="AC539" s="72">
        <f>'1 уровень'!AD2957</f>
        <v>0</v>
      </c>
      <c r="AD539" s="72">
        <f>'1 уровень'!AE2957</f>
        <v>-17.805049999999998</v>
      </c>
      <c r="AE539" s="383">
        <f>'1 уровень'!AF2957</f>
        <v>5688.7418099999995</v>
      </c>
      <c r="AF539" s="72"/>
      <c r="AG539" s="72"/>
    </row>
    <row r="540" spans="1:33" x14ac:dyDescent="0.25">
      <c r="A540" s="18">
        <v>1</v>
      </c>
      <c r="B540" s="18">
        <v>1</v>
      </c>
      <c r="C540" s="175" t="s">
        <v>260</v>
      </c>
      <c r="D540" s="27">
        <f>'1 уровень'!E2958</f>
        <v>31504.3</v>
      </c>
      <c r="E540" s="27">
        <f>'1 уровень'!F2958</f>
        <v>21002.866666666669</v>
      </c>
      <c r="F540" s="27">
        <f>'1 уровень'!G2958</f>
        <v>19940.497500000001</v>
      </c>
      <c r="G540" s="64">
        <f>'1 уровень'!H2958</f>
        <v>94.941789692200743</v>
      </c>
      <c r="H540" s="78">
        <f>'1 уровень'!I2958</f>
        <v>0</v>
      </c>
      <c r="I540" s="78">
        <f>'1 уровень'!J2958</f>
        <v>0</v>
      </c>
      <c r="J540" s="73">
        <f>'1 уровень'!K2958</f>
        <v>0</v>
      </c>
      <c r="K540" s="73">
        <f>'1 уровень'!L2958</f>
        <v>0</v>
      </c>
      <c r="L540" s="73">
        <f>'1 уровень'!M2958</f>
        <v>0</v>
      </c>
      <c r="M540" s="73">
        <f>'1 уровень'!N2958</f>
        <v>0</v>
      </c>
      <c r="N540" s="73">
        <f>'1 уровень'!O2958</f>
        <v>0</v>
      </c>
      <c r="O540" s="73">
        <f>'1 уровень'!P2958</f>
        <v>0</v>
      </c>
      <c r="P540" s="72">
        <f>'1 уровень'!Q2958</f>
        <v>0</v>
      </c>
      <c r="Q540" s="72">
        <f>'1 уровень'!R2958</f>
        <v>0</v>
      </c>
      <c r="R540" s="72">
        <f>'1 уровень'!S2958</f>
        <v>0</v>
      </c>
      <c r="S540" s="72">
        <f>'1 уровень'!T2958</f>
        <v>0</v>
      </c>
      <c r="T540" s="72">
        <f>'1 уровень'!U2958</f>
        <v>0</v>
      </c>
      <c r="U540" s="72">
        <f>'1 уровень'!V2958</f>
        <v>0</v>
      </c>
      <c r="V540" s="72">
        <f>'1 уровень'!W2958</f>
        <v>0</v>
      </c>
      <c r="W540" s="72">
        <f>'1 уровень'!X2958</f>
        <v>0</v>
      </c>
      <c r="X540" s="72">
        <f>'1 уровень'!Y2958</f>
        <v>0</v>
      </c>
      <c r="Y540" s="72">
        <f>'1 уровень'!Z2958</f>
        <v>0</v>
      </c>
      <c r="Z540" s="787">
        <f>'1 уровень'!AA2958</f>
        <v>0</v>
      </c>
      <c r="AA540" s="72">
        <f>'1 уровень'!AB2958</f>
        <v>0</v>
      </c>
      <c r="AB540" s="72">
        <f>'1 уровень'!AC2958</f>
        <v>0</v>
      </c>
      <c r="AC540" s="72">
        <f>'1 уровень'!AD2958</f>
        <v>0</v>
      </c>
      <c r="AD540" s="72">
        <f>'1 уровень'!AE2958</f>
        <v>0</v>
      </c>
      <c r="AE540" s="383">
        <f>'1 уровень'!AF2958</f>
        <v>0</v>
      </c>
      <c r="AF540" s="72" t="e">
        <f>Y540/X540*100</f>
        <v>#DIV/0!</v>
      </c>
      <c r="AG540" s="72" t="e">
        <f>AE540/X540*100</f>
        <v>#DIV/0!</v>
      </c>
    </row>
    <row r="541" spans="1:33" ht="29.25" x14ac:dyDescent="0.25">
      <c r="A541" s="18">
        <v>1</v>
      </c>
      <c r="B541" s="18">
        <v>1</v>
      </c>
      <c r="C541" s="175" t="s">
        <v>273</v>
      </c>
      <c r="D541" s="27">
        <f>'1 уровень'!E2959</f>
        <v>15473</v>
      </c>
      <c r="E541" s="27">
        <f>'1 уровень'!F2959</f>
        <v>10315.333333333332</v>
      </c>
      <c r="F541" s="27">
        <f>'1 уровень'!G2959</f>
        <v>6578</v>
      </c>
      <c r="G541" s="64">
        <f>'1 уровень'!H2959</f>
        <v>63.769146254766376</v>
      </c>
      <c r="H541" s="78">
        <f>'1 уровень'!I2959</f>
        <v>0</v>
      </c>
      <c r="I541" s="78">
        <f>'1 уровень'!J2959</f>
        <v>0</v>
      </c>
      <c r="J541" s="73">
        <f>'1 уровень'!K2959</f>
        <v>0</v>
      </c>
      <c r="K541" s="73">
        <f>'1 уровень'!L2959</f>
        <v>0</v>
      </c>
      <c r="L541" s="73">
        <f>'1 уровень'!M2959</f>
        <v>0</v>
      </c>
      <c r="M541" s="73">
        <f>'1 уровень'!N2959</f>
        <v>0</v>
      </c>
      <c r="N541" s="73">
        <f>'1 уровень'!O2959</f>
        <v>0</v>
      </c>
      <c r="O541" s="73">
        <f>'1 уровень'!P2959</f>
        <v>0</v>
      </c>
      <c r="P541" s="72">
        <f>'1 уровень'!Q2959</f>
        <v>0</v>
      </c>
      <c r="Q541" s="72">
        <f>'1 уровень'!R2959</f>
        <v>0</v>
      </c>
      <c r="R541" s="72">
        <f>'1 уровень'!S2959</f>
        <v>0</v>
      </c>
      <c r="S541" s="72">
        <f>'1 уровень'!T2959</f>
        <v>0</v>
      </c>
      <c r="T541" s="72">
        <f>'1 уровень'!U2959</f>
        <v>0</v>
      </c>
      <c r="U541" s="72">
        <f>'1 уровень'!V2959</f>
        <v>0</v>
      </c>
      <c r="V541" s="72">
        <f>'1 уровень'!W2959</f>
        <v>0</v>
      </c>
      <c r="W541" s="72">
        <f>'1 уровень'!X2959</f>
        <v>0</v>
      </c>
      <c r="X541" s="72">
        <f>'1 уровень'!Y2959</f>
        <v>0</v>
      </c>
      <c r="Y541" s="72">
        <f>'1 уровень'!Z2959</f>
        <v>0</v>
      </c>
      <c r="Z541" s="787">
        <f>'1 уровень'!AA2959</f>
        <v>0</v>
      </c>
      <c r="AA541" s="72">
        <f>'1 уровень'!AB2959</f>
        <v>0</v>
      </c>
      <c r="AB541" s="72">
        <f>'1 уровень'!AC2959</f>
        <v>0</v>
      </c>
      <c r="AC541" s="72">
        <f>'1 уровень'!AD2959</f>
        <v>0</v>
      </c>
      <c r="AD541" s="72">
        <f>'1 уровень'!AE2959</f>
        <v>0</v>
      </c>
      <c r="AE541" s="383">
        <f>'1 уровень'!AF2959</f>
        <v>0</v>
      </c>
      <c r="AF541" s="72"/>
      <c r="AG541" s="72"/>
    </row>
    <row r="542" spans="1:33" ht="29.25" x14ac:dyDescent="0.25">
      <c r="A542" s="18">
        <v>1</v>
      </c>
      <c r="B542" s="18">
        <v>1</v>
      </c>
      <c r="C542" s="175" t="s">
        <v>261</v>
      </c>
      <c r="D542" s="27">
        <f>'1 уровень'!E2960</f>
        <v>27671.489361702126</v>
      </c>
      <c r="E542" s="27">
        <f>'1 уровень'!F2960</f>
        <v>18447.659574468082</v>
      </c>
      <c r="F542" s="27">
        <f>'1 уровень'!G2960</f>
        <v>10214.794680851064</v>
      </c>
      <c r="G542" s="64">
        <f>'1 уровень'!H2960</f>
        <v>55.37176485513934</v>
      </c>
      <c r="H542" s="78">
        <f>'1 уровень'!I2960</f>
        <v>0</v>
      </c>
      <c r="I542" s="78">
        <f>'1 уровень'!J2960</f>
        <v>0</v>
      </c>
      <c r="J542" s="73">
        <f>'1 уровень'!K2960</f>
        <v>0</v>
      </c>
      <c r="K542" s="73">
        <f>'1 уровень'!L2960</f>
        <v>0</v>
      </c>
      <c r="L542" s="73">
        <f>'1 уровень'!M2960</f>
        <v>0</v>
      </c>
      <c r="M542" s="73">
        <f>'1 уровень'!N2960</f>
        <v>0</v>
      </c>
      <c r="N542" s="73">
        <f>'1 уровень'!O2960</f>
        <v>0</v>
      </c>
      <c r="O542" s="73">
        <f>'1 уровень'!P2960</f>
        <v>0</v>
      </c>
      <c r="P542" s="72">
        <f>'1 уровень'!Q2960</f>
        <v>0</v>
      </c>
      <c r="Q542" s="72">
        <f>'1 уровень'!R2960</f>
        <v>0</v>
      </c>
      <c r="R542" s="72">
        <f>'1 уровень'!S2960</f>
        <v>0</v>
      </c>
      <c r="S542" s="72">
        <f>'1 уровень'!T2960</f>
        <v>0</v>
      </c>
      <c r="T542" s="72">
        <f>'1 уровень'!U2960</f>
        <v>0</v>
      </c>
      <c r="U542" s="72">
        <f>'1 уровень'!V2960</f>
        <v>0</v>
      </c>
      <c r="V542" s="72">
        <f>'1 уровень'!W2960</f>
        <v>0</v>
      </c>
      <c r="W542" s="72">
        <f>'1 уровень'!X2960</f>
        <v>0</v>
      </c>
      <c r="X542" s="72">
        <f>'1 уровень'!Y2960</f>
        <v>0</v>
      </c>
      <c r="Y542" s="72">
        <f>'1 уровень'!Z2960</f>
        <v>0</v>
      </c>
      <c r="Z542" s="787">
        <f>'1 уровень'!AA2960</f>
        <v>0</v>
      </c>
      <c r="AA542" s="72">
        <f>'1 уровень'!AB2960</f>
        <v>0</v>
      </c>
      <c r="AB542" s="72">
        <f>'1 уровень'!AC2960</f>
        <v>0</v>
      </c>
      <c r="AC542" s="72">
        <f>'1 уровень'!AD2960</f>
        <v>0</v>
      </c>
      <c r="AD542" s="72">
        <f>'1 уровень'!AE2960</f>
        <v>0</v>
      </c>
      <c r="AE542" s="383">
        <f>'1 уровень'!AF2960</f>
        <v>0</v>
      </c>
      <c r="AF542" s="72"/>
      <c r="AG542" s="72"/>
    </row>
    <row r="543" spans="1:33" x14ac:dyDescent="0.25">
      <c r="A543" s="18">
        <v>1</v>
      </c>
      <c r="B543" s="18">
        <v>1</v>
      </c>
      <c r="C543" s="556" t="s">
        <v>262</v>
      </c>
      <c r="D543" s="27">
        <f>'1 уровень'!E2961</f>
        <v>5000</v>
      </c>
      <c r="E543" s="27">
        <f>'1 уровень'!F2961</f>
        <v>3333.3333333333335</v>
      </c>
      <c r="F543" s="27">
        <f>'1 уровень'!G2961</f>
        <v>3427</v>
      </c>
      <c r="G543" s="64">
        <f>'1 уровень'!H2961</f>
        <v>102.81</v>
      </c>
      <c r="H543" s="78">
        <f>'1 уровень'!I2961</f>
        <v>0</v>
      </c>
      <c r="I543" s="78">
        <f>'1 уровень'!J2961</f>
        <v>0</v>
      </c>
      <c r="J543" s="73">
        <f>'1 уровень'!K2961</f>
        <v>0</v>
      </c>
      <c r="K543" s="73">
        <f>'1 уровень'!L2961</f>
        <v>0</v>
      </c>
      <c r="L543" s="73">
        <f>'1 уровень'!M2961</f>
        <v>0</v>
      </c>
      <c r="M543" s="73">
        <f>'1 уровень'!N2961</f>
        <v>0</v>
      </c>
      <c r="N543" s="73">
        <f>'1 уровень'!O2961</f>
        <v>0</v>
      </c>
      <c r="O543" s="73">
        <f>'1 уровень'!P2961</f>
        <v>0</v>
      </c>
      <c r="P543" s="72">
        <f>'1 уровень'!Q2961</f>
        <v>0</v>
      </c>
      <c r="Q543" s="72">
        <f>'1 уровень'!R2961</f>
        <v>0</v>
      </c>
      <c r="R543" s="72">
        <f>'1 уровень'!S2961</f>
        <v>0</v>
      </c>
      <c r="S543" s="72">
        <f>'1 уровень'!T2961</f>
        <v>0</v>
      </c>
      <c r="T543" s="72">
        <f>'1 уровень'!U2961</f>
        <v>0</v>
      </c>
      <c r="U543" s="72">
        <f>'1 уровень'!V2961</f>
        <v>0</v>
      </c>
      <c r="V543" s="72">
        <f>'1 уровень'!W2961</f>
        <v>0</v>
      </c>
      <c r="W543" s="72">
        <f>'1 уровень'!X2961</f>
        <v>0</v>
      </c>
      <c r="X543" s="72">
        <f>'1 уровень'!Y2961</f>
        <v>0</v>
      </c>
      <c r="Y543" s="72">
        <f>'1 уровень'!Z2961</f>
        <v>0</v>
      </c>
      <c r="Z543" s="787">
        <f>'1 уровень'!AA2961</f>
        <v>0</v>
      </c>
      <c r="AA543" s="72">
        <f>'1 уровень'!AB2961</f>
        <v>0</v>
      </c>
      <c r="AB543" s="72">
        <f>'1 уровень'!AC2961</f>
        <v>0</v>
      </c>
      <c r="AC543" s="72">
        <f>'1 уровень'!AD2961</f>
        <v>0</v>
      </c>
      <c r="AD543" s="72">
        <f>'1 уровень'!AE2961</f>
        <v>0</v>
      </c>
      <c r="AE543" s="383">
        <f>'1 уровень'!AF2961</f>
        <v>0</v>
      </c>
      <c r="AF543" s="72"/>
      <c r="AG543" s="72"/>
    </row>
    <row r="544" spans="1:33" ht="30" x14ac:dyDescent="0.25">
      <c r="A544" s="18">
        <v>1</v>
      </c>
      <c r="B544" s="18">
        <v>1</v>
      </c>
      <c r="C544" s="723" t="s">
        <v>134</v>
      </c>
      <c r="D544" s="27">
        <f>'1 уровень'!E2962</f>
        <v>136899.7761904762</v>
      </c>
      <c r="E544" s="27">
        <f>'1 уровень'!F2962</f>
        <v>91266.517460317467</v>
      </c>
      <c r="F544" s="27">
        <f>'1 уровень'!G2962</f>
        <v>60511.83797619048</v>
      </c>
      <c r="G544" s="64">
        <f>'1 уровень'!H2962</f>
        <v>66.30234138439755</v>
      </c>
      <c r="H544" s="78">
        <f>'1 уровень'!I2962</f>
        <v>0</v>
      </c>
      <c r="I544" s="78">
        <f>'1 уровень'!J2962</f>
        <v>0</v>
      </c>
      <c r="J544" s="73">
        <f>'1 уровень'!K2962</f>
        <v>0</v>
      </c>
      <c r="K544" s="73">
        <f>'1 уровень'!L2962</f>
        <v>0</v>
      </c>
      <c r="L544" s="73">
        <f>'1 уровень'!M2962</f>
        <v>0</v>
      </c>
      <c r="M544" s="73">
        <f>'1 уровень'!N2962</f>
        <v>0</v>
      </c>
      <c r="N544" s="73">
        <f>'1 уровень'!O2962</f>
        <v>0</v>
      </c>
      <c r="O544" s="73">
        <f>'1 уровень'!P2962</f>
        <v>0</v>
      </c>
      <c r="P544" s="72">
        <f>'1 уровень'!Q2962</f>
        <v>205012.56712000002</v>
      </c>
      <c r="Q544" s="72">
        <f>'1 уровень'!R2962</f>
        <v>205012.56712000002</v>
      </c>
      <c r="R544" s="72">
        <f>'1 уровень'!S2962</f>
        <v>204667.02035000004</v>
      </c>
      <c r="S544" s="72">
        <f>'1 уровень'!T2962</f>
        <v>204667.02035000004</v>
      </c>
      <c r="T544" s="72">
        <f>'1 уровень'!U2962</f>
        <v>204667.02035000004</v>
      </c>
      <c r="U544" s="72">
        <f>'1 уровень'!V2962</f>
        <v>204667.02035000004</v>
      </c>
      <c r="V544" s="72">
        <f>'1 уровень'!W2962</f>
        <v>204667.02035000004</v>
      </c>
      <c r="W544" s="72">
        <f>'1 уровень'!X2962</f>
        <v>204667.02035000004</v>
      </c>
      <c r="X544" s="72">
        <f>'1 уровень'!Y2962</f>
        <v>136467.7166846667</v>
      </c>
      <c r="Y544" s="72">
        <f>'1 уровень'!Z2962</f>
        <v>120962.39572000001</v>
      </c>
      <c r="Z544" s="787">
        <f>'1 уровень'!AA2962</f>
        <v>0</v>
      </c>
      <c r="AA544" s="72">
        <f>'1 уровень'!AB2962</f>
        <v>-174.59741</v>
      </c>
      <c r="AB544" s="72">
        <f>'1 уровень'!AC2962</f>
        <v>-15505.320964666675</v>
      </c>
      <c r="AC544" s="72">
        <f>'1 уровень'!AD2962</f>
        <v>-1.0787100000000001</v>
      </c>
      <c r="AD544" s="72">
        <f>'1 уровень'!AE2962</f>
        <v>-143.63967</v>
      </c>
      <c r="AE544" s="383">
        <f>'1 уровень'!AF2962</f>
        <v>120644.15864000001</v>
      </c>
      <c r="AF544" s="72"/>
      <c r="AG544" s="72"/>
    </row>
    <row r="545" spans="1:182" x14ac:dyDescent="0.25">
      <c r="A545" s="18">
        <v>1</v>
      </c>
      <c r="B545" s="18">
        <v>1</v>
      </c>
      <c r="C545" s="724" t="s">
        <v>66</v>
      </c>
      <c r="D545" s="27">
        <f>'1 уровень'!E2963</f>
        <v>573</v>
      </c>
      <c r="E545" s="27">
        <f>'1 уровень'!F2963</f>
        <v>382</v>
      </c>
      <c r="F545" s="27">
        <f>'1 уровень'!G2963</f>
        <v>352</v>
      </c>
      <c r="G545" s="64">
        <f>'1 уровень'!H2963</f>
        <v>92.146596858638745</v>
      </c>
      <c r="H545" s="78">
        <f>'1 уровень'!I2963</f>
        <v>8.6701570680628279</v>
      </c>
      <c r="I545" s="78">
        <f>'1 уровень'!J2963</f>
        <v>6.28125</v>
      </c>
      <c r="J545" s="73">
        <f>'1 уровень'!K2963</f>
        <v>4968</v>
      </c>
      <c r="K545" s="73">
        <f>'1 уровень'!L2963</f>
        <v>3312</v>
      </c>
      <c r="L545" s="73">
        <f>'1 уровень'!M2963</f>
        <v>2211</v>
      </c>
      <c r="M545" s="73">
        <f>'1 уровень'!N2963</f>
        <v>66.757246376811594</v>
      </c>
      <c r="N545" s="73">
        <f>'1 уровень'!O2963</f>
        <v>16</v>
      </c>
      <c r="O545" s="73">
        <f>'1 уровень'!P2963</f>
        <v>207.28125</v>
      </c>
      <c r="P545" s="72">
        <f>'1 уровень'!Q2963</f>
        <v>0</v>
      </c>
      <c r="Q545" s="72">
        <f>'1 уровень'!R2963</f>
        <v>0</v>
      </c>
      <c r="R545" s="72">
        <f>'1 уровень'!S2963</f>
        <v>0</v>
      </c>
      <c r="S545" s="72">
        <f>'1 уровень'!T2963</f>
        <v>0</v>
      </c>
      <c r="T545" s="72">
        <f>'1 уровень'!U2963</f>
        <v>0</v>
      </c>
      <c r="U545" s="72">
        <f>'1 уровень'!V2963</f>
        <v>0</v>
      </c>
      <c r="V545" s="72">
        <f>'1 уровень'!W2963</f>
        <v>0</v>
      </c>
      <c r="W545" s="72">
        <f>'1 уровень'!X2963</f>
        <v>0</v>
      </c>
      <c r="X545" s="72">
        <f>'1 уровень'!Y2963</f>
        <v>0</v>
      </c>
      <c r="Y545" s="72">
        <f>'1 уровень'!Z2963</f>
        <v>0</v>
      </c>
      <c r="Z545" s="787">
        <f>'1 уровень'!AA2963</f>
        <v>0</v>
      </c>
      <c r="AA545" s="72">
        <f>'1 уровень'!AB2963</f>
        <v>0</v>
      </c>
      <c r="AB545" s="72">
        <f>'1 уровень'!AC2963</f>
        <v>0</v>
      </c>
      <c r="AC545" s="72">
        <f>'1 уровень'!AD2963</f>
        <v>0</v>
      </c>
      <c r="AD545" s="72">
        <f>'1 уровень'!AE2963</f>
        <v>0</v>
      </c>
      <c r="AE545" s="383">
        <f>'1 уровень'!AF2963</f>
        <v>0</v>
      </c>
      <c r="AF545" s="72"/>
      <c r="AG545" s="72"/>
    </row>
    <row r="546" spans="1:182" ht="29.25" x14ac:dyDescent="0.25">
      <c r="A546" s="18">
        <v>1</v>
      </c>
      <c r="B546" s="18">
        <v>1</v>
      </c>
      <c r="C546" s="725" t="s">
        <v>16</v>
      </c>
      <c r="D546" s="27">
        <f>'1 уровень'!E2964</f>
        <v>822</v>
      </c>
      <c r="E546" s="27">
        <f>'1 уровень'!F2964</f>
        <v>548</v>
      </c>
      <c r="F546" s="27">
        <f>'1 уровень'!G2964</f>
        <v>591</v>
      </c>
      <c r="G546" s="64">
        <f>'1 уровень'!H2964</f>
        <v>107.84671532846714</v>
      </c>
      <c r="H546" s="78">
        <f>'1 уровень'!I2964</f>
        <v>7.2627737226277373</v>
      </c>
      <c r="I546" s="78">
        <f>'1 уровень'!J2964</f>
        <v>6.5702199661590521</v>
      </c>
      <c r="J546" s="73">
        <f>'1 уровень'!K2964</f>
        <v>5970</v>
      </c>
      <c r="K546" s="73">
        <f>'1 уровень'!L2964</f>
        <v>3980</v>
      </c>
      <c r="L546" s="73">
        <f>'1 уровень'!M2964</f>
        <v>3883</v>
      </c>
      <c r="M546" s="73">
        <f>'1 уровень'!N2964</f>
        <v>97.562814070351749</v>
      </c>
      <c r="N546" s="73">
        <f>'1 уровень'!O2964</f>
        <v>24.875</v>
      </c>
      <c r="O546" s="73">
        <f>'1 уровень'!P2964</f>
        <v>234.15075376884423</v>
      </c>
      <c r="P546" s="72">
        <f>'1 уровень'!Q2964</f>
        <v>0</v>
      </c>
      <c r="Q546" s="72">
        <f>'1 уровень'!R2964</f>
        <v>0</v>
      </c>
      <c r="R546" s="72">
        <f>'1 уровень'!S2964</f>
        <v>0</v>
      </c>
      <c r="S546" s="72">
        <f>'1 уровень'!T2964</f>
        <v>0</v>
      </c>
      <c r="T546" s="72">
        <f>'1 уровень'!U2964</f>
        <v>0</v>
      </c>
      <c r="U546" s="72">
        <f>'1 уровень'!V2964</f>
        <v>0</v>
      </c>
      <c r="V546" s="72">
        <f>'1 уровень'!W2964</f>
        <v>0</v>
      </c>
      <c r="W546" s="72">
        <f>'1 уровень'!X2964</f>
        <v>0</v>
      </c>
      <c r="X546" s="72">
        <f>'1 уровень'!Y2964</f>
        <v>0</v>
      </c>
      <c r="Y546" s="72">
        <f>'1 уровень'!Z2964</f>
        <v>0</v>
      </c>
      <c r="Z546" s="787">
        <f>'1 уровень'!AA2964</f>
        <v>0</v>
      </c>
      <c r="AA546" s="72">
        <f>'1 уровень'!AB2964</f>
        <v>0</v>
      </c>
      <c r="AB546" s="72">
        <f>'1 уровень'!AC2964</f>
        <v>0</v>
      </c>
      <c r="AC546" s="72">
        <f>'1 уровень'!AD2964</f>
        <v>0</v>
      </c>
      <c r="AD546" s="72">
        <f>'1 уровень'!AE2964</f>
        <v>0</v>
      </c>
      <c r="AE546" s="383">
        <f>'1 уровень'!AF2964</f>
        <v>0</v>
      </c>
      <c r="AF546" s="72"/>
      <c r="AG546" s="72"/>
    </row>
    <row r="547" spans="1:182" ht="29.25" x14ac:dyDescent="0.25">
      <c r="A547" s="18">
        <v>1</v>
      </c>
      <c r="B547" s="18">
        <v>1</v>
      </c>
      <c r="C547" s="726" t="s">
        <v>135</v>
      </c>
      <c r="D547" s="27">
        <f>'1 уровень'!E2965</f>
        <v>1395</v>
      </c>
      <c r="E547" s="27">
        <f>'1 уровень'!F2965</f>
        <v>930</v>
      </c>
      <c r="F547" s="27">
        <f>'1 уровень'!G2965</f>
        <v>943</v>
      </c>
      <c r="G547" s="64">
        <f>'1 уровень'!H2965</f>
        <v>101.39784946236558</v>
      </c>
      <c r="H547" s="78">
        <f>'1 уровень'!I2965</f>
        <v>7.8408602150537634</v>
      </c>
      <c r="I547" s="78">
        <f>'1 уровень'!J2965</f>
        <v>6.4623541887592788</v>
      </c>
      <c r="J547" s="73">
        <f>'1 уровень'!K2965</f>
        <v>10938</v>
      </c>
      <c r="K547" s="73">
        <f>'1 уровень'!L2965</f>
        <v>7292</v>
      </c>
      <c r="L547" s="73">
        <f>'1 уровень'!M2965</f>
        <v>6094</v>
      </c>
      <c r="M547" s="73">
        <f>'1 уровень'!N2965</f>
        <v>83.571036752605593</v>
      </c>
      <c r="N547" s="73">
        <f>'1 уровень'!O2965</f>
        <v>40.875</v>
      </c>
      <c r="O547" s="73">
        <f>'1 уровень'!P2965</f>
        <v>223.63302752293578</v>
      </c>
      <c r="P547" s="72">
        <f>'1 уровень'!Q2965</f>
        <v>23582.793600000001</v>
      </c>
      <c r="Q547" s="72">
        <f>'1 уровень'!R2965</f>
        <v>23582.793600000001</v>
      </c>
      <c r="R547" s="72">
        <f>'1 уровень'!S2965</f>
        <v>23542.952499999999</v>
      </c>
      <c r="S547" s="72">
        <f>'1 уровень'!T2965</f>
        <v>23542.952499999999</v>
      </c>
      <c r="T547" s="72">
        <f>'1 уровень'!U2965</f>
        <v>23542.952499999999</v>
      </c>
      <c r="U547" s="72">
        <f>'1 уровень'!V2965</f>
        <v>23542.952499999999</v>
      </c>
      <c r="V547" s="72">
        <f>'1 уровень'!W2965</f>
        <v>23542.952499999999</v>
      </c>
      <c r="W547" s="72">
        <f>'1 уровень'!X2965</f>
        <v>23542.952499999999</v>
      </c>
      <c r="X547" s="72">
        <f>'1 уровень'!Y2965</f>
        <v>15697.95774</v>
      </c>
      <c r="Y547" s="72">
        <f>'1 уровень'!Z2965</f>
        <v>15624.79305</v>
      </c>
      <c r="Z547" s="787">
        <f>'1 уровень'!AA2965</f>
        <v>0</v>
      </c>
      <c r="AA547" s="72">
        <f>'1 уровень'!AB2965</f>
        <v>0</v>
      </c>
      <c r="AB547" s="72">
        <f>'1 уровень'!AC2965</f>
        <v>-73.164689999999609</v>
      </c>
      <c r="AC547" s="72">
        <f>'1 уровень'!AD2965</f>
        <v>0</v>
      </c>
      <c r="AD547" s="72">
        <f>'1 уровень'!AE2965</f>
        <v>-205.15214</v>
      </c>
      <c r="AE547" s="383">
        <f>'1 уровень'!AF2965</f>
        <v>15419.64091</v>
      </c>
      <c r="AF547" s="72">
        <f>Y547/X547*100</f>
        <v>99.53392223872811</v>
      </c>
      <c r="AG547" s="72">
        <f>AE547/X547*100</f>
        <v>98.227050711884516</v>
      </c>
    </row>
    <row r="548" spans="1:182" ht="15.75" x14ac:dyDescent="0.25">
      <c r="A548" s="18">
        <v>1</v>
      </c>
      <c r="B548" s="18">
        <v>1</v>
      </c>
      <c r="C548" s="727" t="s">
        <v>209</v>
      </c>
      <c r="D548" s="27">
        <f>'1 уровень'!E2966</f>
        <v>1560</v>
      </c>
      <c r="E548" s="27">
        <f>'1 уровень'!F2966</f>
        <v>1040</v>
      </c>
      <c r="F548" s="27">
        <f>'1 уровень'!G2966</f>
        <v>1008</v>
      </c>
      <c r="G548" s="64">
        <f>'1 уровень'!H2966</f>
        <v>96.92307692307692</v>
      </c>
      <c r="H548" s="78">
        <f>'1 уровень'!I2966</f>
        <v>0</v>
      </c>
      <c r="I548" s="78">
        <f>'1 уровень'!J2966</f>
        <v>0</v>
      </c>
      <c r="J548" s="73">
        <f>'1 уровень'!K2966</f>
        <v>0</v>
      </c>
      <c r="K548" s="73">
        <f>'1 уровень'!L2966</f>
        <v>0</v>
      </c>
      <c r="L548" s="73">
        <f>'1 уровень'!M2966</f>
        <v>0</v>
      </c>
      <c r="M548" s="73">
        <f>'1 уровень'!N2966</f>
        <v>0</v>
      </c>
      <c r="N548" s="73">
        <f>'1 уровень'!O2966</f>
        <v>0</v>
      </c>
      <c r="O548" s="73">
        <f>'1 уровень'!P2966</f>
        <v>0</v>
      </c>
      <c r="P548" s="72">
        <f>'1 уровень'!Q2966</f>
        <v>10905.460800000001</v>
      </c>
      <c r="Q548" s="72">
        <f>'1 уровень'!R2966</f>
        <v>10905.460800000001</v>
      </c>
      <c r="R548" s="72">
        <f>'1 уровень'!S2966</f>
        <v>11178.096800000001</v>
      </c>
      <c r="S548" s="72">
        <f>'1 уровень'!T2966</f>
        <v>11178.096800000001</v>
      </c>
      <c r="T548" s="72">
        <f>'1 уровень'!U2966</f>
        <v>11178.096800000001</v>
      </c>
      <c r="U548" s="72">
        <f>'1 уровень'!V2966</f>
        <v>11178.096800000001</v>
      </c>
      <c r="V548" s="72">
        <f>'1 уровень'!W2966</f>
        <v>11178.096800000001</v>
      </c>
      <c r="W548" s="72">
        <f>'1 уровень'!X2966</f>
        <v>11178.096800000001</v>
      </c>
      <c r="X548" s="72">
        <f>'1 уровень'!Y2966</f>
        <v>7433.8888000000006</v>
      </c>
      <c r="Y548" s="72">
        <f>'1 уровень'!Z2966</f>
        <v>7207.0412400000005</v>
      </c>
      <c r="Z548" s="787">
        <f>'1 уровень'!AA2966</f>
        <v>0</v>
      </c>
      <c r="AA548" s="72">
        <f>'1 уровень'!AB2966</f>
        <v>0</v>
      </c>
      <c r="AB548" s="72">
        <f>'1 уровень'!AC2966</f>
        <v>-226.84756000000016</v>
      </c>
      <c r="AC548" s="72">
        <f>'1 уровень'!AD2966</f>
        <v>-13.965860000000001</v>
      </c>
      <c r="AD548" s="72">
        <f>'1 уровень'!AE2966</f>
        <v>0</v>
      </c>
      <c r="AE548" s="383">
        <f>'1 уровень'!AF2966</f>
        <v>7207.0412400000005</v>
      </c>
      <c r="AF548" s="72">
        <f>Y548/X548*100</f>
        <v>96.948467133379765</v>
      </c>
      <c r="AG548" s="72">
        <f>AE548/X548*100</f>
        <v>96.948467133379765</v>
      </c>
    </row>
    <row r="549" spans="1:182" x14ac:dyDescent="0.25">
      <c r="A549" s="18">
        <v>1</v>
      </c>
      <c r="B549" s="18">
        <v>1</v>
      </c>
      <c r="C549" s="712" t="s">
        <v>197</v>
      </c>
      <c r="D549" s="27">
        <f>'1 уровень'!E2967</f>
        <v>3600</v>
      </c>
      <c r="E549" s="27">
        <f>'1 уровень'!F2967</f>
        <v>2400</v>
      </c>
      <c r="F549" s="27">
        <f>'1 уровень'!G2967</f>
        <v>2964</v>
      </c>
      <c r="G549" s="64">
        <f>'1 уровень'!H2967</f>
        <v>123.50000000000001</v>
      </c>
      <c r="H549" s="78">
        <f>'1 уровень'!I2967</f>
        <v>0</v>
      </c>
      <c r="I549" s="78">
        <f>'1 уровень'!J2967</f>
        <v>0</v>
      </c>
      <c r="J549" s="73">
        <f>'1 уровень'!K2967</f>
        <v>0</v>
      </c>
      <c r="K549" s="73">
        <f>'1 уровень'!L2967</f>
        <v>0</v>
      </c>
      <c r="L549" s="73">
        <f>'1 уровень'!M2967</f>
        <v>0</v>
      </c>
      <c r="M549" s="73">
        <f>'1 уровень'!N2967</f>
        <v>0</v>
      </c>
      <c r="N549" s="73">
        <f>'1 уровень'!O2967</f>
        <v>0</v>
      </c>
      <c r="O549" s="73">
        <f>'1 уровень'!P2967</f>
        <v>0</v>
      </c>
      <c r="P549" s="72">
        <f>'1 уровень'!Q2967</f>
        <v>0</v>
      </c>
      <c r="Q549" s="72">
        <f>'1 уровень'!R2967</f>
        <v>0</v>
      </c>
      <c r="R549" s="72">
        <f>'1 уровень'!S2967</f>
        <v>0</v>
      </c>
      <c r="S549" s="72">
        <f>'1 уровень'!T2967</f>
        <v>0</v>
      </c>
      <c r="T549" s="72">
        <f>'1 уровень'!U2967</f>
        <v>0</v>
      </c>
      <c r="U549" s="72">
        <f>'1 уровень'!V2967</f>
        <v>0</v>
      </c>
      <c r="V549" s="72">
        <f>'1 уровень'!W2967</f>
        <v>0</v>
      </c>
      <c r="W549" s="72">
        <f>'1 уровень'!X2967</f>
        <v>0</v>
      </c>
      <c r="X549" s="72">
        <f>'1 уровень'!Y2967</f>
        <v>0</v>
      </c>
      <c r="Y549" s="72">
        <f>'1 уровень'!Z2967</f>
        <v>0</v>
      </c>
      <c r="Z549" s="787">
        <f>'1 уровень'!AA2967</f>
        <v>0</v>
      </c>
      <c r="AA549" s="72">
        <f>'1 уровень'!AB2967</f>
        <v>0</v>
      </c>
      <c r="AB549" s="72">
        <f>'1 уровень'!AC2967</f>
        <v>0</v>
      </c>
      <c r="AC549" s="72">
        <f>'1 уровень'!AD2967</f>
        <v>0</v>
      </c>
      <c r="AD549" s="72">
        <f>'1 уровень'!AE2967</f>
        <v>0</v>
      </c>
      <c r="AE549" s="383">
        <f>'1 уровень'!AF2967</f>
        <v>0</v>
      </c>
      <c r="AF549" s="72"/>
      <c r="AG549" s="72"/>
    </row>
    <row r="550" spans="1:182" x14ac:dyDescent="0.25">
      <c r="A550" s="18">
        <v>1</v>
      </c>
      <c r="B550" s="18">
        <v>1</v>
      </c>
      <c r="C550" s="709" t="s">
        <v>198</v>
      </c>
      <c r="D550" s="27">
        <f>'1 уровень'!E2968</f>
        <v>3590</v>
      </c>
      <c r="E550" s="27">
        <f>'1 уровень'!F2968</f>
        <v>2393</v>
      </c>
      <c r="F550" s="27">
        <f>'1 уровень'!G2968</f>
        <v>2963</v>
      </c>
      <c r="G550" s="64">
        <f>'1 уровень'!H2968</f>
        <v>123.81947346427079</v>
      </c>
      <c r="H550" s="78">
        <f>'1 уровень'!I2968</f>
        <v>0</v>
      </c>
      <c r="I550" s="78">
        <f>'1 уровень'!J2968</f>
        <v>0</v>
      </c>
      <c r="J550" s="73">
        <f>'1 уровень'!K2968</f>
        <v>0</v>
      </c>
      <c r="K550" s="73">
        <f>'1 уровень'!L2968</f>
        <v>0</v>
      </c>
      <c r="L550" s="73">
        <f>'1 уровень'!M2968</f>
        <v>0</v>
      </c>
      <c r="M550" s="73">
        <f>'1 уровень'!N2968</f>
        <v>0</v>
      </c>
      <c r="N550" s="73">
        <f>'1 уровень'!O2968</f>
        <v>0</v>
      </c>
      <c r="O550" s="73">
        <f>'1 уровень'!P2968</f>
        <v>0</v>
      </c>
      <c r="P550" s="72">
        <f>'1 уровень'!Q2968</f>
        <v>0</v>
      </c>
      <c r="Q550" s="72">
        <f>'1 уровень'!R2968</f>
        <v>0</v>
      </c>
      <c r="R550" s="72">
        <f>'1 уровень'!S2968</f>
        <v>0</v>
      </c>
      <c r="S550" s="72">
        <f>'1 уровень'!T2968</f>
        <v>0</v>
      </c>
      <c r="T550" s="72">
        <f>'1 уровень'!U2968</f>
        <v>0</v>
      </c>
      <c r="U550" s="72">
        <f>'1 уровень'!V2968</f>
        <v>0</v>
      </c>
      <c r="V550" s="72">
        <f>'1 уровень'!W2968</f>
        <v>0</v>
      </c>
      <c r="W550" s="72">
        <f>'1 уровень'!X2968</f>
        <v>0</v>
      </c>
      <c r="X550" s="72">
        <f>'1 уровень'!Y2968</f>
        <v>0</v>
      </c>
      <c r="Y550" s="72">
        <f>'1 уровень'!Z2968</f>
        <v>0</v>
      </c>
      <c r="Z550" s="787">
        <f>'1 уровень'!AA2968</f>
        <v>0</v>
      </c>
      <c r="AA550" s="72">
        <f>'1 уровень'!AB2968</f>
        <v>0</v>
      </c>
      <c r="AB550" s="72">
        <f>'1 уровень'!AC2968</f>
        <v>0</v>
      </c>
      <c r="AC550" s="72">
        <f>'1 уровень'!AD2968</f>
        <v>0</v>
      </c>
      <c r="AD550" s="72">
        <f>'1 уровень'!AE2968</f>
        <v>0</v>
      </c>
      <c r="AE550" s="383">
        <f>'1 уровень'!AF2968</f>
        <v>0</v>
      </c>
      <c r="AF550" s="72"/>
      <c r="AG550" s="72"/>
    </row>
    <row r="551" spans="1:182" ht="30" x14ac:dyDescent="0.25">
      <c r="A551" s="18">
        <v>1</v>
      </c>
      <c r="B551" s="18">
        <v>1</v>
      </c>
      <c r="C551" s="710" t="s">
        <v>199</v>
      </c>
      <c r="D551" s="27">
        <f>'1 уровень'!E2969</f>
        <v>10</v>
      </c>
      <c r="E551" s="27">
        <f>'1 уровень'!F2969</f>
        <v>7</v>
      </c>
      <c r="F551" s="27">
        <f>'1 уровень'!G2969</f>
        <v>1</v>
      </c>
      <c r="G551" s="64">
        <f>'1 уровень'!H2969</f>
        <v>14.285714285714285</v>
      </c>
      <c r="H551" s="78">
        <f>'1 уровень'!I2969</f>
        <v>0</v>
      </c>
      <c r="I551" s="78">
        <f>'1 уровень'!J2969</f>
        <v>0</v>
      </c>
      <c r="J551" s="73">
        <f>'1 уровень'!K2969</f>
        <v>0</v>
      </c>
      <c r="K551" s="73">
        <f>'1 уровень'!L2969</f>
        <v>0</v>
      </c>
      <c r="L551" s="73">
        <f>'1 уровень'!M2969</f>
        <v>0</v>
      </c>
      <c r="M551" s="73">
        <f>'1 уровень'!N2969</f>
        <v>0</v>
      </c>
      <c r="N551" s="73">
        <f>'1 уровень'!O2969</f>
        <v>0</v>
      </c>
      <c r="O551" s="73">
        <f>'1 уровень'!P2969</f>
        <v>0</v>
      </c>
      <c r="P551" s="72">
        <f>'1 уровень'!Q2969</f>
        <v>0</v>
      </c>
      <c r="Q551" s="72">
        <f>'1 уровень'!R2969</f>
        <v>0</v>
      </c>
      <c r="R551" s="72">
        <f>'1 уровень'!S2969</f>
        <v>0</v>
      </c>
      <c r="S551" s="72">
        <f>'1 уровень'!T2969</f>
        <v>0</v>
      </c>
      <c r="T551" s="72">
        <f>'1 уровень'!U2969</f>
        <v>0</v>
      </c>
      <c r="U551" s="72">
        <f>'1 уровень'!V2969</f>
        <v>0</v>
      </c>
      <c r="V551" s="72">
        <f>'1 уровень'!W2969</f>
        <v>0</v>
      </c>
      <c r="W551" s="72">
        <f>'1 уровень'!X2969</f>
        <v>0</v>
      </c>
      <c r="X551" s="72">
        <f>'1 уровень'!Y2969</f>
        <v>0</v>
      </c>
      <c r="Y551" s="72">
        <f>'1 уровень'!Z2969</f>
        <v>0</v>
      </c>
      <c r="Z551" s="787">
        <f>'1 уровень'!AA2969</f>
        <v>0</v>
      </c>
      <c r="AA551" s="72">
        <f>'1 уровень'!AB2969</f>
        <v>0</v>
      </c>
      <c r="AB551" s="72">
        <f>'1 уровень'!AC2969</f>
        <v>0</v>
      </c>
      <c r="AC551" s="72">
        <f>'1 уровень'!AD2969</f>
        <v>0</v>
      </c>
      <c r="AD551" s="72">
        <f>'1 уровень'!AE2969</f>
        <v>0</v>
      </c>
      <c r="AE551" s="383">
        <f>'1 уровень'!AF2969</f>
        <v>0</v>
      </c>
      <c r="AF551" s="72" t="e">
        <f>Y551/X551*100</f>
        <v>#DIV/0!</v>
      </c>
      <c r="AG551" s="72" t="e">
        <f>AE551/X551*100</f>
        <v>#DIV/0!</v>
      </c>
    </row>
    <row r="552" spans="1:182" ht="29.25" thickBot="1" x14ac:dyDescent="0.3">
      <c r="A552" s="18">
        <v>1</v>
      </c>
      <c r="B552" s="18">
        <v>1</v>
      </c>
      <c r="C552" s="716" t="s">
        <v>204</v>
      </c>
      <c r="D552" s="27">
        <f>'1 уровень'!E2970</f>
        <v>3600</v>
      </c>
      <c r="E552" s="27">
        <f>'1 уровень'!F2970</f>
        <v>2400</v>
      </c>
      <c r="F552" s="27">
        <f>'1 уровень'!G2970</f>
        <v>2964</v>
      </c>
      <c r="G552" s="64">
        <f>'1 уровень'!H2970</f>
        <v>123.50000000000001</v>
      </c>
      <c r="H552" s="78">
        <f>'1 уровень'!I2970</f>
        <v>0</v>
      </c>
      <c r="I552" s="78">
        <f>'1 уровень'!J2970</f>
        <v>0</v>
      </c>
      <c r="J552" s="73">
        <f>'1 уровень'!K2970</f>
        <v>0</v>
      </c>
      <c r="K552" s="73">
        <f>'1 уровень'!L2970</f>
        <v>0</v>
      </c>
      <c r="L552" s="73">
        <f>'1 уровень'!M2970</f>
        <v>0</v>
      </c>
      <c r="M552" s="73">
        <f>'1 уровень'!N2970</f>
        <v>0</v>
      </c>
      <c r="N552" s="73">
        <f>'1 уровень'!O2970</f>
        <v>0</v>
      </c>
      <c r="O552" s="73">
        <f>'1 уровень'!P2970</f>
        <v>0</v>
      </c>
      <c r="P552" s="72">
        <f>'1 уровень'!Q2970</f>
        <v>32420.044799999996</v>
      </c>
      <c r="Q552" s="72">
        <f>'1 уровень'!R2970</f>
        <v>32420.044799999996</v>
      </c>
      <c r="R552" s="72">
        <f>'1 уровень'!S2970</f>
        <v>32420.044799999996</v>
      </c>
      <c r="S552" s="72">
        <f>'1 уровень'!T2970</f>
        <v>32420.044799999996</v>
      </c>
      <c r="T552" s="72">
        <f>'1 уровень'!U2970</f>
        <v>32420.044799999996</v>
      </c>
      <c r="U552" s="72">
        <f>'1 уровень'!V2970</f>
        <v>32420.044799999996</v>
      </c>
      <c r="V552" s="72">
        <f>'1 уровень'!W2970</f>
        <v>32420.044799999996</v>
      </c>
      <c r="W552" s="72">
        <f>'1 уровень'!X2970</f>
        <v>32420.044799999996</v>
      </c>
      <c r="X552" s="72">
        <f>'1 уровень'!Y2970</f>
        <v>21613.363199999996</v>
      </c>
      <c r="Y552" s="72">
        <f>'1 уровень'!Z2970</f>
        <v>21511.666830000002</v>
      </c>
      <c r="Z552" s="787">
        <f>'1 уровень'!AA2970</f>
        <v>0</v>
      </c>
      <c r="AA552" s="72">
        <f>'1 уровень'!AB2970</f>
        <v>0</v>
      </c>
      <c r="AB552" s="72">
        <f>'1 уровень'!AC2970</f>
        <v>-101.6963699999942</v>
      </c>
      <c r="AC552" s="72">
        <f>'1 уровень'!AD2970</f>
        <v>0</v>
      </c>
      <c r="AD552" s="72">
        <f>'1 уровень'!AE2970</f>
        <v>-39.772480000000002</v>
      </c>
      <c r="AE552" s="383">
        <f>'1 уровень'!AF2970</f>
        <v>21471.894350000002</v>
      </c>
      <c r="AF552" s="72">
        <f>Y552/X552*100</f>
        <v>99.529474570621218</v>
      </c>
      <c r="AG552" s="72">
        <f>AE552/X552*100</f>
        <v>99.345456564575784</v>
      </c>
    </row>
    <row r="553" spans="1:182" x14ac:dyDescent="0.25">
      <c r="A553" s="18">
        <v>1</v>
      </c>
      <c r="B553" s="18">
        <v>1</v>
      </c>
      <c r="C553" s="6" t="s">
        <v>99</v>
      </c>
      <c r="D553" s="79"/>
      <c r="E553" s="79"/>
      <c r="F553" s="79"/>
      <c r="G553" s="80"/>
      <c r="H553" s="81"/>
      <c r="I553" s="81"/>
      <c r="J553" s="24"/>
      <c r="K553" s="24"/>
      <c r="L553" s="24"/>
      <c r="M553" s="24"/>
      <c r="N553" s="24"/>
      <c r="O553" s="24"/>
      <c r="P553" s="386">
        <f t="shared" ref="P553:Q553" si="47">P554-P555-P611-P615-P619</f>
        <v>0</v>
      </c>
      <c r="Q553" s="386">
        <f t="shared" si="47"/>
        <v>0</v>
      </c>
      <c r="R553" s="386">
        <f t="shared" ref="R553:S553" si="48">R554-R555-R611-R615-R619</f>
        <v>0</v>
      </c>
      <c r="S553" s="386">
        <f t="shared" si="48"/>
        <v>0</v>
      </c>
      <c r="T553" s="386">
        <f t="shared" ref="T553:U553" si="49">T554-T555-T611-T615-T619</f>
        <v>0</v>
      </c>
      <c r="U553" s="386">
        <f t="shared" si="49"/>
        <v>0</v>
      </c>
      <c r="V553" s="386">
        <f t="shared" ref="V553:W553" si="50">V554-V555-V611-V615-V619</f>
        <v>0</v>
      </c>
      <c r="W553" s="386">
        <f t="shared" si="50"/>
        <v>0</v>
      </c>
      <c r="X553" s="386"/>
      <c r="Y553" s="386">
        <f t="shared" ref="Y553:AE553" si="51">Y554-Y555-Y611-Y615-Y619</f>
        <v>3.637978807091713E-11</v>
      </c>
      <c r="Z553" s="386">
        <f t="shared" si="51"/>
        <v>0</v>
      </c>
      <c r="AA553" s="386">
        <f t="shared" si="51"/>
        <v>2.6645352591003757E-14</v>
      </c>
      <c r="AB553" s="386">
        <f t="shared" si="51"/>
        <v>0</v>
      </c>
      <c r="AC553" s="386">
        <f t="shared" si="51"/>
        <v>0</v>
      </c>
      <c r="AD553" s="386">
        <f t="shared" si="51"/>
        <v>0</v>
      </c>
      <c r="AE553" s="386">
        <f t="shared" si="51"/>
        <v>0</v>
      </c>
      <c r="AF553" s="386"/>
      <c r="AG553" s="386"/>
    </row>
    <row r="554" spans="1:182" s="59" customFormat="1" x14ac:dyDescent="0.25">
      <c r="A554" s="18">
        <v>1</v>
      </c>
      <c r="B554" s="18">
        <v>1</v>
      </c>
      <c r="C554" s="12" t="s">
        <v>92</v>
      </c>
      <c r="D554" s="60">
        <f>'2 уровень'!F1430</f>
        <v>0</v>
      </c>
      <c r="E554" s="60">
        <f>'2 уровень'!G1430</f>
        <v>0</v>
      </c>
      <c r="F554" s="60">
        <f>'2 уровень'!H1430</f>
        <v>0</v>
      </c>
      <c r="G554" s="71">
        <f>'2 уровень'!I1430</f>
        <v>0</v>
      </c>
      <c r="H554" s="72">
        <f>'2 уровень'!J1430</f>
        <v>0</v>
      </c>
      <c r="I554" s="72">
        <f>'2 уровень'!K1430</f>
        <v>0</v>
      </c>
      <c r="J554" s="21">
        <f>'2 уровень'!L1430</f>
        <v>0</v>
      </c>
      <c r="K554" s="21">
        <f>'2 уровень'!M1430</f>
        <v>0</v>
      </c>
      <c r="L554" s="21">
        <f>'2 уровень'!N1430</f>
        <v>0</v>
      </c>
      <c r="M554" s="21">
        <f>'2 уровень'!O1430</f>
        <v>0</v>
      </c>
      <c r="N554" s="21">
        <f>'2 уровень'!P1430</f>
        <v>0</v>
      </c>
      <c r="O554" s="21">
        <f>'2 уровень'!Q1430</f>
        <v>0</v>
      </c>
      <c r="P554" s="63">
        <f>'2 уровень'!R1430</f>
        <v>472272.71571828029</v>
      </c>
      <c r="Q554" s="63">
        <f>'2 уровень'!S1430</f>
        <v>472272.71571828029</v>
      </c>
      <c r="R554" s="63">
        <f>'2 уровень'!T1430</f>
        <v>472273.69253630663</v>
      </c>
      <c r="S554" s="63">
        <f>'2 уровень'!U1430</f>
        <v>472273.69253630663</v>
      </c>
      <c r="T554" s="63">
        <f>'2 уровень'!V1430</f>
        <v>472273.69253630663</v>
      </c>
      <c r="U554" s="63">
        <f>'2 уровень'!W1430</f>
        <v>472273.69253630663</v>
      </c>
      <c r="V554" s="63">
        <f>'2 уровень'!X1430</f>
        <v>472273.69253630663</v>
      </c>
      <c r="W554" s="63">
        <f>'2 уровень'!Y1430</f>
        <v>472273.69253630663</v>
      </c>
      <c r="X554" s="63">
        <f>'2 уровень'!Z1430</f>
        <v>314849.06323633599</v>
      </c>
      <c r="Y554" s="63">
        <f>'2 уровень'!AA1430</f>
        <v>313442.54518000002</v>
      </c>
      <c r="Z554" s="783">
        <f>'2 уровень'!AB1430</f>
        <v>0</v>
      </c>
      <c r="AA554" s="63">
        <f>'2 уровень'!AC1430</f>
        <v>-452.80655000000002</v>
      </c>
      <c r="AB554" s="63">
        <f>'2 уровень'!AD1430</f>
        <v>-1406.51805633595</v>
      </c>
      <c r="AC554" s="63">
        <f>'2 уровень'!AE1430</f>
        <v>-668.8812200000001</v>
      </c>
      <c r="AD554" s="63">
        <f>'2 уровень'!AF1430</f>
        <v>-1419.7110399999999</v>
      </c>
      <c r="AE554" s="378">
        <f>'2 уровень'!AG1430</f>
        <v>311570.02758999995</v>
      </c>
      <c r="AF554" s="63">
        <f>Y554/X554*100</f>
        <v>99.553272275331437</v>
      </c>
      <c r="AG554" s="63">
        <f>AE554/X554*100</f>
        <v>98.958537270960633</v>
      </c>
    </row>
    <row r="555" spans="1:182" s="59" customFormat="1" ht="29.25" x14ac:dyDescent="0.25">
      <c r="A555" s="18">
        <v>1</v>
      </c>
      <c r="B555" s="18">
        <v>1</v>
      </c>
      <c r="C555" s="1899" t="s">
        <v>77</v>
      </c>
      <c r="D555" s="20">
        <f>'2 уровень'!F1431</f>
        <v>2627</v>
      </c>
      <c r="E555" s="20">
        <f>'2 уровень'!G1431</f>
        <v>1751.3333333333333</v>
      </c>
      <c r="F555" s="20">
        <f>'2 уровень'!H1431</f>
        <v>1477</v>
      </c>
      <c r="G555" s="62">
        <f>'2 уровень'!I1431</f>
        <v>84.335744194899135</v>
      </c>
      <c r="H555" s="20">
        <f>'2 уровень'!J1431</f>
        <v>10.028549676437001</v>
      </c>
      <c r="I555" s="20">
        <f>'2 уровень'!K1431</f>
        <v>9.5145565335138791</v>
      </c>
      <c r="J555" s="20">
        <f>'2 уровень'!L1431</f>
        <v>26345</v>
      </c>
      <c r="K555" s="20">
        <f>'2 уровень'!M1431</f>
        <v>17563</v>
      </c>
      <c r="L555" s="20">
        <f>'2 уровень'!N1431</f>
        <v>14053</v>
      </c>
      <c r="M555" s="20">
        <f>'2 уровень'!O1431</f>
        <v>80.014803849000742</v>
      </c>
      <c r="N555" s="20">
        <f>'2 уровень'!P1431</f>
        <v>77.910661764705893</v>
      </c>
      <c r="O555" s="20">
        <f>'2 уровень'!Q1431</f>
        <v>270.55988901315135</v>
      </c>
      <c r="P555" s="63">
        <f>'2 уровень'!R1431</f>
        <v>84895.117024370673</v>
      </c>
      <c r="Q555" s="63">
        <f>'2 уровень'!S1431</f>
        <v>84895.117024370673</v>
      </c>
      <c r="R555" s="63">
        <f>'2 уровень'!T1431</f>
        <v>85517.853796197625</v>
      </c>
      <c r="S555" s="63">
        <f>'2 уровень'!U1431</f>
        <v>85517.853796197625</v>
      </c>
      <c r="T555" s="63">
        <f>'2 уровень'!V1431</f>
        <v>85517.853796197625</v>
      </c>
      <c r="U555" s="63">
        <f>'2 уровень'!W1431</f>
        <v>85517.853796197625</v>
      </c>
      <c r="V555" s="63">
        <f>'2 уровень'!X1431</f>
        <v>85517.853796197625</v>
      </c>
      <c r="W555" s="63">
        <f>'2 уровень'!Y1431</f>
        <v>85517.853796197625</v>
      </c>
      <c r="X555" s="63">
        <f>'2 уровень'!Z1431</f>
        <v>56970.386746009957</v>
      </c>
      <c r="Y555" s="63">
        <f>'2 уровень'!AA1431</f>
        <v>47082.301660000012</v>
      </c>
      <c r="Z555" s="783">
        <f>'2 уровень'!AB1431</f>
        <v>0</v>
      </c>
      <c r="AA555" s="63">
        <f>'2 уровень'!AC1431</f>
        <v>-439.81541000000004</v>
      </c>
      <c r="AB555" s="63">
        <f>'2 уровень'!AD1431</f>
        <v>-9888.0850860099454</v>
      </c>
      <c r="AC555" s="63">
        <f>'2 уровень'!AE1431</f>
        <v>-83.985619999999997</v>
      </c>
      <c r="AD555" s="63">
        <f>'2 уровень'!AF1431</f>
        <v>-621.55764999999997</v>
      </c>
      <c r="AE555" s="378">
        <f>'2 уровень'!AG1431</f>
        <v>46020.928600000007</v>
      </c>
      <c r="AF555" s="63">
        <f>Y555/X555*100</f>
        <v>82.643465051248782</v>
      </c>
      <c r="AG555" s="63">
        <f>AE555/X555*100</f>
        <v>80.780439151965524</v>
      </c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</row>
    <row r="556" spans="1:182" x14ac:dyDescent="0.25">
      <c r="A556" s="18">
        <v>1</v>
      </c>
      <c r="B556" s="18">
        <v>1</v>
      </c>
      <c r="C556" s="291" t="s">
        <v>195</v>
      </c>
      <c r="D556" s="27">
        <f>'2 уровень'!F1432</f>
        <v>0</v>
      </c>
      <c r="E556" s="27">
        <f>'2 уровень'!G1432</f>
        <v>0</v>
      </c>
      <c r="F556" s="27">
        <f>'2 уровень'!H1432</f>
        <v>0</v>
      </c>
      <c r="G556" s="64">
        <f>'2 уровень'!I1432</f>
        <v>0</v>
      </c>
      <c r="H556" s="78">
        <f>'2 уровень'!J1432</f>
        <v>0</v>
      </c>
      <c r="I556" s="78">
        <f>'2 уровень'!K1432</f>
        <v>0</v>
      </c>
      <c r="J556" s="73">
        <f>'2 уровень'!L1432</f>
        <v>0</v>
      </c>
      <c r="K556" s="73">
        <f>'2 уровень'!M1432</f>
        <v>0</v>
      </c>
      <c r="L556" s="73">
        <f>'2 уровень'!N1432</f>
        <v>0</v>
      </c>
      <c r="M556" s="73">
        <f>'2 уровень'!O1432</f>
        <v>0</v>
      </c>
      <c r="N556" s="73">
        <f>'2 уровень'!P1432</f>
        <v>0</v>
      </c>
      <c r="O556" s="73">
        <f>'2 уровень'!Q1432</f>
        <v>0</v>
      </c>
      <c r="P556" s="388">
        <f>'2 уровень'!R1432</f>
        <v>0</v>
      </c>
      <c r="Q556" s="388">
        <f>'2 уровень'!S1432</f>
        <v>0</v>
      </c>
      <c r="R556" s="388">
        <f>'2 уровень'!T1432</f>
        <v>0</v>
      </c>
      <c r="S556" s="388">
        <f>'2 уровень'!U1432</f>
        <v>0</v>
      </c>
      <c r="T556" s="388">
        <f>'2 уровень'!V1432</f>
        <v>0</v>
      </c>
      <c r="U556" s="388">
        <f>'2 уровень'!W1432</f>
        <v>0</v>
      </c>
      <c r="V556" s="388">
        <f>'2 уровень'!X1432</f>
        <v>0</v>
      </c>
      <c r="W556" s="388">
        <f>'2 уровень'!Y1432</f>
        <v>0</v>
      </c>
      <c r="X556" s="388">
        <f>'2 уровень'!Z1432</f>
        <v>0</v>
      </c>
      <c r="Y556" s="388">
        <f>'2 уровень'!AA1432</f>
        <v>0</v>
      </c>
      <c r="Z556" s="795">
        <f>'2 уровень'!AB1432</f>
        <v>0</v>
      </c>
      <c r="AA556" s="388">
        <f>'2 уровень'!AC1432</f>
        <v>0</v>
      </c>
      <c r="AB556" s="388">
        <f>'2 уровень'!AD1432</f>
        <v>0</v>
      </c>
      <c r="AC556" s="388">
        <f>'2 уровень'!AE1432</f>
        <v>0</v>
      </c>
      <c r="AD556" s="388">
        <f>'2 уровень'!AF1432</f>
        <v>0</v>
      </c>
      <c r="AE556" s="391">
        <f>'2 уровень'!AG1432</f>
        <v>0</v>
      </c>
      <c r="AF556" s="388"/>
      <c r="AG556" s="388"/>
    </row>
    <row r="557" spans="1:182" x14ac:dyDescent="0.25">
      <c r="A557" s="18">
        <v>1</v>
      </c>
      <c r="B557" s="18">
        <v>1</v>
      </c>
      <c r="C557" s="172" t="s">
        <v>324</v>
      </c>
      <c r="D557" s="27">
        <f>'2 уровень'!F1433</f>
        <v>0</v>
      </c>
      <c r="E557" s="27">
        <f>'2 уровень'!G1433</f>
        <v>0</v>
      </c>
      <c r="F557" s="27">
        <f>'2 уровень'!H1433</f>
        <v>0</v>
      </c>
      <c r="G557" s="64">
        <f>'2 уровень'!I1433</f>
        <v>0</v>
      </c>
      <c r="H557" s="78">
        <f>'2 уровень'!J1433</f>
        <v>0</v>
      </c>
      <c r="I557" s="78">
        <f>'2 уровень'!K1433</f>
        <v>0</v>
      </c>
      <c r="J557" s="73">
        <f>'2 уровень'!L1433</f>
        <v>0</v>
      </c>
      <c r="K557" s="73">
        <f>'2 уровень'!M1433</f>
        <v>0</v>
      </c>
      <c r="L557" s="73">
        <f>'2 уровень'!N1433</f>
        <v>0</v>
      </c>
      <c r="M557" s="73">
        <f>'2 уровень'!O1433</f>
        <v>0</v>
      </c>
      <c r="N557" s="73">
        <f>'2 уровень'!P1433</f>
        <v>0</v>
      </c>
      <c r="O557" s="73">
        <f>'2 уровень'!Q1433</f>
        <v>0</v>
      </c>
      <c r="P557" s="388">
        <f>'2 уровень'!R1433</f>
        <v>139572.21716999999</v>
      </c>
      <c r="Q557" s="388">
        <f>'2 уровень'!S1433</f>
        <v>139572.21716999999</v>
      </c>
      <c r="R557" s="388">
        <f>'2 уровень'!T1433</f>
        <v>136751.42434</v>
      </c>
      <c r="S557" s="388">
        <f>'2 уровень'!U1433</f>
        <v>136751.42434</v>
      </c>
      <c r="T557" s="388">
        <f>'2 уровень'!V1433</f>
        <v>136751.42434</v>
      </c>
      <c r="U557" s="388">
        <f>'2 уровень'!W1433</f>
        <v>136751.42434</v>
      </c>
      <c r="V557" s="388">
        <f>'2 уровень'!X1433</f>
        <v>136751.42434</v>
      </c>
      <c r="W557" s="388">
        <f>'2 уровень'!Y1433</f>
        <v>136751.42434</v>
      </c>
      <c r="X557" s="388">
        <f>'2 уровень'!Z1433</f>
        <v>91355.669081999993</v>
      </c>
      <c r="Y557" s="388">
        <f>'2 уровень'!AA1433</f>
        <v>86643.35162999999</v>
      </c>
      <c r="Z557" s="795">
        <f>'2 уровень'!AB1433</f>
        <v>0</v>
      </c>
      <c r="AA557" s="388">
        <f>'2 уровень'!AC1433</f>
        <v>-12.99114</v>
      </c>
      <c r="AB557" s="388">
        <f>'2 уровень'!AD1433</f>
        <v>-4712.317452000003</v>
      </c>
      <c r="AC557" s="388">
        <f>'2 уровень'!AE1433</f>
        <v>0</v>
      </c>
      <c r="AD557" s="388">
        <f>'2 уровень'!AF1433</f>
        <v>-19.349049999999998</v>
      </c>
      <c r="AE557" s="391">
        <f>'2 уровень'!AG1433</f>
        <v>86611.011439999987</v>
      </c>
      <c r="AF557" s="388">
        <f>Y557/X557*100</f>
        <v>94.841789787812431</v>
      </c>
      <c r="AG557" s="388">
        <f>AE557/X557*100</f>
        <v>94.806389477875484</v>
      </c>
    </row>
    <row r="558" spans="1:182" x14ac:dyDescent="0.25">
      <c r="B558" s="18">
        <v>1</v>
      </c>
      <c r="C558" s="172" t="s">
        <v>288</v>
      </c>
      <c r="D558" s="27">
        <f>'2 уровень'!F1434</f>
        <v>0</v>
      </c>
      <c r="E558" s="27">
        <f>'2 уровень'!G1434</f>
        <v>0</v>
      </c>
      <c r="F558" s="27">
        <f>'2 уровень'!H1434</f>
        <v>0</v>
      </c>
      <c r="G558" s="64">
        <f>'2 уровень'!I1434</f>
        <v>0</v>
      </c>
      <c r="H558" s="78">
        <f>'2 уровень'!J1434</f>
        <v>0</v>
      </c>
      <c r="I558" s="78">
        <f>'2 уровень'!K1434</f>
        <v>0</v>
      </c>
      <c r="J558" s="73">
        <f>'2 уровень'!L1434</f>
        <v>0</v>
      </c>
      <c r="K558" s="73">
        <f>'2 уровень'!M1434</f>
        <v>0</v>
      </c>
      <c r="L558" s="73">
        <f>'2 уровень'!N1434</f>
        <v>0</v>
      </c>
      <c r="M558" s="73">
        <f>'2 уровень'!O1434</f>
        <v>0</v>
      </c>
      <c r="N558" s="73">
        <f>'2 уровень'!P1434</f>
        <v>0</v>
      </c>
      <c r="O558" s="73">
        <f>'2 уровень'!Q1434</f>
        <v>0</v>
      </c>
      <c r="P558" s="388">
        <f>'2 уровень'!R1434</f>
        <v>40559.518272000001</v>
      </c>
      <c r="Q558" s="388">
        <f>'2 уровень'!S1434</f>
        <v>40559.518272000001</v>
      </c>
      <c r="R558" s="388">
        <f>'2 уровень'!T1434</f>
        <v>40559.518272000001</v>
      </c>
      <c r="S558" s="388">
        <f>'2 уровень'!U1434</f>
        <v>40559.518272000001</v>
      </c>
      <c r="T558" s="388">
        <f>'2 уровень'!V1434</f>
        <v>40559.518272000001</v>
      </c>
      <c r="U558" s="388">
        <f>'2 уровень'!W1434</f>
        <v>40559.518272000001</v>
      </c>
      <c r="V558" s="388">
        <f>'2 уровень'!X1434</f>
        <v>40559.518272000001</v>
      </c>
      <c r="W558" s="388">
        <f>'2 уровень'!Y1434</f>
        <v>40559.518272000001</v>
      </c>
      <c r="X558" s="388">
        <f>'2 уровень'!Z1434</f>
        <v>27039.678848</v>
      </c>
      <c r="Y558" s="388">
        <f>'2 уровень'!AA1434</f>
        <v>27039.678879999999</v>
      </c>
      <c r="Z558" s="795">
        <f>'2 уровень'!AB1434</f>
        <v>0</v>
      </c>
      <c r="AA558" s="388">
        <f>'2 уровень'!AC1434</f>
        <v>0</v>
      </c>
      <c r="AB558" s="388">
        <f>'2 уровень'!AD1434</f>
        <v>3.1999999919207767E-5</v>
      </c>
      <c r="AC558" s="388">
        <f>'2 уровень'!AE1434</f>
        <v>0</v>
      </c>
      <c r="AD558" s="388">
        <f>'2 уровень'!AF1434</f>
        <v>0</v>
      </c>
      <c r="AE558" s="391">
        <f>'2 уровень'!AG1434</f>
        <v>27039.678879999999</v>
      </c>
      <c r="AF558" s="388">
        <f>Y558/X558*100</f>
        <v>100.0000001183446</v>
      </c>
      <c r="AG558" s="388">
        <f>AE558/X558*100</f>
        <v>100.0000001183446</v>
      </c>
    </row>
    <row r="559" spans="1:182" ht="29.25" x14ac:dyDescent="0.25">
      <c r="B559" s="18">
        <v>1</v>
      </c>
      <c r="C559" s="288" t="s">
        <v>270</v>
      </c>
      <c r="D559" s="27">
        <f>'2 уровень'!F1435</f>
        <v>22700</v>
      </c>
      <c r="E559" s="27">
        <f>'2 уровень'!G1435</f>
        <v>15133.333333333332</v>
      </c>
      <c r="F559" s="27">
        <f>'2 уровень'!H1435</f>
        <v>12738</v>
      </c>
      <c r="G559" s="64">
        <f>'2 уровень'!I1435</f>
        <v>84.171806167400888</v>
      </c>
      <c r="H559" s="78">
        <f>'2 уровень'!J1435</f>
        <v>0</v>
      </c>
      <c r="I559" s="78">
        <f>'2 уровень'!K1435</f>
        <v>0</v>
      </c>
      <c r="J559" s="73">
        <f>'2 уровень'!L1435</f>
        <v>0</v>
      </c>
      <c r="K559" s="73">
        <f>'2 уровень'!M1435</f>
        <v>0</v>
      </c>
      <c r="L559" s="73">
        <f>'2 уровень'!N1435</f>
        <v>0</v>
      </c>
      <c r="M559" s="73">
        <f>'2 уровень'!O1435</f>
        <v>0</v>
      </c>
      <c r="N559" s="73">
        <f>'2 уровень'!P1435</f>
        <v>0</v>
      </c>
      <c r="O559" s="73">
        <f>'2 уровень'!Q1435</f>
        <v>0</v>
      </c>
      <c r="P559" s="388">
        <f>'2 уровень'!R1435</f>
        <v>0</v>
      </c>
      <c r="Q559" s="388">
        <f>'2 уровень'!S1435</f>
        <v>0</v>
      </c>
      <c r="R559" s="388">
        <f>'2 уровень'!T1435</f>
        <v>0</v>
      </c>
      <c r="S559" s="388">
        <f>'2 уровень'!U1435</f>
        <v>0</v>
      </c>
      <c r="T559" s="388">
        <f>'2 уровень'!V1435</f>
        <v>0</v>
      </c>
      <c r="U559" s="388">
        <f>'2 уровень'!W1435</f>
        <v>0</v>
      </c>
      <c r="V559" s="388">
        <f>'2 уровень'!X1435</f>
        <v>0</v>
      </c>
      <c r="W559" s="388">
        <f>'2 уровень'!Y1435</f>
        <v>0</v>
      </c>
      <c r="X559" s="388">
        <f>'2 уровень'!Z1435</f>
        <v>0</v>
      </c>
      <c r="Y559" s="388">
        <f>'2 уровень'!AA1435</f>
        <v>0</v>
      </c>
      <c r="Z559" s="795">
        <f>'2 уровень'!AB1435</f>
        <v>0</v>
      </c>
      <c r="AA559" s="388">
        <f>'2 уровень'!AC1435</f>
        <v>0</v>
      </c>
      <c r="AB559" s="388">
        <f>'2 уровень'!AD1435</f>
        <v>0</v>
      </c>
      <c r="AC559" s="388">
        <f>'2 уровень'!AE1435</f>
        <v>0</v>
      </c>
      <c r="AD559" s="388">
        <f>'2 уровень'!AF1435</f>
        <v>0</v>
      </c>
      <c r="AE559" s="391">
        <f>'2 уровень'!AG1435</f>
        <v>0</v>
      </c>
      <c r="AF559" s="388"/>
      <c r="AG559" s="388"/>
    </row>
    <row r="560" spans="1:182" ht="30" x14ac:dyDescent="0.25">
      <c r="B560" s="18">
        <v>1</v>
      </c>
      <c r="C560" s="553" t="s">
        <v>193</v>
      </c>
      <c r="D560" s="27">
        <f>'2 уровень'!F1436</f>
        <v>0</v>
      </c>
      <c r="E560" s="27">
        <f>'2 уровень'!G1436</f>
        <v>0</v>
      </c>
      <c r="F560" s="27">
        <f>'2 уровень'!H1436</f>
        <v>0</v>
      </c>
      <c r="G560" s="64">
        <f>'2 уровень'!I1436</f>
        <v>0</v>
      </c>
      <c r="H560" s="78">
        <f>'2 уровень'!J1436</f>
        <v>0</v>
      </c>
      <c r="I560" s="78">
        <f>'2 уровень'!K1436</f>
        <v>0</v>
      </c>
      <c r="J560" s="73">
        <f>'2 уровень'!L1436</f>
        <v>0</v>
      </c>
      <c r="K560" s="73">
        <f>'2 уровень'!M1436</f>
        <v>0</v>
      </c>
      <c r="L560" s="73">
        <f>'2 уровень'!N1436</f>
        <v>0</v>
      </c>
      <c r="M560" s="73">
        <f>'2 уровень'!O1436</f>
        <v>0</v>
      </c>
      <c r="N560" s="73">
        <f>'2 уровень'!P1436</f>
        <v>0</v>
      </c>
      <c r="O560" s="73">
        <f>'2 уровень'!Q1436</f>
        <v>0</v>
      </c>
      <c r="P560" s="388">
        <f>'2 уровень'!R1436</f>
        <v>0</v>
      </c>
      <c r="Q560" s="388">
        <f>'2 уровень'!S1436</f>
        <v>0</v>
      </c>
      <c r="R560" s="388">
        <f>'2 уровень'!T1436</f>
        <v>0</v>
      </c>
      <c r="S560" s="388">
        <f>'2 уровень'!U1436</f>
        <v>0</v>
      </c>
      <c r="T560" s="388">
        <f>'2 уровень'!V1436</f>
        <v>0</v>
      </c>
      <c r="U560" s="388">
        <f>'2 уровень'!W1436</f>
        <v>0</v>
      </c>
      <c r="V560" s="388">
        <f>'2 уровень'!X1436</f>
        <v>0</v>
      </c>
      <c r="W560" s="388">
        <f>'2 уровень'!Y1436</f>
        <v>0</v>
      </c>
      <c r="X560" s="388">
        <f>'2 уровень'!Z1436</f>
        <v>0</v>
      </c>
      <c r="Y560" s="388">
        <f>'2 уровень'!AA1436</f>
        <v>0</v>
      </c>
      <c r="Z560" s="795">
        <f>'2 уровень'!AB1436</f>
        <v>0</v>
      </c>
      <c r="AA560" s="388">
        <f>'2 уровень'!AC1436</f>
        <v>0</v>
      </c>
      <c r="AB560" s="388">
        <f>'2 уровень'!AD1436</f>
        <v>0</v>
      </c>
      <c r="AC560" s="388">
        <f>'2 уровень'!AE1436</f>
        <v>0</v>
      </c>
      <c r="AD560" s="388">
        <f>'2 уровень'!AF1436</f>
        <v>0</v>
      </c>
      <c r="AE560" s="391">
        <f>'2 уровень'!AG1436</f>
        <v>0</v>
      </c>
      <c r="AF560" s="388"/>
      <c r="AG560" s="388"/>
    </row>
    <row r="561" spans="2:33" ht="30" x14ac:dyDescent="0.25">
      <c r="B561" s="18">
        <v>1</v>
      </c>
      <c r="C561" s="553" t="s">
        <v>453</v>
      </c>
      <c r="D561" s="27">
        <f>'2 уровень'!F1437</f>
        <v>10000</v>
      </c>
      <c r="E561" s="27">
        <f>'2 уровень'!G1437</f>
        <v>6666.666666666667</v>
      </c>
      <c r="F561" s="27">
        <f>'2 уровень'!H1437</f>
        <v>4496</v>
      </c>
      <c r="G561" s="64">
        <f>'2 уровень'!I1437</f>
        <v>67.44</v>
      </c>
      <c r="H561" s="78">
        <f>'2 уровень'!J1437</f>
        <v>0</v>
      </c>
      <c r="I561" s="78">
        <f>'2 уровень'!K1437</f>
        <v>0</v>
      </c>
      <c r="J561" s="73">
        <f>'2 уровень'!L1437</f>
        <v>0</v>
      </c>
      <c r="K561" s="73">
        <f>'2 уровень'!M1437</f>
        <v>0</v>
      </c>
      <c r="L561" s="73">
        <f>'2 уровень'!N1437</f>
        <v>0</v>
      </c>
      <c r="M561" s="73">
        <f>'2 уровень'!O1437</f>
        <v>0</v>
      </c>
      <c r="N561" s="73">
        <f>'2 уровень'!P1437</f>
        <v>0</v>
      </c>
      <c r="O561" s="73">
        <f>'2 уровень'!Q1437</f>
        <v>0</v>
      </c>
      <c r="P561" s="388">
        <f>'2 уровень'!R1437</f>
        <v>0</v>
      </c>
      <c r="Q561" s="388">
        <f>'2 уровень'!S1437</f>
        <v>0</v>
      </c>
      <c r="R561" s="388">
        <f>'2 уровень'!T1437</f>
        <v>0</v>
      </c>
      <c r="S561" s="388">
        <f>'2 уровень'!U1437</f>
        <v>0</v>
      </c>
      <c r="T561" s="388">
        <f>'2 уровень'!V1437</f>
        <v>0</v>
      </c>
      <c r="U561" s="388">
        <f>'2 уровень'!W1437</f>
        <v>0</v>
      </c>
      <c r="V561" s="388">
        <f>'2 уровень'!X1437</f>
        <v>0</v>
      </c>
      <c r="W561" s="388">
        <f>'2 уровень'!Y1437</f>
        <v>0</v>
      </c>
      <c r="X561" s="388">
        <f>'2 уровень'!Z1437</f>
        <v>0</v>
      </c>
      <c r="Y561" s="388">
        <f>'2 уровень'!AA1437</f>
        <v>0</v>
      </c>
      <c r="Z561" s="795">
        <f>'2 уровень'!AB1437</f>
        <v>0</v>
      </c>
      <c r="AA561" s="388">
        <f>'2 уровень'!AC1437</f>
        <v>0</v>
      </c>
      <c r="AB561" s="388">
        <f>'2 уровень'!AD1437</f>
        <v>0</v>
      </c>
      <c r="AC561" s="388">
        <f>'2 уровень'!AE1437</f>
        <v>0</v>
      </c>
      <c r="AD561" s="388">
        <f>'2 уровень'!AF1437</f>
        <v>0</v>
      </c>
      <c r="AE561" s="391">
        <f>'2 уровень'!AG1437</f>
        <v>0</v>
      </c>
      <c r="AF561" s="388"/>
      <c r="AG561" s="388"/>
    </row>
    <row r="562" spans="2:33" ht="75" x14ac:dyDescent="0.25">
      <c r="B562" s="18">
        <v>1</v>
      </c>
      <c r="C562" s="291" t="s">
        <v>454</v>
      </c>
      <c r="D562" s="27">
        <f>'2 уровень'!F1438</f>
        <v>7100</v>
      </c>
      <c r="E562" s="27">
        <f>'2 уровень'!G1438</f>
        <v>4733.333333333333</v>
      </c>
      <c r="F562" s="27">
        <f>'2 уровень'!H1438</f>
        <v>3715</v>
      </c>
      <c r="G562" s="64">
        <f>'2 уровень'!I1438</f>
        <v>78.485915492957744</v>
      </c>
      <c r="H562" s="78">
        <f>'2 уровень'!J1438</f>
        <v>0</v>
      </c>
      <c r="I562" s="78">
        <f>'2 уровень'!K1438</f>
        <v>0</v>
      </c>
      <c r="J562" s="73">
        <f>'2 уровень'!L1438</f>
        <v>0</v>
      </c>
      <c r="K562" s="73">
        <f>'2 уровень'!M1438</f>
        <v>0</v>
      </c>
      <c r="L562" s="73">
        <f>'2 уровень'!N1438</f>
        <v>0</v>
      </c>
      <c r="M562" s="73">
        <f>'2 уровень'!O1438</f>
        <v>0</v>
      </c>
      <c r="N562" s="73">
        <f>'2 уровень'!P1438</f>
        <v>0</v>
      </c>
      <c r="O562" s="73">
        <f>'2 уровень'!Q1438</f>
        <v>0</v>
      </c>
      <c r="P562" s="388">
        <f>'2 уровень'!R1438</f>
        <v>0</v>
      </c>
      <c r="Q562" s="388">
        <f>'2 уровень'!S1438</f>
        <v>0</v>
      </c>
      <c r="R562" s="388">
        <f>'2 уровень'!T1438</f>
        <v>0</v>
      </c>
      <c r="S562" s="388">
        <f>'2 уровень'!U1438</f>
        <v>0</v>
      </c>
      <c r="T562" s="388">
        <f>'2 уровень'!V1438</f>
        <v>0</v>
      </c>
      <c r="U562" s="388">
        <f>'2 уровень'!W1438</f>
        <v>0</v>
      </c>
      <c r="V562" s="388">
        <f>'2 уровень'!X1438</f>
        <v>0</v>
      </c>
      <c r="W562" s="388">
        <f>'2 уровень'!Y1438</f>
        <v>0</v>
      </c>
      <c r="X562" s="388">
        <f>'2 уровень'!Z1438</f>
        <v>0</v>
      </c>
      <c r="Y562" s="388">
        <f>'2 уровень'!AA1438</f>
        <v>0</v>
      </c>
      <c r="Z562" s="795">
        <f>'2 уровень'!AB1438</f>
        <v>0</v>
      </c>
      <c r="AA562" s="388">
        <f>'2 уровень'!AC1438</f>
        <v>0</v>
      </c>
      <c r="AB562" s="388">
        <f>'2 уровень'!AD1438</f>
        <v>0</v>
      </c>
      <c r="AC562" s="388">
        <f>'2 уровень'!AE1438</f>
        <v>0</v>
      </c>
      <c r="AD562" s="388">
        <f>'2 уровень'!AF1438</f>
        <v>0</v>
      </c>
      <c r="AE562" s="391">
        <f>'2 уровень'!AG1438</f>
        <v>0</v>
      </c>
      <c r="AF562" s="388"/>
      <c r="AG562" s="388"/>
    </row>
    <row r="563" spans="2:33" ht="45" x14ac:dyDescent="0.25">
      <c r="B563" s="18">
        <v>1</v>
      </c>
      <c r="C563" s="173" t="s">
        <v>455</v>
      </c>
      <c r="D563" s="27">
        <f>'2 уровень'!F1439</f>
        <v>5400</v>
      </c>
      <c r="E563" s="27">
        <f>'2 уровень'!G1439</f>
        <v>3600</v>
      </c>
      <c r="F563" s="27">
        <f>'2 уровень'!H1439</f>
        <v>4397</v>
      </c>
      <c r="G563" s="64">
        <f>'2 уровень'!I1439</f>
        <v>122.13888888888889</v>
      </c>
      <c r="H563" s="78">
        <f>'2 уровень'!J1439</f>
        <v>0</v>
      </c>
      <c r="I563" s="78">
        <f>'2 уровень'!K1439</f>
        <v>0</v>
      </c>
      <c r="J563" s="73">
        <f>'2 уровень'!L1439</f>
        <v>0</v>
      </c>
      <c r="K563" s="73">
        <f>'2 уровень'!M1439</f>
        <v>0</v>
      </c>
      <c r="L563" s="73">
        <f>'2 уровень'!N1439</f>
        <v>0</v>
      </c>
      <c r="M563" s="73">
        <f>'2 уровень'!O1439</f>
        <v>0</v>
      </c>
      <c r="N563" s="73">
        <f>'2 уровень'!P1439</f>
        <v>0</v>
      </c>
      <c r="O563" s="73">
        <f>'2 уровень'!Q1439</f>
        <v>0</v>
      </c>
      <c r="P563" s="388">
        <f>'2 уровень'!R1439</f>
        <v>0</v>
      </c>
      <c r="Q563" s="388">
        <f>'2 уровень'!S1439</f>
        <v>0</v>
      </c>
      <c r="R563" s="388">
        <f>'2 уровень'!T1439</f>
        <v>0</v>
      </c>
      <c r="S563" s="388">
        <f>'2 уровень'!U1439</f>
        <v>0</v>
      </c>
      <c r="T563" s="388">
        <f>'2 уровень'!V1439</f>
        <v>0</v>
      </c>
      <c r="U563" s="388">
        <f>'2 уровень'!W1439</f>
        <v>0</v>
      </c>
      <c r="V563" s="388">
        <f>'2 уровень'!X1439</f>
        <v>0</v>
      </c>
      <c r="W563" s="388">
        <f>'2 уровень'!Y1439</f>
        <v>0</v>
      </c>
      <c r="X563" s="388">
        <f>'2 уровень'!Z1439</f>
        <v>0</v>
      </c>
      <c r="Y563" s="388">
        <f>'2 уровень'!AA1439</f>
        <v>0</v>
      </c>
      <c r="Z563" s="795">
        <f>'2 уровень'!AB1439</f>
        <v>0</v>
      </c>
      <c r="AA563" s="388">
        <f>'2 уровень'!AC1439</f>
        <v>0</v>
      </c>
      <c r="AB563" s="388">
        <f>'2 уровень'!AD1439</f>
        <v>0</v>
      </c>
      <c r="AC563" s="388">
        <f>'2 уровень'!AE1439</f>
        <v>0</v>
      </c>
      <c r="AD563" s="388">
        <f>'2 уровень'!AF1439</f>
        <v>0</v>
      </c>
      <c r="AE563" s="391">
        <f>'2 уровень'!AG1439</f>
        <v>0</v>
      </c>
      <c r="AF563" s="388"/>
      <c r="AG563" s="388"/>
    </row>
    <row r="564" spans="2:33" ht="90" x14ac:dyDescent="0.25">
      <c r="B564" s="18">
        <v>1</v>
      </c>
      <c r="C564" s="173" t="s">
        <v>456</v>
      </c>
      <c r="D564" s="27">
        <f>'2 уровень'!F1440</f>
        <v>100</v>
      </c>
      <c r="E564" s="27">
        <f>'2 уровень'!G1440</f>
        <v>66.666666666666671</v>
      </c>
      <c r="F564" s="27">
        <f>'2 уровень'!H1440</f>
        <v>0</v>
      </c>
      <c r="G564" s="64">
        <f>'2 уровень'!I1440</f>
        <v>0</v>
      </c>
      <c r="H564" s="78">
        <f>'2 уровень'!J1440</f>
        <v>0</v>
      </c>
      <c r="I564" s="78">
        <f>'2 уровень'!K1440</f>
        <v>0</v>
      </c>
      <c r="J564" s="73">
        <f>'2 уровень'!L1440</f>
        <v>0</v>
      </c>
      <c r="K564" s="73">
        <f>'2 уровень'!M1440</f>
        <v>0</v>
      </c>
      <c r="L564" s="73">
        <f>'2 уровень'!N1440</f>
        <v>0</v>
      </c>
      <c r="M564" s="73">
        <f>'2 уровень'!O1440</f>
        <v>0</v>
      </c>
      <c r="N564" s="73">
        <f>'2 уровень'!P1440</f>
        <v>0</v>
      </c>
      <c r="O564" s="73">
        <f>'2 уровень'!Q1440</f>
        <v>0</v>
      </c>
      <c r="P564" s="388">
        <f>'2 уровень'!R1440</f>
        <v>0</v>
      </c>
      <c r="Q564" s="388">
        <f>'2 уровень'!S1440</f>
        <v>0</v>
      </c>
      <c r="R564" s="388">
        <f>'2 уровень'!T1440</f>
        <v>0</v>
      </c>
      <c r="S564" s="388">
        <f>'2 уровень'!U1440</f>
        <v>0</v>
      </c>
      <c r="T564" s="388">
        <f>'2 уровень'!V1440</f>
        <v>0</v>
      </c>
      <c r="U564" s="388">
        <f>'2 уровень'!W1440</f>
        <v>0</v>
      </c>
      <c r="V564" s="388">
        <f>'2 уровень'!X1440</f>
        <v>0</v>
      </c>
      <c r="W564" s="388">
        <f>'2 уровень'!Y1440</f>
        <v>0</v>
      </c>
      <c r="X564" s="388">
        <f>'2 уровень'!Z1440</f>
        <v>0</v>
      </c>
      <c r="Y564" s="388">
        <f>'2 уровень'!AA1440</f>
        <v>0</v>
      </c>
      <c r="Z564" s="795">
        <f>'2 уровень'!AB1440</f>
        <v>0</v>
      </c>
      <c r="AA564" s="388">
        <f>'2 уровень'!AC1440</f>
        <v>0</v>
      </c>
      <c r="AB564" s="388">
        <f>'2 уровень'!AD1440</f>
        <v>0</v>
      </c>
      <c r="AC564" s="388">
        <f>'2 уровень'!AE1440</f>
        <v>0</v>
      </c>
      <c r="AD564" s="388">
        <f>'2 уровень'!AF1440</f>
        <v>0</v>
      </c>
      <c r="AE564" s="391">
        <f>'2 уровень'!AG1440</f>
        <v>0</v>
      </c>
      <c r="AF564" s="388"/>
      <c r="AG564" s="388"/>
    </row>
    <row r="565" spans="2:33" ht="30" x14ac:dyDescent="0.25">
      <c r="B565" s="18">
        <v>1</v>
      </c>
      <c r="C565" s="173" t="s">
        <v>619</v>
      </c>
      <c r="D565" s="27">
        <f>'2 уровень'!F1441</f>
        <v>20</v>
      </c>
      <c r="E565" s="27">
        <f>'2 уровень'!G1441</f>
        <v>13.333333333333334</v>
      </c>
      <c r="F565" s="27">
        <f>'2 уровень'!H1441</f>
        <v>26</v>
      </c>
      <c r="G565" s="64">
        <f>'2 уровень'!I1441</f>
        <v>195</v>
      </c>
      <c r="H565" s="78">
        <f>'2 уровень'!J1441</f>
        <v>0</v>
      </c>
      <c r="I565" s="78">
        <f>'2 уровень'!K1441</f>
        <v>0</v>
      </c>
      <c r="J565" s="73">
        <f>'2 уровень'!L1441</f>
        <v>0</v>
      </c>
      <c r="K565" s="73">
        <f>'2 уровень'!M1441</f>
        <v>0</v>
      </c>
      <c r="L565" s="73">
        <f>'2 уровень'!N1441</f>
        <v>0</v>
      </c>
      <c r="M565" s="73">
        <f>'2 уровень'!O1441</f>
        <v>0</v>
      </c>
      <c r="N565" s="73">
        <f>'2 уровень'!P1441</f>
        <v>0</v>
      </c>
      <c r="O565" s="73">
        <f>'2 уровень'!Q1441</f>
        <v>0</v>
      </c>
      <c r="P565" s="388">
        <f>'2 уровень'!R1441</f>
        <v>0</v>
      </c>
      <c r="Q565" s="388">
        <f>'2 уровень'!S1441</f>
        <v>0</v>
      </c>
      <c r="R565" s="388">
        <f>'2 уровень'!T1441</f>
        <v>0</v>
      </c>
      <c r="S565" s="388">
        <f>'2 уровень'!U1441</f>
        <v>0</v>
      </c>
      <c r="T565" s="388">
        <f>'2 уровень'!V1441</f>
        <v>0</v>
      </c>
      <c r="U565" s="388">
        <f>'2 уровень'!W1441</f>
        <v>0</v>
      </c>
      <c r="V565" s="388">
        <f>'2 уровень'!X1441</f>
        <v>0</v>
      </c>
      <c r="W565" s="388">
        <f>'2 уровень'!Y1441</f>
        <v>0</v>
      </c>
      <c r="X565" s="388">
        <f>'2 уровень'!Z1441</f>
        <v>0</v>
      </c>
      <c r="Y565" s="388">
        <f>'2 уровень'!AA1441</f>
        <v>0</v>
      </c>
      <c r="Z565" s="795">
        <f>'2 уровень'!AB1441</f>
        <v>0</v>
      </c>
      <c r="AA565" s="388">
        <f>'2 уровень'!AC1441</f>
        <v>0</v>
      </c>
      <c r="AB565" s="388">
        <f>'2 уровень'!AD1441</f>
        <v>0</v>
      </c>
      <c r="AC565" s="388">
        <f>'2 уровень'!AE1441</f>
        <v>0</v>
      </c>
      <c r="AD565" s="388">
        <f>'2 уровень'!AF1441</f>
        <v>0</v>
      </c>
      <c r="AE565" s="391">
        <f>'2 уровень'!AG1441</f>
        <v>0</v>
      </c>
      <c r="AF565" s="388"/>
      <c r="AG565" s="388"/>
    </row>
    <row r="566" spans="2:33" ht="30" x14ac:dyDescent="0.25">
      <c r="B566" s="18">
        <v>1</v>
      </c>
      <c r="C566" s="173" t="s">
        <v>621</v>
      </c>
      <c r="D566" s="27">
        <f>'2 уровень'!F1442</f>
        <v>20</v>
      </c>
      <c r="E566" s="27">
        <f>'2 уровень'!G1442</f>
        <v>13.333333333333334</v>
      </c>
      <c r="F566" s="27">
        <f>'2 уровень'!H1442</f>
        <v>26</v>
      </c>
      <c r="G566" s="64">
        <f>'2 уровень'!I1442</f>
        <v>195</v>
      </c>
      <c r="H566" s="78">
        <f>'2 уровень'!J1442</f>
        <v>0</v>
      </c>
      <c r="I566" s="78">
        <f>'2 уровень'!K1442</f>
        <v>0</v>
      </c>
      <c r="J566" s="73">
        <f>'2 уровень'!L1442</f>
        <v>0</v>
      </c>
      <c r="K566" s="73">
        <f>'2 уровень'!M1442</f>
        <v>0</v>
      </c>
      <c r="L566" s="73">
        <f>'2 уровень'!N1442</f>
        <v>0</v>
      </c>
      <c r="M566" s="73">
        <f>'2 уровень'!O1442</f>
        <v>0</v>
      </c>
      <c r="N566" s="73">
        <f>'2 уровень'!P1442</f>
        <v>0</v>
      </c>
      <c r="O566" s="73">
        <f>'2 уровень'!Q1442</f>
        <v>0</v>
      </c>
      <c r="P566" s="388">
        <f>'2 уровень'!R1442</f>
        <v>0</v>
      </c>
      <c r="Q566" s="388">
        <f>'2 уровень'!S1442</f>
        <v>0</v>
      </c>
      <c r="R566" s="388">
        <f>'2 уровень'!T1442</f>
        <v>0</v>
      </c>
      <c r="S566" s="388">
        <f>'2 уровень'!U1442</f>
        <v>0</v>
      </c>
      <c r="T566" s="388">
        <f>'2 уровень'!V1442</f>
        <v>0</v>
      </c>
      <c r="U566" s="388">
        <f>'2 уровень'!W1442</f>
        <v>0</v>
      </c>
      <c r="V566" s="388">
        <f>'2 уровень'!X1442</f>
        <v>0</v>
      </c>
      <c r="W566" s="388">
        <f>'2 уровень'!Y1442</f>
        <v>0</v>
      </c>
      <c r="X566" s="388">
        <f>'2 уровень'!Z1442</f>
        <v>0</v>
      </c>
      <c r="Y566" s="388">
        <f>'2 уровень'!AA1442</f>
        <v>0</v>
      </c>
      <c r="Z566" s="795">
        <f>'2 уровень'!AB1442</f>
        <v>0</v>
      </c>
      <c r="AA566" s="388">
        <f>'2 уровень'!AC1442</f>
        <v>0</v>
      </c>
      <c r="AB566" s="388">
        <f>'2 уровень'!AD1442</f>
        <v>0</v>
      </c>
      <c r="AC566" s="388">
        <f>'2 уровень'!AE1442</f>
        <v>0</v>
      </c>
      <c r="AD566" s="388">
        <f>'2 уровень'!AF1442</f>
        <v>0</v>
      </c>
      <c r="AE566" s="391">
        <f>'2 уровень'!AG1442</f>
        <v>0</v>
      </c>
      <c r="AF566" s="388"/>
      <c r="AG566" s="388"/>
    </row>
    <row r="567" spans="2:33" x14ac:dyDescent="0.25">
      <c r="B567" s="18">
        <v>1</v>
      </c>
      <c r="C567" s="173" t="s">
        <v>131</v>
      </c>
      <c r="D567" s="27">
        <f>'2 уровень'!F1443</f>
        <v>35650</v>
      </c>
      <c r="E567" s="27">
        <f>'2 уровень'!G1443</f>
        <v>23766.666666666668</v>
      </c>
      <c r="F567" s="27">
        <f>'2 уровень'!H1443</f>
        <v>21869</v>
      </c>
      <c r="G567" s="64">
        <f>'2 уровень'!I1443</f>
        <v>92.015427769985962</v>
      </c>
      <c r="H567" s="78">
        <f>'2 уровень'!J1443</f>
        <v>0</v>
      </c>
      <c r="I567" s="78">
        <f>'2 уровень'!K1443</f>
        <v>0</v>
      </c>
      <c r="J567" s="73">
        <f>'2 уровень'!L1443</f>
        <v>0</v>
      </c>
      <c r="K567" s="73">
        <f>'2 уровень'!M1443</f>
        <v>0</v>
      </c>
      <c r="L567" s="73">
        <f>'2 уровень'!N1443</f>
        <v>0</v>
      </c>
      <c r="M567" s="73">
        <f>'2 уровень'!O1443</f>
        <v>0</v>
      </c>
      <c r="N567" s="73">
        <f>'2 уровень'!P1443</f>
        <v>0</v>
      </c>
      <c r="O567" s="73">
        <f>'2 уровень'!Q1443</f>
        <v>0</v>
      </c>
      <c r="P567" s="388">
        <f>'2 уровень'!R1443</f>
        <v>0</v>
      </c>
      <c r="Q567" s="388">
        <f>'2 уровень'!S1443</f>
        <v>0</v>
      </c>
      <c r="R567" s="388">
        <f>'2 уровень'!T1443</f>
        <v>0</v>
      </c>
      <c r="S567" s="388">
        <f>'2 уровень'!U1443</f>
        <v>0</v>
      </c>
      <c r="T567" s="388">
        <f>'2 уровень'!V1443</f>
        <v>0</v>
      </c>
      <c r="U567" s="388">
        <f>'2 уровень'!W1443</f>
        <v>0</v>
      </c>
      <c r="V567" s="388">
        <f>'2 уровень'!X1443</f>
        <v>0</v>
      </c>
      <c r="W567" s="388">
        <f>'2 уровень'!Y1443</f>
        <v>0</v>
      </c>
      <c r="X567" s="388">
        <f>'2 уровень'!Z1443</f>
        <v>0</v>
      </c>
      <c r="Y567" s="388">
        <f>'2 уровень'!AA1443</f>
        <v>0</v>
      </c>
      <c r="Z567" s="795">
        <f>'2 уровень'!AB1443</f>
        <v>0</v>
      </c>
      <c r="AA567" s="388">
        <f>'2 уровень'!AC1443</f>
        <v>0</v>
      </c>
      <c r="AB567" s="388">
        <f>'2 уровень'!AD1443</f>
        <v>0</v>
      </c>
      <c r="AC567" s="388">
        <f>'2 уровень'!AE1443</f>
        <v>0</v>
      </c>
      <c r="AD567" s="388">
        <f>'2 уровень'!AF1443</f>
        <v>0</v>
      </c>
      <c r="AE567" s="391">
        <f>'2 уровень'!AG1443</f>
        <v>0</v>
      </c>
      <c r="AF567" s="388"/>
      <c r="AG567" s="388"/>
    </row>
    <row r="568" spans="2:33" x14ac:dyDescent="0.25">
      <c r="B568" s="18">
        <v>1</v>
      </c>
      <c r="C568" s="173" t="s">
        <v>222</v>
      </c>
      <c r="D568" s="27">
        <f>'2 уровень'!F1444</f>
        <v>33250</v>
      </c>
      <c r="E568" s="27">
        <f>'2 уровень'!G1444</f>
        <v>22166.666666666668</v>
      </c>
      <c r="F568" s="27">
        <f>'2 уровень'!H1444</f>
        <v>21649</v>
      </c>
      <c r="G568" s="64">
        <f>'2 уровень'!I1444</f>
        <v>97.66466165413533</v>
      </c>
      <c r="H568" s="78">
        <f>'2 уровень'!J1444</f>
        <v>0</v>
      </c>
      <c r="I568" s="78">
        <f>'2 уровень'!K1444</f>
        <v>0</v>
      </c>
      <c r="J568" s="73">
        <f>'2 уровень'!L1444</f>
        <v>0</v>
      </c>
      <c r="K568" s="73">
        <f>'2 уровень'!M1444</f>
        <v>0</v>
      </c>
      <c r="L568" s="73">
        <f>'2 уровень'!N1444</f>
        <v>0</v>
      </c>
      <c r="M568" s="73">
        <f>'2 уровень'!O1444</f>
        <v>0</v>
      </c>
      <c r="N568" s="73">
        <f>'2 уровень'!P1444</f>
        <v>0</v>
      </c>
      <c r="O568" s="73">
        <f>'2 уровень'!Q1444</f>
        <v>0</v>
      </c>
      <c r="P568" s="388">
        <f>'2 уровень'!R1444</f>
        <v>0</v>
      </c>
      <c r="Q568" s="388">
        <f>'2 уровень'!S1444</f>
        <v>0</v>
      </c>
      <c r="R568" s="388">
        <f>'2 уровень'!T1444</f>
        <v>0</v>
      </c>
      <c r="S568" s="388">
        <f>'2 уровень'!U1444</f>
        <v>0</v>
      </c>
      <c r="T568" s="388">
        <f>'2 уровень'!V1444</f>
        <v>0</v>
      </c>
      <c r="U568" s="388">
        <f>'2 уровень'!W1444</f>
        <v>0</v>
      </c>
      <c r="V568" s="388">
        <f>'2 уровень'!X1444</f>
        <v>0</v>
      </c>
      <c r="W568" s="388">
        <f>'2 уровень'!Y1444</f>
        <v>0</v>
      </c>
      <c r="X568" s="388">
        <f>'2 уровень'!Z1444</f>
        <v>0</v>
      </c>
      <c r="Y568" s="388">
        <f>'2 уровень'!AA1444</f>
        <v>0</v>
      </c>
      <c r="Z568" s="795">
        <f>'2 уровень'!AB1444</f>
        <v>0</v>
      </c>
      <c r="AA568" s="388">
        <f>'2 уровень'!AC1444</f>
        <v>0</v>
      </c>
      <c r="AB568" s="388">
        <f>'2 уровень'!AD1444</f>
        <v>0</v>
      </c>
      <c r="AC568" s="388">
        <f>'2 уровень'!AE1444</f>
        <v>0</v>
      </c>
      <c r="AD568" s="388">
        <f>'2 уровень'!AF1444</f>
        <v>0</v>
      </c>
      <c r="AE568" s="391">
        <f>'2 уровень'!AG1444</f>
        <v>0</v>
      </c>
      <c r="AF568" s="388"/>
      <c r="AG568" s="388"/>
    </row>
    <row r="569" spans="2:33" ht="45" x14ac:dyDescent="0.25">
      <c r="B569" s="18">
        <v>1</v>
      </c>
      <c r="C569" s="174" t="s">
        <v>457</v>
      </c>
      <c r="D569" s="27">
        <f>'2 уровень'!F1445</f>
        <v>1272</v>
      </c>
      <c r="E569" s="27">
        <f>'2 уровень'!G1445</f>
        <v>848</v>
      </c>
      <c r="F569" s="27">
        <f>'2 уровень'!H1445</f>
        <v>140</v>
      </c>
      <c r="G569" s="64">
        <f>'2 уровень'!I1445</f>
        <v>16.509433962264151</v>
      </c>
      <c r="H569" s="78">
        <f>'2 уровень'!J1445</f>
        <v>0</v>
      </c>
      <c r="I569" s="78">
        <f>'2 уровень'!K1445</f>
        <v>0</v>
      </c>
      <c r="J569" s="73">
        <f>'2 уровень'!L1445</f>
        <v>0</v>
      </c>
      <c r="K569" s="73">
        <f>'2 уровень'!M1445</f>
        <v>0</v>
      </c>
      <c r="L569" s="73">
        <f>'2 уровень'!N1445</f>
        <v>0</v>
      </c>
      <c r="M569" s="73">
        <f>'2 уровень'!O1445</f>
        <v>0</v>
      </c>
      <c r="N569" s="73">
        <f>'2 уровень'!P1445</f>
        <v>0</v>
      </c>
      <c r="O569" s="73">
        <f>'2 уровень'!Q1445</f>
        <v>0</v>
      </c>
      <c r="P569" s="388">
        <f>'2 уровень'!R1445</f>
        <v>0</v>
      </c>
      <c r="Q569" s="388">
        <f>'2 уровень'!S1445</f>
        <v>0</v>
      </c>
      <c r="R569" s="388">
        <f>'2 уровень'!T1445</f>
        <v>0</v>
      </c>
      <c r="S569" s="388">
        <f>'2 уровень'!U1445</f>
        <v>0</v>
      </c>
      <c r="T569" s="388">
        <f>'2 уровень'!V1445</f>
        <v>0</v>
      </c>
      <c r="U569" s="388">
        <f>'2 уровень'!W1445</f>
        <v>0</v>
      </c>
      <c r="V569" s="388">
        <f>'2 уровень'!X1445</f>
        <v>0</v>
      </c>
      <c r="W569" s="388">
        <f>'2 уровень'!Y1445</f>
        <v>0</v>
      </c>
      <c r="X569" s="388">
        <f>'2 уровень'!Z1445</f>
        <v>0</v>
      </c>
      <c r="Y569" s="388">
        <f>'2 уровень'!AA1445</f>
        <v>0</v>
      </c>
      <c r="Z569" s="795">
        <f>'2 уровень'!AB1445</f>
        <v>0</v>
      </c>
      <c r="AA569" s="388">
        <f>'2 уровень'!AC1445</f>
        <v>0</v>
      </c>
      <c r="AB569" s="388">
        <f>'2 уровень'!AD1445</f>
        <v>0</v>
      </c>
      <c r="AC569" s="388">
        <f>'2 уровень'!AE1445</f>
        <v>0</v>
      </c>
      <c r="AD569" s="388">
        <f>'2 уровень'!AF1445</f>
        <v>0</v>
      </c>
      <c r="AE569" s="391">
        <f>'2 уровень'!AG1445</f>
        <v>0</v>
      </c>
      <c r="AF569" s="388"/>
      <c r="AG569" s="388"/>
    </row>
    <row r="570" spans="2:33" ht="78.75" x14ac:dyDescent="0.25">
      <c r="B570" s="18">
        <v>1</v>
      </c>
      <c r="C570" s="555" t="s">
        <v>501</v>
      </c>
      <c r="D570" s="27">
        <f>'2 уровень'!F1446</f>
        <v>1128</v>
      </c>
      <c r="E570" s="27">
        <f>'2 уровень'!G1446</f>
        <v>752</v>
      </c>
      <c r="F570" s="27">
        <f>'2 уровень'!H1446</f>
        <v>80</v>
      </c>
      <c r="G570" s="64">
        <f>'2 уровень'!I1446</f>
        <v>10.638297872340425</v>
      </c>
      <c r="H570" s="78">
        <f>'2 уровень'!J1446</f>
        <v>0</v>
      </c>
      <c r="I570" s="78">
        <f>'2 уровень'!K1446</f>
        <v>0</v>
      </c>
      <c r="J570" s="73">
        <f>'2 уровень'!L1446</f>
        <v>0</v>
      </c>
      <c r="K570" s="73">
        <f>'2 уровень'!M1446</f>
        <v>0</v>
      </c>
      <c r="L570" s="73">
        <f>'2 уровень'!N1446</f>
        <v>0</v>
      </c>
      <c r="M570" s="73">
        <f>'2 уровень'!O1446</f>
        <v>0</v>
      </c>
      <c r="N570" s="73">
        <f>'2 уровень'!P1446</f>
        <v>0</v>
      </c>
      <c r="O570" s="73">
        <f>'2 уровень'!Q1446</f>
        <v>0</v>
      </c>
      <c r="P570" s="388">
        <f>'2 уровень'!R1446</f>
        <v>0</v>
      </c>
      <c r="Q570" s="388">
        <f>'2 уровень'!S1446</f>
        <v>0</v>
      </c>
      <c r="R570" s="388">
        <f>'2 уровень'!T1446</f>
        <v>0</v>
      </c>
      <c r="S570" s="388">
        <f>'2 уровень'!U1446</f>
        <v>0</v>
      </c>
      <c r="T570" s="388">
        <f>'2 уровень'!V1446</f>
        <v>0</v>
      </c>
      <c r="U570" s="388">
        <f>'2 уровень'!W1446</f>
        <v>0</v>
      </c>
      <c r="V570" s="388">
        <f>'2 уровень'!X1446</f>
        <v>0</v>
      </c>
      <c r="W570" s="388">
        <f>'2 уровень'!Y1446</f>
        <v>0</v>
      </c>
      <c r="X570" s="388">
        <f>'2 уровень'!Z1446</f>
        <v>0</v>
      </c>
      <c r="Y570" s="388">
        <f>'2 уровень'!AA1446</f>
        <v>0</v>
      </c>
      <c r="Z570" s="795">
        <f>'2 уровень'!AB1446</f>
        <v>0</v>
      </c>
      <c r="AA570" s="388">
        <f>'2 уровень'!AC1446</f>
        <v>0</v>
      </c>
      <c r="AB570" s="388">
        <f>'2 уровень'!AD1446</f>
        <v>0</v>
      </c>
      <c r="AC570" s="388">
        <f>'2 уровень'!AE1446</f>
        <v>0</v>
      </c>
      <c r="AD570" s="388">
        <f>'2 уровень'!AF1446</f>
        <v>0</v>
      </c>
      <c r="AE570" s="391">
        <f>'2 уровень'!AG1446</f>
        <v>0</v>
      </c>
      <c r="AF570" s="388" t="e">
        <f>Y570/X570*100</f>
        <v>#DIV/0!</v>
      </c>
      <c r="AG570" s="388" t="e">
        <f>AE570/X570*100</f>
        <v>#DIV/0!</v>
      </c>
    </row>
    <row r="571" spans="2:33" ht="31.5" x14ac:dyDescent="0.25">
      <c r="B571" s="18">
        <v>1</v>
      </c>
      <c r="C571" s="555" t="s">
        <v>343</v>
      </c>
      <c r="D571" s="27">
        <f>'2 уровень'!F1447</f>
        <v>7100</v>
      </c>
      <c r="E571" s="27">
        <f>'2 уровень'!G1447</f>
        <v>4733.333333333333</v>
      </c>
      <c r="F571" s="27">
        <f>'2 уровень'!H1447</f>
        <v>5518</v>
      </c>
      <c r="G571" s="64">
        <f>'2 уровень'!I1447</f>
        <v>116.57746478873241</v>
      </c>
      <c r="H571" s="78">
        <f>'2 уровень'!J1447</f>
        <v>0</v>
      </c>
      <c r="I571" s="78">
        <f>'2 уровень'!K1447</f>
        <v>0</v>
      </c>
      <c r="J571" s="73">
        <f>'2 уровень'!L1447</f>
        <v>0</v>
      </c>
      <c r="K571" s="73">
        <f>'2 уровень'!M1447</f>
        <v>0</v>
      </c>
      <c r="L571" s="73">
        <f>'2 уровень'!N1447</f>
        <v>0</v>
      </c>
      <c r="M571" s="73">
        <f>'2 уровень'!O1447</f>
        <v>0</v>
      </c>
      <c r="N571" s="73">
        <f>'2 уровень'!P1447</f>
        <v>0</v>
      </c>
      <c r="O571" s="73">
        <f>'2 уровень'!Q1447</f>
        <v>0</v>
      </c>
      <c r="P571" s="388">
        <f>'2 уровень'!R1447</f>
        <v>0</v>
      </c>
      <c r="Q571" s="388">
        <f>'2 уровень'!S1447</f>
        <v>0</v>
      </c>
      <c r="R571" s="388">
        <f>'2 уровень'!T1447</f>
        <v>0</v>
      </c>
      <c r="S571" s="388">
        <f>'2 уровень'!U1447</f>
        <v>0</v>
      </c>
      <c r="T571" s="388">
        <f>'2 уровень'!V1447</f>
        <v>0</v>
      </c>
      <c r="U571" s="388">
        <f>'2 уровень'!W1447</f>
        <v>0</v>
      </c>
      <c r="V571" s="388">
        <f>'2 уровень'!X1447</f>
        <v>0</v>
      </c>
      <c r="W571" s="388">
        <f>'2 уровень'!Y1447</f>
        <v>0</v>
      </c>
      <c r="X571" s="388">
        <f>'2 уровень'!Z1447</f>
        <v>0</v>
      </c>
      <c r="Y571" s="388">
        <f>'2 уровень'!AA1447</f>
        <v>0</v>
      </c>
      <c r="Z571" s="795">
        <f>'2 уровень'!AB1447</f>
        <v>0</v>
      </c>
      <c r="AA571" s="388">
        <f>'2 уровень'!AC1447</f>
        <v>0</v>
      </c>
      <c r="AB571" s="388">
        <f>'2 уровень'!AD1447</f>
        <v>0</v>
      </c>
      <c r="AC571" s="388">
        <f>'2 уровень'!AE1447</f>
        <v>0</v>
      </c>
      <c r="AD571" s="388">
        <f>'2 уровень'!AF1447</f>
        <v>0</v>
      </c>
      <c r="AE571" s="391">
        <f>'2 уровень'!AG1447</f>
        <v>0</v>
      </c>
      <c r="AF571" s="388"/>
      <c r="AG571" s="388"/>
    </row>
    <row r="572" spans="2:33" ht="30" x14ac:dyDescent="0.25">
      <c r="B572" s="18">
        <v>1</v>
      </c>
      <c r="C572" s="291" t="s">
        <v>194</v>
      </c>
      <c r="D572" s="27">
        <f>'2 уровень'!F1448</f>
        <v>0</v>
      </c>
      <c r="E572" s="27">
        <f>'2 уровень'!G1448</f>
        <v>0</v>
      </c>
      <c r="F572" s="27">
        <f>'2 уровень'!H1448</f>
        <v>0</v>
      </c>
      <c r="G572" s="64">
        <f>'2 уровень'!I1448</f>
        <v>0</v>
      </c>
      <c r="H572" s="78">
        <f>'2 уровень'!J1448</f>
        <v>0</v>
      </c>
      <c r="I572" s="78">
        <f>'2 уровень'!K1448</f>
        <v>0</v>
      </c>
      <c r="J572" s="73">
        <f>'2 уровень'!L1448</f>
        <v>0</v>
      </c>
      <c r="K572" s="73">
        <f>'2 уровень'!M1448</f>
        <v>0</v>
      </c>
      <c r="L572" s="73">
        <f>'2 уровень'!N1448</f>
        <v>0</v>
      </c>
      <c r="M572" s="73">
        <f>'2 уровень'!O1448</f>
        <v>0</v>
      </c>
      <c r="N572" s="73">
        <f>'2 уровень'!P1448</f>
        <v>0</v>
      </c>
      <c r="O572" s="73">
        <f>'2 уровень'!Q1448</f>
        <v>0</v>
      </c>
      <c r="P572" s="388">
        <f>'2 уровень'!R1448</f>
        <v>0</v>
      </c>
      <c r="Q572" s="388">
        <f>'2 уровень'!S1448</f>
        <v>0</v>
      </c>
      <c r="R572" s="388">
        <f>'2 уровень'!T1448</f>
        <v>0</v>
      </c>
      <c r="S572" s="388">
        <f>'2 уровень'!U1448</f>
        <v>0</v>
      </c>
      <c r="T572" s="388">
        <f>'2 уровень'!V1448</f>
        <v>0</v>
      </c>
      <c r="U572" s="388">
        <f>'2 уровень'!W1448</f>
        <v>0</v>
      </c>
      <c r="V572" s="388">
        <f>'2 уровень'!X1448</f>
        <v>0</v>
      </c>
      <c r="W572" s="388">
        <f>'2 уровень'!Y1448</f>
        <v>0</v>
      </c>
      <c r="X572" s="388">
        <f>'2 уровень'!Z1448</f>
        <v>0</v>
      </c>
      <c r="Y572" s="388">
        <f>'2 уровень'!AA1448</f>
        <v>0</v>
      </c>
      <c r="Z572" s="795">
        <f>'2 уровень'!AB1448</f>
        <v>0</v>
      </c>
      <c r="AA572" s="388">
        <f>'2 уровень'!AC1448</f>
        <v>0</v>
      </c>
      <c r="AB572" s="388">
        <f>'2 уровень'!AD1448</f>
        <v>0</v>
      </c>
      <c r="AC572" s="388">
        <f>'2 уровень'!AE1448</f>
        <v>0</v>
      </c>
      <c r="AD572" s="388">
        <f>'2 уровень'!AF1448</f>
        <v>0</v>
      </c>
      <c r="AE572" s="391">
        <f>'2 уровень'!AG1448</f>
        <v>0</v>
      </c>
      <c r="AF572" s="388" t="e">
        <f>Y572/X572*100</f>
        <v>#DIV/0!</v>
      </c>
      <c r="AG572" s="388" t="e">
        <f>AE572/X572*100</f>
        <v>#DIV/0!</v>
      </c>
    </row>
    <row r="573" spans="2:33" ht="90" x14ac:dyDescent="0.25">
      <c r="B573" s="18">
        <v>1</v>
      </c>
      <c r="C573" s="173" t="s">
        <v>502</v>
      </c>
      <c r="D573" s="27">
        <f>'2 уровень'!F1449</f>
        <v>6334</v>
      </c>
      <c r="E573" s="27">
        <f>'2 уровень'!G1449</f>
        <v>4222.666666666667</v>
      </c>
      <c r="F573" s="27">
        <f>'2 уровень'!H1449</f>
        <v>3475</v>
      </c>
      <c r="G573" s="64">
        <f>'2 уровень'!I1449</f>
        <v>82.293969055888851</v>
      </c>
      <c r="H573" s="78">
        <f>'2 уровень'!J1449</f>
        <v>0</v>
      </c>
      <c r="I573" s="78">
        <f>'2 уровень'!K1449</f>
        <v>0</v>
      </c>
      <c r="J573" s="73">
        <f>'2 уровень'!L1449</f>
        <v>0</v>
      </c>
      <c r="K573" s="73">
        <f>'2 уровень'!M1449</f>
        <v>0</v>
      </c>
      <c r="L573" s="73">
        <f>'2 уровень'!N1449</f>
        <v>0</v>
      </c>
      <c r="M573" s="73">
        <f>'2 уровень'!O1449</f>
        <v>0</v>
      </c>
      <c r="N573" s="73">
        <f>'2 уровень'!P1449</f>
        <v>0</v>
      </c>
      <c r="O573" s="73">
        <f>'2 уровень'!Q1449</f>
        <v>0</v>
      </c>
      <c r="P573" s="388">
        <f>'2 уровень'!R1449</f>
        <v>23747.009980000003</v>
      </c>
      <c r="Q573" s="388">
        <f>'2 уровень'!S1449</f>
        <v>23747.009980000003</v>
      </c>
      <c r="R573" s="388">
        <f>'2 уровень'!T1449</f>
        <v>23747.009980000003</v>
      </c>
      <c r="S573" s="388">
        <f>'2 уровень'!U1449</f>
        <v>23747.009980000003</v>
      </c>
      <c r="T573" s="388">
        <f>'2 уровень'!V1449</f>
        <v>23747.009980000003</v>
      </c>
      <c r="U573" s="388">
        <f>'2 уровень'!W1449</f>
        <v>23747.009980000003</v>
      </c>
      <c r="V573" s="388">
        <f>'2 уровень'!X1449</f>
        <v>23747.009980000003</v>
      </c>
      <c r="W573" s="388">
        <f>'2 уровень'!Y1449</f>
        <v>23747.009980000003</v>
      </c>
      <c r="X573" s="388">
        <f>'2 уровень'!Z1449</f>
        <v>15831.339986666668</v>
      </c>
      <c r="Y573" s="388">
        <f>'2 уровень'!AA1449</f>
        <v>12661.231540000001</v>
      </c>
      <c r="Z573" s="795">
        <f>'2 уровень'!AB1449</f>
        <v>0</v>
      </c>
      <c r="AA573" s="388">
        <f>'2 уровень'!AC1449</f>
        <v>0</v>
      </c>
      <c r="AB573" s="388">
        <f>'2 уровень'!AD1449</f>
        <v>-3170.1084466666671</v>
      </c>
      <c r="AC573" s="388">
        <f>'2 уровень'!AE1449</f>
        <v>0</v>
      </c>
      <c r="AD573" s="388">
        <f>'2 уровень'!AF1449</f>
        <v>-31.686340000000005</v>
      </c>
      <c r="AE573" s="391">
        <f>'2 уровень'!AG1449</f>
        <v>12629.5452</v>
      </c>
      <c r="AF573" s="388">
        <f>Y573/X573*100</f>
        <v>79.975741476485453</v>
      </c>
      <c r="AG573" s="388">
        <f>AE573/X573*100</f>
        <v>79.775592025922919</v>
      </c>
    </row>
    <row r="574" spans="2:33" x14ac:dyDescent="0.25">
      <c r="B574" s="18">
        <v>1</v>
      </c>
      <c r="C574" s="173" t="s">
        <v>623</v>
      </c>
      <c r="D574" s="27">
        <f>'2 уровень'!F1450</f>
        <v>1092</v>
      </c>
      <c r="E574" s="27">
        <f>'2 уровень'!G1450</f>
        <v>728</v>
      </c>
      <c r="F574" s="27">
        <f>'2 уровень'!H1450</f>
        <v>412</v>
      </c>
      <c r="G574" s="64">
        <f>'2 уровень'!I1450</f>
        <v>56.593406593406591</v>
      </c>
      <c r="H574" s="78">
        <f>'2 уровень'!J1450</f>
        <v>0</v>
      </c>
      <c r="I574" s="78">
        <f>'2 уровень'!K1450</f>
        <v>0</v>
      </c>
      <c r="J574" s="73">
        <f>'2 уровень'!L1450</f>
        <v>0</v>
      </c>
      <c r="K574" s="73">
        <f>'2 уровень'!M1450</f>
        <v>0</v>
      </c>
      <c r="L574" s="73">
        <f>'2 уровень'!N1450</f>
        <v>0</v>
      </c>
      <c r="M574" s="73">
        <f>'2 уровень'!O1450</f>
        <v>0</v>
      </c>
      <c r="N574" s="73">
        <f>'2 уровень'!P1450</f>
        <v>0</v>
      </c>
      <c r="O574" s="73">
        <f>'2 уровень'!Q1450</f>
        <v>0</v>
      </c>
      <c r="P574" s="388">
        <f>'2 уровень'!R1450</f>
        <v>0</v>
      </c>
      <c r="Q574" s="388">
        <f>'2 уровень'!S1450</f>
        <v>0</v>
      </c>
      <c r="R574" s="388">
        <f>'2 уровень'!T1450</f>
        <v>0</v>
      </c>
      <c r="S574" s="388">
        <f>'2 уровень'!U1450</f>
        <v>0</v>
      </c>
      <c r="T574" s="388">
        <f>'2 уровень'!V1450</f>
        <v>0</v>
      </c>
      <c r="U574" s="388">
        <f>'2 уровень'!W1450</f>
        <v>0</v>
      </c>
      <c r="V574" s="388">
        <f>'2 уровень'!X1450</f>
        <v>0</v>
      </c>
      <c r="W574" s="388">
        <f>'2 уровень'!Y1450</f>
        <v>0</v>
      </c>
      <c r="X574" s="388">
        <f>'2 уровень'!Z1450</f>
        <v>0</v>
      </c>
      <c r="Y574" s="388">
        <f>'2 уровень'!AA1450</f>
        <v>0</v>
      </c>
      <c r="Z574" s="795">
        <f>'2 уровень'!AB1450</f>
        <v>0</v>
      </c>
      <c r="AA574" s="388">
        <f>'2 уровень'!AC1450</f>
        <v>0</v>
      </c>
      <c r="AB574" s="388">
        <f>'2 уровень'!AD1450</f>
        <v>0</v>
      </c>
      <c r="AC574" s="388">
        <f>'2 уровень'!AE1450</f>
        <v>0</v>
      </c>
      <c r="AD574" s="388">
        <f>'2 уровень'!AF1450</f>
        <v>0</v>
      </c>
      <c r="AE574" s="391">
        <f>'2 уровень'!AG1450</f>
        <v>0</v>
      </c>
      <c r="AF574" s="388" t="e">
        <f>Y574/X574*100</f>
        <v>#DIV/0!</v>
      </c>
      <c r="AG574" s="388" t="e">
        <f>AE574/X574*100</f>
        <v>#DIV/0!</v>
      </c>
    </row>
    <row r="575" spans="2:33" x14ac:dyDescent="0.25">
      <c r="B575" s="18">
        <v>1</v>
      </c>
      <c r="C575" s="173" t="s">
        <v>624</v>
      </c>
      <c r="D575" s="27">
        <f>'2 уровень'!F1451</f>
        <v>1450</v>
      </c>
      <c r="E575" s="27">
        <f>'2 уровень'!G1451</f>
        <v>966.66666666666663</v>
      </c>
      <c r="F575" s="27">
        <f>'2 уровень'!H1451</f>
        <v>512</v>
      </c>
      <c r="G575" s="64">
        <f>'2 уровень'!I1451</f>
        <v>52.96551724137931</v>
      </c>
      <c r="H575" s="78">
        <f>'2 уровень'!J1451</f>
        <v>0</v>
      </c>
      <c r="I575" s="78">
        <f>'2 уровень'!K1451</f>
        <v>0</v>
      </c>
      <c r="J575" s="73">
        <f>'2 уровень'!L1451</f>
        <v>0</v>
      </c>
      <c r="K575" s="73">
        <f>'2 уровень'!M1451</f>
        <v>0</v>
      </c>
      <c r="L575" s="73">
        <f>'2 уровень'!N1451</f>
        <v>0</v>
      </c>
      <c r="M575" s="73">
        <f>'2 уровень'!O1451</f>
        <v>0</v>
      </c>
      <c r="N575" s="73">
        <f>'2 уровень'!P1451</f>
        <v>0</v>
      </c>
      <c r="O575" s="73">
        <f>'2 уровень'!Q1451</f>
        <v>0</v>
      </c>
      <c r="P575" s="388">
        <f>'2 уровень'!R1451</f>
        <v>0</v>
      </c>
      <c r="Q575" s="388">
        <f>'2 уровень'!S1451</f>
        <v>0</v>
      </c>
      <c r="R575" s="388">
        <f>'2 уровень'!T1451</f>
        <v>0</v>
      </c>
      <c r="S575" s="388">
        <f>'2 уровень'!U1451</f>
        <v>0</v>
      </c>
      <c r="T575" s="388">
        <f>'2 уровень'!V1451</f>
        <v>0</v>
      </c>
      <c r="U575" s="388">
        <f>'2 уровень'!W1451</f>
        <v>0</v>
      </c>
      <c r="V575" s="388">
        <f>'2 уровень'!X1451</f>
        <v>0</v>
      </c>
      <c r="W575" s="388">
        <f>'2 уровень'!Y1451</f>
        <v>0</v>
      </c>
      <c r="X575" s="388">
        <f>'2 уровень'!Z1451</f>
        <v>0</v>
      </c>
      <c r="Y575" s="388">
        <f>'2 уровень'!AA1451</f>
        <v>0</v>
      </c>
      <c r="Z575" s="795">
        <f>'2 уровень'!AB1451</f>
        <v>0</v>
      </c>
      <c r="AA575" s="388">
        <f>'2 уровень'!AC1451</f>
        <v>0</v>
      </c>
      <c r="AB575" s="388">
        <f>'2 уровень'!AD1451</f>
        <v>0</v>
      </c>
      <c r="AC575" s="388">
        <f>'2 уровень'!AE1451</f>
        <v>0</v>
      </c>
      <c r="AD575" s="388">
        <f>'2 уровень'!AF1451</f>
        <v>0</v>
      </c>
      <c r="AE575" s="391">
        <f>'2 уровень'!AG1451</f>
        <v>0</v>
      </c>
      <c r="AF575" s="388"/>
      <c r="AG575" s="388"/>
    </row>
    <row r="576" spans="2:33" x14ac:dyDescent="0.25">
      <c r="B576" s="18">
        <v>1</v>
      </c>
      <c r="C576" s="173" t="s">
        <v>625</v>
      </c>
      <c r="D576" s="27">
        <f>'2 уровень'!F1452</f>
        <v>3036</v>
      </c>
      <c r="E576" s="27">
        <f>'2 уровень'!G1452</f>
        <v>2024</v>
      </c>
      <c r="F576" s="27">
        <f>'2 уровень'!H1452</f>
        <v>1736</v>
      </c>
      <c r="G576" s="64">
        <f>'2 уровень'!I1452</f>
        <v>85.770750988142296</v>
      </c>
      <c r="H576" s="78">
        <f>'2 уровень'!J1452</f>
        <v>0</v>
      </c>
      <c r="I576" s="78">
        <f>'2 уровень'!K1452</f>
        <v>0</v>
      </c>
      <c r="J576" s="73">
        <f>'2 уровень'!L1452</f>
        <v>0</v>
      </c>
      <c r="K576" s="73">
        <f>'2 уровень'!M1452</f>
        <v>0</v>
      </c>
      <c r="L576" s="73">
        <f>'2 уровень'!N1452</f>
        <v>0</v>
      </c>
      <c r="M576" s="73">
        <f>'2 уровень'!O1452</f>
        <v>0</v>
      </c>
      <c r="N576" s="73">
        <f>'2 уровень'!P1452</f>
        <v>0</v>
      </c>
      <c r="O576" s="73">
        <f>'2 уровень'!Q1452</f>
        <v>0</v>
      </c>
      <c r="P576" s="388">
        <f>'2 уровень'!R1452</f>
        <v>0</v>
      </c>
      <c r="Q576" s="388">
        <f>'2 уровень'!S1452</f>
        <v>0</v>
      </c>
      <c r="R576" s="388">
        <f>'2 уровень'!T1452</f>
        <v>0</v>
      </c>
      <c r="S576" s="388">
        <f>'2 уровень'!U1452</f>
        <v>0</v>
      </c>
      <c r="T576" s="388">
        <f>'2 уровень'!V1452</f>
        <v>0</v>
      </c>
      <c r="U576" s="388">
        <f>'2 уровень'!W1452</f>
        <v>0</v>
      </c>
      <c r="V576" s="388">
        <f>'2 уровень'!X1452</f>
        <v>0</v>
      </c>
      <c r="W576" s="388">
        <f>'2 уровень'!Y1452</f>
        <v>0</v>
      </c>
      <c r="X576" s="388">
        <f>'2 уровень'!Z1452</f>
        <v>0</v>
      </c>
      <c r="Y576" s="388">
        <f>'2 уровень'!AA1452</f>
        <v>0</v>
      </c>
      <c r="Z576" s="795">
        <f>'2 уровень'!AB1452</f>
        <v>0</v>
      </c>
      <c r="AA576" s="388">
        <f>'2 уровень'!AC1452</f>
        <v>0</v>
      </c>
      <c r="AB576" s="388">
        <f>'2 уровень'!AD1452</f>
        <v>0</v>
      </c>
      <c r="AC576" s="388">
        <f>'2 уровень'!AE1452</f>
        <v>0</v>
      </c>
      <c r="AD576" s="388">
        <f>'2 уровень'!AF1452</f>
        <v>0</v>
      </c>
      <c r="AE576" s="391">
        <f>'2 уровень'!AG1452</f>
        <v>0</v>
      </c>
      <c r="AF576" s="388" t="e">
        <f>Y576/X576*100</f>
        <v>#DIV/0!</v>
      </c>
      <c r="AG576" s="388" t="e">
        <f>AE576/X576*100</f>
        <v>#DIV/0!</v>
      </c>
    </row>
    <row r="577" spans="1:33" ht="45" x14ac:dyDescent="0.25">
      <c r="B577" s="18">
        <v>1</v>
      </c>
      <c r="C577" s="291" t="s">
        <v>458</v>
      </c>
      <c r="D577" s="27">
        <f>'2 уровень'!F1453</f>
        <v>16957</v>
      </c>
      <c r="E577" s="27">
        <f>'2 уровень'!G1453</f>
        <v>11304.666666666664</v>
      </c>
      <c r="F577" s="27">
        <f>'2 уровень'!H1453</f>
        <v>12482</v>
      </c>
      <c r="G577" s="64">
        <f>'2 уровень'!I1453</f>
        <v>110.41457805036271</v>
      </c>
      <c r="H577" s="78">
        <f>'2 уровень'!J1453</f>
        <v>0</v>
      </c>
      <c r="I577" s="78">
        <f>'2 уровень'!K1453</f>
        <v>0</v>
      </c>
      <c r="J577" s="73">
        <f>'2 уровень'!L1453</f>
        <v>0</v>
      </c>
      <c r="K577" s="73">
        <f>'2 уровень'!M1453</f>
        <v>0</v>
      </c>
      <c r="L577" s="73">
        <f>'2 уровень'!N1453</f>
        <v>0</v>
      </c>
      <c r="M577" s="73">
        <f>'2 уровень'!O1453</f>
        <v>0</v>
      </c>
      <c r="N577" s="73">
        <f>'2 уровень'!P1453</f>
        <v>0</v>
      </c>
      <c r="O577" s="73">
        <f>'2 уровень'!Q1453</f>
        <v>0</v>
      </c>
      <c r="P577" s="388">
        <f>'2 уровень'!R1453</f>
        <v>62021.750079999998</v>
      </c>
      <c r="Q577" s="388">
        <f>'2 уровень'!S1453</f>
        <v>62021.750079999998</v>
      </c>
      <c r="R577" s="388">
        <f>'2 уровень'!T1453</f>
        <v>62021.750079999998</v>
      </c>
      <c r="S577" s="388">
        <f>'2 уровень'!U1453</f>
        <v>62021.750079999998</v>
      </c>
      <c r="T577" s="388">
        <f>'2 уровень'!V1453</f>
        <v>62021.750079999998</v>
      </c>
      <c r="U577" s="388">
        <f>'2 уровень'!W1453</f>
        <v>62021.750079999998</v>
      </c>
      <c r="V577" s="388">
        <f>'2 уровень'!X1453</f>
        <v>62021.750079999998</v>
      </c>
      <c r="W577" s="388">
        <f>'2 уровень'!Y1453</f>
        <v>62021.750079999998</v>
      </c>
      <c r="X577" s="388">
        <f>'2 уровень'!Z1453</f>
        <v>41347.833386666665</v>
      </c>
      <c r="Y577" s="388">
        <f>'2 уровень'!AA1453</f>
        <v>46201.697539999994</v>
      </c>
      <c r="Z577" s="795">
        <f>'2 уровень'!AB1453</f>
        <v>0</v>
      </c>
      <c r="AA577" s="388">
        <f>'2 уровень'!AC1453</f>
        <v>0</v>
      </c>
      <c r="AB577" s="388">
        <f>'2 уровень'!AD1453</f>
        <v>4853.8641533333303</v>
      </c>
      <c r="AC577" s="388">
        <f>'2 уровень'!AE1453</f>
        <v>0</v>
      </c>
      <c r="AD577" s="388">
        <f>'2 уровень'!AF1453</f>
        <v>-248.94558000000004</v>
      </c>
      <c r="AE577" s="391">
        <f>'2 уровень'!AG1453</f>
        <v>45952.751959999994</v>
      </c>
      <c r="AF577" s="388"/>
      <c r="AG577" s="388"/>
    </row>
    <row r="578" spans="1:33" ht="30" x14ac:dyDescent="0.25">
      <c r="A578" s="18">
        <v>1</v>
      </c>
      <c r="B578" s="18">
        <v>1</v>
      </c>
      <c r="C578" s="173" t="s">
        <v>271</v>
      </c>
      <c r="D578" s="27">
        <f>'2 уровень'!F1454</f>
        <v>9474</v>
      </c>
      <c r="E578" s="27">
        <f>'2 уровень'!G1454</f>
        <v>6315.9999999999991</v>
      </c>
      <c r="F578" s="27">
        <f>'2 уровень'!H1454</f>
        <v>6650</v>
      </c>
      <c r="G578" s="64">
        <f>'2 уровень'!I1454</f>
        <v>105.28815706143131</v>
      </c>
      <c r="H578" s="78">
        <f>'2 уровень'!J1454</f>
        <v>0</v>
      </c>
      <c r="I578" s="78">
        <f>'2 уровень'!K1454</f>
        <v>0</v>
      </c>
      <c r="J578" s="73">
        <f>'2 уровень'!L1454</f>
        <v>0</v>
      </c>
      <c r="K578" s="73">
        <f>'2 уровень'!M1454</f>
        <v>0</v>
      </c>
      <c r="L578" s="73">
        <f>'2 уровень'!N1454</f>
        <v>0</v>
      </c>
      <c r="M578" s="73">
        <f>'2 уровень'!O1454</f>
        <v>0</v>
      </c>
      <c r="N578" s="73">
        <f>'2 уровень'!P1454</f>
        <v>0</v>
      </c>
      <c r="O578" s="73">
        <f>'2 уровень'!Q1454</f>
        <v>0</v>
      </c>
      <c r="P578" s="388">
        <f>'2 уровень'!R1454</f>
        <v>39870.738119999995</v>
      </c>
      <c r="Q578" s="388">
        <f>'2 уровень'!S1454</f>
        <v>39870.738119999995</v>
      </c>
      <c r="R578" s="388">
        <f>'2 уровень'!T1454</f>
        <v>39870.738119999995</v>
      </c>
      <c r="S578" s="388">
        <f>'2 уровень'!U1454</f>
        <v>39870.738119999995</v>
      </c>
      <c r="T578" s="388">
        <f>'2 уровень'!V1454</f>
        <v>39870.738119999995</v>
      </c>
      <c r="U578" s="388">
        <f>'2 уровень'!W1454</f>
        <v>39870.738119999995</v>
      </c>
      <c r="V578" s="388">
        <f>'2 уровень'!X1454</f>
        <v>39870.738119999995</v>
      </c>
      <c r="W578" s="388">
        <f>'2 уровень'!Y1454</f>
        <v>39870.738119999995</v>
      </c>
      <c r="X578" s="388">
        <f>'2 уровень'!Z1454</f>
        <v>26580.492079999996</v>
      </c>
      <c r="Y578" s="388">
        <f>'2 уровень'!AA1454</f>
        <v>29286.627919999995</v>
      </c>
      <c r="Z578" s="795">
        <f>'2 уровень'!AB1454</f>
        <v>0</v>
      </c>
      <c r="AA578" s="388">
        <f>'2 уровень'!AC1454</f>
        <v>0</v>
      </c>
      <c r="AB578" s="388">
        <f>'2 уровень'!AD1454</f>
        <v>2706.1358400000008</v>
      </c>
      <c r="AC578" s="388">
        <f>'2 уровень'!AE1454</f>
        <v>0</v>
      </c>
      <c r="AD578" s="388">
        <f>'2 уровень'!AF1454</f>
        <v>-248.94558000000004</v>
      </c>
      <c r="AE578" s="391">
        <f>'2 уровень'!AG1454</f>
        <v>29037.682339999996</v>
      </c>
      <c r="AF578" s="388">
        <f t="shared" ref="AF578:AF585" si="52">Y578/X578*100</f>
        <v>110.18090948751164</v>
      </c>
      <c r="AG578" s="388">
        <f t="shared" ref="AG578:AG585" si="53">AE578/X578*100</f>
        <v>109.24433698444909</v>
      </c>
    </row>
    <row r="579" spans="1:33" ht="30" x14ac:dyDescent="0.25">
      <c r="A579" s="18">
        <v>1</v>
      </c>
      <c r="B579" s="18">
        <v>1</v>
      </c>
      <c r="C579" s="173" t="s">
        <v>459</v>
      </c>
      <c r="D579" s="27">
        <f>'2 уровень'!F1455</f>
        <v>8063</v>
      </c>
      <c r="E579" s="27">
        <f>'2 уровень'!G1455</f>
        <v>5375.333333333333</v>
      </c>
      <c r="F579" s="27">
        <f>'2 уровень'!H1455</f>
        <v>5488</v>
      </c>
      <c r="G579" s="64">
        <f>'2 уровень'!I1455</f>
        <v>102.0959940468808</v>
      </c>
      <c r="H579" s="78">
        <f>'2 уровень'!J1455</f>
        <v>0</v>
      </c>
      <c r="I579" s="78">
        <f>'2 уровень'!K1455</f>
        <v>0</v>
      </c>
      <c r="J579" s="73">
        <f>'2 уровень'!L1455</f>
        <v>0</v>
      </c>
      <c r="K579" s="73">
        <f>'2 уровень'!M1455</f>
        <v>0</v>
      </c>
      <c r="L579" s="73">
        <f>'2 уровень'!N1455</f>
        <v>0</v>
      </c>
      <c r="M579" s="73">
        <f>'2 уровень'!O1455</f>
        <v>0</v>
      </c>
      <c r="N579" s="73">
        <f>'2 уровень'!P1455</f>
        <v>0</v>
      </c>
      <c r="O579" s="73">
        <f>'2 уровень'!Q1455</f>
        <v>0</v>
      </c>
      <c r="P579" s="388">
        <f>'2 уровень'!R1455</f>
        <v>35477.199999999997</v>
      </c>
      <c r="Q579" s="388">
        <f>'2 уровень'!S1455</f>
        <v>35477.199999999997</v>
      </c>
      <c r="R579" s="388">
        <f>'2 уровень'!T1455</f>
        <v>35477.199999999997</v>
      </c>
      <c r="S579" s="388">
        <f>'2 уровень'!U1455</f>
        <v>35477.199999999997</v>
      </c>
      <c r="T579" s="388">
        <f>'2 уровень'!V1455</f>
        <v>35477.199999999997</v>
      </c>
      <c r="U579" s="388">
        <f>'2 уровень'!W1455</f>
        <v>35477.199999999997</v>
      </c>
      <c r="V579" s="388">
        <f>'2 уровень'!X1455</f>
        <v>35477.199999999997</v>
      </c>
      <c r="W579" s="388">
        <f>'2 уровень'!Y1455</f>
        <v>35477.199999999997</v>
      </c>
      <c r="X579" s="388">
        <f>'2 уровень'!Z1455</f>
        <v>23651.466666666664</v>
      </c>
      <c r="Y579" s="388">
        <f>'2 уровень'!AA1455</f>
        <v>24773.635319999998</v>
      </c>
      <c r="Z579" s="795">
        <f>'2 уровень'!AB1455</f>
        <v>0</v>
      </c>
      <c r="AA579" s="388">
        <f>'2 уровень'!AC1455</f>
        <v>0</v>
      </c>
      <c r="AB579" s="388">
        <f>'2 уровень'!AD1455</f>
        <v>1122.1686533333341</v>
      </c>
      <c r="AC579" s="388">
        <f>'2 уровень'!AE1455</f>
        <v>0</v>
      </c>
      <c r="AD579" s="388">
        <f>'2 уровень'!AF1455</f>
        <v>-157.43772000000004</v>
      </c>
      <c r="AE579" s="391">
        <f>'2 уровень'!AG1455</f>
        <v>24616.197599999996</v>
      </c>
      <c r="AF579" s="388">
        <f t="shared" si="52"/>
        <v>104.74460492936308</v>
      </c>
      <c r="AG579" s="388">
        <f t="shared" si="53"/>
        <v>104.07894760578624</v>
      </c>
    </row>
    <row r="580" spans="1:33" ht="60" x14ac:dyDescent="0.25">
      <c r="A580" s="18">
        <v>1</v>
      </c>
      <c r="B580" s="18">
        <v>1</v>
      </c>
      <c r="C580" s="173" t="s">
        <v>478</v>
      </c>
      <c r="D580" s="27">
        <f>'2 уровень'!F1456</f>
        <v>0</v>
      </c>
      <c r="E580" s="27">
        <f>'2 уровень'!G1456</f>
        <v>0</v>
      </c>
      <c r="F580" s="27">
        <f>'2 уровень'!H1456</f>
        <v>0</v>
      </c>
      <c r="G580" s="64">
        <f>'2 уровень'!I1456</f>
        <v>0</v>
      </c>
      <c r="H580" s="78">
        <f>'2 уровень'!J1456</f>
        <v>0</v>
      </c>
      <c r="I580" s="78">
        <f>'2 уровень'!K1456</f>
        <v>0</v>
      </c>
      <c r="J580" s="73">
        <f>'2 уровень'!L1456</f>
        <v>0</v>
      </c>
      <c r="K580" s="73">
        <f>'2 уровень'!M1456</f>
        <v>0</v>
      </c>
      <c r="L580" s="73">
        <f>'2 уровень'!N1456</f>
        <v>0</v>
      </c>
      <c r="M580" s="73">
        <f>'2 уровень'!O1456</f>
        <v>0</v>
      </c>
      <c r="N580" s="73">
        <f>'2 уровень'!P1456</f>
        <v>0</v>
      </c>
      <c r="O580" s="73">
        <f>'2 уровень'!Q1456</f>
        <v>0</v>
      </c>
      <c r="P580" s="388">
        <f>'2 уровень'!R1456</f>
        <v>0</v>
      </c>
      <c r="Q580" s="388">
        <f>'2 уровень'!S1456</f>
        <v>0</v>
      </c>
      <c r="R580" s="388">
        <f>'2 уровень'!T1456</f>
        <v>0</v>
      </c>
      <c r="S580" s="388">
        <f>'2 уровень'!U1456</f>
        <v>0</v>
      </c>
      <c r="T580" s="388">
        <f>'2 уровень'!V1456</f>
        <v>0</v>
      </c>
      <c r="U580" s="388">
        <f>'2 уровень'!W1456</f>
        <v>0</v>
      </c>
      <c r="V580" s="388">
        <f>'2 уровень'!X1456</f>
        <v>0</v>
      </c>
      <c r="W580" s="388">
        <f>'2 уровень'!Y1456</f>
        <v>0</v>
      </c>
      <c r="X580" s="388">
        <f>'2 уровень'!Z1456</f>
        <v>0</v>
      </c>
      <c r="Y580" s="388">
        <f>'2 уровень'!AA1456</f>
        <v>0</v>
      </c>
      <c r="Z580" s="795">
        <f>'2 уровень'!AB1456</f>
        <v>0</v>
      </c>
      <c r="AA580" s="388">
        <f>'2 уровень'!AC1456</f>
        <v>0</v>
      </c>
      <c r="AB580" s="388">
        <f>'2 уровень'!AD1456</f>
        <v>0</v>
      </c>
      <c r="AC580" s="388">
        <f>'2 уровень'!AE1456</f>
        <v>0</v>
      </c>
      <c r="AD580" s="388">
        <f>'2 уровень'!AF1456</f>
        <v>0</v>
      </c>
      <c r="AE580" s="391">
        <f>'2 уровень'!AG1456</f>
        <v>0</v>
      </c>
      <c r="AF580" s="388" t="e">
        <f t="shared" si="52"/>
        <v>#DIV/0!</v>
      </c>
      <c r="AG580" s="388" t="e">
        <f t="shared" si="53"/>
        <v>#DIV/0!</v>
      </c>
    </row>
    <row r="581" spans="1:33" ht="60" x14ac:dyDescent="0.25">
      <c r="C581" s="173" t="s">
        <v>761</v>
      </c>
      <c r="D581" s="27">
        <f>'2 уровень'!F1457</f>
        <v>1421</v>
      </c>
      <c r="E581" s="27">
        <f>'2 уровень'!G1457</f>
        <v>710.5</v>
      </c>
      <c r="F581" s="27">
        <f>'2 уровень'!H1457</f>
        <v>55</v>
      </c>
      <c r="G581" s="64">
        <f>'2 уровень'!I1457</f>
        <v>0</v>
      </c>
      <c r="H581" s="78">
        <f>'2 уровень'!J1457</f>
        <v>0</v>
      </c>
      <c r="I581" s="78">
        <f>'2 уровень'!K1457</f>
        <v>0</v>
      </c>
      <c r="J581" s="73">
        <f>'2 уровень'!L1457</f>
        <v>0</v>
      </c>
      <c r="K581" s="73">
        <f>'2 уровень'!M1457</f>
        <v>0</v>
      </c>
      <c r="L581" s="73">
        <f>'2 уровень'!N1457</f>
        <v>0</v>
      </c>
      <c r="M581" s="73">
        <f>'2 уровень'!O1457</f>
        <v>0</v>
      </c>
      <c r="N581" s="73">
        <f>'2 уровень'!P1457</f>
        <v>0</v>
      </c>
      <c r="O581" s="73">
        <f>'2 уровень'!Q1457</f>
        <v>0</v>
      </c>
      <c r="P581" s="388">
        <f>'2 уровень'!R1457</f>
        <v>0</v>
      </c>
      <c r="Q581" s="388">
        <f>'2 уровень'!S1457</f>
        <v>0</v>
      </c>
      <c r="R581" s="388">
        <f>'2 уровень'!T1457</f>
        <v>0</v>
      </c>
      <c r="S581" s="388">
        <f>'2 уровень'!U1457</f>
        <v>0</v>
      </c>
      <c r="T581" s="388">
        <f>'2 уровень'!V1457</f>
        <v>0</v>
      </c>
      <c r="U581" s="388">
        <f>'2 уровень'!W1457</f>
        <v>0</v>
      </c>
      <c r="V581" s="388">
        <f>'2 уровень'!X1457</f>
        <v>0</v>
      </c>
      <c r="W581" s="388">
        <f>'2 уровень'!Y1457</f>
        <v>0</v>
      </c>
      <c r="X581" s="388">
        <f>'2 уровень'!Z1457</f>
        <v>0</v>
      </c>
      <c r="Y581" s="388">
        <f>'2 уровень'!AA1457</f>
        <v>104.37448000000001</v>
      </c>
      <c r="Z581" s="795">
        <f>'2 уровень'!AB1457</f>
        <v>0</v>
      </c>
      <c r="AA581" s="388">
        <f>'2 уровень'!AC1457</f>
        <v>0</v>
      </c>
      <c r="AB581" s="388">
        <f>'2 уровень'!AD1457</f>
        <v>0</v>
      </c>
      <c r="AC581" s="388">
        <f>'2 уровень'!AE1457</f>
        <v>0</v>
      </c>
      <c r="AD581" s="388">
        <f>'2 уровень'!AF1457</f>
        <v>0</v>
      </c>
      <c r="AE581" s="391">
        <f>'2 уровень'!AG1457</f>
        <v>104.37448000000001</v>
      </c>
      <c r="AF581" s="388" t="e">
        <f t="shared" ref="AF581" si="54">Y581/X581*100</f>
        <v>#DIV/0!</v>
      </c>
      <c r="AG581" s="388" t="e">
        <f t="shared" ref="AG581" si="55">AE581/X581*100</f>
        <v>#DIV/0!</v>
      </c>
    </row>
    <row r="582" spans="1:33" ht="60" x14ac:dyDescent="0.25">
      <c r="C582" s="173" t="s">
        <v>762</v>
      </c>
      <c r="D582" s="27"/>
      <c r="E582" s="27"/>
      <c r="F582" s="27"/>
      <c r="G582" s="64"/>
      <c r="H582" s="78"/>
      <c r="I582" s="78"/>
      <c r="J582" s="73"/>
      <c r="K582" s="73"/>
      <c r="L582" s="73"/>
      <c r="M582" s="73"/>
      <c r="N582" s="73"/>
      <c r="O582" s="73"/>
      <c r="P582" s="388"/>
      <c r="Q582" s="388"/>
      <c r="R582" s="388"/>
      <c r="S582" s="388"/>
      <c r="T582" s="388"/>
      <c r="U582" s="388"/>
      <c r="V582" s="388"/>
      <c r="W582" s="388"/>
      <c r="X582" s="388"/>
      <c r="Y582" s="388"/>
      <c r="Z582" s="795"/>
      <c r="AA582" s="388"/>
      <c r="AB582" s="388"/>
      <c r="AC582" s="388"/>
      <c r="AD582" s="388"/>
      <c r="AE582" s="391"/>
      <c r="AF582" s="388"/>
      <c r="AG582" s="388"/>
    </row>
    <row r="583" spans="1:33" ht="30" x14ac:dyDescent="0.25">
      <c r="A583" s="18">
        <v>1</v>
      </c>
      <c r="B583" s="18">
        <v>1</v>
      </c>
      <c r="C583" s="173" t="s">
        <v>460</v>
      </c>
      <c r="D583" s="27">
        <f>'2 уровень'!F1459</f>
        <v>1220</v>
      </c>
      <c r="E583" s="27">
        <f>'2 уровень'!G1459</f>
        <v>813.33333333333337</v>
      </c>
      <c r="F583" s="27">
        <f>'2 уровень'!H1459</f>
        <v>990</v>
      </c>
      <c r="G583" s="64">
        <f>'2 уровень'!I1459</f>
        <v>121.72131147540983</v>
      </c>
      <c r="H583" s="78">
        <f>'2 уровень'!J1459</f>
        <v>0</v>
      </c>
      <c r="I583" s="78">
        <f>'2 уровень'!K1459</f>
        <v>0</v>
      </c>
      <c r="J583" s="73">
        <f>'2 уровень'!L1459</f>
        <v>0</v>
      </c>
      <c r="K583" s="73">
        <f>'2 уровень'!M1459</f>
        <v>0</v>
      </c>
      <c r="L583" s="73">
        <f>'2 уровень'!N1459</f>
        <v>0</v>
      </c>
      <c r="M583" s="73">
        <f>'2 уровень'!O1459</f>
        <v>0</v>
      </c>
      <c r="N583" s="73">
        <f>'2 уровень'!P1459</f>
        <v>0</v>
      </c>
      <c r="O583" s="73">
        <f>'2 уровень'!Q1459</f>
        <v>0</v>
      </c>
      <c r="P583" s="388">
        <f>'2 уровень'!R1459</f>
        <v>2591.6823199999999</v>
      </c>
      <c r="Q583" s="388">
        <f>'2 уровень'!S1459</f>
        <v>2591.6823199999999</v>
      </c>
      <c r="R583" s="388">
        <f>'2 уровень'!T1459</f>
        <v>2591.6823199999999</v>
      </c>
      <c r="S583" s="388">
        <f>'2 уровень'!U1459</f>
        <v>2591.6823199999999</v>
      </c>
      <c r="T583" s="388">
        <f>'2 уровень'!V1459</f>
        <v>2591.6823199999999</v>
      </c>
      <c r="U583" s="388">
        <f>'2 уровень'!W1459</f>
        <v>2591.6823199999999</v>
      </c>
      <c r="V583" s="388">
        <f>'2 уровень'!X1459</f>
        <v>2591.6823199999999</v>
      </c>
      <c r="W583" s="388">
        <f>'2 уровень'!Y1459</f>
        <v>2591.6823199999999</v>
      </c>
      <c r="X583" s="388">
        <f>'2 уровень'!Z1459</f>
        <v>1727.7882133333333</v>
      </c>
      <c r="Y583" s="388">
        <f>'2 уровень'!AA1459</f>
        <v>2859.9599299999995</v>
      </c>
      <c r="Z583" s="795">
        <f>'2 уровень'!AB1459</f>
        <v>0</v>
      </c>
      <c r="AA583" s="388">
        <f>'2 уровень'!AC1459</f>
        <v>0</v>
      </c>
      <c r="AB583" s="388">
        <f>'2 уровень'!AD1459</f>
        <v>1132.1717166666663</v>
      </c>
      <c r="AC583" s="388">
        <f>'2 уровень'!AE1459</f>
        <v>0</v>
      </c>
      <c r="AD583" s="388">
        <f>'2 уровень'!AF1459</f>
        <v>0</v>
      </c>
      <c r="AE583" s="391">
        <f>'2 уровень'!AG1459</f>
        <v>2859.9599299999995</v>
      </c>
      <c r="AF583" s="388">
        <f t="shared" si="52"/>
        <v>165.52722769664143</v>
      </c>
      <c r="AG583" s="388">
        <f t="shared" si="53"/>
        <v>165.52722769664143</v>
      </c>
    </row>
    <row r="584" spans="1:33" ht="30" x14ac:dyDescent="0.25">
      <c r="A584" s="18">
        <v>1</v>
      </c>
      <c r="B584" s="18">
        <v>1</v>
      </c>
      <c r="C584" s="173" t="s">
        <v>461</v>
      </c>
      <c r="D584" s="27">
        <f>'2 уровень'!F1460</f>
        <v>0</v>
      </c>
      <c r="E584" s="27">
        <f>'2 уровень'!G1460</f>
        <v>0</v>
      </c>
      <c r="F584" s="27">
        <f>'2 уровень'!H1460</f>
        <v>0</v>
      </c>
      <c r="G584" s="64">
        <f>'2 уровень'!I1460</f>
        <v>0</v>
      </c>
      <c r="H584" s="78">
        <f>'2 уровень'!J1460</f>
        <v>0</v>
      </c>
      <c r="I584" s="78">
        <f>'2 уровень'!K1460</f>
        <v>0</v>
      </c>
      <c r="J584" s="73">
        <f>'2 уровень'!L1460</f>
        <v>0</v>
      </c>
      <c r="K584" s="73">
        <f>'2 уровень'!M1460</f>
        <v>0</v>
      </c>
      <c r="L584" s="73">
        <f>'2 уровень'!N1460</f>
        <v>0</v>
      </c>
      <c r="M584" s="73">
        <f>'2 уровень'!O1460</f>
        <v>0</v>
      </c>
      <c r="N584" s="73">
        <f>'2 уровень'!P1460</f>
        <v>0</v>
      </c>
      <c r="O584" s="73">
        <f>'2 уровень'!Q1460</f>
        <v>0</v>
      </c>
      <c r="P584" s="388">
        <f>'2 уровень'!R1460</f>
        <v>0</v>
      </c>
      <c r="Q584" s="388">
        <f>'2 уровень'!S1460</f>
        <v>0</v>
      </c>
      <c r="R584" s="388">
        <f>'2 уровень'!T1460</f>
        <v>0</v>
      </c>
      <c r="S584" s="388">
        <f>'2 уровень'!U1460</f>
        <v>0</v>
      </c>
      <c r="T584" s="388">
        <f>'2 уровень'!V1460</f>
        <v>0</v>
      </c>
      <c r="U584" s="388">
        <f>'2 уровень'!W1460</f>
        <v>0</v>
      </c>
      <c r="V584" s="388">
        <f>'2 уровень'!X1460</f>
        <v>0</v>
      </c>
      <c r="W584" s="388">
        <f>'2 уровень'!Y1460</f>
        <v>0</v>
      </c>
      <c r="X584" s="388">
        <f>'2 уровень'!Z1460</f>
        <v>0</v>
      </c>
      <c r="Y584" s="388">
        <f>'2 уровень'!AA1460</f>
        <v>11.55147</v>
      </c>
      <c r="Z584" s="795">
        <f>'2 уровень'!AB1460</f>
        <v>0</v>
      </c>
      <c r="AA584" s="388">
        <f>'2 уровень'!AC1460</f>
        <v>0</v>
      </c>
      <c r="AB584" s="388">
        <f>'2 уровень'!AD1460</f>
        <v>11.55147</v>
      </c>
      <c r="AC584" s="388">
        <f>'2 уровень'!AE1460</f>
        <v>0</v>
      </c>
      <c r="AD584" s="388">
        <f>'2 уровень'!AF1460</f>
        <v>0</v>
      </c>
      <c r="AE584" s="391">
        <f>'2 уровень'!AG1460</f>
        <v>11.55147</v>
      </c>
      <c r="AF584" s="388" t="e">
        <f t="shared" si="52"/>
        <v>#DIV/0!</v>
      </c>
      <c r="AG584" s="388" t="e">
        <f t="shared" si="53"/>
        <v>#DIV/0!</v>
      </c>
    </row>
    <row r="585" spans="1:33" ht="45" x14ac:dyDescent="0.25">
      <c r="B585" s="18">
        <v>1</v>
      </c>
      <c r="C585" s="291" t="s">
        <v>462</v>
      </c>
      <c r="D585" s="27">
        <f>'2 уровень'!F1461</f>
        <v>51</v>
      </c>
      <c r="E585" s="27">
        <f>'2 уровень'!G1461</f>
        <v>34</v>
      </c>
      <c r="F585" s="27">
        <f>'2 уровень'!H1461</f>
        <v>49</v>
      </c>
      <c r="G585" s="64">
        <f>'2 уровень'!I1461</f>
        <v>144.11764705882354</v>
      </c>
      <c r="H585" s="78">
        <f>'2 уровень'!J1461</f>
        <v>0</v>
      </c>
      <c r="I585" s="78">
        <f>'2 уровень'!K1461</f>
        <v>0</v>
      </c>
      <c r="J585" s="73">
        <f>'2 уровень'!L1461</f>
        <v>0</v>
      </c>
      <c r="K585" s="73">
        <f>'2 уровень'!M1461</f>
        <v>0</v>
      </c>
      <c r="L585" s="73">
        <f>'2 уровень'!N1461</f>
        <v>0</v>
      </c>
      <c r="M585" s="73">
        <f>'2 уровень'!O1461</f>
        <v>0</v>
      </c>
      <c r="N585" s="73">
        <f>'2 уровень'!P1461</f>
        <v>0</v>
      </c>
      <c r="O585" s="73">
        <f>'2 уровень'!Q1461</f>
        <v>0</v>
      </c>
      <c r="P585" s="388">
        <f>'2 уровень'!R1461</f>
        <v>481.12379999999996</v>
      </c>
      <c r="Q585" s="388">
        <f>'2 уровень'!S1461</f>
        <v>481.12379999999996</v>
      </c>
      <c r="R585" s="388">
        <f>'2 уровень'!T1461</f>
        <v>481.12379999999996</v>
      </c>
      <c r="S585" s="388">
        <f>'2 уровень'!U1461</f>
        <v>481.12379999999996</v>
      </c>
      <c r="T585" s="388">
        <f>'2 уровень'!V1461</f>
        <v>481.12379999999996</v>
      </c>
      <c r="U585" s="388">
        <f>'2 уровень'!W1461</f>
        <v>481.12379999999996</v>
      </c>
      <c r="V585" s="388">
        <f>'2 уровень'!X1461</f>
        <v>481.12379999999996</v>
      </c>
      <c r="W585" s="388">
        <f>'2 уровень'!Y1461</f>
        <v>481.12379999999996</v>
      </c>
      <c r="X585" s="388">
        <f>'2 уровень'!Z1461</f>
        <v>320.74919999999997</v>
      </c>
      <c r="Y585" s="388">
        <f>'2 уровень'!AA1461</f>
        <v>471.69000000000005</v>
      </c>
      <c r="Z585" s="795">
        <f>'2 уровень'!AB1461</f>
        <v>0</v>
      </c>
      <c r="AA585" s="388">
        <f>'2 уровень'!AC1461</f>
        <v>0</v>
      </c>
      <c r="AB585" s="388">
        <f>'2 уровень'!AD1461</f>
        <v>150.94080000000008</v>
      </c>
      <c r="AC585" s="388">
        <f>'2 уровень'!AE1461</f>
        <v>0</v>
      </c>
      <c r="AD585" s="388">
        <f>'2 уровень'!AF1461</f>
        <v>-46.225619999999999</v>
      </c>
      <c r="AE585" s="391">
        <f>'2 уровень'!AG1461</f>
        <v>425.46438000000006</v>
      </c>
      <c r="AF585" s="388">
        <f t="shared" si="52"/>
        <v>147.0588235294118</v>
      </c>
      <c r="AG585" s="388">
        <f t="shared" si="53"/>
        <v>132.64705882352945</v>
      </c>
    </row>
    <row r="586" spans="1:33" ht="29.25" x14ac:dyDescent="0.25">
      <c r="A586" s="18">
        <v>1</v>
      </c>
      <c r="B586" s="18">
        <v>1</v>
      </c>
      <c r="C586" s="288" t="s">
        <v>463</v>
      </c>
      <c r="D586" s="27">
        <f>'2 уровень'!F1462</f>
        <v>140</v>
      </c>
      <c r="E586" s="27">
        <f>'2 уровень'!G1462</f>
        <v>93.333333333333329</v>
      </c>
      <c r="F586" s="27">
        <f>'2 уровень'!H1462</f>
        <v>123</v>
      </c>
      <c r="G586" s="64">
        <f>'2 уровень'!I1462</f>
        <v>131.78571428571428</v>
      </c>
      <c r="H586" s="78">
        <f>'2 уровень'!J1462</f>
        <v>0</v>
      </c>
      <c r="I586" s="78">
        <f>'2 уровень'!K1462</f>
        <v>0</v>
      </c>
      <c r="J586" s="73">
        <f>'2 уровень'!L1462</f>
        <v>0</v>
      </c>
      <c r="K586" s="73">
        <f>'2 уровень'!M1462</f>
        <v>0</v>
      </c>
      <c r="L586" s="73">
        <f>'2 уровень'!N1462</f>
        <v>0</v>
      </c>
      <c r="M586" s="73">
        <f>'2 уровень'!O1462</f>
        <v>0</v>
      </c>
      <c r="N586" s="73">
        <f>'2 уровень'!P1462</f>
        <v>0</v>
      </c>
      <c r="O586" s="73">
        <f>'2 уровень'!Q1462</f>
        <v>0</v>
      </c>
      <c r="P586" s="388">
        <f>'2 уровень'!R1462</f>
        <v>1320.732</v>
      </c>
      <c r="Q586" s="388">
        <f>'2 уровень'!S1462</f>
        <v>1320.732</v>
      </c>
      <c r="R586" s="388">
        <f>'2 уровень'!T1462</f>
        <v>1320.732</v>
      </c>
      <c r="S586" s="388">
        <f>'2 уровень'!U1462</f>
        <v>1320.732</v>
      </c>
      <c r="T586" s="388">
        <f>'2 уровень'!V1462</f>
        <v>1320.732</v>
      </c>
      <c r="U586" s="388">
        <f>'2 уровень'!W1462</f>
        <v>1320.732</v>
      </c>
      <c r="V586" s="388">
        <f>'2 уровень'!X1462</f>
        <v>1320.732</v>
      </c>
      <c r="W586" s="388">
        <f>'2 уровень'!Y1462</f>
        <v>1320.732</v>
      </c>
      <c r="X586" s="388">
        <f>'2 уровень'!Z1462</f>
        <v>880.48799999999994</v>
      </c>
      <c r="Y586" s="388">
        <f>'2 уровень'!AA1462</f>
        <v>1169.7912000000001</v>
      </c>
      <c r="Z586" s="795">
        <f>'2 уровень'!AB1462</f>
        <v>0</v>
      </c>
      <c r="AA586" s="388">
        <f>'2 уровень'!AC1462</f>
        <v>0</v>
      </c>
      <c r="AB586" s="388">
        <f>'2 уровень'!AD1462</f>
        <v>289.30320000000017</v>
      </c>
      <c r="AC586" s="388">
        <f>'2 уровень'!AE1462</f>
        <v>0</v>
      </c>
      <c r="AD586" s="388">
        <f>'2 уровень'!AF1462</f>
        <v>-45.282239999999994</v>
      </c>
      <c r="AE586" s="391">
        <f>'2 уровень'!AG1462</f>
        <v>1124.5089600000001</v>
      </c>
      <c r="AF586" s="388"/>
      <c r="AG586" s="388"/>
    </row>
    <row r="587" spans="1:33" ht="45" x14ac:dyDescent="0.25">
      <c r="A587" s="18">
        <v>1</v>
      </c>
      <c r="B587" s="18">
        <v>1</v>
      </c>
      <c r="C587" s="173" t="s">
        <v>272</v>
      </c>
      <c r="D587" s="27">
        <f>'2 уровень'!F1463</f>
        <v>7483</v>
      </c>
      <c r="E587" s="27">
        <f>'2 уровень'!G1463</f>
        <v>4988.6666666666661</v>
      </c>
      <c r="F587" s="27">
        <f>'2 уровень'!H1463</f>
        <v>5832</v>
      </c>
      <c r="G587" s="64">
        <f>'2 уровень'!I1463</f>
        <v>116.90498463183216</v>
      </c>
      <c r="H587" s="78">
        <f>'2 уровень'!J1463</f>
        <v>0</v>
      </c>
      <c r="I587" s="78">
        <f>'2 уровень'!K1463</f>
        <v>0</v>
      </c>
      <c r="J587" s="73">
        <f>'2 уровень'!L1463</f>
        <v>0</v>
      </c>
      <c r="K587" s="73">
        <f>'2 уровень'!M1463</f>
        <v>0</v>
      </c>
      <c r="L587" s="73">
        <f>'2 уровень'!N1463</f>
        <v>0</v>
      </c>
      <c r="M587" s="73">
        <f>'2 уровень'!O1463</f>
        <v>0</v>
      </c>
      <c r="N587" s="73">
        <f>'2 уровень'!P1463</f>
        <v>0</v>
      </c>
      <c r="O587" s="73">
        <f>'2 уровень'!Q1463</f>
        <v>0</v>
      </c>
      <c r="P587" s="388">
        <f>'2 уровень'!R1463</f>
        <v>22151.01196</v>
      </c>
      <c r="Q587" s="388">
        <f>'2 уровень'!S1463</f>
        <v>22151.01196</v>
      </c>
      <c r="R587" s="388">
        <f>'2 уровень'!T1463</f>
        <v>22151.01196</v>
      </c>
      <c r="S587" s="388">
        <f>'2 уровень'!U1463</f>
        <v>22151.01196</v>
      </c>
      <c r="T587" s="388">
        <f>'2 уровень'!V1463</f>
        <v>22151.01196</v>
      </c>
      <c r="U587" s="388">
        <f>'2 уровень'!W1463</f>
        <v>22151.01196</v>
      </c>
      <c r="V587" s="388">
        <f>'2 уровень'!X1463</f>
        <v>22151.01196</v>
      </c>
      <c r="W587" s="388">
        <f>'2 уровень'!Y1463</f>
        <v>22151.01196</v>
      </c>
      <c r="X587" s="388">
        <f>'2 уровень'!Z1463</f>
        <v>14767.341306666667</v>
      </c>
      <c r="Y587" s="388">
        <f>'2 уровень'!AA1463</f>
        <v>16915.069619999998</v>
      </c>
      <c r="Z587" s="795">
        <f>'2 уровень'!AB1463</f>
        <v>0</v>
      </c>
      <c r="AA587" s="388">
        <f>'2 уровень'!AC1463</f>
        <v>0</v>
      </c>
      <c r="AB587" s="388">
        <f>'2 уровень'!AD1463</f>
        <v>2147.7283133333294</v>
      </c>
      <c r="AC587" s="388">
        <f>'2 уровень'!AE1463</f>
        <v>0</v>
      </c>
      <c r="AD587" s="388">
        <f>'2 уровень'!AF1463</f>
        <v>0</v>
      </c>
      <c r="AE587" s="391">
        <f>'2 уровень'!AG1463</f>
        <v>16915.069619999998</v>
      </c>
      <c r="AF587" s="388">
        <f>Y587/X587*100</f>
        <v>114.54377107383402</v>
      </c>
      <c r="AG587" s="388">
        <f>AE587/X587*100</f>
        <v>114.54377107383402</v>
      </c>
    </row>
    <row r="588" spans="1:33" ht="45" x14ac:dyDescent="0.25">
      <c r="A588" s="18">
        <v>1</v>
      </c>
      <c r="B588" s="18">
        <v>1</v>
      </c>
      <c r="C588" s="291" t="s">
        <v>464</v>
      </c>
      <c r="D588" s="27">
        <f>'2 уровень'!F1464</f>
        <v>2987</v>
      </c>
      <c r="E588" s="27">
        <f>'2 уровень'!G1464</f>
        <v>1991.3333333333333</v>
      </c>
      <c r="F588" s="27">
        <f>'2 уровень'!H1464</f>
        <v>2219</v>
      </c>
      <c r="G588" s="64">
        <f>'2 уровень'!I1464</f>
        <v>111.43287579511217</v>
      </c>
      <c r="H588" s="78">
        <f>'2 уровень'!J1464</f>
        <v>0</v>
      </c>
      <c r="I588" s="78">
        <f>'2 уровень'!K1464</f>
        <v>0</v>
      </c>
      <c r="J588" s="73">
        <f>'2 уровень'!L1464</f>
        <v>0</v>
      </c>
      <c r="K588" s="73">
        <f>'2 уровень'!M1464</f>
        <v>0</v>
      </c>
      <c r="L588" s="73">
        <f>'2 уровень'!N1464</f>
        <v>0</v>
      </c>
      <c r="M588" s="73">
        <f>'2 уровень'!O1464</f>
        <v>0</v>
      </c>
      <c r="N588" s="73">
        <f>'2 уровень'!P1464</f>
        <v>0</v>
      </c>
      <c r="O588" s="73">
        <f>'2 уровень'!Q1464</f>
        <v>0</v>
      </c>
      <c r="P588" s="388">
        <f>'2 уровень'!R1464</f>
        <v>5563.5861999999997</v>
      </c>
      <c r="Q588" s="388">
        <f>'2 уровень'!S1464</f>
        <v>5563.5861999999997</v>
      </c>
      <c r="R588" s="388">
        <f>'2 уровень'!T1464</f>
        <v>5563.5861999999997</v>
      </c>
      <c r="S588" s="388">
        <f>'2 уровень'!U1464</f>
        <v>5563.5861999999997</v>
      </c>
      <c r="T588" s="388">
        <f>'2 уровень'!V1464</f>
        <v>5563.5861999999997</v>
      </c>
      <c r="U588" s="388">
        <f>'2 уровень'!W1464</f>
        <v>5563.5861999999997</v>
      </c>
      <c r="V588" s="388">
        <f>'2 уровень'!X1464</f>
        <v>5563.5861999999997</v>
      </c>
      <c r="W588" s="388">
        <f>'2 уровень'!Y1464</f>
        <v>5563.5861999999997</v>
      </c>
      <c r="X588" s="388">
        <f>'2 уровень'!Z1464</f>
        <v>3709.0574666666666</v>
      </c>
      <c r="Y588" s="388">
        <f>'2 уровень'!AA1464</f>
        <v>4086.9694699999995</v>
      </c>
      <c r="Z588" s="795">
        <f>'2 уровень'!AB1464</f>
        <v>0</v>
      </c>
      <c r="AA588" s="388">
        <f>'2 уровень'!AC1464</f>
        <v>0</v>
      </c>
      <c r="AB588" s="388">
        <f>'2 уровень'!AD1464</f>
        <v>377.9120033333329</v>
      </c>
      <c r="AC588" s="388">
        <f>'2 уровень'!AE1464</f>
        <v>0</v>
      </c>
      <c r="AD588" s="388">
        <f>'2 уровень'!AF1464</f>
        <v>0</v>
      </c>
      <c r="AE588" s="391">
        <f>'2 уровень'!AG1464</f>
        <v>4086.9694699999995</v>
      </c>
      <c r="AF588" s="388"/>
      <c r="AG588" s="388"/>
    </row>
    <row r="589" spans="1:33" ht="60" x14ac:dyDescent="0.25">
      <c r="A589" s="18">
        <v>1</v>
      </c>
      <c r="B589" s="18">
        <v>1</v>
      </c>
      <c r="C589" s="173" t="s">
        <v>465</v>
      </c>
      <c r="D589" s="27">
        <f>'2 уровень'!F1465</f>
        <v>3600</v>
      </c>
      <c r="E589" s="27">
        <f>'2 уровень'!G1465</f>
        <v>2400</v>
      </c>
      <c r="F589" s="27">
        <f>'2 уровень'!H1465</f>
        <v>2885</v>
      </c>
      <c r="G589" s="64">
        <f>'2 уровень'!I1465</f>
        <v>120.20833333333334</v>
      </c>
      <c r="H589" s="78">
        <f>'2 уровень'!J1465</f>
        <v>0</v>
      </c>
      <c r="I589" s="78">
        <f>'2 уровень'!K1465</f>
        <v>0</v>
      </c>
      <c r="J589" s="73">
        <f>'2 уровень'!L1465</f>
        <v>0</v>
      </c>
      <c r="K589" s="73">
        <f>'2 уровень'!M1465</f>
        <v>0</v>
      </c>
      <c r="L589" s="73">
        <f>'2 уровень'!N1465</f>
        <v>0</v>
      </c>
      <c r="M589" s="73">
        <f>'2 уровень'!O1465</f>
        <v>0</v>
      </c>
      <c r="N589" s="73">
        <f>'2 уровень'!P1465</f>
        <v>0</v>
      </c>
      <c r="O589" s="73">
        <f>'2 уровень'!Q1465</f>
        <v>0</v>
      </c>
      <c r="P589" s="388">
        <f>'2 уровень'!R1465</f>
        <v>14920.812</v>
      </c>
      <c r="Q589" s="388">
        <f>'2 уровень'!S1465</f>
        <v>14920.812</v>
      </c>
      <c r="R589" s="388">
        <f>'2 уровень'!T1465</f>
        <v>14920.812</v>
      </c>
      <c r="S589" s="388">
        <f>'2 уровень'!U1465</f>
        <v>14920.812</v>
      </c>
      <c r="T589" s="388">
        <f>'2 уровень'!V1465</f>
        <v>14920.812</v>
      </c>
      <c r="U589" s="388">
        <f>'2 уровень'!W1465</f>
        <v>14920.812</v>
      </c>
      <c r="V589" s="388">
        <f>'2 уровень'!X1465</f>
        <v>14920.812</v>
      </c>
      <c r="W589" s="388">
        <f>'2 уровень'!Y1465</f>
        <v>14920.812</v>
      </c>
      <c r="X589" s="388">
        <f>'2 уровень'!Z1465</f>
        <v>9947.2080000000005</v>
      </c>
      <c r="Y589" s="388">
        <f>'2 уровень'!AA1465</f>
        <v>11406.429769999997</v>
      </c>
      <c r="Z589" s="795">
        <f>'2 уровень'!AB1465</f>
        <v>0</v>
      </c>
      <c r="AA589" s="388">
        <f>'2 уровень'!AC1465</f>
        <v>0</v>
      </c>
      <c r="AB589" s="388">
        <f>'2 уровень'!AD1465</f>
        <v>1459.2217699999965</v>
      </c>
      <c r="AC589" s="388">
        <f>'2 уровень'!AE1465</f>
        <v>0</v>
      </c>
      <c r="AD589" s="388">
        <f>'2 уровень'!AF1465</f>
        <v>0</v>
      </c>
      <c r="AE589" s="391">
        <f>'2 уровень'!AG1465</f>
        <v>11406.429769999997</v>
      </c>
      <c r="AF589" s="388"/>
      <c r="AG589" s="388"/>
    </row>
    <row r="590" spans="1:33" ht="45" x14ac:dyDescent="0.25">
      <c r="A590" s="18">
        <v>1</v>
      </c>
      <c r="B590" s="18">
        <v>1</v>
      </c>
      <c r="C590" s="173" t="s">
        <v>466</v>
      </c>
      <c r="D590" s="27">
        <f>'2 уровень'!F1466</f>
        <v>896</v>
      </c>
      <c r="E590" s="27">
        <f>'2 уровень'!G1466</f>
        <v>597.33333333333337</v>
      </c>
      <c r="F590" s="27">
        <f>'2 уровень'!H1466</f>
        <v>728</v>
      </c>
      <c r="G590" s="64">
        <f>'2 уровень'!I1466</f>
        <v>121.875</v>
      </c>
      <c r="H590" s="78">
        <f>'2 уровень'!J1466</f>
        <v>0</v>
      </c>
      <c r="I590" s="78">
        <f>'2 уровень'!K1466</f>
        <v>0</v>
      </c>
      <c r="J590" s="73">
        <f>'2 уровень'!L1466</f>
        <v>0</v>
      </c>
      <c r="K590" s="73">
        <f>'2 уровень'!M1466</f>
        <v>0</v>
      </c>
      <c r="L590" s="73">
        <f>'2 уровень'!N1466</f>
        <v>0</v>
      </c>
      <c r="M590" s="73">
        <f>'2 уровень'!O1466</f>
        <v>0</v>
      </c>
      <c r="N590" s="73">
        <f>'2 уровень'!P1466</f>
        <v>0</v>
      </c>
      <c r="O590" s="73">
        <f>'2 уровень'!Q1466</f>
        <v>0</v>
      </c>
      <c r="P590" s="388">
        <f>'2 уровень'!R1466</f>
        <v>1666.61376</v>
      </c>
      <c r="Q590" s="388">
        <f>'2 уровень'!S1466</f>
        <v>1666.61376</v>
      </c>
      <c r="R590" s="388">
        <f>'2 уровень'!T1466</f>
        <v>1666.61376</v>
      </c>
      <c r="S590" s="388">
        <f>'2 уровень'!U1466</f>
        <v>1666.61376</v>
      </c>
      <c r="T590" s="388">
        <f>'2 уровень'!V1466</f>
        <v>1666.61376</v>
      </c>
      <c r="U590" s="388">
        <f>'2 уровень'!W1466</f>
        <v>1666.61376</v>
      </c>
      <c r="V590" s="388">
        <f>'2 уровень'!X1466</f>
        <v>1666.61376</v>
      </c>
      <c r="W590" s="388">
        <f>'2 уровень'!Y1466</f>
        <v>1666.61376</v>
      </c>
      <c r="X590" s="388">
        <f>'2 уровень'!Z1466</f>
        <v>1111.07584</v>
      </c>
      <c r="Y590" s="388">
        <f>'2 уровень'!AA1466</f>
        <v>1421.6703799999998</v>
      </c>
      <c r="Z590" s="795">
        <f>'2 уровень'!AB1466</f>
        <v>0</v>
      </c>
      <c r="AA590" s="388">
        <f>'2 уровень'!AC1466</f>
        <v>0</v>
      </c>
      <c r="AB590" s="388">
        <f>'2 уровень'!AD1466</f>
        <v>310.59453999999982</v>
      </c>
      <c r="AC590" s="388">
        <f>'2 уровень'!AE1466</f>
        <v>0</v>
      </c>
      <c r="AD590" s="388">
        <f>'2 уровень'!AF1466</f>
        <v>0</v>
      </c>
      <c r="AE590" s="391">
        <f>'2 уровень'!AG1466</f>
        <v>1421.6703799999998</v>
      </c>
      <c r="AF590" s="388"/>
      <c r="AG590" s="388"/>
    </row>
    <row r="591" spans="1:33" ht="30" x14ac:dyDescent="0.25">
      <c r="A591" s="18">
        <v>1</v>
      </c>
      <c r="B591" s="18">
        <v>1</v>
      </c>
      <c r="C591" s="173" t="s">
        <v>194</v>
      </c>
      <c r="D591" s="27">
        <f>'2 уровень'!F1467</f>
        <v>0</v>
      </c>
      <c r="E591" s="27">
        <f>'2 уровень'!G1467</f>
        <v>0</v>
      </c>
      <c r="F591" s="27">
        <f>'2 уровень'!H1467</f>
        <v>0</v>
      </c>
      <c r="G591" s="64">
        <f>'2 уровень'!I1467</f>
        <v>0</v>
      </c>
      <c r="H591" s="78">
        <f>'2 уровень'!J1467</f>
        <v>0</v>
      </c>
      <c r="I591" s="78">
        <f>'2 уровень'!K1467</f>
        <v>0</v>
      </c>
      <c r="J591" s="73">
        <f>'2 уровень'!L1467</f>
        <v>0</v>
      </c>
      <c r="K591" s="73">
        <f>'2 уровень'!M1467</f>
        <v>0</v>
      </c>
      <c r="L591" s="73">
        <f>'2 уровень'!N1467</f>
        <v>0</v>
      </c>
      <c r="M591" s="73">
        <f>'2 уровень'!O1467</f>
        <v>0</v>
      </c>
      <c r="N591" s="73">
        <f>'2 уровень'!P1467</f>
        <v>0</v>
      </c>
      <c r="O591" s="73">
        <f>'2 уровень'!Q1467</f>
        <v>0</v>
      </c>
      <c r="P591" s="388">
        <f>'2 уровень'!R1467</f>
        <v>0</v>
      </c>
      <c r="Q591" s="388">
        <f>'2 уровень'!S1467</f>
        <v>0</v>
      </c>
      <c r="R591" s="388">
        <f>'2 уровень'!T1467</f>
        <v>0</v>
      </c>
      <c r="S591" s="388">
        <f>'2 уровень'!U1467</f>
        <v>0</v>
      </c>
      <c r="T591" s="388">
        <f>'2 уровень'!V1467</f>
        <v>0</v>
      </c>
      <c r="U591" s="388">
        <f>'2 уровень'!W1467</f>
        <v>0</v>
      </c>
      <c r="V591" s="388">
        <f>'2 уровень'!X1467</f>
        <v>0</v>
      </c>
      <c r="W591" s="388">
        <f>'2 уровень'!Y1467</f>
        <v>0</v>
      </c>
      <c r="X591" s="388">
        <f>'2 уровень'!Z1467</f>
        <v>0</v>
      </c>
      <c r="Y591" s="388">
        <f>'2 уровень'!AA1467</f>
        <v>0</v>
      </c>
      <c r="Z591" s="795">
        <f>'2 уровень'!AB1467</f>
        <v>0</v>
      </c>
      <c r="AA591" s="388">
        <f>'2 уровень'!AC1467</f>
        <v>0</v>
      </c>
      <c r="AB591" s="388">
        <f>'2 уровень'!AD1467</f>
        <v>0</v>
      </c>
      <c r="AC591" s="388">
        <f>'2 уровень'!AE1467</f>
        <v>0</v>
      </c>
      <c r="AD591" s="388">
        <f>'2 уровень'!AF1467</f>
        <v>0</v>
      </c>
      <c r="AE591" s="391">
        <f>'2 уровень'!AG1467</f>
        <v>0</v>
      </c>
      <c r="AF591" s="388"/>
      <c r="AG591" s="388"/>
    </row>
    <row r="592" spans="1:33" x14ac:dyDescent="0.25">
      <c r="A592" s="18">
        <v>1</v>
      </c>
      <c r="B592" s="18">
        <v>1</v>
      </c>
      <c r="C592" s="553" t="s">
        <v>310</v>
      </c>
      <c r="D592" s="27">
        <f>'2 уровень'!F1468</f>
        <v>2443.9</v>
      </c>
      <c r="E592" s="27">
        <f>'2 уровень'!G1468</f>
        <v>1629.2666666666669</v>
      </c>
      <c r="F592" s="27">
        <f>'2 уровень'!H1468</f>
        <v>2063</v>
      </c>
      <c r="G592" s="64">
        <f>'2 уровень'!I1468</f>
        <v>126.62138385367649</v>
      </c>
      <c r="H592" s="78">
        <f>'2 уровень'!J1468</f>
        <v>0</v>
      </c>
      <c r="I592" s="78">
        <f>'2 уровень'!K1468</f>
        <v>0</v>
      </c>
      <c r="J592" s="73">
        <f>'2 уровень'!L1468</f>
        <v>0</v>
      </c>
      <c r="K592" s="73">
        <f>'2 уровень'!M1468</f>
        <v>0</v>
      </c>
      <c r="L592" s="73">
        <f>'2 уровень'!N1468</f>
        <v>0</v>
      </c>
      <c r="M592" s="73">
        <f>'2 уровень'!O1468</f>
        <v>0</v>
      </c>
      <c r="N592" s="73">
        <f>'2 уровень'!P1468</f>
        <v>0</v>
      </c>
      <c r="O592" s="73">
        <f>'2 уровень'!Q1468</f>
        <v>0</v>
      </c>
      <c r="P592" s="388">
        <f>'2 уровень'!R1468</f>
        <v>13003.602999999999</v>
      </c>
      <c r="Q592" s="388">
        <f>'2 уровень'!S1468</f>
        <v>13003.602999999999</v>
      </c>
      <c r="R592" s="388">
        <f>'2 уровень'!T1468</f>
        <v>13003.602999999999</v>
      </c>
      <c r="S592" s="388">
        <f>'2 уровень'!U1468</f>
        <v>13003.602999999999</v>
      </c>
      <c r="T592" s="388">
        <f>'2 уровень'!V1468</f>
        <v>13003.602999999999</v>
      </c>
      <c r="U592" s="388">
        <f>'2 уровень'!W1468</f>
        <v>13003.602999999999</v>
      </c>
      <c r="V592" s="388">
        <f>'2 уровень'!X1468</f>
        <v>13003.602999999999</v>
      </c>
      <c r="W592" s="388">
        <f>'2 уровень'!Y1468</f>
        <v>13003.602999999999</v>
      </c>
      <c r="X592" s="388">
        <f>'2 уровень'!Z1468</f>
        <v>8669.0686666666661</v>
      </c>
      <c r="Y592" s="388">
        <f>'2 уровень'!AA1468</f>
        <v>9238.6742200000044</v>
      </c>
      <c r="Z592" s="795">
        <f>'2 уровень'!AB1468</f>
        <v>0</v>
      </c>
      <c r="AA592" s="388">
        <f>'2 уровень'!AC1468</f>
        <v>0</v>
      </c>
      <c r="AB592" s="388">
        <f>'2 уровень'!AD1468</f>
        <v>569.60555333333832</v>
      </c>
      <c r="AC592" s="388">
        <f>'2 уровень'!AE1468</f>
        <v>-584.89560000000006</v>
      </c>
      <c r="AD592" s="388">
        <f>'2 уровень'!AF1468</f>
        <v>0</v>
      </c>
      <c r="AE592" s="391">
        <f>'2 уровень'!AG1468</f>
        <v>9238.6742200000044</v>
      </c>
      <c r="AF592" s="388"/>
      <c r="AG592" s="388"/>
    </row>
    <row r="593" spans="1:33" x14ac:dyDescent="0.25">
      <c r="A593" s="18">
        <v>1</v>
      </c>
      <c r="B593" s="18">
        <v>1</v>
      </c>
      <c r="C593" s="553" t="s">
        <v>303</v>
      </c>
      <c r="D593" s="27">
        <f>'2 уровень'!F1469</f>
        <v>0</v>
      </c>
      <c r="E593" s="27">
        <f>'2 уровень'!G1469</f>
        <v>0</v>
      </c>
      <c r="F593" s="27">
        <f>'2 уровень'!H1469</f>
        <v>0</v>
      </c>
      <c r="G593" s="64">
        <f>'2 уровень'!I1469</f>
        <v>0</v>
      </c>
      <c r="H593" s="78">
        <f>'2 уровень'!J1469</f>
        <v>0</v>
      </c>
      <c r="I593" s="78">
        <f>'2 уровень'!K1469</f>
        <v>0</v>
      </c>
      <c r="J593" s="73">
        <f>'2 уровень'!L1469</f>
        <v>0</v>
      </c>
      <c r="K593" s="73">
        <f>'2 уровень'!M1469</f>
        <v>0</v>
      </c>
      <c r="L593" s="73">
        <f>'2 уровень'!N1469</f>
        <v>0</v>
      </c>
      <c r="M593" s="73">
        <f>'2 уровень'!O1469</f>
        <v>0</v>
      </c>
      <c r="N593" s="73">
        <f>'2 уровень'!P1469</f>
        <v>0</v>
      </c>
      <c r="O593" s="73">
        <f>'2 уровень'!Q1469</f>
        <v>0</v>
      </c>
      <c r="P593" s="388">
        <f>'2 уровень'!R1469</f>
        <v>0</v>
      </c>
      <c r="Q593" s="388">
        <f>'2 уровень'!S1469</f>
        <v>0</v>
      </c>
      <c r="R593" s="388">
        <f>'2 уровень'!T1469</f>
        <v>0</v>
      </c>
      <c r="S593" s="388">
        <f>'2 уровень'!U1469</f>
        <v>0</v>
      </c>
      <c r="T593" s="388">
        <f>'2 уровень'!V1469</f>
        <v>0</v>
      </c>
      <c r="U593" s="388">
        <f>'2 уровень'!W1469</f>
        <v>0</v>
      </c>
      <c r="V593" s="388">
        <f>'2 уровень'!X1469</f>
        <v>0</v>
      </c>
      <c r="W593" s="388">
        <f>'2 уровень'!Y1469</f>
        <v>0</v>
      </c>
      <c r="X593" s="388">
        <f>'2 уровень'!Z1469</f>
        <v>0</v>
      </c>
      <c r="Y593" s="388">
        <f>'2 уровень'!AA1469</f>
        <v>0</v>
      </c>
      <c r="Z593" s="795">
        <f>'2 уровень'!AB1469</f>
        <v>0</v>
      </c>
      <c r="AA593" s="388">
        <f>'2 уровень'!AC1469</f>
        <v>0</v>
      </c>
      <c r="AB593" s="388">
        <f>'2 уровень'!AD1469</f>
        <v>0</v>
      </c>
      <c r="AC593" s="388">
        <f>'2 уровень'!AE1469</f>
        <v>0</v>
      </c>
      <c r="AD593" s="388">
        <f>'2 уровень'!AF1469</f>
        <v>0</v>
      </c>
      <c r="AE593" s="391">
        <f>'2 уровень'!AG1469</f>
        <v>0</v>
      </c>
      <c r="AF593" s="388"/>
      <c r="AG593" s="388"/>
    </row>
    <row r="594" spans="1:33" ht="28.5" x14ac:dyDescent="0.25">
      <c r="A594" s="18">
        <v>1</v>
      </c>
      <c r="B594" s="18">
        <v>1</v>
      </c>
      <c r="C594" s="918" t="s">
        <v>442</v>
      </c>
      <c r="D594" s="27">
        <f>'2 уровень'!F1470</f>
        <v>5</v>
      </c>
      <c r="E594" s="27">
        <f>'2 уровень'!G1470</f>
        <v>3.3333333333333335</v>
      </c>
      <c r="F594" s="27">
        <f>'2 уровень'!H1470</f>
        <v>0</v>
      </c>
      <c r="G594" s="64">
        <f>'2 уровень'!I1470</f>
        <v>0</v>
      </c>
      <c r="H594" s="78">
        <f>'2 уровень'!J1470</f>
        <v>0</v>
      </c>
      <c r="I594" s="78">
        <f>'2 уровень'!K1470</f>
        <v>0</v>
      </c>
      <c r="J594" s="73">
        <f>'2 уровень'!L1470</f>
        <v>0</v>
      </c>
      <c r="K594" s="73">
        <f>'2 уровень'!M1470</f>
        <v>0</v>
      </c>
      <c r="L594" s="73">
        <f>'2 уровень'!N1470</f>
        <v>0</v>
      </c>
      <c r="M594" s="73">
        <f>'2 уровень'!O1470</f>
        <v>0</v>
      </c>
      <c r="N594" s="73">
        <f>'2 уровень'!P1470</f>
        <v>0</v>
      </c>
      <c r="O594" s="73">
        <f>'2 уровень'!Q1470</f>
        <v>0</v>
      </c>
      <c r="P594" s="388">
        <f>'2 уровень'!R1470</f>
        <v>0</v>
      </c>
      <c r="Q594" s="388">
        <f>'2 уровень'!S1470</f>
        <v>0</v>
      </c>
      <c r="R594" s="388">
        <f>'2 уровень'!T1470</f>
        <v>0</v>
      </c>
      <c r="S594" s="388">
        <f>'2 уровень'!U1470</f>
        <v>0</v>
      </c>
      <c r="T594" s="388">
        <f>'2 уровень'!V1470</f>
        <v>0</v>
      </c>
      <c r="U594" s="388">
        <f>'2 уровень'!W1470</f>
        <v>0</v>
      </c>
      <c r="V594" s="388">
        <f>'2 уровень'!X1470</f>
        <v>0</v>
      </c>
      <c r="W594" s="388">
        <f>'2 уровень'!Y1470</f>
        <v>0</v>
      </c>
      <c r="X594" s="388">
        <f>'2 уровень'!Z1470</f>
        <v>0</v>
      </c>
      <c r="Y594" s="388">
        <f>'2 уровень'!AA1470</f>
        <v>0</v>
      </c>
      <c r="Z594" s="795">
        <f>'2 уровень'!AB1470</f>
        <v>0</v>
      </c>
      <c r="AA594" s="388">
        <f>'2 уровень'!AC1470</f>
        <v>0</v>
      </c>
      <c r="AB594" s="388">
        <f>'2 уровень'!AD1470</f>
        <v>0</v>
      </c>
      <c r="AC594" s="388">
        <f>'2 уровень'!AE1470</f>
        <v>0</v>
      </c>
      <c r="AD594" s="388">
        <f>'2 уровень'!AF1470</f>
        <v>0</v>
      </c>
      <c r="AE594" s="391">
        <f>'2 уровень'!AG1470</f>
        <v>0</v>
      </c>
      <c r="AF594" s="388"/>
      <c r="AG594" s="388"/>
    </row>
    <row r="595" spans="1:33" x14ac:dyDescent="0.25">
      <c r="A595" s="18">
        <v>1</v>
      </c>
      <c r="B595" s="18">
        <v>1</v>
      </c>
      <c r="C595" s="553" t="s">
        <v>443</v>
      </c>
      <c r="D595" s="27">
        <f>'2 уровень'!F1471</f>
        <v>0</v>
      </c>
      <c r="E595" s="27">
        <f>'2 уровень'!G1471</f>
        <v>0</v>
      </c>
      <c r="F595" s="27">
        <f>'2 уровень'!H1471</f>
        <v>0</v>
      </c>
      <c r="G595" s="64">
        <f>'2 уровень'!I1471</f>
        <v>0</v>
      </c>
      <c r="H595" s="78">
        <f>'2 уровень'!J1471</f>
        <v>0</v>
      </c>
      <c r="I595" s="78">
        <f>'2 уровень'!K1471</f>
        <v>0</v>
      </c>
      <c r="J595" s="73">
        <f>'2 уровень'!L1471</f>
        <v>0</v>
      </c>
      <c r="K595" s="73">
        <f>'2 уровень'!M1471</f>
        <v>0</v>
      </c>
      <c r="L595" s="73">
        <f>'2 уровень'!N1471</f>
        <v>0</v>
      </c>
      <c r="M595" s="73">
        <f>'2 уровень'!O1471</f>
        <v>0</v>
      </c>
      <c r="N595" s="73">
        <f>'2 уровень'!P1471</f>
        <v>0</v>
      </c>
      <c r="O595" s="73">
        <f>'2 уровень'!Q1471</f>
        <v>0</v>
      </c>
      <c r="P595" s="388">
        <f>'2 уровень'!R1471</f>
        <v>0</v>
      </c>
      <c r="Q595" s="388">
        <f>'2 уровень'!S1471</f>
        <v>0</v>
      </c>
      <c r="R595" s="388">
        <f>'2 уровень'!T1471</f>
        <v>0</v>
      </c>
      <c r="S595" s="388">
        <f>'2 уровень'!U1471</f>
        <v>0</v>
      </c>
      <c r="T595" s="388">
        <f>'2 уровень'!V1471</f>
        <v>0</v>
      </c>
      <c r="U595" s="388">
        <f>'2 уровень'!W1471</f>
        <v>0</v>
      </c>
      <c r="V595" s="388">
        <f>'2 уровень'!X1471</f>
        <v>0</v>
      </c>
      <c r="W595" s="388">
        <f>'2 уровень'!Y1471</f>
        <v>0</v>
      </c>
      <c r="X595" s="388">
        <f>'2 уровень'!Z1471</f>
        <v>0</v>
      </c>
      <c r="Y595" s="388">
        <f>'2 уровень'!AA1471</f>
        <v>0</v>
      </c>
      <c r="Z595" s="795">
        <f>'2 уровень'!AB1471</f>
        <v>0</v>
      </c>
      <c r="AA595" s="388">
        <f>'2 уровень'!AC1471</f>
        <v>0</v>
      </c>
      <c r="AB595" s="388">
        <f>'2 уровень'!AD1471</f>
        <v>0</v>
      </c>
      <c r="AC595" s="388">
        <f>'2 уровень'!AE1471</f>
        <v>0</v>
      </c>
      <c r="AD595" s="388">
        <f>'2 уровень'!AF1471</f>
        <v>0</v>
      </c>
      <c r="AE595" s="391">
        <f>'2 уровень'!AG1471</f>
        <v>0</v>
      </c>
      <c r="AF595" s="388"/>
      <c r="AG595" s="388"/>
    </row>
    <row r="596" spans="1:33" ht="28.5" x14ac:dyDescent="0.25">
      <c r="B596" s="18">
        <v>1</v>
      </c>
      <c r="C596" s="918" t="s">
        <v>444</v>
      </c>
      <c r="D596" s="20">
        <f>'2 уровень'!F1472</f>
        <v>20</v>
      </c>
      <c r="E596" s="20">
        <f>'2 уровень'!G1472</f>
        <v>13.333333333333334</v>
      </c>
      <c r="F596" s="20">
        <f>'2 уровень'!H1472</f>
        <v>0</v>
      </c>
      <c r="G596" s="62">
        <f>'2 уровень'!I1472</f>
        <v>0</v>
      </c>
      <c r="H596" s="78">
        <f>'2 уровень'!J1472</f>
        <v>0</v>
      </c>
      <c r="I596" s="78">
        <f>'2 уровень'!K1472</f>
        <v>0</v>
      </c>
      <c r="J596" s="73">
        <f>'2 уровень'!L1472</f>
        <v>0</v>
      </c>
      <c r="K596" s="73">
        <f>'2 уровень'!M1472</f>
        <v>0</v>
      </c>
      <c r="L596" s="73">
        <f>'2 уровень'!N1472</f>
        <v>0</v>
      </c>
      <c r="M596" s="73">
        <f>'2 уровень'!O1472</f>
        <v>0</v>
      </c>
      <c r="N596" s="73">
        <f>'2 уровень'!P1472</f>
        <v>0</v>
      </c>
      <c r="O596" s="73">
        <f>'2 уровень'!Q1472</f>
        <v>0</v>
      </c>
      <c r="P596" s="388">
        <f>'2 уровень'!R1472</f>
        <v>0</v>
      </c>
      <c r="Q596" s="388">
        <f>'2 уровень'!S1472</f>
        <v>0</v>
      </c>
      <c r="R596" s="388">
        <f>'2 уровень'!T1472</f>
        <v>0</v>
      </c>
      <c r="S596" s="388">
        <f>'2 уровень'!U1472</f>
        <v>0</v>
      </c>
      <c r="T596" s="388">
        <f>'2 уровень'!V1472</f>
        <v>0</v>
      </c>
      <c r="U596" s="388">
        <f>'2 уровень'!W1472</f>
        <v>0</v>
      </c>
      <c r="V596" s="388">
        <f>'2 уровень'!X1472</f>
        <v>0</v>
      </c>
      <c r="W596" s="388">
        <f>'2 уровень'!Y1472</f>
        <v>0</v>
      </c>
      <c r="X596" s="388">
        <f>'2 уровень'!Z1472</f>
        <v>0</v>
      </c>
      <c r="Y596" s="388">
        <f>'2 уровень'!AA1472</f>
        <v>0</v>
      </c>
      <c r="Z596" s="795">
        <f>'2 уровень'!AB1472</f>
        <v>0</v>
      </c>
      <c r="AA596" s="388">
        <f>'2 уровень'!AC1472</f>
        <v>0</v>
      </c>
      <c r="AB596" s="388">
        <f>'2 уровень'!AD1472</f>
        <v>0</v>
      </c>
      <c r="AC596" s="388">
        <f>'2 уровень'!AE1472</f>
        <v>0</v>
      </c>
      <c r="AD596" s="388">
        <f>'2 уровень'!AF1472</f>
        <v>0</v>
      </c>
      <c r="AE596" s="391">
        <f>'2 уровень'!AG1472</f>
        <v>0</v>
      </c>
      <c r="AF596" s="388"/>
      <c r="AG596" s="388"/>
    </row>
    <row r="597" spans="1:33" ht="60" x14ac:dyDescent="0.25">
      <c r="B597" s="18">
        <v>1</v>
      </c>
      <c r="C597" s="553" t="s">
        <v>446</v>
      </c>
      <c r="D597" s="27">
        <f>'2 уровень'!F1473</f>
        <v>0</v>
      </c>
      <c r="E597" s="27">
        <f>'2 уровень'!G1473</f>
        <v>0</v>
      </c>
      <c r="F597" s="27">
        <f>'2 уровень'!H1473</f>
        <v>0</v>
      </c>
      <c r="G597" s="64">
        <f>'2 уровень'!I1473</f>
        <v>0</v>
      </c>
      <c r="H597" s="78">
        <f>'2 уровень'!J1473</f>
        <v>0</v>
      </c>
      <c r="I597" s="78">
        <f>'2 уровень'!K1473</f>
        <v>0</v>
      </c>
      <c r="J597" s="73">
        <f>'2 уровень'!L1473</f>
        <v>0</v>
      </c>
      <c r="K597" s="73">
        <f>'2 уровень'!M1473</f>
        <v>0</v>
      </c>
      <c r="L597" s="73">
        <f>'2 уровень'!N1473</f>
        <v>0</v>
      </c>
      <c r="M597" s="73">
        <f>'2 уровень'!O1473</f>
        <v>0</v>
      </c>
      <c r="N597" s="73">
        <f>'2 уровень'!P1473</f>
        <v>0</v>
      </c>
      <c r="O597" s="73">
        <f>'2 уровень'!Q1473</f>
        <v>0</v>
      </c>
      <c r="P597" s="388">
        <f>'2 уровень'!R1473</f>
        <v>0</v>
      </c>
      <c r="Q597" s="388">
        <f>'2 уровень'!S1473</f>
        <v>0</v>
      </c>
      <c r="R597" s="388">
        <f>'2 уровень'!T1473</f>
        <v>0</v>
      </c>
      <c r="S597" s="388">
        <f>'2 уровень'!U1473</f>
        <v>0</v>
      </c>
      <c r="T597" s="388">
        <f>'2 уровень'!V1473</f>
        <v>0</v>
      </c>
      <c r="U597" s="388">
        <f>'2 уровень'!W1473</f>
        <v>0</v>
      </c>
      <c r="V597" s="388">
        <f>'2 уровень'!X1473</f>
        <v>0</v>
      </c>
      <c r="W597" s="388">
        <f>'2 уровень'!Y1473</f>
        <v>0</v>
      </c>
      <c r="X597" s="388">
        <f>'2 уровень'!Z1473</f>
        <v>0</v>
      </c>
      <c r="Y597" s="388">
        <f>'2 уровень'!AA1473</f>
        <v>0</v>
      </c>
      <c r="Z597" s="795">
        <f>'2 уровень'!AB1473</f>
        <v>0</v>
      </c>
      <c r="AA597" s="388">
        <f>'2 уровень'!AC1473</f>
        <v>0</v>
      </c>
      <c r="AB597" s="388">
        <f>'2 уровень'!AD1473</f>
        <v>0</v>
      </c>
      <c r="AC597" s="388">
        <f>'2 уровень'!AE1473</f>
        <v>0</v>
      </c>
      <c r="AD597" s="388">
        <f>'2 уровень'!AF1473</f>
        <v>0</v>
      </c>
      <c r="AE597" s="391">
        <f>'2 уровень'!AG1473</f>
        <v>0</v>
      </c>
      <c r="AF597" s="388"/>
      <c r="AG597" s="388"/>
    </row>
    <row r="598" spans="1:33" ht="57.75" x14ac:dyDescent="0.25">
      <c r="B598" s="18">
        <v>1</v>
      </c>
      <c r="C598" s="288" t="s">
        <v>447</v>
      </c>
      <c r="D598" s="27">
        <f>'2 уровень'!F1474</f>
        <v>0</v>
      </c>
      <c r="E598" s="27">
        <f>'2 уровень'!G1474</f>
        <v>0</v>
      </c>
      <c r="F598" s="27">
        <f>'2 уровень'!H1474</f>
        <v>0</v>
      </c>
      <c r="G598" s="64">
        <f>'2 уровень'!I1474</f>
        <v>0</v>
      </c>
      <c r="H598" s="78">
        <f>'2 уровень'!J1474</f>
        <v>0</v>
      </c>
      <c r="I598" s="78">
        <f>'2 уровень'!K1474</f>
        <v>0</v>
      </c>
      <c r="J598" s="73">
        <f>'2 уровень'!L1474</f>
        <v>0</v>
      </c>
      <c r="K598" s="73">
        <f>'2 уровень'!M1474</f>
        <v>0</v>
      </c>
      <c r="L598" s="73">
        <f>'2 уровень'!N1474</f>
        <v>0</v>
      </c>
      <c r="M598" s="73">
        <f>'2 уровень'!O1474</f>
        <v>0</v>
      </c>
      <c r="N598" s="73">
        <f>'2 уровень'!P1474</f>
        <v>0</v>
      </c>
      <c r="O598" s="73">
        <f>'2 уровень'!Q1474</f>
        <v>0</v>
      </c>
      <c r="P598" s="388">
        <f>'2 уровень'!R1474</f>
        <v>0</v>
      </c>
      <c r="Q598" s="388">
        <f>'2 уровень'!S1474</f>
        <v>0</v>
      </c>
      <c r="R598" s="388">
        <f>'2 уровень'!T1474</f>
        <v>0</v>
      </c>
      <c r="S598" s="388">
        <f>'2 уровень'!U1474</f>
        <v>0</v>
      </c>
      <c r="T598" s="388">
        <f>'2 уровень'!V1474</f>
        <v>0</v>
      </c>
      <c r="U598" s="388">
        <f>'2 уровень'!W1474</f>
        <v>0</v>
      </c>
      <c r="V598" s="388">
        <f>'2 уровень'!X1474</f>
        <v>0</v>
      </c>
      <c r="W598" s="388">
        <f>'2 уровень'!Y1474</f>
        <v>0</v>
      </c>
      <c r="X598" s="388">
        <f>'2 уровень'!Z1474</f>
        <v>0</v>
      </c>
      <c r="Y598" s="388">
        <f>'2 уровень'!AA1474</f>
        <v>0</v>
      </c>
      <c r="Z598" s="795">
        <f>'2 уровень'!AB1474</f>
        <v>0</v>
      </c>
      <c r="AA598" s="388">
        <f>'2 уровень'!AC1474</f>
        <v>0</v>
      </c>
      <c r="AB598" s="388">
        <f>'2 уровень'!AD1474</f>
        <v>0</v>
      </c>
      <c r="AC598" s="388">
        <f>'2 уровень'!AE1474</f>
        <v>0</v>
      </c>
      <c r="AD598" s="388">
        <f>'2 уровень'!AF1474</f>
        <v>0</v>
      </c>
      <c r="AE598" s="391">
        <f>'2 уровень'!AG1474</f>
        <v>0</v>
      </c>
      <c r="AF598" s="388"/>
      <c r="AG598" s="388"/>
    </row>
    <row r="599" spans="1:33" ht="100.5" x14ac:dyDescent="0.25">
      <c r="B599" s="18">
        <v>1</v>
      </c>
      <c r="C599" s="288" t="s">
        <v>448</v>
      </c>
      <c r="D599" s="27">
        <f>'2 уровень'!F1475</f>
        <v>20</v>
      </c>
      <c r="E599" s="27">
        <f>'2 уровень'!G1475</f>
        <v>13.333333333333334</v>
      </c>
      <c r="F599" s="27">
        <f>'2 уровень'!H1475</f>
        <v>0</v>
      </c>
      <c r="G599" s="64">
        <f>'2 уровень'!I1475</f>
        <v>0</v>
      </c>
      <c r="H599" s="78">
        <f>'2 уровень'!J1475</f>
        <v>0</v>
      </c>
      <c r="I599" s="78">
        <f>'2 уровень'!K1475</f>
        <v>0</v>
      </c>
      <c r="J599" s="73">
        <f>'2 уровень'!L1475</f>
        <v>0</v>
      </c>
      <c r="K599" s="73">
        <f>'2 уровень'!M1475</f>
        <v>0</v>
      </c>
      <c r="L599" s="73">
        <f>'2 уровень'!N1475</f>
        <v>0</v>
      </c>
      <c r="M599" s="73">
        <f>'2 уровень'!O1475</f>
        <v>0</v>
      </c>
      <c r="N599" s="73">
        <f>'2 уровень'!P1475</f>
        <v>0</v>
      </c>
      <c r="O599" s="73">
        <f>'2 уровень'!Q1475</f>
        <v>0</v>
      </c>
      <c r="P599" s="27">
        <f>'2 уровень'!R1475</f>
        <v>0</v>
      </c>
      <c r="Q599" s="27">
        <f>'2 уровень'!S1475</f>
        <v>0</v>
      </c>
      <c r="R599" s="27">
        <f>'2 уровень'!T1475</f>
        <v>0</v>
      </c>
      <c r="S599" s="27">
        <f>'2 уровень'!U1475</f>
        <v>0</v>
      </c>
      <c r="T599" s="27">
        <f>'2 уровень'!V1475</f>
        <v>0</v>
      </c>
      <c r="U599" s="27">
        <f>'2 уровень'!W1475</f>
        <v>0</v>
      </c>
      <c r="V599" s="27">
        <f>'2 уровень'!X1475</f>
        <v>0</v>
      </c>
      <c r="W599" s="27">
        <f>'2 уровень'!Y1475</f>
        <v>0</v>
      </c>
      <c r="X599" s="27">
        <f>'2 уровень'!Z1475</f>
        <v>0</v>
      </c>
      <c r="Y599" s="27">
        <f>'2 уровень'!AA1475</f>
        <v>0</v>
      </c>
      <c r="Z599" s="27">
        <f>'2 уровень'!AB1475</f>
        <v>0</v>
      </c>
      <c r="AA599" s="27">
        <f>'2 уровень'!AC1475</f>
        <v>0</v>
      </c>
      <c r="AB599" s="27">
        <f>'2 уровень'!AD1475</f>
        <v>0</v>
      </c>
      <c r="AC599" s="27">
        <f>'2 уровень'!AE1475</f>
        <v>0</v>
      </c>
      <c r="AD599" s="27">
        <f>'2 уровень'!AF1475</f>
        <v>0</v>
      </c>
      <c r="AE599" s="27">
        <f>'2 уровень'!AG1475</f>
        <v>0</v>
      </c>
      <c r="AF599" s="388"/>
      <c r="AG599" s="388"/>
    </row>
    <row r="600" spans="1:33" ht="30" x14ac:dyDescent="0.25">
      <c r="B600" s="18">
        <v>1</v>
      </c>
      <c r="C600" s="173" t="s">
        <v>467</v>
      </c>
      <c r="D600" s="27">
        <f>'2 уровень'!F1476</f>
        <v>2418.9</v>
      </c>
      <c r="E600" s="27">
        <f>'2 уровень'!G1476</f>
        <v>1612.6000000000001</v>
      </c>
      <c r="F600" s="27">
        <f>'2 уровень'!H1476</f>
        <v>2063</v>
      </c>
      <c r="G600" s="64">
        <f>'2 уровень'!I1476</f>
        <v>127.89832610043396</v>
      </c>
      <c r="H600" s="78">
        <f>'2 уровень'!J1476</f>
        <v>0</v>
      </c>
      <c r="I600" s="78">
        <f>'2 уровень'!K1476</f>
        <v>0</v>
      </c>
      <c r="J600" s="73">
        <f>'2 уровень'!L1476</f>
        <v>0</v>
      </c>
      <c r="K600" s="73">
        <f>'2 уровень'!M1476</f>
        <v>0</v>
      </c>
      <c r="L600" s="73">
        <f>'2 уровень'!N1476</f>
        <v>0</v>
      </c>
      <c r="M600" s="73">
        <f>'2 уровень'!O1476</f>
        <v>0</v>
      </c>
      <c r="N600" s="73">
        <f>'2 уровень'!P1476</f>
        <v>0</v>
      </c>
      <c r="O600" s="73">
        <f>'2 уровень'!Q1476</f>
        <v>0</v>
      </c>
      <c r="P600" s="388">
        <f>'2 уровень'!R1476</f>
        <v>6289.4</v>
      </c>
      <c r="Q600" s="388">
        <f>'2 уровень'!S1476</f>
        <v>6289.4</v>
      </c>
      <c r="R600" s="388">
        <f>'2 уровень'!T1476</f>
        <v>6289.4</v>
      </c>
      <c r="S600" s="388">
        <f>'2 уровень'!U1476</f>
        <v>6289.4</v>
      </c>
      <c r="T600" s="388">
        <f>'2 уровень'!V1476</f>
        <v>6289.4</v>
      </c>
      <c r="U600" s="388">
        <f>'2 уровень'!W1476</f>
        <v>6289.4</v>
      </c>
      <c r="V600" s="388">
        <f>'2 уровень'!X1476</f>
        <v>6289.4</v>
      </c>
      <c r="W600" s="388">
        <f>'2 уровень'!Y1476</f>
        <v>6289.4</v>
      </c>
      <c r="X600" s="388">
        <f>'2 уровень'!Z1476</f>
        <v>4192.9333333333334</v>
      </c>
      <c r="Y600" s="388">
        <f>'2 уровень'!AA1476</f>
        <v>5232.2125800000003</v>
      </c>
      <c r="Z600" s="795">
        <f>'2 уровень'!AB1476</f>
        <v>0</v>
      </c>
      <c r="AA600" s="388">
        <f>'2 уровень'!AC1476</f>
        <v>0</v>
      </c>
      <c r="AB600" s="388">
        <f>'2 уровень'!AD1476</f>
        <v>1039.2792466666669</v>
      </c>
      <c r="AC600" s="388">
        <f>'2 уровень'!AE1476</f>
        <v>0</v>
      </c>
      <c r="AD600" s="388">
        <f>'2 уровень'!AF1476</f>
        <v>0</v>
      </c>
      <c r="AE600" s="391">
        <f>'2 уровень'!AG1476</f>
        <v>5232.2125800000003</v>
      </c>
      <c r="AF600" s="388"/>
      <c r="AG600" s="388"/>
    </row>
    <row r="601" spans="1:33" ht="30" x14ac:dyDescent="0.25">
      <c r="B601" s="18">
        <v>1</v>
      </c>
      <c r="C601" s="293" t="s">
        <v>311</v>
      </c>
      <c r="D601" s="27">
        <f>'2 уровень'!F1477</f>
        <v>4255.3191489361698</v>
      </c>
      <c r="E601" s="27">
        <f>'2 уровень'!G1477</f>
        <v>2836.8794326241136</v>
      </c>
      <c r="F601" s="27">
        <f>'2 уровень'!H1477</f>
        <v>3027.1212765957448</v>
      </c>
      <c r="G601" s="64">
        <f>'2 уровень'!I1477</f>
        <v>106.70149018666709</v>
      </c>
      <c r="H601" s="78">
        <f>'2 уровень'!J1477</f>
        <v>0</v>
      </c>
      <c r="I601" s="78">
        <f>'2 уровень'!K1477</f>
        <v>0</v>
      </c>
      <c r="J601" s="73">
        <f>'2 уровень'!L1477</f>
        <v>0</v>
      </c>
      <c r="K601" s="73">
        <f>'2 уровень'!M1477</f>
        <v>0</v>
      </c>
      <c r="L601" s="73">
        <f>'2 уровень'!N1477</f>
        <v>0</v>
      </c>
      <c r="M601" s="73">
        <f>'2 уровень'!O1477</f>
        <v>0</v>
      </c>
      <c r="N601" s="73">
        <f>'2 уровень'!P1477</f>
        <v>0</v>
      </c>
      <c r="O601" s="73">
        <f>'2 уровень'!Q1477</f>
        <v>0</v>
      </c>
      <c r="P601" s="388">
        <f>'2 уровень'!R1477</f>
        <v>0</v>
      </c>
      <c r="Q601" s="388">
        <f>'2 уровень'!S1477</f>
        <v>0</v>
      </c>
      <c r="R601" s="388">
        <f>'2 уровень'!T1477</f>
        <v>0</v>
      </c>
      <c r="S601" s="388">
        <f>'2 уровень'!U1477</f>
        <v>0</v>
      </c>
      <c r="T601" s="388">
        <f>'2 уровень'!V1477</f>
        <v>0</v>
      </c>
      <c r="U601" s="388">
        <f>'2 уровень'!W1477</f>
        <v>0</v>
      </c>
      <c r="V601" s="388">
        <f>'2 уровень'!X1477</f>
        <v>0</v>
      </c>
      <c r="W601" s="388">
        <f>'2 уровень'!Y1477</f>
        <v>0</v>
      </c>
      <c r="X601" s="388">
        <f>'2 уровень'!Z1477</f>
        <v>0</v>
      </c>
      <c r="Y601" s="388">
        <f>'2 уровень'!AA1477</f>
        <v>0</v>
      </c>
      <c r="Z601" s="795">
        <f>'2 уровень'!AB1477</f>
        <v>0</v>
      </c>
      <c r="AA601" s="388">
        <f>'2 уровень'!AC1477</f>
        <v>0</v>
      </c>
      <c r="AB601" s="388">
        <f>'2 уровень'!AD1477</f>
        <v>0</v>
      </c>
      <c r="AC601" s="388">
        <f>'2 уровень'!AE1477</f>
        <v>0</v>
      </c>
      <c r="AD601" s="388">
        <f>'2 уровень'!AF1477</f>
        <v>0</v>
      </c>
      <c r="AE601" s="391">
        <f>'2 уровень'!AG1477</f>
        <v>0</v>
      </c>
      <c r="AF601" s="388"/>
      <c r="AG601" s="388"/>
    </row>
    <row r="602" spans="1:33" x14ac:dyDescent="0.25">
      <c r="A602" s="18">
        <v>1</v>
      </c>
      <c r="B602" s="18">
        <v>1</v>
      </c>
      <c r="C602" s="288" t="s">
        <v>319</v>
      </c>
      <c r="D602" s="27">
        <f>'2 уровень'!F1478</f>
        <v>0</v>
      </c>
      <c r="E602" s="27">
        <f>'2 уровень'!G1478</f>
        <v>0</v>
      </c>
      <c r="F602" s="27">
        <f>'2 уровень'!H1478</f>
        <v>0</v>
      </c>
      <c r="G602" s="64">
        <f>'2 уровень'!I1478</f>
        <v>0</v>
      </c>
      <c r="H602" s="78">
        <f>'2 уровень'!J1478</f>
        <v>0</v>
      </c>
      <c r="I602" s="78">
        <f>'2 уровень'!K1478</f>
        <v>0</v>
      </c>
      <c r="J602" s="73">
        <f>'2 уровень'!L1478</f>
        <v>0</v>
      </c>
      <c r="K602" s="73">
        <f>'2 уровень'!M1478</f>
        <v>0</v>
      </c>
      <c r="L602" s="73">
        <f>'2 уровень'!N1478</f>
        <v>0</v>
      </c>
      <c r="M602" s="73">
        <f>'2 уровень'!O1478</f>
        <v>0</v>
      </c>
      <c r="N602" s="73">
        <f>'2 уровень'!P1478</f>
        <v>0</v>
      </c>
      <c r="O602" s="73">
        <f>'2 уровень'!Q1478</f>
        <v>0</v>
      </c>
      <c r="P602" s="388">
        <f>'2 уровень'!R1478</f>
        <v>0</v>
      </c>
      <c r="Q602" s="388">
        <f>'2 уровень'!S1478</f>
        <v>0</v>
      </c>
      <c r="R602" s="388">
        <f>'2 уровень'!T1478</f>
        <v>0</v>
      </c>
      <c r="S602" s="388">
        <f>'2 уровень'!U1478</f>
        <v>0</v>
      </c>
      <c r="T602" s="388">
        <f>'2 уровень'!V1478</f>
        <v>0</v>
      </c>
      <c r="U602" s="388">
        <f>'2 уровень'!W1478</f>
        <v>0</v>
      </c>
      <c r="V602" s="388">
        <f>'2 уровень'!X1478</f>
        <v>0</v>
      </c>
      <c r="W602" s="388">
        <f>'2 уровень'!Y1478</f>
        <v>0</v>
      </c>
      <c r="X602" s="388">
        <f>'2 уровень'!Z1478</f>
        <v>0</v>
      </c>
      <c r="Y602" s="388">
        <f>'2 уровень'!AA1478</f>
        <v>0</v>
      </c>
      <c r="Z602" s="795">
        <f>'2 уровень'!AB1478</f>
        <v>0</v>
      </c>
      <c r="AA602" s="388">
        <f>'2 уровень'!AC1478</f>
        <v>0</v>
      </c>
      <c r="AB602" s="388">
        <f>'2 уровень'!AD1478</f>
        <v>0</v>
      </c>
      <c r="AC602" s="388">
        <f>'2 уровень'!AE1478</f>
        <v>0</v>
      </c>
      <c r="AD602" s="388">
        <f>'2 уровень'!AF1478</f>
        <v>0</v>
      </c>
      <c r="AE602" s="391">
        <f>'2 уровень'!AG1478</f>
        <v>0</v>
      </c>
      <c r="AF602" s="388"/>
      <c r="AG602" s="388"/>
    </row>
    <row r="603" spans="1:33" x14ac:dyDescent="0.25">
      <c r="A603" s="18">
        <v>1</v>
      </c>
      <c r="B603" s="18">
        <v>1</v>
      </c>
      <c r="C603" s="174" t="s">
        <v>320</v>
      </c>
      <c r="D603" s="27">
        <f>'2 уровень'!F1479</f>
        <v>4255.3191489361698</v>
      </c>
      <c r="E603" s="27">
        <f>'2 уровень'!G1479</f>
        <v>2836.8794326241136</v>
      </c>
      <c r="F603" s="27">
        <f>'2 уровень'!H1479</f>
        <v>3027.1212765957448</v>
      </c>
      <c r="G603" s="64">
        <f>'2 уровень'!I1479</f>
        <v>106.70149018666709</v>
      </c>
      <c r="H603" s="78">
        <f>'2 уровень'!J1479</f>
        <v>0</v>
      </c>
      <c r="I603" s="78">
        <f>'2 уровень'!K1479</f>
        <v>0</v>
      </c>
      <c r="J603" s="73">
        <f>'2 уровень'!L1479</f>
        <v>0</v>
      </c>
      <c r="K603" s="73">
        <f>'2 уровень'!M1479</f>
        <v>0</v>
      </c>
      <c r="L603" s="73">
        <f>'2 уровень'!N1479</f>
        <v>0</v>
      </c>
      <c r="M603" s="73">
        <f>'2 уровень'!O1479</f>
        <v>0</v>
      </c>
      <c r="N603" s="73">
        <f>'2 уровень'!P1479</f>
        <v>0</v>
      </c>
      <c r="O603" s="73">
        <f>'2 уровень'!Q1479</f>
        <v>0</v>
      </c>
      <c r="P603" s="388">
        <f>'2 уровень'!R1479</f>
        <v>0</v>
      </c>
      <c r="Q603" s="388">
        <f>'2 уровень'!S1479</f>
        <v>0</v>
      </c>
      <c r="R603" s="388">
        <f>'2 уровень'!T1479</f>
        <v>0</v>
      </c>
      <c r="S603" s="388">
        <f>'2 уровень'!U1479</f>
        <v>0</v>
      </c>
      <c r="T603" s="388">
        <f>'2 уровень'!V1479</f>
        <v>0</v>
      </c>
      <c r="U603" s="388">
        <f>'2 уровень'!W1479</f>
        <v>0</v>
      </c>
      <c r="V603" s="388">
        <f>'2 уровень'!X1479</f>
        <v>0</v>
      </c>
      <c r="W603" s="388">
        <f>'2 уровень'!Y1479</f>
        <v>0</v>
      </c>
      <c r="X603" s="388">
        <f>'2 уровень'!Z1479</f>
        <v>0</v>
      </c>
      <c r="Y603" s="388">
        <f>'2 уровень'!AA1479</f>
        <v>0</v>
      </c>
      <c r="Z603" s="795">
        <f>'2 уровень'!AB1479</f>
        <v>0</v>
      </c>
      <c r="AA603" s="388">
        <f>'2 уровень'!AC1479</f>
        <v>0</v>
      </c>
      <c r="AB603" s="388">
        <f>'2 уровень'!AD1479</f>
        <v>0</v>
      </c>
      <c r="AC603" s="388">
        <f>'2 уровень'!AE1479</f>
        <v>0</v>
      </c>
      <c r="AD603" s="388">
        <f>'2 уровень'!AF1479</f>
        <v>0</v>
      </c>
      <c r="AE603" s="391">
        <f>'2 уровень'!AG1479</f>
        <v>0</v>
      </c>
      <c r="AF603" s="388"/>
      <c r="AG603" s="388"/>
    </row>
    <row r="604" spans="1:33" x14ac:dyDescent="0.25">
      <c r="A604" s="18">
        <v>1</v>
      </c>
      <c r="B604" s="18">
        <v>1</v>
      </c>
      <c r="C604" s="288" t="s">
        <v>321</v>
      </c>
      <c r="D604" s="27">
        <f>'2 уровень'!F1480</f>
        <v>40000</v>
      </c>
      <c r="E604" s="27">
        <f>'2 уровень'!G1480</f>
        <v>26666.666666666668</v>
      </c>
      <c r="F604" s="27">
        <f>'2 уровень'!H1480</f>
        <v>28454.940000000002</v>
      </c>
      <c r="G604" s="64">
        <f>'2 уровень'!I1480</f>
        <v>106.70469119136013</v>
      </c>
      <c r="H604" s="78">
        <f>'2 уровень'!J1480</f>
        <v>0</v>
      </c>
      <c r="I604" s="78">
        <f>'2 уровень'!K1480</f>
        <v>0</v>
      </c>
      <c r="J604" s="73">
        <f>'2 уровень'!L1480</f>
        <v>0</v>
      </c>
      <c r="K604" s="73">
        <f>'2 уровень'!M1480</f>
        <v>0</v>
      </c>
      <c r="L604" s="73">
        <f>'2 уровень'!N1480</f>
        <v>0</v>
      </c>
      <c r="M604" s="73">
        <f>'2 уровень'!O1480</f>
        <v>0</v>
      </c>
      <c r="N604" s="73">
        <f>'2 уровень'!P1480</f>
        <v>0</v>
      </c>
      <c r="O604" s="73">
        <f>'2 уровень'!Q1480</f>
        <v>0</v>
      </c>
      <c r="P604" s="388">
        <f>'2 уровень'!R1480</f>
        <v>0</v>
      </c>
      <c r="Q604" s="388">
        <f>'2 уровень'!S1480</f>
        <v>0</v>
      </c>
      <c r="R604" s="388">
        <f>'2 уровень'!T1480</f>
        <v>0</v>
      </c>
      <c r="S604" s="388">
        <f>'2 уровень'!U1480</f>
        <v>0</v>
      </c>
      <c r="T604" s="388">
        <f>'2 уровень'!V1480</f>
        <v>0</v>
      </c>
      <c r="U604" s="388">
        <f>'2 уровень'!W1480</f>
        <v>0</v>
      </c>
      <c r="V604" s="388">
        <f>'2 уровень'!X1480</f>
        <v>0</v>
      </c>
      <c r="W604" s="388">
        <f>'2 уровень'!Y1480</f>
        <v>0</v>
      </c>
      <c r="X604" s="388">
        <f>'2 уровень'!Z1480</f>
        <v>0</v>
      </c>
      <c r="Y604" s="388">
        <f>'2 уровень'!AA1480</f>
        <v>0</v>
      </c>
      <c r="Z604" s="795">
        <f>'2 уровень'!AB1480</f>
        <v>0</v>
      </c>
      <c r="AA604" s="388">
        <f>'2 уровень'!AC1480</f>
        <v>0</v>
      </c>
      <c r="AB604" s="388">
        <f>'2 уровень'!AD1480</f>
        <v>0</v>
      </c>
      <c r="AC604" s="388">
        <f>'2 уровень'!AE1480</f>
        <v>0</v>
      </c>
      <c r="AD604" s="388">
        <f>'2 уровень'!AF1480</f>
        <v>0</v>
      </c>
      <c r="AE604" s="391">
        <f>'2 уровень'!AG1480</f>
        <v>0</v>
      </c>
      <c r="AF604" s="388"/>
      <c r="AG604" s="388"/>
    </row>
    <row r="605" spans="1:33" x14ac:dyDescent="0.25">
      <c r="A605" s="18">
        <v>1</v>
      </c>
      <c r="B605" s="18">
        <v>1</v>
      </c>
      <c r="C605" s="2954" t="s">
        <v>217</v>
      </c>
      <c r="D605" s="27">
        <f>'2 уровень'!F1481</f>
        <v>1330</v>
      </c>
      <c r="E605" s="27">
        <f>'2 уровень'!G1481</f>
        <v>886.66666666666674</v>
      </c>
      <c r="F605" s="27">
        <f>'2 уровень'!H1481</f>
        <v>1144</v>
      </c>
      <c r="G605" s="64">
        <f>'2 уровень'!I1481</f>
        <v>129.02255639097743</v>
      </c>
      <c r="H605" s="78">
        <f>'2 уровень'!J1481</f>
        <v>0</v>
      </c>
      <c r="I605" s="78">
        <f>'2 уровень'!K1481</f>
        <v>0</v>
      </c>
      <c r="J605" s="73">
        <f>'2 уровень'!L1481</f>
        <v>0</v>
      </c>
      <c r="K605" s="73">
        <f>'2 уровень'!M1481</f>
        <v>0</v>
      </c>
      <c r="L605" s="73">
        <f>'2 уровень'!N1481</f>
        <v>0</v>
      </c>
      <c r="M605" s="73">
        <f>'2 уровень'!O1481</f>
        <v>0</v>
      </c>
      <c r="N605" s="73">
        <f>'2 уровень'!P1481</f>
        <v>0</v>
      </c>
      <c r="O605" s="73">
        <f>'2 уровень'!Q1481</f>
        <v>0</v>
      </c>
      <c r="P605" s="388">
        <f>'2 уровень'!R1481</f>
        <v>1604.7091</v>
      </c>
      <c r="Q605" s="388">
        <f>'2 уровень'!S1481</f>
        <v>1604.7091</v>
      </c>
      <c r="R605" s="388">
        <f>'2 уровень'!T1481</f>
        <v>1604.7091</v>
      </c>
      <c r="S605" s="388">
        <f>'2 уровень'!U1481</f>
        <v>1604.7091</v>
      </c>
      <c r="T605" s="388">
        <f>'2 уровень'!V1481</f>
        <v>1604.7091</v>
      </c>
      <c r="U605" s="388">
        <f>'2 уровень'!W1481</f>
        <v>1604.7091</v>
      </c>
      <c r="V605" s="388">
        <f>'2 уровень'!X1481</f>
        <v>1604.7091</v>
      </c>
      <c r="W605" s="388">
        <f>'2 уровень'!Y1481</f>
        <v>1604.7091</v>
      </c>
      <c r="X605" s="388">
        <f>'2 уровень'!Z1481</f>
        <v>1069.8060666666668</v>
      </c>
      <c r="Y605" s="388">
        <f>'2 уровень'!AA1481</f>
        <v>1345.2565500000001</v>
      </c>
      <c r="Z605" s="795">
        <f>'2 уровень'!AB1481</f>
        <v>0</v>
      </c>
      <c r="AA605" s="388">
        <f>'2 уровень'!AC1481</f>
        <v>0</v>
      </c>
      <c r="AB605" s="388">
        <f>'2 уровень'!AD1481</f>
        <v>275.4504833333333</v>
      </c>
      <c r="AC605" s="388">
        <f>'2 уровень'!AE1481</f>
        <v>0</v>
      </c>
      <c r="AD605" s="388">
        <f>'2 уровень'!AF1481</f>
        <v>0</v>
      </c>
      <c r="AE605" s="391">
        <f>'2 уровень'!AG1481</f>
        <v>1345.2565500000001</v>
      </c>
      <c r="AF605" s="388">
        <f>Y605/X605*100</f>
        <v>125.74770249635898</v>
      </c>
      <c r="AG605" s="388">
        <f>AE605/X605*100</f>
        <v>125.74770249635898</v>
      </c>
    </row>
    <row r="606" spans="1:33" ht="86.25" x14ac:dyDescent="0.25">
      <c r="A606" s="18">
        <v>1</v>
      </c>
      <c r="B606" s="18">
        <v>1</v>
      </c>
      <c r="C606" s="615" t="s">
        <v>506</v>
      </c>
      <c r="D606" s="27">
        <f>'2 уровень'!F1482</f>
        <v>6334</v>
      </c>
      <c r="E606" s="27">
        <f>'2 уровень'!G1482</f>
        <v>4222.666666666667</v>
      </c>
      <c r="F606" s="27">
        <f>'2 уровень'!H1482</f>
        <v>3475</v>
      </c>
      <c r="G606" s="64">
        <f>'2 уровень'!I1482</f>
        <v>82.293969055888851</v>
      </c>
      <c r="H606" s="78">
        <f>'2 уровень'!J1482</f>
        <v>0</v>
      </c>
      <c r="I606" s="78">
        <f>'2 уровень'!K1482</f>
        <v>0</v>
      </c>
      <c r="J606" s="73">
        <f>'2 уровень'!L1482</f>
        <v>0</v>
      </c>
      <c r="K606" s="73">
        <f>'2 уровень'!M1482</f>
        <v>0</v>
      </c>
      <c r="L606" s="73">
        <f>'2 уровень'!N1482</f>
        <v>0</v>
      </c>
      <c r="M606" s="73">
        <f>'2 уровень'!O1482</f>
        <v>0</v>
      </c>
      <c r="N606" s="73">
        <f>'2 уровень'!P1482</f>
        <v>0</v>
      </c>
      <c r="O606" s="73">
        <f>'2 уровень'!Q1482</f>
        <v>0</v>
      </c>
      <c r="P606" s="388">
        <f>'2 уровень'!R1482</f>
        <v>23747.009980000003</v>
      </c>
      <c r="Q606" s="388">
        <f>'2 уровень'!S1482</f>
        <v>23747.009980000003</v>
      </c>
      <c r="R606" s="388">
        <f>'2 уровень'!T1482</f>
        <v>23747.009980000003</v>
      </c>
      <c r="S606" s="388">
        <f>'2 уровень'!U1482</f>
        <v>23747.009980000003</v>
      </c>
      <c r="T606" s="388">
        <f>'2 уровень'!V1482</f>
        <v>23747.009980000003</v>
      </c>
      <c r="U606" s="388">
        <f>'2 уровень'!W1482</f>
        <v>23747.009980000003</v>
      </c>
      <c r="V606" s="388">
        <f>'2 уровень'!X1482</f>
        <v>23747.009980000003</v>
      </c>
      <c r="W606" s="388">
        <f>'2 уровень'!Y1482</f>
        <v>23747.009980000003</v>
      </c>
      <c r="X606" s="388">
        <f>'2 уровень'!Z1482</f>
        <v>15831.339986666668</v>
      </c>
      <c r="Y606" s="388">
        <f>'2 уровень'!AA1482</f>
        <v>12661.231540000001</v>
      </c>
      <c r="Z606" s="795">
        <f>'2 уровень'!AB1482</f>
        <v>0</v>
      </c>
      <c r="AA606" s="388">
        <f>'2 уровень'!AC1482</f>
        <v>0</v>
      </c>
      <c r="AB606" s="388">
        <f>'2 уровень'!AD1482</f>
        <v>-3170.1084466666671</v>
      </c>
      <c r="AC606" s="388">
        <f>'2 уровень'!AE1482</f>
        <v>0</v>
      </c>
      <c r="AD606" s="388">
        <f>'2 уровень'!AF1482</f>
        <v>-31.686340000000005</v>
      </c>
      <c r="AE606" s="391">
        <f>'2 уровень'!AG1482</f>
        <v>12629.5452</v>
      </c>
      <c r="AF606" s="388"/>
      <c r="AG606" s="388"/>
    </row>
    <row r="607" spans="1:33" x14ac:dyDescent="0.25">
      <c r="A607" s="18">
        <v>1</v>
      </c>
      <c r="B607" s="18">
        <v>1</v>
      </c>
      <c r="C607" s="2953" t="s">
        <v>260</v>
      </c>
      <c r="D607" s="27">
        <f>'2 уровень'!F1483</f>
        <v>25143.9</v>
      </c>
      <c r="E607" s="27">
        <f>'2 уровень'!G1483</f>
        <v>16762.599999999999</v>
      </c>
      <c r="F607" s="27">
        <f>'2 уровень'!H1483</f>
        <v>14801</v>
      </c>
      <c r="G607" s="64">
        <f>'2 уровень'!I1483</f>
        <v>88.29775810435136</v>
      </c>
      <c r="H607" s="78">
        <f>'2 уровень'!J1483</f>
        <v>0</v>
      </c>
      <c r="I607" s="78">
        <f>'2 уровень'!K1483</f>
        <v>0</v>
      </c>
      <c r="J607" s="73">
        <f>'2 уровень'!L1483</f>
        <v>0</v>
      </c>
      <c r="K607" s="73">
        <f>'2 уровень'!M1483</f>
        <v>0</v>
      </c>
      <c r="L607" s="73">
        <f>'2 уровень'!N1483</f>
        <v>0</v>
      </c>
      <c r="M607" s="73">
        <f>'2 уровень'!O1483</f>
        <v>0</v>
      </c>
      <c r="N607" s="73">
        <f>'2 уровень'!P1483</f>
        <v>0</v>
      </c>
      <c r="O607" s="73">
        <f>'2 уровень'!Q1483</f>
        <v>0</v>
      </c>
      <c r="P607" s="388">
        <f>'2 уровень'!R1483</f>
        <v>0</v>
      </c>
      <c r="Q607" s="388">
        <f>'2 уровень'!S1483</f>
        <v>0</v>
      </c>
      <c r="R607" s="388">
        <f>'2 уровень'!T1483</f>
        <v>0</v>
      </c>
      <c r="S607" s="388">
        <f>'2 уровень'!U1483</f>
        <v>0</v>
      </c>
      <c r="T607" s="388">
        <f>'2 уровень'!V1483</f>
        <v>0</v>
      </c>
      <c r="U607" s="388">
        <f>'2 уровень'!W1483</f>
        <v>0</v>
      </c>
      <c r="V607" s="388">
        <f>'2 уровень'!X1483</f>
        <v>0</v>
      </c>
      <c r="W607" s="388">
        <f>'2 уровень'!Y1483</f>
        <v>0</v>
      </c>
      <c r="X607" s="388">
        <f>'2 уровень'!Z1483</f>
        <v>0</v>
      </c>
      <c r="Y607" s="388">
        <f>'2 уровень'!AA1483</f>
        <v>0</v>
      </c>
      <c r="Z607" s="795">
        <f>'2 уровень'!AB1483</f>
        <v>0</v>
      </c>
      <c r="AA607" s="388">
        <f>'2 уровень'!AC1483</f>
        <v>0</v>
      </c>
      <c r="AB607" s="388">
        <f>'2 уровень'!AD1483</f>
        <v>0</v>
      </c>
      <c r="AC607" s="388">
        <f>'2 уровень'!AE1483</f>
        <v>0</v>
      </c>
      <c r="AD607" s="388">
        <f>'2 уровень'!AF1483</f>
        <v>0</v>
      </c>
      <c r="AE607" s="391">
        <f>'2 уровень'!AG1483</f>
        <v>0</v>
      </c>
      <c r="AF607" s="388"/>
      <c r="AG607" s="388"/>
    </row>
    <row r="608" spans="1:33" ht="29.25" x14ac:dyDescent="0.25">
      <c r="A608" s="18">
        <v>1</v>
      </c>
      <c r="B608" s="18">
        <v>1</v>
      </c>
      <c r="C608" s="175" t="s">
        <v>273</v>
      </c>
      <c r="D608" s="27">
        <f>'2 уровень'!F1484</f>
        <v>16957</v>
      </c>
      <c r="E608" s="27">
        <f>'2 уровень'!G1484</f>
        <v>11304.666666666664</v>
      </c>
      <c r="F608" s="27">
        <f>'2 уровень'!H1484</f>
        <v>12482</v>
      </c>
      <c r="G608" s="64">
        <f>'2 уровень'!I1484</f>
        <v>110.41457805036271</v>
      </c>
      <c r="H608" s="78">
        <f>'2 уровень'!J1484</f>
        <v>0</v>
      </c>
      <c r="I608" s="78">
        <f>'2 уровень'!K1484</f>
        <v>0</v>
      </c>
      <c r="J608" s="73">
        <f>'2 уровень'!L1484</f>
        <v>0</v>
      </c>
      <c r="K608" s="73">
        <f>'2 уровень'!M1484</f>
        <v>0</v>
      </c>
      <c r="L608" s="73">
        <f>'2 уровень'!N1484</f>
        <v>0</v>
      </c>
      <c r="M608" s="73">
        <f>'2 уровень'!O1484</f>
        <v>0</v>
      </c>
      <c r="N608" s="73">
        <f>'2 уровень'!P1484</f>
        <v>0</v>
      </c>
      <c r="O608" s="73">
        <f>'2 уровень'!Q1484</f>
        <v>0</v>
      </c>
      <c r="P608" s="388">
        <f>'2 уровень'!R1484</f>
        <v>0</v>
      </c>
      <c r="Q608" s="388">
        <f>'2 уровень'!S1484</f>
        <v>0</v>
      </c>
      <c r="R608" s="388">
        <f>'2 уровень'!T1484</f>
        <v>0</v>
      </c>
      <c r="S608" s="388">
        <f>'2 уровень'!U1484</f>
        <v>0</v>
      </c>
      <c r="T608" s="388">
        <f>'2 уровень'!V1484</f>
        <v>0</v>
      </c>
      <c r="U608" s="388">
        <f>'2 уровень'!W1484</f>
        <v>0</v>
      </c>
      <c r="V608" s="388">
        <f>'2 уровень'!X1484</f>
        <v>0</v>
      </c>
      <c r="W608" s="388">
        <f>'2 уровень'!Y1484</f>
        <v>0</v>
      </c>
      <c r="X608" s="388">
        <f>'2 уровень'!Z1484</f>
        <v>0</v>
      </c>
      <c r="Y608" s="388">
        <f>'2 уровень'!AA1484</f>
        <v>0</v>
      </c>
      <c r="Z608" s="795">
        <f>'2 уровень'!AB1484</f>
        <v>0</v>
      </c>
      <c r="AA608" s="388">
        <f>'2 уровень'!AC1484</f>
        <v>0</v>
      </c>
      <c r="AB608" s="388">
        <f>'2 уровень'!AD1484</f>
        <v>0</v>
      </c>
      <c r="AC608" s="388">
        <f>'2 уровень'!AE1484</f>
        <v>0</v>
      </c>
      <c r="AD608" s="388">
        <f>'2 уровень'!AF1484</f>
        <v>0</v>
      </c>
      <c r="AE608" s="391">
        <f>'2 уровень'!AG1484</f>
        <v>0</v>
      </c>
      <c r="AF608" s="388"/>
      <c r="AG608" s="388"/>
    </row>
    <row r="609" spans="1:182" ht="29.25" x14ac:dyDescent="0.25">
      <c r="B609" s="18">
        <v>1</v>
      </c>
      <c r="C609" s="175" t="s">
        <v>261</v>
      </c>
      <c r="D609" s="27">
        <f>'2 уровень'!F1485</f>
        <v>39905.319148936171</v>
      </c>
      <c r="E609" s="27">
        <f>'2 уровень'!G1485</f>
        <v>26603.546099290783</v>
      </c>
      <c r="F609" s="27">
        <f>'2 уровень'!H1485</f>
        <v>24896.121276595746</v>
      </c>
      <c r="G609" s="64">
        <f>'2 уровень'!I1485</f>
        <v>93.581965290181543</v>
      </c>
      <c r="H609" s="78">
        <f>'2 уровень'!J1485</f>
        <v>0</v>
      </c>
      <c r="I609" s="78">
        <f>'2 уровень'!K1485</f>
        <v>0</v>
      </c>
      <c r="J609" s="73">
        <f>'2 уровень'!L1485</f>
        <v>0</v>
      </c>
      <c r="K609" s="73">
        <f>'2 уровень'!M1485</f>
        <v>0</v>
      </c>
      <c r="L609" s="73">
        <f>'2 уровень'!N1485</f>
        <v>0</v>
      </c>
      <c r="M609" s="73">
        <f>'2 уровень'!O1485</f>
        <v>0</v>
      </c>
      <c r="N609" s="73">
        <f>'2 уровень'!P1485</f>
        <v>0</v>
      </c>
      <c r="O609" s="73">
        <f>'2 уровень'!Q1485</f>
        <v>0</v>
      </c>
      <c r="P609" s="388">
        <f>'2 уровень'!R1485</f>
        <v>0</v>
      </c>
      <c r="Q609" s="388">
        <f>'2 уровень'!S1485</f>
        <v>0</v>
      </c>
      <c r="R609" s="388">
        <f>'2 уровень'!T1485</f>
        <v>0</v>
      </c>
      <c r="S609" s="388">
        <f>'2 уровень'!U1485</f>
        <v>0</v>
      </c>
      <c r="T609" s="388">
        <f>'2 уровень'!V1485</f>
        <v>0</v>
      </c>
      <c r="U609" s="388">
        <f>'2 уровень'!W1485</f>
        <v>0</v>
      </c>
      <c r="V609" s="388">
        <f>'2 уровень'!X1485</f>
        <v>0</v>
      </c>
      <c r="W609" s="388">
        <f>'2 уровень'!Y1485</f>
        <v>0</v>
      </c>
      <c r="X609" s="388">
        <f>'2 уровень'!Z1485</f>
        <v>0</v>
      </c>
      <c r="Y609" s="388">
        <f>'2 уровень'!AA1485</f>
        <v>0</v>
      </c>
      <c r="Z609" s="795">
        <f>'2 уровень'!AB1485</f>
        <v>0</v>
      </c>
      <c r="AA609" s="388">
        <f>'2 уровень'!AC1485</f>
        <v>0</v>
      </c>
      <c r="AB609" s="388">
        <f>'2 уровень'!AD1485</f>
        <v>0</v>
      </c>
      <c r="AC609" s="388">
        <f>'2 уровень'!AE1485</f>
        <v>0</v>
      </c>
      <c r="AD609" s="388">
        <f>'2 уровень'!AF1485</f>
        <v>0</v>
      </c>
      <c r="AE609" s="391">
        <f>'2 уровень'!AG1485</f>
        <v>0</v>
      </c>
      <c r="AF609" s="388" t="e">
        <f>'2 уровень'!#REF!</f>
        <v>#REF!</v>
      </c>
      <c r="AG609" s="388" t="e">
        <f>'2 уровень'!#REF!</f>
        <v>#REF!</v>
      </c>
    </row>
    <row r="610" spans="1:182" ht="29.25" x14ac:dyDescent="0.25">
      <c r="A610" s="18">
        <v>1</v>
      </c>
      <c r="B610" s="18">
        <v>1</v>
      </c>
      <c r="C610" s="175" t="s">
        <v>262</v>
      </c>
      <c r="D610" s="27">
        <f>'2 уровень'!F1486</f>
        <v>7100</v>
      </c>
      <c r="E610" s="27">
        <f>'2 уровень'!G1486</f>
        <v>4733.333333333333</v>
      </c>
      <c r="F610" s="27">
        <f>'2 уровень'!H1486</f>
        <v>5518</v>
      </c>
      <c r="G610" s="64">
        <f>'2 уровень'!I1486</f>
        <v>116.57746478873241</v>
      </c>
      <c r="H610" s="78">
        <f>'2 уровень'!J1486</f>
        <v>0</v>
      </c>
      <c r="I610" s="78">
        <f>'2 уровень'!K1486</f>
        <v>0</v>
      </c>
      <c r="J610" s="73">
        <f>'2 уровень'!L1486</f>
        <v>0</v>
      </c>
      <c r="K610" s="73">
        <f>'2 уровень'!M1486</f>
        <v>0</v>
      </c>
      <c r="L610" s="73">
        <f>'2 уровень'!N1486</f>
        <v>0</v>
      </c>
      <c r="M610" s="73">
        <f>'2 уровень'!O1486</f>
        <v>0</v>
      </c>
      <c r="N610" s="73">
        <f>'2 уровень'!P1486</f>
        <v>0</v>
      </c>
      <c r="O610" s="73">
        <f>'2 уровень'!Q1486</f>
        <v>0</v>
      </c>
      <c r="P610" s="388">
        <f>'2 уровень'!R1486</f>
        <v>0</v>
      </c>
      <c r="Q610" s="388">
        <f>'2 уровень'!S1486</f>
        <v>0</v>
      </c>
      <c r="R610" s="388">
        <f>'2 уровень'!T1486</f>
        <v>0</v>
      </c>
      <c r="S610" s="388">
        <f>'2 уровень'!U1486</f>
        <v>0</v>
      </c>
      <c r="T610" s="388">
        <f>'2 уровень'!V1486</f>
        <v>0</v>
      </c>
      <c r="U610" s="388">
        <f>'2 уровень'!W1486</f>
        <v>0</v>
      </c>
      <c r="V610" s="388">
        <f>'2 уровень'!X1486</f>
        <v>0</v>
      </c>
      <c r="W610" s="388">
        <f>'2 уровень'!Y1486</f>
        <v>0</v>
      </c>
      <c r="X610" s="388">
        <f>'2 уровень'!Z1486</f>
        <v>0</v>
      </c>
      <c r="Y610" s="388">
        <f>'2 уровень'!AA1486</f>
        <v>0</v>
      </c>
      <c r="Z610" s="795">
        <f>'2 уровень'!AB1486</f>
        <v>0</v>
      </c>
      <c r="AA610" s="388">
        <f>'2 уровень'!AC1486</f>
        <v>0</v>
      </c>
      <c r="AB610" s="388">
        <f>'2 уровень'!AD1486</f>
        <v>0</v>
      </c>
      <c r="AC610" s="388">
        <f>'2 уровень'!AE1486</f>
        <v>0</v>
      </c>
      <c r="AD610" s="388">
        <f>'2 уровень'!AF1486</f>
        <v>0</v>
      </c>
      <c r="AE610" s="391">
        <f>'2 уровень'!AG1486</f>
        <v>0</v>
      </c>
      <c r="AF610" s="388" t="e">
        <f>Y610/X610*100</f>
        <v>#DIV/0!</v>
      </c>
      <c r="AG610" s="388" t="e">
        <f>AE610/X610*100</f>
        <v>#DIV/0!</v>
      </c>
    </row>
    <row r="611" spans="1:182" x14ac:dyDescent="0.25">
      <c r="A611" s="18">
        <v>1</v>
      </c>
      <c r="B611" s="18">
        <v>1</v>
      </c>
      <c r="C611" s="556" t="s">
        <v>134</v>
      </c>
      <c r="D611" s="27">
        <f>'2 уровень'!F1487</f>
        <v>167883.10952380951</v>
      </c>
      <c r="E611" s="27">
        <f>'2 уровень'!G1487</f>
        <v>111922.07301587301</v>
      </c>
      <c r="F611" s="27">
        <f>'2 уровень'!H1487</f>
        <v>105470.38571428572</v>
      </c>
      <c r="G611" s="64">
        <f>'2 уровень'!I1487</f>
        <v>94.235554142503858</v>
      </c>
      <c r="H611" s="78">
        <f>'2 уровень'!J1487</f>
        <v>0</v>
      </c>
      <c r="I611" s="78">
        <f>'2 уровень'!K1487</f>
        <v>0</v>
      </c>
      <c r="J611" s="73">
        <f>'2 уровень'!L1487</f>
        <v>0</v>
      </c>
      <c r="K611" s="73">
        <f>'2 уровень'!M1487</f>
        <v>0</v>
      </c>
      <c r="L611" s="73">
        <f>'2 уровень'!N1487</f>
        <v>0</v>
      </c>
      <c r="M611" s="73">
        <f>'2 уровень'!O1487</f>
        <v>0</v>
      </c>
      <c r="N611" s="73">
        <f>'2 уровень'!P1487</f>
        <v>0</v>
      </c>
      <c r="O611" s="73">
        <f>'2 уровень'!Q1487</f>
        <v>0</v>
      </c>
      <c r="P611" s="388">
        <f>'2 уровень'!R1487</f>
        <v>286798.20760199998</v>
      </c>
      <c r="Q611" s="388">
        <f>'2 уровень'!S1487</f>
        <v>286798.20760199998</v>
      </c>
      <c r="R611" s="388">
        <f>'2 уровень'!T1487</f>
        <v>283977.41477200005</v>
      </c>
      <c r="S611" s="388">
        <f>'2 уровень'!U1487</f>
        <v>283977.41477200005</v>
      </c>
      <c r="T611" s="388">
        <f>'2 уровень'!V1487</f>
        <v>283977.41477200005</v>
      </c>
      <c r="U611" s="388">
        <f>'2 уровень'!W1487</f>
        <v>283977.41477200005</v>
      </c>
      <c r="V611" s="388">
        <f>'2 уровень'!X1487</f>
        <v>283977.41477200005</v>
      </c>
      <c r="W611" s="388">
        <f>'2 уровень'!Y1487</f>
        <v>283977.41477200005</v>
      </c>
      <c r="X611" s="388">
        <f>'2 уровень'!Z1487</f>
        <v>189506.32936999999</v>
      </c>
      <c r="Y611" s="388">
        <f>'2 уровень'!AA1487</f>
        <v>188362.10293999998</v>
      </c>
      <c r="Z611" s="795">
        <f>'2 уровень'!AB1487</f>
        <v>0</v>
      </c>
      <c r="AA611" s="388">
        <f>'2 уровень'!AC1487</f>
        <v>-12.99114</v>
      </c>
      <c r="AB611" s="388">
        <f>'2 уровень'!AD1487</f>
        <v>-1144.2264300000015</v>
      </c>
      <c r="AC611" s="388">
        <f>'2 уровень'!AE1487</f>
        <v>-584.89560000000006</v>
      </c>
      <c r="AD611" s="388">
        <f>'2 уровень'!AF1487</f>
        <v>-299.98097000000001</v>
      </c>
      <c r="AE611" s="391">
        <f>'2 уровень'!AG1487</f>
        <v>188049.13082999998</v>
      </c>
      <c r="AF611" s="388">
        <f>Y611/X611*100</f>
        <v>99.396206747392597</v>
      </c>
      <c r="AG611" s="388">
        <f>AE611/X611*100</f>
        <v>99.231055477226349</v>
      </c>
    </row>
    <row r="612" spans="1:182" x14ac:dyDescent="0.25">
      <c r="A612" s="18">
        <v>1</v>
      </c>
      <c r="B612" s="18">
        <v>1</v>
      </c>
      <c r="C612" s="178" t="s">
        <v>28</v>
      </c>
      <c r="D612" s="27">
        <f>'2 уровень'!F1488</f>
        <v>0</v>
      </c>
      <c r="E612" s="27">
        <f>'2 уровень'!G1488</f>
        <v>0</v>
      </c>
      <c r="F612" s="27">
        <f>'2 уровень'!H1488</f>
        <v>0</v>
      </c>
      <c r="G612" s="64">
        <f>'2 уровень'!I1488</f>
        <v>0</v>
      </c>
      <c r="H612" s="78">
        <f>'2 уровень'!J1488</f>
        <v>0</v>
      </c>
      <c r="I612" s="78">
        <f>'2 уровень'!K1488</f>
        <v>0</v>
      </c>
      <c r="J612" s="73">
        <f>'2 уровень'!L1488</f>
        <v>0</v>
      </c>
      <c r="K612" s="73">
        <f>'2 уровень'!M1488</f>
        <v>0</v>
      </c>
      <c r="L612" s="73">
        <f>'2 уровень'!N1488</f>
        <v>0</v>
      </c>
      <c r="M612" s="73">
        <f>'2 уровень'!O1488</f>
        <v>0</v>
      </c>
      <c r="N612" s="73">
        <f>'2 уровень'!P1488</f>
        <v>0</v>
      </c>
      <c r="O612" s="73">
        <f>'2 уровень'!Q1488</f>
        <v>0</v>
      </c>
      <c r="P612" s="388">
        <f>'2 уровень'!R1488</f>
        <v>0</v>
      </c>
      <c r="Q612" s="388">
        <f>'2 уровень'!S1488</f>
        <v>0</v>
      </c>
      <c r="R612" s="388">
        <f>'2 уровень'!T1488</f>
        <v>0</v>
      </c>
      <c r="S612" s="388">
        <f>'2 уровень'!U1488</f>
        <v>0</v>
      </c>
      <c r="T612" s="388">
        <f>'2 уровень'!V1488</f>
        <v>0</v>
      </c>
      <c r="U612" s="388">
        <f>'2 уровень'!W1488</f>
        <v>0</v>
      </c>
      <c r="V612" s="388">
        <f>'2 уровень'!X1488</f>
        <v>0</v>
      </c>
      <c r="W612" s="388">
        <f>'2 уровень'!Y1488</f>
        <v>0</v>
      </c>
      <c r="X612" s="388">
        <f>'2 уровень'!Z1488</f>
        <v>0</v>
      </c>
      <c r="Y612" s="388">
        <f>'2 уровень'!AA1488</f>
        <v>0</v>
      </c>
      <c r="Z612" s="795">
        <f>'2 уровень'!AB1488</f>
        <v>0</v>
      </c>
      <c r="AA612" s="388">
        <f>'2 уровень'!AC1488</f>
        <v>0</v>
      </c>
      <c r="AB612" s="388">
        <f>'2 уровень'!AD1488</f>
        <v>0</v>
      </c>
      <c r="AC612" s="388">
        <f>'2 уровень'!AE1488</f>
        <v>0</v>
      </c>
      <c r="AD612" s="388">
        <f>'2 уровень'!AF1488</f>
        <v>0</v>
      </c>
      <c r="AE612" s="391">
        <f>'2 уровень'!AG1488</f>
        <v>0</v>
      </c>
      <c r="AF612" s="388"/>
      <c r="AG612" s="388"/>
    </row>
    <row r="613" spans="1:182" x14ac:dyDescent="0.25">
      <c r="A613" s="18">
        <v>1</v>
      </c>
      <c r="B613" s="18">
        <v>1</v>
      </c>
      <c r="C613" s="2459" t="s">
        <v>66</v>
      </c>
      <c r="D613" s="27">
        <f>'2 уровень'!F1489</f>
        <v>244</v>
      </c>
      <c r="E613" s="27">
        <f>'2 уровень'!G1489</f>
        <v>162</v>
      </c>
      <c r="F613" s="27">
        <f>'2 уровень'!H1489</f>
        <v>183</v>
      </c>
      <c r="G613" s="64">
        <f>'2 уровень'!I1489</f>
        <v>112.96296296296295</v>
      </c>
      <c r="H613" s="78">
        <f>'2 уровень'!J1489</f>
        <v>8.7377049180327866</v>
      </c>
      <c r="I613" s="78">
        <f>'2 уровень'!K1489</f>
        <v>8.2240437158469941</v>
      </c>
      <c r="J613" s="73">
        <f>'2 уровень'!L1489</f>
        <v>2132</v>
      </c>
      <c r="K613" s="73">
        <f>'2 уровень'!M1489</f>
        <v>1421</v>
      </c>
      <c r="L613" s="73">
        <f>'2 уровень'!N1489</f>
        <v>1505</v>
      </c>
      <c r="M613" s="73">
        <f>'2 уровень'!O1489</f>
        <v>105.91133004926108</v>
      </c>
      <c r="N613" s="73">
        <f>'2 уровень'!P1489</f>
        <v>8</v>
      </c>
      <c r="O613" s="73">
        <f>'2 уровень'!Q1489</f>
        <v>282.1875</v>
      </c>
      <c r="P613" s="388">
        <f>'2 уровень'!R1489</f>
        <v>0</v>
      </c>
      <c r="Q613" s="388">
        <f>'2 уровень'!S1489</f>
        <v>0</v>
      </c>
      <c r="R613" s="388">
        <f>'2 уровень'!T1489</f>
        <v>0</v>
      </c>
      <c r="S613" s="388">
        <f>'2 уровень'!U1489</f>
        <v>0</v>
      </c>
      <c r="T613" s="388">
        <f>'2 уровень'!V1489</f>
        <v>0</v>
      </c>
      <c r="U613" s="388">
        <f>'2 уровень'!W1489</f>
        <v>0</v>
      </c>
      <c r="V613" s="388">
        <f>'2 уровень'!X1489</f>
        <v>0</v>
      </c>
      <c r="W613" s="388">
        <f>'2 уровень'!Y1489</f>
        <v>0</v>
      </c>
      <c r="X613" s="388">
        <f>'2 уровень'!Z1489</f>
        <v>0</v>
      </c>
      <c r="Y613" s="388">
        <f>'2 уровень'!AA1489</f>
        <v>0</v>
      </c>
      <c r="Z613" s="795">
        <f>'2 уровень'!AB1489</f>
        <v>0</v>
      </c>
      <c r="AA613" s="388">
        <f>'2 уровень'!AC1489</f>
        <v>0</v>
      </c>
      <c r="AB613" s="388">
        <f>'2 уровень'!AD1489</f>
        <v>0</v>
      </c>
      <c r="AC613" s="388">
        <f>'2 уровень'!AE1489</f>
        <v>0</v>
      </c>
      <c r="AD613" s="388">
        <f>'2 уровень'!AF1489</f>
        <v>0</v>
      </c>
      <c r="AE613" s="391">
        <f>'2 уровень'!AG1489</f>
        <v>0</v>
      </c>
      <c r="AF613" s="388"/>
      <c r="AG613" s="388"/>
    </row>
    <row r="614" spans="1:182" x14ac:dyDescent="0.25">
      <c r="A614" s="18">
        <v>1</v>
      </c>
      <c r="B614" s="18">
        <v>1</v>
      </c>
      <c r="C614" s="1917" t="s">
        <v>16</v>
      </c>
      <c r="D614" s="27">
        <f>'2 уровень'!F1490</f>
        <v>2214</v>
      </c>
      <c r="E614" s="27">
        <f>'2 уровень'!G1490</f>
        <v>1476</v>
      </c>
      <c r="F614" s="27">
        <f>'2 уровень'!H1490</f>
        <v>1876</v>
      </c>
      <c r="G614" s="64">
        <f>'2 уровень'!I1490</f>
        <v>127.10027100271002</v>
      </c>
      <c r="H614" s="78">
        <f>'2 уровень'!J1490</f>
        <v>7.8915989159891602</v>
      </c>
      <c r="I614" s="78">
        <f>'2 уровень'!K1490</f>
        <v>7.8304904051172706</v>
      </c>
      <c r="J614" s="73">
        <f>'2 уровень'!L1490</f>
        <v>17472</v>
      </c>
      <c r="K614" s="73">
        <f>'2 уровень'!M1490</f>
        <v>11648</v>
      </c>
      <c r="L614" s="73">
        <f>'2 уровень'!N1490</f>
        <v>14690</v>
      </c>
      <c r="M614" s="73">
        <f>'2 уровень'!O1490</f>
        <v>126.11607142857142</v>
      </c>
      <c r="N614" s="73">
        <f>'2 уровень'!P1490</f>
        <v>73</v>
      </c>
      <c r="O614" s="73">
        <f>'2 уровень'!Q1490</f>
        <v>301.84931506849313</v>
      </c>
      <c r="P614" s="388">
        <f>'2 уровень'!R1490</f>
        <v>0</v>
      </c>
      <c r="Q614" s="388">
        <f>'2 уровень'!S1490</f>
        <v>0</v>
      </c>
      <c r="R614" s="388">
        <f>'2 уровень'!T1490</f>
        <v>0</v>
      </c>
      <c r="S614" s="388">
        <f>'2 уровень'!U1490</f>
        <v>0</v>
      </c>
      <c r="T614" s="388">
        <f>'2 уровень'!V1490</f>
        <v>0</v>
      </c>
      <c r="U614" s="388">
        <f>'2 уровень'!W1490</f>
        <v>0</v>
      </c>
      <c r="V614" s="388">
        <f>'2 уровень'!X1490</f>
        <v>0</v>
      </c>
      <c r="W614" s="388">
        <f>'2 уровень'!Y1490</f>
        <v>0</v>
      </c>
      <c r="X614" s="388">
        <f>'2 уровень'!Z1490</f>
        <v>0</v>
      </c>
      <c r="Y614" s="388">
        <f>'2 уровень'!AA1490</f>
        <v>0</v>
      </c>
      <c r="Z614" s="795">
        <f>'2 уровень'!AB1490</f>
        <v>0</v>
      </c>
      <c r="AA614" s="388">
        <f>'2 уровень'!AC1490</f>
        <v>0</v>
      </c>
      <c r="AB614" s="388">
        <f>'2 уровень'!AD1490</f>
        <v>0</v>
      </c>
      <c r="AC614" s="388">
        <f>'2 уровень'!AE1490</f>
        <v>0</v>
      </c>
      <c r="AD614" s="388">
        <f>'2 уровень'!AF1490</f>
        <v>0</v>
      </c>
      <c r="AE614" s="391">
        <f>'2 уровень'!AG1490</f>
        <v>0</v>
      </c>
      <c r="AF614" s="388"/>
      <c r="AG614" s="388"/>
    </row>
    <row r="615" spans="1:182" ht="29.25" x14ac:dyDescent="0.25">
      <c r="A615" s="18">
        <v>1</v>
      </c>
      <c r="B615" s="18">
        <v>1</v>
      </c>
      <c r="C615" s="715" t="s">
        <v>136</v>
      </c>
      <c r="D615" s="27">
        <f>'2 уровень'!F1491</f>
        <v>2458</v>
      </c>
      <c r="E615" s="27">
        <f>'2 уровень'!G1491</f>
        <v>1638</v>
      </c>
      <c r="F615" s="27">
        <f>'2 уровень'!H1491</f>
        <v>2059</v>
      </c>
      <c r="G615" s="64">
        <f>'2 уровень'!I1491</f>
        <v>125.7020757020757</v>
      </c>
      <c r="H615" s="78">
        <f>'2 уровень'!J1491</f>
        <v>7.9755899104963381</v>
      </c>
      <c r="I615" s="78">
        <f>'2 уровень'!K1491</f>
        <v>7.8654686741136475</v>
      </c>
      <c r="J615" s="73">
        <f>'2 уровень'!L1491</f>
        <v>19604</v>
      </c>
      <c r="K615" s="73">
        <f>'2 уровень'!M1491</f>
        <v>13069</v>
      </c>
      <c r="L615" s="73">
        <f>'2 уровень'!N1491</f>
        <v>16195</v>
      </c>
      <c r="M615" s="73">
        <f>'2 уровень'!O1491</f>
        <v>123.91919810237968</v>
      </c>
      <c r="N615" s="73">
        <f>'2 уровень'!P1491</f>
        <v>81</v>
      </c>
      <c r="O615" s="73">
        <f>'2 уровень'!Q1491</f>
        <v>299.90740740740739</v>
      </c>
      <c r="P615" s="388">
        <f>'2 уровень'!R1491</f>
        <v>56856.807531909602</v>
      </c>
      <c r="Q615" s="388">
        <f>'2 уровень'!S1491</f>
        <v>56856.807531909602</v>
      </c>
      <c r="R615" s="388">
        <f>'2 уровень'!T1491</f>
        <v>59055.840408108932</v>
      </c>
      <c r="S615" s="388">
        <f>'2 уровень'!U1491</f>
        <v>59055.840408108932</v>
      </c>
      <c r="T615" s="388">
        <f>'2 уровень'!V1491</f>
        <v>59055.840408108932</v>
      </c>
      <c r="U615" s="388">
        <f>'2 уровень'!W1491</f>
        <v>59055.840408108932</v>
      </c>
      <c r="V615" s="388">
        <f>'2 уровень'!X1491</f>
        <v>59055.840408108932</v>
      </c>
      <c r="W615" s="388">
        <f>'2 уровень'!Y1491</f>
        <v>59055.840408108932</v>
      </c>
      <c r="X615" s="388">
        <f>'2 уровень'!Z1491</f>
        <v>39223.958080326003</v>
      </c>
      <c r="Y615" s="388">
        <f>'2 уровень'!AA1491</f>
        <v>49035.34676</v>
      </c>
      <c r="Z615" s="795">
        <f>'2 уровень'!AB1491</f>
        <v>0</v>
      </c>
      <c r="AA615" s="388">
        <f>'2 уровень'!AC1491</f>
        <v>0</v>
      </c>
      <c r="AB615" s="388">
        <f>'2 уровень'!AD1491</f>
        <v>9811.3886796739971</v>
      </c>
      <c r="AC615" s="388">
        <f>'2 уровень'!AE1491</f>
        <v>0</v>
      </c>
      <c r="AD615" s="388">
        <f>'2 уровень'!AF1491</f>
        <v>-438.26385999999997</v>
      </c>
      <c r="AE615" s="391">
        <f>'2 уровень'!AG1491</f>
        <v>48597.082900000001</v>
      </c>
      <c r="AF615" s="388">
        <f>Y615/X615*100</f>
        <v>125.0137649535048</v>
      </c>
      <c r="AG615" s="388">
        <f>AE615/X615*100</f>
        <v>123.89642779160368</v>
      </c>
    </row>
    <row r="616" spans="1:182" x14ac:dyDescent="0.25">
      <c r="A616" s="18">
        <v>1</v>
      </c>
      <c r="B616" s="18">
        <v>1</v>
      </c>
      <c r="C616" s="720" t="s">
        <v>197</v>
      </c>
      <c r="D616" s="27">
        <f>'2 уровень'!F1492</f>
        <v>5000</v>
      </c>
      <c r="E616" s="27">
        <f>'2 уровень'!G1492</f>
        <v>3333</v>
      </c>
      <c r="F616" s="27">
        <f>'2 уровень'!H1492</f>
        <v>3001</v>
      </c>
      <c r="G616" s="64">
        <f>'2 уровень'!I1492</f>
        <v>90.039003900390043</v>
      </c>
      <c r="H616" s="78">
        <f>'2 уровень'!J1492</f>
        <v>0</v>
      </c>
      <c r="I616" s="78">
        <f>'2 уровень'!K1492</f>
        <v>0</v>
      </c>
      <c r="J616" s="73">
        <f>'2 уровень'!L1492</f>
        <v>0</v>
      </c>
      <c r="K616" s="73">
        <f>'2 уровень'!M1492</f>
        <v>0</v>
      </c>
      <c r="L616" s="73">
        <f>'2 уровень'!N1492</f>
        <v>0</v>
      </c>
      <c r="M616" s="73">
        <f>'2 уровень'!O1492</f>
        <v>0</v>
      </c>
      <c r="N616" s="73">
        <f>'2 уровень'!P1492</f>
        <v>0</v>
      </c>
      <c r="O616" s="73">
        <f>'2 уровень'!Q1492</f>
        <v>0</v>
      </c>
      <c r="P616" s="388">
        <f>'2 уровень'!R1492</f>
        <v>0</v>
      </c>
      <c r="Q616" s="388">
        <f>'2 уровень'!S1492</f>
        <v>0</v>
      </c>
      <c r="R616" s="388">
        <f>'2 уровень'!T1492</f>
        <v>0</v>
      </c>
      <c r="S616" s="388">
        <f>'2 уровень'!U1492</f>
        <v>0</v>
      </c>
      <c r="T616" s="388">
        <f>'2 уровень'!V1492</f>
        <v>0</v>
      </c>
      <c r="U616" s="388">
        <f>'2 уровень'!W1492</f>
        <v>0</v>
      </c>
      <c r="V616" s="388">
        <f>'2 уровень'!X1492</f>
        <v>0</v>
      </c>
      <c r="W616" s="388">
        <f>'2 уровень'!Y1492</f>
        <v>0</v>
      </c>
      <c r="X616" s="388">
        <f>'2 уровень'!Z1492</f>
        <v>0</v>
      </c>
      <c r="Y616" s="388">
        <f>'2 уровень'!AA1492</f>
        <v>0</v>
      </c>
      <c r="Z616" s="795">
        <f>'2 уровень'!AB1492</f>
        <v>0</v>
      </c>
      <c r="AA616" s="388">
        <f>'2 уровень'!AC1492</f>
        <v>0</v>
      </c>
      <c r="AB616" s="388">
        <f>'2 уровень'!AD1492</f>
        <v>0</v>
      </c>
      <c r="AC616" s="388">
        <f>'2 уровень'!AE1492</f>
        <v>0</v>
      </c>
      <c r="AD616" s="388">
        <f>'2 уровень'!AF1492</f>
        <v>0</v>
      </c>
      <c r="AE616" s="391">
        <f>'2 уровень'!AG1492</f>
        <v>0</v>
      </c>
      <c r="AF616" s="388"/>
      <c r="AG616" s="388"/>
    </row>
    <row r="617" spans="1:182" x14ac:dyDescent="0.25">
      <c r="A617" s="18">
        <v>1</v>
      </c>
      <c r="B617" s="18">
        <v>1</v>
      </c>
      <c r="C617" s="717" t="s">
        <v>198</v>
      </c>
      <c r="D617" s="27">
        <f>'2 уровень'!F1493</f>
        <v>4997</v>
      </c>
      <c r="E617" s="27">
        <f>'2 уровень'!G1493</f>
        <v>3331</v>
      </c>
      <c r="F617" s="27">
        <f>'2 уровень'!H1493</f>
        <v>3001</v>
      </c>
      <c r="G617" s="64">
        <f>'2 уровень'!I1493</f>
        <v>90.093065145601926</v>
      </c>
      <c r="H617" s="78">
        <f>'2 уровень'!J1493</f>
        <v>0</v>
      </c>
      <c r="I617" s="78">
        <f>'2 уровень'!K1493</f>
        <v>0</v>
      </c>
      <c r="J617" s="73">
        <f>'2 уровень'!L1493</f>
        <v>0</v>
      </c>
      <c r="K617" s="73">
        <f>'2 уровень'!M1493</f>
        <v>0</v>
      </c>
      <c r="L617" s="73">
        <f>'2 уровень'!N1493</f>
        <v>0</v>
      </c>
      <c r="M617" s="73">
        <f>'2 уровень'!O1493</f>
        <v>0</v>
      </c>
      <c r="N617" s="73">
        <f>'2 уровень'!P1493</f>
        <v>0</v>
      </c>
      <c r="O617" s="73">
        <f>'2 уровень'!Q1493</f>
        <v>0</v>
      </c>
      <c r="P617" s="388">
        <f>'2 уровень'!R1493</f>
        <v>0</v>
      </c>
      <c r="Q617" s="388">
        <f>'2 уровень'!S1493</f>
        <v>0</v>
      </c>
      <c r="R617" s="388">
        <f>'2 уровень'!T1493</f>
        <v>0</v>
      </c>
      <c r="S617" s="388">
        <f>'2 уровень'!U1493</f>
        <v>0</v>
      </c>
      <c r="T617" s="388">
        <f>'2 уровень'!V1493</f>
        <v>0</v>
      </c>
      <c r="U617" s="388">
        <f>'2 уровень'!W1493</f>
        <v>0</v>
      </c>
      <c r="V617" s="388">
        <f>'2 уровень'!X1493</f>
        <v>0</v>
      </c>
      <c r="W617" s="388">
        <f>'2 уровень'!Y1493</f>
        <v>0</v>
      </c>
      <c r="X617" s="388">
        <f>'2 уровень'!Z1493</f>
        <v>0</v>
      </c>
      <c r="Y617" s="388">
        <f>'2 уровень'!AA1493</f>
        <v>0</v>
      </c>
      <c r="Z617" s="795">
        <f>'2 уровень'!AB1493</f>
        <v>0</v>
      </c>
      <c r="AA617" s="388">
        <f>'2 уровень'!AC1493</f>
        <v>0</v>
      </c>
      <c r="AB617" s="388">
        <f>'2 уровень'!AD1493</f>
        <v>0</v>
      </c>
      <c r="AC617" s="388">
        <f>'2 уровень'!AE1493</f>
        <v>0</v>
      </c>
      <c r="AD617" s="388">
        <f>'2 уровень'!AF1493</f>
        <v>0</v>
      </c>
      <c r="AE617" s="391">
        <f>'2 уровень'!AG1493</f>
        <v>0</v>
      </c>
      <c r="AF617" s="388"/>
      <c r="AG617" s="388"/>
    </row>
    <row r="618" spans="1:182" ht="30" x14ac:dyDescent="0.25">
      <c r="A618" s="18">
        <v>1</v>
      </c>
      <c r="B618" s="18">
        <v>1</v>
      </c>
      <c r="C618" s="721" t="s">
        <v>199</v>
      </c>
      <c r="D618" s="27">
        <f>'2 уровень'!F1494</f>
        <v>3</v>
      </c>
      <c r="E618" s="27">
        <f>'2 уровень'!G1494</f>
        <v>2</v>
      </c>
      <c r="F618" s="27">
        <f>'2 уровень'!H1494</f>
        <v>0</v>
      </c>
      <c r="G618" s="64">
        <f>'2 уровень'!I1494</f>
        <v>0</v>
      </c>
      <c r="H618" s="78">
        <f>'2 уровень'!J1494</f>
        <v>0</v>
      </c>
      <c r="I618" s="78">
        <f>'2 уровень'!K1494</f>
        <v>0</v>
      </c>
      <c r="J618" s="73">
        <f>'2 уровень'!L1494</f>
        <v>0</v>
      </c>
      <c r="K618" s="73">
        <f>'2 уровень'!M1494</f>
        <v>0</v>
      </c>
      <c r="L618" s="73">
        <f>'2 уровень'!N1494</f>
        <v>0</v>
      </c>
      <c r="M618" s="73">
        <f>'2 уровень'!O1494</f>
        <v>0</v>
      </c>
      <c r="N618" s="73">
        <f>'2 уровень'!P1494</f>
        <v>0</v>
      </c>
      <c r="O618" s="73">
        <f>'2 уровень'!Q1494</f>
        <v>0</v>
      </c>
      <c r="P618" s="388">
        <f>'2 уровень'!R1494</f>
        <v>0</v>
      </c>
      <c r="Q618" s="388">
        <f>'2 уровень'!S1494</f>
        <v>0</v>
      </c>
      <c r="R618" s="388">
        <f>'2 уровень'!T1494</f>
        <v>0</v>
      </c>
      <c r="S618" s="388">
        <f>'2 уровень'!U1494</f>
        <v>0</v>
      </c>
      <c r="T618" s="388">
        <f>'2 уровень'!V1494</f>
        <v>0</v>
      </c>
      <c r="U618" s="388">
        <f>'2 уровень'!W1494</f>
        <v>0</v>
      </c>
      <c r="V618" s="388">
        <f>'2 уровень'!X1494</f>
        <v>0</v>
      </c>
      <c r="W618" s="388">
        <f>'2 уровень'!Y1494</f>
        <v>0</v>
      </c>
      <c r="X618" s="388">
        <f>'2 уровень'!Z1494</f>
        <v>0</v>
      </c>
      <c r="Y618" s="388">
        <f>'2 уровень'!AA1494</f>
        <v>0</v>
      </c>
      <c r="Z618" s="795">
        <f>'2 уровень'!AB1494</f>
        <v>0</v>
      </c>
      <c r="AA618" s="388">
        <f>'2 уровень'!AC1494</f>
        <v>0</v>
      </c>
      <c r="AB618" s="388">
        <f>'2 уровень'!AD1494</f>
        <v>0</v>
      </c>
      <c r="AC618" s="388">
        <f>'2 уровень'!AE1494</f>
        <v>0</v>
      </c>
      <c r="AD618" s="388">
        <f>'2 уровень'!AF1494</f>
        <v>0</v>
      </c>
      <c r="AE618" s="391">
        <f>'2 уровень'!AG1494</f>
        <v>0</v>
      </c>
      <c r="AF618" s="388"/>
      <c r="AG618" s="388"/>
    </row>
    <row r="619" spans="1:182" ht="15.75" thickBot="1" x14ac:dyDescent="0.3">
      <c r="A619" s="18">
        <v>1</v>
      </c>
      <c r="B619" s="18">
        <v>1</v>
      </c>
      <c r="C619" s="720" t="s">
        <v>204</v>
      </c>
      <c r="D619" s="27">
        <f>'2 уровень'!F1495</f>
        <v>5000</v>
      </c>
      <c r="E619" s="27">
        <f>'2 уровень'!G1495</f>
        <v>3333</v>
      </c>
      <c r="F619" s="27">
        <f>'2 уровень'!H1495</f>
        <v>3001</v>
      </c>
      <c r="G619" s="64">
        <f>'2 уровень'!I1495</f>
        <v>90.039003900390043</v>
      </c>
      <c r="H619" s="78">
        <f>'2 уровень'!J1495</f>
        <v>0</v>
      </c>
      <c r="I619" s="78">
        <f>'2 уровень'!K1495</f>
        <v>0</v>
      </c>
      <c r="J619" s="73">
        <f>'2 уровень'!L1495</f>
        <v>0</v>
      </c>
      <c r="K619" s="73">
        <f>'2 уровень'!M1495</f>
        <v>0</v>
      </c>
      <c r="L619" s="73">
        <f>'2 уровень'!N1495</f>
        <v>0</v>
      </c>
      <c r="M619" s="73">
        <f>'2 уровень'!O1495</f>
        <v>0</v>
      </c>
      <c r="N619" s="73">
        <f>'2 уровень'!P1495</f>
        <v>0</v>
      </c>
      <c r="O619" s="73">
        <f>'2 уровень'!Q1495</f>
        <v>0</v>
      </c>
      <c r="P619" s="388">
        <f>'2 уровень'!R1495</f>
        <v>43722.583559999999</v>
      </c>
      <c r="Q619" s="388">
        <f>'2 уровень'!S1495</f>
        <v>43722.583559999999</v>
      </c>
      <c r="R619" s="388">
        <f>'2 уровень'!T1495</f>
        <v>43722.583559999999</v>
      </c>
      <c r="S619" s="388">
        <f>'2 уровень'!U1495</f>
        <v>43722.583559999999</v>
      </c>
      <c r="T619" s="388">
        <f>'2 уровень'!V1495</f>
        <v>43722.583559999999</v>
      </c>
      <c r="U619" s="388">
        <f>'2 уровень'!W1495</f>
        <v>43722.583559999999</v>
      </c>
      <c r="V619" s="388">
        <f>'2 уровень'!X1495</f>
        <v>43722.583559999999</v>
      </c>
      <c r="W619" s="388">
        <f>'2 уровень'!Y1495</f>
        <v>43722.583559999999</v>
      </c>
      <c r="X619" s="388">
        <f>'2 уровень'!Z1495</f>
        <v>29148.389039999998</v>
      </c>
      <c r="Y619" s="388">
        <f>'2 уровень'!AA1495</f>
        <v>28962.793819999999</v>
      </c>
      <c r="Z619" s="795">
        <f>'2 уровень'!AB1495</f>
        <v>0</v>
      </c>
      <c r="AA619" s="388">
        <f>'2 уровень'!AC1495</f>
        <v>0</v>
      </c>
      <c r="AB619" s="388">
        <f>'2 уровень'!AD1495</f>
        <v>-185.59521999999924</v>
      </c>
      <c r="AC619" s="388">
        <f>'2 уровень'!AE1495</f>
        <v>0</v>
      </c>
      <c r="AD619" s="388">
        <f>'2 уровень'!AF1495</f>
        <v>-59.908559999999994</v>
      </c>
      <c r="AE619" s="391">
        <f>'2 уровень'!AG1495</f>
        <v>28902.885259999999</v>
      </c>
      <c r="AF619" s="388">
        <f>Y619/X619*100</f>
        <v>99.363274520093341</v>
      </c>
      <c r="AG619" s="388">
        <f>AE619/X619*100</f>
        <v>99.157744945481909</v>
      </c>
    </row>
    <row r="620" spans="1:182" x14ac:dyDescent="0.25">
      <c r="A620" s="18">
        <v>1</v>
      </c>
      <c r="B620" s="18">
        <v>1</v>
      </c>
      <c r="C620" s="6" t="s">
        <v>100</v>
      </c>
      <c r="D620" s="79"/>
      <c r="E620" s="79"/>
      <c r="F620" s="79"/>
      <c r="G620" s="80"/>
      <c r="H620" s="81"/>
      <c r="I620" s="81"/>
      <c r="J620" s="24"/>
      <c r="K620" s="24"/>
      <c r="L620" s="24"/>
      <c r="M620" s="24"/>
      <c r="N620" s="24"/>
      <c r="O620" s="24"/>
      <c r="P620" s="392">
        <f t="shared" ref="P620:U620" si="56">P621-P622-P679-P682-P686</f>
        <v>0</v>
      </c>
      <c r="Q620" s="392">
        <f t="shared" si="56"/>
        <v>0</v>
      </c>
      <c r="R620" s="392">
        <f t="shared" si="56"/>
        <v>0</v>
      </c>
      <c r="S620" s="392">
        <f t="shared" si="56"/>
        <v>0</v>
      </c>
      <c r="T620" s="392">
        <f t="shared" si="56"/>
        <v>0</v>
      </c>
      <c r="U620" s="392">
        <f t="shared" si="56"/>
        <v>0</v>
      </c>
      <c r="V620" s="392">
        <f t="shared" ref="V620:W620" si="57">V621-V622-V679-V682-V686</f>
        <v>0</v>
      </c>
      <c r="W620" s="392">
        <f t="shared" si="57"/>
        <v>0</v>
      </c>
      <c r="X620" s="392"/>
      <c r="Y620" s="392">
        <f t="shared" ref="Y620:AE620" si="58">Y621-Y622-Y679-Y682-Y686</f>
        <v>0</v>
      </c>
      <c r="Z620" s="796">
        <f t="shared" si="58"/>
        <v>0</v>
      </c>
      <c r="AA620" s="392">
        <f t="shared" si="58"/>
        <v>2.6645352591003757E-15</v>
      </c>
      <c r="AB620" s="392">
        <f t="shared" si="58"/>
        <v>0</v>
      </c>
      <c r="AC620" s="392">
        <f t="shared" si="58"/>
        <v>-3.5527136788005009E-15</v>
      </c>
      <c r="AD620" s="392">
        <f t="shared" si="58"/>
        <v>-9.4146912488213275E-13</v>
      </c>
      <c r="AE620" s="392">
        <f t="shared" si="58"/>
        <v>0</v>
      </c>
      <c r="AF620" s="392"/>
      <c r="AG620" s="392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  <c r="BA620" s="59"/>
      <c r="BB620" s="59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</row>
    <row r="621" spans="1:182" s="59" customFormat="1" x14ac:dyDescent="0.25">
      <c r="A621" s="18">
        <v>1</v>
      </c>
      <c r="B621" s="18">
        <v>1</v>
      </c>
      <c r="C621" s="12" t="s">
        <v>92</v>
      </c>
      <c r="D621" s="60">
        <f>'1 уровень'!E3065</f>
        <v>0</v>
      </c>
      <c r="E621" s="60">
        <f>'1 уровень'!F3065</f>
        <v>0</v>
      </c>
      <c r="F621" s="60">
        <f>'1 уровень'!G3065</f>
        <v>0</v>
      </c>
      <c r="G621" s="71">
        <f>'1 уровень'!H3065</f>
        <v>0</v>
      </c>
      <c r="H621" s="72">
        <f>'1 уровень'!I3065</f>
        <v>0</v>
      </c>
      <c r="I621" s="72">
        <f>'1 уровень'!J3065</f>
        <v>0</v>
      </c>
      <c r="J621" s="21">
        <f>'1 уровень'!K3065</f>
        <v>0</v>
      </c>
      <c r="K621" s="21">
        <f>'1 уровень'!L3065</f>
        <v>0</v>
      </c>
      <c r="L621" s="21">
        <f>'1 уровень'!M3065</f>
        <v>0</v>
      </c>
      <c r="M621" s="21">
        <f>'1 уровень'!N3065</f>
        <v>0</v>
      </c>
      <c r="N621" s="21">
        <f>'1 уровень'!O3065</f>
        <v>0</v>
      </c>
      <c r="O621" s="21">
        <f>'1 уровень'!P3065</f>
        <v>0</v>
      </c>
      <c r="P621" s="72">
        <f>'1 уровень'!Q3065</f>
        <v>882777.43077556521</v>
      </c>
      <c r="Q621" s="72">
        <f>'1 уровень'!R3065</f>
        <v>882777.43077556521</v>
      </c>
      <c r="R621" s="72">
        <f>'1 уровень'!S3065</f>
        <v>893511.87210956519</v>
      </c>
      <c r="S621" s="72">
        <f>'1 уровень'!T3065</f>
        <v>893511.87210956519</v>
      </c>
      <c r="T621" s="72">
        <f>'1 уровень'!U3065</f>
        <v>893511.87210956519</v>
      </c>
      <c r="U621" s="72">
        <f>'1 уровень'!V3065</f>
        <v>893511.87210956519</v>
      </c>
      <c r="V621" s="72">
        <f>'1 уровень'!W3065</f>
        <v>893511.87210956519</v>
      </c>
      <c r="W621" s="72">
        <f>'1 уровень'!X3065</f>
        <v>893511.87210956519</v>
      </c>
      <c r="X621" s="72">
        <f>'1 уровень'!Y3065</f>
        <v>594958.95198411017</v>
      </c>
      <c r="Y621" s="72">
        <f>'1 уровень'!Z3065</f>
        <v>608999.80854999996</v>
      </c>
      <c r="Z621" s="787">
        <f>'1 уровень'!AA3065</f>
        <v>0</v>
      </c>
      <c r="AA621" s="72">
        <f>'1 уровень'!AB3065</f>
        <v>-751.33259999999996</v>
      </c>
      <c r="AB621" s="72">
        <f>'1 уровень'!AC3065</f>
        <v>14040.85656588983</v>
      </c>
      <c r="AC621" s="72">
        <f>'1 уровень'!AD3065</f>
        <v>-62.5501</v>
      </c>
      <c r="AD621" s="72">
        <f>'1 уровень'!AE3065</f>
        <v>-10073.719270000001</v>
      </c>
      <c r="AE621" s="383">
        <f>'1 уровень'!AF3065</f>
        <v>598174.75667999987</v>
      </c>
      <c r="AF621" s="72">
        <f>Y621/X621*100</f>
        <v>102.35997063647255</v>
      </c>
      <c r="AG621" s="72">
        <f>AE621/X621*100</f>
        <v>100.54050866621394</v>
      </c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</row>
    <row r="622" spans="1:182" s="59" customFormat="1" ht="29.25" x14ac:dyDescent="0.25">
      <c r="A622" s="18">
        <v>1</v>
      </c>
      <c r="B622" s="18">
        <v>1</v>
      </c>
      <c r="C622" s="1895" t="s">
        <v>7</v>
      </c>
      <c r="D622" s="20">
        <f>'1 уровень'!E3066</f>
        <v>5663</v>
      </c>
      <c r="E622" s="20">
        <f>'1 уровень'!F3066</f>
        <v>3776</v>
      </c>
      <c r="F622" s="20">
        <f>'1 уровень'!G3066</f>
        <v>2945</v>
      </c>
      <c r="G622" s="62">
        <f>'1 уровень'!H3066</f>
        <v>77.992584745762713</v>
      </c>
      <c r="H622" s="72">
        <f>'1 уровень'!I3066</f>
        <v>9.709517923362176</v>
      </c>
      <c r="I622" s="72">
        <f>'1 уровень'!J3066</f>
        <v>8.6842105263157894</v>
      </c>
      <c r="J622" s="23">
        <f>'1 уровень'!K3066</f>
        <v>54985</v>
      </c>
      <c r="K622" s="23">
        <f>'1 уровень'!L3066</f>
        <v>36656</v>
      </c>
      <c r="L622" s="23">
        <f>'1 уровень'!M3066</f>
        <v>25575</v>
      </c>
      <c r="M622" s="23">
        <f>'1 уровень'!N3066</f>
        <v>69.770296813618501</v>
      </c>
      <c r="N622" s="23">
        <f>'1 уровень'!O3066</f>
        <v>168</v>
      </c>
      <c r="O622" s="23">
        <f>'1 уровень'!P3066</f>
        <v>228.34821428571428</v>
      </c>
      <c r="P622" s="72">
        <f>'1 уровень'!Q3066</f>
        <v>251098.45981</v>
      </c>
      <c r="Q622" s="72">
        <f>'1 уровень'!R3066</f>
        <v>251098.45981</v>
      </c>
      <c r="R622" s="72">
        <f>'1 уровень'!S3066</f>
        <v>261643.54920000001</v>
      </c>
      <c r="S622" s="72">
        <f>'1 уровень'!T3066</f>
        <v>261643.54920000001</v>
      </c>
      <c r="T622" s="72">
        <f>'1 уровень'!U3066</f>
        <v>261643.54920000001</v>
      </c>
      <c r="U622" s="72">
        <f>'1 уровень'!V3066</f>
        <v>261643.54920000001</v>
      </c>
      <c r="V622" s="72">
        <f>'1 уровень'!W3066</f>
        <v>261643.54920000001</v>
      </c>
      <c r="W622" s="72">
        <f>'1 уровень'!X3066</f>
        <v>261643.54920000001</v>
      </c>
      <c r="X622" s="72">
        <f>'1 уровень'!Y3066</f>
        <v>173726.02684066669</v>
      </c>
      <c r="Y622" s="72">
        <f>'1 уровень'!Z3066</f>
        <v>173159.86130000002</v>
      </c>
      <c r="Z622" s="787">
        <f>'1 уровень'!AA3066</f>
        <v>0</v>
      </c>
      <c r="AA622" s="72">
        <f>'1 уровень'!AB3066</f>
        <v>-750.15459999999996</v>
      </c>
      <c r="AB622" s="72">
        <f>'1 уровень'!AC3066</f>
        <v>-566.16554066666868</v>
      </c>
      <c r="AC622" s="72">
        <f>'1 уровень'!AD3066</f>
        <v>-52.353499999999997</v>
      </c>
      <c r="AD622" s="72">
        <f>'1 уровень'!AE3066</f>
        <v>-6012.6673200000005</v>
      </c>
      <c r="AE622" s="383">
        <f>'1 уровень'!AF3066</f>
        <v>166397.03938</v>
      </c>
      <c r="AF622" s="72">
        <f>Y622/X622*100</f>
        <v>99.674104363656497</v>
      </c>
      <c r="AG622" s="72">
        <f>AE622/X622*100</f>
        <v>95.781295644671317</v>
      </c>
    </row>
    <row r="623" spans="1:182" ht="15.75" x14ac:dyDescent="0.25">
      <c r="A623" s="18">
        <v>1</v>
      </c>
      <c r="B623" s="18">
        <v>1</v>
      </c>
      <c r="C623" s="559" t="s">
        <v>324</v>
      </c>
      <c r="D623" s="27">
        <f>'1 уровень'!E3067</f>
        <v>0</v>
      </c>
      <c r="E623" s="27">
        <f>'1 уровень'!F3067</f>
        <v>0</v>
      </c>
      <c r="F623" s="27">
        <f>'1 уровень'!G3067</f>
        <v>0</v>
      </c>
      <c r="G623" s="64">
        <f>'1 уровень'!H3067</f>
        <v>0</v>
      </c>
      <c r="H623" s="78">
        <f>'1 уровень'!I3067</f>
        <v>0</v>
      </c>
      <c r="I623" s="78">
        <f>'1 уровень'!J3067</f>
        <v>0</v>
      </c>
      <c r="J623" s="73">
        <f>'1 уровень'!K3067</f>
        <v>0</v>
      </c>
      <c r="K623" s="73">
        <f>'1 уровень'!L3067</f>
        <v>0</v>
      </c>
      <c r="L623" s="73">
        <f>'1 уровень'!M3067</f>
        <v>0</v>
      </c>
      <c r="M623" s="73">
        <f>'1 уровень'!N3067</f>
        <v>0</v>
      </c>
      <c r="N623" s="73">
        <f>'1 уровень'!O3067</f>
        <v>0</v>
      </c>
      <c r="O623" s="73">
        <f>'1 уровень'!P3067</f>
        <v>0</v>
      </c>
      <c r="P623" s="72">
        <f>'1 уровень'!Q3067</f>
        <v>212752.47761999999</v>
      </c>
      <c r="Q623" s="72">
        <f>'1 уровень'!R3067</f>
        <v>212752.47761999999</v>
      </c>
      <c r="R623" s="72">
        <f>'1 уровень'!S3067</f>
        <v>211868.98923000004</v>
      </c>
      <c r="S623" s="72">
        <f>'1 уровень'!T3067</f>
        <v>211868.98923000004</v>
      </c>
      <c r="T623" s="72">
        <f>'1 уровень'!U3067</f>
        <v>211868.98923000004</v>
      </c>
      <c r="U623" s="72">
        <f>'1 уровень'!V3067</f>
        <v>211868.98923000004</v>
      </c>
      <c r="V623" s="72">
        <f>'1 уровень'!W3067</f>
        <v>211868.98923000004</v>
      </c>
      <c r="W623" s="72">
        <f>'1 уровень'!X3067</f>
        <v>211868.98923000004</v>
      </c>
      <c r="X623" s="72">
        <f>'1 уровень'!Y3067</f>
        <v>141304.89204600002</v>
      </c>
      <c r="Y623" s="72">
        <f>'1 уровень'!Z3067</f>
        <v>134182.28349999999</v>
      </c>
      <c r="Z623" s="787">
        <f>'1 уровень'!AA3067</f>
        <v>0</v>
      </c>
      <c r="AA623" s="72">
        <f>'1 уровень'!AB3067</f>
        <v>-1.1779999999999999</v>
      </c>
      <c r="AB623" s="72">
        <f>'1 уровень'!AC3067</f>
        <v>-7122.6085460000322</v>
      </c>
      <c r="AC623" s="72">
        <f>'1 уровень'!AD3067</f>
        <v>0</v>
      </c>
      <c r="AD623" s="72">
        <f>'1 уровень'!AE3067</f>
        <v>-17.71481</v>
      </c>
      <c r="AE623" s="383">
        <f>'1 уровень'!AF3067</f>
        <v>134163.39068999997</v>
      </c>
      <c r="AF623" s="72">
        <f>Y623/X623*100</f>
        <v>94.959404134655614</v>
      </c>
      <c r="AG623" s="72">
        <f>AE623/X623*100</f>
        <v>94.946033889842099</v>
      </c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  <c r="BA623" s="59"/>
      <c r="BB623" s="59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</row>
    <row r="624" spans="1:182" ht="15.75" x14ac:dyDescent="0.25">
      <c r="B624" s="18">
        <v>1</v>
      </c>
      <c r="C624" s="559" t="s">
        <v>288</v>
      </c>
      <c r="D624" s="27">
        <f>'1 уровень'!E3068</f>
        <v>0</v>
      </c>
      <c r="E624" s="27">
        <f>'1 уровень'!F3068</f>
        <v>0</v>
      </c>
      <c r="F624" s="27">
        <f>'1 уровень'!G3068</f>
        <v>0</v>
      </c>
      <c r="G624" s="64">
        <f>'1 уровень'!H3068</f>
        <v>0</v>
      </c>
      <c r="H624" s="78">
        <f>'1 уровень'!I3068</f>
        <v>0</v>
      </c>
      <c r="I624" s="78">
        <f>'1 уровень'!J3068</f>
        <v>0</v>
      </c>
      <c r="J624" s="73">
        <f>'1 уровень'!K3068</f>
        <v>0</v>
      </c>
      <c r="K624" s="73">
        <f>'1 уровень'!L3068</f>
        <v>0</v>
      </c>
      <c r="L624" s="73">
        <f>'1 уровень'!M3068</f>
        <v>0</v>
      </c>
      <c r="M624" s="73">
        <f>'1 уровень'!N3068</f>
        <v>0</v>
      </c>
      <c r="N624" s="73">
        <f>'1 уровень'!O3068</f>
        <v>0</v>
      </c>
      <c r="O624" s="73">
        <f>'1 уровень'!P3068</f>
        <v>0</v>
      </c>
      <c r="P624" s="72">
        <f>'1 уровень'!Q3068</f>
        <v>46043.506236000008</v>
      </c>
      <c r="Q624" s="72">
        <f>'1 уровень'!R3068</f>
        <v>46043.506236000008</v>
      </c>
      <c r="R624" s="72">
        <f>'1 уровень'!S3068</f>
        <v>47392.380350000007</v>
      </c>
      <c r="S624" s="72">
        <f>'1 уровень'!T3068</f>
        <v>47392.380350000007</v>
      </c>
      <c r="T624" s="72">
        <f>'1 уровень'!U3068</f>
        <v>47392.380350000007</v>
      </c>
      <c r="U624" s="72">
        <f>'1 уровень'!V3068</f>
        <v>47392.380350000007</v>
      </c>
      <c r="V624" s="72">
        <f>'1 уровень'!W3068</f>
        <v>47392.380350000007</v>
      </c>
      <c r="W624" s="72">
        <f>'1 уровень'!X3068</f>
        <v>47392.380350000007</v>
      </c>
      <c r="X624" s="72">
        <f>'1 уровень'!Y3068</f>
        <v>31504.995292400003</v>
      </c>
      <c r="Y624" s="72">
        <f>'1 уровень'!Z3068</f>
        <v>31504.995260000007</v>
      </c>
      <c r="Z624" s="787">
        <f>'1 уровень'!AA3068</f>
        <v>0</v>
      </c>
      <c r="AA624" s="72">
        <f>'1 уровень'!AB3068</f>
        <v>0</v>
      </c>
      <c r="AB624" s="72">
        <f>'1 уровень'!AC3068</f>
        <v>-3.23999956890475E-5</v>
      </c>
      <c r="AC624" s="72">
        <f>'1 уровень'!AD3068</f>
        <v>0</v>
      </c>
      <c r="AD624" s="72">
        <f>'1 уровень'!AE3068</f>
        <v>0</v>
      </c>
      <c r="AE624" s="383">
        <f>'1 уровень'!AF3068</f>
        <v>31504.995260000007</v>
      </c>
      <c r="AF624" s="72">
        <f>Y624/X624*100</f>
        <v>99.999999897159171</v>
      </c>
      <c r="AG624" s="72">
        <f>AE624/X624*100</f>
        <v>99.999999897159171</v>
      </c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</row>
    <row r="625" spans="2:182" ht="29.25" x14ac:dyDescent="0.25">
      <c r="B625" s="18">
        <v>1</v>
      </c>
      <c r="C625" s="288" t="s">
        <v>270</v>
      </c>
      <c r="D625" s="27">
        <f>'1 уровень'!E3069</f>
        <v>91370</v>
      </c>
      <c r="E625" s="27">
        <f>'1 уровень'!F3069</f>
        <v>60913</v>
      </c>
      <c r="F625" s="27">
        <f>'1 уровень'!G3069</f>
        <v>53192</v>
      </c>
      <c r="G625" s="64">
        <f>'1 уровень'!H3069</f>
        <v>87.324544842644428</v>
      </c>
      <c r="H625" s="78">
        <f>'1 уровень'!I3069</f>
        <v>0</v>
      </c>
      <c r="I625" s="78">
        <f>'1 уровень'!J3069</f>
        <v>0</v>
      </c>
      <c r="J625" s="73">
        <f>'1 уровень'!K3069</f>
        <v>0</v>
      </c>
      <c r="K625" s="73">
        <f>'1 уровень'!L3069</f>
        <v>0</v>
      </c>
      <c r="L625" s="73">
        <f>'1 уровень'!M3069</f>
        <v>0</v>
      </c>
      <c r="M625" s="73">
        <f>'1 уровень'!N3069</f>
        <v>0</v>
      </c>
      <c r="N625" s="73">
        <f>'1 уровень'!O3069</f>
        <v>0</v>
      </c>
      <c r="O625" s="73">
        <f>'1 уровень'!P3069</f>
        <v>0</v>
      </c>
      <c r="P625" s="72">
        <f>'1 уровень'!Q3069</f>
        <v>0</v>
      </c>
      <c r="Q625" s="72">
        <f>'1 уровень'!R3069</f>
        <v>0</v>
      </c>
      <c r="R625" s="72">
        <f>'1 уровень'!S3069</f>
        <v>0</v>
      </c>
      <c r="S625" s="72">
        <f>'1 уровень'!T3069</f>
        <v>0</v>
      </c>
      <c r="T625" s="72">
        <f>'1 уровень'!U3069</f>
        <v>0</v>
      </c>
      <c r="U625" s="72">
        <f>'1 уровень'!V3069</f>
        <v>0</v>
      </c>
      <c r="V625" s="72">
        <f>'1 уровень'!W3069</f>
        <v>0</v>
      </c>
      <c r="W625" s="72">
        <f>'1 уровень'!X3069</f>
        <v>0</v>
      </c>
      <c r="X625" s="72">
        <f>'1 уровень'!Y3069</f>
        <v>0</v>
      </c>
      <c r="Y625" s="72">
        <f>'1 уровень'!Z3069</f>
        <v>0</v>
      </c>
      <c r="Z625" s="787">
        <f>'1 уровень'!AA3069</f>
        <v>0</v>
      </c>
      <c r="AA625" s="72">
        <f>'1 уровень'!AB3069</f>
        <v>0</v>
      </c>
      <c r="AB625" s="72">
        <f>'1 уровень'!AC3069</f>
        <v>0</v>
      </c>
      <c r="AC625" s="72">
        <f>'1 уровень'!AD3069</f>
        <v>0</v>
      </c>
      <c r="AD625" s="72">
        <f>'1 уровень'!AE3069</f>
        <v>0</v>
      </c>
      <c r="AE625" s="383">
        <f>'1 уровень'!AF3069</f>
        <v>0</v>
      </c>
      <c r="AF625" s="72"/>
      <c r="AG625" s="72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</row>
    <row r="626" spans="2:182" ht="30" x14ac:dyDescent="0.25">
      <c r="B626" s="18">
        <v>1</v>
      </c>
      <c r="C626" s="553" t="s">
        <v>193</v>
      </c>
      <c r="D626" s="27">
        <f>'1 уровень'!E3070</f>
        <v>0</v>
      </c>
      <c r="E626" s="27">
        <f>'1 уровень'!F3070</f>
        <v>0</v>
      </c>
      <c r="F626" s="27">
        <f>'1 уровень'!G3070</f>
        <v>0</v>
      </c>
      <c r="G626" s="64">
        <f>'1 уровень'!H3070</f>
        <v>0</v>
      </c>
      <c r="H626" s="78">
        <f>'1 уровень'!I3070</f>
        <v>0</v>
      </c>
      <c r="I626" s="78">
        <f>'1 уровень'!J3070</f>
        <v>0</v>
      </c>
      <c r="J626" s="73">
        <f>'1 уровень'!K3070</f>
        <v>0</v>
      </c>
      <c r="K626" s="73">
        <f>'1 уровень'!L3070</f>
        <v>0</v>
      </c>
      <c r="L626" s="73">
        <f>'1 уровень'!M3070</f>
        <v>0</v>
      </c>
      <c r="M626" s="73">
        <f>'1 уровень'!N3070</f>
        <v>0</v>
      </c>
      <c r="N626" s="73">
        <f>'1 уровень'!O3070</f>
        <v>0</v>
      </c>
      <c r="O626" s="73">
        <f>'1 уровень'!P3070</f>
        <v>0</v>
      </c>
      <c r="P626" s="72">
        <f>'1 уровень'!Q3070</f>
        <v>0</v>
      </c>
      <c r="Q626" s="72">
        <f>'1 уровень'!R3070</f>
        <v>0</v>
      </c>
      <c r="R626" s="72">
        <f>'1 уровень'!S3070</f>
        <v>0</v>
      </c>
      <c r="S626" s="72">
        <f>'1 уровень'!T3070</f>
        <v>0</v>
      </c>
      <c r="T626" s="72">
        <f>'1 уровень'!U3070</f>
        <v>0</v>
      </c>
      <c r="U626" s="72">
        <f>'1 уровень'!V3070</f>
        <v>0</v>
      </c>
      <c r="V626" s="72">
        <f>'1 уровень'!W3070</f>
        <v>0</v>
      </c>
      <c r="W626" s="72">
        <f>'1 уровень'!X3070</f>
        <v>0</v>
      </c>
      <c r="X626" s="72">
        <f>'1 уровень'!Y3070</f>
        <v>0</v>
      </c>
      <c r="Y626" s="72">
        <f>'1 уровень'!Z3070</f>
        <v>0</v>
      </c>
      <c r="Z626" s="787">
        <f>'1 уровень'!AA3070</f>
        <v>0</v>
      </c>
      <c r="AA626" s="72">
        <f>'1 уровень'!AB3070</f>
        <v>0</v>
      </c>
      <c r="AB626" s="72">
        <f>'1 уровень'!AC3070</f>
        <v>0</v>
      </c>
      <c r="AC626" s="72">
        <f>'1 уровень'!AD3070</f>
        <v>0</v>
      </c>
      <c r="AD626" s="72">
        <f>'1 уровень'!AE3070</f>
        <v>0</v>
      </c>
      <c r="AE626" s="383">
        <f>'1 уровень'!AF3070</f>
        <v>0</v>
      </c>
      <c r="AF626" s="72"/>
      <c r="AG626" s="72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</row>
    <row r="627" spans="2:182" ht="30" x14ac:dyDescent="0.25">
      <c r="B627" s="18">
        <v>1</v>
      </c>
      <c r="C627" s="553" t="s">
        <v>453</v>
      </c>
      <c r="D627" s="27">
        <f>'1 уровень'!E3071</f>
        <v>25410</v>
      </c>
      <c r="E627" s="27">
        <f>'1 уровень'!F3071</f>
        <v>16940</v>
      </c>
      <c r="F627" s="27">
        <f>'1 уровень'!G3071</f>
        <v>18404</v>
      </c>
      <c r="G627" s="64">
        <f>'1 уровень'!H3071</f>
        <v>108.642266824085</v>
      </c>
      <c r="H627" s="78">
        <f>'1 уровень'!I3071</f>
        <v>0</v>
      </c>
      <c r="I627" s="78">
        <f>'1 уровень'!J3071</f>
        <v>0</v>
      </c>
      <c r="J627" s="73">
        <f>'1 уровень'!K3071</f>
        <v>0</v>
      </c>
      <c r="K627" s="73">
        <f>'1 уровень'!L3071</f>
        <v>0</v>
      </c>
      <c r="L627" s="73">
        <f>'1 уровень'!M3071</f>
        <v>0</v>
      </c>
      <c r="M627" s="73">
        <f>'1 уровень'!N3071</f>
        <v>0</v>
      </c>
      <c r="N627" s="73">
        <f>'1 уровень'!O3071</f>
        <v>0</v>
      </c>
      <c r="O627" s="73">
        <f>'1 уровень'!P3071</f>
        <v>0</v>
      </c>
      <c r="P627" s="72">
        <f>'1 уровень'!Q3071</f>
        <v>0</v>
      </c>
      <c r="Q627" s="72">
        <f>'1 уровень'!R3071</f>
        <v>0</v>
      </c>
      <c r="R627" s="72">
        <f>'1 уровень'!S3071</f>
        <v>0</v>
      </c>
      <c r="S627" s="72">
        <f>'1 уровень'!T3071</f>
        <v>0</v>
      </c>
      <c r="T627" s="72">
        <f>'1 уровень'!U3071</f>
        <v>0</v>
      </c>
      <c r="U627" s="72">
        <f>'1 уровень'!V3071</f>
        <v>0</v>
      </c>
      <c r="V627" s="72">
        <f>'1 уровень'!W3071</f>
        <v>0</v>
      </c>
      <c r="W627" s="72">
        <f>'1 уровень'!X3071</f>
        <v>0</v>
      </c>
      <c r="X627" s="72">
        <f>'1 уровень'!Y3071</f>
        <v>0</v>
      </c>
      <c r="Y627" s="72">
        <f>'1 уровень'!Z3071</f>
        <v>0</v>
      </c>
      <c r="Z627" s="787">
        <f>'1 уровень'!AA3071</f>
        <v>0</v>
      </c>
      <c r="AA627" s="72">
        <f>'1 уровень'!AB3071</f>
        <v>0</v>
      </c>
      <c r="AB627" s="72">
        <f>'1 уровень'!AC3071</f>
        <v>0</v>
      </c>
      <c r="AC627" s="72">
        <f>'1 уровень'!AD3071</f>
        <v>0</v>
      </c>
      <c r="AD627" s="72">
        <f>'1 уровень'!AE3071</f>
        <v>0</v>
      </c>
      <c r="AE627" s="383">
        <f>'1 уровень'!AF3071</f>
        <v>0</v>
      </c>
      <c r="AF627" s="72"/>
      <c r="AG627" s="72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</row>
    <row r="628" spans="2:182" ht="75" x14ac:dyDescent="0.25">
      <c r="B628" s="18">
        <v>1</v>
      </c>
      <c r="C628" s="291" t="s">
        <v>454</v>
      </c>
      <c r="D628" s="27">
        <f>'1 уровень'!E3072</f>
        <v>21464</v>
      </c>
      <c r="E628" s="27">
        <f>'1 уровень'!F3072</f>
        <v>14309</v>
      </c>
      <c r="F628" s="27">
        <f>'1 уровень'!G3072</f>
        <v>19019</v>
      </c>
      <c r="G628" s="64">
        <f>'1 уровень'!H3072</f>
        <v>132.91634635544062</v>
      </c>
      <c r="H628" s="78">
        <f>'1 уровень'!I3072</f>
        <v>0</v>
      </c>
      <c r="I628" s="78">
        <f>'1 уровень'!J3072</f>
        <v>0</v>
      </c>
      <c r="J628" s="73">
        <f>'1 уровень'!K3072</f>
        <v>0</v>
      </c>
      <c r="K628" s="73">
        <f>'1 уровень'!L3072</f>
        <v>0</v>
      </c>
      <c r="L628" s="73">
        <f>'1 уровень'!M3072</f>
        <v>0</v>
      </c>
      <c r="M628" s="73">
        <f>'1 уровень'!N3072</f>
        <v>0</v>
      </c>
      <c r="N628" s="73">
        <f>'1 уровень'!O3072</f>
        <v>0</v>
      </c>
      <c r="O628" s="73">
        <f>'1 уровень'!P3072</f>
        <v>0</v>
      </c>
      <c r="P628" s="72">
        <f>'1 уровень'!Q3072</f>
        <v>0</v>
      </c>
      <c r="Q628" s="72">
        <f>'1 уровень'!R3072</f>
        <v>0</v>
      </c>
      <c r="R628" s="72">
        <f>'1 уровень'!S3072</f>
        <v>0</v>
      </c>
      <c r="S628" s="72">
        <f>'1 уровень'!T3072</f>
        <v>0</v>
      </c>
      <c r="T628" s="72">
        <f>'1 уровень'!U3072</f>
        <v>0</v>
      </c>
      <c r="U628" s="72">
        <f>'1 уровень'!V3072</f>
        <v>0</v>
      </c>
      <c r="V628" s="72">
        <f>'1 уровень'!W3072</f>
        <v>0</v>
      </c>
      <c r="W628" s="72">
        <f>'1 уровень'!X3072</f>
        <v>0</v>
      </c>
      <c r="X628" s="72">
        <f>'1 уровень'!Y3072</f>
        <v>0</v>
      </c>
      <c r="Y628" s="72">
        <f>'1 уровень'!Z3072</f>
        <v>0</v>
      </c>
      <c r="Z628" s="787">
        <f>'1 уровень'!AA3072</f>
        <v>0</v>
      </c>
      <c r="AA628" s="72">
        <f>'1 уровень'!AB3072</f>
        <v>0</v>
      </c>
      <c r="AB628" s="72">
        <f>'1 уровень'!AC3072</f>
        <v>0</v>
      </c>
      <c r="AC628" s="72">
        <f>'1 уровень'!AD3072</f>
        <v>0</v>
      </c>
      <c r="AD628" s="72">
        <f>'1 уровень'!AE3072</f>
        <v>0</v>
      </c>
      <c r="AE628" s="383">
        <f>'1 уровень'!AF3072</f>
        <v>0</v>
      </c>
      <c r="AF628" s="72"/>
      <c r="AG628" s="72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</row>
    <row r="629" spans="2:182" ht="45" x14ac:dyDescent="0.25">
      <c r="B629" s="18">
        <v>1</v>
      </c>
      <c r="C629" s="173" t="s">
        <v>455</v>
      </c>
      <c r="D629" s="27">
        <f>'1 уровень'!E3073</f>
        <v>38496</v>
      </c>
      <c r="E629" s="27">
        <f>'1 уровень'!F3073</f>
        <v>25664</v>
      </c>
      <c r="F629" s="27">
        <f>'1 уровень'!G3073</f>
        <v>15769</v>
      </c>
      <c r="G629" s="64">
        <f>'1 уровень'!H3073</f>
        <v>61.444046134663346</v>
      </c>
      <c r="H629" s="78">
        <f>'1 уровень'!I3073</f>
        <v>0</v>
      </c>
      <c r="I629" s="78">
        <f>'1 уровень'!J3073</f>
        <v>0</v>
      </c>
      <c r="J629" s="73">
        <f>'1 уровень'!K3073</f>
        <v>0</v>
      </c>
      <c r="K629" s="73">
        <f>'1 уровень'!L3073</f>
        <v>0</v>
      </c>
      <c r="L629" s="73">
        <f>'1 уровень'!M3073</f>
        <v>0</v>
      </c>
      <c r="M629" s="73">
        <f>'1 уровень'!N3073</f>
        <v>0</v>
      </c>
      <c r="N629" s="73">
        <f>'1 уровень'!O3073</f>
        <v>0</v>
      </c>
      <c r="O629" s="73">
        <f>'1 уровень'!P3073</f>
        <v>0</v>
      </c>
      <c r="P629" s="72">
        <f>'1 уровень'!Q3073</f>
        <v>0</v>
      </c>
      <c r="Q629" s="72">
        <f>'1 уровень'!R3073</f>
        <v>0</v>
      </c>
      <c r="R629" s="72">
        <f>'1 уровень'!S3073</f>
        <v>0</v>
      </c>
      <c r="S629" s="72">
        <f>'1 уровень'!T3073</f>
        <v>0</v>
      </c>
      <c r="T629" s="72">
        <f>'1 уровень'!U3073</f>
        <v>0</v>
      </c>
      <c r="U629" s="72">
        <f>'1 уровень'!V3073</f>
        <v>0</v>
      </c>
      <c r="V629" s="72">
        <f>'1 уровень'!W3073</f>
        <v>0</v>
      </c>
      <c r="W629" s="72">
        <f>'1 уровень'!X3073</f>
        <v>0</v>
      </c>
      <c r="X629" s="72">
        <f>'1 уровень'!Y3073</f>
        <v>0</v>
      </c>
      <c r="Y629" s="72">
        <f>'1 уровень'!Z3073</f>
        <v>0</v>
      </c>
      <c r="Z629" s="787">
        <f>'1 уровень'!AA3073</f>
        <v>0</v>
      </c>
      <c r="AA629" s="72">
        <f>'1 уровень'!AB3073</f>
        <v>0</v>
      </c>
      <c r="AB629" s="72">
        <f>'1 уровень'!AC3073</f>
        <v>0</v>
      </c>
      <c r="AC629" s="72">
        <f>'1 уровень'!AD3073</f>
        <v>0</v>
      </c>
      <c r="AD629" s="72">
        <f>'1 уровень'!AE3073</f>
        <v>0</v>
      </c>
      <c r="AE629" s="383">
        <f>'1 уровень'!AF3073</f>
        <v>0</v>
      </c>
      <c r="AF629" s="72"/>
      <c r="AG629" s="72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</row>
    <row r="630" spans="2:182" ht="90" x14ac:dyDescent="0.25">
      <c r="B630" s="18">
        <v>1</v>
      </c>
      <c r="C630" s="173" t="s">
        <v>456</v>
      </c>
      <c r="D630" s="27">
        <f>'1 уровень'!E3074</f>
        <v>6000</v>
      </c>
      <c r="E630" s="27">
        <f>'1 уровень'!F3074</f>
        <v>4000</v>
      </c>
      <c r="F630" s="27">
        <f>'1 уровень'!G3074</f>
        <v>0</v>
      </c>
      <c r="G630" s="64">
        <f>'1 уровень'!H3074</f>
        <v>0</v>
      </c>
      <c r="H630" s="78">
        <f>'1 уровень'!I3074</f>
        <v>0</v>
      </c>
      <c r="I630" s="78">
        <f>'1 уровень'!J3074</f>
        <v>0</v>
      </c>
      <c r="J630" s="73">
        <f>'1 уровень'!K3074</f>
        <v>0</v>
      </c>
      <c r="K630" s="73">
        <f>'1 уровень'!L3074</f>
        <v>0</v>
      </c>
      <c r="L630" s="73">
        <f>'1 уровень'!M3074</f>
        <v>0</v>
      </c>
      <c r="M630" s="73">
        <f>'1 уровень'!N3074</f>
        <v>0</v>
      </c>
      <c r="N630" s="73">
        <f>'1 уровень'!O3074</f>
        <v>0</v>
      </c>
      <c r="O630" s="73">
        <f>'1 уровень'!P3074</f>
        <v>0</v>
      </c>
      <c r="P630" s="72">
        <f>'1 уровень'!Q3074</f>
        <v>0</v>
      </c>
      <c r="Q630" s="72">
        <f>'1 уровень'!R3074</f>
        <v>0</v>
      </c>
      <c r="R630" s="72">
        <f>'1 уровень'!S3074</f>
        <v>0</v>
      </c>
      <c r="S630" s="72">
        <f>'1 уровень'!T3074</f>
        <v>0</v>
      </c>
      <c r="T630" s="72">
        <f>'1 уровень'!U3074</f>
        <v>0</v>
      </c>
      <c r="U630" s="72">
        <f>'1 уровень'!V3074</f>
        <v>0</v>
      </c>
      <c r="V630" s="72">
        <f>'1 уровень'!W3074</f>
        <v>0</v>
      </c>
      <c r="W630" s="72">
        <f>'1 уровень'!X3074</f>
        <v>0</v>
      </c>
      <c r="X630" s="72">
        <f>'1 уровень'!Y3074</f>
        <v>0</v>
      </c>
      <c r="Y630" s="72">
        <f>'1 уровень'!Z3074</f>
        <v>0</v>
      </c>
      <c r="Z630" s="787">
        <f>'1 уровень'!AA3074</f>
        <v>0</v>
      </c>
      <c r="AA630" s="72">
        <f>'1 уровень'!AB3074</f>
        <v>0</v>
      </c>
      <c r="AB630" s="72">
        <f>'1 уровень'!AC3074</f>
        <v>0</v>
      </c>
      <c r="AC630" s="72">
        <f>'1 уровень'!AD3074</f>
        <v>0</v>
      </c>
      <c r="AD630" s="72">
        <f>'1 уровень'!AE3074</f>
        <v>0</v>
      </c>
      <c r="AE630" s="383">
        <f>'1 уровень'!AF3074</f>
        <v>0</v>
      </c>
      <c r="AF630" s="72"/>
      <c r="AG630" s="72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</row>
    <row r="631" spans="2:182" x14ac:dyDescent="0.25">
      <c r="B631" s="18">
        <v>1</v>
      </c>
      <c r="C631" s="173" t="s">
        <v>131</v>
      </c>
      <c r="D631" s="27">
        <f>'1 уровень'!E3075</f>
        <v>74666</v>
      </c>
      <c r="E631" s="27">
        <f>'1 уровень'!F3075</f>
        <v>49777</v>
      </c>
      <c r="F631" s="27">
        <f>'1 уровень'!G3075</f>
        <v>35693</v>
      </c>
      <c r="G631" s="64">
        <f>'1 уровень'!H3075</f>
        <v>71.705807903248484</v>
      </c>
      <c r="H631" s="78">
        <f>'1 уровень'!I3075</f>
        <v>0</v>
      </c>
      <c r="I631" s="78">
        <f>'1 уровень'!J3075</f>
        <v>0</v>
      </c>
      <c r="J631" s="73">
        <f>'1 уровень'!K3075</f>
        <v>0</v>
      </c>
      <c r="K631" s="73">
        <f>'1 уровень'!L3075</f>
        <v>0</v>
      </c>
      <c r="L631" s="73">
        <f>'1 уровень'!M3075</f>
        <v>0</v>
      </c>
      <c r="M631" s="73">
        <f>'1 уровень'!N3075</f>
        <v>0</v>
      </c>
      <c r="N631" s="73">
        <f>'1 уровень'!O3075</f>
        <v>0</v>
      </c>
      <c r="O631" s="73">
        <f>'1 уровень'!P3075</f>
        <v>0</v>
      </c>
      <c r="P631" s="72">
        <f>'1 уровень'!Q3075</f>
        <v>0</v>
      </c>
      <c r="Q631" s="72">
        <f>'1 уровень'!R3075</f>
        <v>0</v>
      </c>
      <c r="R631" s="72">
        <f>'1 уровень'!S3075</f>
        <v>0</v>
      </c>
      <c r="S631" s="72">
        <f>'1 уровень'!T3075</f>
        <v>0</v>
      </c>
      <c r="T631" s="72">
        <f>'1 уровень'!U3075</f>
        <v>0</v>
      </c>
      <c r="U631" s="72">
        <f>'1 уровень'!V3075</f>
        <v>0</v>
      </c>
      <c r="V631" s="72">
        <f>'1 уровень'!W3075</f>
        <v>0</v>
      </c>
      <c r="W631" s="72">
        <f>'1 уровень'!X3075</f>
        <v>0</v>
      </c>
      <c r="X631" s="72">
        <f>'1 уровень'!Y3075</f>
        <v>0</v>
      </c>
      <c r="Y631" s="72">
        <f>'1 уровень'!Z3075</f>
        <v>0</v>
      </c>
      <c r="Z631" s="787">
        <f>'1 уровень'!AA3075</f>
        <v>0</v>
      </c>
      <c r="AA631" s="72">
        <f>'1 уровень'!AB3075</f>
        <v>0</v>
      </c>
      <c r="AB631" s="72">
        <f>'1 уровень'!AC3075</f>
        <v>0</v>
      </c>
      <c r="AC631" s="72">
        <f>'1 уровень'!AD3075</f>
        <v>0</v>
      </c>
      <c r="AD631" s="72">
        <f>'1 уровень'!AE3075</f>
        <v>0</v>
      </c>
      <c r="AE631" s="383">
        <f>'1 уровень'!AF3075</f>
        <v>0</v>
      </c>
      <c r="AF631" s="72"/>
      <c r="AG631" s="72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</row>
    <row r="632" spans="2:182" x14ac:dyDescent="0.25">
      <c r="B632" s="18">
        <v>1</v>
      </c>
      <c r="C632" s="173" t="s">
        <v>222</v>
      </c>
      <c r="D632" s="27">
        <f>'1 уровень'!E3076</f>
        <v>72366</v>
      </c>
      <c r="E632" s="27">
        <f>'1 уровень'!F3076</f>
        <v>48244</v>
      </c>
      <c r="F632" s="27">
        <f>'1 уровень'!G3076</f>
        <v>32978</v>
      </c>
      <c r="G632" s="64">
        <f>'1 уровень'!H3076</f>
        <v>68.356686841887068</v>
      </c>
      <c r="H632" s="78">
        <f>'1 уровень'!I3076</f>
        <v>0</v>
      </c>
      <c r="I632" s="78">
        <f>'1 уровень'!J3076</f>
        <v>0</v>
      </c>
      <c r="J632" s="73">
        <f>'1 уровень'!K3076</f>
        <v>0</v>
      </c>
      <c r="K632" s="73">
        <f>'1 уровень'!L3076</f>
        <v>0</v>
      </c>
      <c r="L632" s="73">
        <f>'1 уровень'!M3076</f>
        <v>0</v>
      </c>
      <c r="M632" s="73">
        <f>'1 уровень'!N3076</f>
        <v>0</v>
      </c>
      <c r="N632" s="73">
        <f>'1 уровень'!O3076</f>
        <v>0</v>
      </c>
      <c r="O632" s="73">
        <f>'1 уровень'!P3076</f>
        <v>0</v>
      </c>
      <c r="P632" s="72">
        <f>'1 уровень'!Q3076</f>
        <v>0</v>
      </c>
      <c r="Q632" s="72">
        <f>'1 уровень'!R3076</f>
        <v>0</v>
      </c>
      <c r="R632" s="72">
        <f>'1 уровень'!S3076</f>
        <v>0</v>
      </c>
      <c r="S632" s="72">
        <f>'1 уровень'!T3076</f>
        <v>0</v>
      </c>
      <c r="T632" s="72">
        <f>'1 уровень'!U3076</f>
        <v>0</v>
      </c>
      <c r="U632" s="72">
        <f>'1 уровень'!V3076</f>
        <v>0</v>
      </c>
      <c r="V632" s="72">
        <f>'1 уровень'!W3076</f>
        <v>0</v>
      </c>
      <c r="W632" s="72">
        <f>'1 уровень'!X3076</f>
        <v>0</v>
      </c>
      <c r="X632" s="72">
        <f>'1 уровень'!Y3076</f>
        <v>0</v>
      </c>
      <c r="Y632" s="72">
        <f>'1 уровень'!Z3076</f>
        <v>0</v>
      </c>
      <c r="Z632" s="787">
        <f>'1 уровень'!AA3076</f>
        <v>0</v>
      </c>
      <c r="AA632" s="72">
        <f>'1 уровень'!AB3076</f>
        <v>0</v>
      </c>
      <c r="AB632" s="72">
        <f>'1 уровень'!AC3076</f>
        <v>0</v>
      </c>
      <c r="AC632" s="72">
        <f>'1 уровень'!AD3076</f>
        <v>0</v>
      </c>
      <c r="AD632" s="72">
        <f>'1 уровень'!AE3076</f>
        <v>0</v>
      </c>
      <c r="AE632" s="383">
        <f>'1 уровень'!AF3076</f>
        <v>0</v>
      </c>
      <c r="AF632" s="72"/>
      <c r="AG632" s="72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</row>
    <row r="633" spans="2:182" ht="45" x14ac:dyDescent="0.25">
      <c r="B633" s="18">
        <v>1</v>
      </c>
      <c r="C633" s="173" t="s">
        <v>457</v>
      </c>
      <c r="D633" s="27">
        <f>'1 уровень'!E3077</f>
        <v>1100</v>
      </c>
      <c r="E633" s="27">
        <f>'1 уровень'!F3077</f>
        <v>733</v>
      </c>
      <c r="F633" s="27">
        <f>'1 уровень'!G3077</f>
        <v>1751</v>
      </c>
      <c r="G633" s="64">
        <f>'1 уровень'!H3077</f>
        <v>238.88130968622102</v>
      </c>
      <c r="H633" s="78">
        <f>'1 уровень'!I3077</f>
        <v>0</v>
      </c>
      <c r="I633" s="78">
        <f>'1 уровень'!J3077</f>
        <v>0</v>
      </c>
      <c r="J633" s="73">
        <f>'1 уровень'!K3077</f>
        <v>0</v>
      </c>
      <c r="K633" s="73">
        <f>'1 уровень'!L3077</f>
        <v>0</v>
      </c>
      <c r="L633" s="73">
        <f>'1 уровень'!M3077</f>
        <v>0</v>
      </c>
      <c r="M633" s="73">
        <f>'1 уровень'!N3077</f>
        <v>0</v>
      </c>
      <c r="N633" s="73">
        <f>'1 уровень'!O3077</f>
        <v>0</v>
      </c>
      <c r="O633" s="73">
        <f>'1 уровень'!P3077</f>
        <v>0</v>
      </c>
      <c r="P633" s="72">
        <f>'1 уровень'!Q3077</f>
        <v>0</v>
      </c>
      <c r="Q633" s="72">
        <f>'1 уровень'!R3077</f>
        <v>0</v>
      </c>
      <c r="R633" s="72">
        <f>'1 уровень'!S3077</f>
        <v>0</v>
      </c>
      <c r="S633" s="72">
        <f>'1 уровень'!T3077</f>
        <v>0</v>
      </c>
      <c r="T633" s="72">
        <f>'1 уровень'!U3077</f>
        <v>0</v>
      </c>
      <c r="U633" s="72">
        <f>'1 уровень'!V3077</f>
        <v>0</v>
      </c>
      <c r="V633" s="72">
        <f>'1 уровень'!W3077</f>
        <v>0</v>
      </c>
      <c r="W633" s="72">
        <f>'1 уровень'!X3077</f>
        <v>0</v>
      </c>
      <c r="X633" s="72">
        <f>'1 уровень'!Y3077</f>
        <v>0</v>
      </c>
      <c r="Y633" s="72">
        <f>'1 уровень'!Z3077</f>
        <v>0</v>
      </c>
      <c r="Z633" s="787">
        <f>'1 уровень'!AA3077</f>
        <v>0</v>
      </c>
      <c r="AA633" s="72">
        <f>'1 уровень'!AB3077</f>
        <v>0</v>
      </c>
      <c r="AB633" s="72">
        <f>'1 уровень'!AC3077</f>
        <v>0</v>
      </c>
      <c r="AC633" s="72">
        <f>'1 уровень'!AD3077</f>
        <v>0</v>
      </c>
      <c r="AD633" s="72">
        <f>'1 уровень'!AE3077</f>
        <v>0</v>
      </c>
      <c r="AE633" s="383">
        <f>'1 уровень'!AF3077</f>
        <v>0</v>
      </c>
      <c r="AF633" s="72"/>
      <c r="AG633" s="72"/>
      <c r="AH633" s="59"/>
      <c r="AI633" s="59"/>
      <c r="AJ633" s="59"/>
      <c r="AK633" s="59"/>
      <c r="AL633" s="59"/>
      <c r="AM633" s="59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</row>
    <row r="634" spans="2:182" ht="75" x14ac:dyDescent="0.25">
      <c r="B634" s="18">
        <v>1</v>
      </c>
      <c r="C634" s="173" t="s">
        <v>501</v>
      </c>
      <c r="D634" s="27">
        <f>'1 уровень'!E3078</f>
        <v>1200</v>
      </c>
      <c r="E634" s="27">
        <f>'1 уровень'!F3078</f>
        <v>800</v>
      </c>
      <c r="F634" s="27">
        <f>'1 уровень'!G3078</f>
        <v>964</v>
      </c>
      <c r="G634" s="64">
        <f>'1 уровень'!H3078</f>
        <v>120.5</v>
      </c>
      <c r="H634" s="78">
        <f>'1 уровень'!I3078</f>
        <v>0</v>
      </c>
      <c r="I634" s="78">
        <f>'1 уровень'!J3078</f>
        <v>0</v>
      </c>
      <c r="J634" s="73">
        <f>'1 уровень'!K3078</f>
        <v>0</v>
      </c>
      <c r="K634" s="73">
        <f>'1 уровень'!L3078</f>
        <v>0</v>
      </c>
      <c r="L634" s="73">
        <f>'1 уровень'!M3078</f>
        <v>0</v>
      </c>
      <c r="M634" s="73">
        <f>'1 уровень'!N3078</f>
        <v>0</v>
      </c>
      <c r="N634" s="73">
        <f>'1 уровень'!O3078</f>
        <v>0</v>
      </c>
      <c r="O634" s="73">
        <f>'1 уровень'!P3078</f>
        <v>0</v>
      </c>
      <c r="P634" s="72">
        <f>'1 уровень'!Q3078</f>
        <v>0</v>
      </c>
      <c r="Q634" s="72">
        <f>'1 уровень'!R3078</f>
        <v>0</v>
      </c>
      <c r="R634" s="72">
        <f>'1 уровень'!S3078</f>
        <v>0</v>
      </c>
      <c r="S634" s="72">
        <f>'1 уровень'!T3078</f>
        <v>0</v>
      </c>
      <c r="T634" s="72">
        <f>'1 уровень'!U3078</f>
        <v>0</v>
      </c>
      <c r="U634" s="72">
        <f>'1 уровень'!V3078</f>
        <v>0</v>
      </c>
      <c r="V634" s="72">
        <f>'1 уровень'!W3078</f>
        <v>0</v>
      </c>
      <c r="W634" s="72">
        <f>'1 уровень'!X3078</f>
        <v>0</v>
      </c>
      <c r="X634" s="72">
        <f>'1 уровень'!Y3078</f>
        <v>0</v>
      </c>
      <c r="Y634" s="72">
        <f>'1 уровень'!Z3078</f>
        <v>0</v>
      </c>
      <c r="Z634" s="787">
        <f>'1 уровень'!AA3078</f>
        <v>0</v>
      </c>
      <c r="AA634" s="72">
        <f>'1 уровень'!AB3078</f>
        <v>0</v>
      </c>
      <c r="AB634" s="72">
        <f>'1 уровень'!AC3078</f>
        <v>0</v>
      </c>
      <c r="AC634" s="72">
        <f>'1 уровень'!AD3078</f>
        <v>0</v>
      </c>
      <c r="AD634" s="72">
        <f>'1 уровень'!AE3078</f>
        <v>0</v>
      </c>
      <c r="AE634" s="383">
        <f>'1 уровень'!AF3078</f>
        <v>0</v>
      </c>
      <c r="AF634" s="72"/>
      <c r="AG634" s="72"/>
      <c r="AH634" s="59"/>
      <c r="AI634" s="59"/>
      <c r="AJ634" s="59"/>
      <c r="AK634" s="59"/>
      <c r="AL634" s="59"/>
      <c r="AM634" s="59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</row>
    <row r="635" spans="2:182" ht="29.25" x14ac:dyDescent="0.25">
      <c r="B635" s="18">
        <v>1</v>
      </c>
      <c r="C635" s="288" t="s">
        <v>343</v>
      </c>
      <c r="D635" s="27">
        <f>'1 уровень'!E3079</f>
        <v>26600</v>
      </c>
      <c r="E635" s="27">
        <f>'1 уровень'!F3079</f>
        <v>17733</v>
      </c>
      <c r="F635" s="27">
        <f>'1 уровень'!G3079</f>
        <v>15777</v>
      </c>
      <c r="G635" s="64">
        <f>'1 уровень'!H3079</f>
        <v>88.969717475892409</v>
      </c>
      <c r="H635" s="78">
        <f>'1 уровень'!I3079</f>
        <v>0</v>
      </c>
      <c r="I635" s="78">
        <f>'1 уровень'!J3079</f>
        <v>0</v>
      </c>
      <c r="J635" s="73">
        <f>'1 уровень'!K3079</f>
        <v>0</v>
      </c>
      <c r="K635" s="73">
        <f>'1 уровень'!L3079</f>
        <v>0</v>
      </c>
      <c r="L635" s="73">
        <f>'1 уровень'!M3079</f>
        <v>0</v>
      </c>
      <c r="M635" s="73">
        <f>'1 уровень'!N3079</f>
        <v>0</v>
      </c>
      <c r="N635" s="73">
        <f>'1 уровень'!O3079</f>
        <v>0</v>
      </c>
      <c r="O635" s="73">
        <f>'1 уровень'!P3079</f>
        <v>0</v>
      </c>
      <c r="P635" s="72">
        <f>'1 уровень'!Q3079</f>
        <v>0</v>
      </c>
      <c r="Q635" s="72">
        <f>'1 уровень'!R3079</f>
        <v>0</v>
      </c>
      <c r="R635" s="72">
        <f>'1 уровень'!S3079</f>
        <v>0</v>
      </c>
      <c r="S635" s="72">
        <f>'1 уровень'!T3079</f>
        <v>0</v>
      </c>
      <c r="T635" s="72">
        <f>'1 уровень'!U3079</f>
        <v>0</v>
      </c>
      <c r="U635" s="72">
        <f>'1 уровень'!V3079</f>
        <v>0</v>
      </c>
      <c r="V635" s="72">
        <f>'1 уровень'!W3079</f>
        <v>0</v>
      </c>
      <c r="W635" s="72">
        <f>'1 уровень'!X3079</f>
        <v>0</v>
      </c>
      <c r="X635" s="72">
        <f>'1 уровень'!Y3079</f>
        <v>0</v>
      </c>
      <c r="Y635" s="72">
        <f>'1 уровень'!Z3079</f>
        <v>0</v>
      </c>
      <c r="Z635" s="787">
        <f>'1 уровень'!AA3079</f>
        <v>0</v>
      </c>
      <c r="AA635" s="72">
        <f>'1 уровень'!AB3079</f>
        <v>0</v>
      </c>
      <c r="AB635" s="72">
        <f>'1 уровень'!AC3079</f>
        <v>0</v>
      </c>
      <c r="AC635" s="72">
        <f>'1 уровень'!AD3079</f>
        <v>0</v>
      </c>
      <c r="AD635" s="72">
        <f>'1 уровень'!AE3079</f>
        <v>0</v>
      </c>
      <c r="AE635" s="383">
        <f>'1 уровень'!AF3079</f>
        <v>0</v>
      </c>
      <c r="AF635" s="72"/>
      <c r="AG635" s="72"/>
      <c r="AH635" s="59"/>
      <c r="AI635" s="59"/>
      <c r="AJ635" s="59"/>
      <c r="AK635" s="59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</row>
    <row r="636" spans="2:182" ht="30" x14ac:dyDescent="0.25">
      <c r="B636" s="18">
        <v>1</v>
      </c>
      <c r="C636" s="173" t="s">
        <v>191</v>
      </c>
      <c r="D636" s="27">
        <f>'1 уровень'!E3080</f>
        <v>1000</v>
      </c>
      <c r="E636" s="27">
        <f>'1 уровень'!F3080</f>
        <v>667</v>
      </c>
      <c r="F636" s="27">
        <f>'1 уровень'!G3080</f>
        <v>0</v>
      </c>
      <c r="G636" s="64">
        <f>'1 уровень'!H3080</f>
        <v>0</v>
      </c>
      <c r="H636" s="78">
        <f>'1 уровень'!I3080</f>
        <v>0</v>
      </c>
      <c r="I636" s="78">
        <f>'1 уровень'!J3080</f>
        <v>0</v>
      </c>
      <c r="J636" s="73">
        <f>'1 уровень'!K3080</f>
        <v>0</v>
      </c>
      <c r="K636" s="73">
        <f>'1 уровень'!L3080</f>
        <v>0</v>
      </c>
      <c r="L636" s="73">
        <f>'1 уровень'!M3080</f>
        <v>0</v>
      </c>
      <c r="M636" s="73">
        <f>'1 уровень'!N3080</f>
        <v>0</v>
      </c>
      <c r="N636" s="73">
        <f>'1 уровень'!O3080</f>
        <v>0</v>
      </c>
      <c r="O636" s="73">
        <f>'1 уровень'!P3080</f>
        <v>0</v>
      </c>
      <c r="P636" s="72">
        <f>'1 уровень'!Q3080</f>
        <v>0</v>
      </c>
      <c r="Q636" s="72">
        <f>'1 уровень'!R3080</f>
        <v>0</v>
      </c>
      <c r="R636" s="72">
        <f>'1 уровень'!S3080</f>
        <v>0</v>
      </c>
      <c r="S636" s="72">
        <f>'1 уровень'!T3080</f>
        <v>0</v>
      </c>
      <c r="T636" s="72">
        <f>'1 уровень'!U3080</f>
        <v>0</v>
      </c>
      <c r="U636" s="72">
        <f>'1 уровень'!V3080</f>
        <v>0</v>
      </c>
      <c r="V636" s="72">
        <f>'1 уровень'!W3080</f>
        <v>0</v>
      </c>
      <c r="W636" s="72">
        <f>'1 уровень'!X3080</f>
        <v>0</v>
      </c>
      <c r="X636" s="72">
        <f>'1 уровень'!Y3080</f>
        <v>0</v>
      </c>
      <c r="Y636" s="72">
        <f>'1 уровень'!Z3080</f>
        <v>0</v>
      </c>
      <c r="Z636" s="787">
        <f>'1 уровень'!AA3080</f>
        <v>0</v>
      </c>
      <c r="AA636" s="72">
        <f>'1 уровень'!AB3080</f>
        <v>0</v>
      </c>
      <c r="AB636" s="72">
        <f>'1 уровень'!AC3080</f>
        <v>0</v>
      </c>
      <c r="AC636" s="72">
        <f>'1 уровень'!AD3080</f>
        <v>0</v>
      </c>
      <c r="AD636" s="72">
        <f>'1 уровень'!AE3080</f>
        <v>0</v>
      </c>
      <c r="AE636" s="383">
        <f>'1 уровень'!AF3080</f>
        <v>0</v>
      </c>
      <c r="AF636" s="72"/>
      <c r="AG636" s="72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  <c r="FP636" s="59"/>
      <c r="FQ636" s="59"/>
      <c r="FR636" s="59"/>
      <c r="FS636" s="59"/>
      <c r="FT636" s="59"/>
      <c r="FU636" s="59"/>
      <c r="FV636" s="59"/>
      <c r="FW636" s="59"/>
      <c r="FX636" s="59"/>
      <c r="FY636" s="59"/>
      <c r="FZ636" s="59"/>
    </row>
    <row r="637" spans="2:182" ht="60" x14ac:dyDescent="0.25">
      <c r="B637" s="18">
        <v>1</v>
      </c>
      <c r="C637" s="173" t="s">
        <v>637</v>
      </c>
      <c r="D637" s="27">
        <f>'1 уровень'!E3081</f>
        <v>2200</v>
      </c>
      <c r="E637" s="27">
        <f>'1 уровень'!F3081</f>
        <v>1467</v>
      </c>
      <c r="F637" s="27">
        <f>'1 уровень'!G3081</f>
        <v>1494</v>
      </c>
      <c r="G637" s="64">
        <f>'1 уровень'!H3081</f>
        <v>101.840490797546</v>
      </c>
      <c r="H637" s="78">
        <f>'1 уровень'!I3081</f>
        <v>0</v>
      </c>
      <c r="I637" s="78">
        <f>'1 уровень'!J3081</f>
        <v>0</v>
      </c>
      <c r="J637" s="73">
        <f>'1 уровень'!K3081</f>
        <v>0</v>
      </c>
      <c r="K637" s="73">
        <f>'1 уровень'!L3081</f>
        <v>0</v>
      </c>
      <c r="L637" s="73">
        <f>'1 уровень'!M3081</f>
        <v>0</v>
      </c>
      <c r="M637" s="73">
        <f>'1 уровень'!N3081</f>
        <v>0</v>
      </c>
      <c r="N637" s="73">
        <f>'1 уровень'!O3081</f>
        <v>0</v>
      </c>
      <c r="O637" s="73">
        <f>'1 уровень'!P3081</f>
        <v>0</v>
      </c>
      <c r="P637" s="72">
        <f>'1 уровень'!Q3081</f>
        <v>0</v>
      </c>
      <c r="Q637" s="72">
        <f>'1 уровень'!R3081</f>
        <v>0</v>
      </c>
      <c r="R637" s="72">
        <f>'1 уровень'!S3081</f>
        <v>0</v>
      </c>
      <c r="S637" s="72">
        <f>'1 уровень'!T3081</f>
        <v>0</v>
      </c>
      <c r="T637" s="72">
        <f>'1 уровень'!U3081</f>
        <v>0</v>
      </c>
      <c r="U637" s="72">
        <f>'1 уровень'!V3081</f>
        <v>0</v>
      </c>
      <c r="V637" s="72">
        <f>'1 уровень'!W3081</f>
        <v>0</v>
      </c>
      <c r="W637" s="72">
        <f>'1 уровень'!X3081</f>
        <v>0</v>
      </c>
      <c r="X637" s="72">
        <f>'1 уровень'!Y3081</f>
        <v>0</v>
      </c>
      <c r="Y637" s="72">
        <f>'1 уровень'!Z3081</f>
        <v>0</v>
      </c>
      <c r="Z637" s="787">
        <f>'1 уровень'!AA3081</f>
        <v>0</v>
      </c>
      <c r="AA637" s="72">
        <f>'1 уровень'!AB3081</f>
        <v>0</v>
      </c>
      <c r="AB637" s="72">
        <f>'1 уровень'!AC3081</f>
        <v>0</v>
      </c>
      <c r="AC637" s="72">
        <f>'1 уровень'!AD3081</f>
        <v>0</v>
      </c>
      <c r="AD637" s="72">
        <f>'1 уровень'!AE3081</f>
        <v>0</v>
      </c>
      <c r="AE637" s="383">
        <f>'1 уровень'!AF3081</f>
        <v>0</v>
      </c>
      <c r="AF637" s="72"/>
      <c r="AG637" s="72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  <c r="FP637" s="59"/>
      <c r="FQ637" s="59"/>
      <c r="FR637" s="59"/>
      <c r="FS637" s="59"/>
      <c r="FT637" s="59"/>
      <c r="FU637" s="59"/>
      <c r="FV637" s="59"/>
      <c r="FW637" s="59"/>
      <c r="FX637" s="59"/>
      <c r="FY637" s="59"/>
      <c r="FZ637" s="59"/>
    </row>
    <row r="638" spans="2:182" ht="29.25" x14ac:dyDescent="0.25">
      <c r="B638" s="18">
        <v>1</v>
      </c>
      <c r="C638" s="554" t="s">
        <v>194</v>
      </c>
      <c r="D638" s="27">
        <f>'1 уровень'!E3082</f>
        <v>0</v>
      </c>
      <c r="E638" s="27">
        <f>'1 уровень'!F3082</f>
        <v>0</v>
      </c>
      <c r="F638" s="27">
        <f>'1 уровень'!G3082</f>
        <v>0</v>
      </c>
      <c r="G638" s="64">
        <f>'1 уровень'!H3082</f>
        <v>0</v>
      </c>
      <c r="H638" s="78">
        <f>'1 уровень'!I3082</f>
        <v>0</v>
      </c>
      <c r="I638" s="78">
        <f>'1 уровень'!J3082</f>
        <v>0</v>
      </c>
      <c r="J638" s="73">
        <f>'1 уровень'!K3082</f>
        <v>0</v>
      </c>
      <c r="K638" s="73">
        <f>'1 уровень'!L3082</f>
        <v>0</v>
      </c>
      <c r="L638" s="73">
        <f>'1 уровень'!M3082</f>
        <v>0</v>
      </c>
      <c r="M638" s="73">
        <f>'1 уровень'!N3082</f>
        <v>0</v>
      </c>
      <c r="N638" s="73">
        <f>'1 уровень'!O3082</f>
        <v>0</v>
      </c>
      <c r="O638" s="73">
        <f>'1 уровень'!P3082</f>
        <v>0</v>
      </c>
      <c r="P638" s="72">
        <f>'1 уровень'!Q3082</f>
        <v>0</v>
      </c>
      <c r="Q638" s="72">
        <f>'1 уровень'!R3082</f>
        <v>0</v>
      </c>
      <c r="R638" s="72">
        <f>'1 уровень'!S3082</f>
        <v>0</v>
      </c>
      <c r="S638" s="72">
        <f>'1 уровень'!T3082</f>
        <v>0</v>
      </c>
      <c r="T638" s="72">
        <f>'1 уровень'!U3082</f>
        <v>0</v>
      </c>
      <c r="U638" s="72">
        <f>'1 уровень'!V3082</f>
        <v>0</v>
      </c>
      <c r="V638" s="72">
        <f>'1 уровень'!W3082</f>
        <v>0</v>
      </c>
      <c r="W638" s="72">
        <f>'1 уровень'!X3082</f>
        <v>0</v>
      </c>
      <c r="X638" s="72">
        <f>'1 уровень'!Y3082</f>
        <v>0</v>
      </c>
      <c r="Y638" s="72">
        <f>'1 уровень'!Z3082</f>
        <v>0</v>
      </c>
      <c r="Z638" s="787">
        <f>'1 уровень'!AA3082</f>
        <v>0</v>
      </c>
      <c r="AA638" s="72">
        <f>'1 уровень'!AB3082</f>
        <v>0</v>
      </c>
      <c r="AB638" s="72">
        <f>'1 уровень'!AC3082</f>
        <v>0</v>
      </c>
      <c r="AC638" s="72">
        <f>'1 уровень'!AD3082</f>
        <v>0</v>
      </c>
      <c r="AD638" s="72">
        <f>'1 уровень'!AE3082</f>
        <v>0</v>
      </c>
      <c r="AE638" s="383">
        <f>'1 уровень'!AF3082</f>
        <v>0</v>
      </c>
      <c r="AF638" s="72"/>
      <c r="AG638" s="72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  <c r="FP638" s="59"/>
      <c r="FQ638" s="59"/>
      <c r="FR638" s="59"/>
      <c r="FS638" s="59"/>
      <c r="FT638" s="59"/>
      <c r="FU638" s="59"/>
      <c r="FV638" s="59"/>
      <c r="FW638" s="59"/>
      <c r="FX638" s="59"/>
      <c r="FY638" s="59"/>
      <c r="FZ638" s="59"/>
    </row>
    <row r="639" spans="2:182" ht="110.25" x14ac:dyDescent="0.25">
      <c r="B639" s="18">
        <v>1</v>
      </c>
      <c r="C639" s="555" t="s">
        <v>502</v>
      </c>
      <c r="D639" s="27">
        <f>'1 уровень'!E3083</f>
        <v>11407</v>
      </c>
      <c r="E639" s="27">
        <f>'1 уровень'!F3083</f>
        <v>7605</v>
      </c>
      <c r="F639" s="27">
        <f>'1 уровень'!G3083</f>
        <v>10490</v>
      </c>
      <c r="G639" s="64">
        <f>'1 уровень'!H3083</f>
        <v>137.93556870479949</v>
      </c>
      <c r="H639" s="78">
        <f>'1 уровень'!I3083</f>
        <v>0</v>
      </c>
      <c r="I639" s="78">
        <f>'1 уровень'!J3083</f>
        <v>0</v>
      </c>
      <c r="J639" s="73">
        <f>'1 уровень'!K3083</f>
        <v>0</v>
      </c>
      <c r="K639" s="73">
        <f>'1 уровень'!L3083</f>
        <v>0</v>
      </c>
      <c r="L639" s="73">
        <f>'1 уровень'!M3083</f>
        <v>0</v>
      </c>
      <c r="M639" s="73">
        <f>'1 уровень'!N3083</f>
        <v>0</v>
      </c>
      <c r="N639" s="73">
        <f>'1 уровень'!O3083</f>
        <v>0</v>
      </c>
      <c r="O639" s="73">
        <f>'1 уровень'!P3083</f>
        <v>0</v>
      </c>
      <c r="P639" s="72">
        <f>'1 уровень'!Q3083</f>
        <v>35640.513859999999</v>
      </c>
      <c r="Q639" s="72">
        <f>'1 уровень'!R3083</f>
        <v>35640.513859999999</v>
      </c>
      <c r="R639" s="72">
        <f>'1 уровень'!S3083</f>
        <v>35640.513859999999</v>
      </c>
      <c r="S639" s="72">
        <f>'1 уровень'!T3083</f>
        <v>35640.513859999999</v>
      </c>
      <c r="T639" s="72">
        <f>'1 уровень'!U3083</f>
        <v>35640.513859999999</v>
      </c>
      <c r="U639" s="72">
        <f>'1 уровень'!V3083</f>
        <v>35640.513859999999</v>
      </c>
      <c r="V639" s="72">
        <f>'1 уровень'!W3083</f>
        <v>35640.513859999999</v>
      </c>
      <c r="W639" s="72">
        <f>'1 уровень'!X3083</f>
        <v>35640.513859999999</v>
      </c>
      <c r="X639" s="72">
        <f>'1 уровень'!Y3083</f>
        <v>23760.342573333332</v>
      </c>
      <c r="Y639" s="72">
        <f>'1 уровень'!Z3083</f>
        <v>33143.977019999998</v>
      </c>
      <c r="Z639" s="787">
        <f>'1 уровень'!AA3083</f>
        <v>0</v>
      </c>
      <c r="AA639" s="72">
        <f>'1 уровень'!AB3083</f>
        <v>0</v>
      </c>
      <c r="AB639" s="72">
        <f>'1 уровень'!AC3083</f>
        <v>9383.6344466666669</v>
      </c>
      <c r="AC639" s="72">
        <f>'1 уровень'!AD3083</f>
        <v>0</v>
      </c>
      <c r="AD639" s="72">
        <f>'1 уровень'!AE3083</f>
        <v>0</v>
      </c>
      <c r="AE639" s="383">
        <f>'1 уровень'!AF3083</f>
        <v>33143.977019999998</v>
      </c>
      <c r="AF639" s="72">
        <f>Y639/X639*100</f>
        <v>139.49284156028159</v>
      </c>
      <c r="AG639" s="72">
        <f>AE639/X639*100</f>
        <v>139.49284156028159</v>
      </c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  <c r="FP639" s="59"/>
      <c r="FQ639" s="59"/>
      <c r="FR639" s="59"/>
      <c r="FS639" s="59"/>
      <c r="FT639" s="59"/>
      <c r="FU639" s="59"/>
      <c r="FV639" s="59"/>
      <c r="FW639" s="59"/>
      <c r="FX639" s="59"/>
      <c r="FY639" s="59"/>
      <c r="FZ639" s="59"/>
    </row>
    <row r="640" spans="2:182" ht="15.75" x14ac:dyDescent="0.25">
      <c r="B640" s="18">
        <v>1</v>
      </c>
      <c r="C640" s="3016" t="s">
        <v>623</v>
      </c>
      <c r="D640" s="27">
        <f>'1 уровень'!E3084</f>
        <v>1967</v>
      </c>
      <c r="E640" s="27">
        <f>'1 уровень'!F3084</f>
        <v>1311</v>
      </c>
      <c r="F640" s="27">
        <f>'1 уровень'!G3084</f>
        <v>278</v>
      </c>
      <c r="G640" s="64">
        <f>'1 уровень'!H3084</f>
        <v>21.205186880244089</v>
      </c>
      <c r="H640" s="78">
        <f>'1 уровень'!I3084</f>
        <v>0</v>
      </c>
      <c r="I640" s="78">
        <f>'1 уровень'!J3084</f>
        <v>0</v>
      </c>
      <c r="J640" s="73">
        <f>'1 уровень'!K3084</f>
        <v>0</v>
      </c>
      <c r="K640" s="73">
        <f>'1 уровень'!L3084</f>
        <v>0</v>
      </c>
      <c r="L640" s="73">
        <f>'1 уровень'!M3084</f>
        <v>0</v>
      </c>
      <c r="M640" s="73">
        <f>'1 уровень'!N3084</f>
        <v>0</v>
      </c>
      <c r="N640" s="73">
        <f>'1 уровень'!O3084</f>
        <v>0</v>
      </c>
      <c r="O640" s="73">
        <f>'1 уровень'!P3084</f>
        <v>0</v>
      </c>
      <c r="P640" s="72">
        <f>'1 уровень'!Q3084</f>
        <v>0</v>
      </c>
      <c r="Q640" s="72">
        <f>'1 уровень'!R3084</f>
        <v>0</v>
      </c>
      <c r="R640" s="72">
        <f>'1 уровень'!S3084</f>
        <v>0</v>
      </c>
      <c r="S640" s="72">
        <f>'1 уровень'!T3084</f>
        <v>0</v>
      </c>
      <c r="T640" s="72">
        <f>'1 уровень'!U3084</f>
        <v>0</v>
      </c>
      <c r="U640" s="72">
        <f>'1 уровень'!V3084</f>
        <v>0</v>
      </c>
      <c r="V640" s="72">
        <f>'1 уровень'!W3084</f>
        <v>0</v>
      </c>
      <c r="W640" s="72">
        <f>'1 уровень'!X3084</f>
        <v>0</v>
      </c>
      <c r="X640" s="72">
        <f>'1 уровень'!Y3084</f>
        <v>0</v>
      </c>
      <c r="Y640" s="72">
        <f>'1 уровень'!Z3084</f>
        <v>0</v>
      </c>
      <c r="Z640" s="787">
        <f>'1 уровень'!AA3084</f>
        <v>0</v>
      </c>
      <c r="AA640" s="72">
        <f>'1 уровень'!AB3084</f>
        <v>0</v>
      </c>
      <c r="AB640" s="72">
        <f>'1 уровень'!AC3084</f>
        <v>0</v>
      </c>
      <c r="AC640" s="72">
        <f>'1 уровень'!AD3084</f>
        <v>0</v>
      </c>
      <c r="AD640" s="72">
        <f>'1 уровень'!AE3084</f>
        <v>0</v>
      </c>
      <c r="AE640" s="383">
        <f>'1 уровень'!AF3084</f>
        <v>0</v>
      </c>
      <c r="AF640" s="72"/>
      <c r="AG640" s="72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  <c r="FP640" s="59"/>
      <c r="FQ640" s="59"/>
      <c r="FR640" s="59"/>
      <c r="FS640" s="59"/>
      <c r="FT640" s="59"/>
      <c r="FU640" s="59"/>
      <c r="FV640" s="59"/>
      <c r="FW640" s="59"/>
      <c r="FX640" s="59"/>
      <c r="FY640" s="59"/>
      <c r="FZ640" s="59"/>
    </row>
    <row r="641" spans="1:182" ht="15.75" x14ac:dyDescent="0.25">
      <c r="B641" s="18">
        <v>1</v>
      </c>
      <c r="C641" s="3016" t="s">
        <v>624</v>
      </c>
      <c r="D641" s="27">
        <f>'1 уровень'!E3085</f>
        <v>2611</v>
      </c>
      <c r="E641" s="27">
        <f>'1 уровень'!F3085</f>
        <v>1741</v>
      </c>
      <c r="F641" s="27">
        <f>'1 уровень'!G3085</f>
        <v>1274</v>
      </c>
      <c r="G641" s="64">
        <f>'1 уровень'!H3085</f>
        <v>73.176335439402635</v>
      </c>
      <c r="H641" s="78">
        <f>'1 уровень'!I3085</f>
        <v>0</v>
      </c>
      <c r="I641" s="78">
        <f>'1 уровень'!J3085</f>
        <v>0</v>
      </c>
      <c r="J641" s="73">
        <f>'1 уровень'!K3085</f>
        <v>0</v>
      </c>
      <c r="K641" s="73">
        <f>'1 уровень'!L3085</f>
        <v>0</v>
      </c>
      <c r="L641" s="73">
        <f>'1 уровень'!M3085</f>
        <v>0</v>
      </c>
      <c r="M641" s="73">
        <f>'1 уровень'!N3085</f>
        <v>0</v>
      </c>
      <c r="N641" s="73">
        <f>'1 уровень'!O3085</f>
        <v>0</v>
      </c>
      <c r="O641" s="73">
        <f>'1 уровень'!P3085</f>
        <v>0</v>
      </c>
      <c r="P641" s="72">
        <f>'1 уровень'!Q3085</f>
        <v>0</v>
      </c>
      <c r="Q641" s="72">
        <f>'1 уровень'!R3085</f>
        <v>0</v>
      </c>
      <c r="R641" s="72">
        <f>'1 уровень'!S3085</f>
        <v>0</v>
      </c>
      <c r="S641" s="72">
        <f>'1 уровень'!T3085</f>
        <v>0</v>
      </c>
      <c r="T641" s="72">
        <f>'1 уровень'!U3085</f>
        <v>0</v>
      </c>
      <c r="U641" s="72">
        <f>'1 уровень'!V3085</f>
        <v>0</v>
      </c>
      <c r="V641" s="72">
        <f>'1 уровень'!W3085</f>
        <v>0</v>
      </c>
      <c r="W641" s="72">
        <f>'1 уровень'!X3085</f>
        <v>0</v>
      </c>
      <c r="X641" s="72">
        <f>'1 уровень'!Y3085</f>
        <v>0</v>
      </c>
      <c r="Y641" s="72">
        <f>'1 уровень'!Z3085</f>
        <v>0</v>
      </c>
      <c r="Z641" s="787">
        <f>'1 уровень'!AA3085</f>
        <v>0</v>
      </c>
      <c r="AA641" s="72">
        <f>'1 уровень'!AB3085</f>
        <v>0</v>
      </c>
      <c r="AB641" s="72">
        <f>'1 уровень'!AC3085</f>
        <v>0</v>
      </c>
      <c r="AC641" s="72">
        <f>'1 уровень'!AD3085</f>
        <v>0</v>
      </c>
      <c r="AD641" s="72">
        <f>'1 уровень'!AE3085</f>
        <v>0</v>
      </c>
      <c r="AE641" s="383">
        <f>'1 уровень'!AF3085</f>
        <v>0</v>
      </c>
      <c r="AF641" s="72"/>
      <c r="AG641" s="72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  <c r="FP641" s="59"/>
      <c r="FQ641" s="59"/>
      <c r="FR641" s="59"/>
      <c r="FS641" s="59"/>
      <c r="FT641" s="59"/>
      <c r="FU641" s="59"/>
      <c r="FV641" s="59"/>
      <c r="FW641" s="59"/>
      <c r="FX641" s="59"/>
      <c r="FY641" s="59"/>
      <c r="FZ641" s="59"/>
    </row>
    <row r="642" spans="1:182" ht="31.5" x14ac:dyDescent="0.25">
      <c r="B642" s="18">
        <v>1</v>
      </c>
      <c r="C642" s="3016" t="s">
        <v>625</v>
      </c>
      <c r="D642" s="27">
        <f>'1 уровень'!E3086</f>
        <v>5468</v>
      </c>
      <c r="E642" s="27">
        <f>'1 уровень'!F3086</f>
        <v>3645</v>
      </c>
      <c r="F642" s="27">
        <f>'1 уровень'!G3086</f>
        <v>7241</v>
      </c>
      <c r="G642" s="64">
        <f>'1 уровень'!H3086</f>
        <v>198.6556927297668</v>
      </c>
      <c r="H642" s="78">
        <f>'1 уровень'!I3086</f>
        <v>0</v>
      </c>
      <c r="I642" s="78">
        <f>'1 уровень'!J3086</f>
        <v>0</v>
      </c>
      <c r="J642" s="73">
        <f>'1 уровень'!K3086</f>
        <v>0</v>
      </c>
      <c r="K642" s="73">
        <f>'1 уровень'!L3086</f>
        <v>0</v>
      </c>
      <c r="L642" s="73">
        <f>'1 уровень'!M3086</f>
        <v>0</v>
      </c>
      <c r="M642" s="73">
        <f>'1 уровень'!N3086</f>
        <v>0</v>
      </c>
      <c r="N642" s="73">
        <f>'1 уровень'!O3086</f>
        <v>0</v>
      </c>
      <c r="O642" s="73">
        <f>'1 уровень'!P3086</f>
        <v>0</v>
      </c>
      <c r="P642" s="72">
        <f>'1 уровень'!Q3086</f>
        <v>0</v>
      </c>
      <c r="Q642" s="72">
        <f>'1 уровень'!R3086</f>
        <v>0</v>
      </c>
      <c r="R642" s="72">
        <f>'1 уровень'!S3086</f>
        <v>0</v>
      </c>
      <c r="S642" s="72">
        <f>'1 уровень'!T3086</f>
        <v>0</v>
      </c>
      <c r="T642" s="72">
        <f>'1 уровень'!U3086</f>
        <v>0</v>
      </c>
      <c r="U642" s="72">
        <f>'1 уровень'!V3086</f>
        <v>0</v>
      </c>
      <c r="V642" s="72">
        <f>'1 уровень'!W3086</f>
        <v>0</v>
      </c>
      <c r="W642" s="72">
        <f>'1 уровень'!X3086</f>
        <v>0</v>
      </c>
      <c r="X642" s="72">
        <f>'1 уровень'!Y3086</f>
        <v>0</v>
      </c>
      <c r="Y642" s="72">
        <f>'1 уровень'!Z3086</f>
        <v>0</v>
      </c>
      <c r="Z642" s="787">
        <f>'1 уровень'!AA3086</f>
        <v>0</v>
      </c>
      <c r="AA642" s="72">
        <f>'1 уровень'!AB3086</f>
        <v>0</v>
      </c>
      <c r="AB642" s="72">
        <f>'1 уровень'!AC3086</f>
        <v>0</v>
      </c>
      <c r="AC642" s="72">
        <f>'1 уровень'!AD3086</f>
        <v>0</v>
      </c>
      <c r="AD642" s="72">
        <f>'1 уровень'!AE3086</f>
        <v>0</v>
      </c>
      <c r="AE642" s="383">
        <f>'1 уровень'!AF3086</f>
        <v>0</v>
      </c>
      <c r="AF642" s="72"/>
      <c r="AG642" s="72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  <c r="FP642" s="59"/>
      <c r="FQ642" s="59"/>
      <c r="FR642" s="59"/>
      <c r="FS642" s="59"/>
      <c r="FT642" s="59"/>
      <c r="FU642" s="59"/>
      <c r="FV642" s="59"/>
      <c r="FW642" s="59"/>
      <c r="FX642" s="59"/>
      <c r="FY642" s="59"/>
      <c r="FZ642" s="59"/>
    </row>
    <row r="643" spans="1:182" ht="45" x14ac:dyDescent="0.25">
      <c r="B643" s="18">
        <v>1</v>
      </c>
      <c r="C643" s="291" t="s">
        <v>458</v>
      </c>
      <c r="D643" s="27">
        <f>'1 уровень'!E3087</f>
        <v>32361</v>
      </c>
      <c r="E643" s="27">
        <f>'1 уровень'!F3087</f>
        <v>21575</v>
      </c>
      <c r="F643" s="27">
        <f>'1 уровень'!G3087</f>
        <v>21921</v>
      </c>
      <c r="G643" s="64">
        <f>'1 уровень'!H3087</f>
        <v>101.603707995365</v>
      </c>
      <c r="H643" s="78">
        <f>'1 уровень'!I3087</f>
        <v>0</v>
      </c>
      <c r="I643" s="78">
        <f>'1 уровень'!J3087</f>
        <v>0</v>
      </c>
      <c r="J643" s="73">
        <f>'1 уровень'!K3087</f>
        <v>0</v>
      </c>
      <c r="K643" s="73">
        <f>'1 уровень'!L3087</f>
        <v>0</v>
      </c>
      <c r="L643" s="73">
        <f>'1 уровень'!M3087</f>
        <v>0</v>
      </c>
      <c r="M643" s="73">
        <f>'1 уровень'!N3087</f>
        <v>0</v>
      </c>
      <c r="N643" s="73">
        <f>'1 уровень'!O3087</f>
        <v>0</v>
      </c>
      <c r="O643" s="73">
        <f>'1 уровень'!P3087</f>
        <v>0</v>
      </c>
      <c r="P643" s="72">
        <f>'1 уровень'!Q3087</f>
        <v>99001.151669565224</v>
      </c>
      <c r="Q643" s="72">
        <f>'1 уровень'!R3087</f>
        <v>99001.151669565224</v>
      </c>
      <c r="R643" s="72">
        <f>'1 уровень'!S3087</f>
        <v>99001.151669565224</v>
      </c>
      <c r="S643" s="72">
        <f>'1 уровень'!T3087</f>
        <v>99001.151669565224</v>
      </c>
      <c r="T643" s="72">
        <f>'1 уровень'!U3087</f>
        <v>99001.151669565224</v>
      </c>
      <c r="U643" s="72">
        <f>'1 уровень'!V3087</f>
        <v>99001.151669565224</v>
      </c>
      <c r="V643" s="72">
        <f>'1 уровень'!W3087</f>
        <v>99001.151669565224</v>
      </c>
      <c r="W643" s="72">
        <f>'1 уровень'!X3087</f>
        <v>99001.151669565224</v>
      </c>
      <c r="X643" s="72">
        <f>'1 уровень'!Y3087</f>
        <v>66000.76777971015</v>
      </c>
      <c r="Y643" s="72">
        <f>'1 уровень'!Z3087</f>
        <v>69485.301800000016</v>
      </c>
      <c r="Z643" s="787">
        <f>'1 уровень'!AA3087</f>
        <v>0</v>
      </c>
      <c r="AA643" s="72">
        <f>'1 уровень'!AB3087</f>
        <v>0</v>
      </c>
      <c r="AB643" s="72">
        <f>'1 уровень'!AC3087</f>
        <v>3484.5340202898597</v>
      </c>
      <c r="AC643" s="72">
        <f>'1 уровень'!AD3087</f>
        <v>0</v>
      </c>
      <c r="AD643" s="72">
        <f>'1 уровень'!AE3087</f>
        <v>-108.64320000000001</v>
      </c>
      <c r="AE643" s="383">
        <f>'1 уровень'!AF3087</f>
        <v>69376.65860000001</v>
      </c>
      <c r="AF643" s="72">
        <f>Y643/X643*100</f>
        <v>105.27953558346495</v>
      </c>
      <c r="AG643" s="72">
        <f>AE643/X643*100</f>
        <v>105.11492658927473</v>
      </c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  <c r="FX643" s="59"/>
      <c r="FY643" s="59"/>
      <c r="FZ643" s="59"/>
    </row>
    <row r="644" spans="1:182" ht="30" x14ac:dyDescent="0.25">
      <c r="B644" s="18">
        <v>1</v>
      </c>
      <c r="C644" s="173" t="s">
        <v>271</v>
      </c>
      <c r="D644" s="27">
        <f>'1 уровень'!E3088</f>
        <v>17087</v>
      </c>
      <c r="E644" s="27">
        <f>'1 уровень'!F3088</f>
        <v>11392</v>
      </c>
      <c r="F644" s="27">
        <f>'1 уровень'!G3088</f>
        <v>12457</v>
      </c>
      <c r="G644" s="64">
        <f>'1 уровень'!H3088</f>
        <v>109.34866573033707</v>
      </c>
      <c r="H644" s="78">
        <f>'1 уровень'!I3088</f>
        <v>0</v>
      </c>
      <c r="I644" s="78">
        <f>'1 уровень'!J3088</f>
        <v>0</v>
      </c>
      <c r="J644" s="73">
        <f>'1 уровень'!K3088</f>
        <v>0</v>
      </c>
      <c r="K644" s="73">
        <f>'1 уровень'!L3088</f>
        <v>0</v>
      </c>
      <c r="L644" s="73">
        <f>'1 уровень'!M3088</f>
        <v>0</v>
      </c>
      <c r="M644" s="73">
        <f>'1 уровень'!N3088</f>
        <v>0</v>
      </c>
      <c r="N644" s="73">
        <f>'1 уровень'!O3088</f>
        <v>0</v>
      </c>
      <c r="O644" s="73">
        <f>'1 уровень'!P3088</f>
        <v>0</v>
      </c>
      <c r="P644" s="72">
        <f>'1 уровень'!Q3088</f>
        <v>62050.431420000008</v>
      </c>
      <c r="Q644" s="72">
        <f>'1 уровень'!R3088</f>
        <v>62050.431420000008</v>
      </c>
      <c r="R644" s="72">
        <f>'1 уровень'!S3088</f>
        <v>62050.431420000008</v>
      </c>
      <c r="S644" s="72">
        <f>'1 уровень'!T3088</f>
        <v>62050.431420000008</v>
      </c>
      <c r="T644" s="72">
        <f>'1 уровень'!U3088</f>
        <v>62050.431420000008</v>
      </c>
      <c r="U644" s="72">
        <f>'1 уровень'!V3088</f>
        <v>62050.431420000008</v>
      </c>
      <c r="V644" s="72">
        <f>'1 уровень'!W3088</f>
        <v>62050.431420000008</v>
      </c>
      <c r="W644" s="72">
        <f>'1 уровень'!X3088</f>
        <v>62050.431420000008</v>
      </c>
      <c r="X644" s="72">
        <f>'1 уровень'!Y3088</f>
        <v>41366.954280000005</v>
      </c>
      <c r="Y644" s="72">
        <f>'1 уровень'!Z3088</f>
        <v>43611.315180000012</v>
      </c>
      <c r="Z644" s="787">
        <f>'1 уровень'!AA3088</f>
        <v>0</v>
      </c>
      <c r="AA644" s="72">
        <f>'1 уровень'!AB3088</f>
        <v>0</v>
      </c>
      <c r="AB644" s="72">
        <f>'1 уровень'!AC3088</f>
        <v>2244.3609000000024</v>
      </c>
      <c r="AC644" s="72">
        <f>'1 уровень'!AD3088</f>
        <v>0</v>
      </c>
      <c r="AD644" s="72">
        <f>'1 уровень'!AE3088</f>
        <v>-108.64320000000001</v>
      </c>
      <c r="AE644" s="383">
        <f>'1 уровень'!AF3088</f>
        <v>43502.671980000006</v>
      </c>
      <c r="AF644" s="72">
        <f>Y644/X644*100</f>
        <v>105.42549225357185</v>
      </c>
      <c r="AG644" s="72">
        <f>AE644/X644*100</f>
        <v>105.16285943012385</v>
      </c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  <c r="FP644" s="59"/>
      <c r="FQ644" s="59"/>
      <c r="FR644" s="59"/>
      <c r="FS644" s="59"/>
      <c r="FT644" s="59"/>
      <c r="FU644" s="59"/>
      <c r="FV644" s="59"/>
      <c r="FW644" s="59"/>
      <c r="FX644" s="59"/>
      <c r="FY644" s="59"/>
      <c r="FZ644" s="59"/>
    </row>
    <row r="645" spans="1:182" ht="30" x14ac:dyDescent="0.25">
      <c r="B645" s="18">
        <v>1</v>
      </c>
      <c r="C645" s="173" t="s">
        <v>459</v>
      </c>
      <c r="D645" s="27">
        <f>'1 уровень'!E3089</f>
        <v>14536</v>
      </c>
      <c r="E645" s="27">
        <f>'1 уровень'!F3089</f>
        <v>9691</v>
      </c>
      <c r="F645" s="27">
        <f>'1 уровень'!G3089</f>
        <v>8689</v>
      </c>
      <c r="G645" s="64">
        <f>'1 уровень'!H3089</f>
        <v>89.660509751315658</v>
      </c>
      <c r="H645" s="78">
        <f>'1 уровень'!I3089</f>
        <v>0</v>
      </c>
      <c r="I645" s="78">
        <f>'1 уровень'!J3089</f>
        <v>0</v>
      </c>
      <c r="J645" s="73">
        <f>'1 уровень'!K3089</f>
        <v>0</v>
      </c>
      <c r="K645" s="73">
        <f>'1 уровень'!L3089</f>
        <v>0</v>
      </c>
      <c r="L645" s="73">
        <f>'1 уровень'!M3089</f>
        <v>0</v>
      </c>
      <c r="M645" s="73">
        <f>'1 уровень'!N3089</f>
        <v>0</v>
      </c>
      <c r="N645" s="73">
        <f>'1 уровень'!O3089</f>
        <v>0</v>
      </c>
      <c r="O645" s="73">
        <f>'1 уровень'!P3089</f>
        <v>0</v>
      </c>
      <c r="P645" s="72">
        <f>'1 уровень'!Q3089</f>
        <v>55395.200000000004</v>
      </c>
      <c r="Q645" s="72">
        <f>'1 уровень'!R3089</f>
        <v>55395.200000000004</v>
      </c>
      <c r="R645" s="72">
        <f>'1 уровень'!S3089</f>
        <v>55395.200000000004</v>
      </c>
      <c r="S645" s="72">
        <f>'1 уровень'!T3089</f>
        <v>55395.200000000004</v>
      </c>
      <c r="T645" s="72">
        <f>'1 уровень'!U3089</f>
        <v>55395.200000000004</v>
      </c>
      <c r="U645" s="72">
        <f>'1 уровень'!V3089</f>
        <v>55395.200000000004</v>
      </c>
      <c r="V645" s="72">
        <f>'1 уровень'!W3089</f>
        <v>55395.200000000004</v>
      </c>
      <c r="W645" s="72">
        <f>'1 уровень'!X3089</f>
        <v>55395.200000000004</v>
      </c>
      <c r="X645" s="72">
        <f>'1 уровень'!Y3089</f>
        <v>36930.133333333339</v>
      </c>
      <c r="Y645" s="72">
        <f>'1 уровень'!Z3089</f>
        <v>35146.047800000008</v>
      </c>
      <c r="Z645" s="787">
        <f>'1 уровень'!AA3089</f>
        <v>0</v>
      </c>
      <c r="AA645" s="72">
        <f>'1 уровень'!AB3089</f>
        <v>0</v>
      </c>
      <c r="AB645" s="72">
        <f>'1 уровень'!AC3089</f>
        <v>-1784.0855333333311</v>
      </c>
      <c r="AC645" s="72">
        <f>'1 уровень'!AD3089</f>
        <v>0</v>
      </c>
      <c r="AD645" s="72">
        <f>'1 уровень'!AE3089</f>
        <v>-54.104309999999998</v>
      </c>
      <c r="AE645" s="383">
        <f>'1 уровень'!AF3089</f>
        <v>35091.943490000005</v>
      </c>
      <c r="AF645" s="72">
        <f>Y645/X645*100</f>
        <v>95.169024933568252</v>
      </c>
      <c r="AG645" s="72">
        <f>AE645/X645*100</f>
        <v>95.022520425957481</v>
      </c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  <c r="FP645" s="59"/>
      <c r="FQ645" s="59"/>
      <c r="FR645" s="59"/>
      <c r="FS645" s="59"/>
      <c r="FT645" s="59"/>
      <c r="FU645" s="59"/>
      <c r="FV645" s="59"/>
      <c r="FW645" s="59"/>
      <c r="FX645" s="59"/>
      <c r="FY645" s="59"/>
      <c r="FZ645" s="59"/>
    </row>
    <row r="646" spans="1:182" ht="60" x14ac:dyDescent="0.25">
      <c r="B646" s="18">
        <v>1</v>
      </c>
      <c r="C646" s="173" t="s">
        <v>478</v>
      </c>
      <c r="D646" s="27">
        <f>'1 уровень'!E3090</f>
        <v>200</v>
      </c>
      <c r="E646" s="27">
        <f>'1 уровень'!F3090</f>
        <v>133</v>
      </c>
      <c r="F646" s="27">
        <f>'1 уровень'!G3090</f>
        <v>848</v>
      </c>
      <c r="G646" s="64">
        <f>'1 уровень'!H3090</f>
        <v>637.59398496240601</v>
      </c>
      <c r="H646" s="78">
        <f>'1 уровень'!I3090</f>
        <v>0</v>
      </c>
      <c r="I646" s="78">
        <f>'1 уровень'!J3090</f>
        <v>0</v>
      </c>
      <c r="J646" s="73">
        <f>'1 уровень'!K3090</f>
        <v>0</v>
      </c>
      <c r="K646" s="73">
        <f>'1 уровень'!L3090</f>
        <v>0</v>
      </c>
      <c r="L646" s="73">
        <f>'1 уровень'!M3090</f>
        <v>0</v>
      </c>
      <c r="M646" s="73">
        <f>'1 уровень'!N3090</f>
        <v>0</v>
      </c>
      <c r="N646" s="73">
        <f>'1 уровень'!O3090</f>
        <v>0</v>
      </c>
      <c r="O646" s="73">
        <f>'1 уровень'!P3090</f>
        <v>0</v>
      </c>
      <c r="P646" s="72">
        <f>'1 уровень'!Q3090</f>
        <v>918.4</v>
      </c>
      <c r="Q646" s="72">
        <f>'1 уровень'!R3090</f>
        <v>918.4</v>
      </c>
      <c r="R646" s="72">
        <f>'1 уровень'!S3090</f>
        <v>918.4</v>
      </c>
      <c r="S646" s="72">
        <f>'1 уровень'!T3090</f>
        <v>918.4</v>
      </c>
      <c r="T646" s="72">
        <f>'1 уровень'!U3090</f>
        <v>918.4</v>
      </c>
      <c r="U646" s="72">
        <f>'1 уровень'!V3090</f>
        <v>918.4</v>
      </c>
      <c r="V646" s="72">
        <f>'1 уровень'!W3090</f>
        <v>918.4</v>
      </c>
      <c r="W646" s="72">
        <f>'1 уровень'!X3090</f>
        <v>918.4</v>
      </c>
      <c r="X646" s="72">
        <f>'1 уровень'!Y3090</f>
        <v>612.26666666666665</v>
      </c>
      <c r="Y646" s="72">
        <f>'1 уровень'!Z3090</f>
        <v>4226.7785699999995</v>
      </c>
      <c r="Z646" s="787">
        <f>'1 уровень'!AA3090</f>
        <v>0</v>
      </c>
      <c r="AA646" s="72">
        <f>'1 уровень'!AB3090</f>
        <v>0</v>
      </c>
      <c r="AB646" s="72">
        <f>'1 уровень'!AC3090</f>
        <v>3614.5119033333331</v>
      </c>
      <c r="AC646" s="72">
        <f>'1 уровень'!AD3090</f>
        <v>0</v>
      </c>
      <c r="AD646" s="72">
        <f>'1 уровень'!AE3090</f>
        <v>-1.4622999999999999</v>
      </c>
      <c r="AE646" s="383">
        <f>'1 уровень'!AF3090</f>
        <v>4225.3162699999993</v>
      </c>
      <c r="AF646" s="72">
        <f>Y646/X646*100</f>
        <v>690.3492873475609</v>
      </c>
      <c r="AG646" s="72">
        <f>AE646/X646*100</f>
        <v>690.11045350609743</v>
      </c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  <c r="FP646" s="59"/>
      <c r="FQ646" s="59"/>
      <c r="FR646" s="59"/>
      <c r="FS646" s="59"/>
      <c r="FT646" s="59"/>
      <c r="FU646" s="59"/>
      <c r="FV646" s="59"/>
      <c r="FW646" s="59"/>
      <c r="FX646" s="59"/>
      <c r="FY646" s="59"/>
      <c r="FZ646" s="59"/>
    </row>
    <row r="647" spans="1:182" ht="60" x14ac:dyDescent="0.25">
      <c r="C647" s="173" t="s">
        <v>761</v>
      </c>
      <c r="D647" s="27">
        <f>'1 уровень'!E3091</f>
        <v>2447</v>
      </c>
      <c r="E647" s="27">
        <f>'1 уровень'!F3091</f>
        <v>1223.5</v>
      </c>
      <c r="F647" s="27">
        <f>'1 уровень'!G3091</f>
        <v>0</v>
      </c>
      <c r="G647" s="64">
        <f>'1 уровень'!H3091</f>
        <v>0</v>
      </c>
      <c r="H647" s="78">
        <f>'1 уровень'!I3091</f>
        <v>0</v>
      </c>
      <c r="I647" s="78">
        <f>'1 уровень'!J3091</f>
        <v>0</v>
      </c>
      <c r="J647" s="73">
        <f>'1 уровень'!K3091</f>
        <v>0</v>
      </c>
      <c r="K647" s="73">
        <f>'1 уровень'!L3091</f>
        <v>0</v>
      </c>
      <c r="L647" s="73">
        <f>'1 уровень'!M3091</f>
        <v>0</v>
      </c>
      <c r="M647" s="73">
        <f>'1 уровень'!N3091</f>
        <v>0</v>
      </c>
      <c r="N647" s="73">
        <f>'1 уровень'!O3091</f>
        <v>0</v>
      </c>
      <c r="O647" s="73">
        <f>'1 уровень'!P3091</f>
        <v>0</v>
      </c>
      <c r="P647" s="72">
        <f>'1 уровень'!Q3091</f>
        <v>0</v>
      </c>
      <c r="Q647" s="72">
        <f>'1 уровень'!R3091</f>
        <v>0</v>
      </c>
      <c r="R647" s="72">
        <f>'1 уровень'!S3091</f>
        <v>0</v>
      </c>
      <c r="S647" s="72">
        <f>'1 уровень'!T3091</f>
        <v>0</v>
      </c>
      <c r="T647" s="72">
        <f>'1 уровень'!U3091</f>
        <v>0</v>
      </c>
      <c r="U647" s="72">
        <f>'1 уровень'!V3091</f>
        <v>0</v>
      </c>
      <c r="V647" s="72">
        <f>'1 уровень'!W3091</f>
        <v>0</v>
      </c>
      <c r="W647" s="72">
        <f>'1 уровень'!X3091</f>
        <v>0</v>
      </c>
      <c r="X647" s="72">
        <f>'1 уровень'!Y3091</f>
        <v>0</v>
      </c>
      <c r="Y647" s="72">
        <f>'1 уровень'!Z3091</f>
        <v>0</v>
      </c>
      <c r="Z647" s="787">
        <f>'1 уровень'!AA3091</f>
        <v>0</v>
      </c>
      <c r="AA647" s="72">
        <f>'1 уровень'!AB3091</f>
        <v>0</v>
      </c>
      <c r="AB647" s="72">
        <f>'1 уровень'!AC3091</f>
        <v>0</v>
      </c>
      <c r="AC647" s="72">
        <f>'1 уровень'!AD3091</f>
        <v>0</v>
      </c>
      <c r="AD647" s="72">
        <f>'1 уровень'!AE3091</f>
        <v>0</v>
      </c>
      <c r="AE647" s="383">
        <f>'1 уровень'!AF3091</f>
        <v>0</v>
      </c>
      <c r="AF647" s="72" t="e">
        <f>Y647/X647*100</f>
        <v>#DIV/0!</v>
      </c>
      <c r="AG647" s="72" t="e">
        <f>AE647/X647*100</f>
        <v>#DIV/0!</v>
      </c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  <c r="FP647" s="59"/>
      <c r="FQ647" s="59"/>
      <c r="FR647" s="59"/>
      <c r="FS647" s="59"/>
      <c r="FT647" s="59"/>
      <c r="FU647" s="59"/>
      <c r="FV647" s="59"/>
      <c r="FW647" s="59"/>
      <c r="FX647" s="59"/>
      <c r="FY647" s="59"/>
      <c r="FZ647" s="59"/>
    </row>
    <row r="648" spans="1:182" ht="60" x14ac:dyDescent="0.25">
      <c r="C648" s="173" t="s">
        <v>762</v>
      </c>
      <c r="D648" s="27"/>
      <c r="E648" s="27"/>
      <c r="F648" s="27"/>
      <c r="G648" s="64"/>
      <c r="H648" s="78"/>
      <c r="I648" s="78"/>
      <c r="J648" s="73"/>
      <c r="K648" s="73"/>
      <c r="L648" s="73"/>
      <c r="M648" s="73"/>
      <c r="N648" s="73"/>
      <c r="O648" s="73"/>
      <c r="P648" s="72"/>
      <c r="Q648" s="72"/>
      <c r="R648" s="72"/>
      <c r="S648" s="72"/>
      <c r="T648" s="72"/>
      <c r="U648" s="72"/>
      <c r="V648" s="72"/>
      <c r="W648" s="72"/>
      <c r="X648" s="72"/>
      <c r="Y648" s="72"/>
      <c r="Z648" s="787"/>
      <c r="AA648" s="72"/>
      <c r="AB648" s="72"/>
      <c r="AC648" s="72"/>
      <c r="AD648" s="72"/>
      <c r="AE648" s="383"/>
      <c r="AF648" s="72"/>
      <c r="AG648" s="72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  <c r="FP648" s="59"/>
      <c r="FQ648" s="59"/>
      <c r="FR648" s="59"/>
      <c r="FS648" s="59"/>
      <c r="FT648" s="59"/>
      <c r="FU648" s="59"/>
      <c r="FV648" s="59"/>
      <c r="FW648" s="59"/>
      <c r="FX648" s="59"/>
      <c r="FY648" s="59"/>
      <c r="FZ648" s="59"/>
    </row>
    <row r="649" spans="1:182" ht="30" x14ac:dyDescent="0.25">
      <c r="B649" s="18">
        <v>1</v>
      </c>
      <c r="C649" s="173" t="s">
        <v>460</v>
      </c>
      <c r="D649" s="27">
        <f>'1 уровень'!E3093</f>
        <v>2200</v>
      </c>
      <c r="E649" s="27">
        <f>'1 уровень'!F3093</f>
        <v>1467</v>
      </c>
      <c r="F649" s="27">
        <f>'1 уровень'!G3093</f>
        <v>3459</v>
      </c>
      <c r="G649" s="64">
        <f>'1 уровень'!H3093</f>
        <v>235.78732106339467</v>
      </c>
      <c r="H649" s="78">
        <f>'1 уровень'!I3093</f>
        <v>0</v>
      </c>
      <c r="I649" s="78">
        <f>'1 уровень'!J3093</f>
        <v>0</v>
      </c>
      <c r="J649" s="73">
        <f>'1 уровень'!K3093</f>
        <v>0</v>
      </c>
      <c r="K649" s="73">
        <f>'1 уровень'!L3093</f>
        <v>0</v>
      </c>
      <c r="L649" s="73">
        <f>'1 уровень'!M3093</f>
        <v>0</v>
      </c>
      <c r="M649" s="73">
        <f>'1 уровень'!N3093</f>
        <v>0</v>
      </c>
      <c r="N649" s="73">
        <f>'1 уровень'!O3093</f>
        <v>0</v>
      </c>
      <c r="O649" s="73">
        <f>'1 уровень'!P3093</f>
        <v>0</v>
      </c>
      <c r="P649" s="72">
        <f>'1 уровень'!Q3093</f>
        <v>3895.84492</v>
      </c>
      <c r="Q649" s="72">
        <f>'1 уровень'!R3093</f>
        <v>3895.84492</v>
      </c>
      <c r="R649" s="72">
        <f>'1 уровень'!S3093</f>
        <v>3895.84492</v>
      </c>
      <c r="S649" s="72">
        <f>'1 уровень'!T3093</f>
        <v>3895.84492</v>
      </c>
      <c r="T649" s="72">
        <f>'1 уровень'!U3093</f>
        <v>3895.84492</v>
      </c>
      <c r="U649" s="72">
        <f>'1 уровень'!V3093</f>
        <v>3895.84492</v>
      </c>
      <c r="V649" s="72">
        <f>'1 уровень'!W3093</f>
        <v>3895.84492</v>
      </c>
      <c r="W649" s="72">
        <f>'1 уровень'!X3093</f>
        <v>3895.84492</v>
      </c>
      <c r="X649" s="72">
        <f>'1 уровень'!Y3093</f>
        <v>2597.2299466666668</v>
      </c>
      <c r="Y649" s="72">
        <f>'1 уровень'!Z3093</f>
        <v>6036.0638800000006</v>
      </c>
      <c r="Z649" s="787">
        <f>'1 уровень'!AA3093</f>
        <v>0</v>
      </c>
      <c r="AA649" s="72">
        <f>'1 уровень'!AB3093</f>
        <v>0</v>
      </c>
      <c r="AB649" s="72">
        <f>'1 уровень'!AC3093</f>
        <v>3438.8339333333338</v>
      </c>
      <c r="AC649" s="72">
        <f>'1 уровень'!AD3093</f>
        <v>0</v>
      </c>
      <c r="AD649" s="72">
        <f>'1 уровень'!AE3093</f>
        <v>-20.671659999999999</v>
      </c>
      <c r="AE649" s="383">
        <f>'1 уровень'!AF3093</f>
        <v>6015.3922200000006</v>
      </c>
      <c r="AF649" s="72">
        <f>Y649/X649*100</f>
        <v>232.4039073916731</v>
      </c>
      <c r="AG649" s="72">
        <f>AE649/X649*100</f>
        <v>231.60799557699031</v>
      </c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  <c r="FP649" s="59"/>
      <c r="FQ649" s="59"/>
      <c r="FR649" s="59"/>
      <c r="FS649" s="59"/>
      <c r="FT649" s="59"/>
      <c r="FU649" s="59"/>
      <c r="FV649" s="59"/>
      <c r="FW649" s="59"/>
      <c r="FX649" s="59"/>
      <c r="FY649" s="59"/>
      <c r="FZ649" s="59"/>
    </row>
    <row r="650" spans="1:182" ht="30" x14ac:dyDescent="0.25">
      <c r="B650" s="18">
        <v>1</v>
      </c>
      <c r="C650" s="173" t="s">
        <v>461</v>
      </c>
      <c r="D650" s="27">
        <f>'1 уровень'!E3094</f>
        <v>0</v>
      </c>
      <c r="E650" s="27">
        <f>'1 уровень'!F3094</f>
        <v>0</v>
      </c>
      <c r="F650" s="27">
        <f>'1 уровень'!G3094</f>
        <v>0</v>
      </c>
      <c r="G650" s="64">
        <f>'1 уровень'!H3094</f>
        <v>0</v>
      </c>
      <c r="H650" s="78">
        <f>'1 уровень'!I3094</f>
        <v>0</v>
      </c>
      <c r="I650" s="78">
        <f>'1 уровень'!J3094</f>
        <v>0</v>
      </c>
      <c r="J650" s="73">
        <f>'1 уровень'!K3094</f>
        <v>0</v>
      </c>
      <c r="K650" s="73">
        <f>'1 уровень'!L3094</f>
        <v>0</v>
      </c>
      <c r="L650" s="73">
        <f>'1 уровень'!M3094</f>
        <v>0</v>
      </c>
      <c r="M650" s="73">
        <f>'1 уровень'!N3094</f>
        <v>0</v>
      </c>
      <c r="N650" s="73">
        <f>'1 уровень'!O3094</f>
        <v>0</v>
      </c>
      <c r="O650" s="73">
        <f>'1 уровень'!P3094</f>
        <v>0</v>
      </c>
      <c r="P650" s="72">
        <f>'1 уровень'!Q3094</f>
        <v>0</v>
      </c>
      <c r="Q650" s="72">
        <f>'1 уровень'!R3094</f>
        <v>0</v>
      </c>
      <c r="R650" s="72">
        <f>'1 уровень'!S3094</f>
        <v>0</v>
      </c>
      <c r="S650" s="72">
        <f>'1 уровень'!T3094</f>
        <v>0</v>
      </c>
      <c r="T650" s="72">
        <f>'1 уровень'!U3094</f>
        <v>0</v>
      </c>
      <c r="U650" s="72">
        <f>'1 уровень'!V3094</f>
        <v>0</v>
      </c>
      <c r="V650" s="72">
        <f>'1 уровень'!W3094</f>
        <v>0</v>
      </c>
      <c r="W650" s="72">
        <f>'1 уровень'!X3094</f>
        <v>0</v>
      </c>
      <c r="X650" s="72">
        <f>'1 уровень'!Y3094</f>
        <v>0</v>
      </c>
      <c r="Y650" s="72">
        <f>'1 уровень'!Z3094</f>
        <v>0</v>
      </c>
      <c r="Z650" s="787">
        <f>'1 уровень'!AA3094</f>
        <v>0</v>
      </c>
      <c r="AA650" s="72">
        <f>'1 уровень'!AB3094</f>
        <v>0</v>
      </c>
      <c r="AB650" s="72">
        <f>'1 уровень'!AC3094</f>
        <v>0</v>
      </c>
      <c r="AC650" s="72">
        <f>'1 уровень'!AD3094</f>
        <v>0</v>
      </c>
      <c r="AD650" s="72">
        <f>'1 уровень'!AE3094</f>
        <v>0</v>
      </c>
      <c r="AE650" s="383">
        <f>'1 уровень'!AF3094</f>
        <v>0</v>
      </c>
      <c r="AF650" s="72"/>
      <c r="AG650" s="72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  <c r="FP650" s="59"/>
      <c r="FQ650" s="59"/>
      <c r="FR650" s="59"/>
      <c r="FS650" s="59"/>
      <c r="FT650" s="59"/>
      <c r="FU650" s="59"/>
      <c r="FV650" s="59"/>
      <c r="FW650" s="59"/>
      <c r="FX650" s="59"/>
      <c r="FY650" s="59"/>
      <c r="FZ650" s="59"/>
    </row>
    <row r="651" spans="1:182" ht="45" x14ac:dyDescent="0.25">
      <c r="B651" s="18">
        <v>1</v>
      </c>
      <c r="C651" s="291" t="s">
        <v>462</v>
      </c>
      <c r="D651" s="27">
        <f>'1 уровень'!E3095</f>
        <v>66</v>
      </c>
      <c r="E651" s="27">
        <f>'1 уровень'!F3095</f>
        <v>44</v>
      </c>
      <c r="F651" s="27">
        <f>'1 уровень'!G3095</f>
        <v>76</v>
      </c>
      <c r="G651" s="64">
        <f>'1 уровень'!H3095</f>
        <v>172.72727272727272</v>
      </c>
      <c r="H651" s="78">
        <f>'1 уровень'!I3095</f>
        <v>0</v>
      </c>
      <c r="I651" s="78">
        <f>'1 уровень'!J3095</f>
        <v>0</v>
      </c>
      <c r="J651" s="73">
        <f>'1 уровень'!K3095</f>
        <v>0</v>
      </c>
      <c r="K651" s="73">
        <f>'1 уровень'!L3095</f>
        <v>0</v>
      </c>
      <c r="L651" s="73">
        <f>'1 уровень'!M3095</f>
        <v>0</v>
      </c>
      <c r="M651" s="73">
        <f>'1 уровень'!N3095</f>
        <v>0</v>
      </c>
      <c r="N651" s="73">
        <f>'1 уровень'!O3095</f>
        <v>0</v>
      </c>
      <c r="O651" s="73">
        <f>'1 уровень'!P3095</f>
        <v>0</v>
      </c>
      <c r="P651" s="72">
        <f>'1 уровень'!Q3095</f>
        <v>518.85900000000004</v>
      </c>
      <c r="Q651" s="72">
        <f>'1 уровень'!R3095</f>
        <v>518.85900000000004</v>
      </c>
      <c r="R651" s="72">
        <f>'1 уровень'!S3095</f>
        <v>518.85900000000004</v>
      </c>
      <c r="S651" s="72">
        <f>'1 уровень'!T3095</f>
        <v>518.85900000000004</v>
      </c>
      <c r="T651" s="72">
        <f>'1 уровень'!U3095</f>
        <v>518.85900000000004</v>
      </c>
      <c r="U651" s="72">
        <f>'1 уровень'!V3095</f>
        <v>518.85900000000004</v>
      </c>
      <c r="V651" s="72">
        <f>'1 уровень'!W3095</f>
        <v>518.85900000000004</v>
      </c>
      <c r="W651" s="72">
        <f>'1 уровень'!X3095</f>
        <v>518.85900000000004</v>
      </c>
      <c r="X651" s="72">
        <f>'1 уровень'!Y3095</f>
        <v>345.90600000000001</v>
      </c>
      <c r="Y651" s="72">
        <f>'1 уровень'!Z3095</f>
        <v>597.47399999999993</v>
      </c>
      <c r="Z651" s="787">
        <f>'1 уровень'!AA3095</f>
        <v>0</v>
      </c>
      <c r="AA651" s="72">
        <f>'1 уровень'!AB3095</f>
        <v>0</v>
      </c>
      <c r="AB651" s="72">
        <f>'1 уровень'!AC3095</f>
        <v>251.56799999999993</v>
      </c>
      <c r="AC651" s="72">
        <f>'1 уровень'!AD3095</f>
        <v>0</v>
      </c>
      <c r="AD651" s="72">
        <f>'1 уровень'!AE3095</f>
        <v>-15.13218</v>
      </c>
      <c r="AE651" s="383">
        <f>'1 уровень'!AF3095</f>
        <v>582.34181999999998</v>
      </c>
      <c r="AF651" s="72">
        <f>Y651/X651*100</f>
        <v>172.72727272727272</v>
      </c>
      <c r="AG651" s="72">
        <f>AE651/X651*100</f>
        <v>168.35262181054969</v>
      </c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  <c r="FP651" s="59"/>
      <c r="FQ651" s="59"/>
      <c r="FR651" s="59"/>
      <c r="FS651" s="59"/>
      <c r="FT651" s="59"/>
      <c r="FU651" s="59"/>
      <c r="FV651" s="59"/>
      <c r="FW651" s="59"/>
      <c r="FX651" s="59"/>
      <c r="FY651" s="59"/>
      <c r="FZ651" s="59"/>
    </row>
    <row r="652" spans="1:182" ht="30" x14ac:dyDescent="0.25">
      <c r="B652" s="18">
        <v>1</v>
      </c>
      <c r="C652" s="173" t="s">
        <v>463</v>
      </c>
      <c r="D652" s="27">
        <f>'1 уровень'!E3096</f>
        <v>285</v>
      </c>
      <c r="E652" s="27">
        <f>'1 уровень'!F3096</f>
        <v>190</v>
      </c>
      <c r="F652" s="27">
        <f>'1 уровень'!G3096</f>
        <v>233</v>
      </c>
      <c r="G652" s="64">
        <f>'1 уровень'!H3096</f>
        <v>122.63157894736842</v>
      </c>
      <c r="H652" s="78">
        <f>'1 уровень'!I3096</f>
        <v>0</v>
      </c>
      <c r="I652" s="78">
        <f>'1 уровень'!J3096</f>
        <v>0</v>
      </c>
      <c r="J652" s="73">
        <f>'1 уровень'!K3096</f>
        <v>0</v>
      </c>
      <c r="K652" s="73">
        <f>'1 уровень'!L3096</f>
        <v>0</v>
      </c>
      <c r="L652" s="73">
        <f>'1 уровень'!M3096</f>
        <v>0</v>
      </c>
      <c r="M652" s="73">
        <f>'1 уровень'!N3096</f>
        <v>0</v>
      </c>
      <c r="N652" s="73">
        <f>'1 уровень'!O3096</f>
        <v>0</v>
      </c>
      <c r="O652" s="73">
        <f>'1 уровень'!P3096</f>
        <v>0</v>
      </c>
      <c r="P652" s="72">
        <f>'1 уровень'!Q3096</f>
        <v>2240.5275000000001</v>
      </c>
      <c r="Q652" s="72">
        <f>'1 уровень'!R3096</f>
        <v>2240.5275000000001</v>
      </c>
      <c r="R652" s="72">
        <f>'1 уровень'!S3096</f>
        <v>2240.5275000000001</v>
      </c>
      <c r="S652" s="72">
        <f>'1 уровень'!T3096</f>
        <v>2240.5275000000001</v>
      </c>
      <c r="T652" s="72">
        <f>'1 уровень'!U3096</f>
        <v>2240.5275000000001</v>
      </c>
      <c r="U652" s="72">
        <f>'1 уровень'!V3096</f>
        <v>2240.5275000000001</v>
      </c>
      <c r="V652" s="72">
        <f>'1 уровень'!W3096</f>
        <v>2240.5275000000001</v>
      </c>
      <c r="W652" s="72">
        <f>'1 уровень'!X3096</f>
        <v>2240.5275000000001</v>
      </c>
      <c r="X652" s="72">
        <f>'1 уровень'!Y3096</f>
        <v>1493.6850000000002</v>
      </c>
      <c r="Y652" s="72">
        <f>'1 уровень'!Z3096</f>
        <v>1831.7294999999999</v>
      </c>
      <c r="Z652" s="787">
        <f>'1 уровень'!AA3096</f>
        <v>0</v>
      </c>
      <c r="AA652" s="72">
        <f>'1 уровень'!AB3096</f>
        <v>0</v>
      </c>
      <c r="AB652" s="72">
        <f>'1 уровень'!AC3096</f>
        <v>338.04449999999974</v>
      </c>
      <c r="AC652" s="72">
        <f>'1 уровень'!AD3096</f>
        <v>0</v>
      </c>
      <c r="AD652" s="72">
        <f>'1 уровень'!AE3096</f>
        <v>-18.735049999999998</v>
      </c>
      <c r="AE652" s="383">
        <f>'1 уровень'!AF3096</f>
        <v>1812.9944499999999</v>
      </c>
      <c r="AF652" s="72">
        <f>Y652/X652*100</f>
        <v>122.6315789473684</v>
      </c>
      <c r="AG652" s="72">
        <f>AE652/X652*100</f>
        <v>121.37729507894903</v>
      </c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  <c r="FP652" s="59"/>
      <c r="FQ652" s="59"/>
      <c r="FR652" s="59"/>
      <c r="FS652" s="59"/>
      <c r="FT652" s="59"/>
      <c r="FU652" s="59"/>
      <c r="FV652" s="59"/>
      <c r="FW652" s="59"/>
      <c r="FX652" s="59"/>
      <c r="FY652" s="59"/>
      <c r="FZ652" s="59"/>
    </row>
    <row r="653" spans="1:182" ht="60" x14ac:dyDescent="0.25">
      <c r="A653" s="18">
        <v>1</v>
      </c>
      <c r="B653" s="18">
        <v>1</v>
      </c>
      <c r="C653" s="173" t="s">
        <v>485</v>
      </c>
      <c r="D653" s="27">
        <f>'1 уровень'!E3097</f>
        <v>10</v>
      </c>
      <c r="E653" s="27">
        <f>'1 уровень'!F3097</f>
        <v>7</v>
      </c>
      <c r="F653" s="27">
        <f>'1 уровень'!G3097</f>
        <v>0</v>
      </c>
      <c r="G653" s="64">
        <f>'1 уровень'!H3097</f>
        <v>0</v>
      </c>
      <c r="H653" s="78">
        <f>'1 уровень'!I3097</f>
        <v>0</v>
      </c>
      <c r="I653" s="78">
        <f>'1 уровень'!J3097</f>
        <v>0</v>
      </c>
      <c r="J653" s="73">
        <f>'1 уровень'!K3097</f>
        <v>0</v>
      </c>
      <c r="K653" s="73">
        <f>'1 уровень'!L3097</f>
        <v>0</v>
      </c>
      <c r="L653" s="73">
        <f>'1 уровень'!M3097</f>
        <v>0</v>
      </c>
      <c r="M653" s="73">
        <f>'1 уровень'!N3097</f>
        <v>0</v>
      </c>
      <c r="N653" s="73">
        <f>'1 уровень'!O3097</f>
        <v>0</v>
      </c>
      <c r="O653" s="73">
        <f>'1 уровень'!P3097</f>
        <v>0</v>
      </c>
      <c r="P653" s="72">
        <f>'1 уровень'!Q3097</f>
        <v>0</v>
      </c>
      <c r="Q653" s="72">
        <f>'1 уровень'!R3097</f>
        <v>0</v>
      </c>
      <c r="R653" s="72">
        <f>'1 уровень'!S3097</f>
        <v>0</v>
      </c>
      <c r="S653" s="72">
        <f>'1 уровень'!T3097</f>
        <v>0</v>
      </c>
      <c r="T653" s="72">
        <f>'1 уровень'!U3097</f>
        <v>0</v>
      </c>
      <c r="U653" s="72">
        <f>'1 уровень'!V3097</f>
        <v>0</v>
      </c>
      <c r="V653" s="72">
        <f>'1 уровень'!W3097</f>
        <v>0</v>
      </c>
      <c r="W653" s="72">
        <f>'1 уровень'!X3097</f>
        <v>0</v>
      </c>
      <c r="X653" s="72">
        <f>'1 уровень'!Y3097</f>
        <v>0</v>
      </c>
      <c r="Y653" s="72">
        <f>'1 уровень'!Z3097</f>
        <v>0</v>
      </c>
      <c r="Z653" s="787">
        <f>'1 уровень'!AA3097</f>
        <v>0</v>
      </c>
      <c r="AA653" s="72">
        <f>'1 уровень'!AB3097</f>
        <v>0</v>
      </c>
      <c r="AB653" s="72">
        <f>'1 уровень'!AC3097</f>
        <v>0</v>
      </c>
      <c r="AC653" s="72">
        <f>'1 уровень'!AD3097</f>
        <v>0</v>
      </c>
      <c r="AD653" s="72">
        <f>'1 уровень'!AE3097</f>
        <v>0</v>
      </c>
      <c r="AE653" s="383">
        <f>'1 уровень'!AF3097</f>
        <v>0</v>
      </c>
      <c r="AF653" s="72"/>
      <c r="AG653" s="72"/>
    </row>
    <row r="654" spans="1:182" ht="45" x14ac:dyDescent="0.25">
      <c r="A654" s="18">
        <v>1</v>
      </c>
      <c r="B654" s="18">
        <v>1</v>
      </c>
      <c r="C654" s="173" t="s">
        <v>272</v>
      </c>
      <c r="D654" s="27">
        <f>'1 уровень'!E3098</f>
        <v>15274</v>
      </c>
      <c r="E654" s="27">
        <f>'1 уровень'!F3098</f>
        <v>10183</v>
      </c>
      <c r="F654" s="27">
        <f>'1 уровень'!G3098</f>
        <v>9464</v>
      </c>
      <c r="G654" s="64">
        <f>'1 уровень'!H3098</f>
        <v>92.939212412844938</v>
      </c>
      <c r="H654" s="78">
        <f>'1 уровень'!I3098</f>
        <v>0</v>
      </c>
      <c r="I654" s="78">
        <f>'1 уровень'!J3098</f>
        <v>0</v>
      </c>
      <c r="J654" s="73">
        <f>'1 уровень'!K3098</f>
        <v>0</v>
      </c>
      <c r="K654" s="73">
        <f>'1 уровень'!L3098</f>
        <v>0</v>
      </c>
      <c r="L654" s="73">
        <f>'1 уровень'!M3098</f>
        <v>0</v>
      </c>
      <c r="M654" s="73">
        <f>'1 уровень'!N3098</f>
        <v>0</v>
      </c>
      <c r="N654" s="73">
        <f>'1 уровень'!O3098</f>
        <v>0</v>
      </c>
      <c r="O654" s="73">
        <f>'1 уровень'!P3098</f>
        <v>0</v>
      </c>
      <c r="P654" s="72">
        <f>'1 уровень'!Q3098</f>
        <v>36950.720249565216</v>
      </c>
      <c r="Q654" s="72">
        <f>'1 уровень'!R3098</f>
        <v>36950.720249565216</v>
      </c>
      <c r="R654" s="72">
        <f>'1 уровень'!S3098</f>
        <v>36950.720249565216</v>
      </c>
      <c r="S654" s="72">
        <f>'1 уровень'!T3098</f>
        <v>36950.720249565216</v>
      </c>
      <c r="T654" s="72">
        <f>'1 уровень'!U3098</f>
        <v>36950.720249565216</v>
      </c>
      <c r="U654" s="72">
        <f>'1 уровень'!V3098</f>
        <v>36950.720249565216</v>
      </c>
      <c r="V654" s="72">
        <f>'1 уровень'!W3098</f>
        <v>36950.720249565216</v>
      </c>
      <c r="W654" s="72">
        <f>'1 уровень'!X3098</f>
        <v>36950.720249565216</v>
      </c>
      <c r="X654" s="72">
        <f>'1 уровень'!Y3098</f>
        <v>24633.813499710144</v>
      </c>
      <c r="Y654" s="72">
        <f>'1 уровень'!Z3098</f>
        <v>25873.98662</v>
      </c>
      <c r="Z654" s="787">
        <f>'1 уровень'!AA3098</f>
        <v>0</v>
      </c>
      <c r="AA654" s="72">
        <f>'1 уровень'!AB3098</f>
        <v>0</v>
      </c>
      <c r="AB654" s="72">
        <f>'1 уровень'!AC3098</f>
        <v>1240.1731202898573</v>
      </c>
      <c r="AC654" s="72">
        <f>'1 уровень'!AD3098</f>
        <v>0</v>
      </c>
      <c r="AD654" s="72">
        <f>'1 уровень'!AE3098</f>
        <v>0</v>
      </c>
      <c r="AE654" s="383">
        <f>'1 уровень'!AF3098</f>
        <v>25873.98662</v>
      </c>
      <c r="AF654" s="72">
        <f t="shared" ref="AF654:AF659" si="59">Y654/X654*100</f>
        <v>105.0344341541128</v>
      </c>
      <c r="AG654" s="72">
        <f t="shared" ref="AG654:AG659" si="60">AE654/X654*100</f>
        <v>105.0344341541128</v>
      </c>
    </row>
    <row r="655" spans="1:182" ht="30" x14ac:dyDescent="0.25">
      <c r="A655" s="18">
        <v>1</v>
      </c>
      <c r="B655" s="18">
        <v>1</v>
      </c>
      <c r="C655" s="173" t="s">
        <v>464</v>
      </c>
      <c r="D655" s="27">
        <f>'1 уровень'!E3099</f>
        <v>5386</v>
      </c>
      <c r="E655" s="27">
        <f>'1 уровень'!F3099</f>
        <v>3591</v>
      </c>
      <c r="F655" s="27">
        <f>'1 уровень'!G3099</f>
        <v>2210</v>
      </c>
      <c r="G655" s="64">
        <f>'1 уровень'!H3099</f>
        <v>61.542745753272065</v>
      </c>
      <c r="H655" s="78">
        <f>'1 уровень'!I3099</f>
        <v>0</v>
      </c>
      <c r="I655" s="78">
        <f>'1 уровень'!J3099</f>
        <v>0</v>
      </c>
      <c r="J655" s="73">
        <f>'1 уровень'!K3099</f>
        <v>0</v>
      </c>
      <c r="K655" s="73">
        <f>'1 уровень'!L3099</f>
        <v>0</v>
      </c>
      <c r="L655" s="73">
        <f>'1 уровень'!M3099</f>
        <v>0</v>
      </c>
      <c r="M655" s="73">
        <f>'1 уровень'!N3099</f>
        <v>0</v>
      </c>
      <c r="N655" s="73">
        <f>'1 уровень'!O3099</f>
        <v>0</v>
      </c>
      <c r="O655" s="73">
        <f>'1 уровень'!P3099</f>
        <v>0</v>
      </c>
      <c r="P655" s="72">
        <f>'1 уровень'!Q3099</f>
        <v>8420.242649565218</v>
      </c>
      <c r="Q655" s="72">
        <f>'1 уровень'!R3099</f>
        <v>8420.242649565218</v>
      </c>
      <c r="R655" s="72">
        <f>'1 уровень'!S3099</f>
        <v>8420.242649565218</v>
      </c>
      <c r="S655" s="72">
        <f>'1 уровень'!T3099</f>
        <v>8420.242649565218</v>
      </c>
      <c r="T655" s="72">
        <f>'1 уровень'!U3099</f>
        <v>8420.242649565218</v>
      </c>
      <c r="U655" s="72">
        <f>'1 уровень'!V3099</f>
        <v>8420.242649565218</v>
      </c>
      <c r="V655" s="72">
        <f>'1 уровень'!W3099</f>
        <v>8420.242649565218</v>
      </c>
      <c r="W655" s="72">
        <f>'1 уровень'!X3099</f>
        <v>8420.242649565218</v>
      </c>
      <c r="X655" s="72">
        <f>'1 уровень'!Y3099</f>
        <v>5613.495099710145</v>
      </c>
      <c r="Y655" s="72">
        <f>'1 уровень'!Z3099</f>
        <v>3445.25857</v>
      </c>
      <c r="Z655" s="787">
        <f>'1 уровень'!AA3099</f>
        <v>0</v>
      </c>
      <c r="AA655" s="72">
        <f>'1 уровень'!AB3099</f>
        <v>0</v>
      </c>
      <c r="AB655" s="72">
        <f>'1 уровень'!AC3099</f>
        <v>-2168.2365297101451</v>
      </c>
      <c r="AC655" s="72">
        <f>'1 уровень'!AD3099</f>
        <v>0</v>
      </c>
      <c r="AD655" s="72">
        <f>'1 уровень'!AE3099</f>
        <v>0</v>
      </c>
      <c r="AE655" s="383">
        <f>'1 уровень'!AF3099</f>
        <v>3445.25857</v>
      </c>
      <c r="AF655" s="72">
        <f t="shared" si="59"/>
        <v>61.374571613644001</v>
      </c>
      <c r="AG655" s="72">
        <f t="shared" si="60"/>
        <v>61.374571613644001</v>
      </c>
    </row>
    <row r="656" spans="1:182" ht="60" x14ac:dyDescent="0.25">
      <c r="B656" s="18">
        <v>1</v>
      </c>
      <c r="C656" s="173" t="s">
        <v>482</v>
      </c>
      <c r="D656" s="27">
        <f>'1 уровень'!E3100</f>
        <v>100</v>
      </c>
      <c r="E656" s="27">
        <f>'1 уровень'!F3100</f>
        <v>67</v>
      </c>
      <c r="F656" s="27">
        <f>'1 уровень'!G3100</f>
        <v>76</v>
      </c>
      <c r="G656" s="64">
        <f>'1 уровень'!H3100</f>
        <v>0</v>
      </c>
      <c r="H656" s="78">
        <f>'1 уровень'!I3100</f>
        <v>0</v>
      </c>
      <c r="I656" s="78">
        <f>'1 уровень'!J3100</f>
        <v>0</v>
      </c>
      <c r="J656" s="73">
        <f>'1 уровень'!K3100</f>
        <v>0</v>
      </c>
      <c r="K656" s="73">
        <f>'1 уровень'!L3100</f>
        <v>0</v>
      </c>
      <c r="L656" s="73">
        <f>'1 уровень'!M3100</f>
        <v>0</v>
      </c>
      <c r="M656" s="73">
        <f>'1 уровень'!N3100</f>
        <v>0</v>
      </c>
      <c r="N656" s="73">
        <f>'1 уровень'!O3100</f>
        <v>0</v>
      </c>
      <c r="O656" s="73">
        <f>'1 уровень'!P3100</f>
        <v>0</v>
      </c>
      <c r="P656" s="72">
        <f>'1 уровень'!Q3100</f>
        <v>183.4388695652174</v>
      </c>
      <c r="Q656" s="72">
        <f>'1 уровень'!R3100</f>
        <v>183.4388695652174</v>
      </c>
      <c r="R656" s="72">
        <f>'1 уровень'!S3100</f>
        <v>183.4388695652174</v>
      </c>
      <c r="S656" s="72">
        <f>'1 уровень'!T3100</f>
        <v>183.4388695652174</v>
      </c>
      <c r="T656" s="72">
        <f>'1 уровень'!U3100</f>
        <v>183.4388695652174</v>
      </c>
      <c r="U656" s="72">
        <f>'1 уровень'!V3100</f>
        <v>183.4388695652174</v>
      </c>
      <c r="V656" s="72">
        <f>'1 уровень'!W3100</f>
        <v>183.4388695652174</v>
      </c>
      <c r="W656" s="72">
        <f>'1 уровень'!X3100</f>
        <v>183.4388695652174</v>
      </c>
      <c r="X656" s="72">
        <f>'1 уровень'!Y3100</f>
        <v>122.29257971014493</v>
      </c>
      <c r="Y656" s="72">
        <f>'1 уровень'!Z3100</f>
        <v>150.09791000000004</v>
      </c>
      <c r="Z656" s="787">
        <f>'1 уровень'!AA3100</f>
        <v>0</v>
      </c>
      <c r="AA656" s="72">
        <f>'1 уровень'!AB3100</f>
        <v>0</v>
      </c>
      <c r="AB656" s="72">
        <f>'1 уровень'!AC3100</f>
        <v>27.805330289855107</v>
      </c>
      <c r="AC656" s="72">
        <f>'1 уровень'!AD3100</f>
        <v>0</v>
      </c>
      <c r="AD656" s="72">
        <f>'1 уровень'!AE3100</f>
        <v>0</v>
      </c>
      <c r="AE656" s="383">
        <f>'1 уровень'!AF3100</f>
        <v>150.09791000000004</v>
      </c>
      <c r="AF656" s="72">
        <f t="shared" si="59"/>
        <v>122.73672724523324</v>
      </c>
      <c r="AG656" s="72">
        <f t="shared" si="60"/>
        <v>122.73672724523324</v>
      </c>
    </row>
    <row r="657" spans="1:33" ht="72" x14ac:dyDescent="0.25">
      <c r="A657" s="18">
        <v>1</v>
      </c>
      <c r="B657" s="18">
        <v>1</v>
      </c>
      <c r="C657" s="288" t="s">
        <v>465</v>
      </c>
      <c r="D657" s="27">
        <f>'1 уровень'!E3101</f>
        <v>7536</v>
      </c>
      <c r="E657" s="27">
        <f>'1 уровень'!F3101</f>
        <v>5024</v>
      </c>
      <c r="F657" s="27">
        <f>'1 уровень'!G3101</f>
        <v>5538</v>
      </c>
      <c r="G657" s="64">
        <f>'1 уровень'!H3101</f>
        <v>110.23089171974523</v>
      </c>
      <c r="H657" s="78">
        <f>'1 уровень'!I3101</f>
        <v>0</v>
      </c>
      <c r="I657" s="78">
        <f>'1 уровень'!J3101</f>
        <v>0</v>
      </c>
      <c r="J657" s="73">
        <f>'1 уровень'!K3101</f>
        <v>0</v>
      </c>
      <c r="K657" s="73">
        <f>'1 уровень'!L3101</f>
        <v>0</v>
      </c>
      <c r="L657" s="73">
        <f>'1 уровень'!M3101</f>
        <v>0</v>
      </c>
      <c r="M657" s="73">
        <f>'1 уровень'!N3101</f>
        <v>0</v>
      </c>
      <c r="N657" s="73">
        <f>'1 уровень'!O3101</f>
        <v>0</v>
      </c>
      <c r="O657" s="73">
        <f>'1 уровень'!P3101</f>
        <v>0</v>
      </c>
      <c r="P657" s="72">
        <f>'1 уровень'!Q3101</f>
        <v>24912.584159999999</v>
      </c>
      <c r="Q657" s="72">
        <f>'1 уровень'!R3101</f>
        <v>24912.584159999999</v>
      </c>
      <c r="R657" s="72">
        <f>'1 уровень'!S3101</f>
        <v>24912.584159999999</v>
      </c>
      <c r="S657" s="72">
        <f>'1 уровень'!T3101</f>
        <v>24912.584159999999</v>
      </c>
      <c r="T657" s="72">
        <f>'1 уровень'!U3101</f>
        <v>24912.584159999999</v>
      </c>
      <c r="U657" s="72">
        <f>'1 уровень'!V3101</f>
        <v>24912.584159999999</v>
      </c>
      <c r="V657" s="72">
        <f>'1 уровень'!W3101</f>
        <v>24912.584159999999</v>
      </c>
      <c r="W657" s="72">
        <f>'1 уровень'!X3101</f>
        <v>24912.584159999999</v>
      </c>
      <c r="X657" s="72">
        <f>'1 уровень'!Y3101</f>
        <v>16608.389439999999</v>
      </c>
      <c r="Y657" s="72">
        <f>'1 уровень'!Z3101</f>
        <v>19824.494630000001</v>
      </c>
      <c r="Z657" s="787">
        <f>'1 уровень'!AA3101</f>
        <v>0</v>
      </c>
      <c r="AA657" s="72">
        <f>'1 уровень'!AB3101</f>
        <v>0</v>
      </c>
      <c r="AB657" s="72">
        <f>'1 уровень'!AC3101</f>
        <v>3216.105190000002</v>
      </c>
      <c r="AC657" s="72">
        <f>'1 уровень'!AD3101</f>
        <v>0</v>
      </c>
      <c r="AD657" s="72">
        <f>'1 уровень'!AE3101</f>
        <v>0</v>
      </c>
      <c r="AE657" s="383">
        <f>'1 уровень'!AF3101</f>
        <v>19824.494630000001</v>
      </c>
      <c r="AF657" s="72">
        <f t="shared" si="59"/>
        <v>119.36434114589261</v>
      </c>
      <c r="AG657" s="72">
        <f t="shared" si="60"/>
        <v>119.36434114589261</v>
      </c>
    </row>
    <row r="658" spans="1:33" ht="45" x14ac:dyDescent="0.25">
      <c r="A658" s="18">
        <v>1</v>
      </c>
      <c r="B658" s="18">
        <v>1</v>
      </c>
      <c r="C658" s="173" t="s">
        <v>466</v>
      </c>
      <c r="D658" s="27">
        <f>'1 уровень'!E3102</f>
        <v>2352</v>
      </c>
      <c r="E658" s="27">
        <f>'1 уровень'!F3102</f>
        <v>1568</v>
      </c>
      <c r="F658" s="27">
        <f>'1 уровень'!G3102</f>
        <v>1716</v>
      </c>
      <c r="G658" s="64">
        <f>'1 уровень'!H3102</f>
        <v>109.4387755102041</v>
      </c>
      <c r="H658" s="78">
        <f>'1 уровень'!I3102</f>
        <v>0</v>
      </c>
      <c r="I658" s="78">
        <f>'1 уровень'!J3102</f>
        <v>0</v>
      </c>
      <c r="J658" s="73">
        <f>'1 уровень'!K3102</f>
        <v>0</v>
      </c>
      <c r="K658" s="73">
        <f>'1 уровень'!L3102</f>
        <v>0</v>
      </c>
      <c r="L658" s="73">
        <f>'1 уровень'!M3102</f>
        <v>0</v>
      </c>
      <c r="M658" s="73">
        <f>'1 уровень'!N3102</f>
        <v>0</v>
      </c>
      <c r="N658" s="73">
        <f>'1 уровень'!O3102</f>
        <v>0</v>
      </c>
      <c r="O658" s="73">
        <f>'1 уровень'!P3102</f>
        <v>0</v>
      </c>
      <c r="P658" s="72">
        <f>'1 уровень'!Q3102</f>
        <v>3617.8934399999998</v>
      </c>
      <c r="Q658" s="72">
        <f>'1 уровень'!R3102</f>
        <v>3617.8934399999998</v>
      </c>
      <c r="R658" s="72">
        <f>'1 уровень'!S3102</f>
        <v>3617.8934399999998</v>
      </c>
      <c r="S658" s="72">
        <f>'1 уровень'!T3102</f>
        <v>3617.8934399999998</v>
      </c>
      <c r="T658" s="72">
        <f>'1 уровень'!U3102</f>
        <v>3617.8934399999998</v>
      </c>
      <c r="U658" s="72">
        <f>'1 уровень'!V3102</f>
        <v>3617.8934399999998</v>
      </c>
      <c r="V658" s="72">
        <f>'1 уровень'!W3102</f>
        <v>3617.8934399999998</v>
      </c>
      <c r="W658" s="72">
        <f>'1 уровень'!X3102</f>
        <v>3617.8934399999998</v>
      </c>
      <c r="X658" s="72">
        <f>'1 уровень'!Y3102</f>
        <v>2411.9289599999997</v>
      </c>
      <c r="Y658" s="72">
        <f>'1 уровень'!Z3102</f>
        <v>2604.23342</v>
      </c>
      <c r="Z658" s="787">
        <f>'1 уровень'!AA3102</f>
        <v>0</v>
      </c>
      <c r="AA658" s="72">
        <f>'1 уровень'!AB3102</f>
        <v>0</v>
      </c>
      <c r="AB658" s="72">
        <f>'1 уровень'!AC3102</f>
        <v>192.30446000000029</v>
      </c>
      <c r="AC658" s="72">
        <f>'1 уровень'!AD3102</f>
        <v>0</v>
      </c>
      <c r="AD658" s="72">
        <f>'1 уровень'!AE3102</f>
        <v>0</v>
      </c>
      <c r="AE658" s="383">
        <f>'1 уровень'!AF3102</f>
        <v>2604.23342</v>
      </c>
      <c r="AF658" s="72">
        <f t="shared" si="59"/>
        <v>107.9730565530421</v>
      </c>
      <c r="AG658" s="72">
        <f t="shared" si="60"/>
        <v>107.9730565530421</v>
      </c>
    </row>
    <row r="659" spans="1:33" ht="29.25" x14ac:dyDescent="0.25">
      <c r="A659" s="18">
        <v>1</v>
      </c>
      <c r="B659" s="18">
        <v>1</v>
      </c>
      <c r="C659" s="288" t="s">
        <v>310</v>
      </c>
      <c r="D659" s="20">
        <f>'1 уровень'!E3103</f>
        <v>4485.8</v>
      </c>
      <c r="E659" s="20">
        <f>'1 уровень'!F3103</f>
        <v>2990.25</v>
      </c>
      <c r="F659" s="20">
        <f>'1 уровень'!G3103</f>
        <v>4561</v>
      </c>
      <c r="G659" s="62">
        <f>'1 уровень'!H3103</f>
        <v>152.52905275478639</v>
      </c>
      <c r="H659" s="78">
        <f>'1 уровень'!I3103</f>
        <v>0</v>
      </c>
      <c r="I659" s="78">
        <f>'1 уровень'!J3103</f>
        <v>0</v>
      </c>
      <c r="J659" s="73">
        <f>'1 уровень'!K3103</f>
        <v>0</v>
      </c>
      <c r="K659" s="73">
        <f>'1 уровень'!L3103</f>
        <v>0</v>
      </c>
      <c r="L659" s="73">
        <f>'1 уровень'!M3103</f>
        <v>0</v>
      </c>
      <c r="M659" s="73">
        <f>'1 уровень'!N3103</f>
        <v>0</v>
      </c>
      <c r="N659" s="73">
        <f>'1 уровень'!O3103</f>
        <v>0</v>
      </c>
      <c r="O659" s="73">
        <f>'1 уровень'!P3103</f>
        <v>0</v>
      </c>
      <c r="P659" s="72">
        <f>'1 уровень'!Q3103</f>
        <v>24106.084320000002</v>
      </c>
      <c r="Q659" s="72">
        <f>'1 уровень'!R3103</f>
        <v>24106.084320000002</v>
      </c>
      <c r="R659" s="72">
        <f>'1 уровень'!S3103</f>
        <v>24106.084320000002</v>
      </c>
      <c r="S659" s="72">
        <f>'1 уровень'!T3103</f>
        <v>24106.084320000002</v>
      </c>
      <c r="T659" s="72">
        <f>'1 уровень'!U3103</f>
        <v>24106.084320000002</v>
      </c>
      <c r="U659" s="72">
        <f>'1 уровень'!V3103</f>
        <v>24106.084320000002</v>
      </c>
      <c r="V659" s="72">
        <f>'1 уровень'!W3103</f>
        <v>24106.084320000002</v>
      </c>
      <c r="W659" s="72">
        <f>'1 уровень'!X3103</f>
        <v>24106.084320000002</v>
      </c>
      <c r="X659" s="72">
        <f>'1 уровень'!Y3103</f>
        <v>16070.722880000001</v>
      </c>
      <c r="Y659" s="72">
        <f>'1 уровень'!Z3103</f>
        <v>23029.616409999962</v>
      </c>
      <c r="Z659" s="787">
        <f>'1 уровень'!AA3103</f>
        <v>0</v>
      </c>
      <c r="AA659" s="72">
        <f>'1 уровень'!AB3103</f>
        <v>0</v>
      </c>
      <c r="AB659" s="72">
        <f>'1 уровень'!AC3103</f>
        <v>6958.8935299999612</v>
      </c>
      <c r="AC659" s="72">
        <f>'1 уровень'!AD3103</f>
        <v>-10.1966</v>
      </c>
      <c r="AD659" s="72">
        <f>'1 уровень'!AE3103</f>
        <v>-2.1235499999999803</v>
      </c>
      <c r="AE659" s="383">
        <f>'1 уровень'!AF3103</f>
        <v>23027.492859999962</v>
      </c>
      <c r="AF659" s="72">
        <f t="shared" si="59"/>
        <v>143.30168332788747</v>
      </c>
      <c r="AG659" s="72">
        <f t="shared" si="60"/>
        <v>143.28846954767451</v>
      </c>
    </row>
    <row r="660" spans="1:33" x14ac:dyDescent="0.25">
      <c r="A660" s="18">
        <v>1</v>
      </c>
      <c r="B660" s="18">
        <v>1</v>
      </c>
      <c r="C660" s="173" t="s">
        <v>303</v>
      </c>
      <c r="D660" s="27">
        <f>'1 уровень'!E3104</f>
        <v>0</v>
      </c>
      <c r="E660" s="27">
        <f>'1 уровень'!F3104</f>
        <v>0</v>
      </c>
      <c r="F660" s="27">
        <f>'1 уровень'!G3104</f>
        <v>0</v>
      </c>
      <c r="G660" s="64">
        <f>'1 уровень'!H3104</f>
        <v>0</v>
      </c>
      <c r="H660" s="78">
        <f>'1 уровень'!I3104</f>
        <v>0</v>
      </c>
      <c r="I660" s="78">
        <f>'1 уровень'!J3104</f>
        <v>0</v>
      </c>
      <c r="J660" s="73">
        <f>'1 уровень'!K3104</f>
        <v>0</v>
      </c>
      <c r="K660" s="73">
        <f>'1 уровень'!L3104</f>
        <v>0</v>
      </c>
      <c r="L660" s="73">
        <f>'1 уровень'!M3104</f>
        <v>0</v>
      </c>
      <c r="M660" s="73">
        <f>'1 уровень'!N3104</f>
        <v>0</v>
      </c>
      <c r="N660" s="73">
        <f>'1 уровень'!O3104</f>
        <v>0</v>
      </c>
      <c r="O660" s="73">
        <f>'1 уровень'!P3104</f>
        <v>0</v>
      </c>
      <c r="P660" s="72">
        <f>'1 уровень'!Q3104</f>
        <v>0</v>
      </c>
      <c r="Q660" s="72">
        <f>'1 уровень'!R3104</f>
        <v>0</v>
      </c>
      <c r="R660" s="72">
        <f>'1 уровень'!S3104</f>
        <v>0</v>
      </c>
      <c r="S660" s="72">
        <f>'1 уровень'!T3104</f>
        <v>0</v>
      </c>
      <c r="T660" s="72">
        <f>'1 уровень'!U3104</f>
        <v>0</v>
      </c>
      <c r="U660" s="72">
        <f>'1 уровень'!V3104</f>
        <v>0</v>
      </c>
      <c r="V660" s="72">
        <f>'1 уровень'!W3104</f>
        <v>0</v>
      </c>
      <c r="W660" s="72">
        <f>'1 уровень'!X3104</f>
        <v>0</v>
      </c>
      <c r="X660" s="72">
        <f>'1 уровень'!Y3104</f>
        <v>0</v>
      </c>
      <c r="Y660" s="72">
        <f>'1 уровень'!Z3104</f>
        <v>0</v>
      </c>
      <c r="Z660" s="787">
        <f>'1 уровень'!AA3104</f>
        <v>0</v>
      </c>
      <c r="AA660" s="72">
        <f>'1 уровень'!AB3104</f>
        <v>0</v>
      </c>
      <c r="AB660" s="72">
        <f>'1 уровень'!AC3104</f>
        <v>0</v>
      </c>
      <c r="AC660" s="72">
        <f>'1 уровень'!AD3104</f>
        <v>0</v>
      </c>
      <c r="AD660" s="72">
        <f>'1 уровень'!AE3104</f>
        <v>0</v>
      </c>
      <c r="AE660" s="383">
        <f>'1 уровень'!AF3104</f>
        <v>0</v>
      </c>
      <c r="AF660" s="72"/>
      <c r="AG660" s="72"/>
    </row>
    <row r="661" spans="1:33" ht="30" x14ac:dyDescent="0.25">
      <c r="A661" s="18">
        <v>1</v>
      </c>
      <c r="B661" s="18">
        <v>1</v>
      </c>
      <c r="C661" s="291" t="s">
        <v>442</v>
      </c>
      <c r="D661" s="27">
        <f>'1 уровень'!E3105</f>
        <v>125</v>
      </c>
      <c r="E661" s="27">
        <f>'1 уровень'!F3105</f>
        <v>83.25</v>
      </c>
      <c r="F661" s="27">
        <f>'1 уровень'!G3105</f>
        <v>0</v>
      </c>
      <c r="G661" s="64">
        <f>'1 уровень'!H3105</f>
        <v>0</v>
      </c>
      <c r="H661" s="78">
        <f>'1 уровень'!I3105</f>
        <v>0</v>
      </c>
      <c r="I661" s="78">
        <f>'1 уровень'!J3105</f>
        <v>0</v>
      </c>
      <c r="J661" s="73">
        <f>'1 уровень'!K3105</f>
        <v>0</v>
      </c>
      <c r="K661" s="73">
        <f>'1 уровень'!L3105</f>
        <v>0</v>
      </c>
      <c r="L661" s="73">
        <f>'1 уровень'!M3105</f>
        <v>0</v>
      </c>
      <c r="M661" s="73">
        <f>'1 уровень'!N3105</f>
        <v>0</v>
      </c>
      <c r="N661" s="73">
        <f>'1 уровень'!O3105</f>
        <v>0</v>
      </c>
      <c r="O661" s="73">
        <f>'1 уровень'!P3105</f>
        <v>0</v>
      </c>
      <c r="P661" s="72">
        <f>'1 уровень'!Q3105</f>
        <v>0</v>
      </c>
      <c r="Q661" s="72">
        <f>'1 уровень'!R3105</f>
        <v>0</v>
      </c>
      <c r="R661" s="72">
        <f>'1 уровень'!S3105</f>
        <v>0</v>
      </c>
      <c r="S661" s="72">
        <f>'1 уровень'!T3105</f>
        <v>0</v>
      </c>
      <c r="T661" s="72">
        <f>'1 уровень'!U3105</f>
        <v>0</v>
      </c>
      <c r="U661" s="72">
        <f>'1 уровень'!V3105</f>
        <v>0</v>
      </c>
      <c r="V661" s="72">
        <f>'1 уровень'!W3105</f>
        <v>0</v>
      </c>
      <c r="W661" s="72">
        <f>'1 уровень'!X3105</f>
        <v>0</v>
      </c>
      <c r="X661" s="72">
        <f>'1 уровень'!Y3105</f>
        <v>0</v>
      </c>
      <c r="Y661" s="72">
        <f>'1 уровень'!Z3105</f>
        <v>0</v>
      </c>
      <c r="Z661" s="787">
        <f>'1 уровень'!AA3105</f>
        <v>0</v>
      </c>
      <c r="AA661" s="72">
        <f>'1 уровень'!AB3105</f>
        <v>0</v>
      </c>
      <c r="AB661" s="72">
        <f>'1 уровень'!AC3105</f>
        <v>0</v>
      </c>
      <c r="AC661" s="72">
        <f>'1 уровень'!AD3105</f>
        <v>0</v>
      </c>
      <c r="AD661" s="72">
        <f>'1 уровень'!AE3105</f>
        <v>0</v>
      </c>
      <c r="AE661" s="383">
        <f>'1 уровень'!AF3105</f>
        <v>0</v>
      </c>
      <c r="AF661" s="72"/>
      <c r="AG661" s="72"/>
    </row>
    <row r="662" spans="1:33" x14ac:dyDescent="0.25">
      <c r="A662" s="18">
        <v>1</v>
      </c>
      <c r="B662" s="18">
        <v>1</v>
      </c>
      <c r="C662" s="173" t="s">
        <v>443</v>
      </c>
      <c r="D662" s="27">
        <f>'1 уровень'!E3106</f>
        <v>0</v>
      </c>
      <c r="E662" s="27">
        <f>'1 уровень'!F3106</f>
        <v>0</v>
      </c>
      <c r="F662" s="27">
        <f>'1 уровень'!G3106</f>
        <v>0</v>
      </c>
      <c r="G662" s="64">
        <f>'1 уровень'!H3106</f>
        <v>0</v>
      </c>
      <c r="H662" s="78">
        <f>'1 уровень'!I3106</f>
        <v>0</v>
      </c>
      <c r="I662" s="78">
        <f>'1 уровень'!J3106</f>
        <v>0</v>
      </c>
      <c r="J662" s="73">
        <f>'1 уровень'!K3106</f>
        <v>0</v>
      </c>
      <c r="K662" s="73">
        <f>'1 уровень'!L3106</f>
        <v>0</v>
      </c>
      <c r="L662" s="73">
        <f>'1 уровень'!M3106</f>
        <v>0</v>
      </c>
      <c r="M662" s="73">
        <f>'1 уровень'!N3106</f>
        <v>0</v>
      </c>
      <c r="N662" s="73">
        <f>'1 уровень'!O3106</f>
        <v>0</v>
      </c>
      <c r="O662" s="73">
        <f>'1 уровень'!P3106</f>
        <v>0</v>
      </c>
      <c r="P662" s="72">
        <f>'1 уровень'!Q3106</f>
        <v>0</v>
      </c>
      <c r="Q662" s="72">
        <f>'1 уровень'!R3106</f>
        <v>0</v>
      </c>
      <c r="R662" s="72">
        <f>'1 уровень'!S3106</f>
        <v>0</v>
      </c>
      <c r="S662" s="72">
        <f>'1 уровень'!T3106</f>
        <v>0</v>
      </c>
      <c r="T662" s="72">
        <f>'1 уровень'!U3106</f>
        <v>0</v>
      </c>
      <c r="U662" s="72">
        <f>'1 уровень'!V3106</f>
        <v>0</v>
      </c>
      <c r="V662" s="72">
        <f>'1 уровень'!W3106</f>
        <v>0</v>
      </c>
      <c r="W662" s="72">
        <f>'1 уровень'!X3106</f>
        <v>0</v>
      </c>
      <c r="X662" s="72">
        <f>'1 уровень'!Y3106</f>
        <v>0</v>
      </c>
      <c r="Y662" s="72">
        <f>'1 уровень'!Z3106</f>
        <v>0</v>
      </c>
      <c r="Z662" s="787">
        <f>'1 уровень'!AA3106</f>
        <v>0</v>
      </c>
      <c r="AA662" s="72">
        <f>'1 уровень'!AB3106</f>
        <v>0</v>
      </c>
      <c r="AB662" s="72">
        <f>'1 уровень'!AC3106</f>
        <v>0</v>
      </c>
      <c r="AC662" s="72">
        <f>'1 уровень'!AD3106</f>
        <v>0</v>
      </c>
      <c r="AD662" s="72">
        <f>'1 уровень'!AE3106</f>
        <v>0</v>
      </c>
      <c r="AE662" s="383">
        <f>'1 уровень'!AF3106</f>
        <v>0</v>
      </c>
      <c r="AF662" s="72"/>
      <c r="AG662" s="72"/>
    </row>
    <row r="663" spans="1:33" ht="30" x14ac:dyDescent="0.25">
      <c r="A663" s="18">
        <v>1</v>
      </c>
      <c r="B663" s="18">
        <v>1</v>
      </c>
      <c r="C663" s="173" t="s">
        <v>444</v>
      </c>
      <c r="D663" s="27">
        <f>'1 уровень'!E3107</f>
        <v>500</v>
      </c>
      <c r="E663" s="27">
        <f>'1 уровень'!F3107</f>
        <v>333</v>
      </c>
      <c r="F663" s="27">
        <f>'1 уровень'!G3107</f>
        <v>0</v>
      </c>
      <c r="G663" s="64">
        <f>'1 уровень'!H3107</f>
        <v>0</v>
      </c>
      <c r="H663" s="78">
        <f>'1 уровень'!I3107</f>
        <v>0</v>
      </c>
      <c r="I663" s="78">
        <f>'1 уровень'!J3107</f>
        <v>0</v>
      </c>
      <c r="J663" s="73">
        <f>'1 уровень'!K3107</f>
        <v>0</v>
      </c>
      <c r="K663" s="73">
        <f>'1 уровень'!L3107</f>
        <v>0</v>
      </c>
      <c r="L663" s="73">
        <f>'1 уровень'!M3107</f>
        <v>0</v>
      </c>
      <c r="M663" s="73">
        <f>'1 уровень'!N3107</f>
        <v>0</v>
      </c>
      <c r="N663" s="73">
        <f>'1 уровень'!O3107</f>
        <v>0</v>
      </c>
      <c r="O663" s="73">
        <f>'1 уровень'!P3107</f>
        <v>0</v>
      </c>
      <c r="P663" s="72">
        <f>'1 уровень'!Q3107</f>
        <v>0</v>
      </c>
      <c r="Q663" s="72">
        <f>'1 уровень'!R3107</f>
        <v>0</v>
      </c>
      <c r="R663" s="72">
        <f>'1 уровень'!S3107</f>
        <v>0</v>
      </c>
      <c r="S663" s="72">
        <f>'1 уровень'!T3107</f>
        <v>0</v>
      </c>
      <c r="T663" s="72">
        <f>'1 уровень'!U3107</f>
        <v>0</v>
      </c>
      <c r="U663" s="72">
        <f>'1 уровень'!V3107</f>
        <v>0</v>
      </c>
      <c r="V663" s="72">
        <f>'1 уровень'!W3107</f>
        <v>0</v>
      </c>
      <c r="W663" s="72">
        <f>'1 уровень'!X3107</f>
        <v>0</v>
      </c>
      <c r="X663" s="72">
        <f>'1 уровень'!Y3107</f>
        <v>0</v>
      </c>
      <c r="Y663" s="72">
        <f>'1 уровень'!Z3107</f>
        <v>0</v>
      </c>
      <c r="Z663" s="787">
        <f>'1 уровень'!AA3107</f>
        <v>0</v>
      </c>
      <c r="AA663" s="72">
        <f>'1 уровень'!AB3107</f>
        <v>0</v>
      </c>
      <c r="AB663" s="72">
        <f>'1 уровень'!AC3107</f>
        <v>0</v>
      </c>
      <c r="AC663" s="72">
        <f>'1 уровень'!AD3107</f>
        <v>0</v>
      </c>
      <c r="AD663" s="72">
        <f>'1 уровень'!AE3107</f>
        <v>0</v>
      </c>
      <c r="AE663" s="383">
        <f>'1 уровень'!AF3107</f>
        <v>0</v>
      </c>
      <c r="AF663" s="72"/>
      <c r="AG663" s="72"/>
    </row>
    <row r="664" spans="1:33" ht="60" x14ac:dyDescent="0.25">
      <c r="A664" s="18">
        <v>1</v>
      </c>
      <c r="B664" s="18">
        <v>1</v>
      </c>
      <c r="C664" s="173" t="s">
        <v>445</v>
      </c>
      <c r="D664" s="31">
        <f>'1 уровень'!E3108</f>
        <v>0</v>
      </c>
      <c r="E664" s="31">
        <f>'1 уровень'!F3108</f>
        <v>0</v>
      </c>
      <c r="F664" s="27">
        <f>'1 уровень'!G3108</f>
        <v>0</v>
      </c>
      <c r="G664" s="64">
        <f>'1 уровень'!H3108</f>
        <v>0</v>
      </c>
      <c r="H664" s="78">
        <f>'1 уровень'!I3108</f>
        <v>0</v>
      </c>
      <c r="I664" s="78">
        <f>'1 уровень'!J3108</f>
        <v>0</v>
      </c>
      <c r="J664" s="73">
        <f>'1 уровень'!K3108</f>
        <v>0</v>
      </c>
      <c r="K664" s="73">
        <f>'1 уровень'!L3108</f>
        <v>0</v>
      </c>
      <c r="L664" s="73">
        <f>'1 уровень'!M3108</f>
        <v>0</v>
      </c>
      <c r="M664" s="73">
        <f>'1 уровень'!N3108</f>
        <v>0</v>
      </c>
      <c r="N664" s="73">
        <f>'1 уровень'!O3108</f>
        <v>0</v>
      </c>
      <c r="O664" s="73">
        <f>'1 уровень'!P3108</f>
        <v>0</v>
      </c>
      <c r="P664" s="72">
        <f>'1 уровень'!Q3108</f>
        <v>0</v>
      </c>
      <c r="Q664" s="72">
        <f>'1 уровень'!R3108</f>
        <v>0</v>
      </c>
      <c r="R664" s="72">
        <f>'1 уровень'!S3108</f>
        <v>0</v>
      </c>
      <c r="S664" s="72">
        <f>'1 уровень'!T3108</f>
        <v>0</v>
      </c>
      <c r="T664" s="72">
        <f>'1 уровень'!U3108</f>
        <v>0</v>
      </c>
      <c r="U664" s="72">
        <f>'1 уровень'!V3108</f>
        <v>0</v>
      </c>
      <c r="V664" s="72">
        <f>'1 уровень'!W3108</f>
        <v>0</v>
      </c>
      <c r="W664" s="72">
        <f>'1 уровень'!X3108</f>
        <v>0</v>
      </c>
      <c r="X664" s="72">
        <f>'1 уровень'!Y3108</f>
        <v>0</v>
      </c>
      <c r="Y664" s="72">
        <f>'1 уровень'!Z3108</f>
        <v>0</v>
      </c>
      <c r="Z664" s="787">
        <f>'1 уровень'!AA3108</f>
        <v>0</v>
      </c>
      <c r="AA664" s="72">
        <f>'1 уровень'!AB3108</f>
        <v>0</v>
      </c>
      <c r="AB664" s="72">
        <f>'1 уровень'!AC3108</f>
        <v>0</v>
      </c>
      <c r="AC664" s="72">
        <f>'1 уровень'!AD3108</f>
        <v>0</v>
      </c>
      <c r="AD664" s="72">
        <f>'1 уровень'!AE3108</f>
        <v>0</v>
      </c>
      <c r="AE664" s="383">
        <f>'1 уровень'!AF3108</f>
        <v>0</v>
      </c>
      <c r="AF664" s="72"/>
      <c r="AG664" s="72"/>
    </row>
    <row r="665" spans="1:33" ht="60" x14ac:dyDescent="0.25">
      <c r="A665" s="18">
        <v>1</v>
      </c>
      <c r="B665" s="18">
        <v>1</v>
      </c>
      <c r="C665" s="173" t="s">
        <v>446</v>
      </c>
      <c r="D665" s="27">
        <f>'1 уровень'!E3109</f>
        <v>0</v>
      </c>
      <c r="E665" s="27">
        <f>'1 уровень'!F3109</f>
        <v>0</v>
      </c>
      <c r="F665" s="27">
        <f>'1 уровень'!G3109</f>
        <v>0</v>
      </c>
      <c r="G665" s="64">
        <f>'1 уровень'!H3109</f>
        <v>0</v>
      </c>
      <c r="H665" s="78">
        <f>'1 уровень'!I3109</f>
        <v>0</v>
      </c>
      <c r="I665" s="78">
        <f>'1 уровень'!J3109</f>
        <v>0</v>
      </c>
      <c r="J665" s="73">
        <f>'1 уровень'!K3109</f>
        <v>0</v>
      </c>
      <c r="K665" s="73">
        <f>'1 уровень'!L3109</f>
        <v>0</v>
      </c>
      <c r="L665" s="73">
        <f>'1 уровень'!M3109</f>
        <v>0</v>
      </c>
      <c r="M665" s="73">
        <f>'1 уровень'!N3109</f>
        <v>0</v>
      </c>
      <c r="N665" s="73">
        <f>'1 уровень'!O3109</f>
        <v>0</v>
      </c>
      <c r="O665" s="73">
        <f>'1 уровень'!P3109</f>
        <v>0</v>
      </c>
      <c r="P665" s="72">
        <f>'1 уровень'!Q3109</f>
        <v>0</v>
      </c>
      <c r="Q665" s="72">
        <f>'1 уровень'!R3109</f>
        <v>0</v>
      </c>
      <c r="R665" s="72">
        <f>'1 уровень'!S3109</f>
        <v>0</v>
      </c>
      <c r="S665" s="72">
        <f>'1 уровень'!T3109</f>
        <v>0</v>
      </c>
      <c r="T665" s="72">
        <f>'1 уровень'!U3109</f>
        <v>0</v>
      </c>
      <c r="U665" s="72">
        <f>'1 уровень'!V3109</f>
        <v>0</v>
      </c>
      <c r="V665" s="72">
        <f>'1 уровень'!W3109</f>
        <v>0</v>
      </c>
      <c r="W665" s="72">
        <f>'1 уровень'!X3109</f>
        <v>0</v>
      </c>
      <c r="X665" s="72">
        <f>'1 уровень'!Y3109</f>
        <v>0</v>
      </c>
      <c r="Y665" s="72">
        <f>'1 уровень'!Z3109</f>
        <v>0</v>
      </c>
      <c r="Z665" s="787">
        <f>'1 уровень'!AA3109</f>
        <v>0</v>
      </c>
      <c r="AA665" s="72">
        <f>'1 уровень'!AB3109</f>
        <v>0</v>
      </c>
      <c r="AB665" s="72">
        <f>'1 уровень'!AC3109</f>
        <v>0</v>
      </c>
      <c r="AC665" s="72">
        <f>'1 уровень'!AD3109</f>
        <v>0</v>
      </c>
      <c r="AD665" s="72">
        <f>'1 уровень'!AE3109</f>
        <v>0</v>
      </c>
      <c r="AE665" s="383">
        <f>'1 уровень'!AF3109</f>
        <v>0</v>
      </c>
      <c r="AF665" s="72"/>
      <c r="AG665" s="72"/>
    </row>
    <row r="666" spans="1:33" ht="45" x14ac:dyDescent="0.25">
      <c r="A666" s="18">
        <v>1</v>
      </c>
      <c r="B666" s="18">
        <v>1</v>
      </c>
      <c r="C666" s="553" t="s">
        <v>447</v>
      </c>
      <c r="D666" s="27">
        <f>'1 уровень'!E3110</f>
        <v>0</v>
      </c>
      <c r="E666" s="27">
        <f>'1 уровень'!F3110</f>
        <v>0</v>
      </c>
      <c r="F666" s="27">
        <f>'1 уровень'!G3110</f>
        <v>0</v>
      </c>
      <c r="G666" s="64">
        <f>'1 уровень'!H3110</f>
        <v>0</v>
      </c>
      <c r="H666" s="78">
        <f>'1 уровень'!I3110</f>
        <v>0</v>
      </c>
      <c r="I666" s="78">
        <f>'1 уровень'!J3110</f>
        <v>0</v>
      </c>
      <c r="J666" s="73">
        <f>'1 уровень'!K3110</f>
        <v>0</v>
      </c>
      <c r="K666" s="73">
        <f>'1 уровень'!L3110</f>
        <v>0</v>
      </c>
      <c r="L666" s="73">
        <f>'1 уровень'!M3110</f>
        <v>0</v>
      </c>
      <c r="M666" s="73">
        <f>'1 уровень'!N3110</f>
        <v>0</v>
      </c>
      <c r="N666" s="73">
        <f>'1 уровень'!O3110</f>
        <v>0</v>
      </c>
      <c r="O666" s="73">
        <f>'1 уровень'!P3110</f>
        <v>0</v>
      </c>
      <c r="P666" s="72">
        <f>'1 уровень'!Q3110</f>
        <v>0</v>
      </c>
      <c r="Q666" s="72">
        <f>'1 уровень'!R3110</f>
        <v>0</v>
      </c>
      <c r="R666" s="72">
        <f>'1 уровень'!S3110</f>
        <v>0</v>
      </c>
      <c r="S666" s="72">
        <f>'1 уровень'!T3110</f>
        <v>0</v>
      </c>
      <c r="T666" s="72">
        <f>'1 уровень'!U3110</f>
        <v>0</v>
      </c>
      <c r="U666" s="72">
        <f>'1 уровень'!V3110</f>
        <v>0</v>
      </c>
      <c r="V666" s="72">
        <f>'1 уровень'!W3110</f>
        <v>0</v>
      </c>
      <c r="W666" s="72">
        <f>'1 уровень'!X3110</f>
        <v>0</v>
      </c>
      <c r="X666" s="72">
        <f>'1 уровень'!Y3110</f>
        <v>0</v>
      </c>
      <c r="Y666" s="72">
        <f>'1 уровень'!Z3110</f>
        <v>0</v>
      </c>
      <c r="Z666" s="787">
        <f>'1 уровень'!AA3110</f>
        <v>0</v>
      </c>
      <c r="AA666" s="72">
        <f>'1 уровень'!AB3110</f>
        <v>0</v>
      </c>
      <c r="AB666" s="72">
        <f>'1 уровень'!AC3110</f>
        <v>0</v>
      </c>
      <c r="AC666" s="72">
        <f>'1 уровень'!AD3110</f>
        <v>0</v>
      </c>
      <c r="AD666" s="72">
        <f>'1 уровень'!AE3110</f>
        <v>0</v>
      </c>
      <c r="AE666" s="383">
        <f>'1 уровень'!AF3110</f>
        <v>0</v>
      </c>
      <c r="AF666" s="72"/>
      <c r="AG666" s="72"/>
    </row>
    <row r="667" spans="1:33" ht="90" x14ac:dyDescent="0.25">
      <c r="A667" s="18">
        <v>1</v>
      </c>
      <c r="B667" s="18">
        <v>1</v>
      </c>
      <c r="C667" s="553" t="s">
        <v>448</v>
      </c>
      <c r="D667" s="27">
        <f>'1 уровень'!E3111</f>
        <v>0</v>
      </c>
      <c r="E667" s="27">
        <f>'1 уровень'!F3111</f>
        <v>0</v>
      </c>
      <c r="F667" s="27">
        <f>'1 уровень'!G3111</f>
        <v>0</v>
      </c>
      <c r="G667" s="64">
        <f>'1 уровень'!H3111</f>
        <v>0</v>
      </c>
      <c r="H667" s="78">
        <f>'1 уровень'!I3111</f>
        <v>0</v>
      </c>
      <c r="I667" s="78">
        <f>'1 уровень'!J3111</f>
        <v>0</v>
      </c>
      <c r="J667" s="73">
        <f>'1 уровень'!K3111</f>
        <v>0</v>
      </c>
      <c r="K667" s="73">
        <f>'1 уровень'!L3111</f>
        <v>0</v>
      </c>
      <c r="L667" s="73">
        <f>'1 уровень'!M3111</f>
        <v>0</v>
      </c>
      <c r="M667" s="73">
        <f>'1 уровень'!N3111</f>
        <v>0</v>
      </c>
      <c r="N667" s="73">
        <f>'1 уровень'!O3111</f>
        <v>0</v>
      </c>
      <c r="O667" s="73">
        <f>'1 уровень'!P3111</f>
        <v>0</v>
      </c>
      <c r="P667" s="72">
        <f>'1 уровень'!Q3111</f>
        <v>0</v>
      </c>
      <c r="Q667" s="72">
        <f>'1 уровень'!R3111</f>
        <v>0</v>
      </c>
      <c r="R667" s="72">
        <f>'1 уровень'!S3111</f>
        <v>0</v>
      </c>
      <c r="S667" s="72">
        <f>'1 уровень'!T3111</f>
        <v>0</v>
      </c>
      <c r="T667" s="72">
        <f>'1 уровень'!U3111</f>
        <v>0</v>
      </c>
      <c r="U667" s="72">
        <f>'1 уровень'!V3111</f>
        <v>0</v>
      </c>
      <c r="V667" s="72">
        <f>'1 уровень'!W3111</f>
        <v>0</v>
      </c>
      <c r="W667" s="72">
        <f>'1 уровень'!X3111</f>
        <v>0</v>
      </c>
      <c r="X667" s="72">
        <f>'1 уровень'!Y3111</f>
        <v>0</v>
      </c>
      <c r="Y667" s="72">
        <f>'1 уровень'!Z3111</f>
        <v>0</v>
      </c>
      <c r="Z667" s="787">
        <f>'1 уровень'!AA3111</f>
        <v>0</v>
      </c>
      <c r="AA667" s="72">
        <f>'1 уровень'!AB3111</f>
        <v>0</v>
      </c>
      <c r="AB667" s="72">
        <f>'1 уровень'!AC3111</f>
        <v>0</v>
      </c>
      <c r="AC667" s="72">
        <f>'1 уровень'!AD3111</f>
        <v>0</v>
      </c>
      <c r="AD667" s="72">
        <f>'1 уровень'!AE3111</f>
        <v>0</v>
      </c>
      <c r="AE667" s="383">
        <f>'1 уровень'!AF3111</f>
        <v>0</v>
      </c>
      <c r="AF667" s="72"/>
      <c r="AG667" s="72"/>
    </row>
    <row r="668" spans="1:33" ht="28.5" x14ac:dyDescent="0.25">
      <c r="B668" s="18">
        <v>1</v>
      </c>
      <c r="C668" s="918" t="s">
        <v>467</v>
      </c>
      <c r="D668" s="27">
        <f>'1 уровень'!E3112</f>
        <v>4360.8</v>
      </c>
      <c r="E668" s="27">
        <f>'1 уровень'!F3112</f>
        <v>2907</v>
      </c>
      <c r="F668" s="27">
        <f>'1 уровень'!G3112</f>
        <v>4561</v>
      </c>
      <c r="G668" s="64">
        <f>'1 уровень'!H3112</f>
        <v>156.89714482284143</v>
      </c>
      <c r="H668" s="78">
        <f>'1 уровень'!I3112</f>
        <v>0</v>
      </c>
      <c r="I668" s="78">
        <f>'1 уровень'!J3112</f>
        <v>0</v>
      </c>
      <c r="J668" s="73">
        <f>'1 уровень'!K3112</f>
        <v>0</v>
      </c>
      <c r="K668" s="73">
        <f>'1 уровень'!L3112</f>
        <v>0</v>
      </c>
      <c r="L668" s="73">
        <f>'1 уровень'!M3112</f>
        <v>0</v>
      </c>
      <c r="M668" s="73">
        <f>'1 уровень'!N3112</f>
        <v>0</v>
      </c>
      <c r="N668" s="73">
        <f>'1 уровень'!O3112</f>
        <v>0</v>
      </c>
      <c r="O668" s="73">
        <f>'1 уровень'!P3112</f>
        <v>0</v>
      </c>
      <c r="P668" s="72">
        <f>'1 уровень'!Q3112</f>
        <v>10248.35</v>
      </c>
      <c r="Q668" s="72">
        <f>'1 уровень'!R3112</f>
        <v>10248.35</v>
      </c>
      <c r="R668" s="72">
        <f>'1 уровень'!S3112</f>
        <v>10248.35</v>
      </c>
      <c r="S668" s="72">
        <f>'1 уровень'!T3112</f>
        <v>10248.35</v>
      </c>
      <c r="T668" s="72">
        <f>'1 уровень'!U3112</f>
        <v>10248.35</v>
      </c>
      <c r="U668" s="72">
        <f>'1 уровень'!V3112</f>
        <v>10248.35</v>
      </c>
      <c r="V668" s="72">
        <f>'1 уровень'!W3112</f>
        <v>10248.35</v>
      </c>
      <c r="W668" s="72">
        <f>'1 уровень'!X3112</f>
        <v>10248.35</v>
      </c>
      <c r="X668" s="72">
        <f>'1 уровень'!Y3112</f>
        <v>6832.2333333333336</v>
      </c>
      <c r="Y668" s="72">
        <f>'1 уровень'!Z3112</f>
        <v>9812.2998700000007</v>
      </c>
      <c r="Z668" s="787">
        <f>'1 уровень'!AA3112</f>
        <v>0</v>
      </c>
      <c r="AA668" s="72">
        <f>'1 уровень'!AB3112</f>
        <v>0</v>
      </c>
      <c r="AB668" s="72">
        <f>'1 уровень'!AC3112</f>
        <v>2980.0665366666672</v>
      </c>
      <c r="AC668" s="72">
        <f>'1 уровень'!AD3112</f>
        <v>0</v>
      </c>
      <c r="AD668" s="72">
        <f>'1 уровень'!AE3112</f>
        <v>0</v>
      </c>
      <c r="AE668" s="383">
        <f>'1 уровень'!AF3112</f>
        <v>9812.2998700000007</v>
      </c>
      <c r="AF668" s="72">
        <f>Y668/X668*100</f>
        <v>143.61775119897351</v>
      </c>
      <c r="AG668" s="72">
        <f>AE668/X668*100</f>
        <v>143.61775119897351</v>
      </c>
    </row>
    <row r="669" spans="1:33" x14ac:dyDescent="0.25">
      <c r="B669" s="18">
        <v>1</v>
      </c>
      <c r="C669" s="553" t="s">
        <v>311</v>
      </c>
      <c r="D669" s="27">
        <f>'1 уровень'!E3113</f>
        <v>9425.2127659574471</v>
      </c>
      <c r="E669" s="27">
        <f>'1 уровень'!F3113</f>
        <v>6283.510638297872</v>
      </c>
      <c r="F669" s="27">
        <f>'1 уровень'!G3113</f>
        <v>9055.0212765957422</v>
      </c>
      <c r="G669" s="64">
        <f>'1 уровень'!H3113</f>
        <v>144.10767798188434</v>
      </c>
      <c r="H669" s="78">
        <f>'1 уровень'!I3113</f>
        <v>0</v>
      </c>
      <c r="I669" s="78">
        <f>'1 уровень'!J3113</f>
        <v>0</v>
      </c>
      <c r="J669" s="73">
        <f>'1 уровень'!K3113</f>
        <v>0</v>
      </c>
      <c r="K669" s="73">
        <f>'1 уровень'!L3113</f>
        <v>0</v>
      </c>
      <c r="L669" s="73">
        <f>'1 уровень'!M3113</f>
        <v>0</v>
      </c>
      <c r="M669" s="73">
        <f>'1 уровень'!N3113</f>
        <v>0</v>
      </c>
      <c r="N669" s="73">
        <f>'1 уровень'!O3113</f>
        <v>0</v>
      </c>
      <c r="O669" s="73">
        <f>'1 уровень'!P3113</f>
        <v>0</v>
      </c>
      <c r="P669" s="27">
        <f>'1 уровень'!Q3113</f>
        <v>0</v>
      </c>
      <c r="Q669" s="27">
        <f>'1 уровень'!R3113</f>
        <v>0</v>
      </c>
      <c r="R669" s="27">
        <f>'1 уровень'!S3113</f>
        <v>0</v>
      </c>
      <c r="S669" s="27">
        <f>'1 уровень'!T3113</f>
        <v>0</v>
      </c>
      <c r="T669" s="27">
        <f>'1 уровень'!U3113</f>
        <v>0</v>
      </c>
      <c r="U669" s="27">
        <f>'1 уровень'!V3113</f>
        <v>0</v>
      </c>
      <c r="V669" s="27">
        <f>'1 уровень'!W3113</f>
        <v>0</v>
      </c>
      <c r="W669" s="27">
        <f>'1 уровень'!X3113</f>
        <v>0</v>
      </c>
      <c r="X669" s="27">
        <f>'1 уровень'!Y3113</f>
        <v>0</v>
      </c>
      <c r="Y669" s="27">
        <f>'1 уровень'!Z3113</f>
        <v>0</v>
      </c>
      <c r="Z669" s="27">
        <f>'1 уровень'!AA3113</f>
        <v>0</v>
      </c>
      <c r="AA669" s="27">
        <f>'1 уровень'!AB3113</f>
        <v>0</v>
      </c>
      <c r="AB669" s="27">
        <f>'1 уровень'!AC3113</f>
        <v>0</v>
      </c>
      <c r="AC669" s="27">
        <f>'1 уровень'!AD3113</f>
        <v>0</v>
      </c>
      <c r="AD669" s="27">
        <f>'1 уровень'!AE3113</f>
        <v>0</v>
      </c>
      <c r="AE669" s="27">
        <f>'1 уровень'!AF3113</f>
        <v>0</v>
      </c>
      <c r="AF669" s="72"/>
      <c r="AG669" s="72"/>
    </row>
    <row r="670" spans="1:33" x14ac:dyDescent="0.25">
      <c r="B670" s="18">
        <v>1</v>
      </c>
      <c r="C670" s="918"/>
      <c r="D670" s="27">
        <f>'1 уровень'!E3114</f>
        <v>0</v>
      </c>
      <c r="E670" s="27">
        <f>'1 уровень'!F3114</f>
        <v>0</v>
      </c>
      <c r="F670" s="27">
        <f>'1 уровень'!G3114</f>
        <v>0</v>
      </c>
      <c r="G670" s="64">
        <f>'1 уровень'!H3114</f>
        <v>0</v>
      </c>
      <c r="H670" s="78">
        <f>'1 уровень'!I3114</f>
        <v>0</v>
      </c>
      <c r="I670" s="78">
        <f>'1 уровень'!J3114</f>
        <v>0</v>
      </c>
      <c r="J670" s="73">
        <f>'1 уровень'!K3114</f>
        <v>0</v>
      </c>
      <c r="K670" s="73">
        <f>'1 уровень'!L3114</f>
        <v>0</v>
      </c>
      <c r="L670" s="73">
        <f>'1 уровень'!M3114</f>
        <v>0</v>
      </c>
      <c r="M670" s="73">
        <f>'1 уровень'!N3114</f>
        <v>0</v>
      </c>
      <c r="N670" s="73">
        <f>'1 уровень'!O3114</f>
        <v>0</v>
      </c>
      <c r="O670" s="73">
        <f>'1 уровень'!P3114</f>
        <v>0</v>
      </c>
      <c r="P670" s="72">
        <f>'1 уровень'!Q3114</f>
        <v>0</v>
      </c>
      <c r="Q670" s="72">
        <f>'1 уровень'!R3114</f>
        <v>0</v>
      </c>
      <c r="R670" s="72">
        <f>'1 уровень'!S3114</f>
        <v>0</v>
      </c>
      <c r="S670" s="72">
        <f>'1 уровень'!T3114</f>
        <v>0</v>
      </c>
      <c r="T670" s="72">
        <f>'1 уровень'!U3114</f>
        <v>0</v>
      </c>
      <c r="U670" s="72">
        <f>'1 уровень'!V3114</f>
        <v>0</v>
      </c>
      <c r="V670" s="72">
        <f>'1 уровень'!W3114</f>
        <v>0</v>
      </c>
      <c r="W670" s="72">
        <f>'1 уровень'!X3114</f>
        <v>0</v>
      </c>
      <c r="X670" s="72">
        <f>'1 уровень'!Y3114</f>
        <v>0</v>
      </c>
      <c r="Y670" s="72">
        <f>'1 уровень'!Z3114</f>
        <v>0</v>
      </c>
      <c r="Z670" s="787">
        <f>'1 уровень'!AA3114</f>
        <v>0</v>
      </c>
      <c r="AA670" s="72">
        <f>'1 уровень'!AB3114</f>
        <v>0</v>
      </c>
      <c r="AB670" s="72">
        <f>'1 уровень'!AC3114</f>
        <v>0</v>
      </c>
      <c r="AC670" s="72">
        <f>'1 уровень'!AD3114</f>
        <v>0</v>
      </c>
      <c r="AD670" s="72">
        <f>'1 уровень'!AE3114</f>
        <v>0</v>
      </c>
      <c r="AE670" s="383">
        <f>'1 уровень'!AF3114</f>
        <v>0</v>
      </c>
      <c r="AF670" s="72"/>
      <c r="AG670" s="72"/>
    </row>
    <row r="671" spans="1:33" x14ac:dyDescent="0.25">
      <c r="B671" s="18">
        <v>1</v>
      </c>
      <c r="C671" s="554" t="s">
        <v>320</v>
      </c>
      <c r="D671" s="27">
        <f>'1 уровень'!E3115</f>
        <v>9425.2127659574471</v>
      </c>
      <c r="E671" s="27">
        <f>'1 уровень'!F3115</f>
        <v>6283.510638297872</v>
      </c>
      <c r="F671" s="27">
        <f>'1 уровень'!G3115</f>
        <v>9055.0212765957422</v>
      </c>
      <c r="G671" s="64">
        <f>'1 уровень'!H3115</f>
        <v>144.10767798188434</v>
      </c>
      <c r="H671" s="78">
        <f>'1 уровень'!I3115</f>
        <v>0</v>
      </c>
      <c r="I671" s="78">
        <f>'1 уровень'!J3115</f>
        <v>0</v>
      </c>
      <c r="J671" s="73">
        <f>'1 уровень'!K3115</f>
        <v>0</v>
      </c>
      <c r="K671" s="73">
        <f>'1 уровень'!L3115</f>
        <v>0</v>
      </c>
      <c r="L671" s="73">
        <f>'1 уровень'!M3115</f>
        <v>0</v>
      </c>
      <c r="M671" s="73">
        <f>'1 уровень'!N3115</f>
        <v>0</v>
      </c>
      <c r="N671" s="73">
        <f>'1 уровень'!O3115</f>
        <v>0</v>
      </c>
      <c r="O671" s="73">
        <f>'1 уровень'!P3115</f>
        <v>0</v>
      </c>
      <c r="P671" s="72">
        <f>'1 уровень'!Q3115</f>
        <v>0</v>
      </c>
      <c r="Q671" s="72">
        <f>'1 уровень'!R3115</f>
        <v>0</v>
      </c>
      <c r="R671" s="72">
        <f>'1 уровень'!S3115</f>
        <v>0</v>
      </c>
      <c r="S671" s="72">
        <f>'1 уровень'!T3115</f>
        <v>0</v>
      </c>
      <c r="T671" s="72">
        <f>'1 уровень'!U3115</f>
        <v>0</v>
      </c>
      <c r="U671" s="72">
        <f>'1 уровень'!V3115</f>
        <v>0</v>
      </c>
      <c r="V671" s="72">
        <f>'1 уровень'!W3115</f>
        <v>0</v>
      </c>
      <c r="W671" s="72">
        <f>'1 уровень'!X3115</f>
        <v>0</v>
      </c>
      <c r="X671" s="72">
        <f>'1 уровень'!Y3115</f>
        <v>0</v>
      </c>
      <c r="Y671" s="72">
        <f>'1 уровень'!Z3115</f>
        <v>0</v>
      </c>
      <c r="Z671" s="787">
        <f>'1 уровень'!AA3115</f>
        <v>0</v>
      </c>
      <c r="AA671" s="72">
        <f>'1 уровень'!AB3115</f>
        <v>0</v>
      </c>
      <c r="AB671" s="72">
        <f>'1 уровень'!AC3115</f>
        <v>0</v>
      </c>
      <c r="AC671" s="72">
        <f>'1 уровень'!AD3115</f>
        <v>0</v>
      </c>
      <c r="AD671" s="72">
        <f>'1 уровень'!AE3115</f>
        <v>0</v>
      </c>
      <c r="AE671" s="383">
        <f>'1 уровень'!AF3115</f>
        <v>0</v>
      </c>
      <c r="AF671" s="72"/>
      <c r="AG671" s="72"/>
    </row>
    <row r="672" spans="1:33" x14ac:dyDescent="0.25">
      <c r="B672" s="18">
        <v>1</v>
      </c>
      <c r="C672" s="554" t="s">
        <v>321</v>
      </c>
      <c r="D672" s="27">
        <f>'1 уровень'!E3116</f>
        <v>88597</v>
      </c>
      <c r="E672" s="27">
        <f>'1 уровень'!F3116</f>
        <v>59065</v>
      </c>
      <c r="F672" s="27">
        <f>'1 уровень'!G3116</f>
        <v>85117.199999999983</v>
      </c>
      <c r="G672" s="64">
        <f>'1 уровень'!H3116</f>
        <v>144.10767798188434</v>
      </c>
      <c r="H672" s="78">
        <f>'1 уровень'!I3116</f>
        <v>0</v>
      </c>
      <c r="I672" s="78">
        <f>'1 уровень'!J3116</f>
        <v>0</v>
      </c>
      <c r="J672" s="73">
        <f>'1 уровень'!K3116</f>
        <v>0</v>
      </c>
      <c r="K672" s="73">
        <f>'1 уровень'!L3116</f>
        <v>0</v>
      </c>
      <c r="L672" s="73">
        <f>'1 уровень'!M3116</f>
        <v>0</v>
      </c>
      <c r="M672" s="73">
        <f>'1 уровень'!N3116</f>
        <v>0</v>
      </c>
      <c r="N672" s="73">
        <f>'1 уровень'!O3116</f>
        <v>0</v>
      </c>
      <c r="O672" s="73">
        <f>'1 уровень'!P3116</f>
        <v>0</v>
      </c>
      <c r="P672" s="72">
        <f>'1 уровень'!Q3116</f>
        <v>0</v>
      </c>
      <c r="Q672" s="72">
        <f>'1 уровень'!R3116</f>
        <v>0</v>
      </c>
      <c r="R672" s="72">
        <f>'1 уровень'!S3116</f>
        <v>0</v>
      </c>
      <c r="S672" s="72">
        <f>'1 уровень'!T3116</f>
        <v>0</v>
      </c>
      <c r="T672" s="72">
        <f>'1 уровень'!U3116</f>
        <v>0</v>
      </c>
      <c r="U672" s="72">
        <f>'1 уровень'!V3116</f>
        <v>0</v>
      </c>
      <c r="V672" s="72">
        <f>'1 уровень'!W3116</f>
        <v>0</v>
      </c>
      <c r="W672" s="72">
        <f>'1 уровень'!X3116</f>
        <v>0</v>
      </c>
      <c r="X672" s="72">
        <f>'1 уровень'!Y3116</f>
        <v>0</v>
      </c>
      <c r="Y672" s="72">
        <f>'1 уровень'!Z3116</f>
        <v>0</v>
      </c>
      <c r="Z672" s="787">
        <f>'1 уровень'!AA3116</f>
        <v>0</v>
      </c>
      <c r="AA672" s="72">
        <f>'1 уровень'!AB3116</f>
        <v>0</v>
      </c>
      <c r="AB672" s="72">
        <f>'1 уровень'!AC3116</f>
        <v>0</v>
      </c>
      <c r="AC672" s="72">
        <f>'1 уровень'!AD3116</f>
        <v>0</v>
      </c>
      <c r="AD672" s="72">
        <f>'1 уровень'!AE3116</f>
        <v>0</v>
      </c>
      <c r="AE672" s="383">
        <f>'1 уровень'!AF3116</f>
        <v>0</v>
      </c>
      <c r="AF672" s="72"/>
      <c r="AG672" s="72"/>
    </row>
    <row r="673" spans="1:33" x14ac:dyDescent="0.25">
      <c r="A673" s="18">
        <v>1</v>
      </c>
      <c r="B673" s="18">
        <v>1</v>
      </c>
      <c r="C673" s="554" t="s">
        <v>217</v>
      </c>
      <c r="D673" s="27">
        <f>'1 уровень'!E3117</f>
        <v>4460</v>
      </c>
      <c r="E673" s="27">
        <f>'1 уровень'!F3117</f>
        <v>2974</v>
      </c>
      <c r="F673" s="27">
        <f>'1 уровень'!G3117</f>
        <v>2544</v>
      </c>
      <c r="G673" s="64">
        <f>'1 уровень'!H3117</f>
        <v>85.541358439811702</v>
      </c>
      <c r="H673" s="78">
        <f>'1 уровень'!I3117</f>
        <v>0</v>
      </c>
      <c r="I673" s="78">
        <f>'1 уровень'!J3117</f>
        <v>0</v>
      </c>
      <c r="J673" s="73">
        <f>'1 уровень'!K3117</f>
        <v>0</v>
      </c>
      <c r="K673" s="73">
        <f>'1 уровень'!L3117</f>
        <v>0</v>
      </c>
      <c r="L673" s="73">
        <f>'1 уровень'!M3117</f>
        <v>0</v>
      </c>
      <c r="M673" s="73">
        <f>'1 уровень'!N3117</f>
        <v>0</v>
      </c>
      <c r="N673" s="73">
        <f>'1 уровень'!O3117</f>
        <v>0</v>
      </c>
      <c r="O673" s="73">
        <f>'1 уровень'!P3117</f>
        <v>0</v>
      </c>
      <c r="P673" s="72">
        <f>'1 уровень'!Q3117</f>
        <v>6591.1602000000003</v>
      </c>
      <c r="Q673" s="72">
        <f>'1 уровень'!R3117</f>
        <v>6591.1602000000003</v>
      </c>
      <c r="R673" s="72">
        <f>'1 уровень'!S3117</f>
        <v>6591.1602000000003</v>
      </c>
      <c r="S673" s="72">
        <f>'1 уровень'!T3117</f>
        <v>6591.1602000000003</v>
      </c>
      <c r="T673" s="72">
        <f>'1 уровень'!U3117</f>
        <v>6591.1602000000003</v>
      </c>
      <c r="U673" s="72">
        <f>'1 уровень'!V3117</f>
        <v>6591.1602000000003</v>
      </c>
      <c r="V673" s="72">
        <f>'1 уровень'!W3117</f>
        <v>6591.1602000000003</v>
      </c>
      <c r="W673" s="72">
        <f>'1 уровень'!X3117</f>
        <v>6591.1602000000003</v>
      </c>
      <c r="X673" s="72">
        <f>'1 уровень'!Y3117</f>
        <v>4394.1068000000005</v>
      </c>
      <c r="Y673" s="72">
        <f>'1 уровень'!Z3117</f>
        <v>2869.6476299999999</v>
      </c>
      <c r="Z673" s="787">
        <f>'1 уровень'!AA3117</f>
        <v>0</v>
      </c>
      <c r="AA673" s="72">
        <f>'1 уровень'!AB3117</f>
        <v>0</v>
      </c>
      <c r="AB673" s="72">
        <f>'1 уровень'!AC3117</f>
        <v>-1524.4591700000005</v>
      </c>
      <c r="AC673" s="72">
        <f>'1 уровень'!AD3117</f>
        <v>0</v>
      </c>
      <c r="AD673" s="72">
        <f>'1 уровень'!AE3117</f>
        <v>0</v>
      </c>
      <c r="AE673" s="383">
        <f>'1 уровень'!AF3117</f>
        <v>2869.6476299999999</v>
      </c>
      <c r="AF673" s="72">
        <f>Y673/X673*100</f>
        <v>65.306733782619929</v>
      </c>
      <c r="AG673" s="72">
        <f>AE673/X673*100</f>
        <v>65.306733782619929</v>
      </c>
    </row>
    <row r="674" spans="1:33" ht="90" x14ac:dyDescent="0.25">
      <c r="A674" s="18">
        <v>1</v>
      </c>
      <c r="B674" s="18">
        <v>1</v>
      </c>
      <c r="C674" s="557" t="s">
        <v>506</v>
      </c>
      <c r="D674" s="27">
        <f>'1 уровень'!E3118</f>
        <v>11407</v>
      </c>
      <c r="E674" s="27">
        <f>'1 уровень'!F3118</f>
        <v>7605</v>
      </c>
      <c r="F674" s="27">
        <f>'1 уровень'!G3118</f>
        <v>10490</v>
      </c>
      <c r="G674" s="64">
        <f>'1 уровень'!H3118</f>
        <v>137.93556870479949</v>
      </c>
      <c r="H674" s="78">
        <f>'1 уровень'!I3118</f>
        <v>0</v>
      </c>
      <c r="I674" s="78">
        <f>'1 уровень'!J3118</f>
        <v>0</v>
      </c>
      <c r="J674" s="73">
        <f>'1 уровень'!K3118</f>
        <v>0</v>
      </c>
      <c r="K674" s="73">
        <f>'1 уровень'!L3118</f>
        <v>0</v>
      </c>
      <c r="L674" s="73">
        <f>'1 уровень'!M3118</f>
        <v>0</v>
      </c>
      <c r="M674" s="73">
        <f>'1 уровень'!N3118</f>
        <v>0</v>
      </c>
      <c r="N674" s="73">
        <f>'1 уровень'!O3118</f>
        <v>0</v>
      </c>
      <c r="O674" s="73">
        <f>'1 уровень'!P3118</f>
        <v>0</v>
      </c>
      <c r="P674" s="72">
        <f>'1 уровень'!Q3118</f>
        <v>35640.513859999999</v>
      </c>
      <c r="Q674" s="72">
        <f>'1 уровень'!R3118</f>
        <v>35640.513859999999</v>
      </c>
      <c r="R674" s="72">
        <f>'1 уровень'!S3118</f>
        <v>35640.513859999999</v>
      </c>
      <c r="S674" s="72">
        <f>'1 уровень'!T3118</f>
        <v>35640.513859999999</v>
      </c>
      <c r="T674" s="72">
        <f>'1 уровень'!U3118</f>
        <v>35640.513859999999</v>
      </c>
      <c r="U674" s="72">
        <f>'1 уровень'!V3118</f>
        <v>35640.513859999999</v>
      </c>
      <c r="V674" s="72">
        <f>'1 уровень'!W3118</f>
        <v>35640.513859999999</v>
      </c>
      <c r="W674" s="72">
        <f>'1 уровень'!X3118</f>
        <v>35640.513859999999</v>
      </c>
      <c r="X674" s="72">
        <f>'1 уровень'!Y3118</f>
        <v>23760.342573333332</v>
      </c>
      <c r="Y674" s="72">
        <f>'1 уровень'!Z3118</f>
        <v>33143.977019999998</v>
      </c>
      <c r="Z674" s="787">
        <f>'1 уровень'!AA3118</f>
        <v>0</v>
      </c>
      <c r="AA674" s="72">
        <f>'1 уровень'!AB3118</f>
        <v>0</v>
      </c>
      <c r="AB674" s="72">
        <f>'1 уровень'!AC3118</f>
        <v>9383.6344466666669</v>
      </c>
      <c r="AC674" s="72">
        <f>'1 уровень'!AD3118</f>
        <v>0</v>
      </c>
      <c r="AD674" s="72">
        <f>'1 уровень'!AE3118</f>
        <v>0</v>
      </c>
      <c r="AE674" s="383">
        <f>'1 уровень'!AF3118</f>
        <v>33143.977019999998</v>
      </c>
      <c r="AF674" s="72"/>
      <c r="AG674" s="72"/>
    </row>
    <row r="675" spans="1:33" x14ac:dyDescent="0.25">
      <c r="A675" s="18">
        <v>1</v>
      </c>
      <c r="B675" s="18">
        <v>1</v>
      </c>
      <c r="C675" s="175" t="s">
        <v>260</v>
      </c>
      <c r="D675" s="27">
        <f>'1 уровень'!E3119</f>
        <v>95855.8</v>
      </c>
      <c r="E675" s="27">
        <f>'1 уровень'!F3119</f>
        <v>63903.25</v>
      </c>
      <c r="F675" s="27">
        <f>'1 уровень'!G3119</f>
        <v>57753</v>
      </c>
      <c r="G675" s="64">
        <f>'1 уровень'!H3119</f>
        <v>90.37568511773658</v>
      </c>
      <c r="H675" s="78">
        <f>'1 уровень'!I3119</f>
        <v>0</v>
      </c>
      <c r="I675" s="78">
        <f>'1 уровень'!J3119</f>
        <v>0</v>
      </c>
      <c r="J675" s="73">
        <f>'1 уровень'!K3119</f>
        <v>0</v>
      </c>
      <c r="K675" s="73">
        <f>'1 уровень'!L3119</f>
        <v>0</v>
      </c>
      <c r="L675" s="73">
        <f>'1 уровень'!M3119</f>
        <v>0</v>
      </c>
      <c r="M675" s="73">
        <f>'1 уровень'!N3119</f>
        <v>0</v>
      </c>
      <c r="N675" s="73">
        <f>'1 уровень'!O3119</f>
        <v>0</v>
      </c>
      <c r="O675" s="73">
        <f>'1 уровень'!P3119</f>
        <v>0</v>
      </c>
      <c r="P675" s="72">
        <f>'1 уровень'!Q3119</f>
        <v>0</v>
      </c>
      <c r="Q675" s="72">
        <f>'1 уровень'!R3119</f>
        <v>0</v>
      </c>
      <c r="R675" s="72">
        <f>'1 уровень'!S3119</f>
        <v>0</v>
      </c>
      <c r="S675" s="72">
        <f>'1 уровень'!T3119</f>
        <v>0</v>
      </c>
      <c r="T675" s="72">
        <f>'1 уровень'!U3119</f>
        <v>0</v>
      </c>
      <c r="U675" s="72">
        <f>'1 уровень'!V3119</f>
        <v>0</v>
      </c>
      <c r="V675" s="72">
        <f>'1 уровень'!W3119</f>
        <v>0</v>
      </c>
      <c r="W675" s="72">
        <f>'1 уровень'!X3119</f>
        <v>0</v>
      </c>
      <c r="X675" s="72">
        <f>'1 уровень'!Y3119</f>
        <v>0</v>
      </c>
      <c r="Y675" s="72">
        <f>'1 уровень'!Z3119</f>
        <v>0</v>
      </c>
      <c r="Z675" s="787">
        <f>'1 уровень'!AA3119</f>
        <v>0</v>
      </c>
      <c r="AA675" s="72">
        <f>'1 уровень'!AB3119</f>
        <v>0</v>
      </c>
      <c r="AB675" s="72">
        <f>'1 уровень'!AC3119</f>
        <v>0</v>
      </c>
      <c r="AC675" s="72">
        <f>'1 уровень'!AD3119</f>
        <v>0</v>
      </c>
      <c r="AD675" s="72">
        <f>'1 уровень'!AE3119</f>
        <v>0</v>
      </c>
      <c r="AE675" s="383">
        <f>'1 уровень'!AF3119</f>
        <v>0</v>
      </c>
      <c r="AF675" s="72"/>
      <c r="AG675" s="72"/>
    </row>
    <row r="676" spans="1:33" ht="29.25" x14ac:dyDescent="0.25">
      <c r="A676" s="18">
        <v>1</v>
      </c>
      <c r="B676" s="18">
        <v>1</v>
      </c>
      <c r="C676" s="175" t="s">
        <v>273</v>
      </c>
      <c r="D676" s="27">
        <f>'1 уровень'!E3120</f>
        <v>32361</v>
      </c>
      <c r="E676" s="27">
        <f>'1 уровень'!F3120</f>
        <v>21575</v>
      </c>
      <c r="F676" s="27">
        <f>'1 уровень'!G3120</f>
        <v>21921</v>
      </c>
      <c r="G676" s="64">
        <f>'1 уровень'!H3120</f>
        <v>101.603707995365</v>
      </c>
      <c r="H676" s="78">
        <f>'1 уровень'!I3120</f>
        <v>0</v>
      </c>
      <c r="I676" s="78">
        <f>'1 уровень'!J3120</f>
        <v>0</v>
      </c>
      <c r="J676" s="73">
        <f>'1 уровень'!K3120</f>
        <v>0</v>
      </c>
      <c r="K676" s="73">
        <f>'1 уровень'!L3120</f>
        <v>0</v>
      </c>
      <c r="L676" s="73">
        <f>'1 уровень'!M3120</f>
        <v>0</v>
      </c>
      <c r="M676" s="73">
        <f>'1 уровень'!N3120</f>
        <v>0</v>
      </c>
      <c r="N676" s="73">
        <f>'1 уровень'!O3120</f>
        <v>0</v>
      </c>
      <c r="O676" s="73">
        <f>'1 уровень'!P3120</f>
        <v>0</v>
      </c>
      <c r="P676" s="72">
        <f>'1 уровень'!Q3120</f>
        <v>0</v>
      </c>
      <c r="Q676" s="72">
        <f>'1 уровень'!R3120</f>
        <v>0</v>
      </c>
      <c r="R676" s="72">
        <f>'1 уровень'!S3120</f>
        <v>0</v>
      </c>
      <c r="S676" s="72">
        <f>'1 уровень'!T3120</f>
        <v>0</v>
      </c>
      <c r="T676" s="72">
        <f>'1 уровень'!U3120</f>
        <v>0</v>
      </c>
      <c r="U676" s="72">
        <f>'1 уровень'!V3120</f>
        <v>0</v>
      </c>
      <c r="V676" s="72">
        <f>'1 уровень'!W3120</f>
        <v>0</v>
      </c>
      <c r="W676" s="72">
        <f>'1 уровень'!X3120</f>
        <v>0</v>
      </c>
      <c r="X676" s="72">
        <f>'1 уровень'!Y3120</f>
        <v>0</v>
      </c>
      <c r="Y676" s="72">
        <f>'1 уровень'!Z3120</f>
        <v>0</v>
      </c>
      <c r="Z676" s="787">
        <f>'1 уровень'!AA3120</f>
        <v>0</v>
      </c>
      <c r="AA676" s="72">
        <f>'1 уровень'!AB3120</f>
        <v>0</v>
      </c>
      <c r="AB676" s="72">
        <f>'1 уровень'!AC3120</f>
        <v>0</v>
      </c>
      <c r="AC676" s="72">
        <f>'1 уровень'!AD3120</f>
        <v>0</v>
      </c>
      <c r="AD676" s="72">
        <f>'1 уровень'!AE3120</f>
        <v>0</v>
      </c>
      <c r="AE676" s="383">
        <f>'1 уровень'!AF3120</f>
        <v>0</v>
      </c>
      <c r="AF676" s="72"/>
      <c r="AG676" s="72"/>
    </row>
    <row r="677" spans="1:33" ht="29.25" x14ac:dyDescent="0.25">
      <c r="A677" s="18">
        <v>1</v>
      </c>
      <c r="B677" s="18">
        <v>1</v>
      </c>
      <c r="C677" s="560" t="s">
        <v>261</v>
      </c>
      <c r="D677" s="27">
        <f>'1 уровень'!E3121</f>
        <v>84091.212765957447</v>
      </c>
      <c r="E677" s="27">
        <f>'1 уровень'!F3121</f>
        <v>56060.51063829787</v>
      </c>
      <c r="F677" s="27">
        <f>'1 уровень'!G3121</f>
        <v>44748.02127659574</v>
      </c>
      <c r="G677" s="64">
        <f>'1 уровень'!H3121</f>
        <v>79.820930575016959</v>
      </c>
      <c r="H677" s="78">
        <f>'1 уровень'!I3121</f>
        <v>0</v>
      </c>
      <c r="I677" s="78">
        <f>'1 уровень'!J3121</f>
        <v>0</v>
      </c>
      <c r="J677" s="73">
        <f>'1 уровень'!K3121</f>
        <v>0</v>
      </c>
      <c r="K677" s="73">
        <f>'1 уровень'!L3121</f>
        <v>0</v>
      </c>
      <c r="L677" s="73">
        <f>'1 уровень'!M3121</f>
        <v>0</v>
      </c>
      <c r="M677" s="73">
        <f>'1 уровень'!N3121</f>
        <v>0</v>
      </c>
      <c r="N677" s="73">
        <f>'1 уровень'!O3121</f>
        <v>0</v>
      </c>
      <c r="O677" s="73">
        <f>'1 уровень'!P3121</f>
        <v>0</v>
      </c>
      <c r="P677" s="72">
        <f>'1 уровень'!Q3121</f>
        <v>0</v>
      </c>
      <c r="Q677" s="72">
        <f>'1 уровень'!R3121</f>
        <v>0</v>
      </c>
      <c r="R677" s="72">
        <f>'1 уровень'!S3121</f>
        <v>0</v>
      </c>
      <c r="S677" s="72">
        <f>'1 уровень'!T3121</f>
        <v>0</v>
      </c>
      <c r="T677" s="72">
        <f>'1 уровень'!U3121</f>
        <v>0</v>
      </c>
      <c r="U677" s="72">
        <f>'1 уровень'!V3121</f>
        <v>0</v>
      </c>
      <c r="V677" s="72">
        <f>'1 уровень'!W3121</f>
        <v>0</v>
      </c>
      <c r="W677" s="72">
        <f>'1 уровень'!X3121</f>
        <v>0</v>
      </c>
      <c r="X677" s="72">
        <f>'1 уровень'!Y3121</f>
        <v>0</v>
      </c>
      <c r="Y677" s="72">
        <f>'1 уровень'!Z3121</f>
        <v>0</v>
      </c>
      <c r="Z677" s="787">
        <f>'1 уровень'!AA3121</f>
        <v>0</v>
      </c>
      <c r="AA677" s="72">
        <f>'1 уровень'!AB3121</f>
        <v>0</v>
      </c>
      <c r="AB677" s="72">
        <f>'1 уровень'!AC3121</f>
        <v>0</v>
      </c>
      <c r="AC677" s="72">
        <f>'1 уровень'!AD3121</f>
        <v>0</v>
      </c>
      <c r="AD677" s="72">
        <f>'1 уровень'!AE3121</f>
        <v>0</v>
      </c>
      <c r="AE677" s="383">
        <f>'1 уровень'!AF3121</f>
        <v>0</v>
      </c>
      <c r="AF677" s="72"/>
      <c r="AG677" s="72"/>
    </row>
    <row r="678" spans="1:33" ht="29.25" x14ac:dyDescent="0.25">
      <c r="A678" s="18">
        <v>1</v>
      </c>
      <c r="B678" s="18">
        <v>1</v>
      </c>
      <c r="C678" s="175" t="s">
        <v>262</v>
      </c>
      <c r="D678" s="27">
        <f>'1 уровень'!E3122</f>
        <v>28800</v>
      </c>
      <c r="E678" s="27">
        <f>'1 уровень'!F3122</f>
        <v>19200</v>
      </c>
      <c r="F678" s="27">
        <f>'1 уровень'!G3122</f>
        <v>17271</v>
      </c>
      <c r="G678" s="64">
        <f>'1 уровень'!H3122</f>
        <v>89.953125</v>
      </c>
      <c r="H678" s="78">
        <f>'1 уровень'!I3122</f>
        <v>0</v>
      </c>
      <c r="I678" s="78">
        <f>'1 уровень'!J3122</f>
        <v>0</v>
      </c>
      <c r="J678" s="73">
        <f>'1 уровень'!K3122</f>
        <v>0</v>
      </c>
      <c r="K678" s="73">
        <f>'1 уровень'!L3122</f>
        <v>0</v>
      </c>
      <c r="L678" s="73">
        <f>'1 уровень'!M3122</f>
        <v>0</v>
      </c>
      <c r="M678" s="73">
        <f>'1 уровень'!N3122</f>
        <v>0</v>
      </c>
      <c r="N678" s="73">
        <f>'1 уровень'!O3122</f>
        <v>0</v>
      </c>
      <c r="O678" s="73">
        <f>'1 уровень'!P3122</f>
        <v>0</v>
      </c>
      <c r="P678" s="72">
        <f>'1 уровень'!Q3122</f>
        <v>0</v>
      </c>
      <c r="Q678" s="72">
        <f>'1 уровень'!R3122</f>
        <v>0</v>
      </c>
      <c r="R678" s="72">
        <f>'1 уровень'!S3122</f>
        <v>0</v>
      </c>
      <c r="S678" s="72">
        <f>'1 уровень'!T3122</f>
        <v>0</v>
      </c>
      <c r="T678" s="72">
        <f>'1 уровень'!U3122</f>
        <v>0</v>
      </c>
      <c r="U678" s="72">
        <f>'1 уровень'!V3122</f>
        <v>0</v>
      </c>
      <c r="V678" s="72">
        <f>'1 уровень'!W3122</f>
        <v>0</v>
      </c>
      <c r="W678" s="72">
        <f>'1 уровень'!X3122</f>
        <v>0</v>
      </c>
      <c r="X678" s="72">
        <f>'1 уровень'!Y3122</f>
        <v>0</v>
      </c>
      <c r="Y678" s="72">
        <f>'1 уровень'!Z3122</f>
        <v>0</v>
      </c>
      <c r="Z678" s="787">
        <f>'1 уровень'!AA3122</f>
        <v>0</v>
      </c>
      <c r="AA678" s="72">
        <f>'1 уровень'!AB3122</f>
        <v>0</v>
      </c>
      <c r="AB678" s="72">
        <f>'1 уровень'!AC3122</f>
        <v>0</v>
      </c>
      <c r="AC678" s="72">
        <f>'1 уровень'!AD3122</f>
        <v>0</v>
      </c>
      <c r="AD678" s="72">
        <f>'1 уровень'!AE3122</f>
        <v>0</v>
      </c>
      <c r="AE678" s="383">
        <f>'1 уровень'!AF3122</f>
        <v>0</v>
      </c>
      <c r="AF678" s="72" t="e">
        <f>Y678/X678*100</f>
        <v>#DIV/0!</v>
      </c>
      <c r="AG678" s="72" t="e">
        <f>AE678/X678*100</f>
        <v>#DIV/0!</v>
      </c>
    </row>
    <row r="679" spans="1:33" x14ac:dyDescent="0.25">
      <c r="A679" s="18">
        <v>1</v>
      </c>
      <c r="B679" s="18">
        <v>1</v>
      </c>
      <c r="C679" s="556" t="s">
        <v>134</v>
      </c>
      <c r="D679" s="27">
        <f>'1 уровень'!E3123</f>
        <v>401901.12380952382</v>
      </c>
      <c r="E679" s="27">
        <f>'1 уровень'!F3123</f>
        <v>267934.54523809522</v>
      </c>
      <c r="F679" s="27">
        <f>'1 уровень'!G3123</f>
        <v>237286.8</v>
      </c>
      <c r="G679" s="64">
        <f>'1 уровень'!H3123</f>
        <v>88.561480487385197</v>
      </c>
      <c r="H679" s="78">
        <f>'1 уровень'!I3123</f>
        <v>0</v>
      </c>
      <c r="I679" s="78">
        <f>'1 уровень'!J3123</f>
        <v>0</v>
      </c>
      <c r="J679" s="73">
        <f>'1 уровень'!K3123</f>
        <v>0</v>
      </c>
      <c r="K679" s="73">
        <f>'1 уровень'!L3123</f>
        <v>0</v>
      </c>
      <c r="L679" s="73">
        <f>'1 уровень'!M3123</f>
        <v>0</v>
      </c>
      <c r="M679" s="73">
        <f>'1 уровень'!N3123</f>
        <v>0</v>
      </c>
      <c r="N679" s="73">
        <f>'1 уровень'!O3123</f>
        <v>0</v>
      </c>
      <c r="O679" s="73">
        <f>'1 уровень'!P3123</f>
        <v>0</v>
      </c>
      <c r="P679" s="72">
        <f>'1 уровень'!Q3123</f>
        <v>434383.24390556524</v>
      </c>
      <c r="Q679" s="72">
        <f>'1 уровень'!R3123</f>
        <v>434383.24390556524</v>
      </c>
      <c r="R679" s="72">
        <f>'1 уровень'!S3123</f>
        <v>434848.62962956529</v>
      </c>
      <c r="S679" s="72">
        <f>'1 уровень'!T3123</f>
        <v>434848.62962956529</v>
      </c>
      <c r="T679" s="72">
        <f>'1 уровень'!U3123</f>
        <v>434848.62962956529</v>
      </c>
      <c r="U679" s="72">
        <f>'1 уровень'!V3123</f>
        <v>434848.62962956529</v>
      </c>
      <c r="V679" s="72">
        <f>'1 уровень'!W3123</f>
        <v>434848.62962956529</v>
      </c>
      <c r="W679" s="72">
        <f>'1 уровень'!X3123</f>
        <v>434848.62962956529</v>
      </c>
      <c r="X679" s="72">
        <f>'1 уровень'!Y3123</f>
        <v>289868.06070477684</v>
      </c>
      <c r="Y679" s="72">
        <f>'1 уровень'!Z3123</f>
        <v>304028.12148999993</v>
      </c>
      <c r="Z679" s="787">
        <f>'1 уровень'!AA3123</f>
        <v>0</v>
      </c>
      <c r="AA679" s="72">
        <f>'1 уровень'!AB3123</f>
        <v>-1.1779999999999999</v>
      </c>
      <c r="AB679" s="72">
        <f>'1 уровень'!AC3123</f>
        <v>14160.060785223126</v>
      </c>
      <c r="AC679" s="72">
        <f>'1 уровень'!AD3123</f>
        <v>-10.1966</v>
      </c>
      <c r="AD679" s="72">
        <f>'1 уровень'!AE3123</f>
        <v>-128.48156</v>
      </c>
      <c r="AE679" s="383">
        <f>'1 уровень'!AF3123</f>
        <v>303898.46192999993</v>
      </c>
      <c r="AF679" s="72">
        <f>Y679/X679*100</f>
        <v>104.88500207673613</v>
      </c>
      <c r="AG679" s="72">
        <f>AE679/X679*100</f>
        <v>104.84027153288638</v>
      </c>
    </row>
    <row r="680" spans="1:33" x14ac:dyDescent="0.25">
      <c r="A680" s="18">
        <v>1</v>
      </c>
      <c r="B680" s="18">
        <v>1</v>
      </c>
      <c r="C680" s="1899" t="s">
        <v>66</v>
      </c>
      <c r="D680" s="27">
        <f>'1 уровень'!E3124</f>
        <v>1485</v>
      </c>
      <c r="E680" s="27">
        <f>'1 уровень'!F3124</f>
        <v>989</v>
      </c>
      <c r="F680" s="27">
        <f>'1 уровень'!G3124</f>
        <v>785</v>
      </c>
      <c r="G680" s="64">
        <f>'1 уровень'!H3124</f>
        <v>79.373104145601616</v>
      </c>
      <c r="H680" s="78">
        <f>'1 уровень'!I3124</f>
        <v>9.8154882154882159</v>
      </c>
      <c r="I680" s="78">
        <f>'1 уровень'!J3124</f>
        <v>9.4993630573248407</v>
      </c>
      <c r="J680" s="73">
        <f>'1 уровень'!K3124</f>
        <v>14576</v>
      </c>
      <c r="K680" s="73">
        <f>'1 уровень'!L3124</f>
        <v>9718</v>
      </c>
      <c r="L680" s="73">
        <f>'1 уровень'!M3124</f>
        <v>7457</v>
      </c>
      <c r="M680" s="73">
        <f>'1 уровень'!N3124</f>
        <v>76.733895863346362</v>
      </c>
      <c r="N680" s="73">
        <f>'1 уровень'!O3124</f>
        <v>48</v>
      </c>
      <c r="O680" s="73">
        <f>'1 уровень'!P3124</f>
        <v>233.03125</v>
      </c>
      <c r="P680" s="72">
        <f>'1 уровень'!Q3124</f>
        <v>0</v>
      </c>
      <c r="Q680" s="72">
        <f>'1 уровень'!R3124</f>
        <v>0</v>
      </c>
      <c r="R680" s="72">
        <f>'1 уровень'!S3124</f>
        <v>0</v>
      </c>
      <c r="S680" s="72">
        <f>'1 уровень'!T3124</f>
        <v>0</v>
      </c>
      <c r="T680" s="72">
        <f>'1 уровень'!U3124</f>
        <v>0</v>
      </c>
      <c r="U680" s="72">
        <f>'1 уровень'!V3124</f>
        <v>0</v>
      </c>
      <c r="V680" s="72">
        <f>'1 уровень'!W3124</f>
        <v>0</v>
      </c>
      <c r="W680" s="72">
        <f>'1 уровень'!X3124</f>
        <v>0</v>
      </c>
      <c r="X680" s="72">
        <f>'1 уровень'!Y3124</f>
        <v>0</v>
      </c>
      <c r="Y680" s="72">
        <f>'1 уровень'!Z3124</f>
        <v>0</v>
      </c>
      <c r="Z680" s="787">
        <f>'1 уровень'!AA3124</f>
        <v>0</v>
      </c>
      <c r="AA680" s="72">
        <f>'1 уровень'!AB3124</f>
        <v>0</v>
      </c>
      <c r="AB680" s="72">
        <f>'1 уровень'!AC3124</f>
        <v>0</v>
      </c>
      <c r="AC680" s="72">
        <f>'1 уровень'!AD3124</f>
        <v>0</v>
      </c>
      <c r="AD680" s="72">
        <f>'1 уровень'!AE3124</f>
        <v>0</v>
      </c>
      <c r="AE680" s="383">
        <f>'1 уровень'!AF3124</f>
        <v>0</v>
      </c>
      <c r="AF680" s="72"/>
      <c r="AG680" s="72"/>
    </row>
    <row r="681" spans="1:33" ht="29.25" x14ac:dyDescent="0.25">
      <c r="A681" s="18">
        <v>1</v>
      </c>
      <c r="B681" s="18">
        <v>1</v>
      </c>
      <c r="C681" s="1901" t="s">
        <v>16</v>
      </c>
      <c r="D681" s="27">
        <f>'1 уровень'!E3125</f>
        <v>4009</v>
      </c>
      <c r="E681" s="27">
        <f>'1 уровень'!F3125</f>
        <v>2672</v>
      </c>
      <c r="F681" s="27">
        <f>'1 уровень'!G3125</f>
        <v>3659</v>
      </c>
      <c r="G681" s="64">
        <f>'1 уровень'!H3125</f>
        <v>136.93862275449104</v>
      </c>
      <c r="H681" s="78">
        <f>'1 уровень'!I3125</f>
        <v>6.5532551758543276</v>
      </c>
      <c r="I681" s="78">
        <f>'1 уровень'!J3125</f>
        <v>6.8045914184203333</v>
      </c>
      <c r="J681" s="73">
        <f>'1 уровень'!K3125</f>
        <v>26272</v>
      </c>
      <c r="K681" s="73">
        <f>'1 уровень'!L3125</f>
        <v>17515</v>
      </c>
      <c r="L681" s="73">
        <f>'1 уровень'!M3125</f>
        <v>24898</v>
      </c>
      <c r="M681" s="73">
        <f>'1 уровень'!N3125</f>
        <v>142.15244076505854</v>
      </c>
      <c r="N681" s="73">
        <f>'1 уровень'!O3125</f>
        <v>109</v>
      </c>
      <c r="O681" s="73">
        <f>'1 уровень'!P3125</f>
        <v>342.63302752293578</v>
      </c>
      <c r="P681" s="72">
        <f>'1 уровень'!Q3125</f>
        <v>0</v>
      </c>
      <c r="Q681" s="72">
        <f>'1 уровень'!R3125</f>
        <v>0</v>
      </c>
      <c r="R681" s="72">
        <f>'1 уровень'!S3125</f>
        <v>0</v>
      </c>
      <c r="S681" s="72">
        <f>'1 уровень'!T3125</f>
        <v>0</v>
      </c>
      <c r="T681" s="72">
        <f>'1 уровень'!U3125</f>
        <v>0</v>
      </c>
      <c r="U681" s="72">
        <f>'1 уровень'!V3125</f>
        <v>0</v>
      </c>
      <c r="V681" s="72">
        <f>'1 уровень'!W3125</f>
        <v>0</v>
      </c>
      <c r="W681" s="72">
        <f>'1 уровень'!X3125</f>
        <v>0</v>
      </c>
      <c r="X681" s="72">
        <f>'1 уровень'!Y3125</f>
        <v>0</v>
      </c>
      <c r="Y681" s="72">
        <f>'1 уровень'!Z3125</f>
        <v>0</v>
      </c>
      <c r="Z681" s="787">
        <f>'1 уровень'!AA3125</f>
        <v>0</v>
      </c>
      <c r="AA681" s="72">
        <f>'1 уровень'!AB3125</f>
        <v>0</v>
      </c>
      <c r="AB681" s="72">
        <f>'1 уровень'!AC3125</f>
        <v>0</v>
      </c>
      <c r="AC681" s="72">
        <f>'1 уровень'!AD3125</f>
        <v>0</v>
      </c>
      <c r="AD681" s="72">
        <f>'1 уровень'!AE3125</f>
        <v>0</v>
      </c>
      <c r="AE681" s="383">
        <f>'1 уровень'!AF3125</f>
        <v>0</v>
      </c>
      <c r="AF681" s="72"/>
      <c r="AG681" s="72"/>
    </row>
    <row r="682" spans="1:33" ht="29.25" x14ac:dyDescent="0.25">
      <c r="A682" s="18">
        <v>1</v>
      </c>
      <c r="B682" s="18">
        <v>1</v>
      </c>
      <c r="C682" s="722" t="s">
        <v>135</v>
      </c>
      <c r="D682" s="27">
        <f>'1 уровень'!E3126</f>
        <v>5494</v>
      </c>
      <c r="E682" s="27">
        <f>'1 уровень'!F3126</f>
        <v>3661</v>
      </c>
      <c r="F682" s="27">
        <f>'1 уровень'!G3126</f>
        <v>4444</v>
      </c>
      <c r="G682" s="64">
        <f>'1 уровень'!H3126</f>
        <v>121.38759901666212</v>
      </c>
      <c r="H682" s="78">
        <f>'1 уровень'!I3126</f>
        <v>7.4350200218420097</v>
      </c>
      <c r="I682" s="78">
        <f>'1 уровень'!J3126</f>
        <v>16.303954475745172</v>
      </c>
      <c r="J682" s="73">
        <f>'1 уровень'!K3126</f>
        <v>40848</v>
      </c>
      <c r="K682" s="73">
        <f>'1 уровень'!L3126</f>
        <v>27233</v>
      </c>
      <c r="L682" s="73">
        <f>'1 уровень'!M3126</f>
        <v>32355</v>
      </c>
      <c r="M682" s="73">
        <f>'1 уровень'!N3126</f>
        <v>118.80806374619029</v>
      </c>
      <c r="N682" s="73">
        <f>'1 уровень'!O3126</f>
        <v>157</v>
      </c>
      <c r="O682" s="73">
        <f>'1 уровень'!P3126</f>
        <v>309.12420382165607</v>
      </c>
      <c r="P682" s="72">
        <f>'1 уровень'!Q3126</f>
        <v>128662.16985999999</v>
      </c>
      <c r="Q682" s="72">
        <f>'1 уровень'!R3126</f>
        <v>128662.16985999999</v>
      </c>
      <c r="R682" s="72">
        <f>'1 уровень'!S3126</f>
        <v>128386.13607999998</v>
      </c>
      <c r="S682" s="72">
        <f>'1 уровень'!T3126</f>
        <v>128386.13607999998</v>
      </c>
      <c r="T682" s="72">
        <f>'1 уровень'!U3126</f>
        <v>128386.13607999998</v>
      </c>
      <c r="U682" s="72">
        <f>'1 уровень'!V3126</f>
        <v>128386.13607999998</v>
      </c>
      <c r="V682" s="72">
        <f>'1 уровень'!W3126</f>
        <v>128386.13607999998</v>
      </c>
      <c r="W682" s="72">
        <f>'1 уровень'!X3126</f>
        <v>128386.13607999998</v>
      </c>
      <c r="X682" s="72">
        <f>'1 уровень'!Y3126</f>
        <v>85609.15963866665</v>
      </c>
      <c r="Y682" s="72">
        <f>'1 уровень'!Z3126</f>
        <v>86196.792960000006</v>
      </c>
      <c r="Z682" s="787">
        <f>'1 уровень'!AA3126</f>
        <v>0</v>
      </c>
      <c r="AA682" s="72">
        <f>'1 уровень'!AB3126</f>
        <v>0</v>
      </c>
      <c r="AB682" s="72">
        <f>'1 уровень'!AC3126</f>
        <v>587.63332133335643</v>
      </c>
      <c r="AC682" s="72">
        <f>'1 уровень'!AD3126</f>
        <v>0</v>
      </c>
      <c r="AD682" s="72">
        <f>'1 уровень'!AE3126</f>
        <v>-3910.8004999999998</v>
      </c>
      <c r="AE682" s="383">
        <f>'1 уровень'!AF3126</f>
        <v>82285.992460000009</v>
      </c>
      <c r="AF682" s="72">
        <f>Y682/X682*100</f>
        <v>100.68641407509851</v>
      </c>
      <c r="AG682" s="72">
        <f>AE682/X682*100</f>
        <v>96.118210723370211</v>
      </c>
    </row>
    <row r="683" spans="1:33" ht="15.75" x14ac:dyDescent="0.25">
      <c r="A683" s="18">
        <v>1</v>
      </c>
      <c r="B683" s="18">
        <v>1</v>
      </c>
      <c r="C683" s="1904" t="s">
        <v>197</v>
      </c>
      <c r="D683" s="31">
        <f>'1 уровень'!E3127</f>
        <v>10500</v>
      </c>
      <c r="E683" s="31">
        <f>'1 уровень'!F3127</f>
        <v>7000</v>
      </c>
      <c r="F683" s="31">
        <f>'1 уровень'!G3127</f>
        <v>6521</v>
      </c>
      <c r="G683" s="64">
        <f>'1 уровень'!H3127</f>
        <v>93.157142857142858</v>
      </c>
      <c r="H683" s="78">
        <f>'1 уровень'!I3127</f>
        <v>0</v>
      </c>
      <c r="I683" s="78">
        <f>'1 уровень'!J3127</f>
        <v>0</v>
      </c>
      <c r="J683" s="73">
        <f>'1 уровень'!K3127</f>
        <v>0</v>
      </c>
      <c r="K683" s="73">
        <f>'1 уровень'!L3127</f>
        <v>0</v>
      </c>
      <c r="L683" s="73">
        <f>'1 уровень'!M3127</f>
        <v>0</v>
      </c>
      <c r="M683" s="73">
        <f>'1 уровень'!N3127</f>
        <v>0</v>
      </c>
      <c r="N683" s="73">
        <f>'1 уровень'!O3127</f>
        <v>0</v>
      </c>
      <c r="O683" s="73">
        <f>'1 уровень'!P3127</f>
        <v>0</v>
      </c>
      <c r="P683" s="72">
        <f>'1 уровень'!Q3127</f>
        <v>0</v>
      </c>
      <c r="Q683" s="72">
        <f>'1 уровень'!R3127</f>
        <v>0</v>
      </c>
      <c r="R683" s="72">
        <f>'1 уровень'!S3127</f>
        <v>0</v>
      </c>
      <c r="S683" s="72">
        <f>'1 уровень'!T3127</f>
        <v>0</v>
      </c>
      <c r="T683" s="72">
        <f>'1 уровень'!U3127</f>
        <v>0</v>
      </c>
      <c r="U683" s="72">
        <f>'1 уровень'!V3127</f>
        <v>0</v>
      </c>
      <c r="V683" s="72">
        <f>'1 уровень'!W3127</f>
        <v>0</v>
      </c>
      <c r="W683" s="72">
        <f>'1 уровень'!X3127</f>
        <v>0</v>
      </c>
      <c r="X683" s="72">
        <f>'1 уровень'!Y3127</f>
        <v>0</v>
      </c>
      <c r="Y683" s="72">
        <f>'1 уровень'!Z3127</f>
        <v>0</v>
      </c>
      <c r="Z683" s="787">
        <f>'1 уровень'!AA3127</f>
        <v>0</v>
      </c>
      <c r="AA683" s="72">
        <f>'1 уровень'!AB3127</f>
        <v>0</v>
      </c>
      <c r="AB683" s="72">
        <f>'1 уровень'!AC3127</f>
        <v>0</v>
      </c>
      <c r="AC683" s="72">
        <f>'1 уровень'!AD3127</f>
        <v>0</v>
      </c>
      <c r="AD683" s="72">
        <f>'1 уровень'!AE3127</f>
        <v>0</v>
      </c>
      <c r="AE683" s="383">
        <f>'1 уровень'!AF3127</f>
        <v>0</v>
      </c>
      <c r="AF683" s="72"/>
      <c r="AG683" s="72"/>
    </row>
    <row r="684" spans="1:33" x14ac:dyDescent="0.25">
      <c r="A684" s="18">
        <v>1</v>
      </c>
      <c r="B684" s="18">
        <v>1</v>
      </c>
      <c r="C684" s="1908" t="s">
        <v>198</v>
      </c>
      <c r="D684" s="27">
        <f>'1 уровень'!E3128</f>
        <v>10480</v>
      </c>
      <c r="E684" s="27">
        <f>'1 уровень'!F3128</f>
        <v>6987</v>
      </c>
      <c r="F684" s="27">
        <f>'1 уровень'!G3128</f>
        <v>6510</v>
      </c>
      <c r="G684" s="64">
        <f>'1 уровень'!H3128</f>
        <v>93.173035637612713</v>
      </c>
      <c r="H684" s="78">
        <f>'1 уровень'!I3128</f>
        <v>0</v>
      </c>
      <c r="I684" s="78">
        <f>'1 уровень'!J3128</f>
        <v>0</v>
      </c>
      <c r="J684" s="73">
        <f>'1 уровень'!K3128</f>
        <v>0</v>
      </c>
      <c r="K684" s="73">
        <f>'1 уровень'!L3128</f>
        <v>0</v>
      </c>
      <c r="L684" s="73">
        <f>'1 уровень'!M3128</f>
        <v>0</v>
      </c>
      <c r="M684" s="73">
        <f>'1 уровень'!N3128</f>
        <v>0</v>
      </c>
      <c r="N684" s="73">
        <f>'1 уровень'!O3128</f>
        <v>0</v>
      </c>
      <c r="O684" s="73">
        <f>'1 уровень'!P3128</f>
        <v>0</v>
      </c>
      <c r="P684" s="72">
        <f>'1 уровень'!Q3128</f>
        <v>0</v>
      </c>
      <c r="Q684" s="72">
        <f>'1 уровень'!R3128</f>
        <v>0</v>
      </c>
      <c r="R684" s="72">
        <f>'1 уровень'!S3128</f>
        <v>0</v>
      </c>
      <c r="S684" s="72">
        <f>'1 уровень'!T3128</f>
        <v>0</v>
      </c>
      <c r="T684" s="72">
        <f>'1 уровень'!U3128</f>
        <v>0</v>
      </c>
      <c r="U684" s="72">
        <f>'1 уровень'!V3128</f>
        <v>0</v>
      </c>
      <c r="V684" s="72">
        <f>'1 уровень'!W3128</f>
        <v>0</v>
      </c>
      <c r="W684" s="72">
        <f>'1 уровень'!X3128</f>
        <v>0</v>
      </c>
      <c r="X684" s="72">
        <f>'1 уровень'!Y3128</f>
        <v>0</v>
      </c>
      <c r="Y684" s="72">
        <f>'1 уровень'!Z3128</f>
        <v>0</v>
      </c>
      <c r="Z684" s="787">
        <f>'1 уровень'!AA3128</f>
        <v>0</v>
      </c>
      <c r="AA684" s="72">
        <f>'1 уровень'!AB3128</f>
        <v>0</v>
      </c>
      <c r="AB684" s="72">
        <f>'1 уровень'!AC3128</f>
        <v>0</v>
      </c>
      <c r="AC684" s="72">
        <f>'1 уровень'!AD3128</f>
        <v>0</v>
      </c>
      <c r="AD684" s="72">
        <f>'1 уровень'!AE3128</f>
        <v>0</v>
      </c>
      <c r="AE684" s="383">
        <f>'1 уровень'!AF3128</f>
        <v>0</v>
      </c>
      <c r="AF684" s="72"/>
      <c r="AG684" s="72"/>
    </row>
    <row r="685" spans="1:33" ht="30" x14ac:dyDescent="0.25">
      <c r="A685" s="18">
        <v>1</v>
      </c>
      <c r="B685" s="18">
        <v>1</v>
      </c>
      <c r="C685" s="1917" t="s">
        <v>199</v>
      </c>
      <c r="D685" s="27">
        <f>'1 уровень'!E3129</f>
        <v>20</v>
      </c>
      <c r="E685" s="27">
        <f>'1 уровень'!F3129</f>
        <v>13</v>
      </c>
      <c r="F685" s="27">
        <f>'1 уровень'!G3129</f>
        <v>11</v>
      </c>
      <c r="G685" s="64">
        <f>'1 уровень'!H3129</f>
        <v>84.615384615384613</v>
      </c>
      <c r="H685" s="78">
        <f>'1 уровень'!I3129</f>
        <v>0</v>
      </c>
      <c r="I685" s="78">
        <f>'1 уровень'!J3129</f>
        <v>0</v>
      </c>
      <c r="J685" s="73">
        <f>'1 уровень'!K3129</f>
        <v>0</v>
      </c>
      <c r="K685" s="73">
        <f>'1 уровень'!L3129</f>
        <v>0</v>
      </c>
      <c r="L685" s="73">
        <f>'1 уровень'!M3129</f>
        <v>0</v>
      </c>
      <c r="M685" s="73">
        <f>'1 уровень'!N3129</f>
        <v>0</v>
      </c>
      <c r="N685" s="73">
        <f>'1 уровень'!O3129</f>
        <v>0</v>
      </c>
      <c r="O685" s="73">
        <f>'1 уровень'!P3129</f>
        <v>0</v>
      </c>
      <c r="P685" s="72">
        <f>'1 уровень'!Q3129</f>
        <v>0</v>
      </c>
      <c r="Q685" s="72">
        <f>'1 уровень'!R3129</f>
        <v>0</v>
      </c>
      <c r="R685" s="72">
        <f>'1 уровень'!S3129</f>
        <v>0</v>
      </c>
      <c r="S685" s="72">
        <f>'1 уровень'!T3129</f>
        <v>0</v>
      </c>
      <c r="T685" s="72">
        <f>'1 уровень'!U3129</f>
        <v>0</v>
      </c>
      <c r="U685" s="72">
        <f>'1 уровень'!V3129</f>
        <v>0</v>
      </c>
      <c r="V685" s="72">
        <f>'1 уровень'!W3129</f>
        <v>0</v>
      </c>
      <c r="W685" s="72">
        <f>'1 уровень'!X3129</f>
        <v>0</v>
      </c>
      <c r="X685" s="72">
        <f>'1 уровень'!Y3129</f>
        <v>0</v>
      </c>
      <c r="Y685" s="72">
        <f>'1 уровень'!Z3129</f>
        <v>0</v>
      </c>
      <c r="Z685" s="787">
        <f>'1 уровень'!AA3129</f>
        <v>0</v>
      </c>
      <c r="AA685" s="72">
        <f>'1 уровень'!AB3129</f>
        <v>0</v>
      </c>
      <c r="AB685" s="72">
        <f>'1 уровень'!AC3129</f>
        <v>0</v>
      </c>
      <c r="AC685" s="72">
        <f>'1 уровень'!AD3129</f>
        <v>0</v>
      </c>
      <c r="AD685" s="72">
        <f>'1 уровень'!AE3129</f>
        <v>0</v>
      </c>
      <c r="AE685" s="383">
        <f>'1 уровень'!AF3129</f>
        <v>0</v>
      </c>
      <c r="AF685" s="72"/>
      <c r="AG685" s="72"/>
    </row>
    <row r="686" spans="1:33" ht="29.25" thickBot="1" x14ac:dyDescent="0.3">
      <c r="A686" s="18">
        <v>1</v>
      </c>
      <c r="B686" s="18">
        <v>1</v>
      </c>
      <c r="C686" s="1921" t="s">
        <v>204</v>
      </c>
      <c r="D686" s="27">
        <f>'1 уровень'!E3130</f>
        <v>10500</v>
      </c>
      <c r="E686" s="27">
        <f>'1 уровень'!F3130</f>
        <v>7000</v>
      </c>
      <c r="F686" s="27">
        <f>'1 уровень'!G3130</f>
        <v>6521</v>
      </c>
      <c r="G686" s="64">
        <f>'1 уровень'!H3130</f>
        <v>93.157142857142858</v>
      </c>
      <c r="H686" s="78">
        <f>'1 уровень'!I3130</f>
        <v>0</v>
      </c>
      <c r="I686" s="78">
        <f>'1 уровень'!J3130</f>
        <v>0</v>
      </c>
      <c r="J686" s="73">
        <f>'1 уровень'!K3130</f>
        <v>0</v>
      </c>
      <c r="K686" s="73">
        <f>'1 уровень'!L3130</f>
        <v>0</v>
      </c>
      <c r="L686" s="73">
        <f>'1 уровень'!M3130</f>
        <v>0</v>
      </c>
      <c r="M686" s="73">
        <f>'1 уровень'!N3130</f>
        <v>0</v>
      </c>
      <c r="N686" s="73">
        <f>'1 уровень'!O3130</f>
        <v>0</v>
      </c>
      <c r="O686" s="73">
        <f>'1 уровень'!P3130</f>
        <v>0</v>
      </c>
      <c r="P686" s="72">
        <f>'1 уровень'!Q3130</f>
        <v>68633.557199999981</v>
      </c>
      <c r="Q686" s="72">
        <f>'1 уровень'!R3130</f>
        <v>68633.557199999981</v>
      </c>
      <c r="R686" s="72">
        <f>'1 уровень'!S3130</f>
        <v>68633.557199999981</v>
      </c>
      <c r="S686" s="72">
        <f>'1 уровень'!T3130</f>
        <v>68633.557199999981</v>
      </c>
      <c r="T686" s="72">
        <f>'1 уровень'!U3130</f>
        <v>68633.557199999981</v>
      </c>
      <c r="U686" s="72">
        <f>'1 уровень'!V3130</f>
        <v>68633.557199999981</v>
      </c>
      <c r="V686" s="72">
        <f>'1 уровень'!W3130</f>
        <v>68633.557199999981</v>
      </c>
      <c r="W686" s="72">
        <f>'1 уровень'!X3130</f>
        <v>68633.557199999981</v>
      </c>
      <c r="X686" s="72">
        <f>'1 уровень'!Y3130</f>
        <v>45755.704799999985</v>
      </c>
      <c r="Y686" s="72">
        <f>'1 уровень'!Z3130</f>
        <v>45615.032800000001</v>
      </c>
      <c r="Z686" s="787">
        <f>'1 уровень'!AA3130</f>
        <v>0</v>
      </c>
      <c r="AA686" s="72">
        <f>'1 уровень'!AB3130</f>
        <v>0</v>
      </c>
      <c r="AB686" s="72">
        <f>'1 уровень'!AC3130</f>
        <v>-140.67199999998411</v>
      </c>
      <c r="AC686" s="72">
        <f>'1 уровень'!AD3130</f>
        <v>0</v>
      </c>
      <c r="AD686" s="72">
        <f>'1 уровень'!AE3130</f>
        <v>-21.76989</v>
      </c>
      <c r="AE686" s="383">
        <f>'1 уровень'!AF3130</f>
        <v>45593.262909999998</v>
      </c>
      <c r="AF686" s="72">
        <f>Y686/X686*100</f>
        <v>99.692558555015452</v>
      </c>
      <c r="AG686" s="72">
        <f>AE686/X686*100</f>
        <v>99.644980028807268</v>
      </c>
    </row>
    <row r="687" spans="1:33" x14ac:dyDescent="0.25">
      <c r="A687" s="18">
        <v>1</v>
      </c>
      <c r="B687" s="18">
        <v>1</v>
      </c>
      <c r="C687" s="6" t="s">
        <v>101</v>
      </c>
      <c r="D687" s="79"/>
      <c r="E687" s="79"/>
      <c r="F687" s="79"/>
      <c r="G687" s="80"/>
      <c r="H687" s="81"/>
      <c r="I687" s="81"/>
      <c r="J687" s="24"/>
      <c r="K687" s="24"/>
      <c r="L687" s="24"/>
      <c r="M687" s="24"/>
      <c r="N687" s="24"/>
      <c r="O687" s="24"/>
      <c r="P687" s="386">
        <f t="shared" ref="P687:U687" si="61">P688-P689-P743-P745-P749</f>
        <v>0</v>
      </c>
      <c r="Q687" s="386">
        <f t="shared" si="61"/>
        <v>0</v>
      </c>
      <c r="R687" s="386">
        <f t="shared" si="61"/>
        <v>-2.9103830456733704E-11</v>
      </c>
      <c r="S687" s="386">
        <f t="shared" si="61"/>
        <v>-2.9103830456733704E-11</v>
      </c>
      <c r="T687" s="386">
        <f t="shared" si="61"/>
        <v>-2.9103830456733704E-11</v>
      </c>
      <c r="U687" s="386">
        <f t="shared" si="61"/>
        <v>-2.9103830456733704E-11</v>
      </c>
      <c r="V687" s="386">
        <f t="shared" ref="V687:W687" si="62">V688-V689-V743-V745-V749</f>
        <v>-2.9103830456733704E-11</v>
      </c>
      <c r="W687" s="386">
        <f t="shared" si="62"/>
        <v>-2.9103830456733704E-11</v>
      </c>
      <c r="X687" s="386">
        <f t="shared" ref="X687:AE687" si="63">X688-X689-X743-X745-X749</f>
        <v>-1.4551915228366852E-11</v>
      </c>
      <c r="Y687" s="386">
        <f t="shared" si="63"/>
        <v>0</v>
      </c>
      <c r="Z687" s="386">
        <f t="shared" si="63"/>
        <v>0</v>
      </c>
      <c r="AA687" s="386">
        <f t="shared" si="63"/>
        <v>0</v>
      </c>
      <c r="AB687" s="386">
        <f t="shared" si="63"/>
        <v>0</v>
      </c>
      <c r="AC687" s="386">
        <f t="shared" si="63"/>
        <v>-6.2172489379008766E-15</v>
      </c>
      <c r="AD687" s="386">
        <f t="shared" si="63"/>
        <v>7.815970093361102E-14</v>
      </c>
      <c r="AE687" s="386">
        <f t="shared" si="63"/>
        <v>0</v>
      </c>
      <c r="AF687" s="386"/>
      <c r="AG687" s="386"/>
    </row>
    <row r="688" spans="1:33" s="59" customFormat="1" x14ac:dyDescent="0.25">
      <c r="A688" s="18">
        <v>1</v>
      </c>
      <c r="B688" s="18">
        <v>1</v>
      </c>
      <c r="C688" s="2955" t="s">
        <v>92</v>
      </c>
      <c r="D688" s="60">
        <f>'1 уровень'!E3211</f>
        <v>0</v>
      </c>
      <c r="E688" s="60">
        <f>'1 уровень'!F3211</f>
        <v>0</v>
      </c>
      <c r="F688" s="60">
        <f>'1 уровень'!G3211</f>
        <v>0</v>
      </c>
      <c r="G688" s="71">
        <f>'1 уровень'!H3211</f>
        <v>0</v>
      </c>
      <c r="H688" s="72">
        <f>'1 уровень'!I3211</f>
        <v>0</v>
      </c>
      <c r="I688" s="72">
        <f>'1 уровень'!J3211</f>
        <v>0</v>
      </c>
      <c r="J688" s="21">
        <f>'1 уровень'!K3211</f>
        <v>0</v>
      </c>
      <c r="K688" s="21">
        <f>'1 уровень'!L3211</f>
        <v>0</v>
      </c>
      <c r="L688" s="21">
        <f>'1 уровень'!M3211</f>
        <v>0</v>
      </c>
      <c r="M688" s="21">
        <f>'1 уровень'!N3211</f>
        <v>0</v>
      </c>
      <c r="N688" s="21">
        <f>'1 уровень'!O3211</f>
        <v>0</v>
      </c>
      <c r="O688" s="21">
        <f>'1 уровень'!P3211</f>
        <v>0</v>
      </c>
      <c r="P688" s="72">
        <f>'1 уровень'!Q3211</f>
        <v>296998.80142500001</v>
      </c>
      <c r="Q688" s="72">
        <f>'1 уровень'!R3211</f>
        <v>296998.80142500001</v>
      </c>
      <c r="R688" s="72">
        <f>'1 уровень'!S3211</f>
        <v>305962.99715499999</v>
      </c>
      <c r="S688" s="72">
        <f>'1 уровень'!T3211</f>
        <v>305962.99715499999</v>
      </c>
      <c r="T688" s="72">
        <f>'1 уровень'!U3211</f>
        <v>305962.99715499999</v>
      </c>
      <c r="U688" s="72">
        <f>'1 уровень'!V3211</f>
        <v>305962.99715499999</v>
      </c>
      <c r="V688" s="72">
        <f>'1 уровень'!W3211</f>
        <v>305962.99715499999</v>
      </c>
      <c r="W688" s="72">
        <f>'1 уровень'!X3211</f>
        <v>305962.99715499999</v>
      </c>
      <c r="X688" s="72">
        <f>'1 уровень'!Y3211</f>
        <v>203377.71838799998</v>
      </c>
      <c r="Y688" s="72">
        <f>'1 уровень'!Z3211</f>
        <v>189010.97545999999</v>
      </c>
      <c r="Z688" s="787">
        <f>'1 уровень'!AA3211</f>
        <v>0</v>
      </c>
      <c r="AA688" s="72">
        <f>'1 уровень'!AB3211</f>
        <v>-1024.8378700000001</v>
      </c>
      <c r="AB688" s="72">
        <f>'1 уровень'!AC3211</f>
        <v>-14366.742928000021</v>
      </c>
      <c r="AC688" s="72">
        <f>'1 уровень'!AD3211</f>
        <v>-124.02729000000001</v>
      </c>
      <c r="AD688" s="72">
        <f>'1 уровень'!AE3211</f>
        <v>-1552.2813900000001</v>
      </c>
      <c r="AE688" s="383">
        <f>'1 уровень'!AF3211</f>
        <v>186433.85619999998</v>
      </c>
      <c r="AF688" s="72">
        <f>Y688/X688*100</f>
        <v>92.935930719514019</v>
      </c>
      <c r="AG688" s="72">
        <f>AE688/X688*100</f>
        <v>91.668771622427769</v>
      </c>
    </row>
    <row r="689" spans="1:182" s="59" customFormat="1" ht="29.25" x14ac:dyDescent="0.25">
      <c r="A689" s="18">
        <v>1</v>
      </c>
      <c r="B689" s="18">
        <v>1</v>
      </c>
      <c r="C689" s="1895" t="s">
        <v>7</v>
      </c>
      <c r="D689" s="20">
        <f>'1 уровень'!E3212</f>
        <v>2720</v>
      </c>
      <c r="E689" s="20">
        <f>'1 уровень'!F3212</f>
        <v>1814</v>
      </c>
      <c r="F689" s="20">
        <f>'1 уровень'!G3212</f>
        <v>1421</v>
      </c>
      <c r="G689" s="62">
        <f>'1 уровень'!H3212</f>
        <v>78.335170893054027</v>
      </c>
      <c r="H689" s="72">
        <f>'1 уровень'!I3212</f>
        <v>8.9586549062844547</v>
      </c>
      <c r="I689" s="72">
        <f>'1 уровень'!J3212</f>
        <v>7.6572836030964107</v>
      </c>
      <c r="J689" s="23">
        <f>'1 уровень'!K3212</f>
        <v>24375</v>
      </c>
      <c r="K689" s="23">
        <f>'1 уровень'!L3212</f>
        <v>16251</v>
      </c>
      <c r="L689" s="23">
        <f>'1 уровень'!M3212</f>
        <v>10881</v>
      </c>
      <c r="M689" s="23">
        <f>'1 уровень'!N3212</f>
        <v>66.955879638176114</v>
      </c>
      <c r="N689" s="23">
        <f>'1 уровень'!O3212</f>
        <v>75</v>
      </c>
      <c r="O689" s="23">
        <f>'1 уровень'!P3212</f>
        <v>217.62</v>
      </c>
      <c r="P689" s="72">
        <f>'1 уровень'!Q3212</f>
        <v>100163.87909</v>
      </c>
      <c r="Q689" s="72">
        <f>'1 уровень'!R3212</f>
        <v>100163.87909</v>
      </c>
      <c r="R689" s="72">
        <f>'1 уровень'!S3212</f>
        <v>99836.327350000007</v>
      </c>
      <c r="S689" s="72">
        <f>'1 уровень'!T3212</f>
        <v>99836.327350000007</v>
      </c>
      <c r="T689" s="72">
        <f>'1 уровень'!U3212</f>
        <v>99836.327350000007</v>
      </c>
      <c r="U689" s="72">
        <f>'1 уровень'!V3212</f>
        <v>99836.327350000007</v>
      </c>
      <c r="V689" s="72">
        <f>'1 уровень'!W3212</f>
        <v>99836.327350000007</v>
      </c>
      <c r="W689" s="72">
        <f>'1 уровень'!X3212</f>
        <v>99836.327350000007</v>
      </c>
      <c r="X689" s="72">
        <f>'1 уровень'!Y3212</f>
        <v>66579.388349333327</v>
      </c>
      <c r="Y689" s="72">
        <f>'1 уровень'!Z3212</f>
        <v>66219.87741999999</v>
      </c>
      <c r="Z689" s="787">
        <f>'1 уровень'!AA3212</f>
        <v>0</v>
      </c>
      <c r="AA689" s="72">
        <f>'1 уровень'!AB3212</f>
        <v>-298.01186999999999</v>
      </c>
      <c r="AB689" s="72">
        <f>'1 уровень'!AC3212</f>
        <v>-359.51092933333712</v>
      </c>
      <c r="AC689" s="72">
        <f>'1 уровень'!AD3212</f>
        <v>-120.33395</v>
      </c>
      <c r="AD689" s="72">
        <f>'1 уровень'!AE3212</f>
        <v>-1098.7469700000001</v>
      </c>
      <c r="AE689" s="383">
        <f>'1 уровень'!AF3212</f>
        <v>64823.118579999995</v>
      </c>
      <c r="AF689" s="72">
        <f>Y689/X689*100</f>
        <v>99.460026686566977</v>
      </c>
      <c r="AG689" s="72">
        <f>AE689/X689*100</f>
        <v>97.36214192879271</v>
      </c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</row>
    <row r="690" spans="1:182" x14ac:dyDescent="0.25">
      <c r="A690" s="18">
        <v>1</v>
      </c>
      <c r="B690" s="18">
        <v>1</v>
      </c>
      <c r="C690" s="292" t="s">
        <v>14</v>
      </c>
      <c r="D690" s="27">
        <f>'1 уровень'!E3213</f>
        <v>0</v>
      </c>
      <c r="E690" s="27">
        <f>'1 уровень'!F3213</f>
        <v>0</v>
      </c>
      <c r="F690" s="27">
        <f>'1 уровень'!G3213</f>
        <v>0</v>
      </c>
      <c r="G690" s="64">
        <f>'1 уровень'!H3213</f>
        <v>0</v>
      </c>
      <c r="H690" s="78">
        <f>'1 уровень'!I3213</f>
        <v>0</v>
      </c>
      <c r="I690" s="78">
        <f>'1 уровень'!J3213</f>
        <v>0</v>
      </c>
      <c r="J690" s="73">
        <f>'1 уровень'!K3213</f>
        <v>0</v>
      </c>
      <c r="K690" s="73">
        <f>'1 уровень'!L3213</f>
        <v>0</v>
      </c>
      <c r="L690" s="73">
        <f>'1 уровень'!M3213</f>
        <v>0</v>
      </c>
      <c r="M690" s="73">
        <f>'1 уровень'!N3213</f>
        <v>0</v>
      </c>
      <c r="N690" s="73">
        <f>'1 уровень'!O3213</f>
        <v>0</v>
      </c>
      <c r="O690" s="73">
        <f>'1 уровень'!P3213</f>
        <v>0</v>
      </c>
      <c r="P690" s="72">
        <f>'1 уровень'!Q3213</f>
        <v>0</v>
      </c>
      <c r="Q690" s="72">
        <f>'1 уровень'!R3213</f>
        <v>0</v>
      </c>
      <c r="R690" s="72">
        <f>'1 уровень'!S3213</f>
        <v>0</v>
      </c>
      <c r="S690" s="72">
        <f>'1 уровень'!T3213</f>
        <v>0</v>
      </c>
      <c r="T690" s="72">
        <f>'1 уровень'!U3213</f>
        <v>0</v>
      </c>
      <c r="U690" s="72">
        <f>'1 уровень'!V3213</f>
        <v>0</v>
      </c>
      <c r="V690" s="72">
        <f>'1 уровень'!W3213</f>
        <v>0</v>
      </c>
      <c r="W690" s="72">
        <f>'1 уровень'!X3213</f>
        <v>0</v>
      </c>
      <c r="X690" s="72">
        <f>'1 уровень'!Y3213</f>
        <v>0</v>
      </c>
      <c r="Y690" s="72">
        <f>'1 уровень'!Z3213</f>
        <v>0</v>
      </c>
      <c r="Z690" s="787">
        <f>'1 уровень'!AA3213</f>
        <v>0</v>
      </c>
      <c r="AA690" s="72">
        <f>'1 уровень'!AB3213</f>
        <v>0</v>
      </c>
      <c r="AB690" s="72">
        <f>'1 уровень'!AC3213</f>
        <v>0</v>
      </c>
      <c r="AC690" s="72">
        <f>'1 уровень'!AD3213</f>
        <v>0</v>
      </c>
      <c r="AD690" s="72">
        <f>'1 уровень'!AE3213</f>
        <v>0</v>
      </c>
      <c r="AE690" s="383">
        <f>'1 уровень'!AF3213</f>
        <v>0</v>
      </c>
      <c r="AF690" s="72"/>
      <c r="AG690" s="72"/>
    </row>
    <row r="691" spans="1:182" ht="60" x14ac:dyDescent="0.25">
      <c r="B691" s="18">
        <v>1</v>
      </c>
      <c r="C691" s="1941" t="s">
        <v>324</v>
      </c>
      <c r="D691" s="27">
        <f>'1 уровень'!E3214</f>
        <v>0</v>
      </c>
      <c r="E691" s="27">
        <f>'1 уровень'!F3214</f>
        <v>0</v>
      </c>
      <c r="F691" s="27">
        <f>'1 уровень'!G3214</f>
        <v>0</v>
      </c>
      <c r="G691" s="64">
        <f>'1 уровень'!H3214</f>
        <v>0</v>
      </c>
      <c r="H691" s="78">
        <f>'1 уровень'!I3214</f>
        <v>0</v>
      </c>
      <c r="I691" s="78">
        <f>'1 уровень'!J3214</f>
        <v>0</v>
      </c>
      <c r="J691" s="73">
        <f>'1 уровень'!K3214</f>
        <v>0</v>
      </c>
      <c r="K691" s="73">
        <f>'1 уровень'!L3214</f>
        <v>0</v>
      </c>
      <c r="L691" s="73">
        <f>'1 уровень'!M3214</f>
        <v>0</v>
      </c>
      <c r="M691" s="73">
        <f>'1 уровень'!N3214</f>
        <v>0</v>
      </c>
      <c r="N691" s="73">
        <f>'1 уровень'!O3214</f>
        <v>0</v>
      </c>
      <c r="O691" s="73">
        <f>'1 уровень'!P3214</f>
        <v>0</v>
      </c>
      <c r="P691" s="72">
        <f>'1 уровень'!Q3214</f>
        <v>75284.833009999988</v>
      </c>
      <c r="Q691" s="72">
        <f>'1 уровень'!R3214</f>
        <v>75284.833009999988</v>
      </c>
      <c r="R691" s="72">
        <f>'1 уровень'!S3214</f>
        <v>74817.460600000006</v>
      </c>
      <c r="S691" s="72">
        <f>'1 уровень'!T3214</f>
        <v>74817.460600000006</v>
      </c>
      <c r="T691" s="72">
        <f>'1 уровень'!U3214</f>
        <v>74817.460600000006</v>
      </c>
      <c r="U691" s="72">
        <f>'1 уровень'!V3214</f>
        <v>74817.460600000006</v>
      </c>
      <c r="V691" s="72">
        <f>'1 уровень'!W3214</f>
        <v>74817.460600000006</v>
      </c>
      <c r="W691" s="72">
        <f>'1 уровень'!X3214</f>
        <v>74817.460600000006</v>
      </c>
      <c r="X691" s="72">
        <f>'1 уровень'!Y3214</f>
        <v>49909.465227333341</v>
      </c>
      <c r="Y691" s="72">
        <f>'1 уровень'!Z3214</f>
        <v>47361.415789999999</v>
      </c>
      <c r="Z691" s="787">
        <f>'1 уровень'!AA3214</f>
        <v>0</v>
      </c>
      <c r="AA691" s="72">
        <f>'1 уровень'!AB3214</f>
        <v>-726.82600000000002</v>
      </c>
      <c r="AB691" s="72">
        <f>'1 уровень'!AC3214</f>
        <v>-2548.0494373333422</v>
      </c>
      <c r="AC691" s="72">
        <f>'1 уровень'!AD3214</f>
        <v>0</v>
      </c>
      <c r="AD691" s="72">
        <f>'1 уровень'!AE3214</f>
        <v>-11.713189999999999</v>
      </c>
      <c r="AE691" s="383">
        <f>'1 уровень'!AF3214</f>
        <v>46622.876599999996</v>
      </c>
      <c r="AF691" s="72">
        <f>Y691/X691*100</f>
        <v>94.894656903801319</v>
      </c>
      <c r="AG691" s="72">
        <f>AE691/X691*100</f>
        <v>93.414899133133929</v>
      </c>
    </row>
    <row r="692" spans="1:182" x14ac:dyDescent="0.25">
      <c r="B692" s="18">
        <v>1</v>
      </c>
      <c r="C692" s="1942" t="s">
        <v>288</v>
      </c>
      <c r="D692" s="27">
        <f>'1 уровень'!E3215</f>
        <v>0</v>
      </c>
      <c r="E692" s="27">
        <f>'1 уровень'!F3215</f>
        <v>0</v>
      </c>
      <c r="F692" s="27">
        <f>'1 уровень'!G3215</f>
        <v>0</v>
      </c>
      <c r="G692" s="64">
        <f>'1 уровень'!H3215</f>
        <v>0</v>
      </c>
      <c r="H692" s="78">
        <f>'1 уровень'!I3215</f>
        <v>0</v>
      </c>
      <c r="I692" s="78">
        <f>'1 уровень'!J3215</f>
        <v>0</v>
      </c>
      <c r="J692" s="73">
        <f>'1 уровень'!K3215</f>
        <v>0</v>
      </c>
      <c r="K692" s="73">
        <f>'1 уровень'!L3215</f>
        <v>0</v>
      </c>
      <c r="L692" s="73">
        <f>'1 уровень'!M3215</f>
        <v>0</v>
      </c>
      <c r="M692" s="73">
        <f>'1 уровень'!N3215</f>
        <v>0</v>
      </c>
      <c r="N692" s="73">
        <f>'1 уровень'!O3215</f>
        <v>0</v>
      </c>
      <c r="O692" s="73">
        <f>'1 уровень'!P3215</f>
        <v>0</v>
      </c>
      <c r="P692" s="72">
        <f>'1 уровень'!Q3215</f>
        <v>6830.7639049999989</v>
      </c>
      <c r="Q692" s="72">
        <f>'1 уровень'!R3215</f>
        <v>6830.7639049999989</v>
      </c>
      <c r="R692" s="72">
        <f>'1 уровень'!S3215</f>
        <v>6830.7639049999989</v>
      </c>
      <c r="S692" s="72">
        <f>'1 уровень'!T3215</f>
        <v>6830.7639049999989</v>
      </c>
      <c r="T692" s="72">
        <f>'1 уровень'!U3215</f>
        <v>6830.7639049999989</v>
      </c>
      <c r="U692" s="72">
        <f>'1 уровень'!V3215</f>
        <v>6830.7639049999989</v>
      </c>
      <c r="V692" s="72">
        <f>'1 уровень'!W3215</f>
        <v>6830.7639049999989</v>
      </c>
      <c r="W692" s="72">
        <f>'1 уровень'!X3215</f>
        <v>6830.7639049999989</v>
      </c>
      <c r="X692" s="72">
        <f>'1 уровень'!Y3215</f>
        <v>4553.8426033333326</v>
      </c>
      <c r="Y692" s="72">
        <f>'1 уровень'!Z3215</f>
        <v>4553.8426399999998</v>
      </c>
      <c r="Z692" s="787">
        <f>'1 уровень'!AA3215</f>
        <v>0</v>
      </c>
      <c r="AA692" s="72">
        <f>'1 уровень'!AB3215</f>
        <v>0</v>
      </c>
      <c r="AB692" s="72">
        <f>'1 уровень'!AC3215</f>
        <v>3.6666667256213259E-5</v>
      </c>
      <c r="AC692" s="72">
        <f>'1 уровень'!AD3215</f>
        <v>0</v>
      </c>
      <c r="AD692" s="72">
        <f>'1 уровень'!AE3215</f>
        <v>0</v>
      </c>
      <c r="AE692" s="383">
        <f>'1 уровень'!AF3215</f>
        <v>4553.8426399999998</v>
      </c>
      <c r="AF692" s="72">
        <f>Y692/X692*100</f>
        <v>100.0000008051808</v>
      </c>
      <c r="AG692" s="72">
        <f>AE692/X692*100</f>
        <v>100.0000008051808</v>
      </c>
    </row>
    <row r="693" spans="1:182" ht="29.25" x14ac:dyDescent="0.25">
      <c r="A693" s="18">
        <v>1</v>
      </c>
      <c r="B693" s="18">
        <v>1</v>
      </c>
      <c r="C693" s="288" t="s">
        <v>270</v>
      </c>
      <c r="D693" s="27">
        <f>'1 уровень'!E3216</f>
        <v>23831</v>
      </c>
      <c r="E693" s="27">
        <f>'1 уровень'!F3216</f>
        <v>15887</v>
      </c>
      <c r="F693" s="27">
        <f>'1 уровень'!G3216</f>
        <v>9108</v>
      </c>
      <c r="G693" s="64">
        <f>'1 уровень'!H3216</f>
        <v>57.329892364826584</v>
      </c>
      <c r="H693" s="78">
        <f>'1 уровень'!I3216</f>
        <v>0</v>
      </c>
      <c r="I693" s="78">
        <f>'1 уровень'!J3216</f>
        <v>0</v>
      </c>
      <c r="J693" s="73">
        <f>'1 уровень'!K3216</f>
        <v>0</v>
      </c>
      <c r="K693" s="73">
        <f>'1 уровень'!L3216</f>
        <v>0</v>
      </c>
      <c r="L693" s="73">
        <f>'1 уровень'!M3216</f>
        <v>0</v>
      </c>
      <c r="M693" s="73">
        <f>'1 уровень'!N3216</f>
        <v>0</v>
      </c>
      <c r="N693" s="73">
        <f>'1 уровень'!O3216</f>
        <v>0</v>
      </c>
      <c r="O693" s="73">
        <f>'1 уровень'!P3216</f>
        <v>0</v>
      </c>
      <c r="P693" s="72">
        <f>'1 уровень'!Q3216</f>
        <v>0</v>
      </c>
      <c r="Q693" s="72">
        <f>'1 уровень'!R3216</f>
        <v>0</v>
      </c>
      <c r="R693" s="72">
        <f>'1 уровень'!S3216</f>
        <v>0</v>
      </c>
      <c r="S693" s="72">
        <f>'1 уровень'!T3216</f>
        <v>0</v>
      </c>
      <c r="T693" s="72">
        <f>'1 уровень'!U3216</f>
        <v>0</v>
      </c>
      <c r="U693" s="72">
        <f>'1 уровень'!V3216</f>
        <v>0</v>
      </c>
      <c r="V693" s="72">
        <f>'1 уровень'!W3216</f>
        <v>0</v>
      </c>
      <c r="W693" s="72">
        <f>'1 уровень'!X3216</f>
        <v>0</v>
      </c>
      <c r="X693" s="72">
        <f>'1 уровень'!Y3216</f>
        <v>0</v>
      </c>
      <c r="Y693" s="72">
        <f>'1 уровень'!Z3216</f>
        <v>0</v>
      </c>
      <c r="Z693" s="787">
        <f>'1 уровень'!AA3216</f>
        <v>0</v>
      </c>
      <c r="AA693" s="72">
        <f>'1 уровень'!AB3216</f>
        <v>0</v>
      </c>
      <c r="AB693" s="72">
        <f>'1 уровень'!AC3216</f>
        <v>0</v>
      </c>
      <c r="AC693" s="72">
        <f>'1 уровень'!AD3216</f>
        <v>0</v>
      </c>
      <c r="AD693" s="72">
        <f>'1 уровень'!AE3216</f>
        <v>0</v>
      </c>
      <c r="AE693" s="383">
        <f>'1 уровень'!AF3216</f>
        <v>0</v>
      </c>
      <c r="AF693" s="72"/>
      <c r="AG693" s="72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  <c r="BA693" s="59"/>
      <c r="BB693" s="59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</row>
    <row r="694" spans="1:182" ht="30" x14ac:dyDescent="0.25">
      <c r="A694" s="18">
        <v>1</v>
      </c>
      <c r="B694" s="18">
        <v>1</v>
      </c>
      <c r="C694" s="553" t="s">
        <v>193</v>
      </c>
      <c r="D694" s="27">
        <f>'1 уровень'!E3217</f>
        <v>0</v>
      </c>
      <c r="E694" s="27">
        <f>'1 уровень'!F3217</f>
        <v>0</v>
      </c>
      <c r="F694" s="27">
        <f>'1 уровень'!G3217</f>
        <v>0</v>
      </c>
      <c r="G694" s="64">
        <f>'1 уровень'!H3217</f>
        <v>0</v>
      </c>
      <c r="H694" s="78">
        <f>'1 уровень'!I3217</f>
        <v>0</v>
      </c>
      <c r="I694" s="78">
        <f>'1 уровень'!J3217</f>
        <v>0</v>
      </c>
      <c r="J694" s="73">
        <f>'1 уровень'!K3217</f>
        <v>0</v>
      </c>
      <c r="K694" s="73">
        <f>'1 уровень'!L3217</f>
        <v>0</v>
      </c>
      <c r="L694" s="73">
        <f>'1 уровень'!M3217</f>
        <v>0</v>
      </c>
      <c r="M694" s="73">
        <f>'1 уровень'!N3217</f>
        <v>0</v>
      </c>
      <c r="N694" s="73">
        <f>'1 уровень'!O3217</f>
        <v>0</v>
      </c>
      <c r="O694" s="73">
        <f>'1 уровень'!P3217</f>
        <v>0</v>
      </c>
      <c r="P694" s="72">
        <f>'1 уровень'!Q3217</f>
        <v>0</v>
      </c>
      <c r="Q694" s="72">
        <f>'1 уровень'!R3217</f>
        <v>0</v>
      </c>
      <c r="R694" s="72">
        <f>'1 уровень'!S3217</f>
        <v>0</v>
      </c>
      <c r="S694" s="72">
        <f>'1 уровень'!T3217</f>
        <v>0</v>
      </c>
      <c r="T694" s="72">
        <f>'1 уровень'!U3217</f>
        <v>0</v>
      </c>
      <c r="U694" s="72">
        <f>'1 уровень'!V3217</f>
        <v>0</v>
      </c>
      <c r="V694" s="72">
        <f>'1 уровень'!W3217</f>
        <v>0</v>
      </c>
      <c r="W694" s="72">
        <f>'1 уровень'!X3217</f>
        <v>0</v>
      </c>
      <c r="X694" s="72">
        <f>'1 уровень'!Y3217</f>
        <v>0</v>
      </c>
      <c r="Y694" s="72">
        <f>'1 уровень'!Z3217</f>
        <v>0</v>
      </c>
      <c r="Z694" s="787">
        <f>'1 уровень'!AA3217</f>
        <v>0</v>
      </c>
      <c r="AA694" s="72">
        <f>'1 уровень'!AB3217</f>
        <v>0</v>
      </c>
      <c r="AB694" s="72">
        <f>'1 уровень'!AC3217</f>
        <v>0</v>
      </c>
      <c r="AC694" s="72">
        <f>'1 уровень'!AD3217</f>
        <v>0</v>
      </c>
      <c r="AD694" s="72">
        <f>'1 уровень'!AE3217</f>
        <v>0</v>
      </c>
      <c r="AE694" s="383">
        <f>'1 уровень'!AF3217</f>
        <v>0</v>
      </c>
      <c r="AF694" s="72"/>
      <c r="AG694" s="72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</row>
    <row r="695" spans="1:182" ht="30" x14ac:dyDescent="0.25">
      <c r="A695" s="18">
        <v>1</v>
      </c>
      <c r="B695" s="18">
        <v>1</v>
      </c>
      <c r="C695" s="553" t="s">
        <v>453</v>
      </c>
      <c r="D695" s="27">
        <f>'1 уровень'!E3218</f>
        <v>9344</v>
      </c>
      <c r="E695" s="27">
        <f>'1 уровень'!F3218</f>
        <v>6229</v>
      </c>
      <c r="F695" s="27">
        <f>'1 уровень'!G3218</f>
        <v>1809</v>
      </c>
      <c r="G695" s="64">
        <f>'1 уровень'!H3218</f>
        <v>29.041579707818272</v>
      </c>
      <c r="H695" s="78">
        <f>'1 уровень'!I3218</f>
        <v>0</v>
      </c>
      <c r="I695" s="78">
        <f>'1 уровень'!J3218</f>
        <v>0</v>
      </c>
      <c r="J695" s="73">
        <f>'1 уровень'!K3218</f>
        <v>0</v>
      </c>
      <c r="K695" s="73">
        <f>'1 уровень'!L3218</f>
        <v>0</v>
      </c>
      <c r="L695" s="73">
        <f>'1 уровень'!M3218</f>
        <v>0</v>
      </c>
      <c r="M695" s="73">
        <f>'1 уровень'!N3218</f>
        <v>0</v>
      </c>
      <c r="N695" s="73">
        <f>'1 уровень'!O3218</f>
        <v>0</v>
      </c>
      <c r="O695" s="73">
        <f>'1 уровень'!P3218</f>
        <v>0</v>
      </c>
      <c r="P695" s="72">
        <f>'1 уровень'!Q3218</f>
        <v>0</v>
      </c>
      <c r="Q695" s="72">
        <f>'1 уровень'!R3218</f>
        <v>0</v>
      </c>
      <c r="R695" s="72">
        <f>'1 уровень'!S3218</f>
        <v>0</v>
      </c>
      <c r="S695" s="72">
        <f>'1 уровень'!T3218</f>
        <v>0</v>
      </c>
      <c r="T695" s="72">
        <f>'1 уровень'!U3218</f>
        <v>0</v>
      </c>
      <c r="U695" s="72">
        <f>'1 уровень'!V3218</f>
        <v>0</v>
      </c>
      <c r="V695" s="72">
        <f>'1 уровень'!W3218</f>
        <v>0</v>
      </c>
      <c r="W695" s="72">
        <f>'1 уровень'!X3218</f>
        <v>0</v>
      </c>
      <c r="X695" s="72">
        <f>'1 уровень'!Y3218</f>
        <v>0</v>
      </c>
      <c r="Y695" s="72">
        <f>'1 уровень'!Z3218</f>
        <v>0</v>
      </c>
      <c r="Z695" s="787">
        <f>'1 уровень'!AA3218</f>
        <v>0</v>
      </c>
      <c r="AA695" s="72">
        <f>'1 уровень'!AB3218</f>
        <v>0</v>
      </c>
      <c r="AB695" s="72">
        <f>'1 уровень'!AC3218</f>
        <v>0</v>
      </c>
      <c r="AC695" s="72">
        <f>'1 уровень'!AD3218</f>
        <v>0</v>
      </c>
      <c r="AD695" s="72">
        <f>'1 уровень'!AE3218</f>
        <v>0</v>
      </c>
      <c r="AE695" s="383">
        <f>'1 уровень'!AF3218</f>
        <v>0</v>
      </c>
      <c r="AF695" s="72"/>
      <c r="AG695" s="72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</row>
    <row r="696" spans="1:182" ht="75" x14ac:dyDescent="0.25">
      <c r="B696" s="18">
        <v>1</v>
      </c>
      <c r="C696" s="291" t="s">
        <v>454</v>
      </c>
      <c r="D696" s="27">
        <f>'1 уровень'!E3219</f>
        <v>5531</v>
      </c>
      <c r="E696" s="27">
        <f>'1 уровень'!F3219</f>
        <v>3687</v>
      </c>
      <c r="F696" s="27">
        <f>'1 уровень'!G3219</f>
        <v>1105</v>
      </c>
      <c r="G696" s="64">
        <f>'1 уровень'!H3219</f>
        <v>29.970165446162188</v>
      </c>
      <c r="H696" s="78">
        <f>'1 уровень'!I3219</f>
        <v>0</v>
      </c>
      <c r="I696" s="78">
        <f>'1 уровень'!J3219</f>
        <v>0</v>
      </c>
      <c r="J696" s="73">
        <f>'1 уровень'!K3219</f>
        <v>0</v>
      </c>
      <c r="K696" s="73">
        <f>'1 уровень'!L3219</f>
        <v>0</v>
      </c>
      <c r="L696" s="73">
        <f>'1 уровень'!M3219</f>
        <v>0</v>
      </c>
      <c r="M696" s="73">
        <f>'1 уровень'!N3219</f>
        <v>0</v>
      </c>
      <c r="N696" s="73">
        <f>'1 уровень'!O3219</f>
        <v>0</v>
      </c>
      <c r="O696" s="73">
        <f>'1 уровень'!P3219</f>
        <v>0</v>
      </c>
      <c r="P696" s="72">
        <f>'1 уровень'!Q3219</f>
        <v>0</v>
      </c>
      <c r="Q696" s="72">
        <f>'1 уровень'!R3219</f>
        <v>0</v>
      </c>
      <c r="R696" s="72">
        <f>'1 уровень'!S3219</f>
        <v>0</v>
      </c>
      <c r="S696" s="72">
        <f>'1 уровень'!T3219</f>
        <v>0</v>
      </c>
      <c r="T696" s="72">
        <f>'1 уровень'!U3219</f>
        <v>0</v>
      </c>
      <c r="U696" s="72">
        <f>'1 уровень'!V3219</f>
        <v>0</v>
      </c>
      <c r="V696" s="72">
        <f>'1 уровень'!W3219</f>
        <v>0</v>
      </c>
      <c r="W696" s="72">
        <f>'1 уровень'!X3219</f>
        <v>0</v>
      </c>
      <c r="X696" s="72">
        <f>'1 уровень'!Y3219</f>
        <v>0</v>
      </c>
      <c r="Y696" s="72">
        <f>'1 уровень'!Z3219</f>
        <v>0</v>
      </c>
      <c r="Z696" s="787">
        <f>'1 уровень'!AA3219</f>
        <v>0</v>
      </c>
      <c r="AA696" s="72">
        <f>'1 уровень'!AB3219</f>
        <v>0</v>
      </c>
      <c r="AB696" s="72">
        <f>'1 уровень'!AC3219</f>
        <v>0</v>
      </c>
      <c r="AC696" s="72">
        <f>'1 уровень'!AD3219</f>
        <v>0</v>
      </c>
      <c r="AD696" s="72">
        <f>'1 уровень'!AE3219</f>
        <v>0</v>
      </c>
      <c r="AE696" s="383">
        <f>'1 уровень'!AF3219</f>
        <v>0</v>
      </c>
      <c r="AF696" s="72"/>
      <c r="AG696" s="72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</row>
    <row r="697" spans="1:182" ht="45" x14ac:dyDescent="0.25">
      <c r="B697" s="18">
        <v>1</v>
      </c>
      <c r="C697" s="173" t="s">
        <v>455</v>
      </c>
      <c r="D697" s="27">
        <f>'1 уровень'!E3220</f>
        <v>8356</v>
      </c>
      <c r="E697" s="27">
        <f>'1 уровень'!F3220</f>
        <v>5571</v>
      </c>
      <c r="F697" s="27">
        <f>'1 уровень'!G3220</f>
        <v>6194</v>
      </c>
      <c r="G697" s="64">
        <f>'1 уровень'!H3220</f>
        <v>111.1829115060133</v>
      </c>
      <c r="H697" s="78">
        <f>'1 уровень'!I3220</f>
        <v>0</v>
      </c>
      <c r="I697" s="78">
        <f>'1 уровень'!J3220</f>
        <v>0</v>
      </c>
      <c r="J697" s="73">
        <f>'1 уровень'!K3220</f>
        <v>0</v>
      </c>
      <c r="K697" s="73">
        <f>'1 уровень'!L3220</f>
        <v>0</v>
      </c>
      <c r="L697" s="73">
        <f>'1 уровень'!M3220</f>
        <v>0</v>
      </c>
      <c r="M697" s="73">
        <f>'1 уровень'!N3220</f>
        <v>0</v>
      </c>
      <c r="N697" s="73">
        <f>'1 уровень'!O3220</f>
        <v>0</v>
      </c>
      <c r="O697" s="73">
        <f>'1 уровень'!P3220</f>
        <v>0</v>
      </c>
      <c r="P697" s="72">
        <f>'1 уровень'!Q3220</f>
        <v>0</v>
      </c>
      <c r="Q697" s="72">
        <f>'1 уровень'!R3220</f>
        <v>0</v>
      </c>
      <c r="R697" s="72">
        <f>'1 уровень'!S3220</f>
        <v>0</v>
      </c>
      <c r="S697" s="72">
        <f>'1 уровень'!T3220</f>
        <v>0</v>
      </c>
      <c r="T697" s="72">
        <f>'1 уровень'!U3220</f>
        <v>0</v>
      </c>
      <c r="U697" s="72">
        <f>'1 уровень'!V3220</f>
        <v>0</v>
      </c>
      <c r="V697" s="72">
        <f>'1 уровень'!W3220</f>
        <v>0</v>
      </c>
      <c r="W697" s="72">
        <f>'1 уровень'!X3220</f>
        <v>0</v>
      </c>
      <c r="X697" s="72">
        <f>'1 уровень'!Y3220</f>
        <v>0</v>
      </c>
      <c r="Y697" s="72">
        <f>'1 уровень'!Z3220</f>
        <v>0</v>
      </c>
      <c r="Z697" s="787">
        <f>'1 уровень'!AA3220</f>
        <v>0</v>
      </c>
      <c r="AA697" s="72">
        <f>'1 уровень'!AB3220</f>
        <v>0</v>
      </c>
      <c r="AB697" s="72">
        <f>'1 уровень'!AC3220</f>
        <v>0</v>
      </c>
      <c r="AC697" s="72">
        <f>'1 уровень'!AD3220</f>
        <v>0</v>
      </c>
      <c r="AD697" s="72">
        <f>'1 уровень'!AE3220</f>
        <v>0</v>
      </c>
      <c r="AE697" s="383">
        <f>'1 уровень'!AF3220</f>
        <v>0</v>
      </c>
      <c r="AF697" s="72"/>
      <c r="AG697" s="72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</row>
    <row r="698" spans="1:182" ht="90" x14ac:dyDescent="0.25">
      <c r="B698" s="18">
        <v>1</v>
      </c>
      <c r="C698" s="173" t="s">
        <v>456</v>
      </c>
      <c r="D698" s="27">
        <f>'1 уровень'!E3221</f>
        <v>600</v>
      </c>
      <c r="E698" s="27">
        <f>'1 уровень'!F3221</f>
        <v>400</v>
      </c>
      <c r="F698" s="27">
        <f>'1 уровень'!G3221</f>
        <v>0</v>
      </c>
      <c r="G698" s="64">
        <f>'1 уровень'!H3221</f>
        <v>0</v>
      </c>
      <c r="H698" s="78">
        <f>'1 уровень'!I3221</f>
        <v>0</v>
      </c>
      <c r="I698" s="78">
        <f>'1 уровень'!J3221</f>
        <v>0</v>
      </c>
      <c r="J698" s="73">
        <f>'1 уровень'!K3221</f>
        <v>0</v>
      </c>
      <c r="K698" s="73">
        <f>'1 уровень'!L3221</f>
        <v>0</v>
      </c>
      <c r="L698" s="73">
        <f>'1 уровень'!M3221</f>
        <v>0</v>
      </c>
      <c r="M698" s="73">
        <f>'1 уровень'!N3221</f>
        <v>0</v>
      </c>
      <c r="N698" s="73">
        <f>'1 уровень'!O3221</f>
        <v>0</v>
      </c>
      <c r="O698" s="73">
        <f>'1 уровень'!P3221</f>
        <v>0</v>
      </c>
      <c r="P698" s="72">
        <f>'1 уровень'!Q3221</f>
        <v>0</v>
      </c>
      <c r="Q698" s="72">
        <f>'1 уровень'!R3221</f>
        <v>0</v>
      </c>
      <c r="R698" s="72">
        <f>'1 уровень'!S3221</f>
        <v>0</v>
      </c>
      <c r="S698" s="72">
        <f>'1 уровень'!T3221</f>
        <v>0</v>
      </c>
      <c r="T698" s="72">
        <f>'1 уровень'!U3221</f>
        <v>0</v>
      </c>
      <c r="U698" s="72">
        <f>'1 уровень'!V3221</f>
        <v>0</v>
      </c>
      <c r="V698" s="72">
        <f>'1 уровень'!W3221</f>
        <v>0</v>
      </c>
      <c r="W698" s="72">
        <f>'1 уровень'!X3221</f>
        <v>0</v>
      </c>
      <c r="X698" s="72">
        <f>'1 уровень'!Y3221</f>
        <v>0</v>
      </c>
      <c r="Y698" s="72">
        <f>'1 уровень'!Z3221</f>
        <v>0</v>
      </c>
      <c r="Z698" s="787">
        <f>'1 уровень'!AA3221</f>
        <v>0</v>
      </c>
      <c r="AA698" s="72">
        <f>'1 уровень'!AB3221</f>
        <v>0</v>
      </c>
      <c r="AB698" s="72">
        <f>'1 уровень'!AC3221</f>
        <v>0</v>
      </c>
      <c r="AC698" s="72">
        <f>'1 уровень'!AD3221</f>
        <v>0</v>
      </c>
      <c r="AD698" s="72">
        <f>'1 уровень'!AE3221</f>
        <v>0</v>
      </c>
      <c r="AE698" s="383">
        <f>'1 уровень'!AF3221</f>
        <v>0</v>
      </c>
      <c r="AF698" s="72"/>
      <c r="AG698" s="72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</row>
    <row r="699" spans="1:182" x14ac:dyDescent="0.25">
      <c r="B699" s="18">
        <v>1</v>
      </c>
      <c r="C699" s="173" t="s">
        <v>131</v>
      </c>
      <c r="D699" s="27">
        <f>'1 уровень'!E3222</f>
        <v>19292</v>
      </c>
      <c r="E699" s="27">
        <f>'1 уровень'!F3222</f>
        <v>12861</v>
      </c>
      <c r="F699" s="27">
        <f>'1 уровень'!G3222</f>
        <v>4752</v>
      </c>
      <c r="G699" s="64">
        <f>'1 уровень'!H3222</f>
        <v>36.948915325402382</v>
      </c>
      <c r="H699" s="78">
        <f>'1 уровень'!I3222</f>
        <v>0</v>
      </c>
      <c r="I699" s="78">
        <f>'1 уровень'!J3222</f>
        <v>0</v>
      </c>
      <c r="J699" s="73">
        <f>'1 уровень'!K3222</f>
        <v>0</v>
      </c>
      <c r="K699" s="73">
        <f>'1 уровень'!L3222</f>
        <v>0</v>
      </c>
      <c r="L699" s="73">
        <f>'1 уровень'!M3222</f>
        <v>0</v>
      </c>
      <c r="M699" s="73">
        <f>'1 уровень'!N3222</f>
        <v>0</v>
      </c>
      <c r="N699" s="73">
        <f>'1 уровень'!O3222</f>
        <v>0</v>
      </c>
      <c r="O699" s="73">
        <f>'1 уровень'!P3222</f>
        <v>0</v>
      </c>
      <c r="P699" s="72">
        <f>'1 уровень'!Q3222</f>
        <v>0</v>
      </c>
      <c r="Q699" s="72">
        <f>'1 уровень'!R3222</f>
        <v>0</v>
      </c>
      <c r="R699" s="72">
        <f>'1 уровень'!S3222</f>
        <v>0</v>
      </c>
      <c r="S699" s="72">
        <f>'1 уровень'!T3222</f>
        <v>0</v>
      </c>
      <c r="T699" s="72">
        <f>'1 уровень'!U3222</f>
        <v>0</v>
      </c>
      <c r="U699" s="72">
        <f>'1 уровень'!V3222</f>
        <v>0</v>
      </c>
      <c r="V699" s="72">
        <f>'1 уровень'!W3222</f>
        <v>0</v>
      </c>
      <c r="W699" s="72">
        <f>'1 уровень'!X3222</f>
        <v>0</v>
      </c>
      <c r="X699" s="72">
        <f>'1 уровень'!Y3222</f>
        <v>0</v>
      </c>
      <c r="Y699" s="72">
        <f>'1 уровень'!Z3222</f>
        <v>0</v>
      </c>
      <c r="Z699" s="787">
        <f>'1 уровень'!AA3222</f>
        <v>0</v>
      </c>
      <c r="AA699" s="72">
        <f>'1 уровень'!AB3222</f>
        <v>0</v>
      </c>
      <c r="AB699" s="72">
        <f>'1 уровень'!AC3222</f>
        <v>0</v>
      </c>
      <c r="AC699" s="72">
        <f>'1 уровень'!AD3222</f>
        <v>0</v>
      </c>
      <c r="AD699" s="72">
        <f>'1 уровень'!AE3222</f>
        <v>0</v>
      </c>
      <c r="AE699" s="383">
        <f>'1 уровень'!AF3222</f>
        <v>0</v>
      </c>
      <c r="AF699" s="72"/>
      <c r="AG699" s="72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</row>
    <row r="700" spans="1:182" x14ac:dyDescent="0.25">
      <c r="B700" s="18">
        <v>1</v>
      </c>
      <c r="C700" s="173" t="s">
        <v>222</v>
      </c>
      <c r="D700" s="27">
        <f>'1 уровень'!E3223</f>
        <v>17339</v>
      </c>
      <c r="E700" s="27">
        <f>'1 уровень'!F3223</f>
        <v>11559</v>
      </c>
      <c r="F700" s="27">
        <f>'1 уровень'!G3223</f>
        <v>4744</v>
      </c>
      <c r="G700" s="64">
        <f>'1 уровень'!H3223</f>
        <v>41.041612596245351</v>
      </c>
      <c r="H700" s="78">
        <f>'1 уровень'!I3223</f>
        <v>0</v>
      </c>
      <c r="I700" s="78">
        <f>'1 уровень'!J3223</f>
        <v>0</v>
      </c>
      <c r="J700" s="73">
        <f>'1 уровень'!K3223</f>
        <v>0</v>
      </c>
      <c r="K700" s="73">
        <f>'1 уровень'!L3223</f>
        <v>0</v>
      </c>
      <c r="L700" s="73">
        <f>'1 уровень'!M3223</f>
        <v>0</v>
      </c>
      <c r="M700" s="73">
        <f>'1 уровень'!N3223</f>
        <v>0</v>
      </c>
      <c r="N700" s="73">
        <f>'1 уровень'!O3223</f>
        <v>0</v>
      </c>
      <c r="O700" s="73">
        <f>'1 уровень'!P3223</f>
        <v>0</v>
      </c>
      <c r="P700" s="72">
        <f>'1 уровень'!Q3223</f>
        <v>0</v>
      </c>
      <c r="Q700" s="72">
        <f>'1 уровень'!R3223</f>
        <v>0</v>
      </c>
      <c r="R700" s="72">
        <f>'1 уровень'!S3223</f>
        <v>0</v>
      </c>
      <c r="S700" s="72">
        <f>'1 уровень'!T3223</f>
        <v>0</v>
      </c>
      <c r="T700" s="72">
        <f>'1 уровень'!U3223</f>
        <v>0</v>
      </c>
      <c r="U700" s="72">
        <f>'1 уровень'!V3223</f>
        <v>0</v>
      </c>
      <c r="V700" s="72">
        <f>'1 уровень'!W3223</f>
        <v>0</v>
      </c>
      <c r="W700" s="72">
        <f>'1 уровень'!X3223</f>
        <v>0</v>
      </c>
      <c r="X700" s="72">
        <f>'1 уровень'!Y3223</f>
        <v>0</v>
      </c>
      <c r="Y700" s="72">
        <f>'1 уровень'!Z3223</f>
        <v>0</v>
      </c>
      <c r="Z700" s="787">
        <f>'1 уровень'!AA3223</f>
        <v>0</v>
      </c>
      <c r="AA700" s="72">
        <f>'1 уровень'!AB3223</f>
        <v>0</v>
      </c>
      <c r="AB700" s="72">
        <f>'1 уровень'!AC3223</f>
        <v>0</v>
      </c>
      <c r="AC700" s="72">
        <f>'1 уровень'!AD3223</f>
        <v>0</v>
      </c>
      <c r="AD700" s="72">
        <f>'1 уровень'!AE3223</f>
        <v>0</v>
      </c>
      <c r="AE700" s="383">
        <f>'1 уровень'!AF3223</f>
        <v>0</v>
      </c>
      <c r="AF700" s="72"/>
      <c r="AG700" s="72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</row>
    <row r="701" spans="1:182" ht="45" x14ac:dyDescent="0.25">
      <c r="B701" s="18">
        <v>1</v>
      </c>
      <c r="C701" s="173" t="s">
        <v>457</v>
      </c>
      <c r="D701" s="27">
        <f>'1 уровень'!E3224</f>
        <v>1049</v>
      </c>
      <c r="E701" s="27">
        <f>'1 уровень'!F3224</f>
        <v>699</v>
      </c>
      <c r="F701" s="27">
        <f>'1 уровень'!G3224</f>
        <v>8</v>
      </c>
      <c r="G701" s="64">
        <f>'1 уровень'!H3224</f>
        <v>1.144492131616595</v>
      </c>
      <c r="H701" s="78">
        <f>'1 уровень'!I3224</f>
        <v>0</v>
      </c>
      <c r="I701" s="78">
        <f>'1 уровень'!J3224</f>
        <v>0</v>
      </c>
      <c r="J701" s="73">
        <f>'1 уровень'!K3224</f>
        <v>0</v>
      </c>
      <c r="K701" s="73">
        <f>'1 уровень'!L3224</f>
        <v>0</v>
      </c>
      <c r="L701" s="73">
        <f>'1 уровень'!M3224</f>
        <v>0</v>
      </c>
      <c r="M701" s="73">
        <f>'1 уровень'!N3224</f>
        <v>0</v>
      </c>
      <c r="N701" s="73">
        <f>'1 уровень'!O3224</f>
        <v>0</v>
      </c>
      <c r="O701" s="73">
        <f>'1 уровень'!P3224</f>
        <v>0</v>
      </c>
      <c r="P701" s="72">
        <f>'1 уровень'!Q3224</f>
        <v>0</v>
      </c>
      <c r="Q701" s="72">
        <f>'1 уровень'!R3224</f>
        <v>0</v>
      </c>
      <c r="R701" s="72">
        <f>'1 уровень'!S3224</f>
        <v>0</v>
      </c>
      <c r="S701" s="72">
        <f>'1 уровень'!T3224</f>
        <v>0</v>
      </c>
      <c r="T701" s="72">
        <f>'1 уровень'!U3224</f>
        <v>0</v>
      </c>
      <c r="U701" s="72">
        <f>'1 уровень'!V3224</f>
        <v>0</v>
      </c>
      <c r="V701" s="72">
        <f>'1 уровень'!W3224</f>
        <v>0</v>
      </c>
      <c r="W701" s="72">
        <f>'1 уровень'!X3224</f>
        <v>0</v>
      </c>
      <c r="X701" s="72">
        <f>'1 уровень'!Y3224</f>
        <v>0</v>
      </c>
      <c r="Y701" s="72">
        <f>'1 уровень'!Z3224</f>
        <v>0</v>
      </c>
      <c r="Z701" s="787">
        <f>'1 уровень'!AA3224</f>
        <v>0</v>
      </c>
      <c r="AA701" s="72">
        <f>'1 уровень'!AB3224</f>
        <v>0</v>
      </c>
      <c r="AB701" s="72">
        <f>'1 уровень'!AC3224</f>
        <v>0</v>
      </c>
      <c r="AC701" s="72">
        <f>'1 уровень'!AD3224</f>
        <v>0</v>
      </c>
      <c r="AD701" s="72">
        <f>'1 уровень'!AE3224</f>
        <v>0</v>
      </c>
      <c r="AE701" s="383">
        <f>'1 уровень'!AF3224</f>
        <v>0</v>
      </c>
      <c r="AF701" s="72"/>
      <c r="AG701" s="72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</row>
    <row r="702" spans="1:182" ht="75" x14ac:dyDescent="0.25">
      <c r="B702" s="18">
        <v>1</v>
      </c>
      <c r="C702" s="173" t="s">
        <v>501</v>
      </c>
      <c r="D702" s="27">
        <f>'1 уровень'!E3225</f>
        <v>904</v>
      </c>
      <c r="E702" s="27">
        <f>'1 уровень'!F3225</f>
        <v>603</v>
      </c>
      <c r="F702" s="27">
        <f>'1 уровень'!G3225</f>
        <v>0</v>
      </c>
      <c r="G702" s="64">
        <f>'1 уровень'!H3225</f>
        <v>0</v>
      </c>
      <c r="H702" s="78">
        <f>'1 уровень'!I3225</f>
        <v>0</v>
      </c>
      <c r="I702" s="78">
        <f>'1 уровень'!J3225</f>
        <v>0</v>
      </c>
      <c r="J702" s="73">
        <f>'1 уровень'!K3225</f>
        <v>0</v>
      </c>
      <c r="K702" s="73">
        <f>'1 уровень'!L3225</f>
        <v>0</v>
      </c>
      <c r="L702" s="73">
        <f>'1 уровень'!M3225</f>
        <v>0</v>
      </c>
      <c r="M702" s="73">
        <f>'1 уровень'!N3225</f>
        <v>0</v>
      </c>
      <c r="N702" s="73">
        <f>'1 уровень'!O3225</f>
        <v>0</v>
      </c>
      <c r="O702" s="73">
        <f>'1 уровень'!P3225</f>
        <v>0</v>
      </c>
      <c r="P702" s="72">
        <f>'1 уровень'!Q3225</f>
        <v>0</v>
      </c>
      <c r="Q702" s="72">
        <f>'1 уровень'!R3225</f>
        <v>0</v>
      </c>
      <c r="R702" s="72">
        <f>'1 уровень'!S3225</f>
        <v>0</v>
      </c>
      <c r="S702" s="72">
        <f>'1 уровень'!T3225</f>
        <v>0</v>
      </c>
      <c r="T702" s="72">
        <f>'1 уровень'!U3225</f>
        <v>0</v>
      </c>
      <c r="U702" s="72">
        <f>'1 уровень'!V3225</f>
        <v>0</v>
      </c>
      <c r="V702" s="72">
        <f>'1 уровень'!W3225</f>
        <v>0</v>
      </c>
      <c r="W702" s="72">
        <f>'1 уровень'!X3225</f>
        <v>0</v>
      </c>
      <c r="X702" s="72">
        <f>'1 уровень'!Y3225</f>
        <v>0</v>
      </c>
      <c r="Y702" s="72">
        <f>'1 уровень'!Z3225</f>
        <v>0</v>
      </c>
      <c r="Z702" s="787">
        <f>'1 уровень'!AA3225</f>
        <v>0</v>
      </c>
      <c r="AA702" s="72">
        <f>'1 уровень'!AB3225</f>
        <v>0</v>
      </c>
      <c r="AB702" s="72">
        <f>'1 уровень'!AC3225</f>
        <v>0</v>
      </c>
      <c r="AC702" s="72">
        <f>'1 уровень'!AD3225</f>
        <v>0</v>
      </c>
      <c r="AD702" s="72">
        <f>'1 уровень'!AE3225</f>
        <v>0</v>
      </c>
      <c r="AE702" s="383">
        <f>'1 уровень'!AF3225</f>
        <v>0</v>
      </c>
      <c r="AF702" s="72"/>
      <c r="AG702" s="72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</row>
    <row r="703" spans="1:182" ht="29.25" x14ac:dyDescent="0.25">
      <c r="B703" s="18">
        <v>1</v>
      </c>
      <c r="C703" s="288" t="s">
        <v>626</v>
      </c>
      <c r="D703" s="27">
        <f>'1 уровень'!E3226</f>
        <v>2210</v>
      </c>
      <c r="E703" s="27">
        <f>'1 уровень'!F3226</f>
        <v>1473</v>
      </c>
      <c r="F703" s="27">
        <f>'1 уровень'!G3226</f>
        <v>475</v>
      </c>
      <c r="G703" s="64">
        <f>'1 уровень'!H3226</f>
        <v>32.24711473183978</v>
      </c>
      <c r="H703" s="78">
        <f>'1 уровень'!I3226</f>
        <v>0</v>
      </c>
      <c r="I703" s="78">
        <f>'1 уровень'!J3226</f>
        <v>0</v>
      </c>
      <c r="J703" s="73">
        <f>'1 уровень'!K3226</f>
        <v>0</v>
      </c>
      <c r="K703" s="73">
        <f>'1 уровень'!L3226</f>
        <v>0</v>
      </c>
      <c r="L703" s="73">
        <f>'1 уровень'!M3226</f>
        <v>0</v>
      </c>
      <c r="M703" s="73">
        <f>'1 уровень'!N3226</f>
        <v>0</v>
      </c>
      <c r="N703" s="73">
        <f>'1 уровень'!O3226</f>
        <v>0</v>
      </c>
      <c r="O703" s="73">
        <f>'1 уровень'!P3226</f>
        <v>0</v>
      </c>
      <c r="P703" s="72">
        <f>'1 уровень'!Q3226</f>
        <v>0</v>
      </c>
      <c r="Q703" s="72">
        <f>'1 уровень'!R3226</f>
        <v>0</v>
      </c>
      <c r="R703" s="72">
        <f>'1 уровень'!S3226</f>
        <v>0</v>
      </c>
      <c r="S703" s="72">
        <f>'1 уровень'!T3226</f>
        <v>0</v>
      </c>
      <c r="T703" s="72">
        <f>'1 уровень'!U3226</f>
        <v>0</v>
      </c>
      <c r="U703" s="72">
        <f>'1 уровень'!V3226</f>
        <v>0</v>
      </c>
      <c r="V703" s="72">
        <f>'1 уровень'!W3226</f>
        <v>0</v>
      </c>
      <c r="W703" s="72">
        <f>'1 уровень'!X3226</f>
        <v>0</v>
      </c>
      <c r="X703" s="72">
        <f>'1 уровень'!Y3226</f>
        <v>0</v>
      </c>
      <c r="Y703" s="72">
        <f>'1 уровень'!Z3226</f>
        <v>0</v>
      </c>
      <c r="Z703" s="787">
        <f>'1 уровень'!AA3226</f>
        <v>0</v>
      </c>
      <c r="AA703" s="72">
        <f>'1 уровень'!AB3226</f>
        <v>0</v>
      </c>
      <c r="AB703" s="72">
        <f>'1 уровень'!AC3226</f>
        <v>0</v>
      </c>
      <c r="AC703" s="72">
        <f>'1 уровень'!AD3226</f>
        <v>0</v>
      </c>
      <c r="AD703" s="72">
        <f>'1 уровень'!AE3226</f>
        <v>0</v>
      </c>
      <c r="AE703" s="383">
        <f>'1 уровень'!AF3226</f>
        <v>0</v>
      </c>
      <c r="AF703" s="72"/>
      <c r="AG703" s="72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</row>
    <row r="704" spans="1:182" ht="30" x14ac:dyDescent="0.25">
      <c r="B704" s="18">
        <v>1</v>
      </c>
      <c r="C704" s="174" t="s">
        <v>194</v>
      </c>
      <c r="D704" s="27">
        <f>'1 уровень'!E3227</f>
        <v>0</v>
      </c>
      <c r="E704" s="27">
        <f>'1 уровень'!F3227</f>
        <v>0</v>
      </c>
      <c r="F704" s="27">
        <f>'1 уровень'!G3227</f>
        <v>0</v>
      </c>
      <c r="G704" s="64">
        <f>'1 уровень'!H3227</f>
        <v>0</v>
      </c>
      <c r="H704" s="78">
        <f>'1 уровень'!I3227</f>
        <v>0</v>
      </c>
      <c r="I704" s="78">
        <f>'1 уровень'!J3227</f>
        <v>0</v>
      </c>
      <c r="J704" s="73">
        <f>'1 уровень'!K3227</f>
        <v>0</v>
      </c>
      <c r="K704" s="73">
        <f>'1 уровень'!L3227</f>
        <v>0</v>
      </c>
      <c r="L704" s="73">
        <f>'1 уровень'!M3227</f>
        <v>0</v>
      </c>
      <c r="M704" s="73">
        <f>'1 уровень'!N3227</f>
        <v>0</v>
      </c>
      <c r="N704" s="73">
        <f>'1 уровень'!O3227</f>
        <v>0</v>
      </c>
      <c r="O704" s="73">
        <f>'1 уровень'!P3227</f>
        <v>0</v>
      </c>
      <c r="P704" s="72">
        <f>'1 уровень'!Q3227</f>
        <v>0</v>
      </c>
      <c r="Q704" s="72">
        <f>'1 уровень'!R3227</f>
        <v>0</v>
      </c>
      <c r="R704" s="72">
        <f>'1 уровень'!S3227</f>
        <v>0</v>
      </c>
      <c r="S704" s="72">
        <f>'1 уровень'!T3227</f>
        <v>0</v>
      </c>
      <c r="T704" s="72">
        <f>'1 уровень'!U3227</f>
        <v>0</v>
      </c>
      <c r="U704" s="72">
        <f>'1 уровень'!V3227</f>
        <v>0</v>
      </c>
      <c r="V704" s="72">
        <f>'1 уровень'!W3227</f>
        <v>0</v>
      </c>
      <c r="W704" s="72">
        <f>'1 уровень'!X3227</f>
        <v>0</v>
      </c>
      <c r="X704" s="72">
        <f>'1 уровень'!Y3227</f>
        <v>0</v>
      </c>
      <c r="Y704" s="72">
        <f>'1 уровень'!Z3227</f>
        <v>0</v>
      </c>
      <c r="Z704" s="787">
        <f>'1 уровень'!AA3227</f>
        <v>0</v>
      </c>
      <c r="AA704" s="72">
        <f>'1 уровень'!AB3227</f>
        <v>0</v>
      </c>
      <c r="AB704" s="72">
        <f>'1 уровень'!AC3227</f>
        <v>0</v>
      </c>
      <c r="AC704" s="72">
        <f>'1 уровень'!AD3227</f>
        <v>0</v>
      </c>
      <c r="AD704" s="72">
        <f>'1 уровень'!AE3227</f>
        <v>0</v>
      </c>
      <c r="AE704" s="383">
        <f>'1 уровень'!AF3227</f>
        <v>0</v>
      </c>
      <c r="AF704" s="72"/>
      <c r="AG704" s="72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</row>
    <row r="705" spans="1:182" ht="110.25" x14ac:dyDescent="0.25">
      <c r="B705" s="18">
        <v>1</v>
      </c>
      <c r="C705" s="555" t="s">
        <v>502</v>
      </c>
      <c r="D705" s="27">
        <f>'1 уровень'!E3228</f>
        <v>3671</v>
      </c>
      <c r="E705" s="27">
        <f>'1 уровень'!F3228</f>
        <v>2447</v>
      </c>
      <c r="F705" s="27">
        <f>'1 уровень'!G3228</f>
        <v>1267</v>
      </c>
      <c r="G705" s="64">
        <f>'1 уровень'!H3228</f>
        <v>51.777686963628931</v>
      </c>
      <c r="H705" s="78">
        <f>'1 уровень'!I3228</f>
        <v>0</v>
      </c>
      <c r="I705" s="78">
        <f>'1 уровень'!J3228</f>
        <v>0</v>
      </c>
      <c r="J705" s="73">
        <f>'1 уровень'!K3228</f>
        <v>0</v>
      </c>
      <c r="K705" s="73">
        <f>'1 уровень'!L3228</f>
        <v>0</v>
      </c>
      <c r="L705" s="73">
        <f>'1 уровень'!M3228</f>
        <v>0</v>
      </c>
      <c r="M705" s="73">
        <f>'1 уровень'!N3228</f>
        <v>0</v>
      </c>
      <c r="N705" s="73">
        <f>'1 уровень'!O3228</f>
        <v>0</v>
      </c>
      <c r="O705" s="73">
        <f>'1 уровень'!P3228</f>
        <v>0</v>
      </c>
      <c r="P705" s="72">
        <f>'1 уровень'!Q3228</f>
        <v>11470.36058</v>
      </c>
      <c r="Q705" s="72">
        <f>'1 уровень'!R3228</f>
        <v>11470.36058</v>
      </c>
      <c r="R705" s="72">
        <f>'1 уровень'!S3228</f>
        <v>11470.36058</v>
      </c>
      <c r="S705" s="72">
        <f>'1 уровень'!T3228</f>
        <v>11470.36058</v>
      </c>
      <c r="T705" s="72">
        <f>'1 уровень'!U3228</f>
        <v>11470.36058</v>
      </c>
      <c r="U705" s="72">
        <f>'1 уровень'!V3228</f>
        <v>11470.36058</v>
      </c>
      <c r="V705" s="72">
        <f>'1 уровень'!W3228</f>
        <v>11470.36058</v>
      </c>
      <c r="W705" s="72">
        <f>'1 уровень'!X3228</f>
        <v>11470.36058</v>
      </c>
      <c r="X705" s="72">
        <f>'1 уровень'!Y3228</f>
        <v>7646.9070533333334</v>
      </c>
      <c r="Y705" s="72">
        <f>'1 уровень'!Z3228</f>
        <v>3695.1912200000002</v>
      </c>
      <c r="Z705" s="787">
        <f>'1 уровень'!AA3228</f>
        <v>0</v>
      </c>
      <c r="AA705" s="72">
        <f>'1 уровень'!AB3228</f>
        <v>0</v>
      </c>
      <c r="AB705" s="72">
        <f>'1 уровень'!AC3228</f>
        <v>-3951.7158333333332</v>
      </c>
      <c r="AC705" s="72">
        <f>'1 уровень'!AD3228</f>
        <v>0</v>
      </c>
      <c r="AD705" s="72">
        <f>'1 уровень'!AE3228</f>
        <v>-36.488279999999996</v>
      </c>
      <c r="AE705" s="383">
        <f>'1 уровень'!AF3228</f>
        <v>3658.7029400000001</v>
      </c>
      <c r="AF705" s="72"/>
      <c r="AG705" s="72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</row>
    <row r="706" spans="1:182" ht="15.75" x14ac:dyDescent="0.25">
      <c r="B706" s="18">
        <v>1</v>
      </c>
      <c r="C706" s="555" t="s">
        <v>623</v>
      </c>
      <c r="D706" s="27">
        <f>'1 уровень'!E3229</f>
        <v>633</v>
      </c>
      <c r="E706" s="27">
        <f>'1 уровень'!F3229</f>
        <v>422</v>
      </c>
      <c r="F706" s="27">
        <f>'1 уровень'!G3229</f>
        <v>80</v>
      </c>
      <c r="G706" s="64">
        <f>'1 уровень'!H3229</f>
        <v>18.957345971563981</v>
      </c>
      <c r="H706" s="78">
        <f>'1 уровень'!I3229</f>
        <v>0</v>
      </c>
      <c r="I706" s="78">
        <f>'1 уровень'!J3229</f>
        <v>0</v>
      </c>
      <c r="J706" s="73">
        <f>'1 уровень'!K3229</f>
        <v>0</v>
      </c>
      <c r="K706" s="73">
        <f>'1 уровень'!L3229</f>
        <v>0</v>
      </c>
      <c r="L706" s="73">
        <f>'1 уровень'!M3229</f>
        <v>0</v>
      </c>
      <c r="M706" s="73">
        <f>'1 уровень'!N3229</f>
        <v>0</v>
      </c>
      <c r="N706" s="73">
        <f>'1 уровень'!O3229</f>
        <v>0</v>
      </c>
      <c r="O706" s="73">
        <f>'1 уровень'!P3229</f>
        <v>0</v>
      </c>
      <c r="P706" s="72">
        <f>'1 уровень'!Q3229</f>
        <v>0</v>
      </c>
      <c r="Q706" s="72">
        <f>'1 уровень'!R3229</f>
        <v>0</v>
      </c>
      <c r="R706" s="72">
        <f>'1 уровень'!S3229</f>
        <v>0</v>
      </c>
      <c r="S706" s="72">
        <f>'1 уровень'!T3229</f>
        <v>0</v>
      </c>
      <c r="T706" s="72">
        <f>'1 уровень'!U3229</f>
        <v>0</v>
      </c>
      <c r="U706" s="72">
        <f>'1 уровень'!V3229</f>
        <v>0</v>
      </c>
      <c r="V706" s="72">
        <f>'1 уровень'!W3229</f>
        <v>0</v>
      </c>
      <c r="W706" s="72">
        <f>'1 уровень'!X3229</f>
        <v>0</v>
      </c>
      <c r="X706" s="72">
        <f>'1 уровень'!Y3229</f>
        <v>0</v>
      </c>
      <c r="Y706" s="72">
        <f>'1 уровень'!Z3229</f>
        <v>0</v>
      </c>
      <c r="Z706" s="787">
        <f>'1 уровень'!AA3229</f>
        <v>0</v>
      </c>
      <c r="AA706" s="72">
        <f>'1 уровень'!AB3229</f>
        <v>0</v>
      </c>
      <c r="AB706" s="72">
        <f>'1 уровень'!AC3229</f>
        <v>0</v>
      </c>
      <c r="AC706" s="72">
        <f>'1 уровень'!AD3229</f>
        <v>0</v>
      </c>
      <c r="AD706" s="72">
        <f>'1 уровень'!AE3229</f>
        <v>0</v>
      </c>
      <c r="AE706" s="383">
        <f>'1 уровень'!AF3229</f>
        <v>0</v>
      </c>
      <c r="AF706" s="72"/>
      <c r="AG706" s="72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</row>
    <row r="707" spans="1:182" ht="15.75" x14ac:dyDescent="0.25">
      <c r="B707" s="18">
        <v>1</v>
      </c>
      <c r="C707" s="555" t="s">
        <v>624</v>
      </c>
      <c r="D707" s="27">
        <f>'1 уровень'!E3230</f>
        <v>840</v>
      </c>
      <c r="E707" s="27">
        <f>'1 уровень'!F3230</f>
        <v>560</v>
      </c>
      <c r="F707" s="27">
        <f>'1 уровень'!G3230</f>
        <v>117</v>
      </c>
      <c r="G707" s="64">
        <f>'1 уровень'!H3230</f>
        <v>20.892857142857142</v>
      </c>
      <c r="H707" s="78">
        <f>'1 уровень'!I3230</f>
        <v>0</v>
      </c>
      <c r="I707" s="78">
        <f>'1 уровень'!J3230</f>
        <v>0</v>
      </c>
      <c r="J707" s="73">
        <f>'1 уровень'!K3230</f>
        <v>0</v>
      </c>
      <c r="K707" s="73">
        <f>'1 уровень'!L3230</f>
        <v>0</v>
      </c>
      <c r="L707" s="73">
        <f>'1 уровень'!M3230</f>
        <v>0</v>
      </c>
      <c r="M707" s="73">
        <f>'1 уровень'!N3230</f>
        <v>0</v>
      </c>
      <c r="N707" s="73">
        <f>'1 уровень'!O3230</f>
        <v>0</v>
      </c>
      <c r="O707" s="73">
        <f>'1 уровень'!P3230</f>
        <v>0</v>
      </c>
      <c r="P707" s="72">
        <f>'1 уровень'!Q3230</f>
        <v>0</v>
      </c>
      <c r="Q707" s="72">
        <f>'1 уровень'!R3230</f>
        <v>0</v>
      </c>
      <c r="R707" s="72">
        <f>'1 уровень'!S3230</f>
        <v>0</v>
      </c>
      <c r="S707" s="72">
        <f>'1 уровень'!T3230</f>
        <v>0</v>
      </c>
      <c r="T707" s="72">
        <f>'1 уровень'!U3230</f>
        <v>0</v>
      </c>
      <c r="U707" s="72">
        <f>'1 уровень'!V3230</f>
        <v>0</v>
      </c>
      <c r="V707" s="72">
        <f>'1 уровень'!W3230</f>
        <v>0</v>
      </c>
      <c r="W707" s="72">
        <f>'1 уровень'!X3230</f>
        <v>0</v>
      </c>
      <c r="X707" s="72">
        <f>'1 уровень'!Y3230</f>
        <v>0</v>
      </c>
      <c r="Y707" s="72">
        <f>'1 уровень'!Z3230</f>
        <v>0</v>
      </c>
      <c r="Z707" s="787">
        <f>'1 уровень'!AA3230</f>
        <v>0</v>
      </c>
      <c r="AA707" s="72">
        <f>'1 уровень'!AB3230</f>
        <v>0</v>
      </c>
      <c r="AB707" s="72">
        <f>'1 уровень'!AC3230</f>
        <v>0</v>
      </c>
      <c r="AC707" s="72">
        <f>'1 уровень'!AD3230</f>
        <v>0</v>
      </c>
      <c r="AD707" s="72">
        <f>'1 уровень'!AE3230</f>
        <v>0</v>
      </c>
      <c r="AE707" s="383">
        <f>'1 уровень'!AF3230</f>
        <v>0</v>
      </c>
      <c r="AF707" s="72"/>
      <c r="AG707" s="72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</row>
    <row r="708" spans="1:182" ht="31.5" x14ac:dyDescent="0.25">
      <c r="B708" s="18">
        <v>1</v>
      </c>
      <c r="C708" s="555" t="s">
        <v>625</v>
      </c>
      <c r="D708" s="27">
        <f>'1 уровень'!E3231</f>
        <v>1760</v>
      </c>
      <c r="E708" s="27">
        <f>'1 уровень'!F3231</f>
        <v>1173</v>
      </c>
      <c r="F708" s="27">
        <f>'1 уровень'!G3231</f>
        <v>645</v>
      </c>
      <c r="G708" s="64">
        <f>'1 уровень'!H3231</f>
        <v>54.987212276214834</v>
      </c>
      <c r="H708" s="78">
        <f>'1 уровень'!I3231</f>
        <v>0</v>
      </c>
      <c r="I708" s="78">
        <f>'1 уровень'!J3231</f>
        <v>0</v>
      </c>
      <c r="J708" s="73">
        <f>'1 уровень'!K3231</f>
        <v>0</v>
      </c>
      <c r="K708" s="73">
        <f>'1 уровень'!L3231</f>
        <v>0</v>
      </c>
      <c r="L708" s="73">
        <f>'1 уровень'!M3231</f>
        <v>0</v>
      </c>
      <c r="M708" s="73">
        <f>'1 уровень'!N3231</f>
        <v>0</v>
      </c>
      <c r="N708" s="73">
        <f>'1 уровень'!O3231</f>
        <v>0</v>
      </c>
      <c r="O708" s="73">
        <f>'1 уровень'!P3231</f>
        <v>0</v>
      </c>
      <c r="P708" s="72">
        <f>'1 уровень'!Q3231</f>
        <v>0</v>
      </c>
      <c r="Q708" s="72">
        <f>'1 уровень'!R3231</f>
        <v>0</v>
      </c>
      <c r="R708" s="72">
        <f>'1 уровень'!S3231</f>
        <v>0</v>
      </c>
      <c r="S708" s="72">
        <f>'1 уровень'!T3231</f>
        <v>0</v>
      </c>
      <c r="T708" s="72">
        <f>'1 уровень'!U3231</f>
        <v>0</v>
      </c>
      <c r="U708" s="72">
        <f>'1 уровень'!V3231</f>
        <v>0</v>
      </c>
      <c r="V708" s="72">
        <f>'1 уровень'!W3231</f>
        <v>0</v>
      </c>
      <c r="W708" s="72">
        <f>'1 уровень'!X3231</f>
        <v>0</v>
      </c>
      <c r="X708" s="72">
        <f>'1 уровень'!Y3231</f>
        <v>0</v>
      </c>
      <c r="Y708" s="72">
        <f>'1 уровень'!Z3231</f>
        <v>0</v>
      </c>
      <c r="Z708" s="787">
        <f>'1 уровень'!AA3231</f>
        <v>0</v>
      </c>
      <c r="AA708" s="72">
        <f>'1 уровень'!AB3231</f>
        <v>0</v>
      </c>
      <c r="AB708" s="72">
        <f>'1 уровень'!AC3231</f>
        <v>0</v>
      </c>
      <c r="AC708" s="72">
        <f>'1 уровень'!AD3231</f>
        <v>0</v>
      </c>
      <c r="AD708" s="72">
        <f>'1 уровень'!AE3231</f>
        <v>0</v>
      </c>
      <c r="AE708" s="383">
        <f>'1 уровень'!AF3231</f>
        <v>0</v>
      </c>
      <c r="AF708" s="72"/>
      <c r="AG708" s="72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</row>
    <row r="709" spans="1:182" ht="45" x14ac:dyDescent="0.25">
      <c r="B709" s="18">
        <v>1</v>
      </c>
      <c r="C709" s="291" t="s">
        <v>458</v>
      </c>
      <c r="D709" s="27">
        <f>'1 уровень'!E3232</f>
        <v>11660</v>
      </c>
      <c r="E709" s="27">
        <f>'1 уровень'!F3232</f>
        <v>7773</v>
      </c>
      <c r="F709" s="27">
        <f>'1 уровень'!G3232</f>
        <v>5276</v>
      </c>
      <c r="G709" s="64">
        <f>'1 уровень'!H3232</f>
        <v>67.875980959732402</v>
      </c>
      <c r="H709" s="78">
        <f>'1 уровень'!I3232</f>
        <v>0</v>
      </c>
      <c r="I709" s="78">
        <f>'1 уровень'!J3232</f>
        <v>0</v>
      </c>
      <c r="J709" s="73">
        <f>'1 уровень'!K3232</f>
        <v>0</v>
      </c>
      <c r="K709" s="73">
        <f>'1 уровень'!L3232</f>
        <v>0</v>
      </c>
      <c r="L709" s="73">
        <f>'1 уровень'!M3232</f>
        <v>0</v>
      </c>
      <c r="M709" s="73">
        <f>'1 уровень'!N3232</f>
        <v>0</v>
      </c>
      <c r="N709" s="73">
        <f>'1 уровень'!O3232</f>
        <v>0</v>
      </c>
      <c r="O709" s="73">
        <f>'1 уровень'!P3232</f>
        <v>0</v>
      </c>
      <c r="P709" s="72">
        <f>'1 уровень'!Q3232</f>
        <v>34751.489010000005</v>
      </c>
      <c r="Q709" s="72">
        <f>'1 уровень'!R3232</f>
        <v>34751.489010000005</v>
      </c>
      <c r="R709" s="72">
        <f>'1 уровень'!S3232</f>
        <v>34751.489010000005</v>
      </c>
      <c r="S709" s="72">
        <f>'1 уровень'!T3232</f>
        <v>34751.489010000005</v>
      </c>
      <c r="T709" s="72">
        <f>'1 уровень'!U3232</f>
        <v>34751.489010000005</v>
      </c>
      <c r="U709" s="72">
        <f>'1 уровень'!V3232</f>
        <v>34751.489010000005</v>
      </c>
      <c r="V709" s="72">
        <f>'1 уровень'!W3232</f>
        <v>34751.489010000005</v>
      </c>
      <c r="W709" s="72">
        <f>'1 уровень'!X3232</f>
        <v>34751.489010000005</v>
      </c>
      <c r="X709" s="72">
        <f>'1 уровень'!Y3232</f>
        <v>23167.659339999998</v>
      </c>
      <c r="Y709" s="72">
        <f>'1 уровень'!Z3232</f>
        <v>15682.621650000001</v>
      </c>
      <c r="Z709" s="787">
        <f>'1 уровень'!AA3232</f>
        <v>0</v>
      </c>
      <c r="AA709" s="72">
        <f>'1 уровень'!AB3232</f>
        <v>0</v>
      </c>
      <c r="AB709" s="72">
        <f>'1 уровень'!AC3232</f>
        <v>-7485.037690000001</v>
      </c>
      <c r="AC709" s="72">
        <f>'1 уровень'!AD3232</f>
        <v>0</v>
      </c>
      <c r="AD709" s="72">
        <f>'1 уровень'!AE3232</f>
        <v>-55.369029999999995</v>
      </c>
      <c r="AE709" s="383">
        <f>'1 уровень'!AF3232</f>
        <v>15627.252619999999</v>
      </c>
      <c r="AF709" s="72"/>
      <c r="AG709" s="72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</row>
    <row r="710" spans="1:182" ht="30" x14ac:dyDescent="0.25">
      <c r="B710" s="18">
        <v>1</v>
      </c>
      <c r="C710" s="173" t="s">
        <v>271</v>
      </c>
      <c r="D710" s="27">
        <f>'1 уровень'!E3233</f>
        <v>5524</v>
      </c>
      <c r="E710" s="27">
        <f>'1 уровень'!F3233</f>
        <v>3683</v>
      </c>
      <c r="F710" s="27">
        <f>'1 уровень'!G3233</f>
        <v>2694</v>
      </c>
      <c r="G710" s="64">
        <f>'1 уровень'!H3233</f>
        <v>73.146891121368455</v>
      </c>
      <c r="H710" s="78">
        <f>'1 уровень'!I3233</f>
        <v>0</v>
      </c>
      <c r="I710" s="78">
        <f>'1 уровень'!J3233</f>
        <v>0</v>
      </c>
      <c r="J710" s="73">
        <f>'1 уровень'!K3233</f>
        <v>0</v>
      </c>
      <c r="K710" s="73">
        <f>'1 уровень'!L3233</f>
        <v>0</v>
      </c>
      <c r="L710" s="73">
        <f>'1 уровень'!M3233</f>
        <v>0</v>
      </c>
      <c r="M710" s="73">
        <f>'1 уровень'!N3233</f>
        <v>0</v>
      </c>
      <c r="N710" s="73">
        <f>'1 уровень'!O3233</f>
        <v>0</v>
      </c>
      <c r="O710" s="73">
        <f>'1 уровень'!P3233</f>
        <v>0</v>
      </c>
      <c r="P710" s="72">
        <f>'1 уровень'!Q3233</f>
        <v>20365.979230000004</v>
      </c>
      <c r="Q710" s="72">
        <f>'1 уровень'!R3233</f>
        <v>20365.979230000004</v>
      </c>
      <c r="R710" s="72">
        <f>'1 уровень'!S3233</f>
        <v>20365.979230000004</v>
      </c>
      <c r="S710" s="72">
        <f>'1 уровень'!T3233</f>
        <v>20365.979230000004</v>
      </c>
      <c r="T710" s="72">
        <f>'1 уровень'!U3233</f>
        <v>20365.979230000004</v>
      </c>
      <c r="U710" s="72">
        <f>'1 уровень'!V3233</f>
        <v>20365.979230000004</v>
      </c>
      <c r="V710" s="72">
        <f>'1 уровень'!W3233</f>
        <v>20365.979230000004</v>
      </c>
      <c r="W710" s="72">
        <f>'1 уровень'!X3233</f>
        <v>20365.979230000004</v>
      </c>
      <c r="X710" s="72">
        <f>'1 уровень'!Y3233</f>
        <v>13577.319486666667</v>
      </c>
      <c r="Y710" s="72">
        <f>'1 уровень'!Z3233</f>
        <v>9266.4225699999988</v>
      </c>
      <c r="Z710" s="787">
        <f>'1 уровень'!AA3233</f>
        <v>0</v>
      </c>
      <c r="AA710" s="72">
        <f>'1 уровень'!AB3233</f>
        <v>0</v>
      </c>
      <c r="AB710" s="72">
        <f>'1 уровень'!AC3233</f>
        <v>-4310.8969166666684</v>
      </c>
      <c r="AC710" s="72">
        <f>'1 уровень'!AD3233</f>
        <v>0</v>
      </c>
      <c r="AD710" s="72">
        <f>'1 уровень'!AE3233</f>
        <v>-50.559129999999996</v>
      </c>
      <c r="AE710" s="383">
        <f>'1 уровень'!AF3233</f>
        <v>9215.8634399999992</v>
      </c>
      <c r="AF710" s="72"/>
      <c r="AG710" s="72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</row>
    <row r="711" spans="1:182" ht="30" x14ac:dyDescent="0.25">
      <c r="B711" s="18">
        <v>1</v>
      </c>
      <c r="C711" s="173" t="s">
        <v>459</v>
      </c>
      <c r="D711" s="27">
        <f>'1 уровень'!E3234</f>
        <v>4678</v>
      </c>
      <c r="E711" s="27">
        <f>'1 уровень'!F3234</f>
        <v>3119</v>
      </c>
      <c r="F711" s="27">
        <f>'1 уровень'!G3234</f>
        <v>1980</v>
      </c>
      <c r="G711" s="64">
        <f>'1 уровень'!H3234</f>
        <v>63.481885219621667</v>
      </c>
      <c r="H711" s="78">
        <f>'1 уровень'!I3234</f>
        <v>0</v>
      </c>
      <c r="I711" s="78">
        <f>'1 уровень'!J3234</f>
        <v>0</v>
      </c>
      <c r="J711" s="73">
        <f>'1 уровень'!K3234</f>
        <v>0</v>
      </c>
      <c r="K711" s="73">
        <f>'1 уровень'!L3234</f>
        <v>0</v>
      </c>
      <c r="L711" s="73">
        <f>'1 уровень'!M3234</f>
        <v>0</v>
      </c>
      <c r="M711" s="73">
        <f>'1 уровень'!N3234</f>
        <v>0</v>
      </c>
      <c r="N711" s="73">
        <f>'1 уровень'!O3234</f>
        <v>0</v>
      </c>
      <c r="O711" s="73">
        <f>'1 уровень'!P3234</f>
        <v>0</v>
      </c>
      <c r="P711" s="72">
        <f>'1 уровень'!Q3234</f>
        <v>17776.400000000001</v>
      </c>
      <c r="Q711" s="72">
        <f>'1 уровень'!R3234</f>
        <v>17776.400000000001</v>
      </c>
      <c r="R711" s="72">
        <f>'1 уровень'!S3234</f>
        <v>17776.400000000001</v>
      </c>
      <c r="S711" s="72">
        <f>'1 уровень'!T3234</f>
        <v>17776.400000000001</v>
      </c>
      <c r="T711" s="72">
        <f>'1 уровень'!U3234</f>
        <v>17776.400000000001</v>
      </c>
      <c r="U711" s="72">
        <f>'1 уровень'!V3234</f>
        <v>17776.400000000001</v>
      </c>
      <c r="V711" s="72">
        <f>'1 уровень'!W3234</f>
        <v>17776.400000000001</v>
      </c>
      <c r="W711" s="72">
        <f>'1 уровень'!X3234</f>
        <v>17776.400000000001</v>
      </c>
      <c r="X711" s="72">
        <f>'1 уровень'!Y3234</f>
        <v>11850.933333333334</v>
      </c>
      <c r="Y711" s="72">
        <f>'1 уровень'!Z3234</f>
        <v>7363.5472499999996</v>
      </c>
      <c r="Z711" s="787">
        <f>'1 уровень'!AA3234</f>
        <v>0</v>
      </c>
      <c r="AA711" s="72">
        <f>'1 уровень'!AB3234</f>
        <v>0</v>
      </c>
      <c r="AB711" s="72">
        <f>'1 уровень'!AC3234</f>
        <v>-4487.3860833333347</v>
      </c>
      <c r="AC711" s="72">
        <f>'1 уровень'!AD3234</f>
        <v>0</v>
      </c>
      <c r="AD711" s="72">
        <f>'1 уровень'!AE3234</f>
        <v>-20.294799999999999</v>
      </c>
      <c r="AE711" s="383">
        <f>'1 уровень'!AF3234</f>
        <v>7343.25245</v>
      </c>
      <c r="AF711" s="72"/>
      <c r="AG711" s="72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</row>
    <row r="712" spans="1:182" ht="60" x14ac:dyDescent="0.25">
      <c r="B712" s="18">
        <v>1</v>
      </c>
      <c r="C712" s="173" t="s">
        <v>478</v>
      </c>
      <c r="D712" s="27">
        <f>'1 уровень'!E3235</f>
        <v>0</v>
      </c>
      <c r="E712" s="27">
        <f>'1 уровень'!F3235</f>
        <v>0</v>
      </c>
      <c r="F712" s="27">
        <f>'1 уровень'!G3235</f>
        <v>0</v>
      </c>
      <c r="G712" s="64">
        <f>'1 уровень'!H3235</f>
        <v>0</v>
      </c>
      <c r="H712" s="78">
        <f>'1 уровень'!I3235</f>
        <v>0</v>
      </c>
      <c r="I712" s="78">
        <f>'1 уровень'!J3235</f>
        <v>0</v>
      </c>
      <c r="J712" s="73">
        <f>'1 уровень'!K3235</f>
        <v>0</v>
      </c>
      <c r="K712" s="73">
        <f>'1 уровень'!L3235</f>
        <v>0</v>
      </c>
      <c r="L712" s="73">
        <f>'1 уровень'!M3235</f>
        <v>0</v>
      </c>
      <c r="M712" s="73">
        <f>'1 уровень'!N3235</f>
        <v>0</v>
      </c>
      <c r="N712" s="73">
        <f>'1 уровень'!O3235</f>
        <v>0</v>
      </c>
      <c r="O712" s="73">
        <f>'1 уровень'!P3235</f>
        <v>0</v>
      </c>
      <c r="P712" s="72">
        <f>'1 уровень'!Q3235</f>
        <v>0</v>
      </c>
      <c r="Q712" s="72">
        <f>'1 уровень'!R3235</f>
        <v>0</v>
      </c>
      <c r="R712" s="72">
        <f>'1 уровень'!S3235</f>
        <v>0</v>
      </c>
      <c r="S712" s="72">
        <f>'1 уровень'!T3235</f>
        <v>0</v>
      </c>
      <c r="T712" s="72">
        <f>'1 уровень'!U3235</f>
        <v>0</v>
      </c>
      <c r="U712" s="72">
        <f>'1 уровень'!V3235</f>
        <v>0</v>
      </c>
      <c r="V712" s="72">
        <f>'1 уровень'!W3235</f>
        <v>0</v>
      </c>
      <c r="W712" s="72">
        <f>'1 уровень'!X3235</f>
        <v>0</v>
      </c>
      <c r="X712" s="72">
        <f>'1 уровень'!Y3235</f>
        <v>0</v>
      </c>
      <c r="Y712" s="72">
        <f>'1 уровень'!Z3235</f>
        <v>0</v>
      </c>
      <c r="Z712" s="787">
        <f>'1 уровень'!AA3235</f>
        <v>0</v>
      </c>
      <c r="AA712" s="72">
        <f>'1 уровень'!AB3235</f>
        <v>0</v>
      </c>
      <c r="AB712" s="72">
        <f>'1 уровень'!AC3235</f>
        <v>0</v>
      </c>
      <c r="AC712" s="72">
        <f>'1 уровень'!AD3235</f>
        <v>0</v>
      </c>
      <c r="AD712" s="72">
        <f>'1 уровень'!AE3235</f>
        <v>0</v>
      </c>
      <c r="AE712" s="383">
        <f>'1 уровень'!AF3235</f>
        <v>0</v>
      </c>
      <c r="AF712" s="72" t="e">
        <f>Y712/X712*100</f>
        <v>#DIV/0!</v>
      </c>
      <c r="AG712" s="72" t="e">
        <f>AE712/X712*100</f>
        <v>#DIV/0!</v>
      </c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</row>
    <row r="713" spans="1:182" ht="60" x14ac:dyDescent="0.25">
      <c r="C713" s="173" t="s">
        <v>761</v>
      </c>
      <c r="D713" s="27">
        <f>'1 уровень'!E3236</f>
        <v>809</v>
      </c>
      <c r="E713" s="27">
        <f>'1 уровень'!F3236</f>
        <v>404.5</v>
      </c>
      <c r="F713" s="27">
        <f>'1 уровень'!G3236</f>
        <v>0</v>
      </c>
      <c r="G713" s="64">
        <f>'1 уровень'!H3236</f>
        <v>0</v>
      </c>
      <c r="H713" s="78">
        <f>'1 уровень'!I3236</f>
        <v>0</v>
      </c>
      <c r="I713" s="78">
        <f>'1 уровень'!J3236</f>
        <v>0</v>
      </c>
      <c r="J713" s="73">
        <f>'1 уровень'!K3236</f>
        <v>0</v>
      </c>
      <c r="K713" s="73">
        <f>'1 уровень'!L3236</f>
        <v>0</v>
      </c>
      <c r="L713" s="73">
        <f>'1 уровень'!M3236</f>
        <v>0</v>
      </c>
      <c r="M713" s="73">
        <f>'1 уровень'!N3236</f>
        <v>0</v>
      </c>
      <c r="N713" s="73">
        <f>'1 уровень'!O3236</f>
        <v>0</v>
      </c>
      <c r="O713" s="73">
        <f>'1 уровень'!P3236</f>
        <v>0</v>
      </c>
      <c r="P713" s="72">
        <f>'1 уровень'!Q3236</f>
        <v>0</v>
      </c>
      <c r="Q713" s="72">
        <f>'1 уровень'!R3236</f>
        <v>0</v>
      </c>
      <c r="R713" s="72">
        <f>'1 уровень'!S3236</f>
        <v>0</v>
      </c>
      <c r="S713" s="72">
        <f>'1 уровень'!T3236</f>
        <v>0</v>
      </c>
      <c r="T713" s="72">
        <f>'1 уровень'!U3236</f>
        <v>0</v>
      </c>
      <c r="U713" s="72">
        <f>'1 уровень'!V3236</f>
        <v>0</v>
      </c>
      <c r="V713" s="72">
        <f>'1 уровень'!W3236</f>
        <v>0</v>
      </c>
      <c r="W713" s="72">
        <f>'1 уровень'!X3236</f>
        <v>0</v>
      </c>
      <c r="X713" s="72">
        <f>'1 уровень'!Y3236</f>
        <v>0</v>
      </c>
      <c r="Y713" s="72">
        <f>'1 уровень'!Z3236</f>
        <v>0</v>
      </c>
      <c r="Z713" s="787">
        <f>'1 уровень'!AA3236</f>
        <v>0</v>
      </c>
      <c r="AA713" s="72">
        <f>'1 уровень'!AB3236</f>
        <v>0</v>
      </c>
      <c r="AB713" s="72">
        <f>'1 уровень'!AC3236</f>
        <v>0</v>
      </c>
      <c r="AC713" s="72">
        <f>'1 уровень'!AD3236</f>
        <v>0</v>
      </c>
      <c r="AD713" s="72">
        <f>'1 уровень'!AE3236</f>
        <v>0</v>
      </c>
      <c r="AE713" s="383">
        <f>'1 уровень'!AF3236</f>
        <v>0</v>
      </c>
      <c r="AF713" s="72"/>
      <c r="AG713" s="72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</row>
    <row r="714" spans="1:182" ht="60" x14ac:dyDescent="0.25">
      <c r="C714" s="173" t="s">
        <v>762</v>
      </c>
      <c r="D714" s="27"/>
      <c r="E714" s="27"/>
      <c r="F714" s="27"/>
      <c r="G714" s="64"/>
      <c r="H714" s="78"/>
      <c r="I714" s="78"/>
      <c r="J714" s="73"/>
      <c r="K714" s="73"/>
      <c r="L714" s="73"/>
      <c r="M714" s="73"/>
      <c r="N714" s="73"/>
      <c r="O714" s="73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87"/>
      <c r="AA714" s="72"/>
      <c r="AB714" s="72"/>
      <c r="AC714" s="72"/>
      <c r="AD714" s="72"/>
      <c r="AE714" s="383"/>
      <c r="AF714" s="72"/>
      <c r="AG714" s="72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</row>
    <row r="715" spans="1:182" ht="30" x14ac:dyDescent="0.25">
      <c r="B715" s="18">
        <v>1</v>
      </c>
      <c r="C715" s="173" t="s">
        <v>460</v>
      </c>
      <c r="D715" s="27">
        <f>'1 уровень'!E3238</f>
        <v>708</v>
      </c>
      <c r="E715" s="27">
        <f>'1 уровень'!F3238</f>
        <v>472</v>
      </c>
      <c r="F715" s="27">
        <f>'1 уровень'!G3238</f>
        <v>592</v>
      </c>
      <c r="G715" s="64">
        <f>'1 уровень'!H3238</f>
        <v>125.42372881355932</v>
      </c>
      <c r="H715" s="78">
        <f>'1 уровень'!I3238</f>
        <v>0</v>
      </c>
      <c r="I715" s="78">
        <f>'1 уровень'!J3238</f>
        <v>0</v>
      </c>
      <c r="J715" s="73">
        <f>'1 уровень'!K3238</f>
        <v>0</v>
      </c>
      <c r="K715" s="73">
        <f>'1 уровень'!L3238</f>
        <v>0</v>
      </c>
      <c r="L715" s="73">
        <f>'1 уровень'!M3238</f>
        <v>0</v>
      </c>
      <c r="M715" s="73">
        <f>'1 уровень'!N3238</f>
        <v>0</v>
      </c>
      <c r="N715" s="73">
        <f>'1 уровень'!O3238</f>
        <v>0</v>
      </c>
      <c r="O715" s="73">
        <f>'1 уровень'!P3238</f>
        <v>0</v>
      </c>
      <c r="P715" s="72">
        <f>'1 уровень'!Q3238</f>
        <v>1504.6922299999999</v>
      </c>
      <c r="Q715" s="72">
        <f>'1 уровень'!R3238</f>
        <v>1504.6922299999999</v>
      </c>
      <c r="R715" s="72">
        <f>'1 уровень'!S3238</f>
        <v>1504.6922299999999</v>
      </c>
      <c r="S715" s="72">
        <f>'1 уровень'!T3238</f>
        <v>1504.6922299999999</v>
      </c>
      <c r="T715" s="72">
        <f>'1 уровень'!U3238</f>
        <v>1504.6922299999999</v>
      </c>
      <c r="U715" s="72">
        <f>'1 уровень'!V3238</f>
        <v>1504.6922299999999</v>
      </c>
      <c r="V715" s="72">
        <f>'1 уровень'!W3238</f>
        <v>1504.6922299999999</v>
      </c>
      <c r="W715" s="72">
        <f>'1 уровень'!X3238</f>
        <v>1504.6922299999999</v>
      </c>
      <c r="X715" s="72">
        <f>'1 уровень'!Y3238</f>
        <v>1003.1281533333332</v>
      </c>
      <c r="Y715" s="72">
        <f>'1 уровень'!Z3238</f>
        <v>943.77231999999992</v>
      </c>
      <c r="Z715" s="787">
        <f>'1 уровень'!AA3238</f>
        <v>0</v>
      </c>
      <c r="AA715" s="72">
        <f>'1 уровень'!AB3238</f>
        <v>0</v>
      </c>
      <c r="AB715" s="72">
        <f>'1 уровень'!AC3238</f>
        <v>-59.355833333333294</v>
      </c>
      <c r="AC715" s="72">
        <f>'1 уровень'!AD3238</f>
        <v>0</v>
      </c>
      <c r="AD715" s="72">
        <f>'1 уровень'!AE3238</f>
        <v>0</v>
      </c>
      <c r="AE715" s="383">
        <f>'1 уровень'!AF3238</f>
        <v>943.77231999999992</v>
      </c>
      <c r="AF715" s="72">
        <f>Y715/X715*100</f>
        <v>94.082926180857598</v>
      </c>
      <c r="AG715" s="72">
        <f>AE715/X715*100</f>
        <v>94.082926180857598</v>
      </c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</row>
    <row r="716" spans="1:182" ht="30" x14ac:dyDescent="0.25">
      <c r="B716" s="18">
        <v>1</v>
      </c>
      <c r="C716" s="291" t="s">
        <v>461</v>
      </c>
      <c r="D716" s="27">
        <f>'1 уровень'!E3239</f>
        <v>0</v>
      </c>
      <c r="E716" s="27">
        <f>'1 уровень'!F3239</f>
        <v>0</v>
      </c>
      <c r="F716" s="27">
        <f>'1 уровень'!G3239</f>
        <v>0</v>
      </c>
      <c r="G716" s="64">
        <f>'1 уровень'!H3239</f>
        <v>0</v>
      </c>
      <c r="H716" s="78">
        <f>'1 уровень'!I3239</f>
        <v>0</v>
      </c>
      <c r="I716" s="78">
        <f>'1 уровень'!J3239</f>
        <v>0</v>
      </c>
      <c r="J716" s="73">
        <f>'1 уровень'!K3239</f>
        <v>0</v>
      </c>
      <c r="K716" s="73">
        <f>'1 уровень'!L3239</f>
        <v>0</v>
      </c>
      <c r="L716" s="73">
        <f>'1 уровень'!M3239</f>
        <v>0</v>
      </c>
      <c r="M716" s="73">
        <f>'1 уровень'!N3239</f>
        <v>0</v>
      </c>
      <c r="N716" s="73">
        <f>'1 уровень'!O3239</f>
        <v>0</v>
      </c>
      <c r="O716" s="73">
        <f>'1 уровень'!P3239</f>
        <v>0</v>
      </c>
      <c r="P716" s="72">
        <f>'1 уровень'!Q3239</f>
        <v>0</v>
      </c>
      <c r="Q716" s="72">
        <f>'1 уровень'!R3239</f>
        <v>0</v>
      </c>
      <c r="R716" s="72">
        <f>'1 уровень'!S3239</f>
        <v>0</v>
      </c>
      <c r="S716" s="72">
        <f>'1 уровень'!T3239</f>
        <v>0</v>
      </c>
      <c r="T716" s="72">
        <f>'1 уровень'!U3239</f>
        <v>0</v>
      </c>
      <c r="U716" s="72">
        <f>'1 уровень'!V3239</f>
        <v>0</v>
      </c>
      <c r="V716" s="72">
        <f>'1 уровень'!W3239</f>
        <v>0</v>
      </c>
      <c r="W716" s="72">
        <f>'1 уровень'!X3239</f>
        <v>0</v>
      </c>
      <c r="X716" s="72">
        <f>'1 уровень'!Y3239</f>
        <v>0</v>
      </c>
      <c r="Y716" s="72">
        <f>'1 уровень'!Z3239</f>
        <v>0</v>
      </c>
      <c r="Z716" s="787">
        <f>'1 уровень'!AA3239</f>
        <v>0</v>
      </c>
      <c r="AA716" s="72">
        <f>'1 уровень'!AB3239</f>
        <v>0</v>
      </c>
      <c r="AB716" s="72">
        <f>'1 уровень'!AC3239</f>
        <v>0</v>
      </c>
      <c r="AC716" s="72">
        <f>'1 уровень'!AD3239</f>
        <v>0</v>
      </c>
      <c r="AD716" s="72">
        <f>'1 уровень'!AE3239</f>
        <v>0</v>
      </c>
      <c r="AE716" s="383">
        <f>'1 уровень'!AF3239</f>
        <v>0</v>
      </c>
      <c r="AF716" s="72" t="e">
        <f>Y716/X716*100</f>
        <v>#DIV/0!</v>
      </c>
      <c r="AG716" s="72" t="e">
        <f>AE716/X716*100</f>
        <v>#DIV/0!</v>
      </c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</row>
    <row r="717" spans="1:182" ht="45" x14ac:dyDescent="0.25">
      <c r="B717" s="18">
        <v>1</v>
      </c>
      <c r="C717" s="173" t="s">
        <v>462</v>
      </c>
      <c r="D717" s="27">
        <f>'1 уровень'!E3240</f>
        <v>30</v>
      </c>
      <c r="E717" s="27">
        <f>'1 уровень'!F3240</f>
        <v>20</v>
      </c>
      <c r="F717" s="27">
        <f>'1 уровень'!G3240</f>
        <v>38</v>
      </c>
      <c r="G717" s="64">
        <f>'1 уровень'!H3240</f>
        <v>190</v>
      </c>
      <c r="H717" s="78">
        <f>'1 уровень'!I3240</f>
        <v>0</v>
      </c>
      <c r="I717" s="78">
        <f>'1 уровень'!J3240</f>
        <v>0</v>
      </c>
      <c r="J717" s="73">
        <f>'1 уровень'!K3240</f>
        <v>0</v>
      </c>
      <c r="K717" s="73">
        <f>'1 уровень'!L3240</f>
        <v>0</v>
      </c>
      <c r="L717" s="73">
        <f>'1 уровень'!M3240</f>
        <v>0</v>
      </c>
      <c r="M717" s="73">
        <f>'1 уровень'!N3240</f>
        <v>0</v>
      </c>
      <c r="N717" s="73">
        <f>'1 уровень'!O3240</f>
        <v>0</v>
      </c>
      <c r="O717" s="73">
        <f>'1 уровень'!P3240</f>
        <v>0</v>
      </c>
      <c r="P717" s="72">
        <f>'1 уровень'!Q3240</f>
        <v>235.845</v>
      </c>
      <c r="Q717" s="72">
        <f>'1 уровень'!R3240</f>
        <v>235.845</v>
      </c>
      <c r="R717" s="72">
        <f>'1 уровень'!S3240</f>
        <v>235.845</v>
      </c>
      <c r="S717" s="72">
        <f>'1 уровень'!T3240</f>
        <v>235.845</v>
      </c>
      <c r="T717" s="72">
        <f>'1 уровень'!U3240</f>
        <v>235.845</v>
      </c>
      <c r="U717" s="72">
        <f>'1 уровень'!V3240</f>
        <v>235.845</v>
      </c>
      <c r="V717" s="72">
        <f>'1 уровень'!W3240</f>
        <v>235.845</v>
      </c>
      <c r="W717" s="72">
        <f>'1 уровень'!X3240</f>
        <v>235.845</v>
      </c>
      <c r="X717" s="72">
        <f>'1 уровень'!Y3240</f>
        <v>157.22999999999999</v>
      </c>
      <c r="Y717" s="72">
        <f>'1 уровень'!Z3240</f>
        <v>298.73700000000002</v>
      </c>
      <c r="Z717" s="787">
        <f>'1 уровень'!AA3240</f>
        <v>0</v>
      </c>
      <c r="AA717" s="72">
        <f>'1 уровень'!AB3240</f>
        <v>0</v>
      </c>
      <c r="AB717" s="72">
        <f>'1 уровень'!AC3240</f>
        <v>141.50700000000003</v>
      </c>
      <c r="AC717" s="72">
        <f>'1 уровень'!AD3240</f>
        <v>0</v>
      </c>
      <c r="AD717" s="72">
        <f>'1 уровень'!AE3240</f>
        <v>0</v>
      </c>
      <c r="AE717" s="383">
        <f>'1 уровень'!AF3240</f>
        <v>298.73700000000002</v>
      </c>
      <c r="AF717" s="72">
        <f>Y717/X717*100</f>
        <v>190.00000000000003</v>
      </c>
      <c r="AG717" s="72">
        <f>AE717/X717*100</f>
        <v>190.00000000000003</v>
      </c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</row>
    <row r="718" spans="1:182" ht="30" x14ac:dyDescent="0.25">
      <c r="B718" s="18">
        <v>1</v>
      </c>
      <c r="C718" s="173" t="s">
        <v>463</v>
      </c>
      <c r="D718" s="27">
        <f>'1 уровень'!E3241</f>
        <v>108</v>
      </c>
      <c r="E718" s="27">
        <f>'1 уровень'!F3241</f>
        <v>72</v>
      </c>
      <c r="F718" s="27">
        <f>'1 уровень'!G3241</f>
        <v>84</v>
      </c>
      <c r="G718" s="64">
        <f>'1 уровень'!H3241</f>
        <v>116.66666666666667</v>
      </c>
      <c r="H718" s="78">
        <f>'1 уровень'!I3241</f>
        <v>0</v>
      </c>
      <c r="I718" s="78">
        <f>'1 уровень'!J3241</f>
        <v>0</v>
      </c>
      <c r="J718" s="73">
        <f>'1 уровень'!K3241</f>
        <v>0</v>
      </c>
      <c r="K718" s="73">
        <f>'1 уровень'!L3241</f>
        <v>0</v>
      </c>
      <c r="L718" s="73">
        <f>'1 уровень'!M3241</f>
        <v>0</v>
      </c>
      <c r="M718" s="73">
        <f>'1 уровень'!N3241</f>
        <v>0</v>
      </c>
      <c r="N718" s="73">
        <f>'1 уровень'!O3241</f>
        <v>0</v>
      </c>
      <c r="O718" s="73">
        <f>'1 уровень'!P3241</f>
        <v>0</v>
      </c>
      <c r="P718" s="72">
        <f>'1 уровень'!Q3241</f>
        <v>849.04200000000003</v>
      </c>
      <c r="Q718" s="72">
        <f>'1 уровень'!R3241</f>
        <v>849.04200000000003</v>
      </c>
      <c r="R718" s="72">
        <f>'1 уровень'!S3241</f>
        <v>849.04200000000003</v>
      </c>
      <c r="S718" s="72">
        <f>'1 уровень'!T3241</f>
        <v>849.04200000000003</v>
      </c>
      <c r="T718" s="72">
        <f>'1 уровень'!U3241</f>
        <v>849.04200000000003</v>
      </c>
      <c r="U718" s="72">
        <f>'1 уровень'!V3241</f>
        <v>849.04200000000003</v>
      </c>
      <c r="V718" s="72">
        <f>'1 уровень'!W3241</f>
        <v>849.04200000000003</v>
      </c>
      <c r="W718" s="72">
        <f>'1 уровень'!X3241</f>
        <v>849.04200000000003</v>
      </c>
      <c r="X718" s="72">
        <f>'1 уровень'!Y3241</f>
        <v>566.02800000000002</v>
      </c>
      <c r="Y718" s="72">
        <f>'1 уровень'!Z3241</f>
        <v>660.36599999999999</v>
      </c>
      <c r="Z718" s="787">
        <f>'1 уровень'!AA3241</f>
        <v>0</v>
      </c>
      <c r="AA718" s="72">
        <f>'1 уровень'!AB3241</f>
        <v>0</v>
      </c>
      <c r="AB718" s="72">
        <f>'1 уровень'!AC3241</f>
        <v>94.337999999999965</v>
      </c>
      <c r="AC718" s="72">
        <f>'1 уровень'!AD3241</f>
        <v>0</v>
      </c>
      <c r="AD718" s="72">
        <f>'1 уровень'!AE3241</f>
        <v>-30.264330000000001</v>
      </c>
      <c r="AE718" s="383">
        <f>'1 уровень'!AF3241</f>
        <v>630.10167000000001</v>
      </c>
      <c r="AF718" s="72"/>
      <c r="AG718" s="72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</row>
    <row r="719" spans="1:182" ht="45" x14ac:dyDescent="0.25">
      <c r="B719" s="18">
        <v>1</v>
      </c>
      <c r="C719" s="173" t="s">
        <v>272</v>
      </c>
      <c r="D719" s="27">
        <f>'1 уровень'!E3242</f>
        <v>6136</v>
      </c>
      <c r="E719" s="27">
        <f>'1 уровень'!F3242</f>
        <v>4090</v>
      </c>
      <c r="F719" s="27">
        <f>'1 уровень'!G3242</f>
        <v>2582</v>
      </c>
      <c r="G719" s="64">
        <f>'1 уровень'!H3242</f>
        <v>63.12958435207824</v>
      </c>
      <c r="H719" s="78">
        <f>'1 уровень'!I3242</f>
        <v>0</v>
      </c>
      <c r="I719" s="78">
        <f>'1 уровень'!J3242</f>
        <v>0</v>
      </c>
      <c r="J719" s="73">
        <f>'1 уровень'!K3242</f>
        <v>0</v>
      </c>
      <c r="K719" s="73">
        <f>'1 уровень'!L3242</f>
        <v>0</v>
      </c>
      <c r="L719" s="73">
        <f>'1 уровень'!M3242</f>
        <v>0</v>
      </c>
      <c r="M719" s="73">
        <f>'1 уровень'!N3242</f>
        <v>0</v>
      </c>
      <c r="N719" s="73">
        <f>'1 уровень'!O3242</f>
        <v>0</v>
      </c>
      <c r="O719" s="73">
        <f>'1 уровень'!P3242</f>
        <v>0</v>
      </c>
      <c r="P719" s="72">
        <f>'1 уровень'!Q3242</f>
        <v>14385.50978</v>
      </c>
      <c r="Q719" s="72">
        <f>'1 уровень'!R3242</f>
        <v>14385.50978</v>
      </c>
      <c r="R719" s="72">
        <f>'1 уровень'!S3242</f>
        <v>14385.50978</v>
      </c>
      <c r="S719" s="72">
        <f>'1 уровень'!T3242</f>
        <v>14385.50978</v>
      </c>
      <c r="T719" s="72">
        <f>'1 уровень'!U3242</f>
        <v>14385.50978</v>
      </c>
      <c r="U719" s="72">
        <f>'1 уровень'!V3242</f>
        <v>14385.50978</v>
      </c>
      <c r="V719" s="72">
        <f>'1 уровень'!W3242</f>
        <v>14385.50978</v>
      </c>
      <c r="W719" s="72">
        <f>'1 уровень'!X3242</f>
        <v>14385.50978</v>
      </c>
      <c r="X719" s="72">
        <f>'1 уровень'!Y3242</f>
        <v>9590.3398533333329</v>
      </c>
      <c r="Y719" s="72">
        <f>'1 уровень'!Z3242</f>
        <v>6416.1990800000012</v>
      </c>
      <c r="Z719" s="787">
        <f>'1 уровень'!AA3242</f>
        <v>0</v>
      </c>
      <c r="AA719" s="72">
        <f>'1 уровень'!AB3242</f>
        <v>0</v>
      </c>
      <c r="AB719" s="72">
        <f>'1 уровень'!AC3242</f>
        <v>-3174.1407733333331</v>
      </c>
      <c r="AC719" s="72">
        <f>'1 уровень'!AD3242</f>
        <v>0</v>
      </c>
      <c r="AD719" s="72">
        <f>'1 уровень'!AE3242</f>
        <v>-4.8098999999999998</v>
      </c>
      <c r="AE719" s="383">
        <f>'1 уровень'!AF3242</f>
        <v>6411.389180000001</v>
      </c>
      <c r="AF719" s="72">
        <f>Y719/X719*100</f>
        <v>66.902728976490963</v>
      </c>
      <c r="AG719" s="72">
        <f>AE719/X719*100</f>
        <v>66.852575383671947</v>
      </c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</row>
    <row r="720" spans="1:182" ht="30" x14ac:dyDescent="0.25">
      <c r="A720" s="18">
        <v>1</v>
      </c>
      <c r="B720" s="18">
        <v>1</v>
      </c>
      <c r="C720" s="173" t="s">
        <v>464</v>
      </c>
      <c r="D720" s="27">
        <f>'1 уровень'!E3243</f>
        <v>1733</v>
      </c>
      <c r="E720" s="27">
        <f>'1 уровень'!F3243</f>
        <v>1155</v>
      </c>
      <c r="F720" s="27">
        <f>'1 уровень'!G3243</f>
        <v>626</v>
      </c>
      <c r="G720" s="64">
        <f>'1 уровень'!H3243</f>
        <v>54.1991341991342</v>
      </c>
      <c r="H720" s="78">
        <f>'1 уровень'!I3243</f>
        <v>0</v>
      </c>
      <c r="I720" s="78">
        <f>'1 уровень'!J3243</f>
        <v>0</v>
      </c>
      <c r="J720" s="73">
        <f>'1 уровень'!K3243</f>
        <v>0</v>
      </c>
      <c r="K720" s="73">
        <f>'1 уровень'!L3243</f>
        <v>0</v>
      </c>
      <c r="L720" s="73">
        <f>'1 уровень'!M3243</f>
        <v>0</v>
      </c>
      <c r="M720" s="73">
        <f>'1 уровень'!N3243</f>
        <v>0</v>
      </c>
      <c r="N720" s="73">
        <f>'1 уровень'!O3243</f>
        <v>0</v>
      </c>
      <c r="O720" s="73">
        <f>'1 уровень'!P3243</f>
        <v>0</v>
      </c>
      <c r="P720" s="72">
        <f>'1 уровень'!Q3243</f>
        <v>2666.0472</v>
      </c>
      <c r="Q720" s="72">
        <f>'1 уровень'!R3243</f>
        <v>2666.0472</v>
      </c>
      <c r="R720" s="72">
        <f>'1 уровень'!S3243</f>
        <v>2666.0472</v>
      </c>
      <c r="S720" s="72">
        <f>'1 уровень'!T3243</f>
        <v>2666.0472</v>
      </c>
      <c r="T720" s="72">
        <f>'1 уровень'!U3243</f>
        <v>2666.0472</v>
      </c>
      <c r="U720" s="72">
        <f>'1 уровень'!V3243</f>
        <v>2666.0472</v>
      </c>
      <c r="V720" s="72">
        <f>'1 уровень'!W3243</f>
        <v>2666.0472</v>
      </c>
      <c r="W720" s="72">
        <f>'1 уровень'!X3243</f>
        <v>2666.0472</v>
      </c>
      <c r="X720" s="72">
        <f>'1 уровень'!Y3243</f>
        <v>1777.3648000000001</v>
      </c>
      <c r="Y720" s="72">
        <f>'1 уровень'!Z3243</f>
        <v>988.26827000000003</v>
      </c>
      <c r="Z720" s="787">
        <f>'1 уровень'!AA3243</f>
        <v>0</v>
      </c>
      <c r="AA720" s="72">
        <f>'1 уровень'!AB3243</f>
        <v>0</v>
      </c>
      <c r="AB720" s="72">
        <f>'1 уровень'!AC3243</f>
        <v>-789.09653000000003</v>
      </c>
      <c r="AC720" s="72">
        <f>'1 уровень'!AD3243</f>
        <v>0</v>
      </c>
      <c r="AD720" s="72">
        <f>'1 уровень'!AE3243</f>
        <v>0</v>
      </c>
      <c r="AE720" s="383">
        <f>'1 уровень'!AF3243</f>
        <v>988.26827000000003</v>
      </c>
      <c r="AF720" s="72"/>
      <c r="AG720" s="72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</row>
    <row r="721" spans="1:182" ht="72" x14ac:dyDescent="0.25">
      <c r="A721" s="18">
        <v>1</v>
      </c>
      <c r="B721" s="18">
        <v>1</v>
      </c>
      <c r="C721" s="288" t="s">
        <v>465</v>
      </c>
      <c r="D721" s="27">
        <f>'1 уровень'!E3244</f>
        <v>3395</v>
      </c>
      <c r="E721" s="27">
        <f>'1 уровень'!F3244</f>
        <v>2263</v>
      </c>
      <c r="F721" s="27">
        <f>'1 уровень'!G3244</f>
        <v>1521</v>
      </c>
      <c r="G721" s="64">
        <f>'1 уровень'!H3244</f>
        <v>67.211665930181169</v>
      </c>
      <c r="H721" s="78">
        <f>'1 уровень'!I3244</f>
        <v>0</v>
      </c>
      <c r="I721" s="78">
        <f>'1 уровень'!J3244</f>
        <v>0</v>
      </c>
      <c r="J721" s="73">
        <f>'1 уровень'!K3244</f>
        <v>0</v>
      </c>
      <c r="K721" s="73">
        <f>'1 уровень'!L3244</f>
        <v>0</v>
      </c>
      <c r="L721" s="73">
        <f>'1 уровень'!M3244</f>
        <v>0</v>
      </c>
      <c r="M721" s="73">
        <f>'1 уровень'!N3244</f>
        <v>0</v>
      </c>
      <c r="N721" s="73">
        <f>'1 уровень'!O3244</f>
        <v>0</v>
      </c>
      <c r="O721" s="73">
        <f>'1 уровень'!P3244</f>
        <v>0</v>
      </c>
      <c r="P721" s="72">
        <f>'1 уровень'!Q3244</f>
        <v>10418.779700000001</v>
      </c>
      <c r="Q721" s="72">
        <f>'1 уровень'!R3244</f>
        <v>10418.779700000001</v>
      </c>
      <c r="R721" s="72">
        <f>'1 уровень'!S3244</f>
        <v>10418.779700000001</v>
      </c>
      <c r="S721" s="72">
        <f>'1 уровень'!T3244</f>
        <v>10418.779700000001</v>
      </c>
      <c r="T721" s="72">
        <f>'1 уровень'!U3244</f>
        <v>10418.779700000001</v>
      </c>
      <c r="U721" s="72">
        <f>'1 уровень'!V3244</f>
        <v>10418.779700000001</v>
      </c>
      <c r="V721" s="72">
        <f>'1 уровень'!W3244</f>
        <v>10418.779700000001</v>
      </c>
      <c r="W721" s="72">
        <f>'1 уровень'!X3244</f>
        <v>10418.779700000001</v>
      </c>
      <c r="X721" s="72">
        <f>'1 уровень'!Y3244</f>
        <v>6945.853133333334</v>
      </c>
      <c r="Y721" s="72">
        <f>'1 уровень'!Z3244</f>
        <v>4852.776820000001</v>
      </c>
      <c r="Z721" s="787">
        <f>'1 уровень'!AA3244</f>
        <v>0</v>
      </c>
      <c r="AA721" s="72">
        <f>'1 уровень'!AB3244</f>
        <v>0</v>
      </c>
      <c r="AB721" s="72">
        <f>'1 уровень'!AC3244</f>
        <v>-2093.076313333333</v>
      </c>
      <c r="AC721" s="72">
        <f>'1 уровень'!AD3244</f>
        <v>0</v>
      </c>
      <c r="AD721" s="72">
        <f>'1 уровень'!AE3244</f>
        <v>-2.8808999999999996</v>
      </c>
      <c r="AE721" s="383">
        <f>'1 уровень'!AF3244</f>
        <v>4849.8959200000008</v>
      </c>
      <c r="AF721" s="72">
        <f t="shared" ref="AF721:AF726" si="64">Y721/X721*100</f>
        <v>69.865813843822806</v>
      </c>
      <c r="AG721" s="72">
        <f t="shared" ref="AG721:AG726" si="65">AE721/X721*100</f>
        <v>69.824337297390031</v>
      </c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</row>
    <row r="722" spans="1:182" ht="60" x14ac:dyDescent="0.25">
      <c r="A722" s="18">
        <v>1</v>
      </c>
      <c r="B722" s="18">
        <v>1</v>
      </c>
      <c r="C722" s="291" t="s">
        <v>466</v>
      </c>
      <c r="D722" s="27">
        <f>'1 уровень'!E3245</f>
        <v>1008</v>
      </c>
      <c r="E722" s="27">
        <f>'1 уровень'!F3245</f>
        <v>672</v>
      </c>
      <c r="F722" s="27">
        <f>'1 уровень'!G3245</f>
        <v>435</v>
      </c>
      <c r="G722" s="64">
        <f>'1 уровень'!H3245</f>
        <v>64.732142857142861</v>
      </c>
      <c r="H722" s="78">
        <f>'1 уровень'!I3245</f>
        <v>0</v>
      </c>
      <c r="I722" s="78">
        <f>'1 уровень'!J3245</f>
        <v>0</v>
      </c>
      <c r="J722" s="73">
        <f>'1 уровень'!K3245</f>
        <v>0</v>
      </c>
      <c r="K722" s="73">
        <f>'1 уровень'!L3245</f>
        <v>0</v>
      </c>
      <c r="L722" s="73">
        <f>'1 уровень'!M3245</f>
        <v>0</v>
      </c>
      <c r="M722" s="73">
        <f>'1 уровень'!N3245</f>
        <v>0</v>
      </c>
      <c r="N722" s="73">
        <f>'1 уровень'!O3245</f>
        <v>0</v>
      </c>
      <c r="O722" s="73">
        <f>'1 уровень'!P3245</f>
        <v>0</v>
      </c>
      <c r="P722" s="72">
        <f>'1 уровень'!Q3245</f>
        <v>1300.6828799999998</v>
      </c>
      <c r="Q722" s="72">
        <f>'1 уровень'!R3245</f>
        <v>1300.6828799999998</v>
      </c>
      <c r="R722" s="72">
        <f>'1 уровень'!S3245</f>
        <v>1300.6828799999998</v>
      </c>
      <c r="S722" s="72">
        <f>'1 уровень'!T3245</f>
        <v>1300.6828799999998</v>
      </c>
      <c r="T722" s="72">
        <f>'1 уровень'!U3245</f>
        <v>1300.6828799999998</v>
      </c>
      <c r="U722" s="72">
        <f>'1 уровень'!V3245</f>
        <v>1300.6828799999998</v>
      </c>
      <c r="V722" s="72">
        <f>'1 уровень'!W3245</f>
        <v>1300.6828799999998</v>
      </c>
      <c r="W722" s="72">
        <f>'1 уровень'!X3245</f>
        <v>1300.6828799999998</v>
      </c>
      <c r="X722" s="72">
        <f>'1 уровень'!Y3245</f>
        <v>867.12191999999993</v>
      </c>
      <c r="Y722" s="72">
        <f>'1 уровень'!Z3245</f>
        <v>575.15398999999979</v>
      </c>
      <c r="Z722" s="787">
        <f>'1 уровень'!AA3245</f>
        <v>0</v>
      </c>
      <c r="AA722" s="72">
        <f>'1 уровень'!AB3245</f>
        <v>0</v>
      </c>
      <c r="AB722" s="72">
        <f>'1 уровень'!AC3245</f>
        <v>-291.96793000000014</v>
      </c>
      <c r="AC722" s="72">
        <f>'1 уровень'!AD3245</f>
        <v>0</v>
      </c>
      <c r="AD722" s="72">
        <f>'1 уровень'!AE3245</f>
        <v>-1.929</v>
      </c>
      <c r="AE722" s="383">
        <f>'1 уровень'!AF3245</f>
        <v>573.22498999999982</v>
      </c>
      <c r="AF722" s="72">
        <f t="shared" si="64"/>
        <v>66.329079767698616</v>
      </c>
      <c r="AG722" s="72">
        <f t="shared" si="65"/>
        <v>66.106619701183405</v>
      </c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</row>
    <row r="723" spans="1:182" ht="29.25" x14ac:dyDescent="0.25">
      <c r="A723" s="18">
        <v>1</v>
      </c>
      <c r="B723" s="18">
        <v>1</v>
      </c>
      <c r="C723" s="288" t="s">
        <v>194</v>
      </c>
      <c r="D723" s="27">
        <f>'1 уровень'!E3246</f>
        <v>0</v>
      </c>
      <c r="E723" s="27">
        <f>'1 уровень'!F3246</f>
        <v>0</v>
      </c>
      <c r="F723" s="27">
        <f>'1 уровень'!G3246</f>
        <v>0</v>
      </c>
      <c r="G723" s="64">
        <f>'1 уровень'!H3246</f>
        <v>0</v>
      </c>
      <c r="H723" s="78">
        <f>'1 уровень'!I3246</f>
        <v>0</v>
      </c>
      <c r="I723" s="78">
        <f>'1 уровень'!J3246</f>
        <v>0</v>
      </c>
      <c r="J723" s="73">
        <f>'1 уровень'!K3246</f>
        <v>0</v>
      </c>
      <c r="K723" s="73">
        <f>'1 уровень'!L3246</f>
        <v>0</v>
      </c>
      <c r="L723" s="73">
        <f>'1 уровень'!M3246</f>
        <v>0</v>
      </c>
      <c r="M723" s="73">
        <f>'1 уровень'!N3246</f>
        <v>0</v>
      </c>
      <c r="N723" s="73">
        <f>'1 уровень'!O3246</f>
        <v>0</v>
      </c>
      <c r="O723" s="73">
        <f>'1 уровень'!P3246</f>
        <v>0</v>
      </c>
      <c r="P723" s="72">
        <f>'1 уровень'!Q3246</f>
        <v>0</v>
      </c>
      <c r="Q723" s="72">
        <f>'1 уровень'!R3246</f>
        <v>0</v>
      </c>
      <c r="R723" s="72">
        <f>'1 уровень'!S3246</f>
        <v>0</v>
      </c>
      <c r="S723" s="72">
        <f>'1 уровень'!T3246</f>
        <v>0</v>
      </c>
      <c r="T723" s="72">
        <f>'1 уровень'!U3246</f>
        <v>0</v>
      </c>
      <c r="U723" s="72">
        <f>'1 уровень'!V3246</f>
        <v>0</v>
      </c>
      <c r="V723" s="72">
        <f>'1 уровень'!W3246</f>
        <v>0</v>
      </c>
      <c r="W723" s="72">
        <f>'1 уровень'!X3246</f>
        <v>0</v>
      </c>
      <c r="X723" s="72">
        <f>'1 уровень'!Y3246</f>
        <v>0</v>
      </c>
      <c r="Y723" s="72">
        <f>'1 уровень'!Z3246</f>
        <v>0</v>
      </c>
      <c r="Z723" s="787">
        <f>'1 уровень'!AA3246</f>
        <v>0</v>
      </c>
      <c r="AA723" s="72">
        <f>'1 уровень'!AB3246</f>
        <v>0</v>
      </c>
      <c r="AB723" s="72">
        <f>'1 уровень'!AC3246</f>
        <v>0</v>
      </c>
      <c r="AC723" s="72">
        <f>'1 уровень'!AD3246</f>
        <v>0</v>
      </c>
      <c r="AD723" s="72">
        <f>'1 уровень'!AE3246</f>
        <v>0</v>
      </c>
      <c r="AE723" s="383">
        <f>'1 уровень'!AF3246</f>
        <v>0</v>
      </c>
      <c r="AF723" s="72" t="e">
        <f t="shared" si="64"/>
        <v>#DIV/0!</v>
      </c>
      <c r="AG723" s="72" t="e">
        <f t="shared" si="65"/>
        <v>#DIV/0!</v>
      </c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</row>
    <row r="724" spans="1:182" x14ac:dyDescent="0.25">
      <c r="B724" s="18">
        <v>1</v>
      </c>
      <c r="C724" s="173" t="s">
        <v>310</v>
      </c>
      <c r="D724" s="27">
        <f>'1 уровень'!E3247</f>
        <v>2178.3999999999996</v>
      </c>
      <c r="E724" s="27">
        <f>'1 уровень'!F3247</f>
        <v>1452.75</v>
      </c>
      <c r="F724" s="27">
        <f>'1 уровень'!G3247</f>
        <v>1399.7474999999999</v>
      </c>
      <c r="G724" s="64">
        <f>'1 уровень'!H3247</f>
        <v>96.351574599896736</v>
      </c>
      <c r="H724" s="78">
        <f>'1 уровень'!I3247</f>
        <v>0</v>
      </c>
      <c r="I724" s="78">
        <f>'1 уровень'!J3247</f>
        <v>0</v>
      </c>
      <c r="J724" s="73">
        <f>'1 уровень'!K3247</f>
        <v>0</v>
      </c>
      <c r="K724" s="73">
        <f>'1 уровень'!L3247</f>
        <v>0</v>
      </c>
      <c r="L724" s="73">
        <f>'1 уровень'!M3247</f>
        <v>0</v>
      </c>
      <c r="M724" s="73">
        <f>'1 уровень'!N3247</f>
        <v>0</v>
      </c>
      <c r="N724" s="73">
        <f>'1 уровень'!O3247</f>
        <v>0</v>
      </c>
      <c r="O724" s="73">
        <f>'1 уровень'!P3247</f>
        <v>0</v>
      </c>
      <c r="P724" s="72">
        <f>'1 уровень'!Q3247</f>
        <v>8793.2000000000025</v>
      </c>
      <c r="Q724" s="72">
        <f>'1 уровень'!R3247</f>
        <v>8793.2000000000025</v>
      </c>
      <c r="R724" s="72">
        <f>'1 уровень'!S3247</f>
        <v>8793.2000000000025</v>
      </c>
      <c r="S724" s="72">
        <f>'1 уровень'!T3247</f>
        <v>8793.2000000000025</v>
      </c>
      <c r="T724" s="72">
        <f>'1 уровень'!U3247</f>
        <v>8793.2000000000025</v>
      </c>
      <c r="U724" s="72">
        <f>'1 уровень'!V3247</f>
        <v>8793.2000000000025</v>
      </c>
      <c r="V724" s="72">
        <f>'1 уровень'!W3247</f>
        <v>8793.2000000000025</v>
      </c>
      <c r="W724" s="72">
        <f>'1 уровень'!X3247</f>
        <v>8793.2000000000025</v>
      </c>
      <c r="X724" s="72">
        <f>'1 уровень'!Y3247</f>
        <v>5862.133333333335</v>
      </c>
      <c r="Y724" s="72">
        <f>'1 уровень'!Z3247</f>
        <v>6479.7463999999973</v>
      </c>
      <c r="Z724" s="787">
        <f>'1 уровень'!AA3247</f>
        <v>0</v>
      </c>
      <c r="AA724" s="72">
        <f>'1 уровень'!AB3247</f>
        <v>0</v>
      </c>
      <c r="AB724" s="72">
        <f>'1 уровень'!AC3247</f>
        <v>617.61306666666223</v>
      </c>
      <c r="AC724" s="72">
        <f>'1 уровень'!AD3247</f>
        <v>-3.6933400000000001</v>
      </c>
      <c r="AD724" s="72">
        <f>'1 уровень'!AE3247</f>
        <v>-3.1574900000000312</v>
      </c>
      <c r="AE724" s="383">
        <f>'1 уровень'!AF3247</f>
        <v>6476.5889099999977</v>
      </c>
      <c r="AF724" s="72">
        <f t="shared" si="64"/>
        <v>110.53563662830361</v>
      </c>
      <c r="AG724" s="72">
        <f t="shared" si="65"/>
        <v>110.48177415502882</v>
      </c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</row>
    <row r="725" spans="1:182" x14ac:dyDescent="0.25">
      <c r="A725" s="18">
        <v>1</v>
      </c>
      <c r="B725" s="18">
        <v>1</v>
      </c>
      <c r="C725" s="291" t="s">
        <v>303</v>
      </c>
      <c r="D725" s="27">
        <f>'1 уровень'!E3248</f>
        <v>0</v>
      </c>
      <c r="E725" s="27">
        <f>'1 уровень'!F3248</f>
        <v>0</v>
      </c>
      <c r="F725" s="27">
        <f>'1 уровень'!G3248</f>
        <v>0</v>
      </c>
      <c r="G725" s="64">
        <f>'1 уровень'!H3248</f>
        <v>0</v>
      </c>
      <c r="H725" s="78">
        <f>'1 уровень'!I3248</f>
        <v>0</v>
      </c>
      <c r="I725" s="78">
        <f>'1 уровень'!J3248</f>
        <v>0</v>
      </c>
      <c r="J725" s="73">
        <f>'1 уровень'!K3248</f>
        <v>0</v>
      </c>
      <c r="K725" s="73">
        <f>'1 уровень'!L3248</f>
        <v>0</v>
      </c>
      <c r="L725" s="73">
        <f>'1 уровень'!M3248</f>
        <v>0</v>
      </c>
      <c r="M725" s="73">
        <f>'1 уровень'!N3248</f>
        <v>0</v>
      </c>
      <c r="N725" s="73">
        <f>'1 уровень'!O3248</f>
        <v>0</v>
      </c>
      <c r="O725" s="73">
        <f>'1 уровень'!P3248</f>
        <v>0</v>
      </c>
      <c r="P725" s="72">
        <f>'1 уровень'!Q3248</f>
        <v>0</v>
      </c>
      <c r="Q725" s="72">
        <f>'1 уровень'!R3248</f>
        <v>0</v>
      </c>
      <c r="R725" s="72">
        <f>'1 уровень'!S3248</f>
        <v>0</v>
      </c>
      <c r="S725" s="72">
        <f>'1 уровень'!T3248</f>
        <v>0</v>
      </c>
      <c r="T725" s="72">
        <f>'1 уровень'!U3248</f>
        <v>0</v>
      </c>
      <c r="U725" s="72">
        <f>'1 уровень'!V3248</f>
        <v>0</v>
      </c>
      <c r="V725" s="72">
        <f>'1 уровень'!W3248</f>
        <v>0</v>
      </c>
      <c r="W725" s="72">
        <f>'1 уровень'!X3248</f>
        <v>0</v>
      </c>
      <c r="X725" s="72">
        <f>'1 уровень'!Y3248</f>
        <v>0</v>
      </c>
      <c r="Y725" s="72">
        <f>'1 уровень'!Z3248</f>
        <v>0</v>
      </c>
      <c r="Z725" s="787">
        <f>'1 уровень'!AA3248</f>
        <v>0</v>
      </c>
      <c r="AA725" s="72">
        <f>'1 уровень'!AB3248</f>
        <v>0</v>
      </c>
      <c r="AB725" s="72">
        <f>'1 уровень'!AC3248</f>
        <v>0</v>
      </c>
      <c r="AC725" s="72">
        <f>'1 уровень'!AD3248</f>
        <v>0</v>
      </c>
      <c r="AD725" s="72">
        <f>'1 уровень'!AE3248</f>
        <v>0</v>
      </c>
      <c r="AE725" s="383">
        <f>'1 уровень'!AF3248</f>
        <v>0</v>
      </c>
      <c r="AF725" s="72" t="e">
        <f t="shared" si="64"/>
        <v>#DIV/0!</v>
      </c>
      <c r="AG725" s="72" t="e">
        <f t="shared" si="65"/>
        <v>#DIV/0!</v>
      </c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</row>
    <row r="726" spans="1:182" ht="30" x14ac:dyDescent="0.25">
      <c r="A726" s="18">
        <v>1</v>
      </c>
      <c r="B726" s="18">
        <v>1</v>
      </c>
      <c r="C726" s="173" t="s">
        <v>442</v>
      </c>
      <c r="D726" s="27">
        <f>'1 уровень'!E3249</f>
        <v>775</v>
      </c>
      <c r="E726" s="27">
        <f>'1 уровень'!F3249</f>
        <v>516.75</v>
      </c>
      <c r="F726" s="27">
        <f>'1 уровень'!G3249</f>
        <v>585.74750000000006</v>
      </c>
      <c r="G726" s="64">
        <f>'1 уровень'!H3249</f>
        <v>113.35220125786165</v>
      </c>
      <c r="H726" s="78">
        <f>'1 уровень'!I3249</f>
        <v>0</v>
      </c>
      <c r="I726" s="78">
        <f>'1 уровень'!J3249</f>
        <v>0</v>
      </c>
      <c r="J726" s="73">
        <f>'1 уровень'!K3249</f>
        <v>0</v>
      </c>
      <c r="K726" s="73">
        <f>'1 уровень'!L3249</f>
        <v>0</v>
      </c>
      <c r="L726" s="73">
        <f>'1 уровень'!M3249</f>
        <v>0</v>
      </c>
      <c r="M726" s="73">
        <f>'1 уровень'!N3249</f>
        <v>0</v>
      </c>
      <c r="N726" s="73">
        <f>'1 уровень'!O3249</f>
        <v>0</v>
      </c>
      <c r="O726" s="73">
        <f>'1 уровень'!P3249</f>
        <v>0</v>
      </c>
      <c r="P726" s="72">
        <f>'1 уровень'!Q3249</f>
        <v>0</v>
      </c>
      <c r="Q726" s="72">
        <f>'1 уровень'!R3249</f>
        <v>0</v>
      </c>
      <c r="R726" s="72">
        <f>'1 уровень'!S3249</f>
        <v>0</v>
      </c>
      <c r="S726" s="72">
        <f>'1 уровень'!T3249</f>
        <v>0</v>
      </c>
      <c r="T726" s="72">
        <f>'1 уровень'!U3249</f>
        <v>0</v>
      </c>
      <c r="U726" s="72">
        <f>'1 уровень'!V3249</f>
        <v>0</v>
      </c>
      <c r="V726" s="72">
        <f>'1 уровень'!W3249</f>
        <v>0</v>
      </c>
      <c r="W726" s="72">
        <f>'1 уровень'!X3249</f>
        <v>0</v>
      </c>
      <c r="X726" s="72">
        <f>'1 уровень'!Y3249</f>
        <v>0</v>
      </c>
      <c r="Y726" s="72">
        <f>'1 уровень'!Z3249</f>
        <v>0</v>
      </c>
      <c r="Z726" s="787">
        <f>'1 уровень'!AA3249</f>
        <v>0</v>
      </c>
      <c r="AA726" s="72">
        <f>'1 уровень'!AB3249</f>
        <v>0</v>
      </c>
      <c r="AB726" s="72">
        <f>'1 уровень'!AC3249</f>
        <v>0</v>
      </c>
      <c r="AC726" s="72">
        <f>'1 уровень'!AD3249</f>
        <v>0</v>
      </c>
      <c r="AD726" s="72">
        <f>'1 уровень'!AE3249</f>
        <v>0</v>
      </c>
      <c r="AE726" s="383">
        <f>'1 уровень'!AF3249</f>
        <v>0</v>
      </c>
      <c r="AF726" s="72" t="e">
        <f t="shared" si="64"/>
        <v>#DIV/0!</v>
      </c>
      <c r="AG726" s="72" t="e">
        <f t="shared" si="65"/>
        <v>#DIV/0!</v>
      </c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</row>
    <row r="727" spans="1:182" x14ac:dyDescent="0.25">
      <c r="A727" s="18">
        <v>1</v>
      </c>
      <c r="B727" s="18">
        <v>1</v>
      </c>
      <c r="C727" s="173" t="s">
        <v>443</v>
      </c>
      <c r="D727" s="27">
        <f>'1 уровень'!E3250</f>
        <v>0</v>
      </c>
      <c r="E727" s="27">
        <f>'1 уровень'!F3250</f>
        <v>0</v>
      </c>
      <c r="F727" s="27">
        <f>'1 уровень'!G3250</f>
        <v>0</v>
      </c>
      <c r="G727" s="64">
        <f>'1 уровень'!H3250</f>
        <v>0</v>
      </c>
      <c r="H727" s="78">
        <f>'1 уровень'!I3250</f>
        <v>0</v>
      </c>
      <c r="I727" s="78">
        <f>'1 уровень'!J3250</f>
        <v>0</v>
      </c>
      <c r="J727" s="73">
        <f>'1 уровень'!K3250</f>
        <v>0</v>
      </c>
      <c r="K727" s="73">
        <f>'1 уровень'!L3250</f>
        <v>0</v>
      </c>
      <c r="L727" s="73">
        <f>'1 уровень'!M3250</f>
        <v>0</v>
      </c>
      <c r="M727" s="73">
        <f>'1 уровень'!N3250</f>
        <v>0</v>
      </c>
      <c r="N727" s="73">
        <f>'1 уровень'!O3250</f>
        <v>0</v>
      </c>
      <c r="O727" s="73">
        <f>'1 уровень'!P3250</f>
        <v>0</v>
      </c>
      <c r="P727" s="72">
        <f>'1 уровень'!Q3250</f>
        <v>0</v>
      </c>
      <c r="Q727" s="72">
        <f>'1 уровень'!R3250</f>
        <v>0</v>
      </c>
      <c r="R727" s="72">
        <f>'1 уровень'!S3250</f>
        <v>0</v>
      </c>
      <c r="S727" s="72">
        <f>'1 уровень'!T3250</f>
        <v>0</v>
      </c>
      <c r="T727" s="72">
        <f>'1 уровень'!U3250</f>
        <v>0</v>
      </c>
      <c r="U727" s="72">
        <f>'1 уровень'!V3250</f>
        <v>0</v>
      </c>
      <c r="V727" s="72">
        <f>'1 уровень'!W3250</f>
        <v>0</v>
      </c>
      <c r="W727" s="72">
        <f>'1 уровень'!X3250</f>
        <v>0</v>
      </c>
      <c r="X727" s="72">
        <f>'1 уровень'!Y3250</f>
        <v>0</v>
      </c>
      <c r="Y727" s="72">
        <f>'1 уровень'!Z3250</f>
        <v>0</v>
      </c>
      <c r="Z727" s="787">
        <f>'1 уровень'!AA3250</f>
        <v>0</v>
      </c>
      <c r="AA727" s="72">
        <f>'1 уровень'!AB3250</f>
        <v>0</v>
      </c>
      <c r="AB727" s="72">
        <f>'1 уровень'!AC3250</f>
        <v>0</v>
      </c>
      <c r="AC727" s="72">
        <f>'1 уровень'!AD3250</f>
        <v>0</v>
      </c>
      <c r="AD727" s="72">
        <f>'1 уровень'!AE3250</f>
        <v>0</v>
      </c>
      <c r="AE727" s="383">
        <f>'1 уровень'!AF3250</f>
        <v>0</v>
      </c>
      <c r="AF727" s="72"/>
      <c r="AG727" s="72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</row>
    <row r="728" spans="1:182" ht="30" x14ac:dyDescent="0.25">
      <c r="A728" s="18">
        <v>1</v>
      </c>
      <c r="B728" s="18">
        <v>1</v>
      </c>
      <c r="C728" s="173" t="s">
        <v>444</v>
      </c>
      <c r="D728" s="27">
        <f>'1 уровень'!E3251</f>
        <v>3100</v>
      </c>
      <c r="E728" s="27">
        <f>'1 уровень'!F3251</f>
        <v>2067</v>
      </c>
      <c r="F728" s="27">
        <f>'1 уровень'!G3251</f>
        <v>2342.9900000000002</v>
      </c>
      <c r="G728" s="64">
        <f>'1 уровень'!H3251</f>
        <v>113.35220125786165</v>
      </c>
      <c r="H728" s="78"/>
      <c r="I728" s="78">
        <f>'1 уровень'!J3251</f>
        <v>0</v>
      </c>
      <c r="J728" s="73">
        <f>'1 уровень'!K3251</f>
        <v>0</v>
      </c>
      <c r="K728" s="73">
        <f>'1 уровень'!L3251</f>
        <v>0</v>
      </c>
      <c r="L728" s="73">
        <f>'1 уровень'!M3251</f>
        <v>0</v>
      </c>
      <c r="M728" s="73">
        <f>'1 уровень'!N3251</f>
        <v>0</v>
      </c>
      <c r="N728" s="73">
        <f>'1 уровень'!O3251</f>
        <v>0</v>
      </c>
      <c r="O728" s="73">
        <f>'1 уровень'!P3251</f>
        <v>0</v>
      </c>
      <c r="P728" s="72">
        <f>'1 уровень'!Q3251</f>
        <v>0</v>
      </c>
      <c r="Q728" s="72">
        <f>'1 уровень'!R3251</f>
        <v>0</v>
      </c>
      <c r="R728" s="72">
        <f>'1 уровень'!S3251</f>
        <v>0</v>
      </c>
      <c r="S728" s="72">
        <f>'1 уровень'!T3251</f>
        <v>0</v>
      </c>
      <c r="T728" s="72">
        <f>'1 уровень'!U3251</f>
        <v>0</v>
      </c>
      <c r="U728" s="72">
        <f>'1 уровень'!V3251</f>
        <v>0</v>
      </c>
      <c r="V728" s="72">
        <f>'1 уровень'!W3251</f>
        <v>0</v>
      </c>
      <c r="W728" s="72">
        <f>'1 уровень'!X3251</f>
        <v>0</v>
      </c>
      <c r="X728" s="72">
        <f>'1 уровень'!Y3251</f>
        <v>0</v>
      </c>
      <c r="Y728" s="72">
        <f>'1 уровень'!Z3251</f>
        <v>0</v>
      </c>
      <c r="Z728" s="787">
        <f>'1 уровень'!AA3251</f>
        <v>0</v>
      </c>
      <c r="AA728" s="72">
        <f>'1 уровень'!AB3251</f>
        <v>0</v>
      </c>
      <c r="AB728" s="72">
        <f>'1 уровень'!AC3251</f>
        <v>0</v>
      </c>
      <c r="AC728" s="72">
        <f>'1 уровень'!AD3251</f>
        <v>0</v>
      </c>
      <c r="AD728" s="72">
        <f>'1 уровень'!AE3251</f>
        <v>0</v>
      </c>
      <c r="AE728" s="383">
        <f>'1 уровень'!AF3251</f>
        <v>0</v>
      </c>
      <c r="AF728" s="72" t="e">
        <f>Y728/X728*100</f>
        <v>#DIV/0!</v>
      </c>
      <c r="AG728" s="72" t="e">
        <f>AE728/X728*100</f>
        <v>#DIV/0!</v>
      </c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</row>
    <row r="729" spans="1:182" ht="60" x14ac:dyDescent="0.25">
      <c r="A729" s="18">
        <v>1</v>
      </c>
      <c r="B729" s="18">
        <v>1</v>
      </c>
      <c r="C729" s="553" t="s">
        <v>446</v>
      </c>
      <c r="D729" s="27">
        <f>'1 уровень'!E3252</f>
        <v>0</v>
      </c>
      <c r="E729" s="27">
        <f>'1 уровень'!F3252</f>
        <v>0</v>
      </c>
      <c r="F729" s="27">
        <f>'1 уровень'!G3252</f>
        <v>0</v>
      </c>
      <c r="G729" s="64">
        <f>'1 уровень'!H3252</f>
        <v>0</v>
      </c>
      <c r="H729" s="78">
        <f>'1 уровень'!I3252</f>
        <v>0</v>
      </c>
      <c r="I729" s="78">
        <f>'1 уровень'!J3252</f>
        <v>0</v>
      </c>
      <c r="J729" s="73">
        <f>'1 уровень'!K3252</f>
        <v>0</v>
      </c>
      <c r="K729" s="73">
        <f>'1 уровень'!L3252</f>
        <v>0</v>
      </c>
      <c r="L729" s="73">
        <f>'1 уровень'!M3252</f>
        <v>0</v>
      </c>
      <c r="M729" s="73">
        <f>'1 уровень'!N3252</f>
        <v>0</v>
      </c>
      <c r="N729" s="73">
        <f>'1 уровень'!O3252</f>
        <v>0</v>
      </c>
      <c r="O729" s="73">
        <f>'1 уровень'!P3252</f>
        <v>0</v>
      </c>
      <c r="P729" s="72">
        <f>'1 уровень'!Q3252</f>
        <v>0</v>
      </c>
      <c r="Q729" s="72">
        <f>'1 уровень'!R3252</f>
        <v>0</v>
      </c>
      <c r="R729" s="72">
        <f>'1 уровень'!S3252</f>
        <v>0</v>
      </c>
      <c r="S729" s="72">
        <f>'1 уровень'!T3252</f>
        <v>0</v>
      </c>
      <c r="T729" s="72">
        <f>'1 уровень'!U3252</f>
        <v>0</v>
      </c>
      <c r="U729" s="72">
        <f>'1 уровень'!V3252</f>
        <v>0</v>
      </c>
      <c r="V729" s="72">
        <f>'1 уровень'!W3252</f>
        <v>0</v>
      </c>
      <c r="W729" s="72">
        <f>'1 уровень'!X3252</f>
        <v>0</v>
      </c>
      <c r="X729" s="72">
        <f>'1 уровень'!Y3252</f>
        <v>0</v>
      </c>
      <c r="Y729" s="72">
        <f>'1 уровень'!Z3252</f>
        <v>0</v>
      </c>
      <c r="Z729" s="787">
        <f>'1 уровень'!AA3252</f>
        <v>0</v>
      </c>
      <c r="AA729" s="72">
        <f>'1 уровень'!AB3252</f>
        <v>0</v>
      </c>
      <c r="AB729" s="72">
        <f>'1 уровень'!AC3252</f>
        <v>0</v>
      </c>
      <c r="AC729" s="72">
        <f>'1 уровень'!AD3252</f>
        <v>0</v>
      </c>
      <c r="AD729" s="72">
        <f>'1 уровень'!AE3252</f>
        <v>0</v>
      </c>
      <c r="AE729" s="383">
        <f>'1 уровень'!AF3252</f>
        <v>0</v>
      </c>
      <c r="AF729" s="72"/>
      <c r="AG729" s="72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</row>
    <row r="730" spans="1:182" ht="45" x14ac:dyDescent="0.25">
      <c r="A730" s="18">
        <v>1</v>
      </c>
      <c r="B730" s="18">
        <v>1</v>
      </c>
      <c r="C730" s="553" t="s">
        <v>447</v>
      </c>
      <c r="D730" s="27">
        <f>'1 уровень'!E3253</f>
        <v>0</v>
      </c>
      <c r="E730" s="27">
        <f>'1 уровень'!F3253</f>
        <v>0</v>
      </c>
      <c r="F730" s="27">
        <f>'1 уровень'!G3253</f>
        <v>0</v>
      </c>
      <c r="G730" s="64">
        <f>'1 уровень'!H3253</f>
        <v>0</v>
      </c>
      <c r="H730" s="78">
        <f>'1 уровень'!I3253</f>
        <v>0</v>
      </c>
      <c r="I730" s="78">
        <f>'1 уровень'!J3253</f>
        <v>0</v>
      </c>
      <c r="J730" s="73">
        <f>'1 уровень'!K3253</f>
        <v>0</v>
      </c>
      <c r="K730" s="73">
        <f>'1 уровень'!L3253</f>
        <v>0</v>
      </c>
      <c r="L730" s="73">
        <f>'1 уровень'!M3253</f>
        <v>0</v>
      </c>
      <c r="M730" s="73">
        <f>'1 уровень'!N3253</f>
        <v>0</v>
      </c>
      <c r="N730" s="73">
        <f>'1 уровень'!O3253</f>
        <v>0</v>
      </c>
      <c r="O730" s="73">
        <f>'1 уровень'!P3253</f>
        <v>0</v>
      </c>
      <c r="P730" s="72">
        <f>'1 уровень'!Q3253</f>
        <v>0</v>
      </c>
      <c r="Q730" s="72">
        <f>'1 уровень'!R3253</f>
        <v>0</v>
      </c>
      <c r="R730" s="72">
        <f>'1 уровень'!S3253</f>
        <v>0</v>
      </c>
      <c r="S730" s="72">
        <f>'1 уровень'!T3253</f>
        <v>0</v>
      </c>
      <c r="T730" s="72">
        <f>'1 уровень'!U3253</f>
        <v>0</v>
      </c>
      <c r="U730" s="72">
        <f>'1 уровень'!V3253</f>
        <v>0</v>
      </c>
      <c r="V730" s="72">
        <f>'1 уровень'!W3253</f>
        <v>0</v>
      </c>
      <c r="W730" s="72">
        <f>'1 уровень'!X3253</f>
        <v>0</v>
      </c>
      <c r="X730" s="72">
        <f>'1 уровень'!Y3253</f>
        <v>0</v>
      </c>
      <c r="Y730" s="72">
        <f>'1 уровень'!Z3253</f>
        <v>0</v>
      </c>
      <c r="Z730" s="787">
        <f>'1 уровень'!AA3253</f>
        <v>0</v>
      </c>
      <c r="AA730" s="72">
        <f>'1 уровень'!AB3253</f>
        <v>0</v>
      </c>
      <c r="AB730" s="72">
        <f>'1 уровень'!AC3253</f>
        <v>0</v>
      </c>
      <c r="AC730" s="72">
        <f>'1 уровень'!AD3253</f>
        <v>0</v>
      </c>
      <c r="AD730" s="72">
        <f>'1 уровень'!AE3253</f>
        <v>0</v>
      </c>
      <c r="AE730" s="383">
        <f>'1 уровень'!AF3253</f>
        <v>0</v>
      </c>
      <c r="AF730" s="72"/>
      <c r="AG730" s="72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</row>
    <row r="731" spans="1:182" ht="99.75" x14ac:dyDescent="0.25">
      <c r="A731" s="18">
        <v>1</v>
      </c>
      <c r="B731" s="18">
        <v>1</v>
      </c>
      <c r="C731" s="918" t="s">
        <v>448</v>
      </c>
      <c r="D731" s="27">
        <f>'1 уровень'!E3254</f>
        <v>0</v>
      </c>
      <c r="E731" s="27">
        <f>'1 уровень'!F3254</f>
        <v>0</v>
      </c>
      <c r="F731" s="27">
        <f>'1 уровень'!G3254</f>
        <v>0</v>
      </c>
      <c r="G731" s="64">
        <f>'1 уровень'!H3254</f>
        <v>0</v>
      </c>
      <c r="H731" s="78">
        <f>'1 уровень'!I3254</f>
        <v>0</v>
      </c>
      <c r="I731" s="78">
        <f>'1 уровень'!J3254</f>
        <v>0</v>
      </c>
      <c r="J731" s="73">
        <f>'1 уровень'!K3254</f>
        <v>0</v>
      </c>
      <c r="K731" s="73">
        <f>'1 уровень'!L3254</f>
        <v>0</v>
      </c>
      <c r="L731" s="73">
        <f>'1 уровень'!M3254</f>
        <v>0</v>
      </c>
      <c r="M731" s="73">
        <f>'1 уровень'!N3254</f>
        <v>0</v>
      </c>
      <c r="N731" s="73">
        <f>'1 уровень'!O3254</f>
        <v>0</v>
      </c>
      <c r="O731" s="73">
        <f>'1 уровень'!P3254</f>
        <v>0</v>
      </c>
      <c r="P731" s="72">
        <f>'1 уровень'!Q3254</f>
        <v>0</v>
      </c>
      <c r="Q731" s="72">
        <f>'1 уровень'!R3254</f>
        <v>0</v>
      </c>
      <c r="R731" s="72">
        <f>'1 уровень'!S3254</f>
        <v>0</v>
      </c>
      <c r="S731" s="72">
        <f>'1 уровень'!T3254</f>
        <v>0</v>
      </c>
      <c r="T731" s="72">
        <f>'1 уровень'!U3254</f>
        <v>0</v>
      </c>
      <c r="U731" s="72">
        <f>'1 уровень'!V3254</f>
        <v>0</v>
      </c>
      <c r="V731" s="72">
        <f>'1 уровень'!W3254</f>
        <v>0</v>
      </c>
      <c r="W731" s="72">
        <f>'1 уровень'!X3254</f>
        <v>0</v>
      </c>
      <c r="X731" s="72">
        <f>'1 уровень'!Y3254</f>
        <v>0</v>
      </c>
      <c r="Y731" s="72">
        <f>'1 уровень'!Z3254</f>
        <v>0</v>
      </c>
      <c r="Z731" s="787">
        <f>'1 уровень'!AA3254</f>
        <v>0</v>
      </c>
      <c r="AA731" s="72">
        <f>'1 уровень'!AB3254</f>
        <v>0</v>
      </c>
      <c r="AB731" s="72">
        <f>'1 уровень'!AC3254</f>
        <v>0</v>
      </c>
      <c r="AC731" s="72">
        <f>'1 уровень'!AD3254</f>
        <v>0</v>
      </c>
      <c r="AD731" s="72">
        <f>'1 уровень'!AE3254</f>
        <v>0</v>
      </c>
      <c r="AE731" s="383">
        <f>'1 уровень'!AF3254</f>
        <v>0</v>
      </c>
      <c r="AF731" s="72"/>
      <c r="AG731" s="72"/>
      <c r="AH731" s="59"/>
      <c r="AI731" s="59"/>
      <c r="AJ731" s="59"/>
      <c r="AK731" s="59"/>
      <c r="AL731" s="59"/>
      <c r="AM731" s="59"/>
      <c r="AN731" s="59"/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  <c r="FX731" s="59"/>
      <c r="FY731" s="59"/>
      <c r="FZ731" s="59"/>
    </row>
    <row r="732" spans="1:182" ht="30" x14ac:dyDescent="0.25">
      <c r="A732" s="18">
        <v>1</v>
      </c>
      <c r="B732" s="18">
        <v>1</v>
      </c>
      <c r="C732" s="553" t="s">
        <v>467</v>
      </c>
      <c r="D732" s="27">
        <f>'1 уровень'!E3255</f>
        <v>1403.3999999999999</v>
      </c>
      <c r="E732" s="27">
        <f>'1 уровень'!F3255</f>
        <v>936</v>
      </c>
      <c r="F732" s="27">
        <f>'1 уровень'!G3255</f>
        <v>814</v>
      </c>
      <c r="G732" s="64">
        <f>'1 уровень'!H3255</f>
        <v>86.965811965811966</v>
      </c>
      <c r="H732" s="78">
        <f>'1 уровень'!I3255</f>
        <v>0</v>
      </c>
      <c r="I732" s="78">
        <f>'1 уровень'!J3255</f>
        <v>0</v>
      </c>
      <c r="J732" s="73">
        <f>'1 уровень'!K3255</f>
        <v>0</v>
      </c>
      <c r="K732" s="73">
        <f>'1 уровень'!L3255</f>
        <v>0</v>
      </c>
      <c r="L732" s="73">
        <f>'1 уровень'!M3255</f>
        <v>0</v>
      </c>
      <c r="M732" s="73">
        <f>'1 уровень'!N3255</f>
        <v>0</v>
      </c>
      <c r="N732" s="73">
        <f>'1 уровень'!O3255</f>
        <v>0</v>
      </c>
      <c r="O732" s="73">
        <f>'1 уровень'!P3255</f>
        <v>0</v>
      </c>
      <c r="P732" s="72">
        <f>'1 уровень'!Q3255</f>
        <v>3297.05</v>
      </c>
      <c r="Q732" s="72">
        <f>'1 уровень'!R3255</f>
        <v>3297.05</v>
      </c>
      <c r="R732" s="72">
        <f>'1 уровень'!S3255</f>
        <v>3297.05</v>
      </c>
      <c r="S732" s="72">
        <f>'1 уровень'!T3255</f>
        <v>3297.05</v>
      </c>
      <c r="T732" s="72">
        <f>'1 уровень'!U3255</f>
        <v>3297.05</v>
      </c>
      <c r="U732" s="72">
        <f>'1 уровень'!V3255</f>
        <v>3297.05</v>
      </c>
      <c r="V732" s="72">
        <f>'1 уровень'!W3255</f>
        <v>3297.05</v>
      </c>
      <c r="W732" s="72">
        <f>'1 уровень'!X3255</f>
        <v>3297.05</v>
      </c>
      <c r="X732" s="72">
        <f>'1 уровень'!Y3255</f>
        <v>2198.0333333333333</v>
      </c>
      <c r="Y732" s="72">
        <f>'1 уровень'!Z3255</f>
        <v>1788.6366599999999</v>
      </c>
      <c r="Z732" s="787">
        <f>'1 уровень'!AA3255</f>
        <v>0</v>
      </c>
      <c r="AA732" s="72">
        <f>'1 уровень'!AB3255</f>
        <v>0</v>
      </c>
      <c r="AB732" s="72">
        <f>'1 уровень'!AC3255</f>
        <v>-409.39667333333341</v>
      </c>
      <c r="AC732" s="72">
        <f>'1 уровень'!AD3255</f>
        <v>0</v>
      </c>
      <c r="AD732" s="72">
        <f>'1 уровень'!AE3255</f>
        <v>-0.18894</v>
      </c>
      <c r="AE732" s="383">
        <f>'1 уровень'!AF3255</f>
        <v>1788.4477199999999</v>
      </c>
      <c r="AF732" s="72"/>
      <c r="AG732" s="72"/>
      <c r="AH732" s="59"/>
      <c r="AI732" s="59"/>
      <c r="AJ732" s="59"/>
      <c r="AK732" s="59"/>
      <c r="AL732" s="59"/>
      <c r="AM732" s="59"/>
      <c r="AN732" s="59"/>
      <c r="AO732" s="59"/>
      <c r="AP732" s="59"/>
      <c r="AQ732" s="59"/>
      <c r="AR732" s="59"/>
      <c r="AS732" s="59"/>
      <c r="AT732" s="59"/>
      <c r="AU732" s="59"/>
      <c r="AV732" s="59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  <c r="FP732" s="59"/>
      <c r="FQ732" s="59"/>
      <c r="FR732" s="59"/>
      <c r="FS732" s="59"/>
      <c r="FT732" s="59"/>
      <c r="FU732" s="59"/>
      <c r="FV732" s="59"/>
      <c r="FW732" s="59"/>
      <c r="FX732" s="59"/>
      <c r="FY732" s="59"/>
      <c r="FZ732" s="59"/>
    </row>
    <row r="733" spans="1:182" ht="28.5" x14ac:dyDescent="0.25">
      <c r="A733" s="18">
        <v>1</v>
      </c>
      <c r="B733" s="18">
        <v>1</v>
      </c>
      <c r="C733" s="918" t="s">
        <v>311</v>
      </c>
      <c r="D733" s="27">
        <f>'1 уровень'!E3256</f>
        <v>3127.6595744680849</v>
      </c>
      <c r="E733" s="27">
        <f>'1 уровень'!F3256</f>
        <v>2085.1063829787231</v>
      </c>
      <c r="F733" s="27">
        <f>'1 уровень'!G3256</f>
        <v>2297.5404255319149</v>
      </c>
      <c r="G733" s="64">
        <f>'1 уровень'!H3256</f>
        <v>110.18816326530614</v>
      </c>
      <c r="H733" s="78">
        <f>'1 уровень'!I3256</f>
        <v>0</v>
      </c>
      <c r="I733" s="78">
        <f>'1 уровень'!J3256</f>
        <v>0</v>
      </c>
      <c r="J733" s="73">
        <f>'1 уровень'!K3256</f>
        <v>0</v>
      </c>
      <c r="K733" s="73">
        <f>'1 уровень'!L3256</f>
        <v>0</v>
      </c>
      <c r="L733" s="73">
        <f>'1 уровень'!M3256</f>
        <v>0</v>
      </c>
      <c r="M733" s="73">
        <f>'1 уровень'!N3256</f>
        <v>0</v>
      </c>
      <c r="N733" s="73">
        <f>'1 уровень'!O3256</f>
        <v>0</v>
      </c>
      <c r="O733" s="73">
        <f>'1 уровень'!P3256</f>
        <v>0</v>
      </c>
      <c r="P733" s="72">
        <f>'1 уровень'!Q3256</f>
        <v>0</v>
      </c>
      <c r="Q733" s="72">
        <f>'1 уровень'!R3256</f>
        <v>0</v>
      </c>
      <c r="R733" s="72">
        <f>'1 уровень'!S3256</f>
        <v>0</v>
      </c>
      <c r="S733" s="72">
        <f>'1 уровень'!T3256</f>
        <v>0</v>
      </c>
      <c r="T733" s="72">
        <f>'1 уровень'!U3256</f>
        <v>0</v>
      </c>
      <c r="U733" s="72">
        <f>'1 уровень'!V3256</f>
        <v>0</v>
      </c>
      <c r="V733" s="72">
        <f>'1 уровень'!W3256</f>
        <v>0</v>
      </c>
      <c r="W733" s="72">
        <f>'1 уровень'!X3256</f>
        <v>0</v>
      </c>
      <c r="X733" s="72">
        <f>'1 уровень'!Y3256</f>
        <v>0</v>
      </c>
      <c r="Y733" s="72">
        <f>'1 уровень'!Z3256</f>
        <v>0</v>
      </c>
      <c r="Z733" s="787">
        <f>'1 уровень'!AA3256</f>
        <v>0</v>
      </c>
      <c r="AA733" s="72">
        <f>'1 уровень'!AB3256</f>
        <v>0</v>
      </c>
      <c r="AB733" s="72">
        <f>'1 уровень'!AC3256</f>
        <v>0</v>
      </c>
      <c r="AC733" s="72">
        <f>'1 уровень'!AD3256</f>
        <v>0</v>
      </c>
      <c r="AD733" s="72">
        <f>'1 уровень'!AE3256</f>
        <v>0</v>
      </c>
      <c r="AE733" s="383">
        <f>'1 уровень'!AF3256</f>
        <v>0</v>
      </c>
      <c r="AF733" s="72"/>
      <c r="AG733" s="72"/>
      <c r="AH733" s="59"/>
      <c r="AI733" s="59"/>
      <c r="AJ733" s="59"/>
      <c r="AK733" s="59"/>
      <c r="AL733" s="59"/>
      <c r="AM733" s="59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</row>
    <row r="734" spans="1:182" x14ac:dyDescent="0.25">
      <c r="A734" s="18">
        <v>1</v>
      </c>
      <c r="B734" s="18">
        <v>1</v>
      </c>
      <c r="C734" s="288" t="s">
        <v>319</v>
      </c>
      <c r="D734" s="27">
        <f>'1 уровень'!E3257</f>
        <v>0</v>
      </c>
      <c r="E734" s="27">
        <f>'1 уровень'!F3257</f>
        <v>0</v>
      </c>
      <c r="F734" s="27">
        <f>'1 уровень'!G3257</f>
        <v>0</v>
      </c>
      <c r="G734" s="64">
        <f>'1 уровень'!H3257</f>
        <v>0</v>
      </c>
      <c r="H734" s="78">
        <f>'1 уровень'!I3257</f>
        <v>0</v>
      </c>
      <c r="I734" s="78">
        <f>'1 уровень'!J3257</f>
        <v>0</v>
      </c>
      <c r="J734" s="73">
        <f>'1 уровень'!K3257</f>
        <v>0</v>
      </c>
      <c r="K734" s="73">
        <f>'1 уровень'!L3257</f>
        <v>0</v>
      </c>
      <c r="L734" s="73">
        <f>'1 уровень'!M3257</f>
        <v>0</v>
      </c>
      <c r="M734" s="73">
        <f>'1 уровень'!N3257</f>
        <v>0</v>
      </c>
      <c r="N734" s="73">
        <f>'1 уровень'!O3257</f>
        <v>0</v>
      </c>
      <c r="O734" s="73">
        <f>'1 уровень'!P3257</f>
        <v>0</v>
      </c>
      <c r="P734" s="72">
        <f>'1 уровень'!Q3257</f>
        <v>0</v>
      </c>
      <c r="Q734" s="72">
        <f>'1 уровень'!R3257</f>
        <v>0</v>
      </c>
      <c r="R734" s="72">
        <f>'1 уровень'!S3257</f>
        <v>0</v>
      </c>
      <c r="S734" s="72">
        <f>'1 уровень'!T3257</f>
        <v>0</v>
      </c>
      <c r="T734" s="72">
        <f>'1 уровень'!U3257</f>
        <v>0</v>
      </c>
      <c r="U734" s="72">
        <f>'1 уровень'!V3257</f>
        <v>0</v>
      </c>
      <c r="V734" s="72">
        <f>'1 уровень'!W3257</f>
        <v>0</v>
      </c>
      <c r="W734" s="72">
        <f>'1 уровень'!X3257</f>
        <v>0</v>
      </c>
      <c r="X734" s="72">
        <f>'1 уровень'!Y3257</f>
        <v>0</v>
      </c>
      <c r="Y734" s="72">
        <f>'1 уровень'!Z3257</f>
        <v>0</v>
      </c>
      <c r="Z734" s="787">
        <f>'1 уровень'!AA3257</f>
        <v>0</v>
      </c>
      <c r="AA734" s="72">
        <f>'1 уровень'!AB3257</f>
        <v>0</v>
      </c>
      <c r="AB734" s="72">
        <f>'1 уровень'!AC3257</f>
        <v>0</v>
      </c>
      <c r="AC734" s="72">
        <f>'1 уровень'!AD3257</f>
        <v>0</v>
      </c>
      <c r="AD734" s="72">
        <f>'1 уровень'!AE3257</f>
        <v>0</v>
      </c>
      <c r="AE734" s="383">
        <f>'1 уровень'!AF3257</f>
        <v>0</v>
      </c>
      <c r="AF734" s="72"/>
      <c r="AG734" s="72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</row>
    <row r="735" spans="1:182" x14ac:dyDescent="0.25">
      <c r="B735" s="18">
        <v>1</v>
      </c>
      <c r="C735" s="288" t="s">
        <v>320</v>
      </c>
      <c r="D735" s="27">
        <f>'1 уровень'!E3258</f>
        <v>3127.6595744680849</v>
      </c>
      <c r="E735" s="27">
        <f>'1 уровень'!F3258</f>
        <v>2085.1063829787231</v>
      </c>
      <c r="F735" s="27">
        <f>'1 уровень'!G3258</f>
        <v>2297.5404255319149</v>
      </c>
      <c r="G735" s="64">
        <f>'1 уровень'!H3258</f>
        <v>110.18816326530614</v>
      </c>
      <c r="H735" s="78">
        <f>'1 уровень'!I3258</f>
        <v>0</v>
      </c>
      <c r="I735" s="78">
        <f>'1 уровень'!J3258</f>
        <v>0</v>
      </c>
      <c r="J735" s="73">
        <f>'1 уровень'!K3258</f>
        <v>0</v>
      </c>
      <c r="K735" s="73">
        <f>'1 уровень'!L3258</f>
        <v>0</v>
      </c>
      <c r="L735" s="73">
        <f>'1 уровень'!M3258</f>
        <v>0</v>
      </c>
      <c r="M735" s="73">
        <f>'1 уровень'!N3258</f>
        <v>0</v>
      </c>
      <c r="N735" s="73">
        <f>'1 уровень'!O3258</f>
        <v>0</v>
      </c>
      <c r="O735" s="73">
        <f>'1 уровень'!P3258</f>
        <v>0</v>
      </c>
      <c r="P735" s="72">
        <f>'1 уровень'!Q3258</f>
        <v>0</v>
      </c>
      <c r="Q735" s="72">
        <f>'1 уровень'!R3258</f>
        <v>0</v>
      </c>
      <c r="R735" s="72">
        <f>'1 уровень'!S3258</f>
        <v>0</v>
      </c>
      <c r="S735" s="72">
        <f>'1 уровень'!T3258</f>
        <v>0</v>
      </c>
      <c r="T735" s="72">
        <f>'1 уровень'!U3258</f>
        <v>0</v>
      </c>
      <c r="U735" s="72">
        <f>'1 уровень'!V3258</f>
        <v>0</v>
      </c>
      <c r="V735" s="72">
        <f>'1 уровень'!W3258</f>
        <v>0</v>
      </c>
      <c r="W735" s="72">
        <f>'1 уровень'!X3258</f>
        <v>0</v>
      </c>
      <c r="X735" s="72">
        <f>'1 уровень'!Y3258</f>
        <v>0</v>
      </c>
      <c r="Y735" s="72">
        <f>'1 уровень'!Z3258</f>
        <v>0</v>
      </c>
      <c r="Z735" s="787">
        <f>'1 уровень'!AA3258</f>
        <v>0</v>
      </c>
      <c r="AA735" s="72">
        <f>'1 уровень'!AB3258</f>
        <v>0</v>
      </c>
      <c r="AB735" s="72">
        <f>'1 уровень'!AC3258</f>
        <v>0</v>
      </c>
      <c r="AC735" s="72">
        <f>'1 уровень'!AD3258</f>
        <v>0</v>
      </c>
      <c r="AD735" s="72">
        <f>'1 уровень'!AE3258</f>
        <v>0</v>
      </c>
      <c r="AE735" s="383">
        <f>'1 уровень'!AF3258</f>
        <v>0</v>
      </c>
      <c r="AF735" s="72"/>
      <c r="AG735" s="72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</row>
    <row r="736" spans="1:182" x14ac:dyDescent="0.25">
      <c r="B736" s="18">
        <v>1</v>
      </c>
      <c r="C736" s="173" t="s">
        <v>321</v>
      </c>
      <c r="D736" s="27">
        <f>'1 уровень'!E3259</f>
        <v>29400</v>
      </c>
      <c r="E736" s="27">
        <f>'1 уровень'!F3259</f>
        <v>19600</v>
      </c>
      <c r="F736" s="27">
        <f>'1 уровень'!G3259</f>
        <v>21596.880000000001</v>
      </c>
      <c r="G736" s="64">
        <f>'1 уровень'!H3259</f>
        <v>110.18816326530614</v>
      </c>
      <c r="H736" s="78">
        <f>'1 уровень'!I3259</f>
        <v>0</v>
      </c>
      <c r="I736" s="78">
        <f>'1 уровень'!J3259</f>
        <v>0</v>
      </c>
      <c r="J736" s="73">
        <f>'1 уровень'!K3259</f>
        <v>0</v>
      </c>
      <c r="K736" s="73">
        <f>'1 уровень'!L3259</f>
        <v>0</v>
      </c>
      <c r="L736" s="73">
        <f>'1 уровень'!M3259</f>
        <v>0</v>
      </c>
      <c r="M736" s="73">
        <f>'1 уровень'!N3259</f>
        <v>0</v>
      </c>
      <c r="N736" s="73">
        <f>'1 уровень'!O3259</f>
        <v>0</v>
      </c>
      <c r="O736" s="73">
        <f>'1 уровень'!P3259</f>
        <v>0</v>
      </c>
      <c r="P736" s="27">
        <f>'1 уровень'!Q3259</f>
        <v>0</v>
      </c>
      <c r="Q736" s="27">
        <f>'1 уровень'!R3259</f>
        <v>0</v>
      </c>
      <c r="R736" s="27">
        <f>'1 уровень'!S3259</f>
        <v>0</v>
      </c>
      <c r="S736" s="27">
        <f>'1 уровень'!T3259</f>
        <v>0</v>
      </c>
      <c r="T736" s="27">
        <f>'1 уровень'!U3259</f>
        <v>0</v>
      </c>
      <c r="U736" s="27">
        <f>'1 уровень'!V3259</f>
        <v>0</v>
      </c>
      <c r="V736" s="27">
        <f>'1 уровень'!W3259</f>
        <v>0</v>
      </c>
      <c r="W736" s="27">
        <f>'1 уровень'!X3259</f>
        <v>0</v>
      </c>
      <c r="X736" s="27">
        <f>'1 уровень'!Y3259</f>
        <v>0</v>
      </c>
      <c r="Y736" s="27">
        <f>'1 уровень'!Z3259</f>
        <v>0</v>
      </c>
      <c r="Z736" s="27">
        <f>'1 уровень'!AA3259</f>
        <v>0</v>
      </c>
      <c r="AA736" s="27">
        <f>'1 уровень'!AB3259</f>
        <v>0</v>
      </c>
      <c r="AB736" s="27">
        <f>'1 уровень'!AC3259</f>
        <v>0</v>
      </c>
      <c r="AC736" s="27">
        <f>'1 уровень'!AD3259</f>
        <v>0</v>
      </c>
      <c r="AD736" s="27">
        <f>'1 уровень'!AE3259</f>
        <v>0</v>
      </c>
      <c r="AE736" s="27">
        <f>'1 уровень'!AF3259</f>
        <v>0</v>
      </c>
      <c r="AF736" s="72" t="e">
        <f>Y736/X736*100</f>
        <v>#DIV/0!</v>
      </c>
      <c r="AG736" s="72" t="e">
        <f>AE736/X736*100</f>
        <v>#DIV/0!</v>
      </c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</row>
    <row r="737" spans="1:182" x14ac:dyDescent="0.25">
      <c r="B737" s="18">
        <v>1</v>
      </c>
      <c r="C737" s="288" t="s">
        <v>217</v>
      </c>
      <c r="D737" s="27">
        <f>'1 уровень'!E3260</f>
        <v>70</v>
      </c>
      <c r="E737" s="27">
        <f>'1 уровень'!F3260</f>
        <v>46</v>
      </c>
      <c r="F737" s="27">
        <f>'1 уровень'!G3260</f>
        <v>0</v>
      </c>
      <c r="G737" s="64">
        <f>'1 уровень'!H3260</f>
        <v>0</v>
      </c>
      <c r="H737" s="78">
        <f>'1 уровень'!I3260</f>
        <v>0</v>
      </c>
      <c r="I737" s="78">
        <f>'1 уровень'!J3260</f>
        <v>0</v>
      </c>
      <c r="J737" s="73">
        <f>'1 уровень'!K3260</f>
        <v>0</v>
      </c>
      <c r="K737" s="73">
        <f>'1 уровень'!L3260</f>
        <v>0</v>
      </c>
      <c r="L737" s="73">
        <f>'1 уровень'!M3260</f>
        <v>0</v>
      </c>
      <c r="M737" s="73">
        <f>'1 уровень'!N3260</f>
        <v>0</v>
      </c>
      <c r="N737" s="73">
        <f>'1 уровень'!O3260</f>
        <v>0</v>
      </c>
      <c r="O737" s="73">
        <f>'1 уровень'!P3260</f>
        <v>0</v>
      </c>
      <c r="P737" s="72">
        <f>'1 уровень'!Q3260</f>
        <v>76.334399999999988</v>
      </c>
      <c r="Q737" s="72">
        <f>'1 уровень'!R3260</f>
        <v>76.334399999999988</v>
      </c>
      <c r="R737" s="72">
        <f>'1 уровень'!S3260</f>
        <v>76.334399999999988</v>
      </c>
      <c r="S737" s="72">
        <f>'1 уровень'!T3260</f>
        <v>76.334399999999988</v>
      </c>
      <c r="T737" s="72">
        <f>'1 уровень'!U3260</f>
        <v>76.334399999999988</v>
      </c>
      <c r="U737" s="72">
        <f>'1 уровень'!V3260</f>
        <v>76.334399999999988</v>
      </c>
      <c r="V737" s="72">
        <f>'1 уровень'!W3260</f>
        <v>76.334399999999988</v>
      </c>
      <c r="W737" s="72">
        <f>'1 уровень'!X3260</f>
        <v>76.334399999999988</v>
      </c>
      <c r="X737" s="72">
        <f>'1 уровень'!Y3260</f>
        <v>50.889599999999994</v>
      </c>
      <c r="Y737" s="72">
        <f>'1 уровень'!Z3260</f>
        <v>0</v>
      </c>
      <c r="Z737" s="787">
        <f>'1 уровень'!AA3260</f>
        <v>0</v>
      </c>
      <c r="AA737" s="72">
        <f>'1 уровень'!AB3260</f>
        <v>0</v>
      </c>
      <c r="AB737" s="72">
        <f>'1 уровень'!AC3260</f>
        <v>-50.889599999999994</v>
      </c>
      <c r="AC737" s="72">
        <f>'1 уровень'!AD3260</f>
        <v>0</v>
      </c>
      <c r="AD737" s="72">
        <f>'1 уровень'!AE3260</f>
        <v>0</v>
      </c>
      <c r="AE737" s="383">
        <f>'1 уровень'!AF3260</f>
        <v>0</v>
      </c>
      <c r="AF737" s="72"/>
      <c r="AG737" s="72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</row>
    <row r="738" spans="1:182" ht="86.25" x14ac:dyDescent="0.25">
      <c r="B738" s="18">
        <v>1</v>
      </c>
      <c r="C738" s="175" t="s">
        <v>506</v>
      </c>
      <c r="D738" s="27">
        <f>'1 уровень'!E3261</f>
        <v>3671</v>
      </c>
      <c r="E738" s="27">
        <f>'1 уровень'!F3261</f>
        <v>2447</v>
      </c>
      <c r="F738" s="27">
        <f>'1 уровень'!G3261</f>
        <v>1267</v>
      </c>
      <c r="G738" s="64">
        <f>'1 уровень'!H3261</f>
        <v>51.777686963628931</v>
      </c>
      <c r="H738" s="78">
        <f>'1 уровень'!I3261</f>
        <v>0</v>
      </c>
      <c r="I738" s="78">
        <f>'1 уровень'!J3261</f>
        <v>0</v>
      </c>
      <c r="J738" s="73">
        <f>'1 уровень'!K3261</f>
        <v>0</v>
      </c>
      <c r="K738" s="73">
        <f>'1 уровень'!L3261</f>
        <v>0</v>
      </c>
      <c r="L738" s="73">
        <f>'1 уровень'!M3261</f>
        <v>0</v>
      </c>
      <c r="M738" s="73">
        <f>'1 уровень'!N3261</f>
        <v>0</v>
      </c>
      <c r="N738" s="73">
        <f>'1 уровень'!O3261</f>
        <v>0</v>
      </c>
      <c r="O738" s="73">
        <f>'1 уровень'!P3261</f>
        <v>0</v>
      </c>
      <c r="P738" s="72">
        <f>'1 уровень'!Q3261</f>
        <v>11470.36058</v>
      </c>
      <c r="Q738" s="72">
        <f>'1 уровень'!R3261</f>
        <v>11470.36058</v>
      </c>
      <c r="R738" s="72">
        <f>'1 уровень'!S3261</f>
        <v>11470.36058</v>
      </c>
      <c r="S738" s="72">
        <f>'1 уровень'!T3261</f>
        <v>11470.36058</v>
      </c>
      <c r="T738" s="72">
        <f>'1 уровень'!U3261</f>
        <v>11470.36058</v>
      </c>
      <c r="U738" s="72">
        <f>'1 уровень'!V3261</f>
        <v>11470.36058</v>
      </c>
      <c r="V738" s="72">
        <f>'1 уровень'!W3261</f>
        <v>11470.36058</v>
      </c>
      <c r="W738" s="72">
        <f>'1 уровень'!X3261</f>
        <v>11470.36058</v>
      </c>
      <c r="X738" s="72">
        <f>'1 уровень'!Y3261</f>
        <v>7646.9070533333334</v>
      </c>
      <c r="Y738" s="72">
        <f>'1 уровень'!Z3261</f>
        <v>3695.1912200000002</v>
      </c>
      <c r="Z738" s="787">
        <f>'1 уровень'!AA3261</f>
        <v>0</v>
      </c>
      <c r="AA738" s="72">
        <f>'1 уровень'!AB3261</f>
        <v>0</v>
      </c>
      <c r="AB738" s="72">
        <f>'1 уровень'!AC3261</f>
        <v>-3951.7158333333332</v>
      </c>
      <c r="AC738" s="72">
        <f>'1 уровень'!AD3261</f>
        <v>0</v>
      </c>
      <c r="AD738" s="72">
        <f>'1 уровень'!AE3261</f>
        <v>-36.488279999999996</v>
      </c>
      <c r="AE738" s="383">
        <f>'1 уровень'!AF3261</f>
        <v>3658.7029400000001</v>
      </c>
      <c r="AF738" s="72"/>
      <c r="AG738" s="72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</row>
    <row r="739" spans="1:182" x14ac:dyDescent="0.25">
      <c r="A739" s="18">
        <v>1</v>
      </c>
      <c r="B739" s="18">
        <v>1</v>
      </c>
      <c r="C739" s="175" t="s">
        <v>260</v>
      </c>
      <c r="D739" s="27">
        <f>'1 уровень'!E3262</f>
        <v>26009.4</v>
      </c>
      <c r="E739" s="27">
        <f>'1 уровень'!F3262</f>
        <v>17339.75</v>
      </c>
      <c r="F739" s="27">
        <f>'1 уровень'!G3262</f>
        <v>10507.747499999999</v>
      </c>
      <c r="G739" s="64">
        <f>'1 уровень'!H3262</f>
        <v>60.599186839487309</v>
      </c>
      <c r="H739" s="78">
        <f>'1 уровень'!I3262</f>
        <v>0</v>
      </c>
      <c r="I739" s="78">
        <f>'1 уровень'!J3262</f>
        <v>0</v>
      </c>
      <c r="J739" s="73">
        <f>'1 уровень'!K3262</f>
        <v>0</v>
      </c>
      <c r="K739" s="73">
        <f>'1 уровень'!L3262</f>
        <v>0</v>
      </c>
      <c r="L739" s="73">
        <f>'1 уровень'!M3262</f>
        <v>0</v>
      </c>
      <c r="M739" s="73">
        <f>'1 уровень'!N3262</f>
        <v>0</v>
      </c>
      <c r="N739" s="73">
        <f>'1 уровень'!O3262</f>
        <v>0</v>
      </c>
      <c r="O739" s="73">
        <f>'1 уровень'!P3262</f>
        <v>0</v>
      </c>
      <c r="P739" s="72">
        <f>'1 уровень'!Q3262</f>
        <v>0</v>
      </c>
      <c r="Q739" s="72">
        <f>'1 уровень'!R3262</f>
        <v>0</v>
      </c>
      <c r="R739" s="72">
        <f>'1 уровень'!S3262</f>
        <v>0</v>
      </c>
      <c r="S739" s="72">
        <f>'1 уровень'!T3262</f>
        <v>0</v>
      </c>
      <c r="T739" s="72">
        <f>'1 уровень'!U3262</f>
        <v>0</v>
      </c>
      <c r="U739" s="72">
        <f>'1 уровень'!V3262</f>
        <v>0</v>
      </c>
      <c r="V739" s="72">
        <f>'1 уровень'!W3262</f>
        <v>0</v>
      </c>
      <c r="W739" s="72">
        <f>'1 уровень'!X3262</f>
        <v>0</v>
      </c>
      <c r="X739" s="72">
        <f>'1 уровень'!Y3262</f>
        <v>0</v>
      </c>
      <c r="Y739" s="72">
        <f>'1 уровень'!Z3262</f>
        <v>0</v>
      </c>
      <c r="Z739" s="787">
        <f>'1 уровень'!AA3262</f>
        <v>0</v>
      </c>
      <c r="AA739" s="72">
        <f>'1 уровень'!AB3262</f>
        <v>0</v>
      </c>
      <c r="AB739" s="72">
        <f>'1 уровень'!AC3262</f>
        <v>0</v>
      </c>
      <c r="AC739" s="72">
        <f>'1 уровень'!AD3262</f>
        <v>0</v>
      </c>
      <c r="AD739" s="72">
        <f>'1 уровень'!AE3262</f>
        <v>0</v>
      </c>
      <c r="AE739" s="383">
        <f>'1 уровень'!AF3262</f>
        <v>0</v>
      </c>
      <c r="AF739" s="72"/>
      <c r="AG739" s="72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</row>
    <row r="740" spans="1:182" ht="29.25" x14ac:dyDescent="0.25">
      <c r="A740" s="18">
        <v>1</v>
      </c>
      <c r="B740" s="18">
        <v>1</v>
      </c>
      <c r="C740" s="175" t="s">
        <v>273</v>
      </c>
      <c r="D740" s="27">
        <f>'1 уровень'!E3263</f>
        <v>11660</v>
      </c>
      <c r="E740" s="27">
        <f>'1 уровень'!F3263</f>
        <v>7773</v>
      </c>
      <c r="F740" s="27">
        <f>'1 уровень'!G3263</f>
        <v>5276</v>
      </c>
      <c r="G740" s="64">
        <f>'1 уровень'!H3263</f>
        <v>67.875980959732402</v>
      </c>
      <c r="H740" s="78">
        <f>'1 уровень'!I3263</f>
        <v>0</v>
      </c>
      <c r="I740" s="78">
        <f>'1 уровень'!J3263</f>
        <v>0</v>
      </c>
      <c r="J740" s="73">
        <f>'1 уровень'!K3263</f>
        <v>0</v>
      </c>
      <c r="K740" s="73">
        <f>'1 уровень'!L3263</f>
        <v>0</v>
      </c>
      <c r="L740" s="73">
        <f>'1 уровень'!M3263</f>
        <v>0</v>
      </c>
      <c r="M740" s="73">
        <f>'1 уровень'!N3263</f>
        <v>0</v>
      </c>
      <c r="N740" s="73">
        <f>'1 уровень'!O3263</f>
        <v>0</v>
      </c>
      <c r="O740" s="73">
        <f>'1 уровень'!P3263</f>
        <v>0</v>
      </c>
      <c r="P740" s="72">
        <f>'1 уровень'!Q3263</f>
        <v>0</v>
      </c>
      <c r="Q740" s="72">
        <f>'1 уровень'!R3263</f>
        <v>0</v>
      </c>
      <c r="R740" s="72">
        <f>'1 уровень'!S3263</f>
        <v>0</v>
      </c>
      <c r="S740" s="72">
        <f>'1 уровень'!T3263</f>
        <v>0</v>
      </c>
      <c r="T740" s="72">
        <f>'1 уровень'!U3263</f>
        <v>0</v>
      </c>
      <c r="U740" s="72">
        <f>'1 уровень'!V3263</f>
        <v>0</v>
      </c>
      <c r="V740" s="72">
        <f>'1 уровень'!W3263</f>
        <v>0</v>
      </c>
      <c r="W740" s="72">
        <f>'1 уровень'!X3263</f>
        <v>0</v>
      </c>
      <c r="X740" s="72">
        <f>'1 уровень'!Y3263</f>
        <v>0</v>
      </c>
      <c r="Y740" s="72">
        <f>'1 уровень'!Z3263</f>
        <v>0</v>
      </c>
      <c r="Z740" s="787">
        <f>'1 уровень'!AA3263</f>
        <v>0</v>
      </c>
      <c r="AA740" s="72">
        <f>'1 уровень'!AB3263</f>
        <v>0</v>
      </c>
      <c r="AB740" s="72">
        <f>'1 уровень'!AC3263</f>
        <v>0</v>
      </c>
      <c r="AC740" s="72">
        <f>'1 уровень'!AD3263</f>
        <v>0</v>
      </c>
      <c r="AD740" s="72">
        <f>'1 уровень'!AE3263</f>
        <v>0</v>
      </c>
      <c r="AE740" s="383">
        <f>'1 уровень'!AF3263</f>
        <v>0</v>
      </c>
      <c r="AF740" s="72"/>
      <c r="AG740" s="72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</row>
    <row r="741" spans="1:182" ht="29.25" x14ac:dyDescent="0.25">
      <c r="A741" s="18">
        <v>1</v>
      </c>
      <c r="B741" s="18">
        <v>1</v>
      </c>
      <c r="C741" s="175" t="s">
        <v>261</v>
      </c>
      <c r="D741" s="27">
        <f>'1 уровень'!E3264</f>
        <v>22419.659574468085</v>
      </c>
      <c r="E741" s="27">
        <f>'1 уровень'!F3264</f>
        <v>14946.106382978724</v>
      </c>
      <c r="F741" s="27">
        <f>'1 уровень'!G3264</f>
        <v>7049.5404255319154</v>
      </c>
      <c r="G741" s="64">
        <f>'1 уровень'!H3264</f>
        <v>47.166400699249934</v>
      </c>
      <c r="H741" s="78">
        <f>'1 уровень'!I3264</f>
        <v>0</v>
      </c>
      <c r="I741" s="78">
        <f>'1 уровень'!J3264</f>
        <v>0</v>
      </c>
      <c r="J741" s="73">
        <f>'1 уровень'!K3264</f>
        <v>0</v>
      </c>
      <c r="K741" s="73">
        <f>'1 уровень'!L3264</f>
        <v>0</v>
      </c>
      <c r="L741" s="73">
        <f>'1 уровень'!M3264</f>
        <v>0</v>
      </c>
      <c r="M741" s="73">
        <f>'1 уровень'!N3264</f>
        <v>0</v>
      </c>
      <c r="N741" s="73">
        <f>'1 уровень'!O3264</f>
        <v>0</v>
      </c>
      <c r="O741" s="73">
        <f>'1 уровень'!P3264</f>
        <v>0</v>
      </c>
      <c r="P741" s="72">
        <f>'1 уровень'!Q3264</f>
        <v>0</v>
      </c>
      <c r="Q741" s="72">
        <f>'1 уровень'!R3264</f>
        <v>0</v>
      </c>
      <c r="R741" s="72">
        <f>'1 уровень'!S3264</f>
        <v>0</v>
      </c>
      <c r="S741" s="72">
        <f>'1 уровень'!T3264</f>
        <v>0</v>
      </c>
      <c r="T741" s="72">
        <f>'1 уровень'!U3264</f>
        <v>0</v>
      </c>
      <c r="U741" s="72">
        <f>'1 уровень'!V3264</f>
        <v>0</v>
      </c>
      <c r="V741" s="72">
        <f>'1 уровень'!W3264</f>
        <v>0</v>
      </c>
      <c r="W741" s="72">
        <f>'1 уровень'!X3264</f>
        <v>0</v>
      </c>
      <c r="X741" s="72">
        <f>'1 уровень'!Y3264</f>
        <v>0</v>
      </c>
      <c r="Y741" s="72">
        <f>'1 уровень'!Z3264</f>
        <v>0</v>
      </c>
      <c r="Z741" s="787">
        <f>'1 уровень'!AA3264</f>
        <v>0</v>
      </c>
      <c r="AA741" s="72">
        <f>'1 уровень'!AB3264</f>
        <v>0</v>
      </c>
      <c r="AB741" s="72">
        <f>'1 уровень'!AC3264</f>
        <v>0</v>
      </c>
      <c r="AC741" s="72">
        <f>'1 уровень'!AD3264</f>
        <v>0</v>
      </c>
      <c r="AD741" s="72">
        <f>'1 уровень'!AE3264</f>
        <v>0</v>
      </c>
      <c r="AE741" s="383">
        <f>'1 уровень'!AF3264</f>
        <v>0</v>
      </c>
      <c r="AF741" s="72"/>
      <c r="AG741" s="72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</row>
    <row r="742" spans="1:182" ht="29.25" x14ac:dyDescent="0.25">
      <c r="A742" s="18">
        <v>1</v>
      </c>
      <c r="B742" s="18">
        <v>1</v>
      </c>
      <c r="C742" s="175" t="s">
        <v>262</v>
      </c>
      <c r="D742" s="27">
        <f>'1 уровень'!E3265</f>
        <v>2210</v>
      </c>
      <c r="E742" s="27">
        <f>'1 уровень'!F3265</f>
        <v>1473</v>
      </c>
      <c r="F742" s="27">
        <f>'1 уровень'!G3265</f>
        <v>475</v>
      </c>
      <c r="G742" s="64">
        <f>'1 уровень'!H3265</f>
        <v>32.24711473183978</v>
      </c>
      <c r="H742" s="78">
        <f>'1 уровень'!I3265</f>
        <v>0</v>
      </c>
      <c r="I742" s="78">
        <f>'1 уровень'!J3265</f>
        <v>0</v>
      </c>
      <c r="J742" s="73">
        <f>'1 уровень'!K3265</f>
        <v>0</v>
      </c>
      <c r="K742" s="73">
        <f>'1 уровень'!L3265</f>
        <v>0</v>
      </c>
      <c r="L742" s="73">
        <f>'1 уровень'!M3265</f>
        <v>0</v>
      </c>
      <c r="M742" s="73">
        <f>'1 уровень'!N3265</f>
        <v>0</v>
      </c>
      <c r="N742" s="73">
        <f>'1 уровень'!O3265</f>
        <v>0</v>
      </c>
      <c r="O742" s="73">
        <f>'1 уровень'!P3265</f>
        <v>0</v>
      </c>
      <c r="P742" s="72">
        <f>'1 уровень'!Q3265</f>
        <v>0</v>
      </c>
      <c r="Q742" s="72">
        <f>'1 уровень'!R3265</f>
        <v>0</v>
      </c>
      <c r="R742" s="72">
        <f>'1 уровень'!S3265</f>
        <v>0</v>
      </c>
      <c r="S742" s="72">
        <f>'1 уровень'!T3265</f>
        <v>0</v>
      </c>
      <c r="T742" s="72">
        <f>'1 уровень'!U3265</f>
        <v>0</v>
      </c>
      <c r="U742" s="72">
        <f>'1 уровень'!V3265</f>
        <v>0</v>
      </c>
      <c r="V742" s="72">
        <f>'1 уровень'!W3265</f>
        <v>0</v>
      </c>
      <c r="W742" s="72">
        <f>'1 уровень'!X3265</f>
        <v>0</v>
      </c>
      <c r="X742" s="72">
        <f>'1 уровень'!Y3265</f>
        <v>0</v>
      </c>
      <c r="Y742" s="72">
        <f>'1 уровень'!Z3265</f>
        <v>0</v>
      </c>
      <c r="Z742" s="787">
        <f>'1 уровень'!AA3265</f>
        <v>0</v>
      </c>
      <c r="AA742" s="72">
        <f>'1 уровень'!AB3265</f>
        <v>0</v>
      </c>
      <c r="AB742" s="72">
        <f>'1 уровень'!AC3265</f>
        <v>0</v>
      </c>
      <c r="AC742" s="72">
        <f>'1 уровень'!AD3265</f>
        <v>0</v>
      </c>
      <c r="AD742" s="72">
        <f>'1 уровень'!AE3265</f>
        <v>0</v>
      </c>
      <c r="AE742" s="383">
        <f>'1 уровень'!AF3265</f>
        <v>0</v>
      </c>
      <c r="AF742" s="72"/>
      <c r="AG742" s="72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</row>
    <row r="743" spans="1:182" x14ac:dyDescent="0.25">
      <c r="A743" s="18">
        <v>1</v>
      </c>
      <c r="B743" s="18">
        <v>1</v>
      </c>
      <c r="C743" s="556" t="s">
        <v>134</v>
      </c>
      <c r="D743" s="27">
        <f>'1 уровень'!E3266</f>
        <v>106583.20000000001</v>
      </c>
      <c r="E743" s="27">
        <f>'1 уровень'!F3266</f>
        <v>71053.21666666666</v>
      </c>
      <c r="F743" s="27">
        <f>'1 уровень'!G3266</f>
        <v>37050.261785714283</v>
      </c>
      <c r="G743" s="64">
        <f>'1 уровень'!H3266</f>
        <v>52.144383497131308</v>
      </c>
      <c r="H743" s="78">
        <f>'1 уровень'!I3266</f>
        <v>0</v>
      </c>
      <c r="I743" s="78">
        <f>'1 уровень'!J3266</f>
        <v>0</v>
      </c>
      <c r="J743" s="73">
        <f>'1 уровень'!K3266</f>
        <v>0</v>
      </c>
      <c r="K743" s="73">
        <f>'1 уровень'!L3266</f>
        <v>0</v>
      </c>
      <c r="L743" s="73">
        <f>'1 уровень'!M3266</f>
        <v>0</v>
      </c>
      <c r="M743" s="73">
        <f>'1 уровень'!N3266</f>
        <v>0</v>
      </c>
      <c r="N743" s="73">
        <f>'1 уровень'!O3266</f>
        <v>0</v>
      </c>
      <c r="O743" s="73">
        <f>'1 уровень'!P3266</f>
        <v>0</v>
      </c>
      <c r="P743" s="72">
        <f>'1 уровень'!Q3266</f>
        <v>140504.03090499999</v>
      </c>
      <c r="Q743" s="72">
        <f>'1 уровень'!R3266</f>
        <v>140504.03090499999</v>
      </c>
      <c r="R743" s="72">
        <f>'1 уровень'!S3266</f>
        <v>140036.65849500001</v>
      </c>
      <c r="S743" s="72">
        <f>'1 уровень'!T3266</f>
        <v>140036.65849500001</v>
      </c>
      <c r="T743" s="72">
        <f>'1 уровень'!U3266</f>
        <v>140036.65849500001</v>
      </c>
      <c r="U743" s="72">
        <f>'1 уровень'!V3266</f>
        <v>140036.65849500001</v>
      </c>
      <c r="V743" s="72">
        <f>'1 уровень'!W3266</f>
        <v>140036.65849500001</v>
      </c>
      <c r="W743" s="72">
        <f>'1 уровень'!X3266</f>
        <v>140036.65849500001</v>
      </c>
      <c r="X743" s="72">
        <f>'1 уровень'!Y3266</f>
        <v>93388.93049066668</v>
      </c>
      <c r="Y743" s="72">
        <f>'1 уровень'!Z3266</f>
        <v>79561.454360000003</v>
      </c>
      <c r="Z743" s="787">
        <f>'1 уровень'!AA3266</f>
        <v>0</v>
      </c>
      <c r="AA743" s="72">
        <f>'1 уровень'!AB3266</f>
        <v>-726.82600000000002</v>
      </c>
      <c r="AB743" s="72">
        <f>'1 уровень'!AC3266</f>
        <v>-13827.476130666681</v>
      </c>
      <c r="AC743" s="72">
        <f>'1 уровень'!AD3266</f>
        <v>-3.6933400000000001</v>
      </c>
      <c r="AD743" s="72">
        <f>'1 уровень'!AE3266</f>
        <v>-106.91693000000002</v>
      </c>
      <c r="AE743" s="383">
        <f>'1 уровень'!AF3266</f>
        <v>78727.711429999996</v>
      </c>
      <c r="AF743" s="72"/>
      <c r="AG743" s="72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</row>
    <row r="744" spans="1:182" ht="29.25" x14ac:dyDescent="0.25">
      <c r="A744" s="18">
        <v>1</v>
      </c>
      <c r="B744" s="18">
        <v>1</v>
      </c>
      <c r="C744" s="1946" t="s">
        <v>16</v>
      </c>
      <c r="D744" s="27">
        <f>'1 уровень'!E3267</f>
        <v>1420</v>
      </c>
      <c r="E744" s="27">
        <f>'1 уровень'!F3267</f>
        <v>947</v>
      </c>
      <c r="F744" s="27">
        <f>'1 уровень'!G3267</f>
        <v>642</v>
      </c>
      <c r="G744" s="64">
        <f>'1 уровень'!H3267</f>
        <v>67.793030623020073</v>
      </c>
      <c r="H744" s="78">
        <f>'1 уровень'!I3267</f>
        <v>7.894366197183099</v>
      </c>
      <c r="I744" s="78">
        <f>'1 уровень'!J3267</f>
        <v>7.7383177570093462</v>
      </c>
      <c r="J744" s="73">
        <f>'1 уровень'!K3267</f>
        <v>11210</v>
      </c>
      <c r="K744" s="73">
        <f>'1 уровень'!L3267</f>
        <v>7473</v>
      </c>
      <c r="L744" s="73">
        <f>'1 уровень'!M3267</f>
        <v>4968</v>
      </c>
      <c r="M744" s="73">
        <f>'1 уровень'!N3267</f>
        <v>66.479325572059409</v>
      </c>
      <c r="N744" s="73">
        <f>'1 уровень'!O3267</f>
        <v>46</v>
      </c>
      <c r="O744" s="73">
        <f>'1 уровень'!P3267</f>
        <v>162</v>
      </c>
      <c r="P744" s="72">
        <f>'1 уровень'!Q3267</f>
        <v>0</v>
      </c>
      <c r="Q744" s="72">
        <f>'1 уровень'!R3267</f>
        <v>0</v>
      </c>
      <c r="R744" s="72">
        <f>'1 уровень'!S3267</f>
        <v>0</v>
      </c>
      <c r="S744" s="72">
        <f>'1 уровень'!T3267</f>
        <v>0</v>
      </c>
      <c r="T744" s="72">
        <f>'1 уровень'!U3267</f>
        <v>0</v>
      </c>
      <c r="U744" s="72">
        <f>'1 уровень'!V3267</f>
        <v>0</v>
      </c>
      <c r="V744" s="72">
        <f>'1 уровень'!W3267</f>
        <v>0</v>
      </c>
      <c r="W744" s="72">
        <f>'1 уровень'!X3267</f>
        <v>0</v>
      </c>
      <c r="X744" s="72">
        <f>'1 уровень'!Y3267</f>
        <v>0</v>
      </c>
      <c r="Y744" s="72">
        <f>'1 уровень'!Z3267</f>
        <v>0</v>
      </c>
      <c r="Z744" s="787">
        <f>'1 уровень'!AA3267</f>
        <v>0</v>
      </c>
      <c r="AA744" s="72">
        <f>'1 уровень'!AB3267</f>
        <v>0</v>
      </c>
      <c r="AB744" s="72">
        <f>'1 уровень'!AC3267</f>
        <v>0</v>
      </c>
      <c r="AC744" s="72">
        <f>'1 уровень'!AD3267</f>
        <v>0</v>
      </c>
      <c r="AD744" s="72">
        <f>'1 уровень'!AE3267</f>
        <v>0</v>
      </c>
      <c r="AE744" s="383">
        <f>'1 уровень'!AF3267</f>
        <v>0</v>
      </c>
      <c r="AF744" s="72" t="e">
        <f>Y744/X744*100</f>
        <v>#DIV/0!</v>
      </c>
      <c r="AG744" s="72" t="e">
        <f>AE744/X744*100</f>
        <v>#DIV/0!</v>
      </c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</row>
    <row r="745" spans="1:182" ht="29.25" x14ac:dyDescent="0.25">
      <c r="A745" s="18">
        <v>1</v>
      </c>
      <c r="B745" s="18">
        <v>1</v>
      </c>
      <c r="C745" s="715" t="s">
        <v>135</v>
      </c>
      <c r="D745" s="27">
        <f>'1 уровень'!E3268</f>
        <v>1420</v>
      </c>
      <c r="E745" s="27">
        <f>'1 уровень'!F3268</f>
        <v>947</v>
      </c>
      <c r="F745" s="27">
        <f>'1 уровень'!G3268</f>
        <v>642</v>
      </c>
      <c r="G745" s="64">
        <f>'1 уровень'!H3268</f>
        <v>67.793030623020073</v>
      </c>
      <c r="H745" s="78">
        <f>'1 уровень'!I3268</f>
        <v>7.894366197183099</v>
      </c>
      <c r="I745" s="78">
        <f>'1 уровень'!J3268</f>
        <v>7.7383177570093462</v>
      </c>
      <c r="J745" s="73">
        <f>'1 уровень'!K3268</f>
        <v>11210</v>
      </c>
      <c r="K745" s="73">
        <f>'1 уровень'!L3268</f>
        <v>7473</v>
      </c>
      <c r="L745" s="73">
        <f>'1 уровень'!M3268</f>
        <v>4968</v>
      </c>
      <c r="M745" s="73">
        <f>'1 уровень'!N3268</f>
        <v>66.479325572059409</v>
      </c>
      <c r="N745" s="73">
        <f>'1 уровень'!O3268</f>
        <v>46</v>
      </c>
      <c r="O745" s="73">
        <f>'1 уровень'!P3268</f>
        <v>162</v>
      </c>
      <c r="P745" s="72">
        <f>'1 уровень'!Q3268</f>
        <v>32568.317429999999</v>
      </c>
      <c r="Q745" s="72">
        <f>'1 уровень'!R3268</f>
        <v>32568.317429999999</v>
      </c>
      <c r="R745" s="72">
        <f>'1 уровень'!S3268</f>
        <v>42327.437310000001</v>
      </c>
      <c r="S745" s="72">
        <f>'1 уровень'!T3268</f>
        <v>42327.437310000001</v>
      </c>
      <c r="T745" s="72">
        <f>'1 уровень'!U3268</f>
        <v>42327.437310000001</v>
      </c>
      <c r="U745" s="72">
        <f>'1 уровень'!V3268</f>
        <v>42327.437310000001</v>
      </c>
      <c r="V745" s="72">
        <f>'1 уровень'!W3268</f>
        <v>42327.437310000001</v>
      </c>
      <c r="W745" s="72">
        <f>'1 уровень'!X3268</f>
        <v>42327.437310000001</v>
      </c>
      <c r="X745" s="72">
        <f>'1 уровень'!Y3268</f>
        <v>27567.683548000001</v>
      </c>
      <c r="Y745" s="72">
        <f>'1 уровень'!Z3268</f>
        <v>27463.168369999999</v>
      </c>
      <c r="Z745" s="787">
        <f>'1 уровень'!AA3268</f>
        <v>0</v>
      </c>
      <c r="AA745" s="72">
        <f>'1 уровень'!AB3268</f>
        <v>0</v>
      </c>
      <c r="AB745" s="72">
        <f>'1 уровень'!AC3268</f>
        <v>-104.51517800000147</v>
      </c>
      <c r="AC745" s="72">
        <f>'1 уровень'!AD3268</f>
        <v>0</v>
      </c>
      <c r="AD745" s="72">
        <f>'1 уровень'!AE3268</f>
        <v>-325.54001</v>
      </c>
      <c r="AE745" s="383">
        <f>'1 уровень'!AF3268</f>
        <v>27137.628359999999</v>
      </c>
      <c r="AF745" s="72"/>
      <c r="AG745" s="72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</row>
    <row r="746" spans="1:182" ht="15.75" x14ac:dyDescent="0.25">
      <c r="A746" s="18">
        <v>1</v>
      </c>
      <c r="B746" s="18">
        <v>1</v>
      </c>
      <c r="C746" s="1904" t="s">
        <v>197</v>
      </c>
      <c r="D746" s="27">
        <f>'1 уровень'!E3269</f>
        <v>3000</v>
      </c>
      <c r="E746" s="27">
        <f>'1 уровень'!F3269</f>
        <v>2000</v>
      </c>
      <c r="F746" s="27">
        <f>'1 уровень'!G3269</f>
        <v>1019</v>
      </c>
      <c r="G746" s="64">
        <f>'1 уровень'!H3269</f>
        <v>50.949999999999996</v>
      </c>
      <c r="H746" s="78">
        <f>'1 уровень'!I3269</f>
        <v>0</v>
      </c>
      <c r="I746" s="78">
        <f>'1 уровень'!J3269</f>
        <v>0</v>
      </c>
      <c r="J746" s="73">
        <f>'1 уровень'!K3269</f>
        <v>0</v>
      </c>
      <c r="K746" s="73">
        <f>'1 уровень'!L3269</f>
        <v>0</v>
      </c>
      <c r="L746" s="73">
        <f>'1 уровень'!M3269</f>
        <v>0</v>
      </c>
      <c r="M746" s="73">
        <f>'1 уровень'!N3269</f>
        <v>0</v>
      </c>
      <c r="N746" s="73">
        <f>'1 уровень'!O3269</f>
        <v>0</v>
      </c>
      <c r="O746" s="73">
        <f>'1 уровень'!P3269</f>
        <v>0</v>
      </c>
      <c r="P746" s="72">
        <f>'1 уровень'!Q3269</f>
        <v>0</v>
      </c>
      <c r="Q746" s="72">
        <f>'1 уровень'!R3269</f>
        <v>0</v>
      </c>
      <c r="R746" s="72">
        <f>'1 уровень'!S3269</f>
        <v>0</v>
      </c>
      <c r="S746" s="72">
        <f>'1 уровень'!T3269</f>
        <v>0</v>
      </c>
      <c r="T746" s="72">
        <f>'1 уровень'!U3269</f>
        <v>0</v>
      </c>
      <c r="U746" s="72">
        <f>'1 уровень'!V3269</f>
        <v>0</v>
      </c>
      <c r="V746" s="72">
        <f>'1 уровень'!W3269</f>
        <v>0</v>
      </c>
      <c r="W746" s="72">
        <f>'1 уровень'!X3269</f>
        <v>0</v>
      </c>
      <c r="X746" s="72">
        <f>'1 уровень'!Y3269</f>
        <v>0</v>
      </c>
      <c r="Y746" s="72">
        <f>'1 уровень'!Z3269</f>
        <v>0</v>
      </c>
      <c r="Z746" s="787">
        <f>'1 уровень'!AA3269</f>
        <v>0</v>
      </c>
      <c r="AA746" s="72">
        <f>'1 уровень'!AB3269</f>
        <v>0</v>
      </c>
      <c r="AB746" s="72">
        <f>'1 уровень'!AC3269</f>
        <v>0</v>
      </c>
      <c r="AC746" s="72">
        <f>'1 уровень'!AD3269</f>
        <v>0</v>
      </c>
      <c r="AD746" s="72">
        <f>'1 уровень'!AE3269</f>
        <v>0</v>
      </c>
      <c r="AE746" s="383">
        <f>'1 уровень'!AF3269</f>
        <v>0</v>
      </c>
      <c r="AF746" s="72"/>
      <c r="AG746" s="72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</row>
    <row r="747" spans="1:182" x14ac:dyDescent="0.25">
      <c r="A747" s="18">
        <v>1</v>
      </c>
      <c r="B747" s="18">
        <v>1</v>
      </c>
      <c r="C747" s="1908" t="s">
        <v>198</v>
      </c>
      <c r="D747" s="27">
        <f>'1 уровень'!E3270</f>
        <v>2995</v>
      </c>
      <c r="E747" s="27">
        <f>'1 уровень'!F3270</f>
        <v>1997</v>
      </c>
      <c r="F747" s="27">
        <f>'1 уровень'!G3270</f>
        <v>1017</v>
      </c>
      <c r="G747" s="64">
        <f>'1 уровень'!H3270</f>
        <v>50.926389584376565</v>
      </c>
      <c r="H747" s="78">
        <f>'1 уровень'!I3270</f>
        <v>0</v>
      </c>
      <c r="I747" s="78">
        <f>'1 уровень'!J3270</f>
        <v>0</v>
      </c>
      <c r="J747" s="73">
        <f>'1 уровень'!K3270</f>
        <v>0</v>
      </c>
      <c r="K747" s="73">
        <f>'1 уровень'!L3270</f>
        <v>0</v>
      </c>
      <c r="L747" s="73">
        <f>'1 уровень'!M3270</f>
        <v>0</v>
      </c>
      <c r="M747" s="73">
        <f>'1 уровень'!N3270</f>
        <v>0</v>
      </c>
      <c r="N747" s="73">
        <f>'1 уровень'!O3270</f>
        <v>0</v>
      </c>
      <c r="O747" s="73">
        <f>'1 уровень'!P3270</f>
        <v>0</v>
      </c>
      <c r="P747" s="72">
        <f>'1 уровень'!Q3270</f>
        <v>0</v>
      </c>
      <c r="Q747" s="72">
        <f>'1 уровень'!R3270</f>
        <v>0</v>
      </c>
      <c r="R747" s="72">
        <f>'1 уровень'!S3270</f>
        <v>0</v>
      </c>
      <c r="S747" s="72">
        <f>'1 уровень'!T3270</f>
        <v>0</v>
      </c>
      <c r="T747" s="72">
        <f>'1 уровень'!U3270</f>
        <v>0</v>
      </c>
      <c r="U747" s="72">
        <f>'1 уровень'!V3270</f>
        <v>0</v>
      </c>
      <c r="V747" s="72">
        <f>'1 уровень'!W3270</f>
        <v>0</v>
      </c>
      <c r="W747" s="72">
        <f>'1 уровень'!X3270</f>
        <v>0</v>
      </c>
      <c r="X747" s="72">
        <f>'1 уровень'!Y3270</f>
        <v>0</v>
      </c>
      <c r="Y747" s="72">
        <f>'1 уровень'!Z3270</f>
        <v>0</v>
      </c>
      <c r="Z747" s="787">
        <f>'1 уровень'!AA3270</f>
        <v>0</v>
      </c>
      <c r="AA747" s="72">
        <f>'1 уровень'!AB3270</f>
        <v>0</v>
      </c>
      <c r="AB747" s="72">
        <f>'1 уровень'!AC3270</f>
        <v>0</v>
      </c>
      <c r="AC747" s="72">
        <f>'1 уровень'!AD3270</f>
        <v>0</v>
      </c>
      <c r="AD747" s="72">
        <f>'1 уровень'!AE3270</f>
        <v>0</v>
      </c>
      <c r="AE747" s="383">
        <f>'1 уровень'!AF3270</f>
        <v>0</v>
      </c>
      <c r="AF747" s="72"/>
      <c r="AG747" s="72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</row>
    <row r="748" spans="1:182" ht="30" x14ac:dyDescent="0.25">
      <c r="A748" s="18">
        <v>1</v>
      </c>
      <c r="B748" s="18">
        <v>1</v>
      </c>
      <c r="C748" s="1917" t="s">
        <v>199</v>
      </c>
      <c r="D748" s="27">
        <f>'1 уровень'!E3271</f>
        <v>5</v>
      </c>
      <c r="E748" s="27">
        <f>'1 уровень'!F3271</f>
        <v>3</v>
      </c>
      <c r="F748" s="27">
        <f>'1 уровень'!G3271</f>
        <v>2</v>
      </c>
      <c r="G748" s="64">
        <f>'1 уровень'!H3271</f>
        <v>66.666666666666657</v>
      </c>
      <c r="H748" s="78">
        <f>'1 уровень'!I3271</f>
        <v>0</v>
      </c>
      <c r="I748" s="78">
        <f>'1 уровень'!J3271</f>
        <v>0</v>
      </c>
      <c r="J748" s="73">
        <f>'1 уровень'!K3271</f>
        <v>0</v>
      </c>
      <c r="K748" s="73">
        <f>'1 уровень'!L3271</f>
        <v>0</v>
      </c>
      <c r="L748" s="73">
        <f>'1 уровень'!M3271</f>
        <v>0</v>
      </c>
      <c r="M748" s="73">
        <f>'1 уровень'!N3271</f>
        <v>0</v>
      </c>
      <c r="N748" s="73">
        <f>'1 уровень'!O3271</f>
        <v>0</v>
      </c>
      <c r="O748" s="73">
        <f>'1 уровень'!P3271</f>
        <v>0</v>
      </c>
      <c r="P748" s="72">
        <f>'1 уровень'!Q3271</f>
        <v>0</v>
      </c>
      <c r="Q748" s="72">
        <f>'1 уровень'!R3271</f>
        <v>0</v>
      </c>
      <c r="R748" s="72">
        <f>'1 уровень'!S3271</f>
        <v>0</v>
      </c>
      <c r="S748" s="72">
        <f>'1 уровень'!T3271</f>
        <v>0</v>
      </c>
      <c r="T748" s="72">
        <f>'1 уровень'!U3271</f>
        <v>0</v>
      </c>
      <c r="U748" s="72">
        <f>'1 уровень'!V3271</f>
        <v>0</v>
      </c>
      <c r="V748" s="72">
        <f>'1 уровень'!W3271</f>
        <v>0</v>
      </c>
      <c r="W748" s="72">
        <f>'1 уровень'!X3271</f>
        <v>0</v>
      </c>
      <c r="X748" s="72">
        <f>'1 уровень'!Y3271</f>
        <v>0</v>
      </c>
      <c r="Y748" s="72">
        <f>'1 уровень'!Z3271</f>
        <v>0</v>
      </c>
      <c r="Z748" s="787">
        <f>'1 уровень'!AA3271</f>
        <v>0</v>
      </c>
      <c r="AA748" s="72">
        <f>'1 уровень'!AB3271</f>
        <v>0</v>
      </c>
      <c r="AB748" s="72">
        <f>'1 уровень'!AC3271</f>
        <v>0</v>
      </c>
      <c r="AC748" s="72">
        <f>'1 уровень'!AD3271</f>
        <v>0</v>
      </c>
      <c r="AD748" s="72">
        <f>'1 уровень'!AE3271</f>
        <v>0</v>
      </c>
      <c r="AE748" s="383">
        <f>'1 уровень'!AF3271</f>
        <v>0</v>
      </c>
      <c r="AF748" s="72"/>
      <c r="AG748" s="72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</row>
    <row r="749" spans="1:182" ht="29.25" thickBot="1" x14ac:dyDescent="0.3">
      <c r="A749" s="18">
        <v>1</v>
      </c>
      <c r="B749" s="18">
        <v>1</v>
      </c>
      <c r="C749" s="1921" t="s">
        <v>204</v>
      </c>
      <c r="D749" s="27">
        <f>'1 уровень'!E3272</f>
        <v>3000</v>
      </c>
      <c r="E749" s="27">
        <f>'1 уровень'!F3272</f>
        <v>2000</v>
      </c>
      <c r="F749" s="27">
        <f>'1 уровень'!G3272</f>
        <v>1019</v>
      </c>
      <c r="G749" s="64">
        <f>'1 уровень'!H3272</f>
        <v>50.949999999999996</v>
      </c>
      <c r="H749" s="78">
        <f>'1 уровень'!I3272</f>
        <v>0</v>
      </c>
      <c r="I749" s="78">
        <f>'1 уровень'!J3272</f>
        <v>0</v>
      </c>
      <c r="J749" s="73">
        <f>'1 уровень'!K3272</f>
        <v>0</v>
      </c>
      <c r="K749" s="73">
        <f>'1 уровень'!L3272</f>
        <v>0</v>
      </c>
      <c r="L749" s="73">
        <f>'1 уровень'!M3272</f>
        <v>0</v>
      </c>
      <c r="M749" s="73">
        <f>'1 уровень'!N3272</f>
        <v>0</v>
      </c>
      <c r="N749" s="73">
        <f>'1 уровень'!O3272</f>
        <v>0</v>
      </c>
      <c r="O749" s="73">
        <f>'1 уровень'!P3272</f>
        <v>0</v>
      </c>
      <c r="P749" s="72">
        <f>'1 уровень'!Q3272</f>
        <v>23762.574000000001</v>
      </c>
      <c r="Q749" s="72">
        <f>'1 уровень'!R3272</f>
        <v>23762.574000000001</v>
      </c>
      <c r="R749" s="72">
        <f>'1 уровень'!S3272</f>
        <v>23762.574000000001</v>
      </c>
      <c r="S749" s="72">
        <f>'1 уровень'!T3272</f>
        <v>23762.574000000001</v>
      </c>
      <c r="T749" s="72">
        <f>'1 уровень'!U3272</f>
        <v>23762.574000000001</v>
      </c>
      <c r="U749" s="72">
        <f>'1 уровень'!V3272</f>
        <v>23762.574000000001</v>
      </c>
      <c r="V749" s="72">
        <f>'1 уровень'!W3272</f>
        <v>23762.574000000001</v>
      </c>
      <c r="W749" s="72">
        <f>'1 уровень'!X3272</f>
        <v>23762.574000000001</v>
      </c>
      <c r="X749" s="72">
        <f>'1 уровень'!Y3272</f>
        <v>15841.716</v>
      </c>
      <c r="Y749" s="72">
        <f>'1 уровень'!Z3272</f>
        <v>15766.475309999998</v>
      </c>
      <c r="Z749" s="787">
        <f>'1 уровень'!AA3272</f>
        <v>0</v>
      </c>
      <c r="AA749" s="72">
        <f>'1 уровень'!AB3272</f>
        <v>0</v>
      </c>
      <c r="AB749" s="72">
        <f>'1 уровень'!AC3272</f>
        <v>-75.24069000000236</v>
      </c>
      <c r="AC749" s="72">
        <f>'1 уровень'!AD3272</f>
        <v>0</v>
      </c>
      <c r="AD749" s="72">
        <f>'1 уровень'!AE3272</f>
        <v>-21.077480000000001</v>
      </c>
      <c r="AE749" s="383">
        <f>'1 уровень'!AF3272</f>
        <v>15745.397829999998</v>
      </c>
      <c r="AF749" s="72">
        <f>Y749/X749*100</f>
        <v>99.525047097170514</v>
      </c>
      <c r="AG749" s="72">
        <f>AE749/X749*100</f>
        <v>99.391996611983174</v>
      </c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</row>
    <row r="750" spans="1:182" x14ac:dyDescent="0.25">
      <c r="A750" s="18">
        <v>1</v>
      </c>
      <c r="B750" s="18">
        <v>1</v>
      </c>
      <c r="C750" s="6" t="s">
        <v>102</v>
      </c>
      <c r="D750" s="79"/>
      <c r="E750" s="79"/>
      <c r="F750" s="79"/>
      <c r="G750" s="80"/>
      <c r="H750" s="81"/>
      <c r="I750" s="81"/>
      <c r="J750" s="92"/>
      <c r="K750" s="92"/>
      <c r="L750" s="92"/>
      <c r="M750" s="92"/>
      <c r="N750" s="92"/>
      <c r="O750" s="92"/>
      <c r="P750" s="386">
        <f t="shared" ref="P750:Q750" si="66">P751-P752-P806-P811-P815</f>
        <v>0</v>
      </c>
      <c r="Q750" s="386">
        <f t="shared" si="66"/>
        <v>0</v>
      </c>
      <c r="R750" s="386">
        <f t="shared" ref="R750:S750" si="67">R751-R752-R806-R811-R815</f>
        <v>0</v>
      </c>
      <c r="S750" s="386">
        <f t="shared" si="67"/>
        <v>0</v>
      </c>
      <c r="T750" s="386">
        <f t="shared" ref="T750:U750" si="68">T751-T752-T806-T811-T815</f>
        <v>0</v>
      </c>
      <c r="U750" s="386">
        <f t="shared" si="68"/>
        <v>0</v>
      </c>
      <c r="V750" s="386">
        <f t="shared" ref="V750:W750" si="69">V751-V752-V806-V811-V815</f>
        <v>0</v>
      </c>
      <c r="W750" s="386">
        <f t="shared" si="69"/>
        <v>0</v>
      </c>
      <c r="X750" s="386">
        <f t="shared" ref="X750:AE750" si="70">X751-X752-X806-X811-X815</f>
        <v>0</v>
      </c>
      <c r="Y750" s="386">
        <f t="shared" si="70"/>
        <v>0</v>
      </c>
      <c r="Z750" s="386">
        <f t="shared" si="70"/>
        <v>0</v>
      </c>
      <c r="AA750" s="386">
        <f t="shared" si="70"/>
        <v>0</v>
      </c>
      <c r="AB750" s="386">
        <f t="shared" si="70"/>
        <v>0</v>
      </c>
      <c r="AC750" s="386">
        <f t="shared" si="70"/>
        <v>0</v>
      </c>
      <c r="AD750" s="386">
        <f t="shared" si="70"/>
        <v>0</v>
      </c>
      <c r="AE750" s="386">
        <f t="shared" si="70"/>
        <v>0</v>
      </c>
      <c r="AF750" s="386"/>
      <c r="AG750" s="386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</row>
    <row r="751" spans="1:182" s="59" customFormat="1" x14ac:dyDescent="0.25">
      <c r="A751" s="18">
        <v>1</v>
      </c>
      <c r="B751" s="18">
        <v>1</v>
      </c>
      <c r="C751" s="12" t="s">
        <v>92</v>
      </c>
      <c r="D751" s="60">
        <f>'2 уровень'!F1587</f>
        <v>0</v>
      </c>
      <c r="E751" s="60">
        <f>'2 уровень'!G1587</f>
        <v>0</v>
      </c>
      <c r="F751" s="60">
        <f>'2 уровень'!H1587</f>
        <v>0</v>
      </c>
      <c r="G751" s="71">
        <f>'2 уровень'!I1587</f>
        <v>0</v>
      </c>
      <c r="H751" s="72">
        <f>'2 уровень'!J1587</f>
        <v>0</v>
      </c>
      <c r="I751" s="72">
        <f>'2 уровень'!K1587</f>
        <v>0</v>
      </c>
      <c r="J751" s="21">
        <f>'2 уровень'!L1587</f>
        <v>0</v>
      </c>
      <c r="K751" s="21">
        <f>'2 уровень'!M1587</f>
        <v>0</v>
      </c>
      <c r="L751" s="21">
        <f>'2 уровень'!N1587</f>
        <v>0</v>
      </c>
      <c r="M751" s="21">
        <f>'2 уровень'!O1587</f>
        <v>0</v>
      </c>
      <c r="N751" s="21">
        <f>'2 уровень'!P1587</f>
        <v>0</v>
      </c>
      <c r="O751" s="21">
        <f>'2 уровень'!Q1587</f>
        <v>0</v>
      </c>
      <c r="P751" s="72">
        <f>'2 уровень'!R1587</f>
        <v>641229.74372999999</v>
      </c>
      <c r="Q751" s="72">
        <f>'2 уровень'!S1587</f>
        <v>641229.74372999999</v>
      </c>
      <c r="R751" s="72">
        <f>'2 уровень'!T1587</f>
        <v>653816.83979999996</v>
      </c>
      <c r="S751" s="72">
        <f>'2 уровень'!U1587</f>
        <v>653816.83979999996</v>
      </c>
      <c r="T751" s="72">
        <f>'2 уровень'!V1587</f>
        <v>653816.83979999996</v>
      </c>
      <c r="U751" s="72">
        <f>'2 уровень'!W1587</f>
        <v>653816.83979999996</v>
      </c>
      <c r="V751" s="72">
        <f>'2 уровень'!X1587</f>
        <v>653816.95180000004</v>
      </c>
      <c r="W751" s="72">
        <f>'2 уровень'!Y1587</f>
        <v>653816.95180000004</v>
      </c>
      <c r="X751" s="72">
        <f>'2 уровень'!Z1587</f>
        <v>435038.79079533333</v>
      </c>
      <c r="Y751" s="72">
        <f>'2 уровень'!AA1587</f>
        <v>386839.57030000002</v>
      </c>
      <c r="Z751" s="787">
        <f>'2 уровень'!AB1587</f>
        <v>0</v>
      </c>
      <c r="AA751" s="72">
        <f>'2 уровень'!AC1587</f>
        <v>-412.21394000000004</v>
      </c>
      <c r="AB751" s="72">
        <f>'2 уровень'!AD1587</f>
        <v>-48199.220495333284</v>
      </c>
      <c r="AC751" s="72">
        <f>'2 уровень'!AE1587</f>
        <v>0</v>
      </c>
      <c r="AD751" s="72">
        <f>'2 уровень'!AF1587</f>
        <v>-6568.7898700000005</v>
      </c>
      <c r="AE751" s="383">
        <f>'2 уровень'!AG1587</f>
        <v>379858.56649000006</v>
      </c>
      <c r="AF751" s="72">
        <f>Y751/X751*100</f>
        <v>88.920707413880024</v>
      </c>
      <c r="AG751" s="72">
        <f>AE751/X751*100</f>
        <v>87.316022048412421</v>
      </c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</row>
    <row r="752" spans="1:182" s="59" customFormat="1" ht="29.25" x14ac:dyDescent="0.25">
      <c r="A752" s="18">
        <v>1</v>
      </c>
      <c r="B752" s="18">
        <v>1</v>
      </c>
      <c r="C752" s="175" t="s">
        <v>7</v>
      </c>
      <c r="D752" s="20">
        <f>'2 уровень'!F1588</f>
        <v>4013</v>
      </c>
      <c r="E752" s="20">
        <f>'2 уровень'!G1588</f>
        <v>2675.3333333333335</v>
      </c>
      <c r="F752" s="20">
        <f>'2 уровень'!H1588</f>
        <v>1944</v>
      </c>
      <c r="G752" s="62">
        <f>'2 уровень'!I1588</f>
        <v>72.663842511836535</v>
      </c>
      <c r="H752" s="72">
        <f>'2 уровень'!J1588</f>
        <v>8.8582108148517325</v>
      </c>
      <c r="I752" s="72">
        <f>'2 уровень'!K1588</f>
        <v>8.6949588477366255</v>
      </c>
      <c r="J752" s="23">
        <f>'2 уровень'!L1588</f>
        <v>35548</v>
      </c>
      <c r="K752" s="23">
        <f>'2 уровень'!M1588</f>
        <v>23698.666666666664</v>
      </c>
      <c r="L752" s="23">
        <f>'2 уровень'!N1588</f>
        <v>16903</v>
      </c>
      <c r="M752" s="23">
        <f>'2 уровень'!O1588</f>
        <v>71.324687746146068</v>
      </c>
      <c r="N752" s="23">
        <f>'2 уровень'!P1588</f>
        <v>108</v>
      </c>
      <c r="O752" s="23">
        <f>'2 уровень'!Q1588</f>
        <v>234.76388888888889</v>
      </c>
      <c r="P752" s="72">
        <f>'2 уровень'!R1588</f>
        <v>262334.68502999999</v>
      </c>
      <c r="Q752" s="72">
        <f>'2 уровень'!S1588</f>
        <v>262334.68502999999</v>
      </c>
      <c r="R752" s="72">
        <f>'2 уровень'!T1588</f>
        <v>261732.84187999999</v>
      </c>
      <c r="S752" s="72">
        <f>'2 уровень'!U1588</f>
        <v>261732.84187999999</v>
      </c>
      <c r="T752" s="72">
        <f>'2 уровень'!V1588</f>
        <v>261732.84187999999</v>
      </c>
      <c r="U752" s="72">
        <f>'2 уровень'!W1588</f>
        <v>261732.84187999999</v>
      </c>
      <c r="V752" s="72">
        <f>'2 уровень'!X1588</f>
        <v>261732.84187999999</v>
      </c>
      <c r="W752" s="72">
        <f>'2 уровень'!Y1588</f>
        <v>261732.84187999999</v>
      </c>
      <c r="X752" s="72">
        <f>'2 уровень'!Z1588</f>
        <v>174528.68412999998</v>
      </c>
      <c r="Y752" s="72">
        <f>'2 уровень'!AA1588</f>
        <v>173999.42847000001</v>
      </c>
      <c r="Z752" s="787">
        <f>'2 уровень'!AB1588</f>
        <v>0</v>
      </c>
      <c r="AA752" s="72">
        <f>'2 уровень'!AC1588</f>
        <v>-412.21394000000004</v>
      </c>
      <c r="AB752" s="72">
        <f>'2 уровень'!AD1588</f>
        <v>-529.25565999996616</v>
      </c>
      <c r="AC752" s="72">
        <f>'2 уровень'!AE1588</f>
        <v>0</v>
      </c>
      <c r="AD752" s="72">
        <f>'2 уровень'!AF1588</f>
        <v>-5723.8589900000006</v>
      </c>
      <c r="AE752" s="383">
        <f>'2 уровень'!AG1588</f>
        <v>167863.35554000002</v>
      </c>
      <c r="AF752" s="72">
        <f>Y752/X752*100</f>
        <v>99.696751475186886</v>
      </c>
      <c r="AG752" s="72">
        <f>AE752/X752*100</f>
        <v>96.180955226227923</v>
      </c>
    </row>
    <row r="753" spans="1:182" x14ac:dyDescent="0.25">
      <c r="A753" s="18">
        <v>1</v>
      </c>
      <c r="B753" s="18">
        <v>1</v>
      </c>
      <c r="C753" s="291" t="s">
        <v>195</v>
      </c>
      <c r="D753" s="27">
        <f>'2 уровень'!F1589</f>
        <v>0</v>
      </c>
      <c r="E753" s="27">
        <f>'2 уровень'!G1589</f>
        <v>0</v>
      </c>
      <c r="F753" s="27">
        <f>'2 уровень'!H1589</f>
        <v>0</v>
      </c>
      <c r="G753" s="64">
        <f>'2 уровень'!I1589</f>
        <v>0</v>
      </c>
      <c r="H753" s="78">
        <f>'2 уровень'!J1589</f>
        <v>0</v>
      </c>
      <c r="I753" s="78">
        <f>'2 уровень'!K1589</f>
        <v>0</v>
      </c>
      <c r="J753" s="73">
        <f>'2 уровень'!L1589</f>
        <v>0</v>
      </c>
      <c r="K753" s="73">
        <f>'2 уровень'!M1589</f>
        <v>0</v>
      </c>
      <c r="L753" s="73">
        <f>'2 уровень'!N1589</f>
        <v>0</v>
      </c>
      <c r="M753" s="73">
        <f>'2 уровень'!O1589</f>
        <v>0</v>
      </c>
      <c r="N753" s="73">
        <f>'2 уровень'!P1589</f>
        <v>0</v>
      </c>
      <c r="O753" s="73">
        <f>'2 уровень'!Q1589</f>
        <v>0</v>
      </c>
      <c r="P753" s="72">
        <f>'2 уровень'!R1589</f>
        <v>0</v>
      </c>
      <c r="Q753" s="72">
        <f>'2 уровень'!S1589</f>
        <v>0</v>
      </c>
      <c r="R753" s="72">
        <f>'2 уровень'!T1589</f>
        <v>0</v>
      </c>
      <c r="S753" s="72">
        <f>'2 уровень'!U1589</f>
        <v>0</v>
      </c>
      <c r="T753" s="72">
        <f>'2 уровень'!V1589</f>
        <v>0</v>
      </c>
      <c r="U753" s="72">
        <f>'2 уровень'!W1589</f>
        <v>0</v>
      </c>
      <c r="V753" s="72">
        <f>'2 уровень'!X1589</f>
        <v>0</v>
      </c>
      <c r="W753" s="72">
        <f>'2 уровень'!Y1589</f>
        <v>0</v>
      </c>
      <c r="X753" s="72">
        <f>'2 уровень'!Z1589</f>
        <v>0</v>
      </c>
      <c r="Y753" s="72">
        <f>'2 уровень'!AA1589</f>
        <v>0</v>
      </c>
      <c r="Z753" s="787">
        <f>'2 уровень'!AB1589</f>
        <v>0</v>
      </c>
      <c r="AA753" s="72">
        <f>'2 уровень'!AC1589</f>
        <v>0</v>
      </c>
      <c r="AB753" s="72">
        <f>'2 уровень'!AD1589</f>
        <v>0</v>
      </c>
      <c r="AC753" s="72">
        <f>'2 уровень'!AE1589</f>
        <v>0</v>
      </c>
      <c r="AD753" s="72">
        <f>'2 уровень'!AF1589</f>
        <v>0</v>
      </c>
      <c r="AE753" s="383">
        <f>'2 уровень'!AG1589</f>
        <v>0</v>
      </c>
      <c r="AF753" s="72"/>
      <c r="AG753" s="72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</row>
    <row r="754" spans="1:182" x14ac:dyDescent="0.25">
      <c r="A754" s="18">
        <v>1</v>
      </c>
      <c r="B754" s="18">
        <v>1</v>
      </c>
      <c r="C754" s="172" t="s">
        <v>324</v>
      </c>
      <c r="D754" s="27">
        <f>'2 уровень'!F1590</f>
        <v>0</v>
      </c>
      <c r="E754" s="27">
        <f>'2 уровень'!G1590</f>
        <v>0</v>
      </c>
      <c r="F754" s="27">
        <f>'2 уровень'!H1590</f>
        <v>0</v>
      </c>
      <c r="G754" s="64">
        <f>'2 уровень'!I1590</f>
        <v>0</v>
      </c>
      <c r="H754" s="78">
        <f>'2 уровень'!J1590</f>
        <v>0</v>
      </c>
      <c r="I754" s="78">
        <f>'2 уровень'!K1590</f>
        <v>0</v>
      </c>
      <c r="J754" s="73">
        <f>'2 уровень'!L1590</f>
        <v>0</v>
      </c>
      <c r="K754" s="73">
        <f>'2 уровень'!M1590</f>
        <v>0</v>
      </c>
      <c r="L754" s="73">
        <f>'2 уровень'!N1590</f>
        <v>0</v>
      </c>
      <c r="M754" s="73">
        <f>'2 уровень'!O1590</f>
        <v>0</v>
      </c>
      <c r="N754" s="73">
        <f>'2 уровень'!P1590</f>
        <v>0</v>
      </c>
      <c r="O754" s="73">
        <f>'2 уровень'!Q1590</f>
        <v>0</v>
      </c>
      <c r="P754" s="72">
        <f>'2 уровень'!R1590</f>
        <v>157847.78208999999</v>
      </c>
      <c r="Q754" s="72">
        <f>'2 уровень'!S1590</f>
        <v>157847.78208999999</v>
      </c>
      <c r="R754" s="72">
        <f>'2 уровень'!T1590</f>
        <v>171118.33080000003</v>
      </c>
      <c r="S754" s="72">
        <f>'2 уровень'!U1590</f>
        <v>171118.33080000003</v>
      </c>
      <c r="T754" s="72">
        <f>'2 уровень'!V1590</f>
        <v>171118.33080000003</v>
      </c>
      <c r="U754" s="72">
        <f>'2 уровень'!W1590</f>
        <v>171118.33080000003</v>
      </c>
      <c r="V754" s="72">
        <f>'2 уровень'!X1590</f>
        <v>171118.33080000003</v>
      </c>
      <c r="W754" s="72">
        <f>'2 уровень'!Y1590</f>
        <v>171118.33080000003</v>
      </c>
      <c r="X754" s="72">
        <f>'2 уровень'!Z1590</f>
        <v>113194.18395266667</v>
      </c>
      <c r="Y754" s="72">
        <f>'2 уровень'!AA1590</f>
        <v>107470.30856</v>
      </c>
      <c r="Z754" s="787">
        <f>'2 уровень'!AB1590</f>
        <v>0</v>
      </c>
      <c r="AA754" s="72">
        <f>'2 уровень'!AC1590</f>
        <v>0</v>
      </c>
      <c r="AB754" s="72">
        <f>'2 уровень'!AD1590</f>
        <v>-5723.8753926666686</v>
      </c>
      <c r="AC754" s="72">
        <f>'2 уровень'!AE1590</f>
        <v>0</v>
      </c>
      <c r="AD754" s="72">
        <f>'2 уровень'!AF1590</f>
        <v>-208.40702000000002</v>
      </c>
      <c r="AE754" s="383">
        <f>'2 уровень'!AG1590</f>
        <v>107261.90154000001</v>
      </c>
      <c r="AF754" s="72">
        <f>Y754/X754*100</f>
        <v>94.943313169641158</v>
      </c>
      <c r="AG754" s="72">
        <f>AE754/X754*100</f>
        <v>94.759198568764518</v>
      </c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</row>
    <row r="755" spans="1:182" x14ac:dyDescent="0.25">
      <c r="B755" s="18">
        <v>1</v>
      </c>
      <c r="C755" s="172" t="s">
        <v>288</v>
      </c>
      <c r="D755" s="27">
        <f>'2 уровень'!F1591</f>
        <v>0</v>
      </c>
      <c r="E755" s="27">
        <f>'2 уровень'!G1591</f>
        <v>0</v>
      </c>
      <c r="F755" s="27">
        <f>'2 уровень'!H1591</f>
        <v>0</v>
      </c>
      <c r="G755" s="64">
        <f>'2 уровень'!I1591</f>
        <v>0</v>
      </c>
      <c r="H755" s="78">
        <f>'2 уровень'!J1591</f>
        <v>0</v>
      </c>
      <c r="I755" s="78">
        <f>'2 уровень'!K1591</f>
        <v>0</v>
      </c>
      <c r="J755" s="73">
        <f>'2 уровень'!L1591</f>
        <v>0</v>
      </c>
      <c r="K755" s="73">
        <f>'2 уровень'!M1591</f>
        <v>0</v>
      </c>
      <c r="L755" s="73">
        <f>'2 уровень'!N1591</f>
        <v>0</v>
      </c>
      <c r="M755" s="73">
        <f>'2 уровень'!O1591</f>
        <v>0</v>
      </c>
      <c r="N755" s="73">
        <f>'2 уровень'!P1591</f>
        <v>0</v>
      </c>
      <c r="O755" s="73">
        <f>'2 уровень'!Q1591</f>
        <v>0</v>
      </c>
      <c r="P755" s="72">
        <f>'2 уровень'!R1591</f>
        <v>17703.843359999999</v>
      </c>
      <c r="Q755" s="72">
        <f>'2 уровень'!S1591</f>
        <v>17703.843359999999</v>
      </c>
      <c r="R755" s="72">
        <f>'2 уровень'!T1591</f>
        <v>17703.843359999999</v>
      </c>
      <c r="S755" s="72">
        <f>'2 уровень'!U1591</f>
        <v>17703.843359999999</v>
      </c>
      <c r="T755" s="72">
        <f>'2 уровень'!V1591</f>
        <v>17703.843359999999</v>
      </c>
      <c r="U755" s="72">
        <f>'2 уровень'!W1591</f>
        <v>17703.843359999999</v>
      </c>
      <c r="V755" s="72">
        <f>'2 уровень'!X1591</f>
        <v>17703.843359999999</v>
      </c>
      <c r="W755" s="72">
        <f>'2 уровень'!Y1591</f>
        <v>17703.843359999999</v>
      </c>
      <c r="X755" s="72">
        <f>'2 уровень'!Z1591</f>
        <v>11802.562239999999</v>
      </c>
      <c r="Y755" s="72">
        <f>'2 уровень'!AA1591</f>
        <v>11802.562239999997</v>
      </c>
      <c r="Z755" s="787">
        <f>'2 уровень'!AB1591</f>
        <v>0</v>
      </c>
      <c r="AA755" s="72">
        <f>'2 уровень'!AC1591</f>
        <v>0</v>
      </c>
      <c r="AB755" s="72">
        <f>'2 уровень'!AD1591</f>
        <v>0</v>
      </c>
      <c r="AC755" s="72">
        <f>'2 уровень'!AE1591</f>
        <v>0</v>
      </c>
      <c r="AD755" s="72">
        <f>'2 уровень'!AF1591</f>
        <v>0</v>
      </c>
      <c r="AE755" s="383">
        <f>'2 уровень'!AG1591</f>
        <v>11802.562239999997</v>
      </c>
      <c r="AF755" s="72">
        <f>Y755/X755*100</f>
        <v>99.999999999999986</v>
      </c>
      <c r="AG755" s="72">
        <f>AE755/X755*100</f>
        <v>99.999999999999986</v>
      </c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</row>
    <row r="756" spans="1:182" ht="29.25" x14ac:dyDescent="0.25">
      <c r="B756" s="18">
        <v>1</v>
      </c>
      <c r="C756" s="288" t="s">
        <v>270</v>
      </c>
      <c r="D756" s="27">
        <f>'2 уровень'!F1592</f>
        <v>49080</v>
      </c>
      <c r="E756" s="27">
        <f>'2 уровень'!G1592</f>
        <v>32719.999999999996</v>
      </c>
      <c r="F756" s="27">
        <f>'2 уровень'!H1592</f>
        <v>21231</v>
      </c>
      <c r="G756" s="64">
        <f>'2 уровень'!I1592</f>
        <v>64.886919315403432</v>
      </c>
      <c r="H756" s="78">
        <f>'2 уровень'!J1592</f>
        <v>0</v>
      </c>
      <c r="I756" s="78">
        <f>'2 уровень'!K1592</f>
        <v>0</v>
      </c>
      <c r="J756" s="73">
        <f>'2 уровень'!L1592</f>
        <v>0</v>
      </c>
      <c r="K756" s="73">
        <f>'2 уровень'!M1592</f>
        <v>0</v>
      </c>
      <c r="L756" s="73">
        <f>'2 уровень'!N1592</f>
        <v>0</v>
      </c>
      <c r="M756" s="73">
        <f>'2 уровень'!O1592</f>
        <v>0</v>
      </c>
      <c r="N756" s="73">
        <f>'2 уровень'!P1592</f>
        <v>0</v>
      </c>
      <c r="O756" s="73">
        <f>'2 уровень'!Q1592</f>
        <v>0</v>
      </c>
      <c r="P756" s="72">
        <f>'2 уровень'!R1592</f>
        <v>0</v>
      </c>
      <c r="Q756" s="72">
        <f>'2 уровень'!S1592</f>
        <v>0</v>
      </c>
      <c r="R756" s="72">
        <f>'2 уровень'!T1592</f>
        <v>0</v>
      </c>
      <c r="S756" s="72">
        <f>'2 уровень'!U1592</f>
        <v>0</v>
      </c>
      <c r="T756" s="72">
        <f>'2 уровень'!V1592</f>
        <v>0</v>
      </c>
      <c r="U756" s="72">
        <f>'2 уровень'!W1592</f>
        <v>0</v>
      </c>
      <c r="V756" s="72">
        <f>'2 уровень'!X1592</f>
        <v>0</v>
      </c>
      <c r="W756" s="72">
        <f>'2 уровень'!Y1592</f>
        <v>0</v>
      </c>
      <c r="X756" s="72">
        <f>'2 уровень'!Z1592</f>
        <v>0</v>
      </c>
      <c r="Y756" s="72">
        <f>'2 уровень'!AA1592</f>
        <v>0</v>
      </c>
      <c r="Z756" s="787">
        <f>'2 уровень'!AB1592</f>
        <v>0</v>
      </c>
      <c r="AA756" s="72">
        <f>'2 уровень'!AC1592</f>
        <v>0</v>
      </c>
      <c r="AB756" s="72">
        <f>'2 уровень'!AD1592</f>
        <v>0</v>
      </c>
      <c r="AC756" s="72">
        <f>'2 уровень'!AE1592</f>
        <v>0</v>
      </c>
      <c r="AD756" s="72">
        <f>'2 уровень'!AF1592</f>
        <v>0</v>
      </c>
      <c r="AE756" s="383">
        <f>'2 уровень'!AG1592</f>
        <v>0</v>
      </c>
      <c r="AF756" s="72"/>
      <c r="AG756" s="72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</row>
    <row r="757" spans="1:182" ht="30" x14ac:dyDescent="0.25">
      <c r="B757" s="18">
        <v>1</v>
      </c>
      <c r="C757" s="553" t="s">
        <v>193</v>
      </c>
      <c r="D757" s="27">
        <f>'2 уровень'!F1593</f>
        <v>0</v>
      </c>
      <c r="E757" s="27">
        <f>'2 уровень'!G1593</f>
        <v>0</v>
      </c>
      <c r="F757" s="27">
        <f>'2 уровень'!H1593</f>
        <v>0</v>
      </c>
      <c r="G757" s="64">
        <f>'2 уровень'!I1593</f>
        <v>0</v>
      </c>
      <c r="H757" s="78">
        <f>'2 уровень'!J1593</f>
        <v>0</v>
      </c>
      <c r="I757" s="78">
        <f>'2 уровень'!K1593</f>
        <v>0</v>
      </c>
      <c r="J757" s="73">
        <f>'2 уровень'!L1593</f>
        <v>0</v>
      </c>
      <c r="K757" s="73">
        <f>'2 уровень'!M1593</f>
        <v>0</v>
      </c>
      <c r="L757" s="73">
        <f>'2 уровень'!N1593</f>
        <v>0</v>
      </c>
      <c r="M757" s="73">
        <f>'2 уровень'!O1593</f>
        <v>0</v>
      </c>
      <c r="N757" s="73">
        <f>'2 уровень'!P1593</f>
        <v>0</v>
      </c>
      <c r="O757" s="73">
        <f>'2 уровень'!Q1593</f>
        <v>0</v>
      </c>
      <c r="P757" s="72">
        <f>'2 уровень'!R1593</f>
        <v>0</v>
      </c>
      <c r="Q757" s="72">
        <f>'2 уровень'!S1593</f>
        <v>0</v>
      </c>
      <c r="R757" s="72">
        <f>'2 уровень'!T1593</f>
        <v>0</v>
      </c>
      <c r="S757" s="72">
        <f>'2 уровень'!U1593</f>
        <v>0</v>
      </c>
      <c r="T757" s="72">
        <f>'2 уровень'!V1593</f>
        <v>0</v>
      </c>
      <c r="U757" s="72">
        <f>'2 уровень'!W1593</f>
        <v>0</v>
      </c>
      <c r="V757" s="72">
        <f>'2 уровень'!X1593</f>
        <v>0</v>
      </c>
      <c r="W757" s="72">
        <f>'2 уровень'!Y1593</f>
        <v>0</v>
      </c>
      <c r="X757" s="72">
        <f>'2 уровень'!Z1593</f>
        <v>0</v>
      </c>
      <c r="Y757" s="72">
        <f>'2 уровень'!AA1593</f>
        <v>0</v>
      </c>
      <c r="Z757" s="787">
        <f>'2 уровень'!AB1593</f>
        <v>0</v>
      </c>
      <c r="AA757" s="72">
        <f>'2 уровень'!AC1593</f>
        <v>0</v>
      </c>
      <c r="AB757" s="72">
        <f>'2 уровень'!AD1593</f>
        <v>0</v>
      </c>
      <c r="AC757" s="72">
        <f>'2 уровень'!AE1593</f>
        <v>0</v>
      </c>
      <c r="AD757" s="72">
        <f>'2 уровень'!AF1593</f>
        <v>0</v>
      </c>
      <c r="AE757" s="383">
        <f>'2 уровень'!AG1593</f>
        <v>0</v>
      </c>
      <c r="AF757" s="72"/>
      <c r="AG757" s="72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</row>
    <row r="758" spans="1:182" ht="30" x14ac:dyDescent="0.25">
      <c r="B758" s="18">
        <v>1</v>
      </c>
      <c r="C758" s="553" t="s">
        <v>453</v>
      </c>
      <c r="D758" s="27">
        <f>'2 уровень'!F1594</f>
        <v>11000</v>
      </c>
      <c r="E758" s="27">
        <f>'2 уровень'!G1594</f>
        <v>7333.333333333333</v>
      </c>
      <c r="F758" s="27">
        <f>'2 уровень'!H1594</f>
        <v>5825</v>
      </c>
      <c r="G758" s="64">
        <f>'2 уровень'!I1594</f>
        <v>79.431818181818187</v>
      </c>
      <c r="H758" s="78">
        <f>'2 уровень'!J1594</f>
        <v>0</v>
      </c>
      <c r="I758" s="78">
        <f>'2 уровень'!K1594</f>
        <v>0</v>
      </c>
      <c r="J758" s="73">
        <f>'2 уровень'!L1594</f>
        <v>0</v>
      </c>
      <c r="K758" s="73">
        <f>'2 уровень'!M1594</f>
        <v>0</v>
      </c>
      <c r="L758" s="73">
        <f>'2 уровень'!N1594</f>
        <v>0</v>
      </c>
      <c r="M758" s="73">
        <f>'2 уровень'!O1594</f>
        <v>0</v>
      </c>
      <c r="N758" s="73">
        <f>'2 уровень'!P1594</f>
        <v>0</v>
      </c>
      <c r="O758" s="73">
        <f>'2 уровень'!Q1594</f>
        <v>0</v>
      </c>
      <c r="P758" s="72">
        <f>'2 уровень'!R1594</f>
        <v>0</v>
      </c>
      <c r="Q758" s="72">
        <f>'2 уровень'!S1594</f>
        <v>0</v>
      </c>
      <c r="R758" s="72">
        <f>'2 уровень'!T1594</f>
        <v>0</v>
      </c>
      <c r="S758" s="72">
        <f>'2 уровень'!U1594</f>
        <v>0</v>
      </c>
      <c r="T758" s="72">
        <f>'2 уровень'!V1594</f>
        <v>0</v>
      </c>
      <c r="U758" s="72">
        <f>'2 уровень'!W1594</f>
        <v>0</v>
      </c>
      <c r="V758" s="72">
        <f>'2 уровень'!X1594</f>
        <v>0</v>
      </c>
      <c r="W758" s="72">
        <f>'2 уровень'!Y1594</f>
        <v>0</v>
      </c>
      <c r="X758" s="72">
        <f>'2 уровень'!Z1594</f>
        <v>0</v>
      </c>
      <c r="Y758" s="72">
        <f>'2 уровень'!AA1594</f>
        <v>0</v>
      </c>
      <c r="Z758" s="787">
        <f>'2 уровень'!AB1594</f>
        <v>0</v>
      </c>
      <c r="AA758" s="72">
        <f>'2 уровень'!AC1594</f>
        <v>0</v>
      </c>
      <c r="AB758" s="72">
        <f>'2 уровень'!AD1594</f>
        <v>0</v>
      </c>
      <c r="AC758" s="72">
        <f>'2 уровень'!AE1594</f>
        <v>0</v>
      </c>
      <c r="AD758" s="72">
        <f>'2 уровень'!AF1594</f>
        <v>0</v>
      </c>
      <c r="AE758" s="383">
        <f>'2 уровень'!AG1594</f>
        <v>0</v>
      </c>
      <c r="AF758" s="72"/>
      <c r="AG758" s="72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</row>
    <row r="759" spans="1:182" ht="75" x14ac:dyDescent="0.25">
      <c r="B759" s="18">
        <v>1</v>
      </c>
      <c r="C759" s="291" t="s">
        <v>454</v>
      </c>
      <c r="D759" s="27">
        <f>'2 уровень'!F1595</f>
        <v>18000</v>
      </c>
      <c r="E759" s="27">
        <f>'2 уровень'!G1595</f>
        <v>12000</v>
      </c>
      <c r="F759" s="27">
        <f>'2 уровень'!H1595</f>
        <v>7931</v>
      </c>
      <c r="G759" s="64">
        <f>'2 уровень'!I1595</f>
        <v>66.091666666666669</v>
      </c>
      <c r="H759" s="78">
        <f>'2 уровень'!J1595</f>
        <v>0</v>
      </c>
      <c r="I759" s="78">
        <f>'2 уровень'!K1595</f>
        <v>0</v>
      </c>
      <c r="J759" s="73">
        <f>'2 уровень'!L1595</f>
        <v>0</v>
      </c>
      <c r="K759" s="73">
        <f>'2 уровень'!M1595</f>
        <v>0</v>
      </c>
      <c r="L759" s="73">
        <f>'2 уровень'!N1595</f>
        <v>0</v>
      </c>
      <c r="M759" s="73">
        <f>'2 уровень'!O1595</f>
        <v>0</v>
      </c>
      <c r="N759" s="73">
        <f>'2 уровень'!P1595</f>
        <v>0</v>
      </c>
      <c r="O759" s="73">
        <f>'2 уровень'!Q1595</f>
        <v>0</v>
      </c>
      <c r="P759" s="72">
        <f>'2 уровень'!R1595</f>
        <v>0</v>
      </c>
      <c r="Q759" s="72">
        <f>'2 уровень'!S1595</f>
        <v>0</v>
      </c>
      <c r="R759" s="72">
        <f>'2 уровень'!T1595</f>
        <v>0</v>
      </c>
      <c r="S759" s="72">
        <f>'2 уровень'!U1595</f>
        <v>0</v>
      </c>
      <c r="T759" s="72">
        <f>'2 уровень'!V1595</f>
        <v>0</v>
      </c>
      <c r="U759" s="72">
        <f>'2 уровень'!W1595</f>
        <v>0</v>
      </c>
      <c r="V759" s="72">
        <f>'2 уровень'!X1595</f>
        <v>0</v>
      </c>
      <c r="W759" s="72">
        <f>'2 уровень'!Y1595</f>
        <v>0</v>
      </c>
      <c r="X759" s="72">
        <f>'2 уровень'!Z1595</f>
        <v>0</v>
      </c>
      <c r="Y759" s="72">
        <f>'2 уровень'!AA1595</f>
        <v>0</v>
      </c>
      <c r="Z759" s="787">
        <f>'2 уровень'!AB1595</f>
        <v>0</v>
      </c>
      <c r="AA759" s="72">
        <f>'2 уровень'!AC1595</f>
        <v>0</v>
      </c>
      <c r="AB759" s="72">
        <f>'2 уровень'!AD1595</f>
        <v>0</v>
      </c>
      <c r="AC759" s="72">
        <f>'2 уровень'!AE1595</f>
        <v>0</v>
      </c>
      <c r="AD759" s="72">
        <f>'2 уровень'!AF1595</f>
        <v>0</v>
      </c>
      <c r="AE759" s="383">
        <f>'2 уровень'!AG1595</f>
        <v>0</v>
      </c>
      <c r="AF759" s="72"/>
      <c r="AG759" s="72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</row>
    <row r="760" spans="1:182" ht="45" x14ac:dyDescent="0.25">
      <c r="B760" s="18">
        <v>1</v>
      </c>
      <c r="C760" s="173" t="s">
        <v>455</v>
      </c>
      <c r="D760" s="27">
        <f>'2 уровень'!F1596</f>
        <v>20000</v>
      </c>
      <c r="E760" s="27">
        <f>'2 уровень'!G1596</f>
        <v>13333.333333333334</v>
      </c>
      <c r="F760" s="27">
        <f>'2 уровень'!H1596</f>
        <v>7475</v>
      </c>
      <c r="G760" s="64">
        <f>'2 уровень'!I1596</f>
        <v>56.062499999999993</v>
      </c>
      <c r="H760" s="78">
        <f>'2 уровень'!J1596</f>
        <v>0</v>
      </c>
      <c r="I760" s="78">
        <f>'2 уровень'!K1596</f>
        <v>0</v>
      </c>
      <c r="J760" s="73">
        <f>'2 уровень'!L1596</f>
        <v>0</v>
      </c>
      <c r="K760" s="73">
        <f>'2 уровень'!M1596</f>
        <v>0</v>
      </c>
      <c r="L760" s="73">
        <f>'2 уровень'!N1596</f>
        <v>0</v>
      </c>
      <c r="M760" s="73">
        <f>'2 уровень'!O1596</f>
        <v>0</v>
      </c>
      <c r="N760" s="73">
        <f>'2 уровень'!P1596</f>
        <v>0</v>
      </c>
      <c r="O760" s="73">
        <f>'2 уровень'!Q1596</f>
        <v>0</v>
      </c>
      <c r="P760" s="72">
        <f>'2 уровень'!R1596</f>
        <v>0</v>
      </c>
      <c r="Q760" s="72">
        <f>'2 уровень'!S1596</f>
        <v>0</v>
      </c>
      <c r="R760" s="72">
        <f>'2 уровень'!T1596</f>
        <v>0</v>
      </c>
      <c r="S760" s="72">
        <f>'2 уровень'!U1596</f>
        <v>0</v>
      </c>
      <c r="T760" s="72">
        <f>'2 уровень'!V1596</f>
        <v>0</v>
      </c>
      <c r="U760" s="72">
        <f>'2 уровень'!W1596</f>
        <v>0</v>
      </c>
      <c r="V760" s="72">
        <f>'2 уровень'!X1596</f>
        <v>0</v>
      </c>
      <c r="W760" s="72">
        <f>'2 уровень'!Y1596</f>
        <v>0</v>
      </c>
      <c r="X760" s="72">
        <f>'2 уровень'!Z1596</f>
        <v>0</v>
      </c>
      <c r="Y760" s="72">
        <f>'2 уровень'!AA1596</f>
        <v>0</v>
      </c>
      <c r="Z760" s="787">
        <f>'2 уровень'!AB1596</f>
        <v>0</v>
      </c>
      <c r="AA760" s="72">
        <f>'2 уровень'!AC1596</f>
        <v>0</v>
      </c>
      <c r="AB760" s="72">
        <f>'2 уровень'!AD1596</f>
        <v>0</v>
      </c>
      <c r="AC760" s="72">
        <f>'2 уровень'!AE1596</f>
        <v>0</v>
      </c>
      <c r="AD760" s="72">
        <f>'2 уровень'!AF1596</f>
        <v>0</v>
      </c>
      <c r="AE760" s="383">
        <f>'2 уровень'!AG1596</f>
        <v>0</v>
      </c>
      <c r="AF760" s="72"/>
      <c r="AG760" s="72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</row>
    <row r="761" spans="1:182" ht="90" x14ac:dyDescent="0.25">
      <c r="B761" s="18">
        <v>1</v>
      </c>
      <c r="C761" s="173" t="s">
        <v>456</v>
      </c>
      <c r="D761" s="27">
        <f>'2 уровень'!F1597</f>
        <v>80</v>
      </c>
      <c r="E761" s="27">
        <f>'2 уровень'!G1597</f>
        <v>53.333333333333336</v>
      </c>
      <c r="F761" s="27">
        <f>'2 уровень'!H1597</f>
        <v>0</v>
      </c>
      <c r="G761" s="64">
        <f>'2 уровень'!I1597</f>
        <v>0</v>
      </c>
      <c r="H761" s="78">
        <f>'2 уровень'!J1597</f>
        <v>0</v>
      </c>
      <c r="I761" s="78">
        <f>'2 уровень'!K1597</f>
        <v>0</v>
      </c>
      <c r="J761" s="73">
        <f>'2 уровень'!L1597</f>
        <v>0</v>
      </c>
      <c r="K761" s="73">
        <f>'2 уровень'!M1597</f>
        <v>0</v>
      </c>
      <c r="L761" s="73">
        <f>'2 уровень'!N1597</f>
        <v>0</v>
      </c>
      <c r="M761" s="73">
        <f>'2 уровень'!O1597</f>
        <v>0</v>
      </c>
      <c r="N761" s="73">
        <f>'2 уровень'!P1597</f>
        <v>0</v>
      </c>
      <c r="O761" s="73">
        <f>'2 уровень'!Q1597</f>
        <v>0</v>
      </c>
      <c r="P761" s="72">
        <f>'2 уровень'!R1597</f>
        <v>0</v>
      </c>
      <c r="Q761" s="72">
        <f>'2 уровень'!S1597</f>
        <v>0</v>
      </c>
      <c r="R761" s="72">
        <f>'2 уровень'!T1597</f>
        <v>0</v>
      </c>
      <c r="S761" s="72">
        <f>'2 уровень'!U1597</f>
        <v>0</v>
      </c>
      <c r="T761" s="72">
        <f>'2 уровень'!V1597</f>
        <v>0</v>
      </c>
      <c r="U761" s="72">
        <f>'2 уровень'!W1597</f>
        <v>0</v>
      </c>
      <c r="V761" s="72">
        <f>'2 уровень'!X1597</f>
        <v>0</v>
      </c>
      <c r="W761" s="72">
        <f>'2 уровень'!Y1597</f>
        <v>0</v>
      </c>
      <c r="X761" s="72">
        <f>'2 уровень'!Z1597</f>
        <v>0</v>
      </c>
      <c r="Y761" s="72">
        <f>'2 уровень'!AA1597</f>
        <v>0</v>
      </c>
      <c r="Z761" s="787">
        <f>'2 уровень'!AB1597</f>
        <v>0</v>
      </c>
      <c r="AA761" s="72">
        <f>'2 уровень'!AC1597</f>
        <v>0</v>
      </c>
      <c r="AB761" s="72">
        <f>'2 уровень'!AD1597</f>
        <v>0</v>
      </c>
      <c r="AC761" s="72">
        <f>'2 уровень'!AE1597</f>
        <v>0</v>
      </c>
      <c r="AD761" s="72">
        <f>'2 уровень'!AF1597</f>
        <v>0</v>
      </c>
      <c r="AE761" s="383">
        <f>'2 уровень'!AG1597</f>
        <v>0</v>
      </c>
      <c r="AF761" s="72"/>
      <c r="AG761" s="72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</row>
    <row r="762" spans="1:182" x14ac:dyDescent="0.25">
      <c r="B762" s="18">
        <v>1</v>
      </c>
      <c r="C762" s="173" t="s">
        <v>131</v>
      </c>
      <c r="D762" s="27">
        <f>'2 уровень'!F1598</f>
        <v>24921</v>
      </c>
      <c r="E762" s="27">
        <f>'2 уровень'!G1598</f>
        <v>16614</v>
      </c>
      <c r="F762" s="27">
        <f>'2 уровень'!H1598</f>
        <v>7363</v>
      </c>
      <c r="G762" s="64">
        <f>'2 уровень'!I1598</f>
        <v>44.318045022270375</v>
      </c>
      <c r="H762" s="78">
        <f>'2 уровень'!J1598</f>
        <v>0</v>
      </c>
      <c r="I762" s="78">
        <f>'2 уровень'!K1598</f>
        <v>0</v>
      </c>
      <c r="J762" s="73">
        <f>'2 уровень'!L1598</f>
        <v>0</v>
      </c>
      <c r="K762" s="73">
        <f>'2 уровень'!M1598</f>
        <v>0</v>
      </c>
      <c r="L762" s="73">
        <f>'2 уровень'!N1598</f>
        <v>0</v>
      </c>
      <c r="M762" s="73">
        <f>'2 уровень'!O1598</f>
        <v>0</v>
      </c>
      <c r="N762" s="73">
        <f>'2 уровень'!P1598</f>
        <v>0</v>
      </c>
      <c r="O762" s="73">
        <f>'2 уровень'!Q1598</f>
        <v>0</v>
      </c>
      <c r="P762" s="72">
        <f>'2 уровень'!R1598</f>
        <v>0</v>
      </c>
      <c r="Q762" s="72">
        <f>'2 уровень'!S1598</f>
        <v>0</v>
      </c>
      <c r="R762" s="72">
        <f>'2 уровень'!T1598</f>
        <v>0</v>
      </c>
      <c r="S762" s="72">
        <f>'2 уровень'!U1598</f>
        <v>0</v>
      </c>
      <c r="T762" s="72">
        <f>'2 уровень'!V1598</f>
        <v>0</v>
      </c>
      <c r="U762" s="72">
        <f>'2 уровень'!W1598</f>
        <v>0</v>
      </c>
      <c r="V762" s="72">
        <f>'2 уровень'!X1598</f>
        <v>0</v>
      </c>
      <c r="W762" s="72">
        <f>'2 уровень'!Y1598</f>
        <v>0</v>
      </c>
      <c r="X762" s="72">
        <f>'2 уровень'!Z1598</f>
        <v>0</v>
      </c>
      <c r="Y762" s="72">
        <f>'2 уровень'!AA1598</f>
        <v>0</v>
      </c>
      <c r="Z762" s="787">
        <f>'2 уровень'!AB1598</f>
        <v>0</v>
      </c>
      <c r="AA762" s="72">
        <f>'2 уровень'!AC1598</f>
        <v>0</v>
      </c>
      <c r="AB762" s="72">
        <f>'2 уровень'!AD1598</f>
        <v>0</v>
      </c>
      <c r="AC762" s="72">
        <f>'2 уровень'!AE1598</f>
        <v>0</v>
      </c>
      <c r="AD762" s="72">
        <f>'2 уровень'!AF1598</f>
        <v>0</v>
      </c>
      <c r="AE762" s="383">
        <f>'2 уровень'!AG1598</f>
        <v>0</v>
      </c>
      <c r="AF762" s="72"/>
      <c r="AG762" s="72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</row>
    <row r="763" spans="1:182" x14ac:dyDescent="0.25">
      <c r="B763" s="18">
        <v>1</v>
      </c>
      <c r="C763" s="173" t="s">
        <v>222</v>
      </c>
      <c r="D763" s="27">
        <f>'2 уровень'!F1599</f>
        <v>22581</v>
      </c>
      <c r="E763" s="27">
        <f>'2 уровень'!G1599</f>
        <v>15054</v>
      </c>
      <c r="F763" s="27">
        <f>'2 уровень'!H1599</f>
        <v>7193</v>
      </c>
      <c r="G763" s="64">
        <f>'2 уровень'!I1599</f>
        <v>47.781320579248039</v>
      </c>
      <c r="H763" s="78">
        <f>'2 уровень'!J1599</f>
        <v>0</v>
      </c>
      <c r="I763" s="78">
        <f>'2 уровень'!K1599</f>
        <v>0</v>
      </c>
      <c r="J763" s="73">
        <f>'2 уровень'!L1599</f>
        <v>0</v>
      </c>
      <c r="K763" s="73">
        <f>'2 уровень'!M1599</f>
        <v>0</v>
      </c>
      <c r="L763" s="73">
        <f>'2 уровень'!N1599</f>
        <v>0</v>
      </c>
      <c r="M763" s="73">
        <f>'2 уровень'!O1599</f>
        <v>0</v>
      </c>
      <c r="N763" s="73">
        <f>'2 уровень'!P1599</f>
        <v>0</v>
      </c>
      <c r="O763" s="73">
        <f>'2 уровень'!Q1599</f>
        <v>0</v>
      </c>
      <c r="P763" s="72">
        <f>'2 уровень'!R1599</f>
        <v>0</v>
      </c>
      <c r="Q763" s="72">
        <f>'2 уровень'!S1599</f>
        <v>0</v>
      </c>
      <c r="R763" s="72">
        <f>'2 уровень'!T1599</f>
        <v>0</v>
      </c>
      <c r="S763" s="72">
        <f>'2 уровень'!U1599</f>
        <v>0</v>
      </c>
      <c r="T763" s="72">
        <f>'2 уровень'!V1599</f>
        <v>0</v>
      </c>
      <c r="U763" s="72">
        <f>'2 уровень'!W1599</f>
        <v>0</v>
      </c>
      <c r="V763" s="72">
        <f>'2 уровень'!X1599</f>
        <v>0</v>
      </c>
      <c r="W763" s="72">
        <f>'2 уровень'!Y1599</f>
        <v>0</v>
      </c>
      <c r="X763" s="72">
        <f>'2 уровень'!Z1599</f>
        <v>0</v>
      </c>
      <c r="Y763" s="72">
        <f>'2 уровень'!AA1599</f>
        <v>0</v>
      </c>
      <c r="Z763" s="787">
        <f>'2 уровень'!AB1599</f>
        <v>0</v>
      </c>
      <c r="AA763" s="72">
        <f>'2 уровень'!AC1599</f>
        <v>0</v>
      </c>
      <c r="AB763" s="72">
        <f>'2 уровень'!AD1599</f>
        <v>0</v>
      </c>
      <c r="AC763" s="72">
        <f>'2 уровень'!AE1599</f>
        <v>0</v>
      </c>
      <c r="AD763" s="72">
        <f>'2 уровень'!AF1599</f>
        <v>0</v>
      </c>
      <c r="AE763" s="383">
        <f>'2 уровень'!AG1599</f>
        <v>0</v>
      </c>
      <c r="AF763" s="72"/>
      <c r="AG763" s="72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</row>
    <row r="764" spans="1:182" ht="45" x14ac:dyDescent="0.25">
      <c r="B764" s="18">
        <v>1</v>
      </c>
      <c r="C764" s="173" t="s">
        <v>457</v>
      </c>
      <c r="D764" s="27">
        <f>'2 уровень'!F1600</f>
        <v>1340</v>
      </c>
      <c r="E764" s="27">
        <f>'2 уровень'!G1600</f>
        <v>893.33333333333337</v>
      </c>
      <c r="F764" s="27">
        <f>'2 уровень'!H1600</f>
        <v>159</v>
      </c>
      <c r="G764" s="64">
        <f>'2 уровень'!I1600</f>
        <v>17.798507462686565</v>
      </c>
      <c r="H764" s="78">
        <f>'2 уровень'!J1600</f>
        <v>0</v>
      </c>
      <c r="I764" s="78">
        <f>'2 уровень'!K1600</f>
        <v>0</v>
      </c>
      <c r="J764" s="73">
        <f>'2 уровень'!L1600</f>
        <v>0</v>
      </c>
      <c r="K764" s="73">
        <f>'2 уровень'!M1600</f>
        <v>0</v>
      </c>
      <c r="L764" s="73">
        <f>'2 уровень'!N1600</f>
        <v>0</v>
      </c>
      <c r="M764" s="73">
        <f>'2 уровень'!O1600</f>
        <v>0</v>
      </c>
      <c r="N764" s="73">
        <f>'2 уровень'!P1600</f>
        <v>0</v>
      </c>
      <c r="O764" s="73">
        <f>'2 уровень'!Q1600</f>
        <v>0</v>
      </c>
      <c r="P764" s="72">
        <f>'2 уровень'!R1600</f>
        <v>0</v>
      </c>
      <c r="Q764" s="72">
        <f>'2 уровень'!S1600</f>
        <v>0</v>
      </c>
      <c r="R764" s="72">
        <f>'2 уровень'!T1600</f>
        <v>0</v>
      </c>
      <c r="S764" s="72">
        <f>'2 уровень'!U1600</f>
        <v>0</v>
      </c>
      <c r="T764" s="72">
        <f>'2 уровень'!V1600</f>
        <v>0</v>
      </c>
      <c r="U764" s="72">
        <f>'2 уровень'!W1600</f>
        <v>0</v>
      </c>
      <c r="V764" s="72">
        <f>'2 уровень'!X1600</f>
        <v>0</v>
      </c>
      <c r="W764" s="72">
        <f>'2 уровень'!Y1600</f>
        <v>0</v>
      </c>
      <c r="X764" s="72">
        <f>'2 уровень'!Z1600</f>
        <v>0</v>
      </c>
      <c r="Y764" s="72">
        <f>'2 уровень'!AA1600</f>
        <v>0</v>
      </c>
      <c r="Z764" s="787">
        <f>'2 уровень'!AB1600</f>
        <v>0</v>
      </c>
      <c r="AA764" s="72">
        <f>'2 уровень'!AC1600</f>
        <v>0</v>
      </c>
      <c r="AB764" s="72">
        <f>'2 уровень'!AD1600</f>
        <v>0</v>
      </c>
      <c r="AC764" s="72">
        <f>'2 уровень'!AE1600</f>
        <v>0</v>
      </c>
      <c r="AD764" s="72">
        <f>'2 уровень'!AF1600</f>
        <v>0</v>
      </c>
      <c r="AE764" s="383">
        <f>'2 уровень'!AG1600</f>
        <v>0</v>
      </c>
      <c r="AF764" s="72"/>
      <c r="AG764" s="72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</row>
    <row r="765" spans="1:182" ht="75" x14ac:dyDescent="0.25">
      <c r="B765" s="18">
        <v>1</v>
      </c>
      <c r="C765" s="173" t="s">
        <v>501</v>
      </c>
      <c r="D765" s="27">
        <f>'2 уровень'!F1601</f>
        <v>1000</v>
      </c>
      <c r="E765" s="27">
        <f>'2 уровень'!G1601</f>
        <v>666.66666666666663</v>
      </c>
      <c r="F765" s="27">
        <f>'2 уровень'!H1601</f>
        <v>11</v>
      </c>
      <c r="G765" s="64">
        <f>'2 уровень'!I1601</f>
        <v>1.6500000000000001</v>
      </c>
      <c r="H765" s="78">
        <f>'2 уровень'!J1601</f>
        <v>0</v>
      </c>
      <c r="I765" s="78">
        <f>'2 уровень'!K1601</f>
        <v>0</v>
      </c>
      <c r="J765" s="73">
        <f>'2 уровень'!L1601</f>
        <v>0</v>
      </c>
      <c r="K765" s="73">
        <f>'2 уровень'!M1601</f>
        <v>0</v>
      </c>
      <c r="L765" s="73">
        <f>'2 уровень'!N1601</f>
        <v>0</v>
      </c>
      <c r="M765" s="73">
        <f>'2 уровень'!O1601</f>
        <v>0</v>
      </c>
      <c r="N765" s="73">
        <f>'2 уровень'!P1601</f>
        <v>0</v>
      </c>
      <c r="O765" s="73">
        <f>'2 уровень'!Q1601</f>
        <v>0</v>
      </c>
      <c r="P765" s="72">
        <f>'2 уровень'!R1601</f>
        <v>0</v>
      </c>
      <c r="Q765" s="72">
        <f>'2 уровень'!S1601</f>
        <v>0</v>
      </c>
      <c r="R765" s="72">
        <f>'2 уровень'!T1601</f>
        <v>0</v>
      </c>
      <c r="S765" s="72">
        <f>'2 уровень'!U1601</f>
        <v>0</v>
      </c>
      <c r="T765" s="72">
        <f>'2 уровень'!V1601</f>
        <v>0</v>
      </c>
      <c r="U765" s="72">
        <f>'2 уровень'!W1601</f>
        <v>0</v>
      </c>
      <c r="V765" s="72">
        <f>'2 уровень'!X1601</f>
        <v>0</v>
      </c>
      <c r="W765" s="72">
        <f>'2 уровень'!Y1601</f>
        <v>0</v>
      </c>
      <c r="X765" s="72">
        <f>'2 уровень'!Z1601</f>
        <v>0</v>
      </c>
      <c r="Y765" s="72">
        <f>'2 уровень'!AA1601</f>
        <v>0</v>
      </c>
      <c r="Z765" s="787">
        <f>'2 уровень'!AB1601</f>
        <v>0</v>
      </c>
      <c r="AA765" s="72">
        <f>'2 уровень'!AC1601</f>
        <v>0</v>
      </c>
      <c r="AB765" s="72">
        <f>'2 уровень'!AD1601</f>
        <v>0</v>
      </c>
      <c r="AC765" s="72">
        <f>'2 уровень'!AE1601</f>
        <v>0</v>
      </c>
      <c r="AD765" s="72">
        <f>'2 уровень'!AF1601</f>
        <v>0</v>
      </c>
      <c r="AE765" s="383">
        <f>'2 уровень'!AG1601</f>
        <v>0</v>
      </c>
      <c r="AF765" s="72"/>
      <c r="AG765" s="72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</row>
    <row r="766" spans="1:182" ht="30" x14ac:dyDescent="0.25">
      <c r="B766" s="18">
        <v>1</v>
      </c>
      <c r="C766" s="174" t="s">
        <v>343</v>
      </c>
      <c r="D766" s="27">
        <f>'2 уровень'!F1602</f>
        <v>4530</v>
      </c>
      <c r="E766" s="27">
        <f>'2 уровень'!G1602</f>
        <v>3020</v>
      </c>
      <c r="F766" s="27">
        <f>'2 уровень'!H1602</f>
        <v>1415</v>
      </c>
      <c r="G766" s="64">
        <f>'2 уровень'!I1602</f>
        <v>46.854304635761594</v>
      </c>
      <c r="H766" s="78">
        <f>'2 уровень'!J1602</f>
        <v>0</v>
      </c>
      <c r="I766" s="78">
        <f>'2 уровень'!K1602</f>
        <v>0</v>
      </c>
      <c r="J766" s="73">
        <f>'2 уровень'!L1602</f>
        <v>0</v>
      </c>
      <c r="K766" s="73">
        <f>'2 уровень'!M1602</f>
        <v>0</v>
      </c>
      <c r="L766" s="73">
        <f>'2 уровень'!N1602</f>
        <v>0</v>
      </c>
      <c r="M766" s="73">
        <f>'2 уровень'!O1602</f>
        <v>0</v>
      </c>
      <c r="N766" s="73">
        <f>'2 уровень'!P1602</f>
        <v>0</v>
      </c>
      <c r="O766" s="73">
        <f>'2 уровень'!Q1602</f>
        <v>0</v>
      </c>
      <c r="P766" s="72">
        <f>'2 уровень'!R1602</f>
        <v>0</v>
      </c>
      <c r="Q766" s="72">
        <f>'2 уровень'!S1602</f>
        <v>0</v>
      </c>
      <c r="R766" s="72">
        <f>'2 уровень'!T1602</f>
        <v>0</v>
      </c>
      <c r="S766" s="72">
        <f>'2 уровень'!U1602</f>
        <v>0</v>
      </c>
      <c r="T766" s="72">
        <f>'2 уровень'!V1602</f>
        <v>0</v>
      </c>
      <c r="U766" s="72">
        <f>'2 уровень'!W1602</f>
        <v>0</v>
      </c>
      <c r="V766" s="72">
        <f>'2 уровень'!X1602</f>
        <v>0</v>
      </c>
      <c r="W766" s="72">
        <f>'2 уровень'!Y1602</f>
        <v>0</v>
      </c>
      <c r="X766" s="72">
        <f>'2 уровень'!Z1602</f>
        <v>0</v>
      </c>
      <c r="Y766" s="72">
        <f>'2 уровень'!AA1602</f>
        <v>0</v>
      </c>
      <c r="Z766" s="787">
        <f>'2 уровень'!AB1602</f>
        <v>0</v>
      </c>
      <c r="AA766" s="72">
        <f>'2 уровень'!AC1602</f>
        <v>0</v>
      </c>
      <c r="AB766" s="72">
        <f>'2 уровень'!AD1602</f>
        <v>0</v>
      </c>
      <c r="AC766" s="72">
        <f>'2 уровень'!AE1602</f>
        <v>0</v>
      </c>
      <c r="AD766" s="72">
        <f>'2 уровень'!AF1602</f>
        <v>0</v>
      </c>
      <c r="AE766" s="383">
        <f>'2 уровень'!AG1602</f>
        <v>0</v>
      </c>
      <c r="AF766" s="72"/>
      <c r="AG766" s="72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</row>
    <row r="767" spans="1:182" ht="31.5" x14ac:dyDescent="0.25">
      <c r="B767" s="18">
        <v>1</v>
      </c>
      <c r="C767" s="555" t="s">
        <v>194</v>
      </c>
      <c r="D767" s="27">
        <f>'2 уровень'!F1603</f>
        <v>0</v>
      </c>
      <c r="E767" s="27">
        <f>'2 уровень'!G1603</f>
        <v>0</v>
      </c>
      <c r="F767" s="27">
        <f>'2 уровень'!H1603</f>
        <v>0</v>
      </c>
      <c r="G767" s="64">
        <f>'2 уровень'!I1603</f>
        <v>0</v>
      </c>
      <c r="H767" s="78">
        <f>'2 уровень'!J1603</f>
        <v>0</v>
      </c>
      <c r="I767" s="78">
        <f>'2 уровень'!K1603</f>
        <v>0</v>
      </c>
      <c r="J767" s="73">
        <f>'2 уровень'!L1603</f>
        <v>0</v>
      </c>
      <c r="K767" s="73">
        <f>'2 уровень'!M1603</f>
        <v>0</v>
      </c>
      <c r="L767" s="73">
        <f>'2 уровень'!N1603</f>
        <v>0</v>
      </c>
      <c r="M767" s="73">
        <f>'2 уровень'!O1603</f>
        <v>0</v>
      </c>
      <c r="N767" s="73">
        <f>'2 уровень'!P1603</f>
        <v>0</v>
      </c>
      <c r="O767" s="73">
        <f>'2 уровень'!Q1603</f>
        <v>0</v>
      </c>
      <c r="P767" s="72">
        <f>'2 уровень'!R1603</f>
        <v>0</v>
      </c>
      <c r="Q767" s="72">
        <f>'2 уровень'!S1603</f>
        <v>0</v>
      </c>
      <c r="R767" s="72">
        <f>'2 уровень'!T1603</f>
        <v>0</v>
      </c>
      <c r="S767" s="72">
        <f>'2 уровень'!U1603</f>
        <v>0</v>
      </c>
      <c r="T767" s="72">
        <f>'2 уровень'!V1603</f>
        <v>0</v>
      </c>
      <c r="U767" s="72">
        <f>'2 уровень'!W1603</f>
        <v>0</v>
      </c>
      <c r="V767" s="72">
        <f>'2 уровень'!X1603</f>
        <v>0</v>
      </c>
      <c r="W767" s="72">
        <f>'2 уровень'!Y1603</f>
        <v>0</v>
      </c>
      <c r="X767" s="72">
        <f>'2 уровень'!Z1603</f>
        <v>0</v>
      </c>
      <c r="Y767" s="72">
        <f>'2 уровень'!AA1603</f>
        <v>0</v>
      </c>
      <c r="Z767" s="787">
        <f>'2 уровень'!AB1603</f>
        <v>0</v>
      </c>
      <c r="AA767" s="72">
        <f>'2 уровень'!AC1603</f>
        <v>0</v>
      </c>
      <c r="AB767" s="72">
        <f>'2 уровень'!AD1603</f>
        <v>0</v>
      </c>
      <c r="AC767" s="72">
        <f>'2 уровень'!AE1603</f>
        <v>0</v>
      </c>
      <c r="AD767" s="72">
        <f>'2 уровень'!AF1603</f>
        <v>0</v>
      </c>
      <c r="AE767" s="383">
        <f>'2 уровень'!AG1603</f>
        <v>0</v>
      </c>
      <c r="AF767" s="72" t="e">
        <f>Y767/X767*100</f>
        <v>#DIV/0!</v>
      </c>
      <c r="AG767" s="72" t="e">
        <f>AE767/X767*100</f>
        <v>#DIV/0!</v>
      </c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</row>
    <row r="768" spans="1:182" ht="90" x14ac:dyDescent="0.25">
      <c r="B768" s="18">
        <v>1</v>
      </c>
      <c r="C768" s="291" t="s">
        <v>502</v>
      </c>
      <c r="D768" s="27">
        <f>'2 уровень'!F1604</f>
        <v>7093</v>
      </c>
      <c r="E768" s="27">
        <f>'2 уровень'!G1604</f>
        <v>4728.666666666667</v>
      </c>
      <c r="F768" s="27">
        <f>'2 уровень'!H1604</f>
        <v>1266</v>
      </c>
      <c r="G768" s="64">
        <f>'2 уровень'!I1604</f>
        <v>26.772874665162831</v>
      </c>
      <c r="H768" s="78">
        <f>'2 уровень'!J1604</f>
        <v>0</v>
      </c>
      <c r="I768" s="78">
        <f>'2 уровень'!K1604</f>
        <v>0</v>
      </c>
      <c r="J768" s="73">
        <f>'2 уровень'!L1604</f>
        <v>0</v>
      </c>
      <c r="K768" s="73">
        <f>'2 уровень'!M1604</f>
        <v>0</v>
      </c>
      <c r="L768" s="73">
        <f>'2 уровень'!N1604</f>
        <v>0</v>
      </c>
      <c r="M768" s="73">
        <f>'2 уровень'!O1604</f>
        <v>0</v>
      </c>
      <c r="N768" s="73">
        <f>'2 уровень'!P1604</f>
        <v>0</v>
      </c>
      <c r="O768" s="73">
        <f>'2 уровень'!Q1604</f>
        <v>0</v>
      </c>
      <c r="P768" s="72">
        <f>'2 уровень'!R1604</f>
        <v>26593.463080000001</v>
      </c>
      <c r="Q768" s="72">
        <f>'2 уровень'!S1604</f>
        <v>26593.463080000001</v>
      </c>
      <c r="R768" s="72">
        <f>'2 уровень'!T1604</f>
        <v>26593.463080000001</v>
      </c>
      <c r="S768" s="72">
        <f>'2 уровень'!U1604</f>
        <v>26593.463080000001</v>
      </c>
      <c r="T768" s="72">
        <f>'2 уровень'!V1604</f>
        <v>26593.463080000001</v>
      </c>
      <c r="U768" s="72">
        <f>'2 уровень'!W1604</f>
        <v>26593.463080000001</v>
      </c>
      <c r="V768" s="72">
        <f>'2 уровень'!X1604</f>
        <v>26593.463080000001</v>
      </c>
      <c r="W768" s="72">
        <f>'2 уровень'!Y1604</f>
        <v>26593.463080000001</v>
      </c>
      <c r="X768" s="72">
        <f>'2 уровень'!Z1604</f>
        <v>17728.975386666669</v>
      </c>
      <c r="Y768" s="72">
        <f>'2 уровень'!AA1604</f>
        <v>5016.3089700000019</v>
      </c>
      <c r="Z768" s="787">
        <f>'2 уровень'!AB1604</f>
        <v>0</v>
      </c>
      <c r="AA768" s="72">
        <f>'2 уровень'!AC1604</f>
        <v>0</v>
      </c>
      <c r="AB768" s="72">
        <f>'2 уровень'!AD1604</f>
        <v>-12712.666416666667</v>
      </c>
      <c r="AC768" s="72">
        <f>'2 уровень'!AE1604</f>
        <v>0</v>
      </c>
      <c r="AD768" s="72">
        <f>'2 уровень'!AF1604</f>
        <v>-0.90278000000000003</v>
      </c>
      <c r="AE768" s="383">
        <f>'2 уровень'!AG1604</f>
        <v>5015.4061900000015</v>
      </c>
      <c r="AF768" s="72">
        <f>Y768/X768*100</f>
        <v>28.294409917070499</v>
      </c>
      <c r="AG768" s="72">
        <f>AE768/X768*100</f>
        <v>28.289317801027071</v>
      </c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</row>
    <row r="769" spans="2:182" x14ac:dyDescent="0.25">
      <c r="B769" s="18">
        <v>1</v>
      </c>
      <c r="C769" s="173" t="s">
        <v>623</v>
      </c>
      <c r="D769" s="27">
        <f>'2 уровень'!F1605</f>
        <v>1223</v>
      </c>
      <c r="E769" s="27">
        <f>'2 уровень'!G1605</f>
        <v>815.33333333333337</v>
      </c>
      <c r="F769" s="27">
        <f>'2 уровень'!H1605</f>
        <v>341</v>
      </c>
      <c r="G769" s="64">
        <f>'2 уровень'!I1605</f>
        <v>41.823385118560914</v>
      </c>
      <c r="H769" s="78">
        <f>'2 уровень'!J1605</f>
        <v>0</v>
      </c>
      <c r="I769" s="78">
        <f>'2 уровень'!K1605</f>
        <v>0</v>
      </c>
      <c r="J769" s="73">
        <f>'2 уровень'!L1605</f>
        <v>0</v>
      </c>
      <c r="K769" s="73">
        <f>'2 уровень'!M1605</f>
        <v>0</v>
      </c>
      <c r="L769" s="73">
        <f>'2 уровень'!N1605</f>
        <v>0</v>
      </c>
      <c r="M769" s="73">
        <f>'2 уровень'!O1605</f>
        <v>0</v>
      </c>
      <c r="N769" s="73">
        <f>'2 уровень'!P1605</f>
        <v>0</v>
      </c>
      <c r="O769" s="73">
        <f>'2 уровень'!Q1605</f>
        <v>0</v>
      </c>
      <c r="P769" s="72">
        <f>'2 уровень'!R1605</f>
        <v>0</v>
      </c>
      <c r="Q769" s="72">
        <f>'2 уровень'!S1605</f>
        <v>0</v>
      </c>
      <c r="R769" s="72">
        <f>'2 уровень'!T1605</f>
        <v>0</v>
      </c>
      <c r="S769" s="72">
        <f>'2 уровень'!U1605</f>
        <v>0</v>
      </c>
      <c r="T769" s="72">
        <f>'2 уровень'!V1605</f>
        <v>0</v>
      </c>
      <c r="U769" s="72">
        <f>'2 уровень'!W1605</f>
        <v>0</v>
      </c>
      <c r="V769" s="72">
        <f>'2 уровень'!X1605</f>
        <v>0</v>
      </c>
      <c r="W769" s="72">
        <f>'2 уровень'!Y1605</f>
        <v>0</v>
      </c>
      <c r="X769" s="72">
        <f>'2 уровень'!Z1605</f>
        <v>0</v>
      </c>
      <c r="Y769" s="72">
        <f>'2 уровень'!AA1605</f>
        <v>0</v>
      </c>
      <c r="Z769" s="787">
        <f>'2 уровень'!AB1605</f>
        <v>0</v>
      </c>
      <c r="AA769" s="72">
        <f>'2 уровень'!AC1605</f>
        <v>0</v>
      </c>
      <c r="AB769" s="72">
        <f>'2 уровень'!AD1605</f>
        <v>0</v>
      </c>
      <c r="AC769" s="72">
        <f>'2 уровень'!AE1605</f>
        <v>0</v>
      </c>
      <c r="AD769" s="72">
        <f>'2 уровень'!AF1605</f>
        <v>0</v>
      </c>
      <c r="AE769" s="383">
        <f>'2 уровень'!AG1605</f>
        <v>0</v>
      </c>
      <c r="AF769" s="72" t="e">
        <f>Y769/X769*100</f>
        <v>#DIV/0!</v>
      </c>
      <c r="AG769" s="72" t="e">
        <f>AE769/X769*100</f>
        <v>#DIV/0!</v>
      </c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</row>
    <row r="770" spans="2:182" x14ac:dyDescent="0.25">
      <c r="B770" s="18">
        <v>1</v>
      </c>
      <c r="C770" s="173" t="s">
        <v>624</v>
      </c>
      <c r="D770" s="27">
        <f>'2 уровень'!F1606</f>
        <v>1624</v>
      </c>
      <c r="E770" s="27">
        <f>'2 уровень'!G1606</f>
        <v>1082.6666666666667</v>
      </c>
      <c r="F770" s="27">
        <f>'2 уровень'!H1606</f>
        <v>207</v>
      </c>
      <c r="G770" s="64">
        <f>'2 уровень'!I1606</f>
        <v>19.119458128078819</v>
      </c>
      <c r="H770" s="78">
        <f>'2 уровень'!J1606</f>
        <v>0</v>
      </c>
      <c r="I770" s="78">
        <f>'2 уровень'!K1606</f>
        <v>0</v>
      </c>
      <c r="J770" s="73">
        <f>'2 уровень'!L1606</f>
        <v>0</v>
      </c>
      <c r="K770" s="73">
        <f>'2 уровень'!M1606</f>
        <v>0</v>
      </c>
      <c r="L770" s="73">
        <f>'2 уровень'!N1606</f>
        <v>0</v>
      </c>
      <c r="M770" s="73">
        <f>'2 уровень'!O1606</f>
        <v>0</v>
      </c>
      <c r="N770" s="73">
        <f>'2 уровень'!P1606</f>
        <v>0</v>
      </c>
      <c r="O770" s="73">
        <f>'2 уровень'!Q1606</f>
        <v>0</v>
      </c>
      <c r="P770" s="72">
        <f>'2 уровень'!R1606</f>
        <v>0</v>
      </c>
      <c r="Q770" s="72">
        <f>'2 уровень'!S1606</f>
        <v>0</v>
      </c>
      <c r="R770" s="72">
        <f>'2 уровень'!T1606</f>
        <v>0</v>
      </c>
      <c r="S770" s="72">
        <f>'2 уровень'!U1606</f>
        <v>0</v>
      </c>
      <c r="T770" s="72">
        <f>'2 уровень'!V1606</f>
        <v>0</v>
      </c>
      <c r="U770" s="72">
        <f>'2 уровень'!W1606</f>
        <v>0</v>
      </c>
      <c r="V770" s="72">
        <f>'2 уровень'!X1606</f>
        <v>0</v>
      </c>
      <c r="W770" s="72">
        <f>'2 уровень'!Y1606</f>
        <v>0</v>
      </c>
      <c r="X770" s="72">
        <f>'2 уровень'!Z1606</f>
        <v>0</v>
      </c>
      <c r="Y770" s="72">
        <f>'2 уровень'!AA1606</f>
        <v>0</v>
      </c>
      <c r="Z770" s="787">
        <f>'2 уровень'!AB1606</f>
        <v>0</v>
      </c>
      <c r="AA770" s="72">
        <f>'2 уровень'!AC1606</f>
        <v>0</v>
      </c>
      <c r="AB770" s="72">
        <f>'2 уровень'!AD1606</f>
        <v>0</v>
      </c>
      <c r="AC770" s="72">
        <f>'2 уровень'!AE1606</f>
        <v>0</v>
      </c>
      <c r="AD770" s="72">
        <f>'2 уровень'!AF1606</f>
        <v>0</v>
      </c>
      <c r="AE770" s="383">
        <f>'2 уровень'!AG1606</f>
        <v>0</v>
      </c>
      <c r="AF770" s="72" t="e">
        <f>Y770/X770*100</f>
        <v>#DIV/0!</v>
      </c>
      <c r="AG770" s="72" t="e">
        <f>AE770/X770*100</f>
        <v>#DIV/0!</v>
      </c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</row>
    <row r="771" spans="2:182" x14ac:dyDescent="0.25">
      <c r="B771" s="18">
        <v>1</v>
      </c>
      <c r="C771" s="173" t="s">
        <v>625</v>
      </c>
      <c r="D771" s="27">
        <f>'2 уровень'!F1607</f>
        <v>3400</v>
      </c>
      <c r="E771" s="27">
        <f>'2 уровень'!G1607</f>
        <v>2266.6666666666665</v>
      </c>
      <c r="F771" s="27">
        <f>'2 уровень'!H1607</f>
        <v>551</v>
      </c>
      <c r="G771" s="64">
        <f>'2 уровень'!I1607</f>
        <v>24.308823529411764</v>
      </c>
      <c r="H771" s="78">
        <f>'2 уровень'!J1607</f>
        <v>0</v>
      </c>
      <c r="I771" s="78">
        <f>'2 уровень'!K1607</f>
        <v>0</v>
      </c>
      <c r="J771" s="73">
        <f>'2 уровень'!L1607</f>
        <v>0</v>
      </c>
      <c r="K771" s="73">
        <f>'2 уровень'!M1607</f>
        <v>0</v>
      </c>
      <c r="L771" s="73">
        <f>'2 уровень'!N1607</f>
        <v>0</v>
      </c>
      <c r="M771" s="73">
        <f>'2 уровень'!O1607</f>
        <v>0</v>
      </c>
      <c r="N771" s="73">
        <f>'2 уровень'!P1607</f>
        <v>0</v>
      </c>
      <c r="O771" s="73">
        <f>'2 уровень'!Q1607</f>
        <v>0</v>
      </c>
      <c r="P771" s="72">
        <f>'2 уровень'!R1607</f>
        <v>0</v>
      </c>
      <c r="Q771" s="72">
        <f>'2 уровень'!S1607</f>
        <v>0</v>
      </c>
      <c r="R771" s="72">
        <f>'2 уровень'!T1607</f>
        <v>0</v>
      </c>
      <c r="S771" s="72">
        <f>'2 уровень'!U1607</f>
        <v>0</v>
      </c>
      <c r="T771" s="72">
        <f>'2 уровень'!V1607</f>
        <v>0</v>
      </c>
      <c r="U771" s="72">
        <f>'2 уровень'!W1607</f>
        <v>0</v>
      </c>
      <c r="V771" s="72">
        <f>'2 уровень'!X1607</f>
        <v>0</v>
      </c>
      <c r="W771" s="72">
        <f>'2 уровень'!Y1607</f>
        <v>0</v>
      </c>
      <c r="X771" s="72">
        <f>'2 уровень'!Z1607</f>
        <v>0</v>
      </c>
      <c r="Y771" s="72">
        <f>'2 уровень'!AA1607</f>
        <v>0</v>
      </c>
      <c r="Z771" s="787">
        <f>'2 уровень'!AB1607</f>
        <v>0</v>
      </c>
      <c r="AA771" s="72">
        <f>'2 уровень'!AC1607</f>
        <v>0</v>
      </c>
      <c r="AB771" s="72">
        <f>'2 уровень'!AD1607</f>
        <v>0</v>
      </c>
      <c r="AC771" s="72">
        <f>'2 уровень'!AE1607</f>
        <v>0</v>
      </c>
      <c r="AD771" s="72">
        <f>'2 уровень'!AF1607</f>
        <v>0</v>
      </c>
      <c r="AE771" s="383">
        <f>'2 уровень'!AG1607</f>
        <v>0</v>
      </c>
      <c r="AF771" s="72"/>
      <c r="AG771" s="72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</row>
    <row r="772" spans="2:182" ht="45" x14ac:dyDescent="0.25">
      <c r="B772" s="18">
        <v>1</v>
      </c>
      <c r="C772" s="173" t="s">
        <v>458</v>
      </c>
      <c r="D772" s="27">
        <f>'2 уровень'!F1608</f>
        <v>20785</v>
      </c>
      <c r="E772" s="27">
        <f>'2 уровень'!G1608</f>
        <v>13856.666666666668</v>
      </c>
      <c r="F772" s="27">
        <f>'2 уровень'!H1608</f>
        <v>6881</v>
      </c>
      <c r="G772" s="64">
        <f>'2 уровень'!I1608</f>
        <v>49.658407505412555</v>
      </c>
      <c r="H772" s="78">
        <f>'2 уровень'!J1608</f>
        <v>0</v>
      </c>
      <c r="I772" s="78">
        <f>'2 уровень'!K1608</f>
        <v>0</v>
      </c>
      <c r="J772" s="73">
        <f>'2 уровень'!L1608</f>
        <v>0</v>
      </c>
      <c r="K772" s="73">
        <f>'2 уровень'!M1608</f>
        <v>0</v>
      </c>
      <c r="L772" s="73">
        <f>'2 уровень'!N1608</f>
        <v>0</v>
      </c>
      <c r="M772" s="73">
        <f>'2 уровень'!O1608</f>
        <v>0</v>
      </c>
      <c r="N772" s="73">
        <f>'2 уровень'!P1608</f>
        <v>0</v>
      </c>
      <c r="O772" s="73">
        <f>'2 уровень'!Q1608</f>
        <v>0</v>
      </c>
      <c r="P772" s="72">
        <f>'2 уровень'!R1608</f>
        <v>77297.383409999995</v>
      </c>
      <c r="Q772" s="72">
        <f>'2 уровень'!S1608</f>
        <v>77297.383409999995</v>
      </c>
      <c r="R772" s="72">
        <f>'2 уровень'!T1608</f>
        <v>77297.383409999995</v>
      </c>
      <c r="S772" s="72">
        <f>'2 уровень'!U1608</f>
        <v>77297.383409999995</v>
      </c>
      <c r="T772" s="72">
        <f>'2 уровень'!V1608</f>
        <v>77297.383409999995</v>
      </c>
      <c r="U772" s="72">
        <f>'2 уровень'!W1608</f>
        <v>77297.383409999995</v>
      </c>
      <c r="V772" s="72">
        <f>'2 уровень'!X1608</f>
        <v>77297.383409999995</v>
      </c>
      <c r="W772" s="72">
        <f>'2 уровень'!Y1608</f>
        <v>77297.383409999995</v>
      </c>
      <c r="X772" s="72">
        <f>'2 уровень'!Z1608</f>
        <v>51531.588939999994</v>
      </c>
      <c r="Y772" s="72">
        <f>'2 уровень'!AA1608</f>
        <v>25701.256989999998</v>
      </c>
      <c r="Z772" s="787">
        <f>'2 уровень'!AB1608</f>
        <v>0</v>
      </c>
      <c r="AA772" s="72">
        <f>'2 уровень'!AC1608</f>
        <v>0</v>
      </c>
      <c r="AB772" s="72">
        <f>'2 уровень'!AD1608</f>
        <v>-25830.33195</v>
      </c>
      <c r="AC772" s="72">
        <f>'2 уровень'!AE1608</f>
        <v>0</v>
      </c>
      <c r="AD772" s="72">
        <f>'2 уровень'!AF1608</f>
        <v>-56.097170000000006</v>
      </c>
      <c r="AE772" s="383">
        <f>'2 уровень'!AG1608</f>
        <v>25645.159820000001</v>
      </c>
      <c r="AF772" s="72"/>
      <c r="AG772" s="72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</row>
    <row r="773" spans="2:182" ht="30" x14ac:dyDescent="0.25">
      <c r="B773" s="18">
        <v>1</v>
      </c>
      <c r="C773" s="173" t="s">
        <v>271</v>
      </c>
      <c r="D773" s="27">
        <f>'2 уровень'!F1609</f>
        <v>10550</v>
      </c>
      <c r="E773" s="27">
        <f>'2 уровень'!G1609</f>
        <v>7033.3333333333339</v>
      </c>
      <c r="F773" s="27">
        <f>'2 уровень'!H1609</f>
        <v>2506</v>
      </c>
      <c r="G773" s="64">
        <f>'2 уровень'!I1609</f>
        <v>35.630331753554501</v>
      </c>
      <c r="H773" s="78">
        <f>'2 уровень'!J1609</f>
        <v>0</v>
      </c>
      <c r="I773" s="78">
        <f>'2 уровень'!K1609</f>
        <v>0</v>
      </c>
      <c r="J773" s="73">
        <f>'2 уровень'!L1609</f>
        <v>0</v>
      </c>
      <c r="K773" s="73">
        <f>'2 уровень'!M1609</f>
        <v>0</v>
      </c>
      <c r="L773" s="73">
        <f>'2 уровень'!N1609</f>
        <v>0</v>
      </c>
      <c r="M773" s="73">
        <f>'2 уровень'!O1609</f>
        <v>0</v>
      </c>
      <c r="N773" s="73">
        <f>'2 уровень'!P1609</f>
        <v>0</v>
      </c>
      <c r="O773" s="73">
        <f>'2 уровень'!Q1609</f>
        <v>0</v>
      </c>
      <c r="P773" s="72">
        <f>'2 уровень'!R1609</f>
        <v>44096.947209999998</v>
      </c>
      <c r="Q773" s="72">
        <f>'2 уровень'!S1609</f>
        <v>44096.947209999998</v>
      </c>
      <c r="R773" s="72">
        <f>'2 уровень'!T1609</f>
        <v>44096.947209999998</v>
      </c>
      <c r="S773" s="72">
        <f>'2 уровень'!U1609</f>
        <v>44096.947209999998</v>
      </c>
      <c r="T773" s="72">
        <f>'2 уровень'!V1609</f>
        <v>44096.947209999998</v>
      </c>
      <c r="U773" s="72">
        <f>'2 уровень'!W1609</f>
        <v>44096.947209999998</v>
      </c>
      <c r="V773" s="72">
        <f>'2 уровень'!X1609</f>
        <v>44096.947209999998</v>
      </c>
      <c r="W773" s="72">
        <f>'2 уровень'!Y1609</f>
        <v>44096.947209999998</v>
      </c>
      <c r="X773" s="72">
        <f>'2 уровень'!Z1609</f>
        <v>29397.964806666663</v>
      </c>
      <c r="Y773" s="72">
        <f>'2 уровень'!AA1609</f>
        <v>10227.82475</v>
      </c>
      <c r="Z773" s="787">
        <f>'2 уровень'!AB1609</f>
        <v>0</v>
      </c>
      <c r="AA773" s="72">
        <f>'2 уровень'!AC1609</f>
        <v>0</v>
      </c>
      <c r="AB773" s="72">
        <f>'2 уровень'!AD1609</f>
        <v>-19170.140056666667</v>
      </c>
      <c r="AC773" s="72">
        <f>'2 уровень'!AE1609</f>
        <v>0</v>
      </c>
      <c r="AD773" s="72">
        <f>'2 уровень'!AF1609</f>
        <v>-56.097170000000006</v>
      </c>
      <c r="AE773" s="383">
        <f>'2 уровень'!AG1609</f>
        <v>10171.727580000002</v>
      </c>
      <c r="AF773" s="72">
        <f>Y773/X773*100</f>
        <v>34.790927934169801</v>
      </c>
      <c r="AG773" s="72">
        <f>AE773/X773*100</f>
        <v>34.600108024121894</v>
      </c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</row>
    <row r="774" spans="2:182" ht="30" x14ac:dyDescent="0.25">
      <c r="B774" s="18">
        <v>1</v>
      </c>
      <c r="C774" s="291" t="s">
        <v>459</v>
      </c>
      <c r="D774" s="27">
        <f>'2 уровень'!F1610</f>
        <v>9028</v>
      </c>
      <c r="E774" s="27">
        <f>'2 уровень'!G1610</f>
        <v>6018.666666666667</v>
      </c>
      <c r="F774" s="27">
        <f>'2 уровень'!H1610</f>
        <v>2331</v>
      </c>
      <c r="G774" s="64">
        <f>'2 уровень'!I1610</f>
        <v>38.729508196721305</v>
      </c>
      <c r="H774" s="78">
        <f>'2 уровень'!J1610</f>
        <v>0</v>
      </c>
      <c r="I774" s="78">
        <f>'2 уровень'!K1610</f>
        <v>0</v>
      </c>
      <c r="J774" s="73">
        <f>'2 уровень'!L1610</f>
        <v>0</v>
      </c>
      <c r="K774" s="73">
        <f>'2 уровень'!M1610</f>
        <v>0</v>
      </c>
      <c r="L774" s="73">
        <f>'2 уровень'!N1610</f>
        <v>0</v>
      </c>
      <c r="M774" s="73">
        <f>'2 уровень'!O1610</f>
        <v>0</v>
      </c>
      <c r="N774" s="73">
        <f>'2 уровень'!P1610</f>
        <v>0</v>
      </c>
      <c r="O774" s="73">
        <f>'2 уровень'!Q1610</f>
        <v>0</v>
      </c>
      <c r="P774" s="72">
        <f>'2 уровень'!R1610</f>
        <v>39723.199999999997</v>
      </c>
      <c r="Q774" s="72">
        <f>'2 уровень'!S1610</f>
        <v>39723.199999999997</v>
      </c>
      <c r="R774" s="72">
        <f>'2 уровень'!T1610</f>
        <v>39723.199999999997</v>
      </c>
      <c r="S774" s="72">
        <f>'2 уровень'!U1610</f>
        <v>39723.199999999997</v>
      </c>
      <c r="T774" s="72">
        <f>'2 уровень'!V1610</f>
        <v>39723.199999999997</v>
      </c>
      <c r="U774" s="72">
        <f>'2 уровень'!W1610</f>
        <v>39723.199999999997</v>
      </c>
      <c r="V774" s="72">
        <f>'2 уровень'!X1610</f>
        <v>39723.199999999997</v>
      </c>
      <c r="W774" s="72">
        <f>'2 уровень'!Y1610</f>
        <v>39723.199999999997</v>
      </c>
      <c r="X774" s="72">
        <f>'2 уровень'!Z1610</f>
        <v>26482.133333333331</v>
      </c>
      <c r="Y774" s="72">
        <f>'2 уровень'!AA1610</f>
        <v>9119.4492100000007</v>
      </c>
      <c r="Z774" s="787">
        <f>'2 уровень'!AB1610</f>
        <v>0</v>
      </c>
      <c r="AA774" s="72">
        <f>'2 уровень'!AC1610</f>
        <v>0</v>
      </c>
      <c r="AB774" s="72">
        <f>'2 уровень'!AD1610</f>
        <v>-17362.684123333333</v>
      </c>
      <c r="AC774" s="72">
        <f>'2 уровень'!AE1610</f>
        <v>0</v>
      </c>
      <c r="AD774" s="72">
        <f>'2 уровень'!AF1610</f>
        <v>-24.103639999999999</v>
      </c>
      <c r="AE774" s="383">
        <f>'2 уровень'!AG1610</f>
        <v>9095.3455700000013</v>
      </c>
      <c r="AF774" s="72"/>
      <c r="AG774" s="72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</row>
    <row r="775" spans="2:182" ht="60" x14ac:dyDescent="0.25">
      <c r="B775" s="18">
        <v>1</v>
      </c>
      <c r="C775" s="173" t="s">
        <v>478</v>
      </c>
      <c r="D775" s="27">
        <f>'2 уровень'!F1611</f>
        <v>0</v>
      </c>
      <c r="E775" s="27">
        <f>'2 уровень'!G1611</f>
        <v>0</v>
      </c>
      <c r="F775" s="27">
        <f>'2 уровень'!H1611</f>
        <v>0</v>
      </c>
      <c r="G775" s="64">
        <f>'2 уровень'!I1611</f>
        <v>0</v>
      </c>
      <c r="H775" s="78">
        <f>'2 уровень'!J1611</f>
        <v>0</v>
      </c>
      <c r="I775" s="78">
        <f>'2 уровень'!K1611</f>
        <v>0</v>
      </c>
      <c r="J775" s="73">
        <f>'2 уровень'!L1611</f>
        <v>0</v>
      </c>
      <c r="K775" s="73">
        <f>'2 уровень'!M1611</f>
        <v>0</v>
      </c>
      <c r="L775" s="73">
        <f>'2 уровень'!N1611</f>
        <v>0</v>
      </c>
      <c r="M775" s="73">
        <f>'2 уровень'!O1611</f>
        <v>0</v>
      </c>
      <c r="N775" s="73">
        <f>'2 уровень'!P1611</f>
        <v>0</v>
      </c>
      <c r="O775" s="73">
        <f>'2 уровень'!Q1611</f>
        <v>0</v>
      </c>
      <c r="P775" s="72">
        <f>'2 уровень'!R1611</f>
        <v>0</v>
      </c>
      <c r="Q775" s="72">
        <f>'2 уровень'!S1611</f>
        <v>0</v>
      </c>
      <c r="R775" s="72">
        <f>'2 уровень'!T1611</f>
        <v>0</v>
      </c>
      <c r="S775" s="72">
        <f>'2 уровень'!U1611</f>
        <v>0</v>
      </c>
      <c r="T775" s="72">
        <f>'2 уровень'!V1611</f>
        <v>0</v>
      </c>
      <c r="U775" s="72">
        <f>'2 уровень'!W1611</f>
        <v>0</v>
      </c>
      <c r="V775" s="72">
        <f>'2 уровень'!X1611</f>
        <v>0</v>
      </c>
      <c r="W775" s="72">
        <f>'2 уровень'!Y1611</f>
        <v>0</v>
      </c>
      <c r="X775" s="72">
        <f>'2 уровень'!Z1611</f>
        <v>0</v>
      </c>
      <c r="Y775" s="72">
        <f>'2 уровень'!AA1611</f>
        <v>0</v>
      </c>
      <c r="Z775" s="787">
        <f>'2 уровень'!AB1611</f>
        <v>0</v>
      </c>
      <c r="AA775" s="72">
        <f>'2 уровень'!AC1611</f>
        <v>0</v>
      </c>
      <c r="AB775" s="72">
        <f>'2 уровень'!AD1611</f>
        <v>0</v>
      </c>
      <c r="AC775" s="72">
        <f>'2 уровень'!AE1611</f>
        <v>0</v>
      </c>
      <c r="AD775" s="72">
        <f>'2 уровень'!AF1611</f>
        <v>0</v>
      </c>
      <c r="AE775" s="383">
        <f>'2 уровень'!AG1611</f>
        <v>0</v>
      </c>
      <c r="AF775" s="72" t="e">
        <f t="shared" ref="AF775:AF783" si="71">Y775/X775*100</f>
        <v>#DIV/0!</v>
      </c>
      <c r="AG775" s="72" t="e">
        <f t="shared" ref="AG775:AG783" si="72">AE775/X775*100</f>
        <v>#DIV/0!</v>
      </c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</row>
    <row r="776" spans="2:182" ht="60" x14ac:dyDescent="0.25">
      <c r="C776" s="173" t="s">
        <v>761</v>
      </c>
      <c r="D776" s="27">
        <f>'2 уровень'!F1612</f>
        <v>1548</v>
      </c>
      <c r="E776" s="27">
        <f>'2 уровень'!G1612</f>
        <v>774</v>
      </c>
      <c r="F776" s="27">
        <f>'2 уровень'!H1612</f>
        <v>609</v>
      </c>
      <c r="G776" s="64">
        <f>'2 уровень'!I1612</f>
        <v>78.68217054263566</v>
      </c>
      <c r="H776" s="78">
        <f>'2 уровень'!J1612</f>
        <v>0</v>
      </c>
      <c r="I776" s="78">
        <f>'2 уровень'!K1612</f>
        <v>0</v>
      </c>
      <c r="J776" s="73">
        <f>'2 уровень'!L1612</f>
        <v>0</v>
      </c>
      <c r="K776" s="73">
        <f>'2 уровень'!M1612</f>
        <v>0</v>
      </c>
      <c r="L776" s="73">
        <f>'2 уровень'!N1612</f>
        <v>0</v>
      </c>
      <c r="M776" s="73">
        <f>'2 уровень'!O1612</f>
        <v>0</v>
      </c>
      <c r="N776" s="73">
        <f>'2 уровень'!P1612</f>
        <v>0</v>
      </c>
      <c r="O776" s="73">
        <f>'2 уровень'!Q1612</f>
        <v>0</v>
      </c>
      <c r="P776" s="72">
        <f>'2 уровень'!R1612</f>
        <v>0</v>
      </c>
      <c r="Q776" s="72">
        <f>'2 уровень'!S1612</f>
        <v>0</v>
      </c>
      <c r="R776" s="72">
        <f>'2 уровень'!T1612</f>
        <v>0</v>
      </c>
      <c r="S776" s="72">
        <f>'2 уровень'!U1612</f>
        <v>0</v>
      </c>
      <c r="T776" s="72">
        <f>'2 уровень'!V1612</f>
        <v>0</v>
      </c>
      <c r="U776" s="72">
        <f>'2 уровень'!W1612</f>
        <v>0</v>
      </c>
      <c r="V776" s="72">
        <f>'2 уровень'!X1612</f>
        <v>0</v>
      </c>
      <c r="W776" s="72">
        <f>'2 уровень'!Y1612</f>
        <v>0</v>
      </c>
      <c r="X776" s="72">
        <f>'2 уровень'!Z1612</f>
        <v>0</v>
      </c>
      <c r="Y776" s="72">
        <f>'2 уровень'!AA1612</f>
        <v>1377.03881</v>
      </c>
      <c r="Z776" s="787">
        <f>'2 уровень'!AB1612</f>
        <v>0</v>
      </c>
      <c r="AA776" s="72">
        <f>'2 уровень'!AC1612</f>
        <v>0</v>
      </c>
      <c r="AB776" s="72">
        <f>'2 уровень'!AD1612</f>
        <v>0</v>
      </c>
      <c r="AC776" s="72">
        <f>'2 уровень'!AE1612</f>
        <v>0</v>
      </c>
      <c r="AD776" s="72">
        <f>'2 уровень'!AF1612</f>
        <v>0</v>
      </c>
      <c r="AE776" s="383">
        <f>'2 уровень'!AG1612</f>
        <v>1377.03881</v>
      </c>
      <c r="AF776" s="72"/>
      <c r="AG776" s="72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</row>
    <row r="777" spans="2:182" ht="60" x14ac:dyDescent="0.25">
      <c r="C777" s="173" t="s">
        <v>762</v>
      </c>
      <c r="D777" s="27"/>
      <c r="E777" s="27"/>
      <c r="F777" s="27"/>
      <c r="G777" s="64"/>
      <c r="H777" s="78"/>
      <c r="I777" s="78"/>
      <c r="J777" s="73"/>
      <c r="K777" s="73"/>
      <c r="L777" s="73"/>
      <c r="M777" s="73"/>
      <c r="N777" s="73"/>
      <c r="O777" s="73"/>
      <c r="P777" s="72"/>
      <c r="Q777" s="72"/>
      <c r="R777" s="72"/>
      <c r="S777" s="72"/>
      <c r="T777" s="72"/>
      <c r="U777" s="72"/>
      <c r="V777" s="72"/>
      <c r="W777" s="72"/>
      <c r="X777" s="72"/>
      <c r="Y777" s="72"/>
      <c r="Z777" s="787"/>
      <c r="AA777" s="72"/>
      <c r="AB777" s="72"/>
      <c r="AC777" s="72"/>
      <c r="AD777" s="72"/>
      <c r="AE777" s="383"/>
      <c r="AF777" s="72"/>
      <c r="AG777" s="72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</row>
    <row r="778" spans="2:182" ht="30" x14ac:dyDescent="0.25">
      <c r="B778" s="18">
        <v>1</v>
      </c>
      <c r="C778" s="173" t="s">
        <v>460</v>
      </c>
      <c r="D778" s="27">
        <f>'2 уровень'!F1614</f>
        <v>1366</v>
      </c>
      <c r="E778" s="27">
        <f>'2 уровень'!G1614</f>
        <v>910.66666666666663</v>
      </c>
      <c r="F778" s="27">
        <f>'2 уровень'!H1614</f>
        <v>83</v>
      </c>
      <c r="G778" s="64">
        <f>'2 уровень'!I1614</f>
        <v>9.1142020497803813</v>
      </c>
      <c r="H778" s="78">
        <f>'2 уровень'!J1614</f>
        <v>0</v>
      </c>
      <c r="I778" s="78">
        <f>'2 уровень'!K1614</f>
        <v>0</v>
      </c>
      <c r="J778" s="73">
        <f>'2 уровень'!L1614</f>
        <v>0</v>
      </c>
      <c r="K778" s="73">
        <f>'2 уровень'!M1614</f>
        <v>0</v>
      </c>
      <c r="L778" s="73">
        <f>'2 уровень'!N1614</f>
        <v>0</v>
      </c>
      <c r="M778" s="73">
        <f>'2 уровень'!O1614</f>
        <v>0</v>
      </c>
      <c r="N778" s="73">
        <f>'2 уровень'!P1614</f>
        <v>0</v>
      </c>
      <c r="O778" s="73">
        <f>'2 уровень'!Q1614</f>
        <v>0</v>
      </c>
      <c r="P778" s="72">
        <f>'2 уровень'!R1614</f>
        <v>2902.0744100000002</v>
      </c>
      <c r="Q778" s="72">
        <f>'2 уровень'!S1614</f>
        <v>2902.0744100000002</v>
      </c>
      <c r="R778" s="72">
        <f>'2 уровень'!T1614</f>
        <v>2902.0744100000002</v>
      </c>
      <c r="S778" s="72">
        <f>'2 уровень'!U1614</f>
        <v>2902.0744100000002</v>
      </c>
      <c r="T778" s="72">
        <f>'2 уровень'!V1614</f>
        <v>2902.0744100000002</v>
      </c>
      <c r="U778" s="72">
        <f>'2 уровень'!W1614</f>
        <v>2902.0744100000002</v>
      </c>
      <c r="V778" s="72">
        <f>'2 уровень'!X1614</f>
        <v>2902.0744100000002</v>
      </c>
      <c r="W778" s="72">
        <f>'2 уровень'!Y1614</f>
        <v>2902.0744100000002</v>
      </c>
      <c r="X778" s="72">
        <f>'2 уровень'!Z1614</f>
        <v>1934.7162733333334</v>
      </c>
      <c r="Y778" s="72">
        <f>'2 уровень'!AA1614</f>
        <v>240.46593999999999</v>
      </c>
      <c r="Z778" s="787">
        <f>'2 уровень'!AB1614</f>
        <v>0</v>
      </c>
      <c r="AA778" s="72">
        <f>'2 уровень'!AC1614</f>
        <v>0</v>
      </c>
      <c r="AB778" s="72">
        <f>'2 уровень'!AD1614</f>
        <v>-1694.2503333333334</v>
      </c>
      <c r="AC778" s="72">
        <f>'2 уровень'!AE1614</f>
        <v>0</v>
      </c>
      <c r="AD778" s="72">
        <f>'2 уровень'!AF1614</f>
        <v>0</v>
      </c>
      <c r="AE778" s="383">
        <f>'2 уровень'!AG1614</f>
        <v>240.46593999999999</v>
      </c>
      <c r="AF778" s="72">
        <f t="shared" si="71"/>
        <v>12.429002811130538</v>
      </c>
      <c r="AG778" s="72">
        <f t="shared" si="72"/>
        <v>12.429002811130538</v>
      </c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</row>
    <row r="779" spans="2:182" ht="30" x14ac:dyDescent="0.25">
      <c r="B779" s="18">
        <v>1</v>
      </c>
      <c r="C779" s="173" t="s">
        <v>461</v>
      </c>
      <c r="D779" s="27">
        <f>'2 уровень'!F1615</f>
        <v>0</v>
      </c>
      <c r="E779" s="27">
        <f>'2 уровень'!G1615</f>
        <v>0</v>
      </c>
      <c r="F779" s="27">
        <f>'2 уровень'!H1615</f>
        <v>0</v>
      </c>
      <c r="G779" s="64">
        <f>'2 уровень'!I1615</f>
        <v>0</v>
      </c>
      <c r="H779" s="78">
        <f>'2 уровень'!J1615</f>
        <v>0</v>
      </c>
      <c r="I779" s="78">
        <f>'2 уровень'!K1615</f>
        <v>0</v>
      </c>
      <c r="J779" s="73">
        <f>'2 уровень'!L1615</f>
        <v>0</v>
      </c>
      <c r="K779" s="73">
        <f>'2 уровень'!M1615</f>
        <v>0</v>
      </c>
      <c r="L779" s="73">
        <f>'2 уровень'!N1615</f>
        <v>0</v>
      </c>
      <c r="M779" s="73">
        <f>'2 уровень'!O1615</f>
        <v>0</v>
      </c>
      <c r="N779" s="73">
        <f>'2 уровень'!P1615</f>
        <v>0</v>
      </c>
      <c r="O779" s="73">
        <f>'2 уровень'!Q1615</f>
        <v>0</v>
      </c>
      <c r="P779" s="72">
        <f>'2 уровень'!R1615</f>
        <v>0</v>
      </c>
      <c r="Q779" s="72">
        <f>'2 уровень'!S1615</f>
        <v>0</v>
      </c>
      <c r="R779" s="72">
        <f>'2 уровень'!T1615</f>
        <v>0</v>
      </c>
      <c r="S779" s="72">
        <f>'2 уровень'!U1615</f>
        <v>0</v>
      </c>
      <c r="T779" s="72">
        <f>'2 уровень'!V1615</f>
        <v>0</v>
      </c>
      <c r="U779" s="72">
        <f>'2 уровень'!W1615</f>
        <v>0</v>
      </c>
      <c r="V779" s="72">
        <f>'2 уровень'!X1615</f>
        <v>0</v>
      </c>
      <c r="W779" s="72">
        <f>'2 уровень'!Y1615</f>
        <v>0</v>
      </c>
      <c r="X779" s="72">
        <f>'2 уровень'!Z1615</f>
        <v>0</v>
      </c>
      <c r="Y779" s="72">
        <f>'2 уровень'!AA1615</f>
        <v>0</v>
      </c>
      <c r="Z779" s="787">
        <f>'2 уровень'!AB1615</f>
        <v>0</v>
      </c>
      <c r="AA779" s="72">
        <f>'2 уровень'!AC1615</f>
        <v>0</v>
      </c>
      <c r="AB779" s="72">
        <f>'2 уровень'!AD1615</f>
        <v>0</v>
      </c>
      <c r="AC779" s="72">
        <f>'2 уровень'!AE1615</f>
        <v>0</v>
      </c>
      <c r="AD779" s="72">
        <f>'2 уровень'!AF1615</f>
        <v>0</v>
      </c>
      <c r="AE779" s="383">
        <f>'2 уровень'!AG1615</f>
        <v>0</v>
      </c>
      <c r="AF779" s="72" t="e">
        <f t="shared" si="71"/>
        <v>#DIV/0!</v>
      </c>
      <c r="AG779" s="72" t="e">
        <f t="shared" si="72"/>
        <v>#DIV/0!</v>
      </c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</row>
    <row r="780" spans="2:182" ht="45" x14ac:dyDescent="0.25">
      <c r="B780" s="18">
        <v>1</v>
      </c>
      <c r="C780" s="173" t="s">
        <v>462</v>
      </c>
      <c r="D780" s="27">
        <f>'2 уровень'!F1616</f>
        <v>45</v>
      </c>
      <c r="E780" s="27">
        <f>'2 уровень'!G1616</f>
        <v>30</v>
      </c>
      <c r="F780" s="27">
        <f>'2 уровень'!H1616</f>
        <v>43</v>
      </c>
      <c r="G780" s="64">
        <f>'2 уровень'!I1616</f>
        <v>143.33333333333334</v>
      </c>
      <c r="H780" s="78">
        <f>'2 уровень'!J1616</f>
        <v>0</v>
      </c>
      <c r="I780" s="78">
        <f>'2 уровень'!K1616</f>
        <v>0</v>
      </c>
      <c r="J780" s="73">
        <f>'2 уровень'!L1616</f>
        <v>0</v>
      </c>
      <c r="K780" s="73">
        <f>'2 уровень'!M1616</f>
        <v>0</v>
      </c>
      <c r="L780" s="73">
        <f>'2 уровень'!N1616</f>
        <v>0</v>
      </c>
      <c r="M780" s="73">
        <f>'2 уровень'!O1616</f>
        <v>0</v>
      </c>
      <c r="N780" s="73">
        <f>'2 уровень'!P1616</f>
        <v>0</v>
      </c>
      <c r="O780" s="73">
        <f>'2 уровень'!Q1616</f>
        <v>0</v>
      </c>
      <c r="P780" s="72">
        <f>'2 уровень'!R1616</f>
        <v>424.52099999999996</v>
      </c>
      <c r="Q780" s="72">
        <f>'2 уровень'!S1616</f>
        <v>424.52099999999996</v>
      </c>
      <c r="R780" s="72">
        <f>'2 уровень'!T1616</f>
        <v>424.52099999999996</v>
      </c>
      <c r="S780" s="72">
        <f>'2 уровень'!U1616</f>
        <v>424.52099999999996</v>
      </c>
      <c r="T780" s="72">
        <f>'2 уровень'!V1616</f>
        <v>424.52099999999996</v>
      </c>
      <c r="U780" s="72">
        <f>'2 уровень'!W1616</f>
        <v>424.52099999999996</v>
      </c>
      <c r="V780" s="72">
        <f>'2 уровень'!X1616</f>
        <v>424.52099999999996</v>
      </c>
      <c r="W780" s="72">
        <f>'2 уровень'!Y1616</f>
        <v>424.52099999999996</v>
      </c>
      <c r="X780" s="72">
        <f>'2 уровень'!Z1616</f>
        <v>283.01399999999995</v>
      </c>
      <c r="Y780" s="72">
        <f>'2 уровень'!AA1616</f>
        <v>405.65339999999986</v>
      </c>
      <c r="Z780" s="787">
        <f>'2 уровень'!AB1616</f>
        <v>0</v>
      </c>
      <c r="AA780" s="72">
        <f>'2 уровень'!AC1616</f>
        <v>0</v>
      </c>
      <c r="AB780" s="72">
        <f>'2 уровень'!AD1616</f>
        <v>122.63939999999991</v>
      </c>
      <c r="AC780" s="72">
        <f>'2 уровень'!AE1616</f>
        <v>0</v>
      </c>
      <c r="AD780" s="72">
        <f>'2 уровень'!AF1616</f>
        <v>-11.240970000000001</v>
      </c>
      <c r="AE780" s="383">
        <f>'2 уровень'!AG1616</f>
        <v>394.41242999999986</v>
      </c>
      <c r="AF780" s="72">
        <f t="shared" si="71"/>
        <v>143.33333333333331</v>
      </c>
      <c r="AG780" s="72">
        <f t="shared" si="72"/>
        <v>139.3614556170366</v>
      </c>
      <c r="AH780" s="59"/>
      <c r="AI780" s="59"/>
      <c r="AJ780" s="59"/>
      <c r="AK780" s="59"/>
      <c r="AL780" s="59"/>
      <c r="AM780" s="59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</row>
    <row r="781" spans="2:182" ht="29.25" x14ac:dyDescent="0.25">
      <c r="B781" s="18">
        <v>1</v>
      </c>
      <c r="C781" s="288" t="s">
        <v>463</v>
      </c>
      <c r="D781" s="27">
        <f>'2 уровень'!F1617</f>
        <v>111</v>
      </c>
      <c r="E781" s="27">
        <f>'2 уровень'!G1617</f>
        <v>74</v>
      </c>
      <c r="F781" s="27">
        <f>'2 уровень'!H1617</f>
        <v>49</v>
      </c>
      <c r="G781" s="64">
        <f>'2 уровень'!I1617</f>
        <v>66.21621621621621</v>
      </c>
      <c r="H781" s="78">
        <f>'2 уровень'!J1617</f>
        <v>0</v>
      </c>
      <c r="I781" s="78">
        <f>'2 уровень'!K1617</f>
        <v>0</v>
      </c>
      <c r="J781" s="73">
        <f>'2 уровень'!L1617</f>
        <v>0</v>
      </c>
      <c r="K781" s="73">
        <f>'2 уровень'!M1617</f>
        <v>0</v>
      </c>
      <c r="L781" s="73">
        <f>'2 уровень'!N1617</f>
        <v>0</v>
      </c>
      <c r="M781" s="73">
        <f>'2 уровень'!O1617</f>
        <v>0</v>
      </c>
      <c r="N781" s="73">
        <f>'2 уровень'!P1617</f>
        <v>0</v>
      </c>
      <c r="O781" s="73">
        <f>'2 уровень'!Q1617</f>
        <v>0</v>
      </c>
      <c r="P781" s="72">
        <f>'2 уровень'!R1617</f>
        <v>1047.1517999999999</v>
      </c>
      <c r="Q781" s="72">
        <f>'2 уровень'!S1617</f>
        <v>1047.1517999999999</v>
      </c>
      <c r="R781" s="72">
        <f>'2 уровень'!T1617</f>
        <v>1047.1517999999999</v>
      </c>
      <c r="S781" s="72">
        <f>'2 уровень'!U1617</f>
        <v>1047.1517999999999</v>
      </c>
      <c r="T781" s="72">
        <f>'2 уровень'!V1617</f>
        <v>1047.1517999999999</v>
      </c>
      <c r="U781" s="72">
        <f>'2 уровень'!W1617</f>
        <v>1047.1517999999999</v>
      </c>
      <c r="V781" s="72">
        <f>'2 уровень'!X1617</f>
        <v>1047.1517999999999</v>
      </c>
      <c r="W781" s="72">
        <f>'2 уровень'!Y1617</f>
        <v>1047.1517999999999</v>
      </c>
      <c r="X781" s="72">
        <f>'2 уровень'!Z1617</f>
        <v>698.10119999999995</v>
      </c>
      <c r="Y781" s="72">
        <f>'2 уровень'!AA1617</f>
        <v>462.25619999999998</v>
      </c>
      <c r="Z781" s="787">
        <f>'2 уровень'!AB1617</f>
        <v>0</v>
      </c>
      <c r="AA781" s="72">
        <f>'2 уровень'!AC1617</f>
        <v>0</v>
      </c>
      <c r="AB781" s="72">
        <f>'2 уровень'!AD1617</f>
        <v>-235.84499999999997</v>
      </c>
      <c r="AC781" s="72">
        <f>'2 уровень'!AE1617</f>
        <v>0</v>
      </c>
      <c r="AD781" s="72">
        <f>'2 уровень'!AF1617</f>
        <v>-20.752560000000003</v>
      </c>
      <c r="AE781" s="383">
        <f>'2 уровень'!AG1617</f>
        <v>441.50363999999996</v>
      </c>
      <c r="AF781" s="72">
        <f t="shared" si="71"/>
        <v>66.21621621621621</v>
      </c>
      <c r="AG781" s="72">
        <f t="shared" si="72"/>
        <v>63.243501085515966</v>
      </c>
      <c r="AH781" s="59"/>
      <c r="AI781" s="59"/>
      <c r="AJ781" s="59"/>
      <c r="AK781" s="59"/>
      <c r="AL781" s="59"/>
      <c r="AM781" s="59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</row>
    <row r="782" spans="2:182" ht="45" x14ac:dyDescent="0.25">
      <c r="B782" s="18">
        <v>1</v>
      </c>
      <c r="C782" s="173" t="s">
        <v>272</v>
      </c>
      <c r="D782" s="27">
        <f>'2 уровень'!F1618</f>
        <v>10235</v>
      </c>
      <c r="E782" s="27">
        <f>'2 уровень'!G1618</f>
        <v>6823.333333333333</v>
      </c>
      <c r="F782" s="27">
        <f>'2 уровень'!H1618</f>
        <v>4375</v>
      </c>
      <c r="G782" s="64">
        <f>'2 уровень'!I1618</f>
        <v>64.118221787982421</v>
      </c>
      <c r="H782" s="78">
        <f>'2 уровень'!J1618</f>
        <v>0</v>
      </c>
      <c r="I782" s="78">
        <f>'2 уровень'!K1618</f>
        <v>0</v>
      </c>
      <c r="J782" s="73">
        <f>'2 уровень'!L1618</f>
        <v>0</v>
      </c>
      <c r="K782" s="73">
        <f>'2 уровень'!M1618</f>
        <v>0</v>
      </c>
      <c r="L782" s="73">
        <f>'2 уровень'!N1618</f>
        <v>0</v>
      </c>
      <c r="M782" s="73">
        <f>'2 уровень'!O1618</f>
        <v>0</v>
      </c>
      <c r="N782" s="73">
        <f>'2 уровень'!P1618</f>
        <v>0</v>
      </c>
      <c r="O782" s="73">
        <f>'2 уровень'!Q1618</f>
        <v>0</v>
      </c>
      <c r="P782" s="72">
        <f>'2 уровень'!R1618</f>
        <v>33200.436199999996</v>
      </c>
      <c r="Q782" s="72">
        <f>'2 уровень'!S1618</f>
        <v>33200.436199999996</v>
      </c>
      <c r="R782" s="72">
        <f>'2 уровень'!T1618</f>
        <v>33200.436199999996</v>
      </c>
      <c r="S782" s="72">
        <f>'2 уровень'!U1618</f>
        <v>33200.436199999996</v>
      </c>
      <c r="T782" s="72">
        <f>'2 уровень'!V1618</f>
        <v>33200.436199999996</v>
      </c>
      <c r="U782" s="72">
        <f>'2 уровень'!W1618</f>
        <v>33200.436199999996</v>
      </c>
      <c r="V782" s="72">
        <f>'2 уровень'!X1618</f>
        <v>33200.436199999996</v>
      </c>
      <c r="W782" s="72">
        <f>'2 уровень'!Y1618</f>
        <v>33200.436199999996</v>
      </c>
      <c r="X782" s="72">
        <f>'2 уровень'!Z1618</f>
        <v>22133.624133333331</v>
      </c>
      <c r="Y782" s="72">
        <f>'2 уровень'!AA1618</f>
        <v>15473.432239999998</v>
      </c>
      <c r="Z782" s="787">
        <f>'2 уровень'!AB1618</f>
        <v>0</v>
      </c>
      <c r="AA782" s="72">
        <f>'2 уровень'!AC1618</f>
        <v>0</v>
      </c>
      <c r="AB782" s="72">
        <f>'2 уровень'!AD1618</f>
        <v>-6660.1918933333345</v>
      </c>
      <c r="AC782" s="72">
        <f>'2 уровень'!AE1618</f>
        <v>0</v>
      </c>
      <c r="AD782" s="72">
        <f>'2 уровень'!AF1618</f>
        <v>0</v>
      </c>
      <c r="AE782" s="383">
        <f>'2 уровень'!AG1618</f>
        <v>15473.432239999998</v>
      </c>
      <c r="AF782" s="72">
        <f t="shared" si="71"/>
        <v>69.909166916306958</v>
      </c>
      <c r="AG782" s="72">
        <f t="shared" si="72"/>
        <v>69.909166916306958</v>
      </c>
      <c r="AH782" s="59"/>
      <c r="AI782" s="59"/>
      <c r="AJ782" s="59"/>
      <c r="AK782" s="59"/>
      <c r="AL782" s="59"/>
      <c r="AM782" s="59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</row>
    <row r="783" spans="2:182" ht="43.5" x14ac:dyDescent="0.25">
      <c r="B783" s="18">
        <v>1</v>
      </c>
      <c r="C783" s="288" t="s">
        <v>464</v>
      </c>
      <c r="D783" s="27">
        <f>'2 уровень'!F1619</f>
        <v>3345</v>
      </c>
      <c r="E783" s="27">
        <f>'2 уровень'!G1619</f>
        <v>2230</v>
      </c>
      <c r="F783" s="27">
        <f>'2 уровень'!H1619</f>
        <v>820</v>
      </c>
      <c r="G783" s="64">
        <f>'2 уровень'!I1619</f>
        <v>36.771300448430495</v>
      </c>
      <c r="H783" s="78">
        <f>'2 уровень'!J1619</f>
        <v>0</v>
      </c>
      <c r="I783" s="78">
        <f>'2 уровень'!K1619</f>
        <v>0</v>
      </c>
      <c r="J783" s="73">
        <f>'2 уровень'!L1619</f>
        <v>0</v>
      </c>
      <c r="K783" s="73">
        <f>'2 уровень'!M1619</f>
        <v>0</v>
      </c>
      <c r="L783" s="73">
        <f>'2 уровень'!N1619</f>
        <v>0</v>
      </c>
      <c r="M783" s="73">
        <f>'2 уровень'!O1619</f>
        <v>0</v>
      </c>
      <c r="N783" s="73">
        <f>'2 уровень'!P1619</f>
        <v>0</v>
      </c>
      <c r="O783" s="73">
        <f>'2 уровень'!Q1619</f>
        <v>0</v>
      </c>
      <c r="P783" s="72">
        <f>'2 уровень'!R1619</f>
        <v>6185.9753999999994</v>
      </c>
      <c r="Q783" s="72">
        <f>'2 уровень'!S1619</f>
        <v>6185.9753999999994</v>
      </c>
      <c r="R783" s="72">
        <f>'2 уровень'!T1619</f>
        <v>6185.9753999999994</v>
      </c>
      <c r="S783" s="72">
        <f>'2 уровень'!U1619</f>
        <v>6185.9753999999994</v>
      </c>
      <c r="T783" s="72">
        <f>'2 уровень'!V1619</f>
        <v>6185.9753999999994</v>
      </c>
      <c r="U783" s="72">
        <f>'2 уровень'!W1619</f>
        <v>6185.9753999999994</v>
      </c>
      <c r="V783" s="72">
        <f>'2 уровень'!X1619</f>
        <v>6185.9753999999994</v>
      </c>
      <c r="W783" s="72">
        <f>'2 уровень'!Y1619</f>
        <v>6185.9753999999994</v>
      </c>
      <c r="X783" s="72">
        <f>'2 уровень'!Z1619</f>
        <v>4123.9835999999996</v>
      </c>
      <c r="Y783" s="72">
        <f>'2 уровень'!AA1619</f>
        <v>1549.3195699999999</v>
      </c>
      <c r="Z783" s="787">
        <f>'2 уровень'!AB1619</f>
        <v>0</v>
      </c>
      <c r="AA783" s="72">
        <f>'2 уровень'!AC1619</f>
        <v>0</v>
      </c>
      <c r="AB783" s="72">
        <f>'2 уровень'!AD1619</f>
        <v>-2574.6640299999999</v>
      </c>
      <c r="AC783" s="72">
        <f>'2 уровень'!AE1619</f>
        <v>0</v>
      </c>
      <c r="AD783" s="72">
        <f>'2 уровень'!AF1619</f>
        <v>0</v>
      </c>
      <c r="AE783" s="383">
        <f>'2 уровень'!AG1619</f>
        <v>1549.3195699999999</v>
      </c>
      <c r="AF783" s="72">
        <f t="shared" si="71"/>
        <v>37.568519186157772</v>
      </c>
      <c r="AG783" s="72">
        <f t="shared" si="72"/>
        <v>37.568519186157772</v>
      </c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</row>
    <row r="784" spans="2:182" ht="60" x14ac:dyDescent="0.25">
      <c r="B784" s="18">
        <v>1</v>
      </c>
      <c r="C784" s="173" t="s">
        <v>465</v>
      </c>
      <c r="D784" s="27">
        <f>'2 уровень'!F1620</f>
        <v>5350</v>
      </c>
      <c r="E784" s="27">
        <f>'2 уровень'!G1620</f>
        <v>3566.6666666666665</v>
      </c>
      <c r="F784" s="27">
        <f>'2 уровень'!H1620</f>
        <v>2247</v>
      </c>
      <c r="G784" s="64">
        <f>'2 уровень'!I1620</f>
        <v>63</v>
      </c>
      <c r="H784" s="78">
        <f>'2 уровень'!J1620</f>
        <v>0</v>
      </c>
      <c r="I784" s="78">
        <f>'2 уровень'!K1620</f>
        <v>0</v>
      </c>
      <c r="J784" s="73">
        <f>'2 уровень'!L1620</f>
        <v>0</v>
      </c>
      <c r="K784" s="73">
        <f>'2 уровень'!M1620</f>
        <v>0</v>
      </c>
      <c r="L784" s="73">
        <f>'2 уровень'!N1620</f>
        <v>0</v>
      </c>
      <c r="M784" s="73">
        <f>'2 уровень'!O1620</f>
        <v>0</v>
      </c>
      <c r="N784" s="73">
        <f>'2 уровень'!P1620</f>
        <v>0</v>
      </c>
      <c r="O784" s="73">
        <f>'2 уровень'!Q1620</f>
        <v>0</v>
      </c>
      <c r="P784" s="72">
        <f>'2 уровень'!R1620</f>
        <v>24046.003000000001</v>
      </c>
      <c r="Q784" s="72">
        <f>'2 уровень'!S1620</f>
        <v>24046.003000000001</v>
      </c>
      <c r="R784" s="72">
        <f>'2 уровень'!T1620</f>
        <v>24046.003000000001</v>
      </c>
      <c r="S784" s="72">
        <f>'2 уровень'!U1620</f>
        <v>24046.003000000001</v>
      </c>
      <c r="T784" s="72">
        <f>'2 уровень'!V1620</f>
        <v>24046.003000000001</v>
      </c>
      <c r="U784" s="72">
        <f>'2 уровень'!W1620</f>
        <v>24046.003000000001</v>
      </c>
      <c r="V784" s="72">
        <f>'2 уровень'!X1620</f>
        <v>24046.003000000001</v>
      </c>
      <c r="W784" s="72">
        <f>'2 уровень'!Y1620</f>
        <v>24046.003000000001</v>
      </c>
      <c r="X784" s="72">
        <f>'2 уровень'!Z1620</f>
        <v>16030.668666666666</v>
      </c>
      <c r="Y784" s="72">
        <f>'2 уровень'!AA1620</f>
        <v>11334.451179999998</v>
      </c>
      <c r="Z784" s="787">
        <f>'2 уровень'!AB1620</f>
        <v>0</v>
      </c>
      <c r="AA784" s="72">
        <f>'2 уровень'!AC1620</f>
        <v>0</v>
      </c>
      <c r="AB784" s="72">
        <f>'2 уровень'!AD1620</f>
        <v>-4696.2174866666683</v>
      </c>
      <c r="AC784" s="72">
        <f>'2 уровень'!AE1620</f>
        <v>0</v>
      </c>
      <c r="AD784" s="72">
        <f>'2 уровень'!AF1620</f>
        <v>0</v>
      </c>
      <c r="AE784" s="383">
        <f>'2 уровень'!AG1620</f>
        <v>11334.451179999998</v>
      </c>
      <c r="AF784" s="72"/>
      <c r="AG784" s="72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</row>
    <row r="785" spans="1:182" ht="60" x14ac:dyDescent="0.25">
      <c r="A785" s="18">
        <v>1</v>
      </c>
      <c r="B785" s="18">
        <v>1</v>
      </c>
      <c r="C785" s="291" t="s">
        <v>466</v>
      </c>
      <c r="D785" s="27">
        <f>'2 уровень'!F1621</f>
        <v>1540</v>
      </c>
      <c r="E785" s="27">
        <f>'2 уровень'!G1621</f>
        <v>1026.6666666666667</v>
      </c>
      <c r="F785" s="27">
        <f>'2 уровень'!H1621</f>
        <v>1308</v>
      </c>
      <c r="G785" s="64">
        <f>'2 уровень'!I1621</f>
        <v>127.40259740259738</v>
      </c>
      <c r="H785" s="78">
        <f>'2 уровень'!J1621</f>
        <v>0</v>
      </c>
      <c r="I785" s="78">
        <f>'2 уровень'!K1621</f>
        <v>0</v>
      </c>
      <c r="J785" s="73">
        <f>'2 уровень'!L1621</f>
        <v>0</v>
      </c>
      <c r="K785" s="73">
        <f>'2 уровень'!M1621</f>
        <v>0</v>
      </c>
      <c r="L785" s="73">
        <f>'2 уровень'!N1621</f>
        <v>0</v>
      </c>
      <c r="M785" s="73">
        <f>'2 уровень'!O1621</f>
        <v>0</v>
      </c>
      <c r="N785" s="73">
        <f>'2 уровень'!P1621</f>
        <v>0</v>
      </c>
      <c r="O785" s="73">
        <f>'2 уровень'!Q1621</f>
        <v>0</v>
      </c>
      <c r="P785" s="72">
        <f>'2 уровень'!R1621</f>
        <v>2968.4577999999997</v>
      </c>
      <c r="Q785" s="72">
        <f>'2 уровень'!S1621</f>
        <v>2968.4577999999997</v>
      </c>
      <c r="R785" s="72">
        <f>'2 уровень'!T1621</f>
        <v>2968.4577999999997</v>
      </c>
      <c r="S785" s="72">
        <f>'2 уровень'!U1621</f>
        <v>2968.4577999999997</v>
      </c>
      <c r="T785" s="72">
        <f>'2 уровень'!V1621</f>
        <v>2968.4577999999997</v>
      </c>
      <c r="U785" s="72">
        <f>'2 уровень'!W1621</f>
        <v>2968.4577999999997</v>
      </c>
      <c r="V785" s="72">
        <f>'2 уровень'!X1621</f>
        <v>2968.4577999999997</v>
      </c>
      <c r="W785" s="72">
        <f>'2 уровень'!Y1621</f>
        <v>2968.4577999999997</v>
      </c>
      <c r="X785" s="72">
        <f>'2 уровень'!Z1621</f>
        <v>1978.9718666666665</v>
      </c>
      <c r="Y785" s="72">
        <f>'2 уровень'!AA1621</f>
        <v>2589.66149</v>
      </c>
      <c r="Z785" s="787">
        <f>'2 уровень'!AB1621</f>
        <v>0</v>
      </c>
      <c r="AA785" s="72">
        <f>'2 уровень'!AC1621</f>
        <v>0</v>
      </c>
      <c r="AB785" s="72">
        <f>'2 уровень'!AD1621</f>
        <v>610.68962333333343</v>
      </c>
      <c r="AC785" s="72">
        <f>'2 уровень'!AE1621</f>
        <v>0</v>
      </c>
      <c r="AD785" s="72">
        <f>'2 уровень'!AF1621</f>
        <v>0</v>
      </c>
      <c r="AE785" s="383">
        <f>'2 уровень'!AG1621</f>
        <v>2589.66149</v>
      </c>
      <c r="AF785" s="72"/>
      <c r="AG785" s="72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</row>
    <row r="786" spans="1:182" ht="29.25" x14ac:dyDescent="0.25">
      <c r="A786" s="18">
        <v>1</v>
      </c>
      <c r="B786" s="18">
        <v>1</v>
      </c>
      <c r="C786" s="288" t="s">
        <v>310</v>
      </c>
      <c r="D786" s="20">
        <f>'2 уровень'!F1622</f>
        <v>2101</v>
      </c>
      <c r="E786" s="20">
        <f>'2 уровень'!G1622</f>
        <v>1400.6666666666667</v>
      </c>
      <c r="F786" s="20">
        <f>'2 уровень'!H1622</f>
        <v>725.01250000000005</v>
      </c>
      <c r="G786" s="62">
        <f>'2 уровень'!I1622</f>
        <v>51.761958591147071</v>
      </c>
      <c r="H786" s="78">
        <f>'2 уровень'!J1622</f>
        <v>0</v>
      </c>
      <c r="I786" s="78">
        <f>'2 уровень'!K1622</f>
        <v>0</v>
      </c>
      <c r="J786" s="73">
        <f>'2 уровень'!L1622</f>
        <v>0</v>
      </c>
      <c r="K786" s="73">
        <f>'2 уровень'!M1622</f>
        <v>0</v>
      </c>
      <c r="L786" s="73">
        <f>'2 уровень'!N1622</f>
        <v>0</v>
      </c>
      <c r="M786" s="73">
        <f>'2 уровень'!O1622</f>
        <v>0</v>
      </c>
      <c r="N786" s="73">
        <f>'2 уровень'!P1622</f>
        <v>0</v>
      </c>
      <c r="O786" s="73">
        <f>'2 уровень'!Q1622</f>
        <v>0</v>
      </c>
      <c r="P786" s="72">
        <f>'2 уровень'!R1622</f>
        <v>4610.4560000000001</v>
      </c>
      <c r="Q786" s="72">
        <f>'2 уровень'!S1622</f>
        <v>4610.4560000000001</v>
      </c>
      <c r="R786" s="72">
        <f>'2 уровень'!T1622</f>
        <v>4610.4560000000001</v>
      </c>
      <c r="S786" s="72">
        <f>'2 уровень'!U1622</f>
        <v>4610.4560000000001</v>
      </c>
      <c r="T786" s="72">
        <f>'2 уровень'!V1622</f>
        <v>4610.4560000000001</v>
      </c>
      <c r="U786" s="72">
        <f>'2 уровень'!W1622</f>
        <v>4610.4560000000001</v>
      </c>
      <c r="V786" s="72">
        <f>'2 уровень'!X1622</f>
        <v>4610.4560000000001</v>
      </c>
      <c r="W786" s="72">
        <f>'2 уровень'!Y1622</f>
        <v>4610.4560000000001</v>
      </c>
      <c r="X786" s="72">
        <f>'2 уровень'!Z1622</f>
        <v>3073.6373333333336</v>
      </c>
      <c r="Y786" s="72">
        <f>'2 уровень'!AA1622</f>
        <v>864.12243000000853</v>
      </c>
      <c r="Z786" s="787">
        <f>'2 уровень'!AB1622</f>
        <v>0</v>
      </c>
      <c r="AA786" s="72">
        <f>'2 уровень'!AC1622</f>
        <v>0</v>
      </c>
      <c r="AB786" s="72">
        <f>'2 уровень'!AD1622</f>
        <v>-2209.514903333325</v>
      </c>
      <c r="AC786" s="72">
        <f>'2 уровень'!AE1622</f>
        <v>0</v>
      </c>
      <c r="AD786" s="72">
        <f>'2 уровень'!AF1622</f>
        <v>-3.4416913763379853E-15</v>
      </c>
      <c r="AE786" s="383">
        <f>'2 уровень'!AG1622</f>
        <v>864.12243000000853</v>
      </c>
      <c r="AF786" s="72"/>
      <c r="AG786" s="72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</row>
    <row r="787" spans="1:182" x14ac:dyDescent="0.25">
      <c r="A787" s="18">
        <v>1</v>
      </c>
      <c r="B787" s="18">
        <v>1</v>
      </c>
      <c r="C787" s="173" t="s">
        <v>303</v>
      </c>
      <c r="D787" s="27">
        <f>'2 уровень'!F1623</f>
        <v>0</v>
      </c>
      <c r="E787" s="27">
        <f>'2 уровень'!G1623</f>
        <v>0</v>
      </c>
      <c r="F787" s="27">
        <f>'2 уровень'!H1623</f>
        <v>0</v>
      </c>
      <c r="G787" s="64">
        <f>'2 уровень'!I1623</f>
        <v>0</v>
      </c>
      <c r="H787" s="78">
        <f>'2 уровень'!J1623</f>
        <v>0</v>
      </c>
      <c r="I787" s="78">
        <f>'2 уровень'!K1623</f>
        <v>0</v>
      </c>
      <c r="J787" s="73">
        <f>'2 уровень'!L1623</f>
        <v>0</v>
      </c>
      <c r="K787" s="73">
        <f>'2 уровень'!M1623</f>
        <v>0</v>
      </c>
      <c r="L787" s="73">
        <f>'2 уровень'!N1623</f>
        <v>0</v>
      </c>
      <c r="M787" s="73">
        <f>'2 уровень'!O1623</f>
        <v>0</v>
      </c>
      <c r="N787" s="73">
        <f>'2 уровень'!P1623</f>
        <v>0</v>
      </c>
      <c r="O787" s="73">
        <f>'2 уровень'!Q1623</f>
        <v>0</v>
      </c>
      <c r="P787" s="72">
        <f>'2 уровень'!R1623</f>
        <v>0</v>
      </c>
      <c r="Q787" s="72">
        <f>'2 уровень'!S1623</f>
        <v>0</v>
      </c>
      <c r="R787" s="72">
        <f>'2 уровень'!T1623</f>
        <v>0</v>
      </c>
      <c r="S787" s="72">
        <f>'2 уровень'!U1623</f>
        <v>0</v>
      </c>
      <c r="T787" s="72">
        <f>'2 уровень'!V1623</f>
        <v>0</v>
      </c>
      <c r="U787" s="72">
        <f>'2 уровень'!W1623</f>
        <v>0</v>
      </c>
      <c r="V787" s="72">
        <f>'2 уровень'!X1623</f>
        <v>0</v>
      </c>
      <c r="W787" s="72">
        <f>'2 уровень'!Y1623</f>
        <v>0</v>
      </c>
      <c r="X787" s="72">
        <f>'2 уровень'!Z1623</f>
        <v>0</v>
      </c>
      <c r="Y787" s="72">
        <f>'2 уровень'!AA1623</f>
        <v>0</v>
      </c>
      <c r="Z787" s="787">
        <f>'2 уровень'!AB1623</f>
        <v>0</v>
      </c>
      <c r="AA787" s="72">
        <f>'2 уровень'!AC1623</f>
        <v>0</v>
      </c>
      <c r="AB787" s="72">
        <f>'2 уровень'!AD1623</f>
        <v>0</v>
      </c>
      <c r="AC787" s="72">
        <f>'2 уровень'!AE1623</f>
        <v>0</v>
      </c>
      <c r="AD787" s="72">
        <f>'2 уровень'!AF1623</f>
        <v>0</v>
      </c>
      <c r="AE787" s="383">
        <f>'2 уровень'!AG1623</f>
        <v>0</v>
      </c>
      <c r="AF787" s="72"/>
      <c r="AG787" s="72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</row>
    <row r="788" spans="1:182" ht="30" x14ac:dyDescent="0.25">
      <c r="A788" s="18">
        <v>1</v>
      </c>
      <c r="B788" s="18">
        <v>1</v>
      </c>
      <c r="C788" s="173" t="s">
        <v>442</v>
      </c>
      <c r="D788" s="27">
        <f>'2 уровень'!F1624</f>
        <v>300</v>
      </c>
      <c r="E788" s="27">
        <f>'2 уровень'!G1624</f>
        <v>200</v>
      </c>
      <c r="F788" s="27">
        <f>'2 уровень'!H1624</f>
        <v>143.01249999999999</v>
      </c>
      <c r="G788" s="64">
        <f>'2 уровень'!I1624</f>
        <v>71.506249999999994</v>
      </c>
      <c r="H788" s="78">
        <f>'2 уровень'!J1624</f>
        <v>0</v>
      </c>
      <c r="I788" s="78">
        <f>'2 уровень'!K1624</f>
        <v>0</v>
      </c>
      <c r="J788" s="73">
        <f>'2 уровень'!L1624</f>
        <v>0</v>
      </c>
      <c r="K788" s="73">
        <f>'2 уровень'!M1624</f>
        <v>0</v>
      </c>
      <c r="L788" s="73">
        <f>'2 уровень'!N1624</f>
        <v>0</v>
      </c>
      <c r="M788" s="73">
        <f>'2 уровень'!O1624</f>
        <v>0</v>
      </c>
      <c r="N788" s="73">
        <f>'2 уровень'!P1624</f>
        <v>0</v>
      </c>
      <c r="O788" s="73">
        <f>'2 уровень'!Q1624</f>
        <v>0</v>
      </c>
      <c r="P788" s="72">
        <f>'2 уровень'!R1624</f>
        <v>0</v>
      </c>
      <c r="Q788" s="72">
        <f>'2 уровень'!S1624</f>
        <v>0</v>
      </c>
      <c r="R788" s="72">
        <f>'2 уровень'!T1624</f>
        <v>0</v>
      </c>
      <c r="S788" s="72">
        <f>'2 уровень'!U1624</f>
        <v>0</v>
      </c>
      <c r="T788" s="72">
        <f>'2 уровень'!V1624</f>
        <v>0</v>
      </c>
      <c r="U788" s="72">
        <f>'2 уровень'!W1624</f>
        <v>0</v>
      </c>
      <c r="V788" s="72">
        <f>'2 уровень'!X1624</f>
        <v>0</v>
      </c>
      <c r="W788" s="72">
        <f>'2 уровень'!Y1624</f>
        <v>0</v>
      </c>
      <c r="X788" s="72">
        <f>'2 уровень'!Z1624</f>
        <v>0</v>
      </c>
      <c r="Y788" s="72">
        <f>'2 уровень'!AA1624</f>
        <v>0</v>
      </c>
      <c r="Z788" s="787">
        <f>'2 уровень'!AB1624</f>
        <v>0</v>
      </c>
      <c r="AA788" s="72">
        <f>'2 уровень'!AC1624</f>
        <v>0</v>
      </c>
      <c r="AB788" s="72">
        <f>'2 уровень'!AD1624</f>
        <v>0</v>
      </c>
      <c r="AC788" s="72">
        <f>'2 уровень'!AE1624</f>
        <v>0</v>
      </c>
      <c r="AD788" s="72">
        <f>'2 уровень'!AF1624</f>
        <v>0</v>
      </c>
      <c r="AE788" s="383">
        <f>'2 уровень'!AG1624</f>
        <v>0</v>
      </c>
      <c r="AF788" s="72"/>
      <c r="AG788" s="72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</row>
    <row r="789" spans="1:182" x14ac:dyDescent="0.25">
      <c r="A789" s="18">
        <v>1</v>
      </c>
      <c r="B789" s="18">
        <v>1</v>
      </c>
      <c r="C789" s="173" t="s">
        <v>443</v>
      </c>
      <c r="D789" s="27">
        <f>'2 уровень'!F1625</f>
        <v>0</v>
      </c>
      <c r="E789" s="27">
        <f>'2 уровень'!G1625</f>
        <v>0</v>
      </c>
      <c r="F789" s="27">
        <f>'2 уровень'!H1625</f>
        <v>0</v>
      </c>
      <c r="G789" s="64">
        <f>'2 уровень'!I1625</f>
        <v>0</v>
      </c>
      <c r="H789" s="78">
        <f>'2 уровень'!J1625</f>
        <v>0</v>
      </c>
      <c r="I789" s="78">
        <f>'2 уровень'!K1625</f>
        <v>0</v>
      </c>
      <c r="J789" s="73">
        <f>'2 уровень'!L1625</f>
        <v>0</v>
      </c>
      <c r="K789" s="73">
        <f>'2 уровень'!M1625</f>
        <v>0</v>
      </c>
      <c r="L789" s="73">
        <f>'2 уровень'!N1625</f>
        <v>0</v>
      </c>
      <c r="M789" s="73">
        <f>'2 уровень'!O1625</f>
        <v>0</v>
      </c>
      <c r="N789" s="73">
        <f>'2 уровень'!P1625</f>
        <v>0</v>
      </c>
      <c r="O789" s="73">
        <f>'2 уровень'!Q1625</f>
        <v>0</v>
      </c>
      <c r="P789" s="72">
        <f>'2 уровень'!R1625</f>
        <v>0</v>
      </c>
      <c r="Q789" s="72">
        <f>'2 уровень'!S1625</f>
        <v>0</v>
      </c>
      <c r="R789" s="72">
        <f>'2 уровень'!T1625</f>
        <v>0</v>
      </c>
      <c r="S789" s="72">
        <f>'2 уровень'!U1625</f>
        <v>0</v>
      </c>
      <c r="T789" s="72">
        <f>'2 уровень'!V1625</f>
        <v>0</v>
      </c>
      <c r="U789" s="72">
        <f>'2 уровень'!W1625</f>
        <v>0</v>
      </c>
      <c r="V789" s="72">
        <f>'2 уровень'!X1625</f>
        <v>0</v>
      </c>
      <c r="W789" s="72">
        <f>'2 уровень'!Y1625</f>
        <v>0</v>
      </c>
      <c r="X789" s="72">
        <f>'2 уровень'!Z1625</f>
        <v>0</v>
      </c>
      <c r="Y789" s="72">
        <f>'2 уровень'!AA1625</f>
        <v>0</v>
      </c>
      <c r="Z789" s="787">
        <f>'2 уровень'!AB1625</f>
        <v>0</v>
      </c>
      <c r="AA789" s="72">
        <f>'2 уровень'!AC1625</f>
        <v>0</v>
      </c>
      <c r="AB789" s="72">
        <f>'2 уровень'!AD1625</f>
        <v>0</v>
      </c>
      <c r="AC789" s="72">
        <f>'2 уровень'!AE1625</f>
        <v>0</v>
      </c>
      <c r="AD789" s="72">
        <f>'2 уровень'!AF1625</f>
        <v>0</v>
      </c>
      <c r="AE789" s="383">
        <f>'2 уровень'!AG1625</f>
        <v>0</v>
      </c>
      <c r="AF789" s="72"/>
      <c r="AG789" s="72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</row>
    <row r="790" spans="1:182" ht="30" x14ac:dyDescent="0.25">
      <c r="A790" s="18">
        <v>1</v>
      </c>
      <c r="B790" s="18">
        <v>1</v>
      </c>
      <c r="C790" s="553" t="s">
        <v>444</v>
      </c>
      <c r="D790" s="27">
        <f>'2 уровень'!F1626</f>
        <v>1200</v>
      </c>
      <c r="E790" s="27">
        <f>'2 уровень'!G1626</f>
        <v>800</v>
      </c>
      <c r="F790" s="27">
        <f>'2 уровень'!H1626</f>
        <v>572.04999999999995</v>
      </c>
      <c r="G790" s="64">
        <f>'2 уровень'!I1626</f>
        <v>71.506249999999994</v>
      </c>
      <c r="H790" s="78">
        <f>'2 уровень'!J1626</f>
        <v>0</v>
      </c>
      <c r="I790" s="78">
        <f>'2 уровень'!K1626</f>
        <v>0</v>
      </c>
      <c r="J790" s="73">
        <f>'2 уровень'!L1626</f>
        <v>0</v>
      </c>
      <c r="K790" s="73">
        <f>'2 уровень'!M1626</f>
        <v>0</v>
      </c>
      <c r="L790" s="73">
        <f>'2 уровень'!N1626</f>
        <v>0</v>
      </c>
      <c r="M790" s="73">
        <f>'2 уровень'!O1626</f>
        <v>0</v>
      </c>
      <c r="N790" s="73">
        <f>'2 уровень'!P1626</f>
        <v>0</v>
      </c>
      <c r="O790" s="73">
        <f>'2 уровень'!Q1626</f>
        <v>0</v>
      </c>
      <c r="P790" s="72">
        <f>'2 уровень'!R1626</f>
        <v>0</v>
      </c>
      <c r="Q790" s="72">
        <f>'2 уровень'!S1626</f>
        <v>0</v>
      </c>
      <c r="R790" s="72">
        <f>'2 уровень'!T1626</f>
        <v>0</v>
      </c>
      <c r="S790" s="72">
        <f>'2 уровень'!U1626</f>
        <v>0</v>
      </c>
      <c r="T790" s="72">
        <f>'2 уровень'!V1626</f>
        <v>0</v>
      </c>
      <c r="U790" s="72">
        <f>'2 уровень'!W1626</f>
        <v>0</v>
      </c>
      <c r="V790" s="72">
        <f>'2 уровень'!X1626</f>
        <v>0</v>
      </c>
      <c r="W790" s="72">
        <f>'2 уровень'!Y1626</f>
        <v>0</v>
      </c>
      <c r="X790" s="72">
        <f>'2 уровень'!Z1626</f>
        <v>0</v>
      </c>
      <c r="Y790" s="72">
        <f>'2 уровень'!AA1626</f>
        <v>0</v>
      </c>
      <c r="Z790" s="787">
        <f>'2 уровень'!AB1626</f>
        <v>0</v>
      </c>
      <c r="AA790" s="72">
        <f>'2 уровень'!AC1626</f>
        <v>0</v>
      </c>
      <c r="AB790" s="72">
        <f>'2 уровень'!AD1626</f>
        <v>0</v>
      </c>
      <c r="AC790" s="72">
        <f>'2 уровень'!AE1626</f>
        <v>0</v>
      </c>
      <c r="AD790" s="72">
        <f>'2 уровень'!AF1626</f>
        <v>0</v>
      </c>
      <c r="AE790" s="383">
        <f>'2 уровень'!AG1626</f>
        <v>0</v>
      </c>
      <c r="AF790" s="72"/>
      <c r="AG790" s="72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</row>
    <row r="791" spans="1:182" ht="60" x14ac:dyDescent="0.25">
      <c r="A791" s="18">
        <v>1</v>
      </c>
      <c r="B791" s="18">
        <v>1</v>
      </c>
      <c r="C791" s="553" t="s">
        <v>445</v>
      </c>
      <c r="D791" s="27">
        <f>'2 уровень'!F1627</f>
        <v>0</v>
      </c>
      <c r="E791" s="27">
        <f>'2 уровень'!G1627</f>
        <v>0</v>
      </c>
      <c r="F791" s="27">
        <f>'2 уровень'!H1627</f>
        <v>0</v>
      </c>
      <c r="G791" s="64">
        <f>'2 уровень'!I1627</f>
        <v>0</v>
      </c>
      <c r="H791" s="78"/>
      <c r="I791" s="78">
        <f>'2 уровень'!K1627</f>
        <v>0</v>
      </c>
      <c r="J791" s="73">
        <f>'2 уровень'!L1627</f>
        <v>0</v>
      </c>
      <c r="K791" s="73">
        <f>'2 уровень'!M1627</f>
        <v>0</v>
      </c>
      <c r="L791" s="73">
        <f>'2 уровень'!N1627</f>
        <v>0</v>
      </c>
      <c r="M791" s="73">
        <f>'2 уровень'!O1627</f>
        <v>0</v>
      </c>
      <c r="N791" s="73">
        <f>'2 уровень'!P1627</f>
        <v>0</v>
      </c>
      <c r="O791" s="73">
        <f>'2 уровень'!Q1627</f>
        <v>0</v>
      </c>
      <c r="P791" s="72">
        <f>'2 уровень'!R1627</f>
        <v>0</v>
      </c>
      <c r="Q791" s="72">
        <f>'2 уровень'!S1627</f>
        <v>0</v>
      </c>
      <c r="R791" s="72">
        <f>'2 уровень'!T1627</f>
        <v>0</v>
      </c>
      <c r="S791" s="72">
        <f>'2 уровень'!U1627</f>
        <v>0</v>
      </c>
      <c r="T791" s="72">
        <f>'2 уровень'!V1627</f>
        <v>0</v>
      </c>
      <c r="U791" s="72">
        <f>'2 уровень'!W1627</f>
        <v>0</v>
      </c>
      <c r="V791" s="72">
        <f>'2 уровень'!X1627</f>
        <v>0</v>
      </c>
      <c r="W791" s="72">
        <f>'2 уровень'!Y1627</f>
        <v>0</v>
      </c>
      <c r="X791" s="72">
        <f>'2 уровень'!Z1627</f>
        <v>0</v>
      </c>
      <c r="Y791" s="72">
        <f>'2 уровень'!AA1627</f>
        <v>0</v>
      </c>
      <c r="Z791" s="787">
        <f>'2 уровень'!AB1627</f>
        <v>0</v>
      </c>
      <c r="AA791" s="72">
        <f>'2 уровень'!AC1627</f>
        <v>0</v>
      </c>
      <c r="AB791" s="72">
        <f>'2 уровень'!AD1627</f>
        <v>0</v>
      </c>
      <c r="AC791" s="72">
        <f>'2 уровень'!AE1627</f>
        <v>0</v>
      </c>
      <c r="AD791" s="72">
        <f>'2 уровень'!AF1627</f>
        <v>0</v>
      </c>
      <c r="AE791" s="383">
        <f>'2 уровень'!AG1627</f>
        <v>0</v>
      </c>
      <c r="AF791" s="72"/>
      <c r="AG791" s="72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</row>
    <row r="792" spans="1:182" ht="71.25" x14ac:dyDescent="0.25">
      <c r="A792" s="18">
        <v>1</v>
      </c>
      <c r="B792" s="18">
        <v>1</v>
      </c>
      <c r="C792" s="918" t="s">
        <v>446</v>
      </c>
      <c r="D792" s="27">
        <f>'2 уровень'!F1628</f>
        <v>0</v>
      </c>
      <c r="E792" s="27">
        <f>'2 уровень'!G1628</f>
        <v>0</v>
      </c>
      <c r="F792" s="27">
        <f>'2 уровень'!H1628</f>
        <v>0</v>
      </c>
      <c r="G792" s="64">
        <f>'2 уровень'!I1628</f>
        <v>0</v>
      </c>
      <c r="H792" s="78">
        <f>'2 уровень'!J1628</f>
        <v>0</v>
      </c>
      <c r="I792" s="78">
        <f>'2 уровень'!K1628</f>
        <v>0</v>
      </c>
      <c r="J792" s="73">
        <f>'2 уровень'!L1628</f>
        <v>0</v>
      </c>
      <c r="K792" s="73">
        <f>'2 уровень'!M1628</f>
        <v>0</v>
      </c>
      <c r="L792" s="73">
        <f>'2 уровень'!N1628</f>
        <v>0</v>
      </c>
      <c r="M792" s="73">
        <f>'2 уровень'!O1628</f>
        <v>0</v>
      </c>
      <c r="N792" s="73">
        <f>'2 уровень'!P1628</f>
        <v>0</v>
      </c>
      <c r="O792" s="73">
        <f>'2 уровень'!Q1628</f>
        <v>0</v>
      </c>
      <c r="P792" s="72">
        <f>'2 уровень'!R1628</f>
        <v>0</v>
      </c>
      <c r="Q792" s="72">
        <f>'2 уровень'!S1628</f>
        <v>0</v>
      </c>
      <c r="R792" s="72">
        <f>'2 уровень'!T1628</f>
        <v>0</v>
      </c>
      <c r="S792" s="72">
        <f>'2 уровень'!U1628</f>
        <v>0</v>
      </c>
      <c r="T792" s="72">
        <f>'2 уровень'!V1628</f>
        <v>0</v>
      </c>
      <c r="U792" s="72">
        <f>'2 уровень'!W1628</f>
        <v>0</v>
      </c>
      <c r="V792" s="72">
        <f>'2 уровень'!X1628</f>
        <v>0</v>
      </c>
      <c r="W792" s="72">
        <f>'2 уровень'!Y1628</f>
        <v>0</v>
      </c>
      <c r="X792" s="72">
        <f>'2 уровень'!Z1628</f>
        <v>0</v>
      </c>
      <c r="Y792" s="72">
        <f>'2 уровень'!AA1628</f>
        <v>0</v>
      </c>
      <c r="Z792" s="787">
        <f>'2 уровень'!AB1628</f>
        <v>0</v>
      </c>
      <c r="AA792" s="72">
        <f>'2 уровень'!AC1628</f>
        <v>0</v>
      </c>
      <c r="AB792" s="72">
        <f>'2 уровень'!AD1628</f>
        <v>0</v>
      </c>
      <c r="AC792" s="72">
        <f>'2 уровень'!AE1628</f>
        <v>0</v>
      </c>
      <c r="AD792" s="72">
        <f>'2 уровень'!AF1628</f>
        <v>0</v>
      </c>
      <c r="AE792" s="383">
        <f>'2 уровень'!AG1628</f>
        <v>0</v>
      </c>
      <c r="AF792" s="72" t="e">
        <f>Y792/X792*100</f>
        <v>#DIV/0!</v>
      </c>
      <c r="AG792" s="72" t="e">
        <f>AE792/X792*100</f>
        <v>#DIV/0!</v>
      </c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</row>
    <row r="793" spans="1:182" ht="57.75" x14ac:dyDescent="0.25">
      <c r="A793" s="18">
        <v>1</v>
      </c>
      <c r="B793" s="18">
        <v>1</v>
      </c>
      <c r="C793" s="288" t="s">
        <v>447</v>
      </c>
      <c r="D793" s="27">
        <f>'2 уровень'!F1629</f>
        <v>0</v>
      </c>
      <c r="E793" s="27">
        <f>'2 уровень'!G1629</f>
        <v>0</v>
      </c>
      <c r="F793" s="27">
        <f>'2 уровень'!H1629</f>
        <v>0</v>
      </c>
      <c r="G793" s="64">
        <f>'2 уровень'!I1629</f>
        <v>0</v>
      </c>
      <c r="H793" s="78">
        <f>'2 уровень'!J1629</f>
        <v>0</v>
      </c>
      <c r="I793" s="78">
        <f>'2 уровень'!K1629</f>
        <v>0</v>
      </c>
      <c r="J793" s="73">
        <f>'2 уровень'!L1629</f>
        <v>0</v>
      </c>
      <c r="K793" s="73">
        <f>'2 уровень'!M1629</f>
        <v>0</v>
      </c>
      <c r="L793" s="73">
        <f>'2 уровень'!N1629</f>
        <v>0</v>
      </c>
      <c r="M793" s="73">
        <f>'2 уровень'!O1629</f>
        <v>0</v>
      </c>
      <c r="N793" s="73">
        <f>'2 уровень'!P1629</f>
        <v>0</v>
      </c>
      <c r="O793" s="73">
        <f>'2 уровень'!Q1629</f>
        <v>0</v>
      </c>
      <c r="P793" s="72">
        <f>'2 уровень'!R1629</f>
        <v>0</v>
      </c>
      <c r="Q793" s="72">
        <f>'2 уровень'!S1629</f>
        <v>0</v>
      </c>
      <c r="R793" s="72">
        <f>'2 уровень'!T1629</f>
        <v>0</v>
      </c>
      <c r="S793" s="72">
        <f>'2 уровень'!U1629</f>
        <v>0</v>
      </c>
      <c r="T793" s="72">
        <f>'2 уровень'!V1629</f>
        <v>0</v>
      </c>
      <c r="U793" s="72">
        <f>'2 уровень'!W1629</f>
        <v>0</v>
      </c>
      <c r="V793" s="72">
        <f>'2 уровень'!X1629</f>
        <v>0</v>
      </c>
      <c r="W793" s="72">
        <f>'2 уровень'!Y1629</f>
        <v>0</v>
      </c>
      <c r="X793" s="72">
        <f>'2 уровень'!Z1629</f>
        <v>0</v>
      </c>
      <c r="Y793" s="72">
        <f>'2 уровень'!AA1629</f>
        <v>0</v>
      </c>
      <c r="Z793" s="787">
        <f>'2 уровень'!AB1629</f>
        <v>0</v>
      </c>
      <c r="AA793" s="72">
        <f>'2 уровень'!AC1629</f>
        <v>0</v>
      </c>
      <c r="AB793" s="72">
        <f>'2 уровень'!AD1629</f>
        <v>0</v>
      </c>
      <c r="AC793" s="72">
        <f>'2 уровень'!AE1629</f>
        <v>0</v>
      </c>
      <c r="AD793" s="72">
        <f>'2 уровень'!AF1629</f>
        <v>0</v>
      </c>
      <c r="AE793" s="383">
        <f>'2 уровень'!AG1629</f>
        <v>0</v>
      </c>
      <c r="AF793" s="72"/>
      <c r="AG793" s="72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</row>
    <row r="794" spans="1:182" ht="100.5" x14ac:dyDescent="0.25">
      <c r="A794" s="18">
        <v>1</v>
      </c>
      <c r="B794" s="18">
        <v>1</v>
      </c>
      <c r="C794" s="288" t="s">
        <v>448</v>
      </c>
      <c r="D794" s="27">
        <f>'2 уровень'!F1630</f>
        <v>0</v>
      </c>
      <c r="E794" s="27">
        <f>'2 уровень'!G1630</f>
        <v>0</v>
      </c>
      <c r="F794" s="27">
        <f>'2 уровень'!H1630</f>
        <v>0</v>
      </c>
      <c r="G794" s="64">
        <f>'2 уровень'!I1630</f>
        <v>0</v>
      </c>
      <c r="H794" s="78">
        <f>'2 уровень'!J1630</f>
        <v>0</v>
      </c>
      <c r="I794" s="78">
        <f>'2 уровень'!K1630</f>
        <v>0</v>
      </c>
      <c r="J794" s="73">
        <f>'2 уровень'!L1630</f>
        <v>0</v>
      </c>
      <c r="K794" s="73">
        <f>'2 уровень'!M1630</f>
        <v>0</v>
      </c>
      <c r="L794" s="73">
        <f>'2 уровень'!N1630</f>
        <v>0</v>
      </c>
      <c r="M794" s="73">
        <f>'2 уровень'!O1630</f>
        <v>0</v>
      </c>
      <c r="N794" s="73">
        <f>'2 уровень'!P1630</f>
        <v>0</v>
      </c>
      <c r="O794" s="73">
        <f>'2 уровень'!Q1630</f>
        <v>0</v>
      </c>
      <c r="P794" s="72">
        <f>'2 уровень'!R1630</f>
        <v>0</v>
      </c>
      <c r="Q794" s="72">
        <f>'2 уровень'!S1630</f>
        <v>0</v>
      </c>
      <c r="R794" s="72">
        <f>'2 уровень'!T1630</f>
        <v>0</v>
      </c>
      <c r="S794" s="72">
        <f>'2 уровень'!U1630</f>
        <v>0</v>
      </c>
      <c r="T794" s="72">
        <f>'2 уровень'!V1630</f>
        <v>0</v>
      </c>
      <c r="U794" s="72">
        <f>'2 уровень'!W1630</f>
        <v>0</v>
      </c>
      <c r="V794" s="72">
        <f>'2 уровень'!X1630</f>
        <v>0</v>
      </c>
      <c r="W794" s="72">
        <f>'2 уровень'!Y1630</f>
        <v>0</v>
      </c>
      <c r="X794" s="72">
        <f>'2 уровень'!Z1630</f>
        <v>0</v>
      </c>
      <c r="Y794" s="72">
        <f>'2 уровень'!AA1630</f>
        <v>0</v>
      </c>
      <c r="Z794" s="787">
        <f>'2 уровень'!AB1630</f>
        <v>0</v>
      </c>
      <c r="AA794" s="72">
        <f>'2 уровень'!AC1630</f>
        <v>0</v>
      </c>
      <c r="AB794" s="72">
        <f>'2 уровень'!AD1630</f>
        <v>0</v>
      </c>
      <c r="AC794" s="72">
        <f>'2 уровень'!AE1630</f>
        <v>0</v>
      </c>
      <c r="AD794" s="72">
        <f>'2 уровень'!AF1630</f>
        <v>0</v>
      </c>
      <c r="AE794" s="383">
        <f>'2 уровень'!AG1630</f>
        <v>0</v>
      </c>
      <c r="AF794" s="72"/>
      <c r="AG794" s="72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  <c r="FX794" s="59"/>
      <c r="FY794" s="59"/>
      <c r="FZ794" s="59"/>
    </row>
    <row r="795" spans="1:182" ht="30" x14ac:dyDescent="0.25">
      <c r="A795" s="18">
        <v>1</v>
      </c>
      <c r="B795" s="18">
        <v>1</v>
      </c>
      <c r="C795" s="173" t="s">
        <v>467</v>
      </c>
      <c r="D795" s="27">
        <f>'2 уровень'!F1631</f>
        <v>1801</v>
      </c>
      <c r="E795" s="27">
        <f>'2 уровень'!G1631</f>
        <v>1200.6666666666667</v>
      </c>
      <c r="F795" s="27">
        <f>'2 уровень'!H1631</f>
        <v>582</v>
      </c>
      <c r="G795" s="64">
        <f>'2 уровень'!I1631</f>
        <v>48.45961698584513</v>
      </c>
      <c r="H795" s="78">
        <f>'2 уровень'!J1631</f>
        <v>0</v>
      </c>
      <c r="I795" s="78">
        <f>'2 уровень'!K1631</f>
        <v>0</v>
      </c>
      <c r="J795" s="73">
        <f>'2 уровень'!L1631</f>
        <v>0</v>
      </c>
      <c r="K795" s="73">
        <f>'2 уровень'!M1631</f>
        <v>0</v>
      </c>
      <c r="L795" s="73">
        <f>'2 уровень'!N1631</f>
        <v>0</v>
      </c>
      <c r="M795" s="73">
        <f>'2 уровень'!O1631</f>
        <v>0</v>
      </c>
      <c r="N795" s="73">
        <f>'2 уровень'!P1631</f>
        <v>0</v>
      </c>
      <c r="O795" s="73">
        <f>'2 уровень'!Q1631</f>
        <v>0</v>
      </c>
      <c r="P795" s="72">
        <f>'2 уровень'!R1631</f>
        <v>7040.8</v>
      </c>
      <c r="Q795" s="72">
        <f>'2 уровень'!S1631</f>
        <v>7040.8</v>
      </c>
      <c r="R795" s="72">
        <f>'2 уровень'!T1631</f>
        <v>7040.8</v>
      </c>
      <c r="S795" s="72">
        <f>'2 уровень'!U1631</f>
        <v>7040.8</v>
      </c>
      <c r="T795" s="72">
        <f>'2 уровень'!V1631</f>
        <v>7040.8</v>
      </c>
      <c r="U795" s="72">
        <f>'2 уровень'!W1631</f>
        <v>7040.8</v>
      </c>
      <c r="V795" s="72">
        <f>'2 уровень'!X1631</f>
        <v>4682.6000000000004</v>
      </c>
      <c r="W795" s="72">
        <f>'2 уровень'!Y1631</f>
        <v>4682.6000000000004</v>
      </c>
      <c r="X795" s="72">
        <f>'2 уровень'!Z1631</f>
        <v>3907.8</v>
      </c>
      <c r="Y795" s="72">
        <f>'2 уровень'!AA1631</f>
        <v>1535.33501</v>
      </c>
      <c r="Z795" s="787">
        <f>'2 уровень'!AB1631</f>
        <v>0</v>
      </c>
      <c r="AA795" s="72">
        <f>'2 уровень'!AC1631</f>
        <v>0</v>
      </c>
      <c r="AB795" s="72">
        <f>'2 уровень'!AD1631</f>
        <v>-2372.4649900000004</v>
      </c>
      <c r="AC795" s="72">
        <f>'2 уровень'!AE1631</f>
        <v>0</v>
      </c>
      <c r="AD795" s="72">
        <f>'2 уровень'!AF1631</f>
        <v>-1.2390099999999999</v>
      </c>
      <c r="AE795" s="383">
        <f>'2 уровень'!AG1631</f>
        <v>1534.096</v>
      </c>
      <c r="AF795" s="72"/>
      <c r="AG795" s="72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  <c r="FP795" s="59"/>
      <c r="FQ795" s="59"/>
      <c r="FR795" s="59"/>
      <c r="FS795" s="59"/>
      <c r="FT795" s="59"/>
      <c r="FU795" s="59"/>
      <c r="FV795" s="59"/>
      <c r="FW795" s="59"/>
      <c r="FX795" s="59"/>
      <c r="FY795" s="59"/>
      <c r="FZ795" s="59"/>
    </row>
    <row r="796" spans="1:182" ht="30" x14ac:dyDescent="0.25">
      <c r="B796" s="18">
        <v>1</v>
      </c>
      <c r="C796" s="293" t="s">
        <v>311</v>
      </c>
      <c r="D796" s="27">
        <f>'2 уровень'!F1632</f>
        <v>1382.9787234042553</v>
      </c>
      <c r="E796" s="27">
        <f>'2 уровень'!G1632</f>
        <v>921.98581560283674</v>
      </c>
      <c r="F796" s="27">
        <f>'2 уровень'!H1632</f>
        <v>223.32553191489365</v>
      </c>
      <c r="G796" s="64">
        <f>'2 уровень'!I1632</f>
        <v>24.221858125259615</v>
      </c>
      <c r="H796" s="78">
        <f>'2 уровень'!J1632</f>
        <v>0</v>
      </c>
      <c r="I796" s="78">
        <f>'2 уровень'!K1632</f>
        <v>0</v>
      </c>
      <c r="J796" s="73">
        <f>'2 уровень'!L1632</f>
        <v>0</v>
      </c>
      <c r="K796" s="73">
        <f>'2 уровень'!M1632</f>
        <v>0</v>
      </c>
      <c r="L796" s="73">
        <f>'2 уровень'!N1632</f>
        <v>0</v>
      </c>
      <c r="M796" s="73">
        <f>'2 уровень'!O1632</f>
        <v>0</v>
      </c>
      <c r="N796" s="73">
        <f>'2 уровень'!P1632</f>
        <v>0</v>
      </c>
      <c r="O796" s="73">
        <f>'2 уровень'!Q1632</f>
        <v>0</v>
      </c>
      <c r="P796" s="72">
        <f>'2 уровень'!R1632</f>
        <v>0</v>
      </c>
      <c r="Q796" s="72">
        <f>'2 уровень'!S1632</f>
        <v>0</v>
      </c>
      <c r="R796" s="72">
        <f>'2 уровень'!T1632</f>
        <v>0</v>
      </c>
      <c r="S796" s="72">
        <f>'2 уровень'!U1632</f>
        <v>0</v>
      </c>
      <c r="T796" s="72">
        <f>'2 уровень'!V1632</f>
        <v>0</v>
      </c>
      <c r="U796" s="72">
        <f>'2 уровень'!W1632</f>
        <v>0</v>
      </c>
      <c r="V796" s="72">
        <f>'2 уровень'!X1632</f>
        <v>0</v>
      </c>
      <c r="W796" s="72">
        <f>'2 уровень'!Y1632</f>
        <v>0</v>
      </c>
      <c r="X796" s="72">
        <f>'2 уровень'!Z1632</f>
        <v>0</v>
      </c>
      <c r="Y796" s="72">
        <f>'2 уровень'!AA1632</f>
        <v>0</v>
      </c>
      <c r="Z796" s="787">
        <f>'2 уровень'!AB1632</f>
        <v>0</v>
      </c>
      <c r="AA796" s="72">
        <f>'2 уровень'!AC1632</f>
        <v>0</v>
      </c>
      <c r="AB796" s="72">
        <f>'2 уровень'!AD1632</f>
        <v>0</v>
      </c>
      <c r="AC796" s="72">
        <f>'2 уровень'!AE1632</f>
        <v>0</v>
      </c>
      <c r="AD796" s="72">
        <f>'2 уровень'!AF1632</f>
        <v>0</v>
      </c>
      <c r="AE796" s="383">
        <f>'2 уровень'!AG1632</f>
        <v>0</v>
      </c>
      <c r="AF796" s="72"/>
      <c r="AG796" s="72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  <c r="FP796" s="59"/>
      <c r="FQ796" s="59"/>
      <c r="FR796" s="59"/>
      <c r="FS796" s="59"/>
      <c r="FT796" s="59"/>
      <c r="FU796" s="59"/>
      <c r="FV796" s="59"/>
      <c r="FW796" s="59"/>
      <c r="FX796" s="59"/>
      <c r="FY796" s="59"/>
      <c r="FZ796" s="59"/>
    </row>
    <row r="797" spans="1:182" x14ac:dyDescent="0.25">
      <c r="B797" s="18">
        <v>1</v>
      </c>
      <c r="C797" s="288" t="s">
        <v>319</v>
      </c>
      <c r="D797" s="27">
        <f>'2 уровень'!F1633</f>
        <v>0</v>
      </c>
      <c r="E797" s="27">
        <f>'2 уровень'!G1633</f>
        <v>0</v>
      </c>
      <c r="F797" s="27">
        <f>'2 уровень'!H1633</f>
        <v>0</v>
      </c>
      <c r="G797" s="64">
        <f>'2 уровень'!I1633</f>
        <v>0</v>
      </c>
      <c r="H797" s="78">
        <f>'2 уровень'!J1633</f>
        <v>0</v>
      </c>
      <c r="I797" s="78">
        <f>'2 уровень'!K1633</f>
        <v>0</v>
      </c>
      <c r="J797" s="73">
        <f>'2 уровень'!L1633</f>
        <v>0</v>
      </c>
      <c r="K797" s="73">
        <f>'2 уровень'!M1633</f>
        <v>0</v>
      </c>
      <c r="L797" s="73">
        <f>'2 уровень'!N1633</f>
        <v>0</v>
      </c>
      <c r="M797" s="73">
        <f>'2 уровень'!O1633</f>
        <v>0</v>
      </c>
      <c r="N797" s="73">
        <f>'2 уровень'!P1633</f>
        <v>0</v>
      </c>
      <c r="O797" s="73">
        <f>'2 уровень'!Q1633</f>
        <v>0</v>
      </c>
      <c r="P797" s="27">
        <f>'2 уровень'!R1633</f>
        <v>0</v>
      </c>
      <c r="Q797" s="27">
        <f>'2 уровень'!S1633</f>
        <v>0</v>
      </c>
      <c r="R797" s="27">
        <f>'2 уровень'!T1633</f>
        <v>0</v>
      </c>
      <c r="S797" s="27">
        <f>'2 уровень'!U1633</f>
        <v>0</v>
      </c>
      <c r="T797" s="27">
        <f>'2 уровень'!V1633</f>
        <v>0</v>
      </c>
      <c r="U797" s="27">
        <f>'2 уровень'!W1633</f>
        <v>0</v>
      </c>
      <c r="V797" s="27">
        <f>'2 уровень'!X1633</f>
        <v>0</v>
      </c>
      <c r="W797" s="27">
        <f>'2 уровень'!Y1633</f>
        <v>0</v>
      </c>
      <c r="X797" s="27">
        <f>'2 уровень'!Z1633</f>
        <v>0</v>
      </c>
      <c r="Y797" s="27">
        <f>'2 уровень'!AA1633</f>
        <v>0</v>
      </c>
      <c r="Z797" s="27">
        <f>'2 уровень'!AB1633</f>
        <v>0</v>
      </c>
      <c r="AA797" s="27">
        <f>'2 уровень'!AC1633</f>
        <v>0</v>
      </c>
      <c r="AB797" s="27">
        <f>'2 уровень'!AD1633</f>
        <v>0</v>
      </c>
      <c r="AC797" s="27">
        <f>'2 уровень'!AE1633</f>
        <v>0</v>
      </c>
      <c r="AD797" s="27">
        <f>'2 уровень'!AF1633</f>
        <v>0</v>
      </c>
      <c r="AE797" s="27">
        <f>'2 уровень'!AG1633</f>
        <v>0</v>
      </c>
      <c r="AF797" s="72"/>
      <c r="AG797" s="72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  <c r="FP797" s="59"/>
      <c r="FQ797" s="59"/>
      <c r="FR797" s="59"/>
      <c r="FS797" s="59"/>
      <c r="FT797" s="59"/>
      <c r="FU797" s="59"/>
      <c r="FV797" s="59"/>
      <c r="FW797" s="59"/>
      <c r="FX797" s="59"/>
      <c r="FY797" s="59"/>
      <c r="FZ797" s="59"/>
    </row>
    <row r="798" spans="1:182" x14ac:dyDescent="0.25">
      <c r="B798" s="18">
        <v>1</v>
      </c>
      <c r="C798" s="174" t="s">
        <v>320</v>
      </c>
      <c r="D798" s="27">
        <f>'2 уровень'!F1634</f>
        <v>1382.9787234042553</v>
      </c>
      <c r="E798" s="27">
        <f>'2 уровень'!G1634</f>
        <v>921.98581560283674</v>
      </c>
      <c r="F798" s="27">
        <f>'2 уровень'!H1634</f>
        <v>223.32553191489365</v>
      </c>
      <c r="G798" s="64">
        <f>'2 уровень'!I1634</f>
        <v>24.221858125259615</v>
      </c>
      <c r="H798" s="78">
        <f>'2 уровень'!J1634</f>
        <v>0</v>
      </c>
      <c r="I798" s="78">
        <f>'2 уровень'!K1634</f>
        <v>0</v>
      </c>
      <c r="J798" s="73">
        <f>'2 уровень'!L1634</f>
        <v>0</v>
      </c>
      <c r="K798" s="73">
        <f>'2 уровень'!M1634</f>
        <v>0</v>
      </c>
      <c r="L798" s="73">
        <f>'2 уровень'!N1634</f>
        <v>0</v>
      </c>
      <c r="M798" s="73">
        <f>'2 уровень'!O1634</f>
        <v>0</v>
      </c>
      <c r="N798" s="73">
        <f>'2 уровень'!P1634</f>
        <v>0</v>
      </c>
      <c r="O798" s="73">
        <f>'2 уровень'!Q1634</f>
        <v>0</v>
      </c>
      <c r="P798" s="72">
        <f>'2 уровень'!R1634</f>
        <v>0</v>
      </c>
      <c r="Q798" s="72">
        <f>'2 уровень'!S1634</f>
        <v>0</v>
      </c>
      <c r="R798" s="72">
        <f>'2 уровень'!T1634</f>
        <v>0</v>
      </c>
      <c r="S798" s="72">
        <f>'2 уровень'!U1634</f>
        <v>0</v>
      </c>
      <c r="T798" s="72">
        <f>'2 уровень'!V1634</f>
        <v>0</v>
      </c>
      <c r="U798" s="72">
        <f>'2 уровень'!W1634</f>
        <v>0</v>
      </c>
      <c r="V798" s="72">
        <f>'2 уровень'!X1634</f>
        <v>0</v>
      </c>
      <c r="W798" s="72">
        <f>'2 уровень'!Y1634</f>
        <v>0</v>
      </c>
      <c r="X798" s="72">
        <f>'2 уровень'!Z1634</f>
        <v>0</v>
      </c>
      <c r="Y798" s="72">
        <f>'2 уровень'!AA1634</f>
        <v>0</v>
      </c>
      <c r="Z798" s="787">
        <f>'2 уровень'!AB1634</f>
        <v>0</v>
      </c>
      <c r="AA798" s="72">
        <f>'2 уровень'!AC1634</f>
        <v>0</v>
      </c>
      <c r="AB798" s="72">
        <f>'2 уровень'!AD1634</f>
        <v>0</v>
      </c>
      <c r="AC798" s="72">
        <f>'2 уровень'!AE1634</f>
        <v>0</v>
      </c>
      <c r="AD798" s="72">
        <f>'2 уровень'!AF1634</f>
        <v>0</v>
      </c>
      <c r="AE798" s="383">
        <f>'2 уровень'!AG1634</f>
        <v>0</v>
      </c>
      <c r="AF798" s="72"/>
      <c r="AG798" s="72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  <c r="FP798" s="59"/>
      <c r="FQ798" s="59"/>
      <c r="FR798" s="59"/>
      <c r="FS798" s="59"/>
      <c r="FT798" s="59"/>
      <c r="FU798" s="59"/>
      <c r="FV798" s="59"/>
      <c r="FW798" s="59"/>
      <c r="FX798" s="59"/>
      <c r="FY798" s="59"/>
      <c r="FZ798" s="59"/>
    </row>
    <row r="799" spans="1:182" x14ac:dyDescent="0.25">
      <c r="B799" s="18">
        <v>1</v>
      </c>
      <c r="C799" s="288" t="s">
        <v>321</v>
      </c>
      <c r="D799" s="27">
        <f>'2 уровень'!F1635</f>
        <v>13000</v>
      </c>
      <c r="E799" s="27">
        <f>'2 уровень'!G1635</f>
        <v>8666.6666666666661</v>
      </c>
      <c r="F799" s="27">
        <f>'2 уровень'!H1635</f>
        <v>2099.2600000000002</v>
      </c>
      <c r="G799" s="64">
        <f>'2 уровень'!I1635</f>
        <v>24.221299180800742</v>
      </c>
      <c r="H799" s="78">
        <f>'2 уровень'!J1635</f>
        <v>0</v>
      </c>
      <c r="I799" s="78">
        <f>'2 уровень'!K1635</f>
        <v>0</v>
      </c>
      <c r="J799" s="73">
        <f>'2 уровень'!L1635</f>
        <v>0</v>
      </c>
      <c r="K799" s="73">
        <f>'2 уровень'!M1635</f>
        <v>0</v>
      </c>
      <c r="L799" s="73">
        <f>'2 уровень'!N1635</f>
        <v>0</v>
      </c>
      <c r="M799" s="73">
        <f>'2 уровень'!O1635</f>
        <v>0</v>
      </c>
      <c r="N799" s="73">
        <f>'2 уровень'!P1635</f>
        <v>0</v>
      </c>
      <c r="O799" s="73">
        <f>'2 уровень'!Q1635</f>
        <v>0</v>
      </c>
      <c r="P799" s="72">
        <f>'2 уровень'!R1635</f>
        <v>0</v>
      </c>
      <c r="Q799" s="72">
        <f>'2 уровень'!S1635</f>
        <v>0</v>
      </c>
      <c r="R799" s="72">
        <f>'2 уровень'!T1635</f>
        <v>0</v>
      </c>
      <c r="S799" s="72">
        <f>'2 уровень'!U1635</f>
        <v>0</v>
      </c>
      <c r="T799" s="72">
        <f>'2 уровень'!V1635</f>
        <v>0</v>
      </c>
      <c r="U799" s="72">
        <f>'2 уровень'!W1635</f>
        <v>0</v>
      </c>
      <c r="V799" s="72">
        <f>'2 уровень'!X1635</f>
        <v>0</v>
      </c>
      <c r="W799" s="72">
        <f>'2 уровень'!Y1635</f>
        <v>0</v>
      </c>
      <c r="X799" s="72">
        <f>'2 уровень'!Z1635</f>
        <v>0</v>
      </c>
      <c r="Y799" s="72">
        <f>'2 уровень'!AA1635</f>
        <v>0</v>
      </c>
      <c r="Z799" s="787">
        <f>'2 уровень'!AB1635</f>
        <v>0</v>
      </c>
      <c r="AA799" s="72">
        <f>'2 уровень'!AC1635</f>
        <v>0</v>
      </c>
      <c r="AB799" s="72">
        <f>'2 уровень'!AD1635</f>
        <v>0</v>
      </c>
      <c r="AC799" s="72">
        <f>'2 уровень'!AE1635</f>
        <v>0</v>
      </c>
      <c r="AD799" s="72">
        <f>'2 уровень'!AF1635</f>
        <v>0</v>
      </c>
      <c r="AE799" s="383">
        <f>'2 уровень'!AG1635</f>
        <v>0</v>
      </c>
      <c r="AF799" s="72"/>
      <c r="AG799" s="72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  <c r="FP799" s="59"/>
      <c r="FQ799" s="59"/>
      <c r="FR799" s="59"/>
      <c r="FS799" s="59"/>
      <c r="FT799" s="59"/>
      <c r="FU799" s="59"/>
      <c r="FV799" s="59"/>
      <c r="FW799" s="59"/>
      <c r="FX799" s="59"/>
      <c r="FY799" s="59"/>
      <c r="FZ799" s="59"/>
    </row>
    <row r="800" spans="1:182" x14ac:dyDescent="0.25">
      <c r="A800" s="18">
        <v>1</v>
      </c>
      <c r="B800" s="18">
        <v>1</v>
      </c>
      <c r="C800" s="557" t="s">
        <v>217</v>
      </c>
      <c r="D800" s="27">
        <f>'2 уровень'!F1636</f>
        <v>2404</v>
      </c>
      <c r="E800" s="27">
        <f>'2 уровень'!G1636</f>
        <v>1236</v>
      </c>
      <c r="F800" s="27">
        <f>'2 уровень'!H1636</f>
        <v>2429</v>
      </c>
      <c r="G800" s="64">
        <f>'2 уровень'!I1636</f>
        <v>196.52103559870551</v>
      </c>
      <c r="H800" s="78">
        <f>'2 уровень'!J1636</f>
        <v>0</v>
      </c>
      <c r="I800" s="78">
        <f>'2 уровень'!K1636</f>
        <v>0</v>
      </c>
      <c r="J800" s="73">
        <f>'2 уровень'!L1636</f>
        <v>0</v>
      </c>
      <c r="K800" s="73">
        <f>'2 уровень'!M1636</f>
        <v>0</v>
      </c>
      <c r="L800" s="73">
        <f>'2 уровень'!N1636</f>
        <v>0</v>
      </c>
      <c r="M800" s="73">
        <f>'2 уровень'!O1636</f>
        <v>0</v>
      </c>
      <c r="N800" s="73">
        <f>'2 уровень'!P1636</f>
        <v>0</v>
      </c>
      <c r="O800" s="73">
        <f>'2 уровень'!Q1636</f>
        <v>0</v>
      </c>
      <c r="P800" s="72">
        <f>'2 уровень'!R1636</f>
        <v>1973.6750200000001</v>
      </c>
      <c r="Q800" s="72">
        <f>'2 уровень'!S1636</f>
        <v>1973.6750200000001</v>
      </c>
      <c r="R800" s="72">
        <f>'2 уровень'!T1636</f>
        <v>1973.6750200000001</v>
      </c>
      <c r="S800" s="72">
        <f>'2 уровень'!U1636</f>
        <v>1973.6750200000001</v>
      </c>
      <c r="T800" s="72">
        <f>'2 уровень'!V1636</f>
        <v>1973.6750200000001</v>
      </c>
      <c r="U800" s="72">
        <f>'2 уровень'!W1636</f>
        <v>1973.6750200000001</v>
      </c>
      <c r="V800" s="72">
        <f>'2 уровень'!X1636</f>
        <v>4331.9870199999996</v>
      </c>
      <c r="W800" s="72">
        <f>'2 уровень'!Y1636</f>
        <v>4331.9870199999996</v>
      </c>
      <c r="X800" s="72">
        <f>'2 уровень'!Z1636</f>
        <v>2101.8873466666664</v>
      </c>
      <c r="Y800" s="72">
        <f>'2 уровень'!AA1636</f>
        <v>3576.83367</v>
      </c>
      <c r="Z800" s="787">
        <f>'2 уровень'!AB1636</f>
        <v>0</v>
      </c>
      <c r="AA800" s="72">
        <f>'2 уровень'!AC1636</f>
        <v>0</v>
      </c>
      <c r="AB800" s="72">
        <f>'2 уровень'!AD1636</f>
        <v>1474.9463233333336</v>
      </c>
      <c r="AC800" s="72">
        <f>'2 уровень'!AE1636</f>
        <v>0</v>
      </c>
      <c r="AD800" s="72">
        <f>'2 уровень'!AF1636</f>
        <v>0</v>
      </c>
      <c r="AE800" s="383">
        <f>'2 уровень'!AG1636</f>
        <v>3576.83367</v>
      </c>
      <c r="AF800" s="72">
        <f>Y800/X800*100</f>
        <v>170.1724726433325</v>
      </c>
      <c r="AG800" s="72">
        <f>AE800/X800*100</f>
        <v>170.1724726433325</v>
      </c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  <c r="FP800" s="59"/>
      <c r="FQ800" s="59"/>
      <c r="FR800" s="59"/>
      <c r="FS800" s="59"/>
      <c r="FT800" s="59"/>
      <c r="FU800" s="59"/>
      <c r="FV800" s="59"/>
      <c r="FW800" s="59"/>
      <c r="FX800" s="59"/>
      <c r="FY800" s="59"/>
      <c r="FZ800" s="59"/>
    </row>
    <row r="801" spans="1:182" ht="86.25" x14ac:dyDescent="0.25">
      <c r="A801" s="18">
        <v>1</v>
      </c>
      <c r="B801" s="18">
        <v>1</v>
      </c>
      <c r="C801" s="582" t="s">
        <v>506</v>
      </c>
      <c r="D801" s="27">
        <f>'2 уровень'!F1637</f>
        <v>7093</v>
      </c>
      <c r="E801" s="27">
        <f>'2 уровень'!G1637</f>
        <v>4728.666666666667</v>
      </c>
      <c r="F801" s="27">
        <f>'2 уровень'!H1637</f>
        <v>1266</v>
      </c>
      <c r="G801" s="64">
        <f>'2 уровень'!I1637</f>
        <v>26.772874665162831</v>
      </c>
      <c r="H801" s="78">
        <f>'2 уровень'!J1637</f>
        <v>0</v>
      </c>
      <c r="I801" s="78">
        <f>'2 уровень'!K1637</f>
        <v>0</v>
      </c>
      <c r="J801" s="73">
        <f>'2 уровень'!L1637</f>
        <v>0</v>
      </c>
      <c r="K801" s="73">
        <f>'2 уровень'!M1637</f>
        <v>0</v>
      </c>
      <c r="L801" s="73">
        <f>'2 уровень'!N1637</f>
        <v>0</v>
      </c>
      <c r="M801" s="73">
        <f>'2 уровень'!O1637</f>
        <v>0</v>
      </c>
      <c r="N801" s="73">
        <f>'2 уровень'!P1637</f>
        <v>0</v>
      </c>
      <c r="O801" s="73">
        <f>'2 уровень'!Q1637</f>
        <v>0</v>
      </c>
      <c r="P801" s="72">
        <f>'2 уровень'!R1637</f>
        <v>26593.463080000001</v>
      </c>
      <c r="Q801" s="72">
        <f>'2 уровень'!S1637</f>
        <v>26593.463080000001</v>
      </c>
      <c r="R801" s="72">
        <f>'2 уровень'!T1637</f>
        <v>26593.463080000001</v>
      </c>
      <c r="S801" s="72">
        <f>'2 уровень'!U1637</f>
        <v>26593.463080000001</v>
      </c>
      <c r="T801" s="72">
        <f>'2 уровень'!V1637</f>
        <v>26593.463080000001</v>
      </c>
      <c r="U801" s="72">
        <f>'2 уровень'!W1637</f>
        <v>26593.463080000001</v>
      </c>
      <c r="V801" s="72">
        <f>'2 уровень'!X1637</f>
        <v>26593.463080000001</v>
      </c>
      <c r="W801" s="72">
        <f>'2 уровень'!Y1637</f>
        <v>26593.463080000001</v>
      </c>
      <c r="X801" s="72">
        <f>'2 уровень'!Z1637</f>
        <v>17728.975386666669</v>
      </c>
      <c r="Y801" s="72">
        <f>'2 уровень'!AA1637</f>
        <v>5016.3089700000019</v>
      </c>
      <c r="Z801" s="787">
        <f>'2 уровень'!AB1637</f>
        <v>0</v>
      </c>
      <c r="AA801" s="72">
        <f>'2 уровень'!AC1637</f>
        <v>0</v>
      </c>
      <c r="AB801" s="72">
        <f>'2 уровень'!AD1637</f>
        <v>-12712.666416666667</v>
      </c>
      <c r="AC801" s="72">
        <f>'2 уровень'!AE1637</f>
        <v>0</v>
      </c>
      <c r="AD801" s="72">
        <f>'2 уровень'!AF1637</f>
        <v>-0.90278000000000003</v>
      </c>
      <c r="AE801" s="383">
        <f>'2 уровень'!AG1637</f>
        <v>5015.4061900000015</v>
      </c>
      <c r="AF801" s="72"/>
      <c r="AG801" s="72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  <c r="FP801" s="59"/>
      <c r="FQ801" s="59"/>
      <c r="FR801" s="59"/>
      <c r="FS801" s="59"/>
      <c r="FT801" s="59"/>
      <c r="FU801" s="59"/>
      <c r="FV801" s="59"/>
      <c r="FW801" s="59"/>
      <c r="FX801" s="59"/>
      <c r="FY801" s="59"/>
      <c r="FZ801" s="59"/>
    </row>
    <row r="802" spans="1:182" x14ac:dyDescent="0.25">
      <c r="A802" s="18">
        <v>1</v>
      </c>
      <c r="B802" s="18">
        <v>1</v>
      </c>
      <c r="C802" s="582" t="s">
        <v>260</v>
      </c>
      <c r="D802" s="27">
        <f>'2 уровень'!F1638</f>
        <v>51181</v>
      </c>
      <c r="E802" s="27">
        <f>'2 уровень'!G1638</f>
        <v>34120.666666666664</v>
      </c>
      <c r="F802" s="27">
        <f>'2 уровень'!H1638</f>
        <v>21956.012500000001</v>
      </c>
      <c r="G802" s="64">
        <f>'2 уровень'!I1638</f>
        <v>64.348134561653751</v>
      </c>
      <c r="H802" s="78">
        <f>'2 уровень'!J1638</f>
        <v>0</v>
      </c>
      <c r="I802" s="78">
        <f>'2 уровень'!K1638</f>
        <v>0</v>
      </c>
      <c r="J802" s="73">
        <f>'2 уровень'!L1638</f>
        <v>0</v>
      </c>
      <c r="K802" s="73">
        <f>'2 уровень'!M1638</f>
        <v>0</v>
      </c>
      <c r="L802" s="73">
        <f>'2 уровень'!N1638</f>
        <v>0</v>
      </c>
      <c r="M802" s="73">
        <f>'2 уровень'!O1638</f>
        <v>0</v>
      </c>
      <c r="N802" s="73">
        <f>'2 уровень'!P1638</f>
        <v>0</v>
      </c>
      <c r="O802" s="73">
        <f>'2 уровень'!Q1638</f>
        <v>0</v>
      </c>
      <c r="P802" s="72">
        <f>'2 уровень'!R1638</f>
        <v>0</v>
      </c>
      <c r="Q802" s="72">
        <f>'2 уровень'!S1638</f>
        <v>0</v>
      </c>
      <c r="R802" s="72">
        <f>'2 уровень'!T1638</f>
        <v>0</v>
      </c>
      <c r="S802" s="72">
        <f>'2 уровень'!U1638</f>
        <v>0</v>
      </c>
      <c r="T802" s="72">
        <f>'2 уровень'!V1638</f>
        <v>0</v>
      </c>
      <c r="U802" s="72">
        <f>'2 уровень'!W1638</f>
        <v>0</v>
      </c>
      <c r="V802" s="72">
        <f>'2 уровень'!X1638</f>
        <v>0</v>
      </c>
      <c r="W802" s="72">
        <f>'2 уровень'!Y1638</f>
        <v>0</v>
      </c>
      <c r="X802" s="72">
        <f>'2 уровень'!Z1638</f>
        <v>0</v>
      </c>
      <c r="Y802" s="72">
        <f>'2 уровень'!AA1638</f>
        <v>0</v>
      </c>
      <c r="Z802" s="787">
        <f>'2 уровень'!AB1638</f>
        <v>0</v>
      </c>
      <c r="AA802" s="72">
        <f>'2 уровень'!AC1638</f>
        <v>0</v>
      </c>
      <c r="AB802" s="72">
        <f>'2 уровень'!AD1638</f>
        <v>0</v>
      </c>
      <c r="AC802" s="72">
        <f>'2 уровень'!AE1638</f>
        <v>0</v>
      </c>
      <c r="AD802" s="72">
        <f>'2 уровень'!AF1638</f>
        <v>0</v>
      </c>
      <c r="AE802" s="383">
        <f>'2 уровень'!AG1638</f>
        <v>0</v>
      </c>
      <c r="AF802" s="72"/>
      <c r="AG802" s="72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  <c r="FP802" s="59"/>
      <c r="FQ802" s="59"/>
      <c r="FR802" s="59"/>
      <c r="FS802" s="59"/>
      <c r="FT802" s="59"/>
      <c r="FU802" s="59"/>
      <c r="FV802" s="59"/>
      <c r="FW802" s="59"/>
      <c r="FX802" s="59"/>
      <c r="FY802" s="59"/>
      <c r="FZ802" s="59"/>
    </row>
    <row r="803" spans="1:182" ht="29.25" x14ac:dyDescent="0.25">
      <c r="A803" s="18">
        <v>1</v>
      </c>
      <c r="B803" s="18">
        <v>1</v>
      </c>
      <c r="C803" s="582" t="s">
        <v>273</v>
      </c>
      <c r="D803" s="27">
        <f>'2 уровень'!F1639</f>
        <v>20785</v>
      </c>
      <c r="E803" s="27">
        <f>'2 уровень'!G1639</f>
        <v>13856.666666666668</v>
      </c>
      <c r="F803" s="27">
        <f>'2 уровень'!H1639</f>
        <v>6881</v>
      </c>
      <c r="G803" s="64">
        <f>'2 уровень'!I1639</f>
        <v>49.658407505412555</v>
      </c>
      <c r="H803" s="78">
        <f>'2 уровень'!J1639</f>
        <v>0</v>
      </c>
      <c r="I803" s="78">
        <f>'2 уровень'!K1639</f>
        <v>0</v>
      </c>
      <c r="J803" s="73">
        <f>'2 уровень'!L1639</f>
        <v>0</v>
      </c>
      <c r="K803" s="73">
        <f>'2 уровень'!M1639</f>
        <v>0</v>
      </c>
      <c r="L803" s="73">
        <f>'2 уровень'!N1639</f>
        <v>0</v>
      </c>
      <c r="M803" s="73">
        <f>'2 уровень'!O1639</f>
        <v>0</v>
      </c>
      <c r="N803" s="73">
        <f>'2 уровень'!P1639</f>
        <v>0</v>
      </c>
      <c r="O803" s="73">
        <f>'2 уровень'!Q1639</f>
        <v>0</v>
      </c>
      <c r="P803" s="72">
        <f>'2 уровень'!R1639</f>
        <v>0</v>
      </c>
      <c r="Q803" s="72">
        <f>'2 уровень'!S1639</f>
        <v>0</v>
      </c>
      <c r="R803" s="72">
        <f>'2 уровень'!T1639</f>
        <v>0</v>
      </c>
      <c r="S803" s="72">
        <f>'2 уровень'!U1639</f>
        <v>0</v>
      </c>
      <c r="T803" s="72">
        <f>'2 уровень'!V1639</f>
        <v>0</v>
      </c>
      <c r="U803" s="72">
        <f>'2 уровень'!W1639</f>
        <v>0</v>
      </c>
      <c r="V803" s="72">
        <f>'2 уровень'!X1639</f>
        <v>0</v>
      </c>
      <c r="W803" s="72">
        <f>'2 уровень'!Y1639</f>
        <v>0</v>
      </c>
      <c r="X803" s="72">
        <f>'2 уровень'!Z1639</f>
        <v>0</v>
      </c>
      <c r="Y803" s="72">
        <f>'2 уровень'!AA1639</f>
        <v>0</v>
      </c>
      <c r="Z803" s="787">
        <f>'2 уровень'!AB1639</f>
        <v>0</v>
      </c>
      <c r="AA803" s="72">
        <f>'2 уровень'!AC1639</f>
        <v>0</v>
      </c>
      <c r="AB803" s="72">
        <f>'2 уровень'!AD1639</f>
        <v>0</v>
      </c>
      <c r="AC803" s="72">
        <f>'2 уровень'!AE1639</f>
        <v>0</v>
      </c>
      <c r="AD803" s="72">
        <f>'2 уровень'!AF1639</f>
        <v>0</v>
      </c>
      <c r="AE803" s="383">
        <f>'2 уровень'!AG1639</f>
        <v>0</v>
      </c>
      <c r="AF803" s="72"/>
      <c r="AG803" s="72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  <c r="FP803" s="59"/>
      <c r="FQ803" s="59"/>
      <c r="FR803" s="59"/>
      <c r="FS803" s="59"/>
      <c r="FT803" s="59"/>
      <c r="FU803" s="59"/>
      <c r="FV803" s="59"/>
      <c r="FW803" s="59"/>
      <c r="FX803" s="59"/>
      <c r="FY803" s="59"/>
      <c r="FZ803" s="59"/>
    </row>
    <row r="804" spans="1:182" ht="29.25" x14ac:dyDescent="0.25">
      <c r="A804" s="18">
        <v>1</v>
      </c>
      <c r="B804" s="18">
        <v>1</v>
      </c>
      <c r="C804" s="582" t="s">
        <v>261</v>
      </c>
      <c r="D804" s="27">
        <f>'2 уровень'!F1640</f>
        <v>26303.978723404256</v>
      </c>
      <c r="E804" s="27">
        <f>'2 уровень'!G1640</f>
        <v>17535.985815602835</v>
      </c>
      <c r="F804" s="27">
        <f>'2 уровень'!H1640</f>
        <v>7586.3255319148939</v>
      </c>
      <c r="G804" s="64">
        <f>'2 уровень'!I1640</f>
        <v>43.261471648573519</v>
      </c>
      <c r="H804" s="78">
        <f>'2 уровень'!J1640</f>
        <v>0</v>
      </c>
      <c r="I804" s="78">
        <f>'2 уровень'!K1640</f>
        <v>0</v>
      </c>
      <c r="J804" s="73">
        <f>'2 уровень'!L1640</f>
        <v>0</v>
      </c>
      <c r="K804" s="73">
        <f>'2 уровень'!M1640</f>
        <v>0</v>
      </c>
      <c r="L804" s="73">
        <f>'2 уровень'!N1640</f>
        <v>0</v>
      </c>
      <c r="M804" s="73">
        <f>'2 уровень'!O1640</f>
        <v>0</v>
      </c>
      <c r="N804" s="73">
        <f>'2 уровень'!P1640</f>
        <v>0</v>
      </c>
      <c r="O804" s="73">
        <f>'2 уровень'!Q1640</f>
        <v>0</v>
      </c>
      <c r="P804" s="72">
        <f>'2 уровень'!R1640</f>
        <v>0</v>
      </c>
      <c r="Q804" s="72">
        <f>'2 уровень'!S1640</f>
        <v>0</v>
      </c>
      <c r="R804" s="72">
        <f>'2 уровень'!T1640</f>
        <v>0</v>
      </c>
      <c r="S804" s="72">
        <f>'2 уровень'!U1640</f>
        <v>0</v>
      </c>
      <c r="T804" s="72">
        <f>'2 уровень'!V1640</f>
        <v>0</v>
      </c>
      <c r="U804" s="72">
        <f>'2 уровень'!W1640</f>
        <v>0</v>
      </c>
      <c r="V804" s="72">
        <f>'2 уровень'!X1640</f>
        <v>0</v>
      </c>
      <c r="W804" s="72">
        <f>'2 уровень'!Y1640</f>
        <v>0</v>
      </c>
      <c r="X804" s="72">
        <f>'2 уровень'!Z1640</f>
        <v>0</v>
      </c>
      <c r="Y804" s="72">
        <f>'2 уровень'!AA1640</f>
        <v>0</v>
      </c>
      <c r="Z804" s="787">
        <f>'2 уровень'!AB1640</f>
        <v>0</v>
      </c>
      <c r="AA804" s="72">
        <f>'2 уровень'!AC1640</f>
        <v>0</v>
      </c>
      <c r="AB804" s="72">
        <f>'2 уровень'!AD1640</f>
        <v>0</v>
      </c>
      <c r="AC804" s="72">
        <f>'2 уровень'!AE1640</f>
        <v>0</v>
      </c>
      <c r="AD804" s="72">
        <f>'2 уровень'!AF1640</f>
        <v>0</v>
      </c>
      <c r="AE804" s="383">
        <f>'2 уровень'!AG1640</f>
        <v>0</v>
      </c>
      <c r="AF804" s="72"/>
      <c r="AG804" s="72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  <c r="FP804" s="59"/>
      <c r="FQ804" s="59"/>
      <c r="FR804" s="59"/>
      <c r="FS804" s="59"/>
      <c r="FT804" s="59"/>
      <c r="FU804" s="59"/>
      <c r="FV804" s="59"/>
      <c r="FW804" s="59"/>
      <c r="FX804" s="59"/>
      <c r="FY804" s="59"/>
      <c r="FZ804" s="59"/>
    </row>
    <row r="805" spans="1:182" ht="29.25" x14ac:dyDescent="0.25">
      <c r="A805" s="18">
        <v>1</v>
      </c>
      <c r="B805" s="18">
        <v>1</v>
      </c>
      <c r="C805" s="582" t="s">
        <v>262</v>
      </c>
      <c r="D805" s="27">
        <f>'2 уровень'!F1641</f>
        <v>4530</v>
      </c>
      <c r="E805" s="27">
        <f>'2 уровень'!G1641</f>
        <v>3020</v>
      </c>
      <c r="F805" s="27">
        <f>'2 уровень'!H1641</f>
        <v>1415</v>
      </c>
      <c r="G805" s="64">
        <f>'2 уровень'!I1641</f>
        <v>46.854304635761594</v>
      </c>
      <c r="H805" s="78">
        <f>'2 уровень'!J1641</f>
        <v>0</v>
      </c>
      <c r="I805" s="78">
        <f>'2 уровень'!K1641</f>
        <v>0</v>
      </c>
      <c r="J805" s="73">
        <f>'2 уровень'!L1641</f>
        <v>0</v>
      </c>
      <c r="K805" s="73">
        <f>'2 уровень'!M1641</f>
        <v>0</v>
      </c>
      <c r="L805" s="73">
        <f>'2 уровень'!N1641</f>
        <v>0</v>
      </c>
      <c r="M805" s="73">
        <f>'2 уровень'!O1641</f>
        <v>0</v>
      </c>
      <c r="N805" s="73">
        <f>'2 уровень'!P1641</f>
        <v>0</v>
      </c>
      <c r="O805" s="73">
        <f>'2 уровень'!Q1641</f>
        <v>0</v>
      </c>
      <c r="P805" s="72">
        <f>'2 уровень'!R1641</f>
        <v>0</v>
      </c>
      <c r="Q805" s="72">
        <f>'2 уровень'!S1641</f>
        <v>0</v>
      </c>
      <c r="R805" s="72">
        <f>'2 уровень'!T1641</f>
        <v>0</v>
      </c>
      <c r="S805" s="72">
        <f>'2 уровень'!U1641</f>
        <v>0</v>
      </c>
      <c r="T805" s="72">
        <f>'2 уровень'!V1641</f>
        <v>0</v>
      </c>
      <c r="U805" s="72">
        <f>'2 уровень'!W1641</f>
        <v>0</v>
      </c>
      <c r="V805" s="72">
        <f>'2 уровень'!X1641</f>
        <v>0</v>
      </c>
      <c r="W805" s="72">
        <f>'2 уровень'!Y1641</f>
        <v>0</v>
      </c>
      <c r="X805" s="72">
        <f>'2 уровень'!Z1641</f>
        <v>0</v>
      </c>
      <c r="Y805" s="72">
        <f>'2 уровень'!AA1641</f>
        <v>0</v>
      </c>
      <c r="Z805" s="787">
        <f>'2 уровень'!AB1641</f>
        <v>0</v>
      </c>
      <c r="AA805" s="72">
        <f>'2 уровень'!AC1641</f>
        <v>0</v>
      </c>
      <c r="AB805" s="72">
        <f>'2 уровень'!AD1641</f>
        <v>0</v>
      </c>
      <c r="AC805" s="72">
        <f>'2 уровень'!AE1641</f>
        <v>0</v>
      </c>
      <c r="AD805" s="72">
        <f>'2 уровень'!AF1641</f>
        <v>0</v>
      </c>
      <c r="AE805" s="383">
        <f>'2 уровень'!AG1641</f>
        <v>0</v>
      </c>
      <c r="AF805" s="72" t="e">
        <f>Y805/X805*100</f>
        <v>#DIV/0!</v>
      </c>
      <c r="AG805" s="72" t="e">
        <f>AE805/X805*100</f>
        <v>#DIV/0!</v>
      </c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  <c r="FP805" s="59"/>
      <c r="FQ805" s="59"/>
      <c r="FR805" s="59"/>
      <c r="FS805" s="59"/>
      <c r="FT805" s="59"/>
      <c r="FU805" s="59"/>
      <c r="FV805" s="59"/>
      <c r="FW805" s="59"/>
      <c r="FX805" s="59"/>
      <c r="FY805" s="59"/>
      <c r="FZ805" s="59"/>
    </row>
    <row r="806" spans="1:182" x14ac:dyDescent="0.25">
      <c r="A806" s="18">
        <v>1</v>
      </c>
      <c r="B806" s="18">
        <v>1</v>
      </c>
      <c r="C806" s="583" t="s">
        <v>134</v>
      </c>
      <c r="D806" s="27">
        <f>'2 уровень'!F1642</f>
        <v>162827.6380952381</v>
      </c>
      <c r="E806" s="27">
        <f>'2 уровень'!G1642</f>
        <v>108551.75873015873</v>
      </c>
      <c r="F806" s="27">
        <f>'2 уровень'!H1642</f>
        <v>53187.236309523811</v>
      </c>
      <c r="G806" s="64">
        <f>'2 уровень'!I1642</f>
        <v>48.997120757608599</v>
      </c>
      <c r="H806" s="78">
        <f>'2 уровень'!J1642</f>
        <v>0</v>
      </c>
      <c r="I806" s="78">
        <f>'2 уровень'!K1642</f>
        <v>0</v>
      </c>
      <c r="J806" s="73">
        <f>'2 уровень'!L1642</f>
        <v>0</v>
      </c>
      <c r="K806" s="73">
        <f>'2 уровень'!M1642</f>
        <v>0</v>
      </c>
      <c r="L806" s="73">
        <f>'2 уровень'!N1642</f>
        <v>0</v>
      </c>
      <c r="M806" s="73">
        <f>'2 уровень'!O1642</f>
        <v>0</v>
      </c>
      <c r="N806" s="73">
        <f>'2 уровень'!P1642</f>
        <v>0</v>
      </c>
      <c r="O806" s="73">
        <f>'2 уровень'!Q1642</f>
        <v>0</v>
      </c>
      <c r="P806" s="72">
        <f>'2 уровень'!R1642</f>
        <v>293067.40295999998</v>
      </c>
      <c r="Q806" s="72">
        <f>'2 уровень'!S1642</f>
        <v>293067.40295999998</v>
      </c>
      <c r="R806" s="72">
        <f>'2 уровень'!T1642</f>
        <v>306337.95166999998</v>
      </c>
      <c r="S806" s="72">
        <f>'2 уровень'!U1642</f>
        <v>306337.95166999998</v>
      </c>
      <c r="T806" s="72">
        <f>'2 уровень'!V1642</f>
        <v>306337.95166999998</v>
      </c>
      <c r="U806" s="72">
        <f>'2 уровень'!W1642</f>
        <v>306337.95166999998</v>
      </c>
      <c r="V806" s="72">
        <f>'2 уровень'!X1642</f>
        <v>306338.06367000006</v>
      </c>
      <c r="W806" s="72">
        <f>'2 уровень'!Y1642</f>
        <v>306338.06367000006</v>
      </c>
      <c r="X806" s="72">
        <f>'2 уровень'!Z1642</f>
        <v>203340.63519933334</v>
      </c>
      <c r="Y806" s="72">
        <f>'2 уровень'!AA1642</f>
        <v>155966.72787</v>
      </c>
      <c r="Z806" s="787">
        <f>'2 уровень'!AB1642</f>
        <v>0</v>
      </c>
      <c r="AA806" s="72">
        <f>'2 уровень'!AC1642</f>
        <v>0</v>
      </c>
      <c r="AB806" s="72">
        <f>'2 уровень'!AD1642</f>
        <v>-47373.907329333328</v>
      </c>
      <c r="AC806" s="72">
        <f>'2 уровень'!AE1642</f>
        <v>0</v>
      </c>
      <c r="AD806" s="72">
        <f>'2 уровень'!AF1642</f>
        <v>-266.64598000000001</v>
      </c>
      <c r="AE806" s="383">
        <f>'2 уровень'!AG1642</f>
        <v>155700.08189000003</v>
      </c>
      <c r="AF806" s="72">
        <f>Y806/X806*100</f>
        <v>76.70219369439215</v>
      </c>
      <c r="AG806" s="72">
        <f>AE806/X806*100</f>
        <v>76.571061036259863</v>
      </c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  <c r="FP806" s="59"/>
      <c r="FQ806" s="59"/>
      <c r="FR806" s="59"/>
      <c r="FS806" s="59"/>
      <c r="FT806" s="59"/>
      <c r="FU806" s="59"/>
      <c r="FV806" s="59"/>
      <c r="FW806" s="59"/>
      <c r="FX806" s="59"/>
      <c r="FY806" s="59"/>
      <c r="FZ806" s="59"/>
    </row>
    <row r="807" spans="1:182" x14ac:dyDescent="0.25">
      <c r="A807" s="18">
        <v>1</v>
      </c>
      <c r="B807" s="18">
        <v>1</v>
      </c>
      <c r="C807" s="290"/>
      <c r="D807" s="27">
        <f>'2 уровень'!F1643</f>
        <v>0</v>
      </c>
      <c r="E807" s="27">
        <f>'2 уровень'!G1643</f>
        <v>0</v>
      </c>
      <c r="F807" s="27">
        <f>'2 уровень'!H1643</f>
        <v>0</v>
      </c>
      <c r="G807" s="64">
        <f>'2 уровень'!I1643</f>
        <v>0</v>
      </c>
      <c r="H807" s="78">
        <f>'2 уровень'!J1643</f>
        <v>0</v>
      </c>
      <c r="I807" s="78">
        <f>'2 уровень'!K1643</f>
        <v>0</v>
      </c>
      <c r="J807" s="73">
        <f>'2 уровень'!L1643</f>
        <v>0</v>
      </c>
      <c r="K807" s="73">
        <f>'2 уровень'!M1643</f>
        <v>0</v>
      </c>
      <c r="L807" s="73">
        <f>'2 уровень'!N1643</f>
        <v>0</v>
      </c>
      <c r="M807" s="73">
        <f>'2 уровень'!O1643</f>
        <v>0</v>
      </c>
      <c r="N807" s="73">
        <f>'2 уровень'!P1643</f>
        <v>0</v>
      </c>
      <c r="O807" s="73">
        <f>'2 уровень'!Q1643</f>
        <v>0</v>
      </c>
      <c r="P807" s="72">
        <f>'2 уровень'!R1643</f>
        <v>0</v>
      </c>
      <c r="Q807" s="72">
        <f>'2 уровень'!S1643</f>
        <v>0</v>
      </c>
      <c r="R807" s="72">
        <f>'2 уровень'!T1643</f>
        <v>0</v>
      </c>
      <c r="S807" s="72">
        <f>'2 уровень'!U1643</f>
        <v>0</v>
      </c>
      <c r="T807" s="72">
        <f>'2 уровень'!V1643</f>
        <v>0</v>
      </c>
      <c r="U807" s="72">
        <f>'2 уровень'!W1643</f>
        <v>0</v>
      </c>
      <c r="V807" s="72">
        <f>'2 уровень'!X1643</f>
        <v>0</v>
      </c>
      <c r="W807" s="72">
        <f>'2 уровень'!Y1643</f>
        <v>0</v>
      </c>
      <c r="X807" s="72">
        <f>'2 уровень'!Z1643</f>
        <v>0</v>
      </c>
      <c r="Y807" s="72">
        <f>'2 уровень'!AA1643</f>
        <v>0</v>
      </c>
      <c r="Z807" s="787">
        <f>'2 уровень'!AB1643</f>
        <v>0</v>
      </c>
      <c r="AA807" s="72">
        <f>'2 уровень'!AC1643</f>
        <v>0</v>
      </c>
      <c r="AB807" s="72">
        <f>'2 уровень'!AD1643</f>
        <v>0</v>
      </c>
      <c r="AC807" s="72">
        <f>'2 уровень'!AE1643</f>
        <v>0</v>
      </c>
      <c r="AD807" s="72">
        <f>'2 уровень'!AF1643</f>
        <v>0</v>
      </c>
      <c r="AE807" s="383">
        <f>'2 уровень'!AG1643</f>
        <v>0</v>
      </c>
      <c r="AF807" s="72"/>
      <c r="AG807" s="72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  <c r="FP807" s="59"/>
      <c r="FQ807" s="59"/>
      <c r="FR807" s="59"/>
      <c r="FS807" s="59"/>
      <c r="FT807" s="59"/>
      <c r="FU807" s="59"/>
      <c r="FV807" s="59"/>
      <c r="FW807" s="59"/>
      <c r="FX807" s="59"/>
      <c r="FY807" s="59"/>
      <c r="FZ807" s="59"/>
    </row>
    <row r="808" spans="1:182" x14ac:dyDescent="0.25">
      <c r="A808" s="18">
        <v>1</v>
      </c>
      <c r="B808" s="18">
        <v>1</v>
      </c>
      <c r="C808" s="290" t="s">
        <v>28</v>
      </c>
      <c r="D808" s="27">
        <f>'2 уровень'!F1644</f>
        <v>0</v>
      </c>
      <c r="E808" s="27">
        <f>'2 уровень'!G1644</f>
        <v>0</v>
      </c>
      <c r="F808" s="27">
        <f>'2 уровень'!H1644</f>
        <v>0</v>
      </c>
      <c r="G808" s="64">
        <f>'2 уровень'!I1644</f>
        <v>0</v>
      </c>
      <c r="H808" s="78">
        <f>'2 уровень'!J1644</f>
        <v>0</v>
      </c>
      <c r="I808" s="78">
        <f>'2 уровень'!K1644</f>
        <v>0</v>
      </c>
      <c r="J808" s="73">
        <f>'2 уровень'!L1644</f>
        <v>0</v>
      </c>
      <c r="K808" s="73">
        <f>'2 уровень'!M1644</f>
        <v>0</v>
      </c>
      <c r="L808" s="73">
        <f>'2 уровень'!N1644</f>
        <v>0</v>
      </c>
      <c r="M808" s="73">
        <f>'2 уровень'!O1644</f>
        <v>0</v>
      </c>
      <c r="N808" s="73">
        <f>'2 уровень'!P1644</f>
        <v>0</v>
      </c>
      <c r="O808" s="73">
        <f>'2 уровень'!Q1644</f>
        <v>0</v>
      </c>
      <c r="P808" s="72">
        <f>'2 уровень'!R1644</f>
        <v>0</v>
      </c>
      <c r="Q808" s="72">
        <f>'2 уровень'!S1644</f>
        <v>0</v>
      </c>
      <c r="R808" s="72">
        <f>'2 уровень'!T1644</f>
        <v>0</v>
      </c>
      <c r="S808" s="72">
        <f>'2 уровень'!U1644</f>
        <v>0</v>
      </c>
      <c r="T808" s="72">
        <f>'2 уровень'!V1644</f>
        <v>0</v>
      </c>
      <c r="U808" s="72">
        <f>'2 уровень'!W1644</f>
        <v>0</v>
      </c>
      <c r="V808" s="72">
        <f>'2 уровень'!X1644</f>
        <v>0</v>
      </c>
      <c r="W808" s="72">
        <f>'2 уровень'!Y1644</f>
        <v>0</v>
      </c>
      <c r="X808" s="72">
        <f>'2 уровень'!Z1644</f>
        <v>0</v>
      </c>
      <c r="Y808" s="72">
        <f>'2 уровень'!AA1644</f>
        <v>0</v>
      </c>
      <c r="Z808" s="787">
        <f>'2 уровень'!AB1644</f>
        <v>0</v>
      </c>
      <c r="AA808" s="72">
        <f>'2 уровень'!AC1644</f>
        <v>0</v>
      </c>
      <c r="AB808" s="72">
        <f>'2 уровень'!AD1644</f>
        <v>0</v>
      </c>
      <c r="AC808" s="72">
        <f>'2 уровень'!AE1644</f>
        <v>0</v>
      </c>
      <c r="AD808" s="72">
        <f>'2 уровень'!AF1644</f>
        <v>0</v>
      </c>
      <c r="AE808" s="383">
        <f>'2 уровень'!AG1644</f>
        <v>0</v>
      </c>
      <c r="AF808" s="72"/>
      <c r="AG808" s="72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  <c r="FP808" s="59"/>
      <c r="FQ808" s="59"/>
      <c r="FR808" s="59"/>
      <c r="FS808" s="59"/>
      <c r="FT808" s="59"/>
      <c r="FU808" s="59"/>
      <c r="FV808" s="59"/>
      <c r="FW808" s="59"/>
      <c r="FX808" s="59"/>
      <c r="FY808" s="59"/>
      <c r="FZ808" s="59"/>
    </row>
    <row r="809" spans="1:182" x14ac:dyDescent="0.25">
      <c r="A809" s="18">
        <v>1</v>
      </c>
      <c r="B809" s="18">
        <v>1</v>
      </c>
      <c r="C809" s="2459" t="s">
        <v>66</v>
      </c>
      <c r="D809" s="27">
        <f>'2 уровень'!F1645</f>
        <v>570</v>
      </c>
      <c r="E809" s="27">
        <f>'2 уровень'!G1645</f>
        <v>380</v>
      </c>
      <c r="F809" s="27">
        <f>'2 уровень'!H1645</f>
        <v>112</v>
      </c>
      <c r="G809" s="64">
        <f>'2 уровень'!I1645</f>
        <v>29.473684210526311</v>
      </c>
      <c r="H809" s="78">
        <f>'2 уровень'!J1645</f>
        <v>9.5105263157894733</v>
      </c>
      <c r="I809" s="78">
        <f>'2 уровень'!K1645</f>
        <v>9.4910714285714288</v>
      </c>
      <c r="J809" s="73">
        <f>'2 уровень'!L1645</f>
        <v>5421</v>
      </c>
      <c r="K809" s="73">
        <f>'2 уровень'!M1645</f>
        <v>3614</v>
      </c>
      <c r="L809" s="73">
        <f>'2 уровень'!N1645</f>
        <v>1063</v>
      </c>
      <c r="M809" s="73">
        <f>'2 уровень'!O1645</f>
        <v>29.413392363032653</v>
      </c>
      <c r="N809" s="73">
        <f>'2 уровень'!P1645</f>
        <v>20</v>
      </c>
      <c r="O809" s="73">
        <f>'2 уровень'!Q1645</f>
        <v>79.724999999999994</v>
      </c>
      <c r="P809" s="72">
        <f>'2 уровень'!R1645</f>
        <v>0</v>
      </c>
      <c r="Q809" s="72">
        <f>'2 уровень'!S1645</f>
        <v>0</v>
      </c>
      <c r="R809" s="72">
        <f>'2 уровень'!T1645</f>
        <v>0</v>
      </c>
      <c r="S809" s="72">
        <f>'2 уровень'!U1645</f>
        <v>0</v>
      </c>
      <c r="T809" s="72">
        <f>'2 уровень'!V1645</f>
        <v>0</v>
      </c>
      <c r="U809" s="72">
        <f>'2 уровень'!W1645</f>
        <v>0</v>
      </c>
      <c r="V809" s="72">
        <f>'2 уровень'!X1645</f>
        <v>0</v>
      </c>
      <c r="W809" s="72">
        <f>'2 уровень'!Y1645</f>
        <v>0</v>
      </c>
      <c r="X809" s="72">
        <f>'2 уровень'!Z1645</f>
        <v>0</v>
      </c>
      <c r="Y809" s="72">
        <f>'2 уровень'!AA1645</f>
        <v>0</v>
      </c>
      <c r="Z809" s="787">
        <f>'2 уровень'!AB1645</f>
        <v>0</v>
      </c>
      <c r="AA809" s="72">
        <f>'2 уровень'!AC1645</f>
        <v>0</v>
      </c>
      <c r="AB809" s="72">
        <f>'2 уровень'!AD1645</f>
        <v>0</v>
      </c>
      <c r="AC809" s="72">
        <f>'2 уровень'!AE1645</f>
        <v>0</v>
      </c>
      <c r="AD809" s="72">
        <f>'2 уровень'!AF1645</f>
        <v>0</v>
      </c>
      <c r="AE809" s="383">
        <f>'2 уровень'!AG1645</f>
        <v>0</v>
      </c>
      <c r="AF809" s="72"/>
      <c r="AG809" s="72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  <c r="FP809" s="59"/>
      <c r="FQ809" s="59"/>
      <c r="FR809" s="59"/>
      <c r="FS809" s="59"/>
      <c r="FT809" s="59"/>
      <c r="FU809" s="59"/>
      <c r="FV809" s="59"/>
      <c r="FW809" s="59"/>
      <c r="FX809" s="59"/>
      <c r="FY809" s="59"/>
      <c r="FZ809" s="59"/>
    </row>
    <row r="810" spans="1:182" x14ac:dyDescent="0.25">
      <c r="A810" s="18">
        <v>1</v>
      </c>
      <c r="B810" s="18">
        <v>1</v>
      </c>
      <c r="C810" s="1917" t="s">
        <v>16</v>
      </c>
      <c r="D810" s="27">
        <f>'2 уровень'!F1646</f>
        <v>600</v>
      </c>
      <c r="E810" s="27">
        <f>'2 уровень'!G1646</f>
        <v>400</v>
      </c>
      <c r="F810" s="27">
        <f>'2 уровень'!H1646</f>
        <v>80</v>
      </c>
      <c r="G810" s="64">
        <f>'2 уровень'!I1646</f>
        <v>20</v>
      </c>
      <c r="H810" s="78">
        <f>'2 уровень'!J1646</f>
        <v>8</v>
      </c>
      <c r="I810" s="78">
        <f>'2 уровень'!K1646</f>
        <v>6.25</v>
      </c>
      <c r="J810" s="73">
        <f>'2 уровень'!L1646</f>
        <v>4800</v>
      </c>
      <c r="K810" s="73">
        <f>'2 уровень'!M1646</f>
        <v>3200</v>
      </c>
      <c r="L810" s="73">
        <f>'2 уровень'!N1646</f>
        <v>500</v>
      </c>
      <c r="M810" s="73">
        <f>'2 уровень'!O1646</f>
        <v>15.625</v>
      </c>
      <c r="N810" s="73">
        <f>'2 уровень'!P1646</f>
        <v>20</v>
      </c>
      <c r="O810" s="73">
        <f>'2 уровень'!Q1646</f>
        <v>37.5</v>
      </c>
      <c r="P810" s="72">
        <f>'2 уровень'!R1646</f>
        <v>0</v>
      </c>
      <c r="Q810" s="72">
        <f>'2 уровень'!S1646</f>
        <v>0</v>
      </c>
      <c r="R810" s="72">
        <f>'2 уровень'!T1646</f>
        <v>0</v>
      </c>
      <c r="S810" s="72">
        <f>'2 уровень'!U1646</f>
        <v>0</v>
      </c>
      <c r="T810" s="72">
        <f>'2 уровень'!V1646</f>
        <v>0</v>
      </c>
      <c r="U810" s="72">
        <f>'2 уровень'!W1646</f>
        <v>0</v>
      </c>
      <c r="V810" s="72">
        <f>'2 уровень'!X1646</f>
        <v>0</v>
      </c>
      <c r="W810" s="72">
        <f>'2 уровень'!Y1646</f>
        <v>0</v>
      </c>
      <c r="X810" s="72">
        <f>'2 уровень'!Z1646</f>
        <v>0</v>
      </c>
      <c r="Y810" s="72">
        <f>'2 уровень'!AA1646</f>
        <v>0</v>
      </c>
      <c r="Z810" s="787">
        <f>'2 уровень'!AB1646</f>
        <v>0</v>
      </c>
      <c r="AA810" s="72">
        <f>'2 уровень'!AC1646</f>
        <v>0</v>
      </c>
      <c r="AB810" s="72">
        <f>'2 уровень'!AD1646</f>
        <v>0</v>
      </c>
      <c r="AC810" s="72">
        <f>'2 уровень'!AE1646</f>
        <v>0</v>
      </c>
      <c r="AD810" s="72">
        <f>'2 уровень'!AF1646</f>
        <v>0</v>
      </c>
      <c r="AE810" s="383">
        <f>'2 уровень'!AG1646</f>
        <v>0</v>
      </c>
      <c r="AF810" s="72"/>
      <c r="AG810" s="72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  <c r="FP810" s="59"/>
      <c r="FQ810" s="59"/>
      <c r="FR810" s="59"/>
      <c r="FS810" s="59"/>
      <c r="FT810" s="59"/>
      <c r="FU810" s="59"/>
      <c r="FV810" s="59"/>
      <c r="FW810" s="59"/>
      <c r="FX810" s="59"/>
      <c r="FY810" s="59"/>
      <c r="FZ810" s="59"/>
    </row>
    <row r="811" spans="1:182" ht="29.25" x14ac:dyDescent="0.25">
      <c r="A811" s="18">
        <v>1</v>
      </c>
      <c r="B811" s="18">
        <v>1</v>
      </c>
      <c r="C811" s="707" t="s">
        <v>135</v>
      </c>
      <c r="D811" s="27">
        <f>'2 уровень'!F1647</f>
        <v>1170</v>
      </c>
      <c r="E811" s="27">
        <f>'2 уровень'!G1647</f>
        <v>780</v>
      </c>
      <c r="F811" s="27">
        <f>'2 уровень'!H1647</f>
        <v>192</v>
      </c>
      <c r="G811" s="64">
        <f>'2 уровень'!I1647</f>
        <v>24.615384615384617</v>
      </c>
      <c r="H811" s="78">
        <f>'2 уровень'!J1647</f>
        <v>8.7358974358974351</v>
      </c>
      <c r="I811" s="78">
        <f>'2 уровень'!K1647</f>
        <v>8.140625</v>
      </c>
      <c r="J811" s="73">
        <f>'2 уровень'!L1647</f>
        <v>10221</v>
      </c>
      <c r="K811" s="73">
        <f>'2 уровень'!M1647</f>
        <v>6814</v>
      </c>
      <c r="L811" s="73">
        <f>'2 уровень'!N1647</f>
        <v>1563</v>
      </c>
      <c r="M811" s="73">
        <f>'2 уровень'!O1647</f>
        <v>22.938068682125039</v>
      </c>
      <c r="N811" s="73">
        <f>'2 уровень'!P1647</f>
        <v>40</v>
      </c>
      <c r="O811" s="73">
        <f>'2 уровень'!Q1647</f>
        <v>58.612499999999997</v>
      </c>
      <c r="P811" s="72">
        <f>'2 уровень'!R1647</f>
        <v>35153.996460000002</v>
      </c>
      <c r="Q811" s="72">
        <f>'2 уровень'!S1647</f>
        <v>35153.996460000002</v>
      </c>
      <c r="R811" s="72">
        <f>'2 уровень'!T1647</f>
        <v>35072.38697</v>
      </c>
      <c r="S811" s="72">
        <f>'2 уровень'!U1647</f>
        <v>35072.38697</v>
      </c>
      <c r="T811" s="72">
        <f>'2 уровень'!V1647</f>
        <v>35072.38697</v>
      </c>
      <c r="U811" s="72">
        <f>'2 уровень'!W1647</f>
        <v>35072.38697</v>
      </c>
      <c r="V811" s="72">
        <f>'2 уровень'!X1647</f>
        <v>35072.38697</v>
      </c>
      <c r="W811" s="72">
        <f>'2 уровень'!Y1647</f>
        <v>35072.38697</v>
      </c>
      <c r="X811" s="72">
        <f>'2 уровень'!Z1647</f>
        <v>23387.031945999999</v>
      </c>
      <c r="Y811" s="72">
        <f>'2 уровень'!AA1647</f>
        <v>23315.989130000005</v>
      </c>
      <c r="Z811" s="787">
        <f>'2 уровень'!AB1647</f>
        <v>0</v>
      </c>
      <c r="AA811" s="72">
        <f>'2 уровень'!AC1647</f>
        <v>0</v>
      </c>
      <c r="AB811" s="72">
        <f>'2 уровень'!AD1647</f>
        <v>-71.042815999993763</v>
      </c>
      <c r="AC811" s="72">
        <f>'2 уровень'!AE1647</f>
        <v>0</v>
      </c>
      <c r="AD811" s="72">
        <f>'2 уровень'!AF1647</f>
        <v>-23.491769999999999</v>
      </c>
      <c r="AE811" s="383">
        <f>'2 уровень'!AG1647</f>
        <v>23292.497360000005</v>
      </c>
      <c r="AF811" s="72">
        <f>Y811/X811*100</f>
        <v>99.696229875753232</v>
      </c>
      <c r="AG811" s="72">
        <f>AE811/X811*100</f>
        <v>99.595782029039555</v>
      </c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  <c r="FP811" s="59"/>
      <c r="FQ811" s="59"/>
      <c r="FR811" s="59"/>
      <c r="FS811" s="59"/>
      <c r="FT811" s="59"/>
      <c r="FU811" s="59"/>
      <c r="FV811" s="59"/>
      <c r="FW811" s="59"/>
      <c r="FX811" s="59"/>
      <c r="FY811" s="59"/>
      <c r="FZ811" s="59"/>
    </row>
    <row r="812" spans="1:182" x14ac:dyDescent="0.25">
      <c r="A812" s="18">
        <v>1</v>
      </c>
      <c r="B812" s="18">
        <v>1</v>
      </c>
      <c r="C812" s="715" t="s">
        <v>197</v>
      </c>
      <c r="D812" s="27">
        <f>'2 уровень'!F1648</f>
        <v>9900</v>
      </c>
      <c r="E812" s="27">
        <f>'2 уровень'!G1648</f>
        <v>6600</v>
      </c>
      <c r="F812" s="27">
        <f>'2 уровень'!H1648</f>
        <v>6353</v>
      </c>
      <c r="G812" s="64">
        <f>'2 уровень'!I1648</f>
        <v>96.257575757575751</v>
      </c>
      <c r="H812" s="78">
        <f>'2 уровень'!J1648</f>
        <v>0</v>
      </c>
      <c r="I812" s="78">
        <f>'2 уровень'!K1648</f>
        <v>0</v>
      </c>
      <c r="J812" s="73">
        <f>'2 уровень'!L1648</f>
        <v>0</v>
      </c>
      <c r="K812" s="73">
        <f>'2 уровень'!M1648</f>
        <v>0</v>
      </c>
      <c r="L812" s="73">
        <f>'2 уровень'!N1648</f>
        <v>0</v>
      </c>
      <c r="M812" s="73">
        <f>'2 уровень'!O1648</f>
        <v>0</v>
      </c>
      <c r="N812" s="73">
        <f>'2 уровень'!P1648</f>
        <v>0</v>
      </c>
      <c r="O812" s="73">
        <f>'2 уровень'!Q1648</f>
        <v>0</v>
      </c>
      <c r="P812" s="72">
        <f>'2 уровень'!R1648</f>
        <v>0</v>
      </c>
      <c r="Q812" s="72">
        <f>'2 уровень'!S1648</f>
        <v>0</v>
      </c>
      <c r="R812" s="72">
        <f>'2 уровень'!T1648</f>
        <v>0</v>
      </c>
      <c r="S812" s="72">
        <f>'2 уровень'!U1648</f>
        <v>0</v>
      </c>
      <c r="T812" s="72">
        <f>'2 уровень'!V1648</f>
        <v>0</v>
      </c>
      <c r="U812" s="72">
        <f>'2 уровень'!W1648</f>
        <v>0</v>
      </c>
      <c r="V812" s="72">
        <f>'2 уровень'!X1648</f>
        <v>0</v>
      </c>
      <c r="W812" s="72">
        <f>'2 уровень'!Y1648</f>
        <v>0</v>
      </c>
      <c r="X812" s="72">
        <f>'2 уровень'!Z1648</f>
        <v>0</v>
      </c>
      <c r="Y812" s="72">
        <f>'2 уровень'!AA1648</f>
        <v>0</v>
      </c>
      <c r="Z812" s="787">
        <f>'2 уровень'!AB1648</f>
        <v>0</v>
      </c>
      <c r="AA812" s="72">
        <f>'2 уровень'!AC1648</f>
        <v>0</v>
      </c>
      <c r="AB812" s="72">
        <f>'2 уровень'!AD1648</f>
        <v>0</v>
      </c>
      <c r="AC812" s="72">
        <f>'2 уровень'!AE1648</f>
        <v>0</v>
      </c>
      <c r="AD812" s="72">
        <f>'2 уровень'!AF1648</f>
        <v>0</v>
      </c>
      <c r="AE812" s="383">
        <f>'2 уровень'!AG1648</f>
        <v>0</v>
      </c>
      <c r="AF812" s="72"/>
      <c r="AG812" s="72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  <c r="FP812" s="59"/>
      <c r="FQ812" s="59"/>
      <c r="FR812" s="59"/>
      <c r="FS812" s="59"/>
      <c r="FT812" s="59"/>
      <c r="FU812" s="59"/>
      <c r="FV812" s="59"/>
      <c r="FW812" s="59"/>
      <c r="FX812" s="59"/>
      <c r="FY812" s="59"/>
      <c r="FZ812" s="59"/>
    </row>
    <row r="813" spans="1:182" x14ac:dyDescent="0.25">
      <c r="A813" s="18">
        <v>1</v>
      </c>
      <c r="B813" s="18">
        <v>1</v>
      </c>
      <c r="C813" s="717" t="s">
        <v>198</v>
      </c>
      <c r="D813" s="27">
        <f>'2 уровень'!F1649</f>
        <v>9898</v>
      </c>
      <c r="E813" s="27">
        <f>'2 уровень'!G1649</f>
        <v>6599</v>
      </c>
      <c r="F813" s="27">
        <f>'2 уровень'!H1649</f>
        <v>6353</v>
      </c>
      <c r="G813" s="64">
        <f>'2 уровень'!I1649</f>
        <v>96.272162448855894</v>
      </c>
      <c r="H813" s="78">
        <f>'2 уровень'!J1649</f>
        <v>0</v>
      </c>
      <c r="I813" s="78">
        <f>'2 уровень'!K1649</f>
        <v>0</v>
      </c>
      <c r="J813" s="73">
        <f>'2 уровень'!L1649</f>
        <v>0</v>
      </c>
      <c r="K813" s="73">
        <f>'2 уровень'!M1649</f>
        <v>0</v>
      </c>
      <c r="L813" s="73">
        <f>'2 уровень'!N1649</f>
        <v>0</v>
      </c>
      <c r="M813" s="73">
        <f>'2 уровень'!O1649</f>
        <v>0</v>
      </c>
      <c r="N813" s="73">
        <f>'2 уровень'!P1649</f>
        <v>0</v>
      </c>
      <c r="O813" s="73">
        <f>'2 уровень'!Q1649</f>
        <v>0</v>
      </c>
      <c r="P813" s="72">
        <f>'2 уровень'!R1649</f>
        <v>0</v>
      </c>
      <c r="Q813" s="72">
        <f>'2 уровень'!S1649</f>
        <v>0</v>
      </c>
      <c r="R813" s="72">
        <f>'2 уровень'!T1649</f>
        <v>0</v>
      </c>
      <c r="S813" s="72">
        <f>'2 уровень'!U1649</f>
        <v>0</v>
      </c>
      <c r="T813" s="72">
        <f>'2 уровень'!V1649</f>
        <v>0</v>
      </c>
      <c r="U813" s="72">
        <f>'2 уровень'!W1649</f>
        <v>0</v>
      </c>
      <c r="V813" s="72">
        <f>'2 уровень'!X1649</f>
        <v>0</v>
      </c>
      <c r="W813" s="72">
        <f>'2 уровень'!Y1649</f>
        <v>0</v>
      </c>
      <c r="X813" s="72">
        <f>'2 уровень'!Z1649</f>
        <v>0</v>
      </c>
      <c r="Y813" s="72">
        <f>'2 уровень'!AA1649</f>
        <v>0</v>
      </c>
      <c r="Z813" s="787">
        <f>'2 уровень'!AB1649</f>
        <v>0</v>
      </c>
      <c r="AA813" s="72">
        <f>'2 уровень'!AC1649</f>
        <v>0</v>
      </c>
      <c r="AB813" s="72">
        <f>'2 уровень'!AD1649</f>
        <v>0</v>
      </c>
      <c r="AC813" s="72">
        <f>'2 уровень'!AE1649</f>
        <v>0</v>
      </c>
      <c r="AD813" s="72">
        <f>'2 уровень'!AF1649</f>
        <v>0</v>
      </c>
      <c r="AE813" s="383">
        <f>'2 уровень'!AG1649</f>
        <v>0</v>
      </c>
      <c r="AF813" s="72"/>
      <c r="AG813" s="72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  <c r="FP813" s="59"/>
      <c r="FQ813" s="59"/>
      <c r="FR813" s="59"/>
      <c r="FS813" s="59"/>
      <c r="FT813" s="59"/>
      <c r="FU813" s="59"/>
      <c r="FV813" s="59"/>
      <c r="FW813" s="59"/>
      <c r="FX813" s="59"/>
      <c r="FY813" s="59"/>
      <c r="FZ813" s="59"/>
    </row>
    <row r="814" spans="1:182" ht="30" x14ac:dyDescent="0.25">
      <c r="A814" s="18">
        <v>1</v>
      </c>
      <c r="B814" s="18">
        <v>1</v>
      </c>
      <c r="C814" s="721" t="s">
        <v>199</v>
      </c>
      <c r="D814" s="27">
        <f>'2 уровень'!F1650</f>
        <v>2</v>
      </c>
      <c r="E814" s="27">
        <f>'2 уровень'!G1650</f>
        <v>1</v>
      </c>
      <c r="F814" s="27">
        <f>'2 уровень'!H1650</f>
        <v>0</v>
      </c>
      <c r="G814" s="64">
        <f>'2 уровень'!I1650</f>
        <v>0</v>
      </c>
      <c r="H814" s="78">
        <f>'2 уровень'!J1650</f>
        <v>0</v>
      </c>
      <c r="I814" s="78">
        <f>'2 уровень'!K1650</f>
        <v>0</v>
      </c>
      <c r="J814" s="73">
        <f>'2 уровень'!L1650</f>
        <v>0</v>
      </c>
      <c r="K814" s="73">
        <f>'2 уровень'!M1650</f>
        <v>0</v>
      </c>
      <c r="L814" s="73">
        <f>'2 уровень'!N1650</f>
        <v>0</v>
      </c>
      <c r="M814" s="73">
        <f>'2 уровень'!O1650</f>
        <v>0</v>
      </c>
      <c r="N814" s="73">
        <f>'2 уровень'!P1650</f>
        <v>0</v>
      </c>
      <c r="O814" s="73">
        <f>'2 уровень'!Q1650</f>
        <v>0</v>
      </c>
      <c r="P814" s="72">
        <f>'2 уровень'!R1650</f>
        <v>0</v>
      </c>
      <c r="Q814" s="72">
        <f>'2 уровень'!S1650</f>
        <v>0</v>
      </c>
      <c r="R814" s="72">
        <f>'2 уровень'!T1650</f>
        <v>0</v>
      </c>
      <c r="S814" s="72">
        <f>'2 уровень'!U1650</f>
        <v>0</v>
      </c>
      <c r="T814" s="72">
        <f>'2 уровень'!V1650</f>
        <v>0</v>
      </c>
      <c r="U814" s="72">
        <f>'2 уровень'!W1650</f>
        <v>0</v>
      </c>
      <c r="V814" s="72">
        <f>'2 уровень'!X1650</f>
        <v>0</v>
      </c>
      <c r="W814" s="72">
        <f>'2 уровень'!Y1650</f>
        <v>0</v>
      </c>
      <c r="X814" s="72">
        <f>'2 уровень'!Z1650</f>
        <v>0</v>
      </c>
      <c r="Y814" s="72">
        <f>'2 уровень'!AA1650</f>
        <v>0</v>
      </c>
      <c r="Z814" s="787">
        <f>'2 уровень'!AB1650</f>
        <v>0</v>
      </c>
      <c r="AA814" s="72">
        <f>'2 уровень'!AC1650</f>
        <v>0</v>
      </c>
      <c r="AB814" s="72">
        <f>'2 уровень'!AD1650</f>
        <v>0</v>
      </c>
      <c r="AC814" s="72">
        <f>'2 уровень'!AE1650</f>
        <v>0</v>
      </c>
      <c r="AD814" s="72">
        <f>'2 уровень'!AF1650</f>
        <v>0</v>
      </c>
      <c r="AE814" s="383">
        <f>'2 уровень'!AG1650</f>
        <v>0</v>
      </c>
      <c r="AF814" s="72"/>
      <c r="AG814" s="72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  <c r="FP814" s="59"/>
      <c r="FQ814" s="59"/>
      <c r="FR814" s="59"/>
      <c r="FS814" s="59"/>
      <c r="FT814" s="59"/>
      <c r="FU814" s="59"/>
      <c r="FV814" s="59"/>
      <c r="FW814" s="59"/>
      <c r="FX814" s="59"/>
      <c r="FY814" s="59"/>
      <c r="FZ814" s="59"/>
    </row>
    <row r="815" spans="1:182" ht="15.75" thickBot="1" x14ac:dyDescent="0.3">
      <c r="A815" s="18">
        <v>1</v>
      </c>
      <c r="B815" s="18">
        <v>1</v>
      </c>
      <c r="C815" s="714" t="s">
        <v>204</v>
      </c>
      <c r="D815" s="27">
        <f>'2 уровень'!F1651</f>
        <v>9900</v>
      </c>
      <c r="E815" s="27">
        <f>'2 уровень'!G1651</f>
        <v>6600</v>
      </c>
      <c r="F815" s="27">
        <f>'2 уровень'!H1651</f>
        <v>6353</v>
      </c>
      <c r="G815" s="64">
        <f>'2 уровень'!I1651</f>
        <v>96.257575757575751</v>
      </c>
      <c r="H815" s="78">
        <f>'2 уровень'!J1651</f>
        <v>0</v>
      </c>
      <c r="I815" s="78">
        <f>'2 уровень'!K1651</f>
        <v>0</v>
      </c>
      <c r="J815" s="73">
        <f>'2 уровень'!L1651</f>
        <v>0</v>
      </c>
      <c r="K815" s="73">
        <f>'2 уровень'!M1651</f>
        <v>0</v>
      </c>
      <c r="L815" s="73">
        <f>'2 уровень'!N1651</f>
        <v>0</v>
      </c>
      <c r="M815" s="73">
        <f>'2 уровень'!O1651</f>
        <v>0</v>
      </c>
      <c r="N815" s="73">
        <f>'2 уровень'!P1651</f>
        <v>0</v>
      </c>
      <c r="O815" s="73">
        <f>'2 уровень'!Q1651</f>
        <v>0</v>
      </c>
      <c r="P815" s="72">
        <f>'2 уровень'!R1651</f>
        <v>50673.65928</v>
      </c>
      <c r="Q815" s="72">
        <f>'2 уровень'!S1651</f>
        <v>50673.65928</v>
      </c>
      <c r="R815" s="72">
        <f>'2 уровень'!T1651</f>
        <v>50673.65928</v>
      </c>
      <c r="S815" s="72">
        <f>'2 уровень'!U1651</f>
        <v>50673.65928</v>
      </c>
      <c r="T815" s="72">
        <f>'2 уровень'!V1651</f>
        <v>50673.65928</v>
      </c>
      <c r="U815" s="72">
        <f>'2 уровень'!W1651</f>
        <v>50673.65928</v>
      </c>
      <c r="V815" s="72">
        <f>'2 уровень'!X1651</f>
        <v>50673.65928</v>
      </c>
      <c r="W815" s="72">
        <f>'2 уровень'!Y1651</f>
        <v>50673.65928</v>
      </c>
      <c r="X815" s="72">
        <f>'2 уровень'!Z1651</f>
        <v>33782.43952</v>
      </c>
      <c r="Y815" s="72">
        <f>'2 уровень'!AA1651</f>
        <v>33557.424830000004</v>
      </c>
      <c r="Z815" s="787">
        <f>'2 уровень'!AB1651</f>
        <v>0</v>
      </c>
      <c r="AA815" s="72">
        <f>'2 уровень'!AC1651</f>
        <v>0</v>
      </c>
      <c r="AB815" s="72">
        <f>'2 уровень'!AD1651</f>
        <v>-225.01468999999634</v>
      </c>
      <c r="AC815" s="72">
        <f>'2 уровень'!AE1651</f>
        <v>0</v>
      </c>
      <c r="AD815" s="72">
        <f>'2 уровень'!AF1651</f>
        <v>-554.79313000000002</v>
      </c>
      <c r="AE815" s="383">
        <f>'2 уровень'!AG1651</f>
        <v>33002.631700000005</v>
      </c>
      <c r="AF815" s="72">
        <f>Y815/X815*100</f>
        <v>99.333930014536747</v>
      </c>
      <c r="AG815" s="72">
        <f>AE815/X815*100</f>
        <v>97.691677004147877</v>
      </c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  <c r="FP815" s="59"/>
      <c r="FQ815" s="59"/>
      <c r="FR815" s="59"/>
      <c r="FS815" s="59"/>
      <c r="FT815" s="59"/>
      <c r="FU815" s="59"/>
      <c r="FV815" s="59"/>
      <c r="FW815" s="59"/>
      <c r="FX815" s="59"/>
      <c r="FY815" s="59"/>
      <c r="FZ815" s="59"/>
    </row>
    <row r="816" spans="1:182" x14ac:dyDescent="0.25">
      <c r="A816" s="18">
        <v>1</v>
      </c>
      <c r="B816" s="18">
        <v>1</v>
      </c>
      <c r="C816" s="6" t="s">
        <v>82</v>
      </c>
      <c r="D816" s="79"/>
      <c r="E816" s="79"/>
      <c r="F816" s="79"/>
      <c r="G816" s="80"/>
      <c r="H816" s="81"/>
      <c r="I816" s="81"/>
      <c r="J816" s="24"/>
      <c r="K816" s="24"/>
      <c r="L816" s="24"/>
      <c r="M816" s="24"/>
      <c r="N816" s="24"/>
      <c r="O816" s="24"/>
      <c r="P816" s="386">
        <f t="shared" ref="P816:U816" si="73">P817-P818-P872-P874-P877-P881</f>
        <v>5.8207660913467407E-11</v>
      </c>
      <c r="Q816" s="386">
        <f t="shared" si="73"/>
        <v>5.8207660913467407E-11</v>
      </c>
      <c r="R816" s="386">
        <f t="shared" si="73"/>
        <v>0</v>
      </c>
      <c r="S816" s="386">
        <f t="shared" si="73"/>
        <v>0</v>
      </c>
      <c r="T816" s="386">
        <f t="shared" si="73"/>
        <v>0</v>
      </c>
      <c r="U816" s="386">
        <f t="shared" si="73"/>
        <v>0</v>
      </c>
      <c r="V816" s="386">
        <f t="shared" ref="V816:W816" si="74">V817-V818-V872-V874-V877-V881</f>
        <v>0</v>
      </c>
      <c r="W816" s="386">
        <f t="shared" si="74"/>
        <v>0</v>
      </c>
      <c r="X816" s="386">
        <f t="shared" ref="X816:AE816" si="75">X817-X818-X872-X874-X877-X881</f>
        <v>7.2759576141834259E-11</v>
      </c>
      <c r="Y816" s="386">
        <f t="shared" si="75"/>
        <v>0</v>
      </c>
      <c r="Z816" s="789">
        <f t="shared" si="75"/>
        <v>0</v>
      </c>
      <c r="AA816" s="386">
        <f t="shared" si="75"/>
        <v>0</v>
      </c>
      <c r="AB816" s="386">
        <f t="shared" si="75"/>
        <v>0</v>
      </c>
      <c r="AC816" s="386">
        <f t="shared" si="75"/>
        <v>0</v>
      </c>
      <c r="AD816" s="386">
        <f t="shared" si="75"/>
        <v>0</v>
      </c>
      <c r="AE816" s="386">
        <f t="shared" si="75"/>
        <v>0</v>
      </c>
      <c r="AF816" s="386"/>
      <c r="AG816" s="386"/>
    </row>
    <row r="817" spans="1:182" s="59" customFormat="1" x14ac:dyDescent="0.25">
      <c r="A817" s="18">
        <v>1</v>
      </c>
      <c r="B817" s="18">
        <v>1</v>
      </c>
      <c r="C817" s="12" t="s">
        <v>92</v>
      </c>
      <c r="D817" s="60">
        <f>'2 уровень'!F1774</f>
        <v>0</v>
      </c>
      <c r="E817" s="60">
        <f>'2 уровень'!G1774</f>
        <v>0</v>
      </c>
      <c r="F817" s="60">
        <f>'2 уровень'!H1774</f>
        <v>0</v>
      </c>
      <c r="G817" s="71">
        <f>'2 уровень'!I1774</f>
        <v>0</v>
      </c>
      <c r="H817" s="72">
        <f>'2 уровень'!J1774</f>
        <v>0</v>
      </c>
      <c r="I817" s="72">
        <f>'2 уровень'!K1774</f>
        <v>0</v>
      </c>
      <c r="J817" s="176">
        <f>'2 уровень'!L1774</f>
        <v>0</v>
      </c>
      <c r="K817" s="176">
        <f>'2 уровень'!M1774</f>
        <v>0</v>
      </c>
      <c r="L817" s="176">
        <f>'2 уровень'!N1774</f>
        <v>0</v>
      </c>
      <c r="M817" s="176">
        <f>'2 уровень'!O1774</f>
        <v>0</v>
      </c>
      <c r="N817" s="176">
        <f>'2 уровень'!P1774</f>
        <v>0</v>
      </c>
      <c r="O817" s="176">
        <f>'2 уровень'!Q1774</f>
        <v>0</v>
      </c>
      <c r="P817" s="72">
        <f>'2 уровень'!R1774</f>
        <v>688280.68193000008</v>
      </c>
      <c r="Q817" s="72">
        <f>'2 уровень'!S1774</f>
        <v>688280.68193000008</v>
      </c>
      <c r="R817" s="72">
        <f>'2 уровень'!T1774</f>
        <v>696736.91224333341</v>
      </c>
      <c r="S817" s="72">
        <f>'2 уровень'!U1774</f>
        <v>696736.91224333341</v>
      </c>
      <c r="T817" s="72">
        <f>'2 уровень'!V1774</f>
        <v>696736.91224333341</v>
      </c>
      <c r="U817" s="72">
        <f>'2 уровень'!W1774</f>
        <v>696736.91224333341</v>
      </c>
      <c r="V817" s="72">
        <f>'2 уровень'!X1774</f>
        <v>696736.91224333341</v>
      </c>
      <c r="W817" s="72">
        <f>'2 уровень'!Y1774</f>
        <v>696736.91224333341</v>
      </c>
      <c r="X817" s="72">
        <f>'2 уровень'!Z1774</f>
        <v>463927.52614133334</v>
      </c>
      <c r="Y817" s="72">
        <f>'2 уровень'!AA1774</f>
        <v>451633.38715000002</v>
      </c>
      <c r="Z817" s="787">
        <f>'2 уровень'!AB1774</f>
        <v>0</v>
      </c>
      <c r="AA817" s="72">
        <f>'2 уровень'!AC1774</f>
        <v>-1170.3206200000002</v>
      </c>
      <c r="AB817" s="72">
        <f>'2 уровень'!AD1774</f>
        <v>-12294.138991333268</v>
      </c>
      <c r="AC817" s="72">
        <f>'2 уровень'!AE1774</f>
        <v>-29.412310000000002</v>
      </c>
      <c r="AD817" s="72">
        <f>'2 уровень'!AF1774</f>
        <v>-9310.9858100000001</v>
      </c>
      <c r="AE817" s="383">
        <f>'2 уровень'!AG1774</f>
        <v>441152.08071999997</v>
      </c>
      <c r="AF817" s="72">
        <f>Y817/X817*100</f>
        <v>97.349987164247736</v>
      </c>
      <c r="AG817" s="72">
        <f>AE817/X817*100</f>
        <v>95.090732035073316</v>
      </c>
    </row>
    <row r="818" spans="1:182" s="59" customFormat="1" x14ac:dyDescent="0.25">
      <c r="A818" s="18">
        <v>1</v>
      </c>
      <c r="B818" s="18">
        <v>1</v>
      </c>
      <c r="C818" s="1986" t="s">
        <v>77</v>
      </c>
      <c r="D818" s="20">
        <f>'2 уровень'!F1775</f>
        <v>5154</v>
      </c>
      <c r="E818" s="20">
        <f>'2 уровень'!G1775</f>
        <v>3436</v>
      </c>
      <c r="F818" s="20">
        <f>'2 уровень'!H1775</f>
        <v>3194</v>
      </c>
      <c r="G818" s="62">
        <f>'2 уровень'!I1775</f>
        <v>92.956926658905701</v>
      </c>
      <c r="H818" s="72">
        <f>'2 уровень'!J1775</f>
        <v>8.8905704307334101</v>
      </c>
      <c r="I818" s="72">
        <f>'2 уровень'!K1775</f>
        <v>8.053224796493426</v>
      </c>
      <c r="J818" s="23">
        <f>'2 уровень'!L1775</f>
        <v>45822</v>
      </c>
      <c r="K818" s="23">
        <f>'2 уровень'!M1775</f>
        <v>30548</v>
      </c>
      <c r="L818" s="23">
        <f>'2 уровень'!N1775</f>
        <v>25722</v>
      </c>
      <c r="M818" s="23">
        <f>'2 уровень'!O1775</f>
        <v>84.201911745449792</v>
      </c>
      <c r="N818" s="23">
        <f>'2 уровень'!P1775</f>
        <v>138</v>
      </c>
      <c r="O818" s="23">
        <f>'2 уровень'!Q1775</f>
        <v>279.58695652173913</v>
      </c>
      <c r="P818" s="72">
        <f>'2 уровень'!R1775</f>
        <v>208167.62951</v>
      </c>
      <c r="Q818" s="72">
        <f>'2 уровень'!S1775</f>
        <v>208167.62951</v>
      </c>
      <c r="R818" s="72">
        <f>'2 уровень'!T1775</f>
        <v>207702.88742000001</v>
      </c>
      <c r="S818" s="72">
        <f>'2 уровень'!U1775</f>
        <v>207702.88742000001</v>
      </c>
      <c r="T818" s="72">
        <f>'2 уровень'!V1775</f>
        <v>207702.88742000001</v>
      </c>
      <c r="U818" s="72">
        <f>'2 уровень'!W1775</f>
        <v>207702.88742000001</v>
      </c>
      <c r="V818" s="72">
        <f>'2 уровень'!X1775</f>
        <v>207702.88742000001</v>
      </c>
      <c r="W818" s="72">
        <f>'2 уровень'!Y1775</f>
        <v>207702.88742000001</v>
      </c>
      <c r="X818" s="72">
        <f>'2 уровень'!Z1775</f>
        <v>138499.57441933334</v>
      </c>
      <c r="Y818" s="72">
        <f>'2 уровень'!AA1775</f>
        <v>138389.14745000005</v>
      </c>
      <c r="Z818" s="787">
        <f>'2 уровень'!AB1775</f>
        <v>0</v>
      </c>
      <c r="AA818" s="72">
        <f>'2 уровень'!AC1775</f>
        <v>-1170.3206200000002</v>
      </c>
      <c r="AB818" s="72">
        <f>'2 уровень'!AD1775</f>
        <v>-110.42696933328989</v>
      </c>
      <c r="AC818" s="72">
        <f>'2 уровень'!AE1775</f>
        <v>0</v>
      </c>
      <c r="AD818" s="72">
        <f>'2 уровень'!AF1775</f>
        <v>-8769.48632</v>
      </c>
      <c r="AE818" s="383">
        <f>'2 уровень'!AG1775</f>
        <v>128449.34051000002</v>
      </c>
      <c r="AF818" s="72">
        <f>Y818/X818*100</f>
        <v>99.920269091225549</v>
      </c>
      <c r="AG818" s="72">
        <f>AE818/X818*100</f>
        <v>92.743491125175339</v>
      </c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</row>
    <row r="819" spans="1:182" x14ac:dyDescent="0.25">
      <c r="A819" s="18">
        <v>1</v>
      </c>
      <c r="B819" s="18">
        <v>1</v>
      </c>
      <c r="C819" s="291" t="s">
        <v>195</v>
      </c>
      <c r="D819" s="27">
        <f>'2 уровень'!F1776</f>
        <v>0</v>
      </c>
      <c r="E819" s="27">
        <f>'2 уровень'!G1776</f>
        <v>0</v>
      </c>
      <c r="F819" s="27">
        <f>'2 уровень'!H1776</f>
        <v>0</v>
      </c>
      <c r="G819" s="64">
        <f>'2 уровень'!I1776</f>
        <v>0</v>
      </c>
      <c r="H819" s="78">
        <f>'2 уровень'!J1776</f>
        <v>0</v>
      </c>
      <c r="I819" s="78">
        <f>'2 уровень'!K1776</f>
        <v>0</v>
      </c>
      <c r="J819" s="73">
        <f>'2 уровень'!L1776</f>
        <v>0</v>
      </c>
      <c r="K819" s="73">
        <f>'2 уровень'!M1776</f>
        <v>0</v>
      </c>
      <c r="L819" s="73">
        <f>'2 уровень'!N1776</f>
        <v>0</v>
      </c>
      <c r="M819" s="73">
        <f>'2 уровень'!O1776</f>
        <v>0</v>
      </c>
      <c r="N819" s="73">
        <f>'2 уровень'!P1776</f>
        <v>0</v>
      </c>
      <c r="O819" s="73">
        <f>'2 уровень'!Q1776</f>
        <v>0</v>
      </c>
      <c r="P819" s="72">
        <f>'2 уровень'!R1776</f>
        <v>0</v>
      </c>
      <c r="Q819" s="72">
        <f>'2 уровень'!S1776</f>
        <v>0</v>
      </c>
      <c r="R819" s="72">
        <f>'2 уровень'!T1776</f>
        <v>0</v>
      </c>
      <c r="S819" s="72">
        <f>'2 уровень'!U1776</f>
        <v>0</v>
      </c>
      <c r="T819" s="72">
        <f>'2 уровень'!V1776</f>
        <v>0</v>
      </c>
      <c r="U819" s="72">
        <f>'2 уровень'!W1776</f>
        <v>0</v>
      </c>
      <c r="V819" s="72">
        <f>'2 уровень'!X1776</f>
        <v>0</v>
      </c>
      <c r="W819" s="72">
        <f>'2 уровень'!Y1776</f>
        <v>0</v>
      </c>
      <c r="X819" s="72">
        <f>'2 уровень'!Z1776</f>
        <v>0</v>
      </c>
      <c r="Y819" s="72">
        <f>'2 уровень'!AA1776</f>
        <v>0</v>
      </c>
      <c r="Z819" s="787">
        <f>'2 уровень'!AB1776</f>
        <v>0</v>
      </c>
      <c r="AA819" s="72">
        <f>'2 уровень'!AC1776</f>
        <v>0</v>
      </c>
      <c r="AB819" s="72">
        <f>'2 уровень'!AD1776</f>
        <v>0</v>
      </c>
      <c r="AC819" s="72">
        <f>'2 уровень'!AE1776</f>
        <v>0</v>
      </c>
      <c r="AD819" s="72">
        <f>'2 уровень'!AF1776</f>
        <v>0</v>
      </c>
      <c r="AE819" s="383">
        <f>'2 уровень'!AG1776</f>
        <v>0</v>
      </c>
      <c r="AF819" s="72"/>
      <c r="AG819" s="72"/>
    </row>
    <row r="820" spans="1:182" ht="60" x14ac:dyDescent="0.25">
      <c r="B820" s="18">
        <v>1</v>
      </c>
      <c r="C820" s="890" t="s">
        <v>324</v>
      </c>
      <c r="D820" s="27">
        <f>'2 уровень'!F1777</f>
        <v>0</v>
      </c>
      <c r="E820" s="27">
        <f>'2 уровень'!G1777</f>
        <v>0</v>
      </c>
      <c r="F820" s="27">
        <f>'2 уровень'!H1777</f>
        <v>0</v>
      </c>
      <c r="G820" s="64">
        <f>'2 уровень'!I1777</f>
        <v>0</v>
      </c>
      <c r="H820" s="78">
        <f>'2 уровень'!J1777</f>
        <v>0</v>
      </c>
      <c r="I820" s="78">
        <f>'2 уровень'!K1777</f>
        <v>0</v>
      </c>
      <c r="J820" s="73">
        <f>'2 уровень'!L1777</f>
        <v>0</v>
      </c>
      <c r="K820" s="73">
        <f>'2 уровень'!M1777</f>
        <v>0</v>
      </c>
      <c r="L820" s="73">
        <f>'2 уровень'!N1777</f>
        <v>0</v>
      </c>
      <c r="M820" s="73">
        <f>'2 уровень'!O1777</f>
        <v>0</v>
      </c>
      <c r="N820" s="73">
        <f>'2 уровень'!P1777</f>
        <v>0</v>
      </c>
      <c r="O820" s="73">
        <f>'2 уровень'!Q1777</f>
        <v>0</v>
      </c>
      <c r="P820" s="72">
        <f>'2 уровень'!R1777</f>
        <v>204717.24718000001</v>
      </c>
      <c r="Q820" s="72">
        <f>'2 уровень'!S1777</f>
        <v>204717.24718000001</v>
      </c>
      <c r="R820" s="72">
        <f>'2 уровень'!T1777</f>
        <v>203707.80187</v>
      </c>
      <c r="S820" s="72">
        <f>'2 уровень'!U1777</f>
        <v>203707.80187</v>
      </c>
      <c r="T820" s="72">
        <f>'2 уровень'!V1777</f>
        <v>203707.80187</v>
      </c>
      <c r="U820" s="72">
        <f>'2 уровень'!W1777</f>
        <v>203707.80187</v>
      </c>
      <c r="V820" s="72">
        <f>'2 уровень'!X1777</f>
        <v>203707.80187</v>
      </c>
      <c r="W820" s="72">
        <f>'2 уровень'!Y1777</f>
        <v>203707.80187</v>
      </c>
      <c r="X820" s="72">
        <f>'2 уровень'!Z1777</f>
        <v>135872.49760066665</v>
      </c>
      <c r="Y820" s="72">
        <f>'2 уровень'!AA1777</f>
        <v>128914.79193000001</v>
      </c>
      <c r="Z820" s="787">
        <f>'2 уровень'!AB1777</f>
        <v>0</v>
      </c>
      <c r="AA820" s="72">
        <f>'2 уровень'!AC1777</f>
        <v>0</v>
      </c>
      <c r="AB820" s="72">
        <f>'2 уровень'!AD1777</f>
        <v>-6957.7056706666481</v>
      </c>
      <c r="AC820" s="72">
        <f>'2 уровень'!AE1777</f>
        <v>0</v>
      </c>
      <c r="AD820" s="72">
        <f>'2 уровень'!AF1777</f>
        <v>-51.670899999999996</v>
      </c>
      <c r="AE820" s="383">
        <f>'2 уровень'!AG1777</f>
        <v>128863.12103000001</v>
      </c>
      <c r="AF820" s="72">
        <f>Y820/X820*100</f>
        <v>94.879239144395839</v>
      </c>
      <c r="AG820" s="72">
        <f>AE820/X820*100</f>
        <v>94.841210182749847</v>
      </c>
    </row>
    <row r="821" spans="1:182" x14ac:dyDescent="0.25">
      <c r="B821" s="18">
        <v>1</v>
      </c>
      <c r="C821" s="172" t="s">
        <v>288</v>
      </c>
      <c r="D821" s="27">
        <f>'2 уровень'!F1778</f>
        <v>0</v>
      </c>
      <c r="E821" s="27">
        <f>'2 уровень'!G1778</f>
        <v>0</v>
      </c>
      <c r="F821" s="27">
        <f>'2 уровень'!H1778</f>
        <v>0</v>
      </c>
      <c r="G821" s="64">
        <f>'2 уровень'!I1778</f>
        <v>0</v>
      </c>
      <c r="H821" s="78">
        <f>'2 уровень'!J1778</f>
        <v>0</v>
      </c>
      <c r="I821" s="78">
        <f>'2 уровень'!K1778</f>
        <v>0</v>
      </c>
      <c r="J821" s="73">
        <f>'2 уровень'!L1778</f>
        <v>0</v>
      </c>
      <c r="K821" s="73">
        <f>'2 уровень'!M1778</f>
        <v>0</v>
      </c>
      <c r="L821" s="73">
        <f>'2 уровень'!N1778</f>
        <v>0</v>
      </c>
      <c r="M821" s="73">
        <f>'2 уровень'!O1778</f>
        <v>0</v>
      </c>
      <c r="N821" s="73">
        <f>'2 уровень'!P1778</f>
        <v>0</v>
      </c>
      <c r="O821" s="73">
        <f>'2 уровень'!Q1778</f>
        <v>0</v>
      </c>
      <c r="P821" s="72">
        <f>'2 уровень'!R1778</f>
        <v>1925.6340600000001</v>
      </c>
      <c r="Q821" s="72">
        <f>'2 уровень'!S1778</f>
        <v>1925.6340600000001</v>
      </c>
      <c r="R821" s="72">
        <f>'2 уровень'!T1778</f>
        <v>1925.6340600000001</v>
      </c>
      <c r="S821" s="72">
        <f>'2 уровень'!U1778</f>
        <v>1925.6340600000001</v>
      </c>
      <c r="T821" s="72">
        <f>'2 уровень'!V1778</f>
        <v>1925.6340600000001</v>
      </c>
      <c r="U821" s="72">
        <f>'2 уровень'!W1778</f>
        <v>1925.6340600000001</v>
      </c>
      <c r="V821" s="72">
        <f>'2 уровень'!X1778</f>
        <v>1925.6340600000001</v>
      </c>
      <c r="W821" s="72">
        <f>'2 уровень'!Y1778</f>
        <v>1925.6340600000001</v>
      </c>
      <c r="X821" s="72">
        <f>'2 уровень'!Z1778</f>
        <v>1283.75604</v>
      </c>
      <c r="Y821" s="72">
        <f>'2 уровень'!AA1778</f>
        <v>1283.7560800000001</v>
      </c>
      <c r="Z821" s="787">
        <f>'2 уровень'!AB1778</f>
        <v>0</v>
      </c>
      <c r="AA821" s="72">
        <f>'2 уровень'!AC1778</f>
        <v>0</v>
      </c>
      <c r="AB821" s="72">
        <f>'2 уровень'!AD1778</f>
        <v>4.0000000126383384E-5</v>
      </c>
      <c r="AC821" s="72">
        <f>'2 уровень'!AE1778</f>
        <v>0</v>
      </c>
      <c r="AD821" s="72">
        <f>'2 уровень'!AF1778</f>
        <v>0</v>
      </c>
      <c r="AE821" s="383">
        <f>'2 уровень'!AG1778</f>
        <v>1283.7560800000001</v>
      </c>
      <c r="AF821" s="72">
        <f>Y821/X821*100</f>
        <v>100.00000311585681</v>
      </c>
      <c r="AG821" s="72">
        <f>AE821/X821*100</f>
        <v>100.00000311585681</v>
      </c>
    </row>
    <row r="822" spans="1:182" ht="29.25" x14ac:dyDescent="0.25">
      <c r="B822" s="18">
        <v>1</v>
      </c>
      <c r="C822" s="288" t="s">
        <v>270</v>
      </c>
      <c r="D822" s="27">
        <f>'2 уровень'!F1779</f>
        <v>29610</v>
      </c>
      <c r="E822" s="27">
        <f>'2 уровень'!G1779</f>
        <v>19740</v>
      </c>
      <c r="F822" s="27">
        <f>'2 уровень'!H1779</f>
        <v>12857</v>
      </c>
      <c r="G822" s="64">
        <f>'2 уровень'!I1779</f>
        <v>65.131712259371838</v>
      </c>
      <c r="H822" s="78">
        <f>'2 уровень'!J1779</f>
        <v>0</v>
      </c>
      <c r="I822" s="78">
        <f>'2 уровень'!K1779</f>
        <v>0</v>
      </c>
      <c r="J822" s="73">
        <f>'2 уровень'!L1779</f>
        <v>0</v>
      </c>
      <c r="K822" s="73">
        <f>'2 уровень'!M1779</f>
        <v>0</v>
      </c>
      <c r="L822" s="73">
        <f>'2 уровень'!N1779</f>
        <v>0</v>
      </c>
      <c r="M822" s="73">
        <f>'2 уровень'!O1779</f>
        <v>0</v>
      </c>
      <c r="N822" s="73">
        <f>'2 уровень'!P1779</f>
        <v>0</v>
      </c>
      <c r="O822" s="73">
        <f>'2 уровень'!Q1779</f>
        <v>0</v>
      </c>
      <c r="P822" s="72">
        <f>'2 уровень'!R1779</f>
        <v>0</v>
      </c>
      <c r="Q822" s="72">
        <f>'2 уровень'!S1779</f>
        <v>0</v>
      </c>
      <c r="R822" s="72">
        <f>'2 уровень'!T1779</f>
        <v>0</v>
      </c>
      <c r="S822" s="72">
        <f>'2 уровень'!U1779</f>
        <v>0</v>
      </c>
      <c r="T822" s="72">
        <f>'2 уровень'!V1779</f>
        <v>0</v>
      </c>
      <c r="U822" s="72">
        <f>'2 уровень'!W1779</f>
        <v>0</v>
      </c>
      <c r="V822" s="72">
        <f>'2 уровень'!X1779</f>
        <v>0</v>
      </c>
      <c r="W822" s="72">
        <f>'2 уровень'!Y1779</f>
        <v>0</v>
      </c>
      <c r="X822" s="72">
        <f>'2 уровень'!Z1779</f>
        <v>0</v>
      </c>
      <c r="Y822" s="72">
        <f>'2 уровень'!AA1779</f>
        <v>0</v>
      </c>
      <c r="Z822" s="787">
        <f>'2 уровень'!AB1779</f>
        <v>0</v>
      </c>
      <c r="AA822" s="72">
        <f>'2 уровень'!AC1779</f>
        <v>0</v>
      </c>
      <c r="AB822" s="72">
        <f>'2 уровень'!AD1779</f>
        <v>0</v>
      </c>
      <c r="AC822" s="72">
        <f>'2 уровень'!AE1779</f>
        <v>0</v>
      </c>
      <c r="AD822" s="72">
        <f>'2 уровень'!AF1779</f>
        <v>0</v>
      </c>
      <c r="AE822" s="383">
        <f>'2 уровень'!AG1779</f>
        <v>0</v>
      </c>
      <c r="AF822" s="72"/>
      <c r="AG822" s="72"/>
    </row>
    <row r="823" spans="1:182" ht="30" x14ac:dyDescent="0.25">
      <c r="B823" s="18">
        <v>1</v>
      </c>
      <c r="C823" s="553" t="s">
        <v>193</v>
      </c>
      <c r="D823" s="27">
        <f>'2 уровень'!F1780</f>
        <v>0</v>
      </c>
      <c r="E823" s="27">
        <f>'2 уровень'!G1780</f>
        <v>0</v>
      </c>
      <c r="F823" s="27">
        <f>'2 уровень'!H1780</f>
        <v>0</v>
      </c>
      <c r="G823" s="64">
        <f>'2 уровень'!I1780</f>
        <v>0</v>
      </c>
      <c r="H823" s="78">
        <f>'2 уровень'!J1780</f>
        <v>0</v>
      </c>
      <c r="I823" s="78">
        <f>'2 уровень'!K1780</f>
        <v>0</v>
      </c>
      <c r="J823" s="73">
        <f>'2 уровень'!L1780</f>
        <v>0</v>
      </c>
      <c r="K823" s="73">
        <f>'2 уровень'!M1780</f>
        <v>0</v>
      </c>
      <c r="L823" s="73">
        <f>'2 уровень'!N1780</f>
        <v>0</v>
      </c>
      <c r="M823" s="73">
        <f>'2 уровень'!O1780</f>
        <v>0</v>
      </c>
      <c r="N823" s="73">
        <f>'2 уровень'!P1780</f>
        <v>0</v>
      </c>
      <c r="O823" s="73">
        <f>'2 уровень'!Q1780</f>
        <v>0</v>
      </c>
      <c r="P823" s="72">
        <f>'2 уровень'!R1780</f>
        <v>0</v>
      </c>
      <c r="Q823" s="72">
        <f>'2 уровень'!S1780</f>
        <v>0</v>
      </c>
      <c r="R823" s="72">
        <f>'2 уровень'!T1780</f>
        <v>0</v>
      </c>
      <c r="S823" s="72">
        <f>'2 уровень'!U1780</f>
        <v>0</v>
      </c>
      <c r="T823" s="72">
        <f>'2 уровень'!V1780</f>
        <v>0</v>
      </c>
      <c r="U823" s="72">
        <f>'2 уровень'!W1780</f>
        <v>0</v>
      </c>
      <c r="V823" s="72">
        <f>'2 уровень'!X1780</f>
        <v>0</v>
      </c>
      <c r="W823" s="72">
        <f>'2 уровень'!Y1780</f>
        <v>0</v>
      </c>
      <c r="X823" s="72">
        <f>'2 уровень'!Z1780</f>
        <v>0</v>
      </c>
      <c r="Y823" s="72">
        <f>'2 уровень'!AA1780</f>
        <v>0</v>
      </c>
      <c r="Z823" s="787">
        <f>'2 уровень'!AB1780</f>
        <v>0</v>
      </c>
      <c r="AA823" s="72">
        <f>'2 уровень'!AC1780</f>
        <v>0</v>
      </c>
      <c r="AB823" s="72">
        <f>'2 уровень'!AD1780</f>
        <v>0</v>
      </c>
      <c r="AC823" s="72">
        <f>'2 уровень'!AE1780</f>
        <v>0</v>
      </c>
      <c r="AD823" s="72">
        <f>'2 уровень'!AF1780</f>
        <v>0</v>
      </c>
      <c r="AE823" s="383">
        <f>'2 уровень'!AG1780</f>
        <v>0</v>
      </c>
      <c r="AF823" s="72"/>
      <c r="AG823" s="72"/>
    </row>
    <row r="824" spans="1:182" ht="30" x14ac:dyDescent="0.25">
      <c r="B824" s="18">
        <v>1</v>
      </c>
      <c r="C824" s="553" t="s">
        <v>453</v>
      </c>
      <c r="D824" s="27">
        <f>'2 уровень'!F1781</f>
        <v>19000</v>
      </c>
      <c r="E824" s="27">
        <f>'2 уровень'!G1781</f>
        <v>12666.666666666666</v>
      </c>
      <c r="F824" s="27">
        <f>'2 уровень'!H1781</f>
        <v>7102</v>
      </c>
      <c r="G824" s="64">
        <f>'2 уровень'!I1781</f>
        <v>56.068421052631578</v>
      </c>
      <c r="H824" s="78">
        <f>'2 уровень'!J1781</f>
        <v>0</v>
      </c>
      <c r="I824" s="78">
        <f>'2 уровень'!K1781</f>
        <v>0</v>
      </c>
      <c r="J824" s="73">
        <f>'2 уровень'!L1781</f>
        <v>0</v>
      </c>
      <c r="K824" s="73">
        <f>'2 уровень'!M1781</f>
        <v>0</v>
      </c>
      <c r="L824" s="73">
        <f>'2 уровень'!N1781</f>
        <v>0</v>
      </c>
      <c r="M824" s="73">
        <f>'2 уровень'!O1781</f>
        <v>0</v>
      </c>
      <c r="N824" s="73">
        <f>'2 уровень'!P1781</f>
        <v>0</v>
      </c>
      <c r="O824" s="73">
        <f>'2 уровень'!Q1781</f>
        <v>0</v>
      </c>
      <c r="P824" s="72">
        <f>'2 уровень'!R1781</f>
        <v>0</v>
      </c>
      <c r="Q824" s="72">
        <f>'2 уровень'!S1781</f>
        <v>0</v>
      </c>
      <c r="R824" s="72">
        <f>'2 уровень'!T1781</f>
        <v>0</v>
      </c>
      <c r="S824" s="72">
        <f>'2 уровень'!U1781</f>
        <v>0</v>
      </c>
      <c r="T824" s="72">
        <f>'2 уровень'!V1781</f>
        <v>0</v>
      </c>
      <c r="U824" s="72">
        <f>'2 уровень'!W1781</f>
        <v>0</v>
      </c>
      <c r="V824" s="72">
        <f>'2 уровень'!X1781</f>
        <v>0</v>
      </c>
      <c r="W824" s="72">
        <f>'2 уровень'!Y1781</f>
        <v>0</v>
      </c>
      <c r="X824" s="72">
        <f>'2 уровень'!Z1781</f>
        <v>0</v>
      </c>
      <c r="Y824" s="72">
        <f>'2 уровень'!AA1781</f>
        <v>0</v>
      </c>
      <c r="Z824" s="787">
        <f>'2 уровень'!AB1781</f>
        <v>0</v>
      </c>
      <c r="AA824" s="72">
        <f>'2 уровень'!AC1781</f>
        <v>0</v>
      </c>
      <c r="AB824" s="72">
        <f>'2 уровень'!AD1781</f>
        <v>0</v>
      </c>
      <c r="AC824" s="72">
        <f>'2 уровень'!AE1781</f>
        <v>0</v>
      </c>
      <c r="AD824" s="72">
        <f>'2 уровень'!AF1781</f>
        <v>0</v>
      </c>
      <c r="AE824" s="383">
        <f>'2 уровень'!AG1781</f>
        <v>0</v>
      </c>
      <c r="AF824" s="72"/>
      <c r="AG824" s="72"/>
    </row>
    <row r="825" spans="1:182" ht="75" x14ac:dyDescent="0.25">
      <c r="B825" s="18">
        <v>1</v>
      </c>
      <c r="C825" s="291" t="s">
        <v>454</v>
      </c>
      <c r="D825" s="27">
        <f>'2 уровень'!F1782</f>
        <v>300</v>
      </c>
      <c r="E825" s="27">
        <f>'2 уровень'!G1782</f>
        <v>200</v>
      </c>
      <c r="F825" s="27">
        <f>'2 уровень'!H1782</f>
        <v>161</v>
      </c>
      <c r="G825" s="64">
        <f>'2 уровень'!I1782</f>
        <v>80.5</v>
      </c>
      <c r="H825" s="78">
        <f>'2 уровень'!J1782</f>
        <v>0</v>
      </c>
      <c r="I825" s="78">
        <f>'2 уровень'!K1782</f>
        <v>0</v>
      </c>
      <c r="J825" s="73">
        <f>'2 уровень'!L1782</f>
        <v>0</v>
      </c>
      <c r="K825" s="73">
        <f>'2 уровень'!M1782</f>
        <v>0</v>
      </c>
      <c r="L825" s="73">
        <f>'2 уровень'!N1782</f>
        <v>0</v>
      </c>
      <c r="M825" s="73">
        <f>'2 уровень'!O1782</f>
        <v>0</v>
      </c>
      <c r="N825" s="73">
        <f>'2 уровень'!P1782</f>
        <v>0</v>
      </c>
      <c r="O825" s="73">
        <f>'2 уровень'!Q1782</f>
        <v>0</v>
      </c>
      <c r="P825" s="72">
        <f>'2 уровень'!R1782</f>
        <v>0</v>
      </c>
      <c r="Q825" s="72">
        <f>'2 уровень'!S1782</f>
        <v>0</v>
      </c>
      <c r="R825" s="72">
        <f>'2 уровень'!T1782</f>
        <v>0</v>
      </c>
      <c r="S825" s="72">
        <f>'2 уровень'!U1782</f>
        <v>0</v>
      </c>
      <c r="T825" s="72">
        <f>'2 уровень'!V1782</f>
        <v>0</v>
      </c>
      <c r="U825" s="72">
        <f>'2 уровень'!W1782</f>
        <v>0</v>
      </c>
      <c r="V825" s="72">
        <f>'2 уровень'!X1782</f>
        <v>0</v>
      </c>
      <c r="W825" s="72">
        <f>'2 уровень'!Y1782</f>
        <v>0</v>
      </c>
      <c r="X825" s="72">
        <f>'2 уровень'!Z1782</f>
        <v>0</v>
      </c>
      <c r="Y825" s="72">
        <f>'2 уровень'!AA1782</f>
        <v>0</v>
      </c>
      <c r="Z825" s="787">
        <f>'2 уровень'!AB1782</f>
        <v>0</v>
      </c>
      <c r="AA825" s="72">
        <f>'2 уровень'!AC1782</f>
        <v>0</v>
      </c>
      <c r="AB825" s="72">
        <f>'2 уровень'!AD1782</f>
        <v>0</v>
      </c>
      <c r="AC825" s="72">
        <f>'2 уровень'!AE1782</f>
        <v>0</v>
      </c>
      <c r="AD825" s="72">
        <f>'2 уровень'!AF1782</f>
        <v>0</v>
      </c>
      <c r="AE825" s="383">
        <f>'2 уровень'!AG1782</f>
        <v>0</v>
      </c>
      <c r="AF825" s="72"/>
      <c r="AG825" s="72"/>
    </row>
    <row r="826" spans="1:182" ht="45" x14ac:dyDescent="0.25">
      <c r="B826" s="18">
        <v>1</v>
      </c>
      <c r="C826" s="173" t="s">
        <v>455</v>
      </c>
      <c r="D826" s="27">
        <f>'2 уровень'!F1783</f>
        <v>9700</v>
      </c>
      <c r="E826" s="27">
        <f>'2 уровень'!G1783</f>
        <v>6466.666666666667</v>
      </c>
      <c r="F826" s="27">
        <f>'2 уровень'!H1783</f>
        <v>5594</v>
      </c>
      <c r="G826" s="64">
        <f>'2 уровень'!I1783</f>
        <v>86.505154639175259</v>
      </c>
      <c r="H826" s="78">
        <f>'2 уровень'!J1783</f>
        <v>0</v>
      </c>
      <c r="I826" s="78">
        <f>'2 уровень'!K1783</f>
        <v>0</v>
      </c>
      <c r="J826" s="73">
        <f>'2 уровень'!L1783</f>
        <v>0</v>
      </c>
      <c r="K826" s="73">
        <f>'2 уровень'!M1783</f>
        <v>0</v>
      </c>
      <c r="L826" s="73">
        <f>'2 уровень'!N1783</f>
        <v>0</v>
      </c>
      <c r="M826" s="73">
        <f>'2 уровень'!O1783</f>
        <v>0</v>
      </c>
      <c r="N826" s="73">
        <f>'2 уровень'!P1783</f>
        <v>0</v>
      </c>
      <c r="O826" s="73">
        <f>'2 уровень'!Q1783</f>
        <v>0</v>
      </c>
      <c r="P826" s="72">
        <f>'2 уровень'!R1783</f>
        <v>0</v>
      </c>
      <c r="Q826" s="72">
        <f>'2 уровень'!S1783</f>
        <v>0</v>
      </c>
      <c r="R826" s="72">
        <f>'2 уровень'!T1783</f>
        <v>0</v>
      </c>
      <c r="S826" s="72">
        <f>'2 уровень'!U1783</f>
        <v>0</v>
      </c>
      <c r="T826" s="72">
        <f>'2 уровень'!V1783</f>
        <v>0</v>
      </c>
      <c r="U826" s="72">
        <f>'2 уровень'!W1783</f>
        <v>0</v>
      </c>
      <c r="V826" s="72">
        <f>'2 уровень'!X1783</f>
        <v>0</v>
      </c>
      <c r="W826" s="72">
        <f>'2 уровень'!Y1783</f>
        <v>0</v>
      </c>
      <c r="X826" s="72">
        <f>'2 уровень'!Z1783</f>
        <v>0</v>
      </c>
      <c r="Y826" s="72">
        <f>'2 уровень'!AA1783</f>
        <v>0</v>
      </c>
      <c r="Z826" s="787">
        <f>'2 уровень'!AB1783</f>
        <v>0</v>
      </c>
      <c r="AA826" s="72">
        <f>'2 уровень'!AC1783</f>
        <v>0</v>
      </c>
      <c r="AB826" s="72">
        <f>'2 уровень'!AD1783</f>
        <v>0</v>
      </c>
      <c r="AC826" s="72">
        <f>'2 уровень'!AE1783</f>
        <v>0</v>
      </c>
      <c r="AD826" s="72">
        <f>'2 уровень'!AF1783</f>
        <v>0</v>
      </c>
      <c r="AE826" s="383">
        <f>'2 уровень'!AG1783</f>
        <v>0</v>
      </c>
      <c r="AF826" s="72"/>
      <c r="AG826" s="72"/>
    </row>
    <row r="827" spans="1:182" ht="90" x14ac:dyDescent="0.25">
      <c r="B827" s="18">
        <v>1</v>
      </c>
      <c r="C827" s="173" t="s">
        <v>456</v>
      </c>
      <c r="D827" s="27">
        <f>'2 уровень'!F1784</f>
        <v>610</v>
      </c>
      <c r="E827" s="27">
        <f>'2 уровень'!G1784</f>
        <v>406.66666666666669</v>
      </c>
      <c r="F827" s="27">
        <f>'2 уровень'!H1784</f>
        <v>0</v>
      </c>
      <c r="G827" s="64">
        <f>'2 уровень'!I1784</f>
        <v>0</v>
      </c>
      <c r="H827" s="78">
        <f>'2 уровень'!J1784</f>
        <v>0</v>
      </c>
      <c r="I827" s="78">
        <f>'2 уровень'!K1784</f>
        <v>0</v>
      </c>
      <c r="J827" s="73">
        <f>'2 уровень'!L1784</f>
        <v>0</v>
      </c>
      <c r="K827" s="73">
        <f>'2 уровень'!M1784</f>
        <v>0</v>
      </c>
      <c r="L827" s="73">
        <f>'2 уровень'!N1784</f>
        <v>0</v>
      </c>
      <c r="M827" s="73">
        <f>'2 уровень'!O1784</f>
        <v>0</v>
      </c>
      <c r="N827" s="73">
        <f>'2 уровень'!P1784</f>
        <v>0</v>
      </c>
      <c r="O827" s="73">
        <f>'2 уровень'!Q1784</f>
        <v>0</v>
      </c>
      <c r="P827" s="72">
        <f>'2 уровень'!R1784</f>
        <v>0</v>
      </c>
      <c r="Q827" s="72">
        <f>'2 уровень'!S1784</f>
        <v>0</v>
      </c>
      <c r="R827" s="72">
        <f>'2 уровень'!T1784</f>
        <v>0</v>
      </c>
      <c r="S827" s="72">
        <f>'2 уровень'!U1784</f>
        <v>0</v>
      </c>
      <c r="T827" s="72">
        <f>'2 уровень'!V1784</f>
        <v>0</v>
      </c>
      <c r="U827" s="72">
        <f>'2 уровень'!W1784</f>
        <v>0</v>
      </c>
      <c r="V827" s="72">
        <f>'2 уровень'!X1784</f>
        <v>0</v>
      </c>
      <c r="W827" s="72">
        <f>'2 уровень'!Y1784</f>
        <v>0</v>
      </c>
      <c r="X827" s="72">
        <f>'2 уровень'!Z1784</f>
        <v>0</v>
      </c>
      <c r="Y827" s="72">
        <f>'2 уровень'!AA1784</f>
        <v>0</v>
      </c>
      <c r="Z827" s="787">
        <f>'2 уровень'!AB1784</f>
        <v>0</v>
      </c>
      <c r="AA827" s="72">
        <f>'2 уровень'!AC1784</f>
        <v>0</v>
      </c>
      <c r="AB827" s="72">
        <f>'2 уровень'!AD1784</f>
        <v>0</v>
      </c>
      <c r="AC827" s="72">
        <f>'2 уровень'!AE1784</f>
        <v>0</v>
      </c>
      <c r="AD827" s="72">
        <f>'2 уровень'!AF1784</f>
        <v>0</v>
      </c>
      <c r="AE827" s="383">
        <f>'2 уровень'!AG1784</f>
        <v>0</v>
      </c>
      <c r="AF827" s="72"/>
      <c r="AG827" s="72"/>
    </row>
    <row r="828" spans="1:182" x14ac:dyDescent="0.25">
      <c r="B828" s="18">
        <v>1</v>
      </c>
      <c r="C828" s="173" t="s">
        <v>131</v>
      </c>
      <c r="D828" s="27">
        <f>'2 уровень'!F1785</f>
        <v>58811</v>
      </c>
      <c r="E828" s="27">
        <f>'2 уровень'!G1785</f>
        <v>39207.333333333336</v>
      </c>
      <c r="F828" s="27">
        <f>'2 уровень'!H1785</f>
        <v>20524</v>
      </c>
      <c r="G828" s="64">
        <f>'2 уровень'!I1785</f>
        <v>52.34734998554692</v>
      </c>
      <c r="H828" s="78">
        <f>'2 уровень'!J1785</f>
        <v>0</v>
      </c>
      <c r="I828" s="78">
        <f>'2 уровень'!K1785</f>
        <v>0</v>
      </c>
      <c r="J828" s="73">
        <f>'2 уровень'!L1785</f>
        <v>0</v>
      </c>
      <c r="K828" s="73">
        <f>'2 уровень'!M1785</f>
        <v>0</v>
      </c>
      <c r="L828" s="73">
        <f>'2 уровень'!N1785</f>
        <v>0</v>
      </c>
      <c r="M828" s="73">
        <f>'2 уровень'!O1785</f>
        <v>0</v>
      </c>
      <c r="N828" s="73">
        <f>'2 уровень'!P1785</f>
        <v>0</v>
      </c>
      <c r="O828" s="73">
        <f>'2 уровень'!Q1785</f>
        <v>0</v>
      </c>
      <c r="P828" s="72">
        <f>'2 уровень'!R1785</f>
        <v>0</v>
      </c>
      <c r="Q828" s="72">
        <f>'2 уровень'!S1785</f>
        <v>0</v>
      </c>
      <c r="R828" s="72">
        <f>'2 уровень'!T1785</f>
        <v>0</v>
      </c>
      <c r="S828" s="72">
        <f>'2 уровень'!U1785</f>
        <v>0</v>
      </c>
      <c r="T828" s="72">
        <f>'2 уровень'!V1785</f>
        <v>0</v>
      </c>
      <c r="U828" s="72">
        <f>'2 уровень'!W1785</f>
        <v>0</v>
      </c>
      <c r="V828" s="72">
        <f>'2 уровень'!X1785</f>
        <v>0</v>
      </c>
      <c r="W828" s="72">
        <f>'2 уровень'!Y1785</f>
        <v>0</v>
      </c>
      <c r="X828" s="72">
        <f>'2 уровень'!Z1785</f>
        <v>0</v>
      </c>
      <c r="Y828" s="72">
        <f>'2 уровень'!AA1785</f>
        <v>0</v>
      </c>
      <c r="Z828" s="787">
        <f>'2 уровень'!AB1785</f>
        <v>0</v>
      </c>
      <c r="AA828" s="72">
        <f>'2 уровень'!AC1785</f>
        <v>0</v>
      </c>
      <c r="AB828" s="72">
        <f>'2 уровень'!AD1785</f>
        <v>0</v>
      </c>
      <c r="AC828" s="72">
        <f>'2 уровень'!AE1785</f>
        <v>0</v>
      </c>
      <c r="AD828" s="72">
        <f>'2 уровень'!AF1785</f>
        <v>0</v>
      </c>
      <c r="AE828" s="383">
        <f>'2 уровень'!AG1785</f>
        <v>0</v>
      </c>
      <c r="AF828" s="72"/>
      <c r="AG828" s="72"/>
    </row>
    <row r="829" spans="1:182" x14ac:dyDescent="0.25">
      <c r="B829" s="18">
        <v>1</v>
      </c>
      <c r="C829" s="173" t="s">
        <v>222</v>
      </c>
      <c r="D829" s="27">
        <f>'2 уровень'!F1786</f>
        <v>55800</v>
      </c>
      <c r="E829" s="27">
        <f>'2 уровень'!G1786</f>
        <v>37200</v>
      </c>
      <c r="F829" s="27">
        <f>'2 уровень'!H1786</f>
        <v>19404</v>
      </c>
      <c r="G829" s="64">
        <f>'2 уровень'!I1786</f>
        <v>52.161290322580648</v>
      </c>
      <c r="H829" s="78">
        <f>'2 уровень'!J1786</f>
        <v>0</v>
      </c>
      <c r="I829" s="78">
        <f>'2 уровень'!K1786</f>
        <v>0</v>
      </c>
      <c r="J829" s="73">
        <f>'2 уровень'!L1786</f>
        <v>0</v>
      </c>
      <c r="K829" s="73">
        <f>'2 уровень'!M1786</f>
        <v>0</v>
      </c>
      <c r="L829" s="73">
        <f>'2 уровень'!N1786</f>
        <v>0</v>
      </c>
      <c r="M829" s="73">
        <f>'2 уровень'!O1786</f>
        <v>0</v>
      </c>
      <c r="N829" s="73">
        <f>'2 уровень'!P1786</f>
        <v>0</v>
      </c>
      <c r="O829" s="73">
        <f>'2 уровень'!Q1786</f>
        <v>0</v>
      </c>
      <c r="P829" s="72">
        <f>'2 уровень'!R1786</f>
        <v>0</v>
      </c>
      <c r="Q829" s="72">
        <f>'2 уровень'!S1786</f>
        <v>0</v>
      </c>
      <c r="R829" s="72">
        <f>'2 уровень'!T1786</f>
        <v>0</v>
      </c>
      <c r="S829" s="72">
        <f>'2 уровень'!U1786</f>
        <v>0</v>
      </c>
      <c r="T829" s="72">
        <f>'2 уровень'!V1786</f>
        <v>0</v>
      </c>
      <c r="U829" s="72">
        <f>'2 уровень'!W1786</f>
        <v>0</v>
      </c>
      <c r="V829" s="72">
        <f>'2 уровень'!X1786</f>
        <v>0</v>
      </c>
      <c r="W829" s="72">
        <f>'2 уровень'!Y1786</f>
        <v>0</v>
      </c>
      <c r="X829" s="72">
        <f>'2 уровень'!Z1786</f>
        <v>0</v>
      </c>
      <c r="Y829" s="72">
        <f>'2 уровень'!AA1786</f>
        <v>0</v>
      </c>
      <c r="Z829" s="787">
        <f>'2 уровень'!AB1786</f>
        <v>0</v>
      </c>
      <c r="AA829" s="72">
        <f>'2 уровень'!AC1786</f>
        <v>0</v>
      </c>
      <c r="AB829" s="72">
        <f>'2 уровень'!AD1786</f>
        <v>0</v>
      </c>
      <c r="AC829" s="72">
        <f>'2 уровень'!AE1786</f>
        <v>0</v>
      </c>
      <c r="AD829" s="72">
        <f>'2 уровень'!AF1786</f>
        <v>0</v>
      </c>
      <c r="AE829" s="383">
        <f>'2 уровень'!AG1786</f>
        <v>0</v>
      </c>
      <c r="AF829" s="72"/>
      <c r="AG829" s="72"/>
    </row>
    <row r="830" spans="1:182" ht="45" x14ac:dyDescent="0.25">
      <c r="B830" s="18">
        <v>1</v>
      </c>
      <c r="C830" s="173" t="s">
        <v>457</v>
      </c>
      <c r="D830" s="27">
        <f>'2 уровень'!F1787</f>
        <v>1811</v>
      </c>
      <c r="E830" s="27">
        <f>'2 уровень'!G1787</f>
        <v>1207.3333333333333</v>
      </c>
      <c r="F830" s="27">
        <f>'2 уровень'!H1787</f>
        <v>669</v>
      </c>
      <c r="G830" s="64">
        <f>'2 уровень'!I1787</f>
        <v>55.411374930977367</v>
      </c>
      <c r="H830" s="78">
        <f>'2 уровень'!J1787</f>
        <v>0</v>
      </c>
      <c r="I830" s="78">
        <f>'2 уровень'!K1787</f>
        <v>0</v>
      </c>
      <c r="J830" s="73">
        <f>'2 уровень'!L1787</f>
        <v>0</v>
      </c>
      <c r="K830" s="73">
        <f>'2 уровень'!M1787</f>
        <v>0</v>
      </c>
      <c r="L830" s="73">
        <f>'2 уровень'!N1787</f>
        <v>0</v>
      </c>
      <c r="M830" s="73">
        <f>'2 уровень'!O1787</f>
        <v>0</v>
      </c>
      <c r="N830" s="73">
        <f>'2 уровень'!P1787</f>
        <v>0</v>
      </c>
      <c r="O830" s="73">
        <f>'2 уровень'!Q1787</f>
        <v>0</v>
      </c>
      <c r="P830" s="72">
        <f>'2 уровень'!R1787</f>
        <v>0</v>
      </c>
      <c r="Q830" s="72">
        <f>'2 уровень'!S1787</f>
        <v>0</v>
      </c>
      <c r="R830" s="72">
        <f>'2 уровень'!T1787</f>
        <v>0</v>
      </c>
      <c r="S830" s="72">
        <f>'2 уровень'!U1787</f>
        <v>0</v>
      </c>
      <c r="T830" s="72">
        <f>'2 уровень'!V1787</f>
        <v>0</v>
      </c>
      <c r="U830" s="72">
        <f>'2 уровень'!W1787</f>
        <v>0</v>
      </c>
      <c r="V830" s="72">
        <f>'2 уровень'!X1787</f>
        <v>0</v>
      </c>
      <c r="W830" s="72">
        <f>'2 уровень'!Y1787</f>
        <v>0</v>
      </c>
      <c r="X830" s="72">
        <f>'2 уровень'!Z1787</f>
        <v>0</v>
      </c>
      <c r="Y830" s="72">
        <f>'2 уровень'!AA1787</f>
        <v>0</v>
      </c>
      <c r="Z830" s="787">
        <f>'2 уровень'!AB1787</f>
        <v>0</v>
      </c>
      <c r="AA830" s="72">
        <f>'2 уровень'!AC1787</f>
        <v>0</v>
      </c>
      <c r="AB830" s="72">
        <f>'2 уровень'!AD1787</f>
        <v>0</v>
      </c>
      <c r="AC830" s="72">
        <f>'2 уровень'!AE1787</f>
        <v>0</v>
      </c>
      <c r="AD830" s="72">
        <f>'2 уровень'!AF1787</f>
        <v>0</v>
      </c>
      <c r="AE830" s="383">
        <f>'2 уровень'!AG1787</f>
        <v>0</v>
      </c>
      <c r="AF830" s="72"/>
      <c r="AG830" s="72"/>
    </row>
    <row r="831" spans="1:182" ht="75" x14ac:dyDescent="0.25">
      <c r="B831" s="18">
        <v>1</v>
      </c>
      <c r="C831" s="173" t="s">
        <v>501</v>
      </c>
      <c r="D831" s="27">
        <f>'2 уровень'!F1788</f>
        <v>1200</v>
      </c>
      <c r="E831" s="27">
        <f>'2 уровень'!G1788</f>
        <v>800</v>
      </c>
      <c r="F831" s="27">
        <f>'2 уровень'!H1788</f>
        <v>451</v>
      </c>
      <c r="G831" s="64">
        <f>'2 уровень'!I1788</f>
        <v>56.375</v>
      </c>
      <c r="H831" s="78">
        <f>'2 уровень'!J1788</f>
        <v>0</v>
      </c>
      <c r="I831" s="78">
        <f>'2 уровень'!K1788</f>
        <v>0</v>
      </c>
      <c r="J831" s="73">
        <f>'2 уровень'!L1788</f>
        <v>0</v>
      </c>
      <c r="K831" s="73">
        <f>'2 уровень'!M1788</f>
        <v>0</v>
      </c>
      <c r="L831" s="73">
        <f>'2 уровень'!N1788</f>
        <v>0</v>
      </c>
      <c r="M831" s="73">
        <f>'2 уровень'!O1788</f>
        <v>0</v>
      </c>
      <c r="N831" s="73">
        <f>'2 уровень'!P1788</f>
        <v>0</v>
      </c>
      <c r="O831" s="73">
        <f>'2 уровень'!Q1788</f>
        <v>0</v>
      </c>
      <c r="P831" s="72">
        <f>'2 уровень'!R1788</f>
        <v>0</v>
      </c>
      <c r="Q831" s="72">
        <f>'2 уровень'!S1788</f>
        <v>0</v>
      </c>
      <c r="R831" s="72">
        <f>'2 уровень'!T1788</f>
        <v>0</v>
      </c>
      <c r="S831" s="72">
        <f>'2 уровень'!U1788</f>
        <v>0</v>
      </c>
      <c r="T831" s="72">
        <f>'2 уровень'!V1788</f>
        <v>0</v>
      </c>
      <c r="U831" s="72">
        <f>'2 уровень'!W1788</f>
        <v>0</v>
      </c>
      <c r="V831" s="72">
        <f>'2 уровень'!X1788</f>
        <v>0</v>
      </c>
      <c r="W831" s="72">
        <f>'2 уровень'!Y1788</f>
        <v>0</v>
      </c>
      <c r="X831" s="72">
        <f>'2 уровень'!Z1788</f>
        <v>0</v>
      </c>
      <c r="Y831" s="72">
        <f>'2 уровень'!AA1788</f>
        <v>0</v>
      </c>
      <c r="Z831" s="787">
        <f>'2 уровень'!AB1788</f>
        <v>0</v>
      </c>
      <c r="AA831" s="72">
        <f>'2 уровень'!AC1788</f>
        <v>0</v>
      </c>
      <c r="AB831" s="72">
        <f>'2 уровень'!AD1788</f>
        <v>0</v>
      </c>
      <c r="AC831" s="72">
        <f>'2 уровень'!AE1788</f>
        <v>0</v>
      </c>
      <c r="AD831" s="72">
        <f>'2 уровень'!AF1788</f>
        <v>0</v>
      </c>
      <c r="AE831" s="383">
        <f>'2 уровень'!AG1788</f>
        <v>0</v>
      </c>
      <c r="AF831" s="72"/>
      <c r="AG831" s="72"/>
    </row>
    <row r="832" spans="1:182" ht="30" x14ac:dyDescent="0.25">
      <c r="B832" s="18">
        <v>1</v>
      </c>
      <c r="C832" s="174" t="s">
        <v>343</v>
      </c>
      <c r="D832" s="27">
        <f>'2 уровень'!F1789</f>
        <v>16500</v>
      </c>
      <c r="E832" s="27">
        <f>'2 уровень'!G1789</f>
        <v>11000</v>
      </c>
      <c r="F832" s="27">
        <f>'2 уровень'!H1789</f>
        <v>7482</v>
      </c>
      <c r="G832" s="64">
        <f>'2 уровень'!I1789</f>
        <v>68.018181818181816</v>
      </c>
      <c r="H832" s="78">
        <f>'2 уровень'!J1789</f>
        <v>0</v>
      </c>
      <c r="I832" s="78">
        <f>'2 уровень'!K1789</f>
        <v>0</v>
      </c>
      <c r="J832" s="73">
        <f>'2 уровень'!L1789</f>
        <v>0</v>
      </c>
      <c r="K832" s="73">
        <f>'2 уровень'!M1789</f>
        <v>0</v>
      </c>
      <c r="L832" s="73">
        <f>'2 уровень'!N1789</f>
        <v>0</v>
      </c>
      <c r="M832" s="73">
        <f>'2 уровень'!O1789</f>
        <v>0</v>
      </c>
      <c r="N832" s="73">
        <f>'2 уровень'!P1789</f>
        <v>0</v>
      </c>
      <c r="O832" s="73">
        <f>'2 уровень'!Q1789</f>
        <v>0</v>
      </c>
      <c r="P832" s="72">
        <f>'2 уровень'!R1789</f>
        <v>0</v>
      </c>
      <c r="Q832" s="72">
        <f>'2 уровень'!S1789</f>
        <v>0</v>
      </c>
      <c r="R832" s="72">
        <f>'2 уровень'!T1789</f>
        <v>0</v>
      </c>
      <c r="S832" s="72">
        <f>'2 уровень'!U1789</f>
        <v>0</v>
      </c>
      <c r="T832" s="72">
        <f>'2 уровень'!V1789</f>
        <v>0</v>
      </c>
      <c r="U832" s="72">
        <f>'2 уровень'!W1789</f>
        <v>0</v>
      </c>
      <c r="V832" s="72">
        <f>'2 уровень'!X1789</f>
        <v>0</v>
      </c>
      <c r="W832" s="72">
        <f>'2 уровень'!Y1789</f>
        <v>0</v>
      </c>
      <c r="X832" s="72">
        <f>'2 уровень'!Z1789</f>
        <v>0</v>
      </c>
      <c r="Y832" s="72">
        <f>'2 уровень'!AA1789</f>
        <v>0</v>
      </c>
      <c r="Z832" s="787">
        <f>'2 уровень'!AB1789</f>
        <v>0</v>
      </c>
      <c r="AA832" s="72">
        <f>'2 уровень'!AC1789</f>
        <v>0</v>
      </c>
      <c r="AB832" s="72">
        <f>'2 уровень'!AD1789</f>
        <v>0</v>
      </c>
      <c r="AC832" s="72">
        <f>'2 уровень'!AE1789</f>
        <v>0</v>
      </c>
      <c r="AD832" s="72">
        <f>'2 уровень'!AF1789</f>
        <v>0</v>
      </c>
      <c r="AE832" s="383">
        <f>'2 уровень'!AG1789</f>
        <v>0</v>
      </c>
      <c r="AF832" s="72"/>
      <c r="AG832" s="72"/>
    </row>
    <row r="833" spans="1:182" ht="31.5" x14ac:dyDescent="0.25">
      <c r="B833" s="18">
        <v>1</v>
      </c>
      <c r="C833" s="555" t="s">
        <v>191</v>
      </c>
      <c r="D833" s="27">
        <f>'2 уровень'!F1790</f>
        <v>700</v>
      </c>
      <c r="E833" s="27">
        <f>'2 уровень'!G1790</f>
        <v>466.66666666666669</v>
      </c>
      <c r="F833" s="27">
        <f>'2 уровень'!H1790</f>
        <v>402</v>
      </c>
      <c r="G833" s="64">
        <f>'2 уровень'!I1790</f>
        <v>86.142857142857139</v>
      </c>
      <c r="H833" s="78">
        <f>'2 уровень'!J1790</f>
        <v>0</v>
      </c>
      <c r="I833" s="78">
        <f>'2 уровень'!K1790</f>
        <v>0</v>
      </c>
      <c r="J833" s="73">
        <f>'2 уровень'!L1790</f>
        <v>0</v>
      </c>
      <c r="K833" s="73">
        <f>'2 уровень'!M1790</f>
        <v>0</v>
      </c>
      <c r="L833" s="73">
        <f>'2 уровень'!N1790</f>
        <v>0</v>
      </c>
      <c r="M833" s="73">
        <f>'2 уровень'!O1790</f>
        <v>0</v>
      </c>
      <c r="N833" s="73">
        <f>'2 уровень'!P1790</f>
        <v>0</v>
      </c>
      <c r="O833" s="73">
        <f>'2 уровень'!Q1790</f>
        <v>0</v>
      </c>
      <c r="P833" s="72">
        <f>'2 уровень'!R1790</f>
        <v>0</v>
      </c>
      <c r="Q833" s="72">
        <f>'2 уровень'!S1790</f>
        <v>0</v>
      </c>
      <c r="R833" s="72">
        <f>'2 уровень'!T1790</f>
        <v>0</v>
      </c>
      <c r="S833" s="72">
        <f>'2 уровень'!U1790</f>
        <v>0</v>
      </c>
      <c r="T833" s="72">
        <f>'2 уровень'!V1790</f>
        <v>0</v>
      </c>
      <c r="U833" s="72">
        <f>'2 уровень'!W1790</f>
        <v>0</v>
      </c>
      <c r="V833" s="72">
        <f>'2 уровень'!X1790</f>
        <v>0</v>
      </c>
      <c r="W833" s="72">
        <f>'2 уровень'!Y1790</f>
        <v>0</v>
      </c>
      <c r="X833" s="72">
        <f>'2 уровень'!Z1790</f>
        <v>0</v>
      </c>
      <c r="Y833" s="72">
        <f>'2 уровень'!AA1790</f>
        <v>0</v>
      </c>
      <c r="Z833" s="787">
        <f>'2 уровень'!AB1790</f>
        <v>0</v>
      </c>
      <c r="AA833" s="72">
        <f>'2 уровень'!AC1790</f>
        <v>0</v>
      </c>
      <c r="AB833" s="72">
        <f>'2 уровень'!AD1790</f>
        <v>0</v>
      </c>
      <c r="AC833" s="72">
        <f>'2 уровень'!AE1790</f>
        <v>0</v>
      </c>
      <c r="AD833" s="72">
        <f>'2 уровень'!AF1790</f>
        <v>0</v>
      </c>
      <c r="AE833" s="383">
        <f>'2 уровень'!AG1790</f>
        <v>0</v>
      </c>
      <c r="AF833" s="72" t="e">
        <f>Y833/X833*100</f>
        <v>#DIV/0!</v>
      </c>
      <c r="AG833" s="72" t="e">
        <f>AE833/X833*100</f>
        <v>#DIV/0!</v>
      </c>
    </row>
    <row r="834" spans="1:182" ht="30" x14ac:dyDescent="0.25">
      <c r="B834" s="18">
        <v>1</v>
      </c>
      <c r="C834" s="291" t="s">
        <v>194</v>
      </c>
      <c r="D834" s="27">
        <f>'2 уровень'!F1791</f>
        <v>0</v>
      </c>
      <c r="E834" s="27">
        <f>'2 уровень'!G1791</f>
        <v>0</v>
      </c>
      <c r="F834" s="27">
        <f>'2 уровень'!H1791</f>
        <v>0</v>
      </c>
      <c r="G834" s="64">
        <f>'2 уровень'!I1791</f>
        <v>0</v>
      </c>
      <c r="H834" s="78">
        <f>'2 уровень'!J1791</f>
        <v>0</v>
      </c>
      <c r="I834" s="78">
        <f>'2 уровень'!K1791</f>
        <v>0</v>
      </c>
      <c r="J834" s="73">
        <f>'2 уровень'!L1791</f>
        <v>0</v>
      </c>
      <c r="K834" s="73">
        <f>'2 уровень'!M1791</f>
        <v>0</v>
      </c>
      <c r="L834" s="73">
        <f>'2 уровень'!N1791</f>
        <v>0</v>
      </c>
      <c r="M834" s="73">
        <f>'2 уровень'!O1791</f>
        <v>0</v>
      </c>
      <c r="N834" s="73">
        <f>'2 уровень'!P1791</f>
        <v>0</v>
      </c>
      <c r="O834" s="73">
        <f>'2 уровень'!Q1791</f>
        <v>0</v>
      </c>
      <c r="P834" s="72">
        <f>'2 уровень'!R1791</f>
        <v>0</v>
      </c>
      <c r="Q834" s="72">
        <f>'2 уровень'!S1791</f>
        <v>0</v>
      </c>
      <c r="R834" s="72">
        <f>'2 уровень'!T1791</f>
        <v>0</v>
      </c>
      <c r="S834" s="72">
        <f>'2 уровень'!U1791</f>
        <v>0</v>
      </c>
      <c r="T834" s="72">
        <f>'2 уровень'!V1791</f>
        <v>0</v>
      </c>
      <c r="U834" s="72">
        <f>'2 уровень'!W1791</f>
        <v>0</v>
      </c>
      <c r="V834" s="72">
        <f>'2 уровень'!X1791</f>
        <v>0</v>
      </c>
      <c r="W834" s="72">
        <f>'2 уровень'!Y1791</f>
        <v>0</v>
      </c>
      <c r="X834" s="72">
        <f>'2 уровень'!Z1791</f>
        <v>0</v>
      </c>
      <c r="Y834" s="72">
        <f>'2 уровень'!AA1791</f>
        <v>0</v>
      </c>
      <c r="Z834" s="787">
        <f>'2 уровень'!AB1791</f>
        <v>0</v>
      </c>
      <c r="AA834" s="72">
        <f>'2 уровень'!AC1791</f>
        <v>0</v>
      </c>
      <c r="AB834" s="72">
        <f>'2 уровень'!AD1791</f>
        <v>0</v>
      </c>
      <c r="AC834" s="72">
        <f>'2 уровень'!AE1791</f>
        <v>0</v>
      </c>
      <c r="AD834" s="72">
        <f>'2 уровень'!AF1791</f>
        <v>0</v>
      </c>
      <c r="AE834" s="383">
        <f>'2 уровень'!AG1791</f>
        <v>0</v>
      </c>
      <c r="AF834" s="72" t="e">
        <f>Y834/X834*100</f>
        <v>#DIV/0!</v>
      </c>
      <c r="AG834" s="72" t="e">
        <f>AE834/X834*100</f>
        <v>#DIV/0!</v>
      </c>
    </row>
    <row r="835" spans="1:182" ht="90" x14ac:dyDescent="0.25">
      <c r="B835" s="18">
        <v>1</v>
      </c>
      <c r="C835" s="173" t="s">
        <v>502</v>
      </c>
      <c r="D835" s="27">
        <f>'2 уровень'!F1792</f>
        <v>8809</v>
      </c>
      <c r="E835" s="27">
        <f>'2 уровень'!G1792</f>
        <v>5872.666666666667</v>
      </c>
      <c r="F835" s="27">
        <f>'2 уровень'!H1792</f>
        <v>4601</v>
      </c>
      <c r="G835" s="64">
        <f>'2 уровень'!I1792</f>
        <v>78.346009762742639</v>
      </c>
      <c r="H835" s="78">
        <f>'2 уровень'!J1792</f>
        <v>0</v>
      </c>
      <c r="I835" s="78">
        <f>'2 уровень'!K1792</f>
        <v>0</v>
      </c>
      <c r="J835" s="73">
        <f>'2 уровень'!L1792</f>
        <v>0</v>
      </c>
      <c r="K835" s="73">
        <f>'2 уровень'!M1792</f>
        <v>0</v>
      </c>
      <c r="L835" s="73">
        <f>'2 уровень'!N1792</f>
        <v>0</v>
      </c>
      <c r="M835" s="73">
        <f>'2 уровень'!O1792</f>
        <v>0</v>
      </c>
      <c r="N835" s="73">
        <f>'2 уровень'!P1792</f>
        <v>0</v>
      </c>
      <c r="O835" s="73">
        <f>'2 уровень'!Q1792</f>
        <v>0</v>
      </c>
      <c r="P835" s="72">
        <f>'2 уровень'!R1792</f>
        <v>33026.279260000003</v>
      </c>
      <c r="Q835" s="72">
        <f>'2 уровень'!S1792</f>
        <v>33026.279260000003</v>
      </c>
      <c r="R835" s="72">
        <f>'2 уровень'!T1792</f>
        <v>33026.279260000003</v>
      </c>
      <c r="S835" s="72">
        <f>'2 уровень'!U1792</f>
        <v>33026.279260000003</v>
      </c>
      <c r="T835" s="72">
        <f>'2 уровень'!V1792</f>
        <v>33026.279260000003</v>
      </c>
      <c r="U835" s="72">
        <f>'2 уровень'!W1792</f>
        <v>33026.279260000003</v>
      </c>
      <c r="V835" s="72">
        <f>'2 уровень'!X1792</f>
        <v>33026.279260000003</v>
      </c>
      <c r="W835" s="72">
        <f>'2 уровень'!Y1792</f>
        <v>33026.279260000003</v>
      </c>
      <c r="X835" s="72">
        <f>'2 уровень'!Z1792</f>
        <v>22017.519506666667</v>
      </c>
      <c r="Y835" s="72">
        <f>'2 уровень'!AA1792</f>
        <v>17609.917649999999</v>
      </c>
      <c r="Z835" s="787">
        <f>'2 уровень'!AB1792</f>
        <v>0</v>
      </c>
      <c r="AA835" s="72">
        <f>'2 уровень'!AC1792</f>
        <v>0</v>
      </c>
      <c r="AB835" s="72">
        <f>'2 уровень'!AD1792</f>
        <v>-4407.601856666668</v>
      </c>
      <c r="AC835" s="72">
        <f>'2 уровень'!AE1792</f>
        <v>0</v>
      </c>
      <c r="AD835" s="72">
        <f>'2 уровень'!AF1792</f>
        <v>-6.9163699999999997</v>
      </c>
      <c r="AE835" s="383">
        <f>'2 уровень'!AG1792</f>
        <v>17603.00128</v>
      </c>
      <c r="AF835" s="72">
        <f>Y835/X835*100</f>
        <v>79.981387752003158</v>
      </c>
      <c r="AG835" s="72">
        <f>AE835/X835*100</f>
        <v>79.949974722038974</v>
      </c>
    </row>
    <row r="836" spans="1:182" x14ac:dyDescent="0.25">
      <c r="B836" s="18">
        <v>1</v>
      </c>
      <c r="C836" s="173" t="s">
        <v>623</v>
      </c>
      <c r="D836" s="27">
        <f>'2 уровень'!F1793</f>
        <v>1519</v>
      </c>
      <c r="E836" s="27">
        <f>'2 уровень'!G1793</f>
        <v>1012.6666666666666</v>
      </c>
      <c r="F836" s="27">
        <f>'2 уровень'!H1793</f>
        <v>354</v>
      </c>
      <c r="G836" s="64">
        <f>'2 уровень'!I1793</f>
        <v>34.95720868992759</v>
      </c>
      <c r="H836" s="78">
        <f>'2 уровень'!J1793</f>
        <v>0</v>
      </c>
      <c r="I836" s="78">
        <f>'2 уровень'!K1793</f>
        <v>0</v>
      </c>
      <c r="J836" s="73">
        <f>'2 уровень'!L1793</f>
        <v>0</v>
      </c>
      <c r="K836" s="73">
        <f>'2 уровень'!M1793</f>
        <v>0</v>
      </c>
      <c r="L836" s="73">
        <f>'2 уровень'!N1793</f>
        <v>0</v>
      </c>
      <c r="M836" s="73">
        <f>'2 уровень'!O1793</f>
        <v>0</v>
      </c>
      <c r="N836" s="73">
        <f>'2 уровень'!P1793</f>
        <v>0</v>
      </c>
      <c r="O836" s="73">
        <f>'2 уровень'!Q1793</f>
        <v>0</v>
      </c>
      <c r="P836" s="72">
        <f>'2 уровень'!R1793</f>
        <v>0</v>
      </c>
      <c r="Q836" s="72">
        <f>'2 уровень'!S1793</f>
        <v>0</v>
      </c>
      <c r="R836" s="72">
        <f>'2 уровень'!T1793</f>
        <v>0</v>
      </c>
      <c r="S836" s="72">
        <f>'2 уровень'!U1793</f>
        <v>0</v>
      </c>
      <c r="T836" s="72">
        <f>'2 уровень'!V1793</f>
        <v>0</v>
      </c>
      <c r="U836" s="72">
        <f>'2 уровень'!W1793</f>
        <v>0</v>
      </c>
      <c r="V836" s="72">
        <f>'2 уровень'!X1793</f>
        <v>0</v>
      </c>
      <c r="W836" s="72">
        <f>'2 уровень'!Y1793</f>
        <v>0</v>
      </c>
      <c r="X836" s="72">
        <f>'2 уровень'!Z1793</f>
        <v>0</v>
      </c>
      <c r="Y836" s="72">
        <f>'2 уровень'!AA1793</f>
        <v>0</v>
      </c>
      <c r="Z836" s="787">
        <f>'2 уровень'!AB1793</f>
        <v>0</v>
      </c>
      <c r="AA836" s="72">
        <f>'2 уровень'!AC1793</f>
        <v>0</v>
      </c>
      <c r="AB836" s="72">
        <f>'2 уровень'!AD1793</f>
        <v>0</v>
      </c>
      <c r="AC836" s="72">
        <f>'2 уровень'!AE1793</f>
        <v>0</v>
      </c>
      <c r="AD836" s="72">
        <f>'2 уровень'!AF1793</f>
        <v>0</v>
      </c>
      <c r="AE836" s="383">
        <f>'2 уровень'!AG1793</f>
        <v>0</v>
      </c>
      <c r="AF836" s="72" t="e">
        <f>Y836/X836*100</f>
        <v>#DIV/0!</v>
      </c>
      <c r="AG836" s="72" t="e">
        <f>AE836/X836*100</f>
        <v>#DIV/0!</v>
      </c>
    </row>
    <row r="837" spans="1:182" x14ac:dyDescent="0.25">
      <c r="B837" s="18">
        <v>1</v>
      </c>
      <c r="C837" s="173" t="s">
        <v>624</v>
      </c>
      <c r="D837" s="27">
        <f>'2 уровень'!F1794</f>
        <v>2017</v>
      </c>
      <c r="E837" s="27">
        <f>'2 уровень'!G1794</f>
        <v>1344.6666666666667</v>
      </c>
      <c r="F837" s="27">
        <f>'2 уровень'!H1794</f>
        <v>703</v>
      </c>
      <c r="G837" s="64">
        <f>'2 уровень'!I1794</f>
        <v>52.280614774417444</v>
      </c>
      <c r="H837" s="78">
        <f>'2 уровень'!J1794</f>
        <v>0</v>
      </c>
      <c r="I837" s="78">
        <f>'2 уровень'!K1794</f>
        <v>0</v>
      </c>
      <c r="J837" s="73">
        <f>'2 уровень'!L1794</f>
        <v>0</v>
      </c>
      <c r="K837" s="73">
        <f>'2 уровень'!M1794</f>
        <v>0</v>
      </c>
      <c r="L837" s="73">
        <f>'2 уровень'!N1794</f>
        <v>0</v>
      </c>
      <c r="M837" s="73">
        <f>'2 уровень'!O1794</f>
        <v>0</v>
      </c>
      <c r="N837" s="73">
        <f>'2 уровень'!P1794</f>
        <v>0</v>
      </c>
      <c r="O837" s="73">
        <f>'2 уровень'!Q1794</f>
        <v>0</v>
      </c>
      <c r="P837" s="72">
        <f>'2 уровень'!R1794</f>
        <v>0</v>
      </c>
      <c r="Q837" s="72">
        <f>'2 уровень'!S1794</f>
        <v>0</v>
      </c>
      <c r="R837" s="72">
        <f>'2 уровень'!T1794</f>
        <v>0</v>
      </c>
      <c r="S837" s="72">
        <f>'2 уровень'!U1794</f>
        <v>0</v>
      </c>
      <c r="T837" s="72">
        <f>'2 уровень'!V1794</f>
        <v>0</v>
      </c>
      <c r="U837" s="72">
        <f>'2 уровень'!W1794</f>
        <v>0</v>
      </c>
      <c r="V837" s="72">
        <f>'2 уровень'!X1794</f>
        <v>0</v>
      </c>
      <c r="W837" s="72">
        <f>'2 уровень'!Y1794</f>
        <v>0</v>
      </c>
      <c r="X837" s="72">
        <f>'2 уровень'!Z1794</f>
        <v>0</v>
      </c>
      <c r="Y837" s="72">
        <f>'2 уровень'!AA1794</f>
        <v>0</v>
      </c>
      <c r="Z837" s="787">
        <f>'2 уровень'!AB1794</f>
        <v>0</v>
      </c>
      <c r="AA837" s="72">
        <f>'2 уровень'!AC1794</f>
        <v>0</v>
      </c>
      <c r="AB837" s="72">
        <f>'2 уровень'!AD1794</f>
        <v>0</v>
      </c>
      <c r="AC837" s="72">
        <f>'2 уровень'!AE1794</f>
        <v>0</v>
      </c>
      <c r="AD837" s="72">
        <f>'2 уровень'!AF1794</f>
        <v>0</v>
      </c>
      <c r="AE837" s="383">
        <f>'2 уровень'!AG1794</f>
        <v>0</v>
      </c>
      <c r="AF837" s="72"/>
      <c r="AG837" s="72"/>
    </row>
    <row r="838" spans="1:182" x14ac:dyDescent="0.25">
      <c r="B838" s="18">
        <v>1</v>
      </c>
      <c r="C838" s="173" t="s">
        <v>625</v>
      </c>
      <c r="D838" s="27">
        <f>'2 уровень'!F1795</f>
        <v>4222</v>
      </c>
      <c r="E838" s="27">
        <f>'2 уровень'!G1795</f>
        <v>2814.6666666666665</v>
      </c>
      <c r="F838" s="27">
        <f>'2 уровень'!H1795</f>
        <v>2941</v>
      </c>
      <c r="G838" s="64">
        <f>'2 уровень'!I1795</f>
        <v>104.48839412600664</v>
      </c>
      <c r="H838" s="78">
        <f>'2 уровень'!J1795</f>
        <v>0</v>
      </c>
      <c r="I838" s="78">
        <f>'2 уровень'!K1795</f>
        <v>0</v>
      </c>
      <c r="J838" s="73">
        <f>'2 уровень'!L1795</f>
        <v>0</v>
      </c>
      <c r="K838" s="73">
        <f>'2 уровень'!M1795</f>
        <v>0</v>
      </c>
      <c r="L838" s="73">
        <f>'2 уровень'!N1795</f>
        <v>0</v>
      </c>
      <c r="M838" s="73">
        <f>'2 уровень'!O1795</f>
        <v>0</v>
      </c>
      <c r="N838" s="73">
        <f>'2 уровень'!P1795</f>
        <v>0</v>
      </c>
      <c r="O838" s="73">
        <f>'2 уровень'!Q1795</f>
        <v>0</v>
      </c>
      <c r="P838" s="72">
        <f>'2 уровень'!R1795</f>
        <v>0</v>
      </c>
      <c r="Q838" s="72">
        <f>'2 уровень'!S1795</f>
        <v>0</v>
      </c>
      <c r="R838" s="72">
        <f>'2 уровень'!T1795</f>
        <v>0</v>
      </c>
      <c r="S838" s="72">
        <f>'2 уровень'!U1795</f>
        <v>0</v>
      </c>
      <c r="T838" s="72">
        <f>'2 уровень'!V1795</f>
        <v>0</v>
      </c>
      <c r="U838" s="72">
        <f>'2 уровень'!W1795</f>
        <v>0</v>
      </c>
      <c r="V838" s="72">
        <f>'2 уровень'!X1795</f>
        <v>0</v>
      </c>
      <c r="W838" s="72">
        <f>'2 уровень'!Y1795</f>
        <v>0</v>
      </c>
      <c r="X838" s="72">
        <f>'2 уровень'!Z1795</f>
        <v>0</v>
      </c>
      <c r="Y838" s="72">
        <f>'2 уровень'!AA1795</f>
        <v>0</v>
      </c>
      <c r="Z838" s="787">
        <f>'2 уровень'!AB1795</f>
        <v>0</v>
      </c>
      <c r="AA838" s="72">
        <f>'2 уровень'!AC1795</f>
        <v>0</v>
      </c>
      <c r="AB838" s="72">
        <f>'2 уровень'!AD1795</f>
        <v>0</v>
      </c>
      <c r="AC838" s="72">
        <f>'2 уровень'!AE1795</f>
        <v>0</v>
      </c>
      <c r="AD838" s="72">
        <f>'2 уровень'!AF1795</f>
        <v>0</v>
      </c>
      <c r="AE838" s="383">
        <f>'2 уровень'!AG1795</f>
        <v>0</v>
      </c>
      <c r="AF838" s="72" t="e">
        <f>Y838/X838*100</f>
        <v>#DIV/0!</v>
      </c>
      <c r="AG838" s="72" t="e">
        <f>AE838/X838*100</f>
        <v>#DIV/0!</v>
      </c>
    </row>
    <row r="839" spans="1:182" ht="45" x14ac:dyDescent="0.25">
      <c r="B839" s="18">
        <v>1</v>
      </c>
      <c r="C839" s="291" t="s">
        <v>458</v>
      </c>
      <c r="D839" s="27">
        <f>'2 уровень'!F1796</f>
        <v>24944</v>
      </c>
      <c r="E839" s="27">
        <f>'2 уровень'!G1796</f>
        <v>16629.333333333332</v>
      </c>
      <c r="F839" s="27">
        <f>'2 уровень'!H1796</f>
        <v>17159</v>
      </c>
      <c r="G839" s="64">
        <f>'2 уровень'!I1796</f>
        <v>103.1851347017319</v>
      </c>
      <c r="H839" s="78">
        <f>'2 уровень'!J1796</f>
        <v>0</v>
      </c>
      <c r="I839" s="78">
        <f>'2 уровень'!K1796</f>
        <v>0</v>
      </c>
      <c r="J839" s="73">
        <f>'2 уровень'!L1796</f>
        <v>0</v>
      </c>
      <c r="K839" s="73">
        <f>'2 уровень'!M1796</f>
        <v>0</v>
      </c>
      <c r="L839" s="73">
        <f>'2 уровень'!N1796</f>
        <v>0</v>
      </c>
      <c r="M839" s="73">
        <f>'2 уровень'!O1796</f>
        <v>0</v>
      </c>
      <c r="N839" s="73">
        <f>'2 уровень'!P1796</f>
        <v>0</v>
      </c>
      <c r="O839" s="73">
        <f>'2 уровень'!Q1796</f>
        <v>0</v>
      </c>
      <c r="P839" s="72">
        <f>'2 уровень'!R1796</f>
        <v>90512.672099999996</v>
      </c>
      <c r="Q839" s="72">
        <f>'2 уровень'!S1796</f>
        <v>90512.672099999996</v>
      </c>
      <c r="R839" s="72">
        <f>'2 уровень'!T1796</f>
        <v>90512.672099999996</v>
      </c>
      <c r="S839" s="72">
        <f>'2 уровень'!U1796</f>
        <v>90512.672099999996</v>
      </c>
      <c r="T839" s="72">
        <f>'2 уровень'!V1796</f>
        <v>90512.672099999996</v>
      </c>
      <c r="U839" s="72">
        <f>'2 уровень'!W1796</f>
        <v>90512.672099999996</v>
      </c>
      <c r="V839" s="72">
        <f>'2 уровень'!X1796</f>
        <v>90512.672099999996</v>
      </c>
      <c r="W839" s="72">
        <f>'2 уровень'!Y1796</f>
        <v>90512.672099999996</v>
      </c>
      <c r="X839" s="72">
        <f>'2 уровень'!Z1796</f>
        <v>60341.7814</v>
      </c>
      <c r="Y839" s="72">
        <f>'2 уровень'!AA1796</f>
        <v>61841.93905999999</v>
      </c>
      <c r="Z839" s="787">
        <f>'2 уровень'!AB1796</f>
        <v>0</v>
      </c>
      <c r="AA839" s="72">
        <f>'2 уровень'!AC1796</f>
        <v>0</v>
      </c>
      <c r="AB839" s="72">
        <f>'2 уровень'!AD1796</f>
        <v>1500.1576599999921</v>
      </c>
      <c r="AC839" s="72">
        <f>'2 уровень'!AE1796</f>
        <v>0</v>
      </c>
      <c r="AD839" s="72">
        <f>'2 уровень'!AF1796</f>
        <v>-72.466610000000003</v>
      </c>
      <c r="AE839" s="383">
        <f>'2 уровень'!AG1796</f>
        <v>61769.472449999994</v>
      </c>
      <c r="AF839" s="72"/>
      <c r="AG839" s="72"/>
    </row>
    <row r="840" spans="1:182" ht="30" x14ac:dyDescent="0.25">
      <c r="B840" s="18">
        <v>1</v>
      </c>
      <c r="C840" s="291" t="s">
        <v>271</v>
      </c>
      <c r="D840" s="27">
        <f>'2 уровень'!F1797</f>
        <v>13036</v>
      </c>
      <c r="E840" s="27">
        <f>'2 уровень'!G1797</f>
        <v>8690.6666666666661</v>
      </c>
      <c r="F840" s="27">
        <f>'2 уровень'!H1797</f>
        <v>8148</v>
      </c>
      <c r="G840" s="64">
        <f>'2 уровень'!I1797</f>
        <v>93.755753298557849</v>
      </c>
      <c r="H840" s="78">
        <f>'2 уровень'!J1797</f>
        <v>0</v>
      </c>
      <c r="I840" s="78">
        <f>'2 уровень'!K1797</f>
        <v>0</v>
      </c>
      <c r="J840" s="73">
        <f>'2 уровень'!L1797</f>
        <v>0</v>
      </c>
      <c r="K840" s="73">
        <f>'2 уровень'!M1797</f>
        <v>0</v>
      </c>
      <c r="L840" s="73">
        <f>'2 уровень'!N1797</f>
        <v>0</v>
      </c>
      <c r="M840" s="73">
        <f>'2 уровень'!O1797</f>
        <v>0</v>
      </c>
      <c r="N840" s="73">
        <f>'2 уровень'!P1797</f>
        <v>0</v>
      </c>
      <c r="O840" s="73">
        <f>'2 уровень'!Q1797</f>
        <v>0</v>
      </c>
      <c r="P840" s="72">
        <f>'2 уровень'!R1797</f>
        <v>54264.403890000001</v>
      </c>
      <c r="Q840" s="72">
        <f>'2 уровень'!S1797</f>
        <v>54264.403890000001</v>
      </c>
      <c r="R840" s="72">
        <f>'2 уровень'!T1797</f>
        <v>54264.403890000001</v>
      </c>
      <c r="S840" s="72">
        <f>'2 уровень'!U1797</f>
        <v>54264.403890000001</v>
      </c>
      <c r="T840" s="72">
        <f>'2 уровень'!V1797</f>
        <v>54264.403890000001</v>
      </c>
      <c r="U840" s="72">
        <f>'2 уровень'!W1797</f>
        <v>54264.403890000001</v>
      </c>
      <c r="V840" s="72">
        <f>'2 уровень'!X1797</f>
        <v>54264.403890000001</v>
      </c>
      <c r="W840" s="72">
        <f>'2 уровень'!Y1797</f>
        <v>54264.403890000001</v>
      </c>
      <c r="X840" s="72">
        <f>'2 уровень'!Z1797</f>
        <v>36176.269260000001</v>
      </c>
      <c r="Y840" s="72">
        <f>'2 уровень'!AA1797</f>
        <v>34364.217219999991</v>
      </c>
      <c r="Z840" s="787">
        <f>'2 уровень'!AB1797</f>
        <v>0</v>
      </c>
      <c r="AA840" s="72">
        <f>'2 уровень'!AC1797</f>
        <v>0</v>
      </c>
      <c r="AB840" s="72">
        <f>'2 уровень'!AD1797</f>
        <v>-1812.0520400000059</v>
      </c>
      <c r="AC840" s="72">
        <f>'2 уровень'!AE1797</f>
        <v>0</v>
      </c>
      <c r="AD840" s="72">
        <f>'2 уровень'!AF1797</f>
        <v>-72.466610000000003</v>
      </c>
      <c r="AE840" s="383">
        <f>'2 уровень'!AG1797</f>
        <v>34291.750609999996</v>
      </c>
      <c r="AF840" s="72"/>
      <c r="AG840" s="72"/>
    </row>
    <row r="841" spans="1:182" ht="30" x14ac:dyDescent="0.25">
      <c r="B841" s="18">
        <v>1</v>
      </c>
      <c r="C841" s="291" t="s">
        <v>459</v>
      </c>
      <c r="D841" s="27">
        <f>'2 уровень'!F1798</f>
        <v>11191</v>
      </c>
      <c r="E841" s="27">
        <f>'2 уровень'!G1798</f>
        <v>7460.666666666667</v>
      </c>
      <c r="F841" s="27">
        <f>'2 уровень'!H1798</f>
        <v>6642</v>
      </c>
      <c r="G841" s="64">
        <f>'2 уровень'!I1798</f>
        <v>89.026896613350019</v>
      </c>
      <c r="H841" s="78">
        <f>'2 уровень'!J1798</f>
        <v>0</v>
      </c>
      <c r="I841" s="78">
        <f>'2 уровень'!K1798</f>
        <v>0</v>
      </c>
      <c r="J841" s="73">
        <f>'2 уровень'!L1798</f>
        <v>0</v>
      </c>
      <c r="K841" s="73">
        <f>'2 уровень'!M1798</f>
        <v>0</v>
      </c>
      <c r="L841" s="73">
        <f>'2 уровень'!N1798</f>
        <v>0</v>
      </c>
      <c r="M841" s="73">
        <f>'2 уровень'!O1798</f>
        <v>0</v>
      </c>
      <c r="N841" s="73">
        <f>'2 уровень'!P1798</f>
        <v>0</v>
      </c>
      <c r="O841" s="73">
        <f>'2 уровень'!Q1798</f>
        <v>0</v>
      </c>
      <c r="P841" s="72">
        <f>'2 уровень'!R1798</f>
        <v>49240.4</v>
      </c>
      <c r="Q841" s="72">
        <f>'2 уровень'!S1798</f>
        <v>49240.4</v>
      </c>
      <c r="R841" s="72">
        <f>'2 уровень'!T1798</f>
        <v>49240.4</v>
      </c>
      <c r="S841" s="72">
        <f>'2 уровень'!U1798</f>
        <v>49240.4</v>
      </c>
      <c r="T841" s="72">
        <f>'2 уровень'!V1798</f>
        <v>49240.4</v>
      </c>
      <c r="U841" s="72">
        <f>'2 уровень'!W1798</f>
        <v>49240.4</v>
      </c>
      <c r="V841" s="72">
        <f>'2 уровень'!X1798</f>
        <v>49240.4</v>
      </c>
      <c r="W841" s="72">
        <f>'2 уровень'!Y1798</f>
        <v>49240.4</v>
      </c>
      <c r="X841" s="72">
        <f>'2 уровень'!Z1798</f>
        <v>32826.933333333334</v>
      </c>
      <c r="Y841" s="72">
        <f>'2 уровень'!AA1798</f>
        <v>30294.885419999995</v>
      </c>
      <c r="Z841" s="787">
        <f>'2 уровень'!AB1798</f>
        <v>0</v>
      </c>
      <c r="AA841" s="72">
        <f>'2 уровень'!AC1798</f>
        <v>0</v>
      </c>
      <c r="AB841" s="72">
        <f>'2 уровень'!AD1798</f>
        <v>-2532.0479133333392</v>
      </c>
      <c r="AC841" s="72">
        <f>'2 уровень'!AE1798</f>
        <v>0</v>
      </c>
      <c r="AD841" s="72">
        <f>'2 уровень'!AF1798</f>
        <v>-67.278469999999999</v>
      </c>
      <c r="AE841" s="383">
        <f>'2 уровень'!AG1798</f>
        <v>30227.606949999994</v>
      </c>
      <c r="AF841" s="72"/>
      <c r="AG841" s="72"/>
    </row>
    <row r="842" spans="1:182" ht="60" x14ac:dyDescent="0.25">
      <c r="B842" s="18">
        <v>1</v>
      </c>
      <c r="C842" s="173" t="s">
        <v>478</v>
      </c>
      <c r="D842" s="27">
        <f>'2 уровень'!F1799</f>
        <v>0</v>
      </c>
      <c r="E842" s="27">
        <f>'2 уровень'!G1799</f>
        <v>0</v>
      </c>
      <c r="F842" s="27">
        <f>'2 уровень'!H1799</f>
        <v>0</v>
      </c>
      <c r="G842" s="64">
        <f>'2 уровень'!I1799</f>
        <v>0</v>
      </c>
      <c r="H842" s="78">
        <f>'2 уровень'!J1799</f>
        <v>0</v>
      </c>
      <c r="I842" s="78">
        <f>'2 уровень'!K1799</f>
        <v>0</v>
      </c>
      <c r="J842" s="73">
        <f>'2 уровень'!L1799</f>
        <v>0</v>
      </c>
      <c r="K842" s="73">
        <f>'2 уровень'!M1799</f>
        <v>0</v>
      </c>
      <c r="L842" s="73">
        <f>'2 уровень'!N1799</f>
        <v>0</v>
      </c>
      <c r="M842" s="73">
        <f>'2 уровень'!O1799</f>
        <v>0</v>
      </c>
      <c r="N842" s="73">
        <f>'2 уровень'!P1799</f>
        <v>0</v>
      </c>
      <c r="O842" s="73">
        <f>'2 уровень'!Q1799</f>
        <v>0</v>
      </c>
      <c r="P842" s="72">
        <f>'2 уровень'!R1799</f>
        <v>0</v>
      </c>
      <c r="Q842" s="72">
        <f>'2 уровень'!S1799</f>
        <v>0</v>
      </c>
      <c r="R842" s="72">
        <f>'2 уровень'!T1799</f>
        <v>0</v>
      </c>
      <c r="S842" s="72">
        <f>'2 уровень'!U1799</f>
        <v>0</v>
      </c>
      <c r="T842" s="72">
        <f>'2 уровень'!V1799</f>
        <v>0</v>
      </c>
      <c r="U842" s="72">
        <f>'2 уровень'!W1799</f>
        <v>0</v>
      </c>
      <c r="V842" s="72">
        <f>'2 уровень'!X1799</f>
        <v>0</v>
      </c>
      <c r="W842" s="72">
        <f>'2 уровень'!Y1799</f>
        <v>0</v>
      </c>
      <c r="X842" s="72">
        <f>'2 уровень'!Z1799</f>
        <v>0</v>
      </c>
      <c r="Y842" s="72">
        <f>'2 уровень'!AA1799</f>
        <v>0</v>
      </c>
      <c r="Z842" s="787">
        <f>'2 уровень'!AB1799</f>
        <v>0</v>
      </c>
      <c r="AA842" s="72">
        <f>'2 уровень'!AC1799</f>
        <v>0</v>
      </c>
      <c r="AB842" s="72">
        <f>'2 уровень'!AD1799</f>
        <v>0</v>
      </c>
      <c r="AC842" s="72">
        <f>'2 уровень'!AE1799</f>
        <v>0</v>
      </c>
      <c r="AD842" s="72">
        <f>'2 уровень'!AF1799</f>
        <v>0</v>
      </c>
      <c r="AE842" s="383">
        <f>'2 уровень'!AG1799</f>
        <v>0</v>
      </c>
      <c r="AF842" s="72"/>
      <c r="AG842" s="72"/>
    </row>
    <row r="843" spans="1:182" ht="60" x14ac:dyDescent="0.25">
      <c r="C843" s="173" t="s">
        <v>761</v>
      </c>
      <c r="D843" s="27">
        <f>'2 уровень'!F1800</f>
        <v>1799</v>
      </c>
      <c r="E843" s="27">
        <f>'2 уровень'!G1800</f>
        <v>899.5</v>
      </c>
      <c r="F843" s="27">
        <f>'2 уровень'!H1800</f>
        <v>5</v>
      </c>
      <c r="G843" s="64">
        <f>'2 уровень'!I1800</f>
        <v>0.5558643690939411</v>
      </c>
      <c r="H843" s="78">
        <f>'2 уровень'!J1800</f>
        <v>0</v>
      </c>
      <c r="I843" s="78">
        <f>'2 уровень'!K1800</f>
        <v>0</v>
      </c>
      <c r="J843" s="73">
        <f>'2 уровень'!L1800</f>
        <v>0</v>
      </c>
      <c r="K843" s="73">
        <f>'2 уровень'!M1800</f>
        <v>0</v>
      </c>
      <c r="L843" s="73">
        <f>'2 уровень'!N1800</f>
        <v>0</v>
      </c>
      <c r="M843" s="73">
        <f>'2 уровень'!O1800</f>
        <v>0</v>
      </c>
      <c r="N843" s="73">
        <f>'2 уровень'!P1800</f>
        <v>0</v>
      </c>
      <c r="O843" s="73">
        <f>'2 уровень'!Q1800</f>
        <v>0</v>
      </c>
      <c r="P843" s="72">
        <f>'2 уровень'!R1800</f>
        <v>0</v>
      </c>
      <c r="Q843" s="72">
        <f>'2 уровень'!S1800</f>
        <v>0</v>
      </c>
      <c r="R843" s="72">
        <f>'2 уровень'!T1800</f>
        <v>0</v>
      </c>
      <c r="S843" s="72">
        <f>'2 уровень'!U1800</f>
        <v>0</v>
      </c>
      <c r="T843" s="72">
        <f>'2 уровень'!V1800</f>
        <v>0</v>
      </c>
      <c r="U843" s="72">
        <f>'2 уровень'!W1800</f>
        <v>0</v>
      </c>
      <c r="V843" s="72">
        <f>'2 уровень'!X1800</f>
        <v>0</v>
      </c>
      <c r="W843" s="72">
        <f>'2 уровень'!Y1800</f>
        <v>0</v>
      </c>
      <c r="X843" s="72">
        <f>'2 уровень'!Z1800</f>
        <v>0</v>
      </c>
      <c r="Y843" s="72">
        <f>'2 уровень'!AA1800</f>
        <v>8.8955000000000002</v>
      </c>
      <c r="Z843" s="787">
        <f>'2 уровень'!AB1800</f>
        <v>0</v>
      </c>
      <c r="AA843" s="72">
        <f>'2 уровень'!AC1800</f>
        <v>0</v>
      </c>
      <c r="AB843" s="72">
        <f>'2 уровень'!AD1800</f>
        <v>0</v>
      </c>
      <c r="AC843" s="72">
        <f>'2 уровень'!AE1800</f>
        <v>0</v>
      </c>
      <c r="AD843" s="72">
        <f>'2 уровень'!AF1800</f>
        <v>0</v>
      </c>
      <c r="AE843" s="383">
        <f>'2 уровень'!AG1800</f>
        <v>8.8955000000000002</v>
      </c>
      <c r="AF843" s="72"/>
      <c r="AG843" s="72"/>
    </row>
    <row r="844" spans="1:182" ht="60" x14ac:dyDescent="0.25">
      <c r="C844" s="173" t="s">
        <v>762</v>
      </c>
      <c r="D844" s="27"/>
      <c r="E844" s="27"/>
      <c r="F844" s="27"/>
      <c r="G844" s="64"/>
      <c r="H844" s="78"/>
      <c r="I844" s="78"/>
      <c r="J844" s="73"/>
      <c r="K844" s="73"/>
      <c r="L844" s="73"/>
      <c r="M844" s="73"/>
      <c r="N844" s="73"/>
      <c r="O844" s="73"/>
      <c r="P844" s="72"/>
      <c r="Q844" s="72"/>
      <c r="R844" s="72"/>
      <c r="S844" s="72"/>
      <c r="T844" s="72"/>
      <c r="U844" s="72"/>
      <c r="V844" s="72"/>
      <c r="W844" s="72"/>
      <c r="X844" s="72"/>
      <c r="Y844" s="72"/>
      <c r="Z844" s="787"/>
      <c r="AA844" s="72"/>
      <c r="AB844" s="72"/>
      <c r="AC844" s="72"/>
      <c r="AD844" s="72"/>
      <c r="AE844" s="383"/>
      <c r="AF844" s="72"/>
      <c r="AG844" s="72"/>
    </row>
    <row r="845" spans="1:182" ht="30" x14ac:dyDescent="0.25">
      <c r="B845" s="18">
        <v>1</v>
      </c>
      <c r="C845" s="173" t="s">
        <v>460</v>
      </c>
      <c r="D845" s="27">
        <f>'2 уровень'!F1802</f>
        <v>1694</v>
      </c>
      <c r="E845" s="27">
        <f>'2 уровень'!G1802</f>
        <v>1129.3333333333333</v>
      </c>
      <c r="F845" s="27">
        <f>'2 уровень'!H1802</f>
        <v>1348</v>
      </c>
      <c r="G845" s="64">
        <f>'2 уровень'!I1802</f>
        <v>119.36245572609209</v>
      </c>
      <c r="H845" s="78">
        <f>'2 уровень'!J1802</f>
        <v>0</v>
      </c>
      <c r="I845" s="78">
        <f>'2 уровень'!K1802</f>
        <v>0</v>
      </c>
      <c r="J845" s="73">
        <f>'2 уровень'!L1802</f>
        <v>0</v>
      </c>
      <c r="K845" s="73">
        <f>'2 уровень'!M1802</f>
        <v>0</v>
      </c>
      <c r="L845" s="73">
        <f>'2 уровень'!N1802</f>
        <v>0</v>
      </c>
      <c r="M845" s="73">
        <f>'2 уровень'!O1802</f>
        <v>0</v>
      </c>
      <c r="N845" s="73">
        <f>'2 уровень'!P1802</f>
        <v>0</v>
      </c>
      <c r="O845" s="73">
        <f>'2 уровень'!Q1802</f>
        <v>0</v>
      </c>
      <c r="P845" s="72">
        <f>'2 уровень'!R1802</f>
        <v>3599.50009</v>
      </c>
      <c r="Q845" s="72">
        <f>'2 уровень'!S1802</f>
        <v>3599.50009</v>
      </c>
      <c r="R845" s="72">
        <f>'2 уровень'!T1802</f>
        <v>3599.50009</v>
      </c>
      <c r="S845" s="72">
        <f>'2 уровень'!U1802</f>
        <v>3599.50009</v>
      </c>
      <c r="T845" s="72">
        <f>'2 уровень'!V1802</f>
        <v>3599.50009</v>
      </c>
      <c r="U845" s="72">
        <f>'2 уровень'!W1802</f>
        <v>3599.50009</v>
      </c>
      <c r="V845" s="72">
        <f>'2 уровень'!X1802</f>
        <v>3599.50009</v>
      </c>
      <c r="W845" s="72">
        <f>'2 уровень'!Y1802</f>
        <v>3599.50009</v>
      </c>
      <c r="X845" s="72">
        <f>'2 уровень'!Z1802</f>
        <v>2399.6667266666668</v>
      </c>
      <c r="Y845" s="72">
        <f>'2 уровень'!AA1802</f>
        <v>2578.7914000000001</v>
      </c>
      <c r="Z845" s="787">
        <f>'2 уровень'!AB1802</f>
        <v>0</v>
      </c>
      <c r="AA845" s="72">
        <f>'2 уровень'!AC1802</f>
        <v>0</v>
      </c>
      <c r="AB845" s="72">
        <f>'2 уровень'!AD1802</f>
        <v>179.12467333333325</v>
      </c>
      <c r="AC845" s="72">
        <f>'2 уровень'!AE1802</f>
        <v>0</v>
      </c>
      <c r="AD845" s="72">
        <f>'2 уровень'!AF1802</f>
        <v>0</v>
      </c>
      <c r="AE845" s="383">
        <f>'2 уровень'!AG1802</f>
        <v>2578.7914000000001</v>
      </c>
      <c r="AF845" s="72">
        <f t="shared" ref="AF845:AF850" si="76">Y845/X845*100</f>
        <v>107.46456461402671</v>
      </c>
      <c r="AG845" s="72">
        <f t="shared" ref="AG845:AG850" si="77">AE845/X845*100</f>
        <v>107.46456461402671</v>
      </c>
    </row>
    <row r="846" spans="1:182" ht="30" x14ac:dyDescent="0.25">
      <c r="B846" s="18">
        <v>1</v>
      </c>
      <c r="C846" s="173" t="s">
        <v>461</v>
      </c>
      <c r="D846" s="27">
        <f>'2 уровень'!F1803</f>
        <v>0</v>
      </c>
      <c r="E846" s="27">
        <f>'2 уровень'!G1803</f>
        <v>0</v>
      </c>
      <c r="F846" s="27">
        <f>'2 уровень'!H1803</f>
        <v>0</v>
      </c>
      <c r="G846" s="64">
        <f>'2 уровень'!I1803</f>
        <v>0</v>
      </c>
      <c r="H846" s="78">
        <f>'2 уровень'!J1803</f>
        <v>0</v>
      </c>
      <c r="I846" s="78">
        <f>'2 уровень'!K1803</f>
        <v>0</v>
      </c>
      <c r="J846" s="73">
        <f>'2 уровень'!L1803</f>
        <v>0</v>
      </c>
      <c r="K846" s="73">
        <f>'2 уровень'!M1803</f>
        <v>0</v>
      </c>
      <c r="L846" s="73">
        <f>'2 уровень'!N1803</f>
        <v>0</v>
      </c>
      <c r="M846" s="73">
        <f>'2 уровень'!O1803</f>
        <v>0</v>
      </c>
      <c r="N846" s="73">
        <f>'2 уровень'!P1803</f>
        <v>0</v>
      </c>
      <c r="O846" s="73">
        <f>'2 уровень'!Q1803</f>
        <v>0</v>
      </c>
      <c r="P846" s="72">
        <f>'2 уровень'!R1803</f>
        <v>0</v>
      </c>
      <c r="Q846" s="72">
        <f>'2 уровень'!S1803</f>
        <v>0</v>
      </c>
      <c r="R846" s="72">
        <f>'2 уровень'!T1803</f>
        <v>0</v>
      </c>
      <c r="S846" s="72">
        <f>'2 уровень'!U1803</f>
        <v>0</v>
      </c>
      <c r="T846" s="72">
        <f>'2 уровень'!V1803</f>
        <v>0</v>
      </c>
      <c r="U846" s="72">
        <f>'2 уровень'!W1803</f>
        <v>0</v>
      </c>
      <c r="V846" s="72">
        <f>'2 уровень'!X1803</f>
        <v>0</v>
      </c>
      <c r="W846" s="72">
        <f>'2 уровень'!Y1803</f>
        <v>0</v>
      </c>
      <c r="X846" s="72">
        <f>'2 уровень'!Z1803</f>
        <v>0</v>
      </c>
      <c r="Y846" s="72">
        <f>'2 уровень'!AA1803</f>
        <v>0</v>
      </c>
      <c r="Z846" s="787">
        <f>'2 уровень'!AB1803</f>
        <v>0</v>
      </c>
      <c r="AA846" s="72">
        <f>'2 уровень'!AC1803</f>
        <v>0</v>
      </c>
      <c r="AB846" s="72">
        <f>'2 уровень'!AD1803</f>
        <v>0</v>
      </c>
      <c r="AC846" s="72">
        <f>'2 уровень'!AE1803</f>
        <v>0</v>
      </c>
      <c r="AD846" s="72">
        <f>'2 уровень'!AF1803</f>
        <v>0</v>
      </c>
      <c r="AE846" s="383">
        <f>'2 уровень'!AG1803</f>
        <v>0</v>
      </c>
      <c r="AF846" s="72" t="e">
        <f t="shared" si="76"/>
        <v>#DIV/0!</v>
      </c>
      <c r="AG846" s="72" t="e">
        <f t="shared" si="77"/>
        <v>#DIV/0!</v>
      </c>
    </row>
    <row r="847" spans="1:182" ht="45" x14ac:dyDescent="0.25">
      <c r="A847" s="18">
        <v>1</v>
      </c>
      <c r="B847" s="18">
        <v>1</v>
      </c>
      <c r="C847" s="173" t="s">
        <v>462</v>
      </c>
      <c r="D847" s="27">
        <f>'2 уровень'!F1804</f>
        <v>0</v>
      </c>
      <c r="E847" s="27">
        <f>'2 уровень'!G1804</f>
        <v>0</v>
      </c>
      <c r="F847" s="27">
        <f>'2 уровень'!H1804</f>
        <v>0</v>
      </c>
      <c r="G847" s="64">
        <f>'2 уровень'!I1804</f>
        <v>0</v>
      </c>
      <c r="H847" s="78">
        <f>'2 уровень'!J1804</f>
        <v>0</v>
      </c>
      <c r="I847" s="78">
        <f>'2 уровень'!K1804</f>
        <v>0</v>
      </c>
      <c r="J847" s="73">
        <f>'2 уровень'!L1804</f>
        <v>0</v>
      </c>
      <c r="K847" s="73">
        <f>'2 уровень'!M1804</f>
        <v>0</v>
      </c>
      <c r="L847" s="73">
        <f>'2 уровень'!N1804</f>
        <v>0</v>
      </c>
      <c r="M847" s="73">
        <f>'2 уровень'!O1804</f>
        <v>0</v>
      </c>
      <c r="N847" s="73">
        <f>'2 уровень'!P1804</f>
        <v>0</v>
      </c>
      <c r="O847" s="73">
        <f>'2 уровень'!Q1804</f>
        <v>0</v>
      </c>
      <c r="P847" s="72">
        <f>'2 уровень'!R1804</f>
        <v>0</v>
      </c>
      <c r="Q847" s="72">
        <f>'2 уровень'!S1804</f>
        <v>0</v>
      </c>
      <c r="R847" s="72">
        <f>'2 уровень'!T1804</f>
        <v>0</v>
      </c>
      <c r="S847" s="72">
        <f>'2 уровень'!U1804</f>
        <v>0</v>
      </c>
      <c r="T847" s="72">
        <f>'2 уровень'!V1804</f>
        <v>0</v>
      </c>
      <c r="U847" s="72">
        <f>'2 уровень'!W1804</f>
        <v>0</v>
      </c>
      <c r="V847" s="72">
        <f>'2 уровень'!X1804</f>
        <v>0</v>
      </c>
      <c r="W847" s="72">
        <f>'2 уровень'!Y1804</f>
        <v>0</v>
      </c>
      <c r="X847" s="72">
        <f>'2 уровень'!Z1804</f>
        <v>0</v>
      </c>
      <c r="Y847" s="72">
        <f>'2 уровень'!AA1804</f>
        <v>0</v>
      </c>
      <c r="Z847" s="787">
        <f>'2 уровень'!AB1804</f>
        <v>0</v>
      </c>
      <c r="AA847" s="72">
        <f>'2 уровень'!AC1804</f>
        <v>0</v>
      </c>
      <c r="AB847" s="72">
        <f>'2 уровень'!AD1804</f>
        <v>0</v>
      </c>
      <c r="AC847" s="72">
        <f>'2 уровень'!AE1804</f>
        <v>0</v>
      </c>
      <c r="AD847" s="72">
        <f>'2 уровень'!AF1804</f>
        <v>0</v>
      </c>
      <c r="AE847" s="383">
        <f>'2 уровень'!AG1804</f>
        <v>0</v>
      </c>
      <c r="AF847" s="72" t="e">
        <f t="shared" si="76"/>
        <v>#DIV/0!</v>
      </c>
      <c r="AG847" s="72" t="e">
        <f t="shared" si="77"/>
        <v>#DIV/0!</v>
      </c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  <c r="AS847" s="59"/>
      <c r="AT847" s="59"/>
      <c r="AU847" s="59"/>
      <c r="AV847" s="59"/>
      <c r="AW847" s="59"/>
      <c r="AX847" s="59"/>
      <c r="AY847" s="59"/>
      <c r="AZ847" s="59"/>
      <c r="BA847" s="59"/>
      <c r="BB847" s="59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</row>
    <row r="848" spans="1:182" ht="30" x14ac:dyDescent="0.25">
      <c r="A848" s="18">
        <v>1</v>
      </c>
      <c r="B848" s="18">
        <v>1</v>
      </c>
      <c r="C848" s="173" t="s">
        <v>463</v>
      </c>
      <c r="D848" s="27">
        <f>'2 уровень'!F1805</f>
        <v>151</v>
      </c>
      <c r="E848" s="27">
        <f>'2 уровень'!G1805</f>
        <v>100.66666666666667</v>
      </c>
      <c r="F848" s="27">
        <f>'2 уровень'!H1805</f>
        <v>158</v>
      </c>
      <c r="G848" s="64">
        <f>'2 уровень'!I1805</f>
        <v>156.95364238410596</v>
      </c>
      <c r="H848" s="78">
        <f>'2 уровень'!J1805</f>
        <v>0</v>
      </c>
      <c r="I848" s="78">
        <f>'2 уровень'!K1805</f>
        <v>0</v>
      </c>
      <c r="J848" s="73">
        <f>'2 уровень'!L1805</f>
        <v>0</v>
      </c>
      <c r="K848" s="73">
        <f>'2 уровень'!M1805</f>
        <v>0</v>
      </c>
      <c r="L848" s="73">
        <f>'2 уровень'!N1805</f>
        <v>0</v>
      </c>
      <c r="M848" s="73">
        <f>'2 уровень'!O1805</f>
        <v>0</v>
      </c>
      <c r="N848" s="73">
        <f>'2 уровень'!P1805</f>
        <v>0</v>
      </c>
      <c r="O848" s="73">
        <f>'2 уровень'!Q1805</f>
        <v>0</v>
      </c>
      <c r="P848" s="72">
        <f>'2 уровень'!R1805</f>
        <v>1424.5037999999997</v>
      </c>
      <c r="Q848" s="72">
        <f>'2 уровень'!S1805</f>
        <v>1424.5037999999997</v>
      </c>
      <c r="R848" s="72">
        <f>'2 уровень'!T1805</f>
        <v>1424.5037999999997</v>
      </c>
      <c r="S848" s="72">
        <f>'2 уровень'!U1805</f>
        <v>1424.5037999999997</v>
      </c>
      <c r="T848" s="72">
        <f>'2 уровень'!V1805</f>
        <v>1424.5037999999997</v>
      </c>
      <c r="U848" s="72">
        <f>'2 уровень'!W1805</f>
        <v>1424.5037999999997</v>
      </c>
      <c r="V848" s="72">
        <f>'2 уровень'!X1805</f>
        <v>1424.5037999999997</v>
      </c>
      <c r="W848" s="72">
        <f>'2 уровень'!Y1805</f>
        <v>1424.5037999999997</v>
      </c>
      <c r="X848" s="72">
        <f>'2 уровень'!Z1805</f>
        <v>949.66919999999982</v>
      </c>
      <c r="Y848" s="72">
        <f>'2 уровень'!AA1805</f>
        <v>1490.5403999999999</v>
      </c>
      <c r="Z848" s="787">
        <f>'2 уровень'!AB1805</f>
        <v>0</v>
      </c>
      <c r="AA848" s="72">
        <f>'2 уровень'!AC1805</f>
        <v>0</v>
      </c>
      <c r="AB848" s="72">
        <f>'2 уровень'!AD1805</f>
        <v>540.87120000000004</v>
      </c>
      <c r="AC848" s="72">
        <f>'2 уровень'!AE1805</f>
        <v>0</v>
      </c>
      <c r="AD848" s="72">
        <f>'2 уровень'!AF1805</f>
        <v>-5.1881400000000006</v>
      </c>
      <c r="AE848" s="383">
        <f>'2 уровень'!AG1805</f>
        <v>1485.3522599999999</v>
      </c>
      <c r="AF848" s="72">
        <f t="shared" si="76"/>
        <v>156.95364238410599</v>
      </c>
      <c r="AG848" s="72">
        <f t="shared" si="77"/>
        <v>156.40733215313293</v>
      </c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</row>
    <row r="849" spans="1:182" ht="45" x14ac:dyDescent="0.25">
      <c r="B849" s="18">
        <v>1</v>
      </c>
      <c r="C849" s="291" t="s">
        <v>272</v>
      </c>
      <c r="D849" s="27">
        <f>'2 уровень'!F1806</f>
        <v>11908</v>
      </c>
      <c r="E849" s="27">
        <f>'2 уровень'!G1806</f>
        <v>7938.666666666667</v>
      </c>
      <c r="F849" s="27">
        <f>'2 уровень'!H1806</f>
        <v>9011</v>
      </c>
      <c r="G849" s="64">
        <f>'2 уровень'!I1806</f>
        <v>113.50772589855558</v>
      </c>
      <c r="H849" s="78">
        <f>'2 уровень'!J1806</f>
        <v>0</v>
      </c>
      <c r="I849" s="78">
        <f>'2 уровень'!K1806</f>
        <v>0</v>
      </c>
      <c r="J849" s="73">
        <f>'2 уровень'!L1806</f>
        <v>0</v>
      </c>
      <c r="K849" s="73">
        <f>'2 уровень'!M1806</f>
        <v>0</v>
      </c>
      <c r="L849" s="73">
        <f>'2 уровень'!N1806</f>
        <v>0</v>
      </c>
      <c r="M849" s="73">
        <f>'2 уровень'!O1806</f>
        <v>0</v>
      </c>
      <c r="N849" s="73">
        <f>'2 уровень'!P1806</f>
        <v>0</v>
      </c>
      <c r="O849" s="73">
        <f>'2 уровень'!Q1806</f>
        <v>0</v>
      </c>
      <c r="P849" s="72">
        <f>'2 уровень'!R1806</f>
        <v>36248.268210000002</v>
      </c>
      <c r="Q849" s="72">
        <f>'2 уровень'!S1806</f>
        <v>36248.268210000002</v>
      </c>
      <c r="R849" s="72">
        <f>'2 уровень'!T1806</f>
        <v>36248.268210000002</v>
      </c>
      <c r="S849" s="72">
        <f>'2 уровень'!U1806</f>
        <v>36248.268210000002</v>
      </c>
      <c r="T849" s="72">
        <f>'2 уровень'!V1806</f>
        <v>36248.268210000002</v>
      </c>
      <c r="U849" s="72">
        <f>'2 уровень'!W1806</f>
        <v>36248.268210000002</v>
      </c>
      <c r="V849" s="72">
        <f>'2 уровень'!X1806</f>
        <v>36248.268210000002</v>
      </c>
      <c r="W849" s="72">
        <f>'2 уровень'!Y1806</f>
        <v>36248.268210000002</v>
      </c>
      <c r="X849" s="72">
        <f>'2 уровень'!Z1806</f>
        <v>24165.512139999999</v>
      </c>
      <c r="Y849" s="72">
        <f>'2 уровень'!AA1806</f>
        <v>27477.721839999998</v>
      </c>
      <c r="Z849" s="787">
        <f>'2 уровень'!AB1806</f>
        <v>0</v>
      </c>
      <c r="AA849" s="72">
        <f>'2 уровень'!AC1806</f>
        <v>0</v>
      </c>
      <c r="AB849" s="72">
        <f>'2 уровень'!AD1806</f>
        <v>3312.2096999999981</v>
      </c>
      <c r="AC849" s="72">
        <f>'2 уровень'!AE1806</f>
        <v>0</v>
      </c>
      <c r="AD849" s="72">
        <f>'2 уровень'!AF1806</f>
        <v>0</v>
      </c>
      <c r="AE849" s="383">
        <f>'2 уровень'!AG1806</f>
        <v>27477.721839999998</v>
      </c>
      <c r="AF849" s="72">
        <f t="shared" si="76"/>
        <v>113.70635011089816</v>
      </c>
      <c r="AG849" s="72">
        <f t="shared" si="77"/>
        <v>113.70635011089816</v>
      </c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</row>
    <row r="850" spans="1:182" ht="43.5" x14ac:dyDescent="0.25">
      <c r="A850" s="18">
        <v>1</v>
      </c>
      <c r="B850" s="18">
        <v>1</v>
      </c>
      <c r="C850" s="288" t="s">
        <v>464</v>
      </c>
      <c r="D850" s="27">
        <f>'2 уровень'!F1807</f>
        <v>4147</v>
      </c>
      <c r="E850" s="27">
        <f>'2 уровень'!G1807</f>
        <v>2764.6666666666665</v>
      </c>
      <c r="F850" s="27">
        <f>'2 уровень'!H1807</f>
        <v>3096</v>
      </c>
      <c r="G850" s="64">
        <f>'2 уровень'!I1807</f>
        <v>111.98456715698096</v>
      </c>
      <c r="H850" s="78">
        <f>'2 уровень'!J1807</f>
        <v>0</v>
      </c>
      <c r="I850" s="78">
        <f>'2 уровень'!K1807</f>
        <v>0</v>
      </c>
      <c r="J850" s="73">
        <f>'2 уровень'!L1807</f>
        <v>0</v>
      </c>
      <c r="K850" s="73">
        <f>'2 уровень'!M1807</f>
        <v>0</v>
      </c>
      <c r="L850" s="73">
        <f>'2 уровень'!N1807</f>
        <v>0</v>
      </c>
      <c r="M850" s="73">
        <f>'2 уровень'!O1807</f>
        <v>0</v>
      </c>
      <c r="N850" s="73">
        <f>'2 уровень'!P1807</f>
        <v>0</v>
      </c>
      <c r="O850" s="73">
        <f>'2 уровень'!Q1807</f>
        <v>0</v>
      </c>
      <c r="P850" s="72">
        <f>'2 уровень'!R1807</f>
        <v>7605.4321200000004</v>
      </c>
      <c r="Q850" s="72">
        <f>'2 уровень'!S1807</f>
        <v>7605.4321200000004</v>
      </c>
      <c r="R850" s="72">
        <f>'2 уровень'!T1807</f>
        <v>7605.4321200000004</v>
      </c>
      <c r="S850" s="72">
        <f>'2 уровень'!U1807</f>
        <v>7605.4321200000004</v>
      </c>
      <c r="T850" s="72">
        <f>'2 уровень'!V1807</f>
        <v>7605.4321200000004</v>
      </c>
      <c r="U850" s="72">
        <f>'2 уровень'!W1807</f>
        <v>7605.4321200000004</v>
      </c>
      <c r="V850" s="72">
        <f>'2 уровень'!X1807</f>
        <v>7605.4321200000004</v>
      </c>
      <c r="W850" s="72">
        <f>'2 уровень'!Y1807</f>
        <v>7605.4321200000004</v>
      </c>
      <c r="X850" s="72">
        <f>'2 уровень'!Z1807</f>
        <v>5070.2880800000003</v>
      </c>
      <c r="Y850" s="72">
        <f>'2 уровень'!AA1807</f>
        <v>5687.94074</v>
      </c>
      <c r="Z850" s="787">
        <f>'2 уровень'!AB1807</f>
        <v>0</v>
      </c>
      <c r="AA850" s="72">
        <f>'2 уровень'!AC1807</f>
        <v>0</v>
      </c>
      <c r="AB850" s="72">
        <f>'2 уровень'!AD1807</f>
        <v>617.65265999999974</v>
      </c>
      <c r="AC850" s="72">
        <f>'2 уровень'!AE1807</f>
        <v>0</v>
      </c>
      <c r="AD850" s="72">
        <f>'2 уровень'!AF1807</f>
        <v>0</v>
      </c>
      <c r="AE850" s="383">
        <f>'2 уровень'!AG1807</f>
        <v>5687.94074</v>
      </c>
      <c r="AF850" s="72">
        <f t="shared" si="76"/>
        <v>112.18180604838533</v>
      </c>
      <c r="AG850" s="72">
        <f t="shared" si="77"/>
        <v>112.18180604838533</v>
      </c>
      <c r="AH850" s="59"/>
      <c r="AI850" s="59"/>
      <c r="AJ850" s="59"/>
      <c r="AK850" s="59"/>
      <c r="AL850" s="59"/>
      <c r="AM850" s="59"/>
      <c r="AN850" s="59"/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</row>
    <row r="851" spans="1:182" ht="60" x14ac:dyDescent="0.25">
      <c r="A851" s="18">
        <v>1</v>
      </c>
      <c r="B851" s="18">
        <v>1</v>
      </c>
      <c r="C851" s="173" t="s">
        <v>465</v>
      </c>
      <c r="D851" s="27">
        <f>'2 уровень'!F1808</f>
        <v>6200</v>
      </c>
      <c r="E851" s="27">
        <f>'2 уровень'!G1808</f>
        <v>4133.333333333333</v>
      </c>
      <c r="F851" s="27">
        <f>'2 уровень'!H1808</f>
        <v>4709</v>
      </c>
      <c r="G851" s="64">
        <f>'2 уровень'!I1808</f>
        <v>113.92741935483872</v>
      </c>
      <c r="H851" s="78">
        <f>'2 уровень'!J1808</f>
        <v>0</v>
      </c>
      <c r="I851" s="78">
        <f>'2 уровень'!K1808</f>
        <v>0</v>
      </c>
      <c r="J851" s="73">
        <f>'2 уровень'!L1808</f>
        <v>0</v>
      </c>
      <c r="K851" s="73">
        <f>'2 уровень'!M1808</f>
        <v>0</v>
      </c>
      <c r="L851" s="73">
        <f>'2 уровень'!N1808</f>
        <v>0</v>
      </c>
      <c r="M851" s="73">
        <f>'2 уровень'!O1808</f>
        <v>0</v>
      </c>
      <c r="N851" s="73">
        <f>'2 уровень'!P1808</f>
        <v>0</v>
      </c>
      <c r="O851" s="73">
        <f>'2 уровень'!Q1808</f>
        <v>0</v>
      </c>
      <c r="P851" s="72">
        <f>'2 уровень'!R1808</f>
        <v>25783.568000000003</v>
      </c>
      <c r="Q851" s="72">
        <f>'2 уровень'!S1808</f>
        <v>25783.568000000003</v>
      </c>
      <c r="R851" s="72">
        <f>'2 уровень'!T1808</f>
        <v>25783.568000000003</v>
      </c>
      <c r="S851" s="72">
        <f>'2 уровень'!U1808</f>
        <v>25783.568000000003</v>
      </c>
      <c r="T851" s="72">
        <f>'2 уровень'!V1808</f>
        <v>25783.568000000003</v>
      </c>
      <c r="U851" s="72">
        <f>'2 уровень'!W1808</f>
        <v>25783.568000000003</v>
      </c>
      <c r="V851" s="72">
        <f>'2 уровень'!X1808</f>
        <v>25783.568000000003</v>
      </c>
      <c r="W851" s="72">
        <f>'2 уровень'!Y1808</f>
        <v>25783.568000000003</v>
      </c>
      <c r="X851" s="72">
        <f>'2 уровень'!Z1808</f>
        <v>17189.045333333335</v>
      </c>
      <c r="Y851" s="72">
        <f>'2 уровень'!AA1808</f>
        <v>19613.133320000001</v>
      </c>
      <c r="Z851" s="787">
        <f>'2 уровень'!AB1808</f>
        <v>0</v>
      </c>
      <c r="AA851" s="72">
        <f>'2 уровень'!AC1808</f>
        <v>0</v>
      </c>
      <c r="AB851" s="72">
        <f>'2 уровень'!AD1808</f>
        <v>2424.0879866666655</v>
      </c>
      <c r="AC851" s="72">
        <f>'2 уровень'!AE1808</f>
        <v>0</v>
      </c>
      <c r="AD851" s="72">
        <f>'2 уровень'!AF1808</f>
        <v>0</v>
      </c>
      <c r="AE851" s="383">
        <f>'2 уровень'!AG1808</f>
        <v>19613.133320000001</v>
      </c>
      <c r="AF851" s="72"/>
      <c r="AG851" s="72"/>
      <c r="AH851" s="59"/>
      <c r="AI851" s="59"/>
      <c r="AJ851" s="59"/>
      <c r="AK851" s="59"/>
      <c r="AL851" s="59"/>
      <c r="AM851" s="59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</row>
    <row r="852" spans="1:182" ht="60" x14ac:dyDescent="0.25">
      <c r="A852" s="18">
        <v>1</v>
      </c>
      <c r="B852" s="18">
        <v>1</v>
      </c>
      <c r="C852" s="291" t="s">
        <v>466</v>
      </c>
      <c r="D852" s="27">
        <f>'2 уровень'!F1809</f>
        <v>1561</v>
      </c>
      <c r="E852" s="27">
        <f>'2 уровень'!G1809</f>
        <v>1040.6666666666667</v>
      </c>
      <c r="F852" s="27">
        <f>'2 уровень'!H1809</f>
        <v>1206</v>
      </c>
      <c r="G852" s="64">
        <f>'2 уровень'!I1809</f>
        <v>115.88725176169122</v>
      </c>
      <c r="H852" s="78">
        <f>'2 уровень'!J1809</f>
        <v>0</v>
      </c>
      <c r="I852" s="78">
        <f>'2 уровень'!K1809</f>
        <v>0</v>
      </c>
      <c r="J852" s="73">
        <f>'2 уровень'!L1809</f>
        <v>0</v>
      </c>
      <c r="K852" s="73">
        <f>'2 уровень'!M1809</f>
        <v>0</v>
      </c>
      <c r="L852" s="73">
        <f>'2 уровень'!N1809</f>
        <v>0</v>
      </c>
      <c r="M852" s="73">
        <f>'2 уровень'!O1809</f>
        <v>0</v>
      </c>
      <c r="N852" s="73">
        <f>'2 уровень'!P1809</f>
        <v>0</v>
      </c>
      <c r="O852" s="73">
        <f>'2 уровень'!Q1809</f>
        <v>0</v>
      </c>
      <c r="P852" s="72">
        <f>'2 уровень'!R1809</f>
        <v>2859.2680900000005</v>
      </c>
      <c r="Q852" s="72">
        <f>'2 уровень'!S1809</f>
        <v>2859.2680900000005</v>
      </c>
      <c r="R852" s="72">
        <f>'2 уровень'!T1809</f>
        <v>2859.2680900000005</v>
      </c>
      <c r="S852" s="72">
        <f>'2 уровень'!U1809</f>
        <v>2859.2680900000005</v>
      </c>
      <c r="T852" s="72">
        <f>'2 уровень'!V1809</f>
        <v>2859.2680900000005</v>
      </c>
      <c r="U852" s="72">
        <f>'2 уровень'!W1809</f>
        <v>2859.2680900000005</v>
      </c>
      <c r="V852" s="72">
        <f>'2 уровень'!X1809</f>
        <v>2859.2680900000005</v>
      </c>
      <c r="W852" s="72">
        <f>'2 уровень'!Y1809</f>
        <v>2859.2680900000005</v>
      </c>
      <c r="X852" s="72">
        <f>'2 уровень'!Z1809</f>
        <v>1906.178726666667</v>
      </c>
      <c r="Y852" s="72">
        <f>'2 уровень'!AA1809</f>
        <v>2176.6477799999998</v>
      </c>
      <c r="Z852" s="787">
        <f>'2 уровень'!AB1809</f>
        <v>0</v>
      </c>
      <c r="AA852" s="72">
        <f>'2 уровень'!AC1809</f>
        <v>0</v>
      </c>
      <c r="AB852" s="72">
        <f>'2 уровень'!AD1809</f>
        <v>270.46905333333279</v>
      </c>
      <c r="AC852" s="72">
        <f>'2 уровень'!AE1809</f>
        <v>0</v>
      </c>
      <c r="AD852" s="72">
        <f>'2 уровень'!AF1809</f>
        <v>0</v>
      </c>
      <c r="AE852" s="383">
        <f>'2 уровень'!AG1809</f>
        <v>2176.6477799999998</v>
      </c>
      <c r="AF852" s="72"/>
      <c r="AG852" s="72"/>
      <c r="AH852" s="59"/>
      <c r="AI852" s="59"/>
      <c r="AJ852" s="59"/>
      <c r="AK852" s="59"/>
      <c r="AL852" s="59"/>
      <c r="AM852" s="59"/>
      <c r="AN852" s="59"/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</row>
    <row r="853" spans="1:182" x14ac:dyDescent="0.25">
      <c r="A853" s="18">
        <v>1</v>
      </c>
      <c r="B853" s="18">
        <v>1</v>
      </c>
      <c r="C853" s="173" t="s">
        <v>310</v>
      </c>
      <c r="D853" s="27">
        <f>'2 уровень'!F1810</f>
        <v>9507.2999999999993</v>
      </c>
      <c r="E853" s="27">
        <f>'2 уровень'!G1810</f>
        <v>6338.2</v>
      </c>
      <c r="F853" s="27">
        <f>'2 уровень'!H1810</f>
        <v>6289.74</v>
      </c>
      <c r="G853" s="64">
        <f>'2 уровень'!I1810</f>
        <v>98.558078170523885</v>
      </c>
      <c r="H853" s="78">
        <f>'2 уровень'!J1810</f>
        <v>0</v>
      </c>
      <c r="I853" s="78">
        <f>'2 уровень'!K1810</f>
        <v>0</v>
      </c>
      <c r="J853" s="73">
        <f>'2 уровень'!L1810</f>
        <v>0</v>
      </c>
      <c r="K853" s="73">
        <f>'2 уровень'!M1810</f>
        <v>0</v>
      </c>
      <c r="L853" s="73">
        <f>'2 уровень'!N1810</f>
        <v>0</v>
      </c>
      <c r="M853" s="73">
        <f>'2 уровень'!O1810</f>
        <v>0</v>
      </c>
      <c r="N853" s="73">
        <f>'2 уровень'!P1810</f>
        <v>0</v>
      </c>
      <c r="O853" s="73">
        <f>'2 уровень'!Q1810</f>
        <v>0</v>
      </c>
      <c r="P853" s="72">
        <f>'2 уровень'!R1810</f>
        <v>38914.640999999996</v>
      </c>
      <c r="Q853" s="72">
        <f>'2 уровень'!S1810</f>
        <v>38914.640999999996</v>
      </c>
      <c r="R853" s="72">
        <f>'2 уровень'!T1810</f>
        <v>38914.640999999996</v>
      </c>
      <c r="S853" s="72">
        <f>'2 уровень'!U1810</f>
        <v>38914.640999999996</v>
      </c>
      <c r="T853" s="72">
        <f>'2 уровень'!V1810</f>
        <v>38914.640999999996</v>
      </c>
      <c r="U853" s="72">
        <f>'2 уровень'!W1810</f>
        <v>38914.640999999996</v>
      </c>
      <c r="V853" s="72">
        <f>'2 уровень'!X1810</f>
        <v>38914.640999999996</v>
      </c>
      <c r="W853" s="72">
        <f>'2 уровень'!Y1810</f>
        <v>38914.640999999996</v>
      </c>
      <c r="X853" s="72">
        <f>'2 уровень'!Z1810</f>
        <v>25943.093999999997</v>
      </c>
      <c r="Y853" s="72">
        <f>'2 уровень'!AA1810</f>
        <v>28831.55921000001</v>
      </c>
      <c r="Z853" s="787">
        <f>'2 уровень'!AB1810</f>
        <v>0</v>
      </c>
      <c r="AA853" s="72">
        <f>'2 уровень'!AC1810</f>
        <v>0</v>
      </c>
      <c r="AB853" s="72">
        <f>'2 уровень'!AD1810</f>
        <v>2888.4652100000135</v>
      </c>
      <c r="AC853" s="72">
        <f>'2 уровень'!AE1810</f>
        <v>0</v>
      </c>
      <c r="AD853" s="72">
        <f>'2 уровень'!AF1810</f>
        <v>-5.2131100000000004</v>
      </c>
      <c r="AE853" s="383">
        <f>'2 уровень'!AG1810</f>
        <v>28826.34610000001</v>
      </c>
      <c r="AF853" s="72"/>
      <c r="AG853" s="72"/>
      <c r="AH853" s="59"/>
      <c r="AI853" s="59"/>
      <c r="AJ853" s="59"/>
      <c r="AK853" s="59"/>
      <c r="AL853" s="59"/>
      <c r="AM853" s="59"/>
      <c r="AN853" s="59"/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</row>
    <row r="854" spans="1:182" x14ac:dyDescent="0.25">
      <c r="A854" s="18">
        <v>1</v>
      </c>
      <c r="B854" s="18">
        <v>1</v>
      </c>
      <c r="C854" s="173" t="s">
        <v>303</v>
      </c>
      <c r="D854" s="27">
        <f>'2 уровень'!F1811</f>
        <v>0</v>
      </c>
      <c r="E854" s="27">
        <f>'2 уровень'!G1811</f>
        <v>0</v>
      </c>
      <c r="F854" s="27">
        <f>'2 уровень'!H1811</f>
        <v>0</v>
      </c>
      <c r="G854" s="64">
        <f>'2 уровень'!I1811</f>
        <v>0</v>
      </c>
      <c r="H854" s="78">
        <f>'2 уровень'!J1811</f>
        <v>0</v>
      </c>
      <c r="I854" s="78">
        <f>'2 уровень'!K1811</f>
        <v>0</v>
      </c>
      <c r="J854" s="73">
        <f>'2 уровень'!L1811</f>
        <v>0</v>
      </c>
      <c r="K854" s="73">
        <f>'2 уровень'!M1811</f>
        <v>0</v>
      </c>
      <c r="L854" s="73">
        <f>'2 уровень'!N1811</f>
        <v>0</v>
      </c>
      <c r="M854" s="73">
        <f>'2 уровень'!O1811</f>
        <v>0</v>
      </c>
      <c r="N854" s="73">
        <f>'2 уровень'!P1811</f>
        <v>0</v>
      </c>
      <c r="O854" s="73">
        <f>'2 уровень'!Q1811</f>
        <v>0</v>
      </c>
      <c r="P854" s="72">
        <f>'2 уровень'!R1811</f>
        <v>0</v>
      </c>
      <c r="Q854" s="72">
        <f>'2 уровень'!S1811</f>
        <v>0</v>
      </c>
      <c r="R854" s="72">
        <f>'2 уровень'!T1811</f>
        <v>0</v>
      </c>
      <c r="S854" s="72">
        <f>'2 уровень'!U1811</f>
        <v>0</v>
      </c>
      <c r="T854" s="72">
        <f>'2 уровень'!V1811</f>
        <v>0</v>
      </c>
      <c r="U854" s="72">
        <f>'2 уровень'!W1811</f>
        <v>0</v>
      </c>
      <c r="V854" s="72">
        <f>'2 уровень'!X1811</f>
        <v>0</v>
      </c>
      <c r="W854" s="72">
        <f>'2 уровень'!Y1811</f>
        <v>0</v>
      </c>
      <c r="X854" s="72">
        <f>'2 уровень'!Z1811</f>
        <v>0</v>
      </c>
      <c r="Y854" s="72">
        <f>'2 уровень'!AA1811</f>
        <v>0</v>
      </c>
      <c r="Z854" s="787">
        <f>'2 уровень'!AB1811</f>
        <v>0</v>
      </c>
      <c r="AA854" s="72">
        <f>'2 уровень'!AC1811</f>
        <v>0</v>
      </c>
      <c r="AB854" s="72">
        <f>'2 уровень'!AD1811</f>
        <v>0</v>
      </c>
      <c r="AC854" s="72">
        <f>'2 уровень'!AE1811</f>
        <v>0</v>
      </c>
      <c r="AD854" s="72">
        <f>'2 уровень'!AF1811</f>
        <v>0</v>
      </c>
      <c r="AE854" s="383">
        <f>'2 уровень'!AG1811</f>
        <v>0</v>
      </c>
      <c r="AF854" s="72"/>
      <c r="AG854" s="72"/>
      <c r="AH854" s="59"/>
      <c r="AI854" s="59"/>
      <c r="AJ854" s="59"/>
      <c r="AK854" s="59"/>
      <c r="AL854" s="59"/>
      <c r="AM854" s="59"/>
      <c r="AN854" s="59"/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</row>
    <row r="855" spans="1:182" ht="30" x14ac:dyDescent="0.25">
      <c r="A855" s="18">
        <v>1</v>
      </c>
      <c r="B855" s="18">
        <v>1</v>
      </c>
      <c r="C855" s="173" t="s">
        <v>442</v>
      </c>
      <c r="D855" s="27">
        <f>'2 уровень'!F1812</f>
        <v>6050</v>
      </c>
      <c r="E855" s="27">
        <f>'2 уровень'!G1812</f>
        <v>4033</v>
      </c>
      <c r="F855" s="27">
        <f>'2 уровень'!H1812</f>
        <v>4255.74</v>
      </c>
      <c r="G855" s="64">
        <f>'2 уровень'!I1812</f>
        <v>105.52293577981651</v>
      </c>
      <c r="H855" s="78">
        <f>'2 уровень'!J1812</f>
        <v>0</v>
      </c>
      <c r="I855" s="78">
        <f>'2 уровень'!K1812</f>
        <v>0</v>
      </c>
      <c r="J855" s="73">
        <f>'2 уровень'!L1812</f>
        <v>0</v>
      </c>
      <c r="K855" s="73">
        <f>'2 уровень'!M1812</f>
        <v>0</v>
      </c>
      <c r="L855" s="73">
        <f>'2 уровень'!N1812</f>
        <v>0</v>
      </c>
      <c r="M855" s="73">
        <f>'2 уровень'!O1812</f>
        <v>0</v>
      </c>
      <c r="N855" s="73">
        <f>'2 уровень'!P1812</f>
        <v>0</v>
      </c>
      <c r="O855" s="73">
        <f>'2 уровень'!Q1812</f>
        <v>0</v>
      </c>
      <c r="P855" s="72">
        <f>'2 уровень'!R1812</f>
        <v>0</v>
      </c>
      <c r="Q855" s="72">
        <f>'2 уровень'!S1812</f>
        <v>0</v>
      </c>
      <c r="R855" s="72">
        <f>'2 уровень'!T1812</f>
        <v>0</v>
      </c>
      <c r="S855" s="72">
        <f>'2 уровень'!U1812</f>
        <v>0</v>
      </c>
      <c r="T855" s="72">
        <f>'2 уровень'!V1812</f>
        <v>0</v>
      </c>
      <c r="U855" s="72">
        <f>'2 уровень'!W1812</f>
        <v>0</v>
      </c>
      <c r="V855" s="72">
        <f>'2 уровень'!X1812</f>
        <v>0</v>
      </c>
      <c r="W855" s="72">
        <f>'2 уровень'!Y1812</f>
        <v>0</v>
      </c>
      <c r="X855" s="72">
        <f>'2 уровень'!Z1812</f>
        <v>0</v>
      </c>
      <c r="Y855" s="72">
        <f>'2 уровень'!AA1812</f>
        <v>0</v>
      </c>
      <c r="Z855" s="787">
        <f>'2 уровень'!AB1812</f>
        <v>0</v>
      </c>
      <c r="AA855" s="72">
        <f>'2 уровень'!AC1812</f>
        <v>0</v>
      </c>
      <c r="AB855" s="72">
        <f>'2 уровень'!AD1812</f>
        <v>0</v>
      </c>
      <c r="AC855" s="72">
        <f>'2 уровень'!AE1812</f>
        <v>0</v>
      </c>
      <c r="AD855" s="72">
        <f>'2 уровень'!AF1812</f>
        <v>0</v>
      </c>
      <c r="AE855" s="383">
        <f>'2 уровень'!AG1812</f>
        <v>0</v>
      </c>
      <c r="AF855" s="72"/>
      <c r="AG855" s="72"/>
      <c r="AH855" s="59"/>
      <c r="AI855" s="59"/>
      <c r="AJ855" s="59"/>
      <c r="AK855" s="59"/>
      <c r="AL855" s="59"/>
      <c r="AM855" s="59"/>
      <c r="AN855" s="59"/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</row>
    <row r="856" spans="1:182" x14ac:dyDescent="0.25">
      <c r="A856" s="18">
        <v>1</v>
      </c>
      <c r="B856" s="18">
        <v>1</v>
      </c>
      <c r="C856" s="553" t="s">
        <v>443</v>
      </c>
      <c r="D856" s="27">
        <f>'2 уровень'!F1813</f>
        <v>3950</v>
      </c>
      <c r="E856" s="27">
        <f>'2 уровень'!G1813</f>
        <v>2633</v>
      </c>
      <c r="F856" s="27">
        <f>'2 уровень'!H1813</f>
        <v>2637</v>
      </c>
      <c r="G856" s="64">
        <f>'2 уровень'!I1813</f>
        <v>100.15191796429927</v>
      </c>
      <c r="H856" s="78"/>
      <c r="I856" s="78">
        <f>'2 уровень'!K1813</f>
        <v>0</v>
      </c>
      <c r="J856" s="73">
        <f>'2 уровень'!L1813</f>
        <v>0</v>
      </c>
      <c r="K856" s="73">
        <f>'2 уровень'!M1813</f>
        <v>0</v>
      </c>
      <c r="L856" s="73">
        <f>'2 уровень'!N1813</f>
        <v>0</v>
      </c>
      <c r="M856" s="73">
        <f>'2 уровень'!O1813</f>
        <v>0</v>
      </c>
      <c r="N856" s="73">
        <f>'2 уровень'!P1813</f>
        <v>0</v>
      </c>
      <c r="O856" s="73">
        <f>'2 уровень'!Q1813</f>
        <v>0</v>
      </c>
      <c r="P856" s="72">
        <f>'2 уровень'!R1813</f>
        <v>0</v>
      </c>
      <c r="Q856" s="72">
        <f>'2 уровень'!S1813</f>
        <v>0</v>
      </c>
      <c r="R856" s="72">
        <f>'2 уровень'!T1813</f>
        <v>0</v>
      </c>
      <c r="S856" s="72">
        <f>'2 уровень'!U1813</f>
        <v>0</v>
      </c>
      <c r="T856" s="72">
        <f>'2 уровень'!V1813</f>
        <v>0</v>
      </c>
      <c r="U856" s="72">
        <f>'2 уровень'!W1813</f>
        <v>0</v>
      </c>
      <c r="V856" s="72">
        <f>'2 уровень'!X1813</f>
        <v>0</v>
      </c>
      <c r="W856" s="72">
        <f>'2 уровень'!Y1813</f>
        <v>0</v>
      </c>
      <c r="X856" s="72">
        <f>'2 уровень'!Z1813</f>
        <v>0</v>
      </c>
      <c r="Y856" s="72">
        <f>'2 уровень'!AA1813</f>
        <v>0</v>
      </c>
      <c r="Z856" s="787">
        <f>'2 уровень'!AB1813</f>
        <v>0</v>
      </c>
      <c r="AA856" s="72">
        <f>'2 уровень'!AC1813</f>
        <v>0</v>
      </c>
      <c r="AB856" s="72">
        <f>'2 уровень'!AD1813</f>
        <v>0</v>
      </c>
      <c r="AC856" s="72">
        <f>'2 уровень'!AE1813</f>
        <v>0</v>
      </c>
      <c r="AD856" s="72">
        <f>'2 уровень'!AF1813</f>
        <v>0</v>
      </c>
      <c r="AE856" s="383">
        <f>'2 уровень'!AG1813</f>
        <v>0</v>
      </c>
      <c r="AF856" s="72"/>
      <c r="AG856" s="72"/>
      <c r="AH856" s="59"/>
      <c r="AI856" s="59"/>
      <c r="AJ856" s="59"/>
      <c r="AK856" s="59"/>
      <c r="AL856" s="59"/>
      <c r="AM856" s="59"/>
      <c r="AN856" s="59"/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</row>
    <row r="857" spans="1:182" ht="30" x14ac:dyDescent="0.25">
      <c r="A857" s="18">
        <v>1</v>
      </c>
      <c r="B857" s="18">
        <v>1</v>
      </c>
      <c r="C857" s="553" t="s">
        <v>444</v>
      </c>
      <c r="D857" s="27">
        <f>'2 уровень'!F1814</f>
        <v>8400</v>
      </c>
      <c r="E857" s="27">
        <f>'2 уровень'!G1814</f>
        <v>5600</v>
      </c>
      <c r="F857" s="27">
        <f>'2 уровень'!H1814</f>
        <v>6474.96</v>
      </c>
      <c r="G857" s="64">
        <f>'2 уровень'!I1814</f>
        <v>115.62428571428572</v>
      </c>
      <c r="H857" s="78">
        <f>'2 уровень'!J1814</f>
        <v>0</v>
      </c>
      <c r="I857" s="78">
        <f>'2 уровень'!K1814</f>
        <v>0</v>
      </c>
      <c r="J857" s="73">
        <f>'2 уровень'!L1814</f>
        <v>0</v>
      </c>
      <c r="K857" s="73">
        <f>'2 уровень'!M1814</f>
        <v>0</v>
      </c>
      <c r="L857" s="73">
        <f>'2 уровень'!N1814</f>
        <v>0</v>
      </c>
      <c r="M857" s="73">
        <f>'2 уровень'!O1814</f>
        <v>0</v>
      </c>
      <c r="N857" s="73">
        <f>'2 уровень'!P1814</f>
        <v>0</v>
      </c>
      <c r="O857" s="73">
        <f>'2 уровень'!Q1814</f>
        <v>0</v>
      </c>
      <c r="P857" s="72">
        <f>'2 уровень'!R1814</f>
        <v>0</v>
      </c>
      <c r="Q857" s="72">
        <f>'2 уровень'!S1814</f>
        <v>0</v>
      </c>
      <c r="R857" s="72">
        <f>'2 уровень'!T1814</f>
        <v>0</v>
      </c>
      <c r="S857" s="72">
        <f>'2 уровень'!U1814</f>
        <v>0</v>
      </c>
      <c r="T857" s="72">
        <f>'2 уровень'!V1814</f>
        <v>0</v>
      </c>
      <c r="U857" s="72">
        <f>'2 уровень'!W1814</f>
        <v>0</v>
      </c>
      <c r="V857" s="72">
        <f>'2 уровень'!X1814</f>
        <v>0</v>
      </c>
      <c r="W857" s="72">
        <f>'2 уровень'!Y1814</f>
        <v>0</v>
      </c>
      <c r="X857" s="72">
        <f>'2 уровень'!Z1814</f>
        <v>0</v>
      </c>
      <c r="Y857" s="72">
        <f>'2 уровень'!AA1814</f>
        <v>0</v>
      </c>
      <c r="Z857" s="787">
        <f>'2 уровень'!AB1814</f>
        <v>0</v>
      </c>
      <c r="AA857" s="72">
        <f>'2 уровень'!AC1814</f>
        <v>0</v>
      </c>
      <c r="AB857" s="72">
        <f>'2 уровень'!AD1814</f>
        <v>0</v>
      </c>
      <c r="AC857" s="72">
        <f>'2 уровень'!AE1814</f>
        <v>0</v>
      </c>
      <c r="AD857" s="72">
        <f>'2 уровень'!AF1814</f>
        <v>0</v>
      </c>
      <c r="AE857" s="383">
        <f>'2 уровень'!AG1814</f>
        <v>0</v>
      </c>
      <c r="AF857" s="72"/>
      <c r="AG857" s="72"/>
      <c r="AH857" s="59"/>
      <c r="AI857" s="59"/>
      <c r="AJ857" s="59"/>
      <c r="AK857" s="59"/>
      <c r="AL857" s="59"/>
      <c r="AM857" s="59"/>
      <c r="AN857" s="59"/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</row>
    <row r="858" spans="1:182" ht="71.25" x14ac:dyDescent="0.25">
      <c r="A858" s="18">
        <v>1</v>
      </c>
      <c r="B858" s="18">
        <v>1</v>
      </c>
      <c r="C858" s="918" t="s">
        <v>446</v>
      </c>
      <c r="D858" s="27">
        <f>'2 уровень'!F1815</f>
        <v>0</v>
      </c>
      <c r="E858" s="27">
        <f>'2 уровень'!G1815</f>
        <v>0</v>
      </c>
      <c r="F858" s="27">
        <f>'2 уровень'!H1815</f>
        <v>0</v>
      </c>
      <c r="G858" s="64">
        <f>'2 уровень'!I1815</f>
        <v>0</v>
      </c>
      <c r="H858" s="78">
        <f>'2 уровень'!J1815</f>
        <v>0</v>
      </c>
      <c r="I858" s="78">
        <f>'2 уровень'!K1815</f>
        <v>0</v>
      </c>
      <c r="J858" s="73">
        <f>'2 уровень'!L1815</f>
        <v>0</v>
      </c>
      <c r="K858" s="73">
        <f>'2 уровень'!M1815</f>
        <v>0</v>
      </c>
      <c r="L858" s="73">
        <f>'2 уровень'!N1815</f>
        <v>0</v>
      </c>
      <c r="M858" s="73">
        <f>'2 уровень'!O1815</f>
        <v>0</v>
      </c>
      <c r="N858" s="73">
        <f>'2 уровень'!P1815</f>
        <v>0</v>
      </c>
      <c r="O858" s="73">
        <f>'2 уровень'!Q1815</f>
        <v>0</v>
      </c>
      <c r="P858" s="72">
        <f>'2 уровень'!R1815</f>
        <v>0</v>
      </c>
      <c r="Q858" s="72">
        <f>'2 уровень'!S1815</f>
        <v>0</v>
      </c>
      <c r="R858" s="72">
        <f>'2 уровень'!T1815</f>
        <v>0</v>
      </c>
      <c r="S858" s="72">
        <f>'2 уровень'!U1815</f>
        <v>0</v>
      </c>
      <c r="T858" s="72">
        <f>'2 уровень'!V1815</f>
        <v>0</v>
      </c>
      <c r="U858" s="72">
        <f>'2 уровень'!W1815</f>
        <v>0</v>
      </c>
      <c r="V858" s="72">
        <f>'2 уровень'!X1815</f>
        <v>0</v>
      </c>
      <c r="W858" s="72">
        <f>'2 уровень'!Y1815</f>
        <v>0</v>
      </c>
      <c r="X858" s="72">
        <f>'2 уровень'!Z1815</f>
        <v>0</v>
      </c>
      <c r="Y858" s="72">
        <f>'2 уровень'!AA1815</f>
        <v>0</v>
      </c>
      <c r="Z858" s="787">
        <f>'2 уровень'!AB1815</f>
        <v>0</v>
      </c>
      <c r="AA858" s="72">
        <f>'2 уровень'!AC1815</f>
        <v>0</v>
      </c>
      <c r="AB858" s="72">
        <f>'2 уровень'!AD1815</f>
        <v>0</v>
      </c>
      <c r="AC858" s="72">
        <f>'2 уровень'!AE1815</f>
        <v>0</v>
      </c>
      <c r="AD858" s="72">
        <f>'2 уровень'!AF1815</f>
        <v>0</v>
      </c>
      <c r="AE858" s="383">
        <f>'2 уровень'!AG1815</f>
        <v>0</v>
      </c>
      <c r="AF858" s="72" t="e">
        <f>Y858/X858*100</f>
        <v>#DIV/0!</v>
      </c>
      <c r="AG858" s="72" t="e">
        <f>AE858/X858*100</f>
        <v>#DIV/0!</v>
      </c>
      <c r="AH858" s="59"/>
      <c r="AI858" s="59"/>
      <c r="AJ858" s="59"/>
      <c r="AK858" s="59"/>
      <c r="AL858" s="59"/>
      <c r="AM858" s="59"/>
      <c r="AN858" s="59"/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</row>
    <row r="859" spans="1:182" ht="57.75" x14ac:dyDescent="0.25">
      <c r="A859" s="18">
        <v>1</v>
      </c>
      <c r="B859" s="18">
        <v>1</v>
      </c>
      <c r="C859" s="288" t="s">
        <v>447</v>
      </c>
      <c r="D859" s="27">
        <f>'2 уровень'!F1816</f>
        <v>100</v>
      </c>
      <c r="E859" s="27">
        <f>'2 уровень'!G1816</f>
        <v>67</v>
      </c>
      <c r="F859" s="27">
        <f>'2 уровень'!H1816</f>
        <v>67</v>
      </c>
      <c r="G859" s="64">
        <f>'2 уровень'!I1816</f>
        <v>100</v>
      </c>
      <c r="H859" s="78">
        <f>'2 уровень'!J1816</f>
        <v>0</v>
      </c>
      <c r="I859" s="78">
        <f>'2 уровень'!K1816</f>
        <v>0</v>
      </c>
      <c r="J859" s="73">
        <f>'2 уровень'!L1816</f>
        <v>0</v>
      </c>
      <c r="K859" s="73">
        <f>'2 уровень'!M1816</f>
        <v>0</v>
      </c>
      <c r="L859" s="73">
        <f>'2 уровень'!N1816</f>
        <v>0</v>
      </c>
      <c r="M859" s="73">
        <f>'2 уровень'!O1816</f>
        <v>0</v>
      </c>
      <c r="N859" s="73">
        <f>'2 уровень'!P1816</f>
        <v>0</v>
      </c>
      <c r="O859" s="73">
        <f>'2 уровень'!Q1816</f>
        <v>0</v>
      </c>
      <c r="P859" s="72">
        <f>'2 уровень'!R1816</f>
        <v>0</v>
      </c>
      <c r="Q859" s="72">
        <f>'2 уровень'!S1816</f>
        <v>0</v>
      </c>
      <c r="R859" s="72">
        <f>'2 уровень'!T1816</f>
        <v>0</v>
      </c>
      <c r="S859" s="72">
        <f>'2 уровень'!U1816</f>
        <v>0</v>
      </c>
      <c r="T859" s="72">
        <f>'2 уровень'!V1816</f>
        <v>0</v>
      </c>
      <c r="U859" s="72">
        <f>'2 уровень'!W1816</f>
        <v>0</v>
      </c>
      <c r="V859" s="72">
        <f>'2 уровень'!X1816</f>
        <v>0</v>
      </c>
      <c r="W859" s="72">
        <f>'2 уровень'!Y1816</f>
        <v>0</v>
      </c>
      <c r="X859" s="72">
        <f>'2 уровень'!Z1816</f>
        <v>0</v>
      </c>
      <c r="Y859" s="72">
        <f>'2 уровень'!AA1816</f>
        <v>0</v>
      </c>
      <c r="Z859" s="787">
        <f>'2 уровень'!AB1816</f>
        <v>0</v>
      </c>
      <c r="AA859" s="72">
        <f>'2 уровень'!AC1816</f>
        <v>0</v>
      </c>
      <c r="AB859" s="72">
        <f>'2 уровень'!AD1816</f>
        <v>0</v>
      </c>
      <c r="AC859" s="72">
        <f>'2 уровень'!AE1816</f>
        <v>0</v>
      </c>
      <c r="AD859" s="72">
        <f>'2 уровень'!AF1816</f>
        <v>0</v>
      </c>
      <c r="AE859" s="383">
        <f>'2 уровень'!AG1816</f>
        <v>0</v>
      </c>
      <c r="AF859" s="72"/>
      <c r="AG859" s="72"/>
      <c r="AH859" s="59"/>
      <c r="AI859" s="59"/>
      <c r="AJ859" s="59"/>
      <c r="AK859" s="59"/>
      <c r="AL859" s="59"/>
      <c r="AM859" s="59"/>
      <c r="AN859" s="59"/>
      <c r="AO859" s="59"/>
      <c r="AP859" s="59"/>
      <c r="AQ859" s="59"/>
      <c r="AR859" s="59"/>
      <c r="AS859" s="59"/>
      <c r="AT859" s="59"/>
      <c r="AU859" s="59"/>
      <c r="AV859" s="59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  <c r="FX859" s="59"/>
      <c r="FY859" s="59"/>
      <c r="FZ859" s="59"/>
    </row>
    <row r="860" spans="1:182" ht="100.5" x14ac:dyDescent="0.25">
      <c r="B860" s="18">
        <v>1</v>
      </c>
      <c r="C860" s="288" t="s">
        <v>448</v>
      </c>
      <c r="D860" s="27">
        <f>'2 уровень'!F1817</f>
        <v>0</v>
      </c>
      <c r="E860" s="27">
        <f>'2 уровень'!G1817</f>
        <v>0</v>
      </c>
      <c r="F860" s="27">
        <f>'2 уровень'!H1817</f>
        <v>0</v>
      </c>
      <c r="G860" s="64">
        <f>'2 уровень'!I1817</f>
        <v>0</v>
      </c>
      <c r="H860" s="78">
        <f>'2 уровень'!J1817</f>
        <v>0</v>
      </c>
      <c r="I860" s="78">
        <f>'2 уровень'!K1817</f>
        <v>0</v>
      </c>
      <c r="J860" s="73">
        <f>'2 уровень'!L1817</f>
        <v>0</v>
      </c>
      <c r="K860" s="73">
        <f>'2 уровень'!M1817</f>
        <v>0</v>
      </c>
      <c r="L860" s="73">
        <f>'2 уровень'!N1817</f>
        <v>0</v>
      </c>
      <c r="M860" s="73">
        <f>'2 уровень'!O1817</f>
        <v>0</v>
      </c>
      <c r="N860" s="73">
        <f>'2 уровень'!P1817</f>
        <v>0</v>
      </c>
      <c r="O860" s="73">
        <f>'2 уровень'!Q1817</f>
        <v>0</v>
      </c>
      <c r="P860" s="72">
        <f>'2 уровень'!R1817</f>
        <v>0</v>
      </c>
      <c r="Q860" s="72">
        <f>'2 уровень'!S1817</f>
        <v>0</v>
      </c>
      <c r="R860" s="72">
        <f>'2 уровень'!T1817</f>
        <v>0</v>
      </c>
      <c r="S860" s="72">
        <f>'2 уровень'!U1817</f>
        <v>0</v>
      </c>
      <c r="T860" s="72">
        <f>'2 уровень'!V1817</f>
        <v>0</v>
      </c>
      <c r="U860" s="72">
        <f>'2 уровень'!W1817</f>
        <v>0</v>
      </c>
      <c r="V860" s="72">
        <f>'2 уровень'!X1817</f>
        <v>0</v>
      </c>
      <c r="W860" s="72">
        <f>'2 уровень'!Y1817</f>
        <v>0</v>
      </c>
      <c r="X860" s="72">
        <f>'2 уровень'!Z1817</f>
        <v>0</v>
      </c>
      <c r="Y860" s="72">
        <f>'2 уровень'!AA1817</f>
        <v>0</v>
      </c>
      <c r="Z860" s="787">
        <f>'2 уровень'!AB1817</f>
        <v>0</v>
      </c>
      <c r="AA860" s="72">
        <f>'2 уровень'!AC1817</f>
        <v>0</v>
      </c>
      <c r="AB860" s="72">
        <f>'2 уровень'!AD1817</f>
        <v>0</v>
      </c>
      <c r="AC860" s="72">
        <f>'2 уровень'!AE1817</f>
        <v>0</v>
      </c>
      <c r="AD860" s="72">
        <f>'2 уровень'!AF1817</f>
        <v>0</v>
      </c>
      <c r="AE860" s="383">
        <f>'2 уровень'!AG1817</f>
        <v>0</v>
      </c>
      <c r="AF860" s="72"/>
      <c r="AG860" s="72"/>
      <c r="AH860" s="59"/>
      <c r="AI860" s="59"/>
      <c r="AJ860" s="59"/>
      <c r="AK860" s="59"/>
      <c r="AL860" s="59"/>
      <c r="AM860" s="59"/>
      <c r="AN860" s="59"/>
      <c r="AO860" s="59"/>
      <c r="AP860" s="59"/>
      <c r="AQ860" s="59"/>
      <c r="AR860" s="59"/>
      <c r="AS860" s="59"/>
      <c r="AT860" s="59"/>
      <c r="AU860" s="59"/>
      <c r="AV860" s="59"/>
      <c r="AW860" s="59"/>
      <c r="AX860" s="59"/>
      <c r="AY860" s="59"/>
      <c r="AZ860" s="59"/>
      <c r="BA860" s="59"/>
      <c r="BB860" s="59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  <c r="FN860" s="59"/>
      <c r="FO860" s="59"/>
      <c r="FP860" s="59"/>
      <c r="FQ860" s="59"/>
      <c r="FR860" s="59"/>
      <c r="FS860" s="59"/>
      <c r="FT860" s="59"/>
      <c r="FU860" s="59"/>
      <c r="FV860" s="59"/>
      <c r="FW860" s="59"/>
      <c r="FX860" s="59"/>
      <c r="FY860" s="59"/>
      <c r="FZ860" s="59"/>
    </row>
    <row r="861" spans="1:182" ht="30" x14ac:dyDescent="0.25">
      <c r="B861" s="18">
        <v>1</v>
      </c>
      <c r="C861" s="173" t="s">
        <v>467</v>
      </c>
      <c r="D861" s="27">
        <f>'2 уровень'!F1818</f>
        <v>3357.2999999999997</v>
      </c>
      <c r="E861" s="27">
        <f>'2 уровень'!G1818</f>
        <v>2238.1999999999998</v>
      </c>
      <c r="F861" s="27">
        <f>'2 уровень'!H1818</f>
        <v>1967</v>
      </c>
      <c r="G861" s="64">
        <f>'2 уровень'!I1818</f>
        <v>87.890974084003574</v>
      </c>
      <c r="H861" s="78">
        <f>'2 уровень'!J1818</f>
        <v>0</v>
      </c>
      <c r="I861" s="78">
        <f>'2 уровень'!K1818</f>
        <v>0</v>
      </c>
      <c r="J861" s="73">
        <f>'2 уровень'!L1818</f>
        <v>0</v>
      </c>
      <c r="K861" s="73">
        <f>'2 уровень'!M1818</f>
        <v>0</v>
      </c>
      <c r="L861" s="73">
        <f>'2 уровень'!N1818</f>
        <v>0</v>
      </c>
      <c r="M861" s="73">
        <f>'2 уровень'!O1818</f>
        <v>0</v>
      </c>
      <c r="N861" s="73">
        <f>'2 уровень'!P1818</f>
        <v>0</v>
      </c>
      <c r="O861" s="73">
        <f>'2 уровень'!Q1818</f>
        <v>0</v>
      </c>
      <c r="P861" s="27">
        <f>'2 уровень'!R1818</f>
        <v>8728.2000000000007</v>
      </c>
      <c r="Q861" s="27">
        <f>'2 уровень'!S1818</f>
        <v>8728.2000000000007</v>
      </c>
      <c r="R861" s="27">
        <f>'2 уровень'!T1818</f>
        <v>8728.2000000000007</v>
      </c>
      <c r="S861" s="27">
        <f>'2 уровень'!U1818</f>
        <v>8728.2000000000007</v>
      </c>
      <c r="T861" s="27">
        <f>'2 уровень'!V1818</f>
        <v>8728.2000000000007</v>
      </c>
      <c r="U861" s="27">
        <f>'2 уровень'!W1818</f>
        <v>8728.2000000000007</v>
      </c>
      <c r="V861" s="27">
        <f>'2 уровень'!X1818</f>
        <v>8728.2000000000007</v>
      </c>
      <c r="W861" s="27">
        <f>'2 уровень'!Y1818</f>
        <v>8728.2000000000007</v>
      </c>
      <c r="X861" s="27">
        <f>'2 уровень'!Z1818</f>
        <v>5818.8</v>
      </c>
      <c r="Y861" s="27">
        <f>'2 уровень'!AA1818</f>
        <v>5137.1543899999988</v>
      </c>
      <c r="Z861" s="27">
        <f>'2 уровень'!AB1818</f>
        <v>0</v>
      </c>
      <c r="AA861" s="27">
        <f>'2 уровень'!AC1818</f>
        <v>0</v>
      </c>
      <c r="AB861" s="27">
        <f>'2 уровень'!AD1818</f>
        <v>-681.6456100000014</v>
      </c>
      <c r="AC861" s="27">
        <f>'2 уровень'!AE1818</f>
        <v>0</v>
      </c>
      <c r="AD861" s="27">
        <f>'2 уровень'!AF1818</f>
        <v>0</v>
      </c>
      <c r="AE861" s="27">
        <f>'2 уровень'!AG1818</f>
        <v>5137.1543899999988</v>
      </c>
      <c r="AF861" s="72"/>
      <c r="AG861" s="72"/>
      <c r="AH861" s="59"/>
      <c r="AI861" s="59"/>
      <c r="AJ861" s="59"/>
      <c r="AK861" s="59"/>
      <c r="AL861" s="59"/>
      <c r="AM861" s="59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</row>
    <row r="862" spans="1:182" ht="30" x14ac:dyDescent="0.25">
      <c r="B862" s="18">
        <v>1</v>
      </c>
      <c r="C862" s="293" t="s">
        <v>311</v>
      </c>
      <c r="D862" s="27">
        <f>'2 уровень'!F1819</f>
        <v>10638.297872340425</v>
      </c>
      <c r="E862" s="27">
        <f>'2 уровень'!G1819</f>
        <v>7092.1985815602839</v>
      </c>
      <c r="F862" s="27">
        <f>'2 уровень'!H1819</f>
        <v>7944.5031914893616</v>
      </c>
      <c r="G862" s="64">
        <f>'2 уровень'!I1819</f>
        <v>112.02063157768418</v>
      </c>
      <c r="H862" s="78">
        <f>'2 уровень'!J1819</f>
        <v>0</v>
      </c>
      <c r="I862" s="78">
        <f>'2 уровень'!K1819</f>
        <v>0</v>
      </c>
      <c r="J862" s="73">
        <f>'2 уровень'!L1819</f>
        <v>0</v>
      </c>
      <c r="K862" s="73">
        <f>'2 уровень'!M1819</f>
        <v>0</v>
      </c>
      <c r="L862" s="73">
        <f>'2 уровень'!N1819</f>
        <v>0</v>
      </c>
      <c r="M862" s="73">
        <f>'2 уровень'!O1819</f>
        <v>0</v>
      </c>
      <c r="N862" s="73">
        <f>'2 уровень'!P1819</f>
        <v>0</v>
      </c>
      <c r="O862" s="73">
        <f>'2 уровень'!Q1819</f>
        <v>0</v>
      </c>
      <c r="P862" s="72">
        <f>'2 уровень'!R1819</f>
        <v>0</v>
      </c>
      <c r="Q862" s="72">
        <f>'2 уровень'!S1819</f>
        <v>0</v>
      </c>
      <c r="R862" s="72">
        <f>'2 уровень'!T1819</f>
        <v>0</v>
      </c>
      <c r="S862" s="72">
        <f>'2 уровень'!U1819</f>
        <v>0</v>
      </c>
      <c r="T862" s="72">
        <f>'2 уровень'!V1819</f>
        <v>0</v>
      </c>
      <c r="U862" s="72">
        <f>'2 уровень'!W1819</f>
        <v>0</v>
      </c>
      <c r="V862" s="72">
        <f>'2 уровень'!X1819</f>
        <v>0</v>
      </c>
      <c r="W862" s="72">
        <f>'2 уровень'!Y1819</f>
        <v>0</v>
      </c>
      <c r="X862" s="72">
        <f>'2 уровень'!Z1819</f>
        <v>0</v>
      </c>
      <c r="Y862" s="72">
        <f>'2 уровень'!AA1819</f>
        <v>0</v>
      </c>
      <c r="Z862" s="787">
        <f>'2 уровень'!AB1819</f>
        <v>0</v>
      </c>
      <c r="AA862" s="72">
        <f>'2 уровень'!AC1819</f>
        <v>0</v>
      </c>
      <c r="AB862" s="72">
        <f>'2 уровень'!AD1819</f>
        <v>0</v>
      </c>
      <c r="AC862" s="72">
        <f>'2 уровень'!AE1819</f>
        <v>0</v>
      </c>
      <c r="AD862" s="72">
        <f>'2 уровень'!AF1819</f>
        <v>0</v>
      </c>
      <c r="AE862" s="383">
        <f>'2 уровень'!AG1819</f>
        <v>0</v>
      </c>
      <c r="AF862" s="72"/>
      <c r="AG862" s="72"/>
      <c r="AH862" s="59"/>
      <c r="AI862" s="59"/>
      <c r="AJ862" s="59"/>
      <c r="AK862" s="59"/>
      <c r="AL862" s="59"/>
      <c r="AM862" s="59"/>
      <c r="AN862" s="59"/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</row>
    <row r="863" spans="1:182" x14ac:dyDescent="0.25">
      <c r="B863" s="18">
        <v>1</v>
      </c>
      <c r="C863" s="288" t="s">
        <v>319</v>
      </c>
      <c r="D863" s="27">
        <f>'2 уровень'!F1820</f>
        <v>0</v>
      </c>
      <c r="E863" s="27">
        <f>'2 уровень'!G1820</f>
        <v>0</v>
      </c>
      <c r="F863" s="27">
        <f>'2 уровень'!H1820</f>
        <v>0</v>
      </c>
      <c r="G863" s="64">
        <f>'2 уровень'!I1820</f>
        <v>0</v>
      </c>
      <c r="H863" s="78">
        <f>'2 уровень'!J1820</f>
        <v>0</v>
      </c>
      <c r="I863" s="78">
        <f>'2 уровень'!K1820</f>
        <v>0</v>
      </c>
      <c r="J863" s="73">
        <f>'2 уровень'!L1820</f>
        <v>0</v>
      </c>
      <c r="K863" s="73">
        <f>'2 уровень'!M1820</f>
        <v>0</v>
      </c>
      <c r="L863" s="73">
        <f>'2 уровень'!N1820</f>
        <v>0</v>
      </c>
      <c r="M863" s="73">
        <f>'2 уровень'!O1820</f>
        <v>0</v>
      </c>
      <c r="N863" s="73">
        <f>'2 уровень'!P1820</f>
        <v>0</v>
      </c>
      <c r="O863" s="73">
        <f>'2 уровень'!Q1820</f>
        <v>0</v>
      </c>
      <c r="P863" s="72">
        <f>'2 уровень'!R1820</f>
        <v>0</v>
      </c>
      <c r="Q863" s="72">
        <f>'2 уровень'!S1820</f>
        <v>0</v>
      </c>
      <c r="R863" s="72">
        <f>'2 уровень'!T1820</f>
        <v>0</v>
      </c>
      <c r="S863" s="72">
        <f>'2 уровень'!U1820</f>
        <v>0</v>
      </c>
      <c r="T863" s="72">
        <f>'2 уровень'!V1820</f>
        <v>0</v>
      </c>
      <c r="U863" s="72">
        <f>'2 уровень'!W1820</f>
        <v>0</v>
      </c>
      <c r="V863" s="72">
        <f>'2 уровень'!X1820</f>
        <v>0</v>
      </c>
      <c r="W863" s="72">
        <f>'2 уровень'!Y1820</f>
        <v>0</v>
      </c>
      <c r="X863" s="72">
        <f>'2 уровень'!Z1820</f>
        <v>0</v>
      </c>
      <c r="Y863" s="72">
        <f>'2 уровень'!AA1820</f>
        <v>0</v>
      </c>
      <c r="Z863" s="787">
        <f>'2 уровень'!AB1820</f>
        <v>0</v>
      </c>
      <c r="AA863" s="72">
        <f>'2 уровень'!AC1820</f>
        <v>0</v>
      </c>
      <c r="AB863" s="72">
        <f>'2 уровень'!AD1820</f>
        <v>0</v>
      </c>
      <c r="AC863" s="72">
        <f>'2 уровень'!AE1820</f>
        <v>0</v>
      </c>
      <c r="AD863" s="72">
        <f>'2 уровень'!AF1820</f>
        <v>0</v>
      </c>
      <c r="AE863" s="383">
        <f>'2 уровень'!AG1820</f>
        <v>0</v>
      </c>
      <c r="AF863" s="72"/>
      <c r="AG863" s="72"/>
      <c r="AH863" s="59"/>
      <c r="AI863" s="59"/>
      <c r="AJ863" s="59"/>
      <c r="AK863" s="59"/>
      <c r="AL863" s="59"/>
      <c r="AM863" s="59"/>
      <c r="AN863" s="59"/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</row>
    <row r="864" spans="1:182" x14ac:dyDescent="0.25">
      <c r="A864" s="18">
        <v>1</v>
      </c>
      <c r="B864" s="18">
        <v>1</v>
      </c>
      <c r="C864" s="174" t="s">
        <v>320</v>
      </c>
      <c r="D864" s="27">
        <f>'2 уровень'!F1821</f>
        <v>10638.297872340425</v>
      </c>
      <c r="E864" s="27">
        <f>'2 уровень'!G1821</f>
        <v>7092.1985815602839</v>
      </c>
      <c r="F864" s="27">
        <f>'2 уровень'!H1821</f>
        <v>7944.5031914893616</v>
      </c>
      <c r="G864" s="64">
        <f>'2 уровень'!I1821</f>
        <v>112.02063157768418</v>
      </c>
      <c r="H864" s="78">
        <f>'2 уровень'!J1821</f>
        <v>0</v>
      </c>
      <c r="I864" s="78">
        <f>'2 уровень'!K1821</f>
        <v>0</v>
      </c>
      <c r="J864" s="73">
        <f>'2 уровень'!L1821</f>
        <v>0</v>
      </c>
      <c r="K864" s="73">
        <f>'2 уровень'!M1821</f>
        <v>0</v>
      </c>
      <c r="L864" s="73">
        <f>'2 уровень'!N1821</f>
        <v>0</v>
      </c>
      <c r="M864" s="73">
        <f>'2 уровень'!O1821</f>
        <v>0</v>
      </c>
      <c r="N864" s="73">
        <f>'2 уровень'!P1821</f>
        <v>0</v>
      </c>
      <c r="O864" s="73">
        <f>'2 уровень'!Q1821</f>
        <v>0</v>
      </c>
      <c r="P864" s="72">
        <f>'2 уровень'!R1821</f>
        <v>0</v>
      </c>
      <c r="Q864" s="72">
        <f>'2 уровень'!S1821</f>
        <v>0</v>
      </c>
      <c r="R864" s="72">
        <f>'2 уровень'!T1821</f>
        <v>0</v>
      </c>
      <c r="S864" s="72">
        <f>'2 уровень'!U1821</f>
        <v>0</v>
      </c>
      <c r="T864" s="72">
        <f>'2 уровень'!V1821</f>
        <v>0</v>
      </c>
      <c r="U864" s="72">
        <f>'2 уровень'!W1821</f>
        <v>0</v>
      </c>
      <c r="V864" s="72">
        <f>'2 уровень'!X1821</f>
        <v>0</v>
      </c>
      <c r="W864" s="72">
        <f>'2 уровень'!Y1821</f>
        <v>0</v>
      </c>
      <c r="X864" s="72">
        <f>'2 уровень'!Z1821</f>
        <v>0</v>
      </c>
      <c r="Y864" s="72">
        <f>'2 уровень'!AA1821</f>
        <v>0</v>
      </c>
      <c r="Z864" s="787">
        <f>'2 уровень'!AB1821</f>
        <v>0</v>
      </c>
      <c r="AA864" s="72">
        <f>'2 уровень'!AC1821</f>
        <v>0</v>
      </c>
      <c r="AB864" s="72">
        <f>'2 уровень'!AD1821</f>
        <v>0</v>
      </c>
      <c r="AC864" s="72">
        <f>'2 уровень'!AE1821</f>
        <v>0</v>
      </c>
      <c r="AD864" s="72">
        <f>'2 уровень'!AF1821</f>
        <v>0</v>
      </c>
      <c r="AE864" s="383">
        <f>'2 уровень'!AG1821</f>
        <v>0</v>
      </c>
      <c r="AF864" s="72"/>
      <c r="AG864" s="72"/>
      <c r="AH864" s="59"/>
      <c r="AI864" s="59"/>
      <c r="AJ864" s="59"/>
      <c r="AK864" s="59"/>
      <c r="AL864" s="59"/>
      <c r="AM864" s="59"/>
      <c r="AN864" s="59"/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</row>
    <row r="865" spans="1:182" x14ac:dyDescent="0.25">
      <c r="A865" s="18">
        <v>1</v>
      </c>
      <c r="B865" s="18">
        <v>1</v>
      </c>
      <c r="C865" s="288" t="s">
        <v>321</v>
      </c>
      <c r="D865" s="27">
        <f>'2 уровень'!F1822</f>
        <v>100000</v>
      </c>
      <c r="E865" s="27">
        <f>'2 уровень'!G1822</f>
        <v>66666.666666666672</v>
      </c>
      <c r="F865" s="27">
        <f>'2 уровень'!H1822</f>
        <v>74678.33</v>
      </c>
      <c r="G865" s="64">
        <f>'2 уровень'!I1822</f>
        <v>112.01693491532542</v>
      </c>
      <c r="H865" s="78">
        <f>'2 уровень'!J1822</f>
        <v>0</v>
      </c>
      <c r="I865" s="78">
        <f>'2 уровень'!K1822</f>
        <v>0</v>
      </c>
      <c r="J865" s="73">
        <f>'2 уровень'!L1822</f>
        <v>0</v>
      </c>
      <c r="K865" s="73">
        <f>'2 уровень'!M1822</f>
        <v>0</v>
      </c>
      <c r="L865" s="73">
        <f>'2 уровень'!N1822</f>
        <v>0</v>
      </c>
      <c r="M865" s="73">
        <f>'2 уровень'!O1822</f>
        <v>0</v>
      </c>
      <c r="N865" s="73">
        <f>'2 уровень'!P1822</f>
        <v>0</v>
      </c>
      <c r="O865" s="73">
        <f>'2 уровень'!Q1822</f>
        <v>0</v>
      </c>
      <c r="P865" s="72">
        <f>'2 уровень'!R1822</f>
        <v>0</v>
      </c>
      <c r="Q865" s="72">
        <f>'2 уровень'!S1822</f>
        <v>0</v>
      </c>
      <c r="R865" s="72">
        <f>'2 уровень'!T1822</f>
        <v>0</v>
      </c>
      <c r="S865" s="72">
        <f>'2 уровень'!U1822</f>
        <v>0</v>
      </c>
      <c r="T865" s="72">
        <f>'2 уровень'!V1822</f>
        <v>0</v>
      </c>
      <c r="U865" s="72">
        <f>'2 уровень'!W1822</f>
        <v>0</v>
      </c>
      <c r="V865" s="72">
        <f>'2 уровень'!X1822</f>
        <v>0</v>
      </c>
      <c r="W865" s="72">
        <f>'2 уровень'!Y1822</f>
        <v>0</v>
      </c>
      <c r="X865" s="72">
        <f>'2 уровень'!Z1822</f>
        <v>0</v>
      </c>
      <c r="Y865" s="72">
        <f>'2 уровень'!AA1822</f>
        <v>0</v>
      </c>
      <c r="Z865" s="787">
        <f>'2 уровень'!AB1822</f>
        <v>0</v>
      </c>
      <c r="AA865" s="72">
        <f>'2 уровень'!AC1822</f>
        <v>0</v>
      </c>
      <c r="AB865" s="72">
        <f>'2 уровень'!AD1822</f>
        <v>0</v>
      </c>
      <c r="AC865" s="72">
        <f>'2 уровень'!AE1822</f>
        <v>0</v>
      </c>
      <c r="AD865" s="72">
        <f>'2 уровень'!AF1822</f>
        <v>0</v>
      </c>
      <c r="AE865" s="383">
        <f>'2 уровень'!AG1822</f>
        <v>0</v>
      </c>
      <c r="AF865" s="72"/>
      <c r="AG865" s="72"/>
      <c r="AH865" s="59"/>
      <c r="AI865" s="59"/>
      <c r="AJ865" s="59"/>
      <c r="AK865" s="59"/>
      <c r="AL865" s="59"/>
      <c r="AM865" s="59"/>
      <c r="AN865" s="59"/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</row>
    <row r="866" spans="1:182" x14ac:dyDescent="0.25">
      <c r="A866" s="18">
        <v>1</v>
      </c>
      <c r="B866" s="18">
        <v>1</v>
      </c>
      <c r="C866" s="557" t="s">
        <v>217</v>
      </c>
      <c r="D866" s="27">
        <f>'2 уровень'!F1823</f>
        <v>3350</v>
      </c>
      <c r="E866" s="27">
        <f>'2 уровень'!G1823</f>
        <v>2233.3333333333335</v>
      </c>
      <c r="F866" s="27">
        <f>'2 уровень'!H1823</f>
        <v>1346</v>
      </c>
      <c r="G866" s="64">
        <f>'2 уровень'!I1823</f>
        <v>60.268656716417901</v>
      </c>
      <c r="H866" s="78">
        <f>'2 уровень'!J1823</f>
        <v>0</v>
      </c>
      <c r="I866" s="78">
        <f>'2 уровень'!K1823</f>
        <v>0</v>
      </c>
      <c r="J866" s="73">
        <f>'2 уровень'!L1823</f>
        <v>0</v>
      </c>
      <c r="K866" s="73">
        <f>'2 уровень'!M1823</f>
        <v>0</v>
      </c>
      <c r="L866" s="73">
        <f>'2 уровень'!N1823</f>
        <v>0</v>
      </c>
      <c r="M866" s="73">
        <f>'2 уровень'!O1823</f>
        <v>0</v>
      </c>
      <c r="N866" s="73">
        <f>'2 уровень'!P1823</f>
        <v>0</v>
      </c>
      <c r="O866" s="73">
        <f>'2 уровень'!Q1823</f>
        <v>0</v>
      </c>
      <c r="P866" s="72">
        <f>'2 уровень'!R1823</f>
        <v>11256.7395</v>
      </c>
      <c r="Q866" s="72">
        <f>'2 уровень'!S1823</f>
        <v>11256.7395</v>
      </c>
      <c r="R866" s="72">
        <f>'2 уровень'!T1823</f>
        <v>11256.7395</v>
      </c>
      <c r="S866" s="72">
        <f>'2 уровень'!U1823</f>
        <v>11256.7395</v>
      </c>
      <c r="T866" s="72">
        <f>'2 уровень'!V1823</f>
        <v>11256.7395</v>
      </c>
      <c r="U866" s="72">
        <f>'2 уровень'!W1823</f>
        <v>11256.7395</v>
      </c>
      <c r="V866" s="72">
        <f>'2 уровень'!X1823</f>
        <v>11256.7395</v>
      </c>
      <c r="W866" s="72">
        <f>'2 уровень'!Y1823</f>
        <v>11256.7395</v>
      </c>
      <c r="X866" s="72">
        <f>'2 уровень'!Z1823</f>
        <v>7504.4929999999995</v>
      </c>
      <c r="Y866" s="72">
        <f>'2 уровень'!AA1823</f>
        <v>2528.9580999999998</v>
      </c>
      <c r="Z866" s="787">
        <f>'2 уровень'!AB1823</f>
        <v>0</v>
      </c>
      <c r="AA866" s="72">
        <f>'2 уровень'!AC1823</f>
        <v>0</v>
      </c>
      <c r="AB866" s="72">
        <f>'2 уровень'!AD1823</f>
        <v>-4975.5348999999997</v>
      </c>
      <c r="AC866" s="72">
        <f>'2 уровень'!AE1823</f>
        <v>0</v>
      </c>
      <c r="AD866" s="72">
        <f>'2 уровень'!AF1823</f>
        <v>0</v>
      </c>
      <c r="AE866" s="383">
        <f>'2 уровень'!AG1823</f>
        <v>2528.9580999999998</v>
      </c>
      <c r="AF866" s="72">
        <f>Y866/X866*100</f>
        <v>33.699253234029271</v>
      </c>
      <c r="AG866" s="72">
        <f>AE866/X866*100</f>
        <v>33.699253234029271</v>
      </c>
      <c r="AH866" s="59"/>
      <c r="AI866" s="59"/>
      <c r="AJ866" s="59"/>
      <c r="AK866" s="59"/>
      <c r="AL866" s="59"/>
      <c r="AM866" s="59"/>
      <c r="AN866" s="59"/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</row>
    <row r="867" spans="1:182" ht="86.25" x14ac:dyDescent="0.25">
      <c r="A867" s="18">
        <v>1</v>
      </c>
      <c r="B867" s="18">
        <v>1</v>
      </c>
      <c r="C867" s="582" t="s">
        <v>506</v>
      </c>
      <c r="D867" s="27">
        <f>'2 уровень'!F1824</f>
        <v>8809</v>
      </c>
      <c r="E867" s="27">
        <f>'2 уровень'!G1824</f>
        <v>5872.666666666667</v>
      </c>
      <c r="F867" s="27">
        <f>'2 уровень'!H1824</f>
        <v>4601</v>
      </c>
      <c r="G867" s="64">
        <f>'2 уровень'!I1824</f>
        <v>78.346009762742639</v>
      </c>
      <c r="H867" s="78">
        <f>'2 уровень'!J1824</f>
        <v>0</v>
      </c>
      <c r="I867" s="78">
        <f>'2 уровень'!K1824</f>
        <v>0</v>
      </c>
      <c r="J867" s="73">
        <f>'2 уровень'!L1824</f>
        <v>0</v>
      </c>
      <c r="K867" s="73">
        <f>'2 уровень'!M1824</f>
        <v>0</v>
      </c>
      <c r="L867" s="73">
        <f>'2 уровень'!N1824</f>
        <v>0</v>
      </c>
      <c r="M867" s="73">
        <f>'2 уровень'!O1824</f>
        <v>0</v>
      </c>
      <c r="N867" s="73">
        <f>'2 уровень'!P1824</f>
        <v>0</v>
      </c>
      <c r="O867" s="73">
        <f>'2 уровень'!Q1824</f>
        <v>0</v>
      </c>
      <c r="P867" s="72">
        <f>'2 уровень'!R1824</f>
        <v>33026.279260000003</v>
      </c>
      <c r="Q867" s="72">
        <f>'2 уровень'!S1824</f>
        <v>33026.279260000003</v>
      </c>
      <c r="R867" s="72">
        <f>'2 уровень'!T1824</f>
        <v>33026.279260000003</v>
      </c>
      <c r="S867" s="72">
        <f>'2 уровень'!U1824</f>
        <v>33026.279260000003</v>
      </c>
      <c r="T867" s="72">
        <f>'2 уровень'!V1824</f>
        <v>33026.279260000003</v>
      </c>
      <c r="U867" s="72">
        <f>'2 уровень'!W1824</f>
        <v>33026.279260000003</v>
      </c>
      <c r="V867" s="72">
        <f>'2 уровень'!X1824</f>
        <v>33026.279260000003</v>
      </c>
      <c r="W867" s="72">
        <f>'2 уровень'!Y1824</f>
        <v>33026.279260000003</v>
      </c>
      <c r="X867" s="72">
        <f>'2 уровень'!Z1824</f>
        <v>22017.519506666667</v>
      </c>
      <c r="Y867" s="72">
        <f>'2 уровень'!AA1824</f>
        <v>17609.917649999999</v>
      </c>
      <c r="Z867" s="787">
        <f>'2 уровень'!AB1824</f>
        <v>0</v>
      </c>
      <c r="AA867" s="72">
        <f>'2 уровень'!AC1824</f>
        <v>0</v>
      </c>
      <c r="AB867" s="72">
        <f>'2 уровень'!AD1824</f>
        <v>-4407.601856666668</v>
      </c>
      <c r="AC867" s="72">
        <f>'2 уровень'!AE1824</f>
        <v>0</v>
      </c>
      <c r="AD867" s="72">
        <f>'2 уровень'!AF1824</f>
        <v>-6.9163699999999997</v>
      </c>
      <c r="AE867" s="383">
        <f>'2 уровень'!AG1824</f>
        <v>17603.00128</v>
      </c>
      <c r="AF867" s="72"/>
      <c r="AG867" s="72"/>
      <c r="AH867" s="59"/>
      <c r="AI867" s="59"/>
      <c r="AJ867" s="59"/>
      <c r="AK867" s="59"/>
      <c r="AL867" s="59"/>
      <c r="AM867" s="59"/>
      <c r="AN867" s="59"/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</row>
    <row r="868" spans="1:182" x14ac:dyDescent="0.25">
      <c r="A868" s="18">
        <v>1</v>
      </c>
      <c r="B868" s="18">
        <v>1</v>
      </c>
      <c r="C868" s="582" t="s">
        <v>260</v>
      </c>
      <c r="D868" s="27">
        <f>'2 уровень'!F1825</f>
        <v>39117.300000000003</v>
      </c>
      <c r="E868" s="27">
        <f>'2 уровень'!G1825</f>
        <v>26078.2</v>
      </c>
      <c r="F868" s="27">
        <f>'2 уровень'!H1825</f>
        <v>19146.739999999998</v>
      </c>
      <c r="G868" s="64">
        <f>'2 уровень'!I1825</f>
        <v>73.420481474948417</v>
      </c>
      <c r="H868" s="78">
        <f>'2 уровень'!J1825</f>
        <v>0</v>
      </c>
      <c r="I868" s="78">
        <f>'2 уровень'!K1825</f>
        <v>0</v>
      </c>
      <c r="J868" s="73">
        <f>'2 уровень'!L1825</f>
        <v>0</v>
      </c>
      <c r="K868" s="73">
        <f>'2 уровень'!M1825</f>
        <v>0</v>
      </c>
      <c r="L868" s="73">
        <f>'2 уровень'!N1825</f>
        <v>0</v>
      </c>
      <c r="M868" s="73">
        <f>'2 уровень'!O1825</f>
        <v>0</v>
      </c>
      <c r="N868" s="73">
        <f>'2 уровень'!P1825</f>
        <v>0</v>
      </c>
      <c r="O868" s="73">
        <f>'2 уровень'!Q1825</f>
        <v>0</v>
      </c>
      <c r="P868" s="72">
        <f>'2 уровень'!R1825</f>
        <v>0</v>
      </c>
      <c r="Q868" s="72">
        <f>'2 уровень'!S1825</f>
        <v>0</v>
      </c>
      <c r="R868" s="72">
        <f>'2 уровень'!T1825</f>
        <v>0</v>
      </c>
      <c r="S868" s="72">
        <f>'2 уровень'!U1825</f>
        <v>0</v>
      </c>
      <c r="T868" s="72">
        <f>'2 уровень'!V1825</f>
        <v>0</v>
      </c>
      <c r="U868" s="72">
        <f>'2 уровень'!W1825</f>
        <v>0</v>
      </c>
      <c r="V868" s="72">
        <f>'2 уровень'!X1825</f>
        <v>0</v>
      </c>
      <c r="W868" s="72">
        <f>'2 уровень'!Y1825</f>
        <v>0</v>
      </c>
      <c r="X868" s="72">
        <f>'2 уровень'!Z1825</f>
        <v>0</v>
      </c>
      <c r="Y868" s="72">
        <f>'2 уровень'!AA1825</f>
        <v>0</v>
      </c>
      <c r="Z868" s="787">
        <f>'2 уровень'!AB1825</f>
        <v>0</v>
      </c>
      <c r="AA868" s="72">
        <f>'2 уровень'!AC1825</f>
        <v>0</v>
      </c>
      <c r="AB868" s="72">
        <f>'2 уровень'!AD1825</f>
        <v>0</v>
      </c>
      <c r="AC868" s="72">
        <f>'2 уровень'!AE1825</f>
        <v>0</v>
      </c>
      <c r="AD868" s="72">
        <f>'2 уровень'!AF1825</f>
        <v>0</v>
      </c>
      <c r="AE868" s="383">
        <f>'2 уровень'!AG1825</f>
        <v>0</v>
      </c>
      <c r="AF868" s="72"/>
      <c r="AG868" s="72"/>
      <c r="AH868" s="59"/>
      <c r="AI868" s="59"/>
      <c r="AJ868" s="59"/>
      <c r="AK868" s="59"/>
      <c r="AL868" s="59"/>
      <c r="AM868" s="59"/>
      <c r="AN868" s="59"/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</row>
    <row r="869" spans="1:182" ht="29.25" x14ac:dyDescent="0.25">
      <c r="A869" s="18">
        <v>1</v>
      </c>
      <c r="B869" s="18">
        <v>1</v>
      </c>
      <c r="C869" s="582" t="s">
        <v>273</v>
      </c>
      <c r="D869" s="27">
        <f>'2 уровень'!F1826</f>
        <v>24944</v>
      </c>
      <c r="E869" s="27">
        <f>'2 уровень'!G1826</f>
        <v>16629.333333333332</v>
      </c>
      <c r="F869" s="27">
        <f>'2 уровень'!H1826</f>
        <v>17159</v>
      </c>
      <c r="G869" s="64">
        <f>'2 уровень'!I1826</f>
        <v>103.1851347017319</v>
      </c>
      <c r="H869" s="78">
        <f>'2 уровень'!J1826</f>
        <v>0</v>
      </c>
      <c r="I869" s="78">
        <f>'2 уровень'!K1826</f>
        <v>0</v>
      </c>
      <c r="J869" s="73">
        <f>'2 уровень'!L1826</f>
        <v>0</v>
      </c>
      <c r="K869" s="73">
        <f>'2 уровень'!M1826</f>
        <v>0</v>
      </c>
      <c r="L869" s="73">
        <f>'2 уровень'!N1826</f>
        <v>0</v>
      </c>
      <c r="M869" s="73">
        <f>'2 уровень'!O1826</f>
        <v>0</v>
      </c>
      <c r="N869" s="73">
        <f>'2 уровень'!P1826</f>
        <v>0</v>
      </c>
      <c r="O869" s="73">
        <f>'2 уровень'!Q1826</f>
        <v>0</v>
      </c>
      <c r="P869" s="72">
        <f>'2 уровень'!R1826</f>
        <v>0</v>
      </c>
      <c r="Q869" s="72">
        <f>'2 уровень'!S1826</f>
        <v>0</v>
      </c>
      <c r="R869" s="72">
        <f>'2 уровень'!T1826</f>
        <v>0</v>
      </c>
      <c r="S869" s="72">
        <f>'2 уровень'!U1826</f>
        <v>0</v>
      </c>
      <c r="T869" s="72">
        <f>'2 уровень'!V1826</f>
        <v>0</v>
      </c>
      <c r="U869" s="72">
        <f>'2 уровень'!W1826</f>
        <v>0</v>
      </c>
      <c r="V869" s="72">
        <f>'2 уровень'!X1826</f>
        <v>0</v>
      </c>
      <c r="W869" s="72">
        <f>'2 уровень'!Y1826</f>
        <v>0</v>
      </c>
      <c r="X869" s="72">
        <f>'2 уровень'!Z1826</f>
        <v>0</v>
      </c>
      <c r="Y869" s="72">
        <f>'2 уровень'!AA1826</f>
        <v>0</v>
      </c>
      <c r="Z869" s="787">
        <f>'2 уровень'!AB1826</f>
        <v>0</v>
      </c>
      <c r="AA869" s="72">
        <f>'2 уровень'!AC1826</f>
        <v>0</v>
      </c>
      <c r="AB869" s="72">
        <f>'2 уровень'!AD1826</f>
        <v>0</v>
      </c>
      <c r="AC869" s="72">
        <f>'2 уровень'!AE1826</f>
        <v>0</v>
      </c>
      <c r="AD869" s="72">
        <f>'2 уровень'!AF1826</f>
        <v>0</v>
      </c>
      <c r="AE869" s="383">
        <f>'2 уровень'!AG1826</f>
        <v>0</v>
      </c>
      <c r="AF869" s="72"/>
      <c r="AG869" s="72"/>
      <c r="AH869" s="59"/>
      <c r="AI869" s="59"/>
      <c r="AJ869" s="59"/>
      <c r="AK869" s="59"/>
      <c r="AL869" s="59"/>
      <c r="AM869" s="59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</row>
    <row r="870" spans="1:182" ht="29.25" x14ac:dyDescent="0.25">
      <c r="A870" s="18">
        <v>1</v>
      </c>
      <c r="B870" s="18">
        <v>1</v>
      </c>
      <c r="C870" s="582" t="s">
        <v>261</v>
      </c>
      <c r="D870" s="27">
        <f>'2 уровень'!F1827</f>
        <v>69449.297872340423</v>
      </c>
      <c r="E870" s="27">
        <f>'2 уровень'!G1827</f>
        <v>46299.531914893618</v>
      </c>
      <c r="F870" s="27">
        <f>'2 уровень'!H1827</f>
        <v>28468.503191489363</v>
      </c>
      <c r="G870" s="64">
        <f>'2 уровень'!I1827</f>
        <v>61.487669559638945</v>
      </c>
      <c r="H870" s="78">
        <f>'2 уровень'!J1827</f>
        <v>0</v>
      </c>
      <c r="I870" s="78">
        <f>'2 уровень'!K1827</f>
        <v>0</v>
      </c>
      <c r="J870" s="73">
        <f>'2 уровень'!L1827</f>
        <v>0</v>
      </c>
      <c r="K870" s="73">
        <f>'2 уровень'!M1827</f>
        <v>0</v>
      </c>
      <c r="L870" s="73">
        <f>'2 уровень'!N1827</f>
        <v>0</v>
      </c>
      <c r="M870" s="73">
        <f>'2 уровень'!O1827</f>
        <v>0</v>
      </c>
      <c r="N870" s="73">
        <f>'2 уровень'!P1827</f>
        <v>0</v>
      </c>
      <c r="O870" s="73">
        <f>'2 уровень'!Q1827</f>
        <v>0</v>
      </c>
      <c r="P870" s="72">
        <f>'2 уровень'!R1827</f>
        <v>0</v>
      </c>
      <c r="Q870" s="72">
        <f>'2 уровень'!S1827</f>
        <v>0</v>
      </c>
      <c r="R870" s="72">
        <f>'2 уровень'!T1827</f>
        <v>0</v>
      </c>
      <c r="S870" s="72">
        <f>'2 уровень'!U1827</f>
        <v>0</v>
      </c>
      <c r="T870" s="72">
        <f>'2 уровень'!V1827</f>
        <v>0</v>
      </c>
      <c r="U870" s="72">
        <f>'2 уровень'!W1827</f>
        <v>0</v>
      </c>
      <c r="V870" s="72">
        <f>'2 уровень'!X1827</f>
        <v>0</v>
      </c>
      <c r="W870" s="72">
        <f>'2 уровень'!Y1827</f>
        <v>0</v>
      </c>
      <c r="X870" s="72">
        <f>'2 уровень'!Z1827</f>
        <v>0</v>
      </c>
      <c r="Y870" s="72">
        <f>'2 уровень'!AA1827</f>
        <v>0</v>
      </c>
      <c r="Z870" s="787">
        <f>'2 уровень'!AB1827</f>
        <v>0</v>
      </c>
      <c r="AA870" s="72">
        <f>'2 уровень'!AC1827</f>
        <v>0</v>
      </c>
      <c r="AB870" s="72">
        <f>'2 уровень'!AD1827</f>
        <v>0</v>
      </c>
      <c r="AC870" s="72">
        <f>'2 уровень'!AE1827</f>
        <v>0</v>
      </c>
      <c r="AD870" s="72">
        <f>'2 уровень'!AF1827</f>
        <v>0</v>
      </c>
      <c r="AE870" s="383">
        <f>'2 уровень'!AG1827</f>
        <v>0</v>
      </c>
      <c r="AF870" s="72"/>
      <c r="AG870" s="72"/>
      <c r="AH870" s="59"/>
      <c r="AI870" s="59"/>
      <c r="AJ870" s="59"/>
      <c r="AK870" s="59"/>
      <c r="AL870" s="59"/>
      <c r="AM870" s="59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</row>
    <row r="871" spans="1:182" ht="29.25" x14ac:dyDescent="0.25">
      <c r="A871" s="18">
        <v>1</v>
      </c>
      <c r="B871" s="18">
        <v>1</v>
      </c>
      <c r="C871" s="582" t="s">
        <v>262</v>
      </c>
      <c r="D871" s="27">
        <f>'2 уровень'!F1828</f>
        <v>16500</v>
      </c>
      <c r="E871" s="27">
        <f>'2 уровень'!G1828</f>
        <v>11000</v>
      </c>
      <c r="F871" s="27">
        <f>'2 уровень'!H1828</f>
        <v>7482</v>
      </c>
      <c r="G871" s="64">
        <f>'2 уровень'!I1828</f>
        <v>68.018181818181816</v>
      </c>
      <c r="H871" s="78">
        <f>'2 уровень'!J1828</f>
        <v>0</v>
      </c>
      <c r="I871" s="78">
        <f>'2 уровень'!K1828</f>
        <v>0</v>
      </c>
      <c r="J871" s="73">
        <f>'2 уровень'!L1828</f>
        <v>0</v>
      </c>
      <c r="K871" s="73">
        <f>'2 уровень'!M1828</f>
        <v>0</v>
      </c>
      <c r="L871" s="73">
        <f>'2 уровень'!N1828</f>
        <v>0</v>
      </c>
      <c r="M871" s="73">
        <f>'2 уровень'!O1828</f>
        <v>0</v>
      </c>
      <c r="N871" s="73">
        <f>'2 уровень'!P1828</f>
        <v>0</v>
      </c>
      <c r="O871" s="73">
        <f>'2 уровень'!Q1828</f>
        <v>0</v>
      </c>
      <c r="P871" s="72">
        <f>'2 уровень'!R1828</f>
        <v>0</v>
      </c>
      <c r="Q871" s="72">
        <f>'2 уровень'!S1828</f>
        <v>0</v>
      </c>
      <c r="R871" s="72">
        <f>'2 уровень'!T1828</f>
        <v>0</v>
      </c>
      <c r="S871" s="72">
        <f>'2 уровень'!U1828</f>
        <v>0</v>
      </c>
      <c r="T871" s="72">
        <f>'2 уровень'!V1828</f>
        <v>0</v>
      </c>
      <c r="U871" s="72">
        <f>'2 уровень'!W1828</f>
        <v>0</v>
      </c>
      <c r="V871" s="72">
        <f>'2 уровень'!X1828</f>
        <v>0</v>
      </c>
      <c r="W871" s="72">
        <f>'2 уровень'!Y1828</f>
        <v>0</v>
      </c>
      <c r="X871" s="72">
        <f>'2 уровень'!Z1828</f>
        <v>0</v>
      </c>
      <c r="Y871" s="72">
        <f>'2 уровень'!AA1828</f>
        <v>0</v>
      </c>
      <c r="Z871" s="787">
        <f>'2 уровень'!AB1828</f>
        <v>0</v>
      </c>
      <c r="AA871" s="72">
        <f>'2 уровень'!AC1828</f>
        <v>0</v>
      </c>
      <c r="AB871" s="72">
        <f>'2 уровень'!AD1828</f>
        <v>0</v>
      </c>
      <c r="AC871" s="72">
        <f>'2 уровень'!AE1828</f>
        <v>0</v>
      </c>
      <c r="AD871" s="72">
        <f>'2 уровень'!AF1828</f>
        <v>0</v>
      </c>
      <c r="AE871" s="383">
        <f>'2 уровень'!AG1828</f>
        <v>0</v>
      </c>
      <c r="AF871" s="72" t="e">
        <f>Y871/X871*100</f>
        <v>#DIV/0!</v>
      </c>
      <c r="AG871" s="72" t="e">
        <f>AE871/X871*100</f>
        <v>#DIV/0!</v>
      </c>
      <c r="AH871" s="59"/>
      <c r="AI871" s="59"/>
      <c r="AJ871" s="59"/>
      <c r="AK871" s="59"/>
      <c r="AL871" s="59"/>
      <c r="AM871" s="59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</row>
    <row r="872" spans="1:182" x14ac:dyDescent="0.25">
      <c r="A872" s="18">
        <v>1</v>
      </c>
      <c r="B872" s="18">
        <v>1</v>
      </c>
      <c r="C872" s="583" t="s">
        <v>134</v>
      </c>
      <c r="D872" s="27">
        <f>'2 уровень'!F1829</f>
        <v>280182.82380952383</v>
      </c>
      <c r="E872" s="27">
        <f>'2 уровень'!G1829</f>
        <v>186788.54920634924</v>
      </c>
      <c r="F872" s="27">
        <f>'2 уровень'!H1829</f>
        <v>126893.29476190476</v>
      </c>
      <c r="G872" s="64">
        <f>'2 уровень'!I1829</f>
        <v>67.934193665010525</v>
      </c>
      <c r="H872" s="78">
        <f>'2 уровень'!J1829</f>
        <v>0</v>
      </c>
      <c r="I872" s="78">
        <f>'2 уровень'!K1829</f>
        <v>0</v>
      </c>
      <c r="J872" s="73">
        <f>'2 уровень'!L1829</f>
        <v>0</v>
      </c>
      <c r="K872" s="73">
        <f>'2 уровень'!M1829</f>
        <v>0</v>
      </c>
      <c r="L872" s="73">
        <f>'2 уровень'!N1829</f>
        <v>0</v>
      </c>
      <c r="M872" s="73">
        <f>'2 уровень'!O1829</f>
        <v>0</v>
      </c>
      <c r="N872" s="73">
        <f>'2 уровень'!P1829</f>
        <v>0</v>
      </c>
      <c r="O872" s="73">
        <f>'2 уровень'!Q1829</f>
        <v>0</v>
      </c>
      <c r="P872" s="72">
        <f>'2 уровень'!R1829</f>
        <v>389081.41310000001</v>
      </c>
      <c r="Q872" s="72">
        <f>'2 уровень'!S1829</f>
        <v>389081.41310000001</v>
      </c>
      <c r="R872" s="72">
        <f>'2 уровень'!T1829</f>
        <v>388071.96779000002</v>
      </c>
      <c r="S872" s="72">
        <f>'2 уровень'!U1829</f>
        <v>388071.96779000002</v>
      </c>
      <c r="T872" s="72">
        <f>'2 уровень'!V1829</f>
        <v>388071.96779000002</v>
      </c>
      <c r="U872" s="72">
        <f>'2 уровень'!W1829</f>
        <v>388071.96779000002</v>
      </c>
      <c r="V872" s="72">
        <f>'2 уровень'!X1829</f>
        <v>388071.96779000002</v>
      </c>
      <c r="W872" s="72">
        <f>'2 уровень'!Y1829</f>
        <v>388071.96779000002</v>
      </c>
      <c r="X872" s="72">
        <f>'2 уровень'!Z1829</f>
        <v>258781.94154733329</v>
      </c>
      <c r="Y872" s="72">
        <f>'2 уровень'!AA1829</f>
        <v>246148.07642000003</v>
      </c>
      <c r="Z872" s="787">
        <f>'2 уровень'!AB1829</f>
        <v>0</v>
      </c>
      <c r="AA872" s="72">
        <f>'2 уровень'!AC1829</f>
        <v>0</v>
      </c>
      <c r="AB872" s="72">
        <f>'2 уровень'!AD1829</f>
        <v>-12633.865127333313</v>
      </c>
      <c r="AC872" s="72">
        <f>'2 уровень'!AE1829</f>
        <v>0</v>
      </c>
      <c r="AD872" s="72">
        <f>'2 уровень'!AF1829</f>
        <v>-136.26698999999999</v>
      </c>
      <c r="AE872" s="383">
        <f>'2 уровень'!AG1829</f>
        <v>246011.80942999999</v>
      </c>
      <c r="AF872" s="72">
        <f>Y872/X872*100</f>
        <v>95.117949478316888</v>
      </c>
      <c r="AG872" s="72">
        <f>AE872/X872*100</f>
        <v>95.06529240758573</v>
      </c>
      <c r="AH872" s="59"/>
      <c r="AI872" s="59"/>
      <c r="AJ872" s="59"/>
      <c r="AK872" s="59"/>
      <c r="AL872" s="59"/>
      <c r="AM872" s="59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</row>
    <row r="873" spans="1:182" x14ac:dyDescent="0.25">
      <c r="B873" s="18">
        <v>1</v>
      </c>
      <c r="C873" s="2996"/>
      <c r="D873" s="27">
        <f>'2 уровень'!F1830</f>
        <v>0</v>
      </c>
      <c r="E873" s="27">
        <f>'2 уровень'!G1830</f>
        <v>0</v>
      </c>
      <c r="F873" s="27">
        <f>'2 уровень'!H1830</f>
        <v>0</v>
      </c>
      <c r="G873" s="64">
        <f>'2 уровень'!I1830</f>
        <v>0</v>
      </c>
      <c r="H873" s="78">
        <f>'2 уровень'!J1830</f>
        <v>0</v>
      </c>
      <c r="I873" s="78">
        <f>'2 уровень'!K1830</f>
        <v>0</v>
      </c>
      <c r="J873" s="73">
        <f>'2 уровень'!L1830</f>
        <v>0</v>
      </c>
      <c r="K873" s="73">
        <f>'2 уровень'!M1830</f>
        <v>0</v>
      </c>
      <c r="L873" s="73">
        <f>'2 уровень'!N1830</f>
        <v>0</v>
      </c>
      <c r="M873" s="73">
        <f>'2 уровень'!O1830</f>
        <v>0</v>
      </c>
      <c r="N873" s="73">
        <f>'2 уровень'!P1830</f>
        <v>0</v>
      </c>
      <c r="O873" s="73">
        <f>'2 уровень'!Q1830</f>
        <v>0</v>
      </c>
      <c r="P873" s="72">
        <f>'2 уровень'!R1830</f>
        <v>0</v>
      </c>
      <c r="Q873" s="72">
        <f>'2 уровень'!S1830</f>
        <v>0</v>
      </c>
      <c r="R873" s="72">
        <f>'2 уровень'!T1830</f>
        <v>0</v>
      </c>
      <c r="S873" s="72">
        <f>'2 уровень'!U1830</f>
        <v>0</v>
      </c>
      <c r="T873" s="72">
        <f>'2 уровень'!V1830</f>
        <v>0</v>
      </c>
      <c r="U873" s="72">
        <f>'2 уровень'!W1830</f>
        <v>0</v>
      </c>
      <c r="V873" s="72">
        <f>'2 уровень'!X1830</f>
        <v>0</v>
      </c>
      <c r="W873" s="72">
        <f>'2 уровень'!Y1830</f>
        <v>0</v>
      </c>
      <c r="X873" s="72">
        <f>'2 уровень'!Z1830</f>
        <v>0</v>
      </c>
      <c r="Y873" s="72">
        <f>'2 уровень'!AA1830</f>
        <v>0</v>
      </c>
      <c r="Z873" s="787">
        <f>'2 уровень'!AB1830</f>
        <v>0</v>
      </c>
      <c r="AA873" s="72">
        <f>'2 уровень'!AC1830</f>
        <v>0</v>
      </c>
      <c r="AB873" s="72">
        <f>'2 уровень'!AD1830</f>
        <v>0</v>
      </c>
      <c r="AC873" s="72">
        <f>'2 уровень'!AE1830</f>
        <v>0</v>
      </c>
      <c r="AD873" s="72">
        <f>'2 уровень'!AF1830</f>
        <v>0</v>
      </c>
      <c r="AE873" s="383">
        <f>'2 уровень'!AG1830</f>
        <v>0</v>
      </c>
      <c r="AF873" s="72"/>
      <c r="AG873" s="72"/>
      <c r="AH873" s="59"/>
      <c r="AI873" s="59"/>
      <c r="AJ873" s="59"/>
      <c r="AK873" s="59"/>
      <c r="AL873" s="59"/>
      <c r="AM873" s="59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</row>
    <row r="874" spans="1:182" x14ac:dyDescent="0.25">
      <c r="B874" s="18">
        <v>1</v>
      </c>
      <c r="C874" s="2996" t="s">
        <v>209</v>
      </c>
      <c r="D874" s="27">
        <f>'2 уровень'!F1831</f>
        <v>75</v>
      </c>
      <c r="E874" s="27">
        <f>'2 уровень'!G1831</f>
        <v>49.999999999999993</v>
      </c>
      <c r="F874" s="27">
        <f>'2 уровень'!H1831</f>
        <v>168</v>
      </c>
      <c r="G874" s="64">
        <f>'2 уровень'!I1831</f>
        <v>336.00000000000006</v>
      </c>
      <c r="H874" s="78">
        <f>'2 уровень'!J1831</f>
        <v>0</v>
      </c>
      <c r="I874" s="78">
        <f>'2 уровень'!K1831</f>
        <v>0</v>
      </c>
      <c r="J874" s="73">
        <f>'2 уровень'!L1831</f>
        <v>0</v>
      </c>
      <c r="K874" s="73">
        <f>'2 уровень'!M1831</f>
        <v>0</v>
      </c>
      <c r="L874" s="73">
        <f>'2 уровень'!N1831</f>
        <v>0</v>
      </c>
      <c r="M874" s="73">
        <f>'2 уровень'!O1831</f>
        <v>0</v>
      </c>
      <c r="N874" s="73">
        <f>'2 уровень'!P1831</f>
        <v>0</v>
      </c>
      <c r="O874" s="73">
        <f>'2 уровень'!Q1831</f>
        <v>0</v>
      </c>
      <c r="P874" s="72">
        <f>'2 уровень'!R1831</f>
        <v>626.57305000000008</v>
      </c>
      <c r="Q874" s="72">
        <f>'2 уровень'!S1831</f>
        <v>626.57305000000008</v>
      </c>
      <c r="R874" s="72">
        <f>'2 уровень'!T1831</f>
        <v>642.23768333333339</v>
      </c>
      <c r="S874" s="72">
        <f>'2 уровень'!U1831</f>
        <v>642.23768333333339</v>
      </c>
      <c r="T874" s="72">
        <f>'2 уровень'!V1831</f>
        <v>642.23768333333339</v>
      </c>
      <c r="U874" s="72">
        <f>'2 уровень'!W1831</f>
        <v>642.23768333333339</v>
      </c>
      <c r="V874" s="72">
        <f>'2 уровень'!X1831</f>
        <v>642.23768333333339</v>
      </c>
      <c r="W874" s="72">
        <f>'2 уровень'!Y1831</f>
        <v>642.23768333333339</v>
      </c>
      <c r="X874" s="72">
        <f>'2 уровень'!Z1831</f>
        <v>427.11414666666673</v>
      </c>
      <c r="Y874" s="72">
        <f>'2 уровень'!AA1831</f>
        <v>1265.1118800000002</v>
      </c>
      <c r="Z874" s="787">
        <f>'2 уровень'!AB1831</f>
        <v>0</v>
      </c>
      <c r="AA874" s="72">
        <f>'2 уровень'!AC1831</f>
        <v>0</v>
      </c>
      <c r="AB874" s="72">
        <f>'2 уровень'!AD1831</f>
        <v>837.99773333333337</v>
      </c>
      <c r="AC874" s="72">
        <f>'2 уровень'!AE1831</f>
        <v>-29.412310000000002</v>
      </c>
      <c r="AD874" s="72">
        <f>'2 уровень'!AF1831</f>
        <v>0</v>
      </c>
      <c r="AE874" s="383">
        <f>'2 уровень'!AG1831</f>
        <v>1265.1118800000002</v>
      </c>
      <c r="AF874" s="72" t="e">
        <f>'2 уровень'!#REF!</f>
        <v>#REF!</v>
      </c>
      <c r="AG874" s="72"/>
      <c r="AH874" s="59"/>
      <c r="AI874" s="59"/>
      <c r="AJ874" s="59"/>
      <c r="AK874" s="59"/>
      <c r="AL874" s="59"/>
      <c r="AM874" s="59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</row>
    <row r="875" spans="1:182" x14ac:dyDescent="0.25">
      <c r="A875" s="18">
        <v>1</v>
      </c>
      <c r="B875" s="18">
        <v>1</v>
      </c>
      <c r="C875" s="1986" t="s">
        <v>28</v>
      </c>
      <c r="D875" s="27">
        <f>'2 уровень'!F1832</f>
        <v>0</v>
      </c>
      <c r="E875" s="27">
        <f>'2 уровень'!G1832</f>
        <v>0</v>
      </c>
      <c r="F875" s="27">
        <f>'2 уровень'!H1832</f>
        <v>0</v>
      </c>
      <c r="G875" s="64">
        <f>'2 уровень'!I1832</f>
        <v>0</v>
      </c>
      <c r="H875" s="78">
        <f>'2 уровень'!J1832</f>
        <v>0</v>
      </c>
      <c r="I875" s="78">
        <f>'2 уровень'!K1832</f>
        <v>0</v>
      </c>
      <c r="J875" s="73">
        <f>'2 уровень'!L1832</f>
        <v>0</v>
      </c>
      <c r="K875" s="73">
        <f>'2 уровень'!M1832</f>
        <v>0</v>
      </c>
      <c r="L875" s="73">
        <f>'2 уровень'!N1832</f>
        <v>0</v>
      </c>
      <c r="M875" s="73">
        <f>'2 уровень'!O1832</f>
        <v>0</v>
      </c>
      <c r="N875" s="73">
        <f>'2 уровень'!P1832</f>
        <v>0</v>
      </c>
      <c r="O875" s="73">
        <f>'2 уровень'!Q1832</f>
        <v>0</v>
      </c>
      <c r="P875" s="72">
        <f>'2 уровень'!R1832</f>
        <v>0</v>
      </c>
      <c r="Q875" s="72">
        <f>'2 уровень'!S1832</f>
        <v>0</v>
      </c>
      <c r="R875" s="72">
        <f>'2 уровень'!T1832</f>
        <v>0</v>
      </c>
      <c r="S875" s="72">
        <f>'2 уровень'!U1832</f>
        <v>0</v>
      </c>
      <c r="T875" s="72">
        <f>'2 уровень'!V1832</f>
        <v>0</v>
      </c>
      <c r="U875" s="72">
        <f>'2 уровень'!W1832</f>
        <v>0</v>
      </c>
      <c r="V875" s="72">
        <f>'2 уровень'!X1832</f>
        <v>0</v>
      </c>
      <c r="W875" s="72">
        <f>'2 уровень'!Y1832</f>
        <v>0</v>
      </c>
      <c r="X875" s="72">
        <f>'2 уровень'!Z1832</f>
        <v>0</v>
      </c>
      <c r="Y875" s="72">
        <f>'2 уровень'!AA1832</f>
        <v>0</v>
      </c>
      <c r="Z875" s="787">
        <f>'2 уровень'!AB1832</f>
        <v>0</v>
      </c>
      <c r="AA875" s="72">
        <f>'2 уровень'!AC1832</f>
        <v>0</v>
      </c>
      <c r="AB875" s="72">
        <f>'2 уровень'!AD1832</f>
        <v>0</v>
      </c>
      <c r="AC875" s="72">
        <f>'2 уровень'!AE1832</f>
        <v>0</v>
      </c>
      <c r="AD875" s="72">
        <f>'2 уровень'!AF1832</f>
        <v>0</v>
      </c>
      <c r="AE875" s="383">
        <f>'2 уровень'!AG1832</f>
        <v>0</v>
      </c>
      <c r="AF875" s="72"/>
      <c r="AG875" s="72"/>
      <c r="AH875" s="59"/>
      <c r="AI875" s="59"/>
      <c r="AJ875" s="59"/>
      <c r="AK875" s="59"/>
      <c r="AL875" s="59"/>
      <c r="AM875" s="59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</row>
    <row r="876" spans="1:182" x14ac:dyDescent="0.25">
      <c r="A876" s="18">
        <v>1</v>
      </c>
      <c r="B876" s="18">
        <v>1</v>
      </c>
      <c r="C876" s="2374" t="s">
        <v>16</v>
      </c>
      <c r="D876" s="27">
        <f>'2 уровень'!F1833</f>
        <v>1431</v>
      </c>
      <c r="E876" s="27">
        <f>'2 уровень'!G1833</f>
        <v>954</v>
      </c>
      <c r="F876" s="27">
        <f>'2 уровень'!H1833</f>
        <v>827</v>
      </c>
      <c r="G876" s="64">
        <f>'2 уровень'!I1833</f>
        <v>86.687631027253659</v>
      </c>
      <c r="H876" s="78">
        <f>'2 уровень'!J1833</f>
        <v>7.4968553459119498</v>
      </c>
      <c r="I876" s="78">
        <f>'2 уровень'!K1833</f>
        <v>7.0725513905683188</v>
      </c>
      <c r="J876" s="73">
        <f>'2 уровень'!L1833</f>
        <v>10728</v>
      </c>
      <c r="K876" s="73">
        <f>'2 уровень'!M1833</f>
        <v>7152</v>
      </c>
      <c r="L876" s="73">
        <f>'2 уровень'!N1833</f>
        <v>5849</v>
      </c>
      <c r="M876" s="73">
        <f>'2 уровень'!O1833</f>
        <v>81.78131991051454</v>
      </c>
      <c r="N876" s="73">
        <f>'2 уровень'!P1833</f>
        <v>44.7</v>
      </c>
      <c r="O876" s="73">
        <f>'2 уровень'!Q1833</f>
        <v>196.27516778523488</v>
      </c>
      <c r="P876" s="72">
        <f>'2 уровень'!R1833</f>
        <v>0</v>
      </c>
      <c r="Q876" s="72">
        <f>'2 уровень'!S1833</f>
        <v>0</v>
      </c>
      <c r="R876" s="72">
        <f>'2 уровень'!T1833</f>
        <v>0</v>
      </c>
      <c r="S876" s="72">
        <f>'2 уровень'!U1833</f>
        <v>0</v>
      </c>
      <c r="T876" s="72">
        <f>'2 уровень'!V1833</f>
        <v>0</v>
      </c>
      <c r="U876" s="72">
        <f>'2 уровень'!W1833</f>
        <v>0</v>
      </c>
      <c r="V876" s="72">
        <f>'2 уровень'!X1833</f>
        <v>0</v>
      </c>
      <c r="W876" s="72">
        <f>'2 уровень'!Y1833</f>
        <v>0</v>
      </c>
      <c r="X876" s="72">
        <f>'2 уровень'!Z1833</f>
        <v>0</v>
      </c>
      <c r="Y876" s="72">
        <f>'2 уровень'!AA1833</f>
        <v>0</v>
      </c>
      <c r="Z876" s="787">
        <f>'2 уровень'!AB1833</f>
        <v>0</v>
      </c>
      <c r="AA876" s="72">
        <f>'2 уровень'!AC1833</f>
        <v>0</v>
      </c>
      <c r="AB876" s="72">
        <f>'2 уровень'!AD1833</f>
        <v>0</v>
      </c>
      <c r="AC876" s="72">
        <f>'2 уровень'!AE1833</f>
        <v>0</v>
      </c>
      <c r="AD876" s="72">
        <f>'2 уровень'!AF1833</f>
        <v>0</v>
      </c>
      <c r="AE876" s="383">
        <f>'2 уровень'!AG1833</f>
        <v>0</v>
      </c>
      <c r="AF876" s="72"/>
      <c r="AG876" s="72"/>
      <c r="AH876" s="59"/>
      <c r="AI876" s="59"/>
      <c r="AJ876" s="59"/>
      <c r="AK876" s="59"/>
      <c r="AL876" s="59"/>
      <c r="AM876" s="59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</row>
    <row r="877" spans="1:182" ht="29.25" x14ac:dyDescent="0.25">
      <c r="A877" s="18">
        <v>1</v>
      </c>
      <c r="B877" s="18">
        <v>1</v>
      </c>
      <c r="C877" s="715" t="s">
        <v>135</v>
      </c>
      <c r="D877" s="27">
        <f>'2 уровень'!F1834</f>
        <v>1431</v>
      </c>
      <c r="E877" s="27">
        <f>'2 уровень'!G1834</f>
        <v>954</v>
      </c>
      <c r="F877" s="27">
        <f>'2 уровень'!H1834</f>
        <v>827</v>
      </c>
      <c r="G877" s="64">
        <f>'2 уровень'!I1834</f>
        <v>86.687631027253659</v>
      </c>
      <c r="H877" s="78">
        <f>'2 уровень'!J1834</f>
        <v>7.4968553459119498</v>
      </c>
      <c r="I877" s="78">
        <f>'2 уровень'!K1834</f>
        <v>7.0725513905683188</v>
      </c>
      <c r="J877" s="73">
        <f>'2 уровень'!L1834</f>
        <v>10728</v>
      </c>
      <c r="K877" s="73">
        <f>'2 уровень'!M1834</f>
        <v>7152</v>
      </c>
      <c r="L877" s="73">
        <f>'2 уровень'!N1834</f>
        <v>5849</v>
      </c>
      <c r="M877" s="73">
        <f>'2 уровень'!O1834</f>
        <v>81.78131991051454</v>
      </c>
      <c r="N877" s="73">
        <f>'2 уровень'!P1834</f>
        <v>44.7</v>
      </c>
      <c r="O877" s="73">
        <f>'2 уровень'!Q1834</f>
        <v>196.27516778523488</v>
      </c>
      <c r="P877" s="72">
        <f>'2 уровень'!R1834</f>
        <v>28850.463510000001</v>
      </c>
      <c r="Q877" s="72">
        <f>'2 уровень'!S1834</f>
        <v>28850.463510000001</v>
      </c>
      <c r="R877" s="72">
        <f>'2 уровень'!T1834</f>
        <v>38765.216589999996</v>
      </c>
      <c r="S877" s="72">
        <f>'2 уровень'!U1834</f>
        <v>38765.216589999996</v>
      </c>
      <c r="T877" s="72">
        <f>'2 уровень'!V1834</f>
        <v>38765.216589999996</v>
      </c>
      <c r="U877" s="72">
        <f>'2 уровень'!W1834</f>
        <v>38765.216589999996</v>
      </c>
      <c r="V877" s="72">
        <f>'2 уровень'!X1834</f>
        <v>38765.216589999996</v>
      </c>
      <c r="W877" s="72">
        <f>'2 уровень'!Y1834</f>
        <v>38765.216589999996</v>
      </c>
      <c r="X877" s="72">
        <f>'2 уровень'!Z1834</f>
        <v>25182.494187999997</v>
      </c>
      <c r="Y877" s="72">
        <f>'2 уровень'!AA1834</f>
        <v>25081.441570000003</v>
      </c>
      <c r="Z877" s="787">
        <f>'2 уровень'!AB1834</f>
        <v>0</v>
      </c>
      <c r="AA877" s="72">
        <f>'2 уровень'!AC1834</f>
        <v>0</v>
      </c>
      <c r="AB877" s="72">
        <f>'2 уровень'!AD1834</f>
        <v>-101.05261799999425</v>
      </c>
      <c r="AC877" s="72">
        <f>'2 уровень'!AE1834</f>
        <v>0</v>
      </c>
      <c r="AD877" s="72">
        <f>'2 уровень'!AF1834</f>
        <v>-232.44656000000001</v>
      </c>
      <c r="AE877" s="383">
        <f>'2 уровень'!AG1834</f>
        <v>24848.995010000002</v>
      </c>
      <c r="AF877" s="72">
        <f>Y877/X877*100</f>
        <v>99.598718787560969</v>
      </c>
      <c r="AG877" s="72">
        <f>AE877/X877*100</f>
        <v>98.675670584850508</v>
      </c>
      <c r="AH877" s="59"/>
      <c r="AI877" s="59"/>
      <c r="AJ877" s="59"/>
      <c r="AK877" s="59"/>
      <c r="AL877" s="59"/>
      <c r="AM877" s="59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</row>
    <row r="878" spans="1:182" x14ac:dyDescent="0.25">
      <c r="A878" s="18">
        <v>1</v>
      </c>
      <c r="B878" s="18">
        <v>1</v>
      </c>
      <c r="C878" s="720" t="s">
        <v>197</v>
      </c>
      <c r="D878" s="27">
        <f>'2 уровень'!F1835</f>
        <v>8500</v>
      </c>
      <c r="E878" s="27">
        <f>'2 уровень'!G1835</f>
        <v>5667</v>
      </c>
      <c r="F878" s="27">
        <f>'2 уровень'!H1835</f>
        <v>5131</v>
      </c>
      <c r="G878" s="64">
        <f>'2 уровень'!I1835</f>
        <v>90.541732839244744</v>
      </c>
      <c r="H878" s="78">
        <f>'2 уровень'!J1835</f>
        <v>0</v>
      </c>
      <c r="I878" s="78">
        <f>'2 уровень'!K1835</f>
        <v>0</v>
      </c>
      <c r="J878" s="73">
        <f>'2 уровень'!L1835</f>
        <v>0</v>
      </c>
      <c r="K878" s="73">
        <f>'2 уровень'!M1835</f>
        <v>0</v>
      </c>
      <c r="L878" s="73">
        <f>'2 уровень'!N1835</f>
        <v>0</v>
      </c>
      <c r="M878" s="73">
        <f>'2 уровень'!O1835</f>
        <v>0</v>
      </c>
      <c r="N878" s="73">
        <f>'2 уровень'!P1835</f>
        <v>0</v>
      </c>
      <c r="O878" s="73">
        <f>'2 уровень'!Q1835</f>
        <v>0</v>
      </c>
      <c r="P878" s="72">
        <f>'2 уровень'!R1835</f>
        <v>0</v>
      </c>
      <c r="Q878" s="72">
        <f>'2 уровень'!S1835</f>
        <v>0</v>
      </c>
      <c r="R878" s="72">
        <f>'2 уровень'!T1835</f>
        <v>0</v>
      </c>
      <c r="S878" s="72">
        <f>'2 уровень'!U1835</f>
        <v>0</v>
      </c>
      <c r="T878" s="72">
        <f>'2 уровень'!V1835</f>
        <v>0</v>
      </c>
      <c r="U878" s="72">
        <f>'2 уровень'!W1835</f>
        <v>0</v>
      </c>
      <c r="V878" s="72">
        <f>'2 уровень'!X1835</f>
        <v>0</v>
      </c>
      <c r="W878" s="72">
        <f>'2 уровень'!Y1835</f>
        <v>0</v>
      </c>
      <c r="X878" s="72">
        <f>'2 уровень'!Z1835</f>
        <v>0</v>
      </c>
      <c r="Y878" s="72">
        <f>'2 уровень'!AA1835</f>
        <v>0</v>
      </c>
      <c r="Z878" s="787">
        <f>'2 уровень'!AB1835</f>
        <v>0</v>
      </c>
      <c r="AA878" s="72">
        <f>'2 уровень'!AC1835</f>
        <v>0</v>
      </c>
      <c r="AB878" s="72">
        <f>'2 уровень'!AD1835</f>
        <v>0</v>
      </c>
      <c r="AC878" s="72">
        <f>'2 уровень'!AE1835</f>
        <v>0</v>
      </c>
      <c r="AD878" s="72">
        <f>'2 уровень'!AF1835</f>
        <v>0</v>
      </c>
      <c r="AE878" s="383">
        <f>'2 уровень'!AG1835</f>
        <v>0</v>
      </c>
      <c r="AF878" s="72"/>
      <c r="AG878" s="72"/>
      <c r="AH878" s="59"/>
      <c r="AI878" s="59"/>
      <c r="AJ878" s="59"/>
      <c r="AK878" s="59"/>
      <c r="AL878" s="59"/>
      <c r="AM878" s="59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</row>
    <row r="879" spans="1:182" x14ac:dyDescent="0.25">
      <c r="A879" s="18">
        <v>1</v>
      </c>
      <c r="B879" s="18">
        <v>1</v>
      </c>
      <c r="C879" s="717" t="s">
        <v>198</v>
      </c>
      <c r="D879" s="27">
        <f>'2 уровень'!F1836</f>
        <v>8495</v>
      </c>
      <c r="E879" s="27">
        <f>'2 уровень'!G1836</f>
        <v>5663</v>
      </c>
      <c r="F879" s="27">
        <f>'2 уровень'!H1836</f>
        <v>5131</v>
      </c>
      <c r="G879" s="64">
        <f>'2 уровень'!I1836</f>
        <v>90.605686032138451</v>
      </c>
      <c r="H879" s="78">
        <f>'2 уровень'!J1836</f>
        <v>0</v>
      </c>
      <c r="I879" s="78">
        <f>'2 уровень'!K1836</f>
        <v>0</v>
      </c>
      <c r="J879" s="73">
        <f>'2 уровень'!L1836</f>
        <v>0</v>
      </c>
      <c r="K879" s="73">
        <f>'2 уровень'!M1836</f>
        <v>0</v>
      </c>
      <c r="L879" s="73">
        <f>'2 уровень'!N1836</f>
        <v>0</v>
      </c>
      <c r="M879" s="73">
        <f>'2 уровень'!O1836</f>
        <v>0</v>
      </c>
      <c r="N879" s="73">
        <f>'2 уровень'!P1836</f>
        <v>0</v>
      </c>
      <c r="O879" s="73">
        <f>'2 уровень'!Q1836</f>
        <v>0</v>
      </c>
      <c r="P879" s="72">
        <f>'2 уровень'!R1836</f>
        <v>0</v>
      </c>
      <c r="Q879" s="72">
        <f>'2 уровень'!S1836</f>
        <v>0</v>
      </c>
      <c r="R879" s="72">
        <f>'2 уровень'!T1836</f>
        <v>0</v>
      </c>
      <c r="S879" s="72">
        <f>'2 уровень'!U1836</f>
        <v>0</v>
      </c>
      <c r="T879" s="72">
        <f>'2 уровень'!V1836</f>
        <v>0</v>
      </c>
      <c r="U879" s="72">
        <f>'2 уровень'!W1836</f>
        <v>0</v>
      </c>
      <c r="V879" s="72">
        <f>'2 уровень'!X1836</f>
        <v>0</v>
      </c>
      <c r="W879" s="72">
        <f>'2 уровень'!Y1836</f>
        <v>0</v>
      </c>
      <c r="X879" s="72">
        <f>'2 уровень'!Z1836</f>
        <v>0</v>
      </c>
      <c r="Y879" s="72">
        <f>'2 уровень'!AA1836</f>
        <v>0</v>
      </c>
      <c r="Z879" s="787">
        <f>'2 уровень'!AB1836</f>
        <v>0</v>
      </c>
      <c r="AA879" s="72">
        <f>'2 уровень'!AC1836</f>
        <v>0</v>
      </c>
      <c r="AB879" s="72">
        <f>'2 уровень'!AD1836</f>
        <v>0</v>
      </c>
      <c r="AC879" s="72">
        <f>'2 уровень'!AE1836</f>
        <v>0</v>
      </c>
      <c r="AD879" s="72">
        <f>'2 уровень'!AF1836</f>
        <v>0</v>
      </c>
      <c r="AE879" s="383">
        <f>'2 уровень'!AG1836</f>
        <v>0</v>
      </c>
      <c r="AF879" s="72"/>
      <c r="AG879" s="72"/>
      <c r="AH879" s="59"/>
      <c r="AI879" s="59"/>
      <c r="AJ879" s="59"/>
      <c r="AK879" s="59"/>
      <c r="AL879" s="59"/>
      <c r="AM879" s="59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</row>
    <row r="880" spans="1:182" ht="30" x14ac:dyDescent="0.25">
      <c r="A880" s="18">
        <v>1</v>
      </c>
      <c r="B880" s="18">
        <v>1</v>
      </c>
      <c r="C880" s="717" t="s">
        <v>199</v>
      </c>
      <c r="D880" s="27">
        <f>'2 уровень'!F1837</f>
        <v>5</v>
      </c>
      <c r="E880" s="27">
        <f>'2 уровень'!G1837</f>
        <v>3</v>
      </c>
      <c r="F880" s="27">
        <f>'2 уровень'!H1837</f>
        <v>0</v>
      </c>
      <c r="G880" s="64">
        <f>'2 уровень'!I1837</f>
        <v>0</v>
      </c>
      <c r="H880" s="78">
        <f>'2 уровень'!J1837</f>
        <v>0</v>
      </c>
      <c r="I880" s="78">
        <f>'2 уровень'!K1837</f>
        <v>0</v>
      </c>
      <c r="J880" s="73">
        <f>'2 уровень'!L1837</f>
        <v>0</v>
      </c>
      <c r="K880" s="73">
        <f>'2 уровень'!M1837</f>
        <v>0</v>
      </c>
      <c r="L880" s="73">
        <f>'2 уровень'!N1837</f>
        <v>0</v>
      </c>
      <c r="M880" s="73">
        <f>'2 уровень'!O1837</f>
        <v>0</v>
      </c>
      <c r="N880" s="73">
        <f>'2 уровень'!P1837</f>
        <v>0</v>
      </c>
      <c r="O880" s="73">
        <f>'2 уровень'!Q1837</f>
        <v>0</v>
      </c>
      <c r="P880" s="72">
        <f>'2 уровень'!R1837</f>
        <v>0</v>
      </c>
      <c r="Q880" s="72">
        <f>'2 уровень'!S1837</f>
        <v>0</v>
      </c>
      <c r="R880" s="72">
        <f>'2 уровень'!T1837</f>
        <v>0</v>
      </c>
      <c r="S880" s="72">
        <f>'2 уровень'!U1837</f>
        <v>0</v>
      </c>
      <c r="T880" s="72">
        <f>'2 уровень'!V1837</f>
        <v>0</v>
      </c>
      <c r="U880" s="72">
        <f>'2 уровень'!W1837</f>
        <v>0</v>
      </c>
      <c r="V880" s="72">
        <f>'2 уровень'!X1837</f>
        <v>0</v>
      </c>
      <c r="W880" s="72">
        <f>'2 уровень'!Y1837</f>
        <v>0</v>
      </c>
      <c r="X880" s="72">
        <f>'2 уровень'!Z1837</f>
        <v>0</v>
      </c>
      <c r="Y880" s="72">
        <f>'2 уровень'!AA1837</f>
        <v>0</v>
      </c>
      <c r="Z880" s="787">
        <f>'2 уровень'!AB1837</f>
        <v>0</v>
      </c>
      <c r="AA880" s="72">
        <f>'2 уровень'!AC1837</f>
        <v>0</v>
      </c>
      <c r="AB880" s="72">
        <f>'2 уровень'!AD1837</f>
        <v>0</v>
      </c>
      <c r="AC880" s="72">
        <f>'2 уровень'!AE1837</f>
        <v>0</v>
      </c>
      <c r="AD880" s="72">
        <f>'2 уровень'!AF1837</f>
        <v>0</v>
      </c>
      <c r="AE880" s="383">
        <f>'2 уровень'!AG1837</f>
        <v>0</v>
      </c>
      <c r="AF880" s="72"/>
      <c r="AG880" s="72"/>
      <c r="AH880" s="59"/>
      <c r="AI880" s="59"/>
      <c r="AJ880" s="59"/>
      <c r="AK880" s="59"/>
      <c r="AL880" s="59"/>
      <c r="AM880" s="59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</row>
    <row r="881" spans="1:182" ht="15.75" thickBot="1" x14ac:dyDescent="0.3">
      <c r="A881" s="18">
        <v>1</v>
      </c>
      <c r="B881" s="18">
        <v>1</v>
      </c>
      <c r="C881" s="714" t="s">
        <v>204</v>
      </c>
      <c r="D881" s="27">
        <f>'2 уровень'!F1838</f>
        <v>8500</v>
      </c>
      <c r="E881" s="27">
        <f>'2 уровень'!G1838</f>
        <v>5667</v>
      </c>
      <c r="F881" s="27">
        <f>'2 уровень'!H1838</f>
        <v>5131</v>
      </c>
      <c r="G881" s="64">
        <f>'2 уровень'!I1838</f>
        <v>90.541732839244744</v>
      </c>
      <c r="H881" s="78">
        <f>'2 уровень'!J1838</f>
        <v>0</v>
      </c>
      <c r="I881" s="78">
        <f>'2 уровень'!K1838</f>
        <v>0</v>
      </c>
      <c r="J881" s="73">
        <f>'2 уровень'!L1838</f>
        <v>0</v>
      </c>
      <c r="K881" s="73">
        <f>'2 уровень'!M1838</f>
        <v>0</v>
      </c>
      <c r="L881" s="73">
        <f>'2 уровень'!N1838</f>
        <v>0</v>
      </c>
      <c r="M881" s="73">
        <f>'2 уровень'!O1838</f>
        <v>0</v>
      </c>
      <c r="N881" s="73">
        <f>'2 уровень'!P1838</f>
        <v>0</v>
      </c>
      <c r="O881" s="73">
        <f>'2 уровень'!Q1838</f>
        <v>0</v>
      </c>
      <c r="P881" s="72">
        <f>'2 уровень'!R1838</f>
        <v>61554.602760000009</v>
      </c>
      <c r="Q881" s="72">
        <f>'2 уровень'!S1838</f>
        <v>61554.602760000009</v>
      </c>
      <c r="R881" s="72">
        <f>'2 уровень'!T1838</f>
        <v>61554.602760000009</v>
      </c>
      <c r="S881" s="72">
        <f>'2 уровень'!U1838</f>
        <v>61554.602760000009</v>
      </c>
      <c r="T881" s="72">
        <f>'2 уровень'!V1838</f>
        <v>61554.602760000009</v>
      </c>
      <c r="U881" s="72">
        <f>'2 уровень'!W1838</f>
        <v>61554.602760000009</v>
      </c>
      <c r="V881" s="72">
        <f>'2 уровень'!X1838</f>
        <v>61554.602760000009</v>
      </c>
      <c r="W881" s="72">
        <f>'2 уровень'!Y1838</f>
        <v>61554.602760000009</v>
      </c>
      <c r="X881" s="72">
        <f>'2 уровень'!Z1838</f>
        <v>41036.401840000006</v>
      </c>
      <c r="Y881" s="72">
        <f>'2 уровень'!AA1838</f>
        <v>40749.609830000001</v>
      </c>
      <c r="Z881" s="787">
        <f>'2 уровень'!AB1838</f>
        <v>0</v>
      </c>
      <c r="AA881" s="72">
        <f>'2 уровень'!AC1838</f>
        <v>0</v>
      </c>
      <c r="AB881" s="72">
        <f>'2 уровень'!AD1838</f>
        <v>-286.79201000000467</v>
      </c>
      <c r="AC881" s="72">
        <f>'2 уровень'!AE1838</f>
        <v>0</v>
      </c>
      <c r="AD881" s="72">
        <f>'2 уровень'!AF1838</f>
        <v>-172.78594000000001</v>
      </c>
      <c r="AE881" s="383">
        <f>'2 уровень'!AG1838</f>
        <v>40576.82389</v>
      </c>
      <c r="AF881" s="72">
        <f>Y881/X881*100</f>
        <v>99.301127786207473</v>
      </c>
      <c r="AG881" s="72">
        <f>AE881/X881*100</f>
        <v>98.88007249809111</v>
      </c>
      <c r="AH881" s="59"/>
      <c r="AI881" s="59"/>
      <c r="AJ881" s="59"/>
      <c r="AK881" s="59"/>
      <c r="AL881" s="59"/>
      <c r="AM881" s="59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</row>
    <row r="882" spans="1:182" x14ac:dyDescent="0.25">
      <c r="A882" s="18">
        <v>1</v>
      </c>
      <c r="B882" s="18">
        <v>1</v>
      </c>
      <c r="C882" s="6" t="s">
        <v>103</v>
      </c>
      <c r="D882" s="79"/>
      <c r="E882" s="79"/>
      <c r="F882" s="79"/>
      <c r="G882" s="80"/>
      <c r="H882" s="81"/>
      <c r="I882" s="81"/>
      <c r="J882" s="24"/>
      <c r="K882" s="24"/>
      <c r="L882" s="24"/>
      <c r="M882" s="24"/>
      <c r="N882" s="24"/>
      <c r="O882" s="24"/>
      <c r="P882" s="386">
        <f t="shared" ref="P882:U882" si="78">P883-P941-P944-P948-P884</f>
        <v>0</v>
      </c>
      <c r="Q882" s="386">
        <f t="shared" si="78"/>
        <v>0</v>
      </c>
      <c r="R882" s="386">
        <f t="shared" si="78"/>
        <v>0</v>
      </c>
      <c r="S882" s="386">
        <f t="shared" si="78"/>
        <v>0</v>
      </c>
      <c r="T882" s="386">
        <f t="shared" si="78"/>
        <v>0</v>
      </c>
      <c r="U882" s="386">
        <f t="shared" si="78"/>
        <v>0</v>
      </c>
      <c r="V882" s="386">
        <f t="shared" ref="V882:W882" si="79">V883-V941-V944-V948-V884</f>
        <v>0</v>
      </c>
      <c r="W882" s="386">
        <f t="shared" si="79"/>
        <v>0</v>
      </c>
      <c r="X882" s="386">
        <f t="shared" ref="X882:AE882" si="80">X883-X941-X944-X948-X884</f>
        <v>0</v>
      </c>
      <c r="Y882" s="386">
        <f t="shared" si="80"/>
        <v>0</v>
      </c>
      <c r="Z882" s="386">
        <f t="shared" si="80"/>
        <v>0</v>
      </c>
      <c r="AA882" s="386">
        <f t="shared" si="80"/>
        <v>0</v>
      </c>
      <c r="AB882" s="386">
        <f t="shared" si="80"/>
        <v>0</v>
      </c>
      <c r="AC882" s="386">
        <f t="shared" si="80"/>
        <v>0</v>
      </c>
      <c r="AD882" s="386">
        <f t="shared" si="80"/>
        <v>0</v>
      </c>
      <c r="AE882" s="386">
        <f t="shared" si="80"/>
        <v>0</v>
      </c>
      <c r="AF882" s="386"/>
      <c r="AG882" s="386"/>
      <c r="AH882" s="59"/>
      <c r="AI882" s="59"/>
      <c r="AJ882" s="59"/>
      <c r="AK882" s="59"/>
      <c r="AL882" s="59"/>
      <c r="AM882" s="59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</row>
    <row r="883" spans="1:182" s="59" customFormat="1" x14ac:dyDescent="0.25">
      <c r="A883" s="18">
        <v>1</v>
      </c>
      <c r="B883" s="18">
        <v>1</v>
      </c>
      <c r="C883" s="12" t="s">
        <v>92</v>
      </c>
      <c r="D883" s="60">
        <f>'2 уровень'!F1928</f>
        <v>0</v>
      </c>
      <c r="E883" s="60">
        <f>'2 уровень'!G1928</f>
        <v>0</v>
      </c>
      <c r="F883" s="60">
        <f>'2 уровень'!H1928</f>
        <v>0</v>
      </c>
      <c r="G883" s="71">
        <f>'2 уровень'!I1928</f>
        <v>0</v>
      </c>
      <c r="H883" s="72">
        <f>'2 уровень'!J1928</f>
        <v>0</v>
      </c>
      <c r="I883" s="72">
        <f>'2 уровень'!K1928</f>
        <v>0</v>
      </c>
      <c r="J883" s="21">
        <f>'2 уровень'!L1928</f>
        <v>0</v>
      </c>
      <c r="K883" s="21">
        <f>'2 уровень'!M1928</f>
        <v>0</v>
      </c>
      <c r="L883" s="21">
        <f>'2 уровень'!N1928</f>
        <v>0</v>
      </c>
      <c r="M883" s="21">
        <f>'2 уровень'!O1928</f>
        <v>0</v>
      </c>
      <c r="N883" s="21">
        <f>'2 уровень'!P1928</f>
        <v>0</v>
      </c>
      <c r="O883" s="21">
        <f>'2 уровень'!Q1928</f>
        <v>0</v>
      </c>
      <c r="P883" s="72">
        <f>'2 уровень'!R1928</f>
        <v>510360.01762400003</v>
      </c>
      <c r="Q883" s="72">
        <f>'2 уровень'!S1928</f>
        <v>510360.01762400003</v>
      </c>
      <c r="R883" s="72">
        <f>'2 уровень'!T1928</f>
        <v>520709.19064400007</v>
      </c>
      <c r="S883" s="72">
        <f>'2 уровень'!U1928</f>
        <v>520709.19064400007</v>
      </c>
      <c r="T883" s="72">
        <f>'2 уровень'!V1928</f>
        <v>520709.19064400007</v>
      </c>
      <c r="U883" s="72">
        <f>'2 уровень'!W1928</f>
        <v>520709.19064400007</v>
      </c>
      <c r="V883" s="72">
        <f>'2 уровень'!X1928</f>
        <v>520709.19064400007</v>
      </c>
      <c r="W883" s="72">
        <f>'2 уровень'!Y1928</f>
        <v>520709.19064400007</v>
      </c>
      <c r="X883" s="72">
        <f>'2 уровень'!Z1928</f>
        <v>346449.51556133328</v>
      </c>
      <c r="Y883" s="72">
        <f>'2 уровень'!AA1928</f>
        <v>340208.40133999998</v>
      </c>
      <c r="Z883" s="787">
        <f>'2 уровень'!AB1928</f>
        <v>0</v>
      </c>
      <c r="AA883" s="72">
        <f>'2 уровень'!AC1928</f>
        <v>-2770.78728</v>
      </c>
      <c r="AB883" s="72">
        <f>'2 уровень'!AD1928</f>
        <v>-6241.1142213333242</v>
      </c>
      <c r="AC883" s="72">
        <f>'2 уровень'!AE1928</f>
        <v>-14.582609999999997</v>
      </c>
      <c r="AD883" s="72">
        <f>'2 уровень'!AF1928</f>
        <v>-3023.7338199999999</v>
      </c>
      <c r="AE883" s="383">
        <f>'2 уровень'!AG1928</f>
        <v>334413.88023999997</v>
      </c>
      <c r="AF883" s="72">
        <f>Y883/X883*100</f>
        <v>98.198550166473424</v>
      </c>
      <c r="AG883" s="72">
        <f>AE883/X883*100</f>
        <v>96.526006017981402</v>
      </c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</row>
    <row r="884" spans="1:182" s="59" customFormat="1" ht="29.25" x14ac:dyDescent="0.25">
      <c r="A884" s="18">
        <v>1</v>
      </c>
      <c r="B884" s="18">
        <v>1</v>
      </c>
      <c r="C884" s="175" t="s">
        <v>77</v>
      </c>
      <c r="D884" s="20">
        <f>'2 уровень'!F1929</f>
        <v>4184</v>
      </c>
      <c r="E884" s="20">
        <f>'2 уровень'!G1929</f>
        <v>2789.333333333333</v>
      </c>
      <c r="F884" s="20">
        <f>'2 уровень'!H1929</f>
        <v>2734</v>
      </c>
      <c r="G884" s="62">
        <f>'2 уровень'!I1929</f>
        <v>98.016252390057375</v>
      </c>
      <c r="H884" s="72">
        <f>'2 уровень'!J1929</f>
        <v>8.8628107074569797</v>
      </c>
      <c r="I884" s="72">
        <f>'2 уровень'!K1929</f>
        <v>9.0464520848573517</v>
      </c>
      <c r="J884" s="23">
        <f>'2 уровень'!L1929</f>
        <v>37082</v>
      </c>
      <c r="K884" s="23">
        <f>'2 уровень'!M1929</f>
        <v>24721.333333333336</v>
      </c>
      <c r="L884" s="23">
        <f>'2 уровень'!N1929</f>
        <v>24733</v>
      </c>
      <c r="M884" s="23">
        <f>'2 уровень'!O1929</f>
        <v>100.04719270805242</v>
      </c>
      <c r="N884" s="23">
        <f>'2 уровень'!P1929</f>
        <v>115</v>
      </c>
      <c r="O884" s="23">
        <f>'2 уровень'!Q1929</f>
        <v>322.60434782608695</v>
      </c>
      <c r="P884" s="72">
        <f>'2 уровень'!R1929</f>
        <v>148916.61249999999</v>
      </c>
      <c r="Q884" s="72">
        <f>'2 уровень'!S1929</f>
        <v>148916.61249999999</v>
      </c>
      <c r="R884" s="72">
        <f>'2 уровень'!T1929</f>
        <v>159935.21447000004</v>
      </c>
      <c r="S884" s="72">
        <f>'2 уровень'!U1929</f>
        <v>159935.21447000004</v>
      </c>
      <c r="T884" s="72">
        <f>'2 уровень'!V1929</f>
        <v>159935.21447000004</v>
      </c>
      <c r="U884" s="72">
        <f>'2 уровень'!W1929</f>
        <v>159935.21447000004</v>
      </c>
      <c r="V884" s="72">
        <f>'2 уровень'!X1929</f>
        <v>159935.21447000004</v>
      </c>
      <c r="W884" s="72">
        <f>'2 уровень'!Y1929</f>
        <v>159935.21447000004</v>
      </c>
      <c r="X884" s="72">
        <f>'2 уровень'!Z1929</f>
        <v>105888.90284866668</v>
      </c>
      <c r="Y884" s="72">
        <f>'2 уровень'!AA1929</f>
        <v>105323.54599000003</v>
      </c>
      <c r="Z884" s="787">
        <f>'2 уровень'!AB1929</f>
        <v>0</v>
      </c>
      <c r="AA884" s="72">
        <f>'2 уровень'!AC1929</f>
        <v>-2770.78728</v>
      </c>
      <c r="AB884" s="72">
        <f>'2 уровень'!AD1929</f>
        <v>-565.35685866665153</v>
      </c>
      <c r="AC884" s="72">
        <f>'2 уровень'!AE1929</f>
        <v>0</v>
      </c>
      <c r="AD884" s="72">
        <f>'2 уровень'!AF1929</f>
        <v>-2545.66039</v>
      </c>
      <c r="AE884" s="383">
        <f>'2 уровень'!AG1929</f>
        <v>100007.09832000002</v>
      </c>
      <c r="AF884" s="72">
        <f>Y884/X884*100</f>
        <v>99.466084883819562</v>
      </c>
      <c r="AG884" s="72">
        <f>AE884/X884*100</f>
        <v>94.445306004281903</v>
      </c>
    </row>
    <row r="885" spans="1:182" x14ac:dyDescent="0.25">
      <c r="A885" s="18">
        <v>1</v>
      </c>
      <c r="B885" s="18">
        <v>1</v>
      </c>
      <c r="C885" s="291" t="s">
        <v>195</v>
      </c>
      <c r="D885" s="27">
        <f>'2 уровень'!F1930</f>
        <v>0</v>
      </c>
      <c r="E885" s="27">
        <f>'2 уровень'!G1930</f>
        <v>0</v>
      </c>
      <c r="F885" s="27">
        <f>'2 уровень'!H1930</f>
        <v>0</v>
      </c>
      <c r="G885" s="64">
        <f>'2 уровень'!I1930</f>
        <v>0</v>
      </c>
      <c r="H885" s="78">
        <f>'2 уровень'!J1930</f>
        <v>0</v>
      </c>
      <c r="I885" s="78">
        <f>'2 уровень'!K1930</f>
        <v>0</v>
      </c>
      <c r="J885" s="73">
        <f>'2 уровень'!L1930</f>
        <v>0</v>
      </c>
      <c r="K885" s="73">
        <f>'2 уровень'!M1930</f>
        <v>0</v>
      </c>
      <c r="L885" s="73">
        <f>'2 уровень'!N1930</f>
        <v>0</v>
      </c>
      <c r="M885" s="73">
        <f>'2 уровень'!O1930</f>
        <v>0</v>
      </c>
      <c r="N885" s="73">
        <f>'2 уровень'!P1930</f>
        <v>0</v>
      </c>
      <c r="O885" s="73">
        <f>'2 уровень'!Q1930</f>
        <v>0</v>
      </c>
      <c r="P885" s="72">
        <f>'2 уровень'!R1930</f>
        <v>0</v>
      </c>
      <c r="Q885" s="72">
        <f>'2 уровень'!S1930</f>
        <v>0</v>
      </c>
      <c r="R885" s="72">
        <f>'2 уровень'!T1930</f>
        <v>0</v>
      </c>
      <c r="S885" s="72">
        <f>'2 уровень'!U1930</f>
        <v>0</v>
      </c>
      <c r="T885" s="72">
        <f>'2 уровень'!V1930</f>
        <v>0</v>
      </c>
      <c r="U885" s="72">
        <f>'2 уровень'!W1930</f>
        <v>0</v>
      </c>
      <c r="V885" s="72">
        <f>'2 уровень'!X1930</f>
        <v>0</v>
      </c>
      <c r="W885" s="72">
        <f>'2 уровень'!Y1930</f>
        <v>0</v>
      </c>
      <c r="X885" s="72">
        <f>'2 уровень'!Z1930</f>
        <v>0</v>
      </c>
      <c r="Y885" s="72">
        <f>'2 уровень'!AA1930</f>
        <v>0</v>
      </c>
      <c r="Z885" s="787">
        <f>'2 уровень'!AB1930</f>
        <v>0</v>
      </c>
      <c r="AA885" s="72">
        <f>'2 уровень'!AC1930</f>
        <v>0</v>
      </c>
      <c r="AB885" s="72">
        <f>'2 уровень'!AD1930</f>
        <v>0</v>
      </c>
      <c r="AC885" s="72">
        <f>'2 уровень'!AE1930</f>
        <v>0</v>
      </c>
      <c r="AD885" s="72">
        <f>'2 уровень'!AF1930</f>
        <v>0</v>
      </c>
      <c r="AE885" s="383">
        <f>'2 уровень'!AG1930</f>
        <v>0</v>
      </c>
      <c r="AF885" s="72"/>
      <c r="AG885" s="72"/>
      <c r="AH885" s="59"/>
      <c r="AI885" s="59"/>
      <c r="AJ885" s="59"/>
      <c r="AK885" s="59"/>
      <c r="AL885" s="59"/>
      <c r="AM885" s="59"/>
      <c r="AN885" s="59"/>
      <c r="AO885" s="59"/>
      <c r="AP885" s="59"/>
      <c r="AQ885" s="59"/>
      <c r="AR885" s="59"/>
      <c r="AS885" s="59"/>
      <c r="AT885" s="59"/>
      <c r="AU885" s="59"/>
      <c r="AV885" s="59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</row>
    <row r="886" spans="1:182" x14ac:dyDescent="0.25">
      <c r="B886" s="18">
        <v>1</v>
      </c>
      <c r="C886" s="172" t="s">
        <v>324</v>
      </c>
      <c r="D886" s="27">
        <f>'2 уровень'!F1931</f>
        <v>0</v>
      </c>
      <c r="E886" s="27">
        <f>'2 уровень'!G1931</f>
        <v>0</v>
      </c>
      <c r="F886" s="27">
        <f>'2 уровень'!H1931</f>
        <v>0</v>
      </c>
      <c r="G886" s="64">
        <f>'2 уровень'!I1931</f>
        <v>0</v>
      </c>
      <c r="H886" s="78">
        <f>'2 уровень'!J1931</f>
        <v>0</v>
      </c>
      <c r="I886" s="78">
        <f>'2 уровень'!K1931</f>
        <v>0</v>
      </c>
      <c r="J886" s="73">
        <f>'2 уровень'!L1931</f>
        <v>0</v>
      </c>
      <c r="K886" s="73">
        <f>'2 уровень'!M1931</f>
        <v>0</v>
      </c>
      <c r="L886" s="73">
        <f>'2 уровень'!N1931</f>
        <v>0</v>
      </c>
      <c r="M886" s="73">
        <f>'2 уровень'!O1931</f>
        <v>0</v>
      </c>
      <c r="N886" s="73">
        <f>'2 уровень'!P1931</f>
        <v>0</v>
      </c>
      <c r="O886" s="73">
        <f>'2 уровень'!Q1931</f>
        <v>0</v>
      </c>
      <c r="P886" s="72">
        <f>'2 уровень'!R1931</f>
        <v>170717.19656000001</v>
      </c>
      <c r="Q886" s="72">
        <f>'2 уровень'!S1931</f>
        <v>170717.19656000001</v>
      </c>
      <c r="R886" s="72">
        <f>'2 уровень'!T1931</f>
        <v>170077.77374</v>
      </c>
      <c r="S886" s="72">
        <f>'2 уровень'!U1931</f>
        <v>170077.77374</v>
      </c>
      <c r="T886" s="72">
        <f>'2 уровень'!V1931</f>
        <v>170077.77374</v>
      </c>
      <c r="U886" s="72">
        <f>'2 уровень'!W1931</f>
        <v>170077.77374</v>
      </c>
      <c r="V886" s="72">
        <f>'2 уровень'!X1931</f>
        <v>170077.77374</v>
      </c>
      <c r="W886" s="72">
        <f>'2 уровень'!Y1931</f>
        <v>170077.77374</v>
      </c>
      <c r="X886" s="72">
        <f>'2 уровень'!Z1931</f>
        <v>113427.81068133333</v>
      </c>
      <c r="Y886" s="72">
        <f>'2 уровень'!AA1931</f>
        <v>107460.95916999999</v>
      </c>
      <c r="Z886" s="787">
        <f>'2 уровень'!AB1931</f>
        <v>0</v>
      </c>
      <c r="AA886" s="72">
        <f>'2 уровень'!AC1931</f>
        <v>0</v>
      </c>
      <c r="AB886" s="72">
        <f>'2 уровень'!AD1931</f>
        <v>-5966.8515113333415</v>
      </c>
      <c r="AC886" s="72">
        <f>'2 уровень'!AE1931</f>
        <v>0</v>
      </c>
      <c r="AD886" s="72">
        <f>'2 уровень'!AF1931</f>
        <v>-18.925519999999999</v>
      </c>
      <c r="AE886" s="383">
        <f>'2 уровень'!AG1931</f>
        <v>107442.03364999998</v>
      </c>
      <c r="AF886" s="72">
        <f>Y886/X886*100</f>
        <v>94.739516283095028</v>
      </c>
      <c r="AG886" s="72">
        <f>AE886/X886*100</f>
        <v>94.722831203936465</v>
      </c>
      <c r="AH886" s="59"/>
      <c r="AI886" s="59"/>
      <c r="AJ886" s="59"/>
      <c r="AK886" s="59"/>
      <c r="AL886" s="59"/>
      <c r="AM886" s="59"/>
      <c r="AN886" s="59"/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</row>
    <row r="887" spans="1:182" x14ac:dyDescent="0.25">
      <c r="B887" s="18">
        <v>1</v>
      </c>
      <c r="C887" s="172" t="s">
        <v>288</v>
      </c>
      <c r="D887" s="27">
        <f>'2 уровень'!F1932</f>
        <v>0</v>
      </c>
      <c r="E887" s="27">
        <f>'2 уровень'!G1932</f>
        <v>0</v>
      </c>
      <c r="F887" s="27">
        <f>'2 уровень'!H1932</f>
        <v>0</v>
      </c>
      <c r="G887" s="64">
        <f>'2 уровень'!I1932</f>
        <v>0</v>
      </c>
      <c r="H887" s="78">
        <f>'2 уровень'!J1932</f>
        <v>0</v>
      </c>
      <c r="I887" s="78">
        <f>'2 уровень'!K1932</f>
        <v>0</v>
      </c>
      <c r="J887" s="73">
        <f>'2 уровень'!L1932</f>
        <v>0</v>
      </c>
      <c r="K887" s="73">
        <f>'2 уровень'!M1932</f>
        <v>0</v>
      </c>
      <c r="L887" s="73">
        <f>'2 уровень'!N1932</f>
        <v>0</v>
      </c>
      <c r="M887" s="73">
        <f>'2 уровень'!O1932</f>
        <v>0</v>
      </c>
      <c r="N887" s="73">
        <f>'2 уровень'!P1932</f>
        <v>0</v>
      </c>
      <c r="O887" s="73">
        <f>'2 уровень'!Q1932</f>
        <v>0</v>
      </c>
      <c r="P887" s="72">
        <f>'2 уровень'!R1932</f>
        <v>7709.9783040000002</v>
      </c>
      <c r="Q887" s="72">
        <f>'2 уровень'!S1932</f>
        <v>7709.9783040000002</v>
      </c>
      <c r="R887" s="72">
        <f>'2 уровень'!T1932</f>
        <v>7709.9783040000002</v>
      </c>
      <c r="S887" s="72">
        <f>'2 уровень'!U1932</f>
        <v>7709.9783040000002</v>
      </c>
      <c r="T887" s="72">
        <f>'2 уровень'!V1932</f>
        <v>7709.9783040000002</v>
      </c>
      <c r="U887" s="72">
        <f>'2 уровень'!W1932</f>
        <v>7709.9783040000002</v>
      </c>
      <c r="V887" s="72">
        <f>'2 уровень'!X1932</f>
        <v>7709.9783040000002</v>
      </c>
      <c r="W887" s="72">
        <f>'2 уровень'!Y1932</f>
        <v>7709.9783040000002</v>
      </c>
      <c r="X887" s="72">
        <f>'2 уровень'!Z1932</f>
        <v>5139.9855360000001</v>
      </c>
      <c r="Y887" s="72">
        <f>'2 уровень'!AA1932</f>
        <v>5139.9855199999993</v>
      </c>
      <c r="Z887" s="787">
        <f>'2 уровень'!AB1932</f>
        <v>0</v>
      </c>
      <c r="AA887" s="72">
        <f>'2 уровень'!AC1932</f>
        <v>0</v>
      </c>
      <c r="AB887" s="72">
        <f>'2 уровень'!AD1932</f>
        <v>-1.6000000869098585E-5</v>
      </c>
      <c r="AC887" s="72">
        <f>'2 уровень'!AE1932</f>
        <v>0</v>
      </c>
      <c r="AD887" s="72">
        <f>'2 уровень'!AF1932</f>
        <v>0</v>
      </c>
      <c r="AE887" s="383">
        <f>'2 уровень'!AG1932</f>
        <v>5139.9855199999993</v>
      </c>
      <c r="AF887" s="72">
        <f>Y887/X887*100</f>
        <v>99.999999688715064</v>
      </c>
      <c r="AG887" s="72">
        <f>AE887/X887*100</f>
        <v>99.999999688715064</v>
      </c>
      <c r="AH887" s="59"/>
      <c r="AI887" s="59"/>
      <c r="AJ887" s="59"/>
      <c r="AK887" s="59"/>
      <c r="AL887" s="59"/>
      <c r="AM887" s="59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</row>
    <row r="888" spans="1:182" ht="29.25" x14ac:dyDescent="0.25">
      <c r="B888" s="18">
        <v>1</v>
      </c>
      <c r="C888" s="288" t="s">
        <v>270</v>
      </c>
      <c r="D888" s="27">
        <f>'2 уровень'!F1933</f>
        <v>22599</v>
      </c>
      <c r="E888" s="27">
        <f>'2 уровень'!G1933</f>
        <v>15066</v>
      </c>
      <c r="F888" s="27">
        <f>'2 уровень'!H1933</f>
        <v>13656</v>
      </c>
      <c r="G888" s="64">
        <f>'2 уровень'!I1933</f>
        <v>90.641178813221828</v>
      </c>
      <c r="H888" s="78">
        <f>'2 уровень'!J1933</f>
        <v>0</v>
      </c>
      <c r="I888" s="78">
        <f>'2 уровень'!K1933</f>
        <v>0</v>
      </c>
      <c r="J888" s="73">
        <f>'2 уровень'!L1933</f>
        <v>0</v>
      </c>
      <c r="K888" s="73">
        <f>'2 уровень'!M1933</f>
        <v>0</v>
      </c>
      <c r="L888" s="73">
        <f>'2 уровень'!N1933</f>
        <v>0</v>
      </c>
      <c r="M888" s="73">
        <f>'2 уровень'!O1933</f>
        <v>0</v>
      </c>
      <c r="N888" s="73">
        <f>'2 уровень'!P1933</f>
        <v>0</v>
      </c>
      <c r="O888" s="73">
        <f>'2 уровень'!Q1933</f>
        <v>0</v>
      </c>
      <c r="P888" s="72">
        <f>'2 уровень'!R1933</f>
        <v>0</v>
      </c>
      <c r="Q888" s="72">
        <f>'2 уровень'!S1933</f>
        <v>0</v>
      </c>
      <c r="R888" s="72">
        <f>'2 уровень'!T1933</f>
        <v>0</v>
      </c>
      <c r="S888" s="72">
        <f>'2 уровень'!U1933</f>
        <v>0</v>
      </c>
      <c r="T888" s="72">
        <f>'2 уровень'!V1933</f>
        <v>0</v>
      </c>
      <c r="U888" s="72">
        <f>'2 уровень'!W1933</f>
        <v>0</v>
      </c>
      <c r="V888" s="72">
        <f>'2 уровень'!X1933</f>
        <v>0</v>
      </c>
      <c r="W888" s="72">
        <f>'2 уровень'!Y1933</f>
        <v>0</v>
      </c>
      <c r="X888" s="72">
        <f>'2 уровень'!Z1933</f>
        <v>0</v>
      </c>
      <c r="Y888" s="72">
        <f>'2 уровень'!AA1933</f>
        <v>0</v>
      </c>
      <c r="Z888" s="787">
        <f>'2 уровень'!AB1933</f>
        <v>0</v>
      </c>
      <c r="AA888" s="72">
        <f>'2 уровень'!AC1933</f>
        <v>0</v>
      </c>
      <c r="AB888" s="72">
        <f>'2 уровень'!AD1933</f>
        <v>0</v>
      </c>
      <c r="AC888" s="72">
        <f>'2 уровень'!AE1933</f>
        <v>0</v>
      </c>
      <c r="AD888" s="72">
        <f>'2 уровень'!AF1933</f>
        <v>0</v>
      </c>
      <c r="AE888" s="383">
        <f>'2 уровень'!AG1933</f>
        <v>0</v>
      </c>
      <c r="AF888" s="72"/>
      <c r="AG888" s="72"/>
      <c r="AH888" s="59"/>
      <c r="AI888" s="59"/>
      <c r="AJ888" s="59"/>
      <c r="AK888" s="59"/>
      <c r="AL888" s="59"/>
      <c r="AM888" s="59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</row>
    <row r="889" spans="1:182" ht="30" x14ac:dyDescent="0.25">
      <c r="B889" s="18">
        <v>1</v>
      </c>
      <c r="C889" s="553" t="s">
        <v>193</v>
      </c>
      <c r="D889" s="27">
        <f>'2 уровень'!F1934</f>
        <v>0</v>
      </c>
      <c r="E889" s="27">
        <f>'2 уровень'!G1934</f>
        <v>0</v>
      </c>
      <c r="F889" s="27">
        <f>'2 уровень'!H1934</f>
        <v>0</v>
      </c>
      <c r="G889" s="64">
        <f>'2 уровень'!I1934</f>
        <v>0</v>
      </c>
      <c r="H889" s="78">
        <f>'2 уровень'!J1934</f>
        <v>0</v>
      </c>
      <c r="I889" s="78">
        <f>'2 уровень'!K1934</f>
        <v>0</v>
      </c>
      <c r="J889" s="73">
        <f>'2 уровень'!L1934</f>
        <v>0</v>
      </c>
      <c r="K889" s="73">
        <f>'2 уровень'!M1934</f>
        <v>0</v>
      </c>
      <c r="L889" s="73">
        <f>'2 уровень'!N1934</f>
        <v>0</v>
      </c>
      <c r="M889" s="73">
        <f>'2 уровень'!O1934</f>
        <v>0</v>
      </c>
      <c r="N889" s="73">
        <f>'2 уровень'!P1934</f>
        <v>0</v>
      </c>
      <c r="O889" s="73">
        <f>'2 уровень'!Q1934</f>
        <v>0</v>
      </c>
      <c r="P889" s="72">
        <f>'2 уровень'!R1934</f>
        <v>0</v>
      </c>
      <c r="Q889" s="72">
        <f>'2 уровень'!S1934</f>
        <v>0</v>
      </c>
      <c r="R889" s="72">
        <f>'2 уровень'!T1934</f>
        <v>0</v>
      </c>
      <c r="S889" s="72">
        <f>'2 уровень'!U1934</f>
        <v>0</v>
      </c>
      <c r="T889" s="72">
        <f>'2 уровень'!V1934</f>
        <v>0</v>
      </c>
      <c r="U889" s="72">
        <f>'2 уровень'!W1934</f>
        <v>0</v>
      </c>
      <c r="V889" s="72">
        <f>'2 уровень'!X1934</f>
        <v>0</v>
      </c>
      <c r="W889" s="72">
        <f>'2 уровень'!Y1934</f>
        <v>0</v>
      </c>
      <c r="X889" s="72">
        <f>'2 уровень'!Z1934</f>
        <v>0</v>
      </c>
      <c r="Y889" s="72">
        <f>'2 уровень'!AA1934</f>
        <v>0</v>
      </c>
      <c r="Z889" s="787">
        <f>'2 уровень'!AB1934</f>
        <v>0</v>
      </c>
      <c r="AA889" s="72">
        <f>'2 уровень'!AC1934</f>
        <v>0</v>
      </c>
      <c r="AB889" s="72">
        <f>'2 уровень'!AD1934</f>
        <v>0</v>
      </c>
      <c r="AC889" s="72">
        <f>'2 уровень'!AE1934</f>
        <v>0</v>
      </c>
      <c r="AD889" s="72">
        <f>'2 уровень'!AF1934</f>
        <v>0</v>
      </c>
      <c r="AE889" s="383">
        <f>'2 уровень'!AG1934</f>
        <v>0</v>
      </c>
      <c r="AF889" s="72"/>
      <c r="AG889" s="72"/>
      <c r="AH889" s="59"/>
      <c r="AI889" s="59"/>
      <c r="AJ889" s="59"/>
      <c r="AK889" s="59"/>
      <c r="AL889" s="59"/>
      <c r="AM889" s="59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</row>
    <row r="890" spans="1:182" ht="30" x14ac:dyDescent="0.25">
      <c r="B890" s="18">
        <v>1</v>
      </c>
      <c r="C890" s="553" t="s">
        <v>453</v>
      </c>
      <c r="D890" s="27">
        <f>'2 уровень'!F1935</f>
        <v>7165</v>
      </c>
      <c r="E890" s="27">
        <f>'2 уровень'!G1935</f>
        <v>4776.666666666667</v>
      </c>
      <c r="F890" s="27">
        <f>'2 уровень'!H1935</f>
        <v>5093</v>
      </c>
      <c r="G890" s="64">
        <f>'2 уровень'!I1935</f>
        <v>106.62247034193999</v>
      </c>
      <c r="H890" s="78">
        <f>'2 уровень'!J1935</f>
        <v>0</v>
      </c>
      <c r="I890" s="78">
        <f>'2 уровень'!K1935</f>
        <v>0</v>
      </c>
      <c r="J890" s="73">
        <f>'2 уровень'!L1935</f>
        <v>0</v>
      </c>
      <c r="K890" s="73">
        <f>'2 уровень'!M1935</f>
        <v>0</v>
      </c>
      <c r="L890" s="73">
        <f>'2 уровень'!N1935</f>
        <v>0</v>
      </c>
      <c r="M890" s="73">
        <f>'2 уровень'!O1935</f>
        <v>0</v>
      </c>
      <c r="N890" s="73">
        <f>'2 уровень'!P1935</f>
        <v>0</v>
      </c>
      <c r="O890" s="73">
        <f>'2 уровень'!Q1935</f>
        <v>0</v>
      </c>
      <c r="P890" s="72">
        <f>'2 уровень'!R1935</f>
        <v>0</v>
      </c>
      <c r="Q890" s="72">
        <f>'2 уровень'!S1935</f>
        <v>0</v>
      </c>
      <c r="R890" s="72">
        <f>'2 уровень'!T1935</f>
        <v>0</v>
      </c>
      <c r="S890" s="72">
        <f>'2 уровень'!U1935</f>
        <v>0</v>
      </c>
      <c r="T890" s="72">
        <f>'2 уровень'!V1935</f>
        <v>0</v>
      </c>
      <c r="U890" s="72">
        <f>'2 уровень'!W1935</f>
        <v>0</v>
      </c>
      <c r="V890" s="72">
        <f>'2 уровень'!X1935</f>
        <v>0</v>
      </c>
      <c r="W890" s="72">
        <f>'2 уровень'!Y1935</f>
        <v>0</v>
      </c>
      <c r="X890" s="72">
        <f>'2 уровень'!Z1935</f>
        <v>0</v>
      </c>
      <c r="Y890" s="72">
        <f>'2 уровень'!AA1935</f>
        <v>0</v>
      </c>
      <c r="Z890" s="787">
        <f>'2 уровень'!AB1935</f>
        <v>0</v>
      </c>
      <c r="AA890" s="72">
        <f>'2 уровень'!AC1935</f>
        <v>0</v>
      </c>
      <c r="AB890" s="72">
        <f>'2 уровень'!AD1935</f>
        <v>0</v>
      </c>
      <c r="AC890" s="72">
        <f>'2 уровень'!AE1935</f>
        <v>0</v>
      </c>
      <c r="AD890" s="72">
        <f>'2 уровень'!AF1935</f>
        <v>0</v>
      </c>
      <c r="AE890" s="383">
        <f>'2 уровень'!AG1935</f>
        <v>0</v>
      </c>
      <c r="AF890" s="72"/>
      <c r="AG890" s="72"/>
      <c r="AH890" s="59"/>
      <c r="AI890" s="59"/>
      <c r="AJ890" s="59"/>
      <c r="AK890" s="59"/>
      <c r="AL890" s="59"/>
      <c r="AM890" s="59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</row>
    <row r="891" spans="1:182" ht="75" x14ac:dyDescent="0.25">
      <c r="B891" s="18">
        <v>1</v>
      </c>
      <c r="C891" s="291" t="s">
        <v>454</v>
      </c>
      <c r="D891" s="27">
        <f>'2 уровень'!F1936</f>
        <v>3324</v>
      </c>
      <c r="E891" s="27">
        <f>'2 уровень'!G1936</f>
        <v>2216</v>
      </c>
      <c r="F891" s="27">
        <f>'2 уровень'!H1936</f>
        <v>3631</v>
      </c>
      <c r="G891" s="64">
        <f>'2 уровень'!I1936</f>
        <v>163.85379061371842</v>
      </c>
      <c r="H891" s="78">
        <f>'2 уровень'!J1936</f>
        <v>0</v>
      </c>
      <c r="I891" s="78">
        <f>'2 уровень'!K1936</f>
        <v>0</v>
      </c>
      <c r="J891" s="73">
        <f>'2 уровень'!L1936</f>
        <v>0</v>
      </c>
      <c r="K891" s="73">
        <f>'2 уровень'!M1936</f>
        <v>0</v>
      </c>
      <c r="L891" s="73">
        <f>'2 уровень'!N1936</f>
        <v>0</v>
      </c>
      <c r="M891" s="73">
        <f>'2 уровень'!O1936</f>
        <v>0</v>
      </c>
      <c r="N891" s="73">
        <f>'2 уровень'!P1936</f>
        <v>0</v>
      </c>
      <c r="O891" s="73">
        <f>'2 уровень'!Q1936</f>
        <v>0</v>
      </c>
      <c r="P891" s="72">
        <f>'2 уровень'!R1936</f>
        <v>0</v>
      </c>
      <c r="Q891" s="72">
        <f>'2 уровень'!S1936</f>
        <v>0</v>
      </c>
      <c r="R891" s="72">
        <f>'2 уровень'!T1936</f>
        <v>0</v>
      </c>
      <c r="S891" s="72">
        <f>'2 уровень'!U1936</f>
        <v>0</v>
      </c>
      <c r="T891" s="72">
        <f>'2 уровень'!V1936</f>
        <v>0</v>
      </c>
      <c r="U891" s="72">
        <f>'2 уровень'!W1936</f>
        <v>0</v>
      </c>
      <c r="V891" s="72">
        <f>'2 уровень'!X1936</f>
        <v>0</v>
      </c>
      <c r="W891" s="72">
        <f>'2 уровень'!Y1936</f>
        <v>0</v>
      </c>
      <c r="X891" s="72">
        <f>'2 уровень'!Z1936</f>
        <v>0</v>
      </c>
      <c r="Y891" s="72">
        <f>'2 уровень'!AA1936</f>
        <v>0</v>
      </c>
      <c r="Z891" s="787">
        <f>'2 уровень'!AB1936</f>
        <v>0</v>
      </c>
      <c r="AA891" s="72">
        <f>'2 уровень'!AC1936</f>
        <v>0</v>
      </c>
      <c r="AB891" s="72">
        <f>'2 уровень'!AD1936</f>
        <v>0</v>
      </c>
      <c r="AC891" s="72">
        <f>'2 уровень'!AE1936</f>
        <v>0</v>
      </c>
      <c r="AD891" s="72">
        <f>'2 уровень'!AF1936</f>
        <v>0</v>
      </c>
      <c r="AE891" s="383">
        <f>'2 уровень'!AG1936</f>
        <v>0</v>
      </c>
      <c r="AF891" s="72"/>
      <c r="AG891" s="72"/>
      <c r="AH891" s="59"/>
      <c r="AI891" s="59"/>
      <c r="AJ891" s="59"/>
      <c r="AK891" s="59"/>
      <c r="AL891" s="59"/>
      <c r="AM891" s="59"/>
      <c r="AN891" s="59"/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  <c r="FX891" s="59"/>
      <c r="FY891" s="59"/>
      <c r="FZ891" s="59"/>
    </row>
    <row r="892" spans="1:182" ht="45" x14ac:dyDescent="0.25">
      <c r="B892" s="18">
        <v>1</v>
      </c>
      <c r="C892" s="173" t="s">
        <v>455</v>
      </c>
      <c r="D892" s="27">
        <f>'2 уровень'!F1937</f>
        <v>9200</v>
      </c>
      <c r="E892" s="27">
        <f>'2 уровень'!G1937</f>
        <v>6133.333333333333</v>
      </c>
      <c r="F892" s="27">
        <f>'2 уровень'!H1937</f>
        <v>4892</v>
      </c>
      <c r="G892" s="64">
        <f>'2 уровень'!I1937</f>
        <v>79.760869565217391</v>
      </c>
      <c r="H892" s="78">
        <f>'2 уровень'!J1937</f>
        <v>0</v>
      </c>
      <c r="I892" s="78">
        <f>'2 уровень'!K1937</f>
        <v>0</v>
      </c>
      <c r="J892" s="73">
        <f>'2 уровень'!L1937</f>
        <v>0</v>
      </c>
      <c r="K892" s="73">
        <f>'2 уровень'!M1937</f>
        <v>0</v>
      </c>
      <c r="L892" s="73">
        <f>'2 уровень'!N1937</f>
        <v>0</v>
      </c>
      <c r="M892" s="73">
        <f>'2 уровень'!O1937</f>
        <v>0</v>
      </c>
      <c r="N892" s="73">
        <f>'2 уровень'!P1937</f>
        <v>0</v>
      </c>
      <c r="O892" s="73">
        <f>'2 уровень'!Q1937</f>
        <v>0</v>
      </c>
      <c r="P892" s="72">
        <f>'2 уровень'!R1937</f>
        <v>0</v>
      </c>
      <c r="Q892" s="72">
        <f>'2 уровень'!S1937</f>
        <v>0</v>
      </c>
      <c r="R892" s="72">
        <f>'2 уровень'!T1937</f>
        <v>0</v>
      </c>
      <c r="S892" s="72">
        <f>'2 уровень'!U1937</f>
        <v>0</v>
      </c>
      <c r="T892" s="72">
        <f>'2 уровень'!V1937</f>
        <v>0</v>
      </c>
      <c r="U892" s="72">
        <f>'2 уровень'!W1937</f>
        <v>0</v>
      </c>
      <c r="V892" s="72">
        <f>'2 уровень'!X1937</f>
        <v>0</v>
      </c>
      <c r="W892" s="72">
        <f>'2 уровень'!Y1937</f>
        <v>0</v>
      </c>
      <c r="X892" s="72">
        <f>'2 уровень'!Z1937</f>
        <v>0</v>
      </c>
      <c r="Y892" s="72">
        <f>'2 уровень'!AA1937</f>
        <v>0</v>
      </c>
      <c r="Z892" s="787">
        <f>'2 уровень'!AB1937</f>
        <v>0</v>
      </c>
      <c r="AA892" s="72">
        <f>'2 уровень'!AC1937</f>
        <v>0</v>
      </c>
      <c r="AB892" s="72">
        <f>'2 уровень'!AD1937</f>
        <v>0</v>
      </c>
      <c r="AC892" s="72">
        <f>'2 уровень'!AE1937</f>
        <v>0</v>
      </c>
      <c r="AD892" s="72">
        <f>'2 уровень'!AF1937</f>
        <v>0</v>
      </c>
      <c r="AE892" s="383">
        <f>'2 уровень'!AG1937</f>
        <v>0</v>
      </c>
      <c r="AF892" s="72"/>
      <c r="AG892" s="72"/>
      <c r="AH892" s="59"/>
      <c r="AI892" s="59"/>
      <c r="AJ892" s="59"/>
      <c r="AK892" s="59"/>
      <c r="AL892" s="59"/>
      <c r="AM892" s="59"/>
      <c r="AN892" s="59"/>
      <c r="AO892" s="59"/>
      <c r="AP892" s="59"/>
      <c r="AQ892" s="59"/>
      <c r="AR892" s="59"/>
      <c r="AS892" s="59"/>
      <c r="AT892" s="59"/>
      <c r="AU892" s="59"/>
      <c r="AV892" s="59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  <c r="FP892" s="59"/>
      <c r="FQ892" s="59"/>
      <c r="FR892" s="59"/>
      <c r="FS892" s="59"/>
      <c r="FT892" s="59"/>
      <c r="FU892" s="59"/>
      <c r="FV892" s="59"/>
      <c r="FW892" s="59"/>
      <c r="FX892" s="59"/>
      <c r="FY892" s="59"/>
      <c r="FZ892" s="59"/>
    </row>
    <row r="893" spans="1:182" ht="90" x14ac:dyDescent="0.25">
      <c r="B893" s="18">
        <v>1</v>
      </c>
      <c r="C893" s="173" t="s">
        <v>456</v>
      </c>
      <c r="D893" s="27">
        <f>'2 уровень'!F1938</f>
        <v>2830</v>
      </c>
      <c r="E893" s="27">
        <f>'2 уровень'!G1938</f>
        <v>1886.6666666666667</v>
      </c>
      <c r="F893" s="27">
        <f>'2 уровень'!H1938</f>
        <v>0</v>
      </c>
      <c r="G893" s="64">
        <f>'2 уровень'!I1938</f>
        <v>0</v>
      </c>
      <c r="H893" s="78">
        <f>'2 уровень'!J1938</f>
        <v>0</v>
      </c>
      <c r="I893" s="78">
        <f>'2 уровень'!K1938</f>
        <v>0</v>
      </c>
      <c r="J893" s="73">
        <f>'2 уровень'!L1938</f>
        <v>0</v>
      </c>
      <c r="K893" s="73">
        <f>'2 уровень'!M1938</f>
        <v>0</v>
      </c>
      <c r="L893" s="73">
        <f>'2 уровень'!N1938</f>
        <v>0</v>
      </c>
      <c r="M893" s="73">
        <f>'2 уровень'!O1938</f>
        <v>0</v>
      </c>
      <c r="N893" s="73">
        <f>'2 уровень'!P1938</f>
        <v>0</v>
      </c>
      <c r="O893" s="73">
        <f>'2 уровень'!Q1938</f>
        <v>0</v>
      </c>
      <c r="P893" s="72">
        <f>'2 уровень'!R1938</f>
        <v>0</v>
      </c>
      <c r="Q893" s="72">
        <f>'2 уровень'!S1938</f>
        <v>0</v>
      </c>
      <c r="R893" s="72">
        <f>'2 уровень'!T1938</f>
        <v>0</v>
      </c>
      <c r="S893" s="72">
        <f>'2 уровень'!U1938</f>
        <v>0</v>
      </c>
      <c r="T893" s="72">
        <f>'2 уровень'!V1938</f>
        <v>0</v>
      </c>
      <c r="U893" s="72">
        <f>'2 уровень'!W1938</f>
        <v>0</v>
      </c>
      <c r="V893" s="72">
        <f>'2 уровень'!X1938</f>
        <v>0</v>
      </c>
      <c r="W893" s="72">
        <f>'2 уровень'!Y1938</f>
        <v>0</v>
      </c>
      <c r="X893" s="72">
        <f>'2 уровень'!Z1938</f>
        <v>0</v>
      </c>
      <c r="Y893" s="72">
        <f>'2 уровень'!AA1938</f>
        <v>0</v>
      </c>
      <c r="Z893" s="787">
        <f>'2 уровень'!AB1938</f>
        <v>0</v>
      </c>
      <c r="AA893" s="72">
        <f>'2 уровень'!AC1938</f>
        <v>0</v>
      </c>
      <c r="AB893" s="72">
        <f>'2 уровень'!AD1938</f>
        <v>0</v>
      </c>
      <c r="AC893" s="72">
        <f>'2 уровень'!AE1938</f>
        <v>0</v>
      </c>
      <c r="AD893" s="72">
        <f>'2 уровень'!AF1938</f>
        <v>0</v>
      </c>
      <c r="AE893" s="383">
        <f>'2 уровень'!AG1938</f>
        <v>0</v>
      </c>
      <c r="AF893" s="72"/>
      <c r="AG893" s="72"/>
      <c r="AH893" s="59"/>
      <c r="AI893" s="59"/>
      <c r="AJ893" s="59"/>
      <c r="AK893" s="59"/>
      <c r="AL893" s="59"/>
      <c r="AM893" s="59"/>
      <c r="AN893" s="59"/>
      <c r="AO893" s="59"/>
      <c r="AP893" s="59"/>
      <c r="AQ893" s="59"/>
      <c r="AR893" s="59"/>
      <c r="AS893" s="59"/>
      <c r="AT893" s="59"/>
      <c r="AU893" s="59"/>
      <c r="AV893" s="59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  <c r="FP893" s="59"/>
      <c r="FQ893" s="59"/>
      <c r="FR893" s="59"/>
      <c r="FS893" s="59"/>
      <c r="FT893" s="59"/>
      <c r="FU893" s="59"/>
      <c r="FV893" s="59"/>
      <c r="FW893" s="59"/>
      <c r="FX893" s="59"/>
      <c r="FY893" s="59"/>
      <c r="FZ893" s="59"/>
    </row>
    <row r="894" spans="1:182" ht="30" x14ac:dyDescent="0.25">
      <c r="B894" s="18">
        <v>1</v>
      </c>
      <c r="C894" s="173" t="s">
        <v>619</v>
      </c>
      <c r="D894" s="27">
        <f>'2 уровень'!F1939</f>
        <v>16</v>
      </c>
      <c r="E894" s="27">
        <f>'2 уровень'!G1939</f>
        <v>10.666666666666666</v>
      </c>
      <c r="F894" s="27">
        <f>'2 уровень'!H1939</f>
        <v>8</v>
      </c>
      <c r="G894" s="64">
        <f>'2 уровень'!I1939</f>
        <v>75</v>
      </c>
      <c r="H894" s="78">
        <f>'2 уровень'!J1939</f>
        <v>0</v>
      </c>
      <c r="I894" s="78">
        <f>'2 уровень'!K1939</f>
        <v>0</v>
      </c>
      <c r="J894" s="73">
        <f>'2 уровень'!L1939</f>
        <v>0</v>
      </c>
      <c r="K894" s="73">
        <f>'2 уровень'!M1939</f>
        <v>0</v>
      </c>
      <c r="L894" s="73">
        <f>'2 уровень'!N1939</f>
        <v>0</v>
      </c>
      <c r="M894" s="73">
        <f>'2 уровень'!O1939</f>
        <v>0</v>
      </c>
      <c r="N894" s="73">
        <f>'2 уровень'!P1939</f>
        <v>0</v>
      </c>
      <c r="O894" s="73">
        <f>'2 уровень'!Q1939</f>
        <v>0</v>
      </c>
      <c r="P894" s="72">
        <f>'2 уровень'!R1939</f>
        <v>0</v>
      </c>
      <c r="Q894" s="72">
        <f>'2 уровень'!S1939</f>
        <v>0</v>
      </c>
      <c r="R894" s="72">
        <f>'2 уровень'!T1939</f>
        <v>0</v>
      </c>
      <c r="S894" s="72">
        <f>'2 уровень'!U1939</f>
        <v>0</v>
      </c>
      <c r="T894" s="72">
        <f>'2 уровень'!V1939</f>
        <v>0</v>
      </c>
      <c r="U894" s="72">
        <f>'2 уровень'!W1939</f>
        <v>0</v>
      </c>
      <c r="V894" s="72">
        <f>'2 уровень'!X1939</f>
        <v>0</v>
      </c>
      <c r="W894" s="72">
        <f>'2 уровень'!Y1939</f>
        <v>0</v>
      </c>
      <c r="X894" s="72">
        <f>'2 уровень'!Z1939</f>
        <v>0</v>
      </c>
      <c r="Y894" s="72">
        <f>'2 уровень'!AA1939</f>
        <v>0</v>
      </c>
      <c r="Z894" s="787">
        <f>'2 уровень'!AB1939</f>
        <v>0</v>
      </c>
      <c r="AA894" s="72">
        <f>'2 уровень'!AC1939</f>
        <v>0</v>
      </c>
      <c r="AB894" s="72">
        <f>'2 уровень'!AD1939</f>
        <v>0</v>
      </c>
      <c r="AC894" s="72">
        <f>'2 уровень'!AE1939</f>
        <v>0</v>
      </c>
      <c r="AD894" s="72">
        <f>'2 уровень'!AF1939</f>
        <v>0</v>
      </c>
      <c r="AE894" s="383">
        <f>'2 уровень'!AG1939</f>
        <v>0</v>
      </c>
      <c r="AF894" s="72"/>
      <c r="AG894" s="72"/>
      <c r="AH894" s="59"/>
      <c r="AI894" s="59"/>
      <c r="AJ894" s="59"/>
      <c r="AK894" s="59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  <c r="FX894" s="59"/>
      <c r="FY894" s="59"/>
      <c r="FZ894" s="59"/>
    </row>
    <row r="895" spans="1:182" ht="30" x14ac:dyDescent="0.25">
      <c r="B895" s="18">
        <v>1</v>
      </c>
      <c r="C895" s="173" t="s">
        <v>620</v>
      </c>
      <c r="D895" s="27">
        <f>'2 уровень'!F1940</f>
        <v>1</v>
      </c>
      <c r="E895" s="27">
        <f>'2 уровень'!G1940</f>
        <v>0.66666666666666663</v>
      </c>
      <c r="F895" s="27">
        <f>'2 уровень'!H1940</f>
        <v>0</v>
      </c>
      <c r="G895" s="64">
        <f>'2 уровень'!I1940</f>
        <v>0</v>
      </c>
      <c r="H895" s="78">
        <f>'2 уровень'!J1940</f>
        <v>0</v>
      </c>
      <c r="I895" s="78">
        <f>'2 уровень'!K1940</f>
        <v>0</v>
      </c>
      <c r="J895" s="73">
        <f>'2 уровень'!L1940</f>
        <v>0</v>
      </c>
      <c r="K895" s="73">
        <f>'2 уровень'!M1940</f>
        <v>0</v>
      </c>
      <c r="L895" s="73">
        <f>'2 уровень'!N1940</f>
        <v>0</v>
      </c>
      <c r="M895" s="73">
        <f>'2 уровень'!O1940</f>
        <v>0</v>
      </c>
      <c r="N895" s="73">
        <f>'2 уровень'!P1940</f>
        <v>0</v>
      </c>
      <c r="O895" s="73">
        <f>'2 уровень'!Q1940</f>
        <v>0</v>
      </c>
      <c r="P895" s="72">
        <f>'2 уровень'!R1940</f>
        <v>0</v>
      </c>
      <c r="Q895" s="72">
        <f>'2 уровень'!S1940</f>
        <v>0</v>
      </c>
      <c r="R895" s="72">
        <f>'2 уровень'!T1940</f>
        <v>0</v>
      </c>
      <c r="S895" s="72">
        <f>'2 уровень'!U1940</f>
        <v>0</v>
      </c>
      <c r="T895" s="72">
        <f>'2 уровень'!V1940</f>
        <v>0</v>
      </c>
      <c r="U895" s="72">
        <f>'2 уровень'!W1940</f>
        <v>0</v>
      </c>
      <c r="V895" s="72">
        <f>'2 уровень'!X1940</f>
        <v>0</v>
      </c>
      <c r="W895" s="72">
        <f>'2 уровень'!Y1940</f>
        <v>0</v>
      </c>
      <c r="X895" s="72">
        <f>'2 уровень'!Z1940</f>
        <v>0</v>
      </c>
      <c r="Y895" s="72">
        <f>'2 уровень'!AA1940</f>
        <v>0</v>
      </c>
      <c r="Z895" s="787">
        <f>'2 уровень'!AB1940</f>
        <v>0</v>
      </c>
      <c r="AA895" s="72">
        <f>'2 уровень'!AC1940</f>
        <v>0</v>
      </c>
      <c r="AB895" s="72">
        <f>'2 уровень'!AD1940</f>
        <v>0</v>
      </c>
      <c r="AC895" s="72">
        <f>'2 уровень'!AE1940</f>
        <v>0</v>
      </c>
      <c r="AD895" s="72">
        <f>'2 уровень'!AF1940</f>
        <v>0</v>
      </c>
      <c r="AE895" s="383">
        <f>'2 уровень'!AG1940</f>
        <v>0</v>
      </c>
      <c r="AF895" s="72"/>
      <c r="AG895" s="72"/>
      <c r="AH895" s="59"/>
      <c r="AI895" s="59"/>
      <c r="AJ895" s="59"/>
      <c r="AK895" s="59"/>
      <c r="AL895" s="59"/>
      <c r="AM895" s="59"/>
      <c r="AN895" s="59"/>
      <c r="AO895" s="59"/>
      <c r="AP895" s="59"/>
      <c r="AQ895" s="59"/>
      <c r="AR895" s="59"/>
      <c r="AS895" s="59"/>
      <c r="AT895" s="59"/>
      <c r="AU895" s="59"/>
      <c r="AV895" s="59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  <c r="FP895" s="59"/>
      <c r="FQ895" s="59"/>
      <c r="FR895" s="59"/>
      <c r="FS895" s="59"/>
      <c r="FT895" s="59"/>
      <c r="FU895" s="59"/>
      <c r="FV895" s="59"/>
      <c r="FW895" s="59"/>
      <c r="FX895" s="59"/>
      <c r="FY895" s="59"/>
      <c r="FZ895" s="59"/>
    </row>
    <row r="896" spans="1:182" ht="30" x14ac:dyDescent="0.25">
      <c r="B896" s="18">
        <v>1</v>
      </c>
      <c r="C896" s="173" t="s">
        <v>621</v>
      </c>
      <c r="D896" s="27">
        <f>'2 уровень'!F1941</f>
        <v>15</v>
      </c>
      <c r="E896" s="27">
        <f>'2 уровень'!G1941</f>
        <v>10</v>
      </c>
      <c r="F896" s="27">
        <f>'2 уровень'!H1941</f>
        <v>8</v>
      </c>
      <c r="G896" s="64">
        <f>'2 уровень'!I1941</f>
        <v>80</v>
      </c>
      <c r="H896" s="78">
        <f>'2 уровень'!J1941</f>
        <v>0</v>
      </c>
      <c r="I896" s="78">
        <f>'2 уровень'!K1941</f>
        <v>0</v>
      </c>
      <c r="J896" s="73">
        <f>'2 уровень'!L1941</f>
        <v>0</v>
      </c>
      <c r="K896" s="73">
        <f>'2 уровень'!M1941</f>
        <v>0</v>
      </c>
      <c r="L896" s="73">
        <f>'2 уровень'!N1941</f>
        <v>0</v>
      </c>
      <c r="M896" s="73">
        <f>'2 уровень'!O1941</f>
        <v>0</v>
      </c>
      <c r="N896" s="73">
        <f>'2 уровень'!P1941</f>
        <v>0</v>
      </c>
      <c r="O896" s="73">
        <f>'2 уровень'!Q1941</f>
        <v>0</v>
      </c>
      <c r="P896" s="72">
        <f>'2 уровень'!R1941</f>
        <v>0</v>
      </c>
      <c r="Q896" s="72">
        <f>'2 уровень'!S1941</f>
        <v>0</v>
      </c>
      <c r="R896" s="72">
        <f>'2 уровень'!T1941</f>
        <v>0</v>
      </c>
      <c r="S896" s="72">
        <f>'2 уровень'!U1941</f>
        <v>0</v>
      </c>
      <c r="T896" s="72">
        <f>'2 уровень'!V1941</f>
        <v>0</v>
      </c>
      <c r="U896" s="72">
        <f>'2 уровень'!W1941</f>
        <v>0</v>
      </c>
      <c r="V896" s="72">
        <f>'2 уровень'!X1941</f>
        <v>0</v>
      </c>
      <c r="W896" s="72">
        <f>'2 уровень'!Y1941</f>
        <v>0</v>
      </c>
      <c r="X896" s="72">
        <f>'2 уровень'!Z1941</f>
        <v>0</v>
      </c>
      <c r="Y896" s="72">
        <f>'2 уровень'!AA1941</f>
        <v>0</v>
      </c>
      <c r="Z896" s="787">
        <f>'2 уровень'!AB1941</f>
        <v>0</v>
      </c>
      <c r="AA896" s="72">
        <f>'2 уровень'!AC1941</f>
        <v>0</v>
      </c>
      <c r="AB896" s="72">
        <f>'2 уровень'!AD1941</f>
        <v>0</v>
      </c>
      <c r="AC896" s="72">
        <f>'2 уровень'!AE1941</f>
        <v>0</v>
      </c>
      <c r="AD896" s="72">
        <f>'2 уровень'!AF1941</f>
        <v>0</v>
      </c>
      <c r="AE896" s="383">
        <f>'2 уровень'!AG1941</f>
        <v>0</v>
      </c>
      <c r="AF896" s="72"/>
      <c r="AG896" s="72"/>
      <c r="AH896" s="59"/>
      <c r="AI896" s="59"/>
      <c r="AJ896" s="59"/>
      <c r="AK896" s="59"/>
      <c r="AL896" s="59"/>
      <c r="AM896" s="59"/>
      <c r="AN896" s="59"/>
      <c r="AO896" s="59"/>
      <c r="AP896" s="59"/>
      <c r="AQ896" s="59"/>
      <c r="AR896" s="59"/>
      <c r="AS896" s="59"/>
      <c r="AT896" s="59"/>
      <c r="AU896" s="59"/>
      <c r="AV896" s="59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  <c r="FP896" s="59"/>
      <c r="FQ896" s="59"/>
      <c r="FR896" s="59"/>
      <c r="FS896" s="59"/>
      <c r="FT896" s="59"/>
      <c r="FU896" s="59"/>
      <c r="FV896" s="59"/>
      <c r="FW896" s="59"/>
      <c r="FX896" s="59"/>
      <c r="FY896" s="59"/>
      <c r="FZ896" s="59"/>
    </row>
    <row r="897" spans="2:182" x14ac:dyDescent="0.25">
      <c r="B897" s="18">
        <v>1</v>
      </c>
      <c r="C897" s="173" t="s">
        <v>131</v>
      </c>
      <c r="D897" s="27">
        <f>'2 уровень'!F1942</f>
        <v>33044</v>
      </c>
      <c r="E897" s="27">
        <f>'2 уровень'!G1942</f>
        <v>22529.333333333336</v>
      </c>
      <c r="F897" s="27">
        <f>'2 уровень'!H1942</f>
        <v>18136</v>
      </c>
      <c r="G897" s="64">
        <f>'2 уровень'!I1942</f>
        <v>80.499496952121675</v>
      </c>
      <c r="H897" s="78">
        <f>'2 уровень'!J1942</f>
        <v>0</v>
      </c>
      <c r="I897" s="78">
        <f>'2 уровень'!K1942</f>
        <v>0</v>
      </c>
      <c r="J897" s="73">
        <f>'2 уровень'!L1942</f>
        <v>0</v>
      </c>
      <c r="K897" s="73">
        <f>'2 уровень'!M1942</f>
        <v>0</v>
      </c>
      <c r="L897" s="73">
        <f>'2 уровень'!N1942</f>
        <v>0</v>
      </c>
      <c r="M897" s="73">
        <f>'2 уровень'!O1942</f>
        <v>0</v>
      </c>
      <c r="N897" s="73">
        <f>'2 уровень'!P1942</f>
        <v>0</v>
      </c>
      <c r="O897" s="73">
        <f>'2 уровень'!Q1942</f>
        <v>0</v>
      </c>
      <c r="P897" s="72">
        <f>'2 уровень'!R1942</f>
        <v>0</v>
      </c>
      <c r="Q897" s="72">
        <f>'2 уровень'!S1942</f>
        <v>0</v>
      </c>
      <c r="R897" s="72">
        <f>'2 уровень'!T1942</f>
        <v>0</v>
      </c>
      <c r="S897" s="72">
        <f>'2 уровень'!U1942</f>
        <v>0</v>
      </c>
      <c r="T897" s="72">
        <f>'2 уровень'!V1942</f>
        <v>0</v>
      </c>
      <c r="U897" s="72">
        <f>'2 уровень'!W1942</f>
        <v>0</v>
      </c>
      <c r="V897" s="72">
        <f>'2 уровень'!X1942</f>
        <v>0</v>
      </c>
      <c r="W897" s="72">
        <f>'2 уровень'!Y1942</f>
        <v>0</v>
      </c>
      <c r="X897" s="72">
        <f>'2 уровень'!Z1942</f>
        <v>0</v>
      </c>
      <c r="Y897" s="72">
        <f>'2 уровень'!AA1942</f>
        <v>0</v>
      </c>
      <c r="Z897" s="787">
        <f>'2 уровень'!AB1942</f>
        <v>0</v>
      </c>
      <c r="AA897" s="72">
        <f>'2 уровень'!AC1942</f>
        <v>0</v>
      </c>
      <c r="AB897" s="72">
        <f>'2 уровень'!AD1942</f>
        <v>0</v>
      </c>
      <c r="AC897" s="72">
        <f>'2 уровень'!AE1942</f>
        <v>0</v>
      </c>
      <c r="AD897" s="72">
        <f>'2 уровень'!AF1942</f>
        <v>0</v>
      </c>
      <c r="AE897" s="383">
        <f>'2 уровень'!AG1942</f>
        <v>0</v>
      </c>
      <c r="AF897" s="72"/>
      <c r="AG897" s="72"/>
      <c r="AH897" s="59"/>
      <c r="AI897" s="59"/>
      <c r="AJ897" s="59"/>
      <c r="AK897" s="59"/>
      <c r="AL897" s="59"/>
      <c r="AM897" s="59"/>
      <c r="AN897" s="59"/>
      <c r="AO897" s="59"/>
      <c r="AP897" s="59"/>
      <c r="AQ897" s="59"/>
      <c r="AR897" s="59"/>
      <c r="AS897" s="59"/>
      <c r="AT897" s="59"/>
      <c r="AU897" s="59"/>
      <c r="AV897" s="59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  <c r="FP897" s="59"/>
      <c r="FQ897" s="59"/>
      <c r="FR897" s="59"/>
      <c r="FS897" s="59"/>
      <c r="FT897" s="59"/>
      <c r="FU897" s="59"/>
      <c r="FV897" s="59"/>
      <c r="FW897" s="59"/>
      <c r="FX897" s="59"/>
      <c r="FY897" s="59"/>
      <c r="FZ897" s="59"/>
    </row>
    <row r="898" spans="2:182" x14ac:dyDescent="0.25">
      <c r="B898" s="18">
        <v>1</v>
      </c>
      <c r="C898" s="174" t="s">
        <v>222</v>
      </c>
      <c r="D898" s="27">
        <f>'2 уровень'!F1943</f>
        <v>28081</v>
      </c>
      <c r="E898" s="27">
        <f>'2 уровень'!G1943</f>
        <v>18720.666666666668</v>
      </c>
      <c r="F898" s="27">
        <f>'2 уровень'!H1943</f>
        <v>14478</v>
      </c>
      <c r="G898" s="64">
        <f>'2 уровень'!I1943</f>
        <v>77.336989423453574</v>
      </c>
      <c r="H898" s="78">
        <f>'2 уровень'!J1943</f>
        <v>0</v>
      </c>
      <c r="I898" s="78">
        <f>'2 уровень'!K1943</f>
        <v>0</v>
      </c>
      <c r="J898" s="73">
        <f>'2 уровень'!L1943</f>
        <v>0</v>
      </c>
      <c r="K898" s="73">
        <f>'2 уровень'!M1943</f>
        <v>0</v>
      </c>
      <c r="L898" s="73">
        <f>'2 уровень'!N1943</f>
        <v>0</v>
      </c>
      <c r="M898" s="73">
        <f>'2 уровень'!O1943</f>
        <v>0</v>
      </c>
      <c r="N898" s="73">
        <f>'2 уровень'!P1943</f>
        <v>0</v>
      </c>
      <c r="O898" s="73">
        <f>'2 уровень'!Q1943</f>
        <v>0</v>
      </c>
      <c r="P898" s="72">
        <f>'2 уровень'!R1943</f>
        <v>0</v>
      </c>
      <c r="Q898" s="72">
        <f>'2 уровень'!S1943</f>
        <v>0</v>
      </c>
      <c r="R898" s="72">
        <f>'2 уровень'!T1943</f>
        <v>0</v>
      </c>
      <c r="S898" s="72">
        <f>'2 уровень'!U1943</f>
        <v>0</v>
      </c>
      <c r="T898" s="72">
        <f>'2 уровень'!V1943</f>
        <v>0</v>
      </c>
      <c r="U898" s="72">
        <f>'2 уровень'!W1943</f>
        <v>0</v>
      </c>
      <c r="V898" s="72">
        <f>'2 уровень'!X1943</f>
        <v>0</v>
      </c>
      <c r="W898" s="72">
        <f>'2 уровень'!Y1943</f>
        <v>0</v>
      </c>
      <c r="X898" s="72">
        <f>'2 уровень'!Z1943</f>
        <v>0</v>
      </c>
      <c r="Y898" s="72">
        <f>'2 уровень'!AA1943</f>
        <v>0</v>
      </c>
      <c r="Z898" s="787">
        <f>'2 уровень'!AB1943</f>
        <v>0</v>
      </c>
      <c r="AA898" s="72">
        <f>'2 уровень'!AC1943</f>
        <v>0</v>
      </c>
      <c r="AB898" s="72">
        <f>'2 уровень'!AD1943</f>
        <v>0</v>
      </c>
      <c r="AC898" s="72">
        <f>'2 уровень'!AE1943</f>
        <v>0</v>
      </c>
      <c r="AD898" s="72">
        <f>'2 уровень'!AF1943</f>
        <v>0</v>
      </c>
      <c r="AE898" s="383">
        <f>'2 уровень'!AG1943</f>
        <v>0</v>
      </c>
      <c r="AF898" s="72"/>
      <c r="AG898" s="72"/>
      <c r="AH898" s="59"/>
      <c r="AI898" s="59"/>
      <c r="AJ898" s="59"/>
      <c r="AK898" s="59"/>
      <c r="AL898" s="59"/>
      <c r="AM898" s="59"/>
      <c r="AN898" s="59"/>
      <c r="AO898" s="59"/>
      <c r="AP898" s="59"/>
      <c r="AQ898" s="59"/>
      <c r="AR898" s="59"/>
      <c r="AS898" s="59"/>
      <c r="AT898" s="59"/>
      <c r="AU898" s="59"/>
      <c r="AV898" s="59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  <c r="FP898" s="59"/>
      <c r="FQ898" s="59"/>
      <c r="FR898" s="59"/>
      <c r="FS898" s="59"/>
      <c r="FT898" s="59"/>
      <c r="FU898" s="59"/>
      <c r="FV898" s="59"/>
      <c r="FW898" s="59"/>
      <c r="FX898" s="59"/>
      <c r="FY898" s="59"/>
      <c r="FZ898" s="59"/>
    </row>
    <row r="899" spans="2:182" ht="45" x14ac:dyDescent="0.25">
      <c r="B899" s="18">
        <v>1</v>
      </c>
      <c r="C899" s="174" t="s">
        <v>457</v>
      </c>
      <c r="D899" s="27">
        <f>'2 уровень'!F1944</f>
        <v>3463</v>
      </c>
      <c r="E899" s="27">
        <f>'2 уровень'!G1944</f>
        <v>2308.6666666666665</v>
      </c>
      <c r="F899" s="27">
        <f>'2 уровень'!H1944</f>
        <v>2397</v>
      </c>
      <c r="G899" s="64">
        <f>'2 уровень'!I1944</f>
        <v>103.82616228703436</v>
      </c>
      <c r="H899" s="78">
        <f>'2 уровень'!J1944</f>
        <v>0</v>
      </c>
      <c r="I899" s="78">
        <f>'2 уровень'!K1944</f>
        <v>0</v>
      </c>
      <c r="J899" s="73">
        <f>'2 уровень'!L1944</f>
        <v>0</v>
      </c>
      <c r="K899" s="73">
        <f>'2 уровень'!M1944</f>
        <v>0</v>
      </c>
      <c r="L899" s="73">
        <f>'2 уровень'!N1944</f>
        <v>0</v>
      </c>
      <c r="M899" s="73">
        <f>'2 уровень'!O1944</f>
        <v>0</v>
      </c>
      <c r="N899" s="73">
        <f>'2 уровень'!P1944</f>
        <v>0</v>
      </c>
      <c r="O899" s="73">
        <f>'2 уровень'!Q1944</f>
        <v>0</v>
      </c>
      <c r="P899" s="72">
        <f>'2 уровень'!R1944</f>
        <v>0</v>
      </c>
      <c r="Q899" s="72">
        <f>'2 уровень'!S1944</f>
        <v>0</v>
      </c>
      <c r="R899" s="72">
        <f>'2 уровень'!T1944</f>
        <v>0</v>
      </c>
      <c r="S899" s="72">
        <f>'2 уровень'!U1944</f>
        <v>0</v>
      </c>
      <c r="T899" s="72">
        <f>'2 уровень'!V1944</f>
        <v>0</v>
      </c>
      <c r="U899" s="72">
        <f>'2 уровень'!W1944</f>
        <v>0</v>
      </c>
      <c r="V899" s="72">
        <f>'2 уровень'!X1944</f>
        <v>0</v>
      </c>
      <c r="W899" s="72">
        <f>'2 уровень'!Y1944</f>
        <v>0</v>
      </c>
      <c r="X899" s="72">
        <f>'2 уровень'!Z1944</f>
        <v>0</v>
      </c>
      <c r="Y899" s="72">
        <f>'2 уровень'!AA1944</f>
        <v>0</v>
      </c>
      <c r="Z899" s="787">
        <f>'2 уровень'!AB1944</f>
        <v>0</v>
      </c>
      <c r="AA899" s="72">
        <f>'2 уровень'!AC1944</f>
        <v>0</v>
      </c>
      <c r="AB899" s="72">
        <f>'2 уровень'!AD1944</f>
        <v>0</v>
      </c>
      <c r="AC899" s="72">
        <f>'2 уровень'!AE1944</f>
        <v>0</v>
      </c>
      <c r="AD899" s="72">
        <f>'2 уровень'!AF1944</f>
        <v>0</v>
      </c>
      <c r="AE899" s="383">
        <f>'2 уровень'!AG1944</f>
        <v>0</v>
      </c>
      <c r="AF899" s="72"/>
      <c r="AG899" s="72"/>
      <c r="AH899" s="59"/>
      <c r="AI899" s="59"/>
      <c r="AJ899" s="59"/>
      <c r="AK899" s="59"/>
      <c r="AL899" s="59"/>
      <c r="AM899" s="59"/>
      <c r="AN899" s="59"/>
      <c r="AO899" s="59"/>
      <c r="AP899" s="59"/>
      <c r="AQ899" s="59"/>
      <c r="AR899" s="59"/>
      <c r="AS899" s="59"/>
      <c r="AT899" s="59"/>
      <c r="AU899" s="59"/>
      <c r="AV899" s="59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  <c r="FP899" s="59"/>
      <c r="FQ899" s="59"/>
      <c r="FR899" s="59"/>
      <c r="FS899" s="59"/>
      <c r="FT899" s="59"/>
      <c r="FU899" s="59"/>
      <c r="FV899" s="59"/>
      <c r="FW899" s="59"/>
      <c r="FX899" s="59"/>
      <c r="FY899" s="59"/>
      <c r="FZ899" s="59"/>
    </row>
    <row r="900" spans="2:182" ht="75" x14ac:dyDescent="0.25">
      <c r="B900" s="18">
        <v>1</v>
      </c>
      <c r="C900" s="174" t="s">
        <v>501</v>
      </c>
      <c r="D900" s="27">
        <f>'2 уровень'!F1945</f>
        <v>1500</v>
      </c>
      <c r="E900" s="27">
        <f>'2 уровень'!G1945</f>
        <v>1500</v>
      </c>
      <c r="F900" s="27">
        <f>'2 уровень'!H1945</f>
        <v>1261</v>
      </c>
      <c r="G900" s="64">
        <f>'2 уровень'!I1945</f>
        <v>84.066666666666663</v>
      </c>
      <c r="H900" s="78">
        <f>'2 уровень'!J1945</f>
        <v>0</v>
      </c>
      <c r="I900" s="78">
        <f>'2 уровень'!K1945</f>
        <v>0</v>
      </c>
      <c r="J900" s="73">
        <f>'2 уровень'!L1945</f>
        <v>0</v>
      </c>
      <c r="K900" s="73">
        <f>'2 уровень'!M1945</f>
        <v>0</v>
      </c>
      <c r="L900" s="73">
        <f>'2 уровень'!N1945</f>
        <v>0</v>
      </c>
      <c r="M900" s="73">
        <f>'2 уровень'!O1945</f>
        <v>0</v>
      </c>
      <c r="N900" s="73">
        <f>'2 уровень'!P1945</f>
        <v>0</v>
      </c>
      <c r="O900" s="73">
        <f>'2 уровень'!Q1945</f>
        <v>0</v>
      </c>
      <c r="P900" s="72">
        <f>'2 уровень'!R1945</f>
        <v>0</v>
      </c>
      <c r="Q900" s="72">
        <f>'2 уровень'!S1945</f>
        <v>0</v>
      </c>
      <c r="R900" s="72">
        <f>'2 уровень'!T1945</f>
        <v>0</v>
      </c>
      <c r="S900" s="72">
        <f>'2 уровень'!U1945</f>
        <v>0</v>
      </c>
      <c r="T900" s="72">
        <f>'2 уровень'!V1945</f>
        <v>0</v>
      </c>
      <c r="U900" s="72">
        <f>'2 уровень'!W1945</f>
        <v>0</v>
      </c>
      <c r="V900" s="72">
        <f>'2 уровень'!X1945</f>
        <v>0</v>
      </c>
      <c r="W900" s="72">
        <f>'2 уровень'!Y1945</f>
        <v>0</v>
      </c>
      <c r="X900" s="72">
        <f>'2 уровень'!Z1945</f>
        <v>0</v>
      </c>
      <c r="Y900" s="72">
        <f>'2 уровень'!AA1945</f>
        <v>0</v>
      </c>
      <c r="Z900" s="787">
        <f>'2 уровень'!AB1945</f>
        <v>0</v>
      </c>
      <c r="AA900" s="72">
        <f>'2 уровень'!AC1945</f>
        <v>0</v>
      </c>
      <c r="AB900" s="72">
        <f>'2 уровень'!AD1945</f>
        <v>0</v>
      </c>
      <c r="AC900" s="72">
        <f>'2 уровень'!AE1945</f>
        <v>0</v>
      </c>
      <c r="AD900" s="72">
        <f>'2 уровень'!AF1945</f>
        <v>0</v>
      </c>
      <c r="AE900" s="383">
        <f>'2 уровень'!AG1945</f>
        <v>0</v>
      </c>
      <c r="AF900" s="72"/>
      <c r="AG900" s="72"/>
      <c r="AH900" s="59"/>
      <c r="AI900" s="59"/>
      <c r="AJ900" s="59"/>
      <c r="AK900" s="59"/>
      <c r="AL900" s="59"/>
      <c r="AM900" s="59"/>
      <c r="AN900" s="59"/>
      <c r="AO900" s="59"/>
      <c r="AP900" s="59"/>
      <c r="AQ900" s="59"/>
      <c r="AR900" s="59"/>
      <c r="AS900" s="59"/>
      <c r="AT900" s="59"/>
      <c r="AU900" s="59"/>
      <c r="AV900" s="59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  <c r="FP900" s="59"/>
      <c r="FQ900" s="59"/>
      <c r="FR900" s="59"/>
      <c r="FS900" s="59"/>
      <c r="FT900" s="59"/>
      <c r="FU900" s="59"/>
      <c r="FV900" s="59"/>
      <c r="FW900" s="59"/>
      <c r="FX900" s="59"/>
      <c r="FY900" s="59"/>
      <c r="FZ900" s="59"/>
    </row>
    <row r="901" spans="2:182" ht="29.25" x14ac:dyDescent="0.25">
      <c r="B901" s="18">
        <v>1</v>
      </c>
      <c r="C901" s="554" t="s">
        <v>343</v>
      </c>
      <c r="D901" s="27">
        <f>'2 уровень'!F1946</f>
        <v>4500</v>
      </c>
      <c r="E901" s="27">
        <f>'2 уровень'!G1946</f>
        <v>3000</v>
      </c>
      <c r="F901" s="27">
        <f>'2 уровень'!H1946</f>
        <v>2754</v>
      </c>
      <c r="G901" s="64">
        <f>'2 уровень'!I1946</f>
        <v>91.8</v>
      </c>
      <c r="H901" s="78">
        <f>'2 уровень'!J1946</f>
        <v>0</v>
      </c>
      <c r="I901" s="78">
        <f>'2 уровень'!K1946</f>
        <v>0</v>
      </c>
      <c r="J901" s="73">
        <f>'2 уровень'!L1946</f>
        <v>0</v>
      </c>
      <c r="K901" s="73">
        <f>'2 уровень'!M1946</f>
        <v>0</v>
      </c>
      <c r="L901" s="73">
        <f>'2 уровень'!N1946</f>
        <v>0</v>
      </c>
      <c r="M901" s="73">
        <f>'2 уровень'!O1946</f>
        <v>0</v>
      </c>
      <c r="N901" s="73">
        <f>'2 уровень'!P1946</f>
        <v>0</v>
      </c>
      <c r="O901" s="73">
        <f>'2 уровень'!Q1946</f>
        <v>0</v>
      </c>
      <c r="P901" s="72">
        <f>'2 уровень'!R1946</f>
        <v>0</v>
      </c>
      <c r="Q901" s="72">
        <f>'2 уровень'!S1946</f>
        <v>0</v>
      </c>
      <c r="R901" s="72">
        <f>'2 уровень'!T1946</f>
        <v>0</v>
      </c>
      <c r="S901" s="72">
        <f>'2 уровень'!U1946</f>
        <v>0</v>
      </c>
      <c r="T901" s="72">
        <f>'2 уровень'!V1946</f>
        <v>0</v>
      </c>
      <c r="U901" s="72">
        <f>'2 уровень'!W1946</f>
        <v>0</v>
      </c>
      <c r="V901" s="72">
        <f>'2 уровень'!X1946</f>
        <v>0</v>
      </c>
      <c r="W901" s="72">
        <f>'2 уровень'!Y1946</f>
        <v>0</v>
      </c>
      <c r="X901" s="72">
        <f>'2 уровень'!Z1946</f>
        <v>0</v>
      </c>
      <c r="Y901" s="72">
        <f>'2 уровень'!AA1946</f>
        <v>0</v>
      </c>
      <c r="Z901" s="787">
        <f>'2 уровень'!AB1946</f>
        <v>0</v>
      </c>
      <c r="AA901" s="72">
        <f>'2 уровень'!AC1946</f>
        <v>0</v>
      </c>
      <c r="AB901" s="72">
        <f>'2 уровень'!AD1946</f>
        <v>0</v>
      </c>
      <c r="AC901" s="72">
        <f>'2 уровень'!AE1946</f>
        <v>0</v>
      </c>
      <c r="AD901" s="72">
        <f>'2 уровень'!AF1946</f>
        <v>0</v>
      </c>
      <c r="AE901" s="383">
        <f>'2 уровень'!AG1946</f>
        <v>0</v>
      </c>
      <c r="AF901" s="72"/>
      <c r="AG901" s="72"/>
      <c r="AH901" s="59"/>
      <c r="AI901" s="59"/>
      <c r="AJ901" s="59"/>
      <c r="AK901" s="59"/>
      <c r="AL901" s="59"/>
      <c r="AM901" s="59"/>
      <c r="AN901" s="59"/>
      <c r="AO901" s="59"/>
      <c r="AP901" s="59"/>
      <c r="AQ901" s="59"/>
      <c r="AR901" s="59"/>
      <c r="AS901" s="59"/>
      <c r="AT901" s="59"/>
      <c r="AU901" s="59"/>
      <c r="AV901" s="59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  <c r="FP901" s="59"/>
      <c r="FQ901" s="59"/>
      <c r="FR901" s="59"/>
      <c r="FS901" s="59"/>
      <c r="FT901" s="59"/>
      <c r="FU901" s="59"/>
      <c r="FV901" s="59"/>
      <c r="FW901" s="59"/>
      <c r="FX901" s="59"/>
      <c r="FY901" s="59"/>
      <c r="FZ901" s="59"/>
    </row>
    <row r="902" spans="2:182" ht="78.75" x14ac:dyDescent="0.25">
      <c r="B902" s="18">
        <v>1</v>
      </c>
      <c r="C902" s="555" t="s">
        <v>637</v>
      </c>
      <c r="D902" s="27">
        <f>'2 уровень'!F1947</f>
        <v>1900</v>
      </c>
      <c r="E902" s="27">
        <f>'2 уровень'!G1947</f>
        <v>1266.6666666666667</v>
      </c>
      <c r="F902" s="27">
        <f>'2 уровень'!H1947</f>
        <v>1278</v>
      </c>
      <c r="G902" s="64">
        <f>'2 уровень'!I1947</f>
        <v>100.89473684210526</v>
      </c>
      <c r="H902" s="78">
        <f>'2 уровень'!J1947</f>
        <v>0</v>
      </c>
      <c r="I902" s="78">
        <f>'2 уровень'!K1947</f>
        <v>0</v>
      </c>
      <c r="J902" s="73">
        <f>'2 уровень'!L1947</f>
        <v>0</v>
      </c>
      <c r="K902" s="73">
        <f>'2 уровень'!M1947</f>
        <v>0</v>
      </c>
      <c r="L902" s="73">
        <f>'2 уровень'!N1947</f>
        <v>0</v>
      </c>
      <c r="M902" s="73">
        <f>'2 уровень'!O1947</f>
        <v>0</v>
      </c>
      <c r="N902" s="73">
        <f>'2 уровень'!P1947</f>
        <v>0</v>
      </c>
      <c r="O902" s="73">
        <f>'2 уровень'!Q1947</f>
        <v>0</v>
      </c>
      <c r="P902" s="72">
        <f>'2 уровень'!R1947</f>
        <v>0</v>
      </c>
      <c r="Q902" s="72">
        <f>'2 уровень'!S1947</f>
        <v>0</v>
      </c>
      <c r="R902" s="72">
        <f>'2 уровень'!T1947</f>
        <v>0</v>
      </c>
      <c r="S902" s="72">
        <f>'2 уровень'!U1947</f>
        <v>0</v>
      </c>
      <c r="T902" s="72">
        <f>'2 уровень'!V1947</f>
        <v>0</v>
      </c>
      <c r="U902" s="72">
        <f>'2 уровень'!W1947</f>
        <v>0</v>
      </c>
      <c r="V902" s="72">
        <f>'2 уровень'!X1947</f>
        <v>0</v>
      </c>
      <c r="W902" s="72">
        <f>'2 уровень'!Y1947</f>
        <v>0</v>
      </c>
      <c r="X902" s="72">
        <f>'2 уровень'!Z1947</f>
        <v>0</v>
      </c>
      <c r="Y902" s="72">
        <f>'2 уровень'!AA1947</f>
        <v>0</v>
      </c>
      <c r="Z902" s="787">
        <f>'2 уровень'!AB1947</f>
        <v>0</v>
      </c>
      <c r="AA902" s="72">
        <f>'2 уровень'!AC1947</f>
        <v>0</v>
      </c>
      <c r="AB902" s="72">
        <f>'2 уровень'!AD1947</f>
        <v>0</v>
      </c>
      <c r="AC902" s="72">
        <f>'2 уровень'!AE1947</f>
        <v>0</v>
      </c>
      <c r="AD902" s="72">
        <f>'2 уровень'!AF1947</f>
        <v>0</v>
      </c>
      <c r="AE902" s="383">
        <f>'2 уровень'!AG1947</f>
        <v>0</v>
      </c>
      <c r="AF902" s="72" t="e">
        <f>Y902/X902*100</f>
        <v>#DIV/0!</v>
      </c>
      <c r="AG902" s="72" t="e">
        <f>AE902/X902*100</f>
        <v>#DIV/0!</v>
      </c>
      <c r="AH902" s="59"/>
      <c r="AI902" s="59"/>
      <c r="AJ902" s="59"/>
      <c r="AK902" s="59"/>
      <c r="AL902" s="59"/>
      <c r="AM902" s="59"/>
      <c r="AN902" s="59"/>
      <c r="AO902" s="59"/>
      <c r="AP902" s="59"/>
      <c r="AQ902" s="59"/>
      <c r="AR902" s="59"/>
      <c r="AS902" s="59"/>
      <c r="AT902" s="59"/>
      <c r="AU902" s="59"/>
      <c r="AV902" s="59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  <c r="FP902" s="59"/>
      <c r="FQ902" s="59"/>
      <c r="FR902" s="59"/>
      <c r="FS902" s="59"/>
      <c r="FT902" s="59"/>
      <c r="FU902" s="59"/>
      <c r="FV902" s="59"/>
      <c r="FW902" s="59"/>
      <c r="FX902" s="59"/>
      <c r="FY902" s="59"/>
      <c r="FZ902" s="59"/>
    </row>
    <row r="903" spans="2:182" ht="30" x14ac:dyDescent="0.25">
      <c r="B903" s="18">
        <v>1</v>
      </c>
      <c r="C903" s="291" t="s">
        <v>194</v>
      </c>
      <c r="D903" s="27">
        <f>'2 уровень'!F1948</f>
        <v>0</v>
      </c>
      <c r="E903" s="27">
        <f>'2 уровень'!G1948</f>
        <v>0</v>
      </c>
      <c r="F903" s="27">
        <f>'2 уровень'!H1948</f>
        <v>0</v>
      </c>
      <c r="G903" s="64">
        <f>'2 уровень'!I1948</f>
        <v>0</v>
      </c>
      <c r="H903" s="78">
        <f>'2 уровень'!J1948</f>
        <v>0</v>
      </c>
      <c r="I903" s="78">
        <f>'2 уровень'!K1948</f>
        <v>0</v>
      </c>
      <c r="J903" s="73">
        <f>'2 уровень'!L1948</f>
        <v>0</v>
      </c>
      <c r="K903" s="73">
        <f>'2 уровень'!M1948</f>
        <v>0</v>
      </c>
      <c r="L903" s="73">
        <f>'2 уровень'!N1948</f>
        <v>0</v>
      </c>
      <c r="M903" s="73">
        <f>'2 уровень'!O1948</f>
        <v>0</v>
      </c>
      <c r="N903" s="73">
        <f>'2 уровень'!P1948</f>
        <v>0</v>
      </c>
      <c r="O903" s="73">
        <f>'2 уровень'!Q1948</f>
        <v>0</v>
      </c>
      <c r="P903" s="72">
        <f>'2 уровень'!R1948</f>
        <v>0</v>
      </c>
      <c r="Q903" s="72">
        <f>'2 уровень'!S1948</f>
        <v>0</v>
      </c>
      <c r="R903" s="72">
        <f>'2 уровень'!T1948</f>
        <v>0</v>
      </c>
      <c r="S903" s="72">
        <f>'2 уровень'!U1948</f>
        <v>0</v>
      </c>
      <c r="T903" s="72">
        <f>'2 уровень'!V1948</f>
        <v>0</v>
      </c>
      <c r="U903" s="72">
        <f>'2 уровень'!W1948</f>
        <v>0</v>
      </c>
      <c r="V903" s="72">
        <f>'2 уровень'!X1948</f>
        <v>0</v>
      </c>
      <c r="W903" s="72">
        <f>'2 уровень'!Y1948</f>
        <v>0</v>
      </c>
      <c r="X903" s="72">
        <f>'2 уровень'!Z1948</f>
        <v>0</v>
      </c>
      <c r="Y903" s="72">
        <f>'2 уровень'!AA1948</f>
        <v>0</v>
      </c>
      <c r="Z903" s="787">
        <f>'2 уровень'!AB1948</f>
        <v>0</v>
      </c>
      <c r="AA903" s="72">
        <f>'2 уровень'!AC1948</f>
        <v>0</v>
      </c>
      <c r="AB903" s="72">
        <f>'2 уровень'!AD1948</f>
        <v>0</v>
      </c>
      <c r="AC903" s="72">
        <f>'2 уровень'!AE1948</f>
        <v>0</v>
      </c>
      <c r="AD903" s="72">
        <f>'2 уровень'!AF1948</f>
        <v>0</v>
      </c>
      <c r="AE903" s="383">
        <f>'2 уровень'!AG1948</f>
        <v>0</v>
      </c>
      <c r="AF903" s="72" t="e">
        <f>Y903/X903*100</f>
        <v>#DIV/0!</v>
      </c>
      <c r="AG903" s="72" t="e">
        <f>AE903/X903*100</f>
        <v>#DIV/0!</v>
      </c>
      <c r="AH903" s="59"/>
      <c r="AI903" s="59"/>
      <c r="AJ903" s="59"/>
      <c r="AK903" s="59"/>
      <c r="AL903" s="59"/>
      <c r="AM903" s="59"/>
      <c r="AN903" s="59"/>
      <c r="AO903" s="59"/>
      <c r="AP903" s="59"/>
      <c r="AQ903" s="59"/>
      <c r="AR903" s="59"/>
      <c r="AS903" s="59"/>
      <c r="AT903" s="59"/>
      <c r="AU903" s="59"/>
      <c r="AV903" s="59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  <c r="FP903" s="59"/>
      <c r="FQ903" s="59"/>
      <c r="FR903" s="59"/>
      <c r="FS903" s="59"/>
      <c r="FT903" s="59"/>
      <c r="FU903" s="59"/>
      <c r="FV903" s="59"/>
      <c r="FW903" s="59"/>
      <c r="FX903" s="59"/>
      <c r="FY903" s="59"/>
      <c r="FZ903" s="59"/>
    </row>
    <row r="904" spans="2:182" ht="90" x14ac:dyDescent="0.25">
      <c r="B904" s="18">
        <v>1</v>
      </c>
      <c r="C904" s="173" t="s">
        <v>502</v>
      </c>
      <c r="D904" s="27">
        <f>'2 уровень'!F1949</f>
        <v>7138</v>
      </c>
      <c r="E904" s="27">
        <f>'2 уровень'!G1949</f>
        <v>4758.666666666667</v>
      </c>
      <c r="F904" s="27">
        <f>'2 уровень'!H1949</f>
        <v>4869</v>
      </c>
      <c r="G904" s="64">
        <f>'2 уровень'!I1949</f>
        <v>102.31857663210984</v>
      </c>
      <c r="H904" s="78">
        <f>'2 уровень'!J1949</f>
        <v>0</v>
      </c>
      <c r="I904" s="78">
        <f>'2 уровень'!K1949</f>
        <v>0</v>
      </c>
      <c r="J904" s="73">
        <f>'2 уровень'!L1949</f>
        <v>0</v>
      </c>
      <c r="K904" s="73">
        <f>'2 уровень'!M1949</f>
        <v>0</v>
      </c>
      <c r="L904" s="73">
        <f>'2 уровень'!N1949</f>
        <v>0</v>
      </c>
      <c r="M904" s="73">
        <f>'2 уровень'!O1949</f>
        <v>0</v>
      </c>
      <c r="N904" s="73">
        <f>'2 уровень'!P1949</f>
        <v>0</v>
      </c>
      <c r="O904" s="73">
        <f>'2 уровень'!Q1949</f>
        <v>0</v>
      </c>
      <c r="P904" s="72">
        <f>'2 уровень'!R1949</f>
        <v>26761.68837</v>
      </c>
      <c r="Q904" s="72">
        <f>'2 уровень'!S1949</f>
        <v>26761.68837</v>
      </c>
      <c r="R904" s="72">
        <f>'2 уровень'!T1949</f>
        <v>26761.68837</v>
      </c>
      <c r="S904" s="72">
        <f>'2 уровень'!U1949</f>
        <v>26761.68837</v>
      </c>
      <c r="T904" s="72">
        <f>'2 уровень'!V1949</f>
        <v>26761.68837</v>
      </c>
      <c r="U904" s="72">
        <f>'2 уровень'!W1949</f>
        <v>26761.68837</v>
      </c>
      <c r="V904" s="72">
        <f>'2 уровень'!X1949</f>
        <v>26761.68837</v>
      </c>
      <c r="W904" s="72">
        <f>'2 уровень'!Y1949</f>
        <v>26761.68837</v>
      </c>
      <c r="X904" s="72">
        <f>'2 уровень'!Z1949</f>
        <v>17841.12558</v>
      </c>
      <c r="Y904" s="72">
        <f>'2 уровень'!AA1949</f>
        <v>18163.637839999996</v>
      </c>
      <c r="Z904" s="787">
        <f>'2 уровень'!AB1949</f>
        <v>0</v>
      </c>
      <c r="AA904" s="72">
        <f>'2 уровень'!AC1949</f>
        <v>0</v>
      </c>
      <c r="AB904" s="72">
        <f>'2 уровень'!AD1949</f>
        <v>322.51225999999588</v>
      </c>
      <c r="AC904" s="72">
        <f>'2 уровень'!AE1949</f>
        <v>0</v>
      </c>
      <c r="AD904" s="72">
        <f>'2 уровень'!AF1949</f>
        <v>-51.764519999999997</v>
      </c>
      <c r="AE904" s="383">
        <f>'2 уровень'!AG1949</f>
        <v>18111.873319999995</v>
      </c>
      <c r="AF904" s="72">
        <f>Y904/X904*100</f>
        <v>101.80769009530168</v>
      </c>
      <c r="AG904" s="72">
        <f>AE904/X904*100</f>
        <v>101.51754853574657</v>
      </c>
      <c r="AH904" s="59"/>
      <c r="AI904" s="59"/>
      <c r="AJ904" s="59"/>
      <c r="AK904" s="59"/>
      <c r="AL904" s="59"/>
      <c r="AM904" s="59"/>
      <c r="AN904" s="59"/>
      <c r="AO904" s="59"/>
      <c r="AP904" s="59"/>
      <c r="AQ904" s="59"/>
      <c r="AR904" s="59"/>
      <c r="AS904" s="59"/>
      <c r="AT904" s="59"/>
      <c r="AU904" s="59"/>
      <c r="AV904" s="59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  <c r="FP904" s="59"/>
      <c r="FQ904" s="59"/>
      <c r="FR904" s="59"/>
      <c r="FS904" s="59"/>
      <c r="FT904" s="59"/>
      <c r="FU904" s="59"/>
      <c r="FV904" s="59"/>
      <c r="FW904" s="59"/>
      <c r="FX904" s="59"/>
      <c r="FY904" s="59"/>
      <c r="FZ904" s="59"/>
    </row>
    <row r="905" spans="2:182" x14ac:dyDescent="0.25">
      <c r="C905" s="173" t="s">
        <v>623</v>
      </c>
      <c r="D905" s="27">
        <f>'2 уровень'!F1950</f>
        <v>1231</v>
      </c>
      <c r="E905" s="27">
        <f>'2 уровень'!G1950</f>
        <v>820.66666666666663</v>
      </c>
      <c r="F905" s="27">
        <f>'2 уровень'!H1950</f>
        <v>482</v>
      </c>
      <c r="G905" s="64">
        <f>'2 уровень'!I1950</f>
        <v>58.732737611697807</v>
      </c>
      <c r="H905" s="78"/>
      <c r="I905" s="78"/>
      <c r="J905" s="73"/>
      <c r="K905" s="73"/>
      <c r="L905" s="73"/>
      <c r="M905" s="73"/>
      <c r="N905" s="73"/>
      <c r="O905" s="73"/>
      <c r="P905" s="72"/>
      <c r="Q905" s="72"/>
      <c r="R905" s="72"/>
      <c r="S905" s="72"/>
      <c r="T905" s="72"/>
      <c r="U905" s="72"/>
      <c r="V905" s="72"/>
      <c r="W905" s="72"/>
      <c r="X905" s="72"/>
      <c r="Y905" s="72"/>
      <c r="Z905" s="787"/>
      <c r="AA905" s="72"/>
      <c r="AB905" s="72"/>
      <c r="AC905" s="72"/>
      <c r="AD905" s="72"/>
      <c r="AE905" s="383"/>
      <c r="AF905" s="72"/>
      <c r="AG905" s="72"/>
      <c r="AH905" s="59"/>
      <c r="AI905" s="59"/>
      <c r="AJ905" s="59"/>
      <c r="AK905" s="59"/>
      <c r="AL905" s="59"/>
      <c r="AM905" s="59"/>
      <c r="AN905" s="59"/>
      <c r="AO905" s="59"/>
      <c r="AP905" s="59"/>
      <c r="AQ905" s="59"/>
      <c r="AR905" s="59"/>
      <c r="AS905" s="59"/>
      <c r="AT905" s="59"/>
      <c r="AU905" s="59"/>
      <c r="AV905" s="59"/>
      <c r="AW905" s="59"/>
      <c r="AX905" s="59"/>
      <c r="AY905" s="59"/>
      <c r="AZ905" s="59"/>
      <c r="BA905" s="59"/>
      <c r="BB905" s="59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  <c r="FN905" s="59"/>
      <c r="FO905" s="59"/>
      <c r="FP905" s="59"/>
      <c r="FQ905" s="59"/>
      <c r="FR905" s="59"/>
      <c r="FS905" s="59"/>
      <c r="FT905" s="59"/>
      <c r="FU905" s="59"/>
      <c r="FV905" s="59"/>
      <c r="FW905" s="59"/>
      <c r="FX905" s="59"/>
      <c r="FY905" s="59"/>
      <c r="FZ905" s="59"/>
    </row>
    <row r="906" spans="2:182" x14ac:dyDescent="0.25">
      <c r="C906" s="173" t="s">
        <v>624</v>
      </c>
      <c r="D906" s="27">
        <f>'2 уровень'!F1951</f>
        <v>1634</v>
      </c>
      <c r="E906" s="27">
        <f>'2 уровень'!G1951</f>
        <v>1089.3333333333333</v>
      </c>
      <c r="F906" s="27">
        <f>'2 уровень'!H1951</f>
        <v>917</v>
      </c>
      <c r="G906" s="64">
        <f>'2 уровень'!I1951</f>
        <v>84.179926560587532</v>
      </c>
      <c r="H906" s="78"/>
      <c r="I906" s="78"/>
      <c r="J906" s="73"/>
      <c r="K906" s="73"/>
      <c r="L906" s="73"/>
      <c r="M906" s="73"/>
      <c r="N906" s="73"/>
      <c r="O906" s="73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87"/>
      <c r="AA906" s="72"/>
      <c r="AB906" s="72"/>
      <c r="AC906" s="72"/>
      <c r="AD906" s="72"/>
      <c r="AE906" s="383"/>
      <c r="AF906" s="72"/>
      <c r="AG906" s="72"/>
      <c r="AH906" s="59"/>
      <c r="AI906" s="59"/>
      <c r="AJ906" s="59"/>
      <c r="AK906" s="59"/>
      <c r="AL906" s="59"/>
      <c r="AM906" s="59"/>
      <c r="AN906" s="59"/>
      <c r="AO906" s="59"/>
      <c r="AP906" s="59"/>
      <c r="AQ906" s="59"/>
      <c r="AR906" s="59"/>
      <c r="AS906" s="59"/>
      <c r="AT906" s="59"/>
      <c r="AU906" s="59"/>
      <c r="AV906" s="59"/>
      <c r="AW906" s="59"/>
      <c r="AX906" s="59"/>
      <c r="AY906" s="59"/>
      <c r="AZ906" s="59"/>
      <c r="BA906" s="59"/>
      <c r="BB906" s="59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  <c r="FN906" s="59"/>
      <c r="FO906" s="59"/>
      <c r="FP906" s="59"/>
      <c r="FQ906" s="59"/>
      <c r="FR906" s="59"/>
      <c r="FS906" s="59"/>
      <c r="FT906" s="59"/>
      <c r="FU906" s="59"/>
      <c r="FV906" s="59"/>
      <c r="FW906" s="59"/>
      <c r="FX906" s="59"/>
      <c r="FY906" s="59"/>
      <c r="FZ906" s="59"/>
    </row>
    <row r="907" spans="2:182" x14ac:dyDescent="0.25">
      <c r="C907" s="173" t="s">
        <v>625</v>
      </c>
      <c r="D907" s="27">
        <f>'2 уровень'!F1952</f>
        <v>3421</v>
      </c>
      <c r="E907" s="27">
        <f>'2 уровень'!G1952</f>
        <v>2280.6666666666665</v>
      </c>
      <c r="F907" s="27">
        <f>'2 уровень'!H1952</f>
        <v>2766</v>
      </c>
      <c r="G907" s="64">
        <f>'2 уровень'!I1952</f>
        <v>121.28032738965216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87"/>
      <c r="AA907" s="72"/>
      <c r="AB907" s="72"/>
      <c r="AC907" s="72"/>
      <c r="AD907" s="72"/>
      <c r="AE907" s="383"/>
      <c r="AF907" s="72"/>
      <c r="AG907" s="72"/>
      <c r="AH907" s="59"/>
      <c r="AI907" s="59"/>
      <c r="AJ907" s="59"/>
      <c r="AK907" s="59"/>
      <c r="AL907" s="59"/>
      <c r="AM907" s="59"/>
      <c r="AN907" s="59"/>
      <c r="AO907" s="59"/>
      <c r="AP907" s="59"/>
      <c r="AQ907" s="59"/>
      <c r="AR907" s="59"/>
      <c r="AS907" s="59"/>
      <c r="AT907" s="59"/>
      <c r="AU907" s="59"/>
      <c r="AV907" s="59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  <c r="FP907" s="59"/>
      <c r="FQ907" s="59"/>
      <c r="FR907" s="59"/>
      <c r="FS907" s="59"/>
      <c r="FT907" s="59"/>
      <c r="FU907" s="59"/>
      <c r="FV907" s="59"/>
      <c r="FW907" s="59"/>
      <c r="FX907" s="59"/>
      <c r="FY907" s="59"/>
      <c r="FZ907" s="59"/>
    </row>
    <row r="908" spans="2:182" ht="45" x14ac:dyDescent="0.25">
      <c r="B908" s="18">
        <v>1</v>
      </c>
      <c r="C908" s="173" t="s">
        <v>458</v>
      </c>
      <c r="D908" s="27">
        <f>'2 уровень'!F1953</f>
        <v>21232</v>
      </c>
      <c r="E908" s="27">
        <f>'2 уровень'!G1953</f>
        <v>14154.666666666668</v>
      </c>
      <c r="F908" s="27">
        <f>'2 уровень'!H1953</f>
        <v>12182</v>
      </c>
      <c r="G908" s="64">
        <f>'2 уровень'!I1953</f>
        <v>86.063489073097202</v>
      </c>
      <c r="H908" s="78">
        <f>'2 уровень'!J1953</f>
        <v>0</v>
      </c>
      <c r="I908" s="78">
        <f>'2 уровень'!K1953</f>
        <v>0</v>
      </c>
      <c r="J908" s="73">
        <f>'2 уровень'!L1953</f>
        <v>0</v>
      </c>
      <c r="K908" s="73">
        <f>'2 уровень'!M1953</f>
        <v>0</v>
      </c>
      <c r="L908" s="73">
        <f>'2 уровень'!N1953</f>
        <v>0</v>
      </c>
      <c r="M908" s="73">
        <f>'2 уровень'!O1953</f>
        <v>0</v>
      </c>
      <c r="N908" s="73">
        <f>'2 уровень'!P1953</f>
        <v>0</v>
      </c>
      <c r="O908" s="73">
        <f>'2 уровень'!Q1953</f>
        <v>0</v>
      </c>
      <c r="P908" s="72">
        <f>'2 уровень'!R1953</f>
        <v>77435.225930000001</v>
      </c>
      <c r="Q908" s="72">
        <f>'2 уровень'!S1953</f>
        <v>77435.225930000001</v>
      </c>
      <c r="R908" s="72">
        <f>'2 уровень'!T1953</f>
        <v>77435.225930000001</v>
      </c>
      <c r="S908" s="72">
        <f>'2 уровень'!U1953</f>
        <v>77435.225930000001</v>
      </c>
      <c r="T908" s="72">
        <f>'2 уровень'!V1953</f>
        <v>77435.225930000001</v>
      </c>
      <c r="U908" s="72">
        <f>'2 уровень'!W1953</f>
        <v>77435.225930000001</v>
      </c>
      <c r="V908" s="72">
        <f>'2 уровень'!X1953</f>
        <v>77435.225930000001</v>
      </c>
      <c r="W908" s="72">
        <f>'2 уровень'!Y1953</f>
        <v>77435.225930000001</v>
      </c>
      <c r="X908" s="72">
        <f>'2 уровень'!Z1953</f>
        <v>51623.483953333329</v>
      </c>
      <c r="Y908" s="72">
        <f>'2 уровень'!AA1953</f>
        <v>50210.044529999999</v>
      </c>
      <c r="Z908" s="787">
        <f>'2 уровень'!AB1953</f>
        <v>0</v>
      </c>
      <c r="AA908" s="72">
        <f>'2 уровень'!AC1953</f>
        <v>0</v>
      </c>
      <c r="AB908" s="72">
        <f>'2 уровень'!AD1953</f>
        <v>-1413.4394233333346</v>
      </c>
      <c r="AC908" s="72">
        <f>'2 уровень'!AE1953</f>
        <v>0</v>
      </c>
      <c r="AD908" s="72">
        <f>'2 уровень'!AF1953</f>
        <v>-152.98883000000001</v>
      </c>
      <c r="AE908" s="383">
        <f>'2 уровень'!AG1953</f>
        <v>50057.055699999997</v>
      </c>
      <c r="AF908" s="72">
        <f>Y908/X908*100</f>
        <v>97.262022407067576</v>
      </c>
      <c r="AG908" s="72">
        <f>AE908/X908*100</f>
        <v>96.965667302212012</v>
      </c>
      <c r="AH908" s="59"/>
      <c r="AI908" s="59"/>
      <c r="AJ908" s="59"/>
      <c r="AK908" s="59"/>
      <c r="AL908" s="59"/>
      <c r="AM908" s="59"/>
      <c r="AN908" s="59"/>
      <c r="AO908" s="59"/>
      <c r="AP908" s="59"/>
      <c r="AQ908" s="59"/>
      <c r="AR908" s="59"/>
      <c r="AS908" s="59"/>
      <c r="AT908" s="59"/>
      <c r="AU908" s="59"/>
      <c r="AV908" s="59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  <c r="FP908" s="59"/>
      <c r="FQ908" s="59"/>
      <c r="FR908" s="59"/>
      <c r="FS908" s="59"/>
      <c r="FT908" s="59"/>
      <c r="FU908" s="59"/>
      <c r="FV908" s="59"/>
      <c r="FW908" s="59"/>
      <c r="FX908" s="59"/>
      <c r="FY908" s="59"/>
      <c r="FZ908" s="59"/>
    </row>
    <row r="909" spans="2:182" ht="30" x14ac:dyDescent="0.25">
      <c r="B909" s="18">
        <v>1</v>
      </c>
      <c r="C909" s="173" t="s">
        <v>271</v>
      </c>
      <c r="D909" s="27">
        <f>'2 уровень'!F1954</f>
        <v>10673</v>
      </c>
      <c r="E909" s="27">
        <f>'2 уровень'!G1954</f>
        <v>7115.3333333333339</v>
      </c>
      <c r="F909" s="27">
        <f>'2 уровень'!H1954</f>
        <v>6996</v>
      </c>
      <c r="G909" s="64">
        <f>'2 уровень'!I1954</f>
        <v>98.322870795465192</v>
      </c>
      <c r="H909" s="78">
        <f>'2 уровень'!J1954</f>
        <v>0</v>
      </c>
      <c r="I909" s="78">
        <f>'2 уровень'!K1954</f>
        <v>0</v>
      </c>
      <c r="J909" s="73">
        <f>'2 уровень'!L1954</f>
        <v>0</v>
      </c>
      <c r="K909" s="73">
        <f>'2 уровень'!M1954</f>
        <v>0</v>
      </c>
      <c r="L909" s="73">
        <f>'2 уровень'!N1954</f>
        <v>0</v>
      </c>
      <c r="M909" s="73">
        <f>'2 уровень'!O1954</f>
        <v>0</v>
      </c>
      <c r="N909" s="73">
        <f>'2 уровень'!P1954</f>
        <v>0</v>
      </c>
      <c r="O909" s="73">
        <f>'2 уровень'!Q1954</f>
        <v>0</v>
      </c>
      <c r="P909" s="72">
        <f>'2 уровень'!R1954</f>
        <v>44905.28183</v>
      </c>
      <c r="Q909" s="72">
        <f>'2 уровень'!S1954</f>
        <v>44905.28183</v>
      </c>
      <c r="R909" s="72">
        <f>'2 уровень'!T1954</f>
        <v>44905.28183</v>
      </c>
      <c r="S909" s="72">
        <f>'2 уровень'!U1954</f>
        <v>44905.28183</v>
      </c>
      <c r="T909" s="72">
        <f>'2 уровень'!V1954</f>
        <v>44905.28183</v>
      </c>
      <c r="U909" s="72">
        <f>'2 уровень'!W1954</f>
        <v>44905.28183</v>
      </c>
      <c r="V909" s="72">
        <f>'2 уровень'!X1954</f>
        <v>44905.28183</v>
      </c>
      <c r="W909" s="72">
        <f>'2 уровень'!Y1954</f>
        <v>44905.28183</v>
      </c>
      <c r="X909" s="72">
        <f>'2 уровень'!Z1954</f>
        <v>29936.854553333331</v>
      </c>
      <c r="Y909" s="72">
        <f>'2 уровень'!AA1954</f>
        <v>31558.193150000003</v>
      </c>
      <c r="Z909" s="787">
        <f>'2 уровень'!AB1954</f>
        <v>0</v>
      </c>
      <c r="AA909" s="72">
        <f>'2 уровень'!AC1954</f>
        <v>0</v>
      </c>
      <c r="AB909" s="72">
        <f>'2 уровень'!AD1954</f>
        <v>1621.3385966666715</v>
      </c>
      <c r="AC909" s="72">
        <f>'2 уровень'!AE1954</f>
        <v>0</v>
      </c>
      <c r="AD909" s="72">
        <f>'2 уровень'!AF1954</f>
        <v>-152.98883000000001</v>
      </c>
      <c r="AE909" s="383">
        <f>'2 уровень'!AG1954</f>
        <v>31405.204320000004</v>
      </c>
      <c r="AF909" s="72"/>
      <c r="AG909" s="72"/>
      <c r="AH909" s="59"/>
      <c r="AI909" s="59"/>
      <c r="AJ909" s="59"/>
      <c r="AK909" s="59"/>
      <c r="AL909" s="59"/>
      <c r="AM909" s="59"/>
      <c r="AN909" s="59"/>
      <c r="AO909" s="59"/>
      <c r="AP909" s="59"/>
      <c r="AQ909" s="59"/>
      <c r="AR909" s="59"/>
      <c r="AS909" s="59"/>
      <c r="AT909" s="59"/>
      <c r="AU909" s="59"/>
      <c r="AV909" s="59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  <c r="FP909" s="59"/>
      <c r="FQ909" s="59"/>
      <c r="FR909" s="59"/>
      <c r="FS909" s="59"/>
      <c r="FT909" s="59"/>
      <c r="FU909" s="59"/>
      <c r="FV909" s="59"/>
      <c r="FW909" s="59"/>
      <c r="FX909" s="59"/>
      <c r="FY909" s="59"/>
      <c r="FZ909" s="59"/>
    </row>
    <row r="910" spans="2:182" ht="30" x14ac:dyDescent="0.25">
      <c r="B910" s="18">
        <v>1</v>
      </c>
      <c r="C910" s="173" t="s">
        <v>459</v>
      </c>
      <c r="D910" s="27">
        <f>'2 уровень'!F1955</f>
        <v>9085</v>
      </c>
      <c r="E910" s="27">
        <f>'2 уровень'!G1955</f>
        <v>6056.666666666667</v>
      </c>
      <c r="F910" s="27">
        <f>'2 уровень'!H1955</f>
        <v>5568</v>
      </c>
      <c r="G910" s="64">
        <f>'2 уровень'!I1955</f>
        <v>91.93175564116676</v>
      </c>
      <c r="H910" s="78">
        <f>'2 уровень'!J1955</f>
        <v>0</v>
      </c>
      <c r="I910" s="78">
        <f>'2 уровень'!K1955</f>
        <v>0</v>
      </c>
      <c r="J910" s="73">
        <f>'2 уровень'!L1955</f>
        <v>0</v>
      </c>
      <c r="K910" s="73">
        <f>'2 уровень'!M1955</f>
        <v>0</v>
      </c>
      <c r="L910" s="73">
        <f>'2 уровень'!N1955</f>
        <v>0</v>
      </c>
      <c r="M910" s="73">
        <f>'2 уровень'!O1955</f>
        <v>0</v>
      </c>
      <c r="N910" s="73">
        <f>'2 уровень'!P1955</f>
        <v>0</v>
      </c>
      <c r="O910" s="73">
        <f>'2 уровень'!Q1955</f>
        <v>0</v>
      </c>
      <c r="P910" s="72">
        <f>'2 уровень'!R1955</f>
        <v>39974</v>
      </c>
      <c r="Q910" s="72">
        <f>'2 уровень'!S1955</f>
        <v>39974</v>
      </c>
      <c r="R910" s="72">
        <f>'2 уровень'!T1955</f>
        <v>39974</v>
      </c>
      <c r="S910" s="72">
        <f>'2 уровень'!U1955</f>
        <v>39974</v>
      </c>
      <c r="T910" s="72">
        <f>'2 уровень'!V1955</f>
        <v>39974</v>
      </c>
      <c r="U910" s="72">
        <f>'2 уровень'!W1955</f>
        <v>39974</v>
      </c>
      <c r="V910" s="72">
        <f>'2 уровень'!X1955</f>
        <v>39974</v>
      </c>
      <c r="W910" s="72">
        <f>'2 уровень'!Y1955</f>
        <v>39974</v>
      </c>
      <c r="X910" s="72">
        <f>'2 уровень'!Z1955</f>
        <v>26649.333333333332</v>
      </c>
      <c r="Y910" s="72">
        <f>'2 уровень'!AA1955</f>
        <v>26139.842590000004</v>
      </c>
      <c r="Z910" s="787">
        <f>'2 уровень'!AB1955</f>
        <v>0</v>
      </c>
      <c r="AA910" s="72">
        <f>'2 уровень'!AC1955</f>
        <v>0</v>
      </c>
      <c r="AB910" s="72">
        <f>'2 уровень'!AD1955</f>
        <v>-509.49074333332828</v>
      </c>
      <c r="AC910" s="72">
        <f>'2 уровень'!AE1955</f>
        <v>0</v>
      </c>
      <c r="AD910" s="72">
        <f>'2 уровень'!AF1955</f>
        <v>-51.424800000000005</v>
      </c>
      <c r="AE910" s="383">
        <f>'2 уровень'!AG1955</f>
        <v>26088.417790000003</v>
      </c>
      <c r="AF910" s="72">
        <f>Y910/X910*100</f>
        <v>98.088167021063711</v>
      </c>
      <c r="AG910" s="72">
        <f>AE910/X910*100</f>
        <v>97.895198591584546</v>
      </c>
      <c r="AH910" s="59"/>
      <c r="AI910" s="59"/>
      <c r="AJ910" s="59"/>
      <c r="AK910" s="59"/>
      <c r="AL910" s="59"/>
      <c r="AM910" s="59"/>
      <c r="AN910" s="59"/>
      <c r="AO910" s="59"/>
      <c r="AP910" s="59"/>
      <c r="AQ910" s="59"/>
      <c r="AR910" s="59"/>
      <c r="AS910" s="59"/>
      <c r="AT910" s="59"/>
      <c r="AU910" s="59"/>
      <c r="AV910" s="59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  <c r="FP910" s="59"/>
      <c r="FQ910" s="59"/>
      <c r="FR910" s="59"/>
      <c r="FS910" s="59"/>
      <c r="FT910" s="59"/>
      <c r="FU910" s="59"/>
      <c r="FV910" s="59"/>
      <c r="FW910" s="59"/>
      <c r="FX910" s="59"/>
      <c r="FY910" s="59"/>
      <c r="FZ910" s="59"/>
    </row>
    <row r="911" spans="2:182" ht="60" x14ac:dyDescent="0.25">
      <c r="B911" s="18">
        <v>1</v>
      </c>
      <c r="C911" s="291" t="s">
        <v>478</v>
      </c>
      <c r="D911" s="27">
        <f>'2 уровень'!F1956</f>
        <v>0</v>
      </c>
      <c r="E911" s="27">
        <f>'2 уровень'!G1956</f>
        <v>0</v>
      </c>
      <c r="F911" s="27">
        <f>'2 уровень'!H1956</f>
        <v>0</v>
      </c>
      <c r="G911" s="64">
        <f>'2 уровень'!I1956</f>
        <v>0</v>
      </c>
      <c r="H911" s="78">
        <f>'2 уровень'!J1956</f>
        <v>0</v>
      </c>
      <c r="I911" s="78">
        <f>'2 уровень'!K1956</f>
        <v>0</v>
      </c>
      <c r="J911" s="73">
        <f>'2 уровень'!L1956</f>
        <v>0</v>
      </c>
      <c r="K911" s="73">
        <f>'2 уровень'!M1956</f>
        <v>0</v>
      </c>
      <c r="L911" s="73">
        <f>'2 уровень'!N1956</f>
        <v>0</v>
      </c>
      <c r="M911" s="73">
        <f>'2 уровень'!O1956</f>
        <v>0</v>
      </c>
      <c r="N911" s="73">
        <f>'2 уровень'!P1956</f>
        <v>0</v>
      </c>
      <c r="O911" s="73">
        <f>'2 уровень'!Q1956</f>
        <v>0</v>
      </c>
      <c r="P911" s="72">
        <f>'2 уровень'!R1956</f>
        <v>0</v>
      </c>
      <c r="Q911" s="72">
        <f>'2 уровень'!S1956</f>
        <v>0</v>
      </c>
      <c r="R911" s="72">
        <f>'2 уровень'!T1956</f>
        <v>0</v>
      </c>
      <c r="S911" s="72">
        <f>'2 уровень'!U1956</f>
        <v>0</v>
      </c>
      <c r="T911" s="72">
        <f>'2 уровень'!V1956</f>
        <v>0</v>
      </c>
      <c r="U911" s="72">
        <f>'2 уровень'!W1956</f>
        <v>0</v>
      </c>
      <c r="V911" s="72">
        <f>'2 уровень'!X1956</f>
        <v>0</v>
      </c>
      <c r="W911" s="72">
        <f>'2 уровень'!Y1956</f>
        <v>0</v>
      </c>
      <c r="X911" s="72">
        <f>'2 уровень'!Z1956</f>
        <v>0</v>
      </c>
      <c r="Y911" s="72">
        <f>'2 уровень'!AA1956</f>
        <v>0</v>
      </c>
      <c r="Z911" s="787">
        <f>'2 уровень'!AB1956</f>
        <v>0</v>
      </c>
      <c r="AA911" s="72">
        <f>'2 уровень'!AC1956</f>
        <v>0</v>
      </c>
      <c r="AB911" s="72">
        <f>'2 уровень'!AD1956</f>
        <v>0</v>
      </c>
      <c r="AC911" s="72">
        <f>'2 уровень'!AE1956</f>
        <v>0</v>
      </c>
      <c r="AD911" s="72">
        <f>'2 уровень'!AF1956</f>
        <v>0</v>
      </c>
      <c r="AE911" s="383">
        <f>'2 уровень'!AG1956</f>
        <v>0</v>
      </c>
      <c r="AF911" s="72"/>
      <c r="AG911" s="72"/>
      <c r="AH911" s="59"/>
      <c r="AI911" s="59"/>
      <c r="AJ911" s="59"/>
      <c r="AK911" s="59"/>
      <c r="AL911" s="59"/>
      <c r="AM911" s="59"/>
      <c r="AN911" s="59"/>
      <c r="AO911" s="59"/>
      <c r="AP911" s="59"/>
      <c r="AQ911" s="59"/>
      <c r="AR911" s="59"/>
      <c r="AS911" s="59"/>
      <c r="AT911" s="59"/>
      <c r="AU911" s="59"/>
      <c r="AV911" s="59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  <c r="FP911" s="59"/>
      <c r="FQ911" s="59"/>
      <c r="FR911" s="59"/>
      <c r="FS911" s="59"/>
      <c r="FT911" s="59"/>
      <c r="FU911" s="59"/>
      <c r="FV911" s="59"/>
      <c r="FW911" s="59"/>
      <c r="FX911" s="59"/>
      <c r="FY911" s="59"/>
      <c r="FZ911" s="59"/>
    </row>
    <row r="912" spans="2:182" ht="60" x14ac:dyDescent="0.25">
      <c r="C912" s="291" t="s">
        <v>761</v>
      </c>
      <c r="D912" s="27">
        <f>'2 уровень'!F1957</f>
        <v>1583</v>
      </c>
      <c r="E912" s="27">
        <f>'2 уровень'!G1957</f>
        <v>791.5</v>
      </c>
      <c r="F912" s="27">
        <f>'2 уровень'!H1957</f>
        <v>0</v>
      </c>
      <c r="G912" s="64">
        <f>'2 уровень'!I1957</f>
        <v>0</v>
      </c>
      <c r="H912" s="78">
        <f>'2 уровень'!J1957</f>
        <v>0</v>
      </c>
      <c r="I912" s="78">
        <f>'2 уровень'!K1957</f>
        <v>0</v>
      </c>
      <c r="J912" s="73">
        <f>'2 уровень'!L1957</f>
        <v>0</v>
      </c>
      <c r="K912" s="73">
        <f>'2 уровень'!M1957</f>
        <v>0</v>
      </c>
      <c r="L912" s="73">
        <f>'2 уровень'!N1957</f>
        <v>0</v>
      </c>
      <c r="M912" s="73">
        <f>'2 уровень'!O1957</f>
        <v>0</v>
      </c>
      <c r="N912" s="73">
        <f>'2 уровень'!P1957</f>
        <v>0</v>
      </c>
      <c r="O912" s="73">
        <f>'2 уровень'!Q1957</f>
        <v>0</v>
      </c>
      <c r="P912" s="72">
        <f>'2 уровень'!R1957</f>
        <v>0</v>
      </c>
      <c r="Q912" s="72">
        <f>'2 уровень'!S1957</f>
        <v>0</v>
      </c>
      <c r="R912" s="72">
        <f>'2 уровень'!T1957</f>
        <v>0</v>
      </c>
      <c r="S912" s="72">
        <f>'2 уровень'!U1957</f>
        <v>0</v>
      </c>
      <c r="T912" s="72">
        <f>'2 уровень'!V1957</f>
        <v>0</v>
      </c>
      <c r="U912" s="72">
        <f>'2 уровень'!W1957</f>
        <v>0</v>
      </c>
      <c r="V912" s="72">
        <f>'2 уровень'!X1957</f>
        <v>0</v>
      </c>
      <c r="W912" s="72">
        <f>'2 уровень'!Y1957</f>
        <v>0</v>
      </c>
      <c r="X912" s="72">
        <f>'2 уровень'!Z1957</f>
        <v>0</v>
      </c>
      <c r="Y912" s="72">
        <f>'2 уровень'!AA1957</f>
        <v>0</v>
      </c>
      <c r="Z912" s="787">
        <f>'2 уровень'!AB1957</f>
        <v>0</v>
      </c>
      <c r="AA912" s="72">
        <f>'2 уровень'!AC1957</f>
        <v>0</v>
      </c>
      <c r="AB912" s="72">
        <f>'2 уровень'!AD1957</f>
        <v>0</v>
      </c>
      <c r="AC912" s="72">
        <f>'2 уровень'!AE1957</f>
        <v>0</v>
      </c>
      <c r="AD912" s="72">
        <f>'2 уровень'!AF1957</f>
        <v>0</v>
      </c>
      <c r="AE912" s="383">
        <f>'2 уровень'!AG1957</f>
        <v>0</v>
      </c>
      <c r="AF912" s="72"/>
      <c r="AG912" s="72"/>
      <c r="AH912" s="59"/>
      <c r="AI912" s="59"/>
      <c r="AJ912" s="59"/>
      <c r="AK912" s="59"/>
      <c r="AL912" s="59"/>
      <c r="AM912" s="59"/>
      <c r="AN912" s="59"/>
      <c r="AO912" s="59"/>
      <c r="AP912" s="59"/>
      <c r="AQ912" s="59"/>
      <c r="AR912" s="59"/>
      <c r="AS912" s="59"/>
      <c r="AT912" s="59"/>
      <c r="AU912" s="59"/>
      <c r="AV912" s="59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  <c r="FP912" s="59"/>
      <c r="FQ912" s="59"/>
      <c r="FR912" s="59"/>
      <c r="FS912" s="59"/>
      <c r="FT912" s="59"/>
      <c r="FU912" s="59"/>
      <c r="FV912" s="59"/>
      <c r="FW912" s="59"/>
      <c r="FX912" s="59"/>
      <c r="FY912" s="59"/>
      <c r="FZ912" s="59"/>
    </row>
    <row r="913" spans="1:182" ht="60" x14ac:dyDescent="0.25">
      <c r="C913" s="291" t="s">
        <v>762</v>
      </c>
      <c r="D913" s="27"/>
      <c r="E913" s="27"/>
      <c r="F913" s="27"/>
      <c r="G913" s="64"/>
      <c r="H913" s="78"/>
      <c r="I913" s="78"/>
      <c r="J913" s="73"/>
      <c r="K913" s="73"/>
      <c r="L913" s="73"/>
      <c r="M913" s="73"/>
      <c r="N913" s="73"/>
      <c r="O913" s="73"/>
      <c r="P913" s="72"/>
      <c r="Q913" s="72"/>
      <c r="R913" s="72"/>
      <c r="S913" s="72"/>
      <c r="T913" s="72"/>
      <c r="U913" s="72"/>
      <c r="V913" s="72"/>
      <c r="W913" s="72"/>
      <c r="X913" s="72"/>
      <c r="Y913" s="72"/>
      <c r="Z913" s="787"/>
      <c r="AA913" s="72"/>
      <c r="AB913" s="72"/>
      <c r="AC913" s="72"/>
      <c r="AD913" s="72"/>
      <c r="AE913" s="383"/>
      <c r="AF913" s="72"/>
      <c r="AG913" s="72"/>
      <c r="AH913" s="59"/>
      <c r="AI913" s="59"/>
      <c r="AJ913" s="59"/>
      <c r="AK913" s="59"/>
      <c r="AL913" s="59"/>
      <c r="AM913" s="59"/>
      <c r="AN913" s="59"/>
      <c r="AO913" s="59"/>
      <c r="AP913" s="59"/>
      <c r="AQ913" s="59"/>
      <c r="AR913" s="59"/>
      <c r="AS913" s="59"/>
      <c r="AT913" s="59"/>
      <c r="AU913" s="59"/>
      <c r="AV913" s="59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  <c r="FP913" s="59"/>
      <c r="FQ913" s="59"/>
      <c r="FR913" s="59"/>
      <c r="FS913" s="59"/>
      <c r="FT913" s="59"/>
      <c r="FU913" s="59"/>
      <c r="FV913" s="59"/>
      <c r="FW913" s="59"/>
      <c r="FX913" s="59"/>
      <c r="FY913" s="59"/>
      <c r="FZ913" s="59"/>
    </row>
    <row r="914" spans="1:182" ht="30" x14ac:dyDescent="0.25">
      <c r="B914" s="18">
        <v>1</v>
      </c>
      <c r="C914" s="173" t="s">
        <v>460</v>
      </c>
      <c r="D914" s="27">
        <f>'2 уровень'!F1959</f>
        <v>1375</v>
      </c>
      <c r="E914" s="27">
        <f>'2 уровень'!G1959</f>
        <v>916.66666666666663</v>
      </c>
      <c r="F914" s="27">
        <f>'2 уровень'!H1959</f>
        <v>1232</v>
      </c>
      <c r="G914" s="64">
        <f>'2 уровень'!I1959</f>
        <v>134.4</v>
      </c>
      <c r="H914" s="78">
        <f>'2 уровень'!J1959</f>
        <v>0</v>
      </c>
      <c r="I914" s="78">
        <f>'2 уровень'!K1959</f>
        <v>0</v>
      </c>
      <c r="J914" s="73">
        <f>'2 уровень'!L1959</f>
        <v>0</v>
      </c>
      <c r="K914" s="73">
        <f>'2 уровень'!M1959</f>
        <v>0</v>
      </c>
      <c r="L914" s="73">
        <f>'2 уровень'!N1959</f>
        <v>0</v>
      </c>
      <c r="M914" s="73">
        <f>'2 уровень'!O1959</f>
        <v>0</v>
      </c>
      <c r="N914" s="73">
        <f>'2 уровень'!P1959</f>
        <v>0</v>
      </c>
      <c r="O914" s="73">
        <f>'2 уровень'!Q1959</f>
        <v>0</v>
      </c>
      <c r="P914" s="72">
        <f>'2 уровень'!R1959</f>
        <v>2921.8824300000001</v>
      </c>
      <c r="Q914" s="72">
        <f>'2 уровень'!S1959</f>
        <v>2921.8824300000001</v>
      </c>
      <c r="R914" s="72">
        <f>'2 уровень'!T1959</f>
        <v>2921.8824300000001</v>
      </c>
      <c r="S914" s="72">
        <f>'2 уровень'!U1959</f>
        <v>2921.8824300000001</v>
      </c>
      <c r="T914" s="72">
        <f>'2 уровень'!V1959</f>
        <v>2921.8824300000001</v>
      </c>
      <c r="U914" s="72">
        <f>'2 уровень'!W1959</f>
        <v>2921.8824300000001</v>
      </c>
      <c r="V914" s="72">
        <f>'2 уровень'!X1959</f>
        <v>2921.8824300000001</v>
      </c>
      <c r="W914" s="72">
        <f>'2 уровень'!Y1959</f>
        <v>2921.8824300000001</v>
      </c>
      <c r="X914" s="72">
        <f>'2 уровень'!Z1959</f>
        <v>1947.9216200000001</v>
      </c>
      <c r="Y914" s="72">
        <f>'2 уровень'!AA1959</f>
        <v>3569.3257599999997</v>
      </c>
      <c r="Z914" s="787">
        <f>'2 уровень'!AB1959</f>
        <v>0</v>
      </c>
      <c r="AA914" s="72">
        <f>'2 уровень'!AC1959</f>
        <v>0</v>
      </c>
      <c r="AB914" s="72">
        <f>'2 уровень'!AD1959</f>
        <v>1621.4041399999996</v>
      </c>
      <c r="AC914" s="72">
        <f>'2 уровень'!AE1959</f>
        <v>0</v>
      </c>
      <c r="AD914" s="72">
        <f>'2 уровень'!AF1959</f>
        <v>0</v>
      </c>
      <c r="AE914" s="383">
        <f>'2 уровень'!AG1959</f>
        <v>3569.3257599999997</v>
      </c>
      <c r="AF914" s="72">
        <f t="shared" ref="AF914:AF920" si="81">Y914/X914*100</f>
        <v>183.23764792959173</v>
      </c>
      <c r="AG914" s="72">
        <f t="shared" ref="AG914:AG920" si="82">AE914/X914*100</f>
        <v>183.23764792959173</v>
      </c>
      <c r="AH914" s="59"/>
      <c r="AI914" s="59"/>
      <c r="AJ914" s="59"/>
      <c r="AK914" s="59"/>
      <c r="AL914" s="59"/>
      <c r="AM914" s="59"/>
      <c r="AN914" s="59"/>
      <c r="AO914" s="59"/>
      <c r="AP914" s="59"/>
      <c r="AQ914" s="59"/>
      <c r="AR914" s="59"/>
      <c r="AS914" s="59"/>
      <c r="AT914" s="59"/>
      <c r="AU914" s="59"/>
      <c r="AV914" s="59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  <c r="FP914" s="59"/>
      <c r="FQ914" s="59"/>
      <c r="FR914" s="59"/>
      <c r="FS914" s="59"/>
      <c r="FT914" s="59"/>
      <c r="FU914" s="59"/>
      <c r="FV914" s="59"/>
      <c r="FW914" s="59"/>
      <c r="FX914" s="59"/>
      <c r="FY914" s="59"/>
      <c r="FZ914" s="59"/>
    </row>
    <row r="915" spans="1:182" ht="30" x14ac:dyDescent="0.25">
      <c r="B915" s="18">
        <v>1</v>
      </c>
      <c r="C915" s="173" t="s">
        <v>461</v>
      </c>
      <c r="D915" s="27">
        <f>'2 уровень'!F1960</f>
        <v>0</v>
      </c>
      <c r="E915" s="27">
        <f>'2 уровень'!G1960</f>
        <v>0</v>
      </c>
      <c r="F915" s="27">
        <f>'2 уровень'!H1960</f>
        <v>0</v>
      </c>
      <c r="G915" s="64">
        <f>'2 уровень'!I1960</f>
        <v>0</v>
      </c>
      <c r="H915" s="78">
        <f>'2 уровень'!J1960</f>
        <v>0</v>
      </c>
      <c r="I915" s="78">
        <f>'2 уровень'!K1960</f>
        <v>0</v>
      </c>
      <c r="J915" s="73">
        <f>'2 уровень'!L1960</f>
        <v>0</v>
      </c>
      <c r="K915" s="73">
        <f>'2 уровень'!M1960</f>
        <v>0</v>
      </c>
      <c r="L915" s="73">
        <f>'2 уровень'!N1960</f>
        <v>0</v>
      </c>
      <c r="M915" s="73">
        <f>'2 уровень'!O1960</f>
        <v>0</v>
      </c>
      <c r="N915" s="73">
        <f>'2 уровень'!P1960</f>
        <v>0</v>
      </c>
      <c r="O915" s="73">
        <f>'2 уровень'!Q1960</f>
        <v>0</v>
      </c>
      <c r="P915" s="72">
        <f>'2 уровень'!R1960</f>
        <v>0</v>
      </c>
      <c r="Q915" s="72">
        <f>'2 уровень'!S1960</f>
        <v>0</v>
      </c>
      <c r="R915" s="72">
        <f>'2 уровень'!T1960</f>
        <v>0</v>
      </c>
      <c r="S915" s="72">
        <f>'2 уровень'!U1960</f>
        <v>0</v>
      </c>
      <c r="T915" s="72">
        <f>'2 уровень'!V1960</f>
        <v>0</v>
      </c>
      <c r="U915" s="72">
        <f>'2 уровень'!W1960</f>
        <v>0</v>
      </c>
      <c r="V915" s="72">
        <f>'2 уровень'!X1960</f>
        <v>0</v>
      </c>
      <c r="W915" s="72">
        <f>'2 уровень'!Y1960</f>
        <v>0</v>
      </c>
      <c r="X915" s="72">
        <f>'2 уровень'!Z1960</f>
        <v>0</v>
      </c>
      <c r="Y915" s="72">
        <f>'2 уровень'!AA1960</f>
        <v>0</v>
      </c>
      <c r="Z915" s="787">
        <f>'2 уровень'!AB1960</f>
        <v>0</v>
      </c>
      <c r="AA915" s="72">
        <f>'2 уровень'!AC1960</f>
        <v>0</v>
      </c>
      <c r="AB915" s="72">
        <f>'2 уровень'!AD1960</f>
        <v>0</v>
      </c>
      <c r="AC915" s="72">
        <f>'2 уровень'!AE1960</f>
        <v>0</v>
      </c>
      <c r="AD915" s="72">
        <f>'2 уровень'!AF1960</f>
        <v>0</v>
      </c>
      <c r="AE915" s="383">
        <f>'2 уровень'!AG1960</f>
        <v>0</v>
      </c>
      <c r="AF915" s="72" t="e">
        <f t="shared" si="81"/>
        <v>#DIV/0!</v>
      </c>
      <c r="AG915" s="72" t="e">
        <f t="shared" si="82"/>
        <v>#DIV/0!</v>
      </c>
      <c r="AH915" s="59"/>
      <c r="AI915" s="59"/>
      <c r="AJ915" s="59"/>
      <c r="AK915" s="59"/>
      <c r="AL915" s="59"/>
      <c r="AM915" s="59"/>
      <c r="AN915" s="59"/>
      <c r="AO915" s="59"/>
      <c r="AP915" s="59"/>
      <c r="AQ915" s="59"/>
      <c r="AR915" s="59"/>
      <c r="AS915" s="59"/>
      <c r="AT915" s="59"/>
      <c r="AU915" s="59"/>
      <c r="AV915" s="59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  <c r="FP915" s="59"/>
      <c r="FQ915" s="59"/>
      <c r="FR915" s="59"/>
      <c r="FS915" s="59"/>
      <c r="FT915" s="59"/>
      <c r="FU915" s="59"/>
      <c r="FV915" s="59"/>
      <c r="FW915" s="59"/>
      <c r="FX915" s="59"/>
      <c r="FY915" s="59"/>
      <c r="FZ915" s="59"/>
    </row>
    <row r="916" spans="1:182" ht="45" x14ac:dyDescent="0.25">
      <c r="B916" s="18">
        <v>1</v>
      </c>
      <c r="C916" s="173" t="s">
        <v>462</v>
      </c>
      <c r="D916" s="27">
        <f>'2 уровень'!F1961</f>
        <v>89</v>
      </c>
      <c r="E916" s="27">
        <f>'2 уровень'!G1961</f>
        <v>59.333333333333336</v>
      </c>
      <c r="F916" s="27">
        <f>'2 уровень'!H1961</f>
        <v>94</v>
      </c>
      <c r="G916" s="64">
        <f>'2 уровень'!I1961</f>
        <v>158.42696629213481</v>
      </c>
      <c r="H916" s="78">
        <f>'2 уровень'!J1961</f>
        <v>0</v>
      </c>
      <c r="I916" s="78">
        <f>'2 уровень'!K1961</f>
        <v>0</v>
      </c>
      <c r="J916" s="73">
        <f>'2 уровень'!L1961</f>
        <v>0</v>
      </c>
      <c r="K916" s="73">
        <f>'2 уровень'!M1961</f>
        <v>0</v>
      </c>
      <c r="L916" s="73">
        <f>'2 уровень'!N1961</f>
        <v>0</v>
      </c>
      <c r="M916" s="73">
        <f>'2 уровень'!O1961</f>
        <v>0</v>
      </c>
      <c r="N916" s="73">
        <f>'2 уровень'!P1961</f>
        <v>0</v>
      </c>
      <c r="O916" s="73">
        <f>'2 уровень'!Q1961</f>
        <v>0</v>
      </c>
      <c r="P916" s="72">
        <f>'2 уровень'!R1961</f>
        <v>839.6081999999999</v>
      </c>
      <c r="Q916" s="72">
        <f>'2 уровень'!S1961</f>
        <v>839.6081999999999</v>
      </c>
      <c r="R916" s="72">
        <f>'2 уровень'!T1961</f>
        <v>839.6081999999999</v>
      </c>
      <c r="S916" s="72">
        <f>'2 уровень'!U1961</f>
        <v>839.6081999999999</v>
      </c>
      <c r="T916" s="72">
        <f>'2 уровень'!V1961</f>
        <v>839.6081999999999</v>
      </c>
      <c r="U916" s="72">
        <f>'2 уровень'!W1961</f>
        <v>839.6081999999999</v>
      </c>
      <c r="V916" s="72">
        <f>'2 уровень'!X1961</f>
        <v>839.6081999999999</v>
      </c>
      <c r="W916" s="72">
        <f>'2 уровень'!Y1961</f>
        <v>839.6081999999999</v>
      </c>
      <c r="X916" s="72">
        <f>'2 уровень'!Z1961</f>
        <v>559.73879999999997</v>
      </c>
      <c r="Y916" s="72">
        <f>'2 уровень'!AA1961</f>
        <v>886.77720000000011</v>
      </c>
      <c r="Z916" s="787">
        <f>'2 уровень'!AB1961</f>
        <v>0</v>
      </c>
      <c r="AA916" s="72">
        <f>'2 уровень'!AC1961</f>
        <v>0</v>
      </c>
      <c r="AB916" s="72">
        <f>'2 уровень'!AD1961</f>
        <v>327.03840000000014</v>
      </c>
      <c r="AC916" s="72">
        <f>'2 уровень'!AE1961</f>
        <v>0</v>
      </c>
      <c r="AD916" s="72">
        <f>'2 уровень'!AF1961</f>
        <v>-49.760400000000004</v>
      </c>
      <c r="AE916" s="383">
        <f>'2 уровень'!AG1961</f>
        <v>837.0168000000001</v>
      </c>
      <c r="AF916" s="72">
        <f t="shared" si="81"/>
        <v>158.42696629213486</v>
      </c>
      <c r="AG916" s="72">
        <f t="shared" si="82"/>
        <v>149.53703405945774</v>
      </c>
      <c r="AH916" s="59"/>
      <c r="AI916" s="59"/>
      <c r="AJ916" s="59"/>
      <c r="AK916" s="59"/>
      <c r="AL916" s="59"/>
      <c r="AM916" s="59"/>
      <c r="AN916" s="59"/>
      <c r="AO916" s="59"/>
      <c r="AP916" s="59"/>
      <c r="AQ916" s="59"/>
      <c r="AR916" s="59"/>
      <c r="AS916" s="59"/>
      <c r="AT916" s="59"/>
      <c r="AU916" s="59"/>
      <c r="AV916" s="59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  <c r="FP916" s="59"/>
      <c r="FQ916" s="59"/>
      <c r="FR916" s="59"/>
      <c r="FS916" s="59"/>
      <c r="FT916" s="59"/>
      <c r="FU916" s="59"/>
      <c r="FV916" s="59"/>
      <c r="FW916" s="59"/>
      <c r="FX916" s="59"/>
      <c r="FY916" s="59"/>
      <c r="FZ916" s="59"/>
    </row>
    <row r="917" spans="1:182" ht="30" x14ac:dyDescent="0.25">
      <c r="A917" s="18">
        <v>1</v>
      </c>
      <c r="B917" s="18">
        <v>1</v>
      </c>
      <c r="C917" s="173" t="s">
        <v>463</v>
      </c>
      <c r="D917" s="27">
        <f>'2 уровень'!F1962</f>
        <v>124</v>
      </c>
      <c r="E917" s="27">
        <f>'2 уровень'!G1962</f>
        <v>82.666666666666671</v>
      </c>
      <c r="F917" s="27">
        <f>'2 уровень'!H1962</f>
        <v>102</v>
      </c>
      <c r="G917" s="64">
        <f>'2 уровень'!I1962</f>
        <v>123.38709677419355</v>
      </c>
      <c r="H917" s="78">
        <f>'2 уровень'!J1962</f>
        <v>0</v>
      </c>
      <c r="I917" s="78">
        <f>'2 уровень'!K1962</f>
        <v>0</v>
      </c>
      <c r="J917" s="73">
        <f>'2 уровень'!L1962</f>
        <v>0</v>
      </c>
      <c r="K917" s="73">
        <f>'2 уровень'!M1962</f>
        <v>0</v>
      </c>
      <c r="L917" s="73">
        <f>'2 уровень'!N1962</f>
        <v>0</v>
      </c>
      <c r="M917" s="73">
        <f>'2 уровень'!O1962</f>
        <v>0</v>
      </c>
      <c r="N917" s="73">
        <f>'2 уровень'!P1962</f>
        <v>0</v>
      </c>
      <c r="O917" s="73">
        <f>'2 уровень'!Q1962</f>
        <v>0</v>
      </c>
      <c r="P917" s="72">
        <f>'2 уровень'!R1962</f>
        <v>1169.7911999999999</v>
      </c>
      <c r="Q917" s="72">
        <f>'2 уровень'!S1962</f>
        <v>1169.7911999999999</v>
      </c>
      <c r="R917" s="72">
        <f>'2 уровень'!T1962</f>
        <v>1169.7911999999999</v>
      </c>
      <c r="S917" s="72">
        <f>'2 уровень'!U1962</f>
        <v>1169.7911999999999</v>
      </c>
      <c r="T917" s="72">
        <f>'2 уровень'!V1962</f>
        <v>1169.7911999999999</v>
      </c>
      <c r="U917" s="72">
        <f>'2 уровень'!W1962</f>
        <v>1169.7911999999999</v>
      </c>
      <c r="V917" s="72">
        <f>'2 уровень'!X1962</f>
        <v>1169.7911999999999</v>
      </c>
      <c r="W917" s="72">
        <f>'2 уровень'!Y1962</f>
        <v>1169.7911999999999</v>
      </c>
      <c r="X917" s="72">
        <f>'2 уровень'!Z1962</f>
        <v>779.86079999999993</v>
      </c>
      <c r="Y917" s="72">
        <f>'2 уровень'!AA1962</f>
        <v>962.24759999999992</v>
      </c>
      <c r="Z917" s="787">
        <f>'2 уровень'!AB1962</f>
        <v>0</v>
      </c>
      <c r="AA917" s="72">
        <f>'2 уровень'!AC1962</f>
        <v>0</v>
      </c>
      <c r="AB917" s="72">
        <f>'2 уровень'!AD1962</f>
        <v>182.38679999999999</v>
      </c>
      <c r="AC917" s="72">
        <f>'2 уровень'!AE1962</f>
        <v>0</v>
      </c>
      <c r="AD917" s="72">
        <f>'2 уровень'!AF1962</f>
        <v>-51.803629999999998</v>
      </c>
      <c r="AE917" s="383">
        <f>'2 уровень'!AG1962</f>
        <v>910.44396999999992</v>
      </c>
      <c r="AF917" s="72">
        <f t="shared" si="81"/>
        <v>123.38709677419355</v>
      </c>
      <c r="AG917" s="72">
        <f t="shared" si="82"/>
        <v>116.744420286287</v>
      </c>
    </row>
    <row r="918" spans="1:182" ht="45" x14ac:dyDescent="0.25">
      <c r="A918" s="18">
        <v>1</v>
      </c>
      <c r="B918" s="18">
        <v>1</v>
      </c>
      <c r="C918" s="173" t="s">
        <v>272</v>
      </c>
      <c r="D918" s="27">
        <f>'2 уровень'!F1963</f>
        <v>10559</v>
      </c>
      <c r="E918" s="27">
        <f>'2 уровень'!G1963</f>
        <v>7039.333333333333</v>
      </c>
      <c r="F918" s="27">
        <f>'2 уровень'!H1963</f>
        <v>5186</v>
      </c>
      <c r="G918" s="64">
        <f>'2 уровень'!I1963</f>
        <v>73.671749218676013</v>
      </c>
      <c r="H918" s="78">
        <f>'2 уровень'!J1963</f>
        <v>0</v>
      </c>
      <c r="I918" s="78">
        <f>'2 уровень'!K1963</f>
        <v>0</v>
      </c>
      <c r="J918" s="73">
        <f>'2 уровень'!L1963</f>
        <v>0</v>
      </c>
      <c r="K918" s="73">
        <f>'2 уровень'!M1963</f>
        <v>0</v>
      </c>
      <c r="L918" s="73">
        <f>'2 уровень'!N1963</f>
        <v>0</v>
      </c>
      <c r="M918" s="73">
        <f>'2 уровень'!O1963</f>
        <v>0</v>
      </c>
      <c r="N918" s="73">
        <f>'2 уровень'!P1963</f>
        <v>0</v>
      </c>
      <c r="O918" s="73">
        <f>'2 уровень'!Q1963</f>
        <v>0</v>
      </c>
      <c r="P918" s="72">
        <f>'2 уровень'!R1963</f>
        <v>32529.944099999997</v>
      </c>
      <c r="Q918" s="72">
        <f>'2 уровень'!S1963</f>
        <v>32529.944099999997</v>
      </c>
      <c r="R918" s="72">
        <f>'2 уровень'!T1963</f>
        <v>32529.944099999997</v>
      </c>
      <c r="S918" s="72">
        <f>'2 уровень'!U1963</f>
        <v>32529.944099999997</v>
      </c>
      <c r="T918" s="72">
        <f>'2 уровень'!V1963</f>
        <v>32529.944099999997</v>
      </c>
      <c r="U918" s="72">
        <f>'2 уровень'!W1963</f>
        <v>32529.944099999997</v>
      </c>
      <c r="V918" s="72">
        <f>'2 уровень'!X1963</f>
        <v>32529.944099999997</v>
      </c>
      <c r="W918" s="72">
        <f>'2 уровень'!Y1963</f>
        <v>32529.944099999997</v>
      </c>
      <c r="X918" s="72">
        <f>'2 уровень'!Z1963</f>
        <v>21686.629399999998</v>
      </c>
      <c r="Y918" s="72">
        <f>'2 уровень'!AA1963</f>
        <v>18651.851379999996</v>
      </c>
      <c r="Z918" s="787">
        <f>'2 уровень'!AB1963</f>
        <v>0</v>
      </c>
      <c r="AA918" s="72">
        <f>'2 уровень'!AC1963</f>
        <v>0</v>
      </c>
      <c r="AB918" s="72">
        <f>'2 уровень'!AD1963</f>
        <v>-3034.7780200000061</v>
      </c>
      <c r="AC918" s="72">
        <f>'2 уровень'!AE1963</f>
        <v>0</v>
      </c>
      <c r="AD918" s="72">
        <f>'2 уровень'!AF1963</f>
        <v>0</v>
      </c>
      <c r="AE918" s="383">
        <f>'2 уровень'!AG1963</f>
        <v>18651.851379999996</v>
      </c>
      <c r="AF918" s="72">
        <f t="shared" si="81"/>
        <v>86.006225476421889</v>
      </c>
      <c r="AG918" s="72">
        <f t="shared" si="82"/>
        <v>86.006225476421889</v>
      </c>
    </row>
    <row r="919" spans="1:182" ht="30" x14ac:dyDescent="0.25">
      <c r="A919" s="18">
        <v>1</v>
      </c>
      <c r="B919" s="18">
        <v>1</v>
      </c>
      <c r="C919" s="173" t="s">
        <v>464</v>
      </c>
      <c r="D919" s="27">
        <f>'2 уровень'!F1964</f>
        <v>3366</v>
      </c>
      <c r="E919" s="27">
        <f>'2 уровень'!G1964</f>
        <v>2244</v>
      </c>
      <c r="F919" s="27">
        <f>'2 уровень'!H1964</f>
        <v>1843</v>
      </c>
      <c r="G919" s="64">
        <f>'2 уровень'!I1964</f>
        <v>82.130124777183596</v>
      </c>
      <c r="H919" s="78">
        <f>'2 уровень'!J1964</f>
        <v>0</v>
      </c>
      <c r="I919" s="78">
        <f>'2 уровень'!K1964</f>
        <v>0</v>
      </c>
      <c r="J919" s="73">
        <f>'2 уровень'!L1964</f>
        <v>0</v>
      </c>
      <c r="K919" s="73">
        <f>'2 уровень'!M1964</f>
        <v>0</v>
      </c>
      <c r="L919" s="73">
        <f>'2 уровень'!N1964</f>
        <v>0</v>
      </c>
      <c r="M919" s="73">
        <f>'2 уровень'!O1964</f>
        <v>0</v>
      </c>
      <c r="N919" s="73">
        <f>'2 уровень'!P1964</f>
        <v>0</v>
      </c>
      <c r="O919" s="73">
        <f>'2 уровень'!Q1964</f>
        <v>0</v>
      </c>
      <c r="P919" s="72">
        <f>'2 уровень'!R1964</f>
        <v>6160.1165999999994</v>
      </c>
      <c r="Q919" s="72">
        <f>'2 уровень'!S1964</f>
        <v>6160.1165999999994</v>
      </c>
      <c r="R919" s="72">
        <f>'2 уровень'!T1964</f>
        <v>6160.1165999999994</v>
      </c>
      <c r="S919" s="72">
        <f>'2 уровень'!U1964</f>
        <v>6160.1165999999994</v>
      </c>
      <c r="T919" s="72">
        <f>'2 уровень'!V1964</f>
        <v>6160.1165999999994</v>
      </c>
      <c r="U919" s="72">
        <f>'2 уровень'!W1964</f>
        <v>6160.1165999999994</v>
      </c>
      <c r="V919" s="72">
        <f>'2 уровень'!X1964</f>
        <v>6160.1165999999994</v>
      </c>
      <c r="W919" s="72">
        <f>'2 уровень'!Y1964</f>
        <v>6160.1165999999994</v>
      </c>
      <c r="X919" s="72">
        <f>'2 уровень'!Z1964</f>
        <v>4106.7443999999996</v>
      </c>
      <c r="Y919" s="72">
        <f>'2 уровень'!AA1964</f>
        <v>3347.7042299999998</v>
      </c>
      <c r="Z919" s="787">
        <f>'2 уровень'!AB1964</f>
        <v>0</v>
      </c>
      <c r="AA919" s="72">
        <f>'2 уровень'!AC1964</f>
        <v>0</v>
      </c>
      <c r="AB919" s="72">
        <f>'2 уровень'!AD1964</f>
        <v>-759.04016999999976</v>
      </c>
      <c r="AC919" s="72">
        <f>'2 уровень'!AE1964</f>
        <v>0</v>
      </c>
      <c r="AD919" s="72">
        <f>'2 уровень'!AF1964</f>
        <v>0</v>
      </c>
      <c r="AE919" s="383">
        <f>'2 уровень'!AG1964</f>
        <v>3347.7042299999998</v>
      </c>
      <c r="AF919" s="72">
        <f t="shared" si="81"/>
        <v>81.517228829727031</v>
      </c>
      <c r="AG919" s="72">
        <f t="shared" si="82"/>
        <v>81.517228829727031</v>
      </c>
    </row>
    <row r="920" spans="1:182" ht="72" x14ac:dyDescent="0.25">
      <c r="B920" s="18">
        <v>1</v>
      </c>
      <c r="C920" s="288" t="s">
        <v>465</v>
      </c>
      <c r="D920" s="27">
        <f>'2 уровень'!F1965</f>
        <v>5100</v>
      </c>
      <c r="E920" s="27">
        <f>'2 уровень'!G1965</f>
        <v>3400</v>
      </c>
      <c r="F920" s="27">
        <f>'2 уровень'!H1965</f>
        <v>2714</v>
      </c>
      <c r="G920" s="64">
        <f>'2 уровень'!I1965</f>
        <v>79.82352941176471</v>
      </c>
      <c r="H920" s="78">
        <f>'2 уровень'!J1965</f>
        <v>0</v>
      </c>
      <c r="I920" s="78">
        <f>'2 уровень'!K1965</f>
        <v>0</v>
      </c>
      <c r="J920" s="73">
        <f>'2 уровень'!L1965</f>
        <v>0</v>
      </c>
      <c r="K920" s="73">
        <f>'2 уровень'!M1965</f>
        <v>0</v>
      </c>
      <c r="L920" s="73">
        <f>'2 уровень'!N1965</f>
        <v>0</v>
      </c>
      <c r="M920" s="73">
        <f>'2 уровень'!O1965</f>
        <v>0</v>
      </c>
      <c r="N920" s="73">
        <f>'2 уровень'!P1965</f>
        <v>0</v>
      </c>
      <c r="O920" s="73">
        <f>'2 уровень'!Q1965</f>
        <v>0</v>
      </c>
      <c r="P920" s="72">
        <f>'2 уровень'!R1965</f>
        <v>22103.246999999999</v>
      </c>
      <c r="Q920" s="72">
        <f>'2 уровень'!S1965</f>
        <v>22103.246999999999</v>
      </c>
      <c r="R920" s="72">
        <f>'2 уровень'!T1965</f>
        <v>22103.246999999999</v>
      </c>
      <c r="S920" s="72">
        <f>'2 уровень'!U1965</f>
        <v>22103.246999999999</v>
      </c>
      <c r="T920" s="72">
        <f>'2 уровень'!V1965</f>
        <v>22103.246999999999</v>
      </c>
      <c r="U920" s="72">
        <f>'2 уровень'!W1965</f>
        <v>22103.246999999999</v>
      </c>
      <c r="V920" s="72">
        <f>'2 уровень'!X1965</f>
        <v>22103.246999999999</v>
      </c>
      <c r="W920" s="72">
        <f>'2 уровень'!Y1965</f>
        <v>22103.246999999999</v>
      </c>
      <c r="X920" s="72">
        <f>'2 уровень'!Z1965</f>
        <v>14735.498</v>
      </c>
      <c r="Y920" s="72">
        <f>'2 уровень'!AA1965</f>
        <v>14016.533869999994</v>
      </c>
      <c r="Z920" s="787">
        <f>'2 уровень'!AB1965</f>
        <v>0</v>
      </c>
      <c r="AA920" s="72">
        <f>'2 уровень'!AC1965</f>
        <v>0</v>
      </c>
      <c r="AB920" s="72">
        <f>'2 уровень'!AD1965</f>
        <v>-718.96413000000575</v>
      </c>
      <c r="AC920" s="72">
        <f>'2 уровень'!AE1965</f>
        <v>0</v>
      </c>
      <c r="AD920" s="72">
        <f>'2 уровень'!AF1965</f>
        <v>0</v>
      </c>
      <c r="AE920" s="383">
        <f>'2 уровень'!AG1965</f>
        <v>14016.533869999994</v>
      </c>
      <c r="AF920" s="72">
        <f t="shared" si="81"/>
        <v>95.120869820619518</v>
      </c>
      <c r="AG920" s="72">
        <f t="shared" si="82"/>
        <v>95.120869820619518</v>
      </c>
    </row>
    <row r="921" spans="1:182" ht="45" x14ac:dyDescent="0.25">
      <c r="A921" s="18">
        <v>1</v>
      </c>
      <c r="B921" s="18">
        <v>1</v>
      </c>
      <c r="C921" s="173" t="s">
        <v>466</v>
      </c>
      <c r="D921" s="27">
        <f>'2 уровень'!F1966</f>
        <v>2093</v>
      </c>
      <c r="E921" s="27">
        <f>'2 уровень'!G1966</f>
        <v>1395.3333333333333</v>
      </c>
      <c r="F921" s="27">
        <f>'2 уровень'!H1966</f>
        <v>629</v>
      </c>
      <c r="G921" s="64">
        <f>'2 уровень'!I1966</f>
        <v>45.07883420926899</v>
      </c>
      <c r="H921" s="78">
        <f>'2 уровень'!J1966</f>
        <v>0</v>
      </c>
      <c r="I921" s="78">
        <f>'2 уровень'!K1966</f>
        <v>0</v>
      </c>
      <c r="J921" s="73">
        <f>'2 уровень'!L1966</f>
        <v>0</v>
      </c>
      <c r="K921" s="73">
        <f>'2 уровень'!M1966</f>
        <v>0</v>
      </c>
      <c r="L921" s="73">
        <f>'2 уровень'!N1966</f>
        <v>0</v>
      </c>
      <c r="M921" s="73">
        <f>'2 уровень'!O1966</f>
        <v>0</v>
      </c>
      <c r="N921" s="73">
        <f>'2 уровень'!P1966</f>
        <v>0</v>
      </c>
      <c r="O921" s="73">
        <f>'2 уровень'!Q1966</f>
        <v>0</v>
      </c>
      <c r="P921" s="72">
        <f>'2 уровень'!R1966</f>
        <v>4266.5805</v>
      </c>
      <c r="Q921" s="72">
        <f>'2 уровень'!S1966</f>
        <v>4266.5805</v>
      </c>
      <c r="R921" s="72">
        <f>'2 уровень'!T1966</f>
        <v>4266.5805</v>
      </c>
      <c r="S921" s="72">
        <f>'2 уровень'!U1966</f>
        <v>4266.5805</v>
      </c>
      <c r="T921" s="72">
        <f>'2 уровень'!V1966</f>
        <v>4266.5805</v>
      </c>
      <c r="U921" s="72">
        <f>'2 уровень'!W1966</f>
        <v>4266.5805</v>
      </c>
      <c r="V921" s="72">
        <f>'2 уровень'!X1966</f>
        <v>4266.5805</v>
      </c>
      <c r="W921" s="72">
        <f>'2 уровень'!Y1966</f>
        <v>4266.5805</v>
      </c>
      <c r="X921" s="72">
        <f>'2 уровень'!Z1966</f>
        <v>2844.3870000000002</v>
      </c>
      <c r="Y921" s="72">
        <f>'2 уровень'!AA1966</f>
        <v>1287.6132799999998</v>
      </c>
      <c r="Z921" s="787">
        <f>'2 уровень'!AB1966</f>
        <v>0</v>
      </c>
      <c r="AA921" s="72">
        <f>'2 уровень'!AC1966</f>
        <v>0</v>
      </c>
      <c r="AB921" s="72">
        <f>'2 уровень'!AD1966</f>
        <v>-1556.7737200000004</v>
      </c>
      <c r="AC921" s="72">
        <f>'2 уровень'!AE1966</f>
        <v>0</v>
      </c>
      <c r="AD921" s="72">
        <f>'2 уровень'!AF1966</f>
        <v>0</v>
      </c>
      <c r="AE921" s="383">
        <f>'2 уровень'!AG1966</f>
        <v>1287.6132799999998</v>
      </c>
      <c r="AF921" s="72"/>
      <c r="AG921" s="72"/>
    </row>
    <row r="922" spans="1:182" ht="30" x14ac:dyDescent="0.25">
      <c r="A922" s="18">
        <v>1</v>
      </c>
      <c r="B922" s="18">
        <v>1</v>
      </c>
      <c r="C922" s="291" t="s">
        <v>310</v>
      </c>
      <c r="D922" s="27">
        <f>'2 уровень'!F1967</f>
        <v>3225.5</v>
      </c>
      <c r="E922" s="27">
        <f>'2 уровень'!G1967</f>
        <v>2150.3333333333335</v>
      </c>
      <c r="F922" s="27">
        <f>'2 уровень'!H1967</f>
        <v>2376.9724999999999</v>
      </c>
      <c r="G922" s="64">
        <f>'2 уровень'!I1967</f>
        <v>110.53972252363972</v>
      </c>
      <c r="H922" s="78">
        <f>'2 уровень'!J1967</f>
        <v>0</v>
      </c>
      <c r="I922" s="78">
        <f>'2 уровень'!K1967</f>
        <v>0</v>
      </c>
      <c r="J922" s="73">
        <f>'2 уровень'!L1967</f>
        <v>0</v>
      </c>
      <c r="K922" s="73">
        <f>'2 уровень'!M1967</f>
        <v>0</v>
      </c>
      <c r="L922" s="73">
        <f>'2 уровень'!N1967</f>
        <v>0</v>
      </c>
      <c r="M922" s="73">
        <f>'2 уровень'!O1967</f>
        <v>0</v>
      </c>
      <c r="N922" s="73">
        <f>'2 уровень'!P1967</f>
        <v>0</v>
      </c>
      <c r="O922" s="73">
        <f>'2 уровень'!Q1967</f>
        <v>0</v>
      </c>
      <c r="P922" s="72">
        <f>'2 уровень'!R1967</f>
        <v>6493.600000000004</v>
      </c>
      <c r="Q922" s="72">
        <f>'2 уровень'!S1967</f>
        <v>6493.600000000004</v>
      </c>
      <c r="R922" s="72">
        <f>'2 уровень'!T1967</f>
        <v>6493.600000000004</v>
      </c>
      <c r="S922" s="72">
        <f>'2 уровень'!U1967</f>
        <v>6493.600000000004</v>
      </c>
      <c r="T922" s="72">
        <f>'2 уровень'!V1967</f>
        <v>6493.600000000004</v>
      </c>
      <c r="U922" s="72">
        <f>'2 уровень'!W1967</f>
        <v>6493.600000000004</v>
      </c>
      <c r="V922" s="72">
        <f>'2 уровень'!X1967</f>
        <v>6493.600000000004</v>
      </c>
      <c r="W922" s="72">
        <f>'2 уровень'!Y1967</f>
        <v>6493.600000000004</v>
      </c>
      <c r="X922" s="72">
        <f>'2 уровень'!Z1967</f>
        <v>4329.0666666666693</v>
      </c>
      <c r="Y922" s="72">
        <f>'2 уровень'!AA1967</f>
        <v>4478.5627600000007</v>
      </c>
      <c r="Z922" s="787">
        <f>'2 уровень'!AB1967</f>
        <v>0</v>
      </c>
      <c r="AA922" s="72">
        <f>'2 уровень'!AC1967</f>
        <v>0</v>
      </c>
      <c r="AB922" s="72">
        <f>'2 уровень'!AD1967</f>
        <v>149.49609333333137</v>
      </c>
      <c r="AC922" s="72">
        <f>'2 уровень'!AE1967</f>
        <v>-14.582609999999997</v>
      </c>
      <c r="AD922" s="72">
        <f>'2 уровень'!AF1967</f>
        <v>0</v>
      </c>
      <c r="AE922" s="383">
        <f>'2 уровень'!AG1967</f>
        <v>4478.5627600000007</v>
      </c>
      <c r="AF922" s="72"/>
      <c r="AG922" s="72"/>
    </row>
    <row r="923" spans="1:182" x14ac:dyDescent="0.25">
      <c r="A923" s="18">
        <v>1</v>
      </c>
      <c r="B923" s="18">
        <v>1</v>
      </c>
      <c r="C923" s="173" t="s">
        <v>303</v>
      </c>
      <c r="D923" s="27">
        <f>'2 уровень'!F1968</f>
        <v>0</v>
      </c>
      <c r="E923" s="27">
        <f>'2 уровень'!G1968</f>
        <v>0</v>
      </c>
      <c r="F923" s="27">
        <f>'2 уровень'!H1968</f>
        <v>0</v>
      </c>
      <c r="G923" s="64">
        <f>'2 уровень'!I1968</f>
        <v>0</v>
      </c>
      <c r="H923" s="78">
        <f>'2 уровень'!J1968</f>
        <v>0</v>
      </c>
      <c r="I923" s="78">
        <f>'2 уровень'!K1968</f>
        <v>0</v>
      </c>
      <c r="J923" s="73">
        <f>'2 уровень'!L1968</f>
        <v>0</v>
      </c>
      <c r="K923" s="73">
        <f>'2 уровень'!M1968</f>
        <v>0</v>
      </c>
      <c r="L923" s="73">
        <f>'2 уровень'!N1968</f>
        <v>0</v>
      </c>
      <c r="M923" s="73">
        <f>'2 уровень'!O1968</f>
        <v>0</v>
      </c>
      <c r="N923" s="73">
        <f>'2 уровень'!P1968</f>
        <v>0</v>
      </c>
      <c r="O923" s="73">
        <f>'2 уровень'!Q1968</f>
        <v>0</v>
      </c>
      <c r="P923" s="72">
        <f>'2 уровень'!R1968</f>
        <v>0</v>
      </c>
      <c r="Q923" s="72">
        <f>'2 уровень'!S1968</f>
        <v>0</v>
      </c>
      <c r="R923" s="72">
        <f>'2 уровень'!T1968</f>
        <v>0</v>
      </c>
      <c r="S923" s="72">
        <f>'2 уровень'!U1968</f>
        <v>0</v>
      </c>
      <c r="T923" s="72">
        <f>'2 уровень'!V1968</f>
        <v>0</v>
      </c>
      <c r="U923" s="72">
        <f>'2 уровень'!W1968</f>
        <v>0</v>
      </c>
      <c r="V923" s="72">
        <f>'2 уровень'!X1968</f>
        <v>0</v>
      </c>
      <c r="W923" s="72">
        <f>'2 уровень'!Y1968</f>
        <v>0</v>
      </c>
      <c r="X923" s="72">
        <f>'2 уровень'!Z1968</f>
        <v>0</v>
      </c>
      <c r="Y923" s="72">
        <f>'2 уровень'!AA1968</f>
        <v>0</v>
      </c>
      <c r="Z923" s="787">
        <f>'2 уровень'!AB1968</f>
        <v>0</v>
      </c>
      <c r="AA923" s="72">
        <f>'2 уровень'!AC1968</f>
        <v>0</v>
      </c>
      <c r="AB923" s="72">
        <f>'2 уровень'!AD1968</f>
        <v>0</v>
      </c>
      <c r="AC923" s="72">
        <f>'2 уровень'!AE1968</f>
        <v>0</v>
      </c>
      <c r="AD923" s="72">
        <f>'2 уровень'!AF1968</f>
        <v>0</v>
      </c>
      <c r="AE923" s="383">
        <f>'2 уровень'!AG1968</f>
        <v>0</v>
      </c>
      <c r="AF923" s="72"/>
      <c r="AG923" s="72"/>
    </row>
    <row r="924" spans="1:182" ht="30" x14ac:dyDescent="0.25">
      <c r="A924" s="18">
        <v>1</v>
      </c>
      <c r="B924" s="18">
        <v>1</v>
      </c>
      <c r="C924" s="173" t="s">
        <v>442</v>
      </c>
      <c r="D924" s="27">
        <f>'2 уровень'!F1969</f>
        <v>500</v>
      </c>
      <c r="E924" s="27">
        <f>'2 уровень'!G1969</f>
        <v>333.33333333333331</v>
      </c>
      <c r="F924" s="27">
        <f>'2 уровень'!H1969</f>
        <v>373.97249999999997</v>
      </c>
      <c r="G924" s="64">
        <f>'2 уровень'!I1969</f>
        <v>112.19174999999998</v>
      </c>
      <c r="H924" s="78">
        <f>'2 уровень'!J1969</f>
        <v>0</v>
      </c>
      <c r="I924" s="78">
        <f>'2 уровень'!K1969</f>
        <v>0</v>
      </c>
      <c r="J924" s="73">
        <f>'2 уровень'!L1969</f>
        <v>0</v>
      </c>
      <c r="K924" s="73">
        <f>'2 уровень'!M1969</f>
        <v>0</v>
      </c>
      <c r="L924" s="73">
        <f>'2 уровень'!N1969</f>
        <v>0</v>
      </c>
      <c r="M924" s="73">
        <f>'2 уровень'!O1969</f>
        <v>0</v>
      </c>
      <c r="N924" s="73">
        <f>'2 уровень'!P1969</f>
        <v>0</v>
      </c>
      <c r="O924" s="73">
        <f>'2 уровень'!Q1969</f>
        <v>0</v>
      </c>
      <c r="P924" s="72">
        <f>'2 уровень'!R1969</f>
        <v>0</v>
      </c>
      <c r="Q924" s="72">
        <f>'2 уровень'!S1969</f>
        <v>0</v>
      </c>
      <c r="R924" s="72">
        <f>'2 уровень'!T1969</f>
        <v>0</v>
      </c>
      <c r="S924" s="72">
        <f>'2 уровень'!U1969</f>
        <v>0</v>
      </c>
      <c r="T924" s="72">
        <f>'2 уровень'!V1969</f>
        <v>0</v>
      </c>
      <c r="U924" s="72">
        <f>'2 уровень'!W1969</f>
        <v>0</v>
      </c>
      <c r="V924" s="72">
        <f>'2 уровень'!X1969</f>
        <v>0</v>
      </c>
      <c r="W924" s="72">
        <f>'2 уровень'!Y1969</f>
        <v>0</v>
      </c>
      <c r="X924" s="72">
        <f>'2 уровень'!Z1969</f>
        <v>0</v>
      </c>
      <c r="Y924" s="72">
        <f>'2 уровень'!AA1969</f>
        <v>0</v>
      </c>
      <c r="Z924" s="787">
        <f>'2 уровень'!AB1969</f>
        <v>0</v>
      </c>
      <c r="AA924" s="72">
        <f>'2 уровень'!AC1969</f>
        <v>0</v>
      </c>
      <c r="AB924" s="72">
        <f>'2 уровень'!AD1969</f>
        <v>0</v>
      </c>
      <c r="AC924" s="72">
        <f>'2 уровень'!AE1969</f>
        <v>0</v>
      </c>
      <c r="AD924" s="72">
        <f>'2 уровень'!AF1969</f>
        <v>0</v>
      </c>
      <c r="AE924" s="383">
        <f>'2 уровень'!AG1969</f>
        <v>0</v>
      </c>
      <c r="AF924" s="72"/>
      <c r="AG924" s="72"/>
    </row>
    <row r="925" spans="1:182" x14ac:dyDescent="0.25">
      <c r="A925" s="18">
        <v>1</v>
      </c>
      <c r="B925" s="18">
        <v>1</v>
      </c>
      <c r="C925" s="173" t="s">
        <v>443</v>
      </c>
      <c r="D925" s="27">
        <f>'2 уровень'!F1970</f>
        <v>0</v>
      </c>
      <c r="E925" s="27">
        <f>'2 уровень'!G1970</f>
        <v>0</v>
      </c>
      <c r="F925" s="27">
        <f>'2 уровень'!H1970</f>
        <v>0</v>
      </c>
      <c r="G925" s="64">
        <f>'2 уровень'!I1970</f>
        <v>0</v>
      </c>
      <c r="H925" s="78">
        <f>'2 уровень'!J1970</f>
        <v>0</v>
      </c>
      <c r="I925" s="78">
        <f>'2 уровень'!K1970</f>
        <v>0</v>
      </c>
      <c r="J925" s="73">
        <f>'2 уровень'!L1970</f>
        <v>0</v>
      </c>
      <c r="K925" s="73">
        <f>'2 уровень'!M1970</f>
        <v>0</v>
      </c>
      <c r="L925" s="73">
        <f>'2 уровень'!N1970</f>
        <v>0</v>
      </c>
      <c r="M925" s="73">
        <f>'2 уровень'!O1970</f>
        <v>0</v>
      </c>
      <c r="N925" s="73">
        <f>'2 уровень'!P1970</f>
        <v>0</v>
      </c>
      <c r="O925" s="73">
        <f>'2 уровень'!Q1970</f>
        <v>0</v>
      </c>
      <c r="P925" s="72">
        <f>'2 уровень'!R1970</f>
        <v>0</v>
      </c>
      <c r="Q925" s="72">
        <f>'2 уровень'!S1970</f>
        <v>0</v>
      </c>
      <c r="R925" s="72">
        <f>'2 уровень'!T1970</f>
        <v>0</v>
      </c>
      <c r="S925" s="72">
        <f>'2 уровень'!U1970</f>
        <v>0</v>
      </c>
      <c r="T925" s="72">
        <f>'2 уровень'!V1970</f>
        <v>0</v>
      </c>
      <c r="U925" s="72">
        <f>'2 уровень'!W1970</f>
        <v>0</v>
      </c>
      <c r="V925" s="72">
        <f>'2 уровень'!X1970</f>
        <v>0</v>
      </c>
      <c r="W925" s="72">
        <f>'2 уровень'!Y1970</f>
        <v>0</v>
      </c>
      <c r="X925" s="72">
        <f>'2 уровень'!Z1970</f>
        <v>0</v>
      </c>
      <c r="Y925" s="72">
        <f>'2 уровень'!AA1970</f>
        <v>0</v>
      </c>
      <c r="Z925" s="787">
        <f>'2 уровень'!AB1970</f>
        <v>0</v>
      </c>
      <c r="AA925" s="72">
        <f>'2 уровень'!AC1970</f>
        <v>0</v>
      </c>
      <c r="AB925" s="72">
        <f>'2 уровень'!AD1970</f>
        <v>0</v>
      </c>
      <c r="AC925" s="72">
        <f>'2 уровень'!AE1970</f>
        <v>0</v>
      </c>
      <c r="AD925" s="72">
        <f>'2 уровень'!AF1970</f>
        <v>0</v>
      </c>
      <c r="AE925" s="383">
        <f>'2 уровень'!AG1970</f>
        <v>0</v>
      </c>
      <c r="AF925" s="72"/>
      <c r="AG925" s="72"/>
    </row>
    <row r="926" spans="1:182" ht="30" x14ac:dyDescent="0.25">
      <c r="A926" s="18">
        <v>1</v>
      </c>
      <c r="B926" s="18">
        <v>1</v>
      </c>
      <c r="C926" s="553" t="s">
        <v>444</v>
      </c>
      <c r="D926" s="27">
        <f>'2 уровень'!F1971</f>
        <v>2000</v>
      </c>
      <c r="E926" s="27">
        <f>'2 уровень'!G1971</f>
        <v>1333.3333333333333</v>
      </c>
      <c r="F926" s="27">
        <f>'2 уровень'!H1971</f>
        <v>1495.8899999999999</v>
      </c>
      <c r="G926" s="64">
        <f>'2 уровень'!I1971</f>
        <v>112.19174999999998</v>
      </c>
      <c r="H926" s="78"/>
      <c r="I926" s="78">
        <f>'2 уровень'!K1971</f>
        <v>0</v>
      </c>
      <c r="J926" s="73">
        <f>'2 уровень'!L1971</f>
        <v>0</v>
      </c>
      <c r="K926" s="73">
        <f>'2 уровень'!M1971</f>
        <v>0</v>
      </c>
      <c r="L926" s="73">
        <f>'2 уровень'!N1971</f>
        <v>0</v>
      </c>
      <c r="M926" s="73">
        <f>'2 уровень'!O1971</f>
        <v>0</v>
      </c>
      <c r="N926" s="73">
        <f>'2 уровень'!P1971</f>
        <v>0</v>
      </c>
      <c r="O926" s="73">
        <f>'2 уровень'!Q1971</f>
        <v>0</v>
      </c>
      <c r="P926" s="72">
        <f>'2 уровень'!R1971</f>
        <v>0</v>
      </c>
      <c r="Q926" s="72">
        <f>'2 уровень'!S1971</f>
        <v>0</v>
      </c>
      <c r="R926" s="72">
        <f>'2 уровень'!T1971</f>
        <v>0</v>
      </c>
      <c r="S926" s="72">
        <f>'2 уровень'!U1971</f>
        <v>0</v>
      </c>
      <c r="T926" s="72">
        <f>'2 уровень'!V1971</f>
        <v>0</v>
      </c>
      <c r="U926" s="72">
        <f>'2 уровень'!W1971</f>
        <v>0</v>
      </c>
      <c r="V926" s="72">
        <f>'2 уровень'!X1971</f>
        <v>0</v>
      </c>
      <c r="W926" s="72">
        <f>'2 уровень'!Y1971</f>
        <v>0</v>
      </c>
      <c r="X926" s="72">
        <f>'2 уровень'!Z1971</f>
        <v>0</v>
      </c>
      <c r="Y926" s="72">
        <f>'2 уровень'!AA1971</f>
        <v>0</v>
      </c>
      <c r="Z926" s="787">
        <f>'2 уровень'!AB1971</f>
        <v>0</v>
      </c>
      <c r="AA926" s="72">
        <f>'2 уровень'!AC1971</f>
        <v>0</v>
      </c>
      <c r="AB926" s="72">
        <f>'2 уровень'!AD1971</f>
        <v>0</v>
      </c>
      <c r="AC926" s="72">
        <f>'2 уровень'!AE1971</f>
        <v>0</v>
      </c>
      <c r="AD926" s="72">
        <f>'2 уровень'!AF1971</f>
        <v>0</v>
      </c>
      <c r="AE926" s="383">
        <f>'2 уровень'!AG1971</f>
        <v>0</v>
      </c>
      <c r="AF926" s="72"/>
      <c r="AG926" s="72"/>
    </row>
    <row r="927" spans="1:182" ht="60" x14ac:dyDescent="0.25">
      <c r="A927" s="18">
        <v>1</v>
      </c>
      <c r="B927" s="18">
        <v>1</v>
      </c>
      <c r="C927" s="553" t="s">
        <v>446</v>
      </c>
      <c r="D927" s="27">
        <f>'2 уровень'!F1972</f>
        <v>0</v>
      </c>
      <c r="E927" s="27">
        <f>'2 уровень'!G1972</f>
        <v>0</v>
      </c>
      <c r="F927" s="27">
        <f>'2 уровень'!H1972</f>
        <v>0</v>
      </c>
      <c r="G927" s="64">
        <f>'2 уровень'!I1972</f>
        <v>0</v>
      </c>
      <c r="H927" s="78">
        <f>'2 уровень'!J1972</f>
        <v>0</v>
      </c>
      <c r="I927" s="78">
        <f>'2 уровень'!K1972</f>
        <v>0</v>
      </c>
      <c r="J927" s="73">
        <f>'2 уровень'!L1972</f>
        <v>0</v>
      </c>
      <c r="K927" s="73">
        <f>'2 уровень'!M1972</f>
        <v>0</v>
      </c>
      <c r="L927" s="73">
        <f>'2 уровень'!N1972</f>
        <v>0</v>
      </c>
      <c r="M927" s="73">
        <f>'2 уровень'!O1972</f>
        <v>0</v>
      </c>
      <c r="N927" s="73">
        <f>'2 уровень'!P1972</f>
        <v>0</v>
      </c>
      <c r="O927" s="73">
        <f>'2 уровень'!Q1972</f>
        <v>0</v>
      </c>
      <c r="P927" s="72">
        <f>'2 уровень'!R1972</f>
        <v>0</v>
      </c>
      <c r="Q927" s="72">
        <f>'2 уровень'!S1972</f>
        <v>0</v>
      </c>
      <c r="R927" s="72">
        <f>'2 уровень'!T1972</f>
        <v>0</v>
      </c>
      <c r="S927" s="72">
        <f>'2 уровень'!U1972</f>
        <v>0</v>
      </c>
      <c r="T927" s="72">
        <f>'2 уровень'!V1972</f>
        <v>0</v>
      </c>
      <c r="U927" s="72">
        <f>'2 уровень'!W1972</f>
        <v>0</v>
      </c>
      <c r="V927" s="72">
        <f>'2 уровень'!X1972</f>
        <v>0</v>
      </c>
      <c r="W927" s="72">
        <f>'2 уровень'!Y1972</f>
        <v>0</v>
      </c>
      <c r="X927" s="72">
        <f>'2 уровень'!Z1972</f>
        <v>0</v>
      </c>
      <c r="Y927" s="72">
        <f>'2 уровень'!AA1972</f>
        <v>0</v>
      </c>
      <c r="Z927" s="787">
        <f>'2 уровень'!AB1972</f>
        <v>0</v>
      </c>
      <c r="AA927" s="72">
        <f>'2 уровень'!AC1972</f>
        <v>0</v>
      </c>
      <c r="AB927" s="72">
        <f>'2 уровень'!AD1972</f>
        <v>0</v>
      </c>
      <c r="AC927" s="72">
        <f>'2 уровень'!AE1972</f>
        <v>0</v>
      </c>
      <c r="AD927" s="72">
        <f>'2 уровень'!AF1972</f>
        <v>0</v>
      </c>
      <c r="AE927" s="383">
        <f>'2 уровень'!AG1972</f>
        <v>0</v>
      </c>
      <c r="AF927" s="72"/>
      <c r="AG927" s="72"/>
    </row>
    <row r="928" spans="1:182" ht="57" x14ac:dyDescent="0.25">
      <c r="A928" s="18">
        <v>1</v>
      </c>
      <c r="B928" s="18">
        <v>1</v>
      </c>
      <c r="C928" s="918" t="s">
        <v>447</v>
      </c>
      <c r="D928" s="27">
        <f>'2 уровень'!F1973</f>
        <v>0</v>
      </c>
      <c r="E928" s="27">
        <f>'2 уровень'!G1973</f>
        <v>0</v>
      </c>
      <c r="F928" s="27">
        <f>'2 уровень'!H1973</f>
        <v>0</v>
      </c>
      <c r="G928" s="64">
        <f>'2 уровень'!I1973</f>
        <v>0</v>
      </c>
      <c r="H928" s="78">
        <f>'2 уровень'!J1973</f>
        <v>0</v>
      </c>
      <c r="I928" s="78">
        <f>'2 уровень'!K1973</f>
        <v>0</v>
      </c>
      <c r="J928" s="73">
        <f>'2 уровень'!L1973</f>
        <v>0</v>
      </c>
      <c r="K928" s="73">
        <f>'2 уровень'!M1973</f>
        <v>0</v>
      </c>
      <c r="L928" s="73">
        <f>'2 уровень'!N1973</f>
        <v>0</v>
      </c>
      <c r="M928" s="73">
        <f>'2 уровень'!O1973</f>
        <v>0</v>
      </c>
      <c r="N928" s="73">
        <f>'2 уровень'!P1973</f>
        <v>0</v>
      </c>
      <c r="O928" s="73">
        <f>'2 уровень'!Q1973</f>
        <v>0</v>
      </c>
      <c r="P928" s="72">
        <f>'2 уровень'!R1973</f>
        <v>0</v>
      </c>
      <c r="Q928" s="72">
        <f>'2 уровень'!S1973</f>
        <v>0</v>
      </c>
      <c r="R928" s="72">
        <f>'2 уровень'!T1973</f>
        <v>0</v>
      </c>
      <c r="S928" s="72">
        <f>'2 уровень'!U1973</f>
        <v>0</v>
      </c>
      <c r="T928" s="72">
        <f>'2 уровень'!V1973</f>
        <v>0</v>
      </c>
      <c r="U928" s="72">
        <f>'2 уровень'!W1973</f>
        <v>0</v>
      </c>
      <c r="V928" s="72">
        <f>'2 уровень'!X1973</f>
        <v>0</v>
      </c>
      <c r="W928" s="72">
        <f>'2 уровень'!Y1973</f>
        <v>0</v>
      </c>
      <c r="X928" s="72">
        <f>'2 уровень'!Z1973</f>
        <v>0</v>
      </c>
      <c r="Y928" s="72">
        <f>'2 уровень'!AA1973</f>
        <v>0</v>
      </c>
      <c r="Z928" s="787">
        <f>'2 уровень'!AB1973</f>
        <v>0</v>
      </c>
      <c r="AA928" s="72">
        <f>'2 уровень'!AC1973</f>
        <v>0</v>
      </c>
      <c r="AB928" s="72">
        <f>'2 уровень'!AD1973</f>
        <v>0</v>
      </c>
      <c r="AC928" s="72">
        <f>'2 уровень'!AE1973</f>
        <v>0</v>
      </c>
      <c r="AD928" s="72">
        <f>'2 уровень'!AF1973</f>
        <v>0</v>
      </c>
      <c r="AE928" s="383">
        <f>'2 уровень'!AG1973</f>
        <v>0</v>
      </c>
      <c r="AF928" s="72" t="e">
        <f>Y928/X928*100</f>
        <v>#DIV/0!</v>
      </c>
      <c r="AG928" s="72" t="e">
        <f>AE928/X928*100</f>
        <v>#DIV/0!</v>
      </c>
    </row>
    <row r="929" spans="1:33" ht="99.75" x14ac:dyDescent="0.25">
      <c r="B929" s="18">
        <v>1</v>
      </c>
      <c r="C929" s="918" t="s">
        <v>448</v>
      </c>
      <c r="D929" s="27">
        <f>'2 уровень'!F1974</f>
        <v>0</v>
      </c>
      <c r="E929" s="27">
        <f>'2 уровень'!G1974</f>
        <v>0</v>
      </c>
      <c r="F929" s="27">
        <f>'2 уровень'!H1974</f>
        <v>0</v>
      </c>
      <c r="G929" s="64" t="e">
        <f>'2 уровень'!I1974</f>
        <v>#DIV/0!</v>
      </c>
      <c r="H929" s="78">
        <f>'2 уровень'!J1974</f>
        <v>0</v>
      </c>
      <c r="I929" s="78">
        <f>'2 уровень'!K1974</f>
        <v>0</v>
      </c>
      <c r="J929" s="73">
        <f>'2 уровень'!L1974</f>
        <v>0</v>
      </c>
      <c r="K929" s="73">
        <f>'2 уровень'!M1974</f>
        <v>0</v>
      </c>
      <c r="L929" s="73">
        <f>'2 уровень'!N1974</f>
        <v>0</v>
      </c>
      <c r="M929" s="73">
        <f>'2 уровень'!O1974</f>
        <v>0</v>
      </c>
      <c r="N929" s="73">
        <f>'2 уровень'!P1974</f>
        <v>0</v>
      </c>
      <c r="O929" s="73">
        <f>'2 уровень'!Q1974</f>
        <v>0</v>
      </c>
      <c r="P929" s="72">
        <f>'2 уровень'!R1974</f>
        <v>0</v>
      </c>
      <c r="Q929" s="72">
        <f>'2 уровень'!S1974</f>
        <v>0</v>
      </c>
      <c r="R929" s="72">
        <f>'2 уровень'!T1974</f>
        <v>0</v>
      </c>
      <c r="S929" s="72">
        <f>'2 уровень'!U1974</f>
        <v>0</v>
      </c>
      <c r="T929" s="72">
        <f>'2 уровень'!V1974</f>
        <v>0</v>
      </c>
      <c r="U929" s="72">
        <f>'2 уровень'!W1974</f>
        <v>0</v>
      </c>
      <c r="V929" s="72">
        <f>'2 уровень'!X1974</f>
        <v>0</v>
      </c>
      <c r="W929" s="72">
        <f>'2 уровень'!Y1974</f>
        <v>0</v>
      </c>
      <c r="X929" s="72">
        <f>'2 уровень'!Z1974</f>
        <v>0</v>
      </c>
      <c r="Y929" s="72">
        <f>'2 уровень'!AA1974</f>
        <v>0</v>
      </c>
      <c r="Z929" s="787">
        <f>'2 уровень'!AB1974</f>
        <v>0</v>
      </c>
      <c r="AA929" s="72">
        <f>'2 уровень'!AC1974</f>
        <v>0</v>
      </c>
      <c r="AB929" s="72">
        <f>'2 уровень'!AD1974</f>
        <v>0</v>
      </c>
      <c r="AC929" s="72">
        <f>'2 уровень'!AE1974</f>
        <v>0</v>
      </c>
      <c r="AD929" s="72">
        <f>'2 уровень'!AF1974</f>
        <v>0</v>
      </c>
      <c r="AE929" s="383">
        <f>'2 уровень'!AG1974</f>
        <v>0</v>
      </c>
      <c r="AF929" s="72" t="e">
        <f>Y929/X929*100</f>
        <v>#DIV/0!</v>
      </c>
      <c r="AG929" s="72" t="e">
        <f>AE929/X929*100</f>
        <v>#DIV/0!</v>
      </c>
    </row>
    <row r="930" spans="1:33" ht="30" x14ac:dyDescent="0.25">
      <c r="B930" s="18">
        <v>1</v>
      </c>
      <c r="C930" s="553" t="s">
        <v>467</v>
      </c>
      <c r="D930" s="27">
        <f>'2 уровень'!F1975</f>
        <v>2725.5</v>
      </c>
      <c r="E930" s="27">
        <f>'2 уровень'!G1975</f>
        <v>1817</v>
      </c>
      <c r="F930" s="27">
        <f>'2 уровень'!H1975</f>
        <v>2003</v>
      </c>
      <c r="G930" s="64">
        <f>'2 уровень'!I1975</f>
        <v>110.23665382498623</v>
      </c>
      <c r="H930" s="78">
        <f>'2 уровень'!J1975</f>
        <v>0</v>
      </c>
      <c r="I930" s="78">
        <f>'2 уровень'!K1975</f>
        <v>0</v>
      </c>
      <c r="J930" s="73">
        <f>'2 уровень'!L1975</f>
        <v>0</v>
      </c>
      <c r="K930" s="73">
        <f>'2 уровень'!M1975</f>
        <v>0</v>
      </c>
      <c r="L930" s="73">
        <f>'2 уровень'!N1975</f>
        <v>0</v>
      </c>
      <c r="M930" s="73">
        <f>'2 уровень'!O1975</f>
        <v>0</v>
      </c>
      <c r="N930" s="73">
        <f>'2 уровень'!P1975</f>
        <v>0</v>
      </c>
      <c r="O930" s="73">
        <f>'2 уровень'!Q1975</f>
        <v>0</v>
      </c>
      <c r="P930" s="72">
        <f>'2 уровень'!R1975</f>
        <v>7087.6</v>
      </c>
      <c r="Q930" s="72">
        <f>'2 уровень'!S1975</f>
        <v>7087.6</v>
      </c>
      <c r="R930" s="72">
        <f>'2 уровень'!T1975</f>
        <v>7087.6</v>
      </c>
      <c r="S930" s="72">
        <f>'2 уровень'!U1975</f>
        <v>7087.6</v>
      </c>
      <c r="T930" s="72">
        <f>'2 уровень'!V1975</f>
        <v>7087.6</v>
      </c>
      <c r="U930" s="72">
        <f>'2 уровень'!W1975</f>
        <v>7087.6</v>
      </c>
      <c r="V930" s="72">
        <f>'2 уровень'!X1975</f>
        <v>7087.6</v>
      </c>
      <c r="W930" s="72">
        <f>'2 уровень'!Y1975</f>
        <v>7087.6</v>
      </c>
      <c r="X930" s="72">
        <f>'2 уровень'!Z1975</f>
        <v>4725.0666666666666</v>
      </c>
      <c r="Y930" s="72">
        <f>'2 уровень'!AA1975</f>
        <v>5288.2843000000003</v>
      </c>
      <c r="Z930" s="787">
        <f>'2 уровень'!AB1975</f>
        <v>0</v>
      </c>
      <c r="AA930" s="72">
        <f>'2 уровень'!AC1975</f>
        <v>0</v>
      </c>
      <c r="AB930" s="72">
        <f>'2 уровень'!AD1975</f>
        <v>563.21763333333365</v>
      </c>
      <c r="AC930" s="72">
        <f>'2 уровень'!AE1975</f>
        <v>0</v>
      </c>
      <c r="AD930" s="72">
        <f>'2 уровень'!AF1975</f>
        <v>0</v>
      </c>
      <c r="AE930" s="383">
        <f>'2 уровень'!AG1975</f>
        <v>5288.2843000000003</v>
      </c>
      <c r="AF930" s="72"/>
      <c r="AG930" s="72"/>
    </row>
    <row r="931" spans="1:33" x14ac:dyDescent="0.25">
      <c r="B931" s="18">
        <v>1</v>
      </c>
      <c r="C931" s="553" t="s">
        <v>311</v>
      </c>
      <c r="D931" s="27">
        <f>'2 уровень'!F1976</f>
        <v>1914.8936170212764</v>
      </c>
      <c r="E931" s="27">
        <f>'2 уровень'!G1976</f>
        <v>1276.5957446808511</v>
      </c>
      <c r="F931" s="27">
        <f>'2 уровень'!H1976</f>
        <v>1308.2968085106381</v>
      </c>
      <c r="G931" s="64">
        <f>'2 уровень'!I1976</f>
        <v>102.45080724437261</v>
      </c>
      <c r="H931" s="78">
        <f>'2 уровень'!J1976</f>
        <v>0</v>
      </c>
      <c r="I931" s="78">
        <f>'2 уровень'!K1976</f>
        <v>0</v>
      </c>
      <c r="J931" s="73">
        <f>'2 уровень'!L1976</f>
        <v>0</v>
      </c>
      <c r="K931" s="73">
        <f>'2 уровень'!M1976</f>
        <v>0</v>
      </c>
      <c r="L931" s="73">
        <f>'2 уровень'!N1976</f>
        <v>0</v>
      </c>
      <c r="M931" s="73">
        <f>'2 уровень'!O1976</f>
        <v>0</v>
      </c>
      <c r="N931" s="73">
        <f>'2 уровень'!P1976</f>
        <v>0</v>
      </c>
      <c r="O931" s="73">
        <f>'2 уровень'!Q1976</f>
        <v>0</v>
      </c>
      <c r="P931" s="72">
        <f>'2 уровень'!R1976</f>
        <v>0</v>
      </c>
      <c r="Q931" s="72">
        <f>'2 уровень'!S1976</f>
        <v>0</v>
      </c>
      <c r="R931" s="72">
        <f>'2 уровень'!T1976</f>
        <v>0</v>
      </c>
      <c r="S931" s="72">
        <f>'2 уровень'!U1976</f>
        <v>0</v>
      </c>
      <c r="T931" s="72">
        <f>'2 уровень'!V1976</f>
        <v>0</v>
      </c>
      <c r="U931" s="72">
        <f>'2 уровень'!W1976</f>
        <v>0</v>
      </c>
      <c r="V931" s="72">
        <f>'2 уровень'!X1976</f>
        <v>0</v>
      </c>
      <c r="W931" s="72">
        <f>'2 уровень'!Y1976</f>
        <v>0</v>
      </c>
      <c r="X931" s="72">
        <f>'2 уровень'!Z1976</f>
        <v>0</v>
      </c>
      <c r="Y931" s="72">
        <f>'2 уровень'!AA1976</f>
        <v>0</v>
      </c>
      <c r="Z931" s="787">
        <f>'2 уровень'!AB1976</f>
        <v>0</v>
      </c>
      <c r="AA931" s="72">
        <f>'2 уровень'!AC1976</f>
        <v>0</v>
      </c>
      <c r="AB931" s="72">
        <f>'2 уровень'!AD1976</f>
        <v>0</v>
      </c>
      <c r="AC931" s="72">
        <f>'2 уровень'!AE1976</f>
        <v>0</v>
      </c>
      <c r="AD931" s="72">
        <f>'2 уровень'!AF1976</f>
        <v>0</v>
      </c>
      <c r="AE931" s="383">
        <f>'2 уровень'!AG1976</f>
        <v>0</v>
      </c>
      <c r="AF931" s="72"/>
      <c r="AG931" s="72"/>
    </row>
    <row r="932" spans="1:33" x14ac:dyDescent="0.25">
      <c r="A932" s="18">
        <v>1</v>
      </c>
      <c r="B932" s="18">
        <v>1</v>
      </c>
      <c r="C932" s="288" t="s">
        <v>319</v>
      </c>
      <c r="D932" s="27">
        <f>'2 уровень'!F1977</f>
        <v>0</v>
      </c>
      <c r="E932" s="27">
        <f>'2 уровень'!G1977</f>
        <v>0</v>
      </c>
      <c r="F932" s="27">
        <f>'2 уровень'!H1977</f>
        <v>0</v>
      </c>
      <c r="G932" s="64">
        <f>'2 уровень'!I1977</f>
        <v>0</v>
      </c>
      <c r="H932" s="78">
        <f>'2 уровень'!J1977</f>
        <v>0</v>
      </c>
      <c r="I932" s="78">
        <f>'2 уровень'!K1977</f>
        <v>0</v>
      </c>
      <c r="J932" s="73">
        <f>'2 уровень'!L1977</f>
        <v>0</v>
      </c>
      <c r="K932" s="73">
        <f>'2 уровень'!M1977</f>
        <v>0</v>
      </c>
      <c r="L932" s="73">
        <f>'2 уровень'!N1977</f>
        <v>0</v>
      </c>
      <c r="M932" s="73">
        <f>'2 уровень'!O1977</f>
        <v>0</v>
      </c>
      <c r="N932" s="73">
        <f>'2 уровень'!P1977</f>
        <v>0</v>
      </c>
      <c r="O932" s="73">
        <f>'2 уровень'!Q1977</f>
        <v>0</v>
      </c>
      <c r="P932" s="72">
        <f>'2 уровень'!R1977</f>
        <v>0</v>
      </c>
      <c r="Q932" s="72">
        <f>'2 уровень'!S1977</f>
        <v>0</v>
      </c>
      <c r="R932" s="72">
        <f>'2 уровень'!T1977</f>
        <v>0</v>
      </c>
      <c r="S932" s="72">
        <f>'2 уровень'!U1977</f>
        <v>0</v>
      </c>
      <c r="T932" s="72">
        <f>'2 уровень'!V1977</f>
        <v>0</v>
      </c>
      <c r="U932" s="72">
        <f>'2 уровень'!W1977</f>
        <v>0</v>
      </c>
      <c r="V932" s="72">
        <f>'2 уровень'!X1977</f>
        <v>0</v>
      </c>
      <c r="W932" s="72">
        <f>'2 уровень'!Y1977</f>
        <v>0</v>
      </c>
      <c r="X932" s="72">
        <f>'2 уровень'!Z1977</f>
        <v>0</v>
      </c>
      <c r="Y932" s="72">
        <f>'2 уровень'!AA1977</f>
        <v>0</v>
      </c>
      <c r="Z932" s="787">
        <f>'2 уровень'!AB1977</f>
        <v>0</v>
      </c>
      <c r="AA932" s="72">
        <f>'2 уровень'!AC1977</f>
        <v>0</v>
      </c>
      <c r="AB932" s="72">
        <f>'2 уровень'!AD1977</f>
        <v>0</v>
      </c>
      <c r="AC932" s="72">
        <f>'2 уровень'!AE1977</f>
        <v>0</v>
      </c>
      <c r="AD932" s="72">
        <f>'2 уровень'!AF1977</f>
        <v>0</v>
      </c>
      <c r="AE932" s="383">
        <f>'2 уровень'!AG1977</f>
        <v>0</v>
      </c>
      <c r="AF932" s="72"/>
      <c r="AG932" s="72"/>
    </row>
    <row r="933" spans="1:33" x14ac:dyDescent="0.25">
      <c r="B933" s="18">
        <v>1</v>
      </c>
      <c r="C933" s="288" t="s">
        <v>320</v>
      </c>
      <c r="D933" s="27">
        <f>'2 уровень'!F1978</f>
        <v>1914.8936170212764</v>
      </c>
      <c r="E933" s="27">
        <f>'2 уровень'!G1978</f>
        <v>1276.5957446808511</v>
      </c>
      <c r="F933" s="27">
        <f>'2 уровень'!H1978</f>
        <v>1308.2968085106381</v>
      </c>
      <c r="G933" s="64">
        <f>'2 уровень'!I1978</f>
        <v>102.45080724437261</v>
      </c>
      <c r="H933" s="78">
        <f>'2 уровень'!J1978</f>
        <v>0</v>
      </c>
      <c r="I933" s="78">
        <f>'2 уровень'!K1978</f>
        <v>0</v>
      </c>
      <c r="J933" s="73">
        <f>'2 уровень'!L1978</f>
        <v>0</v>
      </c>
      <c r="K933" s="73">
        <f>'2 уровень'!M1978</f>
        <v>0</v>
      </c>
      <c r="L933" s="73">
        <f>'2 уровень'!N1978</f>
        <v>0</v>
      </c>
      <c r="M933" s="73">
        <f>'2 уровень'!O1978</f>
        <v>0</v>
      </c>
      <c r="N933" s="73">
        <f>'2 уровень'!P1978</f>
        <v>0</v>
      </c>
      <c r="O933" s="73">
        <f>'2 уровень'!Q1978</f>
        <v>0</v>
      </c>
      <c r="P933" s="72">
        <f>'2 уровень'!R1978</f>
        <v>0</v>
      </c>
      <c r="Q933" s="72">
        <f>'2 уровень'!S1978</f>
        <v>0</v>
      </c>
      <c r="R933" s="72">
        <f>'2 уровень'!T1978</f>
        <v>0</v>
      </c>
      <c r="S933" s="72">
        <f>'2 уровень'!U1978</f>
        <v>0</v>
      </c>
      <c r="T933" s="72">
        <f>'2 уровень'!V1978</f>
        <v>0</v>
      </c>
      <c r="U933" s="72">
        <f>'2 уровень'!W1978</f>
        <v>0</v>
      </c>
      <c r="V933" s="72">
        <f>'2 уровень'!X1978</f>
        <v>0</v>
      </c>
      <c r="W933" s="72">
        <f>'2 уровень'!Y1978</f>
        <v>0</v>
      </c>
      <c r="X933" s="72">
        <f>'2 уровень'!Z1978</f>
        <v>0</v>
      </c>
      <c r="Y933" s="72">
        <f>'2 уровень'!AA1978</f>
        <v>0</v>
      </c>
      <c r="Z933" s="787">
        <f>'2 уровень'!AB1978</f>
        <v>0</v>
      </c>
      <c r="AA933" s="72">
        <f>'2 уровень'!AC1978</f>
        <v>0</v>
      </c>
      <c r="AB933" s="72">
        <f>'2 уровень'!AD1978</f>
        <v>0</v>
      </c>
      <c r="AC933" s="72">
        <f>'2 уровень'!AE1978</f>
        <v>0</v>
      </c>
      <c r="AD933" s="72">
        <f>'2 уровень'!AF1978</f>
        <v>0</v>
      </c>
      <c r="AE933" s="383">
        <f>'2 уровень'!AG1978</f>
        <v>0</v>
      </c>
      <c r="AF933" s="72"/>
      <c r="AG933" s="72"/>
    </row>
    <row r="934" spans="1:33" x14ac:dyDescent="0.25">
      <c r="B934" s="18">
        <v>1</v>
      </c>
      <c r="C934" s="173" t="s">
        <v>321</v>
      </c>
      <c r="D934" s="27">
        <f>'2 уровень'!F1979</f>
        <v>18000</v>
      </c>
      <c r="E934" s="27">
        <f>'2 уровень'!G1979</f>
        <v>12000</v>
      </c>
      <c r="F934" s="27">
        <f>'2 уровень'!H1979</f>
        <v>12297.989999999998</v>
      </c>
      <c r="G934" s="64">
        <f>'2 уровень'!I1979</f>
        <v>102.48324999999998</v>
      </c>
      <c r="H934" s="78">
        <f>'2 уровень'!J1979</f>
        <v>0</v>
      </c>
      <c r="I934" s="78">
        <f>'2 уровень'!K1979</f>
        <v>0</v>
      </c>
      <c r="J934" s="73">
        <f>'2 уровень'!L1979</f>
        <v>0</v>
      </c>
      <c r="K934" s="73">
        <f>'2 уровень'!M1979</f>
        <v>0</v>
      </c>
      <c r="L934" s="73">
        <f>'2 уровень'!N1979</f>
        <v>0</v>
      </c>
      <c r="M934" s="73">
        <f>'2 уровень'!O1979</f>
        <v>0</v>
      </c>
      <c r="N934" s="73">
        <f>'2 уровень'!P1979</f>
        <v>0</v>
      </c>
      <c r="O934" s="73">
        <f>'2 уровень'!Q1979</f>
        <v>0</v>
      </c>
      <c r="P934" s="27">
        <f>'2 уровень'!R1979</f>
        <v>0</v>
      </c>
      <c r="Q934" s="27">
        <f>'2 уровень'!S1979</f>
        <v>0</v>
      </c>
      <c r="R934" s="27">
        <f>'2 уровень'!T1979</f>
        <v>0</v>
      </c>
      <c r="S934" s="27">
        <f>'2 уровень'!U1979</f>
        <v>0</v>
      </c>
      <c r="T934" s="27">
        <f>'2 уровень'!V1979</f>
        <v>0</v>
      </c>
      <c r="U934" s="27">
        <f>'2 уровень'!W1979</f>
        <v>0</v>
      </c>
      <c r="V934" s="27">
        <f>'2 уровень'!X1979</f>
        <v>0</v>
      </c>
      <c r="W934" s="27">
        <f>'2 уровень'!Y1979</f>
        <v>0</v>
      </c>
      <c r="X934" s="27">
        <f>'2 уровень'!Z1979</f>
        <v>0</v>
      </c>
      <c r="Y934" s="27">
        <f>'2 уровень'!AA1979</f>
        <v>0</v>
      </c>
      <c r="Z934" s="27">
        <f>'2 уровень'!AB1979</f>
        <v>0</v>
      </c>
      <c r="AA934" s="27">
        <f>'2 уровень'!AC1979</f>
        <v>0</v>
      </c>
      <c r="AB934" s="27">
        <f>'2 уровень'!AD1979</f>
        <v>0</v>
      </c>
      <c r="AC934" s="27">
        <f>'2 уровень'!AE1979</f>
        <v>0</v>
      </c>
      <c r="AD934" s="27">
        <f>'2 уровень'!AF1979</f>
        <v>0</v>
      </c>
      <c r="AE934" s="27">
        <f>'2 уровень'!AG1979</f>
        <v>0</v>
      </c>
      <c r="AF934" s="72"/>
      <c r="AG934" s="72"/>
    </row>
    <row r="935" spans="1:33" x14ac:dyDescent="0.25">
      <c r="B935" s="18">
        <v>1</v>
      </c>
      <c r="C935" s="554" t="s">
        <v>217</v>
      </c>
      <c r="D935" s="27">
        <f>'2 уровень'!F1980</f>
        <v>900</v>
      </c>
      <c r="E935" s="27">
        <f>'2 уровень'!G1980</f>
        <v>600</v>
      </c>
      <c r="F935" s="27">
        <f>'2 уровень'!H1980</f>
        <v>922</v>
      </c>
      <c r="G935" s="64">
        <f>'2 уровень'!I1980</f>
        <v>153.66666666666666</v>
      </c>
      <c r="H935" s="78">
        <f>'2 уровень'!J1980</f>
        <v>0</v>
      </c>
      <c r="I935" s="78">
        <f>'2 уровень'!K1980</f>
        <v>0</v>
      </c>
      <c r="J935" s="73">
        <f>'2 уровень'!L1980</f>
        <v>0</v>
      </c>
      <c r="K935" s="73">
        <f>'2 уровень'!M1980</f>
        <v>0</v>
      </c>
      <c r="L935" s="73">
        <f>'2 уровень'!N1980</f>
        <v>0</v>
      </c>
      <c r="M935" s="73">
        <f>'2 уровень'!O1980</f>
        <v>0</v>
      </c>
      <c r="N935" s="73">
        <f>'2 уровень'!P1980</f>
        <v>0</v>
      </c>
      <c r="O935" s="73">
        <f>'2 уровень'!Q1980</f>
        <v>0</v>
      </c>
      <c r="P935" s="72">
        <f>'2 уровень'!R1980</f>
        <v>1218.0630000000001</v>
      </c>
      <c r="Q935" s="72">
        <f>'2 уровень'!S1980</f>
        <v>1218.0630000000001</v>
      </c>
      <c r="R935" s="72">
        <f>'2 уровень'!T1980</f>
        <v>1218.0630000000001</v>
      </c>
      <c r="S935" s="72">
        <f>'2 уровень'!U1980</f>
        <v>1218.0630000000001</v>
      </c>
      <c r="T935" s="72">
        <f>'2 уровень'!V1980</f>
        <v>1218.0630000000001</v>
      </c>
      <c r="U935" s="72">
        <f>'2 уровень'!W1980</f>
        <v>1218.0630000000001</v>
      </c>
      <c r="V935" s="72">
        <f>'2 уровень'!X1980</f>
        <v>1218.0630000000001</v>
      </c>
      <c r="W935" s="72">
        <f>'2 уровень'!Y1980</f>
        <v>1218.0630000000001</v>
      </c>
      <c r="X935" s="72">
        <f>'2 уровень'!Z1980</f>
        <v>812.04200000000003</v>
      </c>
      <c r="Y935" s="72">
        <f>'2 уровень'!AA1980</f>
        <v>1235.5849900000001</v>
      </c>
      <c r="Z935" s="787">
        <f>'2 уровень'!AB1980</f>
        <v>0</v>
      </c>
      <c r="AA935" s="72">
        <f>'2 уровень'!AC1980</f>
        <v>0</v>
      </c>
      <c r="AB935" s="72">
        <f>'2 уровень'!AD1980</f>
        <v>423.54299000000003</v>
      </c>
      <c r="AC935" s="72">
        <f>'2 уровень'!AE1980</f>
        <v>0</v>
      </c>
      <c r="AD935" s="72">
        <f>'2 уровень'!AF1980</f>
        <v>0</v>
      </c>
      <c r="AE935" s="383">
        <f>'2 уровень'!AG1980</f>
        <v>1235.5849900000001</v>
      </c>
      <c r="AF935" s="72"/>
      <c r="AG935" s="72"/>
    </row>
    <row r="936" spans="1:33" ht="86.25" x14ac:dyDescent="0.25">
      <c r="B936" s="18">
        <v>1</v>
      </c>
      <c r="C936" s="288" t="s">
        <v>506</v>
      </c>
      <c r="D936" s="27">
        <f>'2 уровень'!F1981</f>
        <v>7138</v>
      </c>
      <c r="E936" s="27">
        <f>'2 уровень'!G1981</f>
        <v>4758.666666666667</v>
      </c>
      <c r="F936" s="27">
        <f>'2 уровень'!H1981</f>
        <v>4869</v>
      </c>
      <c r="G936" s="64">
        <f>'2 уровень'!I1981</f>
        <v>102.31857663210984</v>
      </c>
      <c r="H936" s="78">
        <f>'2 уровень'!J1981</f>
        <v>0</v>
      </c>
      <c r="I936" s="78">
        <f>'2 уровень'!K1981</f>
        <v>0</v>
      </c>
      <c r="J936" s="73">
        <f>'2 уровень'!L1981</f>
        <v>0</v>
      </c>
      <c r="K936" s="73">
        <f>'2 уровень'!M1981</f>
        <v>0</v>
      </c>
      <c r="L936" s="73">
        <f>'2 уровень'!N1981</f>
        <v>0</v>
      </c>
      <c r="M936" s="73">
        <f>'2 уровень'!O1981</f>
        <v>0</v>
      </c>
      <c r="N936" s="73">
        <f>'2 уровень'!P1981</f>
        <v>0</v>
      </c>
      <c r="O936" s="73">
        <f>'2 уровень'!Q1981</f>
        <v>0</v>
      </c>
      <c r="P936" s="72">
        <f>'2 уровень'!R1981</f>
        <v>26761.68837</v>
      </c>
      <c r="Q936" s="72">
        <f>'2 уровень'!S1981</f>
        <v>26761.68837</v>
      </c>
      <c r="R936" s="72">
        <f>'2 уровень'!T1981</f>
        <v>26761.68837</v>
      </c>
      <c r="S936" s="72">
        <f>'2 уровень'!U1981</f>
        <v>26761.68837</v>
      </c>
      <c r="T936" s="72">
        <f>'2 уровень'!V1981</f>
        <v>26761.68837</v>
      </c>
      <c r="U936" s="72">
        <f>'2 уровень'!W1981</f>
        <v>26761.68837</v>
      </c>
      <c r="V936" s="72">
        <f>'2 уровень'!X1981</f>
        <v>26761.68837</v>
      </c>
      <c r="W936" s="72">
        <f>'2 уровень'!Y1981</f>
        <v>26761.68837</v>
      </c>
      <c r="X936" s="72">
        <f>'2 уровень'!Z1981</f>
        <v>17841.12558</v>
      </c>
      <c r="Y936" s="72">
        <f>'2 уровень'!AA1981</f>
        <v>18163.637839999996</v>
      </c>
      <c r="Z936" s="787">
        <f>'2 уровень'!AB1981</f>
        <v>0</v>
      </c>
      <c r="AA936" s="72">
        <f>'2 уровень'!AC1981</f>
        <v>0</v>
      </c>
      <c r="AB936" s="72">
        <f>'2 уровень'!AD1981</f>
        <v>322.51225999999588</v>
      </c>
      <c r="AC936" s="72">
        <f>'2 уровень'!AE1981</f>
        <v>0</v>
      </c>
      <c r="AD936" s="72">
        <f>'2 уровень'!AF1981</f>
        <v>-51.764519999999997</v>
      </c>
      <c r="AE936" s="383">
        <f>'2 уровень'!AG1981</f>
        <v>18111.873319999995</v>
      </c>
      <c r="AF936" s="72"/>
      <c r="AG936" s="72"/>
    </row>
    <row r="937" spans="1:33" x14ac:dyDescent="0.25">
      <c r="A937" s="18">
        <v>1</v>
      </c>
      <c r="B937" s="18">
        <v>1</v>
      </c>
      <c r="C937" s="174" t="s">
        <v>260</v>
      </c>
      <c r="D937" s="27">
        <f>'2 уровень'!F1982</f>
        <v>25824.5</v>
      </c>
      <c r="E937" s="27">
        <f>'2 уровень'!G1982</f>
        <v>17216.333333333332</v>
      </c>
      <c r="F937" s="27">
        <f>'2 уровень'!H1982</f>
        <v>16032.9725</v>
      </c>
      <c r="G937" s="64">
        <f>'2 уровень'!I1982</f>
        <v>93.126522294720132</v>
      </c>
      <c r="H937" s="78">
        <f>'2 уровень'!J1982</f>
        <v>0</v>
      </c>
      <c r="I937" s="78">
        <f>'2 уровень'!K1982</f>
        <v>0</v>
      </c>
      <c r="J937" s="73">
        <f>'2 уровень'!L1982</f>
        <v>0</v>
      </c>
      <c r="K937" s="73">
        <f>'2 уровень'!M1982</f>
        <v>0</v>
      </c>
      <c r="L937" s="73">
        <f>'2 уровень'!N1982</f>
        <v>0</v>
      </c>
      <c r="M937" s="73">
        <f>'2 уровень'!O1982</f>
        <v>0</v>
      </c>
      <c r="N937" s="73">
        <f>'2 уровень'!P1982</f>
        <v>0</v>
      </c>
      <c r="O937" s="73">
        <f>'2 уровень'!Q1982</f>
        <v>0</v>
      </c>
      <c r="P937" s="72">
        <f>'2 уровень'!R1982</f>
        <v>0</v>
      </c>
      <c r="Q937" s="72">
        <f>'2 уровень'!S1982</f>
        <v>0</v>
      </c>
      <c r="R937" s="72">
        <f>'2 уровень'!T1982</f>
        <v>0</v>
      </c>
      <c r="S937" s="72">
        <f>'2 уровень'!U1982</f>
        <v>0</v>
      </c>
      <c r="T937" s="72">
        <f>'2 уровень'!V1982</f>
        <v>0</v>
      </c>
      <c r="U937" s="72">
        <f>'2 уровень'!W1982</f>
        <v>0</v>
      </c>
      <c r="V937" s="72">
        <f>'2 уровень'!X1982</f>
        <v>0</v>
      </c>
      <c r="W937" s="72">
        <f>'2 уровень'!Y1982</f>
        <v>0</v>
      </c>
      <c r="X937" s="72">
        <f>'2 уровень'!Z1982</f>
        <v>0</v>
      </c>
      <c r="Y937" s="72">
        <f>'2 уровень'!AA1982</f>
        <v>0</v>
      </c>
      <c r="Z937" s="787">
        <f>'2 уровень'!AB1982</f>
        <v>0</v>
      </c>
      <c r="AA937" s="72">
        <f>'2 уровень'!AC1982</f>
        <v>0</v>
      </c>
      <c r="AB937" s="72">
        <f>'2 уровень'!AD1982</f>
        <v>0</v>
      </c>
      <c r="AC937" s="72">
        <f>'2 уровень'!AE1982</f>
        <v>0</v>
      </c>
      <c r="AD937" s="72">
        <f>'2 уровень'!AF1982</f>
        <v>0</v>
      </c>
      <c r="AE937" s="383">
        <f>'2 уровень'!AG1982</f>
        <v>0</v>
      </c>
      <c r="AF937" s="72"/>
      <c r="AG937" s="72"/>
    </row>
    <row r="938" spans="1:33" ht="29.25" x14ac:dyDescent="0.25">
      <c r="A938" s="18">
        <v>1</v>
      </c>
      <c r="B938" s="18">
        <v>1</v>
      </c>
      <c r="C938" s="288" t="s">
        <v>273</v>
      </c>
      <c r="D938" s="27">
        <f>'2 уровень'!F1983</f>
        <v>21232</v>
      </c>
      <c r="E938" s="27">
        <f>'2 уровень'!G1983</f>
        <v>14154.666666666668</v>
      </c>
      <c r="F938" s="27">
        <f>'2 уровень'!H1983</f>
        <v>12182</v>
      </c>
      <c r="G938" s="64">
        <f>'2 уровень'!I1983</f>
        <v>86.063489073097202</v>
      </c>
      <c r="H938" s="78">
        <f>'2 уровень'!J1983</f>
        <v>0</v>
      </c>
      <c r="I938" s="78">
        <f>'2 уровень'!K1983</f>
        <v>0</v>
      </c>
      <c r="J938" s="73">
        <f>'2 уровень'!L1983</f>
        <v>0</v>
      </c>
      <c r="K938" s="73">
        <f>'2 уровень'!M1983</f>
        <v>0</v>
      </c>
      <c r="L938" s="73">
        <f>'2 уровень'!N1983</f>
        <v>0</v>
      </c>
      <c r="M938" s="73">
        <f>'2 уровень'!O1983</f>
        <v>0</v>
      </c>
      <c r="N938" s="73">
        <f>'2 уровень'!P1983</f>
        <v>0</v>
      </c>
      <c r="O938" s="73">
        <f>'2 уровень'!Q1983</f>
        <v>0</v>
      </c>
      <c r="P938" s="72">
        <f>'2 уровень'!R1983</f>
        <v>0</v>
      </c>
      <c r="Q938" s="72">
        <f>'2 уровень'!S1983</f>
        <v>0</v>
      </c>
      <c r="R938" s="72">
        <f>'2 уровень'!T1983</f>
        <v>0</v>
      </c>
      <c r="S938" s="72">
        <f>'2 уровень'!U1983</f>
        <v>0</v>
      </c>
      <c r="T938" s="72">
        <f>'2 уровень'!V1983</f>
        <v>0</v>
      </c>
      <c r="U938" s="72">
        <f>'2 уровень'!W1983</f>
        <v>0</v>
      </c>
      <c r="V938" s="72">
        <f>'2 уровень'!X1983</f>
        <v>0</v>
      </c>
      <c r="W938" s="72">
        <f>'2 уровень'!Y1983</f>
        <v>0</v>
      </c>
      <c r="X938" s="72">
        <f>'2 уровень'!Z1983</f>
        <v>0</v>
      </c>
      <c r="Y938" s="72">
        <f>'2 уровень'!AA1983</f>
        <v>0</v>
      </c>
      <c r="Z938" s="787">
        <f>'2 уровень'!AB1983</f>
        <v>0</v>
      </c>
      <c r="AA938" s="72">
        <f>'2 уровень'!AC1983</f>
        <v>0</v>
      </c>
      <c r="AB938" s="72">
        <f>'2 уровень'!AD1983</f>
        <v>0</v>
      </c>
      <c r="AC938" s="72">
        <f>'2 уровень'!AE1983</f>
        <v>0</v>
      </c>
      <c r="AD938" s="72">
        <f>'2 уровень'!AF1983</f>
        <v>0</v>
      </c>
      <c r="AE938" s="383">
        <f>'2 уровень'!AG1983</f>
        <v>0</v>
      </c>
      <c r="AF938" s="72"/>
      <c r="AG938" s="72"/>
    </row>
    <row r="939" spans="1:33" ht="30" x14ac:dyDescent="0.25">
      <c r="A939" s="18">
        <v>1</v>
      </c>
      <c r="B939" s="18">
        <v>1</v>
      </c>
      <c r="C939" s="557" t="s">
        <v>261</v>
      </c>
      <c r="D939" s="27">
        <f>'2 уровень'!F1984</f>
        <v>34958.893617021276</v>
      </c>
      <c r="E939" s="27">
        <f>'2 уровень'!G1984</f>
        <v>23805.929078014186</v>
      </c>
      <c r="F939" s="27">
        <f>'2 уровень'!H1984</f>
        <v>19444.296808510637</v>
      </c>
      <c r="G939" s="64">
        <f>'2 уровень'!I1984</f>
        <v>81.678378293029084</v>
      </c>
      <c r="H939" s="78">
        <f>'2 уровень'!J1984</f>
        <v>0</v>
      </c>
      <c r="I939" s="78">
        <f>'2 уровень'!K1984</f>
        <v>0</v>
      </c>
      <c r="J939" s="73">
        <f>'2 уровень'!L1984</f>
        <v>0</v>
      </c>
      <c r="K939" s="73">
        <f>'2 уровень'!M1984</f>
        <v>0</v>
      </c>
      <c r="L939" s="73">
        <f>'2 уровень'!N1984</f>
        <v>0</v>
      </c>
      <c r="M939" s="73">
        <f>'2 уровень'!O1984</f>
        <v>0</v>
      </c>
      <c r="N939" s="73">
        <f>'2 уровень'!P1984</f>
        <v>0</v>
      </c>
      <c r="O939" s="73">
        <f>'2 уровень'!Q1984</f>
        <v>0</v>
      </c>
      <c r="P939" s="72">
        <f>'2 уровень'!R1984</f>
        <v>0</v>
      </c>
      <c r="Q939" s="72">
        <f>'2 уровень'!S1984</f>
        <v>0</v>
      </c>
      <c r="R939" s="72">
        <f>'2 уровень'!T1984</f>
        <v>0</v>
      </c>
      <c r="S939" s="72">
        <f>'2 уровень'!U1984</f>
        <v>0</v>
      </c>
      <c r="T939" s="72">
        <f>'2 уровень'!V1984</f>
        <v>0</v>
      </c>
      <c r="U939" s="72">
        <f>'2 уровень'!W1984</f>
        <v>0</v>
      </c>
      <c r="V939" s="72">
        <f>'2 уровень'!X1984</f>
        <v>0</v>
      </c>
      <c r="W939" s="72">
        <f>'2 уровень'!Y1984</f>
        <v>0</v>
      </c>
      <c r="X939" s="72">
        <f>'2 уровень'!Z1984</f>
        <v>0</v>
      </c>
      <c r="Y939" s="72">
        <f>'2 уровень'!AA1984</f>
        <v>0</v>
      </c>
      <c r="Z939" s="787">
        <f>'2 уровень'!AB1984</f>
        <v>0</v>
      </c>
      <c r="AA939" s="72">
        <f>'2 уровень'!AC1984</f>
        <v>0</v>
      </c>
      <c r="AB939" s="72">
        <f>'2 уровень'!AD1984</f>
        <v>0</v>
      </c>
      <c r="AC939" s="72">
        <f>'2 уровень'!AE1984</f>
        <v>0</v>
      </c>
      <c r="AD939" s="72">
        <f>'2 уровень'!AF1984</f>
        <v>0</v>
      </c>
      <c r="AE939" s="383">
        <f>'2 уровень'!AG1984</f>
        <v>0</v>
      </c>
      <c r="AF939" s="72" t="e">
        <f>Y939/X939*100</f>
        <v>#DIV/0!</v>
      </c>
      <c r="AG939" s="72" t="e">
        <f>AE939/X939*100</f>
        <v>#DIV/0!</v>
      </c>
    </row>
    <row r="940" spans="1:33" ht="29.25" x14ac:dyDescent="0.25">
      <c r="A940" s="18">
        <v>1</v>
      </c>
      <c r="B940" s="18">
        <v>1</v>
      </c>
      <c r="C940" s="582" t="s">
        <v>262</v>
      </c>
      <c r="D940" s="27">
        <f>'2 уровень'!F1985</f>
        <v>6400</v>
      </c>
      <c r="E940" s="27">
        <f>'2 уровень'!G1985</f>
        <v>4266.666666666667</v>
      </c>
      <c r="F940" s="27">
        <f>'2 уровень'!H1985</f>
        <v>4032</v>
      </c>
      <c r="G940" s="64">
        <f>'2 уровень'!I1985</f>
        <v>94.5</v>
      </c>
      <c r="H940" s="78">
        <f>'2 уровень'!J1985</f>
        <v>0</v>
      </c>
      <c r="I940" s="78">
        <f>'2 уровень'!K1985</f>
        <v>0</v>
      </c>
      <c r="J940" s="73">
        <f>'2 уровень'!L1985</f>
        <v>0</v>
      </c>
      <c r="K940" s="73">
        <f>'2 уровень'!M1985</f>
        <v>0</v>
      </c>
      <c r="L940" s="73">
        <f>'2 уровень'!N1985</f>
        <v>0</v>
      </c>
      <c r="M940" s="73">
        <f>'2 уровень'!O1985</f>
        <v>0</v>
      </c>
      <c r="N940" s="73">
        <f>'2 уровень'!P1985</f>
        <v>0</v>
      </c>
      <c r="O940" s="73">
        <f>'2 уровень'!Q1985</f>
        <v>0</v>
      </c>
      <c r="P940" s="72">
        <f>'2 уровень'!R1985</f>
        <v>0</v>
      </c>
      <c r="Q940" s="72">
        <f>'2 уровень'!S1985</f>
        <v>0</v>
      </c>
      <c r="R940" s="72">
        <f>'2 уровень'!T1985</f>
        <v>0</v>
      </c>
      <c r="S940" s="72">
        <f>'2 уровень'!U1985</f>
        <v>0</v>
      </c>
      <c r="T940" s="72">
        <f>'2 уровень'!V1985</f>
        <v>0</v>
      </c>
      <c r="U940" s="72">
        <f>'2 уровень'!W1985</f>
        <v>0</v>
      </c>
      <c r="V940" s="72">
        <f>'2 уровень'!X1985</f>
        <v>0</v>
      </c>
      <c r="W940" s="72">
        <f>'2 уровень'!Y1985</f>
        <v>0</v>
      </c>
      <c r="X940" s="72">
        <f>'2 уровень'!Z1985</f>
        <v>0</v>
      </c>
      <c r="Y940" s="72">
        <f>'2 уровень'!AA1985</f>
        <v>0</v>
      </c>
      <c r="Z940" s="787">
        <f>'2 уровень'!AB1985</f>
        <v>0</v>
      </c>
      <c r="AA940" s="72">
        <f>'2 уровень'!AC1985</f>
        <v>0</v>
      </c>
      <c r="AB940" s="72">
        <f>'2 уровень'!AD1985</f>
        <v>0</v>
      </c>
      <c r="AC940" s="72">
        <f>'2 уровень'!AE1985</f>
        <v>0</v>
      </c>
      <c r="AD940" s="72">
        <f>'2 уровень'!AF1985</f>
        <v>0</v>
      </c>
      <c r="AE940" s="383">
        <f>'2 уровень'!AG1985</f>
        <v>0</v>
      </c>
      <c r="AF940" s="72"/>
      <c r="AG940" s="72"/>
    </row>
    <row r="941" spans="1:33" ht="29.25" x14ac:dyDescent="0.25">
      <c r="A941" s="18">
        <v>1</v>
      </c>
      <c r="B941" s="18">
        <v>1</v>
      </c>
      <c r="C941" s="582" t="s">
        <v>134</v>
      </c>
      <c r="D941" s="27">
        <f>'2 уровень'!F1986</f>
        <v>162215.4142857143</v>
      </c>
      <c r="E941" s="27">
        <f>'2 уровень'!G1986</f>
        <v>109443.60952380954</v>
      </c>
      <c r="F941" s="27">
        <f>'2 уровень'!H1986</f>
        <v>94988.065357142841</v>
      </c>
      <c r="G941" s="64">
        <f>'2 уровень'!I1986</f>
        <v>86.791787816974463</v>
      </c>
      <c r="H941" s="78">
        <f>'2 уровень'!J1986</f>
        <v>0</v>
      </c>
      <c r="I941" s="78">
        <f>'2 уровень'!K1986</f>
        <v>0</v>
      </c>
      <c r="J941" s="73">
        <f>'2 уровень'!L1986</f>
        <v>0</v>
      </c>
      <c r="K941" s="73">
        <f>'2 уровень'!M1986</f>
        <v>0</v>
      </c>
      <c r="L941" s="73">
        <f>'2 уровень'!N1986</f>
        <v>0</v>
      </c>
      <c r="M941" s="73">
        <f>'2 уровень'!O1986</f>
        <v>0</v>
      </c>
      <c r="N941" s="73">
        <f>'2 уровень'!P1986</f>
        <v>0</v>
      </c>
      <c r="O941" s="73">
        <f>'2 уровень'!Q1986</f>
        <v>0</v>
      </c>
      <c r="P941" s="72">
        <f>'2 уровень'!R1986</f>
        <v>297423.35216400004</v>
      </c>
      <c r="Q941" s="72">
        <f>'2 уровень'!S1986</f>
        <v>297423.35216400004</v>
      </c>
      <c r="R941" s="72">
        <f>'2 уровень'!T1986</f>
        <v>296783.929344</v>
      </c>
      <c r="S941" s="72">
        <f>'2 уровень'!U1986</f>
        <v>296783.929344</v>
      </c>
      <c r="T941" s="72">
        <f>'2 уровень'!V1986</f>
        <v>296783.929344</v>
      </c>
      <c r="U941" s="72">
        <f>'2 уровень'!W1986</f>
        <v>296783.929344</v>
      </c>
      <c r="V941" s="72">
        <f>'2 уровень'!X1986</f>
        <v>296783.929344</v>
      </c>
      <c r="W941" s="72">
        <f>'2 уровень'!Y1986</f>
        <v>296783.929344</v>
      </c>
      <c r="X941" s="72">
        <f>'2 уровень'!Z1986</f>
        <v>197898.58108399998</v>
      </c>
      <c r="Y941" s="72">
        <f>'2 уровень'!AA1986</f>
        <v>191977.05910999997</v>
      </c>
      <c r="Z941" s="787">
        <f>'2 уровень'!AB1986</f>
        <v>0</v>
      </c>
      <c r="AA941" s="72">
        <f>'2 уровень'!AC1986</f>
        <v>0</v>
      </c>
      <c r="AB941" s="72">
        <f>'2 уровень'!AD1986</f>
        <v>-5921.5219740000157</v>
      </c>
      <c r="AC941" s="72">
        <f>'2 уровень'!AE1986</f>
        <v>-14.582609999999997</v>
      </c>
      <c r="AD941" s="72">
        <f>'2 уровень'!AF1986</f>
        <v>-223.67887000000002</v>
      </c>
      <c r="AE941" s="383">
        <f>'2 уровень'!AG1986</f>
        <v>191753.38023999997</v>
      </c>
      <c r="AF941" s="72"/>
      <c r="AG941" s="72"/>
    </row>
    <row r="942" spans="1:33" x14ac:dyDescent="0.25">
      <c r="A942" s="18">
        <v>1</v>
      </c>
      <c r="B942" s="18">
        <v>1</v>
      </c>
      <c r="C942" s="582" t="s">
        <v>66</v>
      </c>
      <c r="D942" s="27">
        <f>'2 уровень'!F1987</f>
        <v>200</v>
      </c>
      <c r="E942" s="27">
        <f>'2 уровень'!G1987</f>
        <v>133</v>
      </c>
      <c r="F942" s="27">
        <f>'2 уровень'!H1987</f>
        <v>153</v>
      </c>
      <c r="G942" s="64">
        <f>'2 уровень'!I1987</f>
        <v>115.0375939849624</v>
      </c>
      <c r="H942" s="78">
        <f>'2 уровень'!J1987</f>
        <v>10.1</v>
      </c>
      <c r="I942" s="78">
        <f>'2 уровень'!K1987</f>
        <v>10.470588235294118</v>
      </c>
      <c r="J942" s="73">
        <f>'2 уровень'!L1987</f>
        <v>2020</v>
      </c>
      <c r="K942" s="73">
        <f>'2 уровень'!M1987</f>
        <v>1347</v>
      </c>
      <c r="L942" s="73">
        <f>'2 уровень'!N1987</f>
        <v>1602</v>
      </c>
      <c r="M942" s="73">
        <f>'2 уровень'!O1987</f>
        <v>118.93095768374164</v>
      </c>
      <c r="N942" s="73">
        <f>'2 уровень'!P1987</f>
        <v>8</v>
      </c>
      <c r="O942" s="73">
        <f>'2 уровень'!Q1987</f>
        <v>300.375</v>
      </c>
      <c r="P942" s="72">
        <f>'2 уровень'!R1987</f>
        <v>0</v>
      </c>
      <c r="Q942" s="72">
        <f>'2 уровень'!S1987</f>
        <v>0</v>
      </c>
      <c r="R942" s="72">
        <f>'2 уровень'!T1987</f>
        <v>0</v>
      </c>
      <c r="S942" s="72">
        <f>'2 уровень'!U1987</f>
        <v>0</v>
      </c>
      <c r="T942" s="72">
        <f>'2 уровень'!V1987</f>
        <v>0</v>
      </c>
      <c r="U942" s="72">
        <f>'2 уровень'!W1987</f>
        <v>0</v>
      </c>
      <c r="V942" s="72">
        <f>'2 уровень'!X1987</f>
        <v>0</v>
      </c>
      <c r="W942" s="72">
        <f>'2 уровень'!Y1987</f>
        <v>0</v>
      </c>
      <c r="X942" s="72">
        <f>'2 уровень'!Z1987</f>
        <v>0</v>
      </c>
      <c r="Y942" s="72">
        <f>'2 уровень'!AA1987</f>
        <v>0</v>
      </c>
      <c r="Z942" s="787">
        <f>'2 уровень'!AB1987</f>
        <v>0</v>
      </c>
      <c r="AA942" s="72">
        <f>'2 уровень'!AC1987</f>
        <v>0</v>
      </c>
      <c r="AB942" s="72">
        <f>'2 уровень'!AD1987</f>
        <v>0</v>
      </c>
      <c r="AC942" s="72">
        <f>'2 уровень'!AE1987</f>
        <v>0</v>
      </c>
      <c r="AD942" s="72">
        <f>'2 уровень'!AF1987</f>
        <v>0</v>
      </c>
      <c r="AE942" s="383">
        <f>'2 уровень'!AG1987</f>
        <v>0</v>
      </c>
      <c r="AF942" s="72"/>
      <c r="AG942" s="72"/>
    </row>
    <row r="943" spans="1:33" ht="29.25" x14ac:dyDescent="0.25">
      <c r="A943" s="18">
        <v>1</v>
      </c>
      <c r="B943" s="18">
        <v>1</v>
      </c>
      <c r="C943" s="582" t="s">
        <v>16</v>
      </c>
      <c r="D943" s="27">
        <f>'2 уровень'!F1988</f>
        <v>605</v>
      </c>
      <c r="E943" s="27">
        <f>'2 уровень'!G1988</f>
        <v>403</v>
      </c>
      <c r="F943" s="27">
        <f>'2 уровень'!H1988</f>
        <v>480</v>
      </c>
      <c r="G943" s="64">
        <f>'2 уровень'!I1988</f>
        <v>119.10669975186103</v>
      </c>
      <c r="H943" s="78">
        <f>'2 уровень'!J1988</f>
        <v>8</v>
      </c>
      <c r="I943" s="78">
        <f>'2 уровень'!K1988</f>
        <v>7.2666666666666666</v>
      </c>
      <c r="J943" s="73">
        <f>'2 уровень'!L1988</f>
        <v>4840</v>
      </c>
      <c r="K943" s="73">
        <f>'2 уровень'!M1988</f>
        <v>3227</v>
      </c>
      <c r="L943" s="73">
        <f>'2 уровень'!N1988</f>
        <v>3488</v>
      </c>
      <c r="M943" s="73">
        <f>'2 уровень'!O1988</f>
        <v>108.08800743724822</v>
      </c>
      <c r="N943" s="73">
        <f>'2 уровень'!P1988</f>
        <v>20</v>
      </c>
      <c r="O943" s="73">
        <f>'2 уровень'!Q1988</f>
        <v>261.60000000000002</v>
      </c>
      <c r="P943" s="72">
        <f>'2 уровень'!R1988</f>
        <v>0</v>
      </c>
      <c r="Q943" s="72">
        <f>'2 уровень'!S1988</f>
        <v>0</v>
      </c>
      <c r="R943" s="72">
        <f>'2 уровень'!T1988</f>
        <v>0</v>
      </c>
      <c r="S943" s="72">
        <f>'2 уровень'!U1988</f>
        <v>0</v>
      </c>
      <c r="T943" s="72">
        <f>'2 уровень'!V1988</f>
        <v>0</v>
      </c>
      <c r="U943" s="72">
        <f>'2 уровень'!W1988</f>
        <v>0</v>
      </c>
      <c r="V943" s="72">
        <f>'2 уровень'!X1988</f>
        <v>0</v>
      </c>
      <c r="W943" s="72">
        <f>'2 уровень'!Y1988</f>
        <v>0</v>
      </c>
      <c r="X943" s="72">
        <f>'2 уровень'!Z1988</f>
        <v>0</v>
      </c>
      <c r="Y943" s="72">
        <f>'2 уровень'!AA1988</f>
        <v>0</v>
      </c>
      <c r="Z943" s="787">
        <f>'2 уровень'!AB1988</f>
        <v>0</v>
      </c>
      <c r="AA943" s="72">
        <f>'2 уровень'!AC1988</f>
        <v>0</v>
      </c>
      <c r="AB943" s="72">
        <f>'2 уровень'!AD1988</f>
        <v>0</v>
      </c>
      <c r="AC943" s="72">
        <f>'2 уровень'!AE1988</f>
        <v>0</v>
      </c>
      <c r="AD943" s="72">
        <f>'2 уровень'!AF1988</f>
        <v>0</v>
      </c>
      <c r="AE943" s="383">
        <f>'2 уровень'!AG1988</f>
        <v>0</v>
      </c>
      <c r="AF943" s="72"/>
      <c r="AG943" s="72"/>
    </row>
    <row r="944" spans="1:33" ht="29.25" x14ac:dyDescent="0.25">
      <c r="A944" s="18">
        <v>1</v>
      </c>
      <c r="B944" s="18">
        <v>1</v>
      </c>
      <c r="C944" s="582" t="s">
        <v>135</v>
      </c>
      <c r="D944" s="27">
        <f>'2 уровень'!F1989</f>
        <v>805</v>
      </c>
      <c r="E944" s="27">
        <f>'2 уровень'!G1989</f>
        <v>536</v>
      </c>
      <c r="F944" s="27">
        <f>'2 уровень'!H1989</f>
        <v>633</v>
      </c>
      <c r="G944" s="64">
        <f>'2 уровень'!I1989</f>
        <v>118.09701492537314</v>
      </c>
      <c r="H944" s="78">
        <f>'2 уровень'!J1989</f>
        <v>8.5217391304347831</v>
      </c>
      <c r="I944" s="78">
        <f>'2 уровень'!K1989</f>
        <v>8.0410742496050549</v>
      </c>
      <c r="J944" s="73">
        <f>'2 уровень'!L1989</f>
        <v>6860</v>
      </c>
      <c r="K944" s="73">
        <f>'2 уровень'!M1989</f>
        <v>4574</v>
      </c>
      <c r="L944" s="73">
        <f>'2 уровень'!N1989</f>
        <v>5090</v>
      </c>
      <c r="M944" s="73">
        <f>'2 уровень'!O1989</f>
        <v>111.28115435067774</v>
      </c>
      <c r="N944" s="73">
        <f>'2 уровень'!P1989</f>
        <v>28</v>
      </c>
      <c r="O944" s="73">
        <f>'2 уровень'!Q1989</f>
        <v>272.67857142857144</v>
      </c>
      <c r="P944" s="72">
        <f>'2 уровень'!R1989</f>
        <v>14574.475</v>
      </c>
      <c r="Q944" s="72">
        <f>'2 уровень'!S1989</f>
        <v>14574.475</v>
      </c>
      <c r="R944" s="72">
        <f>'2 уровень'!T1989</f>
        <v>14544.468870000001</v>
      </c>
      <c r="S944" s="72">
        <f>'2 уровень'!U1989</f>
        <v>14544.468870000001</v>
      </c>
      <c r="T944" s="72">
        <f>'2 уровень'!V1989</f>
        <v>14544.468870000001</v>
      </c>
      <c r="U944" s="72">
        <f>'2 уровень'!W1989</f>
        <v>14544.468870000001</v>
      </c>
      <c r="V944" s="72">
        <f>'2 уровень'!X1989</f>
        <v>14544.468870000001</v>
      </c>
      <c r="W944" s="72">
        <f>'2 уровень'!Y1989</f>
        <v>14544.468870000001</v>
      </c>
      <c r="X944" s="72">
        <f>'2 уровень'!Z1989</f>
        <v>9698.3129886666684</v>
      </c>
      <c r="Y944" s="72">
        <f>'2 уровень'!AA1989</f>
        <v>10094.798490000001</v>
      </c>
      <c r="Z944" s="787">
        <f>'2 уровень'!AB1989</f>
        <v>0</v>
      </c>
      <c r="AA944" s="72">
        <f>'2 уровень'!AC1989</f>
        <v>0</v>
      </c>
      <c r="AB944" s="72">
        <f>'2 уровень'!AD1989</f>
        <v>396.48550133333265</v>
      </c>
      <c r="AC944" s="72">
        <f>'2 уровень'!AE1989</f>
        <v>0</v>
      </c>
      <c r="AD944" s="72">
        <f>'2 уровень'!AF1989</f>
        <v>-116.09382999999998</v>
      </c>
      <c r="AE944" s="383">
        <f>'2 уровень'!AG1989</f>
        <v>9978.7046600000012</v>
      </c>
      <c r="AF944" s="72">
        <f>Y944/X944*100</f>
        <v>104.08819040792621</v>
      </c>
      <c r="AG944" s="72">
        <f>AE944/X944*100</f>
        <v>102.89113860999326</v>
      </c>
    </row>
    <row r="945" spans="1:182" x14ac:dyDescent="0.25">
      <c r="A945" s="18">
        <v>1</v>
      </c>
      <c r="B945" s="18">
        <v>1</v>
      </c>
      <c r="C945" s="583" t="s">
        <v>197</v>
      </c>
      <c r="D945" s="27">
        <f>'2 уровень'!F1990</f>
        <v>7800</v>
      </c>
      <c r="E945" s="27">
        <f>'2 уровень'!G1990</f>
        <v>5200</v>
      </c>
      <c r="F945" s="27">
        <f>'2 уровень'!H1990</f>
        <v>4468</v>
      </c>
      <c r="G945" s="64">
        <f>'2 уровень'!I1990</f>
        <v>85.92307692307692</v>
      </c>
      <c r="H945" s="78">
        <f>'2 уровень'!J1990</f>
        <v>0</v>
      </c>
      <c r="I945" s="78">
        <f>'2 уровень'!K1990</f>
        <v>0</v>
      </c>
      <c r="J945" s="73">
        <f>'2 уровень'!L1990</f>
        <v>0</v>
      </c>
      <c r="K945" s="73">
        <f>'2 уровень'!M1990</f>
        <v>0</v>
      </c>
      <c r="L945" s="73">
        <f>'2 уровень'!N1990</f>
        <v>0</v>
      </c>
      <c r="M945" s="73">
        <f>'2 уровень'!O1990</f>
        <v>0</v>
      </c>
      <c r="N945" s="73">
        <f>'2 уровень'!P1990</f>
        <v>0</v>
      </c>
      <c r="O945" s="73">
        <f>'2 уровень'!Q1990</f>
        <v>0</v>
      </c>
      <c r="P945" s="72">
        <f>'2 уровень'!R1990</f>
        <v>0</v>
      </c>
      <c r="Q945" s="72">
        <f>'2 уровень'!S1990</f>
        <v>0</v>
      </c>
      <c r="R945" s="72">
        <f>'2 уровень'!T1990</f>
        <v>0</v>
      </c>
      <c r="S945" s="72">
        <f>'2 уровень'!U1990</f>
        <v>0</v>
      </c>
      <c r="T945" s="72">
        <f>'2 уровень'!V1990</f>
        <v>0</v>
      </c>
      <c r="U945" s="72">
        <f>'2 уровень'!W1990</f>
        <v>0</v>
      </c>
      <c r="V945" s="72">
        <f>'2 уровень'!X1990</f>
        <v>0</v>
      </c>
      <c r="W945" s="72">
        <f>'2 уровень'!Y1990</f>
        <v>0</v>
      </c>
      <c r="X945" s="72">
        <f>'2 уровень'!Z1990</f>
        <v>0</v>
      </c>
      <c r="Y945" s="72">
        <f>'2 уровень'!AA1990</f>
        <v>0</v>
      </c>
      <c r="Z945" s="787">
        <f>'2 уровень'!AB1990</f>
        <v>0</v>
      </c>
      <c r="AA945" s="72">
        <f>'2 уровень'!AC1990</f>
        <v>0</v>
      </c>
      <c r="AB945" s="72">
        <f>'2 уровень'!AD1990</f>
        <v>0</v>
      </c>
      <c r="AC945" s="72">
        <f>'2 уровень'!AE1990</f>
        <v>0</v>
      </c>
      <c r="AD945" s="72">
        <f>'2 уровень'!AF1990</f>
        <v>0</v>
      </c>
      <c r="AE945" s="383">
        <f>'2 уровень'!AG1990</f>
        <v>0</v>
      </c>
      <c r="AF945" s="72" t="e">
        <f>Y945/X945*100</f>
        <v>#DIV/0!</v>
      </c>
      <c r="AG945" s="72" t="e">
        <f>AE945/X945*100</f>
        <v>#DIV/0!</v>
      </c>
    </row>
    <row r="946" spans="1:182" x14ac:dyDescent="0.25">
      <c r="A946" s="18">
        <v>1</v>
      </c>
      <c r="B946" s="18">
        <v>1</v>
      </c>
      <c r="C946" s="1986" t="s">
        <v>198</v>
      </c>
      <c r="D946" s="27">
        <f>'2 уровень'!F1991</f>
        <v>7793</v>
      </c>
      <c r="E946" s="27">
        <f>'2 уровень'!G1991</f>
        <v>5195</v>
      </c>
      <c r="F946" s="27">
        <f>'2 уровень'!H1991</f>
        <v>4468</v>
      </c>
      <c r="G946" s="64">
        <f>'2 уровень'!I1991</f>
        <v>86.005774783445617</v>
      </c>
      <c r="H946" s="78">
        <f>'2 уровень'!J1991</f>
        <v>0</v>
      </c>
      <c r="I946" s="78">
        <f>'2 уровень'!K1991</f>
        <v>0</v>
      </c>
      <c r="J946" s="73">
        <f>'2 уровень'!L1991</f>
        <v>0</v>
      </c>
      <c r="K946" s="73">
        <f>'2 уровень'!M1991</f>
        <v>0</v>
      </c>
      <c r="L946" s="73">
        <f>'2 уровень'!N1991</f>
        <v>0</v>
      </c>
      <c r="M946" s="73">
        <f>'2 уровень'!O1991</f>
        <v>0</v>
      </c>
      <c r="N946" s="73">
        <f>'2 уровень'!P1991</f>
        <v>0</v>
      </c>
      <c r="O946" s="73">
        <f>'2 уровень'!Q1991</f>
        <v>0</v>
      </c>
      <c r="P946" s="72">
        <f>'2 уровень'!R1991</f>
        <v>0</v>
      </c>
      <c r="Q946" s="72">
        <f>'2 уровень'!S1991</f>
        <v>0</v>
      </c>
      <c r="R946" s="72">
        <f>'2 уровень'!T1991</f>
        <v>0</v>
      </c>
      <c r="S946" s="72">
        <f>'2 уровень'!U1991</f>
        <v>0</v>
      </c>
      <c r="T946" s="72">
        <f>'2 уровень'!V1991</f>
        <v>0</v>
      </c>
      <c r="U946" s="72">
        <f>'2 уровень'!W1991</f>
        <v>0</v>
      </c>
      <c r="V946" s="72">
        <f>'2 уровень'!X1991</f>
        <v>0</v>
      </c>
      <c r="W946" s="72">
        <f>'2 уровень'!Y1991</f>
        <v>0</v>
      </c>
      <c r="X946" s="72">
        <f>'2 уровень'!Z1991</f>
        <v>0</v>
      </c>
      <c r="Y946" s="72">
        <f>'2 уровень'!AA1991</f>
        <v>0</v>
      </c>
      <c r="Z946" s="787">
        <f>'2 уровень'!AB1991</f>
        <v>0</v>
      </c>
      <c r="AA946" s="72">
        <f>'2 уровень'!AC1991</f>
        <v>0</v>
      </c>
      <c r="AB946" s="72">
        <f>'2 уровень'!AD1991</f>
        <v>0</v>
      </c>
      <c r="AC946" s="72">
        <f>'2 уровень'!AE1991</f>
        <v>0</v>
      </c>
      <c r="AD946" s="72">
        <f>'2 уровень'!AF1991</f>
        <v>0</v>
      </c>
      <c r="AE946" s="383">
        <f>'2 уровень'!AG1991</f>
        <v>0</v>
      </c>
      <c r="AF946" s="72"/>
      <c r="AG946" s="72"/>
    </row>
    <row r="947" spans="1:182" x14ac:dyDescent="0.25">
      <c r="A947" s="18">
        <v>1</v>
      </c>
      <c r="B947" s="18">
        <v>1</v>
      </c>
      <c r="C947" s="1988" t="s">
        <v>199</v>
      </c>
      <c r="D947" s="27">
        <f>'2 уровень'!F1992</f>
        <v>7</v>
      </c>
      <c r="E947" s="27">
        <f>'2 уровень'!G1992</f>
        <v>5</v>
      </c>
      <c r="F947" s="27">
        <f>'2 уровень'!H1992</f>
        <v>0</v>
      </c>
      <c r="G947" s="64">
        <f>'2 уровень'!I1992</f>
        <v>0</v>
      </c>
      <c r="H947" s="78">
        <f>'2 уровень'!J1992</f>
        <v>0</v>
      </c>
      <c r="I947" s="78">
        <f>'2 уровень'!K1992</f>
        <v>0</v>
      </c>
      <c r="J947" s="73">
        <f>'2 уровень'!L1992</f>
        <v>0</v>
      </c>
      <c r="K947" s="73">
        <f>'2 уровень'!M1992</f>
        <v>0</v>
      </c>
      <c r="L947" s="73">
        <f>'2 уровень'!N1992</f>
        <v>0</v>
      </c>
      <c r="M947" s="73">
        <f>'2 уровень'!O1992</f>
        <v>0</v>
      </c>
      <c r="N947" s="73">
        <f>'2 уровень'!P1992</f>
        <v>0</v>
      </c>
      <c r="O947" s="73">
        <f>'2 уровень'!Q1992</f>
        <v>0</v>
      </c>
      <c r="P947" s="72">
        <f>'2 уровень'!R1992</f>
        <v>0</v>
      </c>
      <c r="Q947" s="72">
        <f>'2 уровень'!S1992</f>
        <v>0</v>
      </c>
      <c r="R947" s="72">
        <f>'2 уровень'!T1992</f>
        <v>0</v>
      </c>
      <c r="S947" s="72">
        <f>'2 уровень'!U1992</f>
        <v>0</v>
      </c>
      <c r="T947" s="72">
        <f>'2 уровень'!V1992</f>
        <v>0</v>
      </c>
      <c r="U947" s="72">
        <f>'2 уровень'!W1992</f>
        <v>0</v>
      </c>
      <c r="V947" s="72">
        <f>'2 уровень'!X1992</f>
        <v>0</v>
      </c>
      <c r="W947" s="72">
        <f>'2 уровень'!Y1992</f>
        <v>0</v>
      </c>
      <c r="X947" s="72">
        <f>'2 уровень'!Z1992</f>
        <v>0</v>
      </c>
      <c r="Y947" s="72">
        <f>'2 уровень'!AA1992</f>
        <v>0</v>
      </c>
      <c r="Z947" s="787">
        <f>'2 уровень'!AB1992</f>
        <v>0</v>
      </c>
      <c r="AA947" s="72">
        <f>'2 уровень'!AC1992</f>
        <v>0</v>
      </c>
      <c r="AB947" s="72">
        <f>'2 уровень'!AD1992</f>
        <v>0</v>
      </c>
      <c r="AC947" s="72">
        <f>'2 уровень'!AE1992</f>
        <v>0</v>
      </c>
      <c r="AD947" s="72">
        <f>'2 уровень'!AF1992</f>
        <v>0</v>
      </c>
      <c r="AE947" s="383">
        <f>'2 уровень'!AG1992</f>
        <v>0</v>
      </c>
      <c r="AF947" s="72"/>
      <c r="AG947" s="72"/>
    </row>
    <row r="948" spans="1:182" ht="15.75" thickBot="1" x14ac:dyDescent="0.3">
      <c r="A948" s="18">
        <v>1</v>
      </c>
      <c r="B948" s="18">
        <v>1</v>
      </c>
      <c r="C948" s="707" t="s">
        <v>204</v>
      </c>
      <c r="D948" s="27">
        <f>'2 уровень'!F1993</f>
        <v>7800</v>
      </c>
      <c r="E948" s="27">
        <f>'2 уровень'!G1993</f>
        <v>5200</v>
      </c>
      <c r="F948" s="27">
        <f>'2 уровень'!H1993</f>
        <v>4468</v>
      </c>
      <c r="G948" s="64">
        <f>'2 уровень'!I1993</f>
        <v>85.92307692307692</v>
      </c>
      <c r="H948" s="78">
        <f>'2 уровень'!J1993</f>
        <v>0</v>
      </c>
      <c r="I948" s="78">
        <f>'2 уровень'!K1993</f>
        <v>0</v>
      </c>
      <c r="J948" s="73">
        <f>'2 уровень'!L1993</f>
        <v>0</v>
      </c>
      <c r="K948" s="73">
        <f>'2 уровень'!M1993</f>
        <v>0</v>
      </c>
      <c r="L948" s="73">
        <f>'2 уровень'!N1993</f>
        <v>0</v>
      </c>
      <c r="M948" s="73">
        <f>'2 уровень'!O1993</f>
        <v>0</v>
      </c>
      <c r="N948" s="73">
        <f>'2 уровень'!P1993</f>
        <v>0</v>
      </c>
      <c r="O948" s="73">
        <f>'2 уровень'!Q1993</f>
        <v>0</v>
      </c>
      <c r="P948" s="72">
        <f>'2 уровень'!R1993</f>
        <v>49445.577960000002</v>
      </c>
      <c r="Q948" s="72">
        <f>'2 уровень'!S1993</f>
        <v>49445.577960000002</v>
      </c>
      <c r="R948" s="72">
        <f>'2 уровень'!T1993</f>
        <v>49445.577960000002</v>
      </c>
      <c r="S948" s="72">
        <f>'2 уровень'!U1993</f>
        <v>49445.577960000002</v>
      </c>
      <c r="T948" s="72">
        <f>'2 уровень'!V1993</f>
        <v>49445.577960000002</v>
      </c>
      <c r="U948" s="72">
        <f>'2 уровень'!W1993</f>
        <v>49445.577960000002</v>
      </c>
      <c r="V948" s="72">
        <f>'2 уровень'!X1993</f>
        <v>49445.577960000002</v>
      </c>
      <c r="W948" s="72">
        <f>'2 уровень'!Y1993</f>
        <v>49445.577960000002</v>
      </c>
      <c r="X948" s="72">
        <f>'2 уровень'!Z1993</f>
        <v>32963.718639999999</v>
      </c>
      <c r="Y948" s="72">
        <f>'2 уровень'!AA1993</f>
        <v>32812.99775000001</v>
      </c>
      <c r="Z948" s="787">
        <f>'2 уровень'!AB1993</f>
        <v>0</v>
      </c>
      <c r="AA948" s="72">
        <f>'2 уровень'!AC1993</f>
        <v>0</v>
      </c>
      <c r="AB948" s="72">
        <f>'2 уровень'!AD1993</f>
        <v>-150.72088999998959</v>
      </c>
      <c r="AC948" s="72">
        <f>'2 уровень'!AE1993</f>
        <v>0</v>
      </c>
      <c r="AD948" s="72">
        <f>'2 уровень'!AF1993</f>
        <v>-138.30073000000002</v>
      </c>
      <c r="AE948" s="383">
        <f>'2 уровень'!AG1993</f>
        <v>32674.697020000011</v>
      </c>
      <c r="AF948" s="72">
        <f>Y948/X948*100</f>
        <v>99.542767332636146</v>
      </c>
      <c r="AG948" s="72">
        <f>AE948/X948*100</f>
        <v>99.123212938575222</v>
      </c>
    </row>
    <row r="949" spans="1:182" x14ac:dyDescent="0.25">
      <c r="A949" s="18">
        <v>1</v>
      </c>
      <c r="B949" s="18">
        <v>1</v>
      </c>
      <c r="C949" s="6" t="s">
        <v>104</v>
      </c>
      <c r="D949" s="79"/>
      <c r="E949" s="79"/>
      <c r="F949" s="79"/>
      <c r="G949" s="80"/>
      <c r="H949" s="81"/>
      <c r="I949" s="81"/>
      <c r="J949" s="24"/>
      <c r="K949" s="24"/>
      <c r="L949" s="24"/>
      <c r="M949" s="24"/>
      <c r="N949" s="24"/>
      <c r="O949" s="24"/>
      <c r="P949" s="392">
        <f t="shared" ref="P949:U949" si="83">P950-P951-P1005-P1008-P1012</f>
        <v>0</v>
      </c>
      <c r="Q949" s="392">
        <f t="shared" si="83"/>
        <v>0</v>
      </c>
      <c r="R949" s="392">
        <f t="shared" si="83"/>
        <v>5.4569682106375694E-11</v>
      </c>
      <c r="S949" s="392">
        <f t="shared" si="83"/>
        <v>5.4569682106375694E-11</v>
      </c>
      <c r="T949" s="392">
        <f t="shared" si="83"/>
        <v>5.4569682106375694E-11</v>
      </c>
      <c r="U949" s="392">
        <f t="shared" si="83"/>
        <v>5.4569682106375694E-11</v>
      </c>
      <c r="V949" s="392">
        <f t="shared" ref="V949:W949" si="84">V950-V951-V1005-V1008-V1012</f>
        <v>5.4569682106375694E-11</v>
      </c>
      <c r="W949" s="392">
        <f t="shared" si="84"/>
        <v>5.4569682106375694E-11</v>
      </c>
      <c r="X949" s="392">
        <f t="shared" ref="X949:AE949" si="85">X950-X951-X1005-X1008-X1012</f>
        <v>2.0008883439004421E-11</v>
      </c>
      <c r="Y949" s="392">
        <f t="shared" si="85"/>
        <v>0</v>
      </c>
      <c r="Z949" s="392">
        <f t="shared" si="85"/>
        <v>0</v>
      </c>
      <c r="AA949" s="392">
        <f t="shared" si="85"/>
        <v>0</v>
      </c>
      <c r="AB949" s="392">
        <f t="shared" si="85"/>
        <v>0</v>
      </c>
      <c r="AC949" s="392">
        <f t="shared" si="85"/>
        <v>0</v>
      </c>
      <c r="AD949" s="392">
        <f t="shared" si="85"/>
        <v>-8.5265128291212022E-14</v>
      </c>
      <c r="AE949" s="392">
        <f t="shared" si="85"/>
        <v>0</v>
      </c>
      <c r="AF949" s="392"/>
      <c r="AG949" s="392"/>
    </row>
    <row r="950" spans="1:182" s="59" customFormat="1" x14ac:dyDescent="0.25">
      <c r="A950" s="18">
        <v>1</v>
      </c>
      <c r="B950" s="18">
        <v>1</v>
      </c>
      <c r="C950" s="12" t="s">
        <v>92</v>
      </c>
      <c r="D950" s="60">
        <f>'Охотск '!C92</f>
        <v>0</v>
      </c>
      <c r="E950" s="60">
        <f>'Охотск '!D92</f>
        <v>0</v>
      </c>
      <c r="F950" s="60">
        <f>'Охотск '!E92</f>
        <v>0</v>
      </c>
      <c r="G950" s="71">
        <f>'Охотск '!F92</f>
        <v>0</v>
      </c>
      <c r="H950" s="72">
        <f>'Охотск '!G92</f>
        <v>0</v>
      </c>
      <c r="I950" s="72">
        <f>'Охотск '!H92</f>
        <v>0</v>
      </c>
      <c r="J950" s="21">
        <f>'Охотск '!I92</f>
        <v>0</v>
      </c>
      <c r="K950" s="21">
        <f>'Охотск '!J92</f>
        <v>0</v>
      </c>
      <c r="L950" s="21">
        <f>'Охотск '!K92</f>
        <v>0</v>
      </c>
      <c r="M950" s="21">
        <f>'Охотск '!L92</f>
        <v>0</v>
      </c>
      <c r="N950" s="21">
        <f>'Охотск '!M92</f>
        <v>0</v>
      </c>
      <c r="O950" s="21">
        <f>'Охотск '!N92</f>
        <v>0</v>
      </c>
      <c r="P950" s="393">
        <f>'Охотск '!O92</f>
        <v>345250.24436050002</v>
      </c>
      <c r="Q950" s="393">
        <f>'Охотск '!P92</f>
        <v>345250.24436050002</v>
      </c>
      <c r="R950" s="393">
        <f>'Охотск '!Q92</f>
        <v>348609.15792050003</v>
      </c>
      <c r="S950" s="393">
        <f>'Охотск '!R92</f>
        <v>348609.15792050003</v>
      </c>
      <c r="T950" s="393">
        <f>'Охотск '!S92</f>
        <v>348609.15792050003</v>
      </c>
      <c r="U950" s="393">
        <f>'Охотск '!T92</f>
        <v>348609.15792050003</v>
      </c>
      <c r="V950" s="393">
        <f>'Охотск '!U92</f>
        <v>348609.15792050003</v>
      </c>
      <c r="W950" s="393">
        <f>'Охотск '!V92</f>
        <v>348609.15792050003</v>
      </c>
      <c r="X950" s="393">
        <f>'Охотск '!W92</f>
        <v>232182.17770966666</v>
      </c>
      <c r="Y950" s="393">
        <f>'Охотск '!X92</f>
        <v>224320.49854</v>
      </c>
      <c r="Z950" s="793">
        <f>'Охотск '!Y92</f>
        <v>0</v>
      </c>
      <c r="AA950" s="393">
        <f>'Охотск '!Z92</f>
        <v>-12.571999999999999</v>
      </c>
      <c r="AB950" s="393">
        <f>'Охотск '!AA92</f>
        <v>-7861.6791696666496</v>
      </c>
      <c r="AC950" s="393">
        <f>'Охотск '!AB92</f>
        <v>0</v>
      </c>
      <c r="AD950" s="393">
        <f>'Охотск '!AC92</f>
        <v>-3169.28989</v>
      </c>
      <c r="AE950" s="394">
        <f>'Охотск '!AD92</f>
        <v>221138.63665</v>
      </c>
      <c r="AF950" s="393">
        <f>Y950/X950*100</f>
        <v>96.61400403458299</v>
      </c>
      <c r="AG950" s="393">
        <f>AE950/X950*100</f>
        <v>95.243587958126525</v>
      </c>
    </row>
    <row r="951" spans="1:182" s="59" customFormat="1" x14ac:dyDescent="0.25">
      <c r="A951" s="18">
        <v>1</v>
      </c>
      <c r="B951" s="18">
        <v>1</v>
      </c>
      <c r="C951" s="1986" t="s">
        <v>77</v>
      </c>
      <c r="D951" s="20">
        <f>'Охотск '!C93</f>
        <v>1350</v>
      </c>
      <c r="E951" s="20">
        <f>'Охотск '!D93</f>
        <v>900</v>
      </c>
      <c r="F951" s="20">
        <f>'Охотск '!E93</f>
        <v>777</v>
      </c>
      <c r="G951" s="62">
        <f>'Охотск '!F93</f>
        <v>86.333333333333329</v>
      </c>
      <c r="H951" s="72">
        <f>'Охотск '!G93</f>
        <v>10.425925925925926</v>
      </c>
      <c r="I951" s="72">
        <f>'Охотск '!H93</f>
        <v>8.3899613899613907</v>
      </c>
      <c r="J951" s="29">
        <f>'Охотск '!I93</f>
        <v>14075</v>
      </c>
      <c r="K951" s="29">
        <f>'Охотск '!J93</f>
        <v>9383</v>
      </c>
      <c r="L951" s="29">
        <f>'Охотск '!K93</f>
        <v>6519</v>
      </c>
      <c r="M951" s="29">
        <f>'Охотск '!L93</f>
        <v>69.476713204731965</v>
      </c>
      <c r="N951" s="29">
        <f>'Охотск '!M93</f>
        <v>45</v>
      </c>
      <c r="O951" s="29">
        <f>'Охотск '!N93</f>
        <v>217.3</v>
      </c>
      <c r="P951" s="393">
        <f>'Охотск '!O93</f>
        <v>168702.01022999999</v>
      </c>
      <c r="Q951" s="393">
        <f>'Охотск '!P93</f>
        <v>168702.01022999999</v>
      </c>
      <c r="R951" s="393">
        <f>'Охотск '!Q93</f>
        <v>170587.68421999997</v>
      </c>
      <c r="S951" s="393">
        <f>'Охотск '!R93</f>
        <v>170587.68421999997</v>
      </c>
      <c r="T951" s="393">
        <f>'Охотск '!S93</f>
        <v>170587.68421999997</v>
      </c>
      <c r="U951" s="393">
        <f>'Охотск '!T93</f>
        <v>170587.68421999997</v>
      </c>
      <c r="V951" s="393">
        <f>'Охотск '!U93</f>
        <v>170587.68421999997</v>
      </c>
      <c r="W951" s="393">
        <f>'Охотск '!V93</f>
        <v>170587.68421999997</v>
      </c>
      <c r="X951" s="393">
        <f>'Охотск '!W93</f>
        <v>113599.41121399998</v>
      </c>
      <c r="Y951" s="393">
        <f>'Охотск '!X93</f>
        <v>113290.33342</v>
      </c>
      <c r="Z951" s="793">
        <f>'Охотск '!Y93</f>
        <v>0</v>
      </c>
      <c r="AA951" s="393">
        <f>'Охотск '!Z93</f>
        <v>-12.571999999999999</v>
      </c>
      <c r="AB951" s="393">
        <f>'Охотск '!AA93</f>
        <v>-309.07779399998253</v>
      </c>
      <c r="AC951" s="393">
        <f>'Охотск '!AB93</f>
        <v>0</v>
      </c>
      <c r="AD951" s="393">
        <f>'Охотск '!AC93</f>
        <v>-2628.38247</v>
      </c>
      <c r="AE951" s="394">
        <f>'Охотск '!AD93</f>
        <v>110649.37895</v>
      </c>
      <c r="AF951" s="393">
        <f>Y951/X951*100</f>
        <v>99.727923066944655</v>
      </c>
      <c r="AG951" s="393">
        <f>AE951/X951*100</f>
        <v>97.40312715314812</v>
      </c>
    </row>
    <row r="952" spans="1:182" s="59" customFormat="1" x14ac:dyDescent="0.25">
      <c r="A952" s="18"/>
      <c r="B952" s="18">
        <v>1</v>
      </c>
      <c r="C952" s="1899" t="s">
        <v>14</v>
      </c>
      <c r="D952" s="20">
        <f>'Охотск '!C94</f>
        <v>0</v>
      </c>
      <c r="E952" s="20">
        <f>'Охотск '!D94</f>
        <v>0</v>
      </c>
      <c r="F952" s="20">
        <f>'Охотск '!E94</f>
        <v>0</v>
      </c>
      <c r="G952" s="62">
        <f>'Охотск '!F94</f>
        <v>0</v>
      </c>
      <c r="H952" s="72">
        <f>'Охотск '!G94</f>
        <v>0</v>
      </c>
      <c r="I952" s="72">
        <f>'Охотск '!H94</f>
        <v>0</v>
      </c>
      <c r="J952" s="29">
        <f>'Охотск '!I94</f>
        <v>0</v>
      </c>
      <c r="K952" s="29">
        <f>'Охотск '!J94</f>
        <v>0</v>
      </c>
      <c r="L952" s="29">
        <f>'Охотск '!K94</f>
        <v>0</v>
      </c>
      <c r="M952" s="29">
        <f>'Охотск '!L94</f>
        <v>0</v>
      </c>
      <c r="N952" s="29">
        <f>'Охотск '!M94</f>
        <v>0</v>
      </c>
      <c r="O952" s="29">
        <f>'Охотск '!N94</f>
        <v>0</v>
      </c>
      <c r="P952" s="393">
        <f>'Охотск '!O94</f>
        <v>0</v>
      </c>
      <c r="Q952" s="393">
        <f>'Охотск '!P94</f>
        <v>0</v>
      </c>
      <c r="R952" s="393">
        <f>'Охотск '!Q94</f>
        <v>0</v>
      </c>
      <c r="S952" s="393">
        <f>'Охотск '!R94</f>
        <v>0</v>
      </c>
      <c r="T952" s="393">
        <f>'Охотск '!S94</f>
        <v>0</v>
      </c>
      <c r="U952" s="393">
        <f>'Охотск '!T94</f>
        <v>0</v>
      </c>
      <c r="V952" s="393">
        <f>'Охотск '!U94</f>
        <v>0</v>
      </c>
      <c r="W952" s="393">
        <f>'Охотск '!V94</f>
        <v>0</v>
      </c>
      <c r="X952" s="393">
        <f>'Охотск '!W94</f>
        <v>0</v>
      </c>
      <c r="Y952" s="393">
        <f>'Охотск '!X94</f>
        <v>0</v>
      </c>
      <c r="Z952" s="793">
        <f>'Охотск '!Y94</f>
        <v>0</v>
      </c>
      <c r="AA952" s="393">
        <f>'Охотск '!Z94</f>
        <v>0</v>
      </c>
      <c r="AB952" s="393">
        <f>'Охотск '!AA94</f>
        <v>0</v>
      </c>
      <c r="AC952" s="393">
        <f>'Охотск '!AB94</f>
        <v>0</v>
      </c>
      <c r="AD952" s="393">
        <f>'Охотск '!AC94</f>
        <v>0</v>
      </c>
      <c r="AE952" s="394">
        <f>'Охотск '!AD94</f>
        <v>0</v>
      </c>
      <c r="AF952" s="393"/>
      <c r="AG952" s="393"/>
    </row>
    <row r="953" spans="1:182" x14ac:dyDescent="0.25">
      <c r="A953" s="18">
        <v>1</v>
      </c>
      <c r="B953" s="18">
        <v>1</v>
      </c>
      <c r="C953" s="2371" t="s">
        <v>324</v>
      </c>
      <c r="D953" s="27">
        <f>'Охотск '!C95</f>
        <v>0</v>
      </c>
      <c r="E953" s="27">
        <f>'Охотск '!D95</f>
        <v>0</v>
      </c>
      <c r="F953" s="27">
        <f>'Охотск '!E95</f>
        <v>0</v>
      </c>
      <c r="G953" s="64">
        <f>'Охотск '!F95</f>
        <v>0</v>
      </c>
      <c r="H953" s="78">
        <f>'Охотск '!G95</f>
        <v>0</v>
      </c>
      <c r="I953" s="78">
        <f>'Охотск '!H95</f>
        <v>0</v>
      </c>
      <c r="J953" s="25">
        <f>'Охотск '!I95</f>
        <v>0</v>
      </c>
      <c r="K953" s="25">
        <f>'Охотск '!J95</f>
        <v>0</v>
      </c>
      <c r="L953" s="25">
        <f>'Охотск '!K95</f>
        <v>0</v>
      </c>
      <c r="M953" s="25">
        <f>'Охотск '!L95</f>
        <v>0</v>
      </c>
      <c r="N953" s="25">
        <f>'Охотск '!M95</f>
        <v>0</v>
      </c>
      <c r="O953" s="25">
        <f>'Охотск '!N95</f>
        <v>0</v>
      </c>
      <c r="P953" s="395">
        <f>'Охотск '!O95</f>
        <v>51523.715880000003</v>
      </c>
      <c r="Q953" s="395">
        <f>'Охотск '!P95</f>
        <v>51523.715880000003</v>
      </c>
      <c r="R953" s="395">
        <f>'Охотск '!Q95</f>
        <v>52482.169430000002</v>
      </c>
      <c r="S953" s="395">
        <f>'Охотск '!R95</f>
        <v>52482.169430000002</v>
      </c>
      <c r="T953" s="395">
        <f>'Охотск '!S95</f>
        <v>52482.169430000002</v>
      </c>
      <c r="U953" s="395">
        <f>'Охотск '!T95</f>
        <v>52482.169430000002</v>
      </c>
      <c r="V953" s="395">
        <f>'Охотск '!U95</f>
        <v>52482.169430000002</v>
      </c>
      <c r="W953" s="395">
        <f>'Охотск '!V95</f>
        <v>52482.169430000002</v>
      </c>
      <c r="X953" s="395">
        <f>'Охотск '!W95</f>
        <v>34924.216050000003</v>
      </c>
      <c r="Y953" s="395">
        <f>'Охотск '!X95</f>
        <v>33170.779620000001</v>
      </c>
      <c r="Z953" s="797">
        <f>'Охотск '!Y95</f>
        <v>0</v>
      </c>
      <c r="AA953" s="395">
        <f>'Охотск '!Z95</f>
        <v>0</v>
      </c>
      <c r="AB953" s="395">
        <f>'Охотск '!AA95</f>
        <v>-1753.4364300000016</v>
      </c>
      <c r="AC953" s="395">
        <f>'Охотск '!AB95</f>
        <v>0</v>
      </c>
      <c r="AD953" s="395">
        <f>'Охотск '!AC95</f>
        <v>-46.504220000000004</v>
      </c>
      <c r="AE953" s="396">
        <f>'Охотск '!AD95</f>
        <v>33124.275399999999</v>
      </c>
      <c r="AF953" s="395"/>
      <c r="AG953" s="395"/>
      <c r="AH953" s="59"/>
      <c r="AI953" s="59"/>
      <c r="AJ953" s="59"/>
      <c r="AK953" s="59"/>
      <c r="AL953" s="59"/>
      <c r="AM953" s="59"/>
      <c r="AN953" s="59"/>
      <c r="AO953" s="59"/>
      <c r="AP953" s="59"/>
      <c r="AQ953" s="59"/>
      <c r="AR953" s="59"/>
      <c r="AS953" s="59"/>
      <c r="AT953" s="59"/>
      <c r="AU953" s="59"/>
      <c r="AV953" s="59"/>
      <c r="AW953" s="59"/>
      <c r="AX953" s="59"/>
      <c r="AY953" s="59"/>
      <c r="AZ953" s="59"/>
      <c r="BA953" s="59"/>
      <c r="BB953" s="59"/>
      <c r="BC953" s="59"/>
      <c r="BD953" s="59"/>
      <c r="BE953" s="59"/>
      <c r="BF953" s="59"/>
      <c r="BG953" s="59"/>
      <c r="BH953" s="59"/>
      <c r="BI953" s="59"/>
      <c r="BJ953" s="59"/>
      <c r="BK953" s="59"/>
      <c r="BL953" s="59"/>
      <c r="BM953" s="59"/>
      <c r="BN953" s="59"/>
      <c r="BO953" s="59"/>
      <c r="BP953" s="59"/>
      <c r="BQ953" s="59"/>
      <c r="BR953" s="59"/>
      <c r="BS953" s="59"/>
      <c r="BT953" s="59"/>
      <c r="BU953" s="59"/>
      <c r="BV953" s="59"/>
      <c r="BW953" s="59"/>
      <c r="BX953" s="59"/>
      <c r="BY953" s="59"/>
      <c r="BZ953" s="59"/>
      <c r="CA953" s="59"/>
      <c r="CB953" s="59"/>
      <c r="CC953" s="59"/>
      <c r="CD953" s="59"/>
      <c r="CE953" s="59"/>
      <c r="CF953" s="59"/>
      <c r="CG953" s="59"/>
      <c r="CH953" s="59"/>
      <c r="CI953" s="59"/>
      <c r="CJ953" s="59"/>
      <c r="CK953" s="59"/>
      <c r="CL953" s="59"/>
      <c r="CM953" s="59"/>
      <c r="CN953" s="59"/>
      <c r="CO953" s="59"/>
      <c r="CP953" s="59"/>
      <c r="CQ953" s="59"/>
      <c r="CR953" s="59"/>
      <c r="CS953" s="59"/>
      <c r="CT953" s="59"/>
      <c r="CU953" s="59"/>
      <c r="CV953" s="59"/>
      <c r="CW953" s="59"/>
      <c r="CX953" s="59"/>
      <c r="CY953" s="59"/>
      <c r="CZ953" s="59"/>
      <c r="DA953" s="59"/>
      <c r="DB953" s="59"/>
      <c r="DC953" s="59"/>
      <c r="DD953" s="59"/>
      <c r="DE953" s="59"/>
      <c r="DF953" s="59"/>
      <c r="DG953" s="59"/>
      <c r="DH953" s="59"/>
      <c r="DI953" s="59"/>
      <c r="DJ953" s="59"/>
      <c r="DK953" s="59"/>
      <c r="DL953" s="59"/>
      <c r="DM953" s="59"/>
      <c r="DN953" s="59"/>
      <c r="DO953" s="59"/>
      <c r="DP953" s="59"/>
      <c r="DQ953" s="59"/>
      <c r="DR953" s="59"/>
      <c r="DS953" s="59"/>
      <c r="DT953" s="59"/>
      <c r="DU953" s="59"/>
      <c r="DV953" s="59"/>
      <c r="DW953" s="59"/>
      <c r="DX953" s="59"/>
      <c r="DY953" s="59"/>
      <c r="DZ953" s="59"/>
      <c r="EA953" s="59"/>
      <c r="EB953" s="59"/>
      <c r="EC953" s="59"/>
      <c r="ED953" s="59"/>
      <c r="EE953" s="59"/>
      <c r="EF953" s="59"/>
      <c r="EG953" s="59"/>
      <c r="EH953" s="59"/>
      <c r="EI953" s="59"/>
      <c r="EJ953" s="59"/>
      <c r="EK953" s="59"/>
      <c r="EL953" s="59"/>
      <c r="EM953" s="59"/>
      <c r="EN953" s="59"/>
      <c r="EO953" s="59"/>
      <c r="EP953" s="59"/>
      <c r="EQ953" s="59"/>
      <c r="ER953" s="59"/>
      <c r="ES953" s="59"/>
      <c r="ET953" s="59"/>
      <c r="EU953" s="59"/>
      <c r="EV953" s="59"/>
      <c r="EW953" s="59"/>
      <c r="EX953" s="59"/>
      <c r="EY953" s="59"/>
      <c r="EZ953" s="59"/>
      <c r="FA953" s="59"/>
      <c r="FB953" s="59"/>
      <c r="FC953" s="59"/>
      <c r="FD953" s="59"/>
      <c r="FE953" s="59"/>
      <c r="FF953" s="59"/>
      <c r="FG953" s="59"/>
      <c r="FH953" s="59"/>
      <c r="FI953" s="59"/>
      <c r="FJ953" s="59"/>
      <c r="FK953" s="59"/>
      <c r="FL953" s="59"/>
      <c r="FM953" s="59"/>
      <c r="FN953" s="59"/>
      <c r="FO953" s="59"/>
      <c r="FP953" s="59"/>
      <c r="FQ953" s="59"/>
      <c r="FR953" s="59"/>
      <c r="FS953" s="59"/>
      <c r="FT953" s="59"/>
      <c r="FU953" s="59"/>
      <c r="FV953" s="59"/>
      <c r="FW953" s="59"/>
      <c r="FX953" s="59"/>
      <c r="FY953" s="59"/>
      <c r="FZ953" s="59"/>
    </row>
    <row r="954" spans="1:182" x14ac:dyDescent="0.25">
      <c r="A954" s="18">
        <v>1</v>
      </c>
      <c r="B954" s="18">
        <v>1</v>
      </c>
      <c r="C954" s="172" t="s">
        <v>288</v>
      </c>
      <c r="D954" s="27">
        <f>'Охотск '!C96</f>
        <v>0</v>
      </c>
      <c r="E954" s="27">
        <f>'Охотск '!D96</f>
        <v>0</v>
      </c>
      <c r="F954" s="27">
        <f>'Охотск '!E96</f>
        <v>0</v>
      </c>
      <c r="G954" s="64">
        <f>'Охотск '!F96</f>
        <v>0</v>
      </c>
      <c r="H954" s="78">
        <f>'Охотск '!G96</f>
        <v>0</v>
      </c>
      <c r="I954" s="78">
        <f>'Охотск '!H96</f>
        <v>0</v>
      </c>
      <c r="J954" s="25">
        <f>'Охотск '!I96</f>
        <v>0</v>
      </c>
      <c r="K954" s="25">
        <f>'Охотск '!J96</f>
        <v>0</v>
      </c>
      <c r="L954" s="25">
        <f>'Охотск '!K96</f>
        <v>0</v>
      </c>
      <c r="M954" s="25">
        <f>'Охотск '!L96</f>
        <v>0</v>
      </c>
      <c r="N954" s="25">
        <f>'Охотск '!M96</f>
        <v>0</v>
      </c>
      <c r="O954" s="25">
        <f>'Охотск '!N96</f>
        <v>0</v>
      </c>
      <c r="P954" s="395">
        <f>'Охотск '!O96</f>
        <v>13867.3744635</v>
      </c>
      <c r="Q954" s="395">
        <f>'Охотск '!P96</f>
        <v>13867.3744635</v>
      </c>
      <c r="R954" s="395">
        <f>'Охотск '!Q96</f>
        <v>13867.3744635</v>
      </c>
      <c r="S954" s="395">
        <f>'Охотск '!R96</f>
        <v>13867.3744635</v>
      </c>
      <c r="T954" s="395">
        <f>'Охотск '!S96</f>
        <v>13867.3744635</v>
      </c>
      <c r="U954" s="395">
        <f>'Охотск '!T96</f>
        <v>13867.3744635</v>
      </c>
      <c r="V954" s="395">
        <f>'Охотск '!U96</f>
        <v>13867.3744635</v>
      </c>
      <c r="W954" s="395">
        <f>'Охотск '!V96</f>
        <v>13867.3744635</v>
      </c>
      <c r="X954" s="395">
        <f>'Охотск '!W96</f>
        <v>9244.9163090000002</v>
      </c>
      <c r="Y954" s="395">
        <f>'Охотск '!X96</f>
        <v>9244.9163200000003</v>
      </c>
      <c r="Z954" s="797">
        <f>'Охотск '!Y96</f>
        <v>0</v>
      </c>
      <c r="AA954" s="395">
        <f>'Охотск '!Z96</f>
        <v>0</v>
      </c>
      <c r="AB954" s="395">
        <f>'Охотск '!AA96</f>
        <v>1.1000000085914508E-5</v>
      </c>
      <c r="AC954" s="395">
        <f>'Охотск '!AB96</f>
        <v>0</v>
      </c>
      <c r="AD954" s="395">
        <f>'Охотск '!AC96</f>
        <v>0</v>
      </c>
      <c r="AE954" s="396">
        <f>'Охотск '!AD96</f>
        <v>9244.9163200000003</v>
      </c>
      <c r="AF954" s="395">
        <f>Y954/X954*100</f>
        <v>100.00000011898432</v>
      </c>
      <c r="AG954" s="395">
        <f>AE954/X954*100</f>
        <v>100.00000011898432</v>
      </c>
    </row>
    <row r="955" spans="1:182" x14ac:dyDescent="0.25">
      <c r="B955" s="18">
        <v>1</v>
      </c>
      <c r="C955" s="2929" t="s">
        <v>270</v>
      </c>
      <c r="D955" s="27">
        <f>'Охотск '!C97</f>
        <v>14900</v>
      </c>
      <c r="E955" s="27">
        <f>'Охотск '!D97</f>
        <v>9933</v>
      </c>
      <c r="F955" s="27">
        <f>'Охотск '!E97</f>
        <v>7472</v>
      </c>
      <c r="G955" s="64">
        <f>'Охотск '!F97</f>
        <v>75.224000805396145</v>
      </c>
      <c r="H955" s="78">
        <f>'Охотск '!G97</f>
        <v>0</v>
      </c>
      <c r="I955" s="78">
        <f>'Охотск '!H97</f>
        <v>0</v>
      </c>
      <c r="J955" s="25">
        <f>'Охотск '!I97</f>
        <v>0</v>
      </c>
      <c r="K955" s="25">
        <f>'Охотск '!J97</f>
        <v>0</v>
      </c>
      <c r="L955" s="25">
        <f>'Охотск '!K97</f>
        <v>0</v>
      </c>
      <c r="M955" s="25">
        <f>'Охотск '!L97</f>
        <v>0</v>
      </c>
      <c r="N955" s="25">
        <f>'Охотск '!M97</f>
        <v>0</v>
      </c>
      <c r="O955" s="25">
        <f>'Охотск '!N97</f>
        <v>0</v>
      </c>
      <c r="P955" s="395">
        <f>'Охотск '!O97</f>
        <v>0</v>
      </c>
      <c r="Q955" s="395">
        <f>'Охотск '!P97</f>
        <v>0</v>
      </c>
      <c r="R955" s="395">
        <f>'Охотск '!Q97</f>
        <v>0</v>
      </c>
      <c r="S955" s="395">
        <f>'Охотск '!R97</f>
        <v>0</v>
      </c>
      <c r="T955" s="395">
        <f>'Охотск '!S97</f>
        <v>0</v>
      </c>
      <c r="U955" s="395">
        <f>'Охотск '!T97</f>
        <v>0</v>
      </c>
      <c r="V955" s="395">
        <f>'Охотск '!U97</f>
        <v>0</v>
      </c>
      <c r="W955" s="395">
        <f>'Охотск '!V97</f>
        <v>0</v>
      </c>
      <c r="X955" s="395">
        <f>'Охотск '!W97</f>
        <v>0</v>
      </c>
      <c r="Y955" s="395">
        <f>'Охотск '!X97</f>
        <v>0</v>
      </c>
      <c r="Z955" s="797">
        <f>'Охотск '!Y97</f>
        <v>0</v>
      </c>
      <c r="AA955" s="395">
        <f>'Охотск '!Z97</f>
        <v>0</v>
      </c>
      <c r="AB955" s="395">
        <f>'Охотск '!AA97</f>
        <v>0</v>
      </c>
      <c r="AC955" s="395">
        <f>'Охотск '!AB97</f>
        <v>0</v>
      </c>
      <c r="AD955" s="395">
        <f>'Охотск '!AC97</f>
        <v>0</v>
      </c>
      <c r="AE955" s="396">
        <f>'Охотск '!AD97</f>
        <v>0</v>
      </c>
      <c r="AF955" s="395"/>
      <c r="AG955" s="395" t="e">
        <f>AE955/X955*100</f>
        <v>#DIV/0!</v>
      </c>
    </row>
    <row r="956" spans="1:182" ht="29.25" x14ac:dyDescent="0.25">
      <c r="B956" s="18">
        <v>1</v>
      </c>
      <c r="C956" s="586" t="s">
        <v>193</v>
      </c>
      <c r="D956" s="27">
        <f>'Охотск '!C98</f>
        <v>0</v>
      </c>
      <c r="E956" s="27">
        <f>'Охотск '!D98</f>
        <v>0</v>
      </c>
      <c r="F956" s="27">
        <f>'Охотск '!E98</f>
        <v>0</v>
      </c>
      <c r="G956" s="64"/>
      <c r="H956" s="78">
        <f>'Охотск '!G98</f>
        <v>0</v>
      </c>
      <c r="I956" s="78">
        <f>'Охотск '!H98</f>
        <v>0</v>
      </c>
      <c r="J956" s="25">
        <f>'Охотск '!I98</f>
        <v>0</v>
      </c>
      <c r="K956" s="25">
        <f>'Охотск '!J98</f>
        <v>0</v>
      </c>
      <c r="L956" s="25">
        <f>'Охотск '!K98</f>
        <v>0</v>
      </c>
      <c r="M956" s="25">
        <f>'Охотск '!L98</f>
        <v>0</v>
      </c>
      <c r="N956" s="25">
        <f>'Охотск '!M98</f>
        <v>0</v>
      </c>
      <c r="O956" s="25">
        <f>'Охотск '!N98</f>
        <v>0</v>
      </c>
      <c r="P956" s="395">
        <f>'Охотск '!O98</f>
        <v>0</v>
      </c>
      <c r="Q956" s="395">
        <f>'Охотск '!P98</f>
        <v>0</v>
      </c>
      <c r="R956" s="395">
        <f>'Охотск '!Q98</f>
        <v>0</v>
      </c>
      <c r="S956" s="395">
        <f>'Охотск '!R98</f>
        <v>0</v>
      </c>
      <c r="T956" s="395">
        <f>'Охотск '!S98</f>
        <v>0</v>
      </c>
      <c r="U956" s="395">
        <f>'Охотск '!T98</f>
        <v>0</v>
      </c>
      <c r="V956" s="395">
        <f>'Охотск '!U98</f>
        <v>0</v>
      </c>
      <c r="W956" s="395">
        <f>'Охотск '!V98</f>
        <v>0</v>
      </c>
      <c r="X956" s="395">
        <f>'Охотск '!W98</f>
        <v>0</v>
      </c>
      <c r="Y956" s="395">
        <f>'Охотск '!X98</f>
        <v>0</v>
      </c>
      <c r="Z956" s="797">
        <f>'Охотск '!Y98</f>
        <v>0</v>
      </c>
      <c r="AA956" s="395">
        <f>'Охотск '!Z98</f>
        <v>0</v>
      </c>
      <c r="AB956" s="395">
        <f>'Охотск '!AA98</f>
        <v>0</v>
      </c>
      <c r="AC956" s="395">
        <f>'Охотск '!AB98</f>
        <v>0</v>
      </c>
      <c r="AD956" s="395">
        <f>'Охотск '!AC98</f>
        <v>0</v>
      </c>
      <c r="AE956" s="396">
        <f>'Охотск '!AD98</f>
        <v>0</v>
      </c>
      <c r="AF956" s="395"/>
      <c r="AG956" s="395"/>
    </row>
    <row r="957" spans="1:182" ht="30" x14ac:dyDescent="0.25">
      <c r="B957" s="18">
        <v>1</v>
      </c>
      <c r="C957" s="587" t="s">
        <v>453</v>
      </c>
      <c r="D957" s="27">
        <f>'Охотск '!C99</f>
        <v>5800</v>
      </c>
      <c r="E957" s="27">
        <f>'Охотск '!D99</f>
        <v>3867</v>
      </c>
      <c r="F957" s="27">
        <f>'Охотск '!E99</f>
        <v>2621</v>
      </c>
      <c r="G957" s="64">
        <f>'Охотск '!F99</f>
        <v>67.778639772433408</v>
      </c>
      <c r="H957" s="78">
        <f>'Охотск '!G99</f>
        <v>0</v>
      </c>
      <c r="I957" s="78">
        <f>'Охотск '!H99</f>
        <v>0</v>
      </c>
      <c r="J957" s="25">
        <f>'Охотск '!I99</f>
        <v>0</v>
      </c>
      <c r="K957" s="25">
        <f>'Охотск '!J99</f>
        <v>0</v>
      </c>
      <c r="L957" s="25">
        <f>'Охотск '!K99</f>
        <v>0</v>
      </c>
      <c r="M957" s="25">
        <f>'Охотск '!L99</f>
        <v>0</v>
      </c>
      <c r="N957" s="25">
        <f>'Охотск '!M99</f>
        <v>0</v>
      </c>
      <c r="O957" s="25">
        <f>'Охотск '!N99</f>
        <v>0</v>
      </c>
      <c r="P957" s="395">
        <f>'Охотск '!O99</f>
        <v>0</v>
      </c>
      <c r="Q957" s="395">
        <f>'Охотск '!P99</f>
        <v>0</v>
      </c>
      <c r="R957" s="395">
        <f>'Охотск '!Q99</f>
        <v>0</v>
      </c>
      <c r="S957" s="395">
        <f>'Охотск '!R99</f>
        <v>0</v>
      </c>
      <c r="T957" s="395">
        <f>'Охотск '!S99</f>
        <v>0</v>
      </c>
      <c r="U957" s="395">
        <f>'Охотск '!T99</f>
        <v>0</v>
      </c>
      <c r="V957" s="395">
        <f>'Охотск '!U99</f>
        <v>0</v>
      </c>
      <c r="W957" s="395">
        <f>'Охотск '!V99</f>
        <v>0</v>
      </c>
      <c r="X957" s="395">
        <f>'Охотск '!W99</f>
        <v>0</v>
      </c>
      <c r="Y957" s="395">
        <f>'Охотск '!X99</f>
        <v>0</v>
      </c>
      <c r="Z957" s="797">
        <f>'Охотск '!Y99</f>
        <v>0</v>
      </c>
      <c r="AA957" s="395">
        <f>'Охотск '!Z99</f>
        <v>0</v>
      </c>
      <c r="AB957" s="395">
        <f>'Охотск '!AA99</f>
        <v>0</v>
      </c>
      <c r="AC957" s="395">
        <f>'Охотск '!AB99</f>
        <v>0</v>
      </c>
      <c r="AD957" s="395">
        <f>'Охотск '!AC99</f>
        <v>0</v>
      </c>
      <c r="AE957" s="396">
        <f>'Охотск '!AD99</f>
        <v>0</v>
      </c>
      <c r="AF957" s="395"/>
      <c r="AG957" s="395"/>
    </row>
    <row r="958" spans="1:182" ht="60" x14ac:dyDescent="0.25">
      <c r="B958" s="18">
        <v>1</v>
      </c>
      <c r="C958" s="587" t="s">
        <v>454</v>
      </c>
      <c r="D958" s="27">
        <f>'Охотск '!C100</f>
        <v>3800</v>
      </c>
      <c r="E958" s="27">
        <f>'Охотск '!D100</f>
        <v>2533</v>
      </c>
      <c r="F958" s="27">
        <f>'Охотск '!E100</f>
        <v>1803</v>
      </c>
      <c r="G958" s="64">
        <f>'Охотск '!F100</f>
        <v>71.180418476115278</v>
      </c>
      <c r="H958" s="78">
        <f>'Охотск '!G100</f>
        <v>0</v>
      </c>
      <c r="I958" s="78">
        <f>'Охотск '!H100</f>
        <v>0</v>
      </c>
      <c r="J958" s="25">
        <f>'Охотск '!I100</f>
        <v>0</v>
      </c>
      <c r="K958" s="25">
        <f>'Охотск '!J100</f>
        <v>0</v>
      </c>
      <c r="L958" s="25">
        <f>'Охотск '!K100</f>
        <v>0</v>
      </c>
      <c r="M958" s="25">
        <f>'Охотск '!L100</f>
        <v>0</v>
      </c>
      <c r="N958" s="25">
        <f>'Охотск '!M100</f>
        <v>0</v>
      </c>
      <c r="O958" s="25">
        <f>'Охотск '!N100</f>
        <v>0</v>
      </c>
      <c r="P958" s="395">
        <f>'Охотск '!O100</f>
        <v>0</v>
      </c>
      <c r="Q958" s="395">
        <f>'Охотск '!P100</f>
        <v>0</v>
      </c>
      <c r="R958" s="395">
        <f>'Охотск '!Q100</f>
        <v>0</v>
      </c>
      <c r="S958" s="395">
        <f>'Охотск '!R100</f>
        <v>0</v>
      </c>
      <c r="T958" s="395">
        <f>'Охотск '!S100</f>
        <v>0</v>
      </c>
      <c r="U958" s="395">
        <f>'Охотск '!T100</f>
        <v>0</v>
      </c>
      <c r="V958" s="395">
        <f>'Охотск '!U100</f>
        <v>0</v>
      </c>
      <c r="W958" s="395">
        <f>'Охотск '!V100</f>
        <v>0</v>
      </c>
      <c r="X958" s="395">
        <f>'Охотск '!W100</f>
        <v>0</v>
      </c>
      <c r="Y958" s="395">
        <f>'Охотск '!X100</f>
        <v>0</v>
      </c>
      <c r="Z958" s="797">
        <f>'Охотск '!Y100</f>
        <v>0</v>
      </c>
      <c r="AA958" s="395">
        <f>'Охотск '!Z100</f>
        <v>0</v>
      </c>
      <c r="AB958" s="395">
        <f>'Охотск '!AA100</f>
        <v>0</v>
      </c>
      <c r="AC958" s="395">
        <f>'Охотск '!AB100</f>
        <v>0</v>
      </c>
      <c r="AD958" s="395">
        <f>'Охотск '!AC100</f>
        <v>0</v>
      </c>
      <c r="AE958" s="396">
        <f>'Охотск '!AD100</f>
        <v>0</v>
      </c>
      <c r="AF958" s="395"/>
      <c r="AG958" s="395"/>
    </row>
    <row r="959" spans="1:182" ht="45" x14ac:dyDescent="0.25">
      <c r="B959" s="18">
        <v>1</v>
      </c>
      <c r="C959" s="588" t="s">
        <v>455</v>
      </c>
      <c r="D959" s="27">
        <f>'Охотск '!C101</f>
        <v>5300</v>
      </c>
      <c r="E959" s="27">
        <f>'Охотск '!D101</f>
        <v>3533</v>
      </c>
      <c r="F959" s="27">
        <f>'Охотск '!E101</f>
        <v>3048</v>
      </c>
      <c r="G959" s="64">
        <f>'Охотск '!F101</f>
        <v>86.272289838664022</v>
      </c>
      <c r="H959" s="78">
        <f>'Охотск '!G101</f>
        <v>0</v>
      </c>
      <c r="I959" s="78">
        <f>'Охотск '!H101</f>
        <v>0</v>
      </c>
      <c r="J959" s="25">
        <f>'Охотск '!I101</f>
        <v>0</v>
      </c>
      <c r="K959" s="25">
        <f>'Охотск '!J101</f>
        <v>0</v>
      </c>
      <c r="L959" s="25">
        <f>'Охотск '!K101</f>
        <v>0</v>
      </c>
      <c r="M959" s="25">
        <f>'Охотск '!L101</f>
        <v>0</v>
      </c>
      <c r="N959" s="25">
        <f>'Охотск '!M101</f>
        <v>0</v>
      </c>
      <c r="O959" s="25">
        <f>'Охотск '!N101</f>
        <v>0</v>
      </c>
      <c r="P959" s="395">
        <f>'Охотск '!O101</f>
        <v>0</v>
      </c>
      <c r="Q959" s="395">
        <f>'Охотск '!P101</f>
        <v>0</v>
      </c>
      <c r="R959" s="395">
        <f>'Охотск '!Q101</f>
        <v>0</v>
      </c>
      <c r="S959" s="395">
        <f>'Охотск '!R101</f>
        <v>0</v>
      </c>
      <c r="T959" s="395">
        <f>'Охотск '!S101</f>
        <v>0</v>
      </c>
      <c r="U959" s="395">
        <f>'Охотск '!T101</f>
        <v>0</v>
      </c>
      <c r="V959" s="395">
        <f>'Охотск '!U101</f>
        <v>0</v>
      </c>
      <c r="W959" s="395">
        <f>'Охотск '!V101</f>
        <v>0</v>
      </c>
      <c r="X959" s="395">
        <f>'Охотск '!W101</f>
        <v>0</v>
      </c>
      <c r="Y959" s="395">
        <f>'Охотск '!X101</f>
        <v>0</v>
      </c>
      <c r="Z959" s="797">
        <f>'Охотск '!Y101</f>
        <v>0</v>
      </c>
      <c r="AA959" s="395">
        <f>'Охотск '!Z101</f>
        <v>0</v>
      </c>
      <c r="AB959" s="395">
        <f>'Охотск '!AA101</f>
        <v>0</v>
      </c>
      <c r="AC959" s="395">
        <f>'Охотск '!AB101</f>
        <v>0</v>
      </c>
      <c r="AD959" s="395">
        <f>'Охотск '!AC101</f>
        <v>0</v>
      </c>
      <c r="AE959" s="396">
        <f>'Охотск '!AD101</f>
        <v>0</v>
      </c>
      <c r="AF959" s="395"/>
      <c r="AG959" s="395"/>
    </row>
    <row r="960" spans="1:182" ht="90" x14ac:dyDescent="0.25">
      <c r="B960" s="18">
        <v>1</v>
      </c>
      <c r="C960" s="589" t="s">
        <v>456</v>
      </c>
      <c r="D960" s="27">
        <f>'Охотск '!C102</f>
        <v>0</v>
      </c>
      <c r="E960" s="27">
        <f>'Охотск '!D102</f>
        <v>0</v>
      </c>
      <c r="F960" s="27">
        <f>'Охотск '!E102</f>
        <v>0</v>
      </c>
      <c r="G960" s="64"/>
      <c r="H960" s="78">
        <f>'Охотск '!G102</f>
        <v>0</v>
      </c>
      <c r="I960" s="78">
        <f>'Охотск '!H102</f>
        <v>0</v>
      </c>
      <c r="J960" s="25">
        <f>'Охотск '!I102</f>
        <v>0</v>
      </c>
      <c r="K960" s="25">
        <f>'Охотск '!J102</f>
        <v>0</v>
      </c>
      <c r="L960" s="25">
        <f>'Охотск '!K102</f>
        <v>0</v>
      </c>
      <c r="M960" s="25">
        <f>'Охотск '!L102</f>
        <v>0</v>
      </c>
      <c r="N960" s="25">
        <f>'Охотск '!M102</f>
        <v>0</v>
      </c>
      <c r="O960" s="25">
        <f>'Охотск '!N102</f>
        <v>0</v>
      </c>
      <c r="P960" s="395">
        <f>'Охотск '!O102</f>
        <v>0</v>
      </c>
      <c r="Q960" s="395">
        <f>'Охотск '!P102</f>
        <v>0</v>
      </c>
      <c r="R960" s="395">
        <f>'Охотск '!Q102</f>
        <v>0</v>
      </c>
      <c r="S960" s="395">
        <f>'Охотск '!R102</f>
        <v>0</v>
      </c>
      <c r="T960" s="395">
        <f>'Охотск '!S102</f>
        <v>0</v>
      </c>
      <c r="U960" s="395">
        <f>'Охотск '!T102</f>
        <v>0</v>
      </c>
      <c r="V960" s="395">
        <f>'Охотск '!U102</f>
        <v>0</v>
      </c>
      <c r="W960" s="395">
        <f>'Охотск '!V102</f>
        <v>0</v>
      </c>
      <c r="X960" s="395">
        <f>'Охотск '!W102</f>
        <v>0</v>
      </c>
      <c r="Y960" s="395">
        <f>'Охотск '!X102</f>
        <v>0</v>
      </c>
      <c r="Z960" s="797">
        <f>'Охотск '!Y102</f>
        <v>0</v>
      </c>
      <c r="AA960" s="395">
        <f>'Охотск '!Z102</f>
        <v>0</v>
      </c>
      <c r="AB960" s="395">
        <f>'Охотск '!AA102</f>
        <v>0</v>
      </c>
      <c r="AC960" s="395" t="str">
        <f>'Охотск '!AB102</f>
        <v xml:space="preserve"> </v>
      </c>
      <c r="AD960" s="395">
        <f>'Охотск '!AC102</f>
        <v>0</v>
      </c>
      <c r="AE960" s="396">
        <f>'Охотск '!AD102</f>
        <v>0</v>
      </c>
      <c r="AF960" s="395"/>
      <c r="AG960" s="395"/>
    </row>
    <row r="961" spans="2:33" x14ac:dyDescent="0.25">
      <c r="B961" s="18">
        <v>1</v>
      </c>
      <c r="C961" s="589" t="s">
        <v>131</v>
      </c>
      <c r="D961" s="27">
        <f>'Охотск '!C103</f>
        <v>9327</v>
      </c>
      <c r="E961" s="27">
        <f>'Охотск '!D103</f>
        <v>6218</v>
      </c>
      <c r="F961" s="27">
        <f>'Охотск '!E103</f>
        <v>4418</v>
      </c>
      <c r="G961" s="64">
        <f>'Охотск '!F103</f>
        <v>71.051785139916362</v>
      </c>
      <c r="H961" s="78">
        <f>'Охотск '!G103</f>
        <v>0</v>
      </c>
      <c r="I961" s="78">
        <f>'Охотск '!H103</f>
        <v>0</v>
      </c>
      <c r="J961" s="25">
        <f>'Охотск '!I103</f>
        <v>0</v>
      </c>
      <c r="K961" s="25">
        <f>'Охотск '!J103</f>
        <v>0</v>
      </c>
      <c r="L961" s="25">
        <f>'Охотск '!K103</f>
        <v>0</v>
      </c>
      <c r="M961" s="25">
        <f>'Охотск '!L103</f>
        <v>0</v>
      </c>
      <c r="N961" s="25">
        <f>'Охотск '!M103</f>
        <v>0</v>
      </c>
      <c r="O961" s="25">
        <f>'Охотск '!N103</f>
        <v>0</v>
      </c>
      <c r="P961" s="395">
        <f>'Охотск '!O103</f>
        <v>0</v>
      </c>
      <c r="Q961" s="395">
        <f>'Охотск '!P103</f>
        <v>0</v>
      </c>
      <c r="R961" s="395">
        <f>'Охотск '!Q103</f>
        <v>0</v>
      </c>
      <c r="S961" s="395">
        <f>'Охотск '!R103</f>
        <v>0</v>
      </c>
      <c r="T961" s="395">
        <f>'Охотск '!S103</f>
        <v>0</v>
      </c>
      <c r="U961" s="395">
        <f>'Охотск '!T103</f>
        <v>0</v>
      </c>
      <c r="V961" s="395">
        <f>'Охотск '!U103</f>
        <v>0</v>
      </c>
      <c r="W961" s="395">
        <f>'Охотск '!V103</f>
        <v>0</v>
      </c>
      <c r="X961" s="395">
        <f>'Охотск '!W103</f>
        <v>0</v>
      </c>
      <c r="Y961" s="395">
        <f>'Охотск '!X103</f>
        <v>0</v>
      </c>
      <c r="Z961" s="797">
        <f>'Охотск '!Y103</f>
        <v>0</v>
      </c>
      <c r="AA961" s="395">
        <f>'Охотск '!Z103</f>
        <v>0</v>
      </c>
      <c r="AB961" s="395">
        <f>'Охотск '!AA103</f>
        <v>0</v>
      </c>
      <c r="AC961" s="395">
        <f>'Охотск '!AB103</f>
        <v>0</v>
      </c>
      <c r="AD961" s="395">
        <f>'Охотск '!AC103</f>
        <v>0</v>
      </c>
      <c r="AE961" s="396">
        <f>'Охотск '!AD103</f>
        <v>0</v>
      </c>
      <c r="AF961" s="395"/>
      <c r="AG961" s="395"/>
    </row>
    <row r="962" spans="2:33" x14ac:dyDescent="0.25">
      <c r="B962" s="18">
        <v>1</v>
      </c>
      <c r="C962" s="589" t="s">
        <v>222</v>
      </c>
      <c r="D962" s="27">
        <f>'Охотск '!C104</f>
        <v>8943</v>
      </c>
      <c r="E962" s="27">
        <f>'Охотск '!D104</f>
        <v>5962</v>
      </c>
      <c r="F962" s="27">
        <f>'Охотск '!E104</f>
        <v>4234</v>
      </c>
      <c r="G962" s="64">
        <f>'Охотск '!F104</f>
        <v>71.016437437101644</v>
      </c>
      <c r="H962" s="78">
        <f>'Охотск '!G104</f>
        <v>0</v>
      </c>
      <c r="I962" s="78">
        <f>'Охотск '!H104</f>
        <v>0</v>
      </c>
      <c r="J962" s="25">
        <f>'Охотск '!I104</f>
        <v>0</v>
      </c>
      <c r="K962" s="25">
        <f>'Охотск '!J104</f>
        <v>0</v>
      </c>
      <c r="L962" s="25">
        <f>'Охотск '!K104</f>
        <v>0</v>
      </c>
      <c r="M962" s="25">
        <f>'Охотск '!L104</f>
        <v>0</v>
      </c>
      <c r="N962" s="25">
        <f>'Охотск '!M104</f>
        <v>0</v>
      </c>
      <c r="O962" s="25">
        <f>'Охотск '!N104</f>
        <v>0</v>
      </c>
      <c r="P962" s="395">
        <f>'Охотск '!O104</f>
        <v>0</v>
      </c>
      <c r="Q962" s="395">
        <f>'Охотск '!P104</f>
        <v>0</v>
      </c>
      <c r="R962" s="395">
        <f>'Охотск '!Q104</f>
        <v>0</v>
      </c>
      <c r="S962" s="395">
        <f>'Охотск '!R104</f>
        <v>0</v>
      </c>
      <c r="T962" s="395">
        <f>'Охотск '!S104</f>
        <v>0</v>
      </c>
      <c r="U962" s="395">
        <f>'Охотск '!T104</f>
        <v>0</v>
      </c>
      <c r="V962" s="395">
        <f>'Охотск '!U104</f>
        <v>0</v>
      </c>
      <c r="W962" s="395">
        <f>'Охотск '!V104</f>
        <v>0</v>
      </c>
      <c r="X962" s="395">
        <f>'Охотск '!W104</f>
        <v>0</v>
      </c>
      <c r="Y962" s="395">
        <f>'Охотск '!X104</f>
        <v>0</v>
      </c>
      <c r="Z962" s="797">
        <f>'Охотск '!Y104</f>
        <v>0</v>
      </c>
      <c r="AA962" s="395">
        <f>'Охотск '!Z104</f>
        <v>0</v>
      </c>
      <c r="AB962" s="395">
        <f>'Охотск '!AA104</f>
        <v>0</v>
      </c>
      <c r="AC962" s="395">
        <f>'Охотск '!AB104</f>
        <v>0</v>
      </c>
      <c r="AD962" s="395">
        <f>'Охотск '!AC104</f>
        <v>0</v>
      </c>
      <c r="AE962" s="396">
        <f>'Охотск '!AD104</f>
        <v>0</v>
      </c>
      <c r="AF962" s="395"/>
      <c r="AG962" s="395"/>
    </row>
    <row r="963" spans="2:33" ht="45" x14ac:dyDescent="0.25">
      <c r="B963" s="18">
        <v>1</v>
      </c>
      <c r="C963" s="589" t="s">
        <v>457</v>
      </c>
      <c r="D963" s="27">
        <f>'Охотск '!C105</f>
        <v>280</v>
      </c>
      <c r="E963" s="27">
        <f>'Охотск '!D105</f>
        <v>187</v>
      </c>
      <c r="F963" s="27">
        <f>'Охотск '!E105</f>
        <v>100</v>
      </c>
      <c r="G963" s="64">
        <f>'Охотск '!F105</f>
        <v>53.475935828877006</v>
      </c>
      <c r="H963" s="78">
        <f>'Охотск '!G105</f>
        <v>0</v>
      </c>
      <c r="I963" s="78">
        <f>'Охотск '!H105</f>
        <v>0</v>
      </c>
      <c r="J963" s="25">
        <f>'Охотск '!I105</f>
        <v>0</v>
      </c>
      <c r="K963" s="25">
        <f>'Охотск '!J105</f>
        <v>0</v>
      </c>
      <c r="L963" s="25">
        <f>'Охотск '!K105</f>
        <v>0</v>
      </c>
      <c r="M963" s="25">
        <f>'Охотск '!L105</f>
        <v>0</v>
      </c>
      <c r="N963" s="25">
        <f>'Охотск '!M105</f>
        <v>0</v>
      </c>
      <c r="O963" s="25">
        <f>'Охотск '!N105</f>
        <v>0</v>
      </c>
      <c r="P963" s="395">
        <f>'Охотск '!O105</f>
        <v>0</v>
      </c>
      <c r="Q963" s="395">
        <f>'Охотск '!P105</f>
        <v>0</v>
      </c>
      <c r="R963" s="395">
        <f>'Охотск '!Q105</f>
        <v>0</v>
      </c>
      <c r="S963" s="395">
        <f>'Охотск '!R105</f>
        <v>0</v>
      </c>
      <c r="T963" s="395">
        <f>'Охотск '!S105</f>
        <v>0</v>
      </c>
      <c r="U963" s="395">
        <f>'Охотск '!T105</f>
        <v>0</v>
      </c>
      <c r="V963" s="395">
        <f>'Охотск '!U105</f>
        <v>0</v>
      </c>
      <c r="W963" s="395">
        <f>'Охотск '!V105</f>
        <v>0</v>
      </c>
      <c r="X963" s="395">
        <f>'Охотск '!W105</f>
        <v>0</v>
      </c>
      <c r="Y963" s="395">
        <f>'Охотск '!X105</f>
        <v>0</v>
      </c>
      <c r="Z963" s="797">
        <f>'Охотск '!Y105</f>
        <v>0</v>
      </c>
      <c r="AA963" s="395">
        <f>'Охотск '!Z105</f>
        <v>0</v>
      </c>
      <c r="AB963" s="395">
        <f>'Охотск '!AA105</f>
        <v>0</v>
      </c>
      <c r="AC963" s="395">
        <f>'Охотск '!AB105</f>
        <v>0</v>
      </c>
      <c r="AD963" s="395">
        <f>'Охотск '!AC105</f>
        <v>0</v>
      </c>
      <c r="AE963" s="396">
        <f>'Охотск '!AD105</f>
        <v>0</v>
      </c>
      <c r="AF963" s="395"/>
      <c r="AG963" s="395"/>
    </row>
    <row r="964" spans="2:33" ht="75" x14ac:dyDescent="0.25">
      <c r="B964" s="18">
        <v>1</v>
      </c>
      <c r="C964" s="589" t="s">
        <v>501</v>
      </c>
      <c r="D964" s="27">
        <f>'Охотск '!C106</f>
        <v>104</v>
      </c>
      <c r="E964" s="27">
        <f>'Охотск '!D106</f>
        <v>69</v>
      </c>
      <c r="F964" s="27">
        <f>'Охотск '!E106</f>
        <v>84</v>
      </c>
      <c r="G964" s="64">
        <f>'Охотск '!F106</f>
        <v>121.73913043478262</v>
      </c>
      <c r="H964" s="78">
        <f>'Охотск '!G106</f>
        <v>0</v>
      </c>
      <c r="I964" s="78">
        <f>'Охотск '!H106</f>
        <v>0</v>
      </c>
      <c r="J964" s="25">
        <f>'Охотск '!I106</f>
        <v>0</v>
      </c>
      <c r="K964" s="25">
        <f>'Охотск '!J106</f>
        <v>0</v>
      </c>
      <c r="L964" s="25">
        <f>'Охотск '!K106</f>
        <v>0</v>
      </c>
      <c r="M964" s="25">
        <f>'Охотск '!L106</f>
        <v>0</v>
      </c>
      <c r="N964" s="25">
        <f>'Охотск '!M106</f>
        <v>0</v>
      </c>
      <c r="O964" s="25">
        <f>'Охотск '!N106</f>
        <v>0</v>
      </c>
      <c r="P964" s="395">
        <f>'Охотск '!O106</f>
        <v>0</v>
      </c>
      <c r="Q964" s="395">
        <f>'Охотск '!P106</f>
        <v>0</v>
      </c>
      <c r="R964" s="395">
        <f>'Охотск '!Q106</f>
        <v>0</v>
      </c>
      <c r="S964" s="395">
        <f>'Охотск '!R106</f>
        <v>0</v>
      </c>
      <c r="T964" s="395">
        <f>'Охотск '!S106</f>
        <v>0</v>
      </c>
      <c r="U964" s="395">
        <f>'Охотск '!T106</f>
        <v>0</v>
      </c>
      <c r="V964" s="395">
        <f>'Охотск '!U106</f>
        <v>0</v>
      </c>
      <c r="W964" s="395">
        <f>'Охотск '!V106</f>
        <v>0</v>
      </c>
      <c r="X964" s="395">
        <f>'Охотск '!W106</f>
        <v>0</v>
      </c>
      <c r="Y964" s="395">
        <f>'Охотск '!X106</f>
        <v>0</v>
      </c>
      <c r="Z964" s="797">
        <f>'Охотск '!Y106</f>
        <v>0</v>
      </c>
      <c r="AA964" s="395">
        <f>'Охотск '!Z106</f>
        <v>0</v>
      </c>
      <c r="AB964" s="395">
        <f>'Охотск '!AA106</f>
        <v>0</v>
      </c>
      <c r="AC964" s="395">
        <f>'Охотск '!AB106</f>
        <v>0</v>
      </c>
      <c r="AD964" s="395">
        <f>'Охотск '!AC106</f>
        <v>0</v>
      </c>
      <c r="AE964" s="396">
        <f>'Охотск '!AD106</f>
        <v>0</v>
      </c>
      <c r="AF964" s="395"/>
      <c r="AG964" s="395"/>
    </row>
    <row r="965" spans="2:33" ht="29.25" x14ac:dyDescent="0.25">
      <c r="C965" s="586" t="s">
        <v>343</v>
      </c>
      <c r="D965" s="27">
        <f>'Охотск '!C107</f>
        <v>2830</v>
      </c>
      <c r="E965" s="27">
        <f>'Охотск '!D107</f>
        <v>1887</v>
      </c>
      <c r="F965" s="27">
        <f>'Охотск '!E107</f>
        <v>1863</v>
      </c>
      <c r="G965" s="64">
        <f>'Охотск '!F107</f>
        <v>98.728139904610487</v>
      </c>
      <c r="H965" s="78"/>
      <c r="I965" s="78"/>
      <c r="J965" s="25"/>
      <c r="K965" s="25"/>
      <c r="L965" s="25"/>
      <c r="M965" s="25"/>
      <c r="N965" s="25"/>
      <c r="O965" s="25"/>
      <c r="P965" s="395"/>
      <c r="Q965" s="395"/>
      <c r="R965" s="395"/>
      <c r="S965" s="395"/>
      <c r="T965" s="395"/>
      <c r="U965" s="395"/>
      <c r="V965" s="395"/>
      <c r="W965" s="395"/>
      <c r="X965" s="395"/>
      <c r="Y965" s="395"/>
      <c r="Z965" s="797"/>
      <c r="AA965" s="395"/>
      <c r="AB965" s="395"/>
      <c r="AC965" s="395"/>
      <c r="AD965" s="395"/>
      <c r="AE965" s="396"/>
      <c r="AF965" s="395"/>
      <c r="AG965" s="395"/>
    </row>
    <row r="966" spans="2:33" ht="72" x14ac:dyDescent="0.25">
      <c r="C966" s="586" t="s">
        <v>637</v>
      </c>
      <c r="D966" s="27">
        <f>'Охотск '!C108</f>
        <v>120</v>
      </c>
      <c r="E966" s="27">
        <f>'Охотск '!D108</f>
        <v>80</v>
      </c>
      <c r="F966" s="27">
        <f>'Охотск '!E108</f>
        <v>76</v>
      </c>
      <c r="G966" s="64">
        <f>'Охотск '!F108</f>
        <v>95</v>
      </c>
      <c r="H966" s="78"/>
      <c r="I966" s="78"/>
      <c r="J966" s="25"/>
      <c r="K966" s="25"/>
      <c r="L966" s="25"/>
      <c r="M966" s="25"/>
      <c r="N966" s="25"/>
      <c r="O966" s="25"/>
      <c r="P966" s="395"/>
      <c r="Q966" s="395"/>
      <c r="R966" s="395"/>
      <c r="S966" s="395"/>
      <c r="T966" s="395"/>
      <c r="U966" s="395"/>
      <c r="V966" s="395"/>
      <c r="W966" s="395"/>
      <c r="X966" s="395"/>
      <c r="Y966" s="395"/>
      <c r="Z966" s="797"/>
      <c r="AA966" s="395"/>
      <c r="AB966" s="395"/>
      <c r="AC966" s="395"/>
      <c r="AD966" s="395"/>
      <c r="AE966" s="396"/>
      <c r="AF966" s="395"/>
      <c r="AG966" s="395"/>
    </row>
    <row r="967" spans="2:33" ht="30" x14ac:dyDescent="0.25">
      <c r="B967" s="18">
        <v>1</v>
      </c>
      <c r="C967" s="589" t="s">
        <v>194</v>
      </c>
      <c r="D967" s="27">
        <f>'Охотск '!C109</f>
        <v>0</v>
      </c>
      <c r="E967" s="27">
        <f>'Охотск '!D109</f>
        <v>0</v>
      </c>
      <c r="F967" s="27">
        <f>'Охотск '!E109</f>
        <v>0</v>
      </c>
      <c r="G967" s="64">
        <f>'Охотск '!F109</f>
        <v>0</v>
      </c>
      <c r="H967" s="78">
        <f>'Охотск '!G109</f>
        <v>0</v>
      </c>
      <c r="I967" s="78">
        <f>'Охотск '!H109</f>
        <v>0</v>
      </c>
      <c r="J967" s="25">
        <f>'Охотск '!I109</f>
        <v>0</v>
      </c>
      <c r="K967" s="25">
        <f>'Охотск '!J109</f>
        <v>0</v>
      </c>
      <c r="L967" s="25">
        <f>'Охотск '!K109</f>
        <v>0</v>
      </c>
      <c r="M967" s="25">
        <f>'Охотск '!L109</f>
        <v>0</v>
      </c>
      <c r="N967" s="25">
        <f>'Охотск '!M109</f>
        <v>0</v>
      </c>
      <c r="O967" s="25">
        <f>'Охотск '!N109</f>
        <v>0</v>
      </c>
      <c r="P967" s="395">
        <f>'Охотск '!O109</f>
        <v>0</v>
      </c>
      <c r="Q967" s="395">
        <f>'Охотск '!P109</f>
        <v>0</v>
      </c>
      <c r="R967" s="395">
        <f>'Охотск '!Q109</f>
        <v>0</v>
      </c>
      <c r="S967" s="395">
        <f>'Охотск '!R109</f>
        <v>0</v>
      </c>
      <c r="T967" s="395">
        <f>'Охотск '!S109</f>
        <v>0</v>
      </c>
      <c r="U967" s="395">
        <f>'Охотск '!T109</f>
        <v>0</v>
      </c>
      <c r="V967" s="395">
        <f>'Охотск '!U109</f>
        <v>0</v>
      </c>
      <c r="W967" s="395">
        <f>'Охотск '!V109</f>
        <v>0</v>
      </c>
      <c r="X967" s="395">
        <f>'Охотск '!W109</f>
        <v>0</v>
      </c>
      <c r="Y967" s="395">
        <f>'Охотск '!X109</f>
        <v>0</v>
      </c>
      <c r="Z967" s="797">
        <f>'Охотск '!Y109</f>
        <v>0</v>
      </c>
      <c r="AA967" s="395">
        <f>'Охотск '!Z109</f>
        <v>0</v>
      </c>
      <c r="AB967" s="395">
        <f>'Охотск '!AA109</f>
        <v>0</v>
      </c>
      <c r="AC967" s="395">
        <f>'Охотск '!AB109</f>
        <v>0</v>
      </c>
      <c r="AD967" s="395">
        <f>'Охотск '!AC109</f>
        <v>0</v>
      </c>
      <c r="AE967" s="396">
        <f>'Охотск '!AD109</f>
        <v>0</v>
      </c>
      <c r="AF967" s="395"/>
      <c r="AG967" s="395"/>
    </row>
    <row r="968" spans="2:33" ht="90" x14ac:dyDescent="0.25">
      <c r="B968" s="18">
        <v>1</v>
      </c>
      <c r="C968" s="591" t="s">
        <v>502</v>
      </c>
      <c r="D968" s="27">
        <f>'Охотск '!C110</f>
        <v>1680</v>
      </c>
      <c r="E968" s="27">
        <f>'Охотск '!D110</f>
        <v>1120</v>
      </c>
      <c r="F968" s="27">
        <f>'Охотск '!E110</f>
        <v>576</v>
      </c>
      <c r="G968" s="64">
        <f>'Охотск '!F110</f>
        <v>51.428571428571423</v>
      </c>
      <c r="H968" s="78">
        <f>'Охотск '!G110</f>
        <v>0</v>
      </c>
      <c r="I968" s="78">
        <f>'Охотск '!H110</f>
        <v>0</v>
      </c>
      <c r="J968" s="25">
        <f>'Охотск '!I110</f>
        <v>0</v>
      </c>
      <c r="K968" s="25">
        <f>'Охотск '!J110</f>
        <v>0</v>
      </c>
      <c r="L968" s="25">
        <f>'Охотск '!K110</f>
        <v>0</v>
      </c>
      <c r="M968" s="25">
        <f>'Охотск '!L110</f>
        <v>0</v>
      </c>
      <c r="N968" s="25">
        <f>'Охотск '!M110</f>
        <v>0</v>
      </c>
      <c r="O968" s="25">
        <f>'Охотск '!N110</f>
        <v>0</v>
      </c>
      <c r="P968" s="395">
        <f>'Охотск '!O110</f>
        <v>9636.0157500000005</v>
      </c>
      <c r="Q968" s="395">
        <f>'Охотск '!P110</f>
        <v>9636.0157500000005</v>
      </c>
      <c r="R968" s="395">
        <f>'Охотск '!Q110</f>
        <v>9636.0157500000005</v>
      </c>
      <c r="S968" s="395">
        <f>'Охотск '!R110</f>
        <v>9636.0157500000005</v>
      </c>
      <c r="T968" s="395">
        <f>'Охотск '!S110</f>
        <v>9636.0157500000005</v>
      </c>
      <c r="U968" s="395">
        <f>'Охотск '!T110</f>
        <v>9636.0157500000005</v>
      </c>
      <c r="V968" s="395">
        <f>'Охотск '!U110</f>
        <v>9636.0157500000005</v>
      </c>
      <c r="W968" s="395">
        <f>'Охотск '!V110</f>
        <v>9636.0157500000005</v>
      </c>
      <c r="X968" s="395">
        <f>'Охотск '!W110</f>
        <v>6424.0105000000003</v>
      </c>
      <c r="Y968" s="395">
        <f>'Охотск '!X110</f>
        <v>3042.3524300000004</v>
      </c>
      <c r="Z968" s="797">
        <f>'Охотск '!Y110</f>
        <v>0</v>
      </c>
      <c r="AA968" s="395">
        <f>'Охотск '!Z110</f>
        <v>0</v>
      </c>
      <c r="AB968" s="395">
        <f>'Охотск '!AA110</f>
        <v>-3381.65807</v>
      </c>
      <c r="AC968" s="395">
        <f>'Охотск '!AB110</f>
        <v>0</v>
      </c>
      <c r="AD968" s="395">
        <f>'Охотск '!AC110</f>
        <v>0</v>
      </c>
      <c r="AE968" s="396">
        <f>'Охотск '!AD110</f>
        <v>3042.3524300000004</v>
      </c>
      <c r="AF968" s="395"/>
      <c r="AG968" s="395"/>
    </row>
    <row r="969" spans="2:33" x14ac:dyDescent="0.25">
      <c r="C969" s="591" t="s">
        <v>623</v>
      </c>
      <c r="D969" s="27">
        <f>'Охотск '!C111</f>
        <v>290</v>
      </c>
      <c r="E969" s="27">
        <f>'Охотск '!D111</f>
        <v>193.33333333333334</v>
      </c>
      <c r="F969" s="27">
        <f>'Охотск '!E111</f>
        <v>70</v>
      </c>
      <c r="G969" s="64">
        <f>'Охотск '!F111</f>
        <v>0</v>
      </c>
      <c r="H969" s="78"/>
      <c r="I969" s="78"/>
      <c r="J969" s="25"/>
      <c r="K969" s="25"/>
      <c r="L969" s="25"/>
      <c r="M969" s="25"/>
      <c r="N969" s="25"/>
      <c r="O969" s="25"/>
      <c r="P969" s="395"/>
      <c r="Q969" s="395"/>
      <c r="R969" s="395"/>
      <c r="S969" s="395"/>
      <c r="T969" s="395"/>
      <c r="U969" s="395"/>
      <c r="V969" s="395"/>
      <c r="W969" s="395"/>
      <c r="X969" s="395"/>
      <c r="Y969" s="395"/>
      <c r="Z969" s="797"/>
      <c r="AA969" s="395"/>
      <c r="AB969" s="395"/>
      <c r="AC969" s="395"/>
      <c r="AD969" s="395"/>
      <c r="AE969" s="396"/>
      <c r="AF969" s="395"/>
      <c r="AG969" s="395"/>
    </row>
    <row r="970" spans="2:33" x14ac:dyDescent="0.25">
      <c r="C970" s="591" t="s">
        <v>624</v>
      </c>
      <c r="D970" s="27">
        <f>'Охотск '!C112</f>
        <v>385</v>
      </c>
      <c r="E970" s="27">
        <f>'Охотск '!D112</f>
        <v>256.66666666666669</v>
      </c>
      <c r="F970" s="27">
        <f>'Охотск '!E112</f>
        <v>171</v>
      </c>
      <c r="G970" s="64">
        <f>'Охотск '!F112</f>
        <v>0</v>
      </c>
      <c r="H970" s="78"/>
      <c r="I970" s="78"/>
      <c r="J970" s="25"/>
      <c r="K970" s="25"/>
      <c r="L970" s="25"/>
      <c r="M970" s="25"/>
      <c r="N970" s="25"/>
      <c r="O970" s="25"/>
      <c r="P970" s="395"/>
      <c r="Q970" s="395"/>
      <c r="R970" s="395"/>
      <c r="S970" s="395"/>
      <c r="T970" s="395"/>
      <c r="U970" s="395"/>
      <c r="V970" s="395"/>
      <c r="W970" s="395"/>
      <c r="X970" s="395"/>
      <c r="Y970" s="395"/>
      <c r="Z970" s="797"/>
      <c r="AA970" s="395"/>
      <c r="AB970" s="395"/>
      <c r="AC970" s="395"/>
      <c r="AD970" s="395"/>
      <c r="AE970" s="396"/>
      <c r="AF970" s="395"/>
      <c r="AG970" s="395"/>
    </row>
    <row r="971" spans="2:33" x14ac:dyDescent="0.25">
      <c r="C971" s="591" t="s">
        <v>625</v>
      </c>
      <c r="D971" s="27">
        <f>'Охотск '!C113</f>
        <v>805</v>
      </c>
      <c r="E971" s="27">
        <f>'Охотск '!D113</f>
        <v>536.66666666666663</v>
      </c>
      <c r="F971" s="27">
        <f>'Охотск '!E113</f>
        <v>244</v>
      </c>
      <c r="G971" s="64">
        <f>'Охотск '!F113</f>
        <v>0</v>
      </c>
      <c r="H971" s="78"/>
      <c r="I971" s="78"/>
      <c r="J971" s="25"/>
      <c r="K971" s="25"/>
      <c r="L971" s="25"/>
      <c r="M971" s="25"/>
      <c r="N971" s="25"/>
      <c r="O971" s="25"/>
      <c r="P971" s="395"/>
      <c r="Q971" s="395"/>
      <c r="R971" s="395"/>
      <c r="S971" s="395"/>
      <c r="T971" s="395"/>
      <c r="U971" s="395"/>
      <c r="V971" s="395"/>
      <c r="W971" s="395"/>
      <c r="X971" s="395"/>
      <c r="Y971" s="395"/>
      <c r="Z971" s="797"/>
      <c r="AA971" s="395"/>
      <c r="AB971" s="395"/>
      <c r="AC971" s="395"/>
      <c r="AD971" s="395"/>
      <c r="AE971" s="396"/>
      <c r="AF971" s="395"/>
      <c r="AG971" s="395"/>
    </row>
    <row r="972" spans="2:33" ht="45" x14ac:dyDescent="0.25">
      <c r="B972" s="18">
        <v>1</v>
      </c>
      <c r="C972" s="589" t="s">
        <v>458</v>
      </c>
      <c r="D972" s="27">
        <f>'Охотск '!C114</f>
        <v>4177</v>
      </c>
      <c r="E972" s="27">
        <f>'Охотск '!D114</f>
        <v>2784.666666666667</v>
      </c>
      <c r="F972" s="27">
        <f>'Охотск '!E114</f>
        <v>2620</v>
      </c>
      <c r="G972" s="64">
        <f>'Охотск '!F114</f>
        <v>94.086665070624846</v>
      </c>
      <c r="H972" s="78">
        <f>'Охотск '!G114</f>
        <v>0</v>
      </c>
      <c r="I972" s="78">
        <f>'Охотск '!H114</f>
        <v>0</v>
      </c>
      <c r="J972" s="25">
        <f>'Охотск '!I114</f>
        <v>0</v>
      </c>
      <c r="K972" s="25">
        <f>'Охотск '!J114</f>
        <v>0</v>
      </c>
      <c r="L972" s="25">
        <f>'Охотск '!K114</f>
        <v>0</v>
      </c>
      <c r="M972" s="25">
        <f>'Охотск '!L114</f>
        <v>0</v>
      </c>
      <c r="N972" s="25">
        <f>'Охотск '!M114</f>
        <v>0</v>
      </c>
      <c r="O972" s="25">
        <f>'Охотск '!N114</f>
        <v>0</v>
      </c>
      <c r="P972" s="395">
        <f>'Охотск '!O114</f>
        <v>23195.040300000001</v>
      </c>
      <c r="Q972" s="395">
        <f>'Охотск '!P114</f>
        <v>23195.040300000001</v>
      </c>
      <c r="R972" s="395">
        <f>'Охотск '!Q114</f>
        <v>23195.040300000001</v>
      </c>
      <c r="S972" s="395">
        <f>'Охотск '!R114</f>
        <v>23195.040300000001</v>
      </c>
      <c r="T972" s="395">
        <f>'Охотск '!S114</f>
        <v>23195.040300000001</v>
      </c>
      <c r="U972" s="395">
        <f>'Охотск '!T114</f>
        <v>23195.040300000001</v>
      </c>
      <c r="V972" s="395">
        <f>'Охотск '!U114</f>
        <v>23195.040300000001</v>
      </c>
      <c r="W972" s="395">
        <f>'Охотск '!V114</f>
        <v>23195.040300000001</v>
      </c>
      <c r="X972" s="395">
        <f>'Охотск '!W114</f>
        <v>15463.360200000003</v>
      </c>
      <c r="Y972" s="395">
        <f>'Охотск '!X114</f>
        <v>14989.465059999999</v>
      </c>
      <c r="Z972" s="797">
        <f>'Охотск '!Y114</f>
        <v>0</v>
      </c>
      <c r="AA972" s="395">
        <f>'Охотск '!Z114</f>
        <v>0</v>
      </c>
      <c r="AB972" s="395">
        <f>'Охотск '!AA114</f>
        <v>-473.89514000000088</v>
      </c>
      <c r="AC972" s="395">
        <f>'Охотск '!AB114</f>
        <v>0</v>
      </c>
      <c r="AD972" s="395">
        <f>'Охотск '!AC114</f>
        <v>-142.79879</v>
      </c>
      <c r="AE972" s="396">
        <f>'Охотск '!AD114</f>
        <v>14846.666270000002</v>
      </c>
      <c r="AF972" s="395">
        <f>Y972/X972*100</f>
        <v>96.935367644090675</v>
      </c>
      <c r="AG972" s="395">
        <f>AE972/X972*100</f>
        <v>96.011902186692893</v>
      </c>
    </row>
    <row r="973" spans="2:33" ht="30" x14ac:dyDescent="0.25">
      <c r="B973" s="18">
        <v>1</v>
      </c>
      <c r="C973" s="2864" t="s">
        <v>271</v>
      </c>
      <c r="D973" s="27">
        <f>'Охотск '!C115</f>
        <v>2498</v>
      </c>
      <c r="E973" s="27">
        <f>'Охотск '!D115</f>
        <v>1665.3333333333335</v>
      </c>
      <c r="F973" s="27">
        <f>'Охотск '!E115</f>
        <v>1423</v>
      </c>
      <c r="G973" s="64">
        <f>'Охотск '!F115</f>
        <v>85.448358686949561</v>
      </c>
      <c r="H973" s="78">
        <f>'Охотск '!G115</f>
        <v>0</v>
      </c>
      <c r="I973" s="78">
        <f>'Охотск '!H115</f>
        <v>0</v>
      </c>
      <c r="J973" s="25">
        <f>'Охотск '!I115</f>
        <v>0</v>
      </c>
      <c r="K973" s="25">
        <f>'Охотск '!J115</f>
        <v>0</v>
      </c>
      <c r="L973" s="25">
        <f>'Охотск '!K115</f>
        <v>0</v>
      </c>
      <c r="M973" s="25">
        <f>'Охотск '!L115</f>
        <v>0</v>
      </c>
      <c r="N973" s="25">
        <f>'Охотск '!M115</f>
        <v>0</v>
      </c>
      <c r="O973" s="25">
        <f>'Охотск '!N115</f>
        <v>0</v>
      </c>
      <c r="P973" s="395">
        <f>'Охотск '!O115</f>
        <v>15667.877359999999</v>
      </c>
      <c r="Q973" s="395">
        <f>'Охотск '!P115</f>
        <v>15667.877359999999</v>
      </c>
      <c r="R973" s="395">
        <f>'Охотск '!Q115</f>
        <v>15667.877359999999</v>
      </c>
      <c r="S973" s="395">
        <f>'Охотск '!R115</f>
        <v>15667.877359999999</v>
      </c>
      <c r="T973" s="395">
        <f>'Охотск '!S115</f>
        <v>15667.877359999999</v>
      </c>
      <c r="U973" s="395">
        <f>'Охотск '!T115</f>
        <v>15667.877359999999</v>
      </c>
      <c r="V973" s="395">
        <f>'Охотск '!U115</f>
        <v>15667.877359999999</v>
      </c>
      <c r="W973" s="395">
        <f>'Охотск '!V115</f>
        <v>15667.877359999999</v>
      </c>
      <c r="X973" s="395">
        <f>'Охотск '!W115</f>
        <v>10445.251573333335</v>
      </c>
      <c r="Y973" s="395">
        <f>'Охотск '!X115</f>
        <v>9210.9304899999988</v>
      </c>
      <c r="Z973" s="797">
        <f>'Охотск '!Y115</f>
        <v>0</v>
      </c>
      <c r="AA973" s="395">
        <f>'Охотск '!Z115</f>
        <v>0</v>
      </c>
      <c r="AB973" s="395">
        <f>'Охотск '!AA115</f>
        <v>-1234.321083333333</v>
      </c>
      <c r="AC973" s="395">
        <f>'Охотск '!AB115</f>
        <v>0</v>
      </c>
      <c r="AD973" s="395">
        <f>'Охотск '!AC115</f>
        <v>-142.79879</v>
      </c>
      <c r="AE973" s="396">
        <f>'Охотск '!AD115</f>
        <v>9068.1317000000017</v>
      </c>
      <c r="AF973" s="395">
        <f>Y973/X973*100</f>
        <v>88.182945382717719</v>
      </c>
      <c r="AG973" s="395">
        <f>AE973/X973*100</f>
        <v>86.81582857373094</v>
      </c>
    </row>
    <row r="974" spans="2:33" ht="30" x14ac:dyDescent="0.25">
      <c r="B974" s="18">
        <v>1</v>
      </c>
      <c r="C974" s="589" t="s">
        <v>459</v>
      </c>
      <c r="D974" s="27">
        <f>'Охотск '!C116</f>
        <v>2140</v>
      </c>
      <c r="E974" s="27">
        <f>'Охотск '!D116</f>
        <v>1426.6666666666667</v>
      </c>
      <c r="F974" s="27">
        <f>'Охотск '!E116</f>
        <v>1159</v>
      </c>
      <c r="G974" s="64">
        <f>'Охотск '!F116</f>
        <v>81.238317757009341</v>
      </c>
      <c r="H974" s="78">
        <f>'Охотск '!G116</f>
        <v>0</v>
      </c>
      <c r="I974" s="78">
        <f>'Охотск '!H116</f>
        <v>0</v>
      </c>
      <c r="J974" s="25">
        <f>'Охотск '!I116</f>
        <v>0</v>
      </c>
      <c r="K974" s="25">
        <f>'Охотск '!J116</f>
        <v>0</v>
      </c>
      <c r="L974" s="25">
        <f>'Охотск '!K116</f>
        <v>0</v>
      </c>
      <c r="M974" s="25">
        <f>'Охотск '!L116</f>
        <v>0</v>
      </c>
      <c r="N974" s="25">
        <f>'Охотск '!M116</f>
        <v>0</v>
      </c>
      <c r="O974" s="25">
        <f>'Охотск '!N116</f>
        <v>0</v>
      </c>
      <c r="P974" s="395">
        <f>'Охотск '!O116</f>
        <v>14124</v>
      </c>
      <c r="Q974" s="395">
        <f>'Охотск '!P116</f>
        <v>14124</v>
      </c>
      <c r="R974" s="395">
        <f>'Охотск '!Q116</f>
        <v>14124</v>
      </c>
      <c r="S974" s="395">
        <f>'Охотск '!R116</f>
        <v>14124</v>
      </c>
      <c r="T974" s="395">
        <f>'Охотск '!S116</f>
        <v>14124</v>
      </c>
      <c r="U974" s="395">
        <f>'Охотск '!T116</f>
        <v>14124</v>
      </c>
      <c r="V974" s="395">
        <f>'Охотск '!U116</f>
        <v>14124</v>
      </c>
      <c r="W974" s="395">
        <f>'Охотск '!V116</f>
        <v>14124</v>
      </c>
      <c r="X974" s="395">
        <f>'Охотск '!W116</f>
        <v>9416</v>
      </c>
      <c r="Y974" s="395">
        <f>'Охотск '!X116</f>
        <v>8006.0894900000003</v>
      </c>
      <c r="Z974" s="797">
        <f>'Охотск '!Y116</f>
        <v>0</v>
      </c>
      <c r="AA974" s="395">
        <f>'Охотск '!Z116</f>
        <v>0</v>
      </c>
      <c r="AB974" s="395">
        <f>'Охотск '!AA116</f>
        <v>-1409.9105099999997</v>
      </c>
      <c r="AC974" s="395">
        <f>'Охотск '!AB116</f>
        <v>0</v>
      </c>
      <c r="AD974" s="395">
        <f>'Охотск '!AC116</f>
        <v>-84.265059999999991</v>
      </c>
      <c r="AE974" s="396">
        <f>'Охотск '!AD116</f>
        <v>7921.8244300000006</v>
      </c>
      <c r="AF974" s="395">
        <f>Y974/X974*100</f>
        <v>85.026438933729821</v>
      </c>
      <c r="AG974" s="395">
        <f>AE974/X974*100</f>
        <v>84.131525382327951</v>
      </c>
    </row>
    <row r="975" spans="2:33" ht="60" x14ac:dyDescent="0.25">
      <c r="B975" s="18">
        <v>1</v>
      </c>
      <c r="C975" s="589" t="s">
        <v>478</v>
      </c>
      <c r="D975" s="27">
        <f>'Охотск '!C117</f>
        <v>0</v>
      </c>
      <c r="E975" s="27">
        <f>'Охотск '!D117</f>
        <v>0</v>
      </c>
      <c r="F975" s="27">
        <f>'Охотск '!E117</f>
        <v>0</v>
      </c>
      <c r="G975" s="64">
        <f>'Охотск '!F117</f>
        <v>0</v>
      </c>
      <c r="H975" s="78">
        <f>'Охотск '!G117</f>
        <v>0</v>
      </c>
      <c r="I975" s="78">
        <f>'Охотск '!H117</f>
        <v>0</v>
      </c>
      <c r="J975" s="25">
        <f>'Охотск '!I117</f>
        <v>0</v>
      </c>
      <c r="K975" s="25">
        <f>'Охотск '!J117</f>
        <v>0</v>
      </c>
      <c r="L975" s="25">
        <f>'Охотск '!K117</f>
        <v>0</v>
      </c>
      <c r="M975" s="25">
        <f>'Охотск '!L117</f>
        <v>0</v>
      </c>
      <c r="N975" s="25">
        <f>'Охотск '!M117</f>
        <v>0</v>
      </c>
      <c r="O975" s="25">
        <f>'Охотск '!N117</f>
        <v>0</v>
      </c>
      <c r="P975" s="395">
        <f>'Охотск '!O117</f>
        <v>0</v>
      </c>
      <c r="Q975" s="395">
        <f>'Охотск '!P117</f>
        <v>0</v>
      </c>
      <c r="R975" s="395">
        <f>'Охотск '!Q117</f>
        <v>0</v>
      </c>
      <c r="S975" s="395">
        <f>'Охотск '!R117</f>
        <v>0</v>
      </c>
      <c r="T975" s="395">
        <f>'Охотск '!S117</f>
        <v>0</v>
      </c>
      <c r="U975" s="395">
        <f>'Охотск '!T117</f>
        <v>0</v>
      </c>
      <c r="V975" s="395">
        <f>'Охотск '!U117</f>
        <v>0</v>
      </c>
      <c r="W975" s="395">
        <f>'Охотск '!V117</f>
        <v>0</v>
      </c>
      <c r="X975" s="395">
        <f>'Охотск '!W117</f>
        <v>0</v>
      </c>
      <c r="Y975" s="395">
        <f>'Охотск '!X117</f>
        <v>0</v>
      </c>
      <c r="Z975" s="797">
        <f>'Охотск '!Y117</f>
        <v>0</v>
      </c>
      <c r="AA975" s="395">
        <f>'Охотск '!Z117</f>
        <v>0</v>
      </c>
      <c r="AB975" s="395">
        <f>'Охотск '!AA117</f>
        <v>0</v>
      </c>
      <c r="AC975" s="395">
        <f>'Охотск '!AB117</f>
        <v>0</v>
      </c>
      <c r="AD975" s="395">
        <f>'Охотск '!AC117</f>
        <v>0</v>
      </c>
      <c r="AE975" s="396">
        <f>'Охотск '!AD117</f>
        <v>0</v>
      </c>
      <c r="AF975" s="395" t="e">
        <f>Y975/X975*100</f>
        <v>#DIV/0!</v>
      </c>
      <c r="AG975" s="395" t="e">
        <f>AE975/X975*100</f>
        <v>#DIV/0!</v>
      </c>
    </row>
    <row r="976" spans="2:33" ht="60" x14ac:dyDescent="0.25">
      <c r="C976" s="589" t="s">
        <v>761</v>
      </c>
      <c r="D976" s="27">
        <f>'Охотск '!C118</f>
        <v>373</v>
      </c>
      <c r="E976" s="27">
        <f>'Охотск '!D118</f>
        <v>139.875</v>
      </c>
      <c r="F976" s="27">
        <f>'Охотск '!E118</f>
        <v>0</v>
      </c>
      <c r="G976" s="64">
        <f>'Охотск '!F118</f>
        <v>0</v>
      </c>
      <c r="H976" s="78">
        <f>'Охотск '!G118</f>
        <v>0</v>
      </c>
      <c r="I976" s="78">
        <f>'Охотск '!H118</f>
        <v>0</v>
      </c>
      <c r="J976" s="25">
        <f>'Охотск '!I118</f>
        <v>0</v>
      </c>
      <c r="K976" s="25">
        <f>'Охотск '!J118</f>
        <v>0</v>
      </c>
      <c r="L976" s="25">
        <f>'Охотск '!K118</f>
        <v>0</v>
      </c>
      <c r="M976" s="25">
        <f>'Охотск '!L118</f>
        <v>0</v>
      </c>
      <c r="N976" s="25">
        <f>'Охотск '!M118</f>
        <v>0</v>
      </c>
      <c r="O976" s="25">
        <f>'Охотск '!N118</f>
        <v>0</v>
      </c>
      <c r="P976" s="395">
        <f>'Охотск '!O118</f>
        <v>0</v>
      </c>
      <c r="Q976" s="395">
        <f>'Охотск '!P118</f>
        <v>0</v>
      </c>
      <c r="R976" s="395">
        <f>'Охотск '!Q118</f>
        <v>0</v>
      </c>
      <c r="S976" s="395">
        <f>'Охотск '!R118</f>
        <v>0</v>
      </c>
      <c r="T976" s="395">
        <f>'Охотск '!S118</f>
        <v>0</v>
      </c>
      <c r="U976" s="395">
        <f>'Охотск '!T118</f>
        <v>0</v>
      </c>
      <c r="V976" s="395">
        <f>'Охотск '!U118</f>
        <v>0</v>
      </c>
      <c r="W976" s="395">
        <f>'Охотск '!V118</f>
        <v>0</v>
      </c>
      <c r="X976" s="395">
        <f>'Охотск '!W118</f>
        <v>0</v>
      </c>
      <c r="Y976" s="395">
        <f>'Охотск '!X118</f>
        <v>0</v>
      </c>
      <c r="Z976" s="797">
        <f>'Охотск '!Y118</f>
        <v>0</v>
      </c>
      <c r="AA976" s="395">
        <f>'Охотск '!Z118</f>
        <v>0</v>
      </c>
      <c r="AB976" s="395">
        <f>'Охотск '!AA118</f>
        <v>0</v>
      </c>
      <c r="AC976" s="395">
        <f>'Охотск '!AB118</f>
        <v>0</v>
      </c>
      <c r="AD976" s="395">
        <f>'Охотск '!AC118</f>
        <v>0</v>
      </c>
      <c r="AE976" s="396">
        <f>'Охотск '!AD118</f>
        <v>0</v>
      </c>
      <c r="AF976" s="395" t="e">
        <f>Y976/X976*100</f>
        <v>#DIV/0!</v>
      </c>
      <c r="AG976" s="395" t="e">
        <f>AE976/X976*100</f>
        <v>#DIV/0!</v>
      </c>
    </row>
    <row r="977" spans="1:33" ht="60" x14ac:dyDescent="0.25">
      <c r="C977" s="589" t="s">
        <v>762</v>
      </c>
      <c r="D977" s="27"/>
      <c r="E977" s="27"/>
      <c r="F977" s="27"/>
      <c r="G977" s="64"/>
      <c r="H977" s="78"/>
      <c r="I977" s="78"/>
      <c r="J977" s="25"/>
      <c r="K977" s="25"/>
      <c r="L977" s="25"/>
      <c r="M977" s="25"/>
      <c r="N977" s="25"/>
      <c r="O977" s="25"/>
      <c r="P977" s="395"/>
      <c r="Q977" s="395"/>
      <c r="R977" s="395"/>
      <c r="S977" s="395"/>
      <c r="T977" s="395"/>
      <c r="U977" s="395"/>
      <c r="V977" s="395"/>
      <c r="W977" s="395"/>
      <c r="X977" s="395"/>
      <c r="Y977" s="395"/>
      <c r="Z977" s="797"/>
      <c r="AA977" s="395"/>
      <c r="AB977" s="395"/>
      <c r="AC977" s="395"/>
      <c r="AD977" s="395"/>
      <c r="AE977" s="396"/>
      <c r="AF977" s="395"/>
      <c r="AG977" s="395"/>
    </row>
    <row r="978" spans="1:33" ht="30" x14ac:dyDescent="0.25">
      <c r="B978" s="18">
        <v>1</v>
      </c>
      <c r="C978" s="589" t="s">
        <v>460</v>
      </c>
      <c r="D978" s="27">
        <f>'Охотск '!C120</f>
        <v>324</v>
      </c>
      <c r="E978" s="27">
        <f>'Охотск '!D120</f>
        <v>216</v>
      </c>
      <c r="F978" s="27">
        <f>'Охотск '!E120</f>
        <v>230</v>
      </c>
      <c r="G978" s="64">
        <f>'Охотск '!F120</f>
        <v>106.4814814814815</v>
      </c>
      <c r="H978" s="78">
        <f>'Охотск '!G120</f>
        <v>0</v>
      </c>
      <c r="I978" s="78">
        <f>'Охотск '!H120</f>
        <v>0</v>
      </c>
      <c r="J978" s="25">
        <f>'Охотск '!I120</f>
        <v>0</v>
      </c>
      <c r="K978" s="25">
        <f>'Охотск '!J120</f>
        <v>0</v>
      </c>
      <c r="L978" s="25">
        <f>'Охотск '!K120</f>
        <v>0</v>
      </c>
      <c r="M978" s="25">
        <f>'Охотск '!L120</f>
        <v>0</v>
      </c>
      <c r="N978" s="25">
        <f>'Охотск '!M120</f>
        <v>0</v>
      </c>
      <c r="O978" s="25">
        <f>'Охотск '!N120</f>
        <v>0</v>
      </c>
      <c r="P978" s="395">
        <f>'Охотск '!O120</f>
        <v>1053.20704</v>
      </c>
      <c r="Q978" s="395">
        <f>'Охотск '!P120</f>
        <v>1053.20704</v>
      </c>
      <c r="R978" s="395">
        <f>'Охотск '!Q120</f>
        <v>1053.20704</v>
      </c>
      <c r="S978" s="395">
        <f>'Охотск '!R120</f>
        <v>1053.20704</v>
      </c>
      <c r="T978" s="395">
        <f>'Охотск '!S120</f>
        <v>1053.20704</v>
      </c>
      <c r="U978" s="395">
        <f>'Охотск '!T120</f>
        <v>1053.20704</v>
      </c>
      <c r="V978" s="395">
        <f>'Охотск '!U120</f>
        <v>1053.20704</v>
      </c>
      <c r="W978" s="395">
        <f>'Охотск '!V120</f>
        <v>1053.20704</v>
      </c>
      <c r="X978" s="395">
        <f>'Охотск '!W120</f>
        <v>702.13802666666663</v>
      </c>
      <c r="Y978" s="395">
        <f>'Охотск '!X120</f>
        <v>714.17068000000006</v>
      </c>
      <c r="Z978" s="797">
        <f>'Охотск '!Y120</f>
        <v>0</v>
      </c>
      <c r="AA978" s="395">
        <f>'Охотск '!Z120</f>
        <v>0</v>
      </c>
      <c r="AB978" s="395">
        <f>'Охотск '!AA120</f>
        <v>12.032653333333428</v>
      </c>
      <c r="AC978" s="395">
        <f>'Охотск '!AB120</f>
        <v>0</v>
      </c>
      <c r="AD978" s="395">
        <f>'Охотск '!AC120</f>
        <v>-25.464479999999998</v>
      </c>
      <c r="AE978" s="396">
        <f>'Охотск '!AD120</f>
        <v>688.70620000000008</v>
      </c>
      <c r="AF978" s="395"/>
      <c r="AG978" s="395"/>
    </row>
    <row r="979" spans="1:33" ht="30" x14ac:dyDescent="0.25">
      <c r="B979" s="18">
        <v>1</v>
      </c>
      <c r="C979" s="589" t="s">
        <v>461</v>
      </c>
      <c r="D979" s="27">
        <f>'Охотск '!C121</f>
        <v>0</v>
      </c>
      <c r="E979" s="27">
        <f>'Охотск '!D121</f>
        <v>0</v>
      </c>
      <c r="F979" s="27">
        <f>'Охотск '!E121</f>
        <v>0</v>
      </c>
      <c r="G979" s="64">
        <f>'Охотск '!F121</f>
        <v>0</v>
      </c>
      <c r="H979" s="78">
        <f>'Охотск '!G121</f>
        <v>0</v>
      </c>
      <c r="I979" s="78">
        <f>'Охотск '!H121</f>
        <v>0</v>
      </c>
      <c r="J979" s="25">
        <f>'Охотск '!I121</f>
        <v>0</v>
      </c>
      <c r="K979" s="25">
        <f>'Охотск '!J121</f>
        <v>0</v>
      </c>
      <c r="L979" s="25">
        <f>'Охотск '!K121</f>
        <v>0</v>
      </c>
      <c r="M979" s="25">
        <f>'Охотск '!L121</f>
        <v>0</v>
      </c>
      <c r="N979" s="25">
        <f>'Охотск '!M121</f>
        <v>0</v>
      </c>
      <c r="O979" s="25">
        <f>'Охотск '!N121</f>
        <v>0</v>
      </c>
      <c r="P979" s="395">
        <f>'Охотск '!O121</f>
        <v>0</v>
      </c>
      <c r="Q979" s="395">
        <f>'Охотск '!P121</f>
        <v>0</v>
      </c>
      <c r="R979" s="395">
        <f>'Охотск '!Q121</f>
        <v>0</v>
      </c>
      <c r="S979" s="395">
        <f>'Охотск '!R121</f>
        <v>0</v>
      </c>
      <c r="T979" s="395">
        <f>'Охотск '!S121</f>
        <v>0</v>
      </c>
      <c r="U979" s="395">
        <f>'Охотск '!T121</f>
        <v>0</v>
      </c>
      <c r="V979" s="395">
        <f>'Охотск '!U121</f>
        <v>0</v>
      </c>
      <c r="W979" s="395">
        <f>'Охотск '!V121</f>
        <v>0</v>
      </c>
      <c r="X979" s="395">
        <f>'Охотск '!W121</f>
        <v>0</v>
      </c>
      <c r="Y979" s="395">
        <f>'Охотск '!X121</f>
        <v>0</v>
      </c>
      <c r="Z979" s="797">
        <f>'Охотск '!Y121</f>
        <v>0</v>
      </c>
      <c r="AA979" s="395">
        <f>'Охотск '!Z121</f>
        <v>0</v>
      </c>
      <c r="AB979" s="395">
        <f>'Охотск '!AA121</f>
        <v>0</v>
      </c>
      <c r="AC979" s="395">
        <f>'Охотск '!AB121</f>
        <v>0</v>
      </c>
      <c r="AD979" s="395">
        <f>'Охотск '!AC121</f>
        <v>0</v>
      </c>
      <c r="AE979" s="396">
        <f>'Охотск '!AD121</f>
        <v>0</v>
      </c>
      <c r="AF979" s="395" t="e">
        <f>Y979/X979*100</f>
        <v>#DIV/0!</v>
      </c>
      <c r="AG979" s="395" t="e">
        <f>AE979/X979*100</f>
        <v>#DIV/0!</v>
      </c>
    </row>
    <row r="980" spans="1:33" ht="45" x14ac:dyDescent="0.25">
      <c r="B980" s="18">
        <v>1</v>
      </c>
      <c r="C980" s="588" t="s">
        <v>462</v>
      </c>
      <c r="D980" s="27">
        <f>'Охотск '!C122</f>
        <v>6</v>
      </c>
      <c r="E980" s="27">
        <f>'Охотск '!D122</f>
        <v>4</v>
      </c>
      <c r="F980" s="27">
        <f>'Охотск '!E122</f>
        <v>10</v>
      </c>
      <c r="G980" s="64">
        <f>'Охотск '!F122</f>
        <v>250</v>
      </c>
      <c r="H980" s="78">
        <f>'Охотск '!G122</f>
        <v>0</v>
      </c>
      <c r="I980" s="78">
        <f>'Охотск '!H122</f>
        <v>0</v>
      </c>
      <c r="J980" s="25">
        <f>'Охотск '!I122</f>
        <v>0</v>
      </c>
      <c r="K980" s="25">
        <f>'Охотск '!J122</f>
        <v>0</v>
      </c>
      <c r="L980" s="25">
        <f>'Охотск '!K122</f>
        <v>0</v>
      </c>
      <c r="M980" s="25">
        <f>'Охотск '!L122</f>
        <v>0</v>
      </c>
      <c r="N980" s="25">
        <f>'Охотск '!M122</f>
        <v>0</v>
      </c>
      <c r="O980" s="25">
        <f>'Охотск '!N122</f>
        <v>0</v>
      </c>
      <c r="P980" s="395">
        <f>'Охотск '!O122</f>
        <v>86.588880000000003</v>
      </c>
      <c r="Q980" s="395">
        <f>'Охотск '!P122</f>
        <v>86.588880000000003</v>
      </c>
      <c r="R980" s="395">
        <f>'Охотск '!Q122</f>
        <v>86.588880000000003</v>
      </c>
      <c r="S980" s="395">
        <f>'Охотск '!R122</f>
        <v>86.588880000000003</v>
      </c>
      <c r="T980" s="395">
        <f>'Охотск '!S122</f>
        <v>86.588880000000003</v>
      </c>
      <c r="U980" s="395">
        <f>'Охотск '!T122</f>
        <v>86.588880000000003</v>
      </c>
      <c r="V980" s="395">
        <f>'Охотск '!U122</f>
        <v>86.588880000000003</v>
      </c>
      <c r="W980" s="395">
        <f>'Охотск '!V122</f>
        <v>86.588880000000003</v>
      </c>
      <c r="X980" s="395">
        <f>'Охотск '!W122</f>
        <v>57.725920000000002</v>
      </c>
      <c r="Y980" s="395">
        <f>'Охотск '!X122</f>
        <v>144.31479999999999</v>
      </c>
      <c r="Z980" s="797">
        <f>'Охотск '!Y122</f>
        <v>0</v>
      </c>
      <c r="AA980" s="395">
        <f>'Охотск '!Z122</f>
        <v>0</v>
      </c>
      <c r="AB980" s="395">
        <f>'Охотск '!AA122</f>
        <v>86.588879999999989</v>
      </c>
      <c r="AC980" s="395">
        <f>'Охотск '!AB122</f>
        <v>0</v>
      </c>
      <c r="AD980" s="395">
        <f>'Охотск '!AC122</f>
        <v>0</v>
      </c>
      <c r="AE980" s="396">
        <f>'Охотск '!AD122</f>
        <v>144.31479999999999</v>
      </c>
      <c r="AF980" s="395"/>
      <c r="AG980" s="395"/>
    </row>
    <row r="981" spans="1:33" ht="30" x14ac:dyDescent="0.25">
      <c r="B981" s="18">
        <v>1</v>
      </c>
      <c r="C981" s="589" t="s">
        <v>463</v>
      </c>
      <c r="D981" s="27">
        <f>'Охотск '!C123</f>
        <v>28</v>
      </c>
      <c r="E981" s="27">
        <f>'Охотск '!D123</f>
        <v>18.666666666666668</v>
      </c>
      <c r="F981" s="27">
        <f>'Охотск '!E123</f>
        <v>24</v>
      </c>
      <c r="G981" s="64">
        <f>'Охотск '!F123</f>
        <v>128.57142857142856</v>
      </c>
      <c r="H981" s="78">
        <f>'Охотск '!G123</f>
        <v>0</v>
      </c>
      <c r="I981" s="78">
        <f>'Охотск '!H123</f>
        <v>0</v>
      </c>
      <c r="J981" s="25">
        <f>'Охотск '!I123</f>
        <v>0</v>
      </c>
      <c r="K981" s="25">
        <f>'Охотск '!J123</f>
        <v>0</v>
      </c>
      <c r="L981" s="25">
        <f>'Охотск '!K123</f>
        <v>0</v>
      </c>
      <c r="M981" s="25">
        <f>'Охотск '!L123</f>
        <v>0</v>
      </c>
      <c r="N981" s="25">
        <f>'Охотск '!M123</f>
        <v>0</v>
      </c>
      <c r="O981" s="25">
        <f>'Охотск '!N123</f>
        <v>0</v>
      </c>
      <c r="P981" s="395">
        <f>'Охотск '!O123</f>
        <v>404.08143999999999</v>
      </c>
      <c r="Q981" s="395">
        <f>'Охотск '!P123</f>
        <v>404.08143999999999</v>
      </c>
      <c r="R981" s="395">
        <f>'Охотск '!Q123</f>
        <v>404.08143999999999</v>
      </c>
      <c r="S981" s="395">
        <f>'Охотск '!R123</f>
        <v>404.08143999999999</v>
      </c>
      <c r="T981" s="395">
        <f>'Охотск '!S123</f>
        <v>404.08143999999999</v>
      </c>
      <c r="U981" s="395">
        <f>'Охотск '!T123</f>
        <v>404.08143999999999</v>
      </c>
      <c r="V981" s="395">
        <f>'Охотск '!U123</f>
        <v>404.08143999999999</v>
      </c>
      <c r="W981" s="395">
        <f>'Охотск '!V123</f>
        <v>404.08143999999999</v>
      </c>
      <c r="X981" s="395">
        <f>'Охотск '!W123</f>
        <v>269.38762666666668</v>
      </c>
      <c r="Y981" s="395">
        <f>'Охотск '!X123</f>
        <v>346.35551999999996</v>
      </c>
      <c r="Z981" s="797">
        <f>'Охотск '!Y123</f>
        <v>0</v>
      </c>
      <c r="AA981" s="395">
        <f>'Охотск '!Z123</f>
        <v>0</v>
      </c>
      <c r="AB981" s="395">
        <f>'Охотск '!AA123</f>
        <v>76.967893333333279</v>
      </c>
      <c r="AC981" s="395">
        <f>'Охотск '!AB123</f>
        <v>0</v>
      </c>
      <c r="AD981" s="395">
        <f>'Охотск '!AC123</f>
        <v>-33.069249999999997</v>
      </c>
      <c r="AE981" s="396">
        <f>'Охотск '!AD123</f>
        <v>313.28626999999994</v>
      </c>
      <c r="AF981" s="395">
        <f t="shared" ref="AF981:AF987" si="86">Y981/X981*100</f>
        <v>128.57142857142856</v>
      </c>
      <c r="AG981" s="395">
        <f t="shared" ref="AG981:AG987" si="87">AE981/X981*100</f>
        <v>116.29571627937179</v>
      </c>
    </row>
    <row r="982" spans="1:33" ht="45" x14ac:dyDescent="0.25">
      <c r="B982" s="18">
        <v>1</v>
      </c>
      <c r="C982" s="589" t="s">
        <v>272</v>
      </c>
      <c r="D982" s="27">
        <f>'Охотск '!C124</f>
        <v>1679</v>
      </c>
      <c r="E982" s="27">
        <f>'Охотск '!D124</f>
        <v>1119.3333333333333</v>
      </c>
      <c r="F982" s="27">
        <f>'Охотск '!E124</f>
        <v>1197</v>
      </c>
      <c r="G982" s="64">
        <f>'Охотск '!F124</f>
        <v>106.93865396069089</v>
      </c>
      <c r="H982" s="78">
        <f>'Охотск '!G124</f>
        <v>0</v>
      </c>
      <c r="I982" s="78">
        <f>'Охотск '!H124</f>
        <v>0</v>
      </c>
      <c r="J982" s="25">
        <f>'Охотск '!I124</f>
        <v>0</v>
      </c>
      <c r="K982" s="25">
        <f>'Охотск '!J124</f>
        <v>0</v>
      </c>
      <c r="L982" s="25">
        <f>'Охотск '!K124</f>
        <v>0</v>
      </c>
      <c r="M982" s="25">
        <f>'Охотск '!L124</f>
        <v>0</v>
      </c>
      <c r="N982" s="25">
        <f>'Охотск '!M124</f>
        <v>0</v>
      </c>
      <c r="O982" s="25">
        <f>'Охотск '!N124</f>
        <v>0</v>
      </c>
      <c r="P982" s="395">
        <f>'Охотск '!O124</f>
        <v>7527.1629400000011</v>
      </c>
      <c r="Q982" s="395">
        <f>'Охотск '!P124</f>
        <v>7527.1629400000011</v>
      </c>
      <c r="R982" s="395">
        <f>'Охотск '!Q124</f>
        <v>7527.1629400000011</v>
      </c>
      <c r="S982" s="395">
        <f>'Охотск '!R124</f>
        <v>7527.1629400000011</v>
      </c>
      <c r="T982" s="395">
        <f>'Охотск '!S124</f>
        <v>7527.1629400000011</v>
      </c>
      <c r="U982" s="395">
        <f>'Охотск '!T124</f>
        <v>7527.1629400000011</v>
      </c>
      <c r="V982" s="395">
        <f>'Охотск '!U124</f>
        <v>7527.1629400000011</v>
      </c>
      <c r="W982" s="395">
        <f>'Охотск '!V124</f>
        <v>7527.1629400000011</v>
      </c>
      <c r="X982" s="395">
        <f>'Охотск '!W124</f>
        <v>5018.108626666668</v>
      </c>
      <c r="Y982" s="395">
        <f>'Охотск '!X124</f>
        <v>5778.5345699999998</v>
      </c>
      <c r="Z982" s="797">
        <f>'Охотск '!Y124</f>
        <v>0</v>
      </c>
      <c r="AA982" s="395">
        <f>'Охотск '!Z124</f>
        <v>0</v>
      </c>
      <c r="AB982" s="395">
        <f>'Охотск '!AA124</f>
        <v>760.42594333333216</v>
      </c>
      <c r="AC982" s="395">
        <f>'Охотск '!AB124</f>
        <v>0</v>
      </c>
      <c r="AD982" s="395">
        <f>'Охотск '!AC124</f>
        <v>0</v>
      </c>
      <c r="AE982" s="396">
        <f>'Охотск '!AD124</f>
        <v>5778.5345699999998</v>
      </c>
      <c r="AF982" s="395">
        <f t="shared" si="86"/>
        <v>115.1536365572551</v>
      </c>
      <c r="AG982" s="395">
        <f t="shared" si="87"/>
        <v>115.1536365572551</v>
      </c>
    </row>
    <row r="983" spans="1:33" ht="30" x14ac:dyDescent="0.25">
      <c r="B983" s="18">
        <v>1</v>
      </c>
      <c r="C983" s="589" t="s">
        <v>464</v>
      </c>
      <c r="D983" s="27">
        <f>'Охотск '!C125</f>
        <v>793</v>
      </c>
      <c r="E983" s="27">
        <f>'Охотск '!D125</f>
        <v>528.66666666666663</v>
      </c>
      <c r="F983" s="27">
        <f>'Охотск '!E125</f>
        <v>422</v>
      </c>
      <c r="G983" s="64">
        <f>'Охотск '!F125</f>
        <v>79.823455233291313</v>
      </c>
      <c r="H983" s="78">
        <f>'Охотск '!G125</f>
        <v>0</v>
      </c>
      <c r="I983" s="78">
        <f>'Охотск '!H125</f>
        <v>0</v>
      </c>
      <c r="J983" s="25">
        <f>'Охотск '!I125</f>
        <v>0</v>
      </c>
      <c r="K983" s="25">
        <f>'Охотск '!J125</f>
        <v>0</v>
      </c>
      <c r="L983" s="25">
        <f>'Охотск '!K125</f>
        <v>0</v>
      </c>
      <c r="M983" s="25">
        <f>'Охотск '!L125</f>
        <v>0</v>
      </c>
      <c r="N983" s="25">
        <f>'Охотск '!M125</f>
        <v>0</v>
      </c>
      <c r="O983" s="25">
        <f>'Охотск '!N125</f>
        <v>0</v>
      </c>
      <c r="P983" s="395">
        <f>'Охотск '!O125</f>
        <v>2247.7267800000004</v>
      </c>
      <c r="Q983" s="395">
        <f>'Охотск '!P125</f>
        <v>2247.7267800000004</v>
      </c>
      <c r="R983" s="395">
        <f>'Охотск '!Q125</f>
        <v>2247.7267800000004</v>
      </c>
      <c r="S983" s="395">
        <f>'Охотск '!R125</f>
        <v>2247.7267800000004</v>
      </c>
      <c r="T983" s="395">
        <f>'Охотск '!S125</f>
        <v>2247.7267800000004</v>
      </c>
      <c r="U983" s="395">
        <f>'Охотск '!T125</f>
        <v>2247.7267800000004</v>
      </c>
      <c r="V983" s="395">
        <f>'Охотск '!U125</f>
        <v>2247.7267800000004</v>
      </c>
      <c r="W983" s="395">
        <f>'Охотск '!V125</f>
        <v>2247.7267800000004</v>
      </c>
      <c r="X983" s="395">
        <f>'Охотск '!W125</f>
        <v>1498.4845200000002</v>
      </c>
      <c r="Y983" s="395">
        <f>'Охотск '!X125</f>
        <v>1190.3869999999999</v>
      </c>
      <c r="Z983" s="797">
        <f>'Охотск '!Y125</f>
        <v>0</v>
      </c>
      <c r="AA983" s="395">
        <f>'Охотск '!Z125</f>
        <v>0</v>
      </c>
      <c r="AB983" s="395">
        <f>'Охотск '!AA125</f>
        <v>-308.09752000000026</v>
      </c>
      <c r="AC983" s="395">
        <f>'Охотск '!AB125</f>
        <v>0</v>
      </c>
      <c r="AD983" s="395">
        <f>'Охотск '!AC125</f>
        <v>0</v>
      </c>
      <c r="AE983" s="396">
        <f>'Охотск '!AD125</f>
        <v>1190.3869999999999</v>
      </c>
      <c r="AF983" s="395">
        <f t="shared" si="86"/>
        <v>79.439392540404739</v>
      </c>
      <c r="AG983" s="395">
        <f t="shared" si="87"/>
        <v>79.439392540404739</v>
      </c>
    </row>
    <row r="984" spans="1:33" ht="60" x14ac:dyDescent="0.25">
      <c r="B984" s="18">
        <v>1</v>
      </c>
      <c r="C984" s="589" t="s">
        <v>465</v>
      </c>
      <c r="D984" s="27">
        <f>'Охотск '!C126</f>
        <v>806</v>
      </c>
      <c r="E984" s="27">
        <f>'Охотск '!D126</f>
        <v>537.33333333333337</v>
      </c>
      <c r="F984" s="27">
        <f>'Охотск '!E126</f>
        <v>726</v>
      </c>
      <c r="G984" s="64">
        <f>'Охотск '!F126</f>
        <v>135.11166253101737</v>
      </c>
      <c r="H984" s="78">
        <f>'Охотск '!G126</f>
        <v>0</v>
      </c>
      <c r="I984" s="78">
        <f>'Охотск '!H126</f>
        <v>0</v>
      </c>
      <c r="J984" s="25">
        <f>'Охотск '!I126</f>
        <v>0</v>
      </c>
      <c r="K984" s="25">
        <f>'Охотск '!J126</f>
        <v>0</v>
      </c>
      <c r="L984" s="25">
        <f>'Охотск '!K126</f>
        <v>0</v>
      </c>
      <c r="M984" s="25">
        <f>'Охотск '!L126</f>
        <v>0</v>
      </c>
      <c r="N984" s="25">
        <f>'Охотск '!M126</f>
        <v>0</v>
      </c>
      <c r="O984" s="25">
        <f>'Охотск '!N126</f>
        <v>0</v>
      </c>
      <c r="P984" s="395">
        <f>'Охотск '!O126</f>
        <v>5067.6121600000006</v>
      </c>
      <c r="Q984" s="395">
        <f>'Охотск '!P126</f>
        <v>5067.6121600000006</v>
      </c>
      <c r="R984" s="395">
        <f>'Охотск '!Q126</f>
        <v>5067.6121600000006</v>
      </c>
      <c r="S984" s="395">
        <f>'Охотск '!R126</f>
        <v>5067.6121600000006</v>
      </c>
      <c r="T984" s="395">
        <f>'Охотск '!S126</f>
        <v>5067.6121600000006</v>
      </c>
      <c r="U984" s="395">
        <f>'Охотск '!T126</f>
        <v>5067.6121600000006</v>
      </c>
      <c r="V984" s="395">
        <f>'Охотск '!U126</f>
        <v>5067.6121600000006</v>
      </c>
      <c r="W984" s="395">
        <f>'Охотск '!V126</f>
        <v>5067.6121600000006</v>
      </c>
      <c r="X984" s="395">
        <f>'Охотск '!W126</f>
        <v>3378.4081066666672</v>
      </c>
      <c r="Y984" s="395">
        <f>'Охотск '!X126</f>
        <v>4435.0206799999996</v>
      </c>
      <c r="Z984" s="797">
        <f>'Охотск '!Y126</f>
        <v>0</v>
      </c>
      <c r="AA984" s="395">
        <f>'Охотск '!Z126</f>
        <v>0</v>
      </c>
      <c r="AB984" s="395">
        <f>'Охотск '!AA126</f>
        <v>1056.6125733333324</v>
      </c>
      <c r="AC984" s="395">
        <f>'Охотск '!AB126</f>
        <v>0</v>
      </c>
      <c r="AD984" s="395">
        <f>'Охотск '!AC126</f>
        <v>0</v>
      </c>
      <c r="AE984" s="396">
        <f>'Охотск '!AD126</f>
        <v>4435.0206799999996</v>
      </c>
      <c r="AF984" s="395">
        <f t="shared" si="86"/>
        <v>131.27545695998958</v>
      </c>
      <c r="AG984" s="395">
        <f t="shared" si="87"/>
        <v>131.27545695998958</v>
      </c>
    </row>
    <row r="985" spans="1:33" ht="45" x14ac:dyDescent="0.25">
      <c r="A985" s="18">
        <v>1</v>
      </c>
      <c r="B985" s="18">
        <v>1</v>
      </c>
      <c r="C985" s="589" t="s">
        <v>466</v>
      </c>
      <c r="D985" s="27">
        <f>'Охотск '!C127</f>
        <v>80</v>
      </c>
      <c r="E985" s="27">
        <f>'Охотск '!D127</f>
        <v>53.333333333333336</v>
      </c>
      <c r="F985" s="27">
        <f>'Охотск '!E127</f>
        <v>49</v>
      </c>
      <c r="G985" s="64">
        <f>'Охотск '!F127</f>
        <v>91.875</v>
      </c>
      <c r="H985" s="78">
        <f>'Охотск '!G127</f>
        <v>0</v>
      </c>
      <c r="I985" s="78">
        <f>'Охотск '!H127</f>
        <v>0</v>
      </c>
      <c r="J985" s="25">
        <f>'Охотск '!I127</f>
        <v>0</v>
      </c>
      <c r="K985" s="25">
        <f>'Охотск '!J127</f>
        <v>0</v>
      </c>
      <c r="L985" s="25">
        <f>'Охотск '!K127</f>
        <v>0</v>
      </c>
      <c r="M985" s="25">
        <f>'Охотск '!L127</f>
        <v>0</v>
      </c>
      <c r="N985" s="25">
        <f>'Охотск '!M127</f>
        <v>0</v>
      </c>
      <c r="O985" s="25">
        <f>'Охотск '!N127</f>
        <v>0</v>
      </c>
      <c r="P985" s="395">
        <f>'Охотск '!O127</f>
        <v>211.82400000000001</v>
      </c>
      <c r="Q985" s="395">
        <f>'Охотск '!P127</f>
        <v>211.82400000000001</v>
      </c>
      <c r="R985" s="395">
        <f>'Охотск '!Q127</f>
        <v>211.82400000000001</v>
      </c>
      <c r="S985" s="395">
        <f>'Охотск '!R127</f>
        <v>211.82400000000001</v>
      </c>
      <c r="T985" s="395">
        <f>'Охотск '!S127</f>
        <v>211.82400000000001</v>
      </c>
      <c r="U985" s="395">
        <f>'Охотск '!T127</f>
        <v>211.82400000000001</v>
      </c>
      <c r="V985" s="395">
        <f>'Охотск '!U127</f>
        <v>211.82400000000001</v>
      </c>
      <c r="W985" s="395">
        <f>'Охотск '!V127</f>
        <v>211.82400000000001</v>
      </c>
      <c r="X985" s="395">
        <f>'Охотск '!W127</f>
        <v>141.21600000000001</v>
      </c>
      <c r="Y985" s="395">
        <f>'Охотск '!X127</f>
        <v>153.12689</v>
      </c>
      <c r="Z985" s="797">
        <f>'Охотск '!Y127</f>
        <v>0</v>
      </c>
      <c r="AA985" s="395">
        <f>'Охотск '!Z127</f>
        <v>0</v>
      </c>
      <c r="AB985" s="395">
        <f>'Охотск '!AA127</f>
        <v>11.910889999999995</v>
      </c>
      <c r="AC985" s="395">
        <f>'Охотск '!AB127</f>
        <v>0</v>
      </c>
      <c r="AD985" s="395">
        <f>'Охотск '!AC127</f>
        <v>0</v>
      </c>
      <c r="AE985" s="396">
        <f>'Охотск '!AD127</f>
        <v>153.12689</v>
      </c>
      <c r="AF985" s="395">
        <f t="shared" si="86"/>
        <v>108.43451875141628</v>
      </c>
      <c r="AG985" s="395">
        <f t="shared" si="87"/>
        <v>108.43451875141628</v>
      </c>
    </row>
    <row r="986" spans="1:33" x14ac:dyDescent="0.25">
      <c r="B986" s="18">
        <v>1</v>
      </c>
      <c r="C986" s="589" t="s">
        <v>310</v>
      </c>
      <c r="D986" s="27">
        <f>'Охотск '!C128</f>
        <v>754.5</v>
      </c>
      <c r="E986" s="27">
        <f>'Охотск '!D128</f>
        <v>503</v>
      </c>
      <c r="F986" s="27">
        <f>'Охотск '!E128</f>
        <v>518.78250000000003</v>
      </c>
      <c r="G986" s="64">
        <f>'Охотск '!F128</f>
        <v>103.13767395626243</v>
      </c>
      <c r="H986" s="78">
        <f>'Охотск '!G128</f>
        <v>0</v>
      </c>
      <c r="I986" s="78">
        <f>'Охотск '!H128</f>
        <v>0</v>
      </c>
      <c r="J986" s="25">
        <f>'Охотск '!I128</f>
        <v>0</v>
      </c>
      <c r="K986" s="25">
        <f>'Охотск '!J128</f>
        <v>0</v>
      </c>
      <c r="L986" s="25">
        <f>'Охотск '!K128</f>
        <v>0</v>
      </c>
      <c r="M986" s="25">
        <f>'Охотск '!L128</f>
        <v>0</v>
      </c>
      <c r="N986" s="25">
        <f>'Охотск '!M128</f>
        <v>0</v>
      </c>
      <c r="O986" s="25">
        <f>'Охотск '!N128</f>
        <v>0</v>
      </c>
      <c r="P986" s="395">
        <f>'Охотск '!O128</f>
        <v>11522.976000000001</v>
      </c>
      <c r="Q986" s="395">
        <f>'Охотск '!P128</f>
        <v>11522.976000000001</v>
      </c>
      <c r="R986" s="395">
        <f>'Охотск '!Q128</f>
        <v>11522.976000000001</v>
      </c>
      <c r="S986" s="395">
        <f>'Охотск '!R128</f>
        <v>11522.976000000001</v>
      </c>
      <c r="T986" s="395">
        <f>'Охотск '!S128</f>
        <v>11522.976000000001</v>
      </c>
      <c r="U986" s="395">
        <f>'Охотск '!T128</f>
        <v>11522.976000000001</v>
      </c>
      <c r="V986" s="395">
        <f>'Охотск '!U128</f>
        <v>11522.976000000001</v>
      </c>
      <c r="W986" s="395">
        <f>'Охотск '!V128</f>
        <v>11522.976000000001</v>
      </c>
      <c r="X986" s="395">
        <f>'Охотск '!W128</f>
        <v>7681.9840000000004</v>
      </c>
      <c r="Y986" s="395">
        <f>'Охотск '!X128</f>
        <v>6219.5209499999928</v>
      </c>
      <c r="Z986" s="797">
        <f>'Охотск '!Y128</f>
        <v>0</v>
      </c>
      <c r="AA986" s="395">
        <f>'Охотск '!Z128</f>
        <v>0</v>
      </c>
      <c r="AB986" s="395">
        <f>'Охотск '!AA128</f>
        <v>-1462.4630500000076</v>
      </c>
      <c r="AC986" s="395">
        <f>'Охотск '!AB128</f>
        <v>0</v>
      </c>
      <c r="AD986" s="395">
        <f>'Охотск '!AC128</f>
        <v>-1.4210854715202004E-14</v>
      </c>
      <c r="AE986" s="396">
        <f>'Охотск '!AD128</f>
        <v>6219.5209499999928</v>
      </c>
      <c r="AF986" s="395">
        <f t="shared" si="86"/>
        <v>80.962430408602685</v>
      </c>
      <c r="AG986" s="395">
        <f t="shared" si="87"/>
        <v>80.962430408602685</v>
      </c>
    </row>
    <row r="987" spans="1:33" ht="29.25" x14ac:dyDescent="0.25">
      <c r="A987" s="18">
        <v>1</v>
      </c>
      <c r="B987" s="18">
        <v>1</v>
      </c>
      <c r="C987" s="586" t="s">
        <v>303</v>
      </c>
      <c r="D987" s="27">
        <f>'Охотск '!C129</f>
        <v>0</v>
      </c>
      <c r="E987" s="27">
        <f>'Охотск '!D129</f>
        <v>0</v>
      </c>
      <c r="F987" s="27">
        <f>'Охотск '!E129</f>
        <v>0</v>
      </c>
      <c r="G987" s="64">
        <f>'Охотск '!F129</f>
        <v>0</v>
      </c>
      <c r="H987" s="78">
        <f>'Охотск '!G129</f>
        <v>0</v>
      </c>
      <c r="I987" s="78">
        <f>'Охотск '!H129</f>
        <v>0</v>
      </c>
      <c r="J987" s="25">
        <f>'Охотск '!I129</f>
        <v>0</v>
      </c>
      <c r="K987" s="25">
        <f>'Охотск '!J129</f>
        <v>0</v>
      </c>
      <c r="L987" s="25">
        <f>'Охотск '!K129</f>
        <v>0</v>
      </c>
      <c r="M987" s="25">
        <f>'Охотск '!L129</f>
        <v>0</v>
      </c>
      <c r="N987" s="25">
        <f>'Охотск '!M129</f>
        <v>0</v>
      </c>
      <c r="O987" s="25">
        <f>'Охотск '!N129</f>
        <v>0</v>
      </c>
      <c r="P987" s="395">
        <f>'Охотск '!O129</f>
        <v>0</v>
      </c>
      <c r="Q987" s="395">
        <f>'Охотск '!P129</f>
        <v>0</v>
      </c>
      <c r="R987" s="395">
        <f>'Охотск '!Q129</f>
        <v>0</v>
      </c>
      <c r="S987" s="395">
        <f>'Охотск '!R129</f>
        <v>0</v>
      </c>
      <c r="T987" s="395">
        <f>'Охотск '!S129</f>
        <v>0</v>
      </c>
      <c r="U987" s="395">
        <f>'Охотск '!T129</f>
        <v>0</v>
      </c>
      <c r="V987" s="395">
        <f>'Охотск '!U129</f>
        <v>0</v>
      </c>
      <c r="W987" s="395">
        <f>'Охотск '!V129</f>
        <v>0</v>
      </c>
      <c r="X987" s="395">
        <f>'Охотск '!W129</f>
        <v>0</v>
      </c>
      <c r="Y987" s="395">
        <f>'Охотск '!X129</f>
        <v>0</v>
      </c>
      <c r="Z987" s="797">
        <f>'Охотск '!Y129</f>
        <v>0</v>
      </c>
      <c r="AA987" s="395">
        <f>'Охотск '!Z129</f>
        <v>0</v>
      </c>
      <c r="AB987" s="395">
        <f>'Охотск '!AA129</f>
        <v>0</v>
      </c>
      <c r="AC987" s="395">
        <f>'Охотск '!AB129</f>
        <v>0</v>
      </c>
      <c r="AD987" s="395">
        <f>'Охотск '!AC129</f>
        <v>0</v>
      </c>
      <c r="AE987" s="396">
        <f>'Охотск '!AD129</f>
        <v>0</v>
      </c>
      <c r="AF987" s="395" t="e">
        <f t="shared" si="86"/>
        <v>#DIV/0!</v>
      </c>
      <c r="AG987" s="395" t="e">
        <f t="shared" si="87"/>
        <v>#DIV/0!</v>
      </c>
    </row>
    <row r="988" spans="1:33" ht="30" x14ac:dyDescent="0.25">
      <c r="A988" s="18">
        <v>1</v>
      </c>
      <c r="B988" s="18">
        <v>1</v>
      </c>
      <c r="C988" s="589" t="s">
        <v>442</v>
      </c>
      <c r="D988" s="27">
        <f>'Охотск '!C130</f>
        <v>112.5</v>
      </c>
      <c r="E988" s="27">
        <f>'Охотск '!D130</f>
        <v>75</v>
      </c>
      <c r="F988" s="27">
        <f>'Охотск '!E130</f>
        <v>149.78250000000003</v>
      </c>
      <c r="G988" s="64">
        <f>'Охотск '!F130</f>
        <v>199.71000000000004</v>
      </c>
      <c r="H988" s="78">
        <f>'Охотск '!G130</f>
        <v>0</v>
      </c>
      <c r="I988" s="78">
        <f>'Охотск '!H130</f>
        <v>0</v>
      </c>
      <c r="J988" s="25">
        <f>'Охотск '!I130</f>
        <v>0</v>
      </c>
      <c r="K988" s="25">
        <f>'Охотск '!J130</f>
        <v>0</v>
      </c>
      <c r="L988" s="25">
        <f>'Охотск '!K130</f>
        <v>0</v>
      </c>
      <c r="M988" s="25">
        <f>'Охотск '!L130</f>
        <v>0</v>
      </c>
      <c r="N988" s="25">
        <f>'Охотск '!M130</f>
        <v>0</v>
      </c>
      <c r="O988" s="25">
        <f>'Охотск '!N130</f>
        <v>0</v>
      </c>
      <c r="P988" s="395">
        <f>'Охотск '!O130</f>
        <v>0</v>
      </c>
      <c r="Q988" s="395">
        <f>'Охотск '!P130</f>
        <v>0</v>
      </c>
      <c r="R988" s="395">
        <f>'Охотск '!Q130</f>
        <v>0</v>
      </c>
      <c r="S988" s="395">
        <f>'Охотск '!R130</f>
        <v>0</v>
      </c>
      <c r="T988" s="395">
        <f>'Охотск '!S130</f>
        <v>0</v>
      </c>
      <c r="U988" s="395">
        <f>'Охотск '!T130</f>
        <v>0</v>
      </c>
      <c r="V988" s="395">
        <f>'Охотск '!U130</f>
        <v>0</v>
      </c>
      <c r="W988" s="395">
        <f>'Охотск '!V130</f>
        <v>0</v>
      </c>
      <c r="X988" s="395">
        <f>'Охотск '!W130</f>
        <v>0</v>
      </c>
      <c r="Y988" s="395">
        <f>'Охотск '!X130</f>
        <v>0</v>
      </c>
      <c r="Z988" s="797">
        <f>'Охотск '!Y130</f>
        <v>0</v>
      </c>
      <c r="AA988" s="395">
        <f>'Охотск '!Z130</f>
        <v>0</v>
      </c>
      <c r="AB988" s="395">
        <f>'Охотск '!AA130</f>
        <v>0</v>
      </c>
      <c r="AC988" s="395">
        <f>'Охотск '!AB130</f>
        <v>0</v>
      </c>
      <c r="AD988" s="395">
        <f>'Охотск '!AC130</f>
        <v>0</v>
      </c>
      <c r="AE988" s="396">
        <f>'Охотск '!AD130</f>
        <v>0</v>
      </c>
      <c r="AF988" s="395"/>
      <c r="AG988" s="395"/>
    </row>
    <row r="989" spans="1:33" x14ac:dyDescent="0.25">
      <c r="A989" s="18">
        <v>1</v>
      </c>
      <c r="B989" s="18">
        <v>1</v>
      </c>
      <c r="C989" s="588" t="s">
        <v>443</v>
      </c>
      <c r="D989" s="27">
        <f>'Охотск '!C131</f>
        <v>0</v>
      </c>
      <c r="E989" s="27">
        <f>'Охотск '!D131</f>
        <v>0</v>
      </c>
      <c r="F989" s="27">
        <f>'Охотск '!E131</f>
        <v>0</v>
      </c>
      <c r="G989" s="64">
        <f>'Охотск '!F131</f>
        <v>0</v>
      </c>
      <c r="H989" s="78">
        <f>'Охотск '!G131</f>
        <v>0</v>
      </c>
      <c r="I989" s="78">
        <f>'Охотск '!H131</f>
        <v>0</v>
      </c>
      <c r="J989" s="25">
        <f>'Охотск '!I131</f>
        <v>0</v>
      </c>
      <c r="K989" s="25">
        <f>'Охотск '!J131</f>
        <v>0</v>
      </c>
      <c r="L989" s="25">
        <f>'Охотск '!K131</f>
        <v>0</v>
      </c>
      <c r="M989" s="25">
        <f>'Охотск '!L131</f>
        <v>0</v>
      </c>
      <c r="N989" s="25">
        <f>'Охотск '!M131</f>
        <v>0</v>
      </c>
      <c r="O989" s="25">
        <f>'Охотск '!N131</f>
        <v>0</v>
      </c>
      <c r="P989" s="395">
        <f>'Охотск '!O131</f>
        <v>0</v>
      </c>
      <c r="Q989" s="395">
        <f>'Охотск '!P131</f>
        <v>0</v>
      </c>
      <c r="R989" s="395">
        <f>'Охотск '!Q131</f>
        <v>0</v>
      </c>
      <c r="S989" s="395">
        <f>'Охотск '!R131</f>
        <v>0</v>
      </c>
      <c r="T989" s="395">
        <f>'Охотск '!S131</f>
        <v>0</v>
      </c>
      <c r="U989" s="395">
        <f>'Охотск '!T131</f>
        <v>0</v>
      </c>
      <c r="V989" s="395">
        <f>'Охотск '!U131</f>
        <v>0</v>
      </c>
      <c r="W989" s="395">
        <f>'Охотск '!V131</f>
        <v>0</v>
      </c>
      <c r="X989" s="395">
        <f>'Охотск '!W131</f>
        <v>0</v>
      </c>
      <c r="Y989" s="395">
        <f>'Охотск '!X131</f>
        <v>0</v>
      </c>
      <c r="Z989" s="797">
        <f>'Охотск '!Y131</f>
        <v>0</v>
      </c>
      <c r="AA989" s="395">
        <f>'Охотск '!Z131</f>
        <v>0</v>
      </c>
      <c r="AB989" s="395">
        <f>'Охотск '!AA131</f>
        <v>0</v>
      </c>
      <c r="AC989" s="395">
        <f>'Охотск '!AB131</f>
        <v>0</v>
      </c>
      <c r="AD989" s="395">
        <f>'Охотск '!AC131</f>
        <v>0</v>
      </c>
      <c r="AE989" s="396">
        <f>'Охотск '!AD131</f>
        <v>0</v>
      </c>
      <c r="AF989" s="395"/>
      <c r="AG989" s="395"/>
    </row>
    <row r="990" spans="1:33" ht="30" x14ac:dyDescent="0.25">
      <c r="A990" s="18">
        <v>1</v>
      </c>
      <c r="B990" s="18">
        <v>1</v>
      </c>
      <c r="C990" s="589" t="s">
        <v>444</v>
      </c>
      <c r="D990" s="27">
        <f>'Охотск '!C132</f>
        <v>450</v>
      </c>
      <c r="E990" s="27">
        <f>'Охотск '!D132</f>
        <v>300</v>
      </c>
      <c r="F990" s="27">
        <f>'Охотск '!E132</f>
        <v>599.13000000000011</v>
      </c>
      <c r="G990" s="64">
        <f>'Охотск '!F132</f>
        <v>199.71000000000004</v>
      </c>
      <c r="H990" s="78"/>
      <c r="I990" s="78">
        <f>'Охотск '!H132</f>
        <v>0</v>
      </c>
      <c r="J990" s="25">
        <f>'Охотск '!I132</f>
        <v>0</v>
      </c>
      <c r="K990" s="25">
        <f>'Охотск '!J132</f>
        <v>0</v>
      </c>
      <c r="L990" s="25">
        <f>'Охотск '!K132</f>
        <v>0</v>
      </c>
      <c r="M990" s="25">
        <f>'Охотск '!L132</f>
        <v>0</v>
      </c>
      <c r="N990" s="25">
        <f>'Охотск '!M132</f>
        <v>0</v>
      </c>
      <c r="O990" s="25">
        <f>'Охотск '!N132</f>
        <v>0</v>
      </c>
      <c r="P990" s="395">
        <f>'Охотск '!O132</f>
        <v>0</v>
      </c>
      <c r="Q990" s="395">
        <f>'Охотск '!P132</f>
        <v>0</v>
      </c>
      <c r="R990" s="395">
        <f>'Охотск '!Q132</f>
        <v>0</v>
      </c>
      <c r="S990" s="395">
        <f>'Охотск '!R132</f>
        <v>0</v>
      </c>
      <c r="T990" s="395">
        <f>'Охотск '!S132</f>
        <v>0</v>
      </c>
      <c r="U990" s="395">
        <f>'Охотск '!T132</f>
        <v>0</v>
      </c>
      <c r="V990" s="395">
        <f>'Охотск '!U132</f>
        <v>0</v>
      </c>
      <c r="W990" s="395">
        <f>'Охотск '!V132</f>
        <v>0</v>
      </c>
      <c r="X990" s="395">
        <f>'Охотск '!W132</f>
        <v>0</v>
      </c>
      <c r="Y990" s="395">
        <f>'Охотск '!X132</f>
        <v>0</v>
      </c>
      <c r="Z990" s="797">
        <f>'Охотск '!Y132</f>
        <v>0</v>
      </c>
      <c r="AA990" s="395">
        <f>'Охотск '!Z132</f>
        <v>0</v>
      </c>
      <c r="AB990" s="395">
        <f>'Охотск '!AA132</f>
        <v>0</v>
      </c>
      <c r="AC990" s="395">
        <f>'Охотск '!AB132</f>
        <v>0</v>
      </c>
      <c r="AD990" s="395">
        <f>'Охотск '!AC132</f>
        <v>0</v>
      </c>
      <c r="AE990" s="396">
        <f>'Охотск '!AD132</f>
        <v>0</v>
      </c>
      <c r="AF990" s="395"/>
      <c r="AG990" s="395"/>
    </row>
    <row r="991" spans="1:33" ht="60" x14ac:dyDescent="0.25">
      <c r="A991" s="18">
        <v>1</v>
      </c>
      <c r="B991" s="18">
        <v>1</v>
      </c>
      <c r="C991" s="589" t="s">
        <v>446</v>
      </c>
      <c r="D991" s="27">
        <f>'Охотск '!C133</f>
        <v>0</v>
      </c>
      <c r="E991" s="27">
        <f>'Охотск '!D133</f>
        <v>0</v>
      </c>
      <c r="F991" s="27">
        <f>'Охотск '!E133</f>
        <v>0</v>
      </c>
      <c r="G991" s="64">
        <f>'Охотск '!F133</f>
        <v>0</v>
      </c>
      <c r="H991" s="78">
        <f>'Охотск '!G133</f>
        <v>0</v>
      </c>
      <c r="I991" s="78">
        <f>'Охотск '!H133</f>
        <v>0</v>
      </c>
      <c r="J991" s="25">
        <f>'Охотск '!I133</f>
        <v>0</v>
      </c>
      <c r="K991" s="25">
        <f>'Охотск '!J133</f>
        <v>0</v>
      </c>
      <c r="L991" s="25">
        <f>'Охотск '!K133</f>
        <v>0</v>
      </c>
      <c r="M991" s="25">
        <f>'Охотск '!L133</f>
        <v>0</v>
      </c>
      <c r="N991" s="25">
        <f>'Охотск '!M133</f>
        <v>0</v>
      </c>
      <c r="O991" s="25">
        <f>'Охотск '!N133</f>
        <v>0</v>
      </c>
      <c r="P991" s="395">
        <f>'Охотск '!O133</f>
        <v>0</v>
      </c>
      <c r="Q991" s="395">
        <f>'Охотск '!P133</f>
        <v>0</v>
      </c>
      <c r="R991" s="395">
        <f>'Охотск '!Q133</f>
        <v>0</v>
      </c>
      <c r="S991" s="395">
        <f>'Охотск '!R133</f>
        <v>0</v>
      </c>
      <c r="T991" s="395">
        <f>'Охотск '!S133</f>
        <v>0</v>
      </c>
      <c r="U991" s="395">
        <f>'Охотск '!T133</f>
        <v>0</v>
      </c>
      <c r="V991" s="395">
        <f>'Охотск '!U133</f>
        <v>0</v>
      </c>
      <c r="W991" s="395">
        <f>'Охотск '!V133</f>
        <v>0</v>
      </c>
      <c r="X991" s="395">
        <f>'Охотск '!W133</f>
        <v>0</v>
      </c>
      <c r="Y991" s="395">
        <f>'Охотск '!X133</f>
        <v>0</v>
      </c>
      <c r="Z991" s="797">
        <f>'Охотск '!Y133</f>
        <v>0</v>
      </c>
      <c r="AA991" s="395">
        <f>'Охотск '!Z133</f>
        <v>0</v>
      </c>
      <c r="AB991" s="395">
        <f>'Охотск '!AA133</f>
        <v>0</v>
      </c>
      <c r="AC991" s="395">
        <f>'Охотск '!AB133</f>
        <v>0</v>
      </c>
      <c r="AD991" s="395">
        <f>'Охотск '!AC133</f>
        <v>0</v>
      </c>
      <c r="AE991" s="396">
        <f>'Охотск '!AD133</f>
        <v>0</v>
      </c>
      <c r="AF991" s="395"/>
      <c r="AG991" s="395"/>
    </row>
    <row r="992" spans="1:33" ht="45" x14ac:dyDescent="0.25">
      <c r="A992" s="18">
        <v>1</v>
      </c>
      <c r="B992" s="18">
        <v>1</v>
      </c>
      <c r="C992" s="589" t="s">
        <v>447</v>
      </c>
      <c r="D992" s="27">
        <f>'Охотск '!C134</f>
        <v>0</v>
      </c>
      <c r="E992" s="27">
        <f>'Охотск '!D134</f>
        <v>0</v>
      </c>
      <c r="F992" s="27">
        <f>'Охотск '!E134</f>
        <v>0</v>
      </c>
      <c r="G992" s="64">
        <f>'Охотск '!F134</f>
        <v>0</v>
      </c>
      <c r="H992" s="78">
        <f>'Охотск '!G134</f>
        <v>0</v>
      </c>
      <c r="I992" s="78">
        <f>'Охотск '!H134</f>
        <v>0</v>
      </c>
      <c r="J992" s="25">
        <f>'Охотск '!I134</f>
        <v>0</v>
      </c>
      <c r="K992" s="25">
        <f>'Охотск '!J134</f>
        <v>0</v>
      </c>
      <c r="L992" s="25">
        <f>'Охотск '!K134</f>
        <v>0</v>
      </c>
      <c r="M992" s="25">
        <f>'Охотск '!L134</f>
        <v>0</v>
      </c>
      <c r="N992" s="25">
        <f>'Охотск '!M134</f>
        <v>0</v>
      </c>
      <c r="O992" s="25">
        <f>'Охотск '!N134</f>
        <v>0</v>
      </c>
      <c r="P992" s="395">
        <f>'Охотск '!O134</f>
        <v>0</v>
      </c>
      <c r="Q992" s="395">
        <f>'Охотск '!P134</f>
        <v>0</v>
      </c>
      <c r="R992" s="395">
        <f>'Охотск '!Q134</f>
        <v>0</v>
      </c>
      <c r="S992" s="395">
        <f>'Охотск '!R134</f>
        <v>0</v>
      </c>
      <c r="T992" s="395">
        <f>'Охотск '!S134</f>
        <v>0</v>
      </c>
      <c r="U992" s="395">
        <f>'Охотск '!T134</f>
        <v>0</v>
      </c>
      <c r="V992" s="395">
        <f>'Охотск '!U134</f>
        <v>0</v>
      </c>
      <c r="W992" s="395">
        <f>'Охотск '!V134</f>
        <v>0</v>
      </c>
      <c r="X992" s="395">
        <f>'Охотск '!W134</f>
        <v>0</v>
      </c>
      <c r="Y992" s="395">
        <f>'Охотск '!X134</f>
        <v>0</v>
      </c>
      <c r="Z992" s="797">
        <f>'Охотск '!Y134</f>
        <v>0</v>
      </c>
      <c r="AA992" s="395">
        <f>'Охотск '!Z134</f>
        <v>0</v>
      </c>
      <c r="AB992" s="395">
        <f>'Охотск '!AA134</f>
        <v>0</v>
      </c>
      <c r="AC992" s="395">
        <f>'Охотск '!AB134</f>
        <v>0</v>
      </c>
      <c r="AD992" s="395">
        <f>'Охотск '!AC134</f>
        <v>0</v>
      </c>
      <c r="AE992" s="396">
        <f>'Охотск '!AD134</f>
        <v>0</v>
      </c>
      <c r="AF992" s="395"/>
      <c r="AG992" s="395"/>
    </row>
    <row r="993" spans="1:33" ht="90" x14ac:dyDescent="0.25">
      <c r="A993" s="18">
        <v>1</v>
      </c>
      <c r="B993" s="18">
        <v>1</v>
      </c>
      <c r="C993" s="589" t="s">
        <v>448</v>
      </c>
      <c r="D993" s="27">
        <f>'Охотск '!C135</f>
        <v>0</v>
      </c>
      <c r="E993" s="27">
        <f>'Охотск '!D135</f>
        <v>0</v>
      </c>
      <c r="F993" s="27">
        <f>'Охотск '!E135</f>
        <v>0</v>
      </c>
      <c r="G993" s="64">
        <f>'Охотск '!F135</f>
        <v>0</v>
      </c>
      <c r="H993" s="78">
        <f>'Охотск '!G135</f>
        <v>0</v>
      </c>
      <c r="I993" s="78">
        <f>'Охотск '!H135</f>
        <v>0</v>
      </c>
      <c r="J993" s="25">
        <f>'Охотск '!I135</f>
        <v>0</v>
      </c>
      <c r="K993" s="25">
        <f>'Охотск '!J135</f>
        <v>0</v>
      </c>
      <c r="L993" s="25">
        <f>'Охотск '!K135</f>
        <v>0</v>
      </c>
      <c r="M993" s="25">
        <f>'Охотск '!L135</f>
        <v>0</v>
      </c>
      <c r="N993" s="25">
        <f>'Охотск '!M135</f>
        <v>0</v>
      </c>
      <c r="O993" s="25">
        <f>'Охотск '!N135</f>
        <v>0</v>
      </c>
      <c r="P993" s="395">
        <f>'Охотск '!O135</f>
        <v>0</v>
      </c>
      <c r="Q993" s="395">
        <f>'Охотск '!P135</f>
        <v>0</v>
      </c>
      <c r="R993" s="395">
        <f>'Охотск '!Q135</f>
        <v>0</v>
      </c>
      <c r="S993" s="395">
        <f>'Охотск '!R135</f>
        <v>0</v>
      </c>
      <c r="T993" s="395">
        <f>'Охотск '!S135</f>
        <v>0</v>
      </c>
      <c r="U993" s="395">
        <f>'Охотск '!T135</f>
        <v>0</v>
      </c>
      <c r="V993" s="395">
        <f>'Охотск '!U135</f>
        <v>0</v>
      </c>
      <c r="W993" s="395">
        <f>'Охотск '!V135</f>
        <v>0</v>
      </c>
      <c r="X993" s="395">
        <f>'Охотск '!W135</f>
        <v>0</v>
      </c>
      <c r="Y993" s="395">
        <f>'Охотск '!X135</f>
        <v>0</v>
      </c>
      <c r="Z993" s="797">
        <f>'Охотск '!Y135</f>
        <v>0</v>
      </c>
      <c r="AA993" s="395">
        <f>'Охотск '!Z135</f>
        <v>0</v>
      </c>
      <c r="AB993" s="395">
        <f>'Охотск '!AA135</f>
        <v>0</v>
      </c>
      <c r="AC993" s="395">
        <f>'Охотск '!AB135</f>
        <v>0</v>
      </c>
      <c r="AD993" s="395">
        <f>'Охотск '!AC135</f>
        <v>0</v>
      </c>
      <c r="AE993" s="396">
        <f>'Охотск '!AD135</f>
        <v>0</v>
      </c>
      <c r="AF993" s="395"/>
      <c r="AG993" s="395"/>
    </row>
    <row r="994" spans="1:33" ht="30" x14ac:dyDescent="0.25">
      <c r="A994" s="18">
        <v>1</v>
      </c>
      <c r="B994" s="18">
        <v>1</v>
      </c>
      <c r="C994" s="589" t="s">
        <v>467</v>
      </c>
      <c r="D994" s="27">
        <f>'Охотск '!C136</f>
        <v>642</v>
      </c>
      <c r="E994" s="27">
        <f>'Охотск '!D136</f>
        <v>428</v>
      </c>
      <c r="F994" s="27">
        <f>'Охотск '!E136</f>
        <v>369</v>
      </c>
      <c r="G994" s="64">
        <f>'Охотск '!F136</f>
        <v>86.214953271028037</v>
      </c>
      <c r="H994" s="78">
        <f>'Охотск '!G136</f>
        <v>0</v>
      </c>
      <c r="I994" s="78">
        <f>'Охотск '!H136</f>
        <v>0</v>
      </c>
      <c r="J994" s="25">
        <f>'Охотск '!I136</f>
        <v>0</v>
      </c>
      <c r="K994" s="25">
        <f>'Охотск '!J136</f>
        <v>0</v>
      </c>
      <c r="L994" s="25">
        <f>'Охотск '!K136</f>
        <v>0</v>
      </c>
      <c r="M994" s="25">
        <f>'Охотск '!L136</f>
        <v>0</v>
      </c>
      <c r="N994" s="25">
        <f>'Охотск '!M136</f>
        <v>0</v>
      </c>
      <c r="O994" s="25">
        <f>'Охотск '!N136</f>
        <v>0</v>
      </c>
      <c r="P994" s="395">
        <f>'Охотск '!O136</f>
        <v>2503.8000000000002</v>
      </c>
      <c r="Q994" s="395">
        <f>'Охотск '!P136</f>
        <v>2503.8000000000002</v>
      </c>
      <c r="R994" s="395">
        <f>'Охотск '!Q136</f>
        <v>2503.8000000000002</v>
      </c>
      <c r="S994" s="395">
        <f>'Охотск '!R136</f>
        <v>2503.8000000000002</v>
      </c>
      <c r="T994" s="395">
        <f>'Охотск '!S136</f>
        <v>2503.8000000000002</v>
      </c>
      <c r="U994" s="395">
        <f>'Охотск '!T136</f>
        <v>2503.8000000000002</v>
      </c>
      <c r="V994" s="395">
        <f>'Охотск '!U136</f>
        <v>2503.8000000000002</v>
      </c>
      <c r="W994" s="395">
        <f>'Охотск '!V136</f>
        <v>2503.8000000000002</v>
      </c>
      <c r="X994" s="395">
        <f>'Охотск '!W136</f>
        <v>1669.2</v>
      </c>
      <c r="Y994" s="395">
        <f>'Охотск '!X136</f>
        <v>1440.1821199999999</v>
      </c>
      <c r="Z994" s="797">
        <f>'Охотск '!Y136</f>
        <v>0</v>
      </c>
      <c r="AA994" s="395">
        <f>'Охотск '!Z136</f>
        <v>0</v>
      </c>
      <c r="AB994" s="395">
        <f>'Охотск '!AA136</f>
        <v>-229.0178800000001</v>
      </c>
      <c r="AC994" s="395">
        <f>'Охотск '!AB136</f>
        <v>0</v>
      </c>
      <c r="AD994" s="395">
        <f>'Охотск '!AC136</f>
        <v>0</v>
      </c>
      <c r="AE994" s="396">
        <f>'Охотск '!AD136</f>
        <v>1440.1821199999999</v>
      </c>
      <c r="AF994" s="395"/>
      <c r="AG994" s="395"/>
    </row>
    <row r="995" spans="1:33" ht="28.5" x14ac:dyDescent="0.25">
      <c r="A995" s="18">
        <v>1</v>
      </c>
      <c r="B995" s="18">
        <v>1</v>
      </c>
      <c r="C995" s="918" t="s">
        <v>311</v>
      </c>
      <c r="D995" s="27">
        <f>'Охотск '!C137</f>
        <v>2420.2127659574467</v>
      </c>
      <c r="E995" s="27">
        <f>'Охотск '!D137</f>
        <v>1613.5106382978722</v>
      </c>
      <c r="F995" s="27">
        <f>'Охотск '!E137</f>
        <v>1271.3010638297872</v>
      </c>
      <c r="G995" s="64">
        <f>'Охотск '!F137</f>
        <v>78.790993604536169</v>
      </c>
      <c r="H995" s="78">
        <f>'Охотск '!G137</f>
        <v>0</v>
      </c>
      <c r="I995" s="78">
        <f>'Охотск '!H137</f>
        <v>0</v>
      </c>
      <c r="J995" s="25">
        <f>'Охотск '!I137</f>
        <v>0</v>
      </c>
      <c r="K995" s="25">
        <f>'Охотск '!J137</f>
        <v>0</v>
      </c>
      <c r="L995" s="25">
        <f>'Охотск '!K137</f>
        <v>0</v>
      </c>
      <c r="M995" s="25">
        <f>'Охотск '!L137</f>
        <v>0</v>
      </c>
      <c r="N995" s="25">
        <f>'Охотск '!M137</f>
        <v>0</v>
      </c>
      <c r="O995" s="25">
        <f>'Охотск '!N137</f>
        <v>0</v>
      </c>
      <c r="P995" s="395">
        <f>'Охотск '!O137</f>
        <v>0</v>
      </c>
      <c r="Q995" s="395">
        <f>'Охотск '!P137</f>
        <v>0</v>
      </c>
      <c r="R995" s="395">
        <f>'Охотск '!Q137</f>
        <v>0</v>
      </c>
      <c r="S995" s="395">
        <f>'Охотск '!R137</f>
        <v>0</v>
      </c>
      <c r="T995" s="395">
        <f>'Охотск '!S137</f>
        <v>0</v>
      </c>
      <c r="U995" s="395">
        <f>'Охотск '!T137</f>
        <v>0</v>
      </c>
      <c r="V995" s="395">
        <f>'Охотск '!U137</f>
        <v>0</v>
      </c>
      <c r="W995" s="395">
        <f>'Охотск '!V137</f>
        <v>0</v>
      </c>
      <c r="X995" s="395">
        <f>'Охотск '!W137</f>
        <v>0</v>
      </c>
      <c r="Y995" s="395">
        <f>'Охотск '!X137</f>
        <v>0</v>
      </c>
      <c r="Z995" s="797">
        <f>'Охотск '!Y137</f>
        <v>0</v>
      </c>
      <c r="AA995" s="395">
        <f>'Охотск '!Z137</f>
        <v>0</v>
      </c>
      <c r="AB995" s="395">
        <f>'Охотск '!AA137</f>
        <v>0</v>
      </c>
      <c r="AC995" s="395">
        <f>'Охотск '!AB137</f>
        <v>0</v>
      </c>
      <c r="AD995" s="395">
        <f>'Охотск '!AC137</f>
        <v>0</v>
      </c>
      <c r="AE995" s="396">
        <f>'Охотск '!AD137</f>
        <v>0</v>
      </c>
      <c r="AF995" s="395" t="e">
        <f>Y995/X995*100</f>
        <v>#DIV/0!</v>
      </c>
      <c r="AG995" s="395" t="e">
        <f>AE995/X995*100</f>
        <v>#DIV/0!</v>
      </c>
    </row>
    <row r="996" spans="1:33" x14ac:dyDescent="0.25">
      <c r="A996" s="18">
        <v>1</v>
      </c>
      <c r="B996" s="18">
        <v>1</v>
      </c>
      <c r="C996" s="587" t="s">
        <v>319</v>
      </c>
      <c r="D996" s="27">
        <f>'Охотск '!C138</f>
        <v>0</v>
      </c>
      <c r="E996" s="27">
        <f>'Охотск '!D138</f>
        <v>0</v>
      </c>
      <c r="F996" s="27">
        <f>'Охотск '!E138</f>
        <v>0</v>
      </c>
      <c r="G996" s="64">
        <f>'Охотск '!F138</f>
        <v>0</v>
      </c>
      <c r="H996" s="78">
        <f>'Охотск '!G138</f>
        <v>0</v>
      </c>
      <c r="I996" s="78">
        <f>'Охотск '!H138</f>
        <v>0</v>
      </c>
      <c r="J996" s="25">
        <f>'Охотск '!I138</f>
        <v>0</v>
      </c>
      <c r="K996" s="25">
        <f>'Охотск '!J138</f>
        <v>0</v>
      </c>
      <c r="L996" s="25">
        <f>'Охотск '!K138</f>
        <v>0</v>
      </c>
      <c r="M996" s="25">
        <f>'Охотск '!L138</f>
        <v>0</v>
      </c>
      <c r="N996" s="25">
        <f>'Охотск '!M138</f>
        <v>0</v>
      </c>
      <c r="O996" s="25">
        <f>'Охотск '!N138</f>
        <v>0</v>
      </c>
      <c r="P996" s="395">
        <f>'Охотск '!O138</f>
        <v>0</v>
      </c>
      <c r="Q996" s="395">
        <f>'Охотск '!P138</f>
        <v>0</v>
      </c>
      <c r="R996" s="395">
        <f>'Охотск '!Q138</f>
        <v>0</v>
      </c>
      <c r="S996" s="395">
        <f>'Охотск '!R138</f>
        <v>0</v>
      </c>
      <c r="T996" s="395">
        <f>'Охотск '!S138</f>
        <v>0</v>
      </c>
      <c r="U996" s="395">
        <f>'Охотск '!T138</f>
        <v>0</v>
      </c>
      <c r="V996" s="395">
        <f>'Охотск '!U138</f>
        <v>0</v>
      </c>
      <c r="W996" s="395">
        <f>'Охотск '!V138</f>
        <v>0</v>
      </c>
      <c r="X996" s="395">
        <f>'Охотск '!W138</f>
        <v>0</v>
      </c>
      <c r="Y996" s="395">
        <f>'Охотск '!X138</f>
        <v>0</v>
      </c>
      <c r="Z996" s="797">
        <f>'Охотск '!Y138</f>
        <v>0</v>
      </c>
      <c r="AA996" s="395">
        <f>'Охотск '!Z138</f>
        <v>0</v>
      </c>
      <c r="AB996" s="395">
        <f>'Охотск '!AA138</f>
        <v>0</v>
      </c>
      <c r="AC996" s="395">
        <f>'Охотск '!AB138</f>
        <v>0</v>
      </c>
      <c r="AD996" s="395">
        <f>'Охотск '!AC138</f>
        <v>0</v>
      </c>
      <c r="AE996" s="396">
        <f>'Охотск '!AD138</f>
        <v>0</v>
      </c>
      <c r="AF996" s="395"/>
      <c r="AG996" s="395"/>
    </row>
    <row r="997" spans="1:33" x14ac:dyDescent="0.25">
      <c r="B997" s="18">
        <v>1</v>
      </c>
      <c r="C997" s="586" t="s">
        <v>320</v>
      </c>
      <c r="D997" s="27">
        <f>'Охотск '!C139</f>
        <v>2420.2127659574467</v>
      </c>
      <c r="E997" s="27">
        <f>'Охотск '!D139</f>
        <v>1613.5106382978722</v>
      </c>
      <c r="F997" s="27">
        <f>'Охотск '!E139</f>
        <v>1271.3010638297872</v>
      </c>
      <c r="G997" s="64">
        <f>'Охотск '!F139</f>
        <v>78.790993604536169</v>
      </c>
      <c r="H997" s="78">
        <f>'Охотск '!G139</f>
        <v>0</v>
      </c>
      <c r="I997" s="78">
        <f>'Охотск '!H139</f>
        <v>0</v>
      </c>
      <c r="J997" s="25">
        <f>'Охотск '!I139</f>
        <v>0</v>
      </c>
      <c r="K997" s="25">
        <f>'Охотск '!J139</f>
        <v>0</v>
      </c>
      <c r="L997" s="25">
        <f>'Охотск '!K139</f>
        <v>0</v>
      </c>
      <c r="M997" s="25">
        <f>'Охотск '!L139</f>
        <v>0</v>
      </c>
      <c r="N997" s="25">
        <f>'Охотск '!M139</f>
        <v>0</v>
      </c>
      <c r="O997" s="25">
        <f>'Охотск '!N139</f>
        <v>0</v>
      </c>
      <c r="P997" s="395">
        <f>'Охотск '!O139</f>
        <v>0</v>
      </c>
      <c r="Q997" s="395">
        <f>'Охотск '!P139</f>
        <v>0</v>
      </c>
      <c r="R997" s="395">
        <f>'Охотск '!Q139</f>
        <v>0</v>
      </c>
      <c r="S997" s="395">
        <f>'Охотск '!R139</f>
        <v>0</v>
      </c>
      <c r="T997" s="395">
        <f>'Охотск '!S139</f>
        <v>0</v>
      </c>
      <c r="U997" s="395">
        <f>'Охотск '!T139</f>
        <v>0</v>
      </c>
      <c r="V997" s="395">
        <f>'Охотск '!U139</f>
        <v>0</v>
      </c>
      <c r="W997" s="395">
        <f>'Охотск '!V139</f>
        <v>0</v>
      </c>
      <c r="X997" s="395">
        <f>'Охотск '!W139</f>
        <v>0</v>
      </c>
      <c r="Y997" s="395">
        <f>'Охотск '!X139</f>
        <v>0</v>
      </c>
      <c r="Z997" s="797">
        <f>'Охотск '!Y139</f>
        <v>0</v>
      </c>
      <c r="AA997" s="395">
        <f>'Охотск '!Z139</f>
        <v>0</v>
      </c>
      <c r="AB997" s="395">
        <f>'Охотск '!AA139</f>
        <v>0</v>
      </c>
      <c r="AC997" s="395">
        <f>'Охотск '!AB139</f>
        <v>0</v>
      </c>
      <c r="AD997" s="395">
        <f>'Охотск '!AC139</f>
        <v>0</v>
      </c>
      <c r="AE997" s="396">
        <f>'Охотск '!AD139</f>
        <v>0</v>
      </c>
      <c r="AF997" s="395"/>
      <c r="AG997" s="395"/>
    </row>
    <row r="998" spans="1:33" x14ac:dyDescent="0.25">
      <c r="B998" s="18">
        <v>1</v>
      </c>
      <c r="C998" s="586" t="s">
        <v>321</v>
      </c>
      <c r="D998" s="27">
        <f>'Охотск '!C140</f>
        <v>22750</v>
      </c>
      <c r="E998" s="27">
        <f>'Охотск '!D140</f>
        <v>15167</v>
      </c>
      <c r="F998" s="27">
        <f>'Охотск '!E140</f>
        <v>11950.23</v>
      </c>
      <c r="G998" s="64">
        <f>'Охотск '!F140</f>
        <v>78.790993604536169</v>
      </c>
      <c r="H998" s="78">
        <f>'Охотск '!G140</f>
        <v>0</v>
      </c>
      <c r="I998" s="78">
        <f>'Охотск '!H140</f>
        <v>0</v>
      </c>
      <c r="J998" s="25">
        <f>'Охотск '!I140</f>
        <v>0</v>
      </c>
      <c r="K998" s="25">
        <f>'Охотск '!J140</f>
        <v>0</v>
      </c>
      <c r="L998" s="25">
        <f>'Охотск '!K140</f>
        <v>0</v>
      </c>
      <c r="M998" s="25">
        <f>'Охотск '!L140</f>
        <v>0</v>
      </c>
      <c r="N998" s="25">
        <f>'Охотск '!M140</f>
        <v>0</v>
      </c>
      <c r="O998" s="25">
        <f>'Охотск '!N140</f>
        <v>0</v>
      </c>
      <c r="P998" s="27">
        <f>'Охотск '!O140</f>
        <v>0</v>
      </c>
      <c r="Q998" s="27">
        <f>'Охотск '!P140</f>
        <v>0</v>
      </c>
      <c r="R998" s="27">
        <f>'Охотск '!Q140</f>
        <v>0</v>
      </c>
      <c r="S998" s="27">
        <f>'Охотск '!R140</f>
        <v>0</v>
      </c>
      <c r="T998" s="27">
        <f>'Охотск '!S140</f>
        <v>0</v>
      </c>
      <c r="U998" s="27">
        <f>'Охотск '!T140</f>
        <v>0</v>
      </c>
      <c r="V998" s="27">
        <f>'Охотск '!U140</f>
        <v>0</v>
      </c>
      <c r="W998" s="27">
        <f>'Охотск '!V140</f>
        <v>0</v>
      </c>
      <c r="X998" s="27">
        <f>'Охотск '!W140</f>
        <v>0</v>
      </c>
      <c r="Y998" s="27">
        <f>'Охотск '!X140</f>
        <v>0</v>
      </c>
      <c r="Z998" s="27">
        <f>'Охотск '!Y140</f>
        <v>0</v>
      </c>
      <c r="AA998" s="27">
        <f>'Охотск '!Z140</f>
        <v>0</v>
      </c>
      <c r="AB998" s="27">
        <f>'Охотск '!AA140</f>
        <v>0</v>
      </c>
      <c r="AC998" s="27">
        <f>'Охотск '!AB140</f>
        <v>0</v>
      </c>
      <c r="AD998" s="27">
        <f>'Охотск '!AC140</f>
        <v>0</v>
      </c>
      <c r="AE998" s="27">
        <f>'Охотск '!AD140</f>
        <v>0</v>
      </c>
      <c r="AF998" s="395"/>
      <c r="AG998" s="395"/>
    </row>
    <row r="999" spans="1:33" x14ac:dyDescent="0.25">
      <c r="B999" s="18">
        <v>1</v>
      </c>
      <c r="C999" s="589" t="s">
        <v>217</v>
      </c>
      <c r="D999" s="27">
        <f>'Охотск '!C141</f>
        <v>55</v>
      </c>
      <c r="E999" s="27">
        <f>'Охотск '!D141</f>
        <v>37</v>
      </c>
      <c r="F999" s="27">
        <f>'Охотск '!E141</f>
        <v>3</v>
      </c>
      <c r="G999" s="64">
        <f>'Охотск '!F141</f>
        <v>8.1081081081081088</v>
      </c>
      <c r="H999" s="78">
        <f>'Охотск '!G141</f>
        <v>0</v>
      </c>
      <c r="I999" s="78">
        <f>'Охотск '!H141</f>
        <v>0</v>
      </c>
      <c r="J999" s="25">
        <f>'Охотск '!I141</f>
        <v>0</v>
      </c>
      <c r="K999" s="25">
        <f>'Охотск '!J141</f>
        <v>0</v>
      </c>
      <c r="L999" s="25">
        <f>'Охотск '!K141</f>
        <v>0</v>
      </c>
      <c r="M999" s="25">
        <f>'Охотск '!L141</f>
        <v>0</v>
      </c>
      <c r="N999" s="25">
        <f>'Охотск '!M141</f>
        <v>0</v>
      </c>
      <c r="O999" s="25">
        <f>'Охотск '!N141</f>
        <v>0</v>
      </c>
      <c r="P999" s="395">
        <f>'Охотск '!O141</f>
        <v>135.87107699999999</v>
      </c>
      <c r="Q999" s="395">
        <f>'Охотск '!P141</f>
        <v>135.87107699999999</v>
      </c>
      <c r="R999" s="395">
        <f>'Охотск '!Q141</f>
        <v>135.87107699999999</v>
      </c>
      <c r="S999" s="395">
        <f>'Охотск '!R141</f>
        <v>135.87107699999999</v>
      </c>
      <c r="T999" s="395">
        <f>'Охотск '!S141</f>
        <v>135.87107699999999</v>
      </c>
      <c r="U999" s="395">
        <f>'Охотск '!T141</f>
        <v>135.87107699999999</v>
      </c>
      <c r="V999" s="395">
        <f>'Охотск '!U141</f>
        <v>135.87107699999999</v>
      </c>
      <c r="W999" s="395">
        <f>'Охотск '!V141</f>
        <v>135.87107699999999</v>
      </c>
      <c r="X999" s="395">
        <f>'Охотск '!W141</f>
        <v>90.58071799999999</v>
      </c>
      <c r="Y999" s="395">
        <f>'Охотск '!X141</f>
        <v>18.209160000000001</v>
      </c>
      <c r="Z999" s="797">
        <f>'Охотск '!Y141</f>
        <v>0</v>
      </c>
      <c r="AA999" s="395">
        <f>'Охотск '!Z141</f>
        <v>0</v>
      </c>
      <c r="AB999" s="395">
        <f>'Охотск '!AA141</f>
        <v>-72.371557999999993</v>
      </c>
      <c r="AC999" s="395">
        <f>'Охотск '!AB141</f>
        <v>0</v>
      </c>
      <c r="AD999" s="395">
        <f>'Охотск '!AC141</f>
        <v>0</v>
      </c>
      <c r="AE999" s="396">
        <f>'Охотск '!AD141</f>
        <v>18.209160000000001</v>
      </c>
      <c r="AF999" s="395"/>
      <c r="AG999" s="395"/>
    </row>
    <row r="1000" spans="1:33" ht="90" x14ac:dyDescent="0.25">
      <c r="B1000" s="18">
        <v>1</v>
      </c>
      <c r="C1000" s="592" t="s">
        <v>506</v>
      </c>
      <c r="D1000" s="27">
        <f>'Охотск '!C142</f>
        <v>1680</v>
      </c>
      <c r="E1000" s="27">
        <f>'Охотск '!D142</f>
        <v>1120</v>
      </c>
      <c r="F1000" s="27">
        <f>'Охотск '!E142</f>
        <v>576</v>
      </c>
      <c r="G1000" s="64">
        <f>'Охотск '!F142</f>
        <v>51.428571428571423</v>
      </c>
      <c r="H1000" s="78">
        <f>'Охотск '!G142</f>
        <v>0</v>
      </c>
      <c r="I1000" s="78">
        <f>'Охотск '!H142</f>
        <v>0</v>
      </c>
      <c r="J1000" s="25">
        <f>'Охотск '!I142</f>
        <v>0</v>
      </c>
      <c r="K1000" s="25">
        <f>'Охотск '!J142</f>
        <v>0</v>
      </c>
      <c r="L1000" s="25">
        <f>'Охотск '!K142</f>
        <v>0</v>
      </c>
      <c r="M1000" s="25">
        <f>'Охотск '!L142</f>
        <v>0</v>
      </c>
      <c r="N1000" s="25">
        <f>'Охотск '!M142</f>
        <v>0</v>
      </c>
      <c r="O1000" s="25">
        <f>'Охотск '!N142</f>
        <v>0</v>
      </c>
      <c r="P1000" s="395">
        <f>'Охотск '!O142</f>
        <v>9636.0157500000005</v>
      </c>
      <c r="Q1000" s="395">
        <f>'Охотск '!P142</f>
        <v>9636.0157500000005</v>
      </c>
      <c r="R1000" s="395">
        <f>'Охотск '!Q142</f>
        <v>9636.0157500000005</v>
      </c>
      <c r="S1000" s="395">
        <f>'Охотск '!R142</f>
        <v>9636.0157500000005</v>
      </c>
      <c r="T1000" s="395">
        <f>'Охотск '!S142</f>
        <v>9636.0157500000005</v>
      </c>
      <c r="U1000" s="395">
        <f>'Охотск '!T142</f>
        <v>9636.0157500000005</v>
      </c>
      <c r="V1000" s="395">
        <f>'Охотск '!U142</f>
        <v>9636.0157500000005</v>
      </c>
      <c r="W1000" s="395">
        <f>'Охотск '!V142</f>
        <v>9636.0157500000005</v>
      </c>
      <c r="X1000" s="395">
        <f>'Охотск '!W142</f>
        <v>6424.0105000000003</v>
      </c>
      <c r="Y1000" s="395">
        <f>'Охотск '!X142</f>
        <v>3042.3524300000004</v>
      </c>
      <c r="Z1000" s="797">
        <f>'Охотск '!Y142</f>
        <v>0</v>
      </c>
      <c r="AA1000" s="395">
        <f>'Охотск '!Z142</f>
        <v>0</v>
      </c>
      <c r="AB1000" s="395">
        <f>'Охотск '!AA142</f>
        <v>-3381.65807</v>
      </c>
      <c r="AC1000" s="395">
        <f>'Охотск '!AB142</f>
        <v>0</v>
      </c>
      <c r="AD1000" s="395">
        <f>'Охотск '!AC142</f>
        <v>0</v>
      </c>
      <c r="AE1000" s="396">
        <f>'Охотск '!AD142</f>
        <v>3042.3524300000004</v>
      </c>
      <c r="AF1000" s="395"/>
      <c r="AG1000" s="395"/>
    </row>
    <row r="1001" spans="1:33" ht="29.25" x14ac:dyDescent="0.25">
      <c r="A1001" s="18">
        <v>1</v>
      </c>
      <c r="B1001" s="18">
        <v>1</v>
      </c>
      <c r="C1001" s="586" t="s">
        <v>260</v>
      </c>
      <c r="D1001" s="27">
        <f>'Охотск '!C143</f>
        <v>15654.5</v>
      </c>
      <c r="E1001" s="27">
        <f>'Охотск '!D143</f>
        <v>10436</v>
      </c>
      <c r="F1001" s="27">
        <f>'Охотск '!E143</f>
        <v>7990.7825000000003</v>
      </c>
      <c r="G1001" s="64">
        <f>'Охотск '!F143</f>
        <v>76.569399195093908</v>
      </c>
      <c r="H1001" s="78">
        <f>'Охотск '!G143</f>
        <v>0</v>
      </c>
      <c r="I1001" s="78">
        <f>'Охотск '!H143</f>
        <v>0</v>
      </c>
      <c r="J1001" s="25">
        <f>'Охотск '!I143</f>
        <v>0</v>
      </c>
      <c r="K1001" s="25">
        <f>'Охотск '!J143</f>
        <v>0</v>
      </c>
      <c r="L1001" s="25">
        <f>'Охотск '!K143</f>
        <v>0</v>
      </c>
      <c r="M1001" s="25">
        <f>'Охотск '!L143</f>
        <v>0</v>
      </c>
      <c r="N1001" s="25">
        <f>'Охотск '!M143</f>
        <v>0</v>
      </c>
      <c r="O1001" s="25">
        <f>'Охотск '!N143</f>
        <v>0</v>
      </c>
      <c r="P1001" s="395">
        <f>'Охотск '!O143</f>
        <v>0</v>
      </c>
      <c r="Q1001" s="395">
        <f>'Охотск '!P143</f>
        <v>0</v>
      </c>
      <c r="R1001" s="395">
        <f>'Охотск '!Q143</f>
        <v>0</v>
      </c>
      <c r="S1001" s="395">
        <f>'Охотск '!R143</f>
        <v>0</v>
      </c>
      <c r="T1001" s="395">
        <f>'Охотск '!S143</f>
        <v>0</v>
      </c>
      <c r="U1001" s="395">
        <f>'Охотск '!T143</f>
        <v>0</v>
      </c>
      <c r="V1001" s="395">
        <f>'Охотск '!U143</f>
        <v>0</v>
      </c>
      <c r="W1001" s="395">
        <f>'Охотск '!V143</f>
        <v>0</v>
      </c>
      <c r="X1001" s="395">
        <f>'Охотск '!W143</f>
        <v>0</v>
      </c>
      <c r="Y1001" s="395">
        <f>'Охотск '!X143</f>
        <v>0</v>
      </c>
      <c r="Z1001" s="797">
        <f>'Охотск '!Y143</f>
        <v>0</v>
      </c>
      <c r="AA1001" s="395">
        <f>'Охотск '!Z143</f>
        <v>0</v>
      </c>
      <c r="AB1001" s="395">
        <f>'Охотск '!AA143</f>
        <v>0</v>
      </c>
      <c r="AC1001" s="395">
        <f>'Охотск '!AB143</f>
        <v>0</v>
      </c>
      <c r="AD1001" s="395">
        <f>'Охотск '!AC143</f>
        <v>0</v>
      </c>
      <c r="AE1001" s="396">
        <f>'Охотск '!AD143</f>
        <v>0</v>
      </c>
      <c r="AF1001" s="395"/>
      <c r="AG1001" s="395"/>
    </row>
    <row r="1002" spans="1:33" ht="30" x14ac:dyDescent="0.25">
      <c r="A1002" s="18">
        <v>1</v>
      </c>
      <c r="B1002" s="18">
        <v>1</v>
      </c>
      <c r="C1002" s="591" t="s">
        <v>273</v>
      </c>
      <c r="D1002" s="27">
        <f>'Охотск '!C144</f>
        <v>4177</v>
      </c>
      <c r="E1002" s="27">
        <f>'Охотск '!D144</f>
        <v>2784.666666666667</v>
      </c>
      <c r="F1002" s="27">
        <f>'Охотск '!E144</f>
        <v>2620</v>
      </c>
      <c r="G1002" s="64">
        <f>'Охотск '!F144</f>
        <v>94.086665070624846</v>
      </c>
      <c r="H1002" s="78">
        <f>'Охотск '!G144</f>
        <v>0</v>
      </c>
      <c r="I1002" s="78">
        <f>'Охотск '!H144</f>
        <v>0</v>
      </c>
      <c r="J1002" s="25">
        <f>'Охотск '!I144</f>
        <v>0</v>
      </c>
      <c r="K1002" s="25">
        <f>'Охотск '!J144</f>
        <v>0</v>
      </c>
      <c r="L1002" s="25">
        <f>'Охотск '!K144</f>
        <v>0</v>
      </c>
      <c r="M1002" s="25">
        <f>'Охотск '!L144</f>
        <v>0</v>
      </c>
      <c r="N1002" s="25">
        <f>'Охотск '!M144</f>
        <v>0</v>
      </c>
      <c r="O1002" s="25">
        <f>'Охотск '!N144</f>
        <v>0</v>
      </c>
      <c r="P1002" s="395">
        <f>'Охотск '!O144</f>
        <v>25698.8403</v>
      </c>
      <c r="Q1002" s="395">
        <f>'Охотск '!P144</f>
        <v>25698.8403</v>
      </c>
      <c r="R1002" s="395">
        <f>'Охотск '!Q144</f>
        <v>25698.8403</v>
      </c>
      <c r="S1002" s="395">
        <f>'Охотск '!R144</f>
        <v>25698.8403</v>
      </c>
      <c r="T1002" s="395">
        <f>'Охотск '!S144</f>
        <v>25698.8403</v>
      </c>
      <c r="U1002" s="395">
        <f>'Охотск '!T144</f>
        <v>25698.8403</v>
      </c>
      <c r="V1002" s="395">
        <f>'Охотск '!U144</f>
        <v>25698.8403</v>
      </c>
      <c r="W1002" s="395">
        <f>'Охотск '!V144</f>
        <v>25698.8403</v>
      </c>
      <c r="X1002" s="395">
        <f>'Охотск '!W144</f>
        <v>17132.560200000004</v>
      </c>
      <c r="Y1002" s="395">
        <f>'Охотск '!X144</f>
        <v>16429.64718</v>
      </c>
      <c r="Z1002" s="797">
        <f>'Охотск '!Y144</f>
        <v>0</v>
      </c>
      <c r="AA1002" s="395">
        <f>'Охотск '!Z144</f>
        <v>0</v>
      </c>
      <c r="AB1002" s="395">
        <f>'Охотск '!AA144</f>
        <v>-702.91302000000098</v>
      </c>
      <c r="AC1002" s="395">
        <f>'Охотск '!AB144</f>
        <v>0</v>
      </c>
      <c r="AD1002" s="395">
        <f>'Охотск '!AC144</f>
        <v>-142.79879</v>
      </c>
      <c r="AE1002" s="396">
        <f>'Охотск '!AD144</f>
        <v>16286.848390000001</v>
      </c>
      <c r="AF1002" s="395"/>
      <c r="AG1002" s="395"/>
    </row>
    <row r="1003" spans="1:33" ht="29.25" x14ac:dyDescent="0.25">
      <c r="A1003" s="18">
        <v>1</v>
      </c>
      <c r="B1003" s="18">
        <v>1</v>
      </c>
      <c r="C1003" s="586" t="s">
        <v>261</v>
      </c>
      <c r="D1003" s="27">
        <f>'Охотск '!C145</f>
        <v>11747.212765957447</v>
      </c>
      <c r="E1003" s="27">
        <f>'Охотск '!D145</f>
        <v>7831.510638297872</v>
      </c>
      <c r="F1003" s="27">
        <f>'Охотск '!E145</f>
        <v>5689.3010638297874</v>
      </c>
      <c r="G1003" s="64">
        <f>'Охотск '!F145</f>
        <v>72.64627894403678</v>
      </c>
      <c r="H1003" s="78">
        <f>'Охотск '!G145</f>
        <v>0</v>
      </c>
      <c r="I1003" s="78">
        <f>'Охотск '!H145</f>
        <v>0</v>
      </c>
      <c r="J1003" s="25">
        <f>'Охотск '!I145</f>
        <v>0</v>
      </c>
      <c r="K1003" s="25">
        <f>'Охотск '!J145</f>
        <v>0</v>
      </c>
      <c r="L1003" s="25">
        <f>'Охотск '!K145</f>
        <v>0</v>
      </c>
      <c r="M1003" s="25">
        <f>'Охотск '!L145</f>
        <v>0</v>
      </c>
      <c r="N1003" s="25">
        <f>'Охотск '!M145</f>
        <v>0</v>
      </c>
      <c r="O1003" s="25">
        <f>'Охотск '!N145</f>
        <v>0</v>
      </c>
      <c r="P1003" s="395">
        <f>'Охотск '!O145</f>
        <v>0</v>
      </c>
      <c r="Q1003" s="395">
        <f>'Охотск '!P145</f>
        <v>0</v>
      </c>
      <c r="R1003" s="395">
        <f>'Охотск '!Q145</f>
        <v>0</v>
      </c>
      <c r="S1003" s="395">
        <f>'Охотск '!R145</f>
        <v>0</v>
      </c>
      <c r="T1003" s="395">
        <f>'Охотск '!S145</f>
        <v>0</v>
      </c>
      <c r="U1003" s="395">
        <f>'Охотск '!T145</f>
        <v>0</v>
      </c>
      <c r="V1003" s="395">
        <f>'Охотск '!U145</f>
        <v>0</v>
      </c>
      <c r="W1003" s="395">
        <f>'Охотск '!V145</f>
        <v>0</v>
      </c>
      <c r="X1003" s="395">
        <f>'Охотск '!W145</f>
        <v>0</v>
      </c>
      <c r="Y1003" s="395">
        <f>'Охотск '!X145</f>
        <v>0</v>
      </c>
      <c r="Z1003" s="797">
        <f>'Охотск '!Y145</f>
        <v>0</v>
      </c>
      <c r="AA1003" s="395">
        <f>'Охотск '!Z145</f>
        <v>0</v>
      </c>
      <c r="AB1003" s="395">
        <f>'Охотск '!AA145</f>
        <v>0</v>
      </c>
      <c r="AC1003" s="395">
        <f>'Охотск '!AB145</f>
        <v>0</v>
      </c>
      <c r="AD1003" s="395">
        <f>'Охотск '!AC145</f>
        <v>0</v>
      </c>
      <c r="AE1003" s="396">
        <f>'Охотск '!AD145</f>
        <v>0</v>
      </c>
      <c r="AF1003" s="395" t="e">
        <f>Y1003/X1003*100</f>
        <v>#DIV/0!</v>
      </c>
      <c r="AG1003" s="395" t="e">
        <f>AE1003/X1003*100</f>
        <v>#DIV/0!</v>
      </c>
    </row>
    <row r="1004" spans="1:33" ht="29.25" x14ac:dyDescent="0.25">
      <c r="A1004" s="18">
        <v>1</v>
      </c>
      <c r="B1004" s="18">
        <v>1</v>
      </c>
      <c r="C1004" s="594" t="s">
        <v>262</v>
      </c>
      <c r="D1004" s="27">
        <f>'Охотск '!C146</f>
        <v>2950</v>
      </c>
      <c r="E1004" s="27">
        <f>'Охотск '!D146</f>
        <v>1967</v>
      </c>
      <c r="F1004" s="27">
        <f>'Охотск '!E146</f>
        <v>1939</v>
      </c>
      <c r="G1004" s="64">
        <f>'Охотск '!F146</f>
        <v>98.576512455516024</v>
      </c>
      <c r="H1004" s="78">
        <f>'Охотск '!G146</f>
        <v>0</v>
      </c>
      <c r="I1004" s="78">
        <f>'Охотск '!H146</f>
        <v>0</v>
      </c>
      <c r="J1004" s="25">
        <f>'Охотск '!I146</f>
        <v>0</v>
      </c>
      <c r="K1004" s="25">
        <f>'Охотск '!J146</f>
        <v>0</v>
      </c>
      <c r="L1004" s="25">
        <f>'Охотск '!K146</f>
        <v>0</v>
      </c>
      <c r="M1004" s="25">
        <f>'Охотск '!L146</f>
        <v>0</v>
      </c>
      <c r="N1004" s="25">
        <f>'Охотск '!M146</f>
        <v>0</v>
      </c>
      <c r="O1004" s="25">
        <f>'Охотск '!N146</f>
        <v>0</v>
      </c>
      <c r="P1004" s="395">
        <f>'Охотск '!O146</f>
        <v>0</v>
      </c>
      <c r="Q1004" s="395">
        <f>'Охотск '!P146</f>
        <v>0</v>
      </c>
      <c r="R1004" s="395">
        <f>'Охотск '!Q146</f>
        <v>0</v>
      </c>
      <c r="S1004" s="395">
        <f>'Охотск '!R146</f>
        <v>0</v>
      </c>
      <c r="T1004" s="395">
        <f>'Охотск '!S146</f>
        <v>0</v>
      </c>
      <c r="U1004" s="395">
        <f>'Охотск '!T146</f>
        <v>0</v>
      </c>
      <c r="V1004" s="395">
        <f>'Охотск '!U146</f>
        <v>0</v>
      </c>
      <c r="W1004" s="395">
        <f>'Охотск '!V146</f>
        <v>0</v>
      </c>
      <c r="X1004" s="395">
        <f>'Охотск '!W146</f>
        <v>0</v>
      </c>
      <c r="Y1004" s="395">
        <f>'Охотск '!X146</f>
        <v>0</v>
      </c>
      <c r="Z1004" s="797">
        <f>'Охотск '!Y146</f>
        <v>0</v>
      </c>
      <c r="AA1004" s="395">
        <f>'Охотск '!Z146</f>
        <v>0</v>
      </c>
      <c r="AB1004" s="395">
        <f>'Охотск '!AA146</f>
        <v>0</v>
      </c>
      <c r="AC1004" s="395">
        <f>'Охотск '!AB146</f>
        <v>0</v>
      </c>
      <c r="AD1004" s="395">
        <f>'Охотск '!AC146</f>
        <v>0</v>
      </c>
      <c r="AE1004" s="396">
        <f>'Охотск '!AD146</f>
        <v>0</v>
      </c>
      <c r="AF1004" s="395"/>
      <c r="AG1004" s="395"/>
    </row>
    <row r="1005" spans="1:33" ht="29.25" x14ac:dyDescent="0.25">
      <c r="A1005" s="18">
        <v>1</v>
      </c>
      <c r="B1005" s="18">
        <v>1</v>
      </c>
      <c r="C1005" s="594" t="s">
        <v>134</v>
      </c>
      <c r="D1005" s="27">
        <f>'Охотск '!C147</f>
        <v>56816.366666666669</v>
      </c>
      <c r="E1005" s="27">
        <f>'Охотск '!D147</f>
        <v>37877.657142857148</v>
      </c>
      <c r="F1005" s="27">
        <f>'Охотск '!E147</f>
        <v>28379.475357142859</v>
      </c>
      <c r="G1005" s="64">
        <f>'Охотск '!F147</f>
        <v>74.92405153282975</v>
      </c>
      <c r="H1005" s="78">
        <f>'Охотск '!G147</f>
        <v>0</v>
      </c>
      <c r="I1005" s="78">
        <f>'Охотск '!H147</f>
        <v>0</v>
      </c>
      <c r="J1005" s="25">
        <f>'Охотск '!I147</f>
        <v>0</v>
      </c>
      <c r="K1005" s="25">
        <f>'Охотск '!J147</f>
        <v>0</v>
      </c>
      <c r="L1005" s="25">
        <f>'Охотск '!K147</f>
        <v>0</v>
      </c>
      <c r="M1005" s="25">
        <f>'Охотск '!L147</f>
        <v>0</v>
      </c>
      <c r="N1005" s="25">
        <f>'Охотск '!M147</f>
        <v>0</v>
      </c>
      <c r="O1005" s="25">
        <f>'Охотск '!N147</f>
        <v>0</v>
      </c>
      <c r="P1005" s="395">
        <f>'Охотск '!O147</f>
        <v>112384.79347050001</v>
      </c>
      <c r="Q1005" s="395">
        <f>'Охотск '!P147</f>
        <v>112384.79347050001</v>
      </c>
      <c r="R1005" s="395">
        <f>'Охотск '!Q147</f>
        <v>113343.24702050001</v>
      </c>
      <c r="S1005" s="395">
        <f>'Охотск '!R147</f>
        <v>113343.24702050001</v>
      </c>
      <c r="T1005" s="395">
        <f>'Охотск '!S147</f>
        <v>113343.24702050001</v>
      </c>
      <c r="U1005" s="395">
        <f>'Охотск '!T147</f>
        <v>113343.24702050001</v>
      </c>
      <c r="V1005" s="395">
        <f>'Охотск '!U147</f>
        <v>113343.24702050001</v>
      </c>
      <c r="W1005" s="395">
        <f>'Охотск '!V147</f>
        <v>113343.24702050001</v>
      </c>
      <c r="X1005" s="395">
        <f>'Охотск '!W147</f>
        <v>75498.267777000001</v>
      </c>
      <c r="Y1005" s="395">
        <f>'Охотск '!X147</f>
        <v>68125.425659999994</v>
      </c>
      <c r="Z1005" s="797">
        <f>'Охотск '!Y147</f>
        <v>0</v>
      </c>
      <c r="AA1005" s="395">
        <f>'Охотск '!Z147</f>
        <v>0</v>
      </c>
      <c r="AB1005" s="395">
        <f>'Охотск '!AA147</f>
        <v>-7372.8421170000092</v>
      </c>
      <c r="AC1005" s="395">
        <f>'Охотск '!AB147</f>
        <v>0</v>
      </c>
      <c r="AD1005" s="395">
        <f>'Охотск '!AC147</f>
        <v>-189.30301</v>
      </c>
      <c r="AE1005" s="396">
        <f>'Охотск '!AD147</f>
        <v>67936.12264999999</v>
      </c>
      <c r="AF1005" s="395"/>
      <c r="AG1005" s="395"/>
    </row>
    <row r="1006" spans="1:33" x14ac:dyDescent="0.25">
      <c r="A1006" s="18">
        <v>1</v>
      </c>
      <c r="B1006" s="18">
        <v>1</v>
      </c>
      <c r="C1006" s="594" t="s">
        <v>66</v>
      </c>
      <c r="D1006" s="27">
        <f>'Охотск '!C148</f>
        <v>344</v>
      </c>
      <c r="E1006" s="27">
        <f>'Охотск '!D148</f>
        <v>229</v>
      </c>
      <c r="F1006" s="27">
        <f>'Охотск '!E148</f>
        <v>185</v>
      </c>
      <c r="G1006" s="64">
        <f>'Охотск '!F148</f>
        <v>80.786026200873366</v>
      </c>
      <c r="H1006" s="78">
        <f>'Охотск '!G148</f>
        <v>10</v>
      </c>
      <c r="I1006" s="78">
        <f>'Охотск '!H148</f>
        <v>8.3081081081081081</v>
      </c>
      <c r="J1006" s="25">
        <f>'Охотск '!I148</f>
        <v>3440</v>
      </c>
      <c r="K1006" s="25">
        <f>'Охотск '!J148</f>
        <v>2293</v>
      </c>
      <c r="L1006" s="25">
        <f>'Охотск '!K148</f>
        <v>1537</v>
      </c>
      <c r="M1006" s="25">
        <f>'Охотск '!L148</f>
        <v>67.030091583078928</v>
      </c>
      <c r="N1006" s="25">
        <f>'Охотск '!M148</f>
        <v>12</v>
      </c>
      <c r="O1006" s="25">
        <f>'Охотск '!N148</f>
        <v>192.125</v>
      </c>
      <c r="P1006" s="395">
        <f>'Охотск '!O148</f>
        <v>0</v>
      </c>
      <c r="Q1006" s="395">
        <f>'Охотск '!P148</f>
        <v>0</v>
      </c>
      <c r="R1006" s="395">
        <f>'Охотск '!Q148</f>
        <v>0</v>
      </c>
      <c r="S1006" s="395">
        <f>'Охотск '!R148</f>
        <v>0</v>
      </c>
      <c r="T1006" s="395">
        <f>'Охотск '!S148</f>
        <v>0</v>
      </c>
      <c r="U1006" s="395">
        <f>'Охотск '!T148</f>
        <v>0</v>
      </c>
      <c r="V1006" s="395">
        <f>'Охотск '!U148</f>
        <v>0</v>
      </c>
      <c r="W1006" s="395">
        <f>'Охотск '!V148</f>
        <v>0</v>
      </c>
      <c r="X1006" s="395">
        <f>'Охотск '!W148</f>
        <v>0</v>
      </c>
      <c r="Y1006" s="395">
        <f>'Охотск '!X148</f>
        <v>0</v>
      </c>
      <c r="Z1006" s="797">
        <f>'Охотск '!Y148</f>
        <v>0</v>
      </c>
      <c r="AA1006" s="395">
        <f>'Охотск '!Z148</f>
        <v>0</v>
      </c>
      <c r="AB1006" s="395">
        <f>'Охотск '!AA148</f>
        <v>0</v>
      </c>
      <c r="AC1006" s="395">
        <f>'Охотск '!AB148</f>
        <v>0</v>
      </c>
      <c r="AD1006" s="395">
        <f>'Охотск '!AC148</f>
        <v>0</v>
      </c>
      <c r="AE1006" s="396">
        <f>'Охотск '!AD148</f>
        <v>0</v>
      </c>
      <c r="AF1006" s="395"/>
      <c r="AG1006" s="395"/>
    </row>
    <row r="1007" spans="1:33" ht="29.25" x14ac:dyDescent="0.25">
      <c r="A1007" s="18">
        <v>1</v>
      </c>
      <c r="B1007" s="18">
        <v>1</v>
      </c>
      <c r="C1007" s="594" t="s">
        <v>16</v>
      </c>
      <c r="D1007" s="27">
        <f>'Охотск '!C149</f>
        <v>200</v>
      </c>
      <c r="E1007" s="27">
        <f>'Охотск '!D149</f>
        <v>133</v>
      </c>
      <c r="F1007" s="27">
        <f>'Охотск '!E149</f>
        <v>130</v>
      </c>
      <c r="G1007" s="64">
        <f>'Охотск '!F149</f>
        <v>97.744360902255636</v>
      </c>
      <c r="H1007" s="78">
        <f>'Охотск '!G149</f>
        <v>8</v>
      </c>
      <c r="I1007" s="78">
        <f>'Охотск '!H149</f>
        <v>7.884615384615385</v>
      </c>
      <c r="J1007" s="25">
        <f>'Охотск '!I149</f>
        <v>1600</v>
      </c>
      <c r="K1007" s="25">
        <f>'Охотск '!J149</f>
        <v>1067</v>
      </c>
      <c r="L1007" s="25">
        <f>'Охотск '!K149</f>
        <v>1025</v>
      </c>
      <c r="M1007" s="25">
        <f>'Охотск '!L149</f>
        <v>96.063730084348649</v>
      </c>
      <c r="N1007" s="25">
        <f>'Охотск '!M149</f>
        <v>6.666666666666667</v>
      </c>
      <c r="O1007" s="25">
        <f>'Охотск '!N149</f>
        <v>230.625</v>
      </c>
      <c r="P1007" s="395">
        <f>'Охотск '!O149</f>
        <v>0</v>
      </c>
      <c r="Q1007" s="395">
        <f>'Охотск '!P149</f>
        <v>0</v>
      </c>
      <c r="R1007" s="395">
        <f>'Охотск '!Q149</f>
        <v>0</v>
      </c>
      <c r="S1007" s="395">
        <f>'Охотск '!R149</f>
        <v>0</v>
      </c>
      <c r="T1007" s="395">
        <f>'Охотск '!S149</f>
        <v>0</v>
      </c>
      <c r="U1007" s="395">
        <f>'Охотск '!T149</f>
        <v>0</v>
      </c>
      <c r="V1007" s="395">
        <f>'Охотск '!U149</f>
        <v>0</v>
      </c>
      <c r="W1007" s="395">
        <f>'Охотск '!V149</f>
        <v>0</v>
      </c>
      <c r="X1007" s="395">
        <f>'Охотск '!W149</f>
        <v>0</v>
      </c>
      <c r="Y1007" s="395">
        <f>'Охотск '!X149</f>
        <v>0</v>
      </c>
      <c r="Z1007" s="797">
        <f>'Охотск '!Y149</f>
        <v>0</v>
      </c>
      <c r="AA1007" s="395">
        <f>'Охотск '!Z149</f>
        <v>0</v>
      </c>
      <c r="AB1007" s="395">
        <f>'Охотск '!AA149</f>
        <v>0</v>
      </c>
      <c r="AC1007" s="395">
        <f>'Охотск '!AB149</f>
        <v>0</v>
      </c>
      <c r="AD1007" s="395">
        <f>'Охотск '!AC149</f>
        <v>0</v>
      </c>
      <c r="AE1007" s="396">
        <f>'Охотск '!AD149</f>
        <v>0</v>
      </c>
      <c r="AF1007" s="395"/>
      <c r="AG1007" s="395"/>
    </row>
    <row r="1008" spans="1:33" ht="29.25" x14ac:dyDescent="0.25">
      <c r="A1008" s="18">
        <v>1</v>
      </c>
      <c r="B1008" s="18">
        <v>1</v>
      </c>
      <c r="C1008" s="594" t="s">
        <v>135</v>
      </c>
      <c r="D1008" s="27">
        <f>'Охотск '!C150</f>
        <v>544</v>
      </c>
      <c r="E1008" s="27">
        <f>'Охотск '!D150</f>
        <v>362</v>
      </c>
      <c r="F1008" s="27">
        <f>'Охотск '!E150</f>
        <v>315</v>
      </c>
      <c r="G1008" s="64">
        <f>'Охотск '!F150</f>
        <v>87.016574585635368</v>
      </c>
      <c r="H1008" s="78">
        <f>'Охотск '!G150</f>
        <v>9.264705882352942</v>
      </c>
      <c r="I1008" s="78">
        <f>'Охотск '!H150</f>
        <v>8.1333333333333329</v>
      </c>
      <c r="J1008" s="25">
        <f>'Охотск '!I150</f>
        <v>5040</v>
      </c>
      <c r="K1008" s="25">
        <f>'Охотск '!J150</f>
        <v>3360</v>
      </c>
      <c r="L1008" s="25">
        <f>'Охотск '!K150</f>
        <v>2562</v>
      </c>
      <c r="M1008" s="25">
        <f>'Охотск '!L150</f>
        <v>76.25</v>
      </c>
      <c r="N1008" s="25">
        <f>'Охотск '!M150</f>
        <v>18.666666666666668</v>
      </c>
      <c r="O1008" s="25">
        <f>'Охотск '!N150</f>
        <v>205.875</v>
      </c>
      <c r="P1008" s="395">
        <f>'Охотск '!O150</f>
        <v>46029.166299999997</v>
      </c>
      <c r="Q1008" s="395">
        <f>'Охотск '!P150</f>
        <v>46029.166299999997</v>
      </c>
      <c r="R1008" s="395">
        <f>'Охотск '!Q150</f>
        <v>46543.952319999997</v>
      </c>
      <c r="S1008" s="395">
        <f>'Охотск '!R150</f>
        <v>46543.952319999997</v>
      </c>
      <c r="T1008" s="395">
        <f>'Охотск '!S150</f>
        <v>46543.952319999997</v>
      </c>
      <c r="U1008" s="395">
        <f>'Охотск '!T150</f>
        <v>46543.952319999997</v>
      </c>
      <c r="V1008" s="395">
        <f>'Охотск '!U150</f>
        <v>46543.952319999997</v>
      </c>
      <c r="W1008" s="395">
        <f>'Охотск '!V150</f>
        <v>46543.952319999997</v>
      </c>
      <c r="X1008" s="395">
        <f>'Охотск '!W150</f>
        <v>30994.982478666665</v>
      </c>
      <c r="Y1008" s="395">
        <f>'Охотск '!X150</f>
        <v>30910.646560000005</v>
      </c>
      <c r="Z1008" s="797">
        <f>'Охотск '!Y150</f>
        <v>0</v>
      </c>
      <c r="AA1008" s="395">
        <f>'Охотск '!Z150</f>
        <v>0</v>
      </c>
      <c r="AB1008" s="395">
        <f>'Охотск '!AA150</f>
        <v>-84.335918666660291</v>
      </c>
      <c r="AC1008" s="395">
        <f>'Охотск '!AB150</f>
        <v>0</v>
      </c>
      <c r="AD1008" s="395">
        <f>'Охотск '!AC150</f>
        <v>-299.75771999999995</v>
      </c>
      <c r="AE1008" s="396">
        <f>'Охотск '!AD150</f>
        <v>30610.888840000003</v>
      </c>
      <c r="AF1008" s="395">
        <f>Y1008/X1008*100</f>
        <v>99.727904609319566</v>
      </c>
      <c r="AG1008" s="395">
        <f>AE1008/X1008*100</f>
        <v>98.76078768900409</v>
      </c>
    </row>
    <row r="1009" spans="1:182" x14ac:dyDescent="0.25">
      <c r="A1009" s="18">
        <v>1</v>
      </c>
      <c r="B1009" s="18">
        <v>1</v>
      </c>
      <c r="C1009" s="595" t="s">
        <v>197</v>
      </c>
      <c r="D1009" s="27">
        <f>'Охотск '!C151</f>
        <v>2000</v>
      </c>
      <c r="E1009" s="27">
        <f>'Охотск '!D151</f>
        <v>1333</v>
      </c>
      <c r="F1009" s="27">
        <f>'Охотск '!E151</f>
        <v>1313</v>
      </c>
      <c r="G1009" s="64">
        <f>'Охотск '!F151</f>
        <v>98.499624906226558</v>
      </c>
      <c r="H1009" s="78">
        <f>'Охотск '!G151</f>
        <v>0</v>
      </c>
      <c r="I1009" s="78">
        <f>'Охотск '!H151</f>
        <v>0</v>
      </c>
      <c r="J1009" s="25">
        <f>'Охотск '!I151</f>
        <v>0</v>
      </c>
      <c r="K1009" s="25">
        <f>'Охотск '!J151</f>
        <v>0</v>
      </c>
      <c r="L1009" s="25">
        <f>'Охотск '!K151</f>
        <v>0</v>
      </c>
      <c r="M1009" s="25">
        <f>'Охотск '!L151</f>
        <v>0</v>
      </c>
      <c r="N1009" s="25">
        <f>'Охотск '!M151</f>
        <v>0</v>
      </c>
      <c r="O1009" s="25">
        <f>'Охотск '!N151</f>
        <v>0</v>
      </c>
      <c r="P1009" s="395">
        <f>'Охотск '!O151</f>
        <v>0</v>
      </c>
      <c r="Q1009" s="395">
        <f>'Охотск '!P151</f>
        <v>0</v>
      </c>
      <c r="R1009" s="395">
        <f>'Охотск '!Q151</f>
        <v>0</v>
      </c>
      <c r="S1009" s="395">
        <f>'Охотск '!R151</f>
        <v>0</v>
      </c>
      <c r="T1009" s="395">
        <f>'Охотск '!S151</f>
        <v>0</v>
      </c>
      <c r="U1009" s="395">
        <f>'Охотск '!T151</f>
        <v>0</v>
      </c>
      <c r="V1009" s="395">
        <f>'Охотск '!U151</f>
        <v>0</v>
      </c>
      <c r="W1009" s="395">
        <f>'Охотск '!V151</f>
        <v>0</v>
      </c>
      <c r="X1009" s="395">
        <f>'Охотск '!W151</f>
        <v>0</v>
      </c>
      <c r="Y1009" s="395">
        <f>'Охотск '!X151</f>
        <v>0</v>
      </c>
      <c r="Z1009" s="797">
        <f>'Охотск '!Y151</f>
        <v>0</v>
      </c>
      <c r="AA1009" s="395">
        <f>'Охотск '!Z151</f>
        <v>0</v>
      </c>
      <c r="AB1009" s="395">
        <f>'Охотск '!AA151</f>
        <v>0</v>
      </c>
      <c r="AC1009" s="395">
        <f>'Охотск '!AB151</f>
        <v>0</v>
      </c>
      <c r="AD1009" s="395">
        <f>'Охотск '!AC151</f>
        <v>0</v>
      </c>
      <c r="AE1009" s="396">
        <f>'Охотск '!AD151</f>
        <v>0</v>
      </c>
      <c r="AF1009" s="395" t="e">
        <f>Y1009/X1009*100</f>
        <v>#DIV/0!</v>
      </c>
      <c r="AG1009" s="395" t="e">
        <f>AE1009/X1009*100</f>
        <v>#DIV/0!</v>
      </c>
    </row>
    <row r="1010" spans="1:182" x14ac:dyDescent="0.25">
      <c r="A1010" s="18">
        <v>1</v>
      </c>
      <c r="B1010" s="18">
        <v>1</v>
      </c>
      <c r="C1010" s="1986" t="s">
        <v>198</v>
      </c>
      <c r="D1010" s="27">
        <f>'Охотск '!C152</f>
        <v>1999</v>
      </c>
      <c r="E1010" s="27">
        <f>'Охотск '!D152</f>
        <v>1333</v>
      </c>
      <c r="F1010" s="27">
        <f>'Охотск '!E152</f>
        <v>1313</v>
      </c>
      <c r="G1010" s="64">
        <f>'Охотск '!F152</f>
        <v>98.499624906226558</v>
      </c>
      <c r="H1010" s="78">
        <f>'Охотск '!G152</f>
        <v>0</v>
      </c>
      <c r="I1010" s="78">
        <f>'Охотск '!H152</f>
        <v>0</v>
      </c>
      <c r="J1010" s="25">
        <f>'Охотск '!I152</f>
        <v>0</v>
      </c>
      <c r="K1010" s="25">
        <f>'Охотск '!J152</f>
        <v>0</v>
      </c>
      <c r="L1010" s="25">
        <f>'Охотск '!K152</f>
        <v>0</v>
      </c>
      <c r="M1010" s="25">
        <f>'Охотск '!L152</f>
        <v>0</v>
      </c>
      <c r="N1010" s="25">
        <f>'Охотск '!M152</f>
        <v>0</v>
      </c>
      <c r="O1010" s="25">
        <f>'Охотск '!N152</f>
        <v>0</v>
      </c>
      <c r="P1010" s="395">
        <f>'Охотск '!O152</f>
        <v>0</v>
      </c>
      <c r="Q1010" s="395">
        <f>'Охотск '!P152</f>
        <v>0</v>
      </c>
      <c r="R1010" s="395">
        <f>'Охотск '!Q152</f>
        <v>0</v>
      </c>
      <c r="S1010" s="395">
        <f>'Охотск '!R152</f>
        <v>0</v>
      </c>
      <c r="T1010" s="395">
        <f>'Охотск '!S152</f>
        <v>0</v>
      </c>
      <c r="U1010" s="395">
        <f>'Охотск '!T152</f>
        <v>0</v>
      </c>
      <c r="V1010" s="395">
        <f>'Охотск '!U152</f>
        <v>0</v>
      </c>
      <c r="W1010" s="395">
        <f>'Охотск '!V152</f>
        <v>0</v>
      </c>
      <c r="X1010" s="395">
        <f>'Охотск '!W152</f>
        <v>0</v>
      </c>
      <c r="Y1010" s="395">
        <f>'Охотск '!X152</f>
        <v>0</v>
      </c>
      <c r="Z1010" s="797">
        <f>'Охотск '!Y152</f>
        <v>0</v>
      </c>
      <c r="AA1010" s="395">
        <f>'Охотск '!Z152</f>
        <v>0</v>
      </c>
      <c r="AB1010" s="395">
        <f>'Охотск '!AA152</f>
        <v>0</v>
      </c>
      <c r="AC1010" s="395">
        <f>'Охотск '!AB152</f>
        <v>0</v>
      </c>
      <c r="AD1010" s="395">
        <f>'Охотск '!AC152</f>
        <v>0</v>
      </c>
      <c r="AE1010" s="396">
        <f>'Охотск '!AD152</f>
        <v>0</v>
      </c>
      <c r="AF1010" s="395"/>
      <c r="AG1010" s="395"/>
    </row>
    <row r="1011" spans="1:182" x14ac:dyDescent="0.25">
      <c r="A1011" s="18">
        <v>1</v>
      </c>
      <c r="B1011" s="18">
        <v>1</v>
      </c>
      <c r="C1011" s="1988" t="s">
        <v>199</v>
      </c>
      <c r="D1011" s="27">
        <f>'Охотск '!C153</f>
        <v>1</v>
      </c>
      <c r="E1011" s="27">
        <f>'Охотск '!D153</f>
        <v>1</v>
      </c>
      <c r="F1011" s="27">
        <f>'Охотск '!E153</f>
        <v>0</v>
      </c>
      <c r="G1011" s="64">
        <f>'Охотск '!F153</f>
        <v>0</v>
      </c>
      <c r="H1011" s="78">
        <f>'Охотск '!G153</f>
        <v>0</v>
      </c>
      <c r="I1011" s="78">
        <f>'Охотск '!H153</f>
        <v>0</v>
      </c>
      <c r="J1011" s="25">
        <f>'Охотск '!I153</f>
        <v>0</v>
      </c>
      <c r="K1011" s="25">
        <f>'Охотск '!J153</f>
        <v>0</v>
      </c>
      <c r="L1011" s="25">
        <f>'Охотск '!K153</f>
        <v>0</v>
      </c>
      <c r="M1011" s="25">
        <f>'Охотск '!L153</f>
        <v>0</v>
      </c>
      <c r="N1011" s="25">
        <f>'Охотск '!M153</f>
        <v>0</v>
      </c>
      <c r="O1011" s="25">
        <f>'Охотск '!N153</f>
        <v>0</v>
      </c>
      <c r="P1011" s="395">
        <f>'Охотск '!O153</f>
        <v>0</v>
      </c>
      <c r="Q1011" s="395">
        <f>'Охотск '!P153</f>
        <v>0</v>
      </c>
      <c r="R1011" s="395">
        <f>'Охотск '!Q153</f>
        <v>0</v>
      </c>
      <c r="S1011" s="395">
        <f>'Охотск '!R153</f>
        <v>0</v>
      </c>
      <c r="T1011" s="395">
        <f>'Охотск '!S153</f>
        <v>0</v>
      </c>
      <c r="U1011" s="395">
        <f>'Охотск '!T153</f>
        <v>0</v>
      </c>
      <c r="V1011" s="395">
        <f>'Охотск '!U153</f>
        <v>0</v>
      </c>
      <c r="W1011" s="395">
        <f>'Охотск '!V153</f>
        <v>0</v>
      </c>
      <c r="X1011" s="395">
        <f>'Охотск '!W153</f>
        <v>0</v>
      </c>
      <c r="Y1011" s="395">
        <f>'Охотск '!X153</f>
        <v>0</v>
      </c>
      <c r="Z1011" s="797">
        <f>'Охотск '!Y153</f>
        <v>0</v>
      </c>
      <c r="AA1011" s="395">
        <f>'Охотск '!Z153</f>
        <v>0</v>
      </c>
      <c r="AB1011" s="395">
        <f>'Охотск '!AA153</f>
        <v>0</v>
      </c>
      <c r="AC1011" s="395">
        <f>'Охотск '!AB153</f>
        <v>0</v>
      </c>
      <c r="AD1011" s="395">
        <f>'Охотск '!AC153</f>
        <v>0</v>
      </c>
      <c r="AE1011" s="396">
        <f>'Охотск '!AD153</f>
        <v>0</v>
      </c>
      <c r="AF1011" s="395"/>
      <c r="AG1011" s="395"/>
    </row>
    <row r="1012" spans="1:182" ht="15.75" thickBot="1" x14ac:dyDescent="0.3">
      <c r="A1012" s="18">
        <v>1</v>
      </c>
      <c r="B1012" s="18">
        <v>1</v>
      </c>
      <c r="C1012" s="715" t="s">
        <v>204</v>
      </c>
      <c r="D1012" s="27">
        <f>'Охотск '!C154</f>
        <v>2000</v>
      </c>
      <c r="E1012" s="27">
        <f>'Охотск '!D154</f>
        <v>1333</v>
      </c>
      <c r="F1012" s="27">
        <f>'Охотск '!E154</f>
        <v>1313</v>
      </c>
      <c r="G1012" s="64">
        <f>'Охотск '!F154</f>
        <v>98.499624906226558</v>
      </c>
      <c r="H1012" s="78">
        <f>'Охотск '!G154</f>
        <v>0</v>
      </c>
      <c r="I1012" s="78">
        <f>'Охотск '!H154</f>
        <v>0</v>
      </c>
      <c r="J1012" s="25">
        <f>'Охотск '!I154</f>
        <v>0</v>
      </c>
      <c r="K1012" s="25">
        <f>'Охотск '!J154</f>
        <v>0</v>
      </c>
      <c r="L1012" s="25">
        <f>'Охотск '!K154</f>
        <v>0</v>
      </c>
      <c r="M1012" s="25">
        <f>'Охотск '!L154</f>
        <v>0</v>
      </c>
      <c r="N1012" s="25">
        <f>'Охотск '!M154</f>
        <v>0</v>
      </c>
      <c r="O1012" s="25">
        <f>'Охотск '!N154</f>
        <v>0</v>
      </c>
      <c r="P1012" s="395">
        <f>'Охотск '!O154</f>
        <v>18134.274359999999</v>
      </c>
      <c r="Q1012" s="395">
        <f>'Охотск '!P154</f>
        <v>18134.274359999999</v>
      </c>
      <c r="R1012" s="395">
        <f>'Охотск '!Q154</f>
        <v>18134.274359999999</v>
      </c>
      <c r="S1012" s="395">
        <f>'Охотск '!R154</f>
        <v>18134.274359999999</v>
      </c>
      <c r="T1012" s="395">
        <f>'Охотск '!S154</f>
        <v>18134.274359999999</v>
      </c>
      <c r="U1012" s="395">
        <f>'Охотск '!T154</f>
        <v>18134.274359999999</v>
      </c>
      <c r="V1012" s="395">
        <f>'Охотск '!U154</f>
        <v>18134.274359999999</v>
      </c>
      <c r="W1012" s="395">
        <f>'Охотск '!V154</f>
        <v>18134.274359999999</v>
      </c>
      <c r="X1012" s="395">
        <f>'Охотск '!W154</f>
        <v>12089.516239999999</v>
      </c>
      <c r="Y1012" s="395">
        <f>'Охотск '!X154</f>
        <v>11994.092900000001</v>
      </c>
      <c r="Z1012" s="797">
        <f>'Охотск '!Y154</f>
        <v>0</v>
      </c>
      <c r="AA1012" s="395">
        <f>'Охотск '!Z154</f>
        <v>0</v>
      </c>
      <c r="AB1012" s="395">
        <f>'Охотск '!AA154</f>
        <v>-95.423339999997552</v>
      </c>
      <c r="AC1012" s="395">
        <f>'Охотск '!AB154</f>
        <v>0</v>
      </c>
      <c r="AD1012" s="395">
        <f>'Охотск '!AC154</f>
        <v>-51.846689999999995</v>
      </c>
      <c r="AE1012" s="396">
        <f>'Охотск '!AD154</f>
        <v>11942.246210000001</v>
      </c>
      <c r="AF1012" s="395">
        <f>Y1012/X1012*100</f>
        <v>99.210693479328199</v>
      </c>
      <c r="AG1012" s="395">
        <f>AE1012/X1012*100</f>
        <v>98.781836865293812</v>
      </c>
    </row>
    <row r="1013" spans="1:182" x14ac:dyDescent="0.25">
      <c r="A1013" s="18">
        <v>1</v>
      </c>
      <c r="B1013" s="18">
        <v>1</v>
      </c>
      <c r="C1013" s="6" t="s">
        <v>105</v>
      </c>
      <c r="D1013" s="79"/>
      <c r="E1013" s="79"/>
      <c r="F1013" s="79"/>
      <c r="G1013" s="80"/>
      <c r="H1013" s="81"/>
      <c r="I1013" s="81"/>
      <c r="J1013" s="24"/>
      <c r="K1013" s="24"/>
      <c r="L1013" s="24"/>
      <c r="M1013" s="24"/>
      <c r="N1013" s="24"/>
      <c r="O1013" s="24"/>
      <c r="P1013" s="386">
        <f t="shared" ref="P1013:Q1013" si="88">P1014-P1015-P1068-P1071-P1075</f>
        <v>0</v>
      </c>
      <c r="Q1013" s="386">
        <f t="shared" si="88"/>
        <v>0</v>
      </c>
      <c r="R1013" s="386">
        <f t="shared" ref="R1013:S1013" si="89">R1014-R1015-R1068-R1071-R1075</f>
        <v>0</v>
      </c>
      <c r="S1013" s="386">
        <f t="shared" si="89"/>
        <v>0</v>
      </c>
      <c r="T1013" s="386">
        <f t="shared" ref="T1013:U1013" si="90">T1014-T1015-T1068-T1071-T1075</f>
        <v>0</v>
      </c>
      <c r="U1013" s="386">
        <f t="shared" si="90"/>
        <v>0</v>
      </c>
      <c r="V1013" s="386">
        <f t="shared" ref="V1013:W1013" si="91">V1014-V1015-V1068-V1071-V1075</f>
        <v>0</v>
      </c>
      <c r="W1013" s="386">
        <f t="shared" si="91"/>
        <v>0</v>
      </c>
      <c r="X1013" s="386">
        <f t="shared" ref="X1013:AE1013" si="92">X1014-X1015-X1068-X1071-X1075</f>
        <v>0</v>
      </c>
      <c r="Y1013" s="386">
        <f t="shared" si="92"/>
        <v>0</v>
      </c>
      <c r="Z1013" s="789">
        <f t="shared" si="92"/>
        <v>0</v>
      </c>
      <c r="AA1013" s="386">
        <f t="shared" si="92"/>
        <v>0</v>
      </c>
      <c r="AB1013" s="386">
        <f t="shared" si="92"/>
        <v>0</v>
      </c>
      <c r="AC1013" s="386">
        <f t="shared" si="92"/>
        <v>0</v>
      </c>
      <c r="AD1013" s="386">
        <f t="shared" si="92"/>
        <v>0</v>
      </c>
      <c r="AE1013" s="386">
        <f t="shared" si="92"/>
        <v>0</v>
      </c>
      <c r="AF1013" s="386"/>
      <c r="AG1013" s="386"/>
    </row>
    <row r="1014" spans="1:182" s="59" customFormat="1" x14ac:dyDescent="0.25">
      <c r="A1014" s="18">
        <v>1</v>
      </c>
      <c r="B1014" s="18">
        <v>1</v>
      </c>
      <c r="C1014" s="12" t="s">
        <v>92</v>
      </c>
      <c r="D1014" s="60">
        <f>'2 уровень'!F2078</f>
        <v>0</v>
      </c>
      <c r="E1014" s="60">
        <f>'2 уровень'!G2078</f>
        <v>0</v>
      </c>
      <c r="F1014" s="60">
        <f>'2 уровень'!H2078</f>
        <v>0</v>
      </c>
      <c r="G1014" s="71">
        <f>'2 уровень'!I2078</f>
        <v>0</v>
      </c>
      <c r="H1014" s="72">
        <f>'2 уровень'!J2078</f>
        <v>0</v>
      </c>
      <c r="I1014" s="72">
        <f>'2 уровень'!K2078</f>
        <v>0</v>
      </c>
      <c r="J1014" s="21">
        <f>'2 уровень'!L2078</f>
        <v>0</v>
      </c>
      <c r="K1014" s="21">
        <f>'2 уровень'!M2078</f>
        <v>0</v>
      </c>
      <c r="L1014" s="21">
        <f>'2 уровень'!N2078</f>
        <v>0</v>
      </c>
      <c r="M1014" s="21">
        <f>'2 уровень'!O2078</f>
        <v>0</v>
      </c>
      <c r="N1014" s="21">
        <f>'2 уровень'!P2078</f>
        <v>0</v>
      </c>
      <c r="O1014" s="21">
        <f>'2 уровень'!Q2078</f>
        <v>0</v>
      </c>
      <c r="P1014" s="72">
        <f>'2 уровень'!R2078</f>
        <v>382544.91511022329</v>
      </c>
      <c r="Q1014" s="72">
        <f>'2 уровень'!S2078</f>
        <v>382544.91511022329</v>
      </c>
      <c r="R1014" s="72">
        <f>'2 уровень'!T2078</f>
        <v>381959.9778544358</v>
      </c>
      <c r="S1014" s="72">
        <f>'2 уровень'!U2078</f>
        <v>381959.9778544358</v>
      </c>
      <c r="T1014" s="72">
        <f>'2 уровень'!V2078</f>
        <v>370643.04961799993</v>
      </c>
      <c r="U1014" s="72">
        <f>'2 уровень'!W2078</f>
        <v>370643.04961799993</v>
      </c>
      <c r="V1014" s="72">
        <f>'2 уровень'!X2078</f>
        <v>370643.04961799993</v>
      </c>
      <c r="W1014" s="72">
        <f>'2 уровень'!Y2078</f>
        <v>370643.04961799993</v>
      </c>
      <c r="X1014" s="72">
        <f>'2 уровень'!Z2078</f>
        <v>249020.51693512511</v>
      </c>
      <c r="Y1014" s="72">
        <f>'2 уровень'!AA2078</f>
        <v>231460.07063</v>
      </c>
      <c r="Z1014" s="787">
        <f>'2 уровень'!AB2078</f>
        <v>0</v>
      </c>
      <c r="AA1014" s="72">
        <f>'2 уровень'!AC2078</f>
        <v>-19.529979999999998</v>
      </c>
      <c r="AB1014" s="72">
        <f>'2 уровень'!AD2078</f>
        <v>-17560.446305125122</v>
      </c>
      <c r="AC1014" s="72">
        <f>'2 уровень'!AE2078</f>
        <v>0</v>
      </c>
      <c r="AD1014" s="72">
        <f>'2 уровень'!AF2078</f>
        <v>-4001.2100700000001</v>
      </c>
      <c r="AE1014" s="383">
        <f>'2 уровень'!AG2078</f>
        <v>227439.33058000001</v>
      </c>
      <c r="AF1014" s="72">
        <f>Y1014/X1014*100</f>
        <v>92.948192975721767</v>
      </c>
      <c r="AG1014" s="72">
        <f>AE1014/X1014*100</f>
        <v>91.333570976102578</v>
      </c>
    </row>
    <row r="1015" spans="1:182" s="59" customFormat="1" ht="29.25" x14ac:dyDescent="0.25">
      <c r="A1015" s="18">
        <v>1</v>
      </c>
      <c r="B1015" s="18">
        <v>1</v>
      </c>
      <c r="C1015" s="1899" t="s">
        <v>77</v>
      </c>
      <c r="D1015" s="20">
        <f>'2 уровень'!F2079</f>
        <v>2465</v>
      </c>
      <c r="E1015" s="20">
        <f>'2 уровень'!G2079</f>
        <v>1643.3333333333333</v>
      </c>
      <c r="F1015" s="20">
        <f>'2 уровень'!H2079</f>
        <v>1363</v>
      </c>
      <c r="G1015" s="62">
        <f>'2 уровень'!I2079</f>
        <v>82.941176470588246</v>
      </c>
      <c r="H1015" s="72">
        <f>'2 уровень'!J2079</f>
        <v>9.0547667342799194</v>
      </c>
      <c r="I1015" s="72">
        <f>'2 уровень'!K2079</f>
        <v>9.0132061628760081</v>
      </c>
      <c r="J1015" s="23">
        <f>'2 уровень'!L2079</f>
        <v>22320</v>
      </c>
      <c r="K1015" s="23">
        <f>'2 уровень'!M2079</f>
        <v>14880</v>
      </c>
      <c r="L1015" s="23">
        <f>'2 уровень'!N2079</f>
        <v>12285</v>
      </c>
      <c r="M1015" s="23">
        <f>'2 уровень'!O2079</f>
        <v>82.560483870967744</v>
      </c>
      <c r="N1015" s="23">
        <f>'2 уровень'!P2079</f>
        <v>67.320158447217267</v>
      </c>
      <c r="O1015" s="23">
        <f>'2 уровень'!Q2079</f>
        <v>273.72930226312792</v>
      </c>
      <c r="P1015" s="72">
        <f>'2 уровень'!R2079</f>
        <v>105728.01832988411</v>
      </c>
      <c r="Q1015" s="72">
        <f>'2 уровень'!S2079</f>
        <v>105728.01832988411</v>
      </c>
      <c r="R1015" s="72">
        <f>'2 уровень'!T2079</f>
        <v>106896.7880906646</v>
      </c>
      <c r="S1015" s="72">
        <f>'2 уровень'!U2079</f>
        <v>106896.7880906646</v>
      </c>
      <c r="T1015" s="72">
        <f>'2 уровень'!V2079</f>
        <v>96047.819820000004</v>
      </c>
      <c r="U1015" s="72">
        <f>'2 уровень'!W2079</f>
        <v>96047.819820000004</v>
      </c>
      <c r="V1015" s="72">
        <f>'2 уровень'!X2079</f>
        <v>96047.819820000004</v>
      </c>
      <c r="W1015" s="72">
        <f>'2 уровень'!Y2079</f>
        <v>96047.819820000004</v>
      </c>
      <c r="X1015" s="72">
        <f>'2 уровень'!Z2079</f>
        <v>65762.12327439207</v>
      </c>
      <c r="Y1015" s="72">
        <f>'2 уровень'!AA2079</f>
        <v>60256.559550000005</v>
      </c>
      <c r="Z1015" s="787">
        <f>'2 уровень'!AB2079</f>
        <v>0</v>
      </c>
      <c r="AA1015" s="72">
        <f>'2 уровень'!AC2079</f>
        <v>-19.529979999999998</v>
      </c>
      <c r="AB1015" s="72">
        <f>'2 уровень'!AD2079</f>
        <v>-5505.5637243920646</v>
      </c>
      <c r="AC1015" s="72">
        <f>'2 уровень'!AE2079</f>
        <v>0</v>
      </c>
      <c r="AD1015" s="72">
        <f>'2 уровень'!AF2079</f>
        <v>-3724.87192</v>
      </c>
      <c r="AE1015" s="383">
        <f>'2 уровень'!AG2079</f>
        <v>56512.157650000008</v>
      </c>
      <c r="AF1015" s="72">
        <f>Y1015/X1015*100</f>
        <v>91.628062705000985</v>
      </c>
      <c r="AG1015" s="72">
        <f>AE1015/X1015*100</f>
        <v>85.934204730895573</v>
      </c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</row>
    <row r="1016" spans="1:182" s="59" customFormat="1" x14ac:dyDescent="0.25">
      <c r="A1016" s="18">
        <v>1</v>
      </c>
      <c r="B1016" s="18">
        <v>1</v>
      </c>
      <c r="C1016" s="172" t="s">
        <v>324</v>
      </c>
      <c r="D1016" s="20">
        <f>'2 уровень'!F2080</f>
        <v>0</v>
      </c>
      <c r="E1016" s="20">
        <f>'2 уровень'!G2080</f>
        <v>0</v>
      </c>
      <c r="F1016" s="20">
        <f>'2 уровень'!H2080</f>
        <v>0</v>
      </c>
      <c r="G1016" s="62">
        <f>'2 уровень'!I2080</f>
        <v>0</v>
      </c>
      <c r="H1016" s="72">
        <f>'2 уровень'!J2080</f>
        <v>0</v>
      </c>
      <c r="I1016" s="72">
        <f>'2 уровень'!K2080</f>
        <v>0</v>
      </c>
      <c r="J1016" s="23">
        <f>'2 уровень'!L2080</f>
        <v>0</v>
      </c>
      <c r="K1016" s="23">
        <f>'2 уровень'!M2080</f>
        <v>0</v>
      </c>
      <c r="L1016" s="23">
        <f>'2 уровень'!N2080</f>
        <v>0</v>
      </c>
      <c r="M1016" s="23">
        <f>'2 уровень'!O2080</f>
        <v>0</v>
      </c>
      <c r="N1016" s="23">
        <f>'2 уровень'!P2080</f>
        <v>0</v>
      </c>
      <c r="O1016" s="23">
        <f>'2 уровень'!Q2080</f>
        <v>0</v>
      </c>
      <c r="P1016" s="72">
        <f>'2 уровень'!R2080</f>
        <v>137144.89142</v>
      </c>
      <c r="Q1016" s="72">
        <f>'2 уровень'!S2080</f>
        <v>137144.89142</v>
      </c>
      <c r="R1016" s="72">
        <f>'2 уровень'!T2080</f>
        <v>135009.27708</v>
      </c>
      <c r="S1016" s="72">
        <f>'2 уровень'!U2080</f>
        <v>135009.27708</v>
      </c>
      <c r="T1016" s="72">
        <f>'2 уровень'!V2080</f>
        <v>134811.14017999999</v>
      </c>
      <c r="U1016" s="72">
        <f>'2 уровень'!W2080</f>
        <v>134811.14017999999</v>
      </c>
      <c r="V1016" s="72">
        <f>'2 уровень'!X2080</f>
        <v>134811.14017999999</v>
      </c>
      <c r="W1016" s="72">
        <f>'2 уровень'!Y2080</f>
        <v>134811.14017999999</v>
      </c>
      <c r="X1016" s="72">
        <f>'2 уровень'!Z2080</f>
        <v>90049.490559333324</v>
      </c>
      <c r="Y1016" s="72">
        <f>'2 уровень'!AA2080</f>
        <v>85539.58872</v>
      </c>
      <c r="Z1016" s="787">
        <f>'2 уровень'!AB2080</f>
        <v>0</v>
      </c>
      <c r="AA1016" s="72">
        <f>'2 уровень'!AC2080</f>
        <v>0</v>
      </c>
      <c r="AB1016" s="72">
        <f>'2 уровень'!AD2080</f>
        <v>-4509.9018393333245</v>
      </c>
      <c r="AC1016" s="72">
        <f>'2 уровень'!AE2080</f>
        <v>0</v>
      </c>
      <c r="AD1016" s="72">
        <f>'2 уровень'!AF2080</f>
        <v>-27.002609999999997</v>
      </c>
      <c r="AE1016" s="383">
        <f>'2 уровень'!AG2080</f>
        <v>85512.586110000004</v>
      </c>
      <c r="AF1016" s="72">
        <f>Y1016/X1016*100</f>
        <v>94.991751967367591</v>
      </c>
      <c r="AG1016" s="72">
        <f>AE1016/X1016*100</f>
        <v>94.961765556747963</v>
      </c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</row>
    <row r="1017" spans="1:182" s="59" customFormat="1" x14ac:dyDescent="0.25">
      <c r="A1017" s="18"/>
      <c r="B1017" s="18">
        <v>1</v>
      </c>
      <c r="C1017" s="579" t="s">
        <v>288</v>
      </c>
      <c r="D1017" s="20">
        <f>'2 уровень'!F2081</f>
        <v>0</v>
      </c>
      <c r="E1017" s="20">
        <f>'2 уровень'!G2081</f>
        <v>0</v>
      </c>
      <c r="F1017" s="20">
        <f>'2 уровень'!H2081</f>
        <v>0</v>
      </c>
      <c r="G1017" s="62">
        <f>'2 уровень'!I2081</f>
        <v>0</v>
      </c>
      <c r="H1017" s="72">
        <f>'2 уровень'!J2081</f>
        <v>0</v>
      </c>
      <c r="I1017" s="72">
        <f>'2 уровень'!K2081</f>
        <v>0</v>
      </c>
      <c r="J1017" s="23">
        <f>'2 уровень'!L2081</f>
        <v>0</v>
      </c>
      <c r="K1017" s="23">
        <f>'2 уровень'!M2081</f>
        <v>0</v>
      </c>
      <c r="L1017" s="23">
        <f>'2 уровень'!N2081</f>
        <v>0</v>
      </c>
      <c r="M1017" s="23">
        <f>'2 уровень'!O2081</f>
        <v>0</v>
      </c>
      <c r="N1017" s="23">
        <f>'2 уровень'!P2081</f>
        <v>0</v>
      </c>
      <c r="O1017" s="23">
        <f>'2 уровень'!Q2081</f>
        <v>0</v>
      </c>
      <c r="P1017" s="72">
        <f>'2 уровень'!R2081</f>
        <v>29956.788287999996</v>
      </c>
      <c r="Q1017" s="72">
        <f>'2 уровень'!S2081</f>
        <v>29956.788287999996</v>
      </c>
      <c r="R1017" s="72">
        <f>'2 уровень'!T2081</f>
        <v>29956.788287999996</v>
      </c>
      <c r="S1017" s="72">
        <f>'2 уровень'!U2081</f>
        <v>29956.788287999996</v>
      </c>
      <c r="T1017" s="72">
        <f>'2 уровень'!V2081</f>
        <v>29956.788287999996</v>
      </c>
      <c r="U1017" s="72">
        <f>'2 уровень'!W2081</f>
        <v>29956.788287999996</v>
      </c>
      <c r="V1017" s="72">
        <f>'2 уровень'!X2081</f>
        <v>29956.788287999996</v>
      </c>
      <c r="W1017" s="72">
        <f>'2 уровень'!Y2081</f>
        <v>29956.788287999996</v>
      </c>
      <c r="X1017" s="72">
        <f>'2 уровень'!Z2081</f>
        <v>19971.192191999999</v>
      </c>
      <c r="Y1017" s="72">
        <f>'2 уровень'!AA2081</f>
        <v>19971.192159999999</v>
      </c>
      <c r="Z1017" s="787">
        <f>'2 уровень'!AB2081</f>
        <v>0</v>
      </c>
      <c r="AA1017" s="72">
        <f>'2 уровень'!AC2081</f>
        <v>0</v>
      </c>
      <c r="AB1017" s="72">
        <f>'2 уровень'!AD2081</f>
        <v>-3.1999999919207767E-5</v>
      </c>
      <c r="AC1017" s="72">
        <f>'2 уровень'!AE2081</f>
        <v>0</v>
      </c>
      <c r="AD1017" s="72">
        <f>'2 уровень'!AF2081</f>
        <v>0</v>
      </c>
      <c r="AE1017" s="383">
        <f>'2 уровень'!AG2081</f>
        <v>19971.192159999999</v>
      </c>
      <c r="AF1017" s="72">
        <f>Y1017/X1017*100</f>
        <v>99.999999839769202</v>
      </c>
      <c r="AG1017" s="72">
        <f>AE1017/X1017*100</f>
        <v>99.999999839769202</v>
      </c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</row>
    <row r="1018" spans="1:182" s="95" customFormat="1" ht="29.25" x14ac:dyDescent="0.25">
      <c r="A1018" s="18">
        <v>1</v>
      </c>
      <c r="B1018" s="18">
        <v>1</v>
      </c>
      <c r="C1018" s="572" t="s">
        <v>270</v>
      </c>
      <c r="D1018" s="93">
        <f>'2 уровень'!F2082</f>
        <v>40746</v>
      </c>
      <c r="E1018" s="93">
        <f>'2 уровень'!G2082</f>
        <v>27164</v>
      </c>
      <c r="F1018" s="93">
        <f>'2 уровень'!H2082</f>
        <v>22816</v>
      </c>
      <c r="G1018" s="94">
        <f>'2 уровень'!I2082</f>
        <v>83.993520836401117</v>
      </c>
      <c r="H1018" s="78">
        <f>'2 уровень'!J2082</f>
        <v>0</v>
      </c>
      <c r="I1018" s="78">
        <f>'2 уровень'!K2082</f>
        <v>0</v>
      </c>
      <c r="J1018" s="25">
        <f>'2 уровень'!L2082</f>
        <v>0</v>
      </c>
      <c r="K1018" s="25">
        <f>'2 уровень'!M2082</f>
        <v>0</v>
      </c>
      <c r="L1018" s="25">
        <f>'2 уровень'!N2082</f>
        <v>0</v>
      </c>
      <c r="M1018" s="25">
        <f>'2 уровень'!O2082</f>
        <v>0</v>
      </c>
      <c r="N1018" s="25">
        <f>'2 уровень'!P2082</f>
        <v>0</v>
      </c>
      <c r="O1018" s="25">
        <f>'2 уровень'!Q2082</f>
        <v>0</v>
      </c>
      <c r="P1018" s="72">
        <f>'2 уровень'!R2082</f>
        <v>0</v>
      </c>
      <c r="Q1018" s="72">
        <f>'2 уровень'!S2082</f>
        <v>0</v>
      </c>
      <c r="R1018" s="72">
        <f>'2 уровень'!T2082</f>
        <v>0</v>
      </c>
      <c r="S1018" s="72">
        <f>'2 уровень'!U2082</f>
        <v>0</v>
      </c>
      <c r="T1018" s="72">
        <f>'2 уровень'!V2082</f>
        <v>0</v>
      </c>
      <c r="U1018" s="72">
        <f>'2 уровень'!W2082</f>
        <v>0</v>
      </c>
      <c r="V1018" s="72">
        <f>'2 уровень'!X2082</f>
        <v>0</v>
      </c>
      <c r="W1018" s="72">
        <f>'2 уровень'!Y2082</f>
        <v>0</v>
      </c>
      <c r="X1018" s="72">
        <f>'2 уровень'!Z2082</f>
        <v>0</v>
      </c>
      <c r="Y1018" s="72">
        <f>'2 уровень'!AA2082</f>
        <v>0</v>
      </c>
      <c r="Z1018" s="787">
        <f>'2 уровень'!AB2082</f>
        <v>0</v>
      </c>
      <c r="AA1018" s="72">
        <f>'2 уровень'!AC2082</f>
        <v>0</v>
      </c>
      <c r="AB1018" s="72">
        <f>'2 уровень'!AD2082</f>
        <v>0</v>
      </c>
      <c r="AC1018" s="72">
        <f>'2 уровень'!AE2082</f>
        <v>0</v>
      </c>
      <c r="AD1018" s="72">
        <f>'2 уровень'!AF2082</f>
        <v>0</v>
      </c>
      <c r="AE1018" s="383">
        <f>'2 уровень'!AG2082</f>
        <v>0</v>
      </c>
      <c r="AF1018" s="72"/>
      <c r="AG1018" s="72"/>
    </row>
    <row r="1019" spans="1:182" s="95" customFormat="1" ht="29.25" x14ac:dyDescent="0.25">
      <c r="A1019" s="18"/>
      <c r="B1019" s="18">
        <v>1</v>
      </c>
      <c r="C1019" s="572" t="s">
        <v>193</v>
      </c>
      <c r="D1019" s="93">
        <f>'2 уровень'!F2083</f>
        <v>0</v>
      </c>
      <c r="E1019" s="93">
        <f>'2 уровень'!G2083</f>
        <v>0</v>
      </c>
      <c r="F1019" s="93">
        <f>'2 уровень'!H2083</f>
        <v>0</v>
      </c>
      <c r="G1019" s="94">
        <f>'2 уровень'!I2083</f>
        <v>0</v>
      </c>
      <c r="H1019" s="78">
        <f>'2 уровень'!J2083</f>
        <v>0</v>
      </c>
      <c r="I1019" s="78">
        <f>'2 уровень'!K2083</f>
        <v>0</v>
      </c>
      <c r="J1019" s="25">
        <f>'2 уровень'!L2083</f>
        <v>0</v>
      </c>
      <c r="K1019" s="25">
        <f>'2 уровень'!M2083</f>
        <v>0</v>
      </c>
      <c r="L1019" s="25">
        <f>'2 уровень'!N2083</f>
        <v>0</v>
      </c>
      <c r="M1019" s="25">
        <f>'2 уровень'!O2083</f>
        <v>0</v>
      </c>
      <c r="N1019" s="25">
        <f>'2 уровень'!P2083</f>
        <v>0</v>
      </c>
      <c r="O1019" s="25">
        <f>'2 уровень'!Q2083</f>
        <v>0</v>
      </c>
      <c r="P1019" s="72">
        <f>'2 уровень'!R2083</f>
        <v>0</v>
      </c>
      <c r="Q1019" s="72">
        <f>'2 уровень'!S2083</f>
        <v>0</v>
      </c>
      <c r="R1019" s="72">
        <f>'2 уровень'!T2083</f>
        <v>0</v>
      </c>
      <c r="S1019" s="72">
        <f>'2 уровень'!U2083</f>
        <v>0</v>
      </c>
      <c r="T1019" s="72">
        <f>'2 уровень'!V2083</f>
        <v>0</v>
      </c>
      <c r="U1019" s="72">
        <f>'2 уровень'!W2083</f>
        <v>0</v>
      </c>
      <c r="V1019" s="72">
        <f>'2 уровень'!X2083</f>
        <v>0</v>
      </c>
      <c r="W1019" s="72">
        <f>'2 уровень'!Y2083</f>
        <v>0</v>
      </c>
      <c r="X1019" s="72">
        <f>'2 уровень'!Z2083</f>
        <v>0</v>
      </c>
      <c r="Y1019" s="72">
        <f>'2 уровень'!AA2083</f>
        <v>0</v>
      </c>
      <c r="Z1019" s="787">
        <f>'2 уровень'!AB2083</f>
        <v>0</v>
      </c>
      <c r="AA1019" s="72">
        <f>'2 уровень'!AC2083</f>
        <v>0</v>
      </c>
      <c r="AB1019" s="72">
        <f>'2 уровень'!AD2083</f>
        <v>0</v>
      </c>
      <c r="AC1019" s="72">
        <f>'2 уровень'!AE2083</f>
        <v>0</v>
      </c>
      <c r="AD1019" s="72">
        <f>'2 уровень'!AF2083</f>
        <v>0</v>
      </c>
      <c r="AE1019" s="383">
        <f>'2 уровень'!AG2083</f>
        <v>0</v>
      </c>
      <c r="AF1019" s="72"/>
      <c r="AG1019" s="72"/>
    </row>
    <row r="1020" spans="1:182" s="95" customFormat="1" ht="29.25" x14ac:dyDescent="0.25">
      <c r="A1020" s="18"/>
      <c r="B1020" s="18">
        <v>1</v>
      </c>
      <c r="C1020" s="572" t="s">
        <v>453</v>
      </c>
      <c r="D1020" s="93">
        <f>'2 уровень'!F2084</f>
        <v>15272</v>
      </c>
      <c r="E1020" s="93">
        <f>'2 уровень'!G2084</f>
        <v>10181.333333333334</v>
      </c>
      <c r="F1020" s="93">
        <f>'2 уровень'!H2084</f>
        <v>6879</v>
      </c>
      <c r="G1020" s="94">
        <f>'2 уровень'!I2084</f>
        <v>67.564824515453111</v>
      </c>
      <c r="H1020" s="78">
        <f>'2 уровень'!J2084</f>
        <v>0</v>
      </c>
      <c r="I1020" s="78">
        <f>'2 уровень'!K2084</f>
        <v>0</v>
      </c>
      <c r="J1020" s="25">
        <f>'2 уровень'!L2084</f>
        <v>0</v>
      </c>
      <c r="K1020" s="25">
        <f>'2 уровень'!M2084</f>
        <v>0</v>
      </c>
      <c r="L1020" s="25">
        <f>'2 уровень'!N2084</f>
        <v>0</v>
      </c>
      <c r="M1020" s="25">
        <f>'2 уровень'!O2084</f>
        <v>0</v>
      </c>
      <c r="N1020" s="25">
        <f>'2 уровень'!P2084</f>
        <v>0</v>
      </c>
      <c r="O1020" s="25">
        <f>'2 уровень'!Q2084</f>
        <v>0</v>
      </c>
      <c r="P1020" s="72">
        <f>'2 уровень'!R2084</f>
        <v>0</v>
      </c>
      <c r="Q1020" s="72">
        <f>'2 уровень'!S2084</f>
        <v>0</v>
      </c>
      <c r="R1020" s="72">
        <f>'2 уровень'!T2084</f>
        <v>0</v>
      </c>
      <c r="S1020" s="72">
        <f>'2 уровень'!U2084</f>
        <v>0</v>
      </c>
      <c r="T1020" s="72">
        <f>'2 уровень'!V2084</f>
        <v>0</v>
      </c>
      <c r="U1020" s="72">
        <f>'2 уровень'!W2084</f>
        <v>0</v>
      </c>
      <c r="V1020" s="72">
        <f>'2 уровень'!X2084</f>
        <v>0</v>
      </c>
      <c r="W1020" s="72">
        <f>'2 уровень'!Y2084</f>
        <v>0</v>
      </c>
      <c r="X1020" s="72">
        <f>'2 уровень'!Z2084</f>
        <v>0</v>
      </c>
      <c r="Y1020" s="72">
        <f>'2 уровень'!AA2084</f>
        <v>0</v>
      </c>
      <c r="Z1020" s="787">
        <f>'2 уровень'!AB2084</f>
        <v>0</v>
      </c>
      <c r="AA1020" s="72">
        <f>'2 уровень'!AC2084</f>
        <v>0</v>
      </c>
      <c r="AB1020" s="72">
        <f>'2 уровень'!AD2084</f>
        <v>0</v>
      </c>
      <c r="AC1020" s="72">
        <f>'2 уровень'!AE2084</f>
        <v>0</v>
      </c>
      <c r="AD1020" s="72">
        <f>'2 уровень'!AF2084</f>
        <v>0</v>
      </c>
      <c r="AE1020" s="383">
        <f>'2 уровень'!AG2084</f>
        <v>0</v>
      </c>
      <c r="AF1020" s="72"/>
      <c r="AG1020" s="72"/>
    </row>
    <row r="1021" spans="1:182" s="95" customFormat="1" ht="60" x14ac:dyDescent="0.25">
      <c r="A1021" s="18"/>
      <c r="B1021" s="18">
        <v>1</v>
      </c>
      <c r="C1021" s="573" t="s">
        <v>454</v>
      </c>
      <c r="D1021" s="93">
        <f>'2 уровень'!F2085</f>
        <v>3731</v>
      </c>
      <c r="E1021" s="93">
        <f>'2 уровень'!G2085</f>
        <v>2487.3333333333335</v>
      </c>
      <c r="F1021" s="93">
        <f>'2 уровень'!H2085</f>
        <v>4745</v>
      </c>
      <c r="G1021" s="94">
        <f>'2 уровень'!I2085</f>
        <v>190.76655052264809</v>
      </c>
      <c r="H1021" s="78">
        <f>'2 уровень'!J2085</f>
        <v>0</v>
      </c>
      <c r="I1021" s="78">
        <f>'2 уровень'!K2085</f>
        <v>0</v>
      </c>
      <c r="J1021" s="25">
        <f>'2 уровень'!L2085</f>
        <v>0</v>
      </c>
      <c r="K1021" s="25">
        <f>'2 уровень'!M2085</f>
        <v>0</v>
      </c>
      <c r="L1021" s="25">
        <f>'2 уровень'!N2085</f>
        <v>0</v>
      </c>
      <c r="M1021" s="25">
        <f>'2 уровень'!O2085</f>
        <v>0</v>
      </c>
      <c r="N1021" s="25">
        <f>'2 уровень'!P2085</f>
        <v>0</v>
      </c>
      <c r="O1021" s="25">
        <f>'2 уровень'!Q2085</f>
        <v>0</v>
      </c>
      <c r="P1021" s="72">
        <f>'2 уровень'!R2085</f>
        <v>0</v>
      </c>
      <c r="Q1021" s="72">
        <f>'2 уровень'!S2085</f>
        <v>0</v>
      </c>
      <c r="R1021" s="72">
        <f>'2 уровень'!T2085</f>
        <v>0</v>
      </c>
      <c r="S1021" s="72">
        <f>'2 уровень'!U2085</f>
        <v>0</v>
      </c>
      <c r="T1021" s="72">
        <f>'2 уровень'!V2085</f>
        <v>0</v>
      </c>
      <c r="U1021" s="72">
        <f>'2 уровень'!W2085</f>
        <v>0</v>
      </c>
      <c r="V1021" s="72">
        <f>'2 уровень'!X2085</f>
        <v>0</v>
      </c>
      <c r="W1021" s="72">
        <f>'2 уровень'!Y2085</f>
        <v>0</v>
      </c>
      <c r="X1021" s="72">
        <f>'2 уровень'!Z2085</f>
        <v>0</v>
      </c>
      <c r="Y1021" s="72">
        <f>'2 уровень'!AA2085</f>
        <v>0</v>
      </c>
      <c r="Z1021" s="787">
        <f>'2 уровень'!AB2085</f>
        <v>0</v>
      </c>
      <c r="AA1021" s="72">
        <f>'2 уровень'!AC2085</f>
        <v>0</v>
      </c>
      <c r="AB1021" s="72">
        <f>'2 уровень'!AD2085</f>
        <v>0</v>
      </c>
      <c r="AC1021" s="72">
        <f>'2 уровень'!AE2085</f>
        <v>0</v>
      </c>
      <c r="AD1021" s="72">
        <f>'2 уровень'!AF2085</f>
        <v>0</v>
      </c>
      <c r="AE1021" s="383">
        <f>'2 уровень'!AG2085</f>
        <v>0</v>
      </c>
      <c r="AF1021" s="72"/>
      <c r="AG1021" s="72"/>
    </row>
    <row r="1022" spans="1:182" s="95" customFormat="1" ht="45" x14ac:dyDescent="0.25">
      <c r="A1022" s="18"/>
      <c r="B1022" s="18">
        <v>1</v>
      </c>
      <c r="C1022" s="573" t="s">
        <v>455</v>
      </c>
      <c r="D1022" s="93">
        <f>'2 уровень'!F2086</f>
        <v>21743</v>
      </c>
      <c r="E1022" s="93">
        <f>'2 уровень'!G2086</f>
        <v>14495.333333333334</v>
      </c>
      <c r="F1022" s="93">
        <f>'2 уровень'!H2086</f>
        <v>11192</v>
      </c>
      <c r="G1022" s="94">
        <f>'2 уровень'!I2086</f>
        <v>77.2110564319551</v>
      </c>
      <c r="H1022" s="78">
        <f>'2 уровень'!J2086</f>
        <v>0</v>
      </c>
      <c r="I1022" s="78">
        <f>'2 уровень'!K2086</f>
        <v>0</v>
      </c>
      <c r="J1022" s="25">
        <f>'2 уровень'!L2086</f>
        <v>0</v>
      </c>
      <c r="K1022" s="25">
        <f>'2 уровень'!M2086</f>
        <v>0</v>
      </c>
      <c r="L1022" s="25">
        <f>'2 уровень'!N2086</f>
        <v>0</v>
      </c>
      <c r="M1022" s="25">
        <f>'2 уровень'!O2086</f>
        <v>0</v>
      </c>
      <c r="N1022" s="25">
        <f>'2 уровень'!P2086</f>
        <v>0</v>
      </c>
      <c r="O1022" s="25">
        <f>'2 уровень'!Q2086</f>
        <v>0</v>
      </c>
      <c r="P1022" s="72">
        <f>'2 уровень'!R2086</f>
        <v>0</v>
      </c>
      <c r="Q1022" s="72">
        <f>'2 уровень'!S2086</f>
        <v>0</v>
      </c>
      <c r="R1022" s="72">
        <f>'2 уровень'!T2086</f>
        <v>0</v>
      </c>
      <c r="S1022" s="72">
        <f>'2 уровень'!U2086</f>
        <v>0</v>
      </c>
      <c r="T1022" s="72">
        <f>'2 уровень'!V2086</f>
        <v>0</v>
      </c>
      <c r="U1022" s="72">
        <f>'2 уровень'!W2086</f>
        <v>0</v>
      </c>
      <c r="V1022" s="72">
        <f>'2 уровень'!X2086</f>
        <v>0</v>
      </c>
      <c r="W1022" s="72">
        <f>'2 уровень'!Y2086</f>
        <v>0</v>
      </c>
      <c r="X1022" s="72">
        <f>'2 уровень'!Z2086</f>
        <v>0</v>
      </c>
      <c r="Y1022" s="72">
        <f>'2 уровень'!AA2086</f>
        <v>0</v>
      </c>
      <c r="Z1022" s="787">
        <f>'2 уровень'!AB2086</f>
        <v>0</v>
      </c>
      <c r="AA1022" s="72">
        <f>'2 уровень'!AC2086</f>
        <v>0</v>
      </c>
      <c r="AB1022" s="72">
        <f>'2 уровень'!AD2086</f>
        <v>0</v>
      </c>
      <c r="AC1022" s="72">
        <f>'2 уровень'!AE2086</f>
        <v>0</v>
      </c>
      <c r="AD1022" s="72">
        <f>'2 уровень'!AF2086</f>
        <v>0</v>
      </c>
      <c r="AE1022" s="383">
        <f>'2 уровень'!AG2086</f>
        <v>0</v>
      </c>
      <c r="AF1022" s="72"/>
      <c r="AG1022" s="72"/>
    </row>
    <row r="1023" spans="1:182" s="95" customFormat="1" ht="105" x14ac:dyDescent="0.25">
      <c r="A1023" s="18"/>
      <c r="B1023" s="18">
        <v>1</v>
      </c>
      <c r="C1023" s="574" t="s">
        <v>456</v>
      </c>
      <c r="D1023" s="93">
        <f>'2 уровень'!F2087</f>
        <v>0</v>
      </c>
      <c r="E1023" s="93">
        <f>'2 уровень'!G2087</f>
        <v>0</v>
      </c>
      <c r="F1023" s="93">
        <f>'2 уровень'!H2087</f>
        <v>0</v>
      </c>
      <c r="G1023" s="94"/>
      <c r="H1023" s="78">
        <f>'2 уровень'!J2087</f>
        <v>0</v>
      </c>
      <c r="I1023" s="78">
        <f>'2 уровень'!K2087</f>
        <v>0</v>
      </c>
      <c r="J1023" s="25">
        <f>'2 уровень'!L2087</f>
        <v>0</v>
      </c>
      <c r="K1023" s="25">
        <f>'2 уровень'!M2087</f>
        <v>0</v>
      </c>
      <c r="L1023" s="25">
        <f>'2 уровень'!N2087</f>
        <v>0</v>
      </c>
      <c r="M1023" s="25">
        <f>'2 уровень'!O2087</f>
        <v>0</v>
      </c>
      <c r="N1023" s="25">
        <f>'2 уровень'!P2087</f>
        <v>0</v>
      </c>
      <c r="O1023" s="25">
        <f>'2 уровень'!Q2087</f>
        <v>0</v>
      </c>
      <c r="P1023" s="72">
        <f>'2 уровень'!R2087</f>
        <v>0</v>
      </c>
      <c r="Q1023" s="72">
        <f>'2 уровень'!S2087</f>
        <v>0</v>
      </c>
      <c r="R1023" s="72">
        <f>'2 уровень'!T2087</f>
        <v>0</v>
      </c>
      <c r="S1023" s="72">
        <f>'2 уровень'!U2087</f>
        <v>0</v>
      </c>
      <c r="T1023" s="72">
        <f>'2 уровень'!V2087</f>
        <v>0</v>
      </c>
      <c r="U1023" s="72">
        <f>'2 уровень'!W2087</f>
        <v>0</v>
      </c>
      <c r="V1023" s="72">
        <f>'2 уровень'!X2087</f>
        <v>0</v>
      </c>
      <c r="W1023" s="72">
        <f>'2 уровень'!Y2087</f>
        <v>0</v>
      </c>
      <c r="X1023" s="72">
        <f>'2 уровень'!Z2087</f>
        <v>0</v>
      </c>
      <c r="Y1023" s="72">
        <f>'2 уровень'!AA2087</f>
        <v>0</v>
      </c>
      <c r="Z1023" s="787">
        <f>'2 уровень'!AB2087</f>
        <v>0</v>
      </c>
      <c r="AA1023" s="72">
        <f>'2 уровень'!AC2087</f>
        <v>0</v>
      </c>
      <c r="AB1023" s="72">
        <f>'2 уровень'!AD2087</f>
        <v>0</v>
      </c>
      <c r="AC1023" s="72">
        <f>'2 уровень'!AE2087</f>
        <v>0</v>
      </c>
      <c r="AD1023" s="72">
        <f>'2 уровень'!AF2087</f>
        <v>0</v>
      </c>
      <c r="AE1023" s="383">
        <f>'2 уровень'!AG2087</f>
        <v>0</v>
      </c>
      <c r="AF1023" s="72"/>
      <c r="AG1023" s="72"/>
    </row>
    <row r="1024" spans="1:182" s="95" customFormat="1" x14ac:dyDescent="0.25">
      <c r="A1024" s="18"/>
      <c r="B1024" s="18">
        <v>1</v>
      </c>
      <c r="C1024" s="575" t="s">
        <v>131</v>
      </c>
      <c r="D1024" s="93">
        <f>'2 уровень'!F2088</f>
        <v>17836</v>
      </c>
      <c r="E1024" s="93">
        <f>'2 уровень'!G2088</f>
        <v>11890.666666666666</v>
      </c>
      <c r="F1024" s="93">
        <f>'2 уровень'!H2088</f>
        <v>9710</v>
      </c>
      <c r="G1024" s="94">
        <f>'2 уровень'!I2088</f>
        <v>81.660686252522993</v>
      </c>
      <c r="H1024" s="78">
        <f>'2 уровень'!J2088</f>
        <v>0</v>
      </c>
      <c r="I1024" s="78">
        <f>'2 уровень'!K2088</f>
        <v>0</v>
      </c>
      <c r="J1024" s="25">
        <f>'2 уровень'!L2088</f>
        <v>0</v>
      </c>
      <c r="K1024" s="25">
        <f>'2 уровень'!M2088</f>
        <v>0</v>
      </c>
      <c r="L1024" s="25">
        <f>'2 уровень'!N2088</f>
        <v>0</v>
      </c>
      <c r="M1024" s="25">
        <f>'2 уровень'!O2088</f>
        <v>0</v>
      </c>
      <c r="N1024" s="25">
        <f>'2 уровень'!P2088</f>
        <v>0</v>
      </c>
      <c r="O1024" s="25">
        <f>'2 уровень'!Q2088</f>
        <v>0</v>
      </c>
      <c r="P1024" s="72">
        <f>'2 уровень'!R2088</f>
        <v>0</v>
      </c>
      <c r="Q1024" s="72">
        <f>'2 уровень'!S2088</f>
        <v>0</v>
      </c>
      <c r="R1024" s="72">
        <f>'2 уровень'!T2088</f>
        <v>0</v>
      </c>
      <c r="S1024" s="72">
        <f>'2 уровень'!U2088</f>
        <v>0</v>
      </c>
      <c r="T1024" s="72">
        <f>'2 уровень'!V2088</f>
        <v>0</v>
      </c>
      <c r="U1024" s="72">
        <f>'2 уровень'!W2088</f>
        <v>0</v>
      </c>
      <c r="V1024" s="72">
        <f>'2 уровень'!X2088</f>
        <v>0</v>
      </c>
      <c r="W1024" s="72">
        <f>'2 уровень'!Y2088</f>
        <v>0</v>
      </c>
      <c r="X1024" s="72">
        <f>'2 уровень'!Z2088</f>
        <v>0</v>
      </c>
      <c r="Y1024" s="72">
        <f>'2 уровень'!AA2088</f>
        <v>0</v>
      </c>
      <c r="Z1024" s="787">
        <f>'2 уровень'!AB2088</f>
        <v>0</v>
      </c>
      <c r="AA1024" s="72">
        <f>'2 уровень'!AC2088</f>
        <v>0</v>
      </c>
      <c r="AB1024" s="72">
        <f>'2 уровень'!AD2088</f>
        <v>0</v>
      </c>
      <c r="AC1024" s="72">
        <f>'2 уровень'!AE2088</f>
        <v>0</v>
      </c>
      <c r="AD1024" s="72">
        <f>'2 уровень'!AF2088</f>
        <v>0</v>
      </c>
      <c r="AE1024" s="383">
        <f>'2 уровень'!AG2088</f>
        <v>0</v>
      </c>
      <c r="AF1024" s="72"/>
      <c r="AG1024" s="72"/>
    </row>
    <row r="1025" spans="1:182" s="95" customFormat="1" x14ac:dyDescent="0.25">
      <c r="A1025" s="18"/>
      <c r="B1025" s="18">
        <v>1</v>
      </c>
      <c r="C1025" s="575" t="s">
        <v>222</v>
      </c>
      <c r="D1025" s="93">
        <f>'2 уровень'!F2089</f>
        <v>16318</v>
      </c>
      <c r="E1025" s="93">
        <f>'2 уровень'!G2089</f>
        <v>10878.666666666666</v>
      </c>
      <c r="F1025" s="93">
        <f>'2 уровень'!H2089</f>
        <v>8174</v>
      </c>
      <c r="G1025" s="94">
        <f>'2 уровень'!I2089</f>
        <v>75.137884544674591</v>
      </c>
      <c r="H1025" s="78">
        <f>'2 уровень'!J2089</f>
        <v>0</v>
      </c>
      <c r="I1025" s="78">
        <f>'2 уровень'!K2089</f>
        <v>0</v>
      </c>
      <c r="J1025" s="25">
        <f>'2 уровень'!L2089</f>
        <v>0</v>
      </c>
      <c r="K1025" s="25">
        <f>'2 уровень'!M2089</f>
        <v>0</v>
      </c>
      <c r="L1025" s="25">
        <f>'2 уровень'!N2089</f>
        <v>0</v>
      </c>
      <c r="M1025" s="25">
        <f>'2 уровень'!O2089</f>
        <v>0</v>
      </c>
      <c r="N1025" s="25">
        <f>'2 уровень'!P2089</f>
        <v>0</v>
      </c>
      <c r="O1025" s="25">
        <f>'2 уровень'!Q2089</f>
        <v>0</v>
      </c>
      <c r="P1025" s="72">
        <f>'2 уровень'!R2089</f>
        <v>0</v>
      </c>
      <c r="Q1025" s="72">
        <f>'2 уровень'!S2089</f>
        <v>0</v>
      </c>
      <c r="R1025" s="72">
        <f>'2 уровень'!T2089</f>
        <v>0</v>
      </c>
      <c r="S1025" s="72">
        <f>'2 уровень'!U2089</f>
        <v>0</v>
      </c>
      <c r="T1025" s="72">
        <f>'2 уровень'!V2089</f>
        <v>0</v>
      </c>
      <c r="U1025" s="72">
        <f>'2 уровень'!W2089</f>
        <v>0</v>
      </c>
      <c r="V1025" s="72">
        <f>'2 уровень'!X2089</f>
        <v>0</v>
      </c>
      <c r="W1025" s="72">
        <f>'2 уровень'!Y2089</f>
        <v>0</v>
      </c>
      <c r="X1025" s="72">
        <f>'2 уровень'!Z2089</f>
        <v>0</v>
      </c>
      <c r="Y1025" s="72">
        <f>'2 уровень'!AA2089</f>
        <v>0</v>
      </c>
      <c r="Z1025" s="787">
        <f>'2 уровень'!AB2089</f>
        <v>0</v>
      </c>
      <c r="AA1025" s="72">
        <f>'2 уровень'!AC2089</f>
        <v>0</v>
      </c>
      <c r="AB1025" s="72">
        <f>'2 уровень'!AD2089</f>
        <v>0</v>
      </c>
      <c r="AC1025" s="72">
        <f>'2 уровень'!AE2089</f>
        <v>0</v>
      </c>
      <c r="AD1025" s="72">
        <f>'2 уровень'!AF2089</f>
        <v>0</v>
      </c>
      <c r="AE1025" s="383">
        <f>'2 уровень'!AG2089</f>
        <v>0</v>
      </c>
      <c r="AF1025" s="72"/>
      <c r="AG1025" s="72"/>
    </row>
    <row r="1026" spans="1:182" s="95" customFormat="1" ht="45" x14ac:dyDescent="0.25">
      <c r="A1026" s="18"/>
      <c r="B1026" s="18">
        <v>1</v>
      </c>
      <c r="C1026" s="575" t="s">
        <v>457</v>
      </c>
      <c r="D1026" s="93">
        <f>'2 уровень'!F2090</f>
        <v>864</v>
      </c>
      <c r="E1026" s="93">
        <f>'2 уровень'!G2090</f>
        <v>576</v>
      </c>
      <c r="F1026" s="93">
        <f>'2 уровень'!H2090</f>
        <v>416</v>
      </c>
      <c r="G1026" s="94">
        <f>'2 уровень'!I2090</f>
        <v>72.222222222222214</v>
      </c>
      <c r="H1026" s="78">
        <f>'2 уровень'!J2090</f>
        <v>0</v>
      </c>
      <c r="I1026" s="78">
        <f>'2 уровень'!K2090</f>
        <v>0</v>
      </c>
      <c r="J1026" s="25">
        <f>'2 уровень'!L2090</f>
        <v>0</v>
      </c>
      <c r="K1026" s="25">
        <f>'2 уровень'!M2090</f>
        <v>0</v>
      </c>
      <c r="L1026" s="25">
        <f>'2 уровень'!N2090</f>
        <v>0</v>
      </c>
      <c r="M1026" s="25">
        <f>'2 уровень'!O2090</f>
        <v>0</v>
      </c>
      <c r="N1026" s="25">
        <f>'2 уровень'!P2090</f>
        <v>0</v>
      </c>
      <c r="O1026" s="25">
        <f>'2 уровень'!Q2090</f>
        <v>0</v>
      </c>
      <c r="P1026" s="72">
        <f>'2 уровень'!R2090</f>
        <v>0</v>
      </c>
      <c r="Q1026" s="72">
        <f>'2 уровень'!S2090</f>
        <v>0</v>
      </c>
      <c r="R1026" s="72">
        <f>'2 уровень'!T2090</f>
        <v>0</v>
      </c>
      <c r="S1026" s="72">
        <f>'2 уровень'!U2090</f>
        <v>0</v>
      </c>
      <c r="T1026" s="72">
        <f>'2 уровень'!V2090</f>
        <v>0</v>
      </c>
      <c r="U1026" s="72">
        <f>'2 уровень'!W2090</f>
        <v>0</v>
      </c>
      <c r="V1026" s="72">
        <f>'2 уровень'!X2090</f>
        <v>0</v>
      </c>
      <c r="W1026" s="72">
        <f>'2 уровень'!Y2090</f>
        <v>0</v>
      </c>
      <c r="X1026" s="72">
        <f>'2 уровень'!Z2090</f>
        <v>0</v>
      </c>
      <c r="Y1026" s="72">
        <f>'2 уровень'!AA2090</f>
        <v>0</v>
      </c>
      <c r="Z1026" s="787">
        <f>'2 уровень'!AB2090</f>
        <v>0</v>
      </c>
      <c r="AA1026" s="72">
        <f>'2 уровень'!AC2090</f>
        <v>0</v>
      </c>
      <c r="AB1026" s="72">
        <f>'2 уровень'!AD2090</f>
        <v>0</v>
      </c>
      <c r="AC1026" s="72">
        <f>'2 уровень'!AE2090</f>
        <v>0</v>
      </c>
      <c r="AD1026" s="72">
        <f>'2 уровень'!AF2090</f>
        <v>0</v>
      </c>
      <c r="AE1026" s="383">
        <f>'2 уровень'!AG2090</f>
        <v>0</v>
      </c>
      <c r="AF1026" s="72"/>
      <c r="AG1026" s="72"/>
    </row>
    <row r="1027" spans="1:182" s="95" customFormat="1" ht="75" x14ac:dyDescent="0.25">
      <c r="A1027" s="18"/>
      <c r="B1027" s="18">
        <v>1</v>
      </c>
      <c r="C1027" s="575" t="s">
        <v>501</v>
      </c>
      <c r="D1027" s="93">
        <f>'2 уровень'!F2091</f>
        <v>654</v>
      </c>
      <c r="E1027" s="93">
        <f>'2 уровень'!G2091</f>
        <v>436</v>
      </c>
      <c r="F1027" s="93">
        <f>'2 уровень'!H2091</f>
        <v>1120</v>
      </c>
      <c r="G1027" s="94">
        <f>'2 уровень'!I2091</f>
        <v>256.88073394495416</v>
      </c>
      <c r="H1027" s="78">
        <f>'2 уровень'!J2091</f>
        <v>0</v>
      </c>
      <c r="I1027" s="78">
        <f>'2 уровень'!K2091</f>
        <v>0</v>
      </c>
      <c r="J1027" s="25">
        <f>'2 уровень'!L2091</f>
        <v>0</v>
      </c>
      <c r="K1027" s="25">
        <f>'2 уровень'!M2091</f>
        <v>0</v>
      </c>
      <c r="L1027" s="25">
        <f>'2 уровень'!N2091</f>
        <v>0</v>
      </c>
      <c r="M1027" s="25">
        <f>'2 уровень'!O2091</f>
        <v>0</v>
      </c>
      <c r="N1027" s="25">
        <f>'2 уровень'!P2091</f>
        <v>0</v>
      </c>
      <c r="O1027" s="25">
        <f>'2 уровень'!Q2091</f>
        <v>0</v>
      </c>
      <c r="P1027" s="72">
        <f>'2 уровень'!R2091</f>
        <v>0</v>
      </c>
      <c r="Q1027" s="72">
        <f>'2 уровень'!S2091</f>
        <v>0</v>
      </c>
      <c r="R1027" s="72">
        <f>'2 уровень'!T2091</f>
        <v>0</v>
      </c>
      <c r="S1027" s="72">
        <f>'2 уровень'!U2091</f>
        <v>0</v>
      </c>
      <c r="T1027" s="72">
        <f>'2 уровень'!V2091</f>
        <v>0</v>
      </c>
      <c r="U1027" s="72">
        <f>'2 уровень'!W2091</f>
        <v>0</v>
      </c>
      <c r="V1027" s="72">
        <f>'2 уровень'!X2091</f>
        <v>0</v>
      </c>
      <c r="W1027" s="72">
        <f>'2 уровень'!Y2091</f>
        <v>0</v>
      </c>
      <c r="X1027" s="72">
        <f>'2 уровень'!Z2091</f>
        <v>0</v>
      </c>
      <c r="Y1027" s="72">
        <f>'2 уровень'!AA2091</f>
        <v>0</v>
      </c>
      <c r="Z1027" s="787">
        <f>'2 уровень'!AB2091</f>
        <v>0</v>
      </c>
      <c r="AA1027" s="72">
        <f>'2 уровень'!AC2091</f>
        <v>0</v>
      </c>
      <c r="AB1027" s="72">
        <f>'2 уровень'!AD2091</f>
        <v>0</v>
      </c>
      <c r="AC1027" s="72">
        <f>'2 уровень'!AE2091</f>
        <v>0</v>
      </c>
      <c r="AD1027" s="72">
        <f>'2 уровень'!AF2091</f>
        <v>0</v>
      </c>
      <c r="AE1027" s="383">
        <f>'2 уровень'!AG2091</f>
        <v>0</v>
      </c>
      <c r="AF1027" s="72"/>
      <c r="AG1027" s="72"/>
    </row>
    <row r="1028" spans="1:182" s="95" customFormat="1" ht="30" x14ac:dyDescent="0.25">
      <c r="A1028" s="18"/>
      <c r="B1028" s="18">
        <v>1</v>
      </c>
      <c r="C1028" s="575" t="s">
        <v>343</v>
      </c>
      <c r="D1028" s="93">
        <f>'2 уровень'!F2092</f>
        <v>10500</v>
      </c>
      <c r="E1028" s="93">
        <f>'2 уровень'!G2092</f>
        <v>7000</v>
      </c>
      <c r="F1028" s="93">
        <f>'2 уровень'!H2092</f>
        <v>6500</v>
      </c>
      <c r="G1028" s="94">
        <f>'2 уровень'!I2092</f>
        <v>92.857142857142861</v>
      </c>
      <c r="H1028" s="78">
        <f>'2 уровень'!J2092</f>
        <v>0</v>
      </c>
      <c r="I1028" s="78">
        <f>'2 уровень'!K2092</f>
        <v>0</v>
      </c>
      <c r="J1028" s="25">
        <f>'2 уровень'!L2092</f>
        <v>0</v>
      </c>
      <c r="K1028" s="25">
        <f>'2 уровень'!M2092</f>
        <v>0</v>
      </c>
      <c r="L1028" s="25">
        <f>'2 уровень'!N2092</f>
        <v>0</v>
      </c>
      <c r="M1028" s="25">
        <f>'2 уровень'!O2092</f>
        <v>0</v>
      </c>
      <c r="N1028" s="25">
        <f>'2 уровень'!P2092</f>
        <v>0</v>
      </c>
      <c r="O1028" s="25">
        <f>'2 уровень'!Q2092</f>
        <v>0</v>
      </c>
      <c r="P1028" s="72">
        <f>'2 уровень'!R2092</f>
        <v>0</v>
      </c>
      <c r="Q1028" s="72">
        <f>'2 уровень'!S2092</f>
        <v>0</v>
      </c>
      <c r="R1028" s="72">
        <f>'2 уровень'!T2092</f>
        <v>0</v>
      </c>
      <c r="S1028" s="72">
        <f>'2 уровень'!U2092</f>
        <v>0</v>
      </c>
      <c r="T1028" s="72">
        <f>'2 уровень'!V2092</f>
        <v>0</v>
      </c>
      <c r="U1028" s="72">
        <f>'2 уровень'!W2092</f>
        <v>0</v>
      </c>
      <c r="V1028" s="72">
        <f>'2 уровень'!X2092</f>
        <v>0</v>
      </c>
      <c r="W1028" s="72">
        <f>'2 уровень'!Y2092</f>
        <v>0</v>
      </c>
      <c r="X1028" s="72">
        <f>'2 уровень'!Z2092</f>
        <v>0</v>
      </c>
      <c r="Y1028" s="72">
        <f>'2 уровень'!AA2092</f>
        <v>0</v>
      </c>
      <c r="Z1028" s="787">
        <f>'2 уровень'!AB2092</f>
        <v>0</v>
      </c>
      <c r="AA1028" s="72">
        <f>'2 уровень'!AC2092</f>
        <v>0</v>
      </c>
      <c r="AB1028" s="72">
        <f>'2 уровень'!AD2092</f>
        <v>0</v>
      </c>
      <c r="AC1028" s="72">
        <f>'2 уровень'!AE2092</f>
        <v>0</v>
      </c>
      <c r="AD1028" s="72">
        <f>'2 уровень'!AF2092</f>
        <v>0</v>
      </c>
      <c r="AE1028" s="383">
        <f>'2 уровень'!AG2092</f>
        <v>0</v>
      </c>
      <c r="AF1028" s="72"/>
      <c r="AG1028" s="72"/>
    </row>
    <row r="1029" spans="1:182" s="95" customFormat="1" ht="30" x14ac:dyDescent="0.25">
      <c r="A1029" s="18"/>
      <c r="B1029" s="18">
        <v>1</v>
      </c>
      <c r="C1029" s="575" t="s">
        <v>194</v>
      </c>
      <c r="D1029" s="93">
        <f>'2 уровень'!F2093</f>
        <v>0</v>
      </c>
      <c r="E1029" s="93">
        <f>'2 уровень'!G2093</f>
        <v>0</v>
      </c>
      <c r="F1029" s="93">
        <f>'2 уровень'!H2093</f>
        <v>0</v>
      </c>
      <c r="G1029" s="94">
        <f>'2 уровень'!I2093</f>
        <v>0</v>
      </c>
      <c r="H1029" s="78">
        <f>'2 уровень'!J2093</f>
        <v>0</v>
      </c>
      <c r="I1029" s="78">
        <f>'2 уровень'!K2093</f>
        <v>0</v>
      </c>
      <c r="J1029" s="25">
        <f>'2 уровень'!L2093</f>
        <v>0</v>
      </c>
      <c r="K1029" s="25">
        <f>'2 уровень'!M2093</f>
        <v>0</v>
      </c>
      <c r="L1029" s="25">
        <f>'2 уровень'!N2093</f>
        <v>0</v>
      </c>
      <c r="M1029" s="25">
        <f>'2 уровень'!O2093</f>
        <v>0</v>
      </c>
      <c r="N1029" s="25">
        <f>'2 уровень'!P2093</f>
        <v>0</v>
      </c>
      <c r="O1029" s="25">
        <f>'2 уровень'!Q2093</f>
        <v>0</v>
      </c>
      <c r="P1029" s="72">
        <f>'2 уровень'!R2093</f>
        <v>0</v>
      </c>
      <c r="Q1029" s="72">
        <f>'2 уровень'!S2093</f>
        <v>0</v>
      </c>
      <c r="R1029" s="72">
        <f>'2 уровень'!T2093</f>
        <v>0</v>
      </c>
      <c r="S1029" s="72">
        <f>'2 уровень'!U2093</f>
        <v>0</v>
      </c>
      <c r="T1029" s="72">
        <f>'2 уровень'!V2093</f>
        <v>0</v>
      </c>
      <c r="U1029" s="72">
        <f>'2 уровень'!W2093</f>
        <v>0</v>
      </c>
      <c r="V1029" s="72">
        <f>'2 уровень'!X2093</f>
        <v>0</v>
      </c>
      <c r="W1029" s="72">
        <f>'2 уровень'!Y2093</f>
        <v>0</v>
      </c>
      <c r="X1029" s="72">
        <f>'2 уровень'!Z2093</f>
        <v>0</v>
      </c>
      <c r="Y1029" s="72">
        <f>'2 уровень'!AA2093</f>
        <v>0</v>
      </c>
      <c r="Z1029" s="787">
        <f>'2 уровень'!AB2093</f>
        <v>0</v>
      </c>
      <c r="AA1029" s="72">
        <f>'2 уровень'!AC2093</f>
        <v>0</v>
      </c>
      <c r="AB1029" s="72">
        <f>'2 уровень'!AD2093</f>
        <v>0</v>
      </c>
      <c r="AC1029" s="72">
        <f>'2 уровень'!AE2093</f>
        <v>0</v>
      </c>
      <c r="AD1029" s="72">
        <f>'2 уровень'!AF2093</f>
        <v>0</v>
      </c>
      <c r="AE1029" s="383">
        <f>'2 уровень'!AG2093</f>
        <v>0</v>
      </c>
      <c r="AF1029" s="72"/>
      <c r="AG1029" s="72"/>
    </row>
    <row r="1030" spans="1:182" s="95" customFormat="1" ht="90" x14ac:dyDescent="0.25">
      <c r="A1030" s="18"/>
      <c r="B1030" s="18">
        <v>1</v>
      </c>
      <c r="C1030" s="577" t="s">
        <v>502</v>
      </c>
      <c r="D1030" s="93">
        <f>'2 уровень'!F2094</f>
        <v>3863</v>
      </c>
      <c r="E1030" s="93">
        <f>'2 уровень'!G2094</f>
        <v>2575.3333333333335</v>
      </c>
      <c r="F1030" s="93">
        <f>'2 уровень'!H2094</f>
        <v>2048</v>
      </c>
      <c r="G1030" s="94">
        <f>'2 уровень'!I2094</f>
        <v>79.523686254206567</v>
      </c>
      <c r="H1030" s="78">
        <f>'2 уровень'!J2094</f>
        <v>0</v>
      </c>
      <c r="I1030" s="78">
        <f>'2 уровень'!K2094</f>
        <v>0</v>
      </c>
      <c r="J1030" s="25">
        <f>'2 уровень'!L2094</f>
        <v>0</v>
      </c>
      <c r="K1030" s="25">
        <f>'2 уровень'!M2094</f>
        <v>0</v>
      </c>
      <c r="L1030" s="25">
        <f>'2 уровень'!N2094</f>
        <v>0</v>
      </c>
      <c r="M1030" s="25">
        <f>'2 уровень'!O2094</f>
        <v>0</v>
      </c>
      <c r="N1030" s="25">
        <f>'2 уровень'!P2094</f>
        <v>0</v>
      </c>
      <c r="O1030" s="25">
        <f>'2 уровень'!Q2094</f>
        <v>0</v>
      </c>
      <c r="P1030" s="72">
        <f>'2 уровень'!R2094</f>
        <v>14483.876930000002</v>
      </c>
      <c r="Q1030" s="72">
        <f>'2 уровень'!S2094</f>
        <v>14483.876930000002</v>
      </c>
      <c r="R1030" s="72">
        <f>'2 уровень'!T2094</f>
        <v>14483.876930000002</v>
      </c>
      <c r="S1030" s="72">
        <f>'2 уровень'!U2094</f>
        <v>14483.876930000002</v>
      </c>
      <c r="T1030" s="72">
        <f>'2 уровень'!V2094</f>
        <v>14483.876930000002</v>
      </c>
      <c r="U1030" s="72">
        <f>'2 уровень'!W2094</f>
        <v>14483.876930000002</v>
      </c>
      <c r="V1030" s="72">
        <f>'2 уровень'!X2094</f>
        <v>14483.876930000002</v>
      </c>
      <c r="W1030" s="72">
        <f>'2 уровень'!Y2094</f>
        <v>14483.876930000002</v>
      </c>
      <c r="X1030" s="72">
        <f>'2 уровень'!Z2094</f>
        <v>9655.9179533333354</v>
      </c>
      <c r="Y1030" s="72">
        <f>'2 уровень'!AA2094</f>
        <v>7630.5326899999973</v>
      </c>
      <c r="Z1030" s="787">
        <f>'2 уровень'!AB2094</f>
        <v>0</v>
      </c>
      <c r="AA1030" s="72">
        <f>'2 уровень'!AC2094</f>
        <v>0</v>
      </c>
      <c r="AB1030" s="72">
        <f>'2 уровень'!AD2094</f>
        <v>-2025.3852633333381</v>
      </c>
      <c r="AC1030" s="72">
        <f>'2 уровень'!AE2094</f>
        <v>0</v>
      </c>
      <c r="AD1030" s="72">
        <f>'2 уровень'!AF2094</f>
        <v>-1.54609</v>
      </c>
      <c r="AE1030" s="383">
        <f>'2 уровень'!AG2094</f>
        <v>7628.9865999999975</v>
      </c>
      <c r="AF1030" s="72"/>
      <c r="AG1030" s="72"/>
    </row>
    <row r="1031" spans="1:182" s="95" customFormat="1" ht="15.75" x14ac:dyDescent="0.25">
      <c r="A1031" s="18"/>
      <c r="B1031" s="18">
        <v>1</v>
      </c>
      <c r="C1031" s="2869" t="s">
        <v>623</v>
      </c>
      <c r="D1031" s="93">
        <f>'2 уровень'!F2095</f>
        <v>666</v>
      </c>
      <c r="E1031" s="93">
        <f>'2 уровень'!G2095</f>
        <v>444</v>
      </c>
      <c r="F1031" s="93">
        <f>'2 уровень'!H2095</f>
        <v>97</v>
      </c>
      <c r="G1031" s="94">
        <f>'2 уровень'!I2095</f>
        <v>21.846846846846844</v>
      </c>
      <c r="H1031" s="78">
        <f>'2 уровень'!J2095</f>
        <v>0</v>
      </c>
      <c r="I1031" s="78">
        <f>'2 уровень'!K2095</f>
        <v>0</v>
      </c>
      <c r="J1031" s="25">
        <f>'2 уровень'!L2095</f>
        <v>0</v>
      </c>
      <c r="K1031" s="25">
        <f>'2 уровень'!M2095</f>
        <v>0</v>
      </c>
      <c r="L1031" s="25">
        <f>'2 уровень'!N2095</f>
        <v>0</v>
      </c>
      <c r="M1031" s="25">
        <f>'2 уровень'!O2095</f>
        <v>0</v>
      </c>
      <c r="N1031" s="25">
        <f>'2 уровень'!P2095</f>
        <v>0</v>
      </c>
      <c r="O1031" s="25">
        <f>'2 уровень'!Q2095</f>
        <v>0</v>
      </c>
      <c r="P1031" s="72">
        <f>'2 уровень'!R2095</f>
        <v>0</v>
      </c>
      <c r="Q1031" s="72">
        <f>'2 уровень'!S2095</f>
        <v>0</v>
      </c>
      <c r="R1031" s="72">
        <f>'2 уровень'!T2095</f>
        <v>0</v>
      </c>
      <c r="S1031" s="72">
        <f>'2 уровень'!U2095</f>
        <v>0</v>
      </c>
      <c r="T1031" s="72">
        <f>'2 уровень'!V2095</f>
        <v>0</v>
      </c>
      <c r="U1031" s="72">
        <f>'2 уровень'!W2095</f>
        <v>0</v>
      </c>
      <c r="V1031" s="72">
        <f>'2 уровень'!X2095</f>
        <v>0</v>
      </c>
      <c r="W1031" s="72">
        <f>'2 уровень'!Y2095</f>
        <v>0</v>
      </c>
      <c r="X1031" s="72">
        <f>'2 уровень'!Z2095</f>
        <v>0</v>
      </c>
      <c r="Y1031" s="72">
        <f>'2 уровень'!AA2095</f>
        <v>0</v>
      </c>
      <c r="Z1031" s="787">
        <f>'2 уровень'!AB2095</f>
        <v>0</v>
      </c>
      <c r="AA1031" s="72">
        <f>'2 уровень'!AC2095</f>
        <v>0</v>
      </c>
      <c r="AB1031" s="72">
        <f>'2 уровень'!AD2095</f>
        <v>0</v>
      </c>
      <c r="AC1031" s="72">
        <f>'2 уровень'!AE2095</f>
        <v>0</v>
      </c>
      <c r="AD1031" s="72">
        <f>'2 уровень'!AF2095</f>
        <v>0</v>
      </c>
      <c r="AE1031" s="383">
        <f>'2 уровень'!AG2095</f>
        <v>0</v>
      </c>
      <c r="AF1031" s="72"/>
      <c r="AG1031" s="72" t="e">
        <f>AE1031/X1031*100</f>
        <v>#DIV/0!</v>
      </c>
    </row>
    <row r="1032" spans="1:182" s="95" customFormat="1" x14ac:dyDescent="0.25">
      <c r="A1032" s="18"/>
      <c r="B1032" s="18">
        <v>1</v>
      </c>
      <c r="C1032" s="572" t="s">
        <v>624</v>
      </c>
      <c r="D1032" s="2870">
        <f>'2 уровень'!F2096</f>
        <v>884</v>
      </c>
      <c r="E1032" s="2870">
        <f>'2 уровень'!G2096</f>
        <v>589.33333333333337</v>
      </c>
      <c r="F1032" s="2870">
        <f>'2 уровень'!H2096</f>
        <v>398</v>
      </c>
      <c r="G1032" s="2871">
        <f>'2 уровень'!I2096</f>
        <v>67.533936651583701</v>
      </c>
      <c r="H1032" s="72">
        <f>'2 уровень'!J2096</f>
        <v>0</v>
      </c>
      <c r="I1032" s="78">
        <f>'2 уровень'!K2096</f>
        <v>0</v>
      </c>
      <c r="J1032" s="25">
        <f>'2 уровень'!L2096</f>
        <v>0</v>
      </c>
      <c r="K1032" s="25">
        <f>'2 уровень'!M2096</f>
        <v>0</v>
      </c>
      <c r="L1032" s="25">
        <f>'2 уровень'!N2096</f>
        <v>0</v>
      </c>
      <c r="M1032" s="25">
        <f>'2 уровень'!O2096</f>
        <v>0</v>
      </c>
      <c r="N1032" s="25">
        <f>'2 уровень'!P2096</f>
        <v>0</v>
      </c>
      <c r="O1032" s="25">
        <f>'2 уровень'!Q2096</f>
        <v>0</v>
      </c>
      <c r="P1032" s="72">
        <f>'2 уровень'!R2096</f>
        <v>0</v>
      </c>
      <c r="Q1032" s="72">
        <f>'2 уровень'!S2096</f>
        <v>0</v>
      </c>
      <c r="R1032" s="72">
        <f>'2 уровень'!T2096</f>
        <v>0</v>
      </c>
      <c r="S1032" s="72">
        <f>'2 уровень'!U2096</f>
        <v>0</v>
      </c>
      <c r="T1032" s="72">
        <f>'2 уровень'!V2096</f>
        <v>0</v>
      </c>
      <c r="U1032" s="72">
        <f>'2 уровень'!W2096</f>
        <v>0</v>
      </c>
      <c r="V1032" s="72">
        <f>'2 уровень'!X2096</f>
        <v>0</v>
      </c>
      <c r="W1032" s="72">
        <f>'2 уровень'!Y2096</f>
        <v>0</v>
      </c>
      <c r="X1032" s="72">
        <f>'2 уровень'!Z2096</f>
        <v>0</v>
      </c>
      <c r="Y1032" s="72">
        <f>'2 уровень'!AA2096</f>
        <v>0</v>
      </c>
      <c r="Z1032" s="787">
        <f>'2 уровень'!AB2096</f>
        <v>0</v>
      </c>
      <c r="AA1032" s="72">
        <f>'2 уровень'!AC2096</f>
        <v>0</v>
      </c>
      <c r="AB1032" s="72">
        <f>'2 уровень'!AD2096</f>
        <v>0</v>
      </c>
      <c r="AC1032" s="72">
        <f>'2 уровень'!AE2096</f>
        <v>0</v>
      </c>
      <c r="AD1032" s="72">
        <f>'2 уровень'!AF2096</f>
        <v>0</v>
      </c>
      <c r="AE1032" s="383">
        <f>'2 уровень'!AG2096</f>
        <v>0</v>
      </c>
      <c r="AF1032" s="72"/>
      <c r="AG1032" s="72" t="e">
        <f>AE1032/X1032*100</f>
        <v>#DIV/0!</v>
      </c>
    </row>
    <row r="1033" spans="1:182" s="95" customFormat="1" x14ac:dyDescent="0.25">
      <c r="A1033" s="18"/>
      <c r="B1033" s="18">
        <v>1</v>
      </c>
      <c r="C1033" s="575" t="s">
        <v>625</v>
      </c>
      <c r="D1033" s="93">
        <f>'2 уровень'!F2097</f>
        <v>1852</v>
      </c>
      <c r="E1033" s="93">
        <f>'2 уровень'!G2097</f>
        <v>1234.6666666666667</v>
      </c>
      <c r="F1033" s="93">
        <f>'2 уровень'!H2097</f>
        <v>1307</v>
      </c>
      <c r="G1033" s="94">
        <f>'2 уровень'!I2097</f>
        <v>105.85853131749458</v>
      </c>
      <c r="H1033" s="78">
        <f>'2 уровень'!J2097</f>
        <v>0</v>
      </c>
      <c r="I1033" s="78">
        <f>'2 уровень'!K2097</f>
        <v>0</v>
      </c>
      <c r="J1033" s="25">
        <f>'2 уровень'!L2097</f>
        <v>0</v>
      </c>
      <c r="K1033" s="25">
        <f>'2 уровень'!M2097</f>
        <v>0</v>
      </c>
      <c r="L1033" s="25">
        <f>'2 уровень'!N2097</f>
        <v>0</v>
      </c>
      <c r="M1033" s="25">
        <f>'2 уровень'!O2097</f>
        <v>0</v>
      </c>
      <c r="N1033" s="25">
        <f>'2 уровень'!P2097</f>
        <v>0</v>
      </c>
      <c r="O1033" s="25">
        <f>'2 уровень'!Q2097</f>
        <v>0</v>
      </c>
      <c r="P1033" s="72">
        <f>'2 уровень'!R2097</f>
        <v>0</v>
      </c>
      <c r="Q1033" s="72">
        <f>'2 уровень'!S2097</f>
        <v>0</v>
      </c>
      <c r="R1033" s="72">
        <f>'2 уровень'!T2097</f>
        <v>0</v>
      </c>
      <c r="S1033" s="72">
        <f>'2 уровень'!U2097</f>
        <v>0</v>
      </c>
      <c r="T1033" s="72">
        <f>'2 уровень'!V2097</f>
        <v>0</v>
      </c>
      <c r="U1033" s="72">
        <f>'2 уровень'!W2097</f>
        <v>0</v>
      </c>
      <c r="V1033" s="72">
        <f>'2 уровень'!X2097</f>
        <v>0</v>
      </c>
      <c r="W1033" s="72">
        <f>'2 уровень'!Y2097</f>
        <v>0</v>
      </c>
      <c r="X1033" s="72">
        <f>'2 уровень'!Z2097</f>
        <v>0</v>
      </c>
      <c r="Y1033" s="72">
        <f>'2 уровень'!AA2097</f>
        <v>0</v>
      </c>
      <c r="Z1033" s="787">
        <f>'2 уровень'!AB2097</f>
        <v>0</v>
      </c>
      <c r="AA1033" s="72">
        <f>'2 уровень'!AC2097</f>
        <v>0</v>
      </c>
      <c r="AB1033" s="72">
        <f>'2 уровень'!AD2097</f>
        <v>0</v>
      </c>
      <c r="AC1033" s="72">
        <f>'2 уровень'!AE2097</f>
        <v>0</v>
      </c>
      <c r="AD1033" s="72">
        <f>'2 уровень'!AF2097</f>
        <v>0</v>
      </c>
      <c r="AE1033" s="383">
        <f>'2 уровень'!AG2097</f>
        <v>0</v>
      </c>
      <c r="AF1033" s="72"/>
      <c r="AG1033" s="72" t="e">
        <f>AE1033/X1033*100</f>
        <v>#DIV/0!</v>
      </c>
    </row>
    <row r="1034" spans="1:182" s="95" customFormat="1" ht="45" x14ac:dyDescent="0.25">
      <c r="A1034" s="18"/>
      <c r="B1034" s="18">
        <v>1</v>
      </c>
      <c r="C1034" s="575" t="s">
        <v>458</v>
      </c>
      <c r="D1034" s="93">
        <f>'2 уровень'!F2098</f>
        <v>10788</v>
      </c>
      <c r="E1034" s="93">
        <f>'2 уровень'!G2098</f>
        <v>7192</v>
      </c>
      <c r="F1034" s="93">
        <f>'2 уровень'!H2098</f>
        <v>5212</v>
      </c>
      <c r="G1034" s="94">
        <f>'2 уровень'!I2098</f>
        <v>72.469410456062292</v>
      </c>
      <c r="H1034" s="78">
        <f>'2 уровень'!J2098</f>
        <v>0</v>
      </c>
      <c r="I1034" s="78">
        <f>'2 уровень'!K2098</f>
        <v>0</v>
      </c>
      <c r="J1034" s="25">
        <f>'2 уровень'!L2098</f>
        <v>0</v>
      </c>
      <c r="K1034" s="25">
        <f>'2 уровень'!M2098</f>
        <v>0</v>
      </c>
      <c r="L1034" s="25">
        <f>'2 уровень'!N2098</f>
        <v>0</v>
      </c>
      <c r="M1034" s="25">
        <f>'2 уровень'!O2098</f>
        <v>0</v>
      </c>
      <c r="N1034" s="25">
        <f>'2 уровень'!P2098</f>
        <v>0</v>
      </c>
      <c r="O1034" s="25">
        <f>'2 уровень'!Q2098</f>
        <v>0</v>
      </c>
      <c r="P1034" s="72">
        <f>'2 уровень'!R2098</f>
        <v>39777.940219999997</v>
      </c>
      <c r="Q1034" s="72">
        <f>'2 уровень'!S2098</f>
        <v>39777.940219999997</v>
      </c>
      <c r="R1034" s="72">
        <f>'2 уровень'!T2098</f>
        <v>39777.940219999997</v>
      </c>
      <c r="S1034" s="72">
        <f>'2 уровень'!U2098</f>
        <v>39777.940219999997</v>
      </c>
      <c r="T1034" s="72">
        <f>'2 уровень'!V2098</f>
        <v>39777.940219999997</v>
      </c>
      <c r="U1034" s="72">
        <f>'2 уровень'!W2098</f>
        <v>39777.940219999997</v>
      </c>
      <c r="V1034" s="72">
        <f>'2 уровень'!X2098</f>
        <v>39777.940219999997</v>
      </c>
      <c r="W1034" s="72">
        <f>'2 уровень'!Y2098</f>
        <v>39777.940219999997</v>
      </c>
      <c r="X1034" s="72">
        <f>'2 уровень'!Z2098</f>
        <v>26518.626813333329</v>
      </c>
      <c r="Y1034" s="72">
        <f>'2 уровень'!AA2098</f>
        <v>19212.943610000002</v>
      </c>
      <c r="Z1034" s="787">
        <f>'2 уровень'!AB2098</f>
        <v>0</v>
      </c>
      <c r="AA1034" s="72">
        <f>'2 уровень'!AC2098</f>
        <v>0</v>
      </c>
      <c r="AB1034" s="72">
        <f>'2 уровень'!AD2098</f>
        <v>-7305.6832033333312</v>
      </c>
      <c r="AC1034" s="72">
        <f>'2 уровень'!AE2098</f>
        <v>0</v>
      </c>
      <c r="AD1034" s="72">
        <f>'2 уровень'!AF2098</f>
        <v>-83.261660000000006</v>
      </c>
      <c r="AE1034" s="383">
        <f>'2 уровень'!AG2098</f>
        <v>19129.681950000002</v>
      </c>
      <c r="AF1034" s="72">
        <f>Y1034/X1034*100</f>
        <v>72.450748469147371</v>
      </c>
      <c r="AG1034" s="72">
        <f>AE1034/X1034*100</f>
        <v>72.136774217817972</v>
      </c>
    </row>
    <row r="1035" spans="1:182" s="95" customFormat="1" ht="30" x14ac:dyDescent="0.25">
      <c r="A1035" s="18"/>
      <c r="B1035" s="18">
        <v>1</v>
      </c>
      <c r="C1035" s="575" t="s">
        <v>271</v>
      </c>
      <c r="D1035" s="93">
        <f>'2 уровень'!F2099</f>
        <v>5833</v>
      </c>
      <c r="E1035" s="93">
        <f>'2 уровень'!G2099</f>
        <v>3888.666666666667</v>
      </c>
      <c r="F1035" s="93">
        <f>'2 уровень'!H2099</f>
        <v>2309</v>
      </c>
      <c r="G1035" s="94">
        <f>'2 уровень'!I2099</f>
        <v>59.377678724498537</v>
      </c>
      <c r="H1035" s="78">
        <f>'2 уровень'!J2099</f>
        <v>0</v>
      </c>
      <c r="I1035" s="78">
        <f>'2 уровень'!K2099</f>
        <v>0</v>
      </c>
      <c r="J1035" s="25">
        <f>'2 уровень'!L2099</f>
        <v>0</v>
      </c>
      <c r="K1035" s="25">
        <f>'2 уровень'!M2099</f>
        <v>0</v>
      </c>
      <c r="L1035" s="25">
        <f>'2 уровень'!N2099</f>
        <v>0</v>
      </c>
      <c r="M1035" s="25">
        <f>'2 уровень'!O2099</f>
        <v>0</v>
      </c>
      <c r="N1035" s="25">
        <f>'2 уровень'!P2099</f>
        <v>0</v>
      </c>
      <c r="O1035" s="25">
        <f>'2 уровень'!Q2099</f>
        <v>0</v>
      </c>
      <c r="P1035" s="72">
        <f>'2 уровень'!R2099</f>
        <v>24895.31079</v>
      </c>
      <c r="Q1035" s="72">
        <f>'2 уровень'!S2099</f>
        <v>24895.31079</v>
      </c>
      <c r="R1035" s="72">
        <f>'2 уровень'!T2099</f>
        <v>24895.31079</v>
      </c>
      <c r="S1035" s="72">
        <f>'2 уровень'!U2099</f>
        <v>24895.31079</v>
      </c>
      <c r="T1035" s="72">
        <f>'2 уровень'!V2099</f>
        <v>24895.31079</v>
      </c>
      <c r="U1035" s="72">
        <f>'2 уровень'!W2099</f>
        <v>24895.31079</v>
      </c>
      <c r="V1035" s="72">
        <f>'2 уровень'!X2099</f>
        <v>24895.31079</v>
      </c>
      <c r="W1035" s="72">
        <f>'2 уровень'!Y2099</f>
        <v>24895.31079</v>
      </c>
      <c r="X1035" s="72">
        <f>'2 уровень'!Z2099</f>
        <v>16596.87386</v>
      </c>
      <c r="Y1035" s="72">
        <f>'2 уровень'!AA2099</f>
        <v>10180.078880000003</v>
      </c>
      <c r="Z1035" s="787">
        <f>'2 уровень'!AB2099</f>
        <v>0</v>
      </c>
      <c r="AA1035" s="72">
        <f>'2 уровень'!AC2099</f>
        <v>0</v>
      </c>
      <c r="AB1035" s="72">
        <f>'2 уровень'!AD2099</f>
        <v>-6416.7949799999997</v>
      </c>
      <c r="AC1035" s="72">
        <f>'2 уровень'!AE2099</f>
        <v>0</v>
      </c>
      <c r="AD1035" s="72">
        <f>'2 уровень'!AF2099</f>
        <v>-83.261660000000006</v>
      </c>
      <c r="AE1035" s="383">
        <f>'2 уровень'!AG2099</f>
        <v>10096.817220000001</v>
      </c>
      <c r="AF1035" s="72"/>
      <c r="AG1035" s="72"/>
    </row>
    <row r="1036" spans="1:182" s="95" customFormat="1" ht="30" x14ac:dyDescent="0.25">
      <c r="A1036" s="18"/>
      <c r="B1036" s="18">
        <v>1</v>
      </c>
      <c r="C1036" s="575" t="s">
        <v>459</v>
      </c>
      <c r="D1036" s="93">
        <f>'2 уровень'!F2100</f>
        <v>4907</v>
      </c>
      <c r="E1036" s="93">
        <f>'2 уровень'!G2100</f>
        <v>3271.3333333333335</v>
      </c>
      <c r="F1036" s="93">
        <f>'2 уровень'!H2100</f>
        <v>1885</v>
      </c>
      <c r="G1036" s="94">
        <f>'2 уровень'!I2100</f>
        <v>57.621764825759115</v>
      </c>
      <c r="H1036" s="78">
        <f>'2 уровень'!J2100</f>
        <v>0</v>
      </c>
      <c r="I1036" s="78">
        <f>'2 уровень'!K2100</f>
        <v>0</v>
      </c>
      <c r="J1036" s="25">
        <f>'2 уровень'!L2100</f>
        <v>0</v>
      </c>
      <c r="K1036" s="25">
        <f>'2 уровень'!M2100</f>
        <v>0</v>
      </c>
      <c r="L1036" s="25">
        <f>'2 уровень'!N2100</f>
        <v>0</v>
      </c>
      <c r="M1036" s="25">
        <f>'2 уровень'!O2100</f>
        <v>0</v>
      </c>
      <c r="N1036" s="25">
        <f>'2 уровень'!P2100</f>
        <v>0</v>
      </c>
      <c r="O1036" s="25">
        <f>'2 уровень'!Q2100</f>
        <v>0</v>
      </c>
      <c r="P1036" s="72">
        <f>'2 уровень'!R2100</f>
        <v>21590.799999999999</v>
      </c>
      <c r="Q1036" s="72">
        <f>'2 уровень'!S2100</f>
        <v>21590.799999999999</v>
      </c>
      <c r="R1036" s="72">
        <f>'2 уровень'!T2100</f>
        <v>21590.799999999999</v>
      </c>
      <c r="S1036" s="72">
        <f>'2 уровень'!U2100</f>
        <v>21590.799999999999</v>
      </c>
      <c r="T1036" s="72">
        <f>'2 уровень'!V2100</f>
        <v>21590.799999999999</v>
      </c>
      <c r="U1036" s="72">
        <f>'2 уровень'!W2100</f>
        <v>21590.799999999999</v>
      </c>
      <c r="V1036" s="72">
        <f>'2 уровень'!X2100</f>
        <v>21590.799999999999</v>
      </c>
      <c r="W1036" s="72">
        <f>'2 уровень'!Y2100</f>
        <v>21590.799999999999</v>
      </c>
      <c r="X1036" s="72">
        <f>'2 уровень'!Z2100</f>
        <v>14393.866666666667</v>
      </c>
      <c r="Y1036" s="72">
        <f>'2 уровень'!AA2100</f>
        <v>8079.6063700000004</v>
      </c>
      <c r="Z1036" s="787">
        <f>'2 уровень'!AB2100</f>
        <v>0</v>
      </c>
      <c r="AA1036" s="72">
        <f>'2 уровень'!AC2100</f>
        <v>0</v>
      </c>
      <c r="AB1036" s="72">
        <f>'2 уровень'!AD2100</f>
        <v>-6314.2602966666664</v>
      </c>
      <c r="AC1036" s="72">
        <f>'2 уровень'!AE2100</f>
        <v>0</v>
      </c>
      <c r="AD1036" s="72">
        <f>'2 уровень'!AF2100</f>
        <v>-46.944660000000006</v>
      </c>
      <c r="AE1036" s="383">
        <f>'2 уровень'!AG2100</f>
        <v>8032.6617100000003</v>
      </c>
      <c r="AF1036" s="72">
        <f>Y1036/X1036*100</f>
        <v>56.132285765233348</v>
      </c>
      <c r="AG1036" s="72">
        <f>AE1036/X1036*100</f>
        <v>55.806142268929356</v>
      </c>
    </row>
    <row r="1037" spans="1:182" s="95" customFormat="1" ht="60" x14ac:dyDescent="0.25">
      <c r="A1037" s="18">
        <v>1</v>
      </c>
      <c r="B1037" s="18">
        <v>1</v>
      </c>
      <c r="C1037" s="574" t="s">
        <v>478</v>
      </c>
      <c r="D1037" s="93">
        <f>'2 уровень'!F2101</f>
        <v>0</v>
      </c>
      <c r="E1037" s="93">
        <f>'2 уровень'!G2101</f>
        <v>0</v>
      </c>
      <c r="F1037" s="93">
        <f>'2 уровень'!H2101</f>
        <v>0</v>
      </c>
      <c r="G1037" s="94">
        <f>'2 уровень'!I2101</f>
        <v>0</v>
      </c>
      <c r="H1037" s="78">
        <f>'2 уровень'!J2101</f>
        <v>0</v>
      </c>
      <c r="I1037" s="78">
        <f>'2 уровень'!K2101</f>
        <v>0</v>
      </c>
      <c r="J1037" s="25">
        <f>'2 уровень'!L2101</f>
        <v>0</v>
      </c>
      <c r="K1037" s="25">
        <f>'2 уровень'!M2101</f>
        <v>0</v>
      </c>
      <c r="L1037" s="25">
        <f>'2 уровень'!N2101</f>
        <v>0</v>
      </c>
      <c r="M1037" s="25">
        <f>'2 уровень'!O2101</f>
        <v>0</v>
      </c>
      <c r="N1037" s="25">
        <f>'2 уровень'!P2101</f>
        <v>0</v>
      </c>
      <c r="O1037" s="25">
        <f>'2 уровень'!Q2101</f>
        <v>0</v>
      </c>
      <c r="P1037" s="72">
        <f>'2 уровень'!R2101</f>
        <v>0</v>
      </c>
      <c r="Q1037" s="72">
        <f>'2 уровень'!S2101</f>
        <v>0</v>
      </c>
      <c r="R1037" s="72">
        <f>'2 уровень'!T2101</f>
        <v>0</v>
      </c>
      <c r="S1037" s="72">
        <f>'2 уровень'!U2101</f>
        <v>0</v>
      </c>
      <c r="T1037" s="72">
        <f>'2 уровень'!V2101</f>
        <v>0</v>
      </c>
      <c r="U1037" s="72">
        <f>'2 уровень'!W2101</f>
        <v>0</v>
      </c>
      <c r="V1037" s="72">
        <f>'2 уровень'!X2101</f>
        <v>0</v>
      </c>
      <c r="W1037" s="72">
        <f>'2 уровень'!Y2101</f>
        <v>0</v>
      </c>
      <c r="X1037" s="72">
        <f>'2 уровень'!Z2101</f>
        <v>0</v>
      </c>
      <c r="Y1037" s="72">
        <f>'2 уровень'!AA2101</f>
        <v>0</v>
      </c>
      <c r="Z1037" s="787">
        <f>'2 уровень'!AB2101</f>
        <v>0</v>
      </c>
      <c r="AA1037" s="72">
        <f>'2 уровень'!AC2101</f>
        <v>0</v>
      </c>
      <c r="AB1037" s="72">
        <f>'2 уровень'!AD2101</f>
        <v>0</v>
      </c>
      <c r="AC1037" s="72">
        <f>'2 уровень'!AE2101</f>
        <v>0</v>
      </c>
      <c r="AD1037" s="72">
        <f>'2 уровень'!AF2101</f>
        <v>0</v>
      </c>
      <c r="AE1037" s="383">
        <f>'2 уровень'!AG2101</f>
        <v>0</v>
      </c>
      <c r="AF1037" s="72"/>
      <c r="AG1037" s="72"/>
    </row>
    <row r="1038" spans="1:182" s="95" customFormat="1" ht="60" x14ac:dyDescent="0.25">
      <c r="A1038" s="18"/>
      <c r="B1038" s="18"/>
      <c r="C1038" s="575" t="s">
        <v>761</v>
      </c>
      <c r="D1038" s="93">
        <f>'2 уровень'!F2102</f>
        <v>813</v>
      </c>
      <c r="E1038" s="93">
        <f>'2 уровень'!G2102</f>
        <v>101.625</v>
      </c>
      <c r="F1038" s="93">
        <f>'2 уровень'!H2102</f>
        <v>162</v>
      </c>
      <c r="G1038" s="94">
        <f>'2 уровень'!I2102</f>
        <v>159.40959409594095</v>
      </c>
      <c r="H1038" s="78">
        <f>'2 уровень'!J2102</f>
        <v>0</v>
      </c>
      <c r="I1038" s="78">
        <f>'2 уровень'!K2102</f>
        <v>0</v>
      </c>
      <c r="J1038" s="25">
        <f>'2 уровень'!L2102</f>
        <v>0</v>
      </c>
      <c r="K1038" s="25">
        <f>'2 уровень'!M2102</f>
        <v>0</v>
      </c>
      <c r="L1038" s="25">
        <f>'2 уровень'!N2102</f>
        <v>0</v>
      </c>
      <c r="M1038" s="25">
        <f>'2 уровень'!O2102</f>
        <v>0</v>
      </c>
      <c r="N1038" s="25">
        <f>'2 уровень'!P2102</f>
        <v>0</v>
      </c>
      <c r="O1038" s="25">
        <f>'2 уровень'!Q2102</f>
        <v>0</v>
      </c>
      <c r="P1038" s="72">
        <f>'2 уровень'!R2102</f>
        <v>0</v>
      </c>
      <c r="Q1038" s="72">
        <f>'2 уровень'!S2102</f>
        <v>0</v>
      </c>
      <c r="R1038" s="72">
        <f>'2 уровень'!T2102</f>
        <v>0</v>
      </c>
      <c r="S1038" s="72">
        <f>'2 уровень'!U2102</f>
        <v>0</v>
      </c>
      <c r="T1038" s="72">
        <f>'2 уровень'!V2102</f>
        <v>0</v>
      </c>
      <c r="U1038" s="72">
        <f>'2 уровень'!W2102</f>
        <v>0</v>
      </c>
      <c r="V1038" s="72">
        <f>'2 уровень'!X2102</f>
        <v>0</v>
      </c>
      <c r="W1038" s="72">
        <f>'2 уровень'!Y2102</f>
        <v>0</v>
      </c>
      <c r="X1038" s="72">
        <f>'2 уровень'!Z2102</f>
        <v>0</v>
      </c>
      <c r="Y1038" s="72">
        <f>'2 уровень'!AA2102</f>
        <v>380.90280999999999</v>
      </c>
      <c r="Z1038" s="787">
        <f>'2 уровень'!AB2102</f>
        <v>0</v>
      </c>
      <c r="AA1038" s="72">
        <f>'2 уровень'!AC2102</f>
        <v>0</v>
      </c>
      <c r="AB1038" s="72">
        <f>'2 уровень'!AD2102</f>
        <v>0</v>
      </c>
      <c r="AC1038" s="72">
        <f>'2 уровень'!AE2102</f>
        <v>0</v>
      </c>
      <c r="AD1038" s="72">
        <f>'2 уровень'!AF2102</f>
        <v>0</v>
      </c>
      <c r="AE1038" s="383">
        <f>'2 уровень'!AG2102</f>
        <v>380.90280999999999</v>
      </c>
      <c r="AF1038" s="72"/>
      <c r="AG1038" s="72"/>
    </row>
    <row r="1039" spans="1:182" s="95" customFormat="1" ht="60" x14ac:dyDescent="0.25">
      <c r="A1039" s="18"/>
      <c r="B1039" s="18"/>
      <c r="C1039" s="575" t="s">
        <v>762</v>
      </c>
      <c r="D1039" s="93"/>
      <c r="E1039" s="93"/>
      <c r="F1039" s="93"/>
      <c r="G1039" s="94"/>
      <c r="H1039" s="78"/>
      <c r="I1039" s="78"/>
      <c r="J1039" s="25"/>
      <c r="K1039" s="25"/>
      <c r="L1039" s="25"/>
      <c r="M1039" s="25"/>
      <c r="N1039" s="25"/>
      <c r="O1039" s="25"/>
      <c r="P1039" s="72"/>
      <c r="Q1039" s="72"/>
      <c r="R1039" s="72"/>
      <c r="S1039" s="72"/>
      <c r="T1039" s="72"/>
      <c r="U1039" s="72"/>
      <c r="V1039" s="72"/>
      <c r="W1039" s="72"/>
      <c r="X1039" s="72"/>
      <c r="Y1039" s="72"/>
      <c r="Z1039" s="787"/>
      <c r="AA1039" s="72"/>
      <c r="AB1039" s="72"/>
      <c r="AC1039" s="72"/>
      <c r="AD1039" s="72"/>
      <c r="AE1039" s="383"/>
      <c r="AF1039" s="72"/>
      <c r="AG1039" s="72"/>
    </row>
    <row r="1040" spans="1:182" ht="30" x14ac:dyDescent="0.25">
      <c r="A1040" s="18">
        <v>1</v>
      </c>
      <c r="B1040" s="18">
        <v>1</v>
      </c>
      <c r="C1040" s="575" t="s">
        <v>460</v>
      </c>
      <c r="D1040" s="93">
        <f>'2 уровень'!F2104</f>
        <v>743</v>
      </c>
      <c r="E1040" s="93">
        <f>'2 уровень'!G2104</f>
        <v>495.33333333333331</v>
      </c>
      <c r="F1040" s="93">
        <f>'2 уровень'!H2104</f>
        <v>257</v>
      </c>
      <c r="G1040" s="94">
        <f>'2 уровень'!I2104</f>
        <v>51.884253028263792</v>
      </c>
      <c r="H1040" s="78">
        <f>'2 уровень'!J2104</f>
        <v>0</v>
      </c>
      <c r="I1040" s="78">
        <f>'2 уровень'!K2104</f>
        <v>0</v>
      </c>
      <c r="J1040" s="25">
        <f>'2 уровень'!L2104</f>
        <v>0</v>
      </c>
      <c r="K1040" s="25">
        <f>'2 уровень'!M2104</f>
        <v>0</v>
      </c>
      <c r="L1040" s="25">
        <f>'2 уровень'!N2104</f>
        <v>0</v>
      </c>
      <c r="M1040" s="25">
        <f>'2 уровень'!O2104</f>
        <v>0</v>
      </c>
      <c r="N1040" s="25">
        <f>'2 уровень'!P2104</f>
        <v>0</v>
      </c>
      <c r="O1040" s="25">
        <f>'2 уровень'!Q2104</f>
        <v>0</v>
      </c>
      <c r="P1040" s="72">
        <f>'2 уровень'!R2104</f>
        <v>1578.1253899999999</v>
      </c>
      <c r="Q1040" s="72">
        <f>'2 уровень'!S2104</f>
        <v>1578.1253899999999</v>
      </c>
      <c r="R1040" s="72">
        <f>'2 уровень'!T2104</f>
        <v>1578.1253899999999</v>
      </c>
      <c r="S1040" s="72">
        <f>'2 уровень'!U2104</f>
        <v>1578.1253899999999</v>
      </c>
      <c r="T1040" s="72">
        <f>'2 уровень'!V2104</f>
        <v>1578.1253899999999</v>
      </c>
      <c r="U1040" s="72">
        <f>'2 уровень'!W2104</f>
        <v>1578.1253899999999</v>
      </c>
      <c r="V1040" s="72">
        <f>'2 уровень'!X2104</f>
        <v>1578.1253899999999</v>
      </c>
      <c r="W1040" s="72">
        <f>'2 уровень'!Y2104</f>
        <v>1578.1253899999999</v>
      </c>
      <c r="X1040" s="72">
        <f>'2 уровень'!Z2104</f>
        <v>1052.0835933333333</v>
      </c>
      <c r="Y1040" s="72">
        <f>'2 уровень'!AA2104</f>
        <v>525.02791000000002</v>
      </c>
      <c r="Z1040" s="787">
        <f>'2 уровень'!AB2104</f>
        <v>0</v>
      </c>
      <c r="AA1040" s="72">
        <f>'2 уровень'!AC2104</f>
        <v>0</v>
      </c>
      <c r="AB1040" s="72">
        <f>'2 уровень'!AD2104</f>
        <v>-527.05568333333326</v>
      </c>
      <c r="AC1040" s="72">
        <f>'2 уровень'!AE2104</f>
        <v>0</v>
      </c>
      <c r="AD1040" s="72">
        <f>'2 уровень'!AF2104</f>
        <v>0</v>
      </c>
      <c r="AE1040" s="383">
        <f>'2 уровень'!AG2104</f>
        <v>525.02791000000002</v>
      </c>
      <c r="AF1040" s="72">
        <f t="shared" ref="AF1040:AF1046" si="93">Y1040/X1040*100</f>
        <v>49.903630598073079</v>
      </c>
      <c r="AG1040" s="72">
        <f t="shared" ref="AG1040:AG1046" si="94">AE1040/X1040*100</f>
        <v>49.903630598073079</v>
      </c>
      <c r="AH1040" s="59"/>
      <c r="AI1040" s="59"/>
      <c r="AJ1040" s="59"/>
      <c r="AK1040" s="59"/>
      <c r="AL1040" s="59"/>
      <c r="AM1040" s="59"/>
      <c r="AN1040" s="59"/>
      <c r="AO1040" s="59"/>
      <c r="AP1040" s="59"/>
      <c r="AQ1040" s="59"/>
      <c r="AR1040" s="59"/>
      <c r="AS1040" s="59"/>
      <c r="AT1040" s="59"/>
      <c r="AU1040" s="59"/>
      <c r="AV1040" s="59"/>
      <c r="AW1040" s="59"/>
      <c r="AX1040" s="59"/>
      <c r="AY1040" s="59"/>
      <c r="AZ1040" s="59"/>
      <c r="BA1040" s="59"/>
      <c r="BB1040" s="59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</row>
    <row r="1041" spans="1:182" ht="30" x14ac:dyDescent="0.25">
      <c r="A1041" s="18">
        <v>1</v>
      </c>
      <c r="B1041" s="18">
        <v>1</v>
      </c>
      <c r="C1041" s="575" t="s">
        <v>461</v>
      </c>
      <c r="D1041" s="93">
        <f>'2 уровень'!F2105</f>
        <v>0</v>
      </c>
      <c r="E1041" s="93">
        <f>'2 уровень'!G2105</f>
        <v>0</v>
      </c>
      <c r="F1041" s="93">
        <f>'2 уровень'!H2105</f>
        <v>0</v>
      </c>
      <c r="G1041" s="94">
        <f>'2 уровень'!I2105</f>
        <v>0</v>
      </c>
      <c r="H1041" s="78">
        <f>'2 уровень'!J2105</f>
        <v>0</v>
      </c>
      <c r="I1041" s="78">
        <f>'2 уровень'!K2105</f>
        <v>0</v>
      </c>
      <c r="J1041" s="25">
        <f>'2 уровень'!L2105</f>
        <v>0</v>
      </c>
      <c r="K1041" s="25">
        <f>'2 уровень'!M2105</f>
        <v>0</v>
      </c>
      <c r="L1041" s="25">
        <f>'2 уровень'!N2105</f>
        <v>0</v>
      </c>
      <c r="M1041" s="25">
        <f>'2 уровень'!O2105</f>
        <v>0</v>
      </c>
      <c r="N1041" s="25">
        <f>'2 уровень'!P2105</f>
        <v>0</v>
      </c>
      <c r="O1041" s="25">
        <f>'2 уровень'!Q2105</f>
        <v>0</v>
      </c>
      <c r="P1041" s="72">
        <f>'2 уровень'!R2105</f>
        <v>0</v>
      </c>
      <c r="Q1041" s="72">
        <f>'2 уровень'!S2105</f>
        <v>0</v>
      </c>
      <c r="R1041" s="72">
        <f>'2 уровень'!T2105</f>
        <v>0</v>
      </c>
      <c r="S1041" s="72">
        <f>'2 уровень'!U2105</f>
        <v>0</v>
      </c>
      <c r="T1041" s="72">
        <f>'2 уровень'!V2105</f>
        <v>0</v>
      </c>
      <c r="U1041" s="72">
        <f>'2 уровень'!W2105</f>
        <v>0</v>
      </c>
      <c r="V1041" s="72">
        <f>'2 уровень'!X2105</f>
        <v>0</v>
      </c>
      <c r="W1041" s="72">
        <f>'2 уровень'!Y2105</f>
        <v>0</v>
      </c>
      <c r="X1041" s="72">
        <f>'2 уровень'!Z2105</f>
        <v>0</v>
      </c>
      <c r="Y1041" s="72">
        <f>'2 уровень'!AA2105</f>
        <v>0</v>
      </c>
      <c r="Z1041" s="787">
        <f>'2 уровень'!AB2105</f>
        <v>0</v>
      </c>
      <c r="AA1041" s="72">
        <f>'2 уровень'!AC2105</f>
        <v>0</v>
      </c>
      <c r="AB1041" s="72">
        <f>'2 уровень'!AD2105</f>
        <v>0</v>
      </c>
      <c r="AC1041" s="72">
        <f>'2 уровень'!AE2105</f>
        <v>0</v>
      </c>
      <c r="AD1041" s="72">
        <f>'2 уровень'!AF2105</f>
        <v>0</v>
      </c>
      <c r="AE1041" s="383">
        <f>'2 уровень'!AG2105</f>
        <v>0</v>
      </c>
      <c r="AF1041" s="72" t="e">
        <f t="shared" si="93"/>
        <v>#DIV/0!</v>
      </c>
      <c r="AG1041" s="72" t="e">
        <f t="shared" si="94"/>
        <v>#DIV/0!</v>
      </c>
      <c r="AH1041" s="59"/>
      <c r="AI1041" s="59"/>
      <c r="AJ1041" s="59"/>
      <c r="AK1041" s="59"/>
      <c r="AL1041" s="59"/>
      <c r="AM1041" s="59"/>
      <c r="AN1041" s="59"/>
      <c r="AO1041" s="59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</row>
    <row r="1042" spans="1:182" ht="45" x14ac:dyDescent="0.25">
      <c r="A1042" s="18">
        <v>1</v>
      </c>
      <c r="B1042" s="18">
        <v>1</v>
      </c>
      <c r="C1042" s="575" t="s">
        <v>462</v>
      </c>
      <c r="D1042" s="93">
        <f>'2 уровень'!F2106</f>
        <v>23</v>
      </c>
      <c r="E1042" s="93">
        <f>'2 уровень'!G2106</f>
        <v>15.333333333333334</v>
      </c>
      <c r="F1042" s="93">
        <f>'2 уровень'!H2106</f>
        <v>18</v>
      </c>
      <c r="G1042" s="94">
        <f>'2 уровень'!I2106</f>
        <v>117.39130434782608</v>
      </c>
      <c r="H1042" s="78">
        <f>'2 уровень'!J2106</f>
        <v>0</v>
      </c>
      <c r="I1042" s="78">
        <f>'2 уровень'!K2106</f>
        <v>0</v>
      </c>
      <c r="J1042" s="25">
        <f>'2 уровень'!L2106</f>
        <v>0</v>
      </c>
      <c r="K1042" s="25">
        <f>'2 уровень'!M2106</f>
        <v>0</v>
      </c>
      <c r="L1042" s="25">
        <f>'2 уровень'!N2106</f>
        <v>0</v>
      </c>
      <c r="M1042" s="25">
        <f>'2 уровень'!O2106</f>
        <v>0</v>
      </c>
      <c r="N1042" s="25">
        <f>'2 уровень'!P2106</f>
        <v>0</v>
      </c>
      <c r="O1042" s="25">
        <f>'2 уровень'!Q2106</f>
        <v>0</v>
      </c>
      <c r="P1042" s="72">
        <f>'2 уровень'!R2106</f>
        <v>216.97739999999999</v>
      </c>
      <c r="Q1042" s="72">
        <f>'2 уровень'!S2106</f>
        <v>216.97739999999999</v>
      </c>
      <c r="R1042" s="72">
        <f>'2 уровень'!T2106</f>
        <v>216.97739999999999</v>
      </c>
      <c r="S1042" s="72">
        <f>'2 уровень'!U2106</f>
        <v>216.97739999999999</v>
      </c>
      <c r="T1042" s="72">
        <f>'2 уровень'!V2106</f>
        <v>216.97739999999999</v>
      </c>
      <c r="U1042" s="72">
        <f>'2 уровень'!W2106</f>
        <v>216.97739999999999</v>
      </c>
      <c r="V1042" s="72">
        <f>'2 уровень'!X2106</f>
        <v>216.97739999999999</v>
      </c>
      <c r="W1042" s="72">
        <f>'2 уровень'!Y2106</f>
        <v>216.97739999999999</v>
      </c>
      <c r="X1042" s="72">
        <f>'2 уровень'!Z2106</f>
        <v>144.6516</v>
      </c>
      <c r="Y1042" s="72">
        <f>'2 уровень'!AA2106</f>
        <v>169.80839999999998</v>
      </c>
      <c r="Z1042" s="787">
        <f>'2 уровень'!AB2106</f>
        <v>0</v>
      </c>
      <c r="AA1042" s="72">
        <f>'2 уровень'!AC2106</f>
        <v>0</v>
      </c>
      <c r="AB1042" s="72">
        <f>'2 уровень'!AD2106</f>
        <v>25.156799999999976</v>
      </c>
      <c r="AC1042" s="72">
        <f>'2 уровень'!AE2106</f>
        <v>0</v>
      </c>
      <c r="AD1042" s="72">
        <f>'2 уровень'!AF2106</f>
        <v>-8.6469000000000005</v>
      </c>
      <c r="AE1042" s="383">
        <f>'2 уровень'!AG2106</f>
        <v>161.16149999999999</v>
      </c>
      <c r="AF1042" s="72">
        <f t="shared" si="93"/>
        <v>117.39130434782608</v>
      </c>
      <c r="AG1042" s="72">
        <f t="shared" si="94"/>
        <v>111.4135619654397</v>
      </c>
      <c r="AH1042" s="59"/>
      <c r="AI1042" s="59"/>
      <c r="AJ1042" s="59"/>
      <c r="AK1042" s="59"/>
      <c r="AL1042" s="59"/>
      <c r="AM1042" s="59"/>
      <c r="AN1042" s="59"/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</row>
    <row r="1043" spans="1:182" ht="30" x14ac:dyDescent="0.25">
      <c r="A1043" s="18">
        <v>1</v>
      </c>
      <c r="B1043" s="18">
        <v>1</v>
      </c>
      <c r="C1043" s="575" t="s">
        <v>463</v>
      </c>
      <c r="D1043" s="93">
        <f>'2 уровень'!F2107</f>
        <v>160</v>
      </c>
      <c r="E1043" s="93">
        <f>'2 уровень'!G2107</f>
        <v>106.66666666666667</v>
      </c>
      <c r="F1043" s="93">
        <f>'2 уровень'!H2107</f>
        <v>149</v>
      </c>
      <c r="G1043" s="94">
        <f>'2 уровень'!I2107</f>
        <v>139.6875</v>
      </c>
      <c r="H1043" s="78">
        <f>'2 уровень'!J2107</f>
        <v>0</v>
      </c>
      <c r="I1043" s="78">
        <f>'2 уровень'!K2107</f>
        <v>0</v>
      </c>
      <c r="J1043" s="25">
        <f>'2 уровень'!L2107</f>
        <v>0</v>
      </c>
      <c r="K1043" s="25">
        <f>'2 уровень'!M2107</f>
        <v>0</v>
      </c>
      <c r="L1043" s="25">
        <f>'2 уровень'!N2107</f>
        <v>0</v>
      </c>
      <c r="M1043" s="25">
        <f>'2 уровень'!O2107</f>
        <v>0</v>
      </c>
      <c r="N1043" s="25">
        <f>'2 уровень'!P2107</f>
        <v>0</v>
      </c>
      <c r="O1043" s="25">
        <f>'2 уровень'!Q2107</f>
        <v>0</v>
      </c>
      <c r="P1043" s="72">
        <f>'2 уровень'!R2107</f>
        <v>1509.4079999999999</v>
      </c>
      <c r="Q1043" s="72">
        <f>'2 уровень'!S2107</f>
        <v>1509.4079999999999</v>
      </c>
      <c r="R1043" s="72">
        <f>'2 уровень'!T2107</f>
        <v>1509.4079999999999</v>
      </c>
      <c r="S1043" s="72">
        <f>'2 уровень'!U2107</f>
        <v>1509.4079999999999</v>
      </c>
      <c r="T1043" s="72">
        <f>'2 уровень'!V2107</f>
        <v>1509.4079999999999</v>
      </c>
      <c r="U1043" s="72">
        <f>'2 уровень'!W2107</f>
        <v>1509.4079999999999</v>
      </c>
      <c r="V1043" s="72">
        <f>'2 уровень'!X2107</f>
        <v>1509.4079999999999</v>
      </c>
      <c r="W1043" s="72">
        <f>'2 уровень'!Y2107</f>
        <v>1509.4079999999999</v>
      </c>
      <c r="X1043" s="72">
        <f>'2 уровень'!Z2107</f>
        <v>1006.2719999999999</v>
      </c>
      <c r="Y1043" s="72">
        <f>'2 уровень'!AA2107</f>
        <v>1405.6362000000001</v>
      </c>
      <c r="Z1043" s="787">
        <f>'2 уровень'!AB2107</f>
        <v>0</v>
      </c>
      <c r="AA1043" s="72">
        <f>'2 уровень'!AC2107</f>
        <v>0</v>
      </c>
      <c r="AB1043" s="72">
        <f>'2 уровень'!AD2107</f>
        <v>399.36420000000021</v>
      </c>
      <c r="AC1043" s="72">
        <f>'2 уровень'!AE2107</f>
        <v>0</v>
      </c>
      <c r="AD1043" s="72">
        <f>'2 уровень'!AF2107</f>
        <v>-27.670099999999998</v>
      </c>
      <c r="AE1043" s="383">
        <f>'2 уровень'!AG2107</f>
        <v>1377.9661000000001</v>
      </c>
      <c r="AF1043" s="72">
        <f t="shared" si="93"/>
        <v>139.68750000000003</v>
      </c>
      <c r="AG1043" s="72">
        <f t="shared" si="94"/>
        <v>136.93773651656812</v>
      </c>
      <c r="AH1043" s="59"/>
      <c r="AI1043" s="59"/>
      <c r="AJ1043" s="59"/>
      <c r="AK1043" s="59"/>
      <c r="AL1043" s="59"/>
      <c r="AM1043" s="59"/>
      <c r="AN1043" s="59"/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</row>
    <row r="1044" spans="1:182" ht="45" x14ac:dyDescent="0.25">
      <c r="A1044" s="18">
        <v>1</v>
      </c>
      <c r="B1044" s="18">
        <v>1</v>
      </c>
      <c r="C1044" s="575" t="s">
        <v>272</v>
      </c>
      <c r="D1044" s="93">
        <f>'2 уровень'!F2108</f>
        <v>4955</v>
      </c>
      <c r="E1044" s="93">
        <f>'2 уровень'!G2108</f>
        <v>3303.3333333333335</v>
      </c>
      <c r="F1044" s="93">
        <f>'2 уровень'!H2108</f>
        <v>2903</v>
      </c>
      <c r="G1044" s="94">
        <f>'2 уровень'!I2108</f>
        <v>87.880928355196758</v>
      </c>
      <c r="H1044" s="78">
        <f>'2 уровень'!J2108</f>
        <v>0</v>
      </c>
      <c r="I1044" s="78">
        <f>'2 уровень'!K2108</f>
        <v>0</v>
      </c>
      <c r="J1044" s="25">
        <f>'2 уровень'!L2108</f>
        <v>0</v>
      </c>
      <c r="K1044" s="25">
        <f>'2 уровень'!M2108</f>
        <v>0</v>
      </c>
      <c r="L1044" s="25">
        <f>'2 уровень'!N2108</f>
        <v>0</v>
      </c>
      <c r="M1044" s="25">
        <f>'2 уровень'!O2108</f>
        <v>0</v>
      </c>
      <c r="N1044" s="25">
        <f>'2 уровень'!P2108</f>
        <v>0</v>
      </c>
      <c r="O1044" s="25">
        <f>'2 уровень'!Q2108</f>
        <v>0</v>
      </c>
      <c r="P1044" s="72">
        <f>'2 уровень'!R2108</f>
        <v>14882.629429999999</v>
      </c>
      <c r="Q1044" s="72">
        <f>'2 уровень'!S2108</f>
        <v>14882.629429999999</v>
      </c>
      <c r="R1044" s="72">
        <f>'2 уровень'!T2108</f>
        <v>14882.629429999999</v>
      </c>
      <c r="S1044" s="72">
        <f>'2 уровень'!U2108</f>
        <v>14882.629429999999</v>
      </c>
      <c r="T1044" s="72">
        <f>'2 уровень'!V2108</f>
        <v>14882.629429999999</v>
      </c>
      <c r="U1044" s="72">
        <f>'2 уровень'!W2108</f>
        <v>14882.629429999999</v>
      </c>
      <c r="V1044" s="72">
        <f>'2 уровень'!X2108</f>
        <v>14882.629429999999</v>
      </c>
      <c r="W1044" s="72">
        <f>'2 уровень'!Y2108</f>
        <v>14882.629429999999</v>
      </c>
      <c r="X1044" s="72">
        <f>'2 уровень'!Z2108</f>
        <v>9921.7529533333309</v>
      </c>
      <c r="Y1044" s="72">
        <f>'2 уровень'!AA2108</f>
        <v>9032.8647300000011</v>
      </c>
      <c r="Z1044" s="787">
        <f>'2 уровень'!AB2108</f>
        <v>0</v>
      </c>
      <c r="AA1044" s="72">
        <f>'2 уровень'!AC2108</f>
        <v>0</v>
      </c>
      <c r="AB1044" s="72">
        <f>'2 уровень'!AD2108</f>
        <v>-888.88822333333178</v>
      </c>
      <c r="AC1044" s="72">
        <f>'2 уровень'!AE2108</f>
        <v>0</v>
      </c>
      <c r="AD1044" s="72">
        <f>'2 уровень'!AF2108</f>
        <v>0</v>
      </c>
      <c r="AE1044" s="383">
        <f>'2 уровень'!AG2108</f>
        <v>9032.8647300000011</v>
      </c>
      <c r="AF1044" s="72">
        <f t="shared" si="93"/>
        <v>91.041016365614141</v>
      </c>
      <c r="AG1044" s="72">
        <f t="shared" si="94"/>
        <v>91.041016365614141</v>
      </c>
      <c r="AH1044" s="59"/>
      <c r="AI1044" s="59"/>
      <c r="AJ1044" s="59"/>
      <c r="AK1044" s="59"/>
      <c r="AL1044" s="59"/>
      <c r="AM1044" s="59"/>
      <c r="AN1044" s="59"/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</row>
    <row r="1045" spans="1:182" ht="45" x14ac:dyDescent="0.25">
      <c r="B1045" s="18">
        <v>1</v>
      </c>
      <c r="C1045" s="574" t="s">
        <v>464</v>
      </c>
      <c r="D1045" s="93">
        <f>'2 уровень'!F2109</f>
        <v>1818</v>
      </c>
      <c r="E1045" s="93">
        <f>'2 уровень'!G2109</f>
        <v>1212</v>
      </c>
      <c r="F1045" s="93">
        <f>'2 уровень'!H2109</f>
        <v>859</v>
      </c>
      <c r="G1045" s="94">
        <f>'2 уровень'!I2109</f>
        <v>70.874587458745879</v>
      </c>
      <c r="H1045" s="78">
        <f>'2 уровень'!J2109</f>
        <v>0</v>
      </c>
      <c r="I1045" s="78">
        <f>'2 уровень'!K2109</f>
        <v>0</v>
      </c>
      <c r="J1045" s="25">
        <f>'2 уровень'!L2109</f>
        <v>0</v>
      </c>
      <c r="K1045" s="25">
        <f>'2 уровень'!M2109</f>
        <v>0</v>
      </c>
      <c r="L1045" s="25">
        <f>'2 уровень'!N2109</f>
        <v>0</v>
      </c>
      <c r="M1045" s="25">
        <f>'2 уровень'!O2109</f>
        <v>0</v>
      </c>
      <c r="N1045" s="25">
        <f>'2 уровень'!P2109</f>
        <v>0</v>
      </c>
      <c r="O1045" s="25">
        <f>'2 уровень'!Q2109</f>
        <v>0</v>
      </c>
      <c r="P1045" s="72">
        <f>'2 уровень'!R2109</f>
        <v>3371.35374</v>
      </c>
      <c r="Q1045" s="72">
        <f>'2 уровень'!S2109</f>
        <v>3371.35374</v>
      </c>
      <c r="R1045" s="72">
        <f>'2 уровень'!T2109</f>
        <v>3371.35374</v>
      </c>
      <c r="S1045" s="72">
        <f>'2 уровень'!U2109</f>
        <v>3371.35374</v>
      </c>
      <c r="T1045" s="72">
        <f>'2 уровень'!V2109</f>
        <v>3371.35374</v>
      </c>
      <c r="U1045" s="72">
        <f>'2 уровень'!W2109</f>
        <v>3371.35374</v>
      </c>
      <c r="V1045" s="72">
        <f>'2 уровень'!X2109</f>
        <v>3371.35374</v>
      </c>
      <c r="W1045" s="72">
        <f>'2 уровень'!Y2109</f>
        <v>3371.35374</v>
      </c>
      <c r="X1045" s="72">
        <f>'2 уровень'!Z2109</f>
        <v>2247.56916</v>
      </c>
      <c r="Y1045" s="72">
        <f>'2 уровень'!AA2109</f>
        <v>1593.4893099999999</v>
      </c>
      <c r="Z1045" s="787">
        <f>'2 уровень'!AB2109</f>
        <v>0</v>
      </c>
      <c r="AA1045" s="72">
        <f>'2 уровень'!AC2109</f>
        <v>0</v>
      </c>
      <c r="AB1045" s="72">
        <f>'2 уровень'!AD2109</f>
        <v>-654.07985000000008</v>
      </c>
      <c r="AC1045" s="72">
        <f>'2 уровень'!AE2109</f>
        <v>0</v>
      </c>
      <c r="AD1045" s="72">
        <f>'2 уровень'!AF2109</f>
        <v>0</v>
      </c>
      <c r="AE1045" s="383">
        <f>'2 уровень'!AG2109</f>
        <v>1593.4893099999999</v>
      </c>
      <c r="AF1045" s="72">
        <f t="shared" si="93"/>
        <v>70.898343791120539</v>
      </c>
      <c r="AG1045" s="72">
        <f t="shared" si="94"/>
        <v>70.898343791120539</v>
      </c>
      <c r="AH1045" s="59"/>
      <c r="AI1045" s="59"/>
      <c r="AJ1045" s="59"/>
      <c r="AK1045" s="59"/>
      <c r="AL1045" s="59"/>
      <c r="AM1045" s="59"/>
      <c r="AN1045" s="59"/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</row>
    <row r="1046" spans="1:182" ht="72" x14ac:dyDescent="0.25">
      <c r="A1046" s="18">
        <v>1</v>
      </c>
      <c r="B1046" s="18">
        <v>1</v>
      </c>
      <c r="C1046" s="572" t="s">
        <v>465</v>
      </c>
      <c r="D1046" s="93">
        <f>'2 уровень'!F2110</f>
        <v>2673</v>
      </c>
      <c r="E1046" s="93">
        <f>'2 уровень'!G2110</f>
        <v>1782</v>
      </c>
      <c r="F1046" s="93">
        <f>'2 уровень'!H2110</f>
        <v>1592</v>
      </c>
      <c r="G1046" s="94">
        <f>'2 уровень'!I2110</f>
        <v>89.337822671156005</v>
      </c>
      <c r="H1046" s="78">
        <f>'2 уровень'!J2110</f>
        <v>0</v>
      </c>
      <c r="I1046" s="78">
        <f>'2 уровень'!K2110</f>
        <v>0</v>
      </c>
      <c r="J1046" s="25">
        <f>'2 уровень'!L2110</f>
        <v>0</v>
      </c>
      <c r="K1046" s="25">
        <f>'2 уровень'!M2110</f>
        <v>0</v>
      </c>
      <c r="L1046" s="25">
        <f>'2 уровень'!N2110</f>
        <v>0</v>
      </c>
      <c r="M1046" s="25">
        <f>'2 уровень'!O2110</f>
        <v>0</v>
      </c>
      <c r="N1046" s="25">
        <f>'2 уровень'!P2110</f>
        <v>0</v>
      </c>
      <c r="O1046" s="25">
        <f>'2 уровень'!Q2110</f>
        <v>0</v>
      </c>
      <c r="P1046" s="72">
        <f>'2 уровень'!R2110</f>
        <v>10737.360809999998</v>
      </c>
      <c r="Q1046" s="72">
        <f>'2 уровень'!S2110</f>
        <v>10737.360809999998</v>
      </c>
      <c r="R1046" s="72">
        <f>'2 уровень'!T2110</f>
        <v>10737.360809999998</v>
      </c>
      <c r="S1046" s="72">
        <f>'2 уровень'!U2110</f>
        <v>10737.360809999998</v>
      </c>
      <c r="T1046" s="72">
        <f>'2 уровень'!V2110</f>
        <v>10737.360809999998</v>
      </c>
      <c r="U1046" s="72">
        <f>'2 уровень'!W2110</f>
        <v>10737.360809999998</v>
      </c>
      <c r="V1046" s="72">
        <f>'2 уровень'!X2110</f>
        <v>10737.360809999998</v>
      </c>
      <c r="W1046" s="72">
        <f>'2 уровень'!Y2110</f>
        <v>10737.360809999998</v>
      </c>
      <c r="X1046" s="72">
        <f>'2 уровень'!Z2110</f>
        <v>7158.2405399999989</v>
      </c>
      <c r="Y1046" s="72">
        <f>'2 уровень'!AA2110</f>
        <v>6676.3889800000006</v>
      </c>
      <c r="Z1046" s="787">
        <f>'2 уровень'!AB2110</f>
        <v>0</v>
      </c>
      <c r="AA1046" s="72">
        <f>'2 уровень'!AC2110</f>
        <v>0</v>
      </c>
      <c r="AB1046" s="72">
        <f>'2 уровень'!AD2110</f>
        <v>-481.85155999999824</v>
      </c>
      <c r="AC1046" s="72">
        <f>'2 уровень'!AE2110</f>
        <v>0</v>
      </c>
      <c r="AD1046" s="72">
        <f>'2 уровень'!AF2110</f>
        <v>0</v>
      </c>
      <c r="AE1046" s="383">
        <f>'2 уровень'!AG2110</f>
        <v>6676.3889800000006</v>
      </c>
      <c r="AF1046" s="72">
        <f t="shared" si="93"/>
        <v>93.268575464774784</v>
      </c>
      <c r="AG1046" s="72">
        <f t="shared" si="94"/>
        <v>93.268575464774784</v>
      </c>
      <c r="AH1046" s="59"/>
      <c r="AI1046" s="59"/>
      <c r="AJ1046" s="59"/>
      <c r="AK1046" s="59"/>
      <c r="AL1046" s="59"/>
      <c r="AM1046" s="59"/>
      <c r="AN1046" s="59"/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</row>
    <row r="1047" spans="1:182" ht="45" x14ac:dyDescent="0.25">
      <c r="A1047" s="18">
        <v>1</v>
      </c>
      <c r="B1047" s="18">
        <v>1</v>
      </c>
      <c r="C1047" s="575" t="s">
        <v>466</v>
      </c>
      <c r="D1047" s="93">
        <f>'2 уровень'!F2111</f>
        <v>464</v>
      </c>
      <c r="E1047" s="93">
        <f>'2 уровень'!G2111</f>
        <v>309.33333333333331</v>
      </c>
      <c r="F1047" s="93">
        <f>'2 уровень'!H2111</f>
        <v>452</v>
      </c>
      <c r="G1047" s="94">
        <f>'2 уровень'!I2111</f>
        <v>146.12068965517241</v>
      </c>
      <c r="H1047" s="78">
        <f>'2 уровень'!J2111</f>
        <v>0</v>
      </c>
      <c r="I1047" s="78">
        <f>'2 уровень'!K2111</f>
        <v>0</v>
      </c>
      <c r="J1047" s="25">
        <f>'2 уровень'!L2111</f>
        <v>0</v>
      </c>
      <c r="K1047" s="25">
        <f>'2 уровень'!M2111</f>
        <v>0</v>
      </c>
      <c r="L1047" s="25">
        <f>'2 уровень'!N2111</f>
        <v>0</v>
      </c>
      <c r="M1047" s="25">
        <f>'2 уровень'!O2111</f>
        <v>0</v>
      </c>
      <c r="N1047" s="25">
        <f>'2 уровень'!P2111</f>
        <v>0</v>
      </c>
      <c r="O1047" s="25">
        <f>'2 уровень'!Q2111</f>
        <v>0</v>
      </c>
      <c r="P1047" s="72">
        <f>'2 уровень'!R2111</f>
        <v>773.91488000000004</v>
      </c>
      <c r="Q1047" s="72">
        <f>'2 уровень'!S2111</f>
        <v>773.91488000000004</v>
      </c>
      <c r="R1047" s="72">
        <f>'2 уровень'!T2111</f>
        <v>773.91488000000004</v>
      </c>
      <c r="S1047" s="72">
        <f>'2 уровень'!U2111</f>
        <v>773.91488000000004</v>
      </c>
      <c r="T1047" s="72">
        <f>'2 уровень'!V2111</f>
        <v>773.91488000000004</v>
      </c>
      <c r="U1047" s="72">
        <f>'2 уровень'!W2111</f>
        <v>773.91488000000004</v>
      </c>
      <c r="V1047" s="72">
        <f>'2 уровень'!X2111</f>
        <v>773.91488000000004</v>
      </c>
      <c r="W1047" s="72">
        <f>'2 уровень'!Y2111</f>
        <v>773.91488000000004</v>
      </c>
      <c r="X1047" s="72">
        <f>'2 уровень'!Z2111</f>
        <v>515.94325333333336</v>
      </c>
      <c r="Y1047" s="72">
        <f>'2 уровень'!AA2111</f>
        <v>762.9864399999999</v>
      </c>
      <c r="Z1047" s="787">
        <f>'2 уровень'!AB2111</f>
        <v>0</v>
      </c>
      <c r="AA1047" s="72">
        <f>'2 уровень'!AC2111</f>
        <v>0</v>
      </c>
      <c r="AB1047" s="72">
        <f>'2 уровень'!AD2111</f>
        <v>247.04318666666654</v>
      </c>
      <c r="AC1047" s="72">
        <f>'2 уровень'!AE2111</f>
        <v>0</v>
      </c>
      <c r="AD1047" s="72">
        <f>'2 уровень'!AF2111</f>
        <v>0</v>
      </c>
      <c r="AE1047" s="383">
        <f>'2 уровень'!AG2111</f>
        <v>762.9864399999999</v>
      </c>
      <c r="AF1047" s="72"/>
      <c r="AG1047" s="72"/>
      <c r="AH1047" s="59"/>
      <c r="AI1047" s="59"/>
      <c r="AJ1047" s="59"/>
      <c r="AK1047" s="59"/>
      <c r="AL1047" s="59"/>
      <c r="AM1047" s="59"/>
      <c r="AN1047" s="59"/>
      <c r="AO1047" s="59"/>
      <c r="AP1047" s="59"/>
      <c r="AQ1047" s="59"/>
      <c r="AR1047" s="59"/>
      <c r="AS1047" s="59"/>
      <c r="AT1047" s="59"/>
      <c r="AU1047" s="59"/>
      <c r="AV1047" s="59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  <c r="FX1047" s="59"/>
      <c r="FY1047" s="59"/>
      <c r="FZ1047" s="59"/>
    </row>
    <row r="1048" spans="1:182" ht="30" x14ac:dyDescent="0.25">
      <c r="A1048" s="18">
        <v>1</v>
      </c>
      <c r="B1048" s="18">
        <v>1</v>
      </c>
      <c r="C1048" s="574" t="s">
        <v>310</v>
      </c>
      <c r="D1048" s="93">
        <f>'2 уровень'!F2112</f>
        <v>1742.1</v>
      </c>
      <c r="E1048" s="93">
        <f>'2 уровень'!G2112</f>
        <v>1161.4000000000001</v>
      </c>
      <c r="F1048" s="93">
        <f>'2 уровень'!H2112</f>
        <v>1222.1524999999999</v>
      </c>
      <c r="G1048" s="94">
        <f>'2 уровень'!I2112</f>
        <v>105.23097124160495</v>
      </c>
      <c r="H1048" s="78">
        <f>'2 уровень'!J2112</f>
        <v>0</v>
      </c>
      <c r="I1048" s="78">
        <f>'2 уровень'!K2112</f>
        <v>0</v>
      </c>
      <c r="J1048" s="25">
        <f>'2 уровень'!L2112</f>
        <v>0</v>
      </c>
      <c r="K1048" s="25">
        <f>'2 уровень'!M2112</f>
        <v>0</v>
      </c>
      <c r="L1048" s="25">
        <f>'2 уровень'!N2112</f>
        <v>0</v>
      </c>
      <c r="M1048" s="25">
        <f>'2 уровень'!O2112</f>
        <v>0</v>
      </c>
      <c r="N1048" s="25">
        <f>'2 уровень'!P2112</f>
        <v>0</v>
      </c>
      <c r="O1048" s="25">
        <f>'2 уровень'!Q2112</f>
        <v>0</v>
      </c>
      <c r="P1048" s="72">
        <f>'2 уровень'!R2112</f>
        <v>9425.6293999999962</v>
      </c>
      <c r="Q1048" s="72">
        <f>'2 уровень'!S2112</f>
        <v>9425.6293999999962</v>
      </c>
      <c r="R1048" s="72">
        <f>'2 уровень'!T2112</f>
        <v>9425.6293999999962</v>
      </c>
      <c r="S1048" s="72">
        <f>'2 уровень'!U2112</f>
        <v>9425.6293999999962</v>
      </c>
      <c r="T1048" s="72">
        <f>'2 уровень'!V2112</f>
        <v>9425.6293999999962</v>
      </c>
      <c r="U1048" s="72">
        <f>'2 уровень'!W2112</f>
        <v>9425.6293999999962</v>
      </c>
      <c r="V1048" s="72">
        <f>'2 уровень'!X2112</f>
        <v>9425.6293999999962</v>
      </c>
      <c r="W1048" s="72">
        <f>'2 уровень'!Y2112</f>
        <v>9425.6293999999962</v>
      </c>
      <c r="X1048" s="72">
        <f>'2 уровень'!Z2112</f>
        <v>6283.7529333333305</v>
      </c>
      <c r="Y1048" s="72">
        <f>'2 уровень'!AA2112</f>
        <v>9125.6276099999995</v>
      </c>
      <c r="Z1048" s="787">
        <f>'2 уровень'!AB2112</f>
        <v>0</v>
      </c>
      <c r="AA1048" s="72">
        <f>'2 уровень'!AC2112</f>
        <v>0</v>
      </c>
      <c r="AB1048" s="72">
        <f>'2 уровень'!AD2112</f>
        <v>2841.8746766666691</v>
      </c>
      <c r="AC1048" s="72">
        <f>'2 уровень'!AE2112</f>
        <v>0</v>
      </c>
      <c r="AD1048" s="72">
        <f>'2 уровень'!AF2112</f>
        <v>7.5495165674510645E-15</v>
      </c>
      <c r="AE1048" s="383">
        <f>'2 уровень'!AG2112</f>
        <v>9125.6276099999995</v>
      </c>
      <c r="AF1048" s="72"/>
      <c r="AG1048" s="72"/>
      <c r="AH1048" s="59"/>
      <c r="AI1048" s="59"/>
      <c r="AJ1048" s="59"/>
      <c r="AK1048" s="59"/>
      <c r="AL1048" s="59"/>
      <c r="AM1048" s="59"/>
      <c r="AN1048" s="59"/>
      <c r="AO1048" s="59"/>
      <c r="AP1048" s="59"/>
      <c r="AQ1048" s="59"/>
      <c r="AR1048" s="59"/>
      <c r="AS1048" s="59"/>
      <c r="AT1048" s="59"/>
      <c r="AU1048" s="59"/>
      <c r="AV1048" s="59"/>
      <c r="AW1048" s="59"/>
      <c r="AX1048" s="59"/>
      <c r="AY1048" s="59"/>
      <c r="AZ1048" s="59"/>
      <c r="BA1048" s="59"/>
      <c r="BB1048" s="59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  <c r="FN1048" s="59"/>
      <c r="FO1048" s="59"/>
      <c r="FP1048" s="59"/>
      <c r="FQ1048" s="59"/>
      <c r="FR1048" s="59"/>
      <c r="FS1048" s="59"/>
      <c r="FT1048" s="59"/>
      <c r="FU1048" s="59"/>
      <c r="FV1048" s="59"/>
      <c r="FW1048" s="59"/>
      <c r="FX1048" s="59"/>
      <c r="FY1048" s="59"/>
      <c r="FZ1048" s="59"/>
    </row>
    <row r="1049" spans="1:182" x14ac:dyDescent="0.25">
      <c r="A1049" s="18">
        <v>1</v>
      </c>
      <c r="B1049" s="18">
        <v>1</v>
      </c>
      <c r="C1049" s="173" t="s">
        <v>303</v>
      </c>
      <c r="D1049" s="93">
        <f>'2 уровень'!F2113</f>
        <v>0</v>
      </c>
      <c r="E1049" s="93">
        <f>'2 уровень'!G2113</f>
        <v>0</v>
      </c>
      <c r="F1049" s="93">
        <f>'2 уровень'!H2113</f>
        <v>0</v>
      </c>
      <c r="G1049" s="94">
        <f>'2 уровень'!I2113</f>
        <v>0</v>
      </c>
      <c r="H1049" s="78">
        <f>'2 уровень'!J2113</f>
        <v>0</v>
      </c>
      <c r="I1049" s="78">
        <f>'2 уровень'!K2113</f>
        <v>0</v>
      </c>
      <c r="J1049" s="25">
        <f>'2 уровень'!L2113</f>
        <v>0</v>
      </c>
      <c r="K1049" s="25">
        <f>'2 уровень'!M2113</f>
        <v>0</v>
      </c>
      <c r="L1049" s="25">
        <f>'2 уровень'!N2113</f>
        <v>0</v>
      </c>
      <c r="M1049" s="25">
        <f>'2 уровень'!O2113</f>
        <v>0</v>
      </c>
      <c r="N1049" s="25">
        <f>'2 уровень'!P2113</f>
        <v>0</v>
      </c>
      <c r="O1049" s="25">
        <f>'2 уровень'!Q2113</f>
        <v>0</v>
      </c>
      <c r="P1049" s="72">
        <f>'2 уровень'!R2113</f>
        <v>0</v>
      </c>
      <c r="Q1049" s="72">
        <f>'2 уровень'!S2113</f>
        <v>0</v>
      </c>
      <c r="R1049" s="72">
        <f>'2 уровень'!T2113</f>
        <v>0</v>
      </c>
      <c r="S1049" s="72">
        <f>'2 уровень'!U2113</f>
        <v>0</v>
      </c>
      <c r="T1049" s="72">
        <f>'2 уровень'!V2113</f>
        <v>0</v>
      </c>
      <c r="U1049" s="72">
        <f>'2 уровень'!W2113</f>
        <v>0</v>
      </c>
      <c r="V1049" s="72">
        <f>'2 уровень'!X2113</f>
        <v>0</v>
      </c>
      <c r="W1049" s="72">
        <f>'2 уровень'!Y2113</f>
        <v>0</v>
      </c>
      <c r="X1049" s="72">
        <f>'2 уровень'!Z2113</f>
        <v>0</v>
      </c>
      <c r="Y1049" s="72">
        <f>'2 уровень'!AA2113</f>
        <v>0</v>
      </c>
      <c r="Z1049" s="787">
        <f>'2 уровень'!AB2113</f>
        <v>0</v>
      </c>
      <c r="AA1049" s="72">
        <f>'2 уровень'!AC2113</f>
        <v>0</v>
      </c>
      <c r="AB1049" s="72">
        <f>'2 уровень'!AD2113</f>
        <v>0</v>
      </c>
      <c r="AC1049" s="72">
        <f>'2 уровень'!AE2113</f>
        <v>0</v>
      </c>
      <c r="AD1049" s="72">
        <f>'2 уровень'!AF2113</f>
        <v>0</v>
      </c>
      <c r="AE1049" s="383">
        <f>'2 уровень'!AG2113</f>
        <v>0</v>
      </c>
      <c r="AF1049" s="72"/>
      <c r="AG1049" s="72"/>
      <c r="AH1049" s="59"/>
      <c r="AI1049" s="59"/>
      <c r="AJ1049" s="59"/>
      <c r="AK1049" s="59"/>
      <c r="AL1049" s="59"/>
      <c r="AM1049" s="59"/>
      <c r="AN1049" s="59"/>
      <c r="AO1049" s="59"/>
      <c r="AP1049" s="59"/>
      <c r="AQ1049" s="59"/>
      <c r="AR1049" s="59"/>
      <c r="AS1049" s="59"/>
      <c r="AT1049" s="59"/>
      <c r="AU1049" s="59"/>
      <c r="AV1049" s="59"/>
      <c r="AW1049" s="59"/>
      <c r="AX1049" s="59"/>
      <c r="AY1049" s="59"/>
      <c r="AZ1049" s="59"/>
      <c r="BA1049" s="59"/>
      <c r="BB1049" s="59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  <c r="FN1049" s="59"/>
      <c r="FO1049" s="59"/>
      <c r="FP1049" s="59"/>
      <c r="FQ1049" s="59"/>
      <c r="FR1049" s="59"/>
      <c r="FS1049" s="59"/>
      <c r="FT1049" s="59"/>
      <c r="FU1049" s="59"/>
      <c r="FV1049" s="59"/>
      <c r="FW1049" s="59"/>
      <c r="FX1049" s="59"/>
      <c r="FY1049" s="59"/>
      <c r="FZ1049" s="59"/>
    </row>
    <row r="1050" spans="1:182" ht="30" x14ac:dyDescent="0.25">
      <c r="A1050" s="18">
        <v>1</v>
      </c>
      <c r="B1050" s="18">
        <v>1</v>
      </c>
      <c r="C1050" s="575" t="s">
        <v>442</v>
      </c>
      <c r="D1050" s="93">
        <f>'2 уровень'!F2114</f>
        <v>250</v>
      </c>
      <c r="E1050" s="93">
        <f>'2 уровень'!G2114</f>
        <v>166.66666666666666</v>
      </c>
      <c r="F1050" s="93">
        <f>'2 уровень'!H2114</f>
        <v>628.15249999999992</v>
      </c>
      <c r="G1050" s="94">
        <f>'2 уровень'!I2114</f>
        <v>376.89149999999995</v>
      </c>
      <c r="H1050" s="78">
        <f>'2 уровень'!J2114</f>
        <v>0</v>
      </c>
      <c r="I1050" s="78">
        <f>'2 уровень'!K2114</f>
        <v>0</v>
      </c>
      <c r="J1050" s="25">
        <f>'2 уровень'!L2114</f>
        <v>0</v>
      </c>
      <c r="K1050" s="25">
        <f>'2 уровень'!M2114</f>
        <v>0</v>
      </c>
      <c r="L1050" s="25">
        <f>'2 уровень'!N2114</f>
        <v>0</v>
      </c>
      <c r="M1050" s="25">
        <f>'2 уровень'!O2114</f>
        <v>0</v>
      </c>
      <c r="N1050" s="25">
        <f>'2 уровень'!P2114</f>
        <v>0</v>
      </c>
      <c r="O1050" s="25">
        <f>'2 уровень'!Q2114</f>
        <v>0</v>
      </c>
      <c r="P1050" s="72">
        <f>'2 уровень'!R2114</f>
        <v>0</v>
      </c>
      <c r="Q1050" s="72">
        <f>'2 уровень'!S2114</f>
        <v>0</v>
      </c>
      <c r="R1050" s="72">
        <f>'2 уровень'!T2114</f>
        <v>0</v>
      </c>
      <c r="S1050" s="72">
        <f>'2 уровень'!U2114</f>
        <v>0</v>
      </c>
      <c r="T1050" s="72">
        <f>'2 уровень'!V2114</f>
        <v>0</v>
      </c>
      <c r="U1050" s="72">
        <f>'2 уровень'!W2114</f>
        <v>0</v>
      </c>
      <c r="V1050" s="72">
        <f>'2 уровень'!X2114</f>
        <v>0</v>
      </c>
      <c r="W1050" s="72">
        <f>'2 уровень'!Y2114</f>
        <v>0</v>
      </c>
      <c r="X1050" s="72">
        <f>'2 уровень'!Z2114</f>
        <v>0</v>
      </c>
      <c r="Y1050" s="72">
        <f>'2 уровень'!AA2114</f>
        <v>0</v>
      </c>
      <c r="Z1050" s="787">
        <f>'2 уровень'!AB2114</f>
        <v>0</v>
      </c>
      <c r="AA1050" s="72">
        <f>'2 уровень'!AC2114</f>
        <v>0</v>
      </c>
      <c r="AB1050" s="72">
        <f>'2 уровень'!AD2114</f>
        <v>0</v>
      </c>
      <c r="AC1050" s="72">
        <f>'2 уровень'!AE2114</f>
        <v>0</v>
      </c>
      <c r="AD1050" s="72">
        <f>'2 уровень'!AF2114</f>
        <v>0</v>
      </c>
      <c r="AE1050" s="383">
        <f>'2 уровень'!AG2114</f>
        <v>0</v>
      </c>
      <c r="AF1050" s="72"/>
      <c r="AG1050" s="72"/>
      <c r="AH1050" s="59"/>
      <c r="AI1050" s="59"/>
      <c r="AJ1050" s="59"/>
      <c r="AK1050" s="59"/>
      <c r="AL1050" s="59"/>
      <c r="AM1050" s="59"/>
      <c r="AN1050" s="59"/>
      <c r="AO1050" s="59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</row>
    <row r="1051" spans="1:182" x14ac:dyDescent="0.25">
      <c r="A1051" s="18">
        <v>1</v>
      </c>
      <c r="B1051" s="18">
        <v>1</v>
      </c>
      <c r="C1051" s="575" t="s">
        <v>443</v>
      </c>
      <c r="D1051" s="93">
        <f>'2 уровень'!F2115</f>
        <v>0</v>
      </c>
      <c r="E1051" s="93">
        <f>'2 уровень'!G2115</f>
        <v>0</v>
      </c>
      <c r="F1051" s="93">
        <f>'2 уровень'!H2115</f>
        <v>0</v>
      </c>
      <c r="G1051" s="94">
        <f>'2 уровень'!I2115</f>
        <v>0</v>
      </c>
      <c r="H1051" s="78">
        <f>'2 уровень'!J2115</f>
        <v>0</v>
      </c>
      <c r="I1051" s="78">
        <f>'2 уровень'!K2115</f>
        <v>0</v>
      </c>
      <c r="J1051" s="25">
        <f>'2 уровень'!L2115</f>
        <v>0</v>
      </c>
      <c r="K1051" s="25">
        <f>'2 уровень'!M2115</f>
        <v>0</v>
      </c>
      <c r="L1051" s="25">
        <f>'2 уровень'!N2115</f>
        <v>0</v>
      </c>
      <c r="M1051" s="25">
        <f>'2 уровень'!O2115</f>
        <v>0</v>
      </c>
      <c r="N1051" s="25">
        <f>'2 уровень'!P2115</f>
        <v>0</v>
      </c>
      <c r="O1051" s="25">
        <f>'2 уровень'!Q2115</f>
        <v>0</v>
      </c>
      <c r="P1051" s="72">
        <f>'2 уровень'!R2115</f>
        <v>0</v>
      </c>
      <c r="Q1051" s="72">
        <f>'2 уровень'!S2115</f>
        <v>0</v>
      </c>
      <c r="R1051" s="72">
        <f>'2 уровень'!T2115</f>
        <v>0</v>
      </c>
      <c r="S1051" s="72">
        <f>'2 уровень'!U2115</f>
        <v>0</v>
      </c>
      <c r="T1051" s="72">
        <f>'2 уровень'!V2115</f>
        <v>0</v>
      </c>
      <c r="U1051" s="72">
        <f>'2 уровень'!W2115</f>
        <v>0</v>
      </c>
      <c r="V1051" s="72">
        <f>'2 уровень'!X2115</f>
        <v>0</v>
      </c>
      <c r="W1051" s="72">
        <f>'2 уровень'!Y2115</f>
        <v>0</v>
      </c>
      <c r="X1051" s="72">
        <f>'2 уровень'!Z2115</f>
        <v>0</v>
      </c>
      <c r="Y1051" s="72">
        <f>'2 уровень'!AA2115</f>
        <v>0</v>
      </c>
      <c r="Z1051" s="787">
        <f>'2 уровень'!AB2115</f>
        <v>0</v>
      </c>
      <c r="AA1051" s="72">
        <f>'2 уровень'!AC2115</f>
        <v>0</v>
      </c>
      <c r="AB1051" s="72">
        <f>'2 уровень'!AD2115</f>
        <v>0</v>
      </c>
      <c r="AC1051" s="72">
        <f>'2 уровень'!AE2115</f>
        <v>0</v>
      </c>
      <c r="AD1051" s="72">
        <f>'2 уровень'!AF2115</f>
        <v>0</v>
      </c>
      <c r="AE1051" s="383">
        <f>'2 уровень'!AG2115</f>
        <v>0</v>
      </c>
      <c r="AF1051" s="72"/>
      <c r="AG1051" s="72"/>
      <c r="AH1051" s="59"/>
      <c r="AI1051" s="59"/>
      <c r="AJ1051" s="59"/>
      <c r="AK1051" s="59"/>
      <c r="AL1051" s="59"/>
      <c r="AM1051" s="59"/>
      <c r="AN1051" s="59"/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</row>
    <row r="1052" spans="1:182" ht="30" x14ac:dyDescent="0.25">
      <c r="A1052" s="18">
        <v>1</v>
      </c>
      <c r="B1052" s="18">
        <v>1</v>
      </c>
      <c r="C1052" s="575" t="s">
        <v>444</v>
      </c>
      <c r="D1052" s="93">
        <f>'2 уровень'!F2116</f>
        <v>1000</v>
      </c>
      <c r="E1052" s="93">
        <f>'2 уровень'!G2116</f>
        <v>666.66666666666663</v>
      </c>
      <c r="F1052" s="93">
        <f>'2 уровень'!H2116</f>
        <v>2512.6099999999997</v>
      </c>
      <c r="G1052" s="94">
        <f>'2 уровень'!I2116</f>
        <v>376.89149999999995</v>
      </c>
      <c r="H1052" s="78"/>
      <c r="I1052" s="78">
        <f>'2 уровень'!K2116</f>
        <v>0</v>
      </c>
      <c r="J1052" s="25">
        <f>'2 уровень'!L2116</f>
        <v>0</v>
      </c>
      <c r="K1052" s="25">
        <f>'2 уровень'!M2116</f>
        <v>0</v>
      </c>
      <c r="L1052" s="25">
        <f>'2 уровень'!N2116</f>
        <v>0</v>
      </c>
      <c r="M1052" s="25">
        <f>'2 уровень'!O2116</f>
        <v>0</v>
      </c>
      <c r="N1052" s="25">
        <f>'2 уровень'!P2116</f>
        <v>0</v>
      </c>
      <c r="O1052" s="25">
        <f>'2 уровень'!Q2116</f>
        <v>0</v>
      </c>
      <c r="P1052" s="72">
        <f>'2 уровень'!R2116</f>
        <v>0</v>
      </c>
      <c r="Q1052" s="72">
        <f>'2 уровень'!S2116</f>
        <v>0</v>
      </c>
      <c r="R1052" s="72">
        <f>'2 уровень'!T2116</f>
        <v>0</v>
      </c>
      <c r="S1052" s="72">
        <f>'2 уровень'!U2116</f>
        <v>0</v>
      </c>
      <c r="T1052" s="72">
        <f>'2 уровень'!V2116</f>
        <v>0</v>
      </c>
      <c r="U1052" s="72">
        <f>'2 уровень'!W2116</f>
        <v>0</v>
      </c>
      <c r="V1052" s="72">
        <f>'2 уровень'!X2116</f>
        <v>0</v>
      </c>
      <c r="W1052" s="72">
        <f>'2 уровень'!Y2116</f>
        <v>0</v>
      </c>
      <c r="X1052" s="72">
        <f>'2 уровень'!Z2116</f>
        <v>0</v>
      </c>
      <c r="Y1052" s="72">
        <f>'2 уровень'!AA2116</f>
        <v>0</v>
      </c>
      <c r="Z1052" s="787">
        <f>'2 уровень'!AB2116</f>
        <v>0</v>
      </c>
      <c r="AA1052" s="72">
        <f>'2 уровень'!AC2116</f>
        <v>0</v>
      </c>
      <c r="AB1052" s="72">
        <f>'2 уровень'!AD2116</f>
        <v>0</v>
      </c>
      <c r="AC1052" s="72">
        <f>'2 уровень'!AE2116</f>
        <v>0</v>
      </c>
      <c r="AD1052" s="72">
        <f>'2 уровень'!AF2116</f>
        <v>0</v>
      </c>
      <c r="AE1052" s="383">
        <f>'2 уровень'!AG2116</f>
        <v>0</v>
      </c>
      <c r="AF1052" s="72"/>
      <c r="AG1052" s="72"/>
      <c r="AH1052" s="59"/>
      <c r="AI1052" s="59"/>
      <c r="AJ1052" s="59"/>
      <c r="AK1052" s="59"/>
      <c r="AL1052" s="59"/>
      <c r="AM1052" s="59"/>
      <c r="AN1052" s="59"/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</row>
    <row r="1053" spans="1:182" ht="60" x14ac:dyDescent="0.25">
      <c r="A1053" s="18">
        <v>1</v>
      </c>
      <c r="B1053" s="18">
        <v>1</v>
      </c>
      <c r="C1053" s="575" t="s">
        <v>446</v>
      </c>
      <c r="D1053" s="93">
        <f>'2 уровень'!F2117</f>
        <v>0</v>
      </c>
      <c r="E1053" s="93">
        <f>'2 уровень'!G2117</f>
        <v>0</v>
      </c>
      <c r="F1053" s="93">
        <f>'2 уровень'!H2117</f>
        <v>0</v>
      </c>
      <c r="G1053" s="94">
        <f>'2 уровень'!I2117</f>
        <v>0</v>
      </c>
      <c r="H1053" s="78">
        <f>'2 уровень'!J2117</f>
        <v>0</v>
      </c>
      <c r="I1053" s="78">
        <f>'2 уровень'!K2117</f>
        <v>0</v>
      </c>
      <c r="J1053" s="25">
        <f>'2 уровень'!L2117</f>
        <v>0</v>
      </c>
      <c r="K1053" s="25">
        <f>'2 уровень'!M2117</f>
        <v>0</v>
      </c>
      <c r="L1053" s="25">
        <f>'2 уровень'!N2117</f>
        <v>0</v>
      </c>
      <c r="M1053" s="25">
        <f>'2 уровень'!O2117</f>
        <v>0</v>
      </c>
      <c r="N1053" s="25">
        <f>'2 уровень'!P2117</f>
        <v>0</v>
      </c>
      <c r="O1053" s="25">
        <f>'2 уровень'!Q2117</f>
        <v>0</v>
      </c>
      <c r="P1053" s="72">
        <f>'2 уровень'!R2117</f>
        <v>0</v>
      </c>
      <c r="Q1053" s="72">
        <f>'2 уровень'!S2117</f>
        <v>0</v>
      </c>
      <c r="R1053" s="72">
        <f>'2 уровень'!T2117</f>
        <v>0</v>
      </c>
      <c r="S1053" s="72">
        <f>'2 уровень'!U2117</f>
        <v>0</v>
      </c>
      <c r="T1053" s="72">
        <f>'2 уровень'!V2117</f>
        <v>0</v>
      </c>
      <c r="U1053" s="72">
        <f>'2 уровень'!W2117</f>
        <v>0</v>
      </c>
      <c r="V1053" s="72">
        <f>'2 уровень'!X2117</f>
        <v>0</v>
      </c>
      <c r="W1053" s="72">
        <f>'2 уровень'!Y2117</f>
        <v>0</v>
      </c>
      <c r="X1053" s="72">
        <f>'2 уровень'!Z2117</f>
        <v>0</v>
      </c>
      <c r="Y1053" s="72">
        <f>'2 уровень'!AA2117</f>
        <v>0</v>
      </c>
      <c r="Z1053" s="787">
        <f>'2 уровень'!AB2117</f>
        <v>0</v>
      </c>
      <c r="AA1053" s="72">
        <f>'2 уровень'!AC2117</f>
        <v>0</v>
      </c>
      <c r="AB1053" s="72">
        <f>'2 уровень'!AD2117</f>
        <v>0</v>
      </c>
      <c r="AC1053" s="72">
        <f>'2 уровень'!AE2117</f>
        <v>0</v>
      </c>
      <c r="AD1053" s="72">
        <f>'2 уровень'!AF2117</f>
        <v>0</v>
      </c>
      <c r="AE1053" s="383">
        <f>'2 уровень'!AG2117</f>
        <v>0</v>
      </c>
      <c r="AF1053" s="72"/>
      <c r="AG1053" s="72"/>
      <c r="AH1053" s="59"/>
      <c r="AI1053" s="59"/>
      <c r="AJ1053" s="59"/>
      <c r="AK1053" s="59"/>
      <c r="AL1053" s="59"/>
      <c r="AM1053" s="59"/>
      <c r="AN1053" s="59"/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</row>
    <row r="1054" spans="1:182" ht="57" x14ac:dyDescent="0.25">
      <c r="A1054" s="18">
        <v>1</v>
      </c>
      <c r="B1054" s="18">
        <v>1</v>
      </c>
      <c r="C1054" s="918" t="s">
        <v>447</v>
      </c>
      <c r="D1054" s="93">
        <f>'2 уровень'!F2118</f>
        <v>0</v>
      </c>
      <c r="E1054" s="93">
        <f>'2 уровень'!G2118</f>
        <v>0</v>
      </c>
      <c r="F1054" s="93">
        <f>'2 уровень'!H2118</f>
        <v>0</v>
      </c>
      <c r="G1054" s="94">
        <f>'2 уровень'!I2118</f>
        <v>0</v>
      </c>
      <c r="H1054" s="78">
        <f>'2 уровень'!J2118</f>
        <v>0</v>
      </c>
      <c r="I1054" s="78">
        <f>'2 уровень'!K2118</f>
        <v>0</v>
      </c>
      <c r="J1054" s="25">
        <f>'2 уровень'!L2118</f>
        <v>0</v>
      </c>
      <c r="K1054" s="25">
        <f>'2 уровень'!M2118</f>
        <v>0</v>
      </c>
      <c r="L1054" s="25">
        <f>'2 уровень'!N2118</f>
        <v>0</v>
      </c>
      <c r="M1054" s="25">
        <f>'2 уровень'!O2118</f>
        <v>0</v>
      </c>
      <c r="N1054" s="25">
        <f>'2 уровень'!P2118</f>
        <v>0</v>
      </c>
      <c r="O1054" s="25">
        <f>'2 уровень'!Q2118</f>
        <v>0</v>
      </c>
      <c r="P1054" s="72">
        <f>'2 уровень'!R2118</f>
        <v>0</v>
      </c>
      <c r="Q1054" s="72">
        <f>'2 уровень'!S2118</f>
        <v>0</v>
      </c>
      <c r="R1054" s="72">
        <f>'2 уровень'!T2118</f>
        <v>0</v>
      </c>
      <c r="S1054" s="72">
        <f>'2 уровень'!U2118</f>
        <v>0</v>
      </c>
      <c r="T1054" s="72">
        <f>'2 уровень'!V2118</f>
        <v>0</v>
      </c>
      <c r="U1054" s="72">
        <f>'2 уровень'!W2118</f>
        <v>0</v>
      </c>
      <c r="V1054" s="72">
        <f>'2 уровень'!X2118</f>
        <v>0</v>
      </c>
      <c r="W1054" s="72">
        <f>'2 уровень'!Y2118</f>
        <v>0</v>
      </c>
      <c r="X1054" s="72">
        <f>'2 уровень'!Z2118</f>
        <v>0</v>
      </c>
      <c r="Y1054" s="72">
        <f>'2 уровень'!AA2118</f>
        <v>0</v>
      </c>
      <c r="Z1054" s="787">
        <f>'2 уровень'!AB2118</f>
        <v>0</v>
      </c>
      <c r="AA1054" s="72">
        <f>'2 уровень'!AC2118</f>
        <v>0</v>
      </c>
      <c r="AB1054" s="72">
        <f>'2 уровень'!AD2118</f>
        <v>0</v>
      </c>
      <c r="AC1054" s="72">
        <f>'2 уровень'!AE2118</f>
        <v>0</v>
      </c>
      <c r="AD1054" s="72">
        <f>'2 уровень'!AF2118</f>
        <v>0</v>
      </c>
      <c r="AE1054" s="383">
        <f>'2 уровень'!AG2118</f>
        <v>0</v>
      </c>
      <c r="AF1054" s="72" t="e">
        <f>Y1054/X1054*100</f>
        <v>#DIV/0!</v>
      </c>
      <c r="AG1054" s="72" t="e">
        <f>AE1054/X1054*100</f>
        <v>#DIV/0!</v>
      </c>
      <c r="AH1054" s="59"/>
      <c r="AI1054" s="59"/>
      <c r="AJ1054" s="59"/>
      <c r="AK1054" s="59"/>
      <c r="AL1054" s="59"/>
      <c r="AM1054" s="59"/>
      <c r="AN1054" s="59"/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</row>
    <row r="1055" spans="1:182" ht="90" x14ac:dyDescent="0.25">
      <c r="A1055" s="18">
        <v>1</v>
      </c>
      <c r="B1055" s="18">
        <v>1</v>
      </c>
      <c r="C1055" s="573" t="s">
        <v>448</v>
      </c>
      <c r="D1055" s="93">
        <f>'2 уровень'!F2119</f>
        <v>20</v>
      </c>
      <c r="E1055" s="93">
        <f>'2 уровень'!G2119</f>
        <v>13.333333333333334</v>
      </c>
      <c r="F1055" s="93">
        <f>'2 уровень'!H2119</f>
        <v>0</v>
      </c>
      <c r="G1055" s="94">
        <f>'2 уровень'!I2119</f>
        <v>0</v>
      </c>
      <c r="H1055" s="78">
        <f>'2 уровень'!J2119</f>
        <v>0</v>
      </c>
      <c r="I1055" s="78">
        <f>'2 уровень'!K2119</f>
        <v>0</v>
      </c>
      <c r="J1055" s="25">
        <f>'2 уровень'!L2119</f>
        <v>0</v>
      </c>
      <c r="K1055" s="25">
        <f>'2 уровень'!M2119</f>
        <v>0</v>
      </c>
      <c r="L1055" s="25">
        <f>'2 уровень'!N2119</f>
        <v>0</v>
      </c>
      <c r="M1055" s="25">
        <f>'2 уровень'!O2119</f>
        <v>0</v>
      </c>
      <c r="N1055" s="25">
        <f>'2 уровень'!P2119</f>
        <v>0</v>
      </c>
      <c r="O1055" s="25">
        <f>'2 уровень'!Q2119</f>
        <v>0</v>
      </c>
      <c r="P1055" s="72">
        <f>'2 уровень'!R2119</f>
        <v>0</v>
      </c>
      <c r="Q1055" s="72">
        <f>'2 уровень'!S2119</f>
        <v>0</v>
      </c>
      <c r="R1055" s="72">
        <f>'2 уровень'!T2119</f>
        <v>0</v>
      </c>
      <c r="S1055" s="72">
        <f>'2 уровень'!U2119</f>
        <v>0</v>
      </c>
      <c r="T1055" s="72">
        <f>'2 уровень'!V2119</f>
        <v>0</v>
      </c>
      <c r="U1055" s="72">
        <f>'2 уровень'!W2119</f>
        <v>0</v>
      </c>
      <c r="V1055" s="72">
        <f>'2 уровень'!X2119</f>
        <v>0</v>
      </c>
      <c r="W1055" s="72">
        <f>'2 уровень'!Y2119</f>
        <v>0</v>
      </c>
      <c r="X1055" s="72">
        <f>'2 уровень'!Z2119</f>
        <v>0</v>
      </c>
      <c r="Y1055" s="72">
        <f>'2 уровень'!AA2119</f>
        <v>0</v>
      </c>
      <c r="Z1055" s="787">
        <f>'2 уровень'!AB2119</f>
        <v>0</v>
      </c>
      <c r="AA1055" s="72">
        <f>'2 уровень'!AC2119</f>
        <v>0</v>
      </c>
      <c r="AB1055" s="72">
        <f>'2 уровень'!AD2119</f>
        <v>0</v>
      </c>
      <c r="AC1055" s="72">
        <f>'2 уровень'!AE2119</f>
        <v>0</v>
      </c>
      <c r="AD1055" s="72">
        <f>'2 уровень'!AF2119</f>
        <v>0</v>
      </c>
      <c r="AE1055" s="383">
        <f>'2 уровень'!AG2119</f>
        <v>0</v>
      </c>
      <c r="AF1055" s="72"/>
      <c r="AG1055" s="72"/>
      <c r="AH1055" s="59"/>
      <c r="AI1055" s="59"/>
      <c r="AJ1055" s="59"/>
      <c r="AK1055" s="59"/>
      <c r="AL1055" s="59"/>
      <c r="AM1055" s="59"/>
      <c r="AN1055" s="59"/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</row>
    <row r="1056" spans="1:182" ht="29.25" x14ac:dyDescent="0.25">
      <c r="B1056" s="18">
        <v>1</v>
      </c>
      <c r="C1056" s="572" t="s">
        <v>467</v>
      </c>
      <c r="D1056" s="93">
        <f>'2 уровень'!F2120</f>
        <v>1472.1</v>
      </c>
      <c r="E1056" s="93">
        <f>'2 уровень'!G2120</f>
        <v>981.4</v>
      </c>
      <c r="F1056" s="93">
        <f>'2 уровень'!H2120</f>
        <v>594</v>
      </c>
      <c r="G1056" s="94">
        <f>'2 уровень'!I2120</f>
        <v>60.550458715596335</v>
      </c>
      <c r="H1056" s="78">
        <f>'2 уровень'!J2120</f>
        <v>0</v>
      </c>
      <c r="I1056" s="78">
        <f>'2 уровень'!K2120</f>
        <v>0</v>
      </c>
      <c r="J1056" s="25">
        <f>'2 уровень'!L2120</f>
        <v>0</v>
      </c>
      <c r="K1056" s="25">
        <f>'2 уровень'!M2120</f>
        <v>0</v>
      </c>
      <c r="L1056" s="25">
        <f>'2 уровень'!N2120</f>
        <v>0</v>
      </c>
      <c r="M1056" s="25">
        <f>'2 уровень'!O2120</f>
        <v>0</v>
      </c>
      <c r="N1056" s="25">
        <f>'2 уровень'!P2120</f>
        <v>0</v>
      </c>
      <c r="O1056" s="25">
        <f>'2 уровень'!Q2120</f>
        <v>0</v>
      </c>
      <c r="P1056" s="72">
        <f>'2 уровень'!R2120</f>
        <v>3827.2</v>
      </c>
      <c r="Q1056" s="72">
        <f>'2 уровень'!S2120</f>
        <v>3827.2</v>
      </c>
      <c r="R1056" s="72">
        <f>'2 уровень'!T2120</f>
        <v>3827.2</v>
      </c>
      <c r="S1056" s="72">
        <f>'2 уровень'!U2120</f>
        <v>3827.2</v>
      </c>
      <c r="T1056" s="72">
        <f>'2 уровень'!V2120</f>
        <v>3827.2</v>
      </c>
      <c r="U1056" s="72">
        <f>'2 уровень'!W2120</f>
        <v>3827.2</v>
      </c>
      <c r="V1056" s="72">
        <f>'2 уровень'!X2120</f>
        <v>3827.2</v>
      </c>
      <c r="W1056" s="72">
        <f>'2 уровень'!Y2120</f>
        <v>3827.2</v>
      </c>
      <c r="X1056" s="72">
        <f>'2 уровень'!Z2120</f>
        <v>2551.4666666666667</v>
      </c>
      <c r="Y1056" s="72">
        <f>'2 уровень'!AA2120</f>
        <v>1559.7678599999999</v>
      </c>
      <c r="Z1056" s="787">
        <f>'2 уровень'!AB2120</f>
        <v>0</v>
      </c>
      <c r="AA1056" s="72">
        <f>'2 уровень'!AC2120</f>
        <v>0</v>
      </c>
      <c r="AB1056" s="72">
        <f>'2 уровень'!AD2120</f>
        <v>-991.69880666666677</v>
      </c>
      <c r="AC1056" s="72">
        <f>'2 уровень'!AE2120</f>
        <v>0</v>
      </c>
      <c r="AD1056" s="72">
        <f>'2 уровень'!AF2120</f>
        <v>0</v>
      </c>
      <c r="AE1056" s="383">
        <f>'2 уровень'!AG2120</f>
        <v>1559.7678599999999</v>
      </c>
      <c r="AF1056" s="72"/>
      <c r="AG1056" s="72"/>
      <c r="AH1056" s="59"/>
      <c r="AI1056" s="59"/>
      <c r="AJ1056" s="59"/>
      <c r="AK1056" s="59"/>
      <c r="AL1056" s="59"/>
      <c r="AM1056" s="59"/>
      <c r="AN1056" s="59"/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</row>
    <row r="1057" spans="1:182" ht="29.25" x14ac:dyDescent="0.25">
      <c r="B1057" s="18">
        <v>1</v>
      </c>
      <c r="C1057" s="572" t="s">
        <v>311</v>
      </c>
      <c r="D1057" s="93">
        <f>'2 уровень'!F2121</f>
        <v>2978.7234042553191</v>
      </c>
      <c r="E1057" s="93">
        <f>'2 уровень'!G2121</f>
        <v>1985.8156028368794</v>
      </c>
      <c r="F1057" s="93">
        <f>'2 уровень'!H2121</f>
        <v>2722.7787234042553</v>
      </c>
      <c r="G1057" s="94">
        <f>'2 уровень'!I2121</f>
        <v>137.0986265561055</v>
      </c>
      <c r="H1057" s="78">
        <f>'2 уровень'!J2121</f>
        <v>0</v>
      </c>
      <c r="I1057" s="78">
        <f>'2 уровень'!K2121</f>
        <v>0</v>
      </c>
      <c r="J1057" s="25">
        <f>'2 уровень'!L2121</f>
        <v>0</v>
      </c>
      <c r="K1057" s="25">
        <f>'2 уровень'!M2121</f>
        <v>0</v>
      </c>
      <c r="L1057" s="25">
        <f>'2 уровень'!N2121</f>
        <v>0</v>
      </c>
      <c r="M1057" s="25">
        <f>'2 уровень'!O2121</f>
        <v>0</v>
      </c>
      <c r="N1057" s="25">
        <f>'2 уровень'!P2121</f>
        <v>0</v>
      </c>
      <c r="O1057" s="25">
        <f>'2 уровень'!Q2121</f>
        <v>0</v>
      </c>
      <c r="P1057" s="93">
        <f>'2 уровень'!R2121</f>
        <v>0</v>
      </c>
      <c r="Q1057" s="93">
        <f>'2 уровень'!S2121</f>
        <v>0</v>
      </c>
      <c r="R1057" s="93">
        <f>'2 уровень'!T2121</f>
        <v>0</v>
      </c>
      <c r="S1057" s="93">
        <f>'2 уровень'!U2121</f>
        <v>0</v>
      </c>
      <c r="T1057" s="93">
        <f>'2 уровень'!V2121</f>
        <v>0</v>
      </c>
      <c r="U1057" s="93">
        <f>'2 уровень'!W2121</f>
        <v>0</v>
      </c>
      <c r="V1057" s="93">
        <f>'2 уровень'!X2121</f>
        <v>0</v>
      </c>
      <c r="W1057" s="93">
        <f>'2 уровень'!Y2121</f>
        <v>0</v>
      </c>
      <c r="X1057" s="93">
        <f>'2 уровень'!Z2121</f>
        <v>0</v>
      </c>
      <c r="Y1057" s="93">
        <f>'2 уровень'!AA2121</f>
        <v>0</v>
      </c>
      <c r="Z1057" s="93">
        <f>'2 уровень'!AB2121</f>
        <v>0</v>
      </c>
      <c r="AA1057" s="93">
        <f>'2 уровень'!AC2121</f>
        <v>0</v>
      </c>
      <c r="AB1057" s="93">
        <f>'2 уровень'!AD2121</f>
        <v>0</v>
      </c>
      <c r="AC1057" s="93">
        <f>'2 уровень'!AE2121</f>
        <v>0</v>
      </c>
      <c r="AD1057" s="93">
        <f>'2 уровень'!AF2121</f>
        <v>0</v>
      </c>
      <c r="AE1057" s="93">
        <f>'2 уровень'!AG2121</f>
        <v>0</v>
      </c>
      <c r="AF1057" s="72"/>
      <c r="AG1057" s="72"/>
      <c r="AH1057" s="59"/>
      <c r="AI1057" s="59"/>
      <c r="AJ1057" s="59"/>
      <c r="AK1057" s="59"/>
      <c r="AL1057" s="59"/>
      <c r="AM1057" s="59"/>
      <c r="AN1057" s="59"/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</row>
    <row r="1058" spans="1:182" x14ac:dyDescent="0.25">
      <c r="B1058" s="18">
        <v>1</v>
      </c>
      <c r="C1058" s="575" t="s">
        <v>319</v>
      </c>
      <c r="D1058" s="93">
        <f>'2 уровень'!F2122</f>
        <v>0</v>
      </c>
      <c r="E1058" s="93">
        <f>'2 уровень'!G2122</f>
        <v>0</v>
      </c>
      <c r="F1058" s="93">
        <f>'2 уровень'!H2122</f>
        <v>0</v>
      </c>
      <c r="G1058" s="94">
        <f>'2 уровень'!I2122</f>
        <v>0</v>
      </c>
      <c r="H1058" s="78">
        <f>'2 уровень'!J2122</f>
        <v>0</v>
      </c>
      <c r="I1058" s="78">
        <f>'2 уровень'!K2122</f>
        <v>0</v>
      </c>
      <c r="J1058" s="25">
        <f>'2 уровень'!L2122</f>
        <v>0</v>
      </c>
      <c r="K1058" s="25">
        <f>'2 уровень'!M2122</f>
        <v>0</v>
      </c>
      <c r="L1058" s="25">
        <f>'2 уровень'!N2122</f>
        <v>0</v>
      </c>
      <c r="M1058" s="25">
        <f>'2 уровень'!O2122</f>
        <v>0</v>
      </c>
      <c r="N1058" s="25">
        <f>'2 уровень'!P2122</f>
        <v>0</v>
      </c>
      <c r="O1058" s="25">
        <f>'2 уровень'!Q2122</f>
        <v>0</v>
      </c>
      <c r="P1058" s="72">
        <f>'2 уровень'!R2122</f>
        <v>0</v>
      </c>
      <c r="Q1058" s="72">
        <f>'2 уровень'!S2122</f>
        <v>0</v>
      </c>
      <c r="R1058" s="72">
        <f>'2 уровень'!T2122</f>
        <v>0</v>
      </c>
      <c r="S1058" s="72">
        <f>'2 уровень'!U2122</f>
        <v>0</v>
      </c>
      <c r="T1058" s="72">
        <f>'2 уровень'!V2122</f>
        <v>0</v>
      </c>
      <c r="U1058" s="72">
        <f>'2 уровень'!W2122</f>
        <v>0</v>
      </c>
      <c r="V1058" s="72">
        <f>'2 уровень'!X2122</f>
        <v>0</v>
      </c>
      <c r="W1058" s="72">
        <f>'2 уровень'!Y2122</f>
        <v>0</v>
      </c>
      <c r="X1058" s="72">
        <f>'2 уровень'!Z2122</f>
        <v>0</v>
      </c>
      <c r="Y1058" s="72">
        <f>'2 уровень'!AA2122</f>
        <v>0</v>
      </c>
      <c r="Z1058" s="787">
        <f>'2 уровень'!AB2122</f>
        <v>0</v>
      </c>
      <c r="AA1058" s="72">
        <f>'2 уровень'!AC2122</f>
        <v>0</v>
      </c>
      <c r="AB1058" s="72">
        <f>'2 уровень'!AD2122</f>
        <v>0</v>
      </c>
      <c r="AC1058" s="72">
        <f>'2 уровень'!AE2122</f>
        <v>0</v>
      </c>
      <c r="AD1058" s="72">
        <f>'2 уровень'!AF2122</f>
        <v>0</v>
      </c>
      <c r="AE1058" s="383">
        <f>'2 уровень'!AG2122</f>
        <v>0</v>
      </c>
      <c r="AF1058" s="72"/>
      <c r="AG1058" s="72"/>
      <c r="AH1058" s="59"/>
      <c r="AI1058" s="59"/>
      <c r="AJ1058" s="59"/>
      <c r="AK1058" s="59"/>
      <c r="AL1058" s="59"/>
      <c r="AM1058" s="59"/>
      <c r="AN1058" s="59"/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</row>
    <row r="1059" spans="1:182" x14ac:dyDescent="0.25">
      <c r="B1059" s="18">
        <v>1</v>
      </c>
      <c r="C1059" s="578" t="s">
        <v>320</v>
      </c>
      <c r="D1059" s="93">
        <f>'2 уровень'!F2123</f>
        <v>2978.7234042553191</v>
      </c>
      <c r="E1059" s="93">
        <f>'2 уровень'!G2123</f>
        <v>1985.8156028368794</v>
      </c>
      <c r="F1059" s="93">
        <f>'2 уровень'!H2123</f>
        <v>2722.7787234042553</v>
      </c>
      <c r="G1059" s="94">
        <f>'2 уровень'!I2123</f>
        <v>137.0986265561055</v>
      </c>
      <c r="H1059" s="78">
        <f>'2 уровень'!J2123</f>
        <v>0</v>
      </c>
      <c r="I1059" s="78">
        <f>'2 уровень'!K2123</f>
        <v>0</v>
      </c>
      <c r="J1059" s="25">
        <f>'2 уровень'!L2123</f>
        <v>0</v>
      </c>
      <c r="K1059" s="25">
        <f>'2 уровень'!M2123</f>
        <v>0</v>
      </c>
      <c r="L1059" s="25">
        <f>'2 уровень'!N2123</f>
        <v>0</v>
      </c>
      <c r="M1059" s="25">
        <f>'2 уровень'!O2123</f>
        <v>0</v>
      </c>
      <c r="N1059" s="25">
        <f>'2 уровень'!P2123</f>
        <v>0</v>
      </c>
      <c r="O1059" s="25">
        <f>'2 уровень'!Q2123</f>
        <v>0</v>
      </c>
      <c r="P1059" s="72">
        <f>'2 уровень'!R2123</f>
        <v>0</v>
      </c>
      <c r="Q1059" s="72">
        <f>'2 уровень'!S2123</f>
        <v>0</v>
      </c>
      <c r="R1059" s="72">
        <f>'2 уровень'!T2123</f>
        <v>0</v>
      </c>
      <c r="S1059" s="72">
        <f>'2 уровень'!U2123</f>
        <v>0</v>
      </c>
      <c r="T1059" s="72">
        <f>'2 уровень'!V2123</f>
        <v>0</v>
      </c>
      <c r="U1059" s="72">
        <f>'2 уровень'!W2123</f>
        <v>0</v>
      </c>
      <c r="V1059" s="72">
        <f>'2 уровень'!X2123</f>
        <v>0</v>
      </c>
      <c r="W1059" s="72">
        <f>'2 уровень'!Y2123</f>
        <v>0</v>
      </c>
      <c r="X1059" s="72">
        <f>'2 уровень'!Z2123</f>
        <v>0</v>
      </c>
      <c r="Y1059" s="72">
        <f>'2 уровень'!AA2123</f>
        <v>0</v>
      </c>
      <c r="Z1059" s="787">
        <f>'2 уровень'!AB2123</f>
        <v>0</v>
      </c>
      <c r="AA1059" s="72">
        <f>'2 уровень'!AC2123</f>
        <v>0</v>
      </c>
      <c r="AB1059" s="72">
        <f>'2 уровень'!AD2123</f>
        <v>0</v>
      </c>
      <c r="AC1059" s="72">
        <f>'2 уровень'!AE2123</f>
        <v>0</v>
      </c>
      <c r="AD1059" s="72">
        <f>'2 уровень'!AF2123</f>
        <v>0</v>
      </c>
      <c r="AE1059" s="383">
        <f>'2 уровень'!AG2123</f>
        <v>0</v>
      </c>
      <c r="AF1059" s="72"/>
      <c r="AG1059" s="72"/>
      <c r="AH1059" s="59"/>
      <c r="AI1059" s="59"/>
      <c r="AJ1059" s="59"/>
      <c r="AK1059" s="59"/>
      <c r="AL1059" s="59"/>
      <c r="AM1059" s="59"/>
      <c r="AN1059" s="59"/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</row>
    <row r="1060" spans="1:182" x14ac:dyDescent="0.25">
      <c r="A1060" s="18">
        <v>1</v>
      </c>
      <c r="B1060" s="18">
        <v>1</v>
      </c>
      <c r="C1060" s="572" t="s">
        <v>321</v>
      </c>
      <c r="D1060" s="93">
        <f>'2 уровень'!F2124</f>
        <v>28000</v>
      </c>
      <c r="E1060" s="93">
        <f>'2 уровень'!G2124</f>
        <v>18666.666666666668</v>
      </c>
      <c r="F1060" s="93">
        <f>'2 уровень'!H2124</f>
        <v>25594.120000000003</v>
      </c>
      <c r="G1060" s="94">
        <f>'2 уровень'!I2124</f>
        <v>137.10890876948628</v>
      </c>
      <c r="H1060" s="78">
        <f>'2 уровень'!J2124</f>
        <v>0</v>
      </c>
      <c r="I1060" s="78">
        <f>'2 уровень'!K2124</f>
        <v>0</v>
      </c>
      <c r="J1060" s="25">
        <f>'2 уровень'!L2124</f>
        <v>0</v>
      </c>
      <c r="K1060" s="25">
        <f>'2 уровень'!M2124</f>
        <v>0</v>
      </c>
      <c r="L1060" s="25">
        <f>'2 уровень'!N2124</f>
        <v>0</v>
      </c>
      <c r="M1060" s="25">
        <f>'2 уровень'!O2124</f>
        <v>0</v>
      </c>
      <c r="N1060" s="25">
        <f>'2 уровень'!P2124</f>
        <v>0</v>
      </c>
      <c r="O1060" s="25">
        <f>'2 уровень'!Q2124</f>
        <v>0</v>
      </c>
      <c r="P1060" s="72">
        <f>'2 уровень'!R2124</f>
        <v>0</v>
      </c>
      <c r="Q1060" s="72">
        <f>'2 уровень'!S2124</f>
        <v>0</v>
      </c>
      <c r="R1060" s="72">
        <f>'2 уровень'!T2124</f>
        <v>0</v>
      </c>
      <c r="S1060" s="72">
        <f>'2 уровень'!U2124</f>
        <v>0</v>
      </c>
      <c r="T1060" s="72">
        <f>'2 уровень'!V2124</f>
        <v>0</v>
      </c>
      <c r="U1060" s="72">
        <f>'2 уровень'!W2124</f>
        <v>0</v>
      </c>
      <c r="V1060" s="72">
        <f>'2 уровень'!X2124</f>
        <v>0</v>
      </c>
      <c r="W1060" s="72">
        <f>'2 уровень'!Y2124</f>
        <v>0</v>
      </c>
      <c r="X1060" s="72">
        <f>'2 уровень'!Z2124</f>
        <v>0</v>
      </c>
      <c r="Y1060" s="72">
        <f>'2 уровень'!AA2124</f>
        <v>0</v>
      </c>
      <c r="Z1060" s="787">
        <f>'2 уровень'!AB2124</f>
        <v>0</v>
      </c>
      <c r="AA1060" s="72">
        <f>'2 уровень'!AC2124</f>
        <v>0</v>
      </c>
      <c r="AB1060" s="72">
        <f>'2 уровень'!AD2124</f>
        <v>0</v>
      </c>
      <c r="AC1060" s="72">
        <f>'2 уровень'!AE2124</f>
        <v>0</v>
      </c>
      <c r="AD1060" s="72">
        <f>'2 уровень'!AF2124</f>
        <v>0</v>
      </c>
      <c r="AE1060" s="383">
        <f>'2 уровень'!AG2124</f>
        <v>0</v>
      </c>
      <c r="AF1060" s="72"/>
      <c r="AG1060" s="72"/>
      <c r="AH1060" s="59"/>
      <c r="AI1060" s="59"/>
      <c r="AJ1060" s="59"/>
      <c r="AK1060" s="59"/>
      <c r="AL1060" s="59"/>
      <c r="AM1060" s="59"/>
      <c r="AN1060" s="59"/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</row>
    <row r="1061" spans="1:182" ht="72" x14ac:dyDescent="0.25">
      <c r="A1061" s="18">
        <v>1</v>
      </c>
      <c r="B1061" s="18">
        <v>1</v>
      </c>
      <c r="C1061" s="572" t="s">
        <v>312</v>
      </c>
      <c r="D1061" s="93">
        <f>'2 уровень'!F2125</f>
        <v>0</v>
      </c>
      <c r="E1061" s="93">
        <f>'2 уровень'!G2125</f>
        <v>0</v>
      </c>
      <c r="F1061" s="93">
        <f>'2 уровень'!H2125</f>
        <v>0</v>
      </c>
      <c r="G1061" s="94">
        <f>'2 уровень'!I2125</f>
        <v>0</v>
      </c>
      <c r="H1061" s="78">
        <f>'2 уровень'!J2125</f>
        <v>0</v>
      </c>
      <c r="I1061" s="78">
        <f>'2 уровень'!K2125</f>
        <v>0</v>
      </c>
      <c r="J1061" s="25">
        <f>'2 уровень'!L2125</f>
        <v>0</v>
      </c>
      <c r="K1061" s="25">
        <f>'2 уровень'!M2125</f>
        <v>0</v>
      </c>
      <c r="L1061" s="25">
        <f>'2 уровень'!N2125</f>
        <v>0</v>
      </c>
      <c r="M1061" s="25">
        <f>'2 уровень'!O2125</f>
        <v>0</v>
      </c>
      <c r="N1061" s="25">
        <f>'2 уровень'!P2125</f>
        <v>0</v>
      </c>
      <c r="O1061" s="25">
        <f>'2 уровень'!Q2125</f>
        <v>0</v>
      </c>
      <c r="P1061" s="72">
        <f>'2 уровень'!R2125</f>
        <v>0</v>
      </c>
      <c r="Q1061" s="72">
        <f>'2 уровень'!S2125</f>
        <v>0</v>
      </c>
      <c r="R1061" s="72">
        <f>'2 уровень'!T2125</f>
        <v>0</v>
      </c>
      <c r="S1061" s="72">
        <f>'2 уровень'!U2125</f>
        <v>0</v>
      </c>
      <c r="T1061" s="72">
        <f>'2 уровень'!V2125</f>
        <v>0</v>
      </c>
      <c r="U1061" s="72">
        <f>'2 уровень'!W2125</f>
        <v>0</v>
      </c>
      <c r="V1061" s="72">
        <f>'2 уровень'!X2125</f>
        <v>0</v>
      </c>
      <c r="W1061" s="72">
        <f>'2 уровень'!Y2125</f>
        <v>0</v>
      </c>
      <c r="X1061" s="72">
        <f>'2 уровень'!Z2125</f>
        <v>0</v>
      </c>
      <c r="Y1061" s="72">
        <f>'2 уровень'!AA2125</f>
        <v>0</v>
      </c>
      <c r="Z1061" s="787">
        <f>'2 уровень'!AB2125</f>
        <v>0</v>
      </c>
      <c r="AA1061" s="72">
        <f>'2 уровень'!AC2125</f>
        <v>0</v>
      </c>
      <c r="AB1061" s="72">
        <f>'2 уровень'!AD2125</f>
        <v>0</v>
      </c>
      <c r="AC1061" s="72">
        <f>'2 уровень'!AE2125</f>
        <v>0</v>
      </c>
      <c r="AD1061" s="72">
        <f>'2 уровень'!AF2125</f>
        <v>0</v>
      </c>
      <c r="AE1061" s="383">
        <f>'2 уровень'!AG2125</f>
        <v>0</v>
      </c>
      <c r="AF1061" s="72"/>
      <c r="AG1061" s="72"/>
      <c r="AH1061" s="59"/>
      <c r="AI1061" s="59"/>
      <c r="AJ1061" s="59"/>
      <c r="AK1061" s="59"/>
      <c r="AL1061" s="59"/>
      <c r="AM1061" s="59"/>
      <c r="AN1061" s="59"/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</row>
    <row r="1062" spans="1:182" x14ac:dyDescent="0.25">
      <c r="A1062" s="18">
        <v>1</v>
      </c>
      <c r="B1062" s="18">
        <v>1</v>
      </c>
      <c r="C1062" s="572" t="s">
        <v>217</v>
      </c>
      <c r="D1062" s="93">
        <f>'2 уровень'!F2126</f>
        <v>350</v>
      </c>
      <c r="E1062" s="93">
        <f>'2 уровень'!G2126</f>
        <v>233.33333333333334</v>
      </c>
      <c r="F1062" s="93">
        <f>'2 уровень'!H2126</f>
        <v>215</v>
      </c>
      <c r="G1062" s="94">
        <f>'2 уровень'!I2126</f>
        <v>92.142857142857139</v>
      </c>
      <c r="H1062" s="78">
        <f>'2 уровень'!J2126</f>
        <v>0</v>
      </c>
      <c r="I1062" s="78">
        <f>'2 уровень'!K2126</f>
        <v>0</v>
      </c>
      <c r="J1062" s="25">
        <f>'2 уровень'!L2126</f>
        <v>0</v>
      </c>
      <c r="K1062" s="25">
        <f>'2 уровень'!M2126</f>
        <v>0</v>
      </c>
      <c r="L1062" s="25">
        <f>'2 уровень'!N2126</f>
        <v>0</v>
      </c>
      <c r="M1062" s="25">
        <f>'2 уровень'!O2126</f>
        <v>0</v>
      </c>
      <c r="N1062" s="25">
        <f>'2 уровень'!P2126</f>
        <v>0</v>
      </c>
      <c r="O1062" s="25">
        <f>'2 уровень'!Q2126</f>
        <v>0</v>
      </c>
      <c r="P1062" s="72">
        <f>'2 уровень'!R2126</f>
        <v>442.03149999999999</v>
      </c>
      <c r="Q1062" s="72">
        <f>'2 уровень'!S2126</f>
        <v>442.03149999999999</v>
      </c>
      <c r="R1062" s="72">
        <f>'2 уровень'!T2126</f>
        <v>442.03149999999999</v>
      </c>
      <c r="S1062" s="72">
        <f>'2 уровень'!U2126</f>
        <v>442.03149999999999</v>
      </c>
      <c r="T1062" s="72">
        <f>'2 уровень'!V2126</f>
        <v>442.03149999999999</v>
      </c>
      <c r="U1062" s="72">
        <f>'2 уровень'!W2126</f>
        <v>442.03149999999999</v>
      </c>
      <c r="V1062" s="72">
        <f>'2 уровень'!X2126</f>
        <v>442.03149999999999</v>
      </c>
      <c r="W1062" s="72">
        <f>'2 уровень'!Y2126</f>
        <v>442.03149999999999</v>
      </c>
      <c r="X1062" s="72">
        <f>'2 уровень'!Z2126</f>
        <v>294.68766666666664</v>
      </c>
      <c r="Y1062" s="72">
        <f>'2 уровень'!AA2126</f>
        <v>359.05</v>
      </c>
      <c r="Z1062" s="787">
        <f>'2 уровень'!AB2126</f>
        <v>0</v>
      </c>
      <c r="AA1062" s="72">
        <f>'2 уровень'!AC2126</f>
        <v>0</v>
      </c>
      <c r="AB1062" s="72">
        <f>'2 уровень'!AD2126</f>
        <v>64.362333333333368</v>
      </c>
      <c r="AC1062" s="72">
        <f>'2 уровень'!AE2126</f>
        <v>0</v>
      </c>
      <c r="AD1062" s="72">
        <f>'2 уровень'!AF2126</f>
        <v>0</v>
      </c>
      <c r="AE1062" s="383">
        <f>'2 уровень'!AG2126</f>
        <v>359.05</v>
      </c>
      <c r="AF1062" s="72">
        <f>Y1062/X1062*100</f>
        <v>121.84086428229664</v>
      </c>
      <c r="AG1062" s="72">
        <f>AE1062/X1062*100</f>
        <v>121.84086428229664</v>
      </c>
      <c r="AH1062" s="59"/>
      <c r="AI1062" s="59"/>
      <c r="AJ1062" s="59"/>
      <c r="AK1062" s="59"/>
      <c r="AL1062" s="59"/>
      <c r="AM1062" s="59"/>
      <c r="AN1062" s="59"/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</row>
    <row r="1063" spans="1:182" ht="86.25" x14ac:dyDescent="0.25">
      <c r="A1063" s="18">
        <v>1</v>
      </c>
      <c r="B1063" s="18">
        <v>1</v>
      </c>
      <c r="C1063" s="582" t="s">
        <v>506</v>
      </c>
      <c r="D1063" s="93">
        <f>'2 уровень'!F2127</f>
        <v>3863</v>
      </c>
      <c r="E1063" s="93">
        <f>'2 уровень'!G2127</f>
        <v>2575.3333333333335</v>
      </c>
      <c r="F1063" s="93">
        <f>'2 уровень'!H2127</f>
        <v>2048</v>
      </c>
      <c r="G1063" s="94">
        <f>'2 уровень'!I2127</f>
        <v>79.523686254206567</v>
      </c>
      <c r="H1063" s="78">
        <f>'2 уровень'!J2127</f>
        <v>0</v>
      </c>
      <c r="I1063" s="78">
        <f>'2 уровень'!K2127</f>
        <v>0</v>
      </c>
      <c r="J1063" s="25">
        <f>'2 уровень'!L2127</f>
        <v>0</v>
      </c>
      <c r="K1063" s="25">
        <f>'2 уровень'!M2127</f>
        <v>0</v>
      </c>
      <c r="L1063" s="25">
        <f>'2 уровень'!N2127</f>
        <v>0</v>
      </c>
      <c r="M1063" s="25">
        <f>'2 уровень'!O2127</f>
        <v>0</v>
      </c>
      <c r="N1063" s="25">
        <f>'2 уровень'!P2127</f>
        <v>0</v>
      </c>
      <c r="O1063" s="25">
        <f>'2 уровень'!Q2127</f>
        <v>0</v>
      </c>
      <c r="P1063" s="72">
        <f>'2 уровень'!R2127</f>
        <v>14483.876930000002</v>
      </c>
      <c r="Q1063" s="72">
        <f>'2 уровень'!S2127</f>
        <v>14483.876930000002</v>
      </c>
      <c r="R1063" s="72">
        <f>'2 уровень'!T2127</f>
        <v>14483.876930000002</v>
      </c>
      <c r="S1063" s="72">
        <f>'2 уровень'!U2127</f>
        <v>14483.876930000002</v>
      </c>
      <c r="T1063" s="72">
        <f>'2 уровень'!V2127</f>
        <v>14483.876930000002</v>
      </c>
      <c r="U1063" s="72">
        <f>'2 уровень'!W2127</f>
        <v>14483.876930000002</v>
      </c>
      <c r="V1063" s="72">
        <f>'2 уровень'!X2127</f>
        <v>14483.876930000002</v>
      </c>
      <c r="W1063" s="72">
        <f>'2 уровень'!Y2127</f>
        <v>14483.876930000002</v>
      </c>
      <c r="X1063" s="72">
        <f>'2 уровень'!Z2127</f>
        <v>9655.9179533333354</v>
      </c>
      <c r="Y1063" s="72">
        <f>'2 уровень'!AA2127</f>
        <v>7630.5326899999973</v>
      </c>
      <c r="Z1063" s="787">
        <f>'2 уровень'!AB2127</f>
        <v>0</v>
      </c>
      <c r="AA1063" s="72">
        <f>'2 уровень'!AC2127</f>
        <v>0</v>
      </c>
      <c r="AB1063" s="72">
        <f>'2 уровень'!AD2127</f>
        <v>-2025.3852633333381</v>
      </c>
      <c r="AC1063" s="72">
        <f>'2 уровень'!AE2127</f>
        <v>0</v>
      </c>
      <c r="AD1063" s="72">
        <f>'2 уровень'!AF2127</f>
        <v>-1.54609</v>
      </c>
      <c r="AE1063" s="383">
        <f>'2 уровень'!AG2127</f>
        <v>7628.9865999999975</v>
      </c>
      <c r="AF1063" s="72"/>
      <c r="AG1063" s="72"/>
      <c r="AH1063" s="59"/>
      <c r="AI1063" s="59"/>
      <c r="AJ1063" s="59"/>
      <c r="AK1063" s="59"/>
      <c r="AL1063" s="59"/>
      <c r="AM1063" s="59"/>
      <c r="AN1063" s="59"/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</row>
    <row r="1064" spans="1:182" x14ac:dyDescent="0.25">
      <c r="A1064" s="18">
        <v>1</v>
      </c>
      <c r="B1064" s="18">
        <v>1</v>
      </c>
      <c r="C1064" s="582" t="s">
        <v>260</v>
      </c>
      <c r="D1064" s="93">
        <f>'2 уровень'!F2128</f>
        <v>42488.1</v>
      </c>
      <c r="E1064" s="93">
        <f>'2 уровень'!G2128</f>
        <v>28325.4</v>
      </c>
      <c r="F1064" s="93">
        <f>'2 уровень'!H2128</f>
        <v>24038.1525</v>
      </c>
      <c r="G1064" s="94">
        <f>'2 уровень'!I2128</f>
        <v>84.864300239361128</v>
      </c>
      <c r="H1064" s="78">
        <f>'2 уровень'!J2128</f>
        <v>0</v>
      </c>
      <c r="I1064" s="78">
        <f>'2 уровень'!K2128</f>
        <v>0</v>
      </c>
      <c r="J1064" s="25">
        <f>'2 уровень'!L2128</f>
        <v>0</v>
      </c>
      <c r="K1064" s="25">
        <f>'2 уровень'!M2128</f>
        <v>0</v>
      </c>
      <c r="L1064" s="25">
        <f>'2 уровень'!N2128</f>
        <v>0</v>
      </c>
      <c r="M1064" s="25">
        <f>'2 уровень'!O2128</f>
        <v>0</v>
      </c>
      <c r="N1064" s="25">
        <f>'2 уровень'!P2128</f>
        <v>0</v>
      </c>
      <c r="O1064" s="25">
        <f>'2 уровень'!Q2128</f>
        <v>0</v>
      </c>
      <c r="P1064" s="72">
        <f>'2 уровень'!R2128</f>
        <v>0</v>
      </c>
      <c r="Q1064" s="72">
        <f>'2 уровень'!S2128</f>
        <v>0</v>
      </c>
      <c r="R1064" s="72">
        <f>'2 уровень'!T2128</f>
        <v>0</v>
      </c>
      <c r="S1064" s="72">
        <f>'2 уровень'!U2128</f>
        <v>0</v>
      </c>
      <c r="T1064" s="72">
        <f>'2 уровень'!V2128</f>
        <v>0</v>
      </c>
      <c r="U1064" s="72">
        <f>'2 уровень'!W2128</f>
        <v>0</v>
      </c>
      <c r="V1064" s="72">
        <f>'2 уровень'!X2128</f>
        <v>0</v>
      </c>
      <c r="W1064" s="72">
        <f>'2 уровень'!Y2128</f>
        <v>0</v>
      </c>
      <c r="X1064" s="72">
        <f>'2 уровень'!Z2128</f>
        <v>0</v>
      </c>
      <c r="Y1064" s="72">
        <f>'2 уровень'!AA2128</f>
        <v>0</v>
      </c>
      <c r="Z1064" s="787">
        <f>'2 уровень'!AB2128</f>
        <v>0</v>
      </c>
      <c r="AA1064" s="72">
        <f>'2 уровень'!AC2128</f>
        <v>0</v>
      </c>
      <c r="AB1064" s="72">
        <f>'2 уровень'!AD2128</f>
        <v>0</v>
      </c>
      <c r="AC1064" s="72">
        <f>'2 уровень'!AE2128</f>
        <v>0</v>
      </c>
      <c r="AD1064" s="72">
        <f>'2 уровень'!AF2128</f>
        <v>0</v>
      </c>
      <c r="AE1064" s="383">
        <f>'2 уровень'!AG2128</f>
        <v>0</v>
      </c>
      <c r="AF1064" s="72"/>
      <c r="AG1064" s="72"/>
      <c r="AH1064" s="59"/>
      <c r="AI1064" s="59"/>
      <c r="AJ1064" s="59"/>
      <c r="AK1064" s="59"/>
      <c r="AL1064" s="59"/>
      <c r="AM1064" s="59"/>
      <c r="AN1064" s="59"/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</row>
    <row r="1065" spans="1:182" ht="29.25" x14ac:dyDescent="0.25">
      <c r="A1065" s="18">
        <v>1</v>
      </c>
      <c r="B1065" s="18">
        <v>1</v>
      </c>
      <c r="C1065" s="582" t="s">
        <v>273</v>
      </c>
      <c r="D1065" s="93">
        <f>'2 уровень'!F2129</f>
        <v>10788</v>
      </c>
      <c r="E1065" s="93">
        <f>'2 уровень'!G2129</f>
        <v>7192</v>
      </c>
      <c r="F1065" s="93">
        <f>'2 уровень'!H2129</f>
        <v>5212</v>
      </c>
      <c r="G1065" s="94">
        <f>'2 уровень'!I2129</f>
        <v>72.469410456062292</v>
      </c>
      <c r="H1065" s="78">
        <f>'2 уровень'!J2129</f>
        <v>0</v>
      </c>
      <c r="I1065" s="78">
        <f>'2 уровень'!K2129</f>
        <v>0</v>
      </c>
      <c r="J1065" s="25">
        <f>'2 уровень'!L2129</f>
        <v>0</v>
      </c>
      <c r="K1065" s="25">
        <f>'2 уровень'!M2129</f>
        <v>0</v>
      </c>
      <c r="L1065" s="25">
        <f>'2 уровень'!N2129</f>
        <v>0</v>
      </c>
      <c r="M1065" s="25">
        <f>'2 уровень'!O2129</f>
        <v>0</v>
      </c>
      <c r="N1065" s="25">
        <f>'2 уровень'!P2129</f>
        <v>0</v>
      </c>
      <c r="O1065" s="25">
        <f>'2 уровень'!Q2129</f>
        <v>0</v>
      </c>
      <c r="P1065" s="72">
        <f>'2 уровень'!R2129</f>
        <v>0</v>
      </c>
      <c r="Q1065" s="72">
        <f>'2 уровень'!S2129</f>
        <v>0</v>
      </c>
      <c r="R1065" s="72">
        <f>'2 уровень'!T2129</f>
        <v>0</v>
      </c>
      <c r="S1065" s="72">
        <f>'2 уровень'!U2129</f>
        <v>0</v>
      </c>
      <c r="T1065" s="72">
        <f>'2 уровень'!V2129</f>
        <v>0</v>
      </c>
      <c r="U1065" s="72">
        <f>'2 уровень'!W2129</f>
        <v>0</v>
      </c>
      <c r="V1065" s="72">
        <f>'2 уровень'!X2129</f>
        <v>0</v>
      </c>
      <c r="W1065" s="72">
        <f>'2 уровень'!Y2129</f>
        <v>0</v>
      </c>
      <c r="X1065" s="72">
        <f>'2 уровень'!Z2129</f>
        <v>0</v>
      </c>
      <c r="Y1065" s="72">
        <f>'2 уровень'!AA2129</f>
        <v>0</v>
      </c>
      <c r="Z1065" s="787">
        <f>'2 уровень'!AB2129</f>
        <v>0</v>
      </c>
      <c r="AA1065" s="72">
        <f>'2 уровень'!AC2129</f>
        <v>0</v>
      </c>
      <c r="AB1065" s="72">
        <f>'2 уровень'!AD2129</f>
        <v>0</v>
      </c>
      <c r="AC1065" s="72">
        <f>'2 уровень'!AE2129</f>
        <v>0</v>
      </c>
      <c r="AD1065" s="72">
        <f>'2 уровень'!AF2129</f>
        <v>0</v>
      </c>
      <c r="AE1065" s="383">
        <f>'2 уровень'!AG2129</f>
        <v>0</v>
      </c>
      <c r="AF1065" s="72"/>
      <c r="AG1065" s="72"/>
      <c r="AH1065" s="59"/>
      <c r="AI1065" s="59"/>
      <c r="AJ1065" s="59"/>
      <c r="AK1065" s="59"/>
      <c r="AL1065" s="59"/>
      <c r="AM1065" s="59"/>
      <c r="AN1065" s="59"/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</row>
    <row r="1066" spans="1:182" ht="29.25" x14ac:dyDescent="0.25">
      <c r="A1066" s="18">
        <v>1</v>
      </c>
      <c r="B1066" s="18">
        <v>1</v>
      </c>
      <c r="C1066" s="582" t="s">
        <v>261</v>
      </c>
      <c r="D1066" s="93">
        <f>'2 уровень'!F2130</f>
        <v>20814.723404255317</v>
      </c>
      <c r="E1066" s="93">
        <f>'2 уровень'!G2130</f>
        <v>13876.482269503545</v>
      </c>
      <c r="F1066" s="93">
        <f>'2 уровень'!H2130</f>
        <v>12432.778723404255</v>
      </c>
      <c r="G1066" s="94">
        <f>'2 уровень'!I2130</f>
        <v>89.596040854877685</v>
      </c>
      <c r="H1066" s="78">
        <f>'2 уровень'!J2130</f>
        <v>0</v>
      </c>
      <c r="I1066" s="78">
        <f>'2 уровень'!K2130</f>
        <v>0</v>
      </c>
      <c r="J1066" s="25">
        <f>'2 уровень'!L2130</f>
        <v>0</v>
      </c>
      <c r="K1066" s="25">
        <f>'2 уровень'!M2130</f>
        <v>0</v>
      </c>
      <c r="L1066" s="25">
        <f>'2 уровень'!N2130</f>
        <v>0</v>
      </c>
      <c r="M1066" s="25">
        <f>'2 уровень'!O2130</f>
        <v>0</v>
      </c>
      <c r="N1066" s="25">
        <f>'2 уровень'!P2130</f>
        <v>0</v>
      </c>
      <c r="O1066" s="25">
        <f>'2 уровень'!Q2130</f>
        <v>0</v>
      </c>
      <c r="P1066" s="72">
        <f>'2 уровень'!R2130</f>
        <v>0</v>
      </c>
      <c r="Q1066" s="72">
        <f>'2 уровень'!S2130</f>
        <v>0</v>
      </c>
      <c r="R1066" s="72">
        <f>'2 уровень'!T2130</f>
        <v>0</v>
      </c>
      <c r="S1066" s="72">
        <f>'2 уровень'!U2130</f>
        <v>0</v>
      </c>
      <c r="T1066" s="72">
        <f>'2 уровень'!V2130</f>
        <v>0</v>
      </c>
      <c r="U1066" s="72">
        <f>'2 уровень'!W2130</f>
        <v>0</v>
      </c>
      <c r="V1066" s="72">
        <f>'2 уровень'!X2130</f>
        <v>0</v>
      </c>
      <c r="W1066" s="72">
        <f>'2 уровень'!Y2130</f>
        <v>0</v>
      </c>
      <c r="X1066" s="72">
        <f>'2 уровень'!Z2130</f>
        <v>0</v>
      </c>
      <c r="Y1066" s="72">
        <f>'2 уровень'!AA2130</f>
        <v>0</v>
      </c>
      <c r="Z1066" s="787">
        <f>'2 уровень'!AB2130</f>
        <v>0</v>
      </c>
      <c r="AA1066" s="72">
        <f>'2 уровень'!AC2130</f>
        <v>0</v>
      </c>
      <c r="AB1066" s="72">
        <f>'2 уровень'!AD2130</f>
        <v>0</v>
      </c>
      <c r="AC1066" s="72">
        <f>'2 уровень'!AE2130</f>
        <v>0</v>
      </c>
      <c r="AD1066" s="72">
        <f>'2 уровень'!AF2130</f>
        <v>0</v>
      </c>
      <c r="AE1066" s="383">
        <f>'2 уровень'!AG2130</f>
        <v>0</v>
      </c>
      <c r="AF1066" s="72"/>
      <c r="AG1066" s="72"/>
      <c r="AH1066" s="59"/>
      <c r="AI1066" s="59"/>
      <c r="AJ1066" s="59"/>
      <c r="AK1066" s="59"/>
      <c r="AL1066" s="59"/>
      <c r="AM1066" s="59"/>
      <c r="AN1066" s="59"/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</row>
    <row r="1067" spans="1:182" ht="29.25" x14ac:dyDescent="0.25">
      <c r="A1067" s="18">
        <v>1</v>
      </c>
      <c r="B1067" s="18">
        <v>1</v>
      </c>
      <c r="C1067" s="582" t="s">
        <v>262</v>
      </c>
      <c r="D1067" s="93">
        <f>'2 уровень'!F2131</f>
        <v>10500</v>
      </c>
      <c r="E1067" s="93">
        <f>'2 уровень'!G2131</f>
        <v>7000</v>
      </c>
      <c r="F1067" s="93">
        <f>'2 уровень'!H2131</f>
        <v>6500</v>
      </c>
      <c r="G1067" s="94">
        <f>'2 уровень'!I2131</f>
        <v>92.857142857142861</v>
      </c>
      <c r="H1067" s="78">
        <f>'2 уровень'!J2131</f>
        <v>0</v>
      </c>
      <c r="I1067" s="78">
        <f>'2 уровень'!K2131</f>
        <v>0</v>
      </c>
      <c r="J1067" s="25">
        <f>'2 уровень'!L2131</f>
        <v>0</v>
      </c>
      <c r="K1067" s="25">
        <f>'2 уровень'!M2131</f>
        <v>0</v>
      </c>
      <c r="L1067" s="25">
        <f>'2 уровень'!N2131</f>
        <v>0</v>
      </c>
      <c r="M1067" s="25">
        <f>'2 уровень'!O2131</f>
        <v>0</v>
      </c>
      <c r="N1067" s="25">
        <f>'2 уровень'!P2131</f>
        <v>0</v>
      </c>
      <c r="O1067" s="25">
        <f>'2 уровень'!Q2131</f>
        <v>0</v>
      </c>
      <c r="P1067" s="72">
        <f>'2 уровень'!R2131</f>
        <v>0</v>
      </c>
      <c r="Q1067" s="72">
        <f>'2 уровень'!S2131</f>
        <v>0</v>
      </c>
      <c r="R1067" s="72">
        <f>'2 уровень'!T2131</f>
        <v>0</v>
      </c>
      <c r="S1067" s="72">
        <f>'2 уровень'!U2131</f>
        <v>0</v>
      </c>
      <c r="T1067" s="72">
        <f>'2 уровень'!V2131</f>
        <v>0</v>
      </c>
      <c r="U1067" s="72">
        <f>'2 уровень'!W2131</f>
        <v>0</v>
      </c>
      <c r="V1067" s="72">
        <f>'2 уровень'!X2131</f>
        <v>0</v>
      </c>
      <c r="W1067" s="72">
        <f>'2 уровень'!Y2131</f>
        <v>0</v>
      </c>
      <c r="X1067" s="72">
        <f>'2 уровень'!Z2131</f>
        <v>0</v>
      </c>
      <c r="Y1067" s="72">
        <f>'2 уровень'!AA2131</f>
        <v>0</v>
      </c>
      <c r="Z1067" s="787">
        <f>'2 уровень'!AB2131</f>
        <v>0</v>
      </c>
      <c r="AA1067" s="72">
        <f>'2 уровень'!AC2131</f>
        <v>0</v>
      </c>
      <c r="AB1067" s="72">
        <f>'2 уровень'!AD2131</f>
        <v>0</v>
      </c>
      <c r="AC1067" s="72">
        <f>'2 уровень'!AE2131</f>
        <v>0</v>
      </c>
      <c r="AD1067" s="72">
        <f>'2 уровень'!AF2131</f>
        <v>0</v>
      </c>
      <c r="AE1067" s="383">
        <f>'2 уровень'!AG2131</f>
        <v>0</v>
      </c>
      <c r="AF1067" s="72" t="e">
        <f>Y1067/X1067*100</f>
        <v>#DIV/0!</v>
      </c>
      <c r="AG1067" s="72" t="e">
        <f>AE1067/X1067*100</f>
        <v>#DIV/0!</v>
      </c>
      <c r="AH1067" s="59"/>
      <c r="AI1067" s="59"/>
      <c r="AJ1067" s="59"/>
      <c r="AK1067" s="59"/>
      <c r="AL1067" s="59"/>
      <c r="AM1067" s="59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</row>
    <row r="1068" spans="1:182" x14ac:dyDescent="0.25">
      <c r="A1068" s="18">
        <v>1</v>
      </c>
      <c r="B1068" s="18">
        <v>1</v>
      </c>
      <c r="C1068" s="583" t="s">
        <v>134</v>
      </c>
      <c r="D1068" s="93">
        <f>'2 уровень'!F2132</f>
        <v>126860.16666666667</v>
      </c>
      <c r="E1068" s="93">
        <f>'2 уровень'!G2132</f>
        <v>84573.444444444438</v>
      </c>
      <c r="F1068" s="93">
        <f>'2 уровень'!H2132</f>
        <v>72414.790595238097</v>
      </c>
      <c r="G1068" s="94">
        <f>'2 уровень'!I2132</f>
        <v>85.623556035732634</v>
      </c>
      <c r="H1068" s="78">
        <f>'2 уровень'!J2132</f>
        <v>0</v>
      </c>
      <c r="I1068" s="78">
        <f>'2 уровень'!K2132</f>
        <v>0</v>
      </c>
      <c r="J1068" s="25">
        <f>'2 уровень'!L2132</f>
        <v>0</v>
      </c>
      <c r="K1068" s="25">
        <f>'2 уровень'!M2132</f>
        <v>0</v>
      </c>
      <c r="L1068" s="25">
        <f>'2 уровень'!N2132</f>
        <v>0</v>
      </c>
      <c r="M1068" s="25">
        <f>'2 уровень'!O2132</f>
        <v>0</v>
      </c>
      <c r="N1068" s="25">
        <f>'2 уровень'!P2132</f>
        <v>0</v>
      </c>
      <c r="O1068" s="25">
        <f>'2 уровень'!Q2132</f>
        <v>0</v>
      </c>
      <c r="P1068" s="72">
        <f>'2 уровень'!R2132</f>
        <v>235058.35775799997</v>
      </c>
      <c r="Q1068" s="72">
        <f>'2 уровень'!S2132</f>
        <v>235058.35775799997</v>
      </c>
      <c r="R1068" s="72">
        <f>'2 уровень'!T2132</f>
        <v>232922.743418</v>
      </c>
      <c r="S1068" s="72">
        <f>'2 уровень'!U2132</f>
        <v>232922.743418</v>
      </c>
      <c r="T1068" s="72">
        <f>'2 уровень'!V2132</f>
        <v>232724.60651799996</v>
      </c>
      <c r="U1068" s="72">
        <f>'2 уровень'!W2132</f>
        <v>232724.60651799996</v>
      </c>
      <c r="V1068" s="72">
        <f>'2 уровень'!X2132</f>
        <v>232724.60651799996</v>
      </c>
      <c r="W1068" s="72">
        <f>'2 уровень'!Y2132</f>
        <v>232724.60651799996</v>
      </c>
      <c r="X1068" s="72">
        <f>'2 уровень'!Z2132</f>
        <v>155325.13478466665</v>
      </c>
      <c r="Y1068" s="72">
        <f>'2 уровень'!AA2132</f>
        <v>143398.70264999999</v>
      </c>
      <c r="Z1068" s="787">
        <f>'2 уровень'!AB2132</f>
        <v>0</v>
      </c>
      <c r="AA1068" s="72">
        <f>'2 уровень'!AC2132</f>
        <v>0</v>
      </c>
      <c r="AB1068" s="72">
        <f>'2 уровень'!AD2132</f>
        <v>-11926.432134666658</v>
      </c>
      <c r="AC1068" s="72">
        <f>'2 уровень'!AE2132</f>
        <v>0</v>
      </c>
      <c r="AD1068" s="72">
        <f>'2 уровень'!AF2132</f>
        <v>-111.81036</v>
      </c>
      <c r="AE1068" s="383">
        <f>'2 уровень'!AG2132</f>
        <v>143286.89228999999</v>
      </c>
      <c r="AF1068" s="72">
        <f>Y1068/X1068*100</f>
        <v>92.321634131397516</v>
      </c>
      <c r="AG1068" s="72">
        <f>AE1068/X1068*100</f>
        <v>92.249649413563532</v>
      </c>
      <c r="AH1068" s="59"/>
      <c r="AI1068" s="59"/>
      <c r="AJ1068" s="59"/>
      <c r="AK1068" s="59"/>
      <c r="AL1068" s="59"/>
      <c r="AM1068" s="59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</row>
    <row r="1069" spans="1:182" x14ac:dyDescent="0.25">
      <c r="A1069" s="18">
        <v>1</v>
      </c>
      <c r="B1069" s="18">
        <v>1</v>
      </c>
      <c r="C1069" s="1986" t="s">
        <v>66</v>
      </c>
      <c r="D1069" s="93">
        <f>'2 уровень'!F2133</f>
        <v>360</v>
      </c>
      <c r="E1069" s="93">
        <f>'2 уровень'!G2133</f>
        <v>241</v>
      </c>
      <c r="F1069" s="93">
        <f>'2 уровень'!H2133</f>
        <v>187</v>
      </c>
      <c r="G1069" s="94">
        <f>'2 уровень'!I2133</f>
        <v>77.593360995850631</v>
      </c>
      <c r="H1069" s="78">
        <f>'2 уровень'!J2133</f>
        <v>10.3</v>
      </c>
      <c r="I1069" s="78">
        <f>'2 уровень'!K2133</f>
        <v>10.208556149732621</v>
      </c>
      <c r="J1069" s="25">
        <f>'2 уровень'!L2133</f>
        <v>3708</v>
      </c>
      <c r="K1069" s="25">
        <f>'2 уровень'!M2133</f>
        <v>2472</v>
      </c>
      <c r="L1069" s="25">
        <f>'2 уровень'!N2133</f>
        <v>1909</v>
      </c>
      <c r="M1069" s="25">
        <f>'2 уровень'!O2133</f>
        <v>77.224919093851128</v>
      </c>
      <c r="N1069" s="25">
        <f>'2 уровень'!P2133</f>
        <v>12.36</v>
      </c>
      <c r="O1069" s="25">
        <f>'2 уровень'!Q2133</f>
        <v>231.67475728155341</v>
      </c>
      <c r="P1069" s="72">
        <f>'2 уровень'!R2133</f>
        <v>0</v>
      </c>
      <c r="Q1069" s="72">
        <f>'2 уровень'!S2133</f>
        <v>0</v>
      </c>
      <c r="R1069" s="72">
        <f>'2 уровень'!T2133</f>
        <v>0</v>
      </c>
      <c r="S1069" s="72">
        <f>'2 уровень'!U2133</f>
        <v>0</v>
      </c>
      <c r="T1069" s="72">
        <f>'2 уровень'!V2133</f>
        <v>0</v>
      </c>
      <c r="U1069" s="72">
        <f>'2 уровень'!W2133</f>
        <v>0</v>
      </c>
      <c r="V1069" s="72">
        <f>'2 уровень'!X2133</f>
        <v>0</v>
      </c>
      <c r="W1069" s="72">
        <f>'2 уровень'!Y2133</f>
        <v>0</v>
      </c>
      <c r="X1069" s="72">
        <f>'2 уровень'!Z2133</f>
        <v>0</v>
      </c>
      <c r="Y1069" s="72">
        <f>'2 уровень'!AA2133</f>
        <v>0</v>
      </c>
      <c r="Z1069" s="787">
        <f>'2 уровень'!AB2133</f>
        <v>0</v>
      </c>
      <c r="AA1069" s="72">
        <f>'2 уровень'!AC2133</f>
        <v>0</v>
      </c>
      <c r="AB1069" s="72">
        <f>'2 уровень'!AD2133</f>
        <v>0</v>
      </c>
      <c r="AC1069" s="72">
        <f>'2 уровень'!AE2133</f>
        <v>0</v>
      </c>
      <c r="AD1069" s="72">
        <f>'2 уровень'!AF2133</f>
        <v>0</v>
      </c>
      <c r="AE1069" s="383">
        <f>'2 уровень'!AG2133</f>
        <v>0</v>
      </c>
      <c r="AF1069" s="72"/>
      <c r="AG1069" s="72"/>
      <c r="AH1069" s="59"/>
      <c r="AI1069" s="59"/>
      <c r="AJ1069" s="59"/>
      <c r="AK1069" s="59"/>
      <c r="AL1069" s="59"/>
      <c r="AM1069" s="59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</row>
    <row r="1070" spans="1:182" x14ac:dyDescent="0.25">
      <c r="A1070" s="18">
        <v>1</v>
      </c>
      <c r="B1070" s="18">
        <v>1</v>
      </c>
      <c r="C1070" s="1917" t="s">
        <v>16</v>
      </c>
      <c r="D1070" s="93">
        <f>'2 уровень'!F2134</f>
        <v>177</v>
      </c>
      <c r="E1070" s="93">
        <f>'2 уровень'!G2134</f>
        <v>118</v>
      </c>
      <c r="F1070" s="93">
        <f>'2 уровень'!H2134</f>
        <v>121</v>
      </c>
      <c r="G1070" s="94">
        <f>'2 уровень'!I2134</f>
        <v>102.54237288135593</v>
      </c>
      <c r="H1070" s="78">
        <f>'2 уровень'!J2134</f>
        <v>8</v>
      </c>
      <c r="I1070" s="78">
        <f>'2 уровень'!K2134</f>
        <v>8.5537190082644621</v>
      </c>
      <c r="J1070" s="25">
        <f>'2 уровень'!L2134</f>
        <v>1416</v>
      </c>
      <c r="K1070" s="25">
        <f>'2 уровень'!M2134</f>
        <v>944</v>
      </c>
      <c r="L1070" s="25">
        <f>'2 уровень'!N2134</f>
        <v>1035</v>
      </c>
      <c r="M1070" s="25">
        <f>'2 уровень'!O2134</f>
        <v>109.63983050847457</v>
      </c>
      <c r="N1070" s="25">
        <f>'2 уровень'!P2134</f>
        <v>5.8999999999999995</v>
      </c>
      <c r="O1070" s="25">
        <f>'2 уровень'!Q2134</f>
        <v>263.13559322033899</v>
      </c>
      <c r="P1070" s="72">
        <f>'2 уровень'!R2134</f>
        <v>0</v>
      </c>
      <c r="Q1070" s="72">
        <f>'2 уровень'!S2134</f>
        <v>0</v>
      </c>
      <c r="R1070" s="72">
        <f>'2 уровень'!T2134</f>
        <v>0</v>
      </c>
      <c r="S1070" s="72">
        <f>'2 уровень'!U2134</f>
        <v>0</v>
      </c>
      <c r="T1070" s="72">
        <f>'2 уровень'!V2134</f>
        <v>0</v>
      </c>
      <c r="U1070" s="72">
        <f>'2 уровень'!W2134</f>
        <v>0</v>
      </c>
      <c r="V1070" s="72">
        <f>'2 уровень'!X2134</f>
        <v>0</v>
      </c>
      <c r="W1070" s="72">
        <f>'2 уровень'!Y2134</f>
        <v>0</v>
      </c>
      <c r="X1070" s="72">
        <f>'2 уровень'!Z2134</f>
        <v>0</v>
      </c>
      <c r="Y1070" s="72">
        <f>'2 уровень'!AA2134</f>
        <v>0</v>
      </c>
      <c r="Z1070" s="787">
        <f>'2 уровень'!AB2134</f>
        <v>0</v>
      </c>
      <c r="AA1070" s="72">
        <f>'2 уровень'!AC2134</f>
        <v>0</v>
      </c>
      <c r="AB1070" s="72">
        <f>'2 уровень'!AD2134</f>
        <v>0</v>
      </c>
      <c r="AC1070" s="72">
        <f>'2 уровень'!AE2134</f>
        <v>0</v>
      </c>
      <c r="AD1070" s="72">
        <f>'2 уровень'!AF2134</f>
        <v>0</v>
      </c>
      <c r="AE1070" s="383">
        <f>'2 уровень'!AG2134</f>
        <v>0</v>
      </c>
      <c r="AF1070" s="72"/>
      <c r="AG1070" s="72"/>
      <c r="AH1070" s="59"/>
      <c r="AI1070" s="59"/>
      <c r="AJ1070" s="59"/>
      <c r="AK1070" s="59"/>
      <c r="AL1070" s="59"/>
      <c r="AM1070" s="59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</row>
    <row r="1071" spans="1:182" ht="29.25" x14ac:dyDescent="0.25">
      <c r="A1071" s="18">
        <v>1</v>
      </c>
      <c r="B1071" s="18">
        <v>1</v>
      </c>
      <c r="C1071" s="715" t="s">
        <v>135</v>
      </c>
      <c r="D1071" s="93">
        <f>'2 уровень'!F2135</f>
        <v>537</v>
      </c>
      <c r="E1071" s="93">
        <f>'2 уровень'!G2135</f>
        <v>359</v>
      </c>
      <c r="F1071" s="93">
        <f>'2 уровень'!H2135</f>
        <v>308</v>
      </c>
      <c r="G1071" s="94">
        <f>'2 уровень'!I2135</f>
        <v>85.793871866295262</v>
      </c>
      <c r="H1071" s="78">
        <f>'2 уровень'!J2135</f>
        <v>9.5418994413407816</v>
      </c>
      <c r="I1071" s="78">
        <f>'2 уровень'!K2135</f>
        <v>9.5584415584415581</v>
      </c>
      <c r="J1071" s="25">
        <f>'2 уровень'!L2135</f>
        <v>5124</v>
      </c>
      <c r="K1071" s="25">
        <f>'2 уровень'!M2135</f>
        <v>3416</v>
      </c>
      <c r="L1071" s="25">
        <f>'2 уровень'!N2135</f>
        <v>2944</v>
      </c>
      <c r="M1071" s="25">
        <f>'2 уровень'!O2135</f>
        <v>86.182669789227162</v>
      </c>
      <c r="N1071" s="25">
        <f>'2 уровень'!P2135</f>
        <v>18.259999999999998</v>
      </c>
      <c r="O1071" s="25">
        <f>'2 уровень'!Q2135</f>
        <v>241.84008762322017</v>
      </c>
      <c r="P1071" s="72">
        <f>'2 уровень'!R2135</f>
        <v>13042.498222339198</v>
      </c>
      <c r="Q1071" s="72">
        <f>'2 уровень'!S2135</f>
        <v>13042.498222339198</v>
      </c>
      <c r="R1071" s="72">
        <f>'2 уровень'!T2135</f>
        <v>13424.4055457712</v>
      </c>
      <c r="S1071" s="72">
        <f>'2 уровень'!U2135</f>
        <v>13424.4055457712</v>
      </c>
      <c r="T1071" s="72">
        <f>'2 уровень'!V2135</f>
        <v>13154.582480000001</v>
      </c>
      <c r="U1071" s="72">
        <f>'2 уровень'!W2135</f>
        <v>13154.582480000001</v>
      </c>
      <c r="V1071" s="72">
        <f>'2 уровень'!X2135</f>
        <v>13154.582480000001</v>
      </c>
      <c r="W1071" s="72">
        <f>'2 уровень'!Y2135</f>
        <v>13154.582480000001</v>
      </c>
      <c r="X1071" s="72">
        <f>'2 уровень'!Z2135</f>
        <v>8789.2316760663998</v>
      </c>
      <c r="Y1071" s="72">
        <f>'2 уровень'!AA2135</f>
        <v>8797.4006799999988</v>
      </c>
      <c r="Z1071" s="787">
        <f>'2 уровень'!AB2135</f>
        <v>0</v>
      </c>
      <c r="AA1071" s="72">
        <f>'2 уровень'!AC2135</f>
        <v>0</v>
      </c>
      <c r="AB1071" s="72">
        <f>'2 уровень'!AD2135</f>
        <v>8.169003933599015</v>
      </c>
      <c r="AC1071" s="72">
        <f>'2 уровень'!AE2135</f>
        <v>0</v>
      </c>
      <c r="AD1071" s="72">
        <f>'2 уровень'!AF2135</f>
        <v>-100.2021</v>
      </c>
      <c r="AE1071" s="383">
        <f>'2 уровень'!AG2135</f>
        <v>8697.1985799999984</v>
      </c>
      <c r="AF1071" s="72">
        <f>Y1071/X1071*100</f>
        <v>100.09294332240488</v>
      </c>
      <c r="AG1071" s="72">
        <f>AE1071/X1071*100</f>
        <v>98.952888040065972</v>
      </c>
      <c r="AH1071" s="59"/>
      <c r="AI1071" s="59"/>
      <c r="AJ1071" s="59"/>
      <c r="AK1071" s="59"/>
      <c r="AL1071" s="59"/>
      <c r="AM1071" s="59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</row>
    <row r="1072" spans="1:182" x14ac:dyDescent="0.25">
      <c r="A1072" s="18">
        <v>1</v>
      </c>
      <c r="B1072" s="18">
        <v>1</v>
      </c>
      <c r="C1072" s="726" t="s">
        <v>197</v>
      </c>
      <c r="D1072" s="93">
        <f>'2 уровень'!F2136</f>
        <v>3500</v>
      </c>
      <c r="E1072" s="93">
        <f>'2 уровень'!G2136</f>
        <v>2333</v>
      </c>
      <c r="F1072" s="93">
        <f>'2 уровень'!H2136</f>
        <v>2046</v>
      </c>
      <c r="G1072" s="94">
        <f>'2 уровень'!I2136</f>
        <v>87.698242606086581</v>
      </c>
      <c r="H1072" s="78">
        <f>'2 уровень'!J2136</f>
        <v>0</v>
      </c>
      <c r="I1072" s="78">
        <f>'2 уровень'!K2136</f>
        <v>0</v>
      </c>
      <c r="J1072" s="25">
        <f>'2 уровень'!L2136</f>
        <v>0</v>
      </c>
      <c r="K1072" s="25">
        <f>'2 уровень'!M2136</f>
        <v>0</v>
      </c>
      <c r="L1072" s="25">
        <f>'2 уровень'!N2136</f>
        <v>0</v>
      </c>
      <c r="M1072" s="25">
        <f>'2 уровень'!O2136</f>
        <v>0</v>
      </c>
      <c r="N1072" s="25">
        <f>'2 уровень'!P2136</f>
        <v>0</v>
      </c>
      <c r="O1072" s="25">
        <f>'2 уровень'!Q2136</f>
        <v>0</v>
      </c>
      <c r="P1072" s="72">
        <f>'2 уровень'!R2136</f>
        <v>0</v>
      </c>
      <c r="Q1072" s="72">
        <f>'2 уровень'!S2136</f>
        <v>0</v>
      </c>
      <c r="R1072" s="72">
        <f>'2 уровень'!T2136</f>
        <v>0</v>
      </c>
      <c r="S1072" s="72">
        <f>'2 уровень'!U2136</f>
        <v>0</v>
      </c>
      <c r="T1072" s="72">
        <f>'2 уровень'!V2136</f>
        <v>0</v>
      </c>
      <c r="U1072" s="72">
        <f>'2 уровень'!W2136</f>
        <v>0</v>
      </c>
      <c r="V1072" s="72">
        <f>'2 уровень'!X2136</f>
        <v>0</v>
      </c>
      <c r="W1072" s="72">
        <f>'2 уровень'!Y2136</f>
        <v>0</v>
      </c>
      <c r="X1072" s="72">
        <f>'2 уровень'!Z2136</f>
        <v>0</v>
      </c>
      <c r="Y1072" s="72">
        <f>'2 уровень'!AA2136</f>
        <v>0</v>
      </c>
      <c r="Z1072" s="787">
        <f>'2 уровень'!AB2136</f>
        <v>0</v>
      </c>
      <c r="AA1072" s="72">
        <f>'2 уровень'!AC2136</f>
        <v>0</v>
      </c>
      <c r="AB1072" s="72">
        <f>'2 уровень'!AD2136</f>
        <v>0</v>
      </c>
      <c r="AC1072" s="72">
        <f>'2 уровень'!AE2136</f>
        <v>0</v>
      </c>
      <c r="AD1072" s="72">
        <f>'2 уровень'!AF2136</f>
        <v>0</v>
      </c>
      <c r="AE1072" s="383">
        <f>'2 уровень'!AG2136</f>
        <v>0</v>
      </c>
      <c r="AF1072" s="72"/>
      <c r="AG1072" s="72"/>
      <c r="AH1072" s="59"/>
      <c r="AI1072" s="59"/>
      <c r="AJ1072" s="59"/>
      <c r="AK1072" s="59"/>
      <c r="AL1072" s="59"/>
      <c r="AM1072" s="59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</row>
    <row r="1073" spans="1:182" x14ac:dyDescent="0.25">
      <c r="A1073" s="18">
        <v>1</v>
      </c>
      <c r="B1073" s="18">
        <v>1</v>
      </c>
      <c r="C1073" s="721" t="s">
        <v>198</v>
      </c>
      <c r="D1073" s="93">
        <f>'2 уровень'!F2137</f>
        <v>3499</v>
      </c>
      <c r="E1073" s="93">
        <f>'2 уровень'!G2137</f>
        <v>2333</v>
      </c>
      <c r="F1073" s="93">
        <f>'2 уровень'!H2137</f>
        <v>2046</v>
      </c>
      <c r="G1073" s="94">
        <f>'2 уровень'!I2137</f>
        <v>87.698242606086581</v>
      </c>
      <c r="H1073" s="78">
        <f>'2 уровень'!J2137</f>
        <v>0</v>
      </c>
      <c r="I1073" s="78">
        <f>'2 уровень'!K2137</f>
        <v>0</v>
      </c>
      <c r="J1073" s="25">
        <f>'2 уровень'!L2137</f>
        <v>0</v>
      </c>
      <c r="K1073" s="25">
        <f>'2 уровень'!M2137</f>
        <v>0</v>
      </c>
      <c r="L1073" s="25">
        <f>'2 уровень'!N2137</f>
        <v>0</v>
      </c>
      <c r="M1073" s="25">
        <f>'2 уровень'!O2137</f>
        <v>0</v>
      </c>
      <c r="N1073" s="25">
        <f>'2 уровень'!P2137</f>
        <v>0</v>
      </c>
      <c r="O1073" s="25">
        <f>'2 уровень'!Q2137</f>
        <v>0</v>
      </c>
      <c r="P1073" s="72">
        <f>'2 уровень'!R2137</f>
        <v>0</v>
      </c>
      <c r="Q1073" s="72">
        <f>'2 уровень'!S2137</f>
        <v>0</v>
      </c>
      <c r="R1073" s="72">
        <f>'2 уровень'!T2137</f>
        <v>0</v>
      </c>
      <c r="S1073" s="72">
        <f>'2 уровень'!U2137</f>
        <v>0</v>
      </c>
      <c r="T1073" s="72">
        <f>'2 уровень'!V2137</f>
        <v>0</v>
      </c>
      <c r="U1073" s="72">
        <f>'2 уровень'!W2137</f>
        <v>0</v>
      </c>
      <c r="V1073" s="72">
        <f>'2 уровень'!X2137</f>
        <v>0</v>
      </c>
      <c r="W1073" s="72">
        <f>'2 уровень'!Y2137</f>
        <v>0</v>
      </c>
      <c r="X1073" s="72">
        <f>'2 уровень'!Z2137</f>
        <v>0</v>
      </c>
      <c r="Y1073" s="72">
        <f>'2 уровень'!AA2137</f>
        <v>0</v>
      </c>
      <c r="Z1073" s="787">
        <f>'2 уровень'!AB2137</f>
        <v>0</v>
      </c>
      <c r="AA1073" s="72">
        <f>'2 уровень'!AC2137</f>
        <v>0</v>
      </c>
      <c r="AB1073" s="72">
        <f>'2 уровень'!AD2137</f>
        <v>0</v>
      </c>
      <c r="AC1073" s="72">
        <f>'2 уровень'!AE2137</f>
        <v>0</v>
      </c>
      <c r="AD1073" s="72">
        <f>'2 уровень'!AF2137</f>
        <v>0</v>
      </c>
      <c r="AE1073" s="383">
        <f>'2 уровень'!AG2137</f>
        <v>0</v>
      </c>
      <c r="AF1073" s="72"/>
      <c r="AG1073" s="72"/>
      <c r="AH1073" s="59"/>
      <c r="AI1073" s="59"/>
      <c r="AJ1073" s="59"/>
      <c r="AK1073" s="59"/>
      <c r="AL1073" s="59"/>
      <c r="AM1073" s="59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</row>
    <row r="1074" spans="1:182" ht="30" x14ac:dyDescent="0.25">
      <c r="A1074" s="18">
        <v>1</v>
      </c>
      <c r="B1074" s="18">
        <v>1</v>
      </c>
      <c r="C1074" s="717" t="s">
        <v>199</v>
      </c>
      <c r="D1074" s="315">
        <f>'2 уровень'!F2138</f>
        <v>1</v>
      </c>
      <c r="E1074" s="315">
        <f>'2 уровень'!G2138</f>
        <v>1</v>
      </c>
      <c r="F1074" s="315">
        <f>'2 уровень'!H2138</f>
        <v>0</v>
      </c>
      <c r="G1074" s="316">
        <f>'2 уровень'!I2138</f>
        <v>0</v>
      </c>
      <c r="H1074" s="78">
        <f>'2 уровень'!J2138</f>
        <v>0</v>
      </c>
      <c r="I1074" s="78">
        <f>'2 уровень'!K2138</f>
        <v>0</v>
      </c>
      <c r="J1074" s="25">
        <f>'2 уровень'!L2138</f>
        <v>0</v>
      </c>
      <c r="K1074" s="25">
        <f>'2 уровень'!M2138</f>
        <v>0</v>
      </c>
      <c r="L1074" s="25">
        <f>'2 уровень'!N2138</f>
        <v>0</v>
      </c>
      <c r="M1074" s="25">
        <f>'2 уровень'!O2138</f>
        <v>0</v>
      </c>
      <c r="N1074" s="25">
        <f>'2 уровень'!P2138</f>
        <v>0</v>
      </c>
      <c r="O1074" s="25">
        <f>'2 уровень'!Q2138</f>
        <v>0</v>
      </c>
      <c r="P1074" s="72">
        <f>'2 уровень'!R2138</f>
        <v>0</v>
      </c>
      <c r="Q1074" s="72">
        <f>'2 уровень'!S2138</f>
        <v>0</v>
      </c>
      <c r="R1074" s="72">
        <f>'2 уровень'!T2138</f>
        <v>0</v>
      </c>
      <c r="S1074" s="72">
        <f>'2 уровень'!U2138</f>
        <v>0</v>
      </c>
      <c r="T1074" s="72">
        <f>'2 уровень'!V2138</f>
        <v>0</v>
      </c>
      <c r="U1074" s="72">
        <f>'2 уровень'!W2138</f>
        <v>0</v>
      </c>
      <c r="V1074" s="72">
        <f>'2 уровень'!X2138</f>
        <v>0</v>
      </c>
      <c r="W1074" s="72">
        <f>'2 уровень'!Y2138</f>
        <v>0</v>
      </c>
      <c r="X1074" s="72">
        <f>'2 уровень'!Z2138</f>
        <v>0</v>
      </c>
      <c r="Y1074" s="72">
        <f>'2 уровень'!AA2138</f>
        <v>0</v>
      </c>
      <c r="Z1074" s="787">
        <f>'2 уровень'!AB2138</f>
        <v>0</v>
      </c>
      <c r="AA1074" s="72">
        <f>'2 уровень'!AC2138</f>
        <v>0</v>
      </c>
      <c r="AB1074" s="72">
        <f>'2 уровень'!AD2138</f>
        <v>0</v>
      </c>
      <c r="AC1074" s="72">
        <f>'2 уровень'!AE2138</f>
        <v>0</v>
      </c>
      <c r="AD1074" s="72">
        <f>'2 уровень'!AF2138</f>
        <v>0</v>
      </c>
      <c r="AE1074" s="383">
        <f>'2 уровень'!AG2138</f>
        <v>0</v>
      </c>
      <c r="AF1074" s="72"/>
      <c r="AG1074" s="72"/>
      <c r="AH1074" s="59"/>
      <c r="AI1074" s="59"/>
      <c r="AJ1074" s="59"/>
      <c r="AK1074" s="59"/>
      <c r="AL1074" s="59"/>
      <c r="AM1074" s="59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</row>
    <row r="1075" spans="1:182" ht="15.75" thickBot="1" x14ac:dyDescent="0.3">
      <c r="A1075" s="18">
        <v>1</v>
      </c>
      <c r="B1075" s="18">
        <v>1</v>
      </c>
      <c r="C1075" s="707" t="s">
        <v>204</v>
      </c>
      <c r="D1075" s="93">
        <f>'2 уровень'!F2139</f>
        <v>3500</v>
      </c>
      <c r="E1075" s="93">
        <f>'2 уровень'!G2139</f>
        <v>2333</v>
      </c>
      <c r="F1075" s="93">
        <f>'2 уровень'!H2139</f>
        <v>2046</v>
      </c>
      <c r="G1075" s="94">
        <f>'2 уровень'!I2139</f>
        <v>87.698242606086581</v>
      </c>
      <c r="H1075" s="78">
        <f>'2 уровень'!J2139</f>
        <v>0</v>
      </c>
      <c r="I1075" s="78">
        <f>'2 уровень'!K2139</f>
        <v>0</v>
      </c>
      <c r="J1075" s="25">
        <f>'2 уровень'!L2139</f>
        <v>0</v>
      </c>
      <c r="K1075" s="25">
        <f>'2 уровень'!M2139</f>
        <v>0</v>
      </c>
      <c r="L1075" s="25">
        <f>'2 уровень'!N2139</f>
        <v>0</v>
      </c>
      <c r="M1075" s="25">
        <f>'2 уровень'!O2139</f>
        <v>0</v>
      </c>
      <c r="N1075" s="25">
        <f>'2 уровень'!P2139</f>
        <v>0</v>
      </c>
      <c r="O1075" s="25">
        <f>'2 уровень'!Q2139</f>
        <v>0</v>
      </c>
      <c r="P1075" s="72">
        <f>'2 уровень'!R2139</f>
        <v>28716.040799999995</v>
      </c>
      <c r="Q1075" s="72">
        <f>'2 уровень'!S2139</f>
        <v>28716.040799999995</v>
      </c>
      <c r="R1075" s="72">
        <f>'2 уровень'!T2139</f>
        <v>28716.040799999995</v>
      </c>
      <c r="S1075" s="72">
        <f>'2 уровень'!U2139</f>
        <v>28716.040799999995</v>
      </c>
      <c r="T1075" s="72">
        <f>'2 уровень'!V2139</f>
        <v>28716.040799999995</v>
      </c>
      <c r="U1075" s="72">
        <f>'2 уровень'!W2139</f>
        <v>28716.040799999995</v>
      </c>
      <c r="V1075" s="72">
        <f>'2 уровень'!X2139</f>
        <v>28716.040799999995</v>
      </c>
      <c r="W1075" s="72">
        <f>'2 уровень'!Y2139</f>
        <v>28716.040799999995</v>
      </c>
      <c r="X1075" s="72">
        <f>'2 уровень'!Z2139</f>
        <v>19144.027199999997</v>
      </c>
      <c r="Y1075" s="72">
        <f>'2 уровень'!AA2139</f>
        <v>19007.407749999998</v>
      </c>
      <c r="Z1075" s="787">
        <f>'2 уровень'!AB2139</f>
        <v>0</v>
      </c>
      <c r="AA1075" s="72">
        <f>'2 уровень'!AC2139</f>
        <v>0</v>
      </c>
      <c r="AB1075" s="72">
        <f>'2 уровень'!AD2139</f>
        <v>-136.61944999999832</v>
      </c>
      <c r="AC1075" s="72">
        <f>'2 уровень'!AE2139</f>
        <v>0</v>
      </c>
      <c r="AD1075" s="72">
        <f>'2 уровень'!AF2139</f>
        <v>-64.325689999999994</v>
      </c>
      <c r="AE1075" s="383">
        <f>'2 уровень'!AG2139</f>
        <v>18943.082059999997</v>
      </c>
      <c r="AF1075" s="72">
        <f>Y1075/X1075*100</f>
        <v>99.28635992535574</v>
      </c>
      <c r="AG1075" s="72">
        <f>AE1075/X1075*100</f>
        <v>98.950350739158992</v>
      </c>
      <c r="AH1075" s="59"/>
      <c r="AI1075" s="59"/>
      <c r="AJ1075" s="59"/>
      <c r="AK1075" s="59"/>
      <c r="AL1075" s="59"/>
      <c r="AM1075" s="59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</row>
    <row r="1076" spans="1:182" x14ac:dyDescent="0.25">
      <c r="A1076" s="18">
        <v>1</v>
      </c>
      <c r="B1076" s="18">
        <v>1</v>
      </c>
      <c r="C1076" s="6" t="s">
        <v>106</v>
      </c>
      <c r="D1076" s="79">
        <f>'2 уровень'!F2218</f>
        <v>0</v>
      </c>
      <c r="E1076" s="79">
        <f>'2 уровень'!G2218</f>
        <v>0</v>
      </c>
      <c r="F1076" s="79">
        <f>'2 уровень'!H2218</f>
        <v>0</v>
      </c>
      <c r="G1076" s="80">
        <f>'2 уровень'!I2218</f>
        <v>0</v>
      </c>
      <c r="H1076" s="81">
        <f>'2 уровень'!J2218</f>
        <v>0</v>
      </c>
      <c r="I1076" s="81">
        <f>'2 уровень'!K2218</f>
        <v>0</v>
      </c>
      <c r="J1076" s="24">
        <f>'2 уровень'!L2218</f>
        <v>0</v>
      </c>
      <c r="K1076" s="24">
        <f>'2 уровень'!M2218</f>
        <v>0</v>
      </c>
      <c r="L1076" s="24">
        <f>'2 уровень'!N2218</f>
        <v>0</v>
      </c>
      <c r="M1076" s="24">
        <f>'2 уровень'!O2218</f>
        <v>0</v>
      </c>
      <c r="N1076" s="24">
        <f>'2 уровень'!P2218</f>
        <v>0</v>
      </c>
      <c r="O1076" s="24">
        <f>'2 уровень'!Q2218</f>
        <v>0</v>
      </c>
      <c r="P1076" s="397">
        <f t="shared" ref="P1076:U1076" si="95">P1077-P1078-P1130-P1133-P1137</f>
        <v>0</v>
      </c>
      <c r="Q1076" s="397">
        <f t="shared" si="95"/>
        <v>0</v>
      </c>
      <c r="R1076" s="397">
        <f t="shared" si="95"/>
        <v>0</v>
      </c>
      <c r="S1076" s="397">
        <f t="shared" si="95"/>
        <v>0</v>
      </c>
      <c r="T1076" s="397">
        <f t="shared" si="95"/>
        <v>0</v>
      </c>
      <c r="U1076" s="397">
        <f t="shared" si="95"/>
        <v>0</v>
      </c>
      <c r="V1076" s="397">
        <f t="shared" ref="V1076:W1076" si="96">V1077-V1078-V1130-V1133-V1137</f>
        <v>0</v>
      </c>
      <c r="W1076" s="397">
        <f t="shared" si="96"/>
        <v>0</v>
      </c>
      <c r="X1076" s="397">
        <f t="shared" ref="X1076:AE1076" si="97">X1077-X1078-X1130-X1133-X1137</f>
        <v>-4.5474735088646412E-12</v>
      </c>
      <c r="Y1076" s="397">
        <f t="shared" si="97"/>
        <v>0</v>
      </c>
      <c r="Z1076" s="798">
        <f t="shared" si="97"/>
        <v>0</v>
      </c>
      <c r="AA1076" s="397">
        <f t="shared" si="97"/>
        <v>-1.4210854715202004E-14</v>
      </c>
      <c r="AB1076" s="397">
        <f t="shared" si="97"/>
        <v>-4.5474735088646412E-13</v>
      </c>
      <c r="AC1076" s="397">
        <f t="shared" si="97"/>
        <v>0</v>
      </c>
      <c r="AD1076" s="397">
        <f t="shared" si="97"/>
        <v>0</v>
      </c>
      <c r="AE1076" s="397">
        <f t="shared" si="97"/>
        <v>0</v>
      </c>
      <c r="AF1076" s="397"/>
      <c r="AG1076" s="397"/>
      <c r="AH1076" s="59"/>
      <c r="AI1076" s="59"/>
      <c r="AJ1076" s="59"/>
      <c r="AK1076" s="59"/>
      <c r="AL1076" s="59"/>
      <c r="AM1076" s="59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</row>
    <row r="1077" spans="1:182" s="59" customFormat="1" x14ac:dyDescent="0.25">
      <c r="A1077" s="18">
        <v>1</v>
      </c>
      <c r="B1077" s="18">
        <v>1</v>
      </c>
      <c r="C1077" s="12" t="s">
        <v>92</v>
      </c>
      <c r="D1077" s="60">
        <f>'2 уровень'!F2218</f>
        <v>0</v>
      </c>
      <c r="E1077" s="60">
        <f>'2 уровень'!G2218</f>
        <v>0</v>
      </c>
      <c r="F1077" s="60">
        <f>'2 уровень'!H2218</f>
        <v>0</v>
      </c>
      <c r="G1077" s="71">
        <f>'2 уровень'!I2218</f>
        <v>0</v>
      </c>
      <c r="H1077" s="72">
        <f>'2 уровень'!J2218</f>
        <v>0</v>
      </c>
      <c r="I1077" s="72">
        <f>'2 уровень'!K2218</f>
        <v>0</v>
      </c>
      <c r="J1077" s="21">
        <f>'2 уровень'!L2218</f>
        <v>0</v>
      </c>
      <c r="K1077" s="21">
        <f>'2 уровень'!M2218</f>
        <v>0</v>
      </c>
      <c r="L1077" s="21">
        <f>'2 уровень'!N2218</f>
        <v>0</v>
      </c>
      <c r="M1077" s="21">
        <f>'2 уровень'!O2218</f>
        <v>0</v>
      </c>
      <c r="N1077" s="21">
        <f>'2 уровень'!P2218</f>
        <v>0</v>
      </c>
      <c r="O1077" s="21">
        <f>'2 уровень'!Q2218</f>
        <v>0</v>
      </c>
      <c r="P1077" s="72">
        <f>'2 уровень'!R2218</f>
        <v>69774.453869999998</v>
      </c>
      <c r="Q1077" s="72">
        <f>'2 уровень'!S2218</f>
        <v>69774.453869999998</v>
      </c>
      <c r="R1077" s="72">
        <f>'2 уровень'!T2218</f>
        <v>69511.084690000003</v>
      </c>
      <c r="S1077" s="72">
        <f>'2 уровень'!U2218</f>
        <v>69511.084690000003</v>
      </c>
      <c r="T1077" s="72">
        <f>'2 уровень'!V2218</f>
        <v>69511.084690000003</v>
      </c>
      <c r="U1077" s="72">
        <f>'2 уровень'!W2218</f>
        <v>69511.084690000003</v>
      </c>
      <c r="V1077" s="72">
        <f>'2 уровень'!X2218</f>
        <v>69511.084690000003</v>
      </c>
      <c r="W1077" s="72">
        <f>'2 уровень'!Y2218</f>
        <v>69511.084690000003</v>
      </c>
      <c r="X1077" s="72">
        <f>'2 уровень'!Z2218</f>
        <v>46358.281071999998</v>
      </c>
      <c r="Y1077" s="72">
        <f>'2 уровень'!AA2218</f>
        <v>41955.167259999995</v>
      </c>
      <c r="Z1077" s="787">
        <f>'2 уровень'!AB2218</f>
        <v>0</v>
      </c>
      <c r="AA1077" s="72">
        <f>'2 уровень'!AC2218</f>
        <v>-245.06327000000005</v>
      </c>
      <c r="AB1077" s="72">
        <f>'2 уровень'!AD2218</f>
        <v>-4403.1138120000051</v>
      </c>
      <c r="AC1077" s="72">
        <f>'2 уровень'!AE2218</f>
        <v>0</v>
      </c>
      <c r="AD1077" s="72">
        <f>'2 уровень'!AF2218</f>
        <v>-527.46564999999998</v>
      </c>
      <c r="AE1077" s="383">
        <f>'2 уровень'!AG2218</f>
        <v>41182.638339999998</v>
      </c>
      <c r="AF1077" s="72">
        <f>Y1077/X1077*100</f>
        <v>90.501990776660946</v>
      </c>
      <c r="AG1077" s="72">
        <f>AE1077/X1077*100</f>
        <v>88.835559446301289</v>
      </c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</row>
    <row r="1078" spans="1:182" s="59" customFormat="1" ht="29.25" x14ac:dyDescent="0.25">
      <c r="A1078" s="18">
        <v>1</v>
      </c>
      <c r="B1078" s="18">
        <v>1</v>
      </c>
      <c r="C1078" s="1899" t="s">
        <v>77</v>
      </c>
      <c r="D1078" s="20">
        <f>'2 уровень'!F2219</f>
        <v>277</v>
      </c>
      <c r="E1078" s="20">
        <f>'2 уровень'!G2219</f>
        <v>185</v>
      </c>
      <c r="F1078" s="20">
        <f>'2 уровень'!H2219</f>
        <v>118</v>
      </c>
      <c r="G1078" s="62">
        <f>'2 уровень'!I2219</f>
        <v>63.78378378378379</v>
      </c>
      <c r="H1078" s="72">
        <f>'2 уровень'!J2219</f>
        <v>8.7797833935018055</v>
      </c>
      <c r="I1078" s="72">
        <f>'2 уровень'!K2219</f>
        <v>6.7711864406779663</v>
      </c>
      <c r="J1078" s="23">
        <f>'2 уровень'!L2219</f>
        <v>2432</v>
      </c>
      <c r="K1078" s="23">
        <f>'2 уровень'!M2219</f>
        <v>1622</v>
      </c>
      <c r="L1078" s="23">
        <f>'2 уровень'!N2219</f>
        <v>799</v>
      </c>
      <c r="M1078" s="23">
        <f>'2 уровень'!O2219</f>
        <v>49.260172626387174</v>
      </c>
      <c r="N1078" s="23">
        <f>'2 уровень'!P2219</f>
        <v>8</v>
      </c>
      <c r="O1078" s="23">
        <f>'2 уровень'!Q2219</f>
        <v>149.8125</v>
      </c>
      <c r="P1078" s="72">
        <f>'2 уровень'!R2219</f>
        <v>33547.73214</v>
      </c>
      <c r="Q1078" s="72">
        <f>'2 уровень'!S2219</f>
        <v>33547.73214</v>
      </c>
      <c r="R1078" s="72">
        <f>'2 уровень'!T2219</f>
        <v>33431.525730000001</v>
      </c>
      <c r="S1078" s="72">
        <f>'2 уровень'!U2219</f>
        <v>33431.525730000001</v>
      </c>
      <c r="T1078" s="72">
        <f>'2 уровень'!V2219</f>
        <v>33431.525730000001</v>
      </c>
      <c r="U1078" s="72">
        <f>'2 уровень'!W2219</f>
        <v>33431.525730000001</v>
      </c>
      <c r="V1078" s="72">
        <f>'2 уровень'!X2219</f>
        <v>33431.525730000001</v>
      </c>
      <c r="W1078" s="72">
        <f>'2 уровень'!Y2219</f>
        <v>33431.525730000001</v>
      </c>
      <c r="X1078" s="72">
        <f>'2 уровень'!Z2219</f>
        <v>22295.430914</v>
      </c>
      <c r="Y1078" s="72">
        <f>'2 уровень'!AA2219</f>
        <v>22342.670969999999</v>
      </c>
      <c r="Z1078" s="787">
        <f>'2 уровень'!AB2219</f>
        <v>0</v>
      </c>
      <c r="AA1078" s="72">
        <f>'2 уровень'!AC2219</f>
        <v>-191.43016000000003</v>
      </c>
      <c r="AB1078" s="72">
        <f>'2 уровень'!AD2219</f>
        <v>47.240055999998731</v>
      </c>
      <c r="AC1078" s="72">
        <f>'2 уровень'!AE2219</f>
        <v>0</v>
      </c>
      <c r="AD1078" s="72">
        <f>'2 уровень'!AF2219</f>
        <v>-471.74766</v>
      </c>
      <c r="AE1078" s="383">
        <f>'2 уровень'!AG2219</f>
        <v>21679.493149999998</v>
      </c>
      <c r="AF1078" s="72">
        <f>Y1078/X1078*100</f>
        <v>100.21188222906396</v>
      </c>
      <c r="AG1078" s="72">
        <f>AE1078/X1078*100</f>
        <v>97.237381208841157</v>
      </c>
    </row>
    <row r="1079" spans="1:182" s="59" customFormat="1" x14ac:dyDescent="0.25">
      <c r="A1079" s="18"/>
      <c r="B1079" s="18">
        <v>1</v>
      </c>
      <c r="C1079" s="1899" t="s">
        <v>14</v>
      </c>
      <c r="D1079" s="20">
        <f>'2 уровень'!F2220</f>
        <v>0</v>
      </c>
      <c r="E1079" s="20">
        <f>'2 уровень'!G2220</f>
        <v>0</v>
      </c>
      <c r="F1079" s="20">
        <f>'2 уровень'!H2220</f>
        <v>0</v>
      </c>
      <c r="G1079" s="62">
        <f>'2 уровень'!I2220</f>
        <v>0</v>
      </c>
      <c r="H1079" s="72">
        <f>'2 уровень'!J2220</f>
        <v>0</v>
      </c>
      <c r="I1079" s="72">
        <f>'2 уровень'!K2220</f>
        <v>0</v>
      </c>
      <c r="J1079" s="23">
        <f>'2 уровень'!L2220</f>
        <v>0</v>
      </c>
      <c r="K1079" s="23">
        <f>'2 уровень'!M2220</f>
        <v>0</v>
      </c>
      <c r="L1079" s="23">
        <f>'2 уровень'!N2220</f>
        <v>0</v>
      </c>
      <c r="M1079" s="23">
        <f>'2 уровень'!O2220</f>
        <v>0</v>
      </c>
      <c r="N1079" s="23">
        <f>'2 уровень'!P2220</f>
        <v>0</v>
      </c>
      <c r="O1079" s="23">
        <f>'2 уровень'!Q2220</f>
        <v>0</v>
      </c>
      <c r="P1079" s="72">
        <f>'2 уровень'!R2220</f>
        <v>0</v>
      </c>
      <c r="Q1079" s="72">
        <f>'2 уровень'!S2220</f>
        <v>0</v>
      </c>
      <c r="R1079" s="72">
        <f>'2 уровень'!T2220</f>
        <v>0</v>
      </c>
      <c r="S1079" s="72">
        <f>'2 уровень'!U2220</f>
        <v>0</v>
      </c>
      <c r="T1079" s="72">
        <f>'2 уровень'!V2220</f>
        <v>0</v>
      </c>
      <c r="U1079" s="72">
        <f>'2 уровень'!W2220</f>
        <v>0</v>
      </c>
      <c r="V1079" s="72">
        <f>'2 уровень'!X2220</f>
        <v>0</v>
      </c>
      <c r="W1079" s="72">
        <f>'2 уровень'!Y2220</f>
        <v>0</v>
      </c>
      <c r="X1079" s="72">
        <f>'2 уровень'!Z2220</f>
        <v>0</v>
      </c>
      <c r="Y1079" s="72">
        <f>'2 уровень'!AA2220</f>
        <v>0</v>
      </c>
      <c r="Z1079" s="787">
        <f>'2 уровень'!AB2220</f>
        <v>0</v>
      </c>
      <c r="AA1079" s="72">
        <f>'2 уровень'!AC2220</f>
        <v>0</v>
      </c>
      <c r="AB1079" s="72">
        <f>'2 уровень'!AD2220</f>
        <v>0</v>
      </c>
      <c r="AC1079" s="72">
        <f>'2 уровень'!AE2220</f>
        <v>0</v>
      </c>
      <c r="AD1079" s="72">
        <f>'2 уровень'!AF2220</f>
        <v>0</v>
      </c>
      <c r="AE1079" s="383">
        <f>'2 уровень'!AG2220</f>
        <v>0</v>
      </c>
      <c r="AF1079" s="72" t="e">
        <f>Y1079/X1079*100</f>
        <v>#DIV/0!</v>
      </c>
      <c r="AG1079" s="72"/>
    </row>
    <row r="1080" spans="1:182" x14ac:dyDescent="0.25">
      <c r="A1080" s="18">
        <v>1</v>
      </c>
      <c r="B1080" s="18">
        <v>1</v>
      </c>
      <c r="C1080" s="2371" t="s">
        <v>324</v>
      </c>
      <c r="D1080" s="27">
        <f>'2 уровень'!F2221</f>
        <v>0</v>
      </c>
      <c r="E1080" s="27">
        <f>'2 уровень'!G2221</f>
        <v>0</v>
      </c>
      <c r="F1080" s="27">
        <f>'2 уровень'!H2221</f>
        <v>0</v>
      </c>
      <c r="G1080" s="64">
        <f>'2 уровень'!I2221</f>
        <v>0</v>
      </c>
      <c r="H1080" s="78">
        <f>'2 уровень'!J2221</f>
        <v>0</v>
      </c>
      <c r="I1080" s="78">
        <f>'2 уровень'!K2221</f>
        <v>0</v>
      </c>
      <c r="J1080" s="25">
        <f>'2 уровень'!L2221</f>
        <v>0</v>
      </c>
      <c r="K1080" s="25">
        <f>'2 уровень'!M2221</f>
        <v>0</v>
      </c>
      <c r="L1080" s="25">
        <f>'2 уровень'!N2221</f>
        <v>0</v>
      </c>
      <c r="M1080" s="25">
        <f>'2 уровень'!O2221</f>
        <v>0</v>
      </c>
      <c r="N1080" s="25">
        <f>'2 уровень'!P2221</f>
        <v>0</v>
      </c>
      <c r="O1080" s="25">
        <f>'2 уровень'!Q2221</f>
        <v>0</v>
      </c>
      <c r="P1080" s="72">
        <f>'2 уровень'!R2221</f>
        <v>11286.022570000001</v>
      </c>
      <c r="Q1080" s="72">
        <f>'2 уровень'!S2221</f>
        <v>11286.022570000001</v>
      </c>
      <c r="R1080" s="72">
        <f>'2 уровень'!T2221</f>
        <v>11185.650740000003</v>
      </c>
      <c r="S1080" s="72">
        <f>'2 уровень'!U2221</f>
        <v>11185.650740000003</v>
      </c>
      <c r="T1080" s="72">
        <f>'2 уровень'!V2221</f>
        <v>11185.650740000003</v>
      </c>
      <c r="U1080" s="72">
        <f>'2 уровень'!W2221</f>
        <v>11185.650740000003</v>
      </c>
      <c r="V1080" s="72">
        <f>'2 уровень'!X2221</f>
        <v>11185.650740000003</v>
      </c>
      <c r="W1080" s="72">
        <f>'2 уровень'!Y2221</f>
        <v>11185.650740000003</v>
      </c>
      <c r="X1080" s="72">
        <f>'2 уровень'!Z2221</f>
        <v>7463.7919486666688</v>
      </c>
      <c r="Y1080" s="72">
        <f>'2 уровень'!AA2221</f>
        <v>7123.393759999999</v>
      </c>
      <c r="Z1080" s="787">
        <f>'2 уровень'!AB2221</f>
        <v>0</v>
      </c>
      <c r="AA1080" s="72">
        <f>'2 уровень'!AC2221</f>
        <v>-53.633110000000002</v>
      </c>
      <c r="AB1080" s="72">
        <f>'2 уровень'!AD2221</f>
        <v>-340.39818866666974</v>
      </c>
      <c r="AC1080" s="72">
        <f>'2 уровень'!AE2221</f>
        <v>0</v>
      </c>
      <c r="AD1080" s="72">
        <f>'2 уровень'!AF2221</f>
        <v>-11.361709999999999</v>
      </c>
      <c r="AE1080" s="383">
        <f>'2 уровень'!AG2221</f>
        <v>7058.3989399999991</v>
      </c>
      <c r="AF1080" s="72"/>
      <c r="AG1080" s="72"/>
      <c r="AH1080" s="59"/>
      <c r="AI1080" s="59"/>
      <c r="AJ1080" s="59"/>
      <c r="AK1080" s="59"/>
      <c r="AL1080" s="59"/>
      <c r="AM1080" s="59"/>
      <c r="AN1080" s="59"/>
      <c r="AO1080" s="59"/>
      <c r="AP1080" s="59"/>
      <c r="AQ1080" s="59"/>
      <c r="AR1080" s="59"/>
      <c r="AS1080" s="59"/>
      <c r="AT1080" s="59"/>
      <c r="AU1080" s="59"/>
      <c r="AV1080" s="59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</row>
    <row r="1081" spans="1:182" x14ac:dyDescent="0.25">
      <c r="A1081" s="18">
        <v>1</v>
      </c>
      <c r="B1081" s="18">
        <v>1</v>
      </c>
      <c r="C1081" s="172" t="s">
        <v>288</v>
      </c>
      <c r="D1081" s="27">
        <f>'2 уровень'!F2222</f>
        <v>0</v>
      </c>
      <c r="E1081" s="27">
        <f>'2 уровень'!G2222</f>
        <v>0</v>
      </c>
      <c r="F1081" s="27">
        <f>'2 уровень'!H2222</f>
        <v>0</v>
      </c>
      <c r="G1081" s="64">
        <f>'2 уровень'!I2222</f>
        <v>0</v>
      </c>
      <c r="H1081" s="78">
        <f>'2 уровень'!J2222</f>
        <v>0</v>
      </c>
      <c r="I1081" s="78">
        <f>'2 уровень'!K2222</f>
        <v>0</v>
      </c>
      <c r="J1081" s="25">
        <f>'2 уровень'!L2222</f>
        <v>0</v>
      </c>
      <c r="K1081" s="25">
        <f>'2 уровень'!M2222</f>
        <v>0</v>
      </c>
      <c r="L1081" s="25">
        <f>'2 уровень'!N2222</f>
        <v>0</v>
      </c>
      <c r="M1081" s="25">
        <f>'2 уровень'!O2222</f>
        <v>0</v>
      </c>
      <c r="N1081" s="25">
        <f>'2 уровень'!P2222</f>
        <v>0</v>
      </c>
      <c r="O1081" s="25">
        <f>'2 уровень'!Q2222</f>
        <v>0</v>
      </c>
      <c r="P1081" s="72">
        <f>'2 уровень'!R2222</f>
        <v>0</v>
      </c>
      <c r="Q1081" s="72">
        <f>'2 уровень'!S2222</f>
        <v>0</v>
      </c>
      <c r="R1081" s="72">
        <f>'2 уровень'!T2222</f>
        <v>0</v>
      </c>
      <c r="S1081" s="72">
        <f>'2 уровень'!U2222</f>
        <v>0</v>
      </c>
      <c r="T1081" s="72">
        <f>'2 уровень'!V2222</f>
        <v>0</v>
      </c>
      <c r="U1081" s="72">
        <f>'2 уровень'!W2222</f>
        <v>0</v>
      </c>
      <c r="V1081" s="72">
        <f>'2 уровень'!X2222</f>
        <v>0</v>
      </c>
      <c r="W1081" s="72">
        <f>'2 уровень'!Y2222</f>
        <v>0</v>
      </c>
      <c r="X1081" s="72">
        <f>'2 уровень'!Z2222</f>
        <v>0</v>
      </c>
      <c r="Y1081" s="72">
        <f>'2 уровень'!AA2222</f>
        <v>0</v>
      </c>
      <c r="Z1081" s="787">
        <f>'2 уровень'!AB2222</f>
        <v>0</v>
      </c>
      <c r="AA1081" s="72">
        <f>'2 уровень'!AC2222</f>
        <v>0</v>
      </c>
      <c r="AB1081" s="72">
        <f>'2 уровень'!AD2222</f>
        <v>0</v>
      </c>
      <c r="AC1081" s="72">
        <f>'2 уровень'!AE2222</f>
        <v>0</v>
      </c>
      <c r="AD1081" s="72">
        <f>'2 уровень'!AF2222</f>
        <v>0</v>
      </c>
      <c r="AE1081" s="383">
        <f>'2 уровень'!AG2222</f>
        <v>0</v>
      </c>
      <c r="AF1081" s="72"/>
      <c r="AG1081" s="72" t="e">
        <f>AE1081/X1081*100</f>
        <v>#DIV/0!</v>
      </c>
      <c r="AH1081" s="59"/>
      <c r="AI1081" s="59"/>
      <c r="AJ1081" s="59"/>
      <c r="AK1081" s="59"/>
      <c r="AL1081" s="59"/>
      <c r="AM1081" s="59"/>
      <c r="AN1081" s="59"/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</row>
    <row r="1082" spans="1:182" x14ac:dyDescent="0.25">
      <c r="B1082" s="18">
        <v>1</v>
      </c>
      <c r="C1082" s="670" t="s">
        <v>270</v>
      </c>
      <c r="D1082" s="27">
        <f>'2 уровень'!F2223</f>
        <v>4660</v>
      </c>
      <c r="E1082" s="27">
        <f>'2 уровень'!G2223</f>
        <v>3107</v>
      </c>
      <c r="F1082" s="27">
        <f>'2 уровень'!H2223</f>
        <v>1115</v>
      </c>
      <c r="G1082" s="64">
        <f>'2 уровень'!I2223</f>
        <v>35.886707434824586</v>
      </c>
      <c r="H1082" s="78">
        <f>'2 уровень'!J2223</f>
        <v>0</v>
      </c>
      <c r="I1082" s="78">
        <f>'2 уровень'!K2223</f>
        <v>0</v>
      </c>
      <c r="J1082" s="25">
        <f>'2 уровень'!L2223</f>
        <v>0</v>
      </c>
      <c r="K1082" s="25">
        <f>'2 уровень'!M2223</f>
        <v>0</v>
      </c>
      <c r="L1082" s="25">
        <f>'2 уровень'!N2223</f>
        <v>0</v>
      </c>
      <c r="M1082" s="25">
        <f>'2 уровень'!O2223</f>
        <v>0</v>
      </c>
      <c r="N1082" s="25">
        <f>'2 уровень'!P2223</f>
        <v>0</v>
      </c>
      <c r="O1082" s="25">
        <f>'2 уровень'!Q2223</f>
        <v>0</v>
      </c>
      <c r="P1082" s="72">
        <f>'2 уровень'!R2223</f>
        <v>0</v>
      </c>
      <c r="Q1082" s="72">
        <f>'2 уровень'!S2223</f>
        <v>0</v>
      </c>
      <c r="R1082" s="72">
        <f>'2 уровень'!T2223</f>
        <v>0</v>
      </c>
      <c r="S1082" s="72">
        <f>'2 уровень'!U2223</f>
        <v>0</v>
      </c>
      <c r="T1082" s="72">
        <f>'2 уровень'!V2223</f>
        <v>0</v>
      </c>
      <c r="U1082" s="72">
        <f>'2 уровень'!W2223</f>
        <v>0</v>
      </c>
      <c r="V1082" s="72">
        <f>'2 уровень'!X2223</f>
        <v>0</v>
      </c>
      <c r="W1082" s="72">
        <f>'2 уровень'!Y2223</f>
        <v>0</v>
      </c>
      <c r="X1082" s="72">
        <f>'2 уровень'!Z2223</f>
        <v>0</v>
      </c>
      <c r="Y1082" s="72">
        <f>'2 уровень'!AA2223</f>
        <v>0</v>
      </c>
      <c r="Z1082" s="787">
        <f>'2 уровень'!AB2223</f>
        <v>0</v>
      </c>
      <c r="AA1082" s="72">
        <f>'2 уровень'!AC2223</f>
        <v>0</v>
      </c>
      <c r="AB1082" s="72">
        <f>'2 уровень'!AD2223</f>
        <v>0</v>
      </c>
      <c r="AC1082" s="72">
        <f>'2 уровень'!AE2223</f>
        <v>0</v>
      </c>
      <c r="AD1082" s="72">
        <f>'2 уровень'!AF2223</f>
        <v>0</v>
      </c>
      <c r="AE1082" s="383">
        <f>'2 уровень'!AG2223</f>
        <v>0</v>
      </c>
      <c r="AF1082" s="72"/>
      <c r="AG1082" s="72"/>
      <c r="AH1082" s="59"/>
      <c r="AI1082" s="59"/>
      <c r="AJ1082" s="59"/>
      <c r="AK1082" s="59"/>
      <c r="AL1082" s="59"/>
      <c r="AM1082" s="59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</row>
    <row r="1083" spans="1:182" ht="29.25" x14ac:dyDescent="0.25">
      <c r="A1083" s="18">
        <v>1</v>
      </c>
      <c r="B1083" s="18">
        <v>1</v>
      </c>
      <c r="C1083" s="616" t="s">
        <v>193</v>
      </c>
      <c r="D1083" s="27">
        <f>'2 уровень'!F2224</f>
        <v>0</v>
      </c>
      <c r="E1083" s="27">
        <f>'2 уровень'!G2224</f>
        <v>0</v>
      </c>
      <c r="F1083" s="27">
        <f>'2 уровень'!H2224</f>
        <v>0</v>
      </c>
      <c r="G1083" s="64">
        <f>'2 уровень'!I2224</f>
        <v>0</v>
      </c>
      <c r="H1083" s="78">
        <f>'2 уровень'!J2224</f>
        <v>0</v>
      </c>
      <c r="I1083" s="78">
        <f>'2 уровень'!K2224</f>
        <v>0</v>
      </c>
      <c r="J1083" s="25">
        <f>'2 уровень'!L2224</f>
        <v>0</v>
      </c>
      <c r="K1083" s="25">
        <f>'2 уровень'!M2224</f>
        <v>0</v>
      </c>
      <c r="L1083" s="25">
        <f>'2 уровень'!N2224</f>
        <v>0</v>
      </c>
      <c r="M1083" s="25">
        <f>'2 уровень'!O2224</f>
        <v>0</v>
      </c>
      <c r="N1083" s="25">
        <f>'2 уровень'!P2224</f>
        <v>0</v>
      </c>
      <c r="O1083" s="25">
        <f>'2 уровень'!Q2224</f>
        <v>0</v>
      </c>
      <c r="P1083" s="72">
        <f>'2 уровень'!R2224</f>
        <v>0</v>
      </c>
      <c r="Q1083" s="72">
        <f>'2 уровень'!S2224</f>
        <v>0</v>
      </c>
      <c r="R1083" s="72">
        <f>'2 уровень'!T2224</f>
        <v>0</v>
      </c>
      <c r="S1083" s="72">
        <f>'2 уровень'!U2224</f>
        <v>0</v>
      </c>
      <c r="T1083" s="72">
        <f>'2 уровень'!V2224</f>
        <v>0</v>
      </c>
      <c r="U1083" s="72">
        <f>'2 уровень'!W2224</f>
        <v>0</v>
      </c>
      <c r="V1083" s="72">
        <f>'2 уровень'!X2224</f>
        <v>0</v>
      </c>
      <c r="W1083" s="72">
        <f>'2 уровень'!Y2224</f>
        <v>0</v>
      </c>
      <c r="X1083" s="72">
        <f>'2 уровень'!Z2224</f>
        <v>0</v>
      </c>
      <c r="Y1083" s="72">
        <f>'2 уровень'!AA2224</f>
        <v>0</v>
      </c>
      <c r="Z1083" s="787">
        <f>'2 уровень'!AB2224</f>
        <v>0</v>
      </c>
      <c r="AA1083" s="72">
        <f>'2 уровень'!AC2224</f>
        <v>0</v>
      </c>
      <c r="AB1083" s="72">
        <f>'2 уровень'!AD2224</f>
        <v>0</v>
      </c>
      <c r="AC1083" s="72">
        <f>'2 уровень'!AE2224</f>
        <v>0</v>
      </c>
      <c r="AD1083" s="72">
        <f>'2 уровень'!AF2224</f>
        <v>0</v>
      </c>
      <c r="AE1083" s="383">
        <f>'2 уровень'!AG2224</f>
        <v>0</v>
      </c>
      <c r="AF1083" s="72"/>
      <c r="AG1083" s="72"/>
      <c r="AH1083" s="59"/>
      <c r="AI1083" s="59"/>
      <c r="AJ1083" s="59"/>
      <c r="AK1083" s="59"/>
      <c r="AL1083" s="59"/>
      <c r="AM1083" s="59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</row>
    <row r="1084" spans="1:182" ht="30" x14ac:dyDescent="0.25">
      <c r="A1084" s="18">
        <v>1</v>
      </c>
      <c r="B1084" s="18">
        <v>1</v>
      </c>
      <c r="C1084" s="617" t="s">
        <v>453</v>
      </c>
      <c r="D1084" s="27">
        <f>'2 уровень'!F2225</f>
        <v>1900</v>
      </c>
      <c r="E1084" s="27">
        <f>'2 уровень'!G2225</f>
        <v>1267</v>
      </c>
      <c r="F1084" s="27">
        <f>'2 уровень'!H2225</f>
        <v>93</v>
      </c>
      <c r="G1084" s="64">
        <f>'2 уровень'!I2225</f>
        <v>7.3401736385161804</v>
      </c>
      <c r="H1084" s="78">
        <f>'2 уровень'!J2225</f>
        <v>0</v>
      </c>
      <c r="I1084" s="78">
        <f>'2 уровень'!K2225</f>
        <v>0</v>
      </c>
      <c r="J1084" s="25">
        <f>'2 уровень'!L2225</f>
        <v>0</v>
      </c>
      <c r="K1084" s="25">
        <f>'2 уровень'!M2225</f>
        <v>0</v>
      </c>
      <c r="L1084" s="25">
        <f>'2 уровень'!N2225</f>
        <v>0</v>
      </c>
      <c r="M1084" s="25">
        <f>'2 уровень'!O2225</f>
        <v>0</v>
      </c>
      <c r="N1084" s="25">
        <f>'2 уровень'!P2225</f>
        <v>0</v>
      </c>
      <c r="O1084" s="25">
        <f>'2 уровень'!Q2225</f>
        <v>0</v>
      </c>
      <c r="P1084" s="72">
        <f>'2 уровень'!R2225</f>
        <v>0</v>
      </c>
      <c r="Q1084" s="72">
        <f>'2 уровень'!S2225</f>
        <v>0</v>
      </c>
      <c r="R1084" s="72">
        <f>'2 уровень'!T2225</f>
        <v>0</v>
      </c>
      <c r="S1084" s="72">
        <f>'2 уровень'!U2225</f>
        <v>0</v>
      </c>
      <c r="T1084" s="72">
        <f>'2 уровень'!V2225</f>
        <v>0</v>
      </c>
      <c r="U1084" s="72">
        <f>'2 уровень'!W2225</f>
        <v>0</v>
      </c>
      <c r="V1084" s="72">
        <f>'2 уровень'!X2225</f>
        <v>0</v>
      </c>
      <c r="W1084" s="72">
        <f>'2 уровень'!Y2225</f>
        <v>0</v>
      </c>
      <c r="X1084" s="72">
        <f>'2 уровень'!Z2225</f>
        <v>0</v>
      </c>
      <c r="Y1084" s="72">
        <f>'2 уровень'!AA2225</f>
        <v>0</v>
      </c>
      <c r="Z1084" s="787">
        <f>'2 уровень'!AB2225</f>
        <v>0</v>
      </c>
      <c r="AA1084" s="72">
        <f>'2 уровень'!AC2225</f>
        <v>0</v>
      </c>
      <c r="AB1084" s="72">
        <f>'2 уровень'!AD2225</f>
        <v>0</v>
      </c>
      <c r="AC1084" s="72">
        <f>'2 уровень'!AE2225</f>
        <v>0</v>
      </c>
      <c r="AD1084" s="72">
        <f>'2 уровень'!AF2225</f>
        <v>0</v>
      </c>
      <c r="AE1084" s="383">
        <f>'2 уровень'!AG2225</f>
        <v>0</v>
      </c>
      <c r="AF1084" s="72"/>
      <c r="AG1084" s="72"/>
      <c r="AH1084" s="59"/>
      <c r="AI1084" s="59"/>
      <c r="AJ1084" s="59"/>
      <c r="AK1084" s="59"/>
      <c r="AL1084" s="59"/>
      <c r="AM1084" s="59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</row>
    <row r="1085" spans="1:182" ht="60" x14ac:dyDescent="0.25">
      <c r="B1085" s="18">
        <v>1</v>
      </c>
      <c r="C1085" s="617" t="s">
        <v>454</v>
      </c>
      <c r="D1085" s="27">
        <f>'2 уровень'!F2226</f>
        <v>360</v>
      </c>
      <c r="E1085" s="27">
        <f>'2 уровень'!G2226</f>
        <v>240</v>
      </c>
      <c r="F1085" s="27">
        <f>'2 уровень'!H2226</f>
        <v>369</v>
      </c>
      <c r="G1085" s="64">
        <f>'2 уровень'!I2226</f>
        <v>153.75</v>
      </c>
      <c r="H1085" s="78">
        <f>'2 уровень'!J2226</f>
        <v>0</v>
      </c>
      <c r="I1085" s="78">
        <f>'2 уровень'!K2226</f>
        <v>0</v>
      </c>
      <c r="J1085" s="25">
        <f>'2 уровень'!L2226</f>
        <v>0</v>
      </c>
      <c r="K1085" s="25">
        <f>'2 уровень'!M2226</f>
        <v>0</v>
      </c>
      <c r="L1085" s="25">
        <f>'2 уровень'!N2226</f>
        <v>0</v>
      </c>
      <c r="M1085" s="25">
        <f>'2 уровень'!O2226</f>
        <v>0</v>
      </c>
      <c r="N1085" s="25">
        <f>'2 уровень'!P2226</f>
        <v>0</v>
      </c>
      <c r="O1085" s="25">
        <f>'2 уровень'!Q2226</f>
        <v>0</v>
      </c>
      <c r="P1085" s="72">
        <f>'2 уровень'!R2226</f>
        <v>0</v>
      </c>
      <c r="Q1085" s="72">
        <f>'2 уровень'!S2226</f>
        <v>0</v>
      </c>
      <c r="R1085" s="72">
        <f>'2 уровень'!T2226</f>
        <v>0</v>
      </c>
      <c r="S1085" s="72">
        <f>'2 уровень'!U2226</f>
        <v>0</v>
      </c>
      <c r="T1085" s="72">
        <f>'2 уровень'!V2226</f>
        <v>0</v>
      </c>
      <c r="U1085" s="72">
        <f>'2 уровень'!W2226</f>
        <v>0</v>
      </c>
      <c r="V1085" s="72">
        <f>'2 уровень'!X2226</f>
        <v>0</v>
      </c>
      <c r="W1085" s="72">
        <f>'2 уровень'!Y2226</f>
        <v>0</v>
      </c>
      <c r="X1085" s="72">
        <f>'2 уровень'!Z2226</f>
        <v>0</v>
      </c>
      <c r="Y1085" s="72">
        <f>'2 уровень'!AA2226</f>
        <v>0</v>
      </c>
      <c r="Z1085" s="787">
        <f>'2 уровень'!AB2226</f>
        <v>0</v>
      </c>
      <c r="AA1085" s="72">
        <f>'2 уровень'!AC2226</f>
        <v>0</v>
      </c>
      <c r="AB1085" s="72">
        <f>'2 уровень'!AD2226</f>
        <v>0</v>
      </c>
      <c r="AC1085" s="72">
        <f>'2 уровень'!AE2226</f>
        <v>0</v>
      </c>
      <c r="AD1085" s="72">
        <f>'2 уровень'!AF2226</f>
        <v>0</v>
      </c>
      <c r="AE1085" s="383">
        <f>'2 уровень'!AG2226</f>
        <v>0</v>
      </c>
      <c r="AF1085" s="72"/>
      <c r="AG1085" s="72"/>
      <c r="AH1085" s="59"/>
      <c r="AI1085" s="59"/>
      <c r="AJ1085" s="59"/>
      <c r="AK1085" s="59"/>
      <c r="AL1085" s="59"/>
      <c r="AM1085" s="59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</row>
    <row r="1086" spans="1:182" ht="45" x14ac:dyDescent="0.25">
      <c r="B1086" s="18">
        <v>1</v>
      </c>
      <c r="C1086" s="618" t="s">
        <v>455</v>
      </c>
      <c r="D1086" s="27">
        <f>'2 уровень'!F2227</f>
        <v>1900</v>
      </c>
      <c r="E1086" s="27">
        <f>'2 уровень'!G2227</f>
        <v>1267</v>
      </c>
      <c r="F1086" s="27">
        <f>'2 уровень'!H2227</f>
        <v>653</v>
      </c>
      <c r="G1086" s="64">
        <f>'2 уровень'!I2227</f>
        <v>51.539068666140487</v>
      </c>
      <c r="H1086" s="78">
        <f>'2 уровень'!J2227</f>
        <v>0</v>
      </c>
      <c r="I1086" s="78">
        <f>'2 уровень'!K2227</f>
        <v>0</v>
      </c>
      <c r="J1086" s="25">
        <f>'2 уровень'!L2227</f>
        <v>0</v>
      </c>
      <c r="K1086" s="25">
        <f>'2 уровень'!M2227</f>
        <v>0</v>
      </c>
      <c r="L1086" s="25">
        <f>'2 уровень'!N2227</f>
        <v>0</v>
      </c>
      <c r="M1086" s="25">
        <f>'2 уровень'!O2227</f>
        <v>0</v>
      </c>
      <c r="N1086" s="25">
        <f>'2 уровень'!P2227</f>
        <v>0</v>
      </c>
      <c r="O1086" s="25">
        <f>'2 уровень'!Q2227</f>
        <v>0</v>
      </c>
      <c r="P1086" s="72">
        <f>'2 уровень'!R2227</f>
        <v>0</v>
      </c>
      <c r="Q1086" s="72">
        <f>'2 уровень'!S2227</f>
        <v>0</v>
      </c>
      <c r="R1086" s="72">
        <f>'2 уровень'!T2227</f>
        <v>0</v>
      </c>
      <c r="S1086" s="72">
        <f>'2 уровень'!U2227</f>
        <v>0</v>
      </c>
      <c r="T1086" s="72">
        <f>'2 уровень'!V2227</f>
        <v>0</v>
      </c>
      <c r="U1086" s="72">
        <f>'2 уровень'!W2227</f>
        <v>0</v>
      </c>
      <c r="V1086" s="72">
        <f>'2 уровень'!X2227</f>
        <v>0</v>
      </c>
      <c r="W1086" s="72">
        <f>'2 уровень'!Y2227</f>
        <v>0</v>
      </c>
      <c r="X1086" s="72">
        <f>'2 уровень'!Z2227</f>
        <v>0</v>
      </c>
      <c r="Y1086" s="72">
        <f>'2 уровень'!AA2227</f>
        <v>0</v>
      </c>
      <c r="Z1086" s="787">
        <f>'2 уровень'!AB2227</f>
        <v>0</v>
      </c>
      <c r="AA1086" s="72">
        <f>'2 уровень'!AC2227</f>
        <v>0</v>
      </c>
      <c r="AB1086" s="72">
        <f>'2 уровень'!AD2227</f>
        <v>0</v>
      </c>
      <c r="AC1086" s="72">
        <f>'2 уровень'!AE2227</f>
        <v>0</v>
      </c>
      <c r="AD1086" s="72">
        <f>'2 уровень'!AF2227</f>
        <v>0</v>
      </c>
      <c r="AE1086" s="383">
        <f>'2 уровень'!AG2227</f>
        <v>0</v>
      </c>
      <c r="AF1086" s="72"/>
      <c r="AG1086" s="72"/>
      <c r="AH1086" s="59"/>
      <c r="AI1086" s="59"/>
      <c r="AJ1086" s="59"/>
      <c r="AK1086" s="59"/>
      <c r="AL1086" s="59"/>
      <c r="AM1086" s="59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</row>
    <row r="1087" spans="1:182" ht="90" x14ac:dyDescent="0.25">
      <c r="B1087" s="18">
        <v>1</v>
      </c>
      <c r="C1087" s="619" t="s">
        <v>456</v>
      </c>
      <c r="D1087" s="27">
        <f>'2 уровень'!F2228</f>
        <v>500</v>
      </c>
      <c r="E1087" s="27">
        <f>'2 уровень'!G2228</f>
        <v>333</v>
      </c>
      <c r="F1087" s="27">
        <f>'2 уровень'!H2228</f>
        <v>0</v>
      </c>
      <c r="G1087" s="64">
        <f>'2 уровень'!I2228</f>
        <v>0</v>
      </c>
      <c r="H1087" s="78">
        <f>'2 уровень'!J2228</f>
        <v>0</v>
      </c>
      <c r="I1087" s="78">
        <f>'2 уровень'!K2228</f>
        <v>0</v>
      </c>
      <c r="J1087" s="25">
        <f>'2 уровень'!L2228</f>
        <v>0</v>
      </c>
      <c r="K1087" s="25">
        <f>'2 уровень'!M2228</f>
        <v>0</v>
      </c>
      <c r="L1087" s="25">
        <f>'2 уровень'!N2228</f>
        <v>0</v>
      </c>
      <c r="M1087" s="25">
        <f>'2 уровень'!O2228</f>
        <v>0</v>
      </c>
      <c r="N1087" s="25">
        <f>'2 уровень'!P2228</f>
        <v>0</v>
      </c>
      <c r="O1087" s="25">
        <f>'2 уровень'!Q2228</f>
        <v>0</v>
      </c>
      <c r="P1087" s="72">
        <f>'2 уровень'!R2228</f>
        <v>0</v>
      </c>
      <c r="Q1087" s="72">
        <f>'2 уровень'!S2228</f>
        <v>0</v>
      </c>
      <c r="R1087" s="72">
        <f>'2 уровень'!T2228</f>
        <v>0</v>
      </c>
      <c r="S1087" s="72">
        <f>'2 уровень'!U2228</f>
        <v>0</v>
      </c>
      <c r="T1087" s="72">
        <f>'2 уровень'!V2228</f>
        <v>0</v>
      </c>
      <c r="U1087" s="72">
        <f>'2 уровень'!W2228</f>
        <v>0</v>
      </c>
      <c r="V1087" s="72">
        <f>'2 уровень'!X2228</f>
        <v>0</v>
      </c>
      <c r="W1087" s="72">
        <f>'2 уровень'!Y2228</f>
        <v>0</v>
      </c>
      <c r="X1087" s="72">
        <f>'2 уровень'!Z2228</f>
        <v>0</v>
      </c>
      <c r="Y1087" s="72">
        <f>'2 уровень'!AA2228</f>
        <v>0</v>
      </c>
      <c r="Z1087" s="787">
        <f>'2 уровень'!AB2228</f>
        <v>0</v>
      </c>
      <c r="AA1087" s="72">
        <f>'2 уровень'!AC2228</f>
        <v>0</v>
      </c>
      <c r="AB1087" s="72">
        <f>'2 уровень'!AD2228</f>
        <v>0</v>
      </c>
      <c r="AC1087" s="72">
        <f>'2 уровень'!AE2228</f>
        <v>0</v>
      </c>
      <c r="AD1087" s="72">
        <f>'2 уровень'!AF2228</f>
        <v>0</v>
      </c>
      <c r="AE1087" s="383">
        <f>'2 уровень'!AG2228</f>
        <v>0</v>
      </c>
      <c r="AF1087" s="72"/>
      <c r="AG1087" s="72"/>
      <c r="AH1087" s="59"/>
      <c r="AI1087" s="59"/>
      <c r="AJ1087" s="59"/>
      <c r="AK1087" s="59"/>
      <c r="AL1087" s="59"/>
      <c r="AM1087" s="59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</row>
    <row r="1088" spans="1:182" x14ac:dyDescent="0.25">
      <c r="B1088" s="18">
        <v>1</v>
      </c>
      <c r="C1088" s="619" t="s">
        <v>131</v>
      </c>
      <c r="D1088" s="27">
        <f>'2 уровень'!F2229</f>
        <v>2189</v>
      </c>
      <c r="E1088" s="27">
        <f>'2 уровень'!G2229</f>
        <v>1459</v>
      </c>
      <c r="F1088" s="27">
        <f>'2 уровень'!H2229</f>
        <v>1089</v>
      </c>
      <c r="G1088" s="64">
        <f>'2 уровень'!I2229</f>
        <v>74.640164496230298</v>
      </c>
      <c r="H1088" s="78">
        <f>'2 уровень'!J2229</f>
        <v>0</v>
      </c>
      <c r="I1088" s="78">
        <f>'2 уровень'!K2229</f>
        <v>0</v>
      </c>
      <c r="J1088" s="25">
        <f>'2 уровень'!L2229</f>
        <v>0</v>
      </c>
      <c r="K1088" s="25">
        <f>'2 уровень'!M2229</f>
        <v>0</v>
      </c>
      <c r="L1088" s="25">
        <f>'2 уровень'!N2229</f>
        <v>0</v>
      </c>
      <c r="M1088" s="25">
        <f>'2 уровень'!O2229</f>
        <v>0</v>
      </c>
      <c r="N1088" s="25">
        <f>'2 уровень'!P2229</f>
        <v>0</v>
      </c>
      <c r="O1088" s="25">
        <f>'2 уровень'!Q2229</f>
        <v>0</v>
      </c>
      <c r="P1088" s="72">
        <f>'2 уровень'!R2229</f>
        <v>0</v>
      </c>
      <c r="Q1088" s="72">
        <f>'2 уровень'!S2229</f>
        <v>0</v>
      </c>
      <c r="R1088" s="72">
        <f>'2 уровень'!T2229</f>
        <v>0</v>
      </c>
      <c r="S1088" s="72">
        <f>'2 уровень'!U2229</f>
        <v>0</v>
      </c>
      <c r="T1088" s="72">
        <f>'2 уровень'!V2229</f>
        <v>0</v>
      </c>
      <c r="U1088" s="72">
        <f>'2 уровень'!W2229</f>
        <v>0</v>
      </c>
      <c r="V1088" s="72">
        <f>'2 уровень'!X2229</f>
        <v>0</v>
      </c>
      <c r="W1088" s="72">
        <f>'2 уровень'!Y2229</f>
        <v>0</v>
      </c>
      <c r="X1088" s="72">
        <f>'2 уровень'!Z2229</f>
        <v>0</v>
      </c>
      <c r="Y1088" s="72">
        <f>'2 уровень'!AA2229</f>
        <v>0</v>
      </c>
      <c r="Z1088" s="787">
        <f>'2 уровень'!AB2229</f>
        <v>0</v>
      </c>
      <c r="AA1088" s="72">
        <f>'2 уровень'!AC2229</f>
        <v>0</v>
      </c>
      <c r="AB1088" s="72">
        <f>'2 уровень'!AD2229</f>
        <v>0</v>
      </c>
      <c r="AC1088" s="72">
        <f>'2 уровень'!AE2229</f>
        <v>0</v>
      </c>
      <c r="AD1088" s="72">
        <f>'2 уровень'!AF2229</f>
        <v>0</v>
      </c>
      <c r="AE1088" s="383">
        <f>'2 уровень'!AG2229</f>
        <v>0</v>
      </c>
      <c r="AF1088" s="72"/>
      <c r="AG1088" s="72"/>
      <c r="AH1088" s="59"/>
      <c r="AI1088" s="59"/>
      <c r="AJ1088" s="59"/>
      <c r="AK1088" s="59"/>
      <c r="AL1088" s="59"/>
      <c r="AM1088" s="59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</row>
    <row r="1089" spans="1:182" x14ac:dyDescent="0.25">
      <c r="B1089" s="18">
        <v>1</v>
      </c>
      <c r="C1089" s="619" t="s">
        <v>222</v>
      </c>
      <c r="D1089" s="27">
        <f>'2 уровень'!F2230</f>
        <v>1977</v>
      </c>
      <c r="E1089" s="27">
        <f>'2 уровень'!G2230</f>
        <v>1318</v>
      </c>
      <c r="F1089" s="27">
        <f>'2 уровень'!H2230</f>
        <v>1042</v>
      </c>
      <c r="G1089" s="64">
        <f>'2 уровень'!I2230</f>
        <v>79.059180576631263</v>
      </c>
      <c r="H1089" s="78">
        <f>'2 уровень'!J2230</f>
        <v>0</v>
      </c>
      <c r="I1089" s="78">
        <f>'2 уровень'!K2230</f>
        <v>0</v>
      </c>
      <c r="J1089" s="25">
        <f>'2 уровень'!L2230</f>
        <v>0</v>
      </c>
      <c r="K1089" s="25">
        <f>'2 уровень'!M2230</f>
        <v>0</v>
      </c>
      <c r="L1089" s="25">
        <f>'2 уровень'!N2230</f>
        <v>0</v>
      </c>
      <c r="M1089" s="25">
        <f>'2 уровень'!O2230</f>
        <v>0</v>
      </c>
      <c r="N1089" s="25">
        <f>'2 уровень'!P2230</f>
        <v>0</v>
      </c>
      <c r="O1089" s="25">
        <f>'2 уровень'!Q2230</f>
        <v>0</v>
      </c>
      <c r="P1089" s="72">
        <f>'2 уровень'!R2230</f>
        <v>0</v>
      </c>
      <c r="Q1089" s="72">
        <f>'2 уровень'!S2230</f>
        <v>0</v>
      </c>
      <c r="R1089" s="72">
        <f>'2 уровень'!T2230</f>
        <v>0</v>
      </c>
      <c r="S1089" s="72">
        <f>'2 уровень'!U2230</f>
        <v>0</v>
      </c>
      <c r="T1089" s="72">
        <f>'2 уровень'!V2230</f>
        <v>0</v>
      </c>
      <c r="U1089" s="72">
        <f>'2 уровень'!W2230</f>
        <v>0</v>
      </c>
      <c r="V1089" s="72">
        <f>'2 уровень'!X2230</f>
        <v>0</v>
      </c>
      <c r="W1089" s="72">
        <f>'2 уровень'!Y2230</f>
        <v>0</v>
      </c>
      <c r="X1089" s="72">
        <f>'2 уровень'!Z2230</f>
        <v>0</v>
      </c>
      <c r="Y1089" s="72">
        <f>'2 уровень'!AA2230</f>
        <v>0</v>
      </c>
      <c r="Z1089" s="787">
        <f>'2 уровень'!AB2230</f>
        <v>0</v>
      </c>
      <c r="AA1089" s="72">
        <f>'2 уровень'!AC2230</f>
        <v>0</v>
      </c>
      <c r="AB1089" s="72">
        <f>'2 уровень'!AD2230</f>
        <v>0</v>
      </c>
      <c r="AC1089" s="72">
        <f>'2 уровень'!AE2230</f>
        <v>0</v>
      </c>
      <c r="AD1089" s="72">
        <f>'2 уровень'!AF2230</f>
        <v>0</v>
      </c>
      <c r="AE1089" s="383">
        <f>'2 уровень'!AG2230</f>
        <v>0</v>
      </c>
      <c r="AF1089" s="72"/>
      <c r="AG1089" s="72"/>
      <c r="AH1089" s="59"/>
      <c r="AI1089" s="59"/>
      <c r="AJ1089" s="59"/>
      <c r="AK1089" s="59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</row>
    <row r="1090" spans="1:182" ht="45" x14ac:dyDescent="0.25">
      <c r="B1090" s="18">
        <v>1</v>
      </c>
      <c r="C1090" s="619" t="s">
        <v>457</v>
      </c>
      <c r="D1090" s="27">
        <f>'2 уровень'!F2231</f>
        <v>132</v>
      </c>
      <c r="E1090" s="27">
        <f>'2 уровень'!G2231</f>
        <v>88</v>
      </c>
      <c r="F1090" s="27">
        <f>'2 уровень'!H2231</f>
        <v>16</v>
      </c>
      <c r="G1090" s="64">
        <f>'2 уровень'!I2231</f>
        <v>18.181818181818183</v>
      </c>
      <c r="H1090" s="78">
        <f>'2 уровень'!J2231</f>
        <v>0</v>
      </c>
      <c r="I1090" s="78">
        <f>'2 уровень'!K2231</f>
        <v>0</v>
      </c>
      <c r="J1090" s="25">
        <f>'2 уровень'!L2231</f>
        <v>0</v>
      </c>
      <c r="K1090" s="25">
        <f>'2 уровень'!M2231</f>
        <v>0</v>
      </c>
      <c r="L1090" s="25">
        <f>'2 уровень'!N2231</f>
        <v>0</v>
      </c>
      <c r="M1090" s="25">
        <f>'2 уровень'!O2231</f>
        <v>0</v>
      </c>
      <c r="N1090" s="25">
        <f>'2 уровень'!P2231</f>
        <v>0</v>
      </c>
      <c r="O1090" s="25">
        <f>'2 уровень'!Q2231</f>
        <v>0</v>
      </c>
      <c r="P1090" s="72">
        <f>'2 уровень'!R2231</f>
        <v>0</v>
      </c>
      <c r="Q1090" s="72">
        <f>'2 уровень'!S2231</f>
        <v>0</v>
      </c>
      <c r="R1090" s="72">
        <f>'2 уровень'!T2231</f>
        <v>0</v>
      </c>
      <c r="S1090" s="72">
        <f>'2 уровень'!U2231</f>
        <v>0</v>
      </c>
      <c r="T1090" s="72">
        <f>'2 уровень'!V2231</f>
        <v>0</v>
      </c>
      <c r="U1090" s="72">
        <f>'2 уровень'!W2231</f>
        <v>0</v>
      </c>
      <c r="V1090" s="72">
        <f>'2 уровень'!X2231</f>
        <v>0</v>
      </c>
      <c r="W1090" s="72">
        <f>'2 уровень'!Y2231</f>
        <v>0</v>
      </c>
      <c r="X1090" s="72">
        <f>'2 уровень'!Z2231</f>
        <v>0</v>
      </c>
      <c r="Y1090" s="72">
        <f>'2 уровень'!AA2231</f>
        <v>0</v>
      </c>
      <c r="Z1090" s="787">
        <f>'2 уровень'!AB2231</f>
        <v>0</v>
      </c>
      <c r="AA1090" s="72">
        <f>'2 уровень'!AC2231</f>
        <v>0</v>
      </c>
      <c r="AB1090" s="72">
        <f>'2 уровень'!AD2231</f>
        <v>0</v>
      </c>
      <c r="AC1090" s="72">
        <f>'2 уровень'!AE2231</f>
        <v>0</v>
      </c>
      <c r="AD1090" s="72">
        <f>'2 уровень'!AF2231</f>
        <v>0</v>
      </c>
      <c r="AE1090" s="383">
        <f>'2 уровень'!AG2231</f>
        <v>0</v>
      </c>
      <c r="AF1090" s="72"/>
      <c r="AG1090" s="72"/>
      <c r="AH1090" s="59"/>
      <c r="AI1090" s="59"/>
      <c r="AJ1090" s="59"/>
      <c r="AK1090" s="59"/>
      <c r="AL1090" s="59"/>
      <c r="AM1090" s="59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</row>
    <row r="1091" spans="1:182" ht="75" x14ac:dyDescent="0.25">
      <c r="B1091" s="18">
        <v>1</v>
      </c>
      <c r="C1091" s="619" t="s">
        <v>501</v>
      </c>
      <c r="D1091" s="27">
        <f>'2 уровень'!F2232</f>
        <v>80</v>
      </c>
      <c r="E1091" s="27">
        <f>'2 уровень'!G2232</f>
        <v>53</v>
      </c>
      <c r="F1091" s="27">
        <f>'2 уровень'!H2232</f>
        <v>31</v>
      </c>
      <c r="G1091" s="64">
        <f>'2 уровень'!I2232</f>
        <v>0</v>
      </c>
      <c r="H1091" s="78">
        <f>'2 уровень'!J2232</f>
        <v>0</v>
      </c>
      <c r="I1091" s="78">
        <f>'2 уровень'!K2232</f>
        <v>0</v>
      </c>
      <c r="J1091" s="25">
        <f>'2 уровень'!L2232</f>
        <v>0</v>
      </c>
      <c r="K1091" s="25">
        <f>'2 уровень'!M2232</f>
        <v>0</v>
      </c>
      <c r="L1091" s="25">
        <f>'2 уровень'!N2232</f>
        <v>0</v>
      </c>
      <c r="M1091" s="25">
        <f>'2 уровень'!O2232</f>
        <v>0</v>
      </c>
      <c r="N1091" s="25">
        <f>'2 уровень'!P2232</f>
        <v>0</v>
      </c>
      <c r="O1091" s="25">
        <f>'2 уровень'!Q2232</f>
        <v>0</v>
      </c>
      <c r="P1091" s="72">
        <f>'2 уровень'!R2232</f>
        <v>0</v>
      </c>
      <c r="Q1091" s="72">
        <f>'2 уровень'!S2232</f>
        <v>0</v>
      </c>
      <c r="R1091" s="72">
        <f>'2 уровень'!T2232</f>
        <v>0</v>
      </c>
      <c r="S1091" s="72">
        <f>'2 уровень'!U2232</f>
        <v>0</v>
      </c>
      <c r="T1091" s="72">
        <f>'2 уровень'!V2232</f>
        <v>0</v>
      </c>
      <c r="U1091" s="72">
        <f>'2 уровень'!W2232</f>
        <v>0</v>
      </c>
      <c r="V1091" s="72">
        <f>'2 уровень'!X2232</f>
        <v>0</v>
      </c>
      <c r="W1091" s="72">
        <f>'2 уровень'!Y2232</f>
        <v>0</v>
      </c>
      <c r="X1091" s="72">
        <f>'2 уровень'!Z2232</f>
        <v>0</v>
      </c>
      <c r="Y1091" s="72">
        <f>'2 уровень'!AA2232</f>
        <v>0</v>
      </c>
      <c r="Z1091" s="787">
        <f>'2 уровень'!AB2232</f>
        <v>0</v>
      </c>
      <c r="AA1091" s="72">
        <f>'2 уровень'!AC2232</f>
        <v>0</v>
      </c>
      <c r="AB1091" s="72">
        <f>'2 уровень'!AD2232</f>
        <v>0</v>
      </c>
      <c r="AC1091" s="72">
        <f>'2 уровень'!AE2232</f>
        <v>0</v>
      </c>
      <c r="AD1091" s="72">
        <f>'2 уровень'!AF2232</f>
        <v>0</v>
      </c>
      <c r="AE1091" s="383">
        <f>'2 уровень'!AG2232</f>
        <v>0</v>
      </c>
      <c r="AF1091" s="72"/>
      <c r="AG1091" s="72"/>
      <c r="AH1091" s="59"/>
      <c r="AI1091" s="59"/>
      <c r="AJ1091" s="59"/>
      <c r="AK1091" s="59"/>
      <c r="AL1091" s="59"/>
      <c r="AM1091" s="59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</row>
    <row r="1092" spans="1:182" ht="30" x14ac:dyDescent="0.25">
      <c r="B1092" s="18">
        <v>1</v>
      </c>
      <c r="C1092" s="619" t="s">
        <v>626</v>
      </c>
      <c r="D1092" s="27">
        <f>'2 уровень'!F2233</f>
        <v>540</v>
      </c>
      <c r="E1092" s="27">
        <f>'2 уровень'!G2233</f>
        <v>360</v>
      </c>
      <c r="F1092" s="27">
        <f>'2 уровень'!H2233</f>
        <v>269</v>
      </c>
      <c r="G1092" s="64">
        <f>'2 уровень'!I2233</f>
        <v>0</v>
      </c>
      <c r="H1092" s="78">
        <f>'2 уровень'!J2233</f>
        <v>0</v>
      </c>
      <c r="I1092" s="78">
        <f>'2 уровень'!K2233</f>
        <v>0</v>
      </c>
      <c r="J1092" s="25">
        <f>'2 уровень'!L2233</f>
        <v>0</v>
      </c>
      <c r="K1092" s="25">
        <f>'2 уровень'!M2233</f>
        <v>0</v>
      </c>
      <c r="L1092" s="25">
        <f>'2 уровень'!N2233</f>
        <v>0</v>
      </c>
      <c r="M1092" s="25">
        <f>'2 уровень'!O2233</f>
        <v>0</v>
      </c>
      <c r="N1092" s="25">
        <f>'2 уровень'!P2233</f>
        <v>0</v>
      </c>
      <c r="O1092" s="25">
        <f>'2 уровень'!Q2233</f>
        <v>0</v>
      </c>
      <c r="P1092" s="72">
        <f>'2 уровень'!R2233</f>
        <v>0</v>
      </c>
      <c r="Q1092" s="72">
        <f>'2 уровень'!S2233</f>
        <v>0</v>
      </c>
      <c r="R1092" s="72">
        <f>'2 уровень'!T2233</f>
        <v>0</v>
      </c>
      <c r="S1092" s="72">
        <f>'2 уровень'!U2233</f>
        <v>0</v>
      </c>
      <c r="T1092" s="72">
        <f>'2 уровень'!V2233</f>
        <v>0</v>
      </c>
      <c r="U1092" s="72">
        <f>'2 уровень'!W2233</f>
        <v>0</v>
      </c>
      <c r="V1092" s="72">
        <f>'2 уровень'!X2233</f>
        <v>0</v>
      </c>
      <c r="W1092" s="72">
        <f>'2 уровень'!Y2233</f>
        <v>0</v>
      </c>
      <c r="X1092" s="72">
        <f>'2 уровень'!Z2233</f>
        <v>0</v>
      </c>
      <c r="Y1092" s="72">
        <f>'2 уровень'!AA2233</f>
        <v>0</v>
      </c>
      <c r="Z1092" s="787">
        <f>'2 уровень'!AB2233</f>
        <v>0</v>
      </c>
      <c r="AA1092" s="72">
        <f>'2 уровень'!AC2233</f>
        <v>0</v>
      </c>
      <c r="AB1092" s="72">
        <f>'2 уровень'!AD2233</f>
        <v>0</v>
      </c>
      <c r="AC1092" s="72">
        <f>'2 уровень'!AE2233</f>
        <v>0</v>
      </c>
      <c r="AD1092" s="72">
        <f>'2 уровень'!AF2233</f>
        <v>0</v>
      </c>
      <c r="AE1092" s="383">
        <f>'2 уровень'!AG2233</f>
        <v>0</v>
      </c>
      <c r="AF1092" s="72"/>
      <c r="AG1092" s="72"/>
      <c r="AH1092" s="59"/>
      <c r="AI1092" s="59"/>
      <c r="AJ1092" s="59"/>
      <c r="AK1092" s="59"/>
      <c r="AL1092" s="59"/>
      <c r="AM1092" s="59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</row>
    <row r="1093" spans="1:182" ht="30" x14ac:dyDescent="0.25">
      <c r="B1093" s="18">
        <v>1</v>
      </c>
      <c r="C1093" s="620" t="s">
        <v>194</v>
      </c>
      <c r="D1093" s="27">
        <f>'2 уровень'!F2234</f>
        <v>0</v>
      </c>
      <c r="E1093" s="27">
        <f>'2 уровень'!G2234</f>
        <v>0</v>
      </c>
      <c r="F1093" s="27">
        <f>'2 уровень'!H2234</f>
        <v>0</v>
      </c>
      <c r="G1093" s="64">
        <f>'2 уровень'!I2234</f>
        <v>0</v>
      </c>
      <c r="H1093" s="78">
        <f>'2 уровень'!J2234</f>
        <v>0</v>
      </c>
      <c r="I1093" s="78">
        <f>'2 уровень'!K2234</f>
        <v>0</v>
      </c>
      <c r="J1093" s="25">
        <f>'2 уровень'!L2234</f>
        <v>0</v>
      </c>
      <c r="K1093" s="25">
        <f>'2 уровень'!M2234</f>
        <v>0</v>
      </c>
      <c r="L1093" s="25">
        <f>'2 уровень'!N2234</f>
        <v>0</v>
      </c>
      <c r="M1093" s="25">
        <f>'2 уровень'!O2234</f>
        <v>0</v>
      </c>
      <c r="N1093" s="25">
        <f>'2 уровень'!P2234</f>
        <v>0</v>
      </c>
      <c r="O1093" s="25">
        <f>'2 уровень'!Q2234</f>
        <v>0</v>
      </c>
      <c r="P1093" s="72">
        <f>'2 уровень'!R2234</f>
        <v>0</v>
      </c>
      <c r="Q1093" s="72">
        <f>'2 уровень'!S2234</f>
        <v>0</v>
      </c>
      <c r="R1093" s="72">
        <f>'2 уровень'!T2234</f>
        <v>0</v>
      </c>
      <c r="S1093" s="72">
        <f>'2 уровень'!U2234</f>
        <v>0</v>
      </c>
      <c r="T1093" s="72">
        <f>'2 уровень'!V2234</f>
        <v>0</v>
      </c>
      <c r="U1093" s="72">
        <f>'2 уровень'!W2234</f>
        <v>0</v>
      </c>
      <c r="V1093" s="72">
        <f>'2 уровень'!X2234</f>
        <v>0</v>
      </c>
      <c r="W1093" s="72">
        <f>'2 уровень'!Y2234</f>
        <v>0</v>
      </c>
      <c r="X1093" s="72">
        <f>'2 уровень'!Z2234</f>
        <v>0</v>
      </c>
      <c r="Y1093" s="72">
        <f>'2 уровень'!AA2234</f>
        <v>0</v>
      </c>
      <c r="Z1093" s="787">
        <f>'2 уровень'!AB2234</f>
        <v>0</v>
      </c>
      <c r="AA1093" s="72">
        <f>'2 уровень'!AC2234</f>
        <v>0</v>
      </c>
      <c r="AB1093" s="72">
        <f>'2 уровень'!AD2234</f>
        <v>0</v>
      </c>
      <c r="AC1093" s="72">
        <f>'2 уровень'!AE2234</f>
        <v>0</v>
      </c>
      <c r="AD1093" s="72">
        <f>'2 уровень'!AF2234</f>
        <v>0</v>
      </c>
      <c r="AE1093" s="383">
        <f>'2 уровень'!AG2234</f>
        <v>0</v>
      </c>
      <c r="AF1093" s="72"/>
      <c r="AG1093" s="72"/>
      <c r="AH1093" s="59"/>
      <c r="AI1093" s="59"/>
      <c r="AJ1093" s="59"/>
      <c r="AK1093" s="59"/>
      <c r="AL1093" s="59"/>
      <c r="AM1093" s="59"/>
      <c r="AN1093" s="59"/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  <c r="FX1093" s="59"/>
      <c r="FY1093" s="59"/>
      <c r="FZ1093" s="59"/>
    </row>
    <row r="1094" spans="1:182" ht="110.25" x14ac:dyDescent="0.25">
      <c r="B1094" s="18">
        <v>1</v>
      </c>
      <c r="C1094" s="622" t="s">
        <v>502</v>
      </c>
      <c r="D1094" s="27">
        <f>'2 уровень'!F2235</f>
        <v>462</v>
      </c>
      <c r="E1094" s="27">
        <f>'2 уровень'!G2235</f>
        <v>308</v>
      </c>
      <c r="F1094" s="27">
        <f>'2 уровень'!H2235</f>
        <v>76</v>
      </c>
      <c r="G1094" s="64">
        <f>'2 уровень'!I2235</f>
        <v>24.675324675324674</v>
      </c>
      <c r="H1094" s="78">
        <f>'2 уровень'!J2235</f>
        <v>0</v>
      </c>
      <c r="I1094" s="78">
        <f>'2 уровень'!K2235</f>
        <v>0</v>
      </c>
      <c r="J1094" s="25">
        <f>'2 уровень'!L2235</f>
        <v>0</v>
      </c>
      <c r="K1094" s="25">
        <f>'2 уровень'!M2235</f>
        <v>0</v>
      </c>
      <c r="L1094" s="25">
        <f>'2 уровень'!N2235</f>
        <v>0</v>
      </c>
      <c r="M1094" s="25">
        <f>'2 уровень'!O2235</f>
        <v>0</v>
      </c>
      <c r="N1094" s="25">
        <f>'2 уровень'!P2235</f>
        <v>0</v>
      </c>
      <c r="O1094" s="25">
        <f>'2 уровень'!Q2235</f>
        <v>0</v>
      </c>
      <c r="P1094" s="72">
        <f>'2 уровень'!R2235</f>
        <v>1734.57852</v>
      </c>
      <c r="Q1094" s="72">
        <f>'2 уровень'!S2235</f>
        <v>1734.57852</v>
      </c>
      <c r="R1094" s="72">
        <f>'2 уровень'!T2235</f>
        <v>1734.57852</v>
      </c>
      <c r="S1094" s="72">
        <f>'2 уровень'!U2235</f>
        <v>1734.57852</v>
      </c>
      <c r="T1094" s="72">
        <f>'2 уровень'!V2235</f>
        <v>1734.57852</v>
      </c>
      <c r="U1094" s="72">
        <f>'2 уровень'!W2235</f>
        <v>1734.57852</v>
      </c>
      <c r="V1094" s="72">
        <f>'2 уровень'!X2235</f>
        <v>1734.57852</v>
      </c>
      <c r="W1094" s="72">
        <f>'2 уровень'!Y2235</f>
        <v>1734.57852</v>
      </c>
      <c r="X1094" s="72">
        <f>'2 уровень'!Z2235</f>
        <v>1156.3856800000001</v>
      </c>
      <c r="Y1094" s="72">
        <f>'2 уровень'!AA2235</f>
        <v>242.36895999999996</v>
      </c>
      <c r="Z1094" s="787">
        <f>'2 уровень'!AB2235</f>
        <v>0</v>
      </c>
      <c r="AA1094" s="72">
        <f>'2 уровень'!AC2235</f>
        <v>0</v>
      </c>
      <c r="AB1094" s="72">
        <f>'2 уровень'!AD2235</f>
        <v>-914.01672000000008</v>
      </c>
      <c r="AC1094" s="72">
        <f>'2 уровень'!AE2235</f>
        <v>0</v>
      </c>
      <c r="AD1094" s="72">
        <f>'2 уровень'!AF2235</f>
        <v>-2.5744499999999997</v>
      </c>
      <c r="AE1094" s="383">
        <f>'2 уровень'!AG2235</f>
        <v>239.79450999999995</v>
      </c>
      <c r="AF1094" s="72">
        <f>Y1094/X1094*100</f>
        <v>20.959180331600088</v>
      </c>
      <c r="AG1094" s="72">
        <f>AE1094/X1094*100</f>
        <v>20.736551320836135</v>
      </c>
      <c r="AH1094" s="59"/>
      <c r="AI1094" s="59"/>
      <c r="AJ1094" s="59"/>
      <c r="AK1094" s="59"/>
      <c r="AL1094" s="59"/>
      <c r="AM1094" s="59"/>
      <c r="AN1094" s="59"/>
      <c r="AO1094" s="59"/>
      <c r="AP1094" s="59"/>
      <c r="AQ1094" s="59"/>
      <c r="AR1094" s="59"/>
      <c r="AS1094" s="59"/>
      <c r="AT1094" s="59"/>
      <c r="AU1094" s="59"/>
      <c r="AV1094" s="59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  <c r="FP1094" s="59"/>
      <c r="FQ1094" s="59"/>
      <c r="FR1094" s="59"/>
      <c r="FS1094" s="59"/>
      <c r="FT1094" s="59"/>
      <c r="FU1094" s="59"/>
      <c r="FV1094" s="59"/>
      <c r="FW1094" s="59"/>
      <c r="FX1094" s="59"/>
      <c r="FY1094" s="59"/>
      <c r="FZ1094" s="59"/>
    </row>
    <row r="1095" spans="1:182" x14ac:dyDescent="0.25">
      <c r="B1095" s="18">
        <v>1</v>
      </c>
      <c r="C1095" s="618" t="s">
        <v>623</v>
      </c>
      <c r="D1095" s="27">
        <f>'2 уровень'!F2236</f>
        <v>80</v>
      </c>
      <c r="E1095" s="27">
        <f>'2 уровень'!G2236</f>
        <v>53</v>
      </c>
      <c r="F1095" s="27">
        <f>'2 уровень'!H2236</f>
        <v>0</v>
      </c>
      <c r="G1095" s="64">
        <f>'2 уровень'!I2236</f>
        <v>0</v>
      </c>
      <c r="H1095" s="78">
        <f>'2 уровень'!J2236</f>
        <v>0</v>
      </c>
      <c r="I1095" s="78">
        <f>'2 уровень'!K2236</f>
        <v>0</v>
      </c>
      <c r="J1095" s="25">
        <f>'2 уровень'!L2236</f>
        <v>0</v>
      </c>
      <c r="K1095" s="25">
        <f>'2 уровень'!M2236</f>
        <v>0</v>
      </c>
      <c r="L1095" s="25">
        <f>'2 уровень'!N2236</f>
        <v>0</v>
      </c>
      <c r="M1095" s="25">
        <f>'2 уровень'!O2236</f>
        <v>0</v>
      </c>
      <c r="N1095" s="25">
        <f>'2 уровень'!P2236</f>
        <v>0</v>
      </c>
      <c r="O1095" s="25">
        <f>'2 уровень'!Q2236</f>
        <v>0</v>
      </c>
      <c r="P1095" s="72">
        <f>'2 уровень'!R2236</f>
        <v>0</v>
      </c>
      <c r="Q1095" s="72">
        <f>'2 уровень'!S2236</f>
        <v>0</v>
      </c>
      <c r="R1095" s="72">
        <f>'2 уровень'!T2236</f>
        <v>0</v>
      </c>
      <c r="S1095" s="72">
        <f>'2 уровень'!U2236</f>
        <v>0</v>
      </c>
      <c r="T1095" s="72">
        <f>'2 уровень'!V2236</f>
        <v>0</v>
      </c>
      <c r="U1095" s="72">
        <f>'2 уровень'!W2236</f>
        <v>0</v>
      </c>
      <c r="V1095" s="72">
        <f>'2 уровень'!X2236</f>
        <v>0</v>
      </c>
      <c r="W1095" s="72">
        <f>'2 уровень'!Y2236</f>
        <v>0</v>
      </c>
      <c r="X1095" s="72">
        <f>'2 уровень'!Z2236</f>
        <v>0</v>
      </c>
      <c r="Y1095" s="72">
        <f>'2 уровень'!AA2236</f>
        <v>0</v>
      </c>
      <c r="Z1095" s="787">
        <f>'2 уровень'!AB2236</f>
        <v>0</v>
      </c>
      <c r="AA1095" s="72">
        <f>'2 уровень'!AC2236</f>
        <v>0</v>
      </c>
      <c r="AB1095" s="72">
        <f>'2 уровень'!AD2236</f>
        <v>0</v>
      </c>
      <c r="AC1095" s="72">
        <f>'2 уровень'!AE2236</f>
        <v>0</v>
      </c>
      <c r="AD1095" s="72">
        <f>'2 уровень'!AF2236</f>
        <v>0</v>
      </c>
      <c r="AE1095" s="383">
        <f>'2 уровень'!AG2236</f>
        <v>0</v>
      </c>
      <c r="AF1095" s="72" t="e">
        <f>Y1095/X1095*100</f>
        <v>#DIV/0!</v>
      </c>
      <c r="AG1095" s="72" t="e">
        <f>AE1095/X1095*100</f>
        <v>#DIV/0!</v>
      </c>
      <c r="AH1095" s="59"/>
      <c r="AI1095" s="59"/>
      <c r="AJ1095" s="59"/>
      <c r="AK1095" s="59"/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  <c r="FX1095" s="59"/>
      <c r="FY1095" s="59"/>
      <c r="FZ1095" s="59"/>
    </row>
    <row r="1096" spans="1:182" x14ac:dyDescent="0.25">
      <c r="B1096" s="18">
        <v>1</v>
      </c>
      <c r="C1096" s="619" t="s">
        <v>624</v>
      </c>
      <c r="D1096" s="27">
        <f>'2 уровень'!F2237</f>
        <v>105</v>
      </c>
      <c r="E1096" s="27">
        <f>'2 уровень'!G2237</f>
        <v>70</v>
      </c>
      <c r="F1096" s="27">
        <f>'2 уровень'!H2237</f>
        <v>22</v>
      </c>
      <c r="G1096" s="64">
        <f>'2 уровень'!I2237</f>
        <v>0</v>
      </c>
      <c r="H1096" s="78">
        <f>'2 уровень'!J2237</f>
        <v>0</v>
      </c>
      <c r="I1096" s="78">
        <f>'2 уровень'!K2237</f>
        <v>0</v>
      </c>
      <c r="J1096" s="25">
        <f>'2 уровень'!L2237</f>
        <v>0</v>
      </c>
      <c r="K1096" s="25">
        <f>'2 уровень'!M2237</f>
        <v>0</v>
      </c>
      <c r="L1096" s="25">
        <f>'2 уровень'!N2237</f>
        <v>0</v>
      </c>
      <c r="M1096" s="25">
        <f>'2 уровень'!O2237</f>
        <v>0</v>
      </c>
      <c r="N1096" s="25">
        <f>'2 уровень'!P2237</f>
        <v>0</v>
      </c>
      <c r="O1096" s="25">
        <f>'2 уровень'!Q2237</f>
        <v>0</v>
      </c>
      <c r="P1096" s="72">
        <f>'2 уровень'!R2237</f>
        <v>0</v>
      </c>
      <c r="Q1096" s="72">
        <f>'2 уровень'!S2237</f>
        <v>0</v>
      </c>
      <c r="R1096" s="72">
        <f>'2 уровень'!T2237</f>
        <v>0</v>
      </c>
      <c r="S1096" s="72">
        <f>'2 уровень'!U2237</f>
        <v>0</v>
      </c>
      <c r="T1096" s="72">
        <f>'2 уровень'!V2237</f>
        <v>0</v>
      </c>
      <c r="U1096" s="72">
        <f>'2 уровень'!W2237</f>
        <v>0</v>
      </c>
      <c r="V1096" s="72">
        <f>'2 уровень'!X2237</f>
        <v>0</v>
      </c>
      <c r="W1096" s="72">
        <f>'2 уровень'!Y2237</f>
        <v>0</v>
      </c>
      <c r="X1096" s="72">
        <f>'2 уровень'!Z2237</f>
        <v>0</v>
      </c>
      <c r="Y1096" s="72">
        <f>'2 уровень'!AA2237</f>
        <v>0</v>
      </c>
      <c r="Z1096" s="787">
        <f>'2 уровень'!AB2237</f>
        <v>0</v>
      </c>
      <c r="AA1096" s="72">
        <f>'2 уровень'!AC2237</f>
        <v>0</v>
      </c>
      <c r="AB1096" s="72">
        <f>'2 уровень'!AD2237</f>
        <v>0</v>
      </c>
      <c r="AC1096" s="72">
        <f>'2 уровень'!AE2237</f>
        <v>0</v>
      </c>
      <c r="AD1096" s="72">
        <f>'2 уровень'!AF2237</f>
        <v>0</v>
      </c>
      <c r="AE1096" s="383">
        <f>'2 уровень'!AG2237</f>
        <v>0</v>
      </c>
      <c r="AF1096" s="72" t="e">
        <f>Y1096/X1096*100</f>
        <v>#DIV/0!</v>
      </c>
      <c r="AG1096" s="72" t="e">
        <f>AE1096/X1096*100</f>
        <v>#DIV/0!</v>
      </c>
      <c r="AH1096" s="59"/>
      <c r="AI1096" s="59"/>
      <c r="AJ1096" s="59"/>
      <c r="AK1096" s="59"/>
      <c r="AL1096" s="59"/>
      <c r="AM1096" s="59"/>
      <c r="AN1096" s="59"/>
      <c r="AO1096" s="59"/>
      <c r="AP1096" s="59"/>
      <c r="AQ1096" s="59"/>
      <c r="AR1096" s="59"/>
      <c r="AS1096" s="59"/>
      <c r="AT1096" s="59"/>
      <c r="AU1096" s="59"/>
      <c r="AV1096" s="59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  <c r="FP1096" s="59"/>
      <c r="FQ1096" s="59"/>
      <c r="FR1096" s="59"/>
      <c r="FS1096" s="59"/>
      <c r="FT1096" s="59"/>
      <c r="FU1096" s="59"/>
      <c r="FV1096" s="59"/>
      <c r="FW1096" s="59"/>
      <c r="FX1096" s="59"/>
      <c r="FY1096" s="59"/>
      <c r="FZ1096" s="59"/>
    </row>
    <row r="1097" spans="1:182" x14ac:dyDescent="0.25">
      <c r="B1097" s="18">
        <v>1</v>
      </c>
      <c r="C1097" s="619" t="s">
        <v>625</v>
      </c>
      <c r="D1097" s="27">
        <f>'2 уровень'!F2238</f>
        <v>222</v>
      </c>
      <c r="E1097" s="27">
        <f>'2 уровень'!G2238</f>
        <v>148</v>
      </c>
      <c r="F1097" s="27">
        <f>'2 уровень'!H2238</f>
        <v>36</v>
      </c>
      <c r="G1097" s="64">
        <f>'2 уровень'!I2238</f>
        <v>0</v>
      </c>
      <c r="H1097" s="78">
        <f>'2 уровень'!J2238</f>
        <v>0</v>
      </c>
      <c r="I1097" s="78">
        <f>'2 уровень'!K2238</f>
        <v>0</v>
      </c>
      <c r="J1097" s="25">
        <f>'2 уровень'!L2238</f>
        <v>0</v>
      </c>
      <c r="K1097" s="25">
        <f>'2 уровень'!M2238</f>
        <v>0</v>
      </c>
      <c r="L1097" s="25">
        <f>'2 уровень'!N2238</f>
        <v>0</v>
      </c>
      <c r="M1097" s="25">
        <f>'2 уровень'!O2238</f>
        <v>0</v>
      </c>
      <c r="N1097" s="25">
        <f>'2 уровень'!P2238</f>
        <v>0</v>
      </c>
      <c r="O1097" s="25">
        <f>'2 уровень'!Q2238</f>
        <v>0</v>
      </c>
      <c r="P1097" s="72">
        <f>'2 уровень'!R2238</f>
        <v>0</v>
      </c>
      <c r="Q1097" s="72">
        <f>'2 уровень'!S2238</f>
        <v>0</v>
      </c>
      <c r="R1097" s="72">
        <f>'2 уровень'!T2238</f>
        <v>0</v>
      </c>
      <c r="S1097" s="72">
        <f>'2 уровень'!U2238</f>
        <v>0</v>
      </c>
      <c r="T1097" s="72">
        <f>'2 уровень'!V2238</f>
        <v>0</v>
      </c>
      <c r="U1097" s="72">
        <f>'2 уровень'!W2238</f>
        <v>0</v>
      </c>
      <c r="V1097" s="72">
        <f>'2 уровень'!X2238</f>
        <v>0</v>
      </c>
      <c r="W1097" s="72">
        <f>'2 уровень'!Y2238</f>
        <v>0</v>
      </c>
      <c r="X1097" s="72">
        <f>'2 уровень'!Z2238</f>
        <v>0</v>
      </c>
      <c r="Y1097" s="72">
        <f>'2 уровень'!AA2238</f>
        <v>0</v>
      </c>
      <c r="Z1097" s="787">
        <f>'2 уровень'!AB2238</f>
        <v>0</v>
      </c>
      <c r="AA1097" s="72">
        <f>'2 уровень'!AC2238</f>
        <v>0</v>
      </c>
      <c r="AB1097" s="72">
        <f>'2 уровень'!AD2238</f>
        <v>0</v>
      </c>
      <c r="AC1097" s="72">
        <f>'2 уровень'!AE2238</f>
        <v>0</v>
      </c>
      <c r="AD1097" s="72">
        <f>'2 уровень'!AF2238</f>
        <v>0</v>
      </c>
      <c r="AE1097" s="383">
        <f>'2 уровень'!AG2238</f>
        <v>0</v>
      </c>
      <c r="AF1097" s="72" t="e">
        <f>Y1097/X1097*100</f>
        <v>#DIV/0!</v>
      </c>
      <c r="AG1097" s="72" t="e">
        <f>AE1097/X1097*100</f>
        <v>#DIV/0!</v>
      </c>
      <c r="AH1097" s="59"/>
      <c r="AI1097" s="59"/>
      <c r="AJ1097" s="59"/>
      <c r="AK1097" s="59"/>
      <c r="AL1097" s="59"/>
      <c r="AM1097" s="59"/>
      <c r="AN1097" s="59"/>
      <c r="AO1097" s="59"/>
      <c r="AP1097" s="59"/>
      <c r="AQ1097" s="59"/>
      <c r="AR1097" s="59"/>
      <c r="AS1097" s="59"/>
      <c r="AT1097" s="59"/>
      <c r="AU1097" s="59"/>
      <c r="AV1097" s="59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  <c r="FP1097" s="59"/>
      <c r="FQ1097" s="59"/>
      <c r="FR1097" s="59"/>
      <c r="FS1097" s="59"/>
      <c r="FT1097" s="59"/>
      <c r="FU1097" s="59"/>
      <c r="FV1097" s="59"/>
      <c r="FW1097" s="59"/>
      <c r="FX1097" s="59"/>
      <c r="FY1097" s="59"/>
      <c r="FZ1097" s="59"/>
    </row>
    <row r="1098" spans="1:182" ht="45" x14ac:dyDescent="0.25">
      <c r="B1098" s="18">
        <v>1</v>
      </c>
      <c r="C1098" s="619" t="s">
        <v>458</v>
      </c>
      <c r="D1098" s="27">
        <f>'2 уровень'!F2239</f>
        <v>1429</v>
      </c>
      <c r="E1098" s="27">
        <f>'2 уровень'!G2239</f>
        <v>952</v>
      </c>
      <c r="F1098" s="27">
        <f>'2 уровень'!H2239</f>
        <v>196</v>
      </c>
      <c r="G1098" s="64">
        <f>'2 уровень'!I2239</f>
        <v>20.588235294117645</v>
      </c>
      <c r="H1098" s="78">
        <f>'2 уровень'!J2239</f>
        <v>0</v>
      </c>
      <c r="I1098" s="78">
        <f>'2 уровень'!K2239</f>
        <v>0</v>
      </c>
      <c r="J1098" s="25">
        <f>'2 уровень'!L2239</f>
        <v>0</v>
      </c>
      <c r="K1098" s="25">
        <f>'2 уровень'!M2239</f>
        <v>0</v>
      </c>
      <c r="L1098" s="25">
        <f>'2 уровень'!N2239</f>
        <v>0</v>
      </c>
      <c r="M1098" s="25">
        <f>'2 уровень'!O2239</f>
        <v>0</v>
      </c>
      <c r="N1098" s="25">
        <f>'2 уровень'!P2239</f>
        <v>0</v>
      </c>
      <c r="O1098" s="25">
        <f>'2 уровень'!Q2239</f>
        <v>0</v>
      </c>
      <c r="P1098" s="72">
        <f>'2 уровень'!R2239</f>
        <v>5283.4930399999994</v>
      </c>
      <c r="Q1098" s="72">
        <f>'2 уровень'!S2239</f>
        <v>5283.4930399999994</v>
      </c>
      <c r="R1098" s="72">
        <f>'2 уровень'!T2239</f>
        <v>5283.4930399999994</v>
      </c>
      <c r="S1098" s="72">
        <f>'2 уровень'!U2239</f>
        <v>5283.4930399999994</v>
      </c>
      <c r="T1098" s="72">
        <f>'2 уровень'!V2239</f>
        <v>5283.4930399999994</v>
      </c>
      <c r="U1098" s="72">
        <f>'2 уровень'!W2239</f>
        <v>5283.4930399999994</v>
      </c>
      <c r="V1098" s="72">
        <f>'2 уровень'!X2239</f>
        <v>5283.4930399999994</v>
      </c>
      <c r="W1098" s="72">
        <f>'2 уровень'!Y2239</f>
        <v>5283.4930399999994</v>
      </c>
      <c r="X1098" s="72">
        <f>'2 уровень'!Z2239</f>
        <v>3522.3286933333329</v>
      </c>
      <c r="Y1098" s="72">
        <f>'2 уровень'!AA2239</f>
        <v>700.30721999999992</v>
      </c>
      <c r="Z1098" s="787">
        <f>'2 уровень'!AB2239</f>
        <v>0</v>
      </c>
      <c r="AA1098" s="72">
        <f>'2 уровень'!AC2239</f>
        <v>0</v>
      </c>
      <c r="AB1098" s="72">
        <f>'2 уровень'!AD2239</f>
        <v>-2822.0214733333332</v>
      </c>
      <c r="AC1098" s="72">
        <f>'2 уровень'!AE2239</f>
        <v>0</v>
      </c>
      <c r="AD1098" s="72">
        <f>'2 уровень'!AF2239</f>
        <v>-4.0201399999999996</v>
      </c>
      <c r="AE1098" s="383">
        <f>'2 уровень'!AG2239</f>
        <v>696.28707999999995</v>
      </c>
      <c r="AF1098" s="72"/>
      <c r="AG1098" s="72"/>
      <c r="AH1098" s="59"/>
      <c r="AI1098" s="59"/>
      <c r="AJ1098" s="59"/>
      <c r="AK1098" s="59"/>
      <c r="AL1098" s="59"/>
      <c r="AM1098" s="59"/>
      <c r="AN1098" s="59"/>
      <c r="AO1098" s="59"/>
      <c r="AP1098" s="59"/>
      <c r="AQ1098" s="59"/>
      <c r="AR1098" s="59"/>
      <c r="AS1098" s="59"/>
      <c r="AT1098" s="59"/>
      <c r="AU1098" s="59"/>
      <c r="AV1098" s="59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  <c r="FP1098" s="59"/>
      <c r="FQ1098" s="59"/>
      <c r="FR1098" s="59"/>
      <c r="FS1098" s="59"/>
      <c r="FT1098" s="59"/>
      <c r="FU1098" s="59"/>
      <c r="FV1098" s="59"/>
      <c r="FW1098" s="59"/>
      <c r="FX1098" s="59"/>
      <c r="FY1098" s="59"/>
      <c r="FZ1098" s="59"/>
    </row>
    <row r="1099" spans="1:182" ht="30" x14ac:dyDescent="0.25">
      <c r="B1099" s="18">
        <v>1</v>
      </c>
      <c r="C1099" s="619" t="s">
        <v>271</v>
      </c>
      <c r="D1099" s="27">
        <f>'2 уровень'!F2240</f>
        <v>707</v>
      </c>
      <c r="E1099" s="27">
        <f>'2 уровень'!G2240</f>
        <v>471</v>
      </c>
      <c r="F1099" s="27">
        <f>'2 уровень'!H2240</f>
        <v>120</v>
      </c>
      <c r="G1099" s="64">
        <f>'2 уровень'!I2240</f>
        <v>25.477707006369428</v>
      </c>
      <c r="H1099" s="78">
        <f>'2 уровень'!J2240</f>
        <v>0</v>
      </c>
      <c r="I1099" s="78">
        <f>'2 уровень'!K2240</f>
        <v>0</v>
      </c>
      <c r="J1099" s="25">
        <f>'2 уровень'!L2240</f>
        <v>0</v>
      </c>
      <c r="K1099" s="25">
        <f>'2 уровень'!M2240</f>
        <v>0</v>
      </c>
      <c r="L1099" s="25">
        <f>'2 уровень'!N2240</f>
        <v>0</v>
      </c>
      <c r="M1099" s="25">
        <f>'2 уровень'!O2240</f>
        <v>0</v>
      </c>
      <c r="N1099" s="25">
        <f>'2 уровень'!P2240</f>
        <v>0</v>
      </c>
      <c r="O1099" s="25">
        <f>'2 уровень'!Q2240</f>
        <v>0</v>
      </c>
      <c r="P1099" s="72">
        <f>'2 уровень'!R2240</f>
        <v>2867.5032999999999</v>
      </c>
      <c r="Q1099" s="72">
        <f>'2 уровень'!S2240</f>
        <v>2867.5032999999999</v>
      </c>
      <c r="R1099" s="72">
        <f>'2 уровень'!T2240</f>
        <v>2867.5032999999999</v>
      </c>
      <c r="S1099" s="72">
        <f>'2 уровень'!U2240</f>
        <v>2867.5032999999999</v>
      </c>
      <c r="T1099" s="72">
        <f>'2 уровень'!V2240</f>
        <v>2867.5032999999999</v>
      </c>
      <c r="U1099" s="72">
        <f>'2 уровень'!W2240</f>
        <v>2867.5032999999999</v>
      </c>
      <c r="V1099" s="72">
        <f>'2 уровень'!X2240</f>
        <v>2867.5032999999999</v>
      </c>
      <c r="W1099" s="72">
        <f>'2 уровень'!Y2240</f>
        <v>2867.5032999999999</v>
      </c>
      <c r="X1099" s="72">
        <f>'2 уровень'!Z2240</f>
        <v>1911.6688666666664</v>
      </c>
      <c r="Y1099" s="72">
        <f>'2 уровень'!AA2240</f>
        <v>561.07656999999995</v>
      </c>
      <c r="Z1099" s="787">
        <f>'2 уровень'!AB2240</f>
        <v>0</v>
      </c>
      <c r="AA1099" s="72">
        <f>'2 уровень'!AC2240</f>
        <v>0</v>
      </c>
      <c r="AB1099" s="72">
        <f>'2 уровень'!AD2240</f>
        <v>-1350.5922966666665</v>
      </c>
      <c r="AC1099" s="72">
        <f>'2 уровень'!AE2240</f>
        <v>0</v>
      </c>
      <c r="AD1099" s="72">
        <f>'2 уровень'!AF2240</f>
        <v>-4.0201399999999996</v>
      </c>
      <c r="AE1099" s="383">
        <f>'2 уровень'!AG2240</f>
        <v>557.05642999999998</v>
      </c>
      <c r="AF1099" s="72">
        <f>Y1099/X1099*100</f>
        <v>29.35009194235278</v>
      </c>
      <c r="AG1099" s="72">
        <f>AE1099/X1099*100</f>
        <v>29.139797153851575</v>
      </c>
      <c r="AH1099" s="59"/>
      <c r="AI1099" s="59"/>
      <c r="AJ1099" s="59"/>
      <c r="AK1099" s="59"/>
      <c r="AL1099" s="59"/>
      <c r="AM1099" s="59"/>
      <c r="AN1099" s="59"/>
      <c r="AO1099" s="59"/>
      <c r="AP1099" s="59"/>
      <c r="AQ1099" s="59"/>
      <c r="AR1099" s="59"/>
      <c r="AS1099" s="59"/>
      <c r="AT1099" s="59"/>
      <c r="AU1099" s="59"/>
      <c r="AV1099" s="59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  <c r="FP1099" s="59"/>
      <c r="FQ1099" s="59"/>
      <c r="FR1099" s="59"/>
      <c r="FS1099" s="59"/>
      <c r="FT1099" s="59"/>
      <c r="FU1099" s="59"/>
      <c r="FV1099" s="59"/>
      <c r="FW1099" s="59"/>
      <c r="FX1099" s="59"/>
      <c r="FY1099" s="59"/>
      <c r="FZ1099" s="59"/>
    </row>
    <row r="1100" spans="1:182" ht="30" x14ac:dyDescent="0.25">
      <c r="B1100" s="18">
        <v>1</v>
      </c>
      <c r="C1100" s="618" t="s">
        <v>459</v>
      </c>
      <c r="D1100" s="27">
        <f>'2 уровень'!F2241</f>
        <v>591</v>
      </c>
      <c r="E1100" s="27">
        <f>'2 уровень'!G2241</f>
        <v>394</v>
      </c>
      <c r="F1100" s="27">
        <f>'2 уровень'!H2241</f>
        <v>110</v>
      </c>
      <c r="G1100" s="64">
        <f>'2 уровень'!I2241</f>
        <v>27.918781725888326</v>
      </c>
      <c r="H1100" s="78">
        <f>'2 уровень'!J2241</f>
        <v>0</v>
      </c>
      <c r="I1100" s="78">
        <f>'2 уровень'!K2241</f>
        <v>0</v>
      </c>
      <c r="J1100" s="25">
        <f>'2 уровень'!L2241</f>
        <v>0</v>
      </c>
      <c r="K1100" s="25">
        <f>'2 уровень'!M2241</f>
        <v>0</v>
      </c>
      <c r="L1100" s="25">
        <f>'2 уровень'!N2241</f>
        <v>0</v>
      </c>
      <c r="M1100" s="25">
        <f>'2 уровень'!O2241</f>
        <v>0</v>
      </c>
      <c r="N1100" s="25">
        <f>'2 уровень'!P2241</f>
        <v>0</v>
      </c>
      <c r="O1100" s="25">
        <f>'2 уровень'!Q2241</f>
        <v>0</v>
      </c>
      <c r="P1100" s="72">
        <f>'2 уровень'!R2241</f>
        <v>2423.1</v>
      </c>
      <c r="Q1100" s="72">
        <f>'2 уровень'!S2241</f>
        <v>2423.1</v>
      </c>
      <c r="R1100" s="72">
        <f>'2 уровень'!T2241</f>
        <v>2423.1</v>
      </c>
      <c r="S1100" s="72">
        <f>'2 уровень'!U2241</f>
        <v>2423.1</v>
      </c>
      <c r="T1100" s="72">
        <f>'2 уровень'!V2241</f>
        <v>2423.1</v>
      </c>
      <c r="U1100" s="72">
        <f>'2 уровень'!W2241</f>
        <v>2423.1</v>
      </c>
      <c r="V1100" s="72">
        <f>'2 уровень'!X2241</f>
        <v>2423.1</v>
      </c>
      <c r="W1100" s="72">
        <f>'2 уровень'!Y2241</f>
        <v>2423.1</v>
      </c>
      <c r="X1100" s="72">
        <f>'2 уровень'!Z2241</f>
        <v>1615.3999999999999</v>
      </c>
      <c r="Y1100" s="72">
        <f>'2 уровень'!AA2241</f>
        <v>466.73856999999992</v>
      </c>
      <c r="Z1100" s="787">
        <f>'2 уровень'!AB2241</f>
        <v>0</v>
      </c>
      <c r="AA1100" s="72">
        <f>'2 уровень'!AC2241</f>
        <v>0</v>
      </c>
      <c r="AB1100" s="72">
        <f>'2 уровень'!AD2241</f>
        <v>-1148.6614299999999</v>
      </c>
      <c r="AC1100" s="72">
        <f>'2 уровень'!AE2241</f>
        <v>0</v>
      </c>
      <c r="AD1100" s="72">
        <f>'2 уровень'!AF2241</f>
        <v>-1.6329800000000001</v>
      </c>
      <c r="AE1100" s="383">
        <f>'2 уровень'!AG2241</f>
        <v>465.10558999999995</v>
      </c>
      <c r="AF1100" s="72"/>
      <c r="AG1100" s="72"/>
      <c r="AH1100" s="59"/>
      <c r="AI1100" s="59"/>
      <c r="AJ1100" s="59"/>
      <c r="AK1100" s="59"/>
      <c r="AL1100" s="59"/>
      <c r="AM1100" s="59"/>
      <c r="AN1100" s="59"/>
      <c r="AO1100" s="59"/>
      <c r="AP1100" s="59"/>
      <c r="AQ1100" s="59"/>
      <c r="AR1100" s="59"/>
      <c r="AS1100" s="59"/>
      <c r="AT1100" s="59"/>
      <c r="AU1100" s="59"/>
      <c r="AV1100" s="59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  <c r="FP1100" s="59"/>
      <c r="FQ1100" s="59"/>
      <c r="FR1100" s="59"/>
      <c r="FS1100" s="59"/>
      <c r="FT1100" s="59"/>
      <c r="FU1100" s="59"/>
      <c r="FV1100" s="59"/>
      <c r="FW1100" s="59"/>
      <c r="FX1100" s="59"/>
      <c r="FY1100" s="59"/>
      <c r="FZ1100" s="59"/>
    </row>
    <row r="1101" spans="1:182" ht="60" x14ac:dyDescent="0.25">
      <c r="B1101" s="18">
        <v>1</v>
      </c>
      <c r="C1101" s="619" t="s">
        <v>478</v>
      </c>
      <c r="D1101" s="27">
        <f>'2 уровень'!F2242</f>
        <v>0</v>
      </c>
      <c r="E1101" s="27">
        <f>'2 уровень'!G2242</f>
        <v>0</v>
      </c>
      <c r="F1101" s="27">
        <f>'2 уровень'!H2242</f>
        <v>0</v>
      </c>
      <c r="G1101" s="64">
        <f>'2 уровень'!I2242</f>
        <v>0</v>
      </c>
      <c r="H1101" s="78">
        <f>'2 уровень'!J2242</f>
        <v>0</v>
      </c>
      <c r="I1101" s="78">
        <f>'2 уровень'!K2242</f>
        <v>0</v>
      </c>
      <c r="J1101" s="25">
        <f>'2 уровень'!L2242</f>
        <v>0</v>
      </c>
      <c r="K1101" s="25">
        <f>'2 уровень'!M2242</f>
        <v>0</v>
      </c>
      <c r="L1101" s="25">
        <f>'2 уровень'!N2242</f>
        <v>0</v>
      </c>
      <c r="M1101" s="25">
        <f>'2 уровень'!O2242</f>
        <v>0</v>
      </c>
      <c r="N1101" s="25">
        <f>'2 уровень'!P2242</f>
        <v>0</v>
      </c>
      <c r="O1101" s="25">
        <f>'2 уровень'!Q2242</f>
        <v>0</v>
      </c>
      <c r="P1101" s="72">
        <f>'2 уровень'!R2242</f>
        <v>0</v>
      </c>
      <c r="Q1101" s="72">
        <f>'2 уровень'!S2242</f>
        <v>0</v>
      </c>
      <c r="R1101" s="72">
        <f>'2 уровень'!T2242</f>
        <v>0</v>
      </c>
      <c r="S1101" s="72">
        <f>'2 уровень'!U2242</f>
        <v>0</v>
      </c>
      <c r="T1101" s="72">
        <f>'2 уровень'!V2242</f>
        <v>0</v>
      </c>
      <c r="U1101" s="72">
        <f>'2 уровень'!W2242</f>
        <v>0</v>
      </c>
      <c r="V1101" s="72">
        <f>'2 уровень'!X2242</f>
        <v>0</v>
      </c>
      <c r="W1101" s="72">
        <f>'2 уровень'!Y2242</f>
        <v>0</v>
      </c>
      <c r="X1101" s="72">
        <f>'2 уровень'!Z2242</f>
        <v>0</v>
      </c>
      <c r="Y1101" s="72">
        <f>'2 уровень'!AA2242</f>
        <v>0</v>
      </c>
      <c r="Z1101" s="787">
        <f>'2 уровень'!AB2242</f>
        <v>0</v>
      </c>
      <c r="AA1101" s="72">
        <f>'2 уровень'!AC2242</f>
        <v>0</v>
      </c>
      <c r="AB1101" s="72">
        <f>'2 уровень'!AD2242</f>
        <v>0</v>
      </c>
      <c r="AC1101" s="72">
        <f>'2 уровень'!AE2242</f>
        <v>0</v>
      </c>
      <c r="AD1101" s="72">
        <f>'2 уровень'!AF2242</f>
        <v>0</v>
      </c>
      <c r="AE1101" s="383">
        <f>'2 уровень'!AG2242</f>
        <v>0</v>
      </c>
      <c r="AF1101" s="72"/>
      <c r="AG1101" s="72"/>
      <c r="AH1101" s="59"/>
      <c r="AI1101" s="59"/>
      <c r="AJ1101" s="59"/>
      <c r="AK1101" s="59"/>
      <c r="AL1101" s="59"/>
      <c r="AM1101" s="59"/>
      <c r="AN1101" s="59"/>
      <c r="AO1101" s="59"/>
      <c r="AP1101" s="59"/>
      <c r="AQ1101" s="59"/>
      <c r="AR1101" s="59"/>
      <c r="AS1101" s="59"/>
      <c r="AT1101" s="59"/>
      <c r="AU1101" s="59"/>
      <c r="AV1101" s="59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  <c r="FP1101" s="59"/>
      <c r="FQ1101" s="59"/>
      <c r="FR1101" s="59"/>
      <c r="FS1101" s="59"/>
      <c r="FT1101" s="59"/>
      <c r="FU1101" s="59"/>
      <c r="FV1101" s="59"/>
      <c r="FW1101" s="59"/>
      <c r="FX1101" s="59"/>
      <c r="FY1101" s="59"/>
      <c r="FZ1101" s="59"/>
    </row>
    <row r="1102" spans="1:182" ht="60" x14ac:dyDescent="0.25">
      <c r="C1102" s="619" t="s">
        <v>761</v>
      </c>
      <c r="D1102" s="27">
        <f>'2 уровень'!F2243</f>
        <v>118</v>
      </c>
      <c r="E1102" s="27">
        <f>'2 уровень'!G2243</f>
        <v>14.75</v>
      </c>
      <c r="F1102" s="27">
        <f>'2 уровень'!H2243</f>
        <v>0</v>
      </c>
      <c r="G1102" s="64">
        <f>'2 уровень'!I2243</f>
        <v>0</v>
      </c>
      <c r="H1102" s="78">
        <f>'2 уровень'!J2243</f>
        <v>0</v>
      </c>
      <c r="I1102" s="78">
        <f>'2 уровень'!K2243</f>
        <v>0</v>
      </c>
      <c r="J1102" s="25">
        <f>'2 уровень'!L2243</f>
        <v>0</v>
      </c>
      <c r="K1102" s="25">
        <f>'2 уровень'!M2243</f>
        <v>0</v>
      </c>
      <c r="L1102" s="25">
        <f>'2 уровень'!N2243</f>
        <v>0</v>
      </c>
      <c r="M1102" s="25">
        <f>'2 уровень'!O2243</f>
        <v>0</v>
      </c>
      <c r="N1102" s="25">
        <f>'2 уровень'!P2243</f>
        <v>0</v>
      </c>
      <c r="O1102" s="25">
        <f>'2 уровень'!Q2243</f>
        <v>0</v>
      </c>
      <c r="P1102" s="72">
        <f>'2 уровень'!R2243</f>
        <v>0</v>
      </c>
      <c r="Q1102" s="72">
        <f>'2 уровень'!S2243</f>
        <v>0</v>
      </c>
      <c r="R1102" s="72">
        <f>'2 уровень'!T2243</f>
        <v>0</v>
      </c>
      <c r="S1102" s="72">
        <f>'2 уровень'!U2243</f>
        <v>0</v>
      </c>
      <c r="T1102" s="72">
        <f>'2 уровень'!V2243</f>
        <v>0</v>
      </c>
      <c r="U1102" s="72">
        <f>'2 уровень'!W2243</f>
        <v>0</v>
      </c>
      <c r="V1102" s="72">
        <f>'2 уровень'!X2243</f>
        <v>0</v>
      </c>
      <c r="W1102" s="72">
        <f>'2 уровень'!Y2243</f>
        <v>0</v>
      </c>
      <c r="X1102" s="72">
        <f>'2 уровень'!Z2243</f>
        <v>0</v>
      </c>
      <c r="Y1102" s="72">
        <f>'2 уровень'!AA2243</f>
        <v>0</v>
      </c>
      <c r="Z1102" s="787">
        <f>'2 уровень'!AB2243</f>
        <v>0</v>
      </c>
      <c r="AA1102" s="72">
        <f>'2 уровень'!AC2243</f>
        <v>0</v>
      </c>
      <c r="AB1102" s="72">
        <f>'2 уровень'!AD2243</f>
        <v>0</v>
      </c>
      <c r="AC1102" s="72">
        <f>'2 уровень'!AE2243</f>
        <v>0</v>
      </c>
      <c r="AD1102" s="72">
        <f>'2 уровень'!AF2243</f>
        <v>0</v>
      </c>
      <c r="AE1102" s="383">
        <f>'2 уровень'!AG2243</f>
        <v>0</v>
      </c>
      <c r="AF1102" s="72"/>
      <c r="AG1102" s="72"/>
      <c r="AH1102" s="59"/>
      <c r="AI1102" s="59"/>
      <c r="AJ1102" s="59"/>
      <c r="AK1102" s="59"/>
      <c r="AL1102" s="59"/>
      <c r="AM1102" s="59"/>
      <c r="AN1102" s="59"/>
      <c r="AO1102" s="59"/>
      <c r="AP1102" s="59"/>
      <c r="AQ1102" s="59"/>
      <c r="AR1102" s="59"/>
      <c r="AS1102" s="59"/>
      <c r="AT1102" s="59"/>
      <c r="AU1102" s="59"/>
      <c r="AV1102" s="59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  <c r="FP1102" s="59"/>
      <c r="FQ1102" s="59"/>
      <c r="FR1102" s="59"/>
      <c r="FS1102" s="59"/>
      <c r="FT1102" s="59"/>
      <c r="FU1102" s="59"/>
      <c r="FV1102" s="59"/>
      <c r="FW1102" s="59"/>
      <c r="FX1102" s="59"/>
      <c r="FY1102" s="59"/>
      <c r="FZ1102" s="59"/>
    </row>
    <row r="1103" spans="1:182" ht="60" x14ac:dyDescent="0.25">
      <c r="C1103" s="619" t="s">
        <v>762</v>
      </c>
      <c r="D1103" s="27"/>
      <c r="E1103" s="27"/>
      <c r="F1103" s="27"/>
      <c r="G1103" s="64"/>
      <c r="H1103" s="78"/>
      <c r="I1103" s="78"/>
      <c r="J1103" s="25"/>
      <c r="K1103" s="25"/>
      <c r="L1103" s="25"/>
      <c r="M1103" s="25"/>
      <c r="N1103" s="25"/>
      <c r="O1103" s="25"/>
      <c r="P1103" s="72"/>
      <c r="Q1103" s="72"/>
      <c r="R1103" s="72"/>
      <c r="S1103" s="72"/>
      <c r="T1103" s="72"/>
      <c r="U1103" s="72"/>
      <c r="V1103" s="72"/>
      <c r="W1103" s="72"/>
      <c r="X1103" s="72"/>
      <c r="Y1103" s="72"/>
      <c r="Z1103" s="787"/>
      <c r="AA1103" s="72"/>
      <c r="AB1103" s="72"/>
      <c r="AC1103" s="72"/>
      <c r="AD1103" s="72"/>
      <c r="AE1103" s="383"/>
      <c r="AF1103" s="72"/>
      <c r="AG1103" s="72"/>
      <c r="AH1103" s="59"/>
      <c r="AI1103" s="59"/>
      <c r="AJ1103" s="59"/>
      <c r="AK1103" s="59"/>
      <c r="AL1103" s="59"/>
      <c r="AM1103" s="59"/>
      <c r="AN1103" s="59"/>
      <c r="AO1103" s="59"/>
      <c r="AP1103" s="59"/>
      <c r="AQ1103" s="59"/>
      <c r="AR1103" s="59"/>
      <c r="AS1103" s="59"/>
      <c r="AT1103" s="59"/>
      <c r="AU1103" s="59"/>
      <c r="AV1103" s="59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  <c r="FP1103" s="59"/>
      <c r="FQ1103" s="59"/>
      <c r="FR1103" s="59"/>
      <c r="FS1103" s="59"/>
      <c r="FT1103" s="59"/>
      <c r="FU1103" s="59"/>
      <c r="FV1103" s="59"/>
      <c r="FW1103" s="59"/>
      <c r="FX1103" s="59"/>
      <c r="FY1103" s="59"/>
      <c r="FZ1103" s="59"/>
    </row>
    <row r="1104" spans="1:182" ht="30" x14ac:dyDescent="0.25">
      <c r="A1104" s="18">
        <v>1</v>
      </c>
      <c r="B1104" s="18">
        <v>1</v>
      </c>
      <c r="C1104" s="619" t="s">
        <v>460</v>
      </c>
      <c r="D1104" s="27">
        <f>'2 уровень'!F2245</f>
        <v>89</v>
      </c>
      <c r="E1104" s="27">
        <f>'2 уровень'!G2245</f>
        <v>59</v>
      </c>
      <c r="F1104" s="27">
        <f>'2 уровень'!H2245</f>
        <v>0</v>
      </c>
      <c r="G1104" s="64">
        <f>'2 уровень'!I2245</f>
        <v>0</v>
      </c>
      <c r="H1104" s="78">
        <f>'2 уровень'!J2245</f>
        <v>0</v>
      </c>
      <c r="I1104" s="78">
        <f>'2 уровень'!K2245</f>
        <v>0</v>
      </c>
      <c r="J1104" s="25">
        <f>'2 уровень'!L2245</f>
        <v>0</v>
      </c>
      <c r="K1104" s="25">
        <f>'2 уровень'!M2245</f>
        <v>0</v>
      </c>
      <c r="L1104" s="25">
        <f>'2 уровень'!N2245</f>
        <v>0</v>
      </c>
      <c r="M1104" s="25">
        <f>'2 уровень'!O2245</f>
        <v>0</v>
      </c>
      <c r="N1104" s="25">
        <f>'2 уровень'!P2245</f>
        <v>0</v>
      </c>
      <c r="O1104" s="25">
        <f>'2 уровень'!Q2245</f>
        <v>0</v>
      </c>
      <c r="P1104" s="72">
        <f>'2 уровень'!R2245</f>
        <v>189.69070000000002</v>
      </c>
      <c r="Q1104" s="72">
        <f>'2 уровень'!S2245</f>
        <v>189.69070000000002</v>
      </c>
      <c r="R1104" s="72">
        <f>'2 уровень'!T2245</f>
        <v>189.69070000000002</v>
      </c>
      <c r="S1104" s="72">
        <f>'2 уровень'!U2245</f>
        <v>189.69070000000002</v>
      </c>
      <c r="T1104" s="72">
        <f>'2 уровень'!V2245</f>
        <v>189.69070000000002</v>
      </c>
      <c r="U1104" s="72">
        <f>'2 уровень'!W2245</f>
        <v>189.69070000000002</v>
      </c>
      <c r="V1104" s="72">
        <f>'2 уровень'!X2245</f>
        <v>189.69070000000002</v>
      </c>
      <c r="W1104" s="72">
        <f>'2 уровень'!Y2245</f>
        <v>189.69070000000002</v>
      </c>
      <c r="X1104" s="72">
        <f>'2 уровень'!Z2245</f>
        <v>126.46046666666668</v>
      </c>
      <c r="Y1104" s="72">
        <f>'2 уровень'!AA2245</f>
        <v>0</v>
      </c>
      <c r="Z1104" s="787">
        <f>'2 уровень'!AB2245</f>
        <v>0</v>
      </c>
      <c r="AA1104" s="72">
        <f>'2 уровень'!AC2245</f>
        <v>0</v>
      </c>
      <c r="AB1104" s="72">
        <f>'2 уровень'!AD2245</f>
        <v>-126.46046666666668</v>
      </c>
      <c r="AC1104" s="72">
        <f>'2 уровень'!AE2245</f>
        <v>0</v>
      </c>
      <c r="AD1104" s="72">
        <f>'2 уровень'!AF2245</f>
        <v>-2.3871599999999997</v>
      </c>
      <c r="AE1104" s="383">
        <f>'2 уровень'!AG2245</f>
        <v>-2.3871599999999997</v>
      </c>
      <c r="AF1104" s="72">
        <f t="shared" ref="AF1104:AF1109" si="98">Y1104/X1104*100</f>
        <v>0</v>
      </c>
      <c r="AG1104" s="72">
        <f t="shared" ref="AG1104:AG1109" si="99">AE1104/X1104*100</f>
        <v>-1.8876729328322364</v>
      </c>
      <c r="AH1104" s="59"/>
      <c r="AI1104" s="59"/>
      <c r="AJ1104" s="59"/>
      <c r="AK1104" s="59"/>
      <c r="AL1104" s="59"/>
      <c r="AM1104" s="59"/>
      <c r="AN1104" s="59"/>
      <c r="AO1104" s="59"/>
      <c r="AP1104" s="59"/>
      <c r="AQ1104" s="59"/>
      <c r="AR1104" s="59"/>
      <c r="AS1104" s="59"/>
      <c r="AT1104" s="59"/>
      <c r="AU1104" s="59"/>
      <c r="AV1104" s="59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  <c r="FP1104" s="59"/>
      <c r="FQ1104" s="59"/>
      <c r="FR1104" s="59"/>
      <c r="FS1104" s="59"/>
      <c r="FT1104" s="59"/>
      <c r="FU1104" s="59"/>
      <c r="FV1104" s="59"/>
      <c r="FW1104" s="59"/>
      <c r="FX1104" s="59"/>
      <c r="FY1104" s="59"/>
      <c r="FZ1104" s="59"/>
    </row>
    <row r="1105" spans="1:182" ht="30" x14ac:dyDescent="0.25">
      <c r="A1105" s="18">
        <v>1</v>
      </c>
      <c r="B1105" s="18">
        <v>1</v>
      </c>
      <c r="C1105" s="619" t="s">
        <v>461</v>
      </c>
      <c r="D1105" s="27">
        <f>'2 уровень'!F2246</f>
        <v>0</v>
      </c>
      <c r="E1105" s="27">
        <f>'2 уровень'!G2246</f>
        <v>0</v>
      </c>
      <c r="F1105" s="27">
        <f>'2 уровень'!H2246</f>
        <v>0</v>
      </c>
      <c r="G1105" s="64">
        <f>'2 уровень'!I2246</f>
        <v>0</v>
      </c>
      <c r="H1105" s="78">
        <f>'2 уровень'!J2246</f>
        <v>0</v>
      </c>
      <c r="I1105" s="78">
        <f>'2 уровень'!K2246</f>
        <v>0</v>
      </c>
      <c r="J1105" s="25">
        <f>'2 уровень'!L2246</f>
        <v>0</v>
      </c>
      <c r="K1105" s="25">
        <f>'2 уровень'!M2246</f>
        <v>0</v>
      </c>
      <c r="L1105" s="25">
        <f>'2 уровень'!N2246</f>
        <v>0</v>
      </c>
      <c r="M1105" s="25">
        <f>'2 уровень'!O2246</f>
        <v>0</v>
      </c>
      <c r="N1105" s="25">
        <f>'2 уровень'!P2246</f>
        <v>0</v>
      </c>
      <c r="O1105" s="25">
        <f>'2 уровень'!Q2246</f>
        <v>0</v>
      </c>
      <c r="P1105" s="72">
        <f>'2 уровень'!R2246</f>
        <v>0</v>
      </c>
      <c r="Q1105" s="72">
        <f>'2 уровень'!S2246</f>
        <v>0</v>
      </c>
      <c r="R1105" s="72">
        <f>'2 уровень'!T2246</f>
        <v>0</v>
      </c>
      <c r="S1105" s="72">
        <f>'2 уровень'!U2246</f>
        <v>0</v>
      </c>
      <c r="T1105" s="72">
        <f>'2 уровень'!V2246</f>
        <v>0</v>
      </c>
      <c r="U1105" s="72">
        <f>'2 уровень'!W2246</f>
        <v>0</v>
      </c>
      <c r="V1105" s="72">
        <f>'2 уровень'!X2246</f>
        <v>0</v>
      </c>
      <c r="W1105" s="72">
        <f>'2 уровень'!Y2246</f>
        <v>0</v>
      </c>
      <c r="X1105" s="72">
        <f>'2 уровень'!Z2246</f>
        <v>0</v>
      </c>
      <c r="Y1105" s="72">
        <f>'2 уровень'!AA2246</f>
        <v>0</v>
      </c>
      <c r="Z1105" s="787">
        <f>'2 уровень'!AB2246</f>
        <v>0</v>
      </c>
      <c r="AA1105" s="72">
        <f>'2 уровень'!AC2246</f>
        <v>0</v>
      </c>
      <c r="AB1105" s="72">
        <f>'2 уровень'!AD2246</f>
        <v>0</v>
      </c>
      <c r="AC1105" s="72">
        <f>'2 уровень'!AE2246</f>
        <v>0</v>
      </c>
      <c r="AD1105" s="72">
        <f>'2 уровень'!AF2246</f>
        <v>0</v>
      </c>
      <c r="AE1105" s="383">
        <f>'2 уровень'!AG2246</f>
        <v>0</v>
      </c>
      <c r="AF1105" s="72" t="e">
        <f t="shared" si="98"/>
        <v>#DIV/0!</v>
      </c>
      <c r="AG1105" s="72" t="e">
        <f t="shared" si="99"/>
        <v>#DIV/0!</v>
      </c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  <c r="FP1105" s="59"/>
      <c r="FQ1105" s="59"/>
      <c r="FR1105" s="59"/>
      <c r="FS1105" s="59"/>
      <c r="FT1105" s="59"/>
      <c r="FU1105" s="59"/>
      <c r="FV1105" s="59"/>
      <c r="FW1105" s="59"/>
      <c r="FX1105" s="59"/>
      <c r="FY1105" s="59"/>
      <c r="FZ1105" s="59"/>
    </row>
    <row r="1106" spans="1:182" ht="45" x14ac:dyDescent="0.25">
      <c r="A1106" s="18">
        <v>1</v>
      </c>
      <c r="B1106" s="18">
        <v>1</v>
      </c>
      <c r="C1106" s="619" t="s">
        <v>462</v>
      </c>
      <c r="D1106" s="27">
        <f>'2 уровень'!F2247</f>
        <v>0</v>
      </c>
      <c r="E1106" s="27">
        <f>'2 уровень'!G2247</f>
        <v>0</v>
      </c>
      <c r="F1106" s="27">
        <f>'2 уровень'!H2247</f>
        <v>0</v>
      </c>
      <c r="G1106" s="64">
        <f>'2 уровень'!I2247</f>
        <v>0</v>
      </c>
      <c r="H1106" s="78">
        <f>'2 уровень'!J2247</f>
        <v>0</v>
      </c>
      <c r="I1106" s="78">
        <f>'2 уровень'!K2247</f>
        <v>0</v>
      </c>
      <c r="J1106" s="25">
        <f>'2 уровень'!L2247</f>
        <v>0</v>
      </c>
      <c r="K1106" s="25">
        <f>'2 уровень'!M2247</f>
        <v>0</v>
      </c>
      <c r="L1106" s="25">
        <f>'2 уровень'!N2247</f>
        <v>0</v>
      </c>
      <c r="M1106" s="25">
        <f>'2 уровень'!O2247</f>
        <v>0</v>
      </c>
      <c r="N1106" s="25">
        <f>'2 уровень'!P2247</f>
        <v>0</v>
      </c>
      <c r="O1106" s="25">
        <f>'2 уровень'!Q2247</f>
        <v>0</v>
      </c>
      <c r="P1106" s="72">
        <f>'2 уровень'!R2247</f>
        <v>0</v>
      </c>
      <c r="Q1106" s="72">
        <f>'2 уровень'!S2247</f>
        <v>0</v>
      </c>
      <c r="R1106" s="72">
        <f>'2 уровень'!T2247</f>
        <v>0</v>
      </c>
      <c r="S1106" s="72">
        <f>'2 уровень'!U2247</f>
        <v>0</v>
      </c>
      <c r="T1106" s="72">
        <f>'2 уровень'!V2247</f>
        <v>0</v>
      </c>
      <c r="U1106" s="72">
        <f>'2 уровень'!W2247</f>
        <v>0</v>
      </c>
      <c r="V1106" s="72">
        <f>'2 уровень'!X2247</f>
        <v>0</v>
      </c>
      <c r="W1106" s="72">
        <f>'2 уровень'!Y2247</f>
        <v>0</v>
      </c>
      <c r="X1106" s="72">
        <f>'2 уровень'!Z2247</f>
        <v>0</v>
      </c>
      <c r="Y1106" s="72">
        <f>'2 уровень'!AA2247</f>
        <v>0</v>
      </c>
      <c r="Z1106" s="787">
        <f>'2 уровень'!AB2247</f>
        <v>0</v>
      </c>
      <c r="AA1106" s="72">
        <f>'2 уровень'!AC2247</f>
        <v>0</v>
      </c>
      <c r="AB1106" s="72">
        <f>'2 уровень'!AD2247</f>
        <v>0</v>
      </c>
      <c r="AC1106" s="72">
        <f>'2 уровень'!AE2247</f>
        <v>0</v>
      </c>
      <c r="AD1106" s="72">
        <f>'2 уровень'!AF2247</f>
        <v>0</v>
      </c>
      <c r="AE1106" s="383">
        <f>'2 уровень'!AG2247</f>
        <v>0</v>
      </c>
      <c r="AF1106" s="72" t="e">
        <f t="shared" si="98"/>
        <v>#DIV/0!</v>
      </c>
      <c r="AG1106" s="72" t="e">
        <f t="shared" si="99"/>
        <v>#DIV/0!</v>
      </c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</row>
    <row r="1107" spans="1:182" ht="29.25" x14ac:dyDescent="0.25">
      <c r="A1107" s="18">
        <v>1</v>
      </c>
      <c r="B1107" s="18">
        <v>1</v>
      </c>
      <c r="C1107" s="616" t="s">
        <v>463</v>
      </c>
      <c r="D1107" s="27">
        <f>'2 уровень'!F2248</f>
        <v>27</v>
      </c>
      <c r="E1107" s="27">
        <f>'2 уровень'!G2248</f>
        <v>18</v>
      </c>
      <c r="F1107" s="27">
        <f>'2 уровень'!H2248</f>
        <v>10</v>
      </c>
      <c r="G1107" s="64">
        <f>'2 уровень'!I2248</f>
        <v>55.555555555555557</v>
      </c>
      <c r="H1107" s="78">
        <f>'2 уровень'!J2248</f>
        <v>0</v>
      </c>
      <c r="I1107" s="78">
        <f>'2 уровень'!K2248</f>
        <v>0</v>
      </c>
      <c r="J1107" s="25">
        <f>'2 уровень'!L2248</f>
        <v>0</v>
      </c>
      <c r="K1107" s="25">
        <f>'2 уровень'!M2248</f>
        <v>0</v>
      </c>
      <c r="L1107" s="25">
        <f>'2 уровень'!N2248</f>
        <v>0</v>
      </c>
      <c r="M1107" s="25">
        <f>'2 уровень'!O2248</f>
        <v>0</v>
      </c>
      <c r="N1107" s="25">
        <f>'2 уровень'!P2248</f>
        <v>0</v>
      </c>
      <c r="O1107" s="25">
        <f>'2 уровень'!Q2248</f>
        <v>0</v>
      </c>
      <c r="P1107" s="72">
        <f>'2 уровень'!R2248</f>
        <v>254.71259999999998</v>
      </c>
      <c r="Q1107" s="72">
        <f>'2 уровень'!S2248</f>
        <v>254.71259999999998</v>
      </c>
      <c r="R1107" s="72">
        <f>'2 уровень'!T2248</f>
        <v>254.71259999999998</v>
      </c>
      <c r="S1107" s="72">
        <f>'2 уровень'!U2248</f>
        <v>254.71259999999998</v>
      </c>
      <c r="T1107" s="72">
        <f>'2 уровень'!V2248</f>
        <v>254.71259999999998</v>
      </c>
      <c r="U1107" s="72">
        <f>'2 уровень'!W2248</f>
        <v>254.71259999999998</v>
      </c>
      <c r="V1107" s="72">
        <f>'2 уровень'!X2248</f>
        <v>254.71259999999998</v>
      </c>
      <c r="W1107" s="72">
        <f>'2 уровень'!Y2248</f>
        <v>254.71259999999998</v>
      </c>
      <c r="X1107" s="72">
        <f>'2 уровень'!Z2248</f>
        <v>169.80839999999998</v>
      </c>
      <c r="Y1107" s="72">
        <f>'2 уровень'!AA2248</f>
        <v>94.337999999999994</v>
      </c>
      <c r="Z1107" s="787">
        <f>'2 уровень'!AB2248</f>
        <v>0</v>
      </c>
      <c r="AA1107" s="72">
        <f>'2 уровень'!AC2248</f>
        <v>0</v>
      </c>
      <c r="AB1107" s="72">
        <f>'2 уровень'!AD2248</f>
        <v>-75.470399999999984</v>
      </c>
      <c r="AC1107" s="72">
        <f>'2 уровень'!AE2248</f>
        <v>0</v>
      </c>
      <c r="AD1107" s="72">
        <f>'2 уровень'!AF2248</f>
        <v>0</v>
      </c>
      <c r="AE1107" s="383">
        <f>'2 уровень'!AG2248</f>
        <v>94.337999999999994</v>
      </c>
      <c r="AF1107" s="72">
        <f t="shared" si="98"/>
        <v>55.555555555555557</v>
      </c>
      <c r="AG1107" s="72">
        <f t="shared" si="99"/>
        <v>55.555555555555557</v>
      </c>
      <c r="AH1107" s="59"/>
      <c r="AI1107" s="59"/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  <c r="FX1107" s="59"/>
      <c r="FY1107" s="59"/>
      <c r="FZ1107" s="59"/>
    </row>
    <row r="1108" spans="1:182" ht="45" x14ac:dyDescent="0.25">
      <c r="B1108" s="18">
        <v>1</v>
      </c>
      <c r="C1108" s="618" t="s">
        <v>272</v>
      </c>
      <c r="D1108" s="27">
        <f>'2 уровень'!F2249</f>
        <v>722</v>
      </c>
      <c r="E1108" s="27">
        <f>'2 уровень'!G2249</f>
        <v>481</v>
      </c>
      <c r="F1108" s="27">
        <f>'2 уровень'!H2249</f>
        <v>76</v>
      </c>
      <c r="G1108" s="64">
        <f>'2 уровень'!I2249</f>
        <v>15.800415800415802</v>
      </c>
      <c r="H1108" s="78">
        <f>'2 уровень'!J2249</f>
        <v>0</v>
      </c>
      <c r="I1108" s="78">
        <f>'2 уровень'!K2249</f>
        <v>0</v>
      </c>
      <c r="J1108" s="25">
        <f>'2 уровень'!L2249</f>
        <v>0</v>
      </c>
      <c r="K1108" s="25">
        <f>'2 уровень'!M2249</f>
        <v>0</v>
      </c>
      <c r="L1108" s="25">
        <f>'2 уровень'!N2249</f>
        <v>0</v>
      </c>
      <c r="M1108" s="25">
        <f>'2 уровень'!O2249</f>
        <v>0</v>
      </c>
      <c r="N1108" s="25">
        <f>'2 уровень'!P2249</f>
        <v>0</v>
      </c>
      <c r="O1108" s="25">
        <f>'2 уровень'!Q2249</f>
        <v>0</v>
      </c>
      <c r="P1108" s="72">
        <f>'2 уровень'!R2249</f>
        <v>2415.98974</v>
      </c>
      <c r="Q1108" s="72">
        <f>'2 уровень'!S2249</f>
        <v>2415.98974</v>
      </c>
      <c r="R1108" s="72">
        <f>'2 уровень'!T2249</f>
        <v>2415.98974</v>
      </c>
      <c r="S1108" s="72">
        <f>'2 уровень'!U2249</f>
        <v>2415.98974</v>
      </c>
      <c r="T1108" s="72">
        <f>'2 уровень'!V2249</f>
        <v>2415.98974</v>
      </c>
      <c r="U1108" s="72">
        <f>'2 уровень'!W2249</f>
        <v>2415.98974</v>
      </c>
      <c r="V1108" s="72">
        <f>'2 уровень'!X2249</f>
        <v>2415.98974</v>
      </c>
      <c r="W1108" s="72">
        <f>'2 уровень'!Y2249</f>
        <v>2415.98974</v>
      </c>
      <c r="X1108" s="72">
        <f>'2 уровень'!Z2249</f>
        <v>1610.6598266666667</v>
      </c>
      <c r="Y1108" s="72">
        <f>'2 уровень'!AA2249</f>
        <v>139.23065</v>
      </c>
      <c r="Z1108" s="787">
        <f>'2 уровень'!AB2249</f>
        <v>0</v>
      </c>
      <c r="AA1108" s="72">
        <f>'2 уровень'!AC2249</f>
        <v>0</v>
      </c>
      <c r="AB1108" s="72">
        <f>'2 уровень'!AD2249</f>
        <v>-1471.4291766666668</v>
      </c>
      <c r="AC1108" s="72">
        <f>'2 уровень'!AE2249</f>
        <v>0</v>
      </c>
      <c r="AD1108" s="72">
        <f>'2 уровень'!AF2249</f>
        <v>0</v>
      </c>
      <c r="AE1108" s="383">
        <f>'2 уровень'!AG2249</f>
        <v>139.23065</v>
      </c>
      <c r="AF1108" s="72">
        <f t="shared" si="98"/>
        <v>8.644323754454355</v>
      </c>
      <c r="AG1108" s="72">
        <f t="shared" si="99"/>
        <v>8.644323754454355</v>
      </c>
      <c r="AH1108" s="59"/>
      <c r="AI1108" s="59"/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  <c r="FN1108" s="59"/>
      <c r="FO1108" s="59"/>
      <c r="FP1108" s="59"/>
      <c r="FQ1108" s="59"/>
      <c r="FR1108" s="59"/>
      <c r="FS1108" s="59"/>
      <c r="FT1108" s="59"/>
      <c r="FU1108" s="59"/>
      <c r="FV1108" s="59"/>
      <c r="FW1108" s="59"/>
      <c r="FX1108" s="59"/>
      <c r="FY1108" s="59"/>
      <c r="FZ1108" s="59"/>
    </row>
    <row r="1109" spans="1:182" ht="43.5" x14ac:dyDescent="0.25">
      <c r="A1109" s="18">
        <v>1</v>
      </c>
      <c r="B1109" s="18">
        <v>1</v>
      </c>
      <c r="C1109" s="616" t="s">
        <v>464</v>
      </c>
      <c r="D1109" s="27">
        <f>'2 уровень'!F2250</f>
        <v>219</v>
      </c>
      <c r="E1109" s="27">
        <f>'2 уровень'!G2250</f>
        <v>146</v>
      </c>
      <c r="F1109" s="27">
        <f>'2 уровень'!H2250</f>
        <v>76</v>
      </c>
      <c r="G1109" s="64">
        <f>'2 уровень'!I2250</f>
        <v>52.054794520547944</v>
      </c>
      <c r="H1109" s="78">
        <f>'2 уровень'!J2250</f>
        <v>0</v>
      </c>
      <c r="I1109" s="78">
        <f>'2 уровень'!K2250</f>
        <v>0</v>
      </c>
      <c r="J1109" s="25">
        <f>'2 уровень'!L2250</f>
        <v>0</v>
      </c>
      <c r="K1109" s="25">
        <f>'2 уровень'!M2250</f>
        <v>0</v>
      </c>
      <c r="L1109" s="25">
        <f>'2 уровень'!N2250</f>
        <v>0</v>
      </c>
      <c r="M1109" s="25">
        <f>'2 уровень'!O2250</f>
        <v>0</v>
      </c>
      <c r="N1109" s="25">
        <f>'2 уровень'!P2250</f>
        <v>0</v>
      </c>
      <c r="O1109" s="25">
        <f>'2 уровень'!Q2250</f>
        <v>0</v>
      </c>
      <c r="P1109" s="72">
        <f>'2 уровень'!R2250</f>
        <v>409.34604000000002</v>
      </c>
      <c r="Q1109" s="72">
        <f>'2 уровень'!S2250</f>
        <v>409.34604000000002</v>
      </c>
      <c r="R1109" s="72">
        <f>'2 уровень'!T2250</f>
        <v>409.34604000000002</v>
      </c>
      <c r="S1109" s="72">
        <f>'2 уровень'!U2250</f>
        <v>409.34604000000002</v>
      </c>
      <c r="T1109" s="72">
        <f>'2 уровень'!V2250</f>
        <v>409.34604000000002</v>
      </c>
      <c r="U1109" s="72">
        <f>'2 уровень'!W2250</f>
        <v>409.34604000000002</v>
      </c>
      <c r="V1109" s="72">
        <f>'2 уровень'!X2250</f>
        <v>409.34604000000002</v>
      </c>
      <c r="W1109" s="72">
        <f>'2 уровень'!Y2250</f>
        <v>409.34604000000002</v>
      </c>
      <c r="X1109" s="72">
        <f>'2 уровень'!Z2250</f>
        <v>272.89735999999999</v>
      </c>
      <c r="Y1109" s="72">
        <f>'2 уровень'!AA2250</f>
        <v>139.23065</v>
      </c>
      <c r="Z1109" s="787">
        <f>'2 уровень'!AB2250</f>
        <v>0</v>
      </c>
      <c r="AA1109" s="72">
        <f>'2 уровень'!AC2250</f>
        <v>0</v>
      </c>
      <c r="AB1109" s="72">
        <f>'2 уровень'!AD2250</f>
        <v>-133.66670999999999</v>
      </c>
      <c r="AC1109" s="72">
        <f>'2 уровень'!AE2250</f>
        <v>0</v>
      </c>
      <c r="AD1109" s="72">
        <f>'2 уровень'!AF2250</f>
        <v>0</v>
      </c>
      <c r="AE1109" s="383">
        <f>'2 уровень'!AG2250</f>
        <v>139.23065</v>
      </c>
      <c r="AF1109" s="72">
        <f t="shared" si="98"/>
        <v>51.019419902046693</v>
      </c>
      <c r="AG1109" s="72">
        <f t="shared" si="99"/>
        <v>51.019419902046693</v>
      </c>
      <c r="AH1109" s="59"/>
      <c r="AI1109" s="59"/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</row>
    <row r="1110" spans="1:182" ht="60" x14ac:dyDescent="0.25">
      <c r="A1110" s="18">
        <v>1</v>
      </c>
      <c r="B1110" s="18">
        <v>1</v>
      </c>
      <c r="C1110" s="619" t="s">
        <v>465</v>
      </c>
      <c r="D1110" s="27">
        <f>'2 уровень'!F2251</f>
        <v>467</v>
      </c>
      <c r="E1110" s="27">
        <f>'2 уровень'!G2251</f>
        <v>311</v>
      </c>
      <c r="F1110" s="27">
        <f>'2 уровень'!H2251</f>
        <v>0</v>
      </c>
      <c r="G1110" s="64">
        <f>'2 уровень'!I2251</f>
        <v>0</v>
      </c>
      <c r="H1110" s="78">
        <f>'2 уровень'!J2251</f>
        <v>0</v>
      </c>
      <c r="I1110" s="78">
        <f>'2 уровень'!K2251</f>
        <v>0</v>
      </c>
      <c r="J1110" s="25">
        <f>'2 уровень'!L2251</f>
        <v>0</v>
      </c>
      <c r="K1110" s="25">
        <f>'2 уровень'!M2251</f>
        <v>0</v>
      </c>
      <c r="L1110" s="25">
        <f>'2 уровень'!N2251</f>
        <v>0</v>
      </c>
      <c r="M1110" s="25">
        <f>'2 уровень'!O2251</f>
        <v>0</v>
      </c>
      <c r="N1110" s="25">
        <f>'2 уровень'!P2251</f>
        <v>0</v>
      </c>
      <c r="O1110" s="25">
        <f>'2 уровень'!Q2251</f>
        <v>0</v>
      </c>
      <c r="P1110" s="72">
        <f>'2 уровень'!R2251</f>
        <v>1937.8725400000001</v>
      </c>
      <c r="Q1110" s="72">
        <f>'2 уровень'!S2251</f>
        <v>1937.8725400000001</v>
      </c>
      <c r="R1110" s="72">
        <f>'2 уровень'!T2251</f>
        <v>1937.8725400000001</v>
      </c>
      <c r="S1110" s="72">
        <f>'2 уровень'!U2251</f>
        <v>1937.8725400000001</v>
      </c>
      <c r="T1110" s="72">
        <f>'2 уровень'!V2251</f>
        <v>1937.8725400000001</v>
      </c>
      <c r="U1110" s="72">
        <f>'2 уровень'!W2251</f>
        <v>1937.8725400000001</v>
      </c>
      <c r="V1110" s="72">
        <f>'2 уровень'!X2251</f>
        <v>1937.8725400000001</v>
      </c>
      <c r="W1110" s="72">
        <f>'2 уровень'!Y2251</f>
        <v>1937.8725400000001</v>
      </c>
      <c r="X1110" s="72">
        <f>'2 уровень'!Z2251</f>
        <v>1291.9150266666668</v>
      </c>
      <c r="Y1110" s="72">
        <f>'2 уровень'!AA2251</f>
        <v>0</v>
      </c>
      <c r="Z1110" s="787">
        <f>'2 уровень'!AB2251</f>
        <v>0</v>
      </c>
      <c r="AA1110" s="72">
        <f>'2 уровень'!AC2251</f>
        <v>0</v>
      </c>
      <c r="AB1110" s="72">
        <f>'2 уровень'!AD2251</f>
        <v>-1291.9150266666668</v>
      </c>
      <c r="AC1110" s="72">
        <f>'2 уровень'!AE2251</f>
        <v>0</v>
      </c>
      <c r="AD1110" s="72">
        <f>'2 уровень'!AF2251</f>
        <v>0</v>
      </c>
      <c r="AE1110" s="383">
        <f>'2 уровень'!AG2251</f>
        <v>0</v>
      </c>
      <c r="AF1110" s="72"/>
      <c r="AG1110" s="72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  <c r="FX1110" s="59"/>
      <c r="FY1110" s="59"/>
      <c r="FZ1110" s="59"/>
    </row>
    <row r="1111" spans="1:182" ht="60" x14ac:dyDescent="0.25">
      <c r="A1111" s="18">
        <v>1</v>
      </c>
      <c r="B1111" s="18">
        <v>1</v>
      </c>
      <c r="C1111" s="618" t="s">
        <v>466</v>
      </c>
      <c r="D1111" s="27">
        <f>'2 уровень'!F2252</f>
        <v>36</v>
      </c>
      <c r="E1111" s="27">
        <f>'2 уровень'!G2252</f>
        <v>24</v>
      </c>
      <c r="F1111" s="27">
        <f>'2 уровень'!H2252</f>
        <v>0</v>
      </c>
      <c r="G1111" s="64">
        <f>'2 уровень'!I2252</f>
        <v>0</v>
      </c>
      <c r="H1111" s="78">
        <f>'2 уровень'!J2252</f>
        <v>0</v>
      </c>
      <c r="I1111" s="78">
        <f>'2 уровень'!K2252</f>
        <v>0</v>
      </c>
      <c r="J1111" s="25">
        <f>'2 уровень'!L2252</f>
        <v>0</v>
      </c>
      <c r="K1111" s="25">
        <f>'2 уровень'!M2252</f>
        <v>0</v>
      </c>
      <c r="L1111" s="25">
        <f>'2 уровень'!N2252</f>
        <v>0</v>
      </c>
      <c r="M1111" s="25">
        <f>'2 уровень'!O2252</f>
        <v>0</v>
      </c>
      <c r="N1111" s="25">
        <f>'2 уровень'!P2252</f>
        <v>0</v>
      </c>
      <c r="O1111" s="25">
        <f>'2 уровень'!Q2252</f>
        <v>0</v>
      </c>
      <c r="P1111" s="72">
        <f>'2 уровень'!R2252</f>
        <v>68.771160000000009</v>
      </c>
      <c r="Q1111" s="72">
        <f>'2 уровень'!S2252</f>
        <v>68.771160000000009</v>
      </c>
      <c r="R1111" s="72">
        <f>'2 уровень'!T2252</f>
        <v>68.771160000000009</v>
      </c>
      <c r="S1111" s="72">
        <f>'2 уровень'!U2252</f>
        <v>68.771160000000009</v>
      </c>
      <c r="T1111" s="72">
        <f>'2 уровень'!V2252</f>
        <v>68.771160000000009</v>
      </c>
      <c r="U1111" s="72">
        <f>'2 уровень'!W2252</f>
        <v>68.771160000000009</v>
      </c>
      <c r="V1111" s="72">
        <f>'2 уровень'!X2252</f>
        <v>68.771160000000009</v>
      </c>
      <c r="W1111" s="72">
        <f>'2 уровень'!Y2252</f>
        <v>68.771160000000009</v>
      </c>
      <c r="X1111" s="72">
        <f>'2 уровень'!Z2252</f>
        <v>45.847440000000006</v>
      </c>
      <c r="Y1111" s="72">
        <f>'2 уровень'!AA2252</f>
        <v>0</v>
      </c>
      <c r="Z1111" s="787">
        <f>'2 уровень'!AB2252</f>
        <v>0</v>
      </c>
      <c r="AA1111" s="72">
        <f>'2 уровень'!AC2252</f>
        <v>0</v>
      </c>
      <c r="AB1111" s="72">
        <f>'2 уровень'!AD2252</f>
        <v>-45.847440000000006</v>
      </c>
      <c r="AC1111" s="72">
        <f>'2 уровень'!AE2252</f>
        <v>0</v>
      </c>
      <c r="AD1111" s="72">
        <f>'2 уровень'!AF2252</f>
        <v>0</v>
      </c>
      <c r="AE1111" s="383">
        <f>'2 уровень'!AG2252</f>
        <v>0</v>
      </c>
      <c r="AF1111" s="72"/>
      <c r="AG1111" s="72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  <c r="FP1111" s="59"/>
      <c r="FQ1111" s="59"/>
      <c r="FR1111" s="59"/>
      <c r="FS1111" s="59"/>
      <c r="FT1111" s="59"/>
      <c r="FU1111" s="59"/>
      <c r="FV1111" s="59"/>
      <c r="FW1111" s="59"/>
      <c r="FX1111" s="59"/>
      <c r="FY1111" s="59"/>
      <c r="FZ1111" s="59"/>
    </row>
    <row r="1112" spans="1:182" ht="29.25" x14ac:dyDescent="0.25">
      <c r="A1112" s="18">
        <v>1</v>
      </c>
      <c r="B1112" s="18">
        <v>1</v>
      </c>
      <c r="C1112" s="616" t="s">
        <v>310</v>
      </c>
      <c r="D1112" s="27">
        <f>'2 уровень'!F2253</f>
        <v>314.79999999999995</v>
      </c>
      <c r="E1112" s="27">
        <f>'2 уровень'!G2253</f>
        <v>209.75</v>
      </c>
      <c r="F1112" s="27">
        <f>'2 уровень'!H2253</f>
        <v>93.024999999999991</v>
      </c>
      <c r="G1112" s="64">
        <f>'2 уровень'!I2253</f>
        <v>44.35041716328962</v>
      </c>
      <c r="H1112" s="78">
        <f>'2 уровень'!J2253</f>
        <v>0</v>
      </c>
      <c r="I1112" s="78">
        <f>'2 уровень'!K2253</f>
        <v>0</v>
      </c>
      <c r="J1112" s="25">
        <f>'2 уровень'!L2253</f>
        <v>0</v>
      </c>
      <c r="K1112" s="25">
        <f>'2 уровень'!M2253</f>
        <v>0</v>
      </c>
      <c r="L1112" s="25">
        <f>'2 уровень'!N2253</f>
        <v>0</v>
      </c>
      <c r="M1112" s="25">
        <f>'2 уровень'!O2253</f>
        <v>0</v>
      </c>
      <c r="N1112" s="25">
        <f>'2 уровень'!P2253</f>
        <v>0</v>
      </c>
      <c r="O1112" s="25">
        <f>'2 уровень'!Q2253</f>
        <v>0</v>
      </c>
      <c r="P1112" s="72">
        <f>'2 уровень'!R2253</f>
        <v>568.19000000000005</v>
      </c>
      <c r="Q1112" s="72">
        <f>'2 уровень'!S2253</f>
        <v>568.19000000000005</v>
      </c>
      <c r="R1112" s="72">
        <f>'2 уровень'!T2253</f>
        <v>568.19000000000005</v>
      </c>
      <c r="S1112" s="72">
        <f>'2 уровень'!U2253</f>
        <v>568.19000000000005</v>
      </c>
      <c r="T1112" s="72">
        <f>'2 уровень'!V2253</f>
        <v>568.19000000000005</v>
      </c>
      <c r="U1112" s="72">
        <f>'2 уровень'!W2253</f>
        <v>568.19000000000005</v>
      </c>
      <c r="V1112" s="72">
        <f>'2 уровень'!X2253</f>
        <v>568.19000000000005</v>
      </c>
      <c r="W1112" s="72">
        <f>'2 уровень'!Y2253</f>
        <v>568.19000000000005</v>
      </c>
      <c r="X1112" s="72">
        <f>'2 уровень'!Z2253</f>
        <v>378.79333333333335</v>
      </c>
      <c r="Y1112" s="72">
        <f>'2 уровень'!AA2253</f>
        <v>304.07691999999997</v>
      </c>
      <c r="Z1112" s="787">
        <f>'2 уровень'!AB2253</f>
        <v>0</v>
      </c>
      <c r="AA1112" s="72">
        <f>'2 уровень'!AC2253</f>
        <v>0</v>
      </c>
      <c r="AB1112" s="72">
        <f>'2 уровень'!AD2253</f>
        <v>-74.716413333333378</v>
      </c>
      <c r="AC1112" s="72">
        <f>'2 уровень'!AE2253</f>
        <v>0</v>
      </c>
      <c r="AD1112" s="72">
        <f>'2 уровень'!AF2253</f>
        <v>-1.8360900000000013</v>
      </c>
      <c r="AE1112" s="383">
        <f>'2 уровень'!AG2253</f>
        <v>302.24082999999996</v>
      </c>
      <c r="AF1112" s="72"/>
      <c r="AG1112" s="72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  <c r="FP1112" s="59"/>
      <c r="FQ1112" s="59"/>
      <c r="FR1112" s="59"/>
      <c r="FS1112" s="59"/>
      <c r="FT1112" s="59"/>
      <c r="FU1112" s="59"/>
      <c r="FV1112" s="59"/>
      <c r="FW1112" s="59"/>
      <c r="FX1112" s="59"/>
      <c r="FY1112" s="59"/>
      <c r="FZ1112" s="59"/>
    </row>
    <row r="1113" spans="1:182" x14ac:dyDescent="0.25">
      <c r="A1113" s="18">
        <v>1</v>
      </c>
      <c r="B1113" s="18">
        <v>1</v>
      </c>
      <c r="C1113" s="619" t="s">
        <v>303</v>
      </c>
      <c r="D1113" s="27">
        <f>'2 уровень'!F2254</f>
        <v>0</v>
      </c>
      <c r="E1113" s="27">
        <f>'2 уровень'!G2254</f>
        <v>0</v>
      </c>
      <c r="F1113" s="27">
        <f>'2 уровень'!H2254</f>
        <v>0</v>
      </c>
      <c r="G1113" s="64">
        <f>'2 уровень'!I2254</f>
        <v>0</v>
      </c>
      <c r="H1113" s="78">
        <f>'2 уровень'!J2254</f>
        <v>0</v>
      </c>
      <c r="I1113" s="78">
        <f>'2 уровень'!K2254</f>
        <v>0</v>
      </c>
      <c r="J1113" s="25">
        <f>'2 уровень'!L2254</f>
        <v>0</v>
      </c>
      <c r="K1113" s="25">
        <f>'2 уровень'!M2254</f>
        <v>0</v>
      </c>
      <c r="L1113" s="25">
        <f>'2 уровень'!N2254</f>
        <v>0</v>
      </c>
      <c r="M1113" s="25">
        <f>'2 уровень'!O2254</f>
        <v>0</v>
      </c>
      <c r="N1113" s="25">
        <f>'2 уровень'!P2254</f>
        <v>0</v>
      </c>
      <c r="O1113" s="25">
        <f>'2 уровень'!Q2254</f>
        <v>0</v>
      </c>
      <c r="P1113" s="72">
        <f>'2 уровень'!R2254</f>
        <v>0</v>
      </c>
      <c r="Q1113" s="72">
        <f>'2 уровень'!S2254</f>
        <v>0</v>
      </c>
      <c r="R1113" s="72">
        <f>'2 уровень'!T2254</f>
        <v>0</v>
      </c>
      <c r="S1113" s="72">
        <f>'2 уровень'!U2254</f>
        <v>0</v>
      </c>
      <c r="T1113" s="72">
        <f>'2 уровень'!V2254</f>
        <v>0</v>
      </c>
      <c r="U1113" s="72">
        <f>'2 уровень'!W2254</f>
        <v>0</v>
      </c>
      <c r="V1113" s="72">
        <f>'2 уровень'!X2254</f>
        <v>0</v>
      </c>
      <c r="W1113" s="72">
        <f>'2 уровень'!Y2254</f>
        <v>0</v>
      </c>
      <c r="X1113" s="72">
        <f>'2 уровень'!Z2254</f>
        <v>0</v>
      </c>
      <c r="Y1113" s="72">
        <f>'2 уровень'!AA2254</f>
        <v>0</v>
      </c>
      <c r="Z1113" s="787">
        <f>'2 уровень'!AB2254</f>
        <v>0</v>
      </c>
      <c r="AA1113" s="72">
        <f>'2 уровень'!AC2254</f>
        <v>0</v>
      </c>
      <c r="AB1113" s="72">
        <f>'2 уровень'!AD2254</f>
        <v>0</v>
      </c>
      <c r="AC1113" s="72">
        <f>'2 уровень'!AE2254</f>
        <v>0</v>
      </c>
      <c r="AD1113" s="72">
        <f>'2 уровень'!AF2254</f>
        <v>0</v>
      </c>
      <c r="AE1113" s="383">
        <f>'2 уровень'!AG2254</f>
        <v>0</v>
      </c>
      <c r="AF1113" s="72"/>
      <c r="AG1113" s="72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  <c r="FP1113" s="59"/>
      <c r="FQ1113" s="59"/>
      <c r="FR1113" s="59"/>
      <c r="FS1113" s="59"/>
      <c r="FT1113" s="59"/>
      <c r="FU1113" s="59"/>
      <c r="FV1113" s="59"/>
      <c r="FW1113" s="59"/>
      <c r="FX1113" s="59"/>
      <c r="FY1113" s="59"/>
      <c r="FZ1113" s="59"/>
    </row>
    <row r="1114" spans="1:182" ht="30" x14ac:dyDescent="0.25">
      <c r="A1114" s="18">
        <v>1</v>
      </c>
      <c r="B1114" s="18">
        <v>1</v>
      </c>
      <c r="C1114" s="619" t="s">
        <v>442</v>
      </c>
      <c r="D1114" s="27">
        <f>'2 уровень'!F2255</f>
        <v>137.5</v>
      </c>
      <c r="E1114" s="27">
        <f>'2 уровень'!G2255</f>
        <v>91.75</v>
      </c>
      <c r="F1114" s="27">
        <f>'2 уровень'!H2255</f>
        <v>90.024999999999991</v>
      </c>
      <c r="G1114" s="64">
        <f>'2 уровень'!I2255</f>
        <v>98.119891008174378</v>
      </c>
      <c r="H1114" s="78">
        <f>'2 уровень'!J2255</f>
        <v>0</v>
      </c>
      <c r="I1114" s="78">
        <f>'2 уровень'!K2255</f>
        <v>0</v>
      </c>
      <c r="J1114" s="25">
        <f>'2 уровень'!L2255</f>
        <v>0</v>
      </c>
      <c r="K1114" s="25">
        <f>'2 уровень'!M2255</f>
        <v>0</v>
      </c>
      <c r="L1114" s="25">
        <f>'2 уровень'!N2255</f>
        <v>0</v>
      </c>
      <c r="M1114" s="25">
        <f>'2 уровень'!O2255</f>
        <v>0</v>
      </c>
      <c r="N1114" s="25">
        <f>'2 уровень'!P2255</f>
        <v>0</v>
      </c>
      <c r="O1114" s="25">
        <f>'2 уровень'!Q2255</f>
        <v>0</v>
      </c>
      <c r="P1114" s="72">
        <f>'2 уровень'!R2255</f>
        <v>0</v>
      </c>
      <c r="Q1114" s="72">
        <f>'2 уровень'!S2255</f>
        <v>0</v>
      </c>
      <c r="R1114" s="72">
        <f>'2 уровень'!T2255</f>
        <v>0</v>
      </c>
      <c r="S1114" s="72">
        <f>'2 уровень'!U2255</f>
        <v>0</v>
      </c>
      <c r="T1114" s="72">
        <f>'2 уровень'!V2255</f>
        <v>0</v>
      </c>
      <c r="U1114" s="72">
        <f>'2 уровень'!W2255</f>
        <v>0</v>
      </c>
      <c r="V1114" s="72">
        <f>'2 уровень'!X2255</f>
        <v>0</v>
      </c>
      <c r="W1114" s="72">
        <f>'2 уровень'!Y2255</f>
        <v>0</v>
      </c>
      <c r="X1114" s="72">
        <f>'2 уровень'!Z2255</f>
        <v>0</v>
      </c>
      <c r="Y1114" s="72">
        <f>'2 уровень'!AA2255</f>
        <v>0</v>
      </c>
      <c r="Z1114" s="787">
        <f>'2 уровень'!AB2255</f>
        <v>0</v>
      </c>
      <c r="AA1114" s="72">
        <f>'2 уровень'!AC2255</f>
        <v>0</v>
      </c>
      <c r="AB1114" s="72">
        <f>'2 уровень'!AD2255</f>
        <v>0</v>
      </c>
      <c r="AC1114" s="72">
        <f>'2 уровень'!AE2255</f>
        <v>0</v>
      </c>
      <c r="AD1114" s="72">
        <f>'2 уровень'!AF2255</f>
        <v>0</v>
      </c>
      <c r="AE1114" s="383">
        <f>'2 уровень'!AG2255</f>
        <v>0</v>
      </c>
      <c r="AF1114" s="72"/>
      <c r="AG1114" s="72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  <c r="FP1114" s="59"/>
      <c r="FQ1114" s="59"/>
      <c r="FR1114" s="59"/>
      <c r="FS1114" s="59"/>
      <c r="FT1114" s="59"/>
      <c r="FU1114" s="59"/>
      <c r="FV1114" s="59"/>
      <c r="FW1114" s="59"/>
      <c r="FX1114" s="59"/>
      <c r="FY1114" s="59"/>
      <c r="FZ1114" s="59"/>
    </row>
    <row r="1115" spans="1:182" x14ac:dyDescent="0.25">
      <c r="A1115" s="18">
        <v>1</v>
      </c>
      <c r="B1115" s="18">
        <v>1</v>
      </c>
      <c r="C1115" s="617" t="s">
        <v>443</v>
      </c>
      <c r="D1115" s="27">
        <f>'2 уровень'!F2256</f>
        <v>0</v>
      </c>
      <c r="E1115" s="27">
        <f>'2 уровень'!G2256</f>
        <v>0</v>
      </c>
      <c r="F1115" s="27">
        <f>'2 уровень'!H2256</f>
        <v>0</v>
      </c>
      <c r="G1115" s="64">
        <f>'2 уровень'!I2256</f>
        <v>0</v>
      </c>
      <c r="H1115" s="78">
        <f>'2 уровень'!J2256</f>
        <v>0</v>
      </c>
      <c r="I1115" s="78">
        <f>'2 уровень'!K2256</f>
        <v>0</v>
      </c>
      <c r="J1115" s="25">
        <f>'2 уровень'!L2256</f>
        <v>0</v>
      </c>
      <c r="K1115" s="25">
        <f>'2 уровень'!M2256</f>
        <v>0</v>
      </c>
      <c r="L1115" s="25">
        <f>'2 уровень'!N2256</f>
        <v>0</v>
      </c>
      <c r="M1115" s="25">
        <f>'2 уровень'!O2256</f>
        <v>0</v>
      </c>
      <c r="N1115" s="25">
        <f>'2 уровень'!P2256</f>
        <v>0</v>
      </c>
      <c r="O1115" s="25">
        <f>'2 уровень'!Q2256</f>
        <v>0</v>
      </c>
      <c r="P1115" s="72">
        <f>'2 уровень'!R2256</f>
        <v>0</v>
      </c>
      <c r="Q1115" s="72">
        <f>'2 уровень'!S2256</f>
        <v>0</v>
      </c>
      <c r="R1115" s="72">
        <f>'2 уровень'!T2256</f>
        <v>0</v>
      </c>
      <c r="S1115" s="72">
        <f>'2 уровень'!U2256</f>
        <v>0</v>
      </c>
      <c r="T1115" s="72">
        <f>'2 уровень'!V2256</f>
        <v>0</v>
      </c>
      <c r="U1115" s="72">
        <f>'2 уровень'!W2256</f>
        <v>0</v>
      </c>
      <c r="V1115" s="72">
        <f>'2 уровень'!X2256</f>
        <v>0</v>
      </c>
      <c r="W1115" s="72">
        <f>'2 уровень'!Y2256</f>
        <v>0</v>
      </c>
      <c r="X1115" s="72">
        <f>'2 уровень'!Z2256</f>
        <v>0</v>
      </c>
      <c r="Y1115" s="72">
        <f>'2 уровень'!AA2256</f>
        <v>0</v>
      </c>
      <c r="Z1115" s="787">
        <f>'2 уровень'!AB2256</f>
        <v>0</v>
      </c>
      <c r="AA1115" s="72">
        <f>'2 уровень'!AC2256</f>
        <v>0</v>
      </c>
      <c r="AB1115" s="72">
        <f>'2 уровень'!AD2256</f>
        <v>0</v>
      </c>
      <c r="AC1115" s="72">
        <f>'2 уровень'!AE2256</f>
        <v>0</v>
      </c>
      <c r="AD1115" s="72">
        <f>'2 уровень'!AF2256</f>
        <v>0</v>
      </c>
      <c r="AE1115" s="383">
        <f>'2 уровень'!AG2256</f>
        <v>0</v>
      </c>
      <c r="AF1115" s="72"/>
      <c r="AG1115" s="72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  <c r="FP1115" s="59"/>
      <c r="FQ1115" s="59"/>
      <c r="FR1115" s="59"/>
      <c r="FS1115" s="59"/>
      <c r="FT1115" s="59"/>
      <c r="FU1115" s="59"/>
      <c r="FV1115" s="59"/>
      <c r="FW1115" s="59"/>
      <c r="FX1115" s="59"/>
      <c r="FY1115" s="59"/>
      <c r="FZ1115" s="59"/>
    </row>
    <row r="1116" spans="1:182" ht="30" x14ac:dyDescent="0.25">
      <c r="A1116" s="18">
        <v>1</v>
      </c>
      <c r="B1116" s="18">
        <v>1</v>
      </c>
      <c r="C1116" s="617" t="s">
        <v>444</v>
      </c>
      <c r="D1116" s="27">
        <f>'2 уровень'!F2257</f>
        <v>550</v>
      </c>
      <c r="E1116" s="27">
        <f>'2 уровень'!G2257</f>
        <v>367</v>
      </c>
      <c r="F1116" s="27">
        <f>'2 уровень'!H2257</f>
        <v>360.09999999999997</v>
      </c>
      <c r="G1116" s="64">
        <f>'2 уровень'!I2257</f>
        <v>98.119891008174378</v>
      </c>
      <c r="H1116" s="78">
        <f>'2 уровень'!J2257</f>
        <v>0</v>
      </c>
      <c r="I1116" s="78">
        <f>'2 уровень'!K2257</f>
        <v>0</v>
      </c>
      <c r="J1116" s="25">
        <f>'2 уровень'!L2257</f>
        <v>0</v>
      </c>
      <c r="K1116" s="25">
        <f>'2 уровень'!M2257</f>
        <v>0</v>
      </c>
      <c r="L1116" s="25">
        <f>'2 уровень'!N2257</f>
        <v>0</v>
      </c>
      <c r="M1116" s="25">
        <f>'2 уровень'!O2257</f>
        <v>0</v>
      </c>
      <c r="N1116" s="25">
        <f>'2 уровень'!P2257</f>
        <v>0</v>
      </c>
      <c r="O1116" s="25">
        <f>'2 уровень'!Q2257</f>
        <v>0</v>
      </c>
      <c r="P1116" s="72">
        <f>'2 уровень'!R2257</f>
        <v>0</v>
      </c>
      <c r="Q1116" s="72">
        <f>'2 уровень'!S2257</f>
        <v>0</v>
      </c>
      <c r="R1116" s="72">
        <f>'2 уровень'!T2257</f>
        <v>0</v>
      </c>
      <c r="S1116" s="72">
        <f>'2 уровень'!U2257</f>
        <v>0</v>
      </c>
      <c r="T1116" s="72">
        <f>'2 уровень'!V2257</f>
        <v>0</v>
      </c>
      <c r="U1116" s="72">
        <f>'2 уровень'!W2257</f>
        <v>0</v>
      </c>
      <c r="V1116" s="72">
        <f>'2 уровень'!X2257</f>
        <v>0</v>
      </c>
      <c r="W1116" s="72">
        <f>'2 уровень'!Y2257</f>
        <v>0</v>
      </c>
      <c r="X1116" s="72">
        <f>'2 уровень'!Z2257</f>
        <v>0</v>
      </c>
      <c r="Y1116" s="72">
        <f>'2 уровень'!AA2257</f>
        <v>0</v>
      </c>
      <c r="Z1116" s="787">
        <f>'2 уровень'!AB2257</f>
        <v>0</v>
      </c>
      <c r="AA1116" s="72">
        <f>'2 уровень'!AC2257</f>
        <v>0</v>
      </c>
      <c r="AB1116" s="72">
        <f>'2 уровень'!AD2257</f>
        <v>0</v>
      </c>
      <c r="AC1116" s="72">
        <f>'2 уровень'!AE2257</f>
        <v>0</v>
      </c>
      <c r="AD1116" s="72">
        <f>'2 уровень'!AF2257</f>
        <v>0</v>
      </c>
      <c r="AE1116" s="383">
        <f>'2 уровень'!AG2257</f>
        <v>0</v>
      </c>
      <c r="AF1116" s="72"/>
      <c r="AG1116" s="72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  <c r="FP1116" s="59"/>
      <c r="FQ1116" s="59"/>
      <c r="FR1116" s="59"/>
      <c r="FS1116" s="59"/>
      <c r="FT1116" s="59"/>
      <c r="FU1116" s="59"/>
      <c r="FV1116" s="59"/>
      <c r="FW1116" s="59"/>
      <c r="FX1116" s="59"/>
      <c r="FY1116" s="59"/>
      <c r="FZ1116" s="59"/>
    </row>
    <row r="1117" spans="1:182" ht="71.25" x14ac:dyDescent="0.25">
      <c r="A1117" s="18">
        <v>1</v>
      </c>
      <c r="B1117" s="18">
        <v>1</v>
      </c>
      <c r="C1117" s="918" t="s">
        <v>446</v>
      </c>
      <c r="D1117" s="27">
        <f>'2 уровень'!F2258</f>
        <v>0</v>
      </c>
      <c r="E1117" s="27">
        <f>'2 уровень'!G2258</f>
        <v>0</v>
      </c>
      <c r="F1117" s="27">
        <f>'2 уровень'!H2258</f>
        <v>0</v>
      </c>
      <c r="G1117" s="64">
        <f>'2 уровень'!I2258</f>
        <v>0</v>
      </c>
      <c r="H1117" s="78">
        <f>'2 уровень'!J2258</f>
        <v>0</v>
      </c>
      <c r="I1117" s="78">
        <f>'2 уровень'!K2258</f>
        <v>0</v>
      </c>
      <c r="J1117" s="25">
        <f>'2 уровень'!L2258</f>
        <v>0</v>
      </c>
      <c r="K1117" s="25">
        <f>'2 уровень'!M2258</f>
        <v>0</v>
      </c>
      <c r="L1117" s="25">
        <f>'2 уровень'!N2258</f>
        <v>0</v>
      </c>
      <c r="M1117" s="25">
        <f>'2 уровень'!O2258</f>
        <v>0</v>
      </c>
      <c r="N1117" s="25">
        <f>'2 уровень'!P2258</f>
        <v>0</v>
      </c>
      <c r="O1117" s="25">
        <f>'2 уровень'!Q2258</f>
        <v>0</v>
      </c>
      <c r="P1117" s="72">
        <f>'2 уровень'!R2258</f>
        <v>0</v>
      </c>
      <c r="Q1117" s="72">
        <f>'2 уровень'!S2258</f>
        <v>0</v>
      </c>
      <c r="R1117" s="72">
        <f>'2 уровень'!T2258</f>
        <v>0</v>
      </c>
      <c r="S1117" s="72">
        <f>'2 уровень'!U2258</f>
        <v>0</v>
      </c>
      <c r="T1117" s="72">
        <f>'2 уровень'!V2258</f>
        <v>0</v>
      </c>
      <c r="U1117" s="72">
        <f>'2 уровень'!W2258</f>
        <v>0</v>
      </c>
      <c r="V1117" s="72">
        <f>'2 уровень'!X2258</f>
        <v>0</v>
      </c>
      <c r="W1117" s="72">
        <f>'2 уровень'!Y2258</f>
        <v>0</v>
      </c>
      <c r="X1117" s="72">
        <f>'2 уровень'!Z2258</f>
        <v>0</v>
      </c>
      <c r="Y1117" s="72">
        <f>'2 уровень'!AA2258</f>
        <v>0</v>
      </c>
      <c r="Z1117" s="787">
        <f>'2 уровень'!AB2258</f>
        <v>0</v>
      </c>
      <c r="AA1117" s="72">
        <f>'2 уровень'!AC2258</f>
        <v>0</v>
      </c>
      <c r="AB1117" s="72">
        <f>'2 уровень'!AD2258</f>
        <v>0</v>
      </c>
      <c r="AC1117" s="72">
        <f>'2 уровень'!AE2258</f>
        <v>0</v>
      </c>
      <c r="AD1117" s="72">
        <f>'2 уровень'!AF2258</f>
        <v>0</v>
      </c>
      <c r="AE1117" s="383">
        <f>'2 уровень'!AG2258</f>
        <v>0</v>
      </c>
      <c r="AF1117" s="72" t="e">
        <f>Y1117/X1117*100</f>
        <v>#DIV/0!</v>
      </c>
      <c r="AG1117" s="72" t="e">
        <f>AE1117/X1117*100</f>
        <v>#DIV/0!</v>
      </c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  <c r="FP1117" s="59"/>
      <c r="FQ1117" s="59"/>
      <c r="FR1117" s="59"/>
      <c r="FS1117" s="59"/>
      <c r="FT1117" s="59"/>
      <c r="FU1117" s="59"/>
      <c r="FV1117" s="59"/>
      <c r="FW1117" s="59"/>
      <c r="FX1117" s="59"/>
      <c r="FY1117" s="59"/>
      <c r="FZ1117" s="59"/>
    </row>
    <row r="1118" spans="1:182" ht="57.75" x14ac:dyDescent="0.25">
      <c r="A1118" s="18">
        <v>1</v>
      </c>
      <c r="B1118" s="18">
        <v>1</v>
      </c>
      <c r="C1118" s="616" t="s">
        <v>447</v>
      </c>
      <c r="D1118" s="27">
        <f>'2 уровень'!F2259</f>
        <v>0</v>
      </c>
      <c r="E1118" s="27">
        <f>'2 уровень'!G2259</f>
        <v>0</v>
      </c>
      <c r="F1118" s="27">
        <f>'2 уровень'!H2259</f>
        <v>0</v>
      </c>
      <c r="G1118" s="64">
        <f>'2 уровень'!I2259</f>
        <v>0</v>
      </c>
      <c r="H1118" s="78">
        <f>'2 уровень'!J2259</f>
        <v>0</v>
      </c>
      <c r="I1118" s="78">
        <f>'2 уровень'!K2259</f>
        <v>0</v>
      </c>
      <c r="J1118" s="25">
        <f>'2 уровень'!L2259</f>
        <v>0</v>
      </c>
      <c r="K1118" s="25">
        <f>'2 уровень'!M2259</f>
        <v>0</v>
      </c>
      <c r="L1118" s="25">
        <f>'2 уровень'!N2259</f>
        <v>0</v>
      </c>
      <c r="M1118" s="25">
        <f>'2 уровень'!O2259</f>
        <v>0</v>
      </c>
      <c r="N1118" s="25">
        <f>'2 уровень'!P2259</f>
        <v>0</v>
      </c>
      <c r="O1118" s="25">
        <f>'2 уровень'!Q2259</f>
        <v>0</v>
      </c>
      <c r="P1118" s="72">
        <f>'2 уровень'!R2259</f>
        <v>0</v>
      </c>
      <c r="Q1118" s="72">
        <f>'2 уровень'!S2259</f>
        <v>0</v>
      </c>
      <c r="R1118" s="72">
        <f>'2 уровень'!T2259</f>
        <v>0</v>
      </c>
      <c r="S1118" s="72">
        <f>'2 уровень'!U2259</f>
        <v>0</v>
      </c>
      <c r="T1118" s="72">
        <f>'2 уровень'!V2259</f>
        <v>0</v>
      </c>
      <c r="U1118" s="72">
        <f>'2 уровень'!W2259</f>
        <v>0</v>
      </c>
      <c r="V1118" s="72">
        <f>'2 уровень'!X2259</f>
        <v>0</v>
      </c>
      <c r="W1118" s="72">
        <f>'2 уровень'!Y2259</f>
        <v>0</v>
      </c>
      <c r="X1118" s="72">
        <f>'2 уровень'!Z2259</f>
        <v>0</v>
      </c>
      <c r="Y1118" s="72">
        <f>'2 уровень'!AA2259</f>
        <v>0</v>
      </c>
      <c r="Z1118" s="787">
        <f>'2 уровень'!AB2259</f>
        <v>0</v>
      </c>
      <c r="AA1118" s="72">
        <f>'2 уровень'!AC2259</f>
        <v>0</v>
      </c>
      <c r="AB1118" s="72">
        <f>'2 уровень'!AD2259</f>
        <v>0</v>
      </c>
      <c r="AC1118" s="72">
        <f>'2 уровень'!AE2259</f>
        <v>0</v>
      </c>
      <c r="AD1118" s="72">
        <f>'2 уровень'!AF2259</f>
        <v>0</v>
      </c>
      <c r="AE1118" s="383">
        <f>'2 уровень'!AG2259</f>
        <v>0</v>
      </c>
      <c r="AF1118" s="72"/>
      <c r="AG1118" s="72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  <c r="FP1118" s="59"/>
      <c r="FQ1118" s="59"/>
      <c r="FR1118" s="59"/>
      <c r="FS1118" s="59"/>
      <c r="FT1118" s="59"/>
      <c r="FU1118" s="59"/>
      <c r="FV1118" s="59"/>
      <c r="FW1118" s="59"/>
      <c r="FX1118" s="59"/>
      <c r="FY1118" s="59"/>
      <c r="FZ1118" s="59"/>
    </row>
    <row r="1119" spans="1:182" ht="100.5" x14ac:dyDescent="0.25">
      <c r="B1119" s="18">
        <v>1</v>
      </c>
      <c r="C1119" s="616" t="s">
        <v>448</v>
      </c>
      <c r="D1119" s="27">
        <f>'2 уровень'!F2260</f>
        <v>0</v>
      </c>
      <c r="E1119" s="27">
        <f>'2 уровень'!G2260</f>
        <v>0</v>
      </c>
      <c r="F1119" s="27">
        <f>'2 уровень'!H2260</f>
        <v>0</v>
      </c>
      <c r="G1119" s="64">
        <f>'2 уровень'!I2260</f>
        <v>0</v>
      </c>
      <c r="H1119" s="78">
        <f>'2 уровень'!J2260</f>
        <v>0</v>
      </c>
      <c r="I1119" s="78">
        <f>'2 уровень'!K2260</f>
        <v>0</v>
      </c>
      <c r="J1119" s="25">
        <f>'2 уровень'!L2260</f>
        <v>0</v>
      </c>
      <c r="K1119" s="25">
        <f>'2 уровень'!M2260</f>
        <v>0</v>
      </c>
      <c r="L1119" s="25">
        <f>'2 уровень'!N2260</f>
        <v>0</v>
      </c>
      <c r="M1119" s="25">
        <f>'2 уровень'!O2260</f>
        <v>0</v>
      </c>
      <c r="N1119" s="25">
        <f>'2 уровень'!P2260</f>
        <v>0</v>
      </c>
      <c r="O1119" s="25">
        <f>'2 уровень'!Q2260</f>
        <v>0</v>
      </c>
      <c r="P1119" s="72">
        <f>'2 уровень'!R2260</f>
        <v>0</v>
      </c>
      <c r="Q1119" s="72">
        <f>'2 уровень'!S2260</f>
        <v>0</v>
      </c>
      <c r="R1119" s="72">
        <f>'2 уровень'!T2260</f>
        <v>0</v>
      </c>
      <c r="S1119" s="72">
        <f>'2 уровень'!U2260</f>
        <v>0</v>
      </c>
      <c r="T1119" s="72">
        <f>'2 уровень'!V2260</f>
        <v>0</v>
      </c>
      <c r="U1119" s="72">
        <f>'2 уровень'!W2260</f>
        <v>0</v>
      </c>
      <c r="V1119" s="72">
        <f>'2 уровень'!X2260</f>
        <v>0</v>
      </c>
      <c r="W1119" s="72">
        <f>'2 уровень'!Y2260</f>
        <v>0</v>
      </c>
      <c r="X1119" s="72">
        <f>'2 уровень'!Z2260</f>
        <v>0</v>
      </c>
      <c r="Y1119" s="72">
        <f>'2 уровень'!AA2260</f>
        <v>0</v>
      </c>
      <c r="Z1119" s="787">
        <f>'2 уровень'!AB2260</f>
        <v>0</v>
      </c>
      <c r="AA1119" s="72">
        <f>'2 уровень'!AC2260</f>
        <v>0</v>
      </c>
      <c r="AB1119" s="72">
        <f>'2 уровень'!AD2260</f>
        <v>0</v>
      </c>
      <c r="AC1119" s="72">
        <f>'2 уровень'!AE2260</f>
        <v>0</v>
      </c>
      <c r="AD1119" s="72">
        <f>'2 уровень'!AF2260</f>
        <v>0</v>
      </c>
      <c r="AE1119" s="383">
        <f>'2 уровень'!AG2260</f>
        <v>0</v>
      </c>
      <c r="AF1119" s="72"/>
      <c r="AG1119" s="72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  <c r="FP1119" s="59"/>
      <c r="FQ1119" s="59"/>
      <c r="FR1119" s="59"/>
      <c r="FS1119" s="59"/>
      <c r="FT1119" s="59"/>
      <c r="FU1119" s="59"/>
      <c r="FV1119" s="59"/>
      <c r="FW1119" s="59"/>
      <c r="FX1119" s="59"/>
      <c r="FY1119" s="59"/>
      <c r="FZ1119" s="59"/>
    </row>
    <row r="1120" spans="1:182" ht="30" x14ac:dyDescent="0.25">
      <c r="B1120" s="18">
        <v>1</v>
      </c>
      <c r="C1120" s="619" t="s">
        <v>467</v>
      </c>
      <c r="D1120" s="27">
        <f>'2 уровень'!F2261</f>
        <v>177.29999999999998</v>
      </c>
      <c r="E1120" s="27">
        <f>'2 уровень'!G2261</f>
        <v>118</v>
      </c>
      <c r="F1120" s="27">
        <f>'2 уровень'!H2261</f>
        <v>3</v>
      </c>
      <c r="G1120" s="64">
        <f>'2 уровень'!I2261</f>
        <v>2.5423728813559325</v>
      </c>
      <c r="H1120" s="78">
        <f>'2 уровень'!J2261</f>
        <v>0</v>
      </c>
      <c r="I1120" s="78">
        <f>'2 уровень'!K2261</f>
        <v>0</v>
      </c>
      <c r="J1120" s="25">
        <f>'2 уровень'!L2261</f>
        <v>0</v>
      </c>
      <c r="K1120" s="25">
        <f>'2 уровень'!M2261</f>
        <v>0</v>
      </c>
      <c r="L1120" s="25">
        <f>'2 уровень'!N2261</f>
        <v>0</v>
      </c>
      <c r="M1120" s="25">
        <f>'2 уровень'!O2261</f>
        <v>0</v>
      </c>
      <c r="N1120" s="25">
        <f>'2 уровень'!P2261</f>
        <v>0</v>
      </c>
      <c r="O1120" s="25">
        <f>'2 уровень'!Q2261</f>
        <v>0</v>
      </c>
      <c r="P1120" s="27">
        <f>'2 уровень'!R2261</f>
        <v>460.2</v>
      </c>
      <c r="Q1120" s="27">
        <f>'2 уровень'!S2261</f>
        <v>460.2</v>
      </c>
      <c r="R1120" s="27">
        <f>'2 уровень'!T2261</f>
        <v>460.2</v>
      </c>
      <c r="S1120" s="27">
        <f>'2 уровень'!U2261</f>
        <v>460.2</v>
      </c>
      <c r="T1120" s="27">
        <f>'2 уровень'!V2261</f>
        <v>460.2</v>
      </c>
      <c r="U1120" s="27">
        <f>'2 уровень'!W2261</f>
        <v>460.2</v>
      </c>
      <c r="V1120" s="27">
        <f>'2 уровень'!X2261</f>
        <v>460.2</v>
      </c>
      <c r="W1120" s="27">
        <f>'2 уровень'!Y2261</f>
        <v>460.2</v>
      </c>
      <c r="X1120" s="27">
        <f>'2 уровень'!Z2261</f>
        <v>306.8</v>
      </c>
      <c r="Y1120" s="27">
        <f>'2 уровень'!AA2261</f>
        <v>7.9109699999999989</v>
      </c>
      <c r="Z1120" s="27">
        <f>'2 уровень'!AB2261</f>
        <v>0</v>
      </c>
      <c r="AA1120" s="27">
        <f>'2 уровень'!AC2261</f>
        <v>0</v>
      </c>
      <c r="AB1120" s="27">
        <f>'2 уровень'!AD2261</f>
        <v>-298.88902999999999</v>
      </c>
      <c r="AC1120" s="27">
        <f>'2 уровень'!AE2261</f>
        <v>0</v>
      </c>
      <c r="AD1120" s="27">
        <f>'2 уровень'!AF2261</f>
        <v>0</v>
      </c>
      <c r="AE1120" s="27">
        <f>'2 уровень'!AG2261</f>
        <v>7.9109699999999989</v>
      </c>
      <c r="AF1120" s="72"/>
      <c r="AG1120" s="72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  <c r="FP1120" s="59"/>
      <c r="FQ1120" s="59"/>
      <c r="FR1120" s="59"/>
      <c r="FS1120" s="59"/>
      <c r="FT1120" s="59"/>
      <c r="FU1120" s="59"/>
      <c r="FV1120" s="59"/>
      <c r="FW1120" s="59"/>
      <c r="FX1120" s="59"/>
      <c r="FY1120" s="59"/>
      <c r="FZ1120" s="59"/>
    </row>
    <row r="1121" spans="1:182" ht="30" x14ac:dyDescent="0.25">
      <c r="B1121" s="18">
        <v>1</v>
      </c>
      <c r="C1121" s="621" t="s">
        <v>311</v>
      </c>
      <c r="D1121" s="27">
        <f>'2 уровень'!F2262</f>
        <v>127.6595744680851</v>
      </c>
      <c r="E1121" s="27">
        <f>'2 уровень'!G2262</f>
        <v>85.106382978723403</v>
      </c>
      <c r="F1121" s="27">
        <f>'2 уровень'!H2262</f>
        <v>61.324468085106375</v>
      </c>
      <c r="G1121" s="64">
        <f>'2 уровень'!I2262</f>
        <v>72.14643304130162</v>
      </c>
      <c r="H1121" s="78">
        <f>'2 уровень'!J2262</f>
        <v>0</v>
      </c>
      <c r="I1121" s="78">
        <f>'2 уровень'!K2262</f>
        <v>0</v>
      </c>
      <c r="J1121" s="25">
        <f>'2 уровень'!L2262</f>
        <v>0</v>
      </c>
      <c r="K1121" s="25">
        <f>'2 уровень'!M2262</f>
        <v>0</v>
      </c>
      <c r="L1121" s="25">
        <f>'2 уровень'!N2262</f>
        <v>0</v>
      </c>
      <c r="M1121" s="25">
        <f>'2 уровень'!O2262</f>
        <v>0</v>
      </c>
      <c r="N1121" s="25">
        <f>'2 уровень'!P2262</f>
        <v>0</v>
      </c>
      <c r="O1121" s="25">
        <f>'2 уровень'!Q2262</f>
        <v>0</v>
      </c>
      <c r="P1121" s="72">
        <f>'2 уровень'!R2262</f>
        <v>0</v>
      </c>
      <c r="Q1121" s="72">
        <f>'2 уровень'!S2262</f>
        <v>0</v>
      </c>
      <c r="R1121" s="72">
        <f>'2 уровень'!T2262</f>
        <v>0</v>
      </c>
      <c r="S1121" s="72">
        <f>'2 уровень'!U2262</f>
        <v>0</v>
      </c>
      <c r="T1121" s="72">
        <f>'2 уровень'!V2262</f>
        <v>0</v>
      </c>
      <c r="U1121" s="72">
        <f>'2 уровень'!W2262</f>
        <v>0</v>
      </c>
      <c r="V1121" s="72">
        <f>'2 уровень'!X2262</f>
        <v>0</v>
      </c>
      <c r="W1121" s="72">
        <f>'2 уровень'!Y2262</f>
        <v>0</v>
      </c>
      <c r="X1121" s="72">
        <f>'2 уровень'!Z2262</f>
        <v>0</v>
      </c>
      <c r="Y1121" s="72">
        <f>'2 уровень'!AA2262</f>
        <v>0</v>
      </c>
      <c r="Z1121" s="787">
        <f>'2 уровень'!AB2262</f>
        <v>0</v>
      </c>
      <c r="AA1121" s="72">
        <f>'2 уровень'!AC2262</f>
        <v>0</v>
      </c>
      <c r="AB1121" s="72">
        <f>'2 уровень'!AD2262</f>
        <v>0</v>
      </c>
      <c r="AC1121" s="72">
        <f>'2 уровень'!AE2262</f>
        <v>0</v>
      </c>
      <c r="AD1121" s="72">
        <f>'2 уровень'!AF2262</f>
        <v>0</v>
      </c>
      <c r="AE1121" s="383">
        <f>'2 уровень'!AG2262</f>
        <v>0</v>
      </c>
      <c r="AF1121" s="72"/>
      <c r="AG1121" s="72"/>
      <c r="AH1121" s="59"/>
      <c r="AI1121" s="59"/>
      <c r="AJ1121" s="59"/>
      <c r="AK1121" s="59"/>
      <c r="AL1121" s="59"/>
      <c r="AM1121" s="59"/>
      <c r="AN1121" s="59"/>
      <c r="AO1121" s="59"/>
      <c r="AP1121" s="59"/>
      <c r="AQ1121" s="59"/>
      <c r="AR1121" s="59"/>
      <c r="AS1121" s="59"/>
      <c r="AT1121" s="59"/>
      <c r="AU1121" s="59"/>
      <c r="AV1121" s="59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  <c r="FP1121" s="59"/>
      <c r="FQ1121" s="59"/>
      <c r="FR1121" s="59"/>
      <c r="FS1121" s="59"/>
      <c r="FT1121" s="59"/>
      <c r="FU1121" s="59"/>
      <c r="FV1121" s="59"/>
      <c r="FW1121" s="59"/>
      <c r="FX1121" s="59"/>
      <c r="FY1121" s="59"/>
      <c r="FZ1121" s="59"/>
    </row>
    <row r="1122" spans="1:182" x14ac:dyDescent="0.25">
      <c r="B1122" s="18">
        <v>1</v>
      </c>
      <c r="C1122" s="616" t="s">
        <v>319</v>
      </c>
      <c r="D1122" s="27">
        <f>'2 уровень'!F2263</f>
        <v>0</v>
      </c>
      <c r="E1122" s="27">
        <f>'2 уровень'!G2263</f>
        <v>0</v>
      </c>
      <c r="F1122" s="27">
        <f>'2 уровень'!H2263</f>
        <v>0</v>
      </c>
      <c r="G1122" s="64">
        <f>'2 уровень'!I2263</f>
        <v>0</v>
      </c>
      <c r="H1122" s="78">
        <f>'2 уровень'!J2263</f>
        <v>0</v>
      </c>
      <c r="I1122" s="78">
        <f>'2 уровень'!K2263</f>
        <v>0</v>
      </c>
      <c r="J1122" s="25">
        <f>'2 уровень'!L2263</f>
        <v>0</v>
      </c>
      <c r="K1122" s="25">
        <f>'2 уровень'!M2263</f>
        <v>0</v>
      </c>
      <c r="L1122" s="25">
        <f>'2 уровень'!N2263</f>
        <v>0</v>
      </c>
      <c r="M1122" s="25">
        <f>'2 уровень'!O2263</f>
        <v>0</v>
      </c>
      <c r="N1122" s="25">
        <f>'2 уровень'!P2263</f>
        <v>0</v>
      </c>
      <c r="O1122" s="25">
        <f>'2 уровень'!Q2263</f>
        <v>0</v>
      </c>
      <c r="P1122" s="72">
        <f>'2 уровень'!R2263</f>
        <v>0</v>
      </c>
      <c r="Q1122" s="72">
        <f>'2 уровень'!S2263</f>
        <v>0</v>
      </c>
      <c r="R1122" s="72">
        <f>'2 уровень'!T2263</f>
        <v>0</v>
      </c>
      <c r="S1122" s="72">
        <f>'2 уровень'!U2263</f>
        <v>0</v>
      </c>
      <c r="T1122" s="72">
        <f>'2 уровень'!V2263</f>
        <v>0</v>
      </c>
      <c r="U1122" s="72">
        <f>'2 уровень'!W2263</f>
        <v>0</v>
      </c>
      <c r="V1122" s="72">
        <f>'2 уровень'!X2263</f>
        <v>0</v>
      </c>
      <c r="W1122" s="72">
        <f>'2 уровень'!Y2263</f>
        <v>0</v>
      </c>
      <c r="X1122" s="72">
        <f>'2 уровень'!Z2263</f>
        <v>0</v>
      </c>
      <c r="Y1122" s="72">
        <f>'2 уровень'!AA2263</f>
        <v>0</v>
      </c>
      <c r="Z1122" s="787">
        <f>'2 уровень'!AB2263</f>
        <v>0</v>
      </c>
      <c r="AA1122" s="72">
        <f>'2 уровень'!AC2263</f>
        <v>0</v>
      </c>
      <c r="AB1122" s="72">
        <f>'2 уровень'!AD2263</f>
        <v>0</v>
      </c>
      <c r="AC1122" s="72">
        <f>'2 уровень'!AE2263</f>
        <v>0</v>
      </c>
      <c r="AD1122" s="72">
        <f>'2 уровень'!AF2263</f>
        <v>0</v>
      </c>
      <c r="AE1122" s="383">
        <f>'2 уровень'!AG2263</f>
        <v>0</v>
      </c>
      <c r="AF1122" s="72"/>
      <c r="AG1122" s="72"/>
      <c r="AH1122" s="59"/>
      <c r="AI1122" s="59"/>
      <c r="AJ1122" s="59"/>
      <c r="AK1122" s="59"/>
      <c r="AL1122" s="59"/>
      <c r="AM1122" s="59"/>
      <c r="AN1122" s="59"/>
      <c r="AO1122" s="59"/>
      <c r="AP1122" s="59"/>
      <c r="AQ1122" s="59"/>
      <c r="AR1122" s="59"/>
      <c r="AS1122" s="59"/>
      <c r="AT1122" s="59"/>
      <c r="AU1122" s="59"/>
      <c r="AV1122" s="59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  <c r="FP1122" s="59"/>
      <c r="FQ1122" s="59"/>
      <c r="FR1122" s="59"/>
      <c r="FS1122" s="59"/>
      <c r="FT1122" s="59"/>
      <c r="FU1122" s="59"/>
      <c r="FV1122" s="59"/>
      <c r="FW1122" s="59"/>
      <c r="FX1122" s="59"/>
      <c r="FY1122" s="59"/>
      <c r="FZ1122" s="59"/>
    </row>
    <row r="1123" spans="1:182" x14ac:dyDescent="0.25">
      <c r="A1123" s="18">
        <v>1</v>
      </c>
      <c r="B1123" s="18">
        <v>1</v>
      </c>
      <c r="C1123" s="620" t="s">
        <v>320</v>
      </c>
      <c r="D1123" s="27">
        <f>'2 уровень'!F2264</f>
        <v>127.6595744680851</v>
      </c>
      <c r="E1123" s="27">
        <f>'2 уровень'!G2264</f>
        <v>85.106382978723403</v>
      </c>
      <c r="F1123" s="27">
        <f>'2 уровень'!H2264</f>
        <v>61.324468085106375</v>
      </c>
      <c r="G1123" s="64">
        <f>'2 уровень'!I2264</f>
        <v>72.14643304130162</v>
      </c>
      <c r="H1123" s="78">
        <f>'2 уровень'!J2264</f>
        <v>0</v>
      </c>
      <c r="I1123" s="78">
        <f>'2 уровень'!K2264</f>
        <v>0</v>
      </c>
      <c r="J1123" s="25">
        <f>'2 уровень'!L2264</f>
        <v>0</v>
      </c>
      <c r="K1123" s="25">
        <f>'2 уровень'!M2264</f>
        <v>0</v>
      </c>
      <c r="L1123" s="25">
        <f>'2 уровень'!N2264</f>
        <v>0</v>
      </c>
      <c r="M1123" s="25">
        <f>'2 уровень'!O2264</f>
        <v>0</v>
      </c>
      <c r="N1123" s="25">
        <f>'2 уровень'!P2264</f>
        <v>0</v>
      </c>
      <c r="O1123" s="25">
        <f>'2 уровень'!Q2264</f>
        <v>0</v>
      </c>
      <c r="P1123" s="72">
        <f>'2 уровень'!R2264</f>
        <v>0</v>
      </c>
      <c r="Q1123" s="72">
        <f>'2 уровень'!S2264</f>
        <v>0</v>
      </c>
      <c r="R1123" s="72">
        <f>'2 уровень'!T2264</f>
        <v>0</v>
      </c>
      <c r="S1123" s="72">
        <f>'2 уровень'!U2264</f>
        <v>0</v>
      </c>
      <c r="T1123" s="72">
        <f>'2 уровень'!V2264</f>
        <v>0</v>
      </c>
      <c r="U1123" s="72">
        <f>'2 уровень'!W2264</f>
        <v>0</v>
      </c>
      <c r="V1123" s="72">
        <f>'2 уровень'!X2264</f>
        <v>0</v>
      </c>
      <c r="W1123" s="72">
        <f>'2 уровень'!Y2264</f>
        <v>0</v>
      </c>
      <c r="X1123" s="72">
        <f>'2 уровень'!Z2264</f>
        <v>0</v>
      </c>
      <c r="Y1123" s="72">
        <f>'2 уровень'!AA2264</f>
        <v>0</v>
      </c>
      <c r="Z1123" s="787">
        <f>'2 уровень'!AB2264</f>
        <v>0</v>
      </c>
      <c r="AA1123" s="72">
        <f>'2 уровень'!AC2264</f>
        <v>0</v>
      </c>
      <c r="AB1123" s="72">
        <f>'2 уровень'!AD2264</f>
        <v>0</v>
      </c>
      <c r="AC1123" s="72">
        <f>'2 уровень'!AE2264</f>
        <v>0</v>
      </c>
      <c r="AD1123" s="72">
        <f>'2 уровень'!AF2264</f>
        <v>0</v>
      </c>
      <c r="AE1123" s="383">
        <f>'2 уровень'!AG2264</f>
        <v>0</v>
      </c>
      <c r="AF1123" s="72"/>
      <c r="AG1123" s="72"/>
      <c r="AH1123" s="59"/>
      <c r="AI1123" s="59"/>
      <c r="AJ1123" s="59"/>
      <c r="AK1123" s="59"/>
      <c r="AL1123" s="59"/>
      <c r="AM1123" s="59"/>
      <c r="AN1123" s="59"/>
      <c r="AO1123" s="59"/>
      <c r="AP1123" s="59"/>
      <c r="AQ1123" s="59"/>
      <c r="AR1123" s="59"/>
      <c r="AS1123" s="59"/>
      <c r="AT1123" s="59"/>
      <c r="AU1123" s="59"/>
      <c r="AV1123" s="59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  <c r="FP1123" s="59"/>
      <c r="FQ1123" s="59"/>
      <c r="FR1123" s="59"/>
      <c r="FS1123" s="59"/>
      <c r="FT1123" s="59"/>
      <c r="FU1123" s="59"/>
      <c r="FV1123" s="59"/>
      <c r="FW1123" s="59"/>
      <c r="FX1123" s="59"/>
      <c r="FY1123" s="59"/>
      <c r="FZ1123" s="59"/>
    </row>
    <row r="1124" spans="1:182" x14ac:dyDescent="0.25">
      <c r="A1124" s="18">
        <v>1</v>
      </c>
      <c r="B1124" s="18">
        <v>1</v>
      </c>
      <c r="C1124" s="616" t="s">
        <v>321</v>
      </c>
      <c r="D1124" s="27">
        <f>'2 уровень'!F2265</f>
        <v>1200</v>
      </c>
      <c r="E1124" s="27">
        <f>'2 уровень'!G2265</f>
        <v>800</v>
      </c>
      <c r="F1124" s="27">
        <f>'2 уровень'!H2265</f>
        <v>576.44999999999993</v>
      </c>
      <c r="G1124" s="64">
        <f>'2 уровень'!I2265</f>
        <v>72.056249999999991</v>
      </c>
      <c r="H1124" s="78">
        <f>'2 уровень'!J2265</f>
        <v>0</v>
      </c>
      <c r="I1124" s="78">
        <f>'2 уровень'!K2265</f>
        <v>0</v>
      </c>
      <c r="J1124" s="25">
        <f>'2 уровень'!L2265</f>
        <v>0</v>
      </c>
      <c r="K1124" s="25">
        <f>'2 уровень'!M2265</f>
        <v>0</v>
      </c>
      <c r="L1124" s="25">
        <f>'2 уровень'!N2265</f>
        <v>0</v>
      </c>
      <c r="M1124" s="25">
        <f>'2 уровень'!O2265</f>
        <v>0</v>
      </c>
      <c r="N1124" s="25">
        <f>'2 уровень'!P2265</f>
        <v>0</v>
      </c>
      <c r="O1124" s="25">
        <f>'2 уровень'!Q2265</f>
        <v>0</v>
      </c>
      <c r="P1124" s="72">
        <f>'2 уровень'!R2265</f>
        <v>0</v>
      </c>
      <c r="Q1124" s="72">
        <f>'2 уровень'!S2265</f>
        <v>0</v>
      </c>
      <c r="R1124" s="72">
        <f>'2 уровень'!T2265</f>
        <v>0</v>
      </c>
      <c r="S1124" s="72">
        <f>'2 уровень'!U2265</f>
        <v>0</v>
      </c>
      <c r="T1124" s="72">
        <f>'2 уровень'!V2265</f>
        <v>0</v>
      </c>
      <c r="U1124" s="72">
        <f>'2 уровень'!W2265</f>
        <v>0</v>
      </c>
      <c r="V1124" s="72">
        <f>'2 уровень'!X2265</f>
        <v>0</v>
      </c>
      <c r="W1124" s="72">
        <f>'2 уровень'!Y2265</f>
        <v>0</v>
      </c>
      <c r="X1124" s="72">
        <f>'2 уровень'!Z2265</f>
        <v>0</v>
      </c>
      <c r="Y1124" s="72">
        <f>'2 уровень'!AA2265</f>
        <v>0</v>
      </c>
      <c r="Z1124" s="787">
        <f>'2 уровень'!AB2265</f>
        <v>0</v>
      </c>
      <c r="AA1124" s="72">
        <f>'2 уровень'!AC2265</f>
        <v>0</v>
      </c>
      <c r="AB1124" s="72">
        <f>'2 уровень'!AD2265</f>
        <v>0</v>
      </c>
      <c r="AC1124" s="72">
        <f>'2 уровень'!AE2265</f>
        <v>0</v>
      </c>
      <c r="AD1124" s="72">
        <f>'2 уровень'!AF2265</f>
        <v>0</v>
      </c>
      <c r="AE1124" s="383">
        <f>'2 уровень'!AG2265</f>
        <v>0</v>
      </c>
      <c r="AF1124" s="72"/>
      <c r="AG1124" s="72"/>
      <c r="AH1124" s="59"/>
      <c r="AI1124" s="59"/>
      <c r="AJ1124" s="59"/>
      <c r="AK1124" s="59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  <c r="FX1124" s="59"/>
      <c r="FY1124" s="59"/>
      <c r="FZ1124" s="59"/>
    </row>
    <row r="1125" spans="1:182" ht="86.25" x14ac:dyDescent="0.25">
      <c r="A1125" s="18">
        <v>1</v>
      </c>
      <c r="B1125" s="18">
        <v>1</v>
      </c>
      <c r="C1125" s="623" t="s">
        <v>506</v>
      </c>
      <c r="D1125" s="27">
        <f>'2 уровень'!F2266</f>
        <v>462</v>
      </c>
      <c r="E1125" s="27">
        <f>'2 уровень'!G2266</f>
        <v>308</v>
      </c>
      <c r="F1125" s="27">
        <f>'2 уровень'!H2266</f>
        <v>76</v>
      </c>
      <c r="G1125" s="64">
        <f>'2 уровень'!I2266</f>
        <v>24.675324675324674</v>
      </c>
      <c r="H1125" s="78">
        <f>'2 уровень'!J2266</f>
        <v>0</v>
      </c>
      <c r="I1125" s="78">
        <f>'2 уровень'!K2266</f>
        <v>0</v>
      </c>
      <c r="J1125" s="25">
        <f>'2 уровень'!L2266</f>
        <v>0</v>
      </c>
      <c r="K1125" s="25">
        <f>'2 уровень'!M2266</f>
        <v>0</v>
      </c>
      <c r="L1125" s="25">
        <f>'2 уровень'!N2266</f>
        <v>0</v>
      </c>
      <c r="M1125" s="25">
        <f>'2 уровень'!O2266</f>
        <v>0</v>
      </c>
      <c r="N1125" s="25">
        <f>'2 уровень'!P2266</f>
        <v>0</v>
      </c>
      <c r="O1125" s="25">
        <f>'2 уровень'!Q2266</f>
        <v>0</v>
      </c>
      <c r="P1125" s="72">
        <f>'2 уровень'!R2266</f>
        <v>1734.57852</v>
      </c>
      <c r="Q1125" s="72">
        <f>'2 уровень'!S2266</f>
        <v>1734.57852</v>
      </c>
      <c r="R1125" s="72">
        <f>'2 уровень'!T2266</f>
        <v>1734.57852</v>
      </c>
      <c r="S1125" s="72">
        <f>'2 уровень'!U2266</f>
        <v>1734.57852</v>
      </c>
      <c r="T1125" s="72">
        <f>'2 уровень'!V2266</f>
        <v>1734.57852</v>
      </c>
      <c r="U1125" s="72">
        <f>'2 уровень'!W2266</f>
        <v>1734.57852</v>
      </c>
      <c r="V1125" s="72">
        <f>'2 уровень'!X2266</f>
        <v>1734.57852</v>
      </c>
      <c r="W1125" s="72">
        <f>'2 уровень'!Y2266</f>
        <v>1734.57852</v>
      </c>
      <c r="X1125" s="72">
        <f>'2 уровень'!Z2266</f>
        <v>1156.3856800000001</v>
      </c>
      <c r="Y1125" s="72">
        <f>'2 уровень'!AA2266</f>
        <v>242.36895999999996</v>
      </c>
      <c r="Z1125" s="787">
        <f>'2 уровень'!AB2266</f>
        <v>0</v>
      </c>
      <c r="AA1125" s="72">
        <f>'2 уровень'!AC2266</f>
        <v>0</v>
      </c>
      <c r="AB1125" s="72">
        <f>'2 уровень'!AD2266</f>
        <v>-914.01672000000008</v>
      </c>
      <c r="AC1125" s="72">
        <f>'2 уровень'!AE2266</f>
        <v>0</v>
      </c>
      <c r="AD1125" s="72">
        <f>'2 уровень'!AF2266</f>
        <v>-2.5744499999999997</v>
      </c>
      <c r="AE1125" s="383">
        <f>'2 уровень'!AG2266</f>
        <v>239.79450999999995</v>
      </c>
      <c r="AF1125" s="72"/>
      <c r="AG1125" s="72"/>
    </row>
    <row r="1126" spans="1:182" x14ac:dyDescent="0.25">
      <c r="A1126" s="18">
        <v>1</v>
      </c>
      <c r="B1126" s="18">
        <v>1</v>
      </c>
      <c r="C1126" s="623" t="s">
        <v>260</v>
      </c>
      <c r="D1126" s="27">
        <f>'2 уровень'!F2267</f>
        <v>4974.8</v>
      </c>
      <c r="E1126" s="27">
        <f>'2 уровень'!G2267</f>
        <v>3316.75</v>
      </c>
      <c r="F1126" s="27">
        <f>'2 уровень'!H2267</f>
        <v>1208.0250000000001</v>
      </c>
      <c r="G1126" s="64">
        <f>'2 уровень'!I2267</f>
        <v>36.421949197256353</v>
      </c>
      <c r="H1126" s="78">
        <f>'2 уровень'!J2267</f>
        <v>0</v>
      </c>
      <c r="I1126" s="78">
        <f>'2 уровень'!K2267</f>
        <v>0</v>
      </c>
      <c r="J1126" s="25">
        <f>'2 уровень'!L2267</f>
        <v>0</v>
      </c>
      <c r="K1126" s="25">
        <f>'2 уровень'!M2267</f>
        <v>0</v>
      </c>
      <c r="L1126" s="25">
        <f>'2 уровень'!N2267</f>
        <v>0</v>
      </c>
      <c r="M1126" s="25">
        <f>'2 уровень'!O2267</f>
        <v>0</v>
      </c>
      <c r="N1126" s="25">
        <f>'2 уровень'!P2267</f>
        <v>0</v>
      </c>
      <c r="O1126" s="25">
        <f>'2 уровень'!Q2267</f>
        <v>0</v>
      </c>
      <c r="P1126" s="72">
        <f>'2 уровень'!R2267</f>
        <v>0</v>
      </c>
      <c r="Q1126" s="72">
        <f>'2 уровень'!S2267</f>
        <v>0</v>
      </c>
      <c r="R1126" s="72">
        <f>'2 уровень'!T2267</f>
        <v>0</v>
      </c>
      <c r="S1126" s="72">
        <f>'2 уровень'!U2267</f>
        <v>0</v>
      </c>
      <c r="T1126" s="72">
        <f>'2 уровень'!V2267</f>
        <v>0</v>
      </c>
      <c r="U1126" s="72">
        <f>'2 уровень'!W2267</f>
        <v>0</v>
      </c>
      <c r="V1126" s="72">
        <f>'2 уровень'!X2267</f>
        <v>0</v>
      </c>
      <c r="W1126" s="72">
        <f>'2 уровень'!Y2267</f>
        <v>0</v>
      </c>
      <c r="X1126" s="72">
        <f>'2 уровень'!Z2267</f>
        <v>0</v>
      </c>
      <c r="Y1126" s="72">
        <f>'2 уровень'!AA2267</f>
        <v>0</v>
      </c>
      <c r="Z1126" s="787">
        <f>'2 уровень'!AB2267</f>
        <v>0</v>
      </c>
      <c r="AA1126" s="72">
        <f>'2 уровень'!AC2267</f>
        <v>0</v>
      </c>
      <c r="AB1126" s="72">
        <f>'2 уровень'!AD2267</f>
        <v>0</v>
      </c>
      <c r="AC1126" s="72">
        <f>'2 уровень'!AE2267</f>
        <v>0</v>
      </c>
      <c r="AD1126" s="72">
        <f>'2 уровень'!AF2267</f>
        <v>0</v>
      </c>
      <c r="AE1126" s="383">
        <f>'2 уровень'!AG2267</f>
        <v>0</v>
      </c>
      <c r="AF1126" s="72"/>
      <c r="AG1126" s="72"/>
    </row>
    <row r="1127" spans="1:182" ht="29.25" x14ac:dyDescent="0.25">
      <c r="A1127" s="18">
        <v>1</v>
      </c>
      <c r="B1127" s="18">
        <v>1</v>
      </c>
      <c r="C1127" s="623" t="s">
        <v>273</v>
      </c>
      <c r="D1127" s="27">
        <f>'2 уровень'!F2268</f>
        <v>1429</v>
      </c>
      <c r="E1127" s="27">
        <f>'2 уровень'!G2268</f>
        <v>952</v>
      </c>
      <c r="F1127" s="27">
        <f>'2 уровень'!H2268</f>
        <v>196</v>
      </c>
      <c r="G1127" s="64">
        <f>'2 уровень'!I2268</f>
        <v>20.588235294117645</v>
      </c>
      <c r="H1127" s="78">
        <f>'2 уровень'!J2268</f>
        <v>0</v>
      </c>
      <c r="I1127" s="78">
        <f>'2 уровень'!K2268</f>
        <v>0</v>
      </c>
      <c r="J1127" s="25">
        <f>'2 уровень'!L2268</f>
        <v>0</v>
      </c>
      <c r="K1127" s="25">
        <f>'2 уровень'!M2268</f>
        <v>0</v>
      </c>
      <c r="L1127" s="25">
        <f>'2 уровень'!N2268</f>
        <v>0</v>
      </c>
      <c r="M1127" s="25">
        <f>'2 уровень'!O2268</f>
        <v>0</v>
      </c>
      <c r="N1127" s="25">
        <f>'2 уровень'!P2268</f>
        <v>0</v>
      </c>
      <c r="O1127" s="25">
        <f>'2 уровень'!Q2268</f>
        <v>0</v>
      </c>
      <c r="P1127" s="72">
        <f>'2 уровень'!R2268</f>
        <v>0</v>
      </c>
      <c r="Q1127" s="72">
        <f>'2 уровень'!S2268</f>
        <v>0</v>
      </c>
      <c r="R1127" s="72">
        <f>'2 уровень'!T2268</f>
        <v>0</v>
      </c>
      <c r="S1127" s="72">
        <f>'2 уровень'!U2268</f>
        <v>0</v>
      </c>
      <c r="T1127" s="72">
        <f>'2 уровень'!V2268</f>
        <v>0</v>
      </c>
      <c r="U1127" s="72">
        <f>'2 уровень'!W2268</f>
        <v>0</v>
      </c>
      <c r="V1127" s="72">
        <f>'2 уровень'!X2268</f>
        <v>0</v>
      </c>
      <c r="W1127" s="72">
        <f>'2 уровень'!Y2268</f>
        <v>0</v>
      </c>
      <c r="X1127" s="72">
        <f>'2 уровень'!Z2268</f>
        <v>0</v>
      </c>
      <c r="Y1127" s="72">
        <f>'2 уровень'!AA2268</f>
        <v>0</v>
      </c>
      <c r="Z1127" s="787">
        <f>'2 уровень'!AB2268</f>
        <v>0</v>
      </c>
      <c r="AA1127" s="72">
        <f>'2 уровень'!AC2268</f>
        <v>0</v>
      </c>
      <c r="AB1127" s="72">
        <f>'2 уровень'!AD2268</f>
        <v>0</v>
      </c>
      <c r="AC1127" s="72">
        <f>'2 уровень'!AE2268</f>
        <v>0</v>
      </c>
      <c r="AD1127" s="72">
        <f>'2 уровень'!AF2268</f>
        <v>0</v>
      </c>
      <c r="AE1127" s="383">
        <f>'2 уровень'!AG2268</f>
        <v>0</v>
      </c>
      <c r="AF1127" s="72"/>
      <c r="AG1127" s="72"/>
    </row>
    <row r="1128" spans="1:182" ht="29.25" x14ac:dyDescent="0.25">
      <c r="A1128" s="18">
        <v>1</v>
      </c>
      <c r="B1128" s="18">
        <v>1</v>
      </c>
      <c r="C1128" s="623" t="s">
        <v>261</v>
      </c>
      <c r="D1128" s="27">
        <f>'2 уровень'!F2269</f>
        <v>2316.6595744680849</v>
      </c>
      <c r="E1128" s="27">
        <f>'2 уровень'!G2269</f>
        <v>1544.1063829787233</v>
      </c>
      <c r="F1128" s="27">
        <f>'2 уровень'!H2269</f>
        <v>1150.3244680851064</v>
      </c>
      <c r="G1128" s="64">
        <f>'2 уровень'!I2269</f>
        <v>74.497747096027453</v>
      </c>
      <c r="H1128" s="78">
        <f>'2 уровень'!J2269</f>
        <v>0</v>
      </c>
      <c r="I1128" s="78">
        <f>'2 уровень'!K2269</f>
        <v>0</v>
      </c>
      <c r="J1128" s="25">
        <f>'2 уровень'!L2269</f>
        <v>0</v>
      </c>
      <c r="K1128" s="25">
        <f>'2 уровень'!M2269</f>
        <v>0</v>
      </c>
      <c r="L1128" s="25">
        <f>'2 уровень'!N2269</f>
        <v>0</v>
      </c>
      <c r="M1128" s="25">
        <f>'2 уровень'!O2269</f>
        <v>0</v>
      </c>
      <c r="N1128" s="25">
        <f>'2 уровень'!P2269</f>
        <v>0</v>
      </c>
      <c r="O1128" s="25">
        <f>'2 уровень'!Q2269</f>
        <v>0</v>
      </c>
      <c r="P1128" s="72">
        <f>'2 уровень'!R2269</f>
        <v>0</v>
      </c>
      <c r="Q1128" s="72">
        <f>'2 уровень'!S2269</f>
        <v>0</v>
      </c>
      <c r="R1128" s="72">
        <f>'2 уровень'!T2269</f>
        <v>0</v>
      </c>
      <c r="S1128" s="72">
        <f>'2 уровень'!U2269</f>
        <v>0</v>
      </c>
      <c r="T1128" s="72">
        <f>'2 уровень'!V2269</f>
        <v>0</v>
      </c>
      <c r="U1128" s="72">
        <f>'2 уровень'!W2269</f>
        <v>0</v>
      </c>
      <c r="V1128" s="72">
        <f>'2 уровень'!X2269</f>
        <v>0</v>
      </c>
      <c r="W1128" s="72">
        <f>'2 уровень'!Y2269</f>
        <v>0</v>
      </c>
      <c r="X1128" s="72">
        <f>'2 уровень'!Z2269</f>
        <v>0</v>
      </c>
      <c r="Y1128" s="72">
        <f>'2 уровень'!AA2269</f>
        <v>0</v>
      </c>
      <c r="Z1128" s="787">
        <f>'2 уровень'!AB2269</f>
        <v>0</v>
      </c>
      <c r="AA1128" s="72">
        <f>'2 уровень'!AC2269</f>
        <v>0</v>
      </c>
      <c r="AB1128" s="72">
        <f>'2 уровень'!AD2269</f>
        <v>0</v>
      </c>
      <c r="AC1128" s="72">
        <f>'2 уровень'!AE2269</f>
        <v>0</v>
      </c>
      <c r="AD1128" s="72">
        <f>'2 уровень'!AF2269</f>
        <v>0</v>
      </c>
      <c r="AE1128" s="383">
        <f>'2 уровень'!AG2269</f>
        <v>0</v>
      </c>
      <c r="AF1128" s="72"/>
      <c r="AG1128" s="72"/>
    </row>
    <row r="1129" spans="1:182" ht="29.25" x14ac:dyDescent="0.25">
      <c r="A1129" s="18">
        <v>1</v>
      </c>
      <c r="B1129" s="18">
        <v>1</v>
      </c>
      <c r="C1129" s="623" t="s">
        <v>262</v>
      </c>
      <c r="D1129" s="27">
        <f>'2 уровень'!F2270</f>
        <v>540</v>
      </c>
      <c r="E1129" s="27">
        <f>'2 уровень'!G2270</f>
        <v>360</v>
      </c>
      <c r="F1129" s="27">
        <f>'2 уровень'!H2270</f>
        <v>269</v>
      </c>
      <c r="G1129" s="64">
        <f>'2 уровень'!I2270</f>
        <v>74.722222222222229</v>
      </c>
      <c r="H1129" s="78">
        <f>'2 уровень'!J2270</f>
        <v>0</v>
      </c>
      <c r="I1129" s="78">
        <f>'2 уровень'!K2270</f>
        <v>0</v>
      </c>
      <c r="J1129" s="25">
        <f>'2 уровень'!L2270</f>
        <v>0</v>
      </c>
      <c r="K1129" s="25">
        <f>'2 уровень'!M2270</f>
        <v>0</v>
      </c>
      <c r="L1129" s="25">
        <f>'2 уровень'!N2270</f>
        <v>0</v>
      </c>
      <c r="M1129" s="25">
        <f>'2 уровень'!O2270</f>
        <v>0</v>
      </c>
      <c r="N1129" s="25">
        <f>'2 уровень'!P2270</f>
        <v>0</v>
      </c>
      <c r="O1129" s="25">
        <f>'2 уровень'!Q2270</f>
        <v>0</v>
      </c>
      <c r="P1129" s="72">
        <f>'2 уровень'!R2270</f>
        <v>0</v>
      </c>
      <c r="Q1129" s="72">
        <f>'2 уровень'!S2270</f>
        <v>0</v>
      </c>
      <c r="R1129" s="72">
        <f>'2 уровень'!T2270</f>
        <v>0</v>
      </c>
      <c r="S1129" s="72">
        <f>'2 уровень'!U2270</f>
        <v>0</v>
      </c>
      <c r="T1129" s="72">
        <f>'2 уровень'!V2270</f>
        <v>0</v>
      </c>
      <c r="U1129" s="72">
        <f>'2 уровень'!W2270</f>
        <v>0</v>
      </c>
      <c r="V1129" s="72">
        <f>'2 уровень'!X2270</f>
        <v>0</v>
      </c>
      <c r="W1129" s="72">
        <f>'2 уровень'!Y2270</f>
        <v>0</v>
      </c>
      <c r="X1129" s="72">
        <f>'2 уровень'!Z2270</f>
        <v>0</v>
      </c>
      <c r="Y1129" s="72">
        <f>'2 уровень'!AA2270</f>
        <v>0</v>
      </c>
      <c r="Z1129" s="787">
        <f>'2 уровень'!AB2270</f>
        <v>0</v>
      </c>
      <c r="AA1129" s="72">
        <f>'2 уровень'!AC2270</f>
        <v>0</v>
      </c>
      <c r="AB1129" s="72">
        <f>'2 уровень'!AD2270</f>
        <v>0</v>
      </c>
      <c r="AC1129" s="72">
        <f>'2 уровень'!AE2270</f>
        <v>0</v>
      </c>
      <c r="AD1129" s="72">
        <f>'2 уровень'!AF2270</f>
        <v>0</v>
      </c>
      <c r="AE1129" s="383">
        <f>'2 уровень'!AG2270</f>
        <v>0</v>
      </c>
      <c r="AF1129" s="72" t="e">
        <f>Y1129/X1129*100</f>
        <v>#DIV/0!</v>
      </c>
      <c r="AG1129" s="72" t="e">
        <f>AE1129/X1129*100</f>
        <v>#DIV/0!</v>
      </c>
    </row>
    <row r="1130" spans="1:182" x14ac:dyDescent="0.25">
      <c r="A1130" s="18">
        <v>1</v>
      </c>
      <c r="B1130" s="18">
        <v>1</v>
      </c>
      <c r="C1130" s="624" t="s">
        <v>134</v>
      </c>
      <c r="D1130" s="27">
        <f>'2 уровень'!F2271</f>
        <v>14122.114285714288</v>
      </c>
      <c r="E1130" s="27">
        <f>'2 уровень'!G2271</f>
        <v>9413.4261904761897</v>
      </c>
      <c r="F1130" s="27">
        <f>'2 уровень'!H2271</f>
        <v>4839.2750000000005</v>
      </c>
      <c r="G1130" s="64">
        <f>'2 уровень'!I2271</f>
        <v>51.408221640873144</v>
      </c>
      <c r="H1130" s="78">
        <f>'2 уровень'!J2271</f>
        <v>0</v>
      </c>
      <c r="I1130" s="78">
        <f>'2 уровень'!K2271</f>
        <v>0</v>
      </c>
      <c r="J1130" s="25">
        <f>'2 уровень'!L2271</f>
        <v>0</v>
      </c>
      <c r="K1130" s="25">
        <f>'2 уровень'!M2271</f>
        <v>0</v>
      </c>
      <c r="L1130" s="25">
        <f>'2 уровень'!N2271</f>
        <v>0</v>
      </c>
      <c r="M1130" s="25">
        <f>'2 уровень'!O2271</f>
        <v>0</v>
      </c>
      <c r="N1130" s="25">
        <f>'2 уровень'!P2271</f>
        <v>0</v>
      </c>
      <c r="O1130" s="25">
        <f>'2 уровень'!Q2271</f>
        <v>0</v>
      </c>
      <c r="P1130" s="72">
        <f>'2 уровень'!R2271</f>
        <v>19332.484130000001</v>
      </c>
      <c r="Q1130" s="72">
        <f>'2 уровень'!S2271</f>
        <v>19332.484130000001</v>
      </c>
      <c r="R1130" s="72">
        <f>'2 уровень'!T2271</f>
        <v>19232.112300000001</v>
      </c>
      <c r="S1130" s="72">
        <f>'2 уровень'!U2271</f>
        <v>19232.112300000001</v>
      </c>
      <c r="T1130" s="72">
        <f>'2 уровень'!V2271</f>
        <v>19232.112300000001</v>
      </c>
      <c r="U1130" s="72">
        <f>'2 уровень'!W2271</f>
        <v>19232.112300000001</v>
      </c>
      <c r="V1130" s="72">
        <f>'2 уровень'!X2271</f>
        <v>19232.112300000001</v>
      </c>
      <c r="W1130" s="72">
        <f>'2 уровень'!Y2271</f>
        <v>19232.112300000001</v>
      </c>
      <c r="X1130" s="72">
        <f>'2 уровень'!Z2271</f>
        <v>12828.099655333335</v>
      </c>
      <c r="Y1130" s="72">
        <f>'2 уровень'!AA2271</f>
        <v>8378.0578299999979</v>
      </c>
      <c r="Z1130" s="787">
        <f>'2 уровень'!AB2271</f>
        <v>0</v>
      </c>
      <c r="AA1130" s="72">
        <f>'2 уровень'!AC2271</f>
        <v>-53.633110000000002</v>
      </c>
      <c r="AB1130" s="72">
        <f>'2 уровень'!AD2271</f>
        <v>-4450.0418253333364</v>
      </c>
      <c r="AC1130" s="72">
        <f>'2 уровень'!AE2271</f>
        <v>0</v>
      </c>
      <c r="AD1130" s="72">
        <f>'2 уровень'!AF2271</f>
        <v>-19.792389999999997</v>
      </c>
      <c r="AE1130" s="383">
        <f>'2 уровень'!AG2271</f>
        <v>8304.6323299999985</v>
      </c>
      <c r="AF1130" s="72">
        <f>Y1130/X1130*100</f>
        <v>65.310202252106649</v>
      </c>
      <c r="AG1130" s="72">
        <f>AE1130/X1130*100</f>
        <v>64.737822071309793</v>
      </c>
    </row>
    <row r="1131" spans="1:182" x14ac:dyDescent="0.25">
      <c r="A1131" s="18">
        <v>1</v>
      </c>
      <c r="B1131" s="18">
        <v>1</v>
      </c>
      <c r="C1131" s="2581" t="s">
        <v>66</v>
      </c>
      <c r="D1131" s="27">
        <f>'2 уровень'!F2272</f>
        <v>110</v>
      </c>
      <c r="E1131" s="27">
        <f>'2 уровень'!G2272</f>
        <v>73</v>
      </c>
      <c r="F1131" s="27">
        <f>'2 уровень'!H2272</f>
        <v>34</v>
      </c>
      <c r="G1131" s="64">
        <f>'2 уровень'!I2272</f>
        <v>46.575342465753423</v>
      </c>
      <c r="H1131" s="78">
        <f>'2 уровень'!J2272</f>
        <v>9</v>
      </c>
      <c r="I1131" s="78">
        <f>'2 уровень'!K2272</f>
        <v>10.617647058823529</v>
      </c>
      <c r="J1131" s="25">
        <f>'2 уровень'!L2272</f>
        <v>990</v>
      </c>
      <c r="K1131" s="25">
        <f>'2 уровень'!M2272</f>
        <v>660</v>
      </c>
      <c r="L1131" s="25">
        <f>'2 уровень'!N2272</f>
        <v>361</v>
      </c>
      <c r="M1131" s="25">
        <f>'2 уровень'!O2272</f>
        <v>54.696969696969703</v>
      </c>
      <c r="N1131" s="25">
        <f>'2 уровень'!P2272</f>
        <v>3</v>
      </c>
      <c r="O1131" s="25">
        <f>'2 уровень'!Q2272</f>
        <v>180.5</v>
      </c>
      <c r="P1131" s="72">
        <f>'2 уровень'!R2272</f>
        <v>0</v>
      </c>
      <c r="Q1131" s="72">
        <f>'2 уровень'!S2272</f>
        <v>0</v>
      </c>
      <c r="R1131" s="72">
        <f>'2 уровень'!T2272</f>
        <v>0</v>
      </c>
      <c r="S1131" s="72">
        <f>'2 уровень'!U2272</f>
        <v>0</v>
      </c>
      <c r="T1131" s="72">
        <f>'2 уровень'!V2272</f>
        <v>0</v>
      </c>
      <c r="U1131" s="72">
        <f>'2 уровень'!W2272</f>
        <v>0</v>
      </c>
      <c r="V1131" s="72">
        <f>'2 уровень'!X2272</f>
        <v>0</v>
      </c>
      <c r="W1131" s="72">
        <f>'2 уровень'!Y2272</f>
        <v>0</v>
      </c>
      <c r="X1131" s="72">
        <f>'2 уровень'!Z2272</f>
        <v>0</v>
      </c>
      <c r="Y1131" s="72">
        <f>'2 уровень'!AA2272</f>
        <v>0</v>
      </c>
      <c r="Z1131" s="787">
        <f>'2 уровень'!AB2272</f>
        <v>0</v>
      </c>
      <c r="AA1131" s="72">
        <f>'2 уровень'!AC2272</f>
        <v>0</v>
      </c>
      <c r="AB1131" s="72">
        <f>'2 уровень'!AD2272</f>
        <v>0</v>
      </c>
      <c r="AC1131" s="72">
        <f>'2 уровень'!AE2272</f>
        <v>0</v>
      </c>
      <c r="AD1131" s="72">
        <f>'2 уровень'!AF2272</f>
        <v>0</v>
      </c>
      <c r="AE1131" s="383">
        <f>'2 уровень'!AG2272</f>
        <v>0</v>
      </c>
      <c r="AF1131" s="72"/>
      <c r="AG1131" s="72"/>
    </row>
    <row r="1132" spans="1:182" x14ac:dyDescent="0.25">
      <c r="A1132" s="18">
        <v>1</v>
      </c>
      <c r="B1132" s="18">
        <v>1</v>
      </c>
      <c r="C1132" s="2587" t="s">
        <v>16</v>
      </c>
      <c r="D1132" s="27">
        <f>'2 уровень'!F2273</f>
        <v>43</v>
      </c>
      <c r="E1132" s="27">
        <f>'2 уровень'!G2273</f>
        <v>29</v>
      </c>
      <c r="F1132" s="27">
        <f>'2 уровень'!H2273</f>
        <v>21</v>
      </c>
      <c r="G1132" s="64">
        <f>'2 уровень'!I2273</f>
        <v>72.41379310344827</v>
      </c>
      <c r="H1132" s="78">
        <f>'2 уровень'!J2273</f>
        <v>8</v>
      </c>
      <c r="I1132" s="78">
        <f>'2 уровень'!K2273</f>
        <v>7.0909090909090908</v>
      </c>
      <c r="J1132" s="25">
        <f>'2 уровень'!L2273</f>
        <v>344</v>
      </c>
      <c r="K1132" s="25">
        <f>'2 уровень'!M2273</f>
        <v>229</v>
      </c>
      <c r="L1132" s="25">
        <f>'2 уровень'!N2273</f>
        <v>203</v>
      </c>
      <c r="M1132" s="25">
        <f>'2 уровень'!O2273</f>
        <v>88.646288209606979</v>
      </c>
      <c r="N1132" s="25">
        <f>'2 уровень'!P2273</f>
        <v>2</v>
      </c>
      <c r="O1132" s="25">
        <f>'2 уровень'!Q2273</f>
        <v>152.25</v>
      </c>
      <c r="P1132" s="72">
        <f>'2 уровень'!R2273</f>
        <v>0</v>
      </c>
      <c r="Q1132" s="72">
        <f>'2 уровень'!S2273</f>
        <v>0</v>
      </c>
      <c r="R1132" s="72">
        <f>'2 уровень'!T2273</f>
        <v>0</v>
      </c>
      <c r="S1132" s="72">
        <f>'2 уровень'!U2273</f>
        <v>0</v>
      </c>
      <c r="T1132" s="72">
        <f>'2 уровень'!V2273</f>
        <v>0</v>
      </c>
      <c r="U1132" s="72">
        <f>'2 уровень'!W2273</f>
        <v>0</v>
      </c>
      <c r="V1132" s="72">
        <f>'2 уровень'!X2273</f>
        <v>0</v>
      </c>
      <c r="W1132" s="72">
        <f>'2 уровень'!Y2273</f>
        <v>0</v>
      </c>
      <c r="X1132" s="72">
        <f>'2 уровень'!Z2273</f>
        <v>0</v>
      </c>
      <c r="Y1132" s="72">
        <f>'2 уровень'!AA2273</f>
        <v>0</v>
      </c>
      <c r="Z1132" s="787">
        <f>'2 уровень'!AB2273</f>
        <v>0</v>
      </c>
      <c r="AA1132" s="72">
        <f>'2 уровень'!AC2273</f>
        <v>0</v>
      </c>
      <c r="AB1132" s="72">
        <f>'2 уровень'!AD2273</f>
        <v>0</v>
      </c>
      <c r="AC1132" s="72">
        <f>'2 уровень'!AE2273</f>
        <v>0</v>
      </c>
      <c r="AD1132" s="72">
        <f>'2 уровень'!AF2273</f>
        <v>0</v>
      </c>
      <c r="AE1132" s="383">
        <f>'2 уровень'!AG2273</f>
        <v>0</v>
      </c>
      <c r="AF1132" s="72"/>
      <c r="AG1132" s="72"/>
    </row>
    <row r="1133" spans="1:182" ht="29.25" x14ac:dyDescent="0.25">
      <c r="A1133" s="18">
        <v>1</v>
      </c>
      <c r="B1133" s="18">
        <v>1</v>
      </c>
      <c r="C1133" s="2588" t="s">
        <v>135</v>
      </c>
      <c r="D1133" s="27">
        <f>'2 уровень'!F2274</f>
        <v>153</v>
      </c>
      <c r="E1133" s="27">
        <f>'2 уровень'!G2274</f>
        <v>102</v>
      </c>
      <c r="F1133" s="27">
        <f>'2 уровень'!H2274</f>
        <v>55</v>
      </c>
      <c r="G1133" s="64">
        <f>'2 уровень'!I2274</f>
        <v>53.921568627450981</v>
      </c>
      <c r="H1133" s="78">
        <f>'2 уровень'!J2274</f>
        <v>8.7189542483660123</v>
      </c>
      <c r="I1133" s="78">
        <f>'2 уровень'!K2274</f>
        <v>10.254545454545454</v>
      </c>
      <c r="J1133" s="25">
        <f>'2 уровень'!L2274</f>
        <v>1334</v>
      </c>
      <c r="K1133" s="25">
        <f>'2 уровень'!M2274</f>
        <v>889</v>
      </c>
      <c r="L1133" s="25">
        <f>'2 уровень'!N2274</f>
        <v>564</v>
      </c>
      <c r="M1133" s="25">
        <f>'2 уровень'!O2274</f>
        <v>63.442069741282339</v>
      </c>
      <c r="N1133" s="25">
        <f>'2 уровень'!P2274</f>
        <v>5</v>
      </c>
      <c r="O1133" s="25">
        <f>'2 уровень'!Q2274</f>
        <v>169.2</v>
      </c>
      <c r="P1133" s="72">
        <f>'2 уровень'!R2274</f>
        <v>13528.371999999999</v>
      </c>
      <c r="Q1133" s="72">
        <f>'2 уровень'!S2274</f>
        <v>13528.371999999999</v>
      </c>
      <c r="R1133" s="72">
        <f>'2 уровень'!T2274</f>
        <v>13481.58106</v>
      </c>
      <c r="S1133" s="72">
        <f>'2 уровень'!U2274</f>
        <v>13481.58106</v>
      </c>
      <c r="T1133" s="72">
        <f>'2 уровень'!V2274</f>
        <v>13481.58106</v>
      </c>
      <c r="U1133" s="72">
        <f>'2 уровень'!W2274</f>
        <v>13481.58106</v>
      </c>
      <c r="V1133" s="72">
        <f>'2 уровень'!X2274</f>
        <v>13481.58106</v>
      </c>
      <c r="W1133" s="72">
        <f>'2 уровень'!Y2274</f>
        <v>13481.58106</v>
      </c>
      <c r="X1133" s="72">
        <f>'2 уровень'!Z2274</f>
        <v>8990.840102666667</v>
      </c>
      <c r="Y1133" s="72">
        <f>'2 уровень'!AA2274</f>
        <v>9009.8901399999995</v>
      </c>
      <c r="Z1133" s="787">
        <f>'2 уровень'!AB2274</f>
        <v>0</v>
      </c>
      <c r="AA1133" s="72">
        <f>'2 уровень'!AC2274</f>
        <v>0</v>
      </c>
      <c r="AB1133" s="72">
        <f>'2 уровень'!AD2274</f>
        <v>19.050037333332511</v>
      </c>
      <c r="AC1133" s="72">
        <f>'2 уровень'!AE2274</f>
        <v>0</v>
      </c>
      <c r="AD1133" s="72">
        <f>'2 уровень'!AF2274</f>
        <v>-4.7470799999999995</v>
      </c>
      <c r="AE1133" s="383">
        <f>'2 уровень'!AG2274</f>
        <v>9005.1430600000003</v>
      </c>
      <c r="AF1133" s="72">
        <f>Y1133/X1133*100</f>
        <v>100.21188272859709</v>
      </c>
      <c r="AG1133" s="72">
        <f>AE1133/X1133*100</f>
        <v>100.15908365814548</v>
      </c>
    </row>
    <row r="1134" spans="1:182" x14ac:dyDescent="0.25">
      <c r="B1134" s="18">
        <v>1</v>
      </c>
      <c r="C1134" s="2378" t="s">
        <v>197</v>
      </c>
      <c r="D1134" s="27">
        <f>'2 уровень'!F2275</f>
        <v>600</v>
      </c>
      <c r="E1134" s="27">
        <f>'2 уровень'!G2275</f>
        <v>400</v>
      </c>
      <c r="F1134" s="27">
        <f>'2 уровень'!H2275</f>
        <v>236</v>
      </c>
      <c r="G1134" s="64">
        <f>'2 уровень'!I2275</f>
        <v>59</v>
      </c>
      <c r="H1134" s="78">
        <f>'2 уровень'!J2275</f>
        <v>0</v>
      </c>
      <c r="I1134" s="78">
        <f>'2 уровень'!K2275</f>
        <v>0</v>
      </c>
      <c r="J1134" s="25">
        <f>'2 уровень'!L2275</f>
        <v>0</v>
      </c>
      <c r="K1134" s="25">
        <f>'2 уровень'!M2275</f>
        <v>0</v>
      </c>
      <c r="L1134" s="25">
        <f>'2 уровень'!N2275</f>
        <v>0</v>
      </c>
      <c r="M1134" s="25">
        <f>'2 уровень'!O2275</f>
        <v>0</v>
      </c>
      <c r="N1134" s="25">
        <f>'2 уровень'!P2275</f>
        <v>0</v>
      </c>
      <c r="O1134" s="25">
        <f>'2 уровень'!Q2275</f>
        <v>0</v>
      </c>
      <c r="P1134" s="72">
        <f>'2 уровень'!R2275</f>
        <v>0</v>
      </c>
      <c r="Q1134" s="72">
        <f>'2 уровень'!S2275</f>
        <v>0</v>
      </c>
      <c r="R1134" s="72">
        <f>'2 уровень'!T2275</f>
        <v>0</v>
      </c>
      <c r="S1134" s="72">
        <f>'2 уровень'!U2275</f>
        <v>0</v>
      </c>
      <c r="T1134" s="72">
        <f>'2 уровень'!V2275</f>
        <v>0</v>
      </c>
      <c r="U1134" s="72">
        <f>'2 уровень'!W2275</f>
        <v>0</v>
      </c>
      <c r="V1134" s="72">
        <f>'2 уровень'!X2275</f>
        <v>0</v>
      </c>
      <c r="W1134" s="72">
        <f>'2 уровень'!Y2275</f>
        <v>0</v>
      </c>
      <c r="X1134" s="72">
        <f>'2 уровень'!Z2275</f>
        <v>0</v>
      </c>
      <c r="Y1134" s="72">
        <f>'2 уровень'!AA2275</f>
        <v>0</v>
      </c>
      <c r="Z1134" s="787">
        <f>'2 уровень'!AB2275</f>
        <v>0</v>
      </c>
      <c r="AA1134" s="72">
        <f>'2 уровень'!AC2275</f>
        <v>0</v>
      </c>
      <c r="AB1134" s="72">
        <f>'2 уровень'!AD2275</f>
        <v>0</v>
      </c>
      <c r="AC1134" s="72">
        <f>'2 уровень'!AE2275</f>
        <v>0</v>
      </c>
      <c r="AD1134" s="72">
        <f>'2 уровень'!AF2275</f>
        <v>0</v>
      </c>
      <c r="AE1134" s="383">
        <f>'2 уровень'!AG2275</f>
        <v>0</v>
      </c>
      <c r="AF1134" s="72" t="e">
        <f>Y1134/X1134*100</f>
        <v>#DIV/0!</v>
      </c>
      <c r="AG1134" s="72"/>
    </row>
    <row r="1135" spans="1:182" x14ac:dyDescent="0.25">
      <c r="A1135" s="18">
        <v>1</v>
      </c>
      <c r="B1135" s="18">
        <v>1</v>
      </c>
      <c r="C1135" s="707" t="s">
        <v>198</v>
      </c>
      <c r="D1135" s="27">
        <f>'2 уровень'!F2276</f>
        <v>599</v>
      </c>
      <c r="E1135" s="27">
        <f>'2 уровень'!G2276</f>
        <v>399</v>
      </c>
      <c r="F1135" s="27">
        <f>'2 уровень'!H2276</f>
        <v>236</v>
      </c>
      <c r="G1135" s="64">
        <f>'2 уровень'!I2276</f>
        <v>59.147869674185458</v>
      </c>
      <c r="H1135" s="78">
        <f>'2 уровень'!J2276</f>
        <v>0</v>
      </c>
      <c r="I1135" s="78">
        <f>'2 уровень'!K2276</f>
        <v>0</v>
      </c>
      <c r="J1135" s="25">
        <f>'2 уровень'!L2276</f>
        <v>0</v>
      </c>
      <c r="K1135" s="25">
        <f>'2 уровень'!M2276</f>
        <v>0</v>
      </c>
      <c r="L1135" s="25">
        <f>'2 уровень'!N2276</f>
        <v>0</v>
      </c>
      <c r="M1135" s="25">
        <f>'2 уровень'!O2276</f>
        <v>0</v>
      </c>
      <c r="N1135" s="25">
        <f>'2 уровень'!P2276</f>
        <v>0</v>
      </c>
      <c r="O1135" s="25">
        <f>'2 уровень'!Q2276</f>
        <v>0</v>
      </c>
      <c r="P1135" s="72">
        <f>'2 уровень'!R2276</f>
        <v>0</v>
      </c>
      <c r="Q1135" s="72">
        <f>'2 уровень'!S2276</f>
        <v>0</v>
      </c>
      <c r="R1135" s="72">
        <f>'2 уровень'!T2276</f>
        <v>0</v>
      </c>
      <c r="S1135" s="72">
        <f>'2 уровень'!U2276</f>
        <v>0</v>
      </c>
      <c r="T1135" s="72">
        <f>'2 уровень'!V2276</f>
        <v>0</v>
      </c>
      <c r="U1135" s="72">
        <f>'2 уровень'!W2276</f>
        <v>0</v>
      </c>
      <c r="V1135" s="72">
        <f>'2 уровень'!X2276</f>
        <v>0</v>
      </c>
      <c r="W1135" s="72">
        <f>'2 уровень'!Y2276</f>
        <v>0</v>
      </c>
      <c r="X1135" s="72">
        <f>'2 уровень'!Z2276</f>
        <v>0</v>
      </c>
      <c r="Y1135" s="72">
        <f>'2 уровень'!AA2276</f>
        <v>0</v>
      </c>
      <c r="Z1135" s="787">
        <f>'2 уровень'!AB2276</f>
        <v>0</v>
      </c>
      <c r="AA1135" s="72">
        <f>'2 уровень'!AC2276</f>
        <v>0</v>
      </c>
      <c r="AB1135" s="72">
        <f>'2 уровень'!AD2276</f>
        <v>0</v>
      </c>
      <c r="AC1135" s="72">
        <f>'2 уровень'!AE2276</f>
        <v>0</v>
      </c>
      <c r="AD1135" s="72">
        <f>'2 уровень'!AF2276</f>
        <v>0</v>
      </c>
      <c r="AE1135" s="383">
        <f>'2 уровень'!AG2276</f>
        <v>0</v>
      </c>
      <c r="AF1135" s="72"/>
      <c r="AG1135" s="72"/>
    </row>
    <row r="1136" spans="1:182" ht="30" x14ac:dyDescent="0.25">
      <c r="A1136" s="18">
        <v>1</v>
      </c>
      <c r="B1136" s="18">
        <v>1</v>
      </c>
      <c r="C1136" s="717" t="s">
        <v>199</v>
      </c>
      <c r="D1136" s="27">
        <f>'2 уровень'!F2277</f>
        <v>1</v>
      </c>
      <c r="E1136" s="27">
        <f>'2 уровень'!G2277</f>
        <v>1</v>
      </c>
      <c r="F1136" s="27">
        <f>'2 уровень'!H2277</f>
        <v>0</v>
      </c>
      <c r="G1136" s="64">
        <f>'2 уровень'!I2277</f>
        <v>0</v>
      </c>
      <c r="H1136" s="78">
        <f>'2 уровень'!J2277</f>
        <v>0</v>
      </c>
      <c r="I1136" s="78">
        <f>'2 уровень'!K2277</f>
        <v>0</v>
      </c>
      <c r="J1136" s="25">
        <f>'2 уровень'!L2277</f>
        <v>0</v>
      </c>
      <c r="K1136" s="25">
        <f>'2 уровень'!M2277</f>
        <v>0</v>
      </c>
      <c r="L1136" s="25">
        <f>'2 уровень'!N2277</f>
        <v>0</v>
      </c>
      <c r="M1136" s="25">
        <f>'2 уровень'!O2277</f>
        <v>0</v>
      </c>
      <c r="N1136" s="25">
        <f>'2 уровень'!P2277</f>
        <v>0</v>
      </c>
      <c r="O1136" s="25">
        <f>'2 уровень'!Q2277</f>
        <v>0</v>
      </c>
      <c r="P1136" s="72">
        <f>'2 уровень'!R2277</f>
        <v>0</v>
      </c>
      <c r="Q1136" s="72">
        <f>'2 уровень'!S2277</f>
        <v>0</v>
      </c>
      <c r="R1136" s="72">
        <f>'2 уровень'!T2277</f>
        <v>0</v>
      </c>
      <c r="S1136" s="72">
        <f>'2 уровень'!U2277</f>
        <v>0</v>
      </c>
      <c r="T1136" s="72">
        <f>'2 уровень'!V2277</f>
        <v>0</v>
      </c>
      <c r="U1136" s="72">
        <f>'2 уровень'!W2277</f>
        <v>0</v>
      </c>
      <c r="V1136" s="72">
        <f>'2 уровень'!X2277</f>
        <v>0</v>
      </c>
      <c r="W1136" s="72">
        <f>'2 уровень'!Y2277</f>
        <v>0</v>
      </c>
      <c r="X1136" s="72">
        <f>'2 уровень'!Z2277</f>
        <v>0</v>
      </c>
      <c r="Y1136" s="72">
        <f>'2 уровень'!AA2277</f>
        <v>0</v>
      </c>
      <c r="Z1136" s="787">
        <f>'2 уровень'!AB2277</f>
        <v>0</v>
      </c>
      <c r="AA1136" s="72">
        <f>'2 уровень'!AC2277</f>
        <v>0</v>
      </c>
      <c r="AB1136" s="72">
        <f>'2 уровень'!AD2277</f>
        <v>0</v>
      </c>
      <c r="AC1136" s="72">
        <f>'2 уровень'!AE2277</f>
        <v>0</v>
      </c>
      <c r="AD1136" s="72">
        <f>'2 уровень'!AF2277</f>
        <v>0</v>
      </c>
      <c r="AE1136" s="383">
        <f>'2 уровень'!AG2277</f>
        <v>0</v>
      </c>
      <c r="AF1136" s="72"/>
      <c r="AG1136" s="72"/>
    </row>
    <row r="1137" spans="1:182" ht="15.75" thickBot="1" x14ac:dyDescent="0.3">
      <c r="A1137" s="18">
        <v>1</v>
      </c>
      <c r="B1137" s="18">
        <v>1</v>
      </c>
      <c r="C1137" s="707" t="s">
        <v>204</v>
      </c>
      <c r="D1137" s="27">
        <f>'2 уровень'!F2278</f>
        <v>600</v>
      </c>
      <c r="E1137" s="27">
        <f>'2 уровень'!G2278</f>
        <v>400</v>
      </c>
      <c r="F1137" s="27">
        <f>'2 уровень'!H2278</f>
        <v>236</v>
      </c>
      <c r="G1137" s="64">
        <f>'2 уровень'!I2278</f>
        <v>59</v>
      </c>
      <c r="H1137" s="78">
        <f>'2 уровень'!J2278</f>
        <v>0</v>
      </c>
      <c r="I1137" s="78">
        <f>'2 уровень'!K2278</f>
        <v>0</v>
      </c>
      <c r="J1137" s="25">
        <f>'2 уровень'!L2278</f>
        <v>0</v>
      </c>
      <c r="K1137" s="25">
        <f>'2 уровень'!M2278</f>
        <v>0</v>
      </c>
      <c r="L1137" s="25">
        <f>'2 уровень'!N2278</f>
        <v>0</v>
      </c>
      <c r="M1137" s="25">
        <f>'2 уровень'!O2278</f>
        <v>0</v>
      </c>
      <c r="N1137" s="25">
        <f>'2 уровень'!P2278</f>
        <v>0</v>
      </c>
      <c r="O1137" s="25">
        <f>'2 уровень'!Q2278</f>
        <v>0</v>
      </c>
      <c r="P1137" s="72">
        <f>'2 уровень'!R2278</f>
        <v>3365.8655999999996</v>
      </c>
      <c r="Q1137" s="72">
        <f>'2 уровень'!S2278</f>
        <v>3365.8655999999996</v>
      </c>
      <c r="R1137" s="72">
        <f>'2 уровень'!T2278</f>
        <v>3365.8655999999996</v>
      </c>
      <c r="S1137" s="72">
        <f>'2 уровень'!U2278</f>
        <v>3365.8655999999996</v>
      </c>
      <c r="T1137" s="72">
        <f>'2 уровень'!V2278</f>
        <v>3365.8655999999996</v>
      </c>
      <c r="U1137" s="72">
        <f>'2 уровень'!W2278</f>
        <v>3365.8655999999996</v>
      </c>
      <c r="V1137" s="72">
        <f>'2 уровень'!X2278</f>
        <v>3365.8655999999996</v>
      </c>
      <c r="W1137" s="72">
        <f>'2 уровень'!Y2278</f>
        <v>3365.8655999999996</v>
      </c>
      <c r="X1137" s="72">
        <f>'2 уровень'!Z2278</f>
        <v>2243.9103999999998</v>
      </c>
      <c r="Y1137" s="72">
        <f>'2 уровень'!AA2278</f>
        <v>2224.5483200000003</v>
      </c>
      <c r="Z1137" s="787">
        <f>'2 уровень'!AB2278</f>
        <v>0</v>
      </c>
      <c r="AA1137" s="72">
        <f>'2 уровень'!AC2278</f>
        <v>0</v>
      </c>
      <c r="AB1137" s="72">
        <f>'2 уровень'!AD2278</f>
        <v>-19.362079999999423</v>
      </c>
      <c r="AC1137" s="72">
        <f>'2 уровень'!AE2278</f>
        <v>0</v>
      </c>
      <c r="AD1137" s="72">
        <f>'2 уровень'!AF2278</f>
        <v>-31.178519999999995</v>
      </c>
      <c r="AE1137" s="383">
        <f>'2 уровень'!AG2278</f>
        <v>2193.3698000000004</v>
      </c>
      <c r="AF1137" s="72"/>
      <c r="AG1137" s="72"/>
    </row>
    <row r="1138" spans="1:182" s="100" customFormat="1" x14ac:dyDescent="0.25">
      <c r="A1138" s="18">
        <v>1</v>
      </c>
      <c r="B1138" s="18">
        <v>1</v>
      </c>
      <c r="C1138" s="96" t="s">
        <v>107</v>
      </c>
      <c r="D1138" s="97"/>
      <c r="E1138" s="97"/>
      <c r="F1138" s="97"/>
      <c r="G1138" s="98"/>
      <c r="H1138" s="81"/>
      <c r="I1138" s="81"/>
      <c r="J1138" s="99"/>
      <c r="K1138" s="99"/>
      <c r="L1138" s="99"/>
      <c r="M1138" s="99"/>
      <c r="N1138" s="99"/>
      <c r="O1138" s="99"/>
      <c r="P1138" s="398">
        <f t="shared" ref="P1138:U1138" si="100">P1139-P1140-P1197-P1200-P1204</f>
        <v>0</v>
      </c>
      <c r="Q1138" s="398">
        <f t="shared" si="100"/>
        <v>0</v>
      </c>
      <c r="R1138" s="398">
        <f t="shared" si="100"/>
        <v>0</v>
      </c>
      <c r="S1138" s="398">
        <f t="shared" si="100"/>
        <v>0</v>
      </c>
      <c r="T1138" s="398">
        <f t="shared" si="100"/>
        <v>0</v>
      </c>
      <c r="U1138" s="398">
        <f t="shared" si="100"/>
        <v>0</v>
      </c>
      <c r="V1138" s="398">
        <f t="shared" ref="V1138:W1138" si="101">V1139-V1140-V1197-V1200-V1204</f>
        <v>0</v>
      </c>
      <c r="W1138" s="398">
        <f t="shared" si="101"/>
        <v>0</v>
      </c>
      <c r="X1138" s="398">
        <f t="shared" ref="X1138:AE1138" si="102">X1139-X1140-X1197-X1200-X1204</f>
        <v>0</v>
      </c>
      <c r="Y1138" s="398">
        <f t="shared" si="102"/>
        <v>0</v>
      </c>
      <c r="Z1138" s="799">
        <f t="shared" si="102"/>
        <v>0</v>
      </c>
      <c r="AA1138" s="398">
        <f t="shared" si="102"/>
        <v>0</v>
      </c>
      <c r="AB1138" s="398">
        <f t="shared" si="102"/>
        <v>0</v>
      </c>
      <c r="AC1138" s="398">
        <f t="shared" si="102"/>
        <v>7.1054273576010019E-15</v>
      </c>
      <c r="AD1138" s="398">
        <f t="shared" si="102"/>
        <v>0</v>
      </c>
      <c r="AE1138" s="398">
        <f t="shared" si="102"/>
        <v>0</v>
      </c>
      <c r="AF1138" s="398"/>
      <c r="AG1138" s="398"/>
      <c r="AH1138" s="59"/>
      <c r="AI1138" s="59"/>
      <c r="AJ1138" s="59"/>
      <c r="AK1138" s="59"/>
      <c r="AL1138" s="59"/>
      <c r="AM1138" s="59"/>
      <c r="AN1138" s="59"/>
      <c r="AO1138" s="59"/>
      <c r="AP1138" s="59"/>
      <c r="AQ1138" s="59"/>
      <c r="AR1138" s="59"/>
      <c r="AS1138" s="59"/>
      <c r="AT1138" s="59"/>
      <c r="AU1138" s="59"/>
      <c r="AV1138" s="59"/>
      <c r="AW1138" s="59"/>
      <c r="AX1138" s="59"/>
      <c r="AY1138" s="59"/>
      <c r="AZ1138" s="59"/>
      <c r="BA1138" s="59"/>
      <c r="BB1138" s="59"/>
      <c r="BC1138" s="59"/>
      <c r="BD1138" s="59"/>
      <c r="BE1138" s="59"/>
      <c r="BF1138" s="59"/>
      <c r="BG1138" s="59"/>
      <c r="BH1138" s="59"/>
      <c r="BI1138" s="59"/>
      <c r="BJ1138" s="59"/>
      <c r="BK1138" s="59"/>
      <c r="BL1138" s="59"/>
      <c r="BM1138" s="59"/>
      <c r="BN1138" s="59"/>
      <c r="BO1138" s="59"/>
      <c r="BP1138" s="59"/>
      <c r="BQ1138" s="59"/>
      <c r="BR1138" s="59"/>
      <c r="BS1138" s="59"/>
      <c r="BT1138" s="59"/>
      <c r="BU1138" s="59"/>
      <c r="BV1138" s="59"/>
      <c r="BW1138" s="59"/>
      <c r="BX1138" s="59"/>
      <c r="BY1138" s="59"/>
      <c r="BZ1138" s="59"/>
      <c r="CA1138" s="59"/>
      <c r="CB1138" s="59"/>
      <c r="CC1138" s="59"/>
      <c r="CD1138" s="59"/>
      <c r="CE1138" s="59"/>
      <c r="CF1138" s="59"/>
      <c r="CG1138" s="59"/>
      <c r="CH1138" s="59"/>
      <c r="CI1138" s="59"/>
      <c r="CJ1138" s="59"/>
      <c r="CK1138" s="59"/>
      <c r="CL1138" s="59"/>
      <c r="CM1138" s="59"/>
      <c r="CN1138" s="59"/>
      <c r="CO1138" s="59"/>
      <c r="CP1138" s="59"/>
      <c r="CQ1138" s="59"/>
      <c r="CR1138" s="59"/>
      <c r="CS1138" s="59"/>
      <c r="CT1138" s="59"/>
      <c r="CU1138" s="59"/>
      <c r="CV1138" s="59"/>
      <c r="CW1138" s="59"/>
      <c r="CX1138" s="59"/>
      <c r="CY1138" s="59"/>
      <c r="CZ1138" s="59"/>
      <c r="DA1138" s="59"/>
      <c r="DB1138" s="59"/>
      <c r="DC1138" s="59"/>
      <c r="DD1138" s="59"/>
      <c r="DE1138" s="59"/>
      <c r="DF1138" s="59"/>
      <c r="DG1138" s="59"/>
      <c r="DH1138" s="59"/>
      <c r="DI1138" s="59"/>
      <c r="DJ1138" s="59"/>
      <c r="DK1138" s="59"/>
      <c r="DL1138" s="59"/>
      <c r="DM1138" s="59"/>
      <c r="DN1138" s="59"/>
      <c r="DO1138" s="59"/>
      <c r="DP1138" s="59"/>
      <c r="DQ1138" s="59"/>
      <c r="DR1138" s="59"/>
      <c r="DS1138" s="59"/>
      <c r="DT1138" s="59"/>
      <c r="DU1138" s="59"/>
      <c r="DV1138" s="59"/>
      <c r="DW1138" s="59"/>
      <c r="DX1138" s="59"/>
      <c r="DY1138" s="59"/>
      <c r="DZ1138" s="59"/>
      <c r="EA1138" s="59"/>
      <c r="EB1138" s="59"/>
      <c r="EC1138" s="59"/>
      <c r="ED1138" s="59"/>
      <c r="EE1138" s="59"/>
      <c r="EF1138" s="59"/>
      <c r="EG1138" s="59"/>
      <c r="EH1138" s="59"/>
      <c r="EI1138" s="59"/>
      <c r="EJ1138" s="59"/>
      <c r="EK1138" s="59"/>
      <c r="EL1138" s="59"/>
      <c r="EM1138" s="59"/>
      <c r="EN1138" s="59"/>
      <c r="EO1138" s="59"/>
      <c r="EP1138" s="59"/>
      <c r="EQ1138" s="59"/>
      <c r="ER1138" s="59"/>
      <c r="ES1138" s="59"/>
      <c r="ET1138" s="59"/>
      <c r="EU1138" s="59"/>
      <c r="EV1138" s="59"/>
      <c r="EW1138" s="59"/>
      <c r="EX1138" s="59"/>
      <c r="EY1138" s="59"/>
      <c r="EZ1138" s="59"/>
      <c r="FA1138" s="59"/>
      <c r="FB1138" s="59"/>
      <c r="FC1138" s="59"/>
      <c r="FD1138" s="59"/>
      <c r="FE1138" s="59"/>
      <c r="FF1138" s="59"/>
      <c r="FG1138" s="59"/>
      <c r="FH1138" s="59"/>
      <c r="FI1138" s="59"/>
      <c r="FJ1138" s="59"/>
      <c r="FK1138" s="59"/>
      <c r="FL1138" s="59"/>
      <c r="FM1138" s="59"/>
      <c r="FN1138" s="59"/>
      <c r="FO1138" s="59"/>
      <c r="FP1138" s="59"/>
      <c r="FQ1138" s="59"/>
      <c r="FR1138" s="59"/>
      <c r="FS1138" s="59"/>
      <c r="FT1138" s="59"/>
      <c r="FU1138" s="59"/>
      <c r="FV1138" s="59"/>
      <c r="FW1138" s="59"/>
      <c r="FX1138" s="59"/>
      <c r="FY1138" s="59"/>
      <c r="FZ1138" s="59"/>
    </row>
    <row r="1139" spans="1:182" s="59" customFormat="1" x14ac:dyDescent="0.25">
      <c r="A1139" s="18">
        <v>1</v>
      </c>
      <c r="B1139" s="18">
        <v>1</v>
      </c>
      <c r="C1139" s="12" t="s">
        <v>92</v>
      </c>
      <c r="D1139" s="60">
        <f>'1 уровень'!E3424</f>
        <v>0</v>
      </c>
      <c r="E1139" s="60">
        <f>'1 уровень'!F3424</f>
        <v>0</v>
      </c>
      <c r="F1139" s="60">
        <f>'1 уровень'!G3424</f>
        <v>0</v>
      </c>
      <c r="G1139" s="71">
        <f>'1 уровень'!H3424</f>
        <v>0</v>
      </c>
      <c r="H1139" s="72">
        <f>'1 уровень'!I3424</f>
        <v>0</v>
      </c>
      <c r="I1139" s="72">
        <f>'1 уровень'!J3424</f>
        <v>0</v>
      </c>
      <c r="J1139" s="21">
        <f>'1 уровень'!K3424</f>
        <v>0</v>
      </c>
      <c r="K1139" s="21">
        <f>'1 уровень'!L3424</f>
        <v>0</v>
      </c>
      <c r="L1139" s="21">
        <f>'1 уровень'!M3424</f>
        <v>0</v>
      </c>
      <c r="M1139" s="21">
        <f>'1 уровень'!N3424</f>
        <v>0</v>
      </c>
      <c r="N1139" s="21">
        <f>'1 уровень'!O3424</f>
        <v>0</v>
      </c>
      <c r="O1139" s="21">
        <f>'1 уровень'!P3424</f>
        <v>0</v>
      </c>
      <c r="P1139" s="72">
        <f>'1 уровень'!Q3424</f>
        <v>816835.88497411844</v>
      </c>
      <c r="Q1139" s="72">
        <f>'1 уровень'!R3424</f>
        <v>816835.88497411844</v>
      </c>
      <c r="R1139" s="72">
        <f>'1 уровень'!S3424</f>
        <v>838044.67758834374</v>
      </c>
      <c r="S1139" s="72">
        <f>'1 уровень'!T3424</f>
        <v>838044.67758834374</v>
      </c>
      <c r="T1139" s="72">
        <f>'1 уровень'!U3424</f>
        <v>838044.67758834374</v>
      </c>
      <c r="U1139" s="72">
        <f>'1 уровень'!V3424</f>
        <v>842009.43299968704</v>
      </c>
      <c r="V1139" s="72">
        <f>'1 уровень'!W3424</f>
        <v>842009.43300372036</v>
      </c>
      <c r="W1139" s="72">
        <f>'1 уровень'!X3424</f>
        <v>842009.43300372036</v>
      </c>
      <c r="X1139" s="72">
        <f>'1 уровень'!Y3424</f>
        <v>558981.71310986765</v>
      </c>
      <c r="Y1139" s="72">
        <f>'1 уровень'!Z3424</f>
        <v>561339.56059000012</v>
      </c>
      <c r="Z1139" s="787">
        <f>'1 уровень'!AA3424</f>
        <v>0</v>
      </c>
      <c r="AA1139" s="72">
        <f>'1 уровень'!AB3424</f>
        <v>-16.678440000000002</v>
      </c>
      <c r="AB1139" s="72">
        <f>'1 уровень'!AC3424</f>
        <v>2357.8474801324423</v>
      </c>
      <c r="AC1139" s="72">
        <f>'1 уровень'!AD3424</f>
        <v>-84.467389999999995</v>
      </c>
      <c r="AD1139" s="72">
        <f>'1 уровень'!AE3424</f>
        <v>-880.30700000000002</v>
      </c>
      <c r="AE1139" s="383">
        <f>'1 уровень'!AF3424</f>
        <v>560442.57515000005</v>
      </c>
      <c r="AF1139" s="72">
        <f>Y1139/X1139*100</f>
        <v>100.42181120148183</v>
      </c>
      <c r="AG1139" s="72">
        <f>AE1139/X1139*100</f>
        <v>100.26134344037929</v>
      </c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</row>
    <row r="1140" spans="1:182" s="59" customFormat="1" x14ac:dyDescent="0.25">
      <c r="A1140" s="18">
        <v>1</v>
      </c>
      <c r="B1140" s="18">
        <v>1</v>
      </c>
      <c r="C1140" s="1982" t="s">
        <v>7</v>
      </c>
      <c r="D1140" s="20">
        <f>'1 уровень'!E3425</f>
        <v>3145</v>
      </c>
      <c r="E1140" s="20">
        <f>'1 уровень'!F3425</f>
        <v>2097</v>
      </c>
      <c r="F1140" s="20">
        <f>'1 уровень'!G3425</f>
        <v>2060</v>
      </c>
      <c r="G1140" s="62">
        <f>'1 уровень'!H3425</f>
        <v>98.235574630424409</v>
      </c>
      <c r="H1140" s="72">
        <f>'1 уровень'!I3425</f>
        <v>9.6092209856915733</v>
      </c>
      <c r="I1140" s="72">
        <f>'1 уровень'!J3425</f>
        <v>9.5762135922330103</v>
      </c>
      <c r="J1140" s="23">
        <f>'1 уровень'!K3425</f>
        <v>30221</v>
      </c>
      <c r="K1140" s="23">
        <f>'1 уровень'!L3425</f>
        <v>20148</v>
      </c>
      <c r="L1140" s="23">
        <f>'1 уровень'!M3425</f>
        <v>19727</v>
      </c>
      <c r="M1140" s="23">
        <f>'1 уровень'!N3425</f>
        <v>97.910462576930712</v>
      </c>
      <c r="N1140" s="23">
        <f>'1 уровень'!O3425</f>
        <v>91</v>
      </c>
      <c r="O1140" s="23">
        <f>'1 уровень'!P3425</f>
        <v>325.17032967032969</v>
      </c>
      <c r="P1140" s="72">
        <f>'1 уровень'!Q3425</f>
        <v>84877.324585740804</v>
      </c>
      <c r="Q1140" s="72">
        <f>'1 уровень'!R3425</f>
        <v>84877.324585740804</v>
      </c>
      <c r="R1140" s="72">
        <f>'1 уровень'!S3425</f>
        <v>84084.130246503468</v>
      </c>
      <c r="S1140" s="72">
        <f>'1 уровень'!T3425</f>
        <v>84084.130246503468</v>
      </c>
      <c r="T1140" s="72">
        <f>'1 уровень'!U3425</f>
        <v>84084.130246503468</v>
      </c>
      <c r="U1140" s="72">
        <f>'1 уровень'!V3425</f>
        <v>88048.885661879991</v>
      </c>
      <c r="V1140" s="72">
        <f>'1 уровень'!W3425</f>
        <v>88048.885661879991</v>
      </c>
      <c r="W1140" s="72">
        <f>'1 уровень'!X3425</f>
        <v>88048.885661879991</v>
      </c>
      <c r="X1140" s="72">
        <f>'1 уровень'!Y3425</f>
        <v>57808.147345922363</v>
      </c>
      <c r="Y1140" s="72">
        <f>'1 уровень'!Z3425</f>
        <v>59915.342820000013</v>
      </c>
      <c r="Z1140" s="787">
        <f>'1 уровень'!AA3425</f>
        <v>0</v>
      </c>
      <c r="AA1140" s="72">
        <f>'1 уровень'!AB3425</f>
        <v>-16.678440000000002</v>
      </c>
      <c r="AB1140" s="72">
        <f>'1 уровень'!AC3425</f>
        <v>2107.1954740776528</v>
      </c>
      <c r="AC1140" s="72">
        <f>'1 уровень'!AD3425</f>
        <v>-23.146990000000002</v>
      </c>
      <c r="AD1140" s="72">
        <f>'1 уровень'!AE3425</f>
        <v>-215.57301999999999</v>
      </c>
      <c r="AE1140" s="383">
        <f>'1 уровень'!AF3425</f>
        <v>59683.091360000006</v>
      </c>
      <c r="AF1140" s="72">
        <f>Y1140/X1140*100</f>
        <v>103.64515309834832</v>
      </c>
      <c r="AG1140" s="72">
        <f>AE1140/X1140*100</f>
        <v>103.24339059485513</v>
      </c>
    </row>
    <row r="1141" spans="1:182" x14ac:dyDescent="0.25">
      <c r="A1141" s="18">
        <v>1</v>
      </c>
      <c r="B1141" s="18">
        <v>1</v>
      </c>
      <c r="C1141" s="292" t="s">
        <v>14</v>
      </c>
      <c r="D1141" s="27">
        <f>'1 уровень'!E3426</f>
        <v>0</v>
      </c>
      <c r="E1141" s="27">
        <f>'1 уровень'!F3426</f>
        <v>0</v>
      </c>
      <c r="F1141" s="27">
        <f>'1 уровень'!G3426</f>
        <v>0</v>
      </c>
      <c r="G1141" s="64">
        <f>'1 уровень'!H3426</f>
        <v>0</v>
      </c>
      <c r="H1141" s="78">
        <f>'1 уровень'!I3426</f>
        <v>0</v>
      </c>
      <c r="I1141" s="78">
        <f>'1 уровень'!J3426</f>
        <v>0</v>
      </c>
      <c r="J1141" s="25">
        <f>'1 уровень'!K3426</f>
        <v>0</v>
      </c>
      <c r="K1141" s="25">
        <f>'1 уровень'!L3426</f>
        <v>0</v>
      </c>
      <c r="L1141" s="25">
        <f>'1 уровень'!M3426</f>
        <v>0</v>
      </c>
      <c r="M1141" s="25">
        <f>'1 уровень'!N3426</f>
        <v>0</v>
      </c>
      <c r="N1141" s="25">
        <f>'1 уровень'!O3426</f>
        <v>0</v>
      </c>
      <c r="O1141" s="25">
        <f>'1 уровень'!P3426</f>
        <v>0</v>
      </c>
      <c r="P1141" s="72">
        <f>'1 уровень'!Q3426</f>
        <v>0</v>
      </c>
      <c r="Q1141" s="72">
        <f>'1 уровень'!R3426</f>
        <v>0</v>
      </c>
      <c r="R1141" s="72">
        <f>'1 уровень'!S3426</f>
        <v>0</v>
      </c>
      <c r="S1141" s="72">
        <f>'1 уровень'!T3426</f>
        <v>0</v>
      </c>
      <c r="T1141" s="72">
        <f>'1 уровень'!U3426</f>
        <v>0</v>
      </c>
      <c r="U1141" s="72">
        <f>'1 уровень'!V3426</f>
        <v>0</v>
      </c>
      <c r="V1141" s="72">
        <f>'1 уровень'!W3426</f>
        <v>0</v>
      </c>
      <c r="W1141" s="72">
        <f>'1 уровень'!X3426</f>
        <v>0</v>
      </c>
      <c r="X1141" s="72">
        <f>'1 уровень'!Y3426</f>
        <v>0</v>
      </c>
      <c r="Y1141" s="72">
        <f>'1 уровень'!Z3426</f>
        <v>0</v>
      </c>
      <c r="Z1141" s="787">
        <f>'1 уровень'!AA3426</f>
        <v>0</v>
      </c>
      <c r="AA1141" s="72">
        <f>'1 уровень'!AB3426</f>
        <v>0</v>
      </c>
      <c r="AB1141" s="72">
        <f>'1 уровень'!AC3426</f>
        <v>0</v>
      </c>
      <c r="AC1141" s="72">
        <f>'1 уровень'!AD3426</f>
        <v>0</v>
      </c>
      <c r="AD1141" s="72">
        <f>'1 уровень'!AE3426</f>
        <v>0</v>
      </c>
      <c r="AE1141" s="383">
        <f>'1 уровень'!AF3426</f>
        <v>0</v>
      </c>
      <c r="AF1141" s="72"/>
      <c r="AG1141" s="72"/>
      <c r="AH1141" s="59"/>
      <c r="AI1141" s="59"/>
      <c r="AJ1141" s="59"/>
      <c r="AK1141" s="59"/>
      <c r="AL1141" s="59"/>
      <c r="AM1141" s="59"/>
      <c r="AN1141" s="59"/>
      <c r="AO1141" s="59"/>
      <c r="AP1141" s="59"/>
      <c r="AQ1141" s="59"/>
      <c r="AR1141" s="59"/>
      <c r="AS1141" s="59"/>
      <c r="AT1141" s="59"/>
      <c r="AU1141" s="59"/>
      <c r="AV1141" s="59"/>
      <c r="AW1141" s="59"/>
      <c r="AX1141" s="59"/>
      <c r="AY1141" s="59"/>
      <c r="AZ1141" s="59"/>
      <c r="BA1141" s="59"/>
      <c r="BB1141" s="59"/>
      <c r="BC1141" s="59"/>
      <c r="BD1141" s="59"/>
      <c r="BE1141" s="59"/>
      <c r="BF1141" s="59"/>
      <c r="BG1141" s="59"/>
      <c r="BH1141" s="59"/>
      <c r="BI1141" s="59"/>
      <c r="BJ1141" s="59"/>
      <c r="BK1141" s="59"/>
      <c r="BL1141" s="59"/>
      <c r="BM1141" s="59"/>
      <c r="BN1141" s="59"/>
      <c r="BO1141" s="59"/>
      <c r="BP1141" s="59"/>
      <c r="BQ1141" s="59"/>
      <c r="BR1141" s="59"/>
      <c r="BS1141" s="59"/>
      <c r="BT1141" s="59"/>
      <c r="BU1141" s="59"/>
      <c r="BV1141" s="59"/>
      <c r="BW1141" s="59"/>
      <c r="BX1141" s="59"/>
      <c r="BY1141" s="59"/>
      <c r="BZ1141" s="59"/>
      <c r="CA1141" s="59"/>
      <c r="CB1141" s="59"/>
      <c r="CC1141" s="59"/>
      <c r="CD1141" s="59"/>
      <c r="CE1141" s="59"/>
      <c r="CF1141" s="59"/>
      <c r="CG1141" s="59"/>
      <c r="CH1141" s="59"/>
      <c r="CI1141" s="59"/>
      <c r="CJ1141" s="59"/>
      <c r="CK1141" s="59"/>
      <c r="CL1141" s="59"/>
      <c r="CM1141" s="59"/>
      <c r="CN1141" s="59"/>
      <c r="CO1141" s="59"/>
      <c r="CP1141" s="59"/>
      <c r="CQ1141" s="59"/>
      <c r="CR1141" s="59"/>
      <c r="CS1141" s="59"/>
      <c r="CT1141" s="59"/>
      <c r="CU1141" s="59"/>
      <c r="CV1141" s="59"/>
      <c r="CW1141" s="59"/>
      <c r="CX1141" s="59"/>
      <c r="CY1141" s="59"/>
      <c r="CZ1141" s="59"/>
      <c r="DA1141" s="59"/>
      <c r="DB1141" s="59"/>
      <c r="DC1141" s="59"/>
      <c r="DD1141" s="59"/>
      <c r="DE1141" s="59"/>
      <c r="DF1141" s="59"/>
      <c r="DG1141" s="59"/>
      <c r="DH1141" s="59"/>
      <c r="DI1141" s="59"/>
      <c r="DJ1141" s="59"/>
      <c r="DK1141" s="59"/>
      <c r="DL1141" s="59"/>
      <c r="DM1141" s="59"/>
      <c r="DN1141" s="59"/>
      <c r="DO1141" s="59"/>
      <c r="DP1141" s="59"/>
      <c r="DQ1141" s="59"/>
      <c r="DR1141" s="59"/>
      <c r="DS1141" s="59"/>
      <c r="DT1141" s="59"/>
      <c r="DU1141" s="59"/>
      <c r="DV1141" s="59"/>
      <c r="DW1141" s="59"/>
      <c r="DX1141" s="59"/>
      <c r="DY1141" s="59"/>
      <c r="DZ1141" s="59"/>
      <c r="EA1141" s="59"/>
      <c r="EB1141" s="59"/>
      <c r="EC1141" s="59"/>
      <c r="ED1141" s="59"/>
      <c r="EE1141" s="59"/>
      <c r="EF1141" s="59"/>
      <c r="EG1141" s="59"/>
      <c r="EH1141" s="59"/>
      <c r="EI1141" s="59"/>
      <c r="EJ1141" s="59"/>
      <c r="EK1141" s="59"/>
      <c r="EL1141" s="59"/>
      <c r="EM1141" s="59"/>
      <c r="EN1141" s="59"/>
      <c r="EO1141" s="59"/>
      <c r="EP1141" s="59"/>
      <c r="EQ1141" s="59"/>
      <c r="ER1141" s="59"/>
      <c r="ES1141" s="59"/>
      <c r="ET1141" s="59"/>
      <c r="EU1141" s="59"/>
      <c r="EV1141" s="59"/>
      <c r="EW1141" s="59"/>
      <c r="EX1141" s="59"/>
      <c r="EY1141" s="59"/>
      <c r="EZ1141" s="59"/>
      <c r="FA1141" s="59"/>
      <c r="FB1141" s="59"/>
      <c r="FC1141" s="59"/>
      <c r="FD1141" s="59"/>
      <c r="FE1141" s="59"/>
      <c r="FF1141" s="59"/>
      <c r="FG1141" s="59"/>
      <c r="FH1141" s="59"/>
      <c r="FI1141" s="59"/>
      <c r="FJ1141" s="59"/>
      <c r="FK1141" s="59"/>
      <c r="FL1141" s="59"/>
      <c r="FM1141" s="59"/>
      <c r="FN1141" s="59"/>
      <c r="FO1141" s="59"/>
      <c r="FP1141" s="59"/>
      <c r="FQ1141" s="59"/>
      <c r="FR1141" s="59"/>
      <c r="FS1141" s="59"/>
      <c r="FT1141" s="59"/>
      <c r="FU1141" s="59"/>
      <c r="FV1141" s="59"/>
      <c r="FW1141" s="59"/>
      <c r="FX1141" s="59"/>
      <c r="FY1141" s="59"/>
      <c r="FZ1141" s="59"/>
    </row>
    <row r="1142" spans="1:182" ht="60" x14ac:dyDescent="0.25">
      <c r="A1142" s="18">
        <v>1</v>
      </c>
      <c r="B1142" s="18">
        <v>1</v>
      </c>
      <c r="C1142" s="890" t="s">
        <v>324</v>
      </c>
      <c r="D1142" s="27">
        <f>'1 уровень'!E3427</f>
        <v>0</v>
      </c>
      <c r="E1142" s="27">
        <f>'1 уровень'!F3427</f>
        <v>0</v>
      </c>
      <c r="F1142" s="27">
        <f>'1 уровень'!G3427</f>
        <v>0</v>
      </c>
      <c r="G1142" s="64">
        <f>'1 уровень'!H3427</f>
        <v>0</v>
      </c>
      <c r="H1142" s="78">
        <f>'1 уровень'!I3427</f>
        <v>0</v>
      </c>
      <c r="I1142" s="78">
        <f>'1 уровень'!J3427</f>
        <v>0</v>
      </c>
      <c r="J1142" s="25">
        <f>'1 уровень'!K3427</f>
        <v>0</v>
      </c>
      <c r="K1142" s="25">
        <f>'1 уровень'!L3427</f>
        <v>0</v>
      </c>
      <c r="L1142" s="25">
        <f>'1 уровень'!M3427</f>
        <v>0</v>
      </c>
      <c r="M1142" s="25">
        <f>'1 уровень'!N3427</f>
        <v>0</v>
      </c>
      <c r="N1142" s="25">
        <f>'1 уровень'!O3427</f>
        <v>0</v>
      </c>
      <c r="O1142" s="25">
        <f>'1 уровень'!P3427</f>
        <v>0</v>
      </c>
      <c r="P1142" s="72">
        <f>'1 уровень'!Q3427</f>
        <v>285584.31307999999</v>
      </c>
      <c r="Q1142" s="72">
        <f>'1 уровень'!R3427</f>
        <v>285584.31307999999</v>
      </c>
      <c r="R1142" s="72">
        <f>'1 уровень'!S3427</f>
        <v>306531.03914000007</v>
      </c>
      <c r="S1142" s="72">
        <f>'1 уровень'!T3427</f>
        <v>306531.03914000007</v>
      </c>
      <c r="T1142" s="72">
        <f>'1 уровень'!U3427</f>
        <v>306531.03914000007</v>
      </c>
      <c r="U1142" s="72">
        <f>'1 уровень'!V3427</f>
        <v>306531.03914000007</v>
      </c>
      <c r="V1142" s="72">
        <f>'1 уровень'!W3427</f>
        <v>306531.03914000007</v>
      </c>
      <c r="W1142" s="72">
        <f>'1 уровень'!X3427</f>
        <v>306531.03914000007</v>
      </c>
      <c r="X1142" s="72">
        <f>'1 уровень'!Y3427</f>
        <v>202957.57768933335</v>
      </c>
      <c r="Y1142" s="72">
        <f>'1 уровень'!Z3427</f>
        <v>193169.75612999999</v>
      </c>
      <c r="Z1142" s="787">
        <f>'1 уровень'!AA3427</f>
        <v>0</v>
      </c>
      <c r="AA1142" s="72">
        <f>'1 уровень'!AB3427</f>
        <v>0</v>
      </c>
      <c r="AB1142" s="72">
        <f>'1 уровень'!AC3427</f>
        <v>-9787.8215593333807</v>
      </c>
      <c r="AC1142" s="72">
        <f>'1 уровень'!AD3427</f>
        <v>0</v>
      </c>
      <c r="AD1142" s="72">
        <f>'1 уровень'!AE3427</f>
        <v>-52.399930000000005</v>
      </c>
      <c r="AE1142" s="383">
        <f>'1 уровень'!AF3427</f>
        <v>193117.35619999998</v>
      </c>
      <c r="AF1142" s="72">
        <f>Y1142/X1142*100</f>
        <v>95.177405214051404</v>
      </c>
      <c r="AG1142" s="72">
        <f>AE1142/X1142*100</f>
        <v>95.151587045251503</v>
      </c>
    </row>
    <row r="1143" spans="1:182" x14ac:dyDescent="0.25">
      <c r="B1143" s="18">
        <v>1</v>
      </c>
      <c r="C1143" s="172" t="s">
        <v>288</v>
      </c>
      <c r="D1143" s="27">
        <f>'1 уровень'!E3428</f>
        <v>0</v>
      </c>
      <c r="E1143" s="27">
        <f>'1 уровень'!F3428</f>
        <v>0</v>
      </c>
      <c r="F1143" s="27">
        <f>'1 уровень'!G3428</f>
        <v>0</v>
      </c>
      <c r="G1143" s="64">
        <f>'1 уровень'!H3428</f>
        <v>0</v>
      </c>
      <c r="H1143" s="78">
        <f>'1 уровень'!I3428</f>
        <v>0</v>
      </c>
      <c r="I1143" s="78">
        <f>'1 уровень'!J3428</f>
        <v>0</v>
      </c>
      <c r="J1143" s="25">
        <f>'1 уровень'!K3428</f>
        <v>0</v>
      </c>
      <c r="K1143" s="25">
        <f>'1 уровень'!L3428</f>
        <v>0</v>
      </c>
      <c r="L1143" s="25">
        <f>'1 уровень'!M3428</f>
        <v>0</v>
      </c>
      <c r="M1143" s="25">
        <f>'1 уровень'!N3428</f>
        <v>0</v>
      </c>
      <c r="N1143" s="25">
        <f>'1 уровень'!O3428</f>
        <v>0</v>
      </c>
      <c r="O1143" s="25">
        <f>'1 уровень'!P3428</f>
        <v>0</v>
      </c>
      <c r="P1143" s="72">
        <f>'1 уровень'!Q3428</f>
        <v>43216.554562999998</v>
      </c>
      <c r="Q1143" s="72">
        <f>'1 уровень'!R3428</f>
        <v>43216.554562999998</v>
      </c>
      <c r="R1143" s="72">
        <f>'1 уровень'!S3428</f>
        <v>43216.554562999998</v>
      </c>
      <c r="S1143" s="72">
        <f>'1 уровень'!T3428</f>
        <v>43216.554562999998</v>
      </c>
      <c r="T1143" s="72">
        <f>'1 уровень'!U3428</f>
        <v>43216.554562999998</v>
      </c>
      <c r="U1143" s="72">
        <f>'1 уровень'!V3428</f>
        <v>43216.554562999998</v>
      </c>
      <c r="V1143" s="72">
        <f>'1 уровень'!W3428</f>
        <v>43216.554562999998</v>
      </c>
      <c r="W1143" s="72">
        <f>'1 уровень'!X3428</f>
        <v>43216.554562999998</v>
      </c>
      <c r="X1143" s="72">
        <f>'1 уровень'!Y3428</f>
        <v>28811.036375333329</v>
      </c>
      <c r="Y1143" s="72">
        <f>'1 уровень'!Z3428</f>
        <v>28811.036399999997</v>
      </c>
      <c r="Z1143" s="787">
        <f>'1 уровень'!AA3428</f>
        <v>0</v>
      </c>
      <c r="AA1143" s="72">
        <f>'1 уровень'!AB3428</f>
        <v>0</v>
      </c>
      <c r="AB1143" s="72">
        <f>'1 уровень'!AC3428</f>
        <v>2.4666667741257697E-5</v>
      </c>
      <c r="AC1143" s="72">
        <f>'1 уровень'!AD3428</f>
        <v>0</v>
      </c>
      <c r="AD1143" s="72">
        <f>'1 уровень'!AE3428</f>
        <v>0</v>
      </c>
      <c r="AE1143" s="383">
        <f>'1 уровень'!AF3428</f>
        <v>28811.036399999997</v>
      </c>
      <c r="AF1143" s="72">
        <f>Y1143/X1143*100</f>
        <v>100.00000008561534</v>
      </c>
      <c r="AG1143" s="72">
        <f>AE1143/X1143*100</f>
        <v>100.00000008561534</v>
      </c>
    </row>
    <row r="1144" spans="1:182" ht="29.25" x14ac:dyDescent="0.25">
      <c r="B1144" s="18">
        <v>1</v>
      </c>
      <c r="C1144" s="288" t="s">
        <v>270</v>
      </c>
      <c r="D1144" s="27">
        <f>'1 уровень'!E3429</f>
        <v>29080</v>
      </c>
      <c r="E1144" s="27">
        <f>'1 уровень'!F3429</f>
        <v>19385</v>
      </c>
      <c r="F1144" s="27">
        <f>'1 уровень'!G3429</f>
        <v>15839</v>
      </c>
      <c r="G1144" s="64">
        <f>'1 уровень'!H3429</f>
        <v>81.707505803456286</v>
      </c>
      <c r="H1144" s="78">
        <f>'1 уровень'!I3429</f>
        <v>0</v>
      </c>
      <c r="I1144" s="78">
        <f>'1 уровень'!J3429</f>
        <v>0</v>
      </c>
      <c r="J1144" s="25">
        <f>'1 уровень'!K3429</f>
        <v>0</v>
      </c>
      <c r="K1144" s="25">
        <f>'1 уровень'!L3429</f>
        <v>0</v>
      </c>
      <c r="L1144" s="25">
        <f>'1 уровень'!M3429</f>
        <v>0</v>
      </c>
      <c r="M1144" s="25">
        <f>'1 уровень'!N3429</f>
        <v>0</v>
      </c>
      <c r="N1144" s="25">
        <f>'1 уровень'!O3429</f>
        <v>0</v>
      </c>
      <c r="O1144" s="25">
        <f>'1 уровень'!P3429</f>
        <v>0</v>
      </c>
      <c r="P1144" s="72">
        <f>'1 уровень'!Q3429</f>
        <v>0</v>
      </c>
      <c r="Q1144" s="72">
        <f>'1 уровень'!R3429</f>
        <v>0</v>
      </c>
      <c r="R1144" s="72">
        <f>'1 уровень'!S3429</f>
        <v>0</v>
      </c>
      <c r="S1144" s="72">
        <f>'1 уровень'!T3429</f>
        <v>0</v>
      </c>
      <c r="T1144" s="72">
        <f>'1 уровень'!U3429</f>
        <v>0</v>
      </c>
      <c r="U1144" s="72">
        <f>'1 уровень'!V3429</f>
        <v>0</v>
      </c>
      <c r="V1144" s="72">
        <f>'1 уровень'!W3429</f>
        <v>0</v>
      </c>
      <c r="W1144" s="72">
        <f>'1 уровень'!X3429</f>
        <v>0</v>
      </c>
      <c r="X1144" s="72">
        <f>'1 уровень'!Y3429</f>
        <v>0</v>
      </c>
      <c r="Y1144" s="72">
        <f>'1 уровень'!Z3429</f>
        <v>0</v>
      </c>
      <c r="Z1144" s="787">
        <f>'1 уровень'!AA3429</f>
        <v>0</v>
      </c>
      <c r="AA1144" s="72">
        <f>'1 уровень'!AB3429</f>
        <v>0</v>
      </c>
      <c r="AB1144" s="72">
        <f>'1 уровень'!AC3429</f>
        <v>0</v>
      </c>
      <c r="AC1144" s="72">
        <f>'1 уровень'!AD3429</f>
        <v>0</v>
      </c>
      <c r="AD1144" s="72">
        <f>'1 уровень'!AE3429</f>
        <v>0</v>
      </c>
      <c r="AE1144" s="383">
        <f>'1 уровень'!AF3429</f>
        <v>0</v>
      </c>
      <c r="AF1144" s="72"/>
      <c r="AG1144" s="72"/>
    </row>
    <row r="1145" spans="1:182" ht="30" x14ac:dyDescent="0.25">
      <c r="B1145" s="18">
        <v>1</v>
      </c>
      <c r="C1145" s="553" t="s">
        <v>193</v>
      </c>
      <c r="D1145" s="27">
        <f>'1 уровень'!E3430</f>
        <v>0</v>
      </c>
      <c r="E1145" s="27">
        <f>'1 уровень'!F3430</f>
        <v>0</v>
      </c>
      <c r="F1145" s="27">
        <f>'1 уровень'!G3430</f>
        <v>0</v>
      </c>
      <c r="G1145" s="64">
        <f>'1 уровень'!H3430</f>
        <v>0</v>
      </c>
      <c r="H1145" s="78">
        <f>'1 уровень'!I3430</f>
        <v>0</v>
      </c>
      <c r="I1145" s="78">
        <f>'1 уровень'!J3430</f>
        <v>0</v>
      </c>
      <c r="J1145" s="25">
        <f>'1 уровень'!K3430</f>
        <v>0</v>
      </c>
      <c r="K1145" s="25">
        <f>'1 уровень'!L3430</f>
        <v>0</v>
      </c>
      <c r="L1145" s="25">
        <f>'1 уровень'!M3430</f>
        <v>0</v>
      </c>
      <c r="M1145" s="25">
        <f>'1 уровень'!N3430</f>
        <v>0</v>
      </c>
      <c r="N1145" s="25">
        <f>'1 уровень'!O3430</f>
        <v>0</v>
      </c>
      <c r="O1145" s="25">
        <f>'1 уровень'!P3430</f>
        <v>0</v>
      </c>
      <c r="P1145" s="72">
        <f>'1 уровень'!Q3430</f>
        <v>0</v>
      </c>
      <c r="Q1145" s="72">
        <f>'1 уровень'!R3430</f>
        <v>0</v>
      </c>
      <c r="R1145" s="72">
        <f>'1 уровень'!S3430</f>
        <v>0</v>
      </c>
      <c r="S1145" s="72">
        <f>'1 уровень'!T3430</f>
        <v>0</v>
      </c>
      <c r="T1145" s="72">
        <f>'1 уровень'!U3430</f>
        <v>0</v>
      </c>
      <c r="U1145" s="72">
        <f>'1 уровень'!V3430</f>
        <v>0</v>
      </c>
      <c r="V1145" s="72">
        <f>'1 уровень'!W3430</f>
        <v>0</v>
      </c>
      <c r="W1145" s="72">
        <f>'1 уровень'!X3430</f>
        <v>0</v>
      </c>
      <c r="X1145" s="72">
        <f>'1 уровень'!Y3430</f>
        <v>0</v>
      </c>
      <c r="Y1145" s="72">
        <f>'1 уровень'!Z3430</f>
        <v>0</v>
      </c>
      <c r="Z1145" s="787">
        <f>'1 уровень'!AA3430</f>
        <v>0</v>
      </c>
      <c r="AA1145" s="72">
        <f>'1 уровень'!AB3430</f>
        <v>0</v>
      </c>
      <c r="AB1145" s="72">
        <f>'1 уровень'!AC3430</f>
        <v>0</v>
      </c>
      <c r="AC1145" s="72">
        <f>'1 уровень'!AD3430</f>
        <v>0</v>
      </c>
      <c r="AD1145" s="72">
        <f>'1 уровень'!AE3430</f>
        <v>0</v>
      </c>
      <c r="AE1145" s="383">
        <f>'1 уровень'!AF3430</f>
        <v>0</v>
      </c>
      <c r="AF1145" s="72"/>
      <c r="AG1145" s="72"/>
    </row>
    <row r="1146" spans="1:182" ht="30" x14ac:dyDescent="0.25">
      <c r="B1146" s="18">
        <v>1</v>
      </c>
      <c r="C1146" s="553" t="s">
        <v>453</v>
      </c>
      <c r="D1146" s="27">
        <f>'1 уровень'!E3431</f>
        <v>10800</v>
      </c>
      <c r="E1146" s="27">
        <f>'1 уровень'!F3431</f>
        <v>7200</v>
      </c>
      <c r="F1146" s="27">
        <f>'1 уровень'!G3431</f>
        <v>5879</v>
      </c>
      <c r="G1146" s="64">
        <f>'1 уровень'!H3431</f>
        <v>81.652777777777771</v>
      </c>
      <c r="H1146" s="78">
        <f>'1 уровень'!I3431</f>
        <v>0</v>
      </c>
      <c r="I1146" s="78">
        <f>'1 уровень'!J3431</f>
        <v>0</v>
      </c>
      <c r="J1146" s="25">
        <f>'1 уровень'!K3431</f>
        <v>0</v>
      </c>
      <c r="K1146" s="25">
        <f>'1 уровень'!L3431</f>
        <v>0</v>
      </c>
      <c r="L1146" s="25">
        <f>'1 уровень'!M3431</f>
        <v>0</v>
      </c>
      <c r="M1146" s="25">
        <f>'1 уровень'!N3431</f>
        <v>0</v>
      </c>
      <c r="N1146" s="25">
        <f>'1 уровень'!O3431</f>
        <v>0</v>
      </c>
      <c r="O1146" s="25">
        <f>'1 уровень'!P3431</f>
        <v>0</v>
      </c>
      <c r="P1146" s="72">
        <f>'1 уровень'!Q3431</f>
        <v>0</v>
      </c>
      <c r="Q1146" s="72">
        <f>'1 уровень'!R3431</f>
        <v>0</v>
      </c>
      <c r="R1146" s="72">
        <f>'1 уровень'!S3431</f>
        <v>0</v>
      </c>
      <c r="S1146" s="72">
        <f>'1 уровень'!T3431</f>
        <v>0</v>
      </c>
      <c r="T1146" s="72">
        <f>'1 уровень'!U3431</f>
        <v>0</v>
      </c>
      <c r="U1146" s="72">
        <f>'1 уровень'!V3431</f>
        <v>0</v>
      </c>
      <c r="V1146" s="72">
        <f>'1 уровень'!W3431</f>
        <v>0</v>
      </c>
      <c r="W1146" s="72">
        <f>'1 уровень'!X3431</f>
        <v>0</v>
      </c>
      <c r="X1146" s="72">
        <f>'1 уровень'!Y3431</f>
        <v>0</v>
      </c>
      <c r="Y1146" s="72">
        <f>'1 уровень'!Z3431</f>
        <v>0</v>
      </c>
      <c r="Z1146" s="787">
        <f>'1 уровень'!AA3431</f>
        <v>0</v>
      </c>
      <c r="AA1146" s="72">
        <f>'1 уровень'!AB3431</f>
        <v>0</v>
      </c>
      <c r="AB1146" s="72">
        <f>'1 уровень'!AC3431</f>
        <v>0</v>
      </c>
      <c r="AC1146" s="72">
        <f>'1 уровень'!AD3431</f>
        <v>0</v>
      </c>
      <c r="AD1146" s="72">
        <f>'1 уровень'!AE3431</f>
        <v>0</v>
      </c>
      <c r="AE1146" s="383">
        <f>'1 уровень'!AF3431</f>
        <v>0</v>
      </c>
      <c r="AF1146" s="72"/>
      <c r="AG1146" s="72"/>
    </row>
    <row r="1147" spans="1:182" ht="75" x14ac:dyDescent="0.25">
      <c r="B1147" s="18">
        <v>1</v>
      </c>
      <c r="C1147" s="291" t="s">
        <v>454</v>
      </c>
      <c r="D1147" s="27">
        <f>'1 уровень'!E3432</f>
        <v>8290</v>
      </c>
      <c r="E1147" s="27">
        <f>'1 уровень'!F3432</f>
        <v>5527</v>
      </c>
      <c r="F1147" s="27">
        <f>'1 уровень'!G3432</f>
        <v>4018</v>
      </c>
      <c r="G1147" s="64">
        <f>'1 уровень'!H3432</f>
        <v>72.697666003256742</v>
      </c>
      <c r="H1147" s="78">
        <f>'1 уровень'!I3432</f>
        <v>0</v>
      </c>
      <c r="I1147" s="78">
        <f>'1 уровень'!J3432</f>
        <v>0</v>
      </c>
      <c r="J1147" s="25">
        <f>'1 уровень'!K3432</f>
        <v>0</v>
      </c>
      <c r="K1147" s="25">
        <f>'1 уровень'!L3432</f>
        <v>0</v>
      </c>
      <c r="L1147" s="25">
        <f>'1 уровень'!M3432</f>
        <v>0</v>
      </c>
      <c r="M1147" s="25">
        <f>'1 уровень'!N3432</f>
        <v>0</v>
      </c>
      <c r="N1147" s="25">
        <f>'1 уровень'!O3432</f>
        <v>0</v>
      </c>
      <c r="O1147" s="25">
        <f>'1 уровень'!P3432</f>
        <v>0</v>
      </c>
      <c r="P1147" s="72">
        <f>'1 уровень'!Q3432</f>
        <v>0</v>
      </c>
      <c r="Q1147" s="72">
        <f>'1 уровень'!R3432</f>
        <v>0</v>
      </c>
      <c r="R1147" s="72">
        <f>'1 уровень'!S3432</f>
        <v>0</v>
      </c>
      <c r="S1147" s="72">
        <f>'1 уровень'!T3432</f>
        <v>0</v>
      </c>
      <c r="T1147" s="72">
        <f>'1 уровень'!U3432</f>
        <v>0</v>
      </c>
      <c r="U1147" s="72">
        <f>'1 уровень'!V3432</f>
        <v>0</v>
      </c>
      <c r="V1147" s="72">
        <f>'1 уровень'!W3432</f>
        <v>0</v>
      </c>
      <c r="W1147" s="72">
        <f>'1 уровень'!X3432</f>
        <v>0</v>
      </c>
      <c r="X1147" s="72">
        <f>'1 уровень'!Y3432</f>
        <v>0</v>
      </c>
      <c r="Y1147" s="72">
        <f>'1 уровень'!Z3432</f>
        <v>0</v>
      </c>
      <c r="Z1147" s="787">
        <f>'1 уровень'!AA3432</f>
        <v>0</v>
      </c>
      <c r="AA1147" s="72">
        <f>'1 уровень'!AB3432</f>
        <v>0</v>
      </c>
      <c r="AB1147" s="72">
        <f>'1 уровень'!AC3432</f>
        <v>0</v>
      </c>
      <c r="AC1147" s="72">
        <f>'1 уровень'!AD3432</f>
        <v>0</v>
      </c>
      <c r="AD1147" s="72">
        <f>'1 уровень'!AE3432</f>
        <v>0</v>
      </c>
      <c r="AE1147" s="383">
        <f>'1 уровень'!AF3432</f>
        <v>0</v>
      </c>
      <c r="AF1147" s="72"/>
      <c r="AG1147" s="72"/>
    </row>
    <row r="1148" spans="1:182" ht="45" x14ac:dyDescent="0.25">
      <c r="B1148" s="18">
        <v>1</v>
      </c>
      <c r="C1148" s="173" t="s">
        <v>455</v>
      </c>
      <c r="D1148" s="27">
        <f>'1 уровень'!E3433</f>
        <v>9440</v>
      </c>
      <c r="E1148" s="27">
        <f>'1 уровень'!F3433</f>
        <v>6293</v>
      </c>
      <c r="F1148" s="27">
        <f>'1 уровень'!G3433</f>
        <v>5742</v>
      </c>
      <c r="G1148" s="64">
        <f>'1 уровень'!H3433</f>
        <v>91.244239631336413</v>
      </c>
      <c r="H1148" s="78">
        <f>'1 уровень'!I3433</f>
        <v>0</v>
      </c>
      <c r="I1148" s="78">
        <f>'1 уровень'!J3433</f>
        <v>0</v>
      </c>
      <c r="J1148" s="25">
        <f>'1 уровень'!K3433</f>
        <v>0</v>
      </c>
      <c r="K1148" s="25">
        <f>'1 уровень'!L3433</f>
        <v>0</v>
      </c>
      <c r="L1148" s="25">
        <f>'1 уровень'!M3433</f>
        <v>0</v>
      </c>
      <c r="M1148" s="25">
        <f>'1 уровень'!N3433</f>
        <v>0</v>
      </c>
      <c r="N1148" s="25">
        <f>'1 уровень'!O3433</f>
        <v>0</v>
      </c>
      <c r="O1148" s="25">
        <f>'1 уровень'!P3433</f>
        <v>0</v>
      </c>
      <c r="P1148" s="72">
        <f>'1 уровень'!Q3433</f>
        <v>0</v>
      </c>
      <c r="Q1148" s="72">
        <f>'1 уровень'!R3433</f>
        <v>0</v>
      </c>
      <c r="R1148" s="72">
        <f>'1 уровень'!S3433</f>
        <v>0</v>
      </c>
      <c r="S1148" s="72">
        <f>'1 уровень'!T3433</f>
        <v>0</v>
      </c>
      <c r="T1148" s="72">
        <f>'1 уровень'!U3433</f>
        <v>0</v>
      </c>
      <c r="U1148" s="72">
        <f>'1 уровень'!V3433</f>
        <v>0</v>
      </c>
      <c r="V1148" s="72">
        <f>'1 уровень'!W3433</f>
        <v>0</v>
      </c>
      <c r="W1148" s="72">
        <f>'1 уровень'!X3433</f>
        <v>0</v>
      </c>
      <c r="X1148" s="72">
        <f>'1 уровень'!Y3433</f>
        <v>0</v>
      </c>
      <c r="Y1148" s="72">
        <f>'1 уровень'!Z3433</f>
        <v>0</v>
      </c>
      <c r="Z1148" s="787">
        <f>'1 уровень'!AA3433</f>
        <v>0</v>
      </c>
      <c r="AA1148" s="72">
        <f>'1 уровень'!AB3433</f>
        <v>0</v>
      </c>
      <c r="AB1148" s="72">
        <f>'1 уровень'!AC3433</f>
        <v>0</v>
      </c>
      <c r="AC1148" s="72">
        <f>'1 уровень'!AD3433</f>
        <v>0</v>
      </c>
      <c r="AD1148" s="72">
        <f>'1 уровень'!AE3433</f>
        <v>0</v>
      </c>
      <c r="AE1148" s="383">
        <f>'1 уровень'!AF3433</f>
        <v>0</v>
      </c>
      <c r="AF1148" s="72"/>
      <c r="AG1148" s="72"/>
    </row>
    <row r="1149" spans="1:182" ht="90" x14ac:dyDescent="0.25">
      <c r="B1149" s="18">
        <v>1</v>
      </c>
      <c r="C1149" s="173" t="s">
        <v>456</v>
      </c>
      <c r="D1149" s="27">
        <f>'1 уровень'!E3434</f>
        <v>0</v>
      </c>
      <c r="E1149" s="27">
        <f>'1 уровень'!F3434</f>
        <v>0</v>
      </c>
      <c r="F1149" s="27">
        <f>'1 уровень'!G3434</f>
        <v>0</v>
      </c>
      <c r="G1149" s="64"/>
      <c r="H1149" s="78">
        <f>'1 уровень'!I3434</f>
        <v>0</v>
      </c>
      <c r="I1149" s="78">
        <f>'1 уровень'!J3434</f>
        <v>0</v>
      </c>
      <c r="J1149" s="25">
        <f>'1 уровень'!K3434</f>
        <v>0</v>
      </c>
      <c r="K1149" s="25">
        <f>'1 уровень'!L3434</f>
        <v>0</v>
      </c>
      <c r="L1149" s="25">
        <f>'1 уровень'!M3434</f>
        <v>0</v>
      </c>
      <c r="M1149" s="25">
        <f>'1 уровень'!N3434</f>
        <v>0</v>
      </c>
      <c r="N1149" s="25">
        <f>'1 уровень'!O3434</f>
        <v>0</v>
      </c>
      <c r="O1149" s="25">
        <f>'1 уровень'!P3434</f>
        <v>0</v>
      </c>
      <c r="P1149" s="72">
        <f>'1 уровень'!Q3434</f>
        <v>0</v>
      </c>
      <c r="Q1149" s="72">
        <f>'1 уровень'!R3434</f>
        <v>0</v>
      </c>
      <c r="R1149" s="72">
        <f>'1 уровень'!S3434</f>
        <v>0</v>
      </c>
      <c r="S1149" s="72">
        <f>'1 уровень'!T3434</f>
        <v>0</v>
      </c>
      <c r="T1149" s="72">
        <f>'1 уровень'!U3434</f>
        <v>0</v>
      </c>
      <c r="U1149" s="72">
        <f>'1 уровень'!V3434</f>
        <v>0</v>
      </c>
      <c r="V1149" s="72">
        <f>'1 уровень'!W3434</f>
        <v>0</v>
      </c>
      <c r="W1149" s="72">
        <f>'1 уровень'!X3434</f>
        <v>0</v>
      </c>
      <c r="X1149" s="72">
        <f>'1 уровень'!Y3434</f>
        <v>0</v>
      </c>
      <c r="Y1149" s="72">
        <f>'1 уровень'!Z3434</f>
        <v>0</v>
      </c>
      <c r="Z1149" s="787">
        <f>'1 уровень'!AA3434</f>
        <v>0</v>
      </c>
      <c r="AA1149" s="72">
        <f>'1 уровень'!AB3434</f>
        <v>0</v>
      </c>
      <c r="AB1149" s="72">
        <f>'1 уровень'!AC3434</f>
        <v>0</v>
      </c>
      <c r="AC1149" s="72">
        <f>'1 уровень'!AD3434</f>
        <v>0</v>
      </c>
      <c r="AD1149" s="72">
        <f>'1 уровень'!AE3434</f>
        <v>0</v>
      </c>
      <c r="AE1149" s="383">
        <f>'1 уровень'!AF3434</f>
        <v>0</v>
      </c>
      <c r="AF1149" s="72"/>
      <c r="AG1149" s="72"/>
    </row>
    <row r="1150" spans="1:182" ht="30" x14ac:dyDescent="0.25">
      <c r="B1150" s="18">
        <v>1</v>
      </c>
      <c r="C1150" s="173" t="s">
        <v>619</v>
      </c>
      <c r="D1150" s="27">
        <f>'1 уровень'!E3435</f>
        <v>110</v>
      </c>
      <c r="E1150" s="27">
        <f>'1 уровень'!F3435</f>
        <v>73</v>
      </c>
      <c r="F1150" s="27">
        <f>'1 уровень'!G3435</f>
        <v>40</v>
      </c>
      <c r="G1150" s="64">
        <f>'1 уровень'!H3435</f>
        <v>54.794520547945204</v>
      </c>
      <c r="H1150" s="78">
        <f>'1 уровень'!I3435</f>
        <v>0</v>
      </c>
      <c r="I1150" s="78">
        <f>'1 уровень'!J3435</f>
        <v>0</v>
      </c>
      <c r="J1150" s="25">
        <f>'1 уровень'!K3435</f>
        <v>0</v>
      </c>
      <c r="K1150" s="25">
        <f>'1 уровень'!L3435</f>
        <v>0</v>
      </c>
      <c r="L1150" s="25">
        <f>'1 уровень'!M3435</f>
        <v>0</v>
      </c>
      <c r="M1150" s="25">
        <f>'1 уровень'!N3435</f>
        <v>0</v>
      </c>
      <c r="N1150" s="25">
        <f>'1 уровень'!O3435</f>
        <v>0</v>
      </c>
      <c r="O1150" s="25">
        <f>'1 уровень'!P3435</f>
        <v>0</v>
      </c>
      <c r="P1150" s="72">
        <f>'1 уровень'!Q3435</f>
        <v>0</v>
      </c>
      <c r="Q1150" s="72">
        <f>'1 уровень'!R3435</f>
        <v>0</v>
      </c>
      <c r="R1150" s="72">
        <f>'1 уровень'!S3435</f>
        <v>0</v>
      </c>
      <c r="S1150" s="72">
        <f>'1 уровень'!T3435</f>
        <v>0</v>
      </c>
      <c r="T1150" s="72">
        <f>'1 уровень'!U3435</f>
        <v>0</v>
      </c>
      <c r="U1150" s="72">
        <f>'1 уровень'!V3435</f>
        <v>0</v>
      </c>
      <c r="V1150" s="72">
        <f>'1 уровень'!W3435</f>
        <v>0</v>
      </c>
      <c r="W1150" s="72">
        <f>'1 уровень'!X3435</f>
        <v>0</v>
      </c>
      <c r="X1150" s="72">
        <f>'1 уровень'!Y3435</f>
        <v>0</v>
      </c>
      <c r="Y1150" s="72">
        <f>'1 уровень'!Z3435</f>
        <v>0</v>
      </c>
      <c r="Z1150" s="787">
        <f>'1 уровень'!AA3435</f>
        <v>0</v>
      </c>
      <c r="AA1150" s="72">
        <f>'1 уровень'!AB3435</f>
        <v>0</v>
      </c>
      <c r="AB1150" s="72">
        <f>'1 уровень'!AC3435</f>
        <v>0</v>
      </c>
      <c r="AC1150" s="72">
        <f>'1 уровень'!AD3435</f>
        <v>0</v>
      </c>
      <c r="AD1150" s="72">
        <f>'1 уровень'!AE3435</f>
        <v>0</v>
      </c>
      <c r="AE1150" s="383">
        <f>'1 уровень'!AF3435</f>
        <v>0</v>
      </c>
      <c r="AF1150" s="72"/>
      <c r="AG1150" s="72"/>
    </row>
    <row r="1151" spans="1:182" ht="30" x14ac:dyDescent="0.25">
      <c r="B1151" s="18">
        <v>1</v>
      </c>
      <c r="C1151" s="173" t="s">
        <v>620</v>
      </c>
      <c r="D1151" s="27">
        <f>'1 уровень'!E3436</f>
        <v>30</v>
      </c>
      <c r="E1151" s="27">
        <f>'1 уровень'!F3436</f>
        <v>20</v>
      </c>
      <c r="F1151" s="27">
        <f>'1 уровень'!G3436</f>
        <v>1</v>
      </c>
      <c r="G1151" s="64">
        <f>'1 уровень'!H3436</f>
        <v>5</v>
      </c>
      <c r="H1151" s="78">
        <f>'1 уровень'!I3436</f>
        <v>0</v>
      </c>
      <c r="I1151" s="78">
        <f>'1 уровень'!J3436</f>
        <v>0</v>
      </c>
      <c r="J1151" s="25">
        <f>'1 уровень'!K3436</f>
        <v>0</v>
      </c>
      <c r="K1151" s="25">
        <f>'1 уровень'!L3436</f>
        <v>0</v>
      </c>
      <c r="L1151" s="25">
        <f>'1 уровень'!M3436</f>
        <v>0</v>
      </c>
      <c r="M1151" s="25">
        <f>'1 уровень'!N3436</f>
        <v>0</v>
      </c>
      <c r="N1151" s="25">
        <f>'1 уровень'!O3436</f>
        <v>0</v>
      </c>
      <c r="O1151" s="25">
        <f>'1 уровень'!P3436</f>
        <v>0</v>
      </c>
      <c r="P1151" s="72">
        <f>'1 уровень'!Q3436</f>
        <v>0</v>
      </c>
      <c r="Q1151" s="72">
        <f>'1 уровень'!R3436</f>
        <v>0</v>
      </c>
      <c r="R1151" s="72">
        <f>'1 уровень'!S3436</f>
        <v>0</v>
      </c>
      <c r="S1151" s="72">
        <f>'1 уровень'!T3436</f>
        <v>0</v>
      </c>
      <c r="T1151" s="72">
        <f>'1 уровень'!U3436</f>
        <v>0</v>
      </c>
      <c r="U1151" s="72">
        <f>'1 уровень'!V3436</f>
        <v>0</v>
      </c>
      <c r="V1151" s="72">
        <f>'1 уровень'!W3436</f>
        <v>0</v>
      </c>
      <c r="W1151" s="72">
        <f>'1 уровень'!X3436</f>
        <v>0</v>
      </c>
      <c r="X1151" s="72">
        <f>'1 уровень'!Y3436</f>
        <v>0</v>
      </c>
      <c r="Y1151" s="72">
        <f>'1 уровень'!Z3436</f>
        <v>0</v>
      </c>
      <c r="Z1151" s="787">
        <f>'1 уровень'!AA3436</f>
        <v>0</v>
      </c>
      <c r="AA1151" s="72">
        <f>'1 уровень'!AB3436</f>
        <v>0</v>
      </c>
      <c r="AB1151" s="72">
        <f>'1 уровень'!AC3436</f>
        <v>0</v>
      </c>
      <c r="AC1151" s="72">
        <f>'1 уровень'!AD3436</f>
        <v>0</v>
      </c>
      <c r="AD1151" s="72">
        <f>'1 уровень'!AE3436</f>
        <v>0</v>
      </c>
      <c r="AE1151" s="383">
        <f>'1 уровень'!AF3436</f>
        <v>0</v>
      </c>
      <c r="AF1151" s="72"/>
      <c r="AG1151" s="72"/>
    </row>
    <row r="1152" spans="1:182" ht="30" x14ac:dyDescent="0.25">
      <c r="B1152" s="18">
        <v>1</v>
      </c>
      <c r="C1152" s="173" t="s">
        <v>621</v>
      </c>
      <c r="D1152" s="27">
        <f>'1 уровень'!E3437</f>
        <v>80</v>
      </c>
      <c r="E1152" s="27">
        <f>'1 уровень'!F3437</f>
        <v>53</v>
      </c>
      <c r="F1152" s="27">
        <f>'1 уровень'!G3437</f>
        <v>39</v>
      </c>
      <c r="G1152" s="64">
        <f>'1 уровень'!H3437</f>
        <v>73.584905660377359</v>
      </c>
      <c r="H1152" s="78">
        <f>'1 уровень'!I3437</f>
        <v>0</v>
      </c>
      <c r="I1152" s="78">
        <f>'1 уровень'!J3437</f>
        <v>0</v>
      </c>
      <c r="J1152" s="25">
        <f>'1 уровень'!K3437</f>
        <v>0</v>
      </c>
      <c r="K1152" s="25">
        <f>'1 уровень'!L3437</f>
        <v>0</v>
      </c>
      <c r="L1152" s="25">
        <f>'1 уровень'!M3437</f>
        <v>0</v>
      </c>
      <c r="M1152" s="25">
        <f>'1 уровень'!N3437</f>
        <v>0</v>
      </c>
      <c r="N1152" s="25">
        <f>'1 уровень'!O3437</f>
        <v>0</v>
      </c>
      <c r="O1152" s="25">
        <f>'1 уровень'!P3437</f>
        <v>0</v>
      </c>
      <c r="P1152" s="72">
        <f>'1 уровень'!Q3437</f>
        <v>0</v>
      </c>
      <c r="Q1152" s="72">
        <f>'1 уровень'!R3437</f>
        <v>0</v>
      </c>
      <c r="R1152" s="72">
        <f>'1 уровень'!S3437</f>
        <v>0</v>
      </c>
      <c r="S1152" s="72">
        <f>'1 уровень'!T3437</f>
        <v>0</v>
      </c>
      <c r="T1152" s="72">
        <f>'1 уровень'!U3437</f>
        <v>0</v>
      </c>
      <c r="U1152" s="72">
        <f>'1 уровень'!V3437</f>
        <v>0</v>
      </c>
      <c r="V1152" s="72">
        <f>'1 уровень'!W3437</f>
        <v>0</v>
      </c>
      <c r="W1152" s="72">
        <f>'1 уровень'!X3437</f>
        <v>0</v>
      </c>
      <c r="X1152" s="72">
        <f>'1 уровень'!Y3437</f>
        <v>0</v>
      </c>
      <c r="Y1152" s="72">
        <f>'1 уровень'!Z3437</f>
        <v>0</v>
      </c>
      <c r="Z1152" s="787">
        <f>'1 уровень'!AA3437</f>
        <v>0</v>
      </c>
      <c r="AA1152" s="72">
        <f>'1 уровень'!AB3437</f>
        <v>0</v>
      </c>
      <c r="AB1152" s="72">
        <f>'1 уровень'!AC3437</f>
        <v>0</v>
      </c>
      <c r="AC1152" s="72">
        <f>'1 уровень'!AD3437</f>
        <v>0</v>
      </c>
      <c r="AD1152" s="72">
        <f>'1 уровень'!AE3437</f>
        <v>0</v>
      </c>
      <c r="AE1152" s="383">
        <f>'1 уровень'!AF3437</f>
        <v>0</v>
      </c>
      <c r="AF1152" s="72"/>
      <c r="AG1152" s="72"/>
    </row>
    <row r="1153" spans="2:33" x14ac:dyDescent="0.25">
      <c r="B1153" s="18">
        <v>1</v>
      </c>
      <c r="C1153" s="173" t="s">
        <v>131</v>
      </c>
      <c r="D1153" s="27">
        <f>'1 уровень'!E3438</f>
        <v>117412</v>
      </c>
      <c r="E1153" s="27">
        <f>'1 уровень'!F3438</f>
        <v>78274</v>
      </c>
      <c r="F1153" s="27">
        <f>'1 уровень'!G3438</f>
        <v>20010</v>
      </c>
      <c r="G1153" s="64">
        <f>'1 уровень'!H3438</f>
        <v>58.099999396826398</v>
      </c>
      <c r="H1153" s="78">
        <f>'1 уровень'!I3438</f>
        <v>0</v>
      </c>
      <c r="I1153" s="78">
        <f>'1 уровень'!J3438</f>
        <v>0</v>
      </c>
      <c r="J1153" s="25">
        <f>'1 уровень'!K3438</f>
        <v>0</v>
      </c>
      <c r="K1153" s="25">
        <f>'1 уровень'!L3438</f>
        <v>0</v>
      </c>
      <c r="L1153" s="25">
        <f>'1 уровень'!M3438</f>
        <v>0</v>
      </c>
      <c r="M1153" s="25">
        <f>'1 уровень'!N3438</f>
        <v>0</v>
      </c>
      <c r="N1153" s="25">
        <f>'1 уровень'!O3438</f>
        <v>0</v>
      </c>
      <c r="O1153" s="25">
        <f>'1 уровень'!P3438</f>
        <v>0</v>
      </c>
      <c r="P1153" s="72">
        <f>'1 уровень'!Q3438</f>
        <v>0</v>
      </c>
      <c r="Q1153" s="72">
        <f>'1 уровень'!R3438</f>
        <v>0</v>
      </c>
      <c r="R1153" s="72">
        <f>'1 уровень'!S3438</f>
        <v>0</v>
      </c>
      <c r="S1153" s="72">
        <f>'1 уровень'!T3438</f>
        <v>0</v>
      </c>
      <c r="T1153" s="72">
        <f>'1 уровень'!U3438</f>
        <v>0</v>
      </c>
      <c r="U1153" s="72">
        <f>'1 уровень'!V3438</f>
        <v>0</v>
      </c>
      <c r="V1153" s="72">
        <f>'1 уровень'!W3438</f>
        <v>0</v>
      </c>
      <c r="W1153" s="72">
        <f>'1 уровень'!X3438</f>
        <v>0</v>
      </c>
      <c r="X1153" s="72">
        <f>'1 уровень'!Y3438</f>
        <v>0</v>
      </c>
      <c r="Y1153" s="72">
        <f>'1 уровень'!Z3438</f>
        <v>0</v>
      </c>
      <c r="Z1153" s="787">
        <f>'1 уровень'!AA3438</f>
        <v>0</v>
      </c>
      <c r="AA1153" s="72">
        <f>'1 уровень'!AB3438</f>
        <v>0</v>
      </c>
      <c r="AB1153" s="72">
        <f>'1 уровень'!AC3438</f>
        <v>0</v>
      </c>
      <c r="AC1153" s="72">
        <f>'1 уровень'!AD3438</f>
        <v>0</v>
      </c>
      <c r="AD1153" s="72">
        <f>'1 уровень'!AE3438</f>
        <v>0</v>
      </c>
      <c r="AE1153" s="383">
        <f>'1 уровень'!AF3438</f>
        <v>0</v>
      </c>
      <c r="AF1153" s="72"/>
      <c r="AG1153" s="72"/>
    </row>
    <row r="1154" spans="2:33" x14ac:dyDescent="0.25">
      <c r="B1154" s="18">
        <v>1</v>
      </c>
      <c r="C1154" s="554" t="s">
        <v>222</v>
      </c>
      <c r="D1154" s="27">
        <f>'1 уровень'!E3439</f>
        <v>114505</v>
      </c>
      <c r="E1154" s="27">
        <f>'1 уровень'!F3439</f>
        <v>76336</v>
      </c>
      <c r="F1154" s="27">
        <f>'1 уровень'!G3439</f>
        <v>18607</v>
      </c>
      <c r="G1154" s="64">
        <f>'1 уровень'!H3439</f>
        <v>24.3751309997904</v>
      </c>
      <c r="H1154" s="78">
        <f>'1 уровень'!I3439</f>
        <v>0</v>
      </c>
      <c r="I1154" s="78">
        <f>'1 уровень'!J3439</f>
        <v>0</v>
      </c>
      <c r="J1154" s="25">
        <f>'1 уровень'!K3439</f>
        <v>0</v>
      </c>
      <c r="K1154" s="25">
        <f>'1 уровень'!L3439</f>
        <v>0</v>
      </c>
      <c r="L1154" s="25">
        <f>'1 уровень'!M3439</f>
        <v>0</v>
      </c>
      <c r="M1154" s="25">
        <f>'1 уровень'!N3439</f>
        <v>0</v>
      </c>
      <c r="N1154" s="25">
        <f>'1 уровень'!O3439</f>
        <v>0</v>
      </c>
      <c r="O1154" s="25">
        <f>'1 уровень'!P3439</f>
        <v>0</v>
      </c>
      <c r="P1154" s="72">
        <f>'1 уровень'!Q3439</f>
        <v>0</v>
      </c>
      <c r="Q1154" s="72">
        <f>'1 уровень'!R3439</f>
        <v>0</v>
      </c>
      <c r="R1154" s="72">
        <f>'1 уровень'!S3439</f>
        <v>0</v>
      </c>
      <c r="S1154" s="72">
        <f>'1 уровень'!T3439</f>
        <v>0</v>
      </c>
      <c r="T1154" s="72">
        <f>'1 уровень'!U3439</f>
        <v>0</v>
      </c>
      <c r="U1154" s="72">
        <f>'1 уровень'!V3439</f>
        <v>0</v>
      </c>
      <c r="V1154" s="72">
        <f>'1 уровень'!W3439</f>
        <v>0</v>
      </c>
      <c r="W1154" s="72">
        <f>'1 уровень'!X3439</f>
        <v>0</v>
      </c>
      <c r="X1154" s="72">
        <f>'1 уровень'!Y3439</f>
        <v>0</v>
      </c>
      <c r="Y1154" s="72">
        <f>'1 уровень'!Z3439</f>
        <v>0</v>
      </c>
      <c r="Z1154" s="787">
        <f>'1 уровень'!AA3439</f>
        <v>0</v>
      </c>
      <c r="AA1154" s="72">
        <f>'1 уровень'!AB3439</f>
        <v>0</v>
      </c>
      <c r="AB1154" s="72">
        <f>'1 уровень'!AC3439</f>
        <v>0</v>
      </c>
      <c r="AC1154" s="72">
        <f>'1 уровень'!AD3439</f>
        <v>0</v>
      </c>
      <c r="AD1154" s="72">
        <f>'1 уровень'!AE3439</f>
        <v>0</v>
      </c>
      <c r="AE1154" s="383">
        <f>'1 уровень'!AF3439</f>
        <v>0</v>
      </c>
      <c r="AF1154" s="72"/>
      <c r="AG1154" s="72"/>
    </row>
    <row r="1155" spans="2:33" ht="63" x14ac:dyDescent="0.25">
      <c r="B1155" s="18">
        <v>1</v>
      </c>
      <c r="C1155" s="555" t="s">
        <v>457</v>
      </c>
      <c r="D1155" s="27">
        <f>'1 уровень'!E3440</f>
        <v>2412</v>
      </c>
      <c r="E1155" s="27">
        <f>'1 уровень'!F3440</f>
        <v>1608</v>
      </c>
      <c r="F1155" s="27">
        <f>'1 уровень'!G3440</f>
        <v>1295</v>
      </c>
      <c r="G1155" s="64">
        <f>'1 уровень'!H3440</f>
        <v>80.53482587064677</v>
      </c>
      <c r="H1155" s="78">
        <f>'1 уровень'!I3440</f>
        <v>0</v>
      </c>
      <c r="I1155" s="78">
        <f>'1 уровень'!J3440</f>
        <v>0</v>
      </c>
      <c r="J1155" s="25">
        <f>'1 уровень'!K3440</f>
        <v>0</v>
      </c>
      <c r="K1155" s="25">
        <f>'1 уровень'!L3440</f>
        <v>0</v>
      </c>
      <c r="L1155" s="25">
        <f>'1 уровень'!M3440</f>
        <v>0</v>
      </c>
      <c r="M1155" s="25">
        <f>'1 уровень'!N3440</f>
        <v>0</v>
      </c>
      <c r="N1155" s="25">
        <f>'1 уровень'!O3440</f>
        <v>0</v>
      </c>
      <c r="O1155" s="25">
        <f>'1 уровень'!P3440</f>
        <v>0</v>
      </c>
      <c r="P1155" s="72">
        <f>'1 уровень'!Q3440</f>
        <v>0</v>
      </c>
      <c r="Q1155" s="72">
        <f>'1 уровень'!R3440</f>
        <v>0</v>
      </c>
      <c r="R1155" s="72">
        <f>'1 уровень'!S3440</f>
        <v>0</v>
      </c>
      <c r="S1155" s="72">
        <f>'1 уровень'!T3440</f>
        <v>0</v>
      </c>
      <c r="T1155" s="72">
        <f>'1 уровень'!U3440</f>
        <v>0</v>
      </c>
      <c r="U1155" s="72">
        <f>'1 уровень'!V3440</f>
        <v>0</v>
      </c>
      <c r="V1155" s="72">
        <f>'1 уровень'!W3440</f>
        <v>0</v>
      </c>
      <c r="W1155" s="72">
        <f>'1 уровень'!X3440</f>
        <v>0</v>
      </c>
      <c r="X1155" s="72">
        <f>'1 уровень'!Y3440</f>
        <v>0</v>
      </c>
      <c r="Y1155" s="72">
        <f>'1 уровень'!Z3440</f>
        <v>0</v>
      </c>
      <c r="Z1155" s="787">
        <f>'1 уровень'!AA3440</f>
        <v>0</v>
      </c>
      <c r="AA1155" s="72">
        <f>'1 уровень'!AB3440</f>
        <v>0</v>
      </c>
      <c r="AB1155" s="72">
        <f>'1 уровень'!AC3440</f>
        <v>0</v>
      </c>
      <c r="AC1155" s="72">
        <f>'1 уровень'!AD3440</f>
        <v>0</v>
      </c>
      <c r="AD1155" s="72">
        <f>'1 уровень'!AE3440</f>
        <v>0</v>
      </c>
      <c r="AE1155" s="383">
        <f>'1 уровень'!AF3440</f>
        <v>0</v>
      </c>
      <c r="AF1155" s="72" t="e">
        <f>Y1155/X1155*100</f>
        <v>#DIV/0!</v>
      </c>
      <c r="AG1155" s="72" t="e">
        <f>AE1155/X1155*100</f>
        <v>#DIV/0!</v>
      </c>
    </row>
    <row r="1156" spans="2:33" ht="78.75" x14ac:dyDescent="0.25">
      <c r="B1156" s="18">
        <v>1</v>
      </c>
      <c r="C1156" s="555" t="s">
        <v>501</v>
      </c>
      <c r="D1156" s="27">
        <f>'1 уровень'!E3441</f>
        <v>495</v>
      </c>
      <c r="E1156" s="27">
        <f>'1 уровень'!F3441</f>
        <v>330</v>
      </c>
      <c r="F1156" s="27">
        <f>'1 уровень'!G3441</f>
        <v>108</v>
      </c>
      <c r="G1156" s="64">
        <f>'1 уровень'!H3441</f>
        <v>32.727272727272727</v>
      </c>
      <c r="H1156" s="78">
        <f>'1 уровень'!I3441</f>
        <v>0</v>
      </c>
      <c r="I1156" s="78">
        <f>'1 уровень'!J3441</f>
        <v>0</v>
      </c>
      <c r="J1156" s="25">
        <f>'1 уровень'!K3441</f>
        <v>0</v>
      </c>
      <c r="K1156" s="25">
        <f>'1 уровень'!L3441</f>
        <v>0</v>
      </c>
      <c r="L1156" s="25">
        <f>'1 уровень'!M3441</f>
        <v>0</v>
      </c>
      <c r="M1156" s="25">
        <f>'1 уровень'!N3441</f>
        <v>0</v>
      </c>
      <c r="N1156" s="25">
        <f>'1 уровень'!O3441</f>
        <v>0</v>
      </c>
      <c r="O1156" s="25">
        <f>'1 уровень'!P3441</f>
        <v>0</v>
      </c>
      <c r="P1156" s="72">
        <f>'1 уровень'!Q3441</f>
        <v>0</v>
      </c>
      <c r="Q1156" s="72">
        <f>'1 уровень'!R3441</f>
        <v>0</v>
      </c>
      <c r="R1156" s="72">
        <f>'1 уровень'!S3441</f>
        <v>0</v>
      </c>
      <c r="S1156" s="72">
        <f>'1 уровень'!T3441</f>
        <v>0</v>
      </c>
      <c r="T1156" s="72">
        <f>'1 уровень'!U3441</f>
        <v>0</v>
      </c>
      <c r="U1156" s="72">
        <f>'1 уровень'!V3441</f>
        <v>0</v>
      </c>
      <c r="V1156" s="72">
        <f>'1 уровень'!W3441</f>
        <v>0</v>
      </c>
      <c r="W1156" s="72">
        <f>'1 уровень'!X3441</f>
        <v>0</v>
      </c>
      <c r="X1156" s="72">
        <f>'1 уровень'!Y3441</f>
        <v>0</v>
      </c>
      <c r="Y1156" s="72">
        <f>'1 уровень'!Z3441</f>
        <v>0</v>
      </c>
      <c r="Z1156" s="787">
        <f>'1 уровень'!AA3441</f>
        <v>0</v>
      </c>
      <c r="AA1156" s="72">
        <f>'1 уровень'!AB3441</f>
        <v>0</v>
      </c>
      <c r="AB1156" s="72">
        <f>'1 уровень'!AC3441</f>
        <v>0</v>
      </c>
      <c r="AC1156" s="72">
        <f>'1 уровень'!AD3441</f>
        <v>0</v>
      </c>
      <c r="AD1156" s="72">
        <f>'1 уровень'!AE3441</f>
        <v>0</v>
      </c>
      <c r="AE1156" s="383">
        <f>'1 уровень'!AF3441</f>
        <v>0</v>
      </c>
      <c r="AF1156" s="72"/>
      <c r="AG1156" s="72"/>
    </row>
    <row r="1157" spans="2:33" ht="31.5" x14ac:dyDescent="0.25">
      <c r="C1157" s="555" t="s">
        <v>343</v>
      </c>
      <c r="D1157" s="27">
        <f>'1 уровень'!E3442</f>
        <v>25110</v>
      </c>
      <c r="E1157" s="27">
        <f>'1 уровень'!F3442</f>
        <v>16740</v>
      </c>
      <c r="F1157" s="27">
        <f>'1 уровень'!G3442</f>
        <v>15311</v>
      </c>
      <c r="G1157" s="64">
        <f>'1 уровень'!H3442</f>
        <v>91.463560334528069</v>
      </c>
      <c r="H1157" s="78"/>
      <c r="I1157" s="78"/>
      <c r="J1157" s="25"/>
      <c r="K1157" s="25"/>
      <c r="L1157" s="25"/>
      <c r="M1157" s="25"/>
      <c r="N1157" s="25"/>
      <c r="O1157" s="25"/>
      <c r="P1157" s="72"/>
      <c r="Q1157" s="72"/>
      <c r="R1157" s="72"/>
      <c r="S1157" s="72"/>
      <c r="T1157" s="72"/>
      <c r="U1157" s="72"/>
      <c r="V1157" s="72"/>
      <c r="W1157" s="72"/>
      <c r="X1157" s="72"/>
      <c r="Y1157" s="72"/>
      <c r="Z1157" s="787"/>
      <c r="AA1157" s="72"/>
      <c r="AB1157" s="72"/>
      <c r="AC1157" s="72"/>
      <c r="AD1157" s="72"/>
      <c r="AE1157" s="383"/>
      <c r="AF1157" s="72"/>
      <c r="AG1157" s="72"/>
    </row>
    <row r="1158" spans="2:33" ht="31.5" x14ac:dyDescent="0.25">
      <c r="B1158" s="18">
        <v>1</v>
      </c>
      <c r="C1158" s="555" t="s">
        <v>194</v>
      </c>
      <c r="D1158" s="27">
        <f>'1 уровень'!E3443</f>
        <v>0</v>
      </c>
      <c r="E1158" s="27">
        <f>'1 уровень'!F3443</f>
        <v>0</v>
      </c>
      <c r="F1158" s="27">
        <f>'1 уровень'!G3443</f>
        <v>0</v>
      </c>
      <c r="G1158" s="64">
        <f>'1 уровень'!H3443</f>
        <v>0</v>
      </c>
      <c r="H1158" s="78">
        <f>'1 уровень'!I3443</f>
        <v>0</v>
      </c>
      <c r="I1158" s="78">
        <f>'1 уровень'!J3443</f>
        <v>0</v>
      </c>
      <c r="J1158" s="25">
        <f>'1 уровень'!K3443</f>
        <v>0</v>
      </c>
      <c r="K1158" s="25">
        <f>'1 уровень'!L3443</f>
        <v>0</v>
      </c>
      <c r="L1158" s="25">
        <f>'1 уровень'!M3443</f>
        <v>0</v>
      </c>
      <c r="M1158" s="25">
        <f>'1 уровень'!N3443</f>
        <v>0</v>
      </c>
      <c r="N1158" s="25">
        <f>'1 уровень'!O3443</f>
        <v>0</v>
      </c>
      <c r="O1158" s="25">
        <f>'1 уровень'!P3443</f>
        <v>0</v>
      </c>
      <c r="P1158" s="72">
        <f>'1 уровень'!Q3443</f>
        <v>0</v>
      </c>
      <c r="Q1158" s="72">
        <f>'1 уровень'!R3443</f>
        <v>0</v>
      </c>
      <c r="R1158" s="72">
        <f>'1 уровень'!S3443</f>
        <v>0</v>
      </c>
      <c r="S1158" s="72">
        <f>'1 уровень'!T3443</f>
        <v>0</v>
      </c>
      <c r="T1158" s="72">
        <f>'1 уровень'!U3443</f>
        <v>0</v>
      </c>
      <c r="U1158" s="72">
        <f>'1 уровень'!V3443</f>
        <v>0</v>
      </c>
      <c r="V1158" s="72">
        <f>'1 уровень'!W3443</f>
        <v>0</v>
      </c>
      <c r="W1158" s="72">
        <f>'1 уровень'!X3443</f>
        <v>0</v>
      </c>
      <c r="X1158" s="72">
        <f>'1 уровень'!Y3443</f>
        <v>0</v>
      </c>
      <c r="Y1158" s="72">
        <f>'1 уровень'!Z3443</f>
        <v>0</v>
      </c>
      <c r="Z1158" s="787">
        <f>'1 уровень'!AA3443</f>
        <v>0</v>
      </c>
      <c r="AA1158" s="72">
        <f>'1 уровень'!AB3443</f>
        <v>0</v>
      </c>
      <c r="AB1158" s="72">
        <f>'1 уровень'!AC3443</f>
        <v>0</v>
      </c>
      <c r="AC1158" s="72">
        <f>'1 уровень'!AD3443</f>
        <v>0</v>
      </c>
      <c r="AD1158" s="72">
        <f>'1 уровень'!AE3443</f>
        <v>0</v>
      </c>
      <c r="AE1158" s="383">
        <f>'1 уровень'!AF3443</f>
        <v>0</v>
      </c>
      <c r="AF1158" s="72"/>
      <c r="AG1158" s="72"/>
    </row>
    <row r="1159" spans="2:33" ht="110.25" x14ac:dyDescent="0.25">
      <c r="B1159" s="18">
        <v>1</v>
      </c>
      <c r="C1159" s="555" t="s">
        <v>502</v>
      </c>
      <c r="D1159" s="27">
        <f>'1 уровень'!E3444</f>
        <v>18004</v>
      </c>
      <c r="E1159" s="27">
        <f>'1 уровень'!F3444</f>
        <v>12003</v>
      </c>
      <c r="F1159" s="27">
        <f>'1 уровень'!G3444</f>
        <v>11249</v>
      </c>
      <c r="G1159" s="64">
        <f>'1 уровень'!H3444</f>
        <v>93.718237107389825</v>
      </c>
      <c r="H1159" s="78">
        <f>'1 уровень'!I3444</f>
        <v>0</v>
      </c>
      <c r="I1159" s="78">
        <f>'1 уровень'!J3444</f>
        <v>0</v>
      </c>
      <c r="J1159" s="25">
        <f>'1 уровень'!K3444</f>
        <v>0</v>
      </c>
      <c r="K1159" s="25">
        <f>'1 уровень'!L3444</f>
        <v>0</v>
      </c>
      <c r="L1159" s="25">
        <f>'1 уровень'!M3444</f>
        <v>0</v>
      </c>
      <c r="M1159" s="25">
        <f>'1 уровень'!N3444</f>
        <v>0</v>
      </c>
      <c r="N1159" s="25">
        <f>'1 уровень'!O3444</f>
        <v>0</v>
      </c>
      <c r="O1159" s="25">
        <f>'1 уровень'!P3444</f>
        <v>0</v>
      </c>
      <c r="P1159" s="72">
        <f>'1 уровень'!Q3444</f>
        <v>56252.996379999997</v>
      </c>
      <c r="Q1159" s="72">
        <f>'1 уровень'!R3444</f>
        <v>56252.996379999997</v>
      </c>
      <c r="R1159" s="72">
        <f>'1 уровень'!S3444</f>
        <v>56252.996379999997</v>
      </c>
      <c r="S1159" s="72">
        <f>'1 уровень'!T3444</f>
        <v>56252.996379999997</v>
      </c>
      <c r="T1159" s="72">
        <f>'1 уровень'!U3444</f>
        <v>56252.996379999997</v>
      </c>
      <c r="U1159" s="72">
        <f>'1 уровень'!V3444</f>
        <v>56252.996379999997</v>
      </c>
      <c r="V1159" s="72">
        <f>'1 уровень'!W3444</f>
        <v>56252.996379999997</v>
      </c>
      <c r="W1159" s="72">
        <f>'1 уровень'!X3444</f>
        <v>56252.996379999997</v>
      </c>
      <c r="X1159" s="72">
        <f>'1 уровень'!Y3444</f>
        <v>37501.997586666665</v>
      </c>
      <c r="Y1159" s="72">
        <f>'1 уровень'!Z3444</f>
        <v>34000.919959999999</v>
      </c>
      <c r="Z1159" s="787">
        <f>'1 уровень'!AA3444</f>
        <v>0</v>
      </c>
      <c r="AA1159" s="72">
        <f>'1 уровень'!AB3444</f>
        <v>0</v>
      </c>
      <c r="AB1159" s="72">
        <f>'1 уровень'!AC3444</f>
        <v>-3501.0776266666653</v>
      </c>
      <c r="AC1159" s="72">
        <f>'1 уровень'!AD3444</f>
        <v>0</v>
      </c>
      <c r="AD1159" s="72">
        <f>'1 уровень'!AE3444</f>
        <v>-27.606480000000001</v>
      </c>
      <c r="AE1159" s="383">
        <f>'1 уровень'!AF3444</f>
        <v>33973.313479999997</v>
      </c>
      <c r="AF1159" s="72"/>
      <c r="AG1159" s="72"/>
    </row>
    <row r="1160" spans="2:33" ht="15.75" x14ac:dyDescent="0.25">
      <c r="B1160" s="18">
        <v>1</v>
      </c>
      <c r="C1160" s="3016" t="s">
        <v>623</v>
      </c>
      <c r="D1160" s="27">
        <f>'1 уровень'!E3445</f>
        <v>3105</v>
      </c>
      <c r="E1160" s="27">
        <f>'1 уровень'!F3445</f>
        <v>2070</v>
      </c>
      <c r="F1160" s="27">
        <f>'1 уровень'!G3445</f>
        <v>137</v>
      </c>
      <c r="G1160" s="64">
        <f>'1 уровень'!H3445</f>
        <v>6.6183574879227045</v>
      </c>
      <c r="H1160" s="78">
        <f>'1 уровень'!I3445</f>
        <v>0</v>
      </c>
      <c r="I1160" s="78">
        <f>'1 уровень'!J3445</f>
        <v>0</v>
      </c>
      <c r="J1160" s="25">
        <f>'1 уровень'!K3445</f>
        <v>0</v>
      </c>
      <c r="K1160" s="25">
        <f>'1 уровень'!L3445</f>
        <v>0</v>
      </c>
      <c r="L1160" s="25">
        <f>'1 уровень'!M3445</f>
        <v>0</v>
      </c>
      <c r="M1160" s="25">
        <f>'1 уровень'!N3445</f>
        <v>0</v>
      </c>
      <c r="N1160" s="25">
        <f>'1 уровень'!O3445</f>
        <v>0</v>
      </c>
      <c r="O1160" s="25">
        <f>'1 уровень'!P3445</f>
        <v>0</v>
      </c>
      <c r="P1160" s="72">
        <f>'1 уровень'!Q3445</f>
        <v>0</v>
      </c>
      <c r="Q1160" s="72">
        <f>'1 уровень'!R3445</f>
        <v>0</v>
      </c>
      <c r="R1160" s="72">
        <f>'1 уровень'!S3445</f>
        <v>0</v>
      </c>
      <c r="S1160" s="72">
        <f>'1 уровень'!T3445</f>
        <v>0</v>
      </c>
      <c r="T1160" s="72">
        <f>'1 уровень'!U3445</f>
        <v>0</v>
      </c>
      <c r="U1160" s="72">
        <f>'1 уровень'!V3445</f>
        <v>0</v>
      </c>
      <c r="V1160" s="72">
        <f>'1 уровень'!W3445</f>
        <v>0</v>
      </c>
      <c r="W1160" s="72">
        <f>'1 уровень'!X3445</f>
        <v>0</v>
      </c>
      <c r="X1160" s="72">
        <f>'1 уровень'!Y3445</f>
        <v>0</v>
      </c>
      <c r="Y1160" s="72">
        <f>'1 уровень'!Z3445</f>
        <v>0</v>
      </c>
      <c r="Z1160" s="787">
        <f>'1 уровень'!AA3445</f>
        <v>0</v>
      </c>
      <c r="AA1160" s="72">
        <f>'1 уровень'!AB3445</f>
        <v>0</v>
      </c>
      <c r="AB1160" s="72">
        <f>'1 уровень'!AC3445</f>
        <v>0</v>
      </c>
      <c r="AC1160" s="72">
        <f>'1 уровень'!AD3445</f>
        <v>0</v>
      </c>
      <c r="AD1160" s="72">
        <f>'1 уровень'!AE3445</f>
        <v>0</v>
      </c>
      <c r="AE1160" s="383">
        <f>'1 уровень'!AF3445</f>
        <v>0</v>
      </c>
      <c r="AF1160" s="72"/>
      <c r="AG1160" s="72"/>
    </row>
    <row r="1161" spans="2:33" ht="15.75" x14ac:dyDescent="0.25">
      <c r="B1161" s="18">
        <v>1</v>
      </c>
      <c r="C1161" s="3016" t="s">
        <v>624</v>
      </c>
      <c r="D1161" s="27">
        <f>'1 уровень'!E3446</f>
        <v>4121</v>
      </c>
      <c r="E1161" s="27">
        <f>'1 уровень'!F3446</f>
        <v>2747</v>
      </c>
      <c r="F1161" s="27">
        <f>'1 уровень'!G3446</f>
        <v>1637</v>
      </c>
      <c r="G1161" s="64">
        <f>'1 уровень'!H3446</f>
        <v>59.592282489989081</v>
      </c>
      <c r="H1161" s="78">
        <f>'1 уровень'!I3446</f>
        <v>0</v>
      </c>
      <c r="I1161" s="78">
        <f>'1 уровень'!J3446</f>
        <v>0</v>
      </c>
      <c r="J1161" s="25">
        <f>'1 уровень'!K3446</f>
        <v>0</v>
      </c>
      <c r="K1161" s="25">
        <f>'1 уровень'!L3446</f>
        <v>0</v>
      </c>
      <c r="L1161" s="25">
        <f>'1 уровень'!M3446</f>
        <v>0</v>
      </c>
      <c r="M1161" s="25">
        <f>'1 уровень'!N3446</f>
        <v>0</v>
      </c>
      <c r="N1161" s="25">
        <f>'1 уровень'!O3446</f>
        <v>0</v>
      </c>
      <c r="O1161" s="25">
        <f>'1 уровень'!P3446</f>
        <v>0</v>
      </c>
      <c r="P1161" s="72">
        <f>'1 уровень'!Q3446</f>
        <v>0</v>
      </c>
      <c r="Q1161" s="72">
        <f>'1 уровень'!R3446</f>
        <v>0</v>
      </c>
      <c r="R1161" s="72">
        <f>'1 уровень'!S3446</f>
        <v>0</v>
      </c>
      <c r="S1161" s="72">
        <f>'1 уровень'!T3446</f>
        <v>0</v>
      </c>
      <c r="T1161" s="72">
        <f>'1 уровень'!U3446</f>
        <v>0</v>
      </c>
      <c r="U1161" s="72">
        <f>'1 уровень'!V3446</f>
        <v>0</v>
      </c>
      <c r="V1161" s="72">
        <f>'1 уровень'!W3446</f>
        <v>0</v>
      </c>
      <c r="W1161" s="72">
        <f>'1 уровень'!X3446</f>
        <v>0</v>
      </c>
      <c r="X1161" s="72">
        <f>'1 уровень'!Y3446</f>
        <v>0</v>
      </c>
      <c r="Y1161" s="72">
        <f>'1 уровень'!Z3446</f>
        <v>0</v>
      </c>
      <c r="Z1161" s="787">
        <f>'1 уровень'!AA3446</f>
        <v>0</v>
      </c>
      <c r="AA1161" s="72">
        <f>'1 уровень'!AB3446</f>
        <v>0</v>
      </c>
      <c r="AB1161" s="72">
        <f>'1 уровень'!AC3446</f>
        <v>0</v>
      </c>
      <c r="AC1161" s="72">
        <f>'1 уровень'!AD3446</f>
        <v>0</v>
      </c>
      <c r="AD1161" s="72">
        <f>'1 уровень'!AE3446</f>
        <v>0</v>
      </c>
      <c r="AE1161" s="383">
        <f>'1 уровень'!AF3446</f>
        <v>0</v>
      </c>
      <c r="AF1161" s="72"/>
      <c r="AG1161" s="72"/>
    </row>
    <row r="1162" spans="2:33" x14ac:dyDescent="0.25">
      <c r="B1162" s="18">
        <v>1</v>
      </c>
      <c r="C1162" s="173" t="s">
        <v>625</v>
      </c>
      <c r="D1162" s="27">
        <f>'1 уровень'!E3447</f>
        <v>8630</v>
      </c>
      <c r="E1162" s="27">
        <f>'1 уровень'!F3447</f>
        <v>5753</v>
      </c>
      <c r="F1162" s="27">
        <f>'1 уровень'!G3447</f>
        <v>7191</v>
      </c>
      <c r="G1162" s="64">
        <f>'1 уровень'!H3447</f>
        <v>124.99565444116114</v>
      </c>
      <c r="H1162" s="78">
        <f>'1 уровень'!I3447</f>
        <v>0</v>
      </c>
      <c r="I1162" s="78">
        <f>'1 уровень'!J3447</f>
        <v>0</v>
      </c>
      <c r="J1162" s="25">
        <f>'1 уровень'!K3447</f>
        <v>0</v>
      </c>
      <c r="K1162" s="25">
        <f>'1 уровень'!L3447</f>
        <v>0</v>
      </c>
      <c r="L1162" s="25">
        <f>'1 уровень'!M3447</f>
        <v>0</v>
      </c>
      <c r="M1162" s="25">
        <f>'1 уровень'!N3447</f>
        <v>0</v>
      </c>
      <c r="N1162" s="25">
        <f>'1 уровень'!O3447</f>
        <v>0</v>
      </c>
      <c r="O1162" s="25">
        <f>'1 уровень'!P3447</f>
        <v>0</v>
      </c>
      <c r="P1162" s="72">
        <f>'1 уровень'!Q3447</f>
        <v>0</v>
      </c>
      <c r="Q1162" s="72">
        <f>'1 уровень'!R3447</f>
        <v>0</v>
      </c>
      <c r="R1162" s="72">
        <f>'1 уровень'!S3447</f>
        <v>0</v>
      </c>
      <c r="S1162" s="72">
        <f>'1 уровень'!T3447</f>
        <v>0</v>
      </c>
      <c r="T1162" s="72">
        <f>'1 уровень'!U3447</f>
        <v>0</v>
      </c>
      <c r="U1162" s="72">
        <f>'1 уровень'!V3447</f>
        <v>0</v>
      </c>
      <c r="V1162" s="72">
        <f>'1 уровень'!W3447</f>
        <v>0</v>
      </c>
      <c r="W1162" s="72">
        <f>'1 уровень'!X3447</f>
        <v>0</v>
      </c>
      <c r="X1162" s="72">
        <f>'1 уровень'!Y3447</f>
        <v>0</v>
      </c>
      <c r="Y1162" s="72">
        <f>'1 уровень'!Z3447</f>
        <v>0</v>
      </c>
      <c r="Z1162" s="787">
        <f>'1 уровень'!AA3447</f>
        <v>0</v>
      </c>
      <c r="AA1162" s="72">
        <f>'1 уровень'!AB3447</f>
        <v>0</v>
      </c>
      <c r="AB1162" s="72">
        <f>'1 уровень'!AC3447</f>
        <v>0</v>
      </c>
      <c r="AC1162" s="72">
        <f>'1 уровень'!AD3447</f>
        <v>0</v>
      </c>
      <c r="AD1162" s="72">
        <f>'1 уровень'!AE3447</f>
        <v>0</v>
      </c>
      <c r="AE1162" s="383">
        <f>'1 уровень'!AF3447</f>
        <v>0</v>
      </c>
      <c r="AF1162" s="72"/>
      <c r="AG1162" s="72"/>
    </row>
    <row r="1163" spans="2:33" ht="45" x14ac:dyDescent="0.25">
      <c r="B1163" s="18">
        <v>1</v>
      </c>
      <c r="C1163" s="173" t="s">
        <v>458</v>
      </c>
      <c r="D1163" s="27">
        <f>'1 уровень'!E3448</f>
        <v>55511</v>
      </c>
      <c r="E1163" s="27">
        <f>'1 уровень'!F3448</f>
        <v>37008</v>
      </c>
      <c r="F1163" s="27">
        <f>'1 уровень'!G3448</f>
        <v>41840</v>
      </c>
      <c r="G1163" s="64">
        <f>'1 уровень'!H3448</f>
        <v>113.0566364029399</v>
      </c>
      <c r="H1163" s="78">
        <f>'1 уровень'!I3448</f>
        <v>0</v>
      </c>
      <c r="I1163" s="78">
        <f>'1 уровень'!J3448</f>
        <v>0</v>
      </c>
      <c r="J1163" s="25">
        <f>'1 уровень'!K3448</f>
        <v>0</v>
      </c>
      <c r="K1163" s="25">
        <f>'1 уровень'!L3448</f>
        <v>0</v>
      </c>
      <c r="L1163" s="25">
        <f>'1 уровень'!M3448</f>
        <v>0</v>
      </c>
      <c r="M1163" s="25">
        <f>'1 уровень'!N3448</f>
        <v>0</v>
      </c>
      <c r="N1163" s="25">
        <f>'1 уровень'!O3448</f>
        <v>0</v>
      </c>
      <c r="O1163" s="25">
        <f>'1 уровень'!P3448</f>
        <v>0</v>
      </c>
      <c r="P1163" s="72">
        <f>'1 уровень'!Q3448</f>
        <v>166704.68476</v>
      </c>
      <c r="Q1163" s="72">
        <f>'1 уровень'!R3448</f>
        <v>166704.68476</v>
      </c>
      <c r="R1163" s="72">
        <f>'1 уровень'!S3448</f>
        <v>166704.68476</v>
      </c>
      <c r="S1163" s="72">
        <f>'1 уровень'!T3448</f>
        <v>166704.68476</v>
      </c>
      <c r="T1163" s="72">
        <f>'1 уровень'!U3448</f>
        <v>166704.68476</v>
      </c>
      <c r="U1163" s="72">
        <f>'1 уровень'!V3448</f>
        <v>166704.68476</v>
      </c>
      <c r="V1163" s="72">
        <f>'1 уровень'!W3448</f>
        <v>166704.68476</v>
      </c>
      <c r="W1163" s="72">
        <f>'1 уровень'!X3448</f>
        <v>166704.68476</v>
      </c>
      <c r="X1163" s="72">
        <f>'1 уровень'!Y3448</f>
        <v>111136.45650666667</v>
      </c>
      <c r="Y1163" s="72">
        <f>'1 уровень'!Z3448</f>
        <v>126485.17819999998</v>
      </c>
      <c r="Z1163" s="787">
        <f>'1 уровень'!AA3448</f>
        <v>0</v>
      </c>
      <c r="AA1163" s="72">
        <f>'1 уровень'!AB3448</f>
        <v>0</v>
      </c>
      <c r="AB1163" s="72">
        <f>'1 уровень'!AC3448</f>
        <v>15348.721693333329</v>
      </c>
      <c r="AC1163" s="72">
        <f>'1 уровень'!AD3448</f>
        <v>-14.522590000000001</v>
      </c>
      <c r="AD1163" s="72">
        <f>'1 уровень'!AE3448</f>
        <v>-211.31572</v>
      </c>
      <c r="AE1163" s="383">
        <f>'1 уровень'!AF3448</f>
        <v>126273.86248</v>
      </c>
      <c r="AF1163" s="72">
        <f>Y1163/X1163*100</f>
        <v>113.81069918529623</v>
      </c>
      <c r="AG1163" s="72">
        <f>AE1163/X1163*100</f>
        <v>113.62055841003469</v>
      </c>
    </row>
    <row r="1164" spans="2:33" ht="30" x14ac:dyDescent="0.25">
      <c r="B1164" s="18">
        <v>1</v>
      </c>
      <c r="C1164" s="173" t="s">
        <v>271</v>
      </c>
      <c r="D1164" s="27">
        <f>'1 уровень'!E3449</f>
        <v>26821</v>
      </c>
      <c r="E1164" s="27">
        <f>'1 уровень'!F3449</f>
        <v>17881</v>
      </c>
      <c r="F1164" s="27">
        <f>'1 уровень'!G3449</f>
        <v>19865</v>
      </c>
      <c r="G1164" s="64">
        <f>'1 уровень'!H3449</f>
        <v>111.09557631004978</v>
      </c>
      <c r="H1164" s="78">
        <f>'1 уровень'!I3449</f>
        <v>0</v>
      </c>
      <c r="I1164" s="78">
        <f>'1 уровень'!J3449</f>
        <v>0</v>
      </c>
      <c r="J1164" s="25">
        <f>'1 уровень'!K3449</f>
        <v>0</v>
      </c>
      <c r="K1164" s="25">
        <f>'1 уровень'!L3449</f>
        <v>0</v>
      </c>
      <c r="L1164" s="25">
        <f>'1 уровень'!M3449</f>
        <v>0</v>
      </c>
      <c r="M1164" s="25">
        <f>'1 уровень'!N3449</f>
        <v>0</v>
      </c>
      <c r="N1164" s="25">
        <f>'1 уровень'!O3449</f>
        <v>0</v>
      </c>
      <c r="O1164" s="25">
        <f>'1 уровень'!P3449</f>
        <v>0</v>
      </c>
      <c r="P1164" s="72">
        <f>'1 уровень'!Q3449</f>
        <v>96494.583040000012</v>
      </c>
      <c r="Q1164" s="72">
        <f>'1 уровень'!R3449</f>
        <v>96494.583040000012</v>
      </c>
      <c r="R1164" s="72">
        <f>'1 уровень'!S3449</f>
        <v>96494.583040000012</v>
      </c>
      <c r="S1164" s="72">
        <f>'1 уровень'!T3449</f>
        <v>96494.583040000012</v>
      </c>
      <c r="T1164" s="72">
        <f>'1 уровень'!U3449</f>
        <v>96494.583040000012</v>
      </c>
      <c r="U1164" s="72">
        <f>'1 уровень'!V3449</f>
        <v>96494.583040000012</v>
      </c>
      <c r="V1164" s="72">
        <f>'1 уровень'!W3449</f>
        <v>96494.583040000012</v>
      </c>
      <c r="W1164" s="72">
        <f>'1 уровень'!X3449</f>
        <v>96494.583040000012</v>
      </c>
      <c r="X1164" s="72">
        <f>'1 уровень'!Y3449</f>
        <v>64329.72202666667</v>
      </c>
      <c r="Y1164" s="72">
        <f>'1 уровень'!Z3449</f>
        <v>72672.00443999999</v>
      </c>
      <c r="Z1164" s="787">
        <f>'1 уровень'!AA3449</f>
        <v>0</v>
      </c>
      <c r="AA1164" s="72">
        <f>'1 уровень'!AB3449</f>
        <v>0</v>
      </c>
      <c r="AB1164" s="72">
        <f>'1 уровень'!AC3449</f>
        <v>8342.2824133333179</v>
      </c>
      <c r="AC1164" s="72">
        <f>'1 уровень'!AD3449</f>
        <v>0</v>
      </c>
      <c r="AD1164" s="72">
        <f>'1 уровень'!AE3449</f>
        <v>-207.67581999999999</v>
      </c>
      <c r="AE1164" s="383">
        <f>'1 уровень'!AF3449</f>
        <v>72464.328619999986</v>
      </c>
      <c r="AF1164" s="72">
        <f>Y1164/X1164*100</f>
        <v>112.96800631265775</v>
      </c>
      <c r="AG1164" s="72">
        <f>AE1164/X1164*100</f>
        <v>112.64517603536552</v>
      </c>
    </row>
    <row r="1165" spans="2:33" ht="30" x14ac:dyDescent="0.25">
      <c r="B1165" s="18">
        <v>1</v>
      </c>
      <c r="C1165" s="173" t="s">
        <v>459</v>
      </c>
      <c r="D1165" s="27">
        <f>'1 уровень'!E3450</f>
        <v>22947</v>
      </c>
      <c r="E1165" s="27">
        <f>'1 уровень'!F3450</f>
        <v>15298</v>
      </c>
      <c r="F1165" s="27">
        <f>'1 уровень'!G3450</f>
        <v>17277</v>
      </c>
      <c r="G1165" s="64">
        <f>'1 уровень'!H3450</f>
        <v>112.93633154660741</v>
      </c>
      <c r="H1165" s="78">
        <f>'1 уровень'!I3450</f>
        <v>0</v>
      </c>
      <c r="I1165" s="78">
        <f>'1 уровень'!J3450</f>
        <v>0</v>
      </c>
      <c r="J1165" s="25">
        <f>'1 уровень'!K3450</f>
        <v>0</v>
      </c>
      <c r="K1165" s="25">
        <f>'1 уровень'!L3450</f>
        <v>0</v>
      </c>
      <c r="L1165" s="25">
        <f>'1 уровень'!M3450</f>
        <v>0</v>
      </c>
      <c r="M1165" s="25">
        <f>'1 уровень'!N3450</f>
        <v>0</v>
      </c>
      <c r="N1165" s="25">
        <f>'1 уровень'!O3450</f>
        <v>0</v>
      </c>
      <c r="O1165" s="25">
        <f>'1 уровень'!P3450</f>
        <v>0</v>
      </c>
      <c r="P1165" s="72">
        <f>'1 уровень'!Q3450</f>
        <v>87198.6</v>
      </c>
      <c r="Q1165" s="72">
        <f>'1 уровень'!R3450</f>
        <v>87198.6</v>
      </c>
      <c r="R1165" s="72">
        <f>'1 уровень'!S3450</f>
        <v>87198.6</v>
      </c>
      <c r="S1165" s="72">
        <f>'1 уровень'!T3450</f>
        <v>87198.6</v>
      </c>
      <c r="T1165" s="72">
        <f>'1 уровень'!U3450</f>
        <v>87198.6</v>
      </c>
      <c r="U1165" s="72">
        <f>'1 уровень'!V3450</f>
        <v>87198.6</v>
      </c>
      <c r="V1165" s="72">
        <f>'1 уровень'!W3450</f>
        <v>87198.6</v>
      </c>
      <c r="W1165" s="72">
        <f>'1 уровень'!X3450</f>
        <v>87198.6</v>
      </c>
      <c r="X1165" s="72">
        <f>'1 уровень'!Y3450</f>
        <v>58132.4</v>
      </c>
      <c r="Y1165" s="72">
        <f>'1 уровень'!Z3450</f>
        <v>66213.16713999999</v>
      </c>
      <c r="Z1165" s="787">
        <f>'1 уровень'!AA3450</f>
        <v>0</v>
      </c>
      <c r="AA1165" s="72">
        <f>'1 уровень'!AB3450</f>
        <v>0</v>
      </c>
      <c r="AB1165" s="72">
        <f>'1 уровень'!AC3450</f>
        <v>8080.7671399999836</v>
      </c>
      <c r="AC1165" s="72">
        <f>'1 уровень'!AD3450</f>
        <v>0</v>
      </c>
      <c r="AD1165" s="72">
        <f>'1 уровень'!AE3450</f>
        <v>-96.389809999999997</v>
      </c>
      <c r="AE1165" s="383">
        <f>'1 уровень'!AF3450</f>
        <v>66116.777329999983</v>
      </c>
      <c r="AF1165" s="72"/>
      <c r="AG1165" s="72"/>
    </row>
    <row r="1166" spans="2:33" ht="60" x14ac:dyDescent="0.25">
      <c r="B1166" s="18">
        <v>1</v>
      </c>
      <c r="C1166" s="173" t="s">
        <v>478</v>
      </c>
      <c r="D1166" s="27">
        <f>'1 уровень'!E3451</f>
        <v>0</v>
      </c>
      <c r="E1166" s="27">
        <f>'1 уровень'!F3451</f>
        <v>0</v>
      </c>
      <c r="F1166" s="27">
        <f>'1 уровень'!G3451</f>
        <v>0</v>
      </c>
      <c r="G1166" s="64">
        <f>'1 уровень'!H3451</f>
        <v>0</v>
      </c>
      <c r="H1166" s="78">
        <f>'1 уровень'!I3451</f>
        <v>0</v>
      </c>
      <c r="I1166" s="78">
        <f>'1 уровень'!J3451</f>
        <v>0</v>
      </c>
      <c r="J1166" s="25">
        <f>'1 уровень'!K3451</f>
        <v>0</v>
      </c>
      <c r="K1166" s="25">
        <f>'1 уровень'!L3451</f>
        <v>0</v>
      </c>
      <c r="L1166" s="25">
        <f>'1 уровень'!M3451</f>
        <v>0</v>
      </c>
      <c r="M1166" s="25">
        <f>'1 уровень'!N3451</f>
        <v>0</v>
      </c>
      <c r="N1166" s="25">
        <f>'1 уровень'!O3451</f>
        <v>0</v>
      </c>
      <c r="O1166" s="25">
        <f>'1 уровень'!P3451</f>
        <v>0</v>
      </c>
      <c r="P1166" s="72">
        <f>'1 уровень'!Q3451</f>
        <v>0</v>
      </c>
      <c r="Q1166" s="72">
        <f>'1 уровень'!R3451</f>
        <v>0</v>
      </c>
      <c r="R1166" s="72">
        <f>'1 уровень'!S3451</f>
        <v>0</v>
      </c>
      <c r="S1166" s="72">
        <f>'1 уровень'!T3451</f>
        <v>0</v>
      </c>
      <c r="T1166" s="72">
        <f>'1 уровень'!U3451</f>
        <v>0</v>
      </c>
      <c r="U1166" s="72">
        <f>'1 уровень'!V3451</f>
        <v>0</v>
      </c>
      <c r="V1166" s="72">
        <f>'1 уровень'!W3451</f>
        <v>0</v>
      </c>
      <c r="W1166" s="72">
        <f>'1 уровень'!X3451</f>
        <v>0</v>
      </c>
      <c r="X1166" s="72">
        <f>'1 уровень'!Y3451</f>
        <v>0</v>
      </c>
      <c r="Y1166" s="72">
        <f>'1 уровень'!Z3451</f>
        <v>0</v>
      </c>
      <c r="Z1166" s="787">
        <f>'1 уровень'!AA3451</f>
        <v>0</v>
      </c>
      <c r="AA1166" s="72">
        <f>'1 уровень'!AB3451</f>
        <v>0</v>
      </c>
      <c r="AB1166" s="72">
        <f>'1 уровень'!AC3451</f>
        <v>0</v>
      </c>
      <c r="AC1166" s="72">
        <f>'1 уровень'!AD3451</f>
        <v>0</v>
      </c>
      <c r="AD1166" s="72">
        <f>'1 уровень'!AE3451</f>
        <v>0</v>
      </c>
      <c r="AE1166" s="383">
        <f>'1 уровень'!AF3451</f>
        <v>0</v>
      </c>
      <c r="AF1166" s="72"/>
      <c r="AG1166" s="72"/>
    </row>
    <row r="1167" spans="2:33" ht="60" x14ac:dyDescent="0.25">
      <c r="C1167" s="173" t="s">
        <v>761</v>
      </c>
      <c r="D1167" s="27">
        <f>'1 уровень'!E3452</f>
        <v>4352</v>
      </c>
      <c r="E1167" s="27">
        <f>'1 уровень'!F3452</f>
        <v>2176</v>
      </c>
      <c r="F1167" s="27">
        <f>'1 уровень'!G3452</f>
        <v>465</v>
      </c>
      <c r="G1167" s="64">
        <f>'1 уровень'!H3452</f>
        <v>0</v>
      </c>
      <c r="H1167" s="78">
        <f>'1 уровень'!I3452</f>
        <v>0</v>
      </c>
      <c r="I1167" s="78">
        <f>'1 уровень'!J3452</f>
        <v>0</v>
      </c>
      <c r="J1167" s="25">
        <f>'1 уровень'!K3452</f>
        <v>0</v>
      </c>
      <c r="K1167" s="25">
        <f>'1 уровень'!L3452</f>
        <v>0</v>
      </c>
      <c r="L1167" s="25">
        <f>'1 уровень'!M3452</f>
        <v>0</v>
      </c>
      <c r="M1167" s="25">
        <f>'1 уровень'!N3452</f>
        <v>0</v>
      </c>
      <c r="N1167" s="25">
        <f>'1 уровень'!O3452</f>
        <v>0</v>
      </c>
      <c r="O1167" s="25">
        <f>'1 уровень'!P3452</f>
        <v>0</v>
      </c>
      <c r="P1167" s="72">
        <f>'1 уровень'!Q3452</f>
        <v>0</v>
      </c>
      <c r="Q1167" s="72">
        <f>'1 уровень'!R3452</f>
        <v>0</v>
      </c>
      <c r="R1167" s="72">
        <f>'1 уровень'!S3452</f>
        <v>0</v>
      </c>
      <c r="S1167" s="72">
        <f>'1 уровень'!T3452</f>
        <v>0</v>
      </c>
      <c r="T1167" s="72">
        <f>'1 уровень'!U3452</f>
        <v>0</v>
      </c>
      <c r="U1167" s="72">
        <f>'1 уровень'!V3452</f>
        <v>0</v>
      </c>
      <c r="V1167" s="72">
        <f>'1 уровень'!W3452</f>
        <v>0</v>
      </c>
      <c r="W1167" s="72">
        <f>'1 уровень'!X3452</f>
        <v>0</v>
      </c>
      <c r="X1167" s="72">
        <f>'1 уровень'!Y3452</f>
        <v>0</v>
      </c>
      <c r="Y1167" s="72">
        <f>'1 уровень'!Z3452</f>
        <v>1055.2975200000001</v>
      </c>
      <c r="Z1167" s="787">
        <f>'1 уровень'!AA3452</f>
        <v>0</v>
      </c>
      <c r="AA1167" s="72">
        <f>'1 уровень'!AB3452</f>
        <v>0</v>
      </c>
      <c r="AB1167" s="72">
        <f>'1 уровень'!AC3452</f>
        <v>0</v>
      </c>
      <c r="AC1167" s="72">
        <f>'1 уровень'!AD3452</f>
        <v>0</v>
      </c>
      <c r="AD1167" s="72">
        <f>'1 уровень'!AE3452</f>
        <v>0</v>
      </c>
      <c r="AE1167" s="383">
        <f>'1 уровень'!AF3452</f>
        <v>1055.2975200000001</v>
      </c>
      <c r="AF1167" s="72"/>
      <c r="AG1167" s="72"/>
    </row>
    <row r="1168" spans="2:33" ht="60" x14ac:dyDescent="0.25">
      <c r="C1168" s="173" t="s">
        <v>762</v>
      </c>
      <c r="D1168" s="27"/>
      <c r="E1168" s="27"/>
      <c r="F1168" s="27"/>
      <c r="G1168" s="64"/>
      <c r="H1168" s="78"/>
      <c r="I1168" s="78"/>
      <c r="J1168" s="25"/>
      <c r="K1168" s="25"/>
      <c r="L1168" s="25"/>
      <c r="M1168" s="25"/>
      <c r="N1168" s="25"/>
      <c r="O1168" s="25"/>
      <c r="P1168" s="72"/>
      <c r="Q1168" s="72"/>
      <c r="R1168" s="72"/>
      <c r="S1168" s="72"/>
      <c r="T1168" s="72"/>
      <c r="U1168" s="72"/>
      <c r="V1168" s="72"/>
      <c r="W1168" s="72"/>
      <c r="X1168" s="72"/>
      <c r="Y1168" s="72"/>
      <c r="Z1168" s="787"/>
      <c r="AA1168" s="72"/>
      <c r="AB1168" s="72"/>
      <c r="AC1168" s="72"/>
      <c r="AD1168" s="72"/>
      <c r="AE1168" s="383"/>
      <c r="AF1168" s="72"/>
      <c r="AG1168" s="72"/>
    </row>
    <row r="1169" spans="1:33" ht="30" x14ac:dyDescent="0.25">
      <c r="B1169" s="18">
        <v>1</v>
      </c>
      <c r="C1169" s="291" t="s">
        <v>460</v>
      </c>
      <c r="D1169" s="27">
        <f>'1 уровень'!E3454</f>
        <v>3474</v>
      </c>
      <c r="E1169" s="27">
        <f>'1 уровень'!F3454</f>
        <v>2316</v>
      </c>
      <c r="F1169" s="27">
        <f>'1 уровень'!G3454</f>
        <v>2247</v>
      </c>
      <c r="G1169" s="64">
        <f>'1 уровень'!H3454</f>
        <v>97.020725388601036</v>
      </c>
      <c r="H1169" s="78">
        <f>'1 уровень'!I3454</f>
        <v>0</v>
      </c>
      <c r="I1169" s="78">
        <f>'1 уровень'!J3454</f>
        <v>0</v>
      </c>
      <c r="J1169" s="25">
        <f>'1 уровень'!K3454</f>
        <v>0</v>
      </c>
      <c r="K1169" s="25">
        <f>'1 уровень'!L3454</f>
        <v>0</v>
      </c>
      <c r="L1169" s="25">
        <f>'1 уровень'!M3454</f>
        <v>0</v>
      </c>
      <c r="M1169" s="25">
        <f>'1 уровень'!N3454</f>
        <v>0</v>
      </c>
      <c r="N1169" s="25">
        <f>'1 уровень'!O3454</f>
        <v>0</v>
      </c>
      <c r="O1169" s="25">
        <f>'1 уровень'!P3454</f>
        <v>0</v>
      </c>
      <c r="P1169" s="72">
        <f>'1 уровень'!Q3454</f>
        <v>6151.3830399999997</v>
      </c>
      <c r="Q1169" s="72">
        <f>'1 уровень'!R3454</f>
        <v>6151.3830399999997</v>
      </c>
      <c r="R1169" s="72">
        <f>'1 уровень'!S3454</f>
        <v>6151.3830399999997</v>
      </c>
      <c r="S1169" s="72">
        <f>'1 уровень'!T3454</f>
        <v>6151.3830399999997</v>
      </c>
      <c r="T1169" s="72">
        <f>'1 уровень'!U3454</f>
        <v>6151.3830399999997</v>
      </c>
      <c r="U1169" s="72">
        <f>'1 уровень'!V3454</f>
        <v>6151.3830399999997</v>
      </c>
      <c r="V1169" s="72">
        <f>'1 уровень'!W3454</f>
        <v>6151.3830399999997</v>
      </c>
      <c r="W1169" s="72">
        <f>'1 уровень'!X3454</f>
        <v>6151.3830399999997</v>
      </c>
      <c r="X1169" s="72">
        <f>'1 уровень'!Y3454</f>
        <v>4100.9220266666671</v>
      </c>
      <c r="Y1169" s="72">
        <f>'1 уровень'!Z3454</f>
        <v>3778.0658000000003</v>
      </c>
      <c r="Z1169" s="787">
        <f>'1 уровень'!AA3454</f>
        <v>0</v>
      </c>
      <c r="AA1169" s="72">
        <f>'1 уровень'!AB3454</f>
        <v>0</v>
      </c>
      <c r="AB1169" s="72">
        <f>'1 уровень'!AC3454</f>
        <v>-322.85622666666654</v>
      </c>
      <c r="AC1169" s="72">
        <f>'1 уровень'!AD3454</f>
        <v>0</v>
      </c>
      <c r="AD1169" s="72">
        <f>'1 уровень'!AE3454</f>
        <v>-32.212710000000001</v>
      </c>
      <c r="AE1169" s="383">
        <f>'1 уровень'!AF3454</f>
        <v>3745.8530900000005</v>
      </c>
      <c r="AF1169" s="72"/>
      <c r="AG1169" s="72"/>
    </row>
    <row r="1170" spans="1:33" ht="30" x14ac:dyDescent="0.25">
      <c r="B1170" s="18">
        <v>1</v>
      </c>
      <c r="C1170" s="173" t="s">
        <v>461</v>
      </c>
      <c r="D1170" s="27">
        <f>'1 уровень'!E3455</f>
        <v>0</v>
      </c>
      <c r="E1170" s="27">
        <f>'1 уровень'!F3455</f>
        <v>0</v>
      </c>
      <c r="F1170" s="27">
        <f>'1 уровень'!G3455</f>
        <v>0</v>
      </c>
      <c r="G1170" s="64">
        <f>'1 уровень'!H3455</f>
        <v>0</v>
      </c>
      <c r="H1170" s="78">
        <f>'1 уровень'!I3455</f>
        <v>0</v>
      </c>
      <c r="I1170" s="78">
        <f>'1 уровень'!J3455</f>
        <v>0</v>
      </c>
      <c r="J1170" s="25">
        <f>'1 уровень'!K3455</f>
        <v>0</v>
      </c>
      <c r="K1170" s="25">
        <f>'1 уровень'!L3455</f>
        <v>0</v>
      </c>
      <c r="L1170" s="25">
        <f>'1 уровень'!M3455</f>
        <v>0</v>
      </c>
      <c r="M1170" s="25">
        <f>'1 уровень'!N3455</f>
        <v>0</v>
      </c>
      <c r="N1170" s="25">
        <f>'1 уровень'!O3455</f>
        <v>0</v>
      </c>
      <c r="O1170" s="25">
        <f>'1 уровень'!P3455</f>
        <v>0</v>
      </c>
      <c r="P1170" s="72">
        <f>'1 уровень'!Q3455</f>
        <v>0</v>
      </c>
      <c r="Q1170" s="72">
        <f>'1 уровень'!R3455</f>
        <v>0</v>
      </c>
      <c r="R1170" s="72">
        <f>'1 уровень'!S3455</f>
        <v>0</v>
      </c>
      <c r="S1170" s="72">
        <f>'1 уровень'!T3455</f>
        <v>0</v>
      </c>
      <c r="T1170" s="72">
        <f>'1 уровень'!U3455</f>
        <v>0</v>
      </c>
      <c r="U1170" s="72">
        <f>'1 уровень'!V3455</f>
        <v>0</v>
      </c>
      <c r="V1170" s="72">
        <f>'1 уровень'!W3455</f>
        <v>0</v>
      </c>
      <c r="W1170" s="72">
        <f>'1 уровень'!X3455</f>
        <v>0</v>
      </c>
      <c r="X1170" s="72">
        <f>'1 уровень'!Y3455</f>
        <v>0</v>
      </c>
      <c r="Y1170" s="72">
        <f>'1 уровень'!Z3455</f>
        <v>0</v>
      </c>
      <c r="Z1170" s="787">
        <f>'1 уровень'!AA3455</f>
        <v>0</v>
      </c>
      <c r="AA1170" s="72">
        <f>'1 уровень'!AB3455</f>
        <v>0</v>
      </c>
      <c r="AB1170" s="72">
        <f>'1 уровень'!AC3455</f>
        <v>0</v>
      </c>
      <c r="AC1170" s="72">
        <f>'1 уровень'!AD3455</f>
        <v>0</v>
      </c>
      <c r="AD1170" s="72">
        <f>'1 уровень'!AE3455</f>
        <v>0</v>
      </c>
      <c r="AE1170" s="383">
        <f>'1 уровень'!AF3455</f>
        <v>0</v>
      </c>
      <c r="AF1170" s="72"/>
      <c r="AG1170" s="72"/>
    </row>
    <row r="1171" spans="1:33" ht="45" x14ac:dyDescent="0.25">
      <c r="B1171" s="18">
        <v>1</v>
      </c>
      <c r="C1171" s="173" t="s">
        <v>462</v>
      </c>
      <c r="D1171" s="27">
        <f>'1 уровень'!E3456</f>
        <v>96</v>
      </c>
      <c r="E1171" s="27">
        <f>'1 уровень'!F3456</f>
        <v>64</v>
      </c>
      <c r="F1171" s="27">
        <f>'1 уровень'!G3456</f>
        <v>100</v>
      </c>
      <c r="G1171" s="64">
        <f>'1 уровень'!H3456</f>
        <v>156.25</v>
      </c>
      <c r="H1171" s="78">
        <f>'1 уровень'!I3456</f>
        <v>0</v>
      </c>
      <c r="I1171" s="78">
        <f>'1 уровень'!J3456</f>
        <v>0</v>
      </c>
      <c r="J1171" s="25">
        <f>'1 уровень'!K3456</f>
        <v>0</v>
      </c>
      <c r="K1171" s="25">
        <f>'1 уровень'!L3456</f>
        <v>0</v>
      </c>
      <c r="L1171" s="25">
        <f>'1 уровень'!M3456</f>
        <v>0</v>
      </c>
      <c r="M1171" s="25">
        <f>'1 уровень'!N3456</f>
        <v>0</v>
      </c>
      <c r="N1171" s="25">
        <f>'1 уровень'!O3456</f>
        <v>0</v>
      </c>
      <c r="O1171" s="25">
        <f>'1 уровень'!P3456</f>
        <v>0</v>
      </c>
      <c r="P1171" s="72">
        <f>'1 уровень'!Q3456</f>
        <v>754.70399999999995</v>
      </c>
      <c r="Q1171" s="72">
        <f>'1 уровень'!R3456</f>
        <v>754.70399999999995</v>
      </c>
      <c r="R1171" s="72">
        <f>'1 уровень'!S3456</f>
        <v>754.70399999999995</v>
      </c>
      <c r="S1171" s="72">
        <f>'1 уровень'!T3456</f>
        <v>754.70399999999995</v>
      </c>
      <c r="T1171" s="72">
        <f>'1 уровень'!U3456</f>
        <v>754.70399999999995</v>
      </c>
      <c r="U1171" s="72">
        <f>'1 уровень'!V3456</f>
        <v>754.70399999999995</v>
      </c>
      <c r="V1171" s="72">
        <f>'1 уровень'!W3456</f>
        <v>754.70399999999995</v>
      </c>
      <c r="W1171" s="72">
        <f>'1 уровень'!X3456</f>
        <v>754.70399999999995</v>
      </c>
      <c r="X1171" s="72">
        <f>'1 уровень'!Y3456</f>
        <v>503.13599999999997</v>
      </c>
      <c r="Y1171" s="72">
        <f>'1 уровень'!Z3456</f>
        <v>786.15000000000009</v>
      </c>
      <c r="Z1171" s="787">
        <f>'1 уровень'!AA3456</f>
        <v>0</v>
      </c>
      <c r="AA1171" s="72">
        <f>'1 уровень'!AB3456</f>
        <v>0</v>
      </c>
      <c r="AB1171" s="72">
        <f>'1 уровень'!AC3456</f>
        <v>283.01400000000012</v>
      </c>
      <c r="AC1171" s="72">
        <f>'1 уровень'!AD3456</f>
        <v>0</v>
      </c>
      <c r="AD1171" s="72">
        <f>'1 уровень'!AE3456</f>
        <v>-20.439900000000002</v>
      </c>
      <c r="AE1171" s="383">
        <f>'1 уровень'!AF3456</f>
        <v>765.71010000000012</v>
      </c>
      <c r="AF1171" s="72">
        <f t="shared" ref="AF1171:AF1176" si="103">Y1171/X1171*100</f>
        <v>156.25000000000003</v>
      </c>
      <c r="AG1171" s="72">
        <f t="shared" ref="AG1171:AG1176" si="104">AE1171/X1171*100</f>
        <v>152.18750000000003</v>
      </c>
    </row>
    <row r="1172" spans="1:33" ht="30" x14ac:dyDescent="0.25">
      <c r="B1172" s="18">
        <v>1</v>
      </c>
      <c r="C1172" s="173" t="s">
        <v>463</v>
      </c>
      <c r="D1172" s="27">
        <f>'1 уровень'!E3457</f>
        <v>304</v>
      </c>
      <c r="E1172" s="27">
        <f>'1 уровень'!F3457</f>
        <v>203</v>
      </c>
      <c r="F1172" s="27">
        <f>'1 уровень'!G3457</f>
        <v>241</v>
      </c>
      <c r="G1172" s="64">
        <f>'1 уровень'!H3457</f>
        <v>118.7192118226601</v>
      </c>
      <c r="H1172" s="78">
        <f>'1 уровень'!I3457</f>
        <v>0</v>
      </c>
      <c r="I1172" s="78">
        <f>'1 уровень'!J3457</f>
        <v>0</v>
      </c>
      <c r="J1172" s="25">
        <f>'1 уровень'!K3457</f>
        <v>0</v>
      </c>
      <c r="K1172" s="25">
        <f>'1 уровень'!L3457</f>
        <v>0</v>
      </c>
      <c r="L1172" s="25">
        <f>'1 уровень'!M3457</f>
        <v>0</v>
      </c>
      <c r="M1172" s="25">
        <f>'1 уровень'!N3457</f>
        <v>0</v>
      </c>
      <c r="N1172" s="25">
        <f>'1 уровень'!O3457</f>
        <v>0</v>
      </c>
      <c r="O1172" s="25">
        <f>'1 уровень'!P3457</f>
        <v>0</v>
      </c>
      <c r="P1172" s="72">
        <f>'1 уровень'!Q3457</f>
        <v>2389.8959999999997</v>
      </c>
      <c r="Q1172" s="72">
        <f>'1 уровень'!R3457</f>
        <v>2389.8959999999997</v>
      </c>
      <c r="R1172" s="72">
        <f>'1 уровень'!S3457</f>
        <v>2389.8959999999997</v>
      </c>
      <c r="S1172" s="72">
        <f>'1 уровень'!T3457</f>
        <v>2389.8959999999997</v>
      </c>
      <c r="T1172" s="72">
        <f>'1 уровень'!U3457</f>
        <v>2389.8959999999997</v>
      </c>
      <c r="U1172" s="72">
        <f>'1 уровень'!V3457</f>
        <v>2389.8959999999997</v>
      </c>
      <c r="V1172" s="72">
        <f>'1 уровень'!W3457</f>
        <v>2389.8959999999997</v>
      </c>
      <c r="W1172" s="72">
        <f>'1 уровень'!X3457</f>
        <v>2389.8959999999997</v>
      </c>
      <c r="X1172" s="72">
        <f>'1 уровень'!Y3457</f>
        <v>1593.2639999999999</v>
      </c>
      <c r="Y1172" s="72">
        <f>'1 уровень'!Z3457</f>
        <v>1894.6215000000002</v>
      </c>
      <c r="Z1172" s="787">
        <f>'1 уровень'!AA3457</f>
        <v>0</v>
      </c>
      <c r="AA1172" s="72">
        <f>'1 уровень'!AB3457</f>
        <v>0</v>
      </c>
      <c r="AB1172" s="72">
        <f>'1 уровень'!AC3457</f>
        <v>301.3575000000003</v>
      </c>
      <c r="AC1172" s="72">
        <f>'1 уровень'!AD3457</f>
        <v>0</v>
      </c>
      <c r="AD1172" s="72">
        <f>'1 уровень'!AE3457</f>
        <v>-58.633400000000002</v>
      </c>
      <c r="AE1172" s="383">
        <f>'1 уровень'!AF3457</f>
        <v>1835.9881</v>
      </c>
      <c r="AF1172" s="72">
        <f t="shared" si="103"/>
        <v>118.91447368421055</v>
      </c>
      <c r="AG1172" s="72">
        <f t="shared" si="104"/>
        <v>115.23439304471827</v>
      </c>
    </row>
    <row r="1173" spans="1:33" ht="45" x14ac:dyDescent="0.25">
      <c r="B1173" s="18">
        <v>1</v>
      </c>
      <c r="C1173" s="173" t="s">
        <v>272</v>
      </c>
      <c r="D1173" s="27">
        <f>'1 уровень'!E3458</f>
        <v>28690</v>
      </c>
      <c r="E1173" s="27">
        <f>'1 уровень'!F3458</f>
        <v>19127</v>
      </c>
      <c r="F1173" s="27">
        <f>'1 уровень'!G3458</f>
        <v>21975</v>
      </c>
      <c r="G1173" s="64">
        <f>'1 уровень'!H3458</f>
        <v>114.88994614942227</v>
      </c>
      <c r="H1173" s="78">
        <f>'1 уровень'!I3458</f>
        <v>0</v>
      </c>
      <c r="I1173" s="78">
        <f>'1 уровень'!J3458</f>
        <v>0</v>
      </c>
      <c r="J1173" s="25">
        <f>'1 уровень'!K3458</f>
        <v>0</v>
      </c>
      <c r="K1173" s="25">
        <f>'1 уровень'!L3458</f>
        <v>0</v>
      </c>
      <c r="L1173" s="25">
        <f>'1 уровень'!M3458</f>
        <v>0</v>
      </c>
      <c r="M1173" s="25">
        <f>'1 уровень'!N3458</f>
        <v>0</v>
      </c>
      <c r="N1173" s="25">
        <f>'1 уровень'!O3458</f>
        <v>0</v>
      </c>
      <c r="O1173" s="25">
        <f>'1 уровень'!P3458</f>
        <v>0</v>
      </c>
      <c r="P1173" s="72">
        <f>'1 уровень'!Q3458</f>
        <v>70210.101719999991</v>
      </c>
      <c r="Q1173" s="72">
        <f>'1 уровень'!R3458</f>
        <v>70210.101719999991</v>
      </c>
      <c r="R1173" s="72">
        <f>'1 уровень'!S3458</f>
        <v>70210.101719999991</v>
      </c>
      <c r="S1173" s="72">
        <f>'1 уровень'!T3458</f>
        <v>70210.101719999991</v>
      </c>
      <c r="T1173" s="72">
        <f>'1 уровень'!U3458</f>
        <v>70210.101719999991</v>
      </c>
      <c r="U1173" s="72">
        <f>'1 уровень'!V3458</f>
        <v>70210.101719999991</v>
      </c>
      <c r="V1173" s="72">
        <f>'1 уровень'!W3458</f>
        <v>70210.101719999991</v>
      </c>
      <c r="W1173" s="72">
        <f>'1 уровень'!X3458</f>
        <v>70210.101719999991</v>
      </c>
      <c r="X1173" s="72">
        <f>'1 уровень'!Y3458</f>
        <v>46806.734479999999</v>
      </c>
      <c r="Y1173" s="72">
        <f>'1 уровень'!Z3458</f>
        <v>53813.173760000005</v>
      </c>
      <c r="Z1173" s="787">
        <f>'1 уровень'!AA3458</f>
        <v>0</v>
      </c>
      <c r="AA1173" s="72">
        <f>'1 уровень'!AB3458</f>
        <v>0</v>
      </c>
      <c r="AB1173" s="72">
        <f>'1 уровень'!AC3458</f>
        <v>7006.4392800000114</v>
      </c>
      <c r="AC1173" s="72">
        <f>'1 уровень'!AD3458</f>
        <v>-14.522590000000001</v>
      </c>
      <c r="AD1173" s="72">
        <f>'1 уровень'!AE3458</f>
        <v>-3.6398999999999999</v>
      </c>
      <c r="AE1173" s="383">
        <f>'1 уровень'!AF3458</f>
        <v>53809.53386000001</v>
      </c>
      <c r="AF1173" s="72">
        <f t="shared" si="103"/>
        <v>114.96887009495136</v>
      </c>
      <c r="AG1173" s="72">
        <f t="shared" si="104"/>
        <v>114.96109364987261</v>
      </c>
    </row>
    <row r="1174" spans="1:33" ht="43.5" x14ac:dyDescent="0.25">
      <c r="B1174" s="18">
        <v>1</v>
      </c>
      <c r="C1174" s="288" t="s">
        <v>464</v>
      </c>
      <c r="D1174" s="27">
        <f>'1 уровень'!E3459</f>
        <v>8502</v>
      </c>
      <c r="E1174" s="27">
        <f>'1 уровень'!F3459</f>
        <v>5668</v>
      </c>
      <c r="F1174" s="27">
        <f>'1 уровень'!G3459</f>
        <v>5862</v>
      </c>
      <c r="G1174" s="64">
        <f>'1 уровень'!H3459</f>
        <v>103.4227240649259</v>
      </c>
      <c r="H1174" s="78">
        <f>'1 уровень'!I3459</f>
        <v>0</v>
      </c>
      <c r="I1174" s="78">
        <f>'1 уровень'!J3459</f>
        <v>0</v>
      </c>
      <c r="J1174" s="25">
        <f>'1 уровень'!K3459</f>
        <v>0</v>
      </c>
      <c r="K1174" s="25">
        <f>'1 уровень'!L3459</f>
        <v>0</v>
      </c>
      <c r="L1174" s="25">
        <f>'1 уровень'!M3459</f>
        <v>0</v>
      </c>
      <c r="M1174" s="25">
        <f>'1 уровень'!N3459</f>
        <v>0</v>
      </c>
      <c r="N1174" s="25">
        <f>'1 уровень'!O3459</f>
        <v>0</v>
      </c>
      <c r="O1174" s="25">
        <f>'1 уровень'!P3459</f>
        <v>0</v>
      </c>
      <c r="P1174" s="72">
        <f>'1 уровень'!Q3459</f>
        <v>12931.61022</v>
      </c>
      <c r="Q1174" s="72">
        <f>'1 уровень'!R3459</f>
        <v>12931.61022</v>
      </c>
      <c r="R1174" s="72">
        <f>'1 уровень'!S3459</f>
        <v>12931.61022</v>
      </c>
      <c r="S1174" s="72">
        <f>'1 уровень'!T3459</f>
        <v>12931.61022</v>
      </c>
      <c r="T1174" s="72">
        <f>'1 уровень'!U3459</f>
        <v>12931.61022</v>
      </c>
      <c r="U1174" s="72">
        <f>'1 уровень'!V3459</f>
        <v>12931.61022</v>
      </c>
      <c r="V1174" s="72">
        <f>'1 уровень'!W3459</f>
        <v>12931.61022</v>
      </c>
      <c r="W1174" s="72">
        <f>'1 уровень'!X3459</f>
        <v>12931.61022</v>
      </c>
      <c r="X1174" s="72">
        <f>'1 уровень'!Y3459</f>
        <v>8621.0734799999991</v>
      </c>
      <c r="Y1174" s="72">
        <f>'1 уровень'!Z3459</f>
        <v>8818.0346900000004</v>
      </c>
      <c r="Z1174" s="787">
        <f>'1 уровень'!AA3459</f>
        <v>0</v>
      </c>
      <c r="AA1174" s="72">
        <f>'1 уровень'!AB3459</f>
        <v>0</v>
      </c>
      <c r="AB1174" s="72">
        <f>'1 уровень'!AC3459</f>
        <v>196.96121000000039</v>
      </c>
      <c r="AC1174" s="72">
        <f>'1 уровень'!AD3459</f>
        <v>0</v>
      </c>
      <c r="AD1174" s="72">
        <f>'1 уровень'!AE3459</f>
        <v>-2.9904299999999999</v>
      </c>
      <c r="AE1174" s="383">
        <f>'1 уровень'!AF3459</f>
        <v>8815.0442600000006</v>
      </c>
      <c r="AF1174" s="72">
        <f t="shared" si="103"/>
        <v>102.28464831504954</v>
      </c>
      <c r="AG1174" s="72">
        <f t="shared" si="104"/>
        <v>102.24996087146216</v>
      </c>
    </row>
    <row r="1175" spans="1:33" ht="75" x14ac:dyDescent="0.25">
      <c r="B1175" s="18">
        <v>1</v>
      </c>
      <c r="C1175" s="291" t="s">
        <v>465</v>
      </c>
      <c r="D1175" s="27">
        <f>'1 уровень'!E3460</f>
        <v>14833</v>
      </c>
      <c r="E1175" s="27">
        <f>'1 уровень'!F3460</f>
        <v>9889</v>
      </c>
      <c r="F1175" s="27">
        <f>'1 уровень'!G3460</f>
        <v>10967</v>
      </c>
      <c r="G1175" s="64">
        <f>'1 уровень'!H3460</f>
        <v>110.90100111234705</v>
      </c>
      <c r="H1175" s="78">
        <f>'1 уровень'!I3460</f>
        <v>0</v>
      </c>
      <c r="I1175" s="78">
        <f>'1 уровень'!J3460</f>
        <v>0</v>
      </c>
      <c r="J1175" s="25">
        <f>'1 уровень'!K3460</f>
        <v>0</v>
      </c>
      <c r="K1175" s="25">
        <f>'1 уровень'!L3460</f>
        <v>0</v>
      </c>
      <c r="L1175" s="25">
        <f>'1 уровень'!M3460</f>
        <v>0</v>
      </c>
      <c r="M1175" s="25">
        <f>'1 уровень'!N3460</f>
        <v>0</v>
      </c>
      <c r="N1175" s="25">
        <f>'1 уровень'!O3460</f>
        <v>0</v>
      </c>
      <c r="O1175" s="25">
        <f>'1 уровень'!P3460</f>
        <v>0</v>
      </c>
      <c r="P1175" s="72">
        <f>'1 уровень'!Q3460</f>
        <v>49416.575549999994</v>
      </c>
      <c r="Q1175" s="72">
        <f>'1 уровень'!R3460</f>
        <v>49416.575549999994</v>
      </c>
      <c r="R1175" s="72">
        <f>'1 уровень'!S3460</f>
        <v>49416.575549999994</v>
      </c>
      <c r="S1175" s="72">
        <f>'1 уровень'!T3460</f>
        <v>49416.575549999994</v>
      </c>
      <c r="T1175" s="72">
        <f>'1 уровень'!U3460</f>
        <v>49416.575549999994</v>
      </c>
      <c r="U1175" s="72">
        <f>'1 уровень'!V3460</f>
        <v>49416.575549999994</v>
      </c>
      <c r="V1175" s="72">
        <f>'1 уровень'!W3460</f>
        <v>49416.575549999994</v>
      </c>
      <c r="W1175" s="72">
        <f>'1 уровень'!X3460</f>
        <v>49416.575549999994</v>
      </c>
      <c r="X1175" s="72">
        <f>'1 уровень'!Y3460</f>
        <v>32944.383699999991</v>
      </c>
      <c r="Y1175" s="72">
        <f>'1 уровень'!Z3460</f>
        <v>37413.759140000009</v>
      </c>
      <c r="Z1175" s="787">
        <f>'1 уровень'!AA3460</f>
        <v>0</v>
      </c>
      <c r="AA1175" s="72">
        <f>'1 уровень'!AB3460</f>
        <v>0</v>
      </c>
      <c r="AB1175" s="72">
        <f>'1 уровень'!AC3460</f>
        <v>4469.3754400000125</v>
      </c>
      <c r="AC1175" s="72">
        <f>'1 уровень'!AD3460</f>
        <v>-14.522590000000001</v>
      </c>
      <c r="AD1175" s="72">
        <f>'1 уровень'!AE3460</f>
        <v>-0.52890999999999999</v>
      </c>
      <c r="AE1175" s="383">
        <f>'1 уровень'!AF3460</f>
        <v>37413.230230000008</v>
      </c>
      <c r="AF1175" s="72">
        <f t="shared" si="103"/>
        <v>113.56642601269856</v>
      </c>
      <c r="AG1175" s="72">
        <f t="shared" si="104"/>
        <v>113.56482054936731</v>
      </c>
    </row>
    <row r="1176" spans="1:33" ht="57.75" x14ac:dyDescent="0.25">
      <c r="B1176" s="18">
        <v>1</v>
      </c>
      <c r="C1176" s="288" t="s">
        <v>466</v>
      </c>
      <c r="D1176" s="27">
        <f>'1 уровень'!E3461</f>
        <v>5355</v>
      </c>
      <c r="E1176" s="27">
        <f>'1 уровень'!F3461</f>
        <v>3570</v>
      </c>
      <c r="F1176" s="27">
        <f>'1 уровень'!G3461</f>
        <v>5146</v>
      </c>
      <c r="G1176" s="64">
        <f>'1 уровень'!H3461</f>
        <v>144.14565826330531</v>
      </c>
      <c r="H1176" s="78">
        <f>'1 уровень'!I3461</f>
        <v>0</v>
      </c>
      <c r="I1176" s="78">
        <f>'1 уровень'!J3461</f>
        <v>0</v>
      </c>
      <c r="J1176" s="25">
        <f>'1 уровень'!K3461</f>
        <v>0</v>
      </c>
      <c r="K1176" s="25">
        <f>'1 уровень'!L3461</f>
        <v>0</v>
      </c>
      <c r="L1176" s="25">
        <f>'1 уровень'!M3461</f>
        <v>0</v>
      </c>
      <c r="M1176" s="25">
        <f>'1 уровень'!N3461</f>
        <v>0</v>
      </c>
      <c r="N1176" s="25">
        <f>'1 уровень'!O3461</f>
        <v>0</v>
      </c>
      <c r="O1176" s="25">
        <f>'1 уровень'!P3461</f>
        <v>0</v>
      </c>
      <c r="P1176" s="72">
        <f>'1 уровень'!Q3461</f>
        <v>7861.9159500000005</v>
      </c>
      <c r="Q1176" s="72">
        <f>'1 уровень'!R3461</f>
        <v>7861.9159500000005</v>
      </c>
      <c r="R1176" s="72">
        <f>'1 уровень'!S3461</f>
        <v>7861.9159500000005</v>
      </c>
      <c r="S1176" s="72">
        <f>'1 уровень'!T3461</f>
        <v>7861.9159500000005</v>
      </c>
      <c r="T1176" s="72">
        <f>'1 уровень'!U3461</f>
        <v>7861.9159500000005</v>
      </c>
      <c r="U1176" s="72">
        <f>'1 уровень'!V3461</f>
        <v>7861.9159500000005</v>
      </c>
      <c r="V1176" s="72">
        <f>'1 уровень'!W3461</f>
        <v>7861.9159500000005</v>
      </c>
      <c r="W1176" s="72">
        <f>'1 уровень'!X3461</f>
        <v>7861.9159500000005</v>
      </c>
      <c r="X1176" s="72">
        <f>'1 уровень'!Y3461</f>
        <v>5241.2773000000007</v>
      </c>
      <c r="Y1176" s="72">
        <f>'1 уровень'!Z3461</f>
        <v>7581.3799299999991</v>
      </c>
      <c r="Z1176" s="787">
        <f>'1 уровень'!AA3461</f>
        <v>0</v>
      </c>
      <c r="AA1176" s="72">
        <f>'1 уровень'!AB3461</f>
        <v>0</v>
      </c>
      <c r="AB1176" s="72">
        <f>'1 уровень'!AC3461</f>
        <v>2340.1026299999985</v>
      </c>
      <c r="AC1176" s="72">
        <f>'1 уровень'!AD3461</f>
        <v>0</v>
      </c>
      <c r="AD1176" s="72">
        <f>'1 уровень'!AE3461</f>
        <v>-0.12056</v>
      </c>
      <c r="AE1176" s="383">
        <f>'1 уровень'!AF3461</f>
        <v>7581.2593699999989</v>
      </c>
      <c r="AF1176" s="72">
        <f t="shared" si="103"/>
        <v>144.64756386768542</v>
      </c>
      <c r="AG1176" s="72">
        <f t="shared" si="104"/>
        <v>144.64526366502298</v>
      </c>
    </row>
    <row r="1177" spans="1:33" x14ac:dyDescent="0.25">
      <c r="B1177" s="18">
        <v>1</v>
      </c>
      <c r="C1177" s="173" t="s">
        <v>310</v>
      </c>
      <c r="D1177" s="27">
        <f>'1 уровень'!E3462</f>
        <v>7204.0999999999995</v>
      </c>
      <c r="E1177" s="27">
        <f>'1 уровень'!F3462</f>
        <v>4801.75</v>
      </c>
      <c r="F1177" s="27">
        <f>'1 уровень'!G3462</f>
        <v>5073</v>
      </c>
      <c r="G1177" s="64">
        <f>'1 уровень'!H3462</f>
        <v>105.64898214192742</v>
      </c>
      <c r="H1177" s="78">
        <f>'1 уровень'!I3462</f>
        <v>0</v>
      </c>
      <c r="I1177" s="78">
        <f>'1 уровень'!J3462</f>
        <v>0</v>
      </c>
      <c r="J1177" s="25">
        <f>'1 уровень'!K3462</f>
        <v>0</v>
      </c>
      <c r="K1177" s="25">
        <f>'1 уровень'!L3462</f>
        <v>0</v>
      </c>
      <c r="L1177" s="25">
        <f>'1 уровень'!M3462</f>
        <v>0</v>
      </c>
      <c r="M1177" s="25">
        <f>'1 уровень'!N3462</f>
        <v>0</v>
      </c>
      <c r="N1177" s="25">
        <f>'1 уровень'!O3462</f>
        <v>0</v>
      </c>
      <c r="O1177" s="25">
        <f>'1 уровень'!P3462</f>
        <v>0</v>
      </c>
      <c r="P1177" s="72">
        <f>'1 уровень'!Q3462</f>
        <v>19509.222299999998</v>
      </c>
      <c r="Q1177" s="72">
        <f>'1 уровень'!R3462</f>
        <v>19509.222299999998</v>
      </c>
      <c r="R1177" s="72">
        <f>'1 уровень'!S3462</f>
        <v>19509.222299999998</v>
      </c>
      <c r="S1177" s="72">
        <f>'1 уровень'!T3462</f>
        <v>19509.222299999998</v>
      </c>
      <c r="T1177" s="72">
        <f>'1 уровень'!U3462</f>
        <v>19509.222299999998</v>
      </c>
      <c r="U1177" s="72">
        <f>'1 уровень'!V3462</f>
        <v>19509.222299999998</v>
      </c>
      <c r="V1177" s="72">
        <f>'1 уровень'!W3462</f>
        <v>19509.222299999998</v>
      </c>
      <c r="W1177" s="72">
        <f>'1 уровень'!X3462</f>
        <v>19509.222299999998</v>
      </c>
      <c r="X1177" s="72">
        <f>'1 уровень'!Y3462</f>
        <v>13006.148199999998</v>
      </c>
      <c r="Y1177" s="72">
        <f>'1 уровень'!Z3462</f>
        <v>11383.536450000043</v>
      </c>
      <c r="Z1177" s="787">
        <f>'1 уровень'!AA3462</f>
        <v>0</v>
      </c>
      <c r="AA1177" s="72">
        <f>'1 уровень'!AB3462</f>
        <v>0</v>
      </c>
      <c r="AB1177" s="72">
        <f>'1 уровень'!AC3462</f>
        <v>-1622.6117499999555</v>
      </c>
      <c r="AC1177" s="72">
        <f>'1 уровень'!AD3462</f>
        <v>-27.950449999999996</v>
      </c>
      <c r="AD1177" s="72">
        <f>'1 уровень'!AE3462</f>
        <v>-6.6597000000000151</v>
      </c>
      <c r="AE1177" s="383">
        <f>'1 уровень'!AF3462</f>
        <v>11376.876750000043</v>
      </c>
      <c r="AF1177" s="72"/>
      <c r="AG1177" s="72"/>
    </row>
    <row r="1178" spans="1:33" x14ac:dyDescent="0.25">
      <c r="B1178" s="18">
        <v>1</v>
      </c>
      <c r="C1178" s="291" t="s">
        <v>303</v>
      </c>
      <c r="D1178" s="27">
        <f>'1 уровень'!E3463</f>
        <v>0</v>
      </c>
      <c r="E1178" s="27">
        <f>'1 уровень'!F3463</f>
        <v>0</v>
      </c>
      <c r="F1178" s="27">
        <f>'1 уровень'!G3463</f>
        <v>0</v>
      </c>
      <c r="G1178" s="64">
        <f>'1 уровень'!H3463</f>
        <v>0</v>
      </c>
      <c r="H1178" s="78">
        <f>'1 уровень'!I3463</f>
        <v>0</v>
      </c>
      <c r="I1178" s="78">
        <f>'1 уровень'!J3463</f>
        <v>0</v>
      </c>
      <c r="J1178" s="25">
        <f>'1 уровень'!K3463</f>
        <v>0</v>
      </c>
      <c r="K1178" s="25">
        <f>'1 уровень'!L3463</f>
        <v>0</v>
      </c>
      <c r="L1178" s="25">
        <f>'1 уровень'!M3463</f>
        <v>0</v>
      </c>
      <c r="M1178" s="25">
        <f>'1 уровень'!N3463</f>
        <v>0</v>
      </c>
      <c r="N1178" s="25">
        <f>'1 уровень'!O3463</f>
        <v>0</v>
      </c>
      <c r="O1178" s="25">
        <f>'1 уровень'!P3463</f>
        <v>0</v>
      </c>
      <c r="P1178" s="72">
        <f>'1 уровень'!Q3463</f>
        <v>0</v>
      </c>
      <c r="Q1178" s="72">
        <f>'1 уровень'!R3463</f>
        <v>0</v>
      </c>
      <c r="R1178" s="72">
        <f>'1 уровень'!S3463</f>
        <v>0</v>
      </c>
      <c r="S1178" s="72">
        <f>'1 уровень'!T3463</f>
        <v>0</v>
      </c>
      <c r="T1178" s="72">
        <f>'1 уровень'!U3463</f>
        <v>0</v>
      </c>
      <c r="U1178" s="72">
        <f>'1 уровень'!V3463</f>
        <v>0</v>
      </c>
      <c r="V1178" s="72">
        <f>'1 уровень'!W3463</f>
        <v>0</v>
      </c>
      <c r="W1178" s="72">
        <f>'1 уровень'!X3463</f>
        <v>0</v>
      </c>
      <c r="X1178" s="72">
        <f>'1 уровень'!Y3463</f>
        <v>0</v>
      </c>
      <c r="Y1178" s="72">
        <f>'1 уровень'!Z3463</f>
        <v>0</v>
      </c>
      <c r="Z1178" s="787">
        <f>'1 уровень'!AA3463</f>
        <v>0</v>
      </c>
      <c r="AA1178" s="72">
        <f>'1 уровень'!AB3463</f>
        <v>0</v>
      </c>
      <c r="AB1178" s="72">
        <f>'1 уровень'!AC3463</f>
        <v>0</v>
      </c>
      <c r="AC1178" s="72">
        <f>'1 уровень'!AD3463</f>
        <v>0</v>
      </c>
      <c r="AD1178" s="72">
        <f>'1 уровень'!AE3463</f>
        <v>0</v>
      </c>
      <c r="AE1178" s="383">
        <f>'1 уровень'!AF3463</f>
        <v>0</v>
      </c>
      <c r="AF1178" s="72"/>
      <c r="AG1178" s="72"/>
    </row>
    <row r="1179" spans="1:33" ht="30" x14ac:dyDescent="0.25">
      <c r="B1179" s="18">
        <v>1</v>
      </c>
      <c r="C1179" s="173" t="s">
        <v>442</v>
      </c>
      <c r="D1179" s="27">
        <f>'1 уровень'!E3464</f>
        <v>250</v>
      </c>
      <c r="E1179" s="27">
        <f>'1 уровень'!F3464</f>
        <v>166.75</v>
      </c>
      <c r="F1179" s="27">
        <f>'1 уровень'!G3464</f>
        <v>5</v>
      </c>
      <c r="G1179" s="64">
        <f>'1 уровень'!H3464</f>
        <v>2.9985007496251872</v>
      </c>
      <c r="H1179" s="78">
        <f>'1 уровень'!I3464</f>
        <v>0</v>
      </c>
      <c r="I1179" s="78">
        <f>'1 уровень'!J3464</f>
        <v>0</v>
      </c>
      <c r="J1179" s="25">
        <f>'1 уровень'!K3464</f>
        <v>0</v>
      </c>
      <c r="K1179" s="25">
        <f>'1 уровень'!L3464</f>
        <v>0</v>
      </c>
      <c r="L1179" s="25">
        <f>'1 уровень'!M3464</f>
        <v>0</v>
      </c>
      <c r="M1179" s="25">
        <f>'1 уровень'!N3464</f>
        <v>0</v>
      </c>
      <c r="N1179" s="25">
        <f>'1 уровень'!O3464</f>
        <v>0</v>
      </c>
      <c r="O1179" s="25">
        <f>'1 уровень'!P3464</f>
        <v>0</v>
      </c>
      <c r="P1179" s="72">
        <f>'1 уровень'!Q3464</f>
        <v>0</v>
      </c>
      <c r="Q1179" s="72">
        <f>'1 уровень'!R3464</f>
        <v>0</v>
      </c>
      <c r="R1179" s="72">
        <f>'1 уровень'!S3464</f>
        <v>0</v>
      </c>
      <c r="S1179" s="72">
        <f>'1 уровень'!T3464</f>
        <v>0</v>
      </c>
      <c r="T1179" s="72">
        <f>'1 уровень'!U3464</f>
        <v>0</v>
      </c>
      <c r="U1179" s="72">
        <f>'1 уровень'!V3464</f>
        <v>0</v>
      </c>
      <c r="V1179" s="72">
        <f>'1 уровень'!W3464</f>
        <v>0</v>
      </c>
      <c r="W1179" s="72">
        <f>'1 уровень'!X3464</f>
        <v>0</v>
      </c>
      <c r="X1179" s="72">
        <f>'1 уровень'!Y3464</f>
        <v>0</v>
      </c>
      <c r="Y1179" s="72">
        <f>'1 уровень'!Z3464</f>
        <v>0</v>
      </c>
      <c r="Z1179" s="787">
        <f>'1 уровень'!AA3464</f>
        <v>0</v>
      </c>
      <c r="AA1179" s="72">
        <f>'1 уровень'!AB3464</f>
        <v>0</v>
      </c>
      <c r="AB1179" s="72">
        <f>'1 уровень'!AC3464</f>
        <v>0</v>
      </c>
      <c r="AC1179" s="72">
        <f>'1 уровень'!AD3464</f>
        <v>0</v>
      </c>
      <c r="AD1179" s="72">
        <f>'1 уровень'!AE3464</f>
        <v>0</v>
      </c>
      <c r="AE1179" s="383">
        <f>'1 уровень'!AF3464</f>
        <v>0</v>
      </c>
      <c r="AF1179" s="72"/>
      <c r="AG1179" s="72"/>
    </row>
    <row r="1180" spans="1:33" x14ac:dyDescent="0.25">
      <c r="B1180" s="18">
        <v>1</v>
      </c>
      <c r="C1180" s="173" t="s">
        <v>443</v>
      </c>
      <c r="D1180" s="27">
        <f>'1 уровень'!E3465</f>
        <v>0</v>
      </c>
      <c r="E1180" s="27">
        <f>'1 уровень'!F3465</f>
        <v>0</v>
      </c>
      <c r="F1180" s="27">
        <f>'1 уровень'!G3465</f>
        <v>0</v>
      </c>
      <c r="G1180" s="64">
        <f>'1 уровень'!H3465</f>
        <v>0</v>
      </c>
      <c r="H1180" s="78">
        <f>'1 уровень'!I3465</f>
        <v>0</v>
      </c>
      <c r="I1180" s="78">
        <f>'1 уровень'!J3465</f>
        <v>0</v>
      </c>
      <c r="J1180" s="25">
        <f>'1 уровень'!K3465</f>
        <v>0</v>
      </c>
      <c r="K1180" s="25">
        <f>'1 уровень'!L3465</f>
        <v>0</v>
      </c>
      <c r="L1180" s="25">
        <f>'1 уровень'!M3465</f>
        <v>0</v>
      </c>
      <c r="M1180" s="25">
        <f>'1 уровень'!N3465</f>
        <v>0</v>
      </c>
      <c r="N1180" s="25">
        <f>'1 уровень'!O3465</f>
        <v>0</v>
      </c>
      <c r="O1180" s="25">
        <f>'1 уровень'!P3465</f>
        <v>0</v>
      </c>
      <c r="P1180" s="72">
        <f>'1 уровень'!Q3465</f>
        <v>0</v>
      </c>
      <c r="Q1180" s="72">
        <f>'1 уровень'!R3465</f>
        <v>0</v>
      </c>
      <c r="R1180" s="72">
        <f>'1 уровень'!S3465</f>
        <v>0</v>
      </c>
      <c r="S1180" s="72">
        <f>'1 уровень'!T3465</f>
        <v>0</v>
      </c>
      <c r="T1180" s="72">
        <f>'1 уровень'!U3465</f>
        <v>0</v>
      </c>
      <c r="U1180" s="72">
        <f>'1 уровень'!V3465</f>
        <v>0</v>
      </c>
      <c r="V1180" s="72">
        <f>'1 уровень'!W3465</f>
        <v>0</v>
      </c>
      <c r="W1180" s="72">
        <f>'1 уровень'!X3465</f>
        <v>0</v>
      </c>
      <c r="X1180" s="72">
        <f>'1 уровень'!Y3465</f>
        <v>0</v>
      </c>
      <c r="Y1180" s="72">
        <f>'1 уровень'!Z3465</f>
        <v>0</v>
      </c>
      <c r="Z1180" s="787">
        <f>'1 уровень'!AA3465</f>
        <v>0</v>
      </c>
      <c r="AA1180" s="72">
        <f>'1 уровень'!AB3465</f>
        <v>0</v>
      </c>
      <c r="AB1180" s="72">
        <f>'1 уровень'!AC3465</f>
        <v>0</v>
      </c>
      <c r="AC1180" s="72">
        <f>'1 уровень'!AD3465</f>
        <v>0</v>
      </c>
      <c r="AD1180" s="72">
        <f>'1 уровень'!AE3465</f>
        <v>0</v>
      </c>
      <c r="AE1180" s="383">
        <f>'1 уровень'!AF3465</f>
        <v>0</v>
      </c>
      <c r="AF1180" s="72"/>
      <c r="AG1180" s="72"/>
    </row>
    <row r="1181" spans="1:33" ht="30" x14ac:dyDescent="0.25">
      <c r="B1181" s="18">
        <v>1</v>
      </c>
      <c r="C1181" s="173" t="s">
        <v>444</v>
      </c>
      <c r="D1181" s="27">
        <f>'1 уровень'!E3466</f>
        <v>1000</v>
      </c>
      <c r="E1181" s="27">
        <f>'1 уровень'!F3466</f>
        <v>667</v>
      </c>
      <c r="F1181" s="27">
        <f>'1 уровень'!G3466</f>
        <v>19</v>
      </c>
      <c r="G1181" s="64">
        <f>'1 уровень'!H3466</f>
        <v>2.8485757121439281</v>
      </c>
      <c r="H1181" s="78"/>
      <c r="I1181" s="78">
        <f>'1 уровень'!J3466</f>
        <v>0</v>
      </c>
      <c r="J1181" s="25">
        <f>'1 уровень'!K3466</f>
        <v>0</v>
      </c>
      <c r="K1181" s="25">
        <f>'1 уровень'!L3466</f>
        <v>0</v>
      </c>
      <c r="L1181" s="25">
        <f>'1 уровень'!M3466</f>
        <v>0</v>
      </c>
      <c r="M1181" s="25">
        <f>'1 уровень'!N3466</f>
        <v>0</v>
      </c>
      <c r="N1181" s="25">
        <f>'1 уровень'!O3466</f>
        <v>0</v>
      </c>
      <c r="O1181" s="25">
        <f>'1 уровень'!P3466</f>
        <v>0</v>
      </c>
      <c r="P1181" s="72">
        <f>'1 уровень'!Q3466</f>
        <v>0</v>
      </c>
      <c r="Q1181" s="72">
        <f>'1 уровень'!R3466</f>
        <v>0</v>
      </c>
      <c r="R1181" s="72">
        <f>'1 уровень'!S3466</f>
        <v>0</v>
      </c>
      <c r="S1181" s="72">
        <f>'1 уровень'!T3466</f>
        <v>0</v>
      </c>
      <c r="T1181" s="72">
        <f>'1 уровень'!U3466</f>
        <v>0</v>
      </c>
      <c r="U1181" s="72">
        <f>'1 уровень'!V3466</f>
        <v>0</v>
      </c>
      <c r="V1181" s="72">
        <f>'1 уровень'!W3466</f>
        <v>0</v>
      </c>
      <c r="W1181" s="72">
        <f>'1 уровень'!X3466</f>
        <v>0</v>
      </c>
      <c r="X1181" s="72">
        <f>'1 уровень'!Y3466</f>
        <v>0</v>
      </c>
      <c r="Y1181" s="72">
        <f>'1 уровень'!Z3466</f>
        <v>0</v>
      </c>
      <c r="Z1181" s="787">
        <f>'1 уровень'!AA3466</f>
        <v>0</v>
      </c>
      <c r="AA1181" s="72">
        <f>'1 уровень'!AB3466</f>
        <v>0</v>
      </c>
      <c r="AB1181" s="72">
        <f>'1 уровень'!AC3466</f>
        <v>0</v>
      </c>
      <c r="AC1181" s="72">
        <f>'1 уровень'!AD3466</f>
        <v>0</v>
      </c>
      <c r="AD1181" s="72">
        <f>'1 уровень'!AE3466</f>
        <v>0</v>
      </c>
      <c r="AE1181" s="383">
        <f>'1 уровень'!AF3466</f>
        <v>0</v>
      </c>
      <c r="AF1181" s="72"/>
      <c r="AG1181" s="72"/>
    </row>
    <row r="1182" spans="1:33" ht="60" x14ac:dyDescent="0.25">
      <c r="A1182" s="18">
        <v>1</v>
      </c>
      <c r="B1182" s="18">
        <v>1</v>
      </c>
      <c r="C1182" s="553" t="s">
        <v>445</v>
      </c>
      <c r="D1182" s="27">
        <f>'1 уровень'!E3467</f>
        <v>0</v>
      </c>
      <c r="E1182" s="27">
        <f>'1 уровень'!F3467</f>
        <v>0</v>
      </c>
      <c r="F1182" s="27">
        <f>'1 уровень'!G3467</f>
        <v>0</v>
      </c>
      <c r="G1182" s="64">
        <f>'1 уровень'!H3467</f>
        <v>0</v>
      </c>
      <c r="H1182" s="78">
        <f>'1 уровень'!I3467</f>
        <v>0</v>
      </c>
      <c r="I1182" s="78">
        <f>'1 уровень'!J3467</f>
        <v>0</v>
      </c>
      <c r="J1182" s="25">
        <f>'1 уровень'!K3467</f>
        <v>0</v>
      </c>
      <c r="K1182" s="25">
        <f>'1 уровень'!L3467</f>
        <v>0</v>
      </c>
      <c r="L1182" s="25">
        <f>'1 уровень'!M3467</f>
        <v>0</v>
      </c>
      <c r="M1182" s="25">
        <f>'1 уровень'!N3467</f>
        <v>0</v>
      </c>
      <c r="N1182" s="25">
        <f>'1 уровень'!O3467</f>
        <v>0</v>
      </c>
      <c r="O1182" s="25">
        <f>'1 уровень'!P3467</f>
        <v>0</v>
      </c>
      <c r="P1182" s="72">
        <f>'1 уровень'!Q3467</f>
        <v>0</v>
      </c>
      <c r="Q1182" s="72">
        <f>'1 уровень'!R3467</f>
        <v>0</v>
      </c>
      <c r="R1182" s="72">
        <f>'1 уровень'!S3467</f>
        <v>0</v>
      </c>
      <c r="S1182" s="72">
        <f>'1 уровень'!T3467</f>
        <v>0</v>
      </c>
      <c r="T1182" s="72">
        <f>'1 уровень'!U3467</f>
        <v>0</v>
      </c>
      <c r="U1182" s="72">
        <f>'1 уровень'!V3467</f>
        <v>0</v>
      </c>
      <c r="V1182" s="72">
        <f>'1 уровень'!W3467</f>
        <v>0</v>
      </c>
      <c r="W1182" s="72">
        <f>'1 уровень'!X3467</f>
        <v>0</v>
      </c>
      <c r="X1182" s="72">
        <f>'1 уровень'!Y3467</f>
        <v>0</v>
      </c>
      <c r="Y1182" s="72">
        <f>'1 уровень'!Z3467</f>
        <v>0</v>
      </c>
      <c r="Z1182" s="787">
        <f>'1 уровень'!AA3467</f>
        <v>0</v>
      </c>
      <c r="AA1182" s="72">
        <f>'1 уровень'!AB3467</f>
        <v>0</v>
      </c>
      <c r="AB1182" s="72">
        <f>'1 уровень'!AC3467</f>
        <v>0</v>
      </c>
      <c r="AC1182" s="72">
        <f>'1 уровень'!AD3467</f>
        <v>0</v>
      </c>
      <c r="AD1182" s="72">
        <f>'1 уровень'!AE3467</f>
        <v>0</v>
      </c>
      <c r="AE1182" s="383">
        <f>'1 уровень'!AF3467</f>
        <v>0</v>
      </c>
      <c r="AF1182" s="72"/>
      <c r="AG1182" s="72"/>
    </row>
    <row r="1183" spans="1:33" ht="60" x14ac:dyDescent="0.25">
      <c r="A1183" s="18">
        <v>1</v>
      </c>
      <c r="B1183" s="18">
        <v>1</v>
      </c>
      <c r="C1183" s="553" t="s">
        <v>446</v>
      </c>
      <c r="D1183" s="27">
        <f>'1 уровень'!E3468</f>
        <v>0</v>
      </c>
      <c r="E1183" s="27">
        <f>'1 уровень'!F3468</f>
        <v>0</v>
      </c>
      <c r="F1183" s="27">
        <f>'1 уровень'!G3468</f>
        <v>0</v>
      </c>
      <c r="G1183" s="64">
        <f>'1 уровень'!H3468</f>
        <v>0</v>
      </c>
      <c r="H1183" s="78">
        <f>'1 уровень'!I3468</f>
        <v>0</v>
      </c>
      <c r="I1183" s="78">
        <f>'1 уровень'!J3468</f>
        <v>0</v>
      </c>
      <c r="J1183" s="25">
        <f>'1 уровень'!K3468</f>
        <v>0</v>
      </c>
      <c r="K1183" s="25">
        <f>'1 уровень'!L3468</f>
        <v>0</v>
      </c>
      <c r="L1183" s="25">
        <f>'1 уровень'!M3468</f>
        <v>0</v>
      </c>
      <c r="M1183" s="25">
        <f>'1 уровень'!N3468</f>
        <v>0</v>
      </c>
      <c r="N1183" s="25">
        <f>'1 уровень'!O3468</f>
        <v>0</v>
      </c>
      <c r="O1183" s="25">
        <f>'1 уровень'!P3468</f>
        <v>0</v>
      </c>
      <c r="P1183" s="72">
        <f>'1 уровень'!Q3468</f>
        <v>0</v>
      </c>
      <c r="Q1183" s="72">
        <f>'1 уровень'!R3468</f>
        <v>0</v>
      </c>
      <c r="R1183" s="72">
        <f>'1 уровень'!S3468</f>
        <v>0</v>
      </c>
      <c r="S1183" s="72">
        <f>'1 уровень'!T3468</f>
        <v>0</v>
      </c>
      <c r="T1183" s="72">
        <f>'1 уровень'!U3468</f>
        <v>0</v>
      </c>
      <c r="U1183" s="72">
        <f>'1 уровень'!V3468</f>
        <v>0</v>
      </c>
      <c r="V1183" s="72">
        <f>'1 уровень'!W3468</f>
        <v>0</v>
      </c>
      <c r="W1183" s="72">
        <f>'1 уровень'!X3468</f>
        <v>0</v>
      </c>
      <c r="X1183" s="72">
        <f>'1 уровень'!Y3468</f>
        <v>0</v>
      </c>
      <c r="Y1183" s="72">
        <f>'1 уровень'!Z3468</f>
        <v>0</v>
      </c>
      <c r="Z1183" s="787">
        <f>'1 уровень'!AA3468</f>
        <v>0</v>
      </c>
      <c r="AA1183" s="72">
        <f>'1 уровень'!AB3468</f>
        <v>0</v>
      </c>
      <c r="AB1183" s="72">
        <f>'1 уровень'!AC3468</f>
        <v>0</v>
      </c>
      <c r="AC1183" s="72">
        <f>'1 уровень'!AD3468</f>
        <v>0</v>
      </c>
      <c r="AD1183" s="72">
        <f>'1 уровень'!AE3468</f>
        <v>0</v>
      </c>
      <c r="AE1183" s="383">
        <f>'1 уровень'!AF3468</f>
        <v>0</v>
      </c>
      <c r="AF1183" s="72"/>
      <c r="AG1183" s="72"/>
    </row>
    <row r="1184" spans="1:33" ht="57" x14ac:dyDescent="0.25">
      <c r="A1184" s="18">
        <v>1</v>
      </c>
      <c r="B1184" s="18">
        <v>1</v>
      </c>
      <c r="C1184" s="918" t="s">
        <v>447</v>
      </c>
      <c r="D1184" s="27">
        <f>'1 уровень'!E3469</f>
        <v>0</v>
      </c>
      <c r="E1184" s="27">
        <f>'1 уровень'!F3469</f>
        <v>0</v>
      </c>
      <c r="F1184" s="27">
        <f>'1 уровень'!G3469</f>
        <v>0</v>
      </c>
      <c r="G1184" s="64">
        <f>'1 уровень'!H3469</f>
        <v>0</v>
      </c>
      <c r="H1184" s="78">
        <f>'1 уровень'!I3469</f>
        <v>0</v>
      </c>
      <c r="I1184" s="78">
        <f>'1 уровень'!J3469</f>
        <v>0</v>
      </c>
      <c r="J1184" s="25">
        <f>'1 уровень'!K3469</f>
        <v>0</v>
      </c>
      <c r="K1184" s="25">
        <f>'1 уровень'!L3469</f>
        <v>0</v>
      </c>
      <c r="L1184" s="25">
        <f>'1 уровень'!M3469</f>
        <v>0</v>
      </c>
      <c r="M1184" s="25">
        <f>'1 уровень'!N3469</f>
        <v>0</v>
      </c>
      <c r="N1184" s="25">
        <f>'1 уровень'!O3469</f>
        <v>0</v>
      </c>
      <c r="O1184" s="25">
        <f>'1 уровень'!P3469</f>
        <v>0</v>
      </c>
      <c r="P1184" s="72">
        <f>'1 уровень'!Q3469</f>
        <v>0</v>
      </c>
      <c r="Q1184" s="72">
        <f>'1 уровень'!R3469</f>
        <v>0</v>
      </c>
      <c r="R1184" s="72">
        <f>'1 уровень'!S3469</f>
        <v>0</v>
      </c>
      <c r="S1184" s="72">
        <f>'1 уровень'!T3469</f>
        <v>0</v>
      </c>
      <c r="T1184" s="72">
        <f>'1 уровень'!U3469</f>
        <v>0</v>
      </c>
      <c r="U1184" s="72">
        <f>'1 уровень'!V3469</f>
        <v>0</v>
      </c>
      <c r="V1184" s="72">
        <f>'1 уровень'!W3469</f>
        <v>0</v>
      </c>
      <c r="W1184" s="72">
        <f>'1 уровень'!X3469</f>
        <v>0</v>
      </c>
      <c r="X1184" s="72">
        <f>'1 уровень'!Y3469</f>
        <v>0</v>
      </c>
      <c r="Y1184" s="72">
        <f>'1 уровень'!Z3469</f>
        <v>0</v>
      </c>
      <c r="Z1184" s="787">
        <f>'1 уровень'!AA3469</f>
        <v>0</v>
      </c>
      <c r="AA1184" s="72">
        <f>'1 уровень'!AB3469</f>
        <v>0</v>
      </c>
      <c r="AB1184" s="72">
        <f>'1 уровень'!AC3469</f>
        <v>0</v>
      </c>
      <c r="AC1184" s="72">
        <f>'1 уровень'!AD3469</f>
        <v>0</v>
      </c>
      <c r="AD1184" s="72">
        <f>'1 уровень'!AE3469</f>
        <v>0</v>
      </c>
      <c r="AE1184" s="383">
        <f>'1 уровень'!AF3469</f>
        <v>0</v>
      </c>
      <c r="AF1184" s="72"/>
      <c r="AG1184" s="72"/>
    </row>
    <row r="1185" spans="1:33" ht="90" x14ac:dyDescent="0.25">
      <c r="A1185" s="18">
        <v>1</v>
      </c>
      <c r="B1185" s="18">
        <v>1</v>
      </c>
      <c r="C1185" s="553" t="s">
        <v>448</v>
      </c>
      <c r="D1185" s="27">
        <f>'1 уровень'!E3470</f>
        <v>70</v>
      </c>
      <c r="E1185" s="27">
        <f>'1 уровень'!F3470</f>
        <v>46</v>
      </c>
      <c r="F1185" s="27">
        <f>'1 уровень'!G3470</f>
        <v>0</v>
      </c>
      <c r="G1185" s="64">
        <f>'1 уровень'!H3470</f>
        <v>0</v>
      </c>
      <c r="H1185" s="78">
        <f>'1 уровень'!I3470</f>
        <v>0</v>
      </c>
      <c r="I1185" s="78">
        <f>'1 уровень'!J3470</f>
        <v>0</v>
      </c>
      <c r="J1185" s="25">
        <f>'1 уровень'!K3470</f>
        <v>0</v>
      </c>
      <c r="K1185" s="25">
        <f>'1 уровень'!L3470</f>
        <v>0</v>
      </c>
      <c r="L1185" s="25">
        <f>'1 уровень'!M3470</f>
        <v>0</v>
      </c>
      <c r="M1185" s="25">
        <f>'1 уровень'!N3470</f>
        <v>0</v>
      </c>
      <c r="N1185" s="25">
        <f>'1 уровень'!O3470</f>
        <v>0</v>
      </c>
      <c r="O1185" s="25">
        <f>'1 уровень'!P3470</f>
        <v>0</v>
      </c>
      <c r="P1185" s="72">
        <f>'1 уровень'!Q3470</f>
        <v>0</v>
      </c>
      <c r="Q1185" s="72">
        <f>'1 уровень'!R3470</f>
        <v>0</v>
      </c>
      <c r="R1185" s="72">
        <f>'1 уровень'!S3470</f>
        <v>0</v>
      </c>
      <c r="S1185" s="72">
        <f>'1 уровень'!T3470</f>
        <v>0</v>
      </c>
      <c r="T1185" s="72">
        <f>'1 уровень'!U3470</f>
        <v>0</v>
      </c>
      <c r="U1185" s="72">
        <f>'1 уровень'!V3470</f>
        <v>0</v>
      </c>
      <c r="V1185" s="72">
        <f>'1 уровень'!W3470</f>
        <v>0</v>
      </c>
      <c r="W1185" s="72">
        <f>'1 уровень'!X3470</f>
        <v>0</v>
      </c>
      <c r="X1185" s="72">
        <f>'1 уровень'!Y3470</f>
        <v>0</v>
      </c>
      <c r="Y1185" s="72">
        <f>'1 уровень'!Z3470</f>
        <v>0</v>
      </c>
      <c r="Z1185" s="787">
        <f>'1 уровень'!AA3470</f>
        <v>0</v>
      </c>
      <c r="AA1185" s="72">
        <f>'1 уровень'!AB3470</f>
        <v>0</v>
      </c>
      <c r="AB1185" s="72">
        <f>'1 уровень'!AC3470</f>
        <v>0</v>
      </c>
      <c r="AC1185" s="72">
        <f>'1 уровень'!AD3470</f>
        <v>0</v>
      </c>
      <c r="AD1185" s="72">
        <f>'1 уровень'!AE3470</f>
        <v>0</v>
      </c>
      <c r="AE1185" s="383">
        <f>'1 уровень'!AF3470</f>
        <v>0</v>
      </c>
      <c r="AF1185" s="72" t="e">
        <f>Y1185/X1185*100</f>
        <v>#DIV/0!</v>
      </c>
      <c r="AG1185" s="72" t="e">
        <f>AE1185/X1185*100</f>
        <v>#DIV/0!</v>
      </c>
    </row>
    <row r="1186" spans="1:33" ht="28.5" x14ac:dyDescent="0.25">
      <c r="B1186" s="18">
        <v>1</v>
      </c>
      <c r="C1186" s="918" t="s">
        <v>467</v>
      </c>
      <c r="D1186" s="20">
        <f>'1 уровень'!E3471</f>
        <v>6884.0999999999995</v>
      </c>
      <c r="E1186" s="20">
        <f>'1 уровень'!F3471</f>
        <v>4589</v>
      </c>
      <c r="F1186" s="20">
        <f>'1 уровень'!G3471</f>
        <v>5068</v>
      </c>
      <c r="G1186" s="62">
        <f>'1 уровень'!H3471</f>
        <v>110.43800392242318</v>
      </c>
      <c r="H1186" s="78">
        <f>'1 уровень'!I3471</f>
        <v>0</v>
      </c>
      <c r="I1186" s="78">
        <f>'1 уровень'!J3471</f>
        <v>0</v>
      </c>
      <c r="J1186" s="25">
        <f>'1 уровень'!K3471</f>
        <v>0</v>
      </c>
      <c r="K1186" s="25">
        <f>'1 уровень'!L3471</f>
        <v>0</v>
      </c>
      <c r="L1186" s="25">
        <f>'1 уровень'!M3471</f>
        <v>0</v>
      </c>
      <c r="M1186" s="25">
        <f>'1 уровень'!N3471</f>
        <v>0</v>
      </c>
      <c r="N1186" s="25">
        <f>'1 уровень'!O3471</f>
        <v>0</v>
      </c>
      <c r="O1186" s="25">
        <f>'1 уровень'!P3471</f>
        <v>0</v>
      </c>
      <c r="P1186" s="72">
        <f>'1 уровень'!Q3471</f>
        <v>16177.4</v>
      </c>
      <c r="Q1186" s="72">
        <f>'1 уровень'!R3471</f>
        <v>16177.4</v>
      </c>
      <c r="R1186" s="72">
        <f>'1 уровень'!S3471</f>
        <v>16177.4</v>
      </c>
      <c r="S1186" s="72">
        <f>'1 уровень'!T3471</f>
        <v>16177.4</v>
      </c>
      <c r="T1186" s="72">
        <f>'1 уровень'!U3471</f>
        <v>16177.4</v>
      </c>
      <c r="U1186" s="72">
        <f>'1 уровень'!V3471</f>
        <v>16177.4</v>
      </c>
      <c r="V1186" s="72">
        <f>'1 уровень'!W3471</f>
        <v>16177.4</v>
      </c>
      <c r="W1186" s="72">
        <f>'1 уровень'!X3471</f>
        <v>16177.4</v>
      </c>
      <c r="X1186" s="72">
        <f>'1 уровень'!Y3471</f>
        <v>10784.933333333334</v>
      </c>
      <c r="Y1186" s="72">
        <f>'1 уровень'!Z3471</f>
        <v>10913.775379999999</v>
      </c>
      <c r="Z1186" s="787">
        <f>'1 уровень'!AA3471</f>
        <v>0</v>
      </c>
      <c r="AA1186" s="72">
        <f>'1 уровень'!AB3471</f>
        <v>0</v>
      </c>
      <c r="AB1186" s="72">
        <f>'1 уровень'!AC3471</f>
        <v>128.84204666666551</v>
      </c>
      <c r="AC1186" s="72">
        <f>'1 уровень'!AD3471</f>
        <v>0</v>
      </c>
      <c r="AD1186" s="72">
        <f>'1 уровень'!AE3471</f>
        <v>0</v>
      </c>
      <c r="AE1186" s="383">
        <f>'1 уровень'!AF3471</f>
        <v>10913.775379999999</v>
      </c>
      <c r="AF1186" s="72">
        <f>Y1186/X1186*100</f>
        <v>101.19464852201216</v>
      </c>
      <c r="AG1186" s="72">
        <f>AE1186/X1186*100</f>
        <v>101.19464852201216</v>
      </c>
    </row>
    <row r="1187" spans="1:33" x14ac:dyDescent="0.25">
      <c r="B1187" s="18">
        <v>1</v>
      </c>
      <c r="C1187" s="553" t="s">
        <v>311</v>
      </c>
      <c r="D1187" s="27">
        <f>'1 уровень'!E3472</f>
        <v>7553.1914893617022</v>
      </c>
      <c r="E1187" s="27">
        <f>'1 уровень'!F3472</f>
        <v>5035.4255319148933</v>
      </c>
      <c r="F1187" s="27">
        <f>'1 уровень'!G3472</f>
        <v>4471.1872340425534</v>
      </c>
      <c r="G1187" s="64">
        <f>'1 уровень'!H3472</f>
        <v>88.794625314262788</v>
      </c>
      <c r="H1187" s="78">
        <f>'1 уровень'!I3472</f>
        <v>0</v>
      </c>
      <c r="I1187" s="78">
        <f>'1 уровень'!J3472</f>
        <v>0</v>
      </c>
      <c r="J1187" s="25">
        <f>'1 уровень'!K3472</f>
        <v>0</v>
      </c>
      <c r="K1187" s="25">
        <f>'1 уровень'!L3472</f>
        <v>0</v>
      </c>
      <c r="L1187" s="25">
        <f>'1 уровень'!M3472</f>
        <v>0</v>
      </c>
      <c r="M1187" s="25">
        <f>'1 уровень'!N3472</f>
        <v>0</v>
      </c>
      <c r="N1187" s="25">
        <f>'1 уровень'!O3472</f>
        <v>0</v>
      </c>
      <c r="O1187" s="25">
        <f>'1 уровень'!P3472</f>
        <v>0</v>
      </c>
      <c r="P1187" s="72">
        <f>'1 уровень'!Q3472</f>
        <v>0</v>
      </c>
      <c r="Q1187" s="72">
        <f>'1 уровень'!R3472</f>
        <v>0</v>
      </c>
      <c r="R1187" s="72">
        <f>'1 уровень'!S3472</f>
        <v>0</v>
      </c>
      <c r="S1187" s="72">
        <f>'1 уровень'!T3472</f>
        <v>0</v>
      </c>
      <c r="T1187" s="72">
        <f>'1 уровень'!U3472</f>
        <v>0</v>
      </c>
      <c r="U1187" s="72">
        <f>'1 уровень'!V3472</f>
        <v>0</v>
      </c>
      <c r="V1187" s="72">
        <f>'1 уровень'!W3472</f>
        <v>0</v>
      </c>
      <c r="W1187" s="72">
        <f>'1 уровень'!X3472</f>
        <v>0</v>
      </c>
      <c r="X1187" s="72">
        <f>'1 уровень'!Y3472</f>
        <v>0</v>
      </c>
      <c r="Y1187" s="72">
        <f>'1 уровень'!Z3472</f>
        <v>0</v>
      </c>
      <c r="Z1187" s="787">
        <f>'1 уровень'!AA3472</f>
        <v>0</v>
      </c>
      <c r="AA1187" s="72">
        <f>'1 уровень'!AB3472</f>
        <v>0</v>
      </c>
      <c r="AB1187" s="72">
        <f>'1 уровень'!AC3472</f>
        <v>0</v>
      </c>
      <c r="AC1187" s="72">
        <f>'1 уровень'!AD3472</f>
        <v>0</v>
      </c>
      <c r="AD1187" s="72">
        <f>'1 уровень'!AE3472</f>
        <v>0</v>
      </c>
      <c r="AE1187" s="383">
        <f>'1 уровень'!AF3472</f>
        <v>0</v>
      </c>
      <c r="AF1187" s="72"/>
      <c r="AG1187" s="72"/>
    </row>
    <row r="1188" spans="1:33" x14ac:dyDescent="0.25">
      <c r="B1188" s="18">
        <v>1</v>
      </c>
      <c r="C1188" s="553" t="s">
        <v>319</v>
      </c>
      <c r="D1188" s="27">
        <f>'1 уровень'!E3473</f>
        <v>0</v>
      </c>
      <c r="E1188" s="27">
        <f>'1 уровень'!F3473</f>
        <v>0</v>
      </c>
      <c r="F1188" s="27">
        <f>'1 уровень'!G3473</f>
        <v>0</v>
      </c>
      <c r="G1188" s="64">
        <f>'1 уровень'!H3473</f>
        <v>0</v>
      </c>
      <c r="H1188" s="78">
        <f>'1 уровень'!I3473</f>
        <v>0</v>
      </c>
      <c r="I1188" s="78">
        <f>'1 уровень'!J3473</f>
        <v>0</v>
      </c>
      <c r="J1188" s="25">
        <f>'1 уровень'!K3473</f>
        <v>0</v>
      </c>
      <c r="K1188" s="25">
        <f>'1 уровень'!L3473</f>
        <v>0</v>
      </c>
      <c r="L1188" s="25">
        <f>'1 уровень'!M3473</f>
        <v>0</v>
      </c>
      <c r="M1188" s="25">
        <f>'1 уровень'!N3473</f>
        <v>0</v>
      </c>
      <c r="N1188" s="25">
        <f>'1 уровень'!O3473</f>
        <v>0</v>
      </c>
      <c r="O1188" s="25">
        <f>'1 уровень'!P3473</f>
        <v>0</v>
      </c>
      <c r="P1188" s="72">
        <f>'1 уровень'!Q3473</f>
        <v>0</v>
      </c>
      <c r="Q1188" s="72">
        <f>'1 уровень'!R3473</f>
        <v>0</v>
      </c>
      <c r="R1188" s="72">
        <f>'1 уровень'!S3473</f>
        <v>0</v>
      </c>
      <c r="S1188" s="72">
        <f>'1 уровень'!T3473</f>
        <v>0</v>
      </c>
      <c r="T1188" s="72">
        <f>'1 уровень'!U3473</f>
        <v>0</v>
      </c>
      <c r="U1188" s="72">
        <f>'1 уровень'!V3473</f>
        <v>0</v>
      </c>
      <c r="V1188" s="72">
        <f>'1 уровень'!W3473</f>
        <v>0</v>
      </c>
      <c r="W1188" s="72">
        <f>'1 уровень'!X3473</f>
        <v>0</v>
      </c>
      <c r="X1188" s="72">
        <f>'1 уровень'!Y3473</f>
        <v>0</v>
      </c>
      <c r="Y1188" s="72">
        <f>'1 уровень'!Z3473</f>
        <v>0</v>
      </c>
      <c r="Z1188" s="787">
        <f>'1 уровень'!AA3473</f>
        <v>0</v>
      </c>
      <c r="AA1188" s="72">
        <f>'1 уровень'!AB3473</f>
        <v>0</v>
      </c>
      <c r="AB1188" s="72">
        <f>'1 уровень'!AC3473</f>
        <v>0</v>
      </c>
      <c r="AC1188" s="72">
        <f>'1 уровень'!AD3473</f>
        <v>0</v>
      </c>
      <c r="AD1188" s="72">
        <f>'1 уровень'!AE3473</f>
        <v>0</v>
      </c>
      <c r="AE1188" s="383">
        <f>'1 уровень'!AF3473</f>
        <v>0</v>
      </c>
      <c r="AF1188" s="72"/>
      <c r="AG1188" s="72"/>
    </row>
    <row r="1189" spans="1:33" x14ac:dyDescent="0.25">
      <c r="B1189" s="18">
        <v>1</v>
      </c>
      <c r="C1189" s="918" t="s">
        <v>320</v>
      </c>
      <c r="D1189" s="27">
        <f>'1 уровень'!E3474</f>
        <v>7553.1914893617022</v>
      </c>
      <c r="E1189" s="27">
        <f>'1 уровень'!F3474</f>
        <v>5035.4255319148933</v>
      </c>
      <c r="F1189" s="27">
        <f>'1 уровень'!G3474</f>
        <v>4471.1872340425534</v>
      </c>
      <c r="G1189" s="64">
        <f>'1 уровень'!H3474</f>
        <v>88.794625314262788</v>
      </c>
      <c r="H1189" s="78">
        <f>'1 уровень'!I3474</f>
        <v>0</v>
      </c>
      <c r="I1189" s="78">
        <f>'1 уровень'!J3474</f>
        <v>0</v>
      </c>
      <c r="J1189" s="25">
        <f>'1 уровень'!K3474</f>
        <v>0</v>
      </c>
      <c r="K1189" s="25">
        <f>'1 уровень'!L3474</f>
        <v>0</v>
      </c>
      <c r="L1189" s="25">
        <f>'1 уровень'!M3474</f>
        <v>0</v>
      </c>
      <c r="M1189" s="25">
        <f>'1 уровень'!N3474</f>
        <v>0</v>
      </c>
      <c r="N1189" s="25">
        <f>'1 уровень'!O3474</f>
        <v>0</v>
      </c>
      <c r="O1189" s="25">
        <f>'1 уровень'!P3474</f>
        <v>0</v>
      </c>
      <c r="P1189" s="72">
        <f>'1 уровень'!Q3474</f>
        <v>0</v>
      </c>
      <c r="Q1189" s="72">
        <f>'1 уровень'!R3474</f>
        <v>0</v>
      </c>
      <c r="R1189" s="72">
        <f>'1 уровень'!S3474</f>
        <v>0</v>
      </c>
      <c r="S1189" s="72">
        <f>'1 уровень'!T3474</f>
        <v>0</v>
      </c>
      <c r="T1189" s="72">
        <f>'1 уровень'!U3474</f>
        <v>0</v>
      </c>
      <c r="U1189" s="72">
        <f>'1 уровень'!V3474</f>
        <v>0</v>
      </c>
      <c r="V1189" s="72">
        <f>'1 уровень'!W3474</f>
        <v>0</v>
      </c>
      <c r="W1189" s="72">
        <f>'1 уровень'!X3474</f>
        <v>0</v>
      </c>
      <c r="X1189" s="72">
        <f>'1 уровень'!Y3474</f>
        <v>0</v>
      </c>
      <c r="Y1189" s="72">
        <f>'1 уровень'!Z3474</f>
        <v>0</v>
      </c>
      <c r="Z1189" s="787">
        <f>'1 уровень'!AA3474</f>
        <v>0</v>
      </c>
      <c r="AA1189" s="72">
        <f>'1 уровень'!AB3474</f>
        <v>0</v>
      </c>
      <c r="AB1189" s="72">
        <f>'1 уровень'!AC3474</f>
        <v>0</v>
      </c>
      <c r="AC1189" s="72">
        <f>'1 уровень'!AD3474</f>
        <v>0</v>
      </c>
      <c r="AD1189" s="72">
        <f>'1 уровень'!AE3474</f>
        <v>0</v>
      </c>
      <c r="AE1189" s="383">
        <f>'1 уровень'!AF3474</f>
        <v>0</v>
      </c>
      <c r="AF1189" s="72"/>
      <c r="AG1189" s="72"/>
    </row>
    <row r="1190" spans="1:33" x14ac:dyDescent="0.25">
      <c r="B1190" s="18">
        <v>1</v>
      </c>
      <c r="C1190" s="288" t="s">
        <v>321</v>
      </c>
      <c r="D1190" s="27">
        <f>'1 уровень'!E3475</f>
        <v>71000</v>
      </c>
      <c r="E1190" s="27">
        <f>'1 уровень'!F3475</f>
        <v>47333</v>
      </c>
      <c r="F1190" s="27">
        <f>'1 уровень'!G3475</f>
        <v>42029.16</v>
      </c>
      <c r="G1190" s="64">
        <f>'1 уровень'!H3475</f>
        <v>88.794625314262788</v>
      </c>
      <c r="H1190" s="78">
        <f>'1 уровень'!I3475</f>
        <v>0</v>
      </c>
      <c r="I1190" s="78">
        <f>'1 уровень'!J3475</f>
        <v>0</v>
      </c>
      <c r="J1190" s="25">
        <f>'1 уровень'!K3475</f>
        <v>0</v>
      </c>
      <c r="K1190" s="25">
        <f>'1 уровень'!L3475</f>
        <v>0</v>
      </c>
      <c r="L1190" s="25">
        <f>'1 уровень'!M3475</f>
        <v>0</v>
      </c>
      <c r="M1190" s="25">
        <f>'1 уровень'!N3475</f>
        <v>0</v>
      </c>
      <c r="N1190" s="25">
        <f>'1 уровень'!O3475</f>
        <v>0</v>
      </c>
      <c r="O1190" s="25">
        <f>'1 уровень'!P3475</f>
        <v>0</v>
      </c>
      <c r="P1190" s="27">
        <f>'1 уровень'!Q3475</f>
        <v>0</v>
      </c>
      <c r="Q1190" s="27">
        <f>'1 уровень'!R3475</f>
        <v>0</v>
      </c>
      <c r="R1190" s="27">
        <f>'1 уровень'!S3475</f>
        <v>0</v>
      </c>
      <c r="S1190" s="27">
        <f>'1 уровень'!T3475</f>
        <v>0</v>
      </c>
      <c r="T1190" s="27">
        <f>'1 уровень'!U3475</f>
        <v>0</v>
      </c>
      <c r="U1190" s="27">
        <f>'1 уровень'!V3475</f>
        <v>0</v>
      </c>
      <c r="V1190" s="27">
        <f>'1 уровень'!W3475</f>
        <v>0</v>
      </c>
      <c r="W1190" s="27">
        <f>'1 уровень'!X3475</f>
        <v>0</v>
      </c>
      <c r="X1190" s="27">
        <f>'1 уровень'!Y3475</f>
        <v>0</v>
      </c>
      <c r="Y1190" s="27">
        <f>'1 уровень'!Z3475</f>
        <v>0</v>
      </c>
      <c r="Z1190" s="27">
        <f>'1 уровень'!AA3475</f>
        <v>0</v>
      </c>
      <c r="AA1190" s="27">
        <f>'1 уровень'!AB3475</f>
        <v>0</v>
      </c>
      <c r="AB1190" s="27">
        <f>'1 уровень'!AC3475</f>
        <v>0</v>
      </c>
      <c r="AC1190" s="27">
        <f>'1 уровень'!AD3475</f>
        <v>0</v>
      </c>
      <c r="AD1190" s="27">
        <f>'1 уровень'!AE3475</f>
        <v>0</v>
      </c>
      <c r="AE1190" s="27">
        <f>'1 уровень'!AF3475</f>
        <v>0</v>
      </c>
      <c r="AF1190" s="72"/>
      <c r="AG1190" s="72"/>
    </row>
    <row r="1191" spans="1:33" x14ac:dyDescent="0.25">
      <c r="B1191" s="18">
        <v>1</v>
      </c>
      <c r="C1191" s="288" t="s">
        <v>217</v>
      </c>
      <c r="D1191" s="27">
        <f>'1 уровень'!E3476</f>
        <v>20</v>
      </c>
      <c r="E1191" s="27">
        <f>'1 уровень'!F3476</f>
        <v>14</v>
      </c>
      <c r="F1191" s="27">
        <f>'1 уровень'!G3476</f>
        <v>0</v>
      </c>
      <c r="G1191" s="64">
        <f>'1 уровень'!H3476</f>
        <v>0</v>
      </c>
      <c r="H1191" s="78">
        <f>'1 уровень'!I3476</f>
        <v>0</v>
      </c>
      <c r="I1191" s="78">
        <f>'1 уровень'!J3476</f>
        <v>0</v>
      </c>
      <c r="J1191" s="25">
        <f>'1 уровень'!K3476</f>
        <v>0</v>
      </c>
      <c r="K1191" s="25">
        <f>'1 уровень'!L3476</f>
        <v>0</v>
      </c>
      <c r="L1191" s="25">
        <f>'1 уровень'!M3476</f>
        <v>0</v>
      </c>
      <c r="M1191" s="25">
        <f>'1 уровень'!N3476</f>
        <v>0</v>
      </c>
      <c r="N1191" s="25">
        <f>'1 уровень'!O3476</f>
        <v>0</v>
      </c>
      <c r="O1191" s="25">
        <f>'1 уровень'!P3476</f>
        <v>0</v>
      </c>
      <c r="P1191" s="72">
        <f>'1 уровень'!Q3476</f>
        <v>17.107500000000002</v>
      </c>
      <c r="Q1191" s="72">
        <f>'1 уровень'!R3476</f>
        <v>17.107500000000002</v>
      </c>
      <c r="R1191" s="72">
        <f>'1 уровень'!S3476</f>
        <v>17.107500000000002</v>
      </c>
      <c r="S1191" s="72">
        <f>'1 уровень'!T3476</f>
        <v>17.107500000000002</v>
      </c>
      <c r="T1191" s="72">
        <f>'1 уровень'!U3476</f>
        <v>17.107500000000002</v>
      </c>
      <c r="U1191" s="72">
        <f>'1 уровень'!V3476</f>
        <v>17.107500000000002</v>
      </c>
      <c r="V1191" s="72">
        <f>'1 уровень'!W3476</f>
        <v>17.107500000000002</v>
      </c>
      <c r="W1191" s="72">
        <f>'1 уровень'!X3476</f>
        <v>17.107500000000002</v>
      </c>
      <c r="X1191" s="72">
        <f>'1 уровень'!Y3476</f>
        <v>11.405000000000001</v>
      </c>
      <c r="Y1191" s="72">
        <f>'1 уровень'!Z3476</f>
        <v>0</v>
      </c>
      <c r="Z1191" s="787">
        <f>'1 уровень'!AA3476</f>
        <v>0</v>
      </c>
      <c r="AA1191" s="72">
        <f>'1 уровень'!AB3476</f>
        <v>0</v>
      </c>
      <c r="AB1191" s="72">
        <f>'1 уровень'!AC3476</f>
        <v>-11.405000000000001</v>
      </c>
      <c r="AC1191" s="72">
        <f>'1 уровень'!AD3476</f>
        <v>0</v>
      </c>
      <c r="AD1191" s="72">
        <f>'1 уровень'!AE3476</f>
        <v>0</v>
      </c>
      <c r="AE1191" s="383">
        <f>'1 уровень'!AF3476</f>
        <v>0</v>
      </c>
      <c r="AF1191" s="72"/>
      <c r="AG1191" s="72"/>
    </row>
    <row r="1192" spans="1:33" ht="90" x14ac:dyDescent="0.25">
      <c r="B1192" s="18">
        <v>1</v>
      </c>
      <c r="C1192" s="173" t="s">
        <v>506</v>
      </c>
      <c r="D1192" s="27">
        <f>'1 уровень'!E3477</f>
        <v>18004</v>
      </c>
      <c r="E1192" s="27">
        <f>'1 уровень'!F3477</f>
        <v>12003</v>
      </c>
      <c r="F1192" s="27">
        <f>'1 уровень'!G3477</f>
        <v>11249</v>
      </c>
      <c r="G1192" s="64">
        <f>'1 уровень'!H3477</f>
        <v>93.718237107389825</v>
      </c>
      <c r="H1192" s="78">
        <f>'1 уровень'!I3477</f>
        <v>0</v>
      </c>
      <c r="I1192" s="78">
        <f>'1 уровень'!J3477</f>
        <v>0</v>
      </c>
      <c r="J1192" s="25">
        <f>'1 уровень'!K3477</f>
        <v>0</v>
      </c>
      <c r="K1192" s="25">
        <f>'1 уровень'!L3477</f>
        <v>0</v>
      </c>
      <c r="L1192" s="25">
        <f>'1 уровень'!M3477</f>
        <v>0</v>
      </c>
      <c r="M1192" s="25">
        <f>'1 уровень'!N3477</f>
        <v>0</v>
      </c>
      <c r="N1192" s="25">
        <f>'1 уровень'!O3477</f>
        <v>0</v>
      </c>
      <c r="O1192" s="25">
        <f>'1 уровень'!P3477</f>
        <v>0</v>
      </c>
      <c r="P1192" s="72">
        <f>'1 уровень'!Q3477</f>
        <v>56252.996379999997</v>
      </c>
      <c r="Q1192" s="72">
        <f>'1 уровень'!R3477</f>
        <v>56252.996379999997</v>
      </c>
      <c r="R1192" s="72">
        <f>'1 уровень'!S3477</f>
        <v>56252.996379999997</v>
      </c>
      <c r="S1192" s="72">
        <f>'1 уровень'!T3477</f>
        <v>56252.996379999997</v>
      </c>
      <c r="T1192" s="72">
        <f>'1 уровень'!U3477</f>
        <v>56252.996379999997</v>
      </c>
      <c r="U1192" s="72">
        <f>'1 уровень'!V3477</f>
        <v>56252.996379999997</v>
      </c>
      <c r="V1192" s="72">
        <f>'1 уровень'!W3477</f>
        <v>56252.996379999997</v>
      </c>
      <c r="W1192" s="72">
        <f>'1 уровень'!X3477</f>
        <v>56252.996379999997</v>
      </c>
      <c r="X1192" s="72">
        <f>'1 уровень'!Y3477</f>
        <v>37501.997586666665</v>
      </c>
      <c r="Y1192" s="72">
        <f>'1 уровень'!Z3477</f>
        <v>34000.919959999999</v>
      </c>
      <c r="Z1192" s="787">
        <f>'1 уровень'!AA3477</f>
        <v>0</v>
      </c>
      <c r="AA1192" s="72">
        <f>'1 уровень'!AB3477</f>
        <v>0</v>
      </c>
      <c r="AB1192" s="72">
        <f>'1 уровень'!AC3477</f>
        <v>-3501.0776266666653</v>
      </c>
      <c r="AC1192" s="72">
        <f>'1 уровень'!AD3477</f>
        <v>0</v>
      </c>
      <c r="AD1192" s="72">
        <f>'1 уровень'!AE3477</f>
        <v>-27.606480000000001</v>
      </c>
      <c r="AE1192" s="383">
        <f>'1 уровень'!AF3477</f>
        <v>33973.313479999997</v>
      </c>
      <c r="AF1192" s="72"/>
      <c r="AG1192" s="72"/>
    </row>
    <row r="1193" spans="1:33" x14ac:dyDescent="0.25">
      <c r="A1193" s="18">
        <v>1</v>
      </c>
      <c r="B1193" s="18">
        <v>1</v>
      </c>
      <c r="C1193" s="293" t="s">
        <v>260</v>
      </c>
      <c r="D1193" s="27">
        <f>'1 уровень'!E3478</f>
        <v>36284.1</v>
      </c>
      <c r="E1193" s="27">
        <f>'1 уровень'!F3478</f>
        <v>24186.75</v>
      </c>
      <c r="F1193" s="27">
        <f>'1 уровень'!G3478</f>
        <v>20911.785</v>
      </c>
      <c r="G1193" s="64">
        <f>'1 уровень'!H3478</f>
        <v>86.459673168160251</v>
      </c>
      <c r="H1193" s="78">
        <f>'1 уровень'!I3478</f>
        <v>0</v>
      </c>
      <c r="I1193" s="78">
        <f>'1 уровень'!J3478</f>
        <v>0</v>
      </c>
      <c r="J1193" s="25">
        <f>'1 уровень'!K3478</f>
        <v>0</v>
      </c>
      <c r="K1193" s="25">
        <f>'1 уровень'!L3478</f>
        <v>0</v>
      </c>
      <c r="L1193" s="25">
        <f>'1 уровень'!M3478</f>
        <v>0</v>
      </c>
      <c r="M1193" s="25">
        <f>'1 уровень'!N3478</f>
        <v>0</v>
      </c>
      <c r="N1193" s="25">
        <f>'1 уровень'!O3478</f>
        <v>0</v>
      </c>
      <c r="O1193" s="25">
        <f>'1 уровень'!P3478</f>
        <v>0</v>
      </c>
      <c r="P1193" s="72">
        <f>'1 уровень'!Q3478</f>
        <v>0</v>
      </c>
      <c r="Q1193" s="72">
        <f>'1 уровень'!R3478</f>
        <v>0</v>
      </c>
      <c r="R1193" s="72">
        <f>'1 уровень'!S3478</f>
        <v>0</v>
      </c>
      <c r="S1193" s="72">
        <f>'1 уровень'!T3478</f>
        <v>0</v>
      </c>
      <c r="T1193" s="72">
        <f>'1 уровень'!U3478</f>
        <v>0</v>
      </c>
      <c r="U1193" s="72">
        <f>'1 уровень'!V3478</f>
        <v>0</v>
      </c>
      <c r="V1193" s="72">
        <f>'1 уровень'!W3478</f>
        <v>0</v>
      </c>
      <c r="W1193" s="72">
        <f>'1 уровень'!X3478</f>
        <v>0</v>
      </c>
      <c r="X1193" s="72">
        <f>'1 уровень'!Y3478</f>
        <v>0</v>
      </c>
      <c r="Y1193" s="72">
        <f>'1 уровень'!Z3478</f>
        <v>0</v>
      </c>
      <c r="Z1193" s="787">
        <f>'1 уровень'!AA3478</f>
        <v>0</v>
      </c>
      <c r="AA1193" s="72">
        <f>'1 уровень'!AB3478</f>
        <v>0</v>
      </c>
      <c r="AB1193" s="72">
        <f>'1 уровень'!AC3478</f>
        <v>0</v>
      </c>
      <c r="AC1193" s="72">
        <f>'1 уровень'!AD3478</f>
        <v>0</v>
      </c>
      <c r="AD1193" s="72">
        <f>'1 уровень'!AE3478</f>
        <v>0</v>
      </c>
      <c r="AE1193" s="383">
        <f>'1 уровень'!AF3478</f>
        <v>0</v>
      </c>
      <c r="AF1193" s="72"/>
      <c r="AG1193" s="72"/>
    </row>
    <row r="1194" spans="1:33" ht="29.25" x14ac:dyDescent="0.25">
      <c r="A1194" s="18">
        <v>1</v>
      </c>
      <c r="B1194" s="18">
        <v>1</v>
      </c>
      <c r="C1194" s="288" t="s">
        <v>273</v>
      </c>
      <c r="D1194" s="27">
        <f>'1 уровень'!E3479</f>
        <v>55511</v>
      </c>
      <c r="E1194" s="27">
        <f>'1 уровень'!F3479</f>
        <v>37008</v>
      </c>
      <c r="F1194" s="27">
        <f>'1 уровень'!G3479</f>
        <v>41840</v>
      </c>
      <c r="G1194" s="64">
        <f>'1 уровень'!H3479</f>
        <v>113.0566364029399</v>
      </c>
      <c r="H1194" s="78">
        <f>'1 уровень'!I3479</f>
        <v>0</v>
      </c>
      <c r="I1194" s="78">
        <f>'1 уровень'!J3479</f>
        <v>0</v>
      </c>
      <c r="J1194" s="25">
        <f>'1 уровень'!K3479</f>
        <v>0</v>
      </c>
      <c r="K1194" s="25">
        <f>'1 уровень'!L3479</f>
        <v>0</v>
      </c>
      <c r="L1194" s="25">
        <f>'1 уровень'!M3479</f>
        <v>0</v>
      </c>
      <c r="M1194" s="25">
        <f>'1 уровень'!N3479</f>
        <v>0</v>
      </c>
      <c r="N1194" s="25">
        <f>'1 уровень'!O3479</f>
        <v>0</v>
      </c>
      <c r="O1194" s="25">
        <f>'1 уровень'!P3479</f>
        <v>0</v>
      </c>
      <c r="P1194" s="72">
        <f>'1 уровень'!Q3479</f>
        <v>0</v>
      </c>
      <c r="Q1194" s="72">
        <f>'1 уровень'!R3479</f>
        <v>0</v>
      </c>
      <c r="R1194" s="72">
        <f>'1 уровень'!S3479</f>
        <v>0</v>
      </c>
      <c r="S1194" s="72">
        <f>'1 уровень'!T3479</f>
        <v>0</v>
      </c>
      <c r="T1194" s="72">
        <f>'1 уровень'!U3479</f>
        <v>0</v>
      </c>
      <c r="U1194" s="72">
        <f>'1 уровень'!V3479</f>
        <v>0</v>
      </c>
      <c r="V1194" s="72">
        <f>'1 уровень'!W3479</f>
        <v>0</v>
      </c>
      <c r="W1194" s="72">
        <f>'1 уровень'!X3479</f>
        <v>0</v>
      </c>
      <c r="X1194" s="72">
        <f>'1 уровень'!Y3479</f>
        <v>0</v>
      </c>
      <c r="Y1194" s="72">
        <f>'1 уровень'!Z3479</f>
        <v>0</v>
      </c>
      <c r="Z1194" s="787">
        <f>'1 уровень'!AA3479</f>
        <v>0</v>
      </c>
      <c r="AA1194" s="72">
        <f>'1 уровень'!AB3479</f>
        <v>0</v>
      </c>
      <c r="AB1194" s="72">
        <f>'1 уровень'!AC3479</f>
        <v>0</v>
      </c>
      <c r="AC1194" s="72">
        <f>'1 уровень'!AD3479</f>
        <v>0</v>
      </c>
      <c r="AD1194" s="72">
        <f>'1 уровень'!AE3479</f>
        <v>0</v>
      </c>
      <c r="AE1194" s="383">
        <f>'1 уровень'!AF3479</f>
        <v>0</v>
      </c>
      <c r="AF1194" s="72"/>
      <c r="AG1194" s="72"/>
    </row>
    <row r="1195" spans="1:33" ht="30" x14ac:dyDescent="0.25">
      <c r="A1195" s="18">
        <v>1</v>
      </c>
      <c r="B1195" s="18">
        <v>1</v>
      </c>
      <c r="C1195" s="174" t="s">
        <v>261</v>
      </c>
      <c r="D1195" s="27">
        <f>'1 уровень'!E3480</f>
        <v>124965.19148936171</v>
      </c>
      <c r="E1195" s="27">
        <f>'1 уровень'!F3480</f>
        <v>83309.425531914894</v>
      </c>
      <c r="F1195" s="27">
        <f>'1 уровень'!G3480</f>
        <v>24481.187234042554</v>
      </c>
      <c r="G1195" s="64">
        <f>'1 уровень'!H3480</f>
        <v>29.385855295165957</v>
      </c>
      <c r="H1195" s="78">
        <f>'1 уровень'!I3480</f>
        <v>0</v>
      </c>
      <c r="I1195" s="78">
        <f>'1 уровень'!J3480</f>
        <v>0</v>
      </c>
      <c r="J1195" s="25">
        <f>'1 уровень'!K3480</f>
        <v>0</v>
      </c>
      <c r="K1195" s="25">
        <f>'1 уровень'!L3480</f>
        <v>0</v>
      </c>
      <c r="L1195" s="25">
        <f>'1 уровень'!M3480</f>
        <v>0</v>
      </c>
      <c r="M1195" s="25">
        <f>'1 уровень'!N3480</f>
        <v>0</v>
      </c>
      <c r="N1195" s="25">
        <f>'1 уровень'!O3480</f>
        <v>0</v>
      </c>
      <c r="O1195" s="25">
        <f>'1 уровень'!P3480</f>
        <v>0</v>
      </c>
      <c r="P1195" s="72">
        <f>'1 уровень'!Q3480</f>
        <v>0</v>
      </c>
      <c r="Q1195" s="72">
        <f>'1 уровень'!R3480</f>
        <v>0</v>
      </c>
      <c r="R1195" s="72">
        <f>'1 уровень'!S3480</f>
        <v>0</v>
      </c>
      <c r="S1195" s="72">
        <f>'1 уровень'!T3480</f>
        <v>0</v>
      </c>
      <c r="T1195" s="72">
        <f>'1 уровень'!U3480</f>
        <v>0</v>
      </c>
      <c r="U1195" s="72">
        <f>'1 уровень'!V3480</f>
        <v>0</v>
      </c>
      <c r="V1195" s="72">
        <f>'1 уровень'!W3480</f>
        <v>0</v>
      </c>
      <c r="W1195" s="72">
        <f>'1 уровень'!X3480</f>
        <v>0</v>
      </c>
      <c r="X1195" s="72">
        <f>'1 уровень'!Y3480</f>
        <v>0</v>
      </c>
      <c r="Y1195" s="72">
        <f>'1 уровень'!Z3480</f>
        <v>0</v>
      </c>
      <c r="Z1195" s="787">
        <f>'1 уровень'!AA3480</f>
        <v>0</v>
      </c>
      <c r="AA1195" s="72">
        <f>'1 уровень'!AB3480</f>
        <v>0</v>
      </c>
      <c r="AB1195" s="72">
        <f>'1 уровень'!AC3480</f>
        <v>0</v>
      </c>
      <c r="AC1195" s="72">
        <f>'1 уровень'!AD3480</f>
        <v>0</v>
      </c>
      <c r="AD1195" s="72">
        <f>'1 уровень'!AE3480</f>
        <v>0</v>
      </c>
      <c r="AE1195" s="383">
        <f>'1 уровень'!AF3480</f>
        <v>0</v>
      </c>
      <c r="AF1195" s="72"/>
      <c r="AG1195" s="72"/>
    </row>
    <row r="1196" spans="1:33" ht="29.25" x14ac:dyDescent="0.25">
      <c r="A1196" s="18">
        <v>1</v>
      </c>
      <c r="B1196" s="18">
        <v>1</v>
      </c>
      <c r="C1196" s="288" t="s">
        <v>262</v>
      </c>
      <c r="D1196" s="27">
        <f>'1 уровень'!E3481</f>
        <v>25110</v>
      </c>
      <c r="E1196" s="27">
        <f>'1 уровень'!F3481</f>
        <v>16740</v>
      </c>
      <c r="F1196" s="27">
        <f>'1 уровень'!G3481</f>
        <v>15311</v>
      </c>
      <c r="G1196" s="64">
        <f>'1 уровень'!H3481</f>
        <v>91.463560334528069</v>
      </c>
      <c r="H1196" s="78">
        <f>'1 уровень'!I3481</f>
        <v>0</v>
      </c>
      <c r="I1196" s="78">
        <f>'1 уровень'!J3481</f>
        <v>0</v>
      </c>
      <c r="J1196" s="25">
        <f>'1 уровень'!K3481</f>
        <v>0</v>
      </c>
      <c r="K1196" s="25">
        <f>'1 уровень'!L3481</f>
        <v>0</v>
      </c>
      <c r="L1196" s="25">
        <f>'1 уровень'!M3481</f>
        <v>0</v>
      </c>
      <c r="M1196" s="25">
        <f>'1 уровень'!N3481</f>
        <v>0</v>
      </c>
      <c r="N1196" s="25">
        <f>'1 уровень'!O3481</f>
        <v>0</v>
      </c>
      <c r="O1196" s="25">
        <f>'1 уровень'!P3481</f>
        <v>0</v>
      </c>
      <c r="P1196" s="72">
        <f>'1 уровень'!Q3481</f>
        <v>0</v>
      </c>
      <c r="Q1196" s="72">
        <f>'1 уровень'!R3481</f>
        <v>0</v>
      </c>
      <c r="R1196" s="72">
        <f>'1 уровень'!S3481</f>
        <v>0</v>
      </c>
      <c r="S1196" s="72">
        <f>'1 уровень'!T3481</f>
        <v>0</v>
      </c>
      <c r="T1196" s="72">
        <f>'1 уровень'!U3481</f>
        <v>0</v>
      </c>
      <c r="U1196" s="72">
        <f>'1 уровень'!V3481</f>
        <v>0</v>
      </c>
      <c r="V1196" s="72">
        <f>'1 уровень'!W3481</f>
        <v>0</v>
      </c>
      <c r="W1196" s="72">
        <f>'1 уровень'!X3481</f>
        <v>0</v>
      </c>
      <c r="X1196" s="72">
        <f>'1 уровень'!Y3481</f>
        <v>0</v>
      </c>
      <c r="Y1196" s="72">
        <f>'1 уровень'!Z3481</f>
        <v>0</v>
      </c>
      <c r="Z1196" s="787">
        <f>'1 уровень'!AA3481</f>
        <v>0</v>
      </c>
      <c r="AA1196" s="72">
        <f>'1 уровень'!AB3481</f>
        <v>0</v>
      </c>
      <c r="AB1196" s="72">
        <f>'1 уровень'!AC3481</f>
        <v>0</v>
      </c>
      <c r="AC1196" s="72">
        <f>'1 уровень'!AD3481</f>
        <v>0</v>
      </c>
      <c r="AD1196" s="72">
        <f>'1 уровень'!AE3481</f>
        <v>0</v>
      </c>
      <c r="AE1196" s="383">
        <f>'1 уровень'!AF3481</f>
        <v>0</v>
      </c>
      <c r="AF1196" s="72" t="e">
        <f>Y1196/X1196*100</f>
        <v>#DIV/0!</v>
      </c>
      <c r="AG1196" s="72" t="e">
        <f>AE1196/X1196*100</f>
        <v>#DIV/0!</v>
      </c>
    </row>
    <row r="1197" spans="1:33" ht="29.25" x14ac:dyDescent="0.25">
      <c r="A1197" s="18">
        <v>1</v>
      </c>
      <c r="B1197" s="18">
        <v>1</v>
      </c>
      <c r="C1197" s="175" t="s">
        <v>134</v>
      </c>
      <c r="D1197" s="27">
        <f>'1 уровень'!E3482</f>
        <v>485891.46190476191</v>
      </c>
      <c r="E1197" s="27">
        <f>'1 уровень'!F3482</f>
        <v>323924.71190476191</v>
      </c>
      <c r="F1197" s="27">
        <f>'1 уровень'!G3482</f>
        <v>169343.12785714288</v>
      </c>
      <c r="G1197" s="64">
        <f>'1 уровень'!H3482</f>
        <v>52.278545487116766</v>
      </c>
      <c r="H1197" s="78">
        <f>'1 уровень'!I3482</f>
        <v>0</v>
      </c>
      <c r="I1197" s="78">
        <f>'1 уровень'!J3482</f>
        <v>0</v>
      </c>
      <c r="J1197" s="25">
        <f>'1 уровень'!K3482</f>
        <v>0</v>
      </c>
      <c r="K1197" s="25">
        <f>'1 уровень'!L3482</f>
        <v>0</v>
      </c>
      <c r="L1197" s="25">
        <f>'1 уровень'!M3482</f>
        <v>0</v>
      </c>
      <c r="M1197" s="25">
        <f>'1 уровень'!N3482</f>
        <v>0</v>
      </c>
      <c r="N1197" s="25">
        <f>'1 уровень'!O3482</f>
        <v>0</v>
      </c>
      <c r="O1197" s="25">
        <f>'1 уровень'!P3482</f>
        <v>0</v>
      </c>
      <c r="P1197" s="72">
        <f>'1 уровень'!Q3482</f>
        <v>587462.27858300006</v>
      </c>
      <c r="Q1197" s="72">
        <f>'1 уровень'!R3482</f>
        <v>587462.27858300006</v>
      </c>
      <c r="R1197" s="72">
        <f>'1 уровень'!S3482</f>
        <v>608409.00464300008</v>
      </c>
      <c r="S1197" s="72">
        <f>'1 уровень'!T3482</f>
        <v>608409.00464300008</v>
      </c>
      <c r="T1197" s="72">
        <f>'1 уровень'!U3482</f>
        <v>608409.00464300008</v>
      </c>
      <c r="U1197" s="72">
        <f>'1 уровень'!V3482</f>
        <v>608409.00464300008</v>
      </c>
      <c r="V1197" s="72">
        <f>'1 уровень'!W3482</f>
        <v>608409.00464300008</v>
      </c>
      <c r="W1197" s="72">
        <f>'1 уровень'!X3482</f>
        <v>608409.00464300008</v>
      </c>
      <c r="X1197" s="72">
        <f>'1 уровень'!Y3482</f>
        <v>404209.55469133338</v>
      </c>
      <c r="Y1197" s="72">
        <f>'1 уровень'!Z3482</f>
        <v>404764.20252000005</v>
      </c>
      <c r="Z1197" s="787">
        <f>'1 уровень'!AA3482</f>
        <v>0</v>
      </c>
      <c r="AA1197" s="72">
        <f>'1 уровень'!AB3482</f>
        <v>0</v>
      </c>
      <c r="AB1197" s="72">
        <f>'1 уровень'!AC3482</f>
        <v>554.64782866666019</v>
      </c>
      <c r="AC1197" s="72">
        <f>'1 уровень'!AD3482</f>
        <v>-42.473039999999997</v>
      </c>
      <c r="AD1197" s="72">
        <f>'1 уровень'!AE3482</f>
        <v>-297.98183</v>
      </c>
      <c r="AE1197" s="383">
        <f>'1 уровень'!AF3482</f>
        <v>404466.22069000005</v>
      </c>
      <c r="AF1197" s="72">
        <f>Y1197/X1197*100</f>
        <v>100.13721789161818</v>
      </c>
      <c r="AG1197" s="72">
        <f>AE1197/X1197*100</f>
        <v>100.06349825126293</v>
      </c>
    </row>
    <row r="1198" spans="1:33" x14ac:dyDescent="0.25">
      <c r="A1198" s="18">
        <v>1</v>
      </c>
      <c r="B1198" s="18">
        <v>1</v>
      </c>
      <c r="C1198" s="175" t="s">
        <v>66</v>
      </c>
      <c r="D1198" s="27">
        <f>'1 уровень'!E3483</f>
        <v>735</v>
      </c>
      <c r="E1198" s="27">
        <f>'1 уровень'!F3483</f>
        <v>490</v>
      </c>
      <c r="F1198" s="27">
        <f>'1 уровень'!G3483</f>
        <v>303</v>
      </c>
      <c r="G1198" s="64">
        <f>'1 уровень'!H3483</f>
        <v>61.836734693877546</v>
      </c>
      <c r="H1198" s="78">
        <f>'1 уровень'!I3483</f>
        <v>9.33061224489796</v>
      </c>
      <c r="I1198" s="78">
        <f>'1 уровень'!J3483</f>
        <v>9.653465346534654</v>
      </c>
      <c r="J1198" s="25">
        <f>'1 уровень'!K3483</f>
        <v>6858</v>
      </c>
      <c r="K1198" s="25">
        <f>'1 уровень'!L3483</f>
        <v>4572</v>
      </c>
      <c r="L1198" s="25">
        <f>'1 уровень'!M3483</f>
        <v>2925</v>
      </c>
      <c r="M1198" s="25">
        <f>'1 уровень'!N3483</f>
        <v>63.976377952755904</v>
      </c>
      <c r="N1198" s="25">
        <f>'1 уровень'!O3483</f>
        <v>22.613333333333333</v>
      </c>
      <c r="O1198" s="25">
        <f>'1 уровень'!P3483</f>
        <v>194.0227004716981</v>
      </c>
      <c r="P1198" s="72">
        <f>'1 уровень'!Q3483</f>
        <v>0</v>
      </c>
      <c r="Q1198" s="72">
        <f>'1 уровень'!R3483</f>
        <v>0</v>
      </c>
      <c r="R1198" s="72">
        <f>'1 уровень'!S3483</f>
        <v>0</v>
      </c>
      <c r="S1198" s="72">
        <f>'1 уровень'!T3483</f>
        <v>0</v>
      </c>
      <c r="T1198" s="72">
        <f>'1 уровень'!U3483</f>
        <v>0</v>
      </c>
      <c r="U1198" s="72">
        <f>'1 уровень'!V3483</f>
        <v>0</v>
      </c>
      <c r="V1198" s="72">
        <f>'1 уровень'!W3483</f>
        <v>0</v>
      </c>
      <c r="W1198" s="72">
        <f>'1 уровень'!X3483</f>
        <v>0</v>
      </c>
      <c r="X1198" s="72">
        <f>'1 уровень'!Y3483</f>
        <v>0</v>
      </c>
      <c r="Y1198" s="72">
        <f>'1 уровень'!Z3483</f>
        <v>0</v>
      </c>
      <c r="Z1198" s="787">
        <f>'1 уровень'!AA3483</f>
        <v>0</v>
      </c>
      <c r="AA1198" s="72">
        <f>'1 уровень'!AB3483</f>
        <v>0</v>
      </c>
      <c r="AB1198" s="72">
        <f>'1 уровень'!AC3483</f>
        <v>0</v>
      </c>
      <c r="AC1198" s="72">
        <f>'1 уровень'!AD3483</f>
        <v>0</v>
      </c>
      <c r="AD1198" s="72">
        <f>'1 уровень'!AE3483</f>
        <v>0</v>
      </c>
      <c r="AE1198" s="383">
        <f>'1 уровень'!AF3483</f>
        <v>0</v>
      </c>
      <c r="AF1198" s="72"/>
      <c r="AG1198" s="72"/>
    </row>
    <row r="1199" spans="1:33" ht="29.25" x14ac:dyDescent="0.25">
      <c r="A1199" s="18">
        <v>1</v>
      </c>
      <c r="B1199" s="18">
        <v>1</v>
      </c>
      <c r="C1199" s="175" t="s">
        <v>16</v>
      </c>
      <c r="D1199" s="27">
        <f>'1 уровень'!E3484</f>
        <v>1657</v>
      </c>
      <c r="E1199" s="27">
        <f>'1 уровень'!F3484</f>
        <v>1104</v>
      </c>
      <c r="F1199" s="27">
        <f>'1 уровень'!G3484</f>
        <v>1397</v>
      </c>
      <c r="G1199" s="64">
        <f>'1 уровень'!H3484</f>
        <v>126.53985507246377</v>
      </c>
      <c r="H1199" s="78">
        <f>'1 уровень'!I3484</f>
        <v>7.8442969221484606</v>
      </c>
      <c r="I1199" s="78">
        <f>'1 уровень'!J3484</f>
        <v>7.1417322834645667</v>
      </c>
      <c r="J1199" s="25">
        <f>'1 уровень'!K3484</f>
        <v>12998</v>
      </c>
      <c r="K1199" s="25">
        <f>'1 уровень'!L3484</f>
        <v>8666</v>
      </c>
      <c r="L1199" s="25">
        <f>'1 уровень'!M3484</f>
        <v>9977</v>
      </c>
      <c r="M1199" s="25">
        <f>'1 уровень'!N3484</f>
        <v>115.12808677590584</v>
      </c>
      <c r="N1199" s="25">
        <f>'1 уровень'!O3484</f>
        <v>54.158333333333331</v>
      </c>
      <c r="O1199" s="25">
        <f>'1 уровень'!P3484</f>
        <v>276.32866594860747</v>
      </c>
      <c r="P1199" s="72">
        <f>'1 уровень'!Q3484</f>
        <v>0</v>
      </c>
      <c r="Q1199" s="72">
        <f>'1 уровень'!R3484</f>
        <v>0</v>
      </c>
      <c r="R1199" s="72">
        <f>'1 уровень'!S3484</f>
        <v>0</v>
      </c>
      <c r="S1199" s="72">
        <f>'1 уровень'!T3484</f>
        <v>0</v>
      </c>
      <c r="T1199" s="72">
        <f>'1 уровень'!U3484</f>
        <v>0</v>
      </c>
      <c r="U1199" s="72">
        <f>'1 уровень'!V3484</f>
        <v>0</v>
      </c>
      <c r="V1199" s="72">
        <f>'1 уровень'!W3484</f>
        <v>0</v>
      </c>
      <c r="W1199" s="72">
        <f>'1 уровень'!X3484</f>
        <v>0</v>
      </c>
      <c r="X1199" s="72">
        <f>'1 уровень'!Y3484</f>
        <v>0</v>
      </c>
      <c r="Y1199" s="72">
        <f>'1 уровень'!Z3484</f>
        <v>0</v>
      </c>
      <c r="Z1199" s="787">
        <f>'1 уровень'!AA3484</f>
        <v>0</v>
      </c>
      <c r="AA1199" s="72">
        <f>'1 уровень'!AB3484</f>
        <v>0</v>
      </c>
      <c r="AB1199" s="72">
        <f>'1 уровень'!AC3484</f>
        <v>0</v>
      </c>
      <c r="AC1199" s="72">
        <f>'1 уровень'!AD3484</f>
        <v>0</v>
      </c>
      <c r="AD1199" s="72">
        <f>'1 уровень'!AE3484</f>
        <v>0</v>
      </c>
      <c r="AE1199" s="383">
        <f>'1 уровень'!AF3484</f>
        <v>0</v>
      </c>
      <c r="AF1199" s="72"/>
      <c r="AG1199" s="72"/>
    </row>
    <row r="1200" spans="1:33" ht="29.25" x14ac:dyDescent="0.25">
      <c r="A1200" s="18">
        <v>1</v>
      </c>
      <c r="B1200" s="18">
        <v>1</v>
      </c>
      <c r="C1200" s="175" t="s">
        <v>135</v>
      </c>
      <c r="D1200" s="27">
        <f>'1 уровень'!E3485</f>
        <v>2392</v>
      </c>
      <c r="E1200" s="27">
        <f>'1 уровень'!F3485</f>
        <v>1594</v>
      </c>
      <c r="F1200" s="27">
        <f>'1 уровень'!G3485</f>
        <v>1700</v>
      </c>
      <c r="G1200" s="64">
        <f>'1 уровень'!H3485</f>
        <v>106.64993726474279</v>
      </c>
      <c r="H1200" s="78">
        <f>'1 уровень'!I3485</f>
        <v>8.3010033444816056</v>
      </c>
      <c r="I1200" s="78">
        <f>'1 уровень'!J3485</f>
        <v>7.5894117647058827</v>
      </c>
      <c r="J1200" s="25">
        <f>'1 уровень'!K3485</f>
        <v>19856</v>
      </c>
      <c r="K1200" s="25">
        <f>'1 уровень'!L3485</f>
        <v>13238</v>
      </c>
      <c r="L1200" s="25">
        <f>'1 уровень'!M3485</f>
        <v>12902</v>
      </c>
      <c r="M1200" s="25">
        <f>'1 уровень'!N3485</f>
        <v>97.46185224354133</v>
      </c>
      <c r="N1200" s="25">
        <f>'1 уровень'!O3485</f>
        <v>76.771666666666675</v>
      </c>
      <c r="O1200" s="25">
        <f>'1 уровень'!P3485</f>
        <v>252.08518767774567</v>
      </c>
      <c r="P1200" s="72">
        <f>'1 уровень'!Q3485</f>
        <v>45845.383285377597</v>
      </c>
      <c r="Q1200" s="72">
        <f>'1 уровень'!R3485</f>
        <v>45845.383285377597</v>
      </c>
      <c r="R1200" s="72">
        <f>'1 уровень'!S3485</f>
        <v>46900.644178840259</v>
      </c>
      <c r="S1200" s="72">
        <f>'1 уровень'!T3485</f>
        <v>46900.644178840259</v>
      </c>
      <c r="T1200" s="72">
        <f>'1 уровень'!U3485</f>
        <v>46900.644178840259</v>
      </c>
      <c r="U1200" s="72">
        <f>'1 уровень'!V3485</f>
        <v>46900.644174806934</v>
      </c>
      <c r="V1200" s="72">
        <f>'1 уровень'!W3485</f>
        <v>46900.644178840259</v>
      </c>
      <c r="W1200" s="72">
        <f>'1 уровень'!X3485</f>
        <v>46900.644178840259</v>
      </c>
      <c r="X1200" s="72">
        <f>'1 уровень'!Y3485</f>
        <v>31196.745392611869</v>
      </c>
      <c r="Y1200" s="72">
        <f>'1 уровень'!Z3485</f>
        <v>30951.628909999999</v>
      </c>
      <c r="Z1200" s="787">
        <f>'1 уровень'!AA3485</f>
        <v>0</v>
      </c>
      <c r="AA1200" s="72">
        <f>'1 уровень'!AB3485</f>
        <v>0</v>
      </c>
      <c r="AB1200" s="72">
        <f>'1 уровень'!AC3485</f>
        <v>-245.11648261186929</v>
      </c>
      <c r="AC1200" s="72">
        <f>'1 уровень'!AD3485</f>
        <v>-18.847360000000002</v>
      </c>
      <c r="AD1200" s="72">
        <f>'1 уровень'!AE3485</f>
        <v>-316.01211000000001</v>
      </c>
      <c r="AE1200" s="383">
        <f>'1 уровень'!AF3485</f>
        <v>30635.616799999996</v>
      </c>
      <c r="AF1200" s="72"/>
      <c r="AG1200" s="72"/>
    </row>
    <row r="1201" spans="1:182" x14ac:dyDescent="0.25">
      <c r="A1201" s="18">
        <v>1</v>
      </c>
      <c r="B1201" s="18">
        <v>1</v>
      </c>
      <c r="C1201" s="175" t="s">
        <v>197</v>
      </c>
      <c r="D1201" s="27">
        <f>'1 уровень'!E3486</f>
        <v>10500</v>
      </c>
      <c r="E1201" s="27">
        <f>'1 уровень'!F3486</f>
        <v>7000</v>
      </c>
      <c r="F1201" s="27">
        <f>'1 уровень'!G3486</f>
        <v>7450</v>
      </c>
      <c r="G1201" s="64">
        <f>'1 уровень'!H3486</f>
        <v>106.42857142857143</v>
      </c>
      <c r="H1201" s="78">
        <f>'1 уровень'!I3486</f>
        <v>0</v>
      </c>
      <c r="I1201" s="78">
        <f>'1 уровень'!J3486</f>
        <v>0</v>
      </c>
      <c r="J1201" s="25">
        <f>'1 уровень'!K3486</f>
        <v>0</v>
      </c>
      <c r="K1201" s="25">
        <f>'1 уровень'!L3486</f>
        <v>0</v>
      </c>
      <c r="L1201" s="25">
        <f>'1 уровень'!M3486</f>
        <v>0</v>
      </c>
      <c r="M1201" s="25">
        <f>'1 уровень'!N3486</f>
        <v>0</v>
      </c>
      <c r="N1201" s="25">
        <f>'1 уровень'!O3486</f>
        <v>0</v>
      </c>
      <c r="O1201" s="25">
        <f>'1 уровень'!P3486</f>
        <v>0</v>
      </c>
      <c r="P1201" s="72">
        <f>'1 уровень'!Q3486</f>
        <v>0</v>
      </c>
      <c r="Q1201" s="72">
        <f>'1 уровень'!R3486</f>
        <v>0</v>
      </c>
      <c r="R1201" s="72">
        <f>'1 уровень'!S3486</f>
        <v>0</v>
      </c>
      <c r="S1201" s="72">
        <f>'1 уровень'!T3486</f>
        <v>0</v>
      </c>
      <c r="T1201" s="72">
        <f>'1 уровень'!U3486</f>
        <v>0</v>
      </c>
      <c r="U1201" s="72">
        <f>'1 уровень'!V3486</f>
        <v>0</v>
      </c>
      <c r="V1201" s="72">
        <f>'1 уровень'!W3486</f>
        <v>0</v>
      </c>
      <c r="W1201" s="72">
        <f>'1 уровень'!X3486</f>
        <v>0</v>
      </c>
      <c r="X1201" s="72">
        <f>'1 уровень'!Y3486</f>
        <v>0</v>
      </c>
      <c r="Y1201" s="72">
        <f>'1 уровень'!Z3486</f>
        <v>0</v>
      </c>
      <c r="Z1201" s="787">
        <f>'1 уровень'!AA3486</f>
        <v>0</v>
      </c>
      <c r="AA1201" s="72">
        <f>'1 уровень'!AB3486</f>
        <v>0</v>
      </c>
      <c r="AB1201" s="72">
        <f>'1 уровень'!AC3486</f>
        <v>0</v>
      </c>
      <c r="AC1201" s="72">
        <f>'1 уровень'!AD3486</f>
        <v>0</v>
      </c>
      <c r="AD1201" s="72">
        <f>'1 уровень'!AE3486</f>
        <v>0</v>
      </c>
      <c r="AE1201" s="383">
        <f>'1 уровень'!AF3486</f>
        <v>0</v>
      </c>
      <c r="AF1201" s="72" t="e">
        <f>Y1201/X1201*100</f>
        <v>#DIV/0!</v>
      </c>
      <c r="AG1201" s="72" t="e">
        <f>AE1201/X1201*100</f>
        <v>#DIV/0!</v>
      </c>
    </row>
    <row r="1202" spans="1:182" x14ac:dyDescent="0.25">
      <c r="A1202" s="18">
        <v>1</v>
      </c>
      <c r="B1202" s="18">
        <v>1</v>
      </c>
      <c r="C1202" s="556" t="s">
        <v>198</v>
      </c>
      <c r="D1202" s="27">
        <f>'1 уровень'!E3487</f>
        <v>10494</v>
      </c>
      <c r="E1202" s="27">
        <f>'1 уровень'!F3487</f>
        <v>6996</v>
      </c>
      <c r="F1202" s="27">
        <f>'1 уровень'!G3487</f>
        <v>7444</v>
      </c>
      <c r="G1202" s="64">
        <f>'1 уровень'!H3487</f>
        <v>106.40365923384792</v>
      </c>
      <c r="H1202" s="78">
        <f>'1 уровень'!I3487</f>
        <v>0</v>
      </c>
      <c r="I1202" s="78">
        <f>'1 уровень'!J3487</f>
        <v>0</v>
      </c>
      <c r="J1202" s="25">
        <f>'1 уровень'!K3487</f>
        <v>0</v>
      </c>
      <c r="K1202" s="25">
        <f>'1 уровень'!L3487</f>
        <v>0</v>
      </c>
      <c r="L1202" s="25">
        <f>'1 уровень'!M3487</f>
        <v>0</v>
      </c>
      <c r="M1202" s="25">
        <f>'1 уровень'!N3487</f>
        <v>0</v>
      </c>
      <c r="N1202" s="25">
        <f>'1 уровень'!O3487</f>
        <v>0</v>
      </c>
      <c r="O1202" s="25">
        <f>'1 уровень'!P3487</f>
        <v>0</v>
      </c>
      <c r="P1202" s="72">
        <f>'1 уровень'!Q3487</f>
        <v>0</v>
      </c>
      <c r="Q1202" s="72">
        <f>'1 уровень'!R3487</f>
        <v>0</v>
      </c>
      <c r="R1202" s="72">
        <f>'1 уровень'!S3487</f>
        <v>0</v>
      </c>
      <c r="S1202" s="72">
        <f>'1 уровень'!T3487</f>
        <v>0</v>
      </c>
      <c r="T1202" s="72">
        <f>'1 уровень'!U3487</f>
        <v>0</v>
      </c>
      <c r="U1202" s="72">
        <f>'1 уровень'!V3487</f>
        <v>0</v>
      </c>
      <c r="V1202" s="72">
        <f>'1 уровень'!W3487</f>
        <v>0</v>
      </c>
      <c r="W1202" s="72">
        <f>'1 уровень'!X3487</f>
        <v>0</v>
      </c>
      <c r="X1202" s="72">
        <f>'1 уровень'!Y3487</f>
        <v>0</v>
      </c>
      <c r="Y1202" s="72">
        <f>'1 уровень'!Z3487</f>
        <v>0</v>
      </c>
      <c r="Z1202" s="787">
        <f>'1 уровень'!AA3487</f>
        <v>0</v>
      </c>
      <c r="AA1202" s="72">
        <f>'1 уровень'!AB3487</f>
        <v>0</v>
      </c>
      <c r="AB1202" s="72">
        <f>'1 уровень'!AC3487</f>
        <v>0</v>
      </c>
      <c r="AC1202" s="72">
        <f>'1 уровень'!AD3487</f>
        <v>0</v>
      </c>
      <c r="AD1202" s="72">
        <f>'1 уровень'!AE3487</f>
        <v>0</v>
      </c>
      <c r="AE1202" s="383">
        <f>'1 уровень'!AF3487</f>
        <v>0</v>
      </c>
      <c r="AF1202" s="72" t="e">
        <f>Y1202/X1202*100</f>
        <v>#DIV/0!</v>
      </c>
      <c r="AG1202" s="72" t="e">
        <f>AE1202/X1202*100</f>
        <v>#DIV/0!</v>
      </c>
    </row>
    <row r="1203" spans="1:182" x14ac:dyDescent="0.25">
      <c r="A1203" s="18">
        <v>1</v>
      </c>
      <c r="B1203" s="18">
        <v>1</v>
      </c>
      <c r="C1203" s="1986" t="s">
        <v>199</v>
      </c>
      <c r="D1203" s="27">
        <f>'1 уровень'!E3488</f>
        <v>6</v>
      </c>
      <c r="E1203" s="27">
        <f>'1 уровень'!F3488</f>
        <v>4</v>
      </c>
      <c r="F1203" s="27">
        <f>'1 уровень'!G3488</f>
        <v>6</v>
      </c>
      <c r="G1203" s="64">
        <f>'1 уровень'!H3488</f>
        <v>150</v>
      </c>
      <c r="H1203" s="78">
        <f>'1 уровень'!I3488</f>
        <v>0</v>
      </c>
      <c r="I1203" s="78">
        <f>'1 уровень'!J3488</f>
        <v>0</v>
      </c>
      <c r="J1203" s="25">
        <f>'1 уровень'!K3488</f>
        <v>0</v>
      </c>
      <c r="K1203" s="25">
        <f>'1 уровень'!L3488</f>
        <v>0</v>
      </c>
      <c r="L1203" s="25">
        <f>'1 уровень'!M3488</f>
        <v>0</v>
      </c>
      <c r="M1203" s="25">
        <f>'1 уровень'!N3488</f>
        <v>0</v>
      </c>
      <c r="N1203" s="25">
        <f>'1 уровень'!O3488</f>
        <v>0</v>
      </c>
      <c r="O1203" s="25">
        <f>'1 уровень'!P3488</f>
        <v>0</v>
      </c>
      <c r="P1203" s="72">
        <f>'1 уровень'!Q3488</f>
        <v>0</v>
      </c>
      <c r="Q1203" s="72">
        <f>'1 уровень'!R3488</f>
        <v>0</v>
      </c>
      <c r="R1203" s="72">
        <f>'1 уровень'!S3488</f>
        <v>0</v>
      </c>
      <c r="S1203" s="72">
        <f>'1 уровень'!T3488</f>
        <v>0</v>
      </c>
      <c r="T1203" s="72">
        <f>'1 уровень'!U3488</f>
        <v>0</v>
      </c>
      <c r="U1203" s="72">
        <f>'1 уровень'!V3488</f>
        <v>0</v>
      </c>
      <c r="V1203" s="72">
        <f>'1 уровень'!W3488</f>
        <v>0</v>
      </c>
      <c r="W1203" s="72">
        <f>'1 уровень'!X3488</f>
        <v>0</v>
      </c>
      <c r="X1203" s="72">
        <f>'1 уровень'!Y3488</f>
        <v>0</v>
      </c>
      <c r="Y1203" s="72">
        <f>'1 уровень'!Z3488</f>
        <v>0</v>
      </c>
      <c r="Z1203" s="787">
        <f>'1 уровень'!AA3488</f>
        <v>0</v>
      </c>
      <c r="AA1203" s="72">
        <f>'1 уровень'!AB3488</f>
        <v>0</v>
      </c>
      <c r="AB1203" s="72">
        <f>'1 уровень'!AC3488</f>
        <v>0</v>
      </c>
      <c r="AC1203" s="72">
        <f>'1 уровень'!AD3488</f>
        <v>0</v>
      </c>
      <c r="AD1203" s="72">
        <f>'1 уровень'!AE3488</f>
        <v>0</v>
      </c>
      <c r="AE1203" s="383">
        <f>'1 уровень'!AF3488</f>
        <v>0</v>
      </c>
      <c r="AF1203" s="72"/>
      <c r="AG1203" s="72"/>
    </row>
    <row r="1204" spans="1:182" ht="15.75" thickBot="1" x14ac:dyDescent="0.3">
      <c r="A1204" s="18">
        <v>1</v>
      </c>
      <c r="B1204" s="18">
        <v>1</v>
      </c>
      <c r="C1204" s="3019" t="s">
        <v>204</v>
      </c>
      <c r="D1204" s="75">
        <f>'1 уровень'!E3489</f>
        <v>10500</v>
      </c>
      <c r="E1204" s="75">
        <f>'1 уровень'!F3489</f>
        <v>7000</v>
      </c>
      <c r="F1204" s="75">
        <f>'1 уровень'!G3489</f>
        <v>7450</v>
      </c>
      <c r="G1204" s="76">
        <f>'1 уровень'!H3489</f>
        <v>106.42857142857143</v>
      </c>
      <c r="H1204" s="101">
        <f>'1 уровень'!I3489</f>
        <v>0</v>
      </c>
      <c r="I1204" s="101">
        <f>'1 уровень'!J3489</f>
        <v>0</v>
      </c>
      <c r="J1204" s="2872">
        <f>'1 уровень'!K3489</f>
        <v>0</v>
      </c>
      <c r="K1204" s="2872">
        <f>'1 уровень'!L3489</f>
        <v>0</v>
      </c>
      <c r="L1204" s="2872">
        <f>'1 уровень'!M3489</f>
        <v>0</v>
      </c>
      <c r="M1204" s="2872">
        <f>'1 уровень'!N3489</f>
        <v>0</v>
      </c>
      <c r="N1204" s="2872">
        <f>'1 уровень'!O3489</f>
        <v>0</v>
      </c>
      <c r="O1204" s="2872">
        <f>'1 уровень'!P3489</f>
        <v>0</v>
      </c>
      <c r="P1204" s="77">
        <f>'1 уровень'!Q3489</f>
        <v>98650.898519999988</v>
      </c>
      <c r="Q1204" s="77">
        <f>'1 уровень'!R3489</f>
        <v>98650.898519999988</v>
      </c>
      <c r="R1204" s="77">
        <f>'1 уровень'!S3489</f>
        <v>98650.898519999988</v>
      </c>
      <c r="S1204" s="77">
        <f>'1 уровень'!T3489</f>
        <v>98650.898519999988</v>
      </c>
      <c r="T1204" s="77">
        <f>'1 уровень'!U3489</f>
        <v>98650.898519999988</v>
      </c>
      <c r="U1204" s="77">
        <f>'1 уровень'!V3489</f>
        <v>98650.898519999988</v>
      </c>
      <c r="V1204" s="77">
        <f>'1 уровень'!W3489</f>
        <v>98650.898519999988</v>
      </c>
      <c r="W1204" s="77">
        <f>'1 уровень'!X3489</f>
        <v>98650.898519999988</v>
      </c>
      <c r="X1204" s="77">
        <f>'1 уровень'!Y3489</f>
        <v>65767.265679999997</v>
      </c>
      <c r="Y1204" s="77">
        <f>'1 уровень'!Z3489</f>
        <v>65708.386339999997</v>
      </c>
      <c r="Z1204" s="791">
        <f>'1 уровень'!AA3489</f>
        <v>0</v>
      </c>
      <c r="AA1204" s="77">
        <f>'1 уровень'!AB3489</f>
        <v>0</v>
      </c>
      <c r="AB1204" s="77">
        <f>'1 уровень'!AC3489</f>
        <v>-58.879340000001321</v>
      </c>
      <c r="AC1204" s="77">
        <f>'1 уровень'!AD3489</f>
        <v>0</v>
      </c>
      <c r="AD1204" s="77">
        <f>'1 уровень'!AE3489</f>
        <v>-50.740040000000008</v>
      </c>
      <c r="AE1204" s="399">
        <f>'1 уровень'!AF3489</f>
        <v>65657.646299999993</v>
      </c>
      <c r="AF1204" s="77"/>
      <c r="AG1204" s="77"/>
    </row>
    <row r="1205" spans="1:182" s="59" customFormat="1" x14ac:dyDescent="0.25">
      <c r="A1205" s="18">
        <v>1</v>
      </c>
      <c r="B1205" s="18">
        <v>1</v>
      </c>
      <c r="C1205" s="637" t="s">
        <v>287</v>
      </c>
      <c r="D1205" s="68"/>
      <c r="E1205" s="68"/>
      <c r="F1205" s="68"/>
      <c r="G1205" s="102"/>
      <c r="H1205" s="69"/>
      <c r="I1205" s="69"/>
      <c r="J1205" s="70"/>
      <c r="K1205" s="70"/>
      <c r="L1205" s="70"/>
      <c r="M1205" s="70"/>
      <c r="N1205" s="70"/>
      <c r="O1205" s="70"/>
      <c r="P1205" s="379">
        <f>'1 уровень'!Q777</f>
        <v>8.7311491370201111E-10</v>
      </c>
      <c r="Q1205" s="379">
        <f>'1 уровень'!R777</f>
        <v>8.7311491370201111E-10</v>
      </c>
      <c r="R1205" s="379">
        <f>'1 уровень'!S777</f>
        <v>7.5669959187507629E-10</v>
      </c>
      <c r="S1205" s="379">
        <f>'1 уровень'!T777</f>
        <v>-1.57160684466362E-9</v>
      </c>
      <c r="T1205" s="379">
        <f>'1 уровень'!U777</f>
        <v>-1.57160684466362E-9</v>
      </c>
      <c r="U1205" s="379">
        <f>'1 уровень'!V777</f>
        <v>-1.57160684466362E-9</v>
      </c>
      <c r="V1205" s="379">
        <f>'1 уровень'!W777</f>
        <v>2.0372681319713593E-9</v>
      </c>
      <c r="W1205" s="379">
        <f>'1 уровень'!X777</f>
        <v>4.6566128730773926E-10</v>
      </c>
      <c r="X1205" s="379">
        <f>'1 уровень'!Y777</f>
        <v>-1.1350493878126144E-9</v>
      </c>
      <c r="Y1205" s="379">
        <f>'1 уровень'!Z777</f>
        <v>-3.4924596548080444E-10</v>
      </c>
      <c r="Z1205" s="800">
        <f>'1 уровень'!AA777</f>
        <v>0</v>
      </c>
      <c r="AA1205" s="379">
        <f>'1 уровень'!AB777</f>
        <v>0</v>
      </c>
      <c r="AB1205" s="379">
        <f>'1 уровень'!AC777</f>
        <v>0</v>
      </c>
      <c r="AC1205" s="400">
        <f>'1 уровень'!AD777</f>
        <v>2.2737367544323206E-13</v>
      </c>
      <c r="AD1205" s="400">
        <f>'1 уровень'!AE777</f>
        <v>-7.2759576141834259E-12</v>
      </c>
      <c r="AE1205" s="401">
        <f>'1 уровень'!AF777</f>
        <v>0</v>
      </c>
      <c r="AF1205" s="379"/>
      <c r="AG1205" s="379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</row>
    <row r="1206" spans="1:182" s="59" customFormat="1" x14ac:dyDescent="0.25">
      <c r="A1206" s="18">
        <v>1</v>
      </c>
      <c r="B1206" s="18">
        <v>1</v>
      </c>
      <c r="C1206" s="12" t="s">
        <v>92</v>
      </c>
      <c r="D1206" s="60">
        <f>'1 уровень'!E778</f>
        <v>0</v>
      </c>
      <c r="E1206" s="60">
        <f>'1 уровень'!F778</f>
        <v>0</v>
      </c>
      <c r="F1206" s="60">
        <f>'1 уровень'!G778</f>
        <v>0</v>
      </c>
      <c r="G1206" s="103">
        <f>'1 уровень'!H778</f>
        <v>0</v>
      </c>
      <c r="H1206" s="72">
        <f>'1 уровень'!I778</f>
        <v>0</v>
      </c>
      <c r="I1206" s="72">
        <f>'1 уровень'!J778</f>
        <v>0</v>
      </c>
      <c r="J1206" s="21">
        <f>'1 уровень'!K778</f>
        <v>0</v>
      </c>
      <c r="K1206" s="21">
        <f>'1 уровень'!L778</f>
        <v>0</v>
      </c>
      <c r="L1206" s="21">
        <f>'1 уровень'!M778</f>
        <v>0</v>
      </c>
      <c r="M1206" s="21">
        <f>'1 уровень'!N778</f>
        <v>0</v>
      </c>
      <c r="N1206" s="21">
        <f>'1 уровень'!O778</f>
        <v>0</v>
      </c>
      <c r="O1206" s="21">
        <f>'1 уровень'!P778</f>
        <v>0</v>
      </c>
      <c r="P1206" s="63">
        <f>'1 уровень'!Q778</f>
        <v>12060904.219750827</v>
      </c>
      <c r="Q1206" s="63">
        <f>'1 уровень'!R778</f>
        <v>12060904.219750827</v>
      </c>
      <c r="R1206" s="63">
        <f>'1 уровень'!S778</f>
        <v>12079780.791429115</v>
      </c>
      <c r="S1206" s="63">
        <f>'1 уровень'!T778</f>
        <v>12081506.424617283</v>
      </c>
      <c r="T1206" s="63">
        <f>'1 уровень'!U778</f>
        <v>12081506.424617283</v>
      </c>
      <c r="U1206" s="63">
        <f>'1 уровень'!V778</f>
        <v>12081506.424617283</v>
      </c>
      <c r="V1206" s="63">
        <f>'1 уровень'!W778</f>
        <v>12088981.217675894</v>
      </c>
      <c r="W1206" s="63">
        <f>'1 уровень'!X778</f>
        <v>12110028.743482055</v>
      </c>
      <c r="X1206" s="63">
        <f>'1 уровень'!Y778</f>
        <v>8059588.5441261642</v>
      </c>
      <c r="Y1206" s="63">
        <f>'1 уровень'!Z778</f>
        <v>8120456.4129199991</v>
      </c>
      <c r="Z1206" s="783">
        <f>'1 уровень'!AA778</f>
        <v>0</v>
      </c>
      <c r="AA1206" s="63">
        <f>'1 уровень'!AB778</f>
        <v>8882.371149999999</v>
      </c>
      <c r="AB1206" s="63">
        <f>'1 уровень'!AC778</f>
        <v>60867.868793834896</v>
      </c>
      <c r="AC1206" s="402">
        <f>'1 уровень'!AD778</f>
        <v>-3243.7177799999999</v>
      </c>
      <c r="AD1206" s="402">
        <f>'1 уровень'!AE778</f>
        <v>-65149.586050000005</v>
      </c>
      <c r="AE1206" s="378">
        <f>'1 уровень'!AF778</f>
        <v>8064189.19802</v>
      </c>
      <c r="AF1206" s="63">
        <f>Y1206/X1206*100</f>
        <v>100.75522302981825</v>
      </c>
      <c r="AG1206" s="63">
        <f>AE1206/X1206*100</f>
        <v>100.05708298716054</v>
      </c>
    </row>
    <row r="1207" spans="1:182" x14ac:dyDescent="0.25">
      <c r="A1207" s="18">
        <v>1</v>
      </c>
      <c r="B1207" s="18">
        <v>1</v>
      </c>
      <c r="C1207" s="1399" t="s">
        <v>77</v>
      </c>
      <c r="D1207" s="20">
        <f>'1 уровень'!E779</f>
        <v>77655</v>
      </c>
      <c r="E1207" s="20">
        <f>'1 уровень'!F779</f>
        <v>51770</v>
      </c>
      <c r="F1207" s="20">
        <f>'1 уровень'!G779</f>
        <v>53661</v>
      </c>
      <c r="G1207" s="20">
        <f>'1 уровень'!H779</f>
        <v>103.65269461077844</v>
      </c>
      <c r="H1207" s="20">
        <f>'1 уровень'!I779</f>
        <v>9.1943081578777921</v>
      </c>
      <c r="I1207" s="20">
        <f>'1 уровень'!J779</f>
        <v>8.6907251076200591</v>
      </c>
      <c r="J1207" s="20">
        <f>'1 уровень'!K779</f>
        <v>713984</v>
      </c>
      <c r="K1207" s="20">
        <f>'1 уровень'!L779</f>
        <v>475989</v>
      </c>
      <c r="L1207" s="20">
        <f>'1 уровень'!M779</f>
        <v>466353</v>
      </c>
      <c r="M1207" s="20">
        <f>'1 уровень'!N779</f>
        <v>97.975583469365887</v>
      </c>
      <c r="N1207" s="20">
        <f>'1 уровень'!O779</f>
        <v>2137</v>
      </c>
      <c r="O1207" s="20">
        <f>'1 уровень'!P779</f>
        <v>327.34183434721569</v>
      </c>
      <c r="P1207" s="63">
        <f>'1 уровень'!Q779</f>
        <v>7833372.95347727</v>
      </c>
      <c r="Q1207" s="63">
        <f>'1 уровень'!R779</f>
        <v>7833372.95347727</v>
      </c>
      <c r="R1207" s="63">
        <f>'1 уровень'!S779</f>
        <v>7839527.9796860432</v>
      </c>
      <c r="S1207" s="63">
        <f>'1 уровень'!T779</f>
        <v>7839536.9300989956</v>
      </c>
      <c r="T1207" s="63">
        <f>'1 уровень'!U779</f>
        <v>7839536.9300989956</v>
      </c>
      <c r="U1207" s="63">
        <f>'1 уровень'!V779</f>
        <v>7839536.9300989956</v>
      </c>
      <c r="V1207" s="63">
        <f>'1 уровень'!W779</f>
        <v>7442310.874476511</v>
      </c>
      <c r="W1207" s="63">
        <f>'1 уровень'!X779</f>
        <v>7465104.1061314093</v>
      </c>
      <c r="X1207" s="63">
        <f>'1 уровень'!Y779</f>
        <v>5098096.5849519027</v>
      </c>
      <c r="Y1207" s="63">
        <f>'1 уровень'!Z779</f>
        <v>5022112.6005499996</v>
      </c>
      <c r="Z1207" s="783">
        <f>'1 уровень'!AA779</f>
        <v>0</v>
      </c>
      <c r="AA1207" s="63">
        <f>'1 уровень'!AB779</f>
        <v>-16064.87924</v>
      </c>
      <c r="AB1207" s="63">
        <f>'1 уровень'!AC779</f>
        <v>-75983.984401902824</v>
      </c>
      <c r="AC1207" s="63">
        <f>'1 уровень'!AD779</f>
        <v>-1972.0100200000002</v>
      </c>
      <c r="AD1207" s="63">
        <f>'1 уровень'!AE779</f>
        <v>-50678.632769999997</v>
      </c>
      <c r="AE1207" s="63">
        <f>'1 уровень'!AF779</f>
        <v>4955369.0885399999</v>
      </c>
      <c r="AF1207" s="63">
        <f>Y1207/X1207*100</f>
        <v>98.509561693550779</v>
      </c>
      <c r="AG1207" s="63">
        <f>AE1207/X1207*100</f>
        <v>97.200376767415648</v>
      </c>
    </row>
    <row r="1208" spans="1:182" ht="43.5" x14ac:dyDescent="0.25">
      <c r="A1208" s="18">
        <v>1</v>
      </c>
      <c r="B1208" s="18">
        <v>1</v>
      </c>
      <c r="C1208" s="1405" t="s">
        <v>177</v>
      </c>
      <c r="D1208" s="20">
        <f>'1 уровень'!E780</f>
        <v>6832</v>
      </c>
      <c r="E1208" s="20">
        <f>'1 уровень'!F780</f>
        <v>4554.6666666666661</v>
      </c>
      <c r="F1208" s="20">
        <f>'1 уровень'!G780</f>
        <v>4141</v>
      </c>
      <c r="G1208" s="20">
        <f>'1 уровень'!H780</f>
        <v>90.917740046838418</v>
      </c>
      <c r="H1208" s="20">
        <f>'1 уровень'!I780</f>
        <v>0</v>
      </c>
      <c r="I1208" s="20">
        <f>'1 уровень'!J780</f>
        <v>0</v>
      </c>
      <c r="J1208" s="20">
        <f>'1 уровень'!K780</f>
        <v>0</v>
      </c>
      <c r="K1208" s="20">
        <f>'1 уровень'!L780</f>
        <v>0</v>
      </c>
      <c r="L1208" s="20">
        <f>'1 уровень'!M780</f>
        <v>0</v>
      </c>
      <c r="M1208" s="20">
        <f>'1 уровень'!N780</f>
        <v>0</v>
      </c>
      <c r="N1208" s="20">
        <f>'1 уровень'!O780</f>
        <v>0</v>
      </c>
      <c r="O1208" s="20">
        <f>'1 уровень'!P780</f>
        <v>0</v>
      </c>
      <c r="P1208" s="63">
        <f>'1 уровень'!Q780</f>
        <v>1579261.1722208001</v>
      </c>
      <c r="Q1208" s="63">
        <f>'1 уровень'!R780</f>
        <v>1579261.1722208001</v>
      </c>
      <c r="R1208" s="63">
        <f>'1 уровень'!S780</f>
        <v>1579091.5027208</v>
      </c>
      <c r="S1208" s="63">
        <f>'1 уровень'!T780</f>
        <v>1579091.5027208</v>
      </c>
      <c r="T1208" s="63">
        <f>'1 уровень'!U780</f>
        <v>1579091.5027208</v>
      </c>
      <c r="U1208" s="63">
        <f>'1 уровень'!V780</f>
        <v>1579091.5027208</v>
      </c>
      <c r="V1208" s="63">
        <f>'1 уровень'!W780</f>
        <v>1601885.0311199999</v>
      </c>
      <c r="W1208" s="63">
        <f>'1 уровень'!X780</f>
        <v>1606732.2656399999</v>
      </c>
      <c r="X1208" s="63">
        <f>'1 уровень'!Y780</f>
        <v>1071154.8437599998</v>
      </c>
      <c r="Y1208" s="63">
        <f>'1 уровень'!Z780</f>
        <v>989142.28565000009</v>
      </c>
      <c r="Z1208" s="783">
        <f>'1 уровень'!AA780</f>
        <v>0</v>
      </c>
      <c r="AA1208" s="63">
        <f>'1 уровень'!AB780</f>
        <v>0</v>
      </c>
      <c r="AB1208" s="63">
        <f>'1 уровень'!AC780</f>
        <v>-82012.558109999896</v>
      </c>
      <c r="AC1208" s="63">
        <f>'1 уровень'!AD780</f>
        <v>0</v>
      </c>
      <c r="AD1208" s="63">
        <f>'1 уровень'!AE780</f>
        <v>0</v>
      </c>
      <c r="AE1208" s="63">
        <f>'1 уровень'!AF780</f>
        <v>989142.28565000009</v>
      </c>
      <c r="AF1208" s="63">
        <f>Y1208/X1208*100</f>
        <v>92.343538510070417</v>
      </c>
      <c r="AG1208" s="63">
        <f>AE1208/X1208*100</f>
        <v>92.343538510070417</v>
      </c>
    </row>
    <row r="1209" spans="1:182" x14ac:dyDescent="0.25">
      <c r="A1209" s="18">
        <v>1</v>
      </c>
      <c r="B1209" s="18">
        <v>1</v>
      </c>
      <c r="C1209" s="1399" t="s">
        <v>178</v>
      </c>
      <c r="D1209" s="20">
        <f>'1 уровень'!E781</f>
        <v>1043</v>
      </c>
      <c r="E1209" s="20">
        <f>'1 уровень'!F781</f>
        <v>695.33333333333337</v>
      </c>
      <c r="F1209" s="20">
        <f>'1 уровень'!G781</f>
        <v>740</v>
      </c>
      <c r="G1209" s="20">
        <f>'1 уровень'!H781</f>
        <v>123</v>
      </c>
      <c r="H1209" s="20">
        <f>'1 уровень'!I781</f>
        <v>18.89837008628955</v>
      </c>
      <c r="I1209" s="20">
        <f>'1 уровень'!J781</f>
        <v>15.198648648648648</v>
      </c>
      <c r="J1209" s="20">
        <f>'1 уровень'!K781</f>
        <v>19711</v>
      </c>
      <c r="K1209" s="20">
        <f>'1 уровень'!L781</f>
        <v>13140.666666666668</v>
      </c>
      <c r="L1209" s="20">
        <f>'1 уровень'!M781</f>
        <v>11247</v>
      </c>
      <c r="M1209" s="20">
        <f>'1 уровень'!N781</f>
        <v>79.725400457665913</v>
      </c>
      <c r="N1209" s="20">
        <f>'1 уровень'!O781</f>
        <v>58</v>
      </c>
      <c r="O1209" s="20">
        <f>'1 уровень'!P781</f>
        <v>0</v>
      </c>
      <c r="P1209" s="63">
        <f>'1 уровень'!Q781</f>
        <v>121789.80499999999</v>
      </c>
      <c r="Q1209" s="63">
        <f>'1 уровень'!R781</f>
        <v>121789.80499999999</v>
      </c>
      <c r="R1209" s="63">
        <f>'1 уровень'!S781</f>
        <v>126867.27900000001</v>
      </c>
      <c r="S1209" s="63">
        <f>'1 уровень'!T781</f>
        <v>126867.27900000001</v>
      </c>
      <c r="T1209" s="63">
        <f>'1 уровень'!U781</f>
        <v>126867.27900000001</v>
      </c>
      <c r="U1209" s="63">
        <f>'1 уровень'!V781</f>
        <v>126867.27900000001</v>
      </c>
      <c r="V1209" s="63">
        <f>'1 уровень'!W781</f>
        <v>126867.27900000001</v>
      </c>
      <c r="W1209" s="63">
        <f>'1 уровень'!X781</f>
        <v>122954.71599999999</v>
      </c>
      <c r="X1209" s="63">
        <f>'1 уровень'!Y781</f>
        <v>83457.175133333338</v>
      </c>
      <c r="Y1209" s="63">
        <f>'1 уровень'!Z781</f>
        <v>84220.017839999986</v>
      </c>
      <c r="Z1209" s="783">
        <f>'1 уровень'!AA781</f>
        <v>0</v>
      </c>
      <c r="AA1209" s="63">
        <f>'1 уровень'!AB781</f>
        <v>0</v>
      </c>
      <c r="AB1209" s="63">
        <f>'1 уровень'!AC781</f>
        <v>762.84270666665543</v>
      </c>
      <c r="AC1209" s="63">
        <f>'1 уровень'!AD781</f>
        <v>0</v>
      </c>
      <c r="AD1209" s="63">
        <f>'1 уровень'!AE781</f>
        <v>-208.66104000000001</v>
      </c>
      <c r="AE1209" s="63">
        <f>'1 уровень'!AF781</f>
        <v>84011.35679999998</v>
      </c>
      <c r="AF1209" s="63">
        <f>Y1209/X1209*100</f>
        <v>100.91405287256359</v>
      </c>
      <c r="AG1209" s="63">
        <f>AE1209/X1209*100</f>
        <v>100.66403118219766</v>
      </c>
    </row>
    <row r="1210" spans="1:182" ht="15.75" x14ac:dyDescent="0.25">
      <c r="A1210" s="18">
        <v>1</v>
      </c>
      <c r="B1210" s="18">
        <v>1</v>
      </c>
      <c r="C1210" s="664" t="s">
        <v>194</v>
      </c>
      <c r="D1210" s="30">
        <f>'1 уровень'!E782</f>
        <v>0</v>
      </c>
      <c r="E1210" s="30">
        <f>'1 уровень'!F782</f>
        <v>0</v>
      </c>
      <c r="F1210" s="30">
        <f>'1 уровень'!G782</f>
        <v>0</v>
      </c>
      <c r="G1210" s="30">
        <f>'1 уровень'!H782</f>
        <v>0</v>
      </c>
      <c r="H1210" s="30">
        <f>'1 уровень'!I782</f>
        <v>0</v>
      </c>
      <c r="I1210" s="30">
        <f>'1 уровень'!J782</f>
        <v>0</v>
      </c>
      <c r="J1210" s="30">
        <f>'1 уровень'!K782</f>
        <v>0</v>
      </c>
      <c r="K1210" s="30">
        <f>'1 уровень'!L782</f>
        <v>0</v>
      </c>
      <c r="L1210" s="30">
        <f>'1 уровень'!M782</f>
        <v>0</v>
      </c>
      <c r="M1210" s="30">
        <f>'1 уровень'!N782</f>
        <v>0</v>
      </c>
      <c r="N1210" s="30">
        <f>'1 уровень'!O782</f>
        <v>0</v>
      </c>
      <c r="O1210" s="30">
        <f>'1 уровень'!P782</f>
        <v>0</v>
      </c>
      <c r="P1210" s="403">
        <f>'1 уровень'!Q782</f>
        <v>0</v>
      </c>
      <c r="Q1210" s="403">
        <f>'1 уровень'!R782</f>
        <v>0</v>
      </c>
      <c r="R1210" s="403">
        <f>'1 уровень'!S782</f>
        <v>0</v>
      </c>
      <c r="S1210" s="403">
        <f>'1 уровень'!T782</f>
        <v>0</v>
      </c>
      <c r="T1210" s="403">
        <f>'1 уровень'!U782</f>
        <v>0</v>
      </c>
      <c r="U1210" s="403">
        <f>'1 уровень'!V782</f>
        <v>0</v>
      </c>
      <c r="V1210" s="403">
        <f>'1 уровень'!W782</f>
        <v>0</v>
      </c>
      <c r="W1210" s="403">
        <f>'1 уровень'!X782</f>
        <v>0</v>
      </c>
      <c r="X1210" s="403">
        <f>'1 уровень'!Y782</f>
        <v>0</v>
      </c>
      <c r="Y1210" s="403">
        <f>'1 уровень'!Z782</f>
        <v>0</v>
      </c>
      <c r="Z1210" s="801">
        <f>'1 уровень'!AA782</f>
        <v>0</v>
      </c>
      <c r="AA1210" s="403">
        <f>'1 уровень'!AB782</f>
        <v>0</v>
      </c>
      <c r="AB1210" s="403">
        <f>'1 уровень'!AC782</f>
        <v>0</v>
      </c>
      <c r="AC1210" s="403">
        <f>'1 уровень'!AD782</f>
        <v>0</v>
      </c>
      <c r="AD1210" s="403">
        <f>'1 уровень'!AE782</f>
        <v>0</v>
      </c>
      <c r="AE1210" s="403">
        <f>'1 уровень'!AF782</f>
        <v>0</v>
      </c>
      <c r="AF1210" s="403">
        <f>'1 уровень'!AF782</f>
        <v>0</v>
      </c>
      <c r="AG1210" s="403"/>
    </row>
    <row r="1211" spans="1:182" ht="110.25" x14ac:dyDescent="0.25">
      <c r="C1211" s="3117" t="s">
        <v>622</v>
      </c>
      <c r="D1211" s="31">
        <f>'1 уровень'!E783</f>
        <v>20</v>
      </c>
      <c r="E1211" s="31">
        <f>'1 уровень'!F783</f>
        <v>6.666666666666667</v>
      </c>
      <c r="F1211" s="31">
        <f>'1 уровень'!G783</f>
        <v>0</v>
      </c>
      <c r="G1211" s="31">
        <f>'1 уровень'!H783</f>
        <v>0</v>
      </c>
      <c r="H1211" s="30"/>
      <c r="I1211" s="30"/>
      <c r="J1211" s="30"/>
      <c r="K1211" s="30"/>
      <c r="L1211" s="30"/>
      <c r="M1211" s="30"/>
      <c r="N1211" s="30"/>
      <c r="O1211" s="30"/>
      <c r="P1211" s="403"/>
      <c r="Q1211" s="403"/>
      <c r="R1211" s="403"/>
      <c r="S1211" s="403"/>
      <c r="T1211" s="403"/>
      <c r="U1211" s="403"/>
      <c r="V1211" s="403">
        <f>'1 уровень'!W783</f>
        <v>87.984399999999994</v>
      </c>
      <c r="W1211" s="403">
        <f>'1 уровень'!X783</f>
        <v>87.984399999999994</v>
      </c>
      <c r="X1211" s="403">
        <f>'1 уровень'!Y783</f>
        <v>29.32813333333333</v>
      </c>
      <c r="Y1211" s="403">
        <f>'1 уровень'!Z783</f>
        <v>0</v>
      </c>
      <c r="Z1211" s="801">
        <f>'1 уровень'!AA783</f>
        <v>0</v>
      </c>
      <c r="AA1211" s="403">
        <f>'1 уровень'!AB783</f>
        <v>0</v>
      </c>
      <c r="AB1211" s="403">
        <f>'1 уровень'!AC783</f>
        <v>-29.32813333333333</v>
      </c>
      <c r="AC1211" s="403">
        <f>'1 уровень'!AD783</f>
        <v>0</v>
      </c>
      <c r="AD1211" s="403">
        <f>'1 уровень'!AE783</f>
        <v>0</v>
      </c>
      <c r="AE1211" s="403">
        <f>'1 уровень'!AF783</f>
        <v>0</v>
      </c>
      <c r="AF1211" s="403">
        <f>Y1211/X1211*100</f>
        <v>0</v>
      </c>
      <c r="AG1211" s="403">
        <f>AE1211/X1211*100</f>
        <v>0</v>
      </c>
    </row>
    <row r="1212" spans="1:182" ht="15.75" x14ac:dyDescent="0.25">
      <c r="C1212" s="664" t="s">
        <v>623</v>
      </c>
      <c r="D1212" s="31">
        <f>'1 уровень'!E784</f>
        <v>20</v>
      </c>
      <c r="E1212" s="31">
        <f>'1 уровень'!F784</f>
        <v>6.666666666666667</v>
      </c>
      <c r="F1212" s="31">
        <f>'1 уровень'!G784</f>
        <v>0</v>
      </c>
      <c r="G1212" s="31">
        <f>'1 уровень'!H784</f>
        <v>0</v>
      </c>
      <c r="H1212" s="30"/>
      <c r="I1212" s="30"/>
      <c r="J1212" s="30"/>
      <c r="K1212" s="30"/>
      <c r="L1212" s="30"/>
      <c r="M1212" s="30"/>
      <c r="N1212" s="30"/>
      <c r="O1212" s="30"/>
      <c r="P1212" s="403"/>
      <c r="Q1212" s="403"/>
      <c r="R1212" s="403"/>
      <c r="S1212" s="403"/>
      <c r="T1212" s="403"/>
      <c r="U1212" s="403"/>
      <c r="V1212" s="403"/>
      <c r="W1212" s="403"/>
      <c r="X1212" s="403"/>
      <c r="Y1212" s="403"/>
      <c r="Z1212" s="801"/>
      <c r="AA1212" s="403"/>
      <c r="AB1212" s="403"/>
      <c r="AC1212" s="403"/>
      <c r="AD1212" s="403"/>
      <c r="AE1212" s="403"/>
      <c r="AF1212" s="403"/>
      <c r="AG1212" s="403"/>
    </row>
    <row r="1213" spans="1:182" ht="29.25" x14ac:dyDescent="0.25">
      <c r="B1213" s="18">
        <v>1</v>
      </c>
      <c r="C1213" s="1414" t="s">
        <v>310</v>
      </c>
      <c r="D1213" s="31">
        <f>'1 уровень'!E785</f>
        <v>521847</v>
      </c>
      <c r="E1213" s="31">
        <f>'1 уровень'!F785</f>
        <v>347897.66666666663</v>
      </c>
      <c r="F1213" s="31">
        <f>'1 уровень'!G785</f>
        <v>345334.84749999997</v>
      </c>
      <c r="G1213" s="31">
        <f>'1 уровень'!H785</f>
        <v>99.26334108784863</v>
      </c>
      <c r="H1213" s="30">
        <f>'1 уровень'!I785</f>
        <v>0</v>
      </c>
      <c r="I1213" s="30">
        <f>'1 уровень'!J785</f>
        <v>0</v>
      </c>
      <c r="J1213" s="30">
        <f>'1 уровень'!K785</f>
        <v>0</v>
      </c>
      <c r="K1213" s="30">
        <f>'1 уровень'!L785</f>
        <v>0</v>
      </c>
      <c r="L1213" s="30">
        <f>'1 уровень'!M785</f>
        <v>0</v>
      </c>
      <c r="M1213" s="30">
        <f>'1 уровень'!N785</f>
        <v>0</v>
      </c>
      <c r="N1213" s="30">
        <f>'1 уровень'!O785</f>
        <v>0</v>
      </c>
      <c r="O1213" s="30">
        <f>'1 уровень'!P785</f>
        <v>0</v>
      </c>
      <c r="P1213" s="403">
        <f>'1 уровень'!Q785</f>
        <v>831192.83518000005</v>
      </c>
      <c r="Q1213" s="403">
        <f>'1 уровень'!R785</f>
        <v>831192.83518000005</v>
      </c>
      <c r="R1213" s="403">
        <f>'1 уровень'!S785</f>
        <v>831192.83518000005</v>
      </c>
      <c r="S1213" s="403">
        <f>'1 уровень'!T785</f>
        <v>831192.83518000005</v>
      </c>
      <c r="T1213" s="403">
        <f>'1 уровень'!U785</f>
        <v>831192.83518000005</v>
      </c>
      <c r="U1213" s="403">
        <f>'1 уровень'!V785</f>
        <v>831192.83518000005</v>
      </c>
      <c r="V1213" s="403">
        <f>'1 уровень'!W785</f>
        <v>831837.94068</v>
      </c>
      <c r="W1213" s="403">
        <f>'1 уровень'!X785</f>
        <v>828227.74267999991</v>
      </c>
      <c r="X1213" s="403">
        <f>'1 уровень'!Y785</f>
        <v>553621.55235333345</v>
      </c>
      <c r="Y1213" s="403">
        <f>'1 уровень'!Z785</f>
        <v>561649.17837999994</v>
      </c>
      <c r="Z1213" s="801">
        <f>'1 уровень'!AA785</f>
        <v>0</v>
      </c>
      <c r="AA1213" s="403">
        <f>'1 уровень'!AB785</f>
        <v>-4.2951999999999941</v>
      </c>
      <c r="AB1213" s="403">
        <f>'1 уровень'!AC785</f>
        <v>8027.6260266666095</v>
      </c>
      <c r="AC1213" s="403">
        <f>'1 уровень'!AD785</f>
        <v>-47.873140000000006</v>
      </c>
      <c r="AD1213" s="403">
        <f>'1 уровень'!AE785</f>
        <v>-574.37483999999995</v>
      </c>
      <c r="AE1213" s="403">
        <f>'1 уровень'!AF785</f>
        <v>561070.50833999994</v>
      </c>
      <c r="AF1213" s="403">
        <f>Y1213/X1213*100</f>
        <v>101.45002050453829</v>
      </c>
      <c r="AG1213" s="403">
        <f>AE1213/X1213*100</f>
        <v>101.34549602612155</v>
      </c>
    </row>
    <row r="1214" spans="1:182" x14ac:dyDescent="0.25">
      <c r="B1214" s="18">
        <v>1</v>
      </c>
      <c r="C1214" s="1410" t="s">
        <v>303</v>
      </c>
      <c r="D1214" s="30">
        <f>'1 уровень'!E786</f>
        <v>21000</v>
      </c>
      <c r="E1214" s="30">
        <f>'1 уровень'!F786</f>
        <v>14000</v>
      </c>
      <c r="F1214" s="30">
        <f>'1 уровень'!G786</f>
        <v>13972</v>
      </c>
      <c r="G1214" s="30">
        <f>'1 уровень'!H786</f>
        <v>99.8</v>
      </c>
      <c r="H1214" s="30">
        <f>'1 уровень'!I786</f>
        <v>0</v>
      </c>
      <c r="I1214" s="30">
        <f>'1 уровень'!J786</f>
        <v>0</v>
      </c>
      <c r="J1214" s="30">
        <f>'1 уровень'!K786</f>
        <v>0</v>
      </c>
      <c r="K1214" s="30">
        <f>'1 уровень'!L786</f>
        <v>0</v>
      </c>
      <c r="L1214" s="30">
        <f>'1 уровень'!M786</f>
        <v>0</v>
      </c>
      <c r="M1214" s="30">
        <f>'1 уровень'!N786</f>
        <v>0</v>
      </c>
      <c r="N1214" s="30">
        <f>'1 уровень'!O786</f>
        <v>0</v>
      </c>
      <c r="O1214" s="30">
        <f>'1 уровень'!P786</f>
        <v>0</v>
      </c>
      <c r="P1214" s="403">
        <f>'1 уровень'!Q786</f>
        <v>0</v>
      </c>
      <c r="Q1214" s="403">
        <f>'1 уровень'!R786</f>
        <v>0</v>
      </c>
      <c r="R1214" s="403">
        <f>'1 уровень'!S786</f>
        <v>0</v>
      </c>
      <c r="S1214" s="403">
        <f>'1 уровень'!T786</f>
        <v>0</v>
      </c>
      <c r="T1214" s="403">
        <f>'1 уровень'!U786</f>
        <v>0</v>
      </c>
      <c r="U1214" s="403">
        <f>'1 уровень'!V786</f>
        <v>0</v>
      </c>
      <c r="V1214" s="403">
        <f>'1 уровень'!W786</f>
        <v>0</v>
      </c>
      <c r="W1214" s="403">
        <f>'1 уровень'!X786</f>
        <v>0</v>
      </c>
      <c r="X1214" s="403">
        <f>'1 уровень'!Y786</f>
        <v>0</v>
      </c>
      <c r="Y1214" s="403">
        <f>'1 уровень'!Z786</f>
        <v>0</v>
      </c>
      <c r="Z1214" s="801">
        <f>'1 уровень'!AA786</f>
        <v>0</v>
      </c>
      <c r="AA1214" s="403">
        <f>'1 уровень'!AB786</f>
        <v>0</v>
      </c>
      <c r="AB1214" s="403">
        <f>'1 уровень'!AC786</f>
        <v>0</v>
      </c>
      <c r="AC1214" s="403">
        <f>'1 уровень'!AD786</f>
        <v>0</v>
      </c>
      <c r="AD1214" s="403">
        <f>'1 уровень'!AE786</f>
        <v>0</v>
      </c>
      <c r="AE1214" s="403">
        <f>'1 уровень'!AF786</f>
        <v>0</v>
      </c>
      <c r="AF1214" s="403">
        <f>'1 уровень'!AF786</f>
        <v>0</v>
      </c>
      <c r="AG1214" s="403"/>
    </row>
    <row r="1215" spans="1:182" ht="30" x14ac:dyDescent="0.25">
      <c r="B1215" s="18">
        <v>1</v>
      </c>
      <c r="C1215" s="1412" t="s">
        <v>442</v>
      </c>
      <c r="D1215" s="30">
        <f>'1 уровень'!E787</f>
        <v>457093</v>
      </c>
      <c r="E1215" s="30">
        <f>'1 уровень'!F787</f>
        <v>304728.33333333331</v>
      </c>
      <c r="F1215" s="30">
        <f>'1 уровень'!G787</f>
        <v>303290.84749999997</v>
      </c>
      <c r="G1215" s="30">
        <f>'1 уровень'!H787</f>
        <v>99.528272997259847</v>
      </c>
      <c r="H1215" s="30">
        <f>'1 уровень'!I787</f>
        <v>0</v>
      </c>
      <c r="I1215" s="30">
        <f>'1 уровень'!J787</f>
        <v>0</v>
      </c>
      <c r="J1215" s="30">
        <f>'1 уровень'!K787</f>
        <v>0</v>
      </c>
      <c r="K1215" s="30">
        <f>'1 уровень'!L787</f>
        <v>0</v>
      </c>
      <c r="L1215" s="30">
        <f>'1 уровень'!M787</f>
        <v>0</v>
      </c>
      <c r="M1215" s="30">
        <f>'1 уровень'!N787</f>
        <v>0</v>
      </c>
      <c r="N1215" s="30">
        <f>'1 уровень'!O787</f>
        <v>0</v>
      </c>
      <c r="O1215" s="30">
        <f>'1 уровень'!P787</f>
        <v>0</v>
      </c>
      <c r="P1215" s="403">
        <f>'1 уровень'!Q787</f>
        <v>0</v>
      </c>
      <c r="Q1215" s="403">
        <f>'1 уровень'!R787</f>
        <v>0</v>
      </c>
      <c r="R1215" s="403">
        <f>'1 уровень'!S787</f>
        <v>0</v>
      </c>
      <c r="S1215" s="403">
        <f>'1 уровень'!T787</f>
        <v>0</v>
      </c>
      <c r="T1215" s="403">
        <f>'1 уровень'!U787</f>
        <v>0</v>
      </c>
      <c r="U1215" s="403">
        <f>'1 уровень'!V787</f>
        <v>0</v>
      </c>
      <c r="V1215" s="403">
        <f>'1 уровень'!W787</f>
        <v>0</v>
      </c>
      <c r="W1215" s="403">
        <f>'1 уровень'!X787</f>
        <v>0</v>
      </c>
      <c r="X1215" s="403">
        <f>'1 уровень'!Y787</f>
        <v>0</v>
      </c>
      <c r="Y1215" s="403">
        <f>'1 уровень'!Z787</f>
        <v>0</v>
      </c>
      <c r="Z1215" s="801">
        <f>'1 уровень'!AA787</f>
        <v>0</v>
      </c>
      <c r="AA1215" s="403">
        <f>'1 уровень'!AB787</f>
        <v>0</v>
      </c>
      <c r="AB1215" s="403">
        <f>'1 уровень'!AC787</f>
        <v>0</v>
      </c>
      <c r="AC1215" s="403">
        <f>'1 уровень'!AD787</f>
        <v>0</v>
      </c>
      <c r="AD1215" s="403">
        <f>'1 уровень'!AE787</f>
        <v>0</v>
      </c>
      <c r="AE1215" s="403">
        <f>'1 уровень'!AF787</f>
        <v>0</v>
      </c>
      <c r="AF1215" s="403">
        <f>'1 уровень'!AF787</f>
        <v>0</v>
      </c>
      <c r="AG1215" s="403"/>
    </row>
    <row r="1216" spans="1:182" x14ac:dyDescent="0.25">
      <c r="B1216" s="18">
        <v>1</v>
      </c>
      <c r="C1216" s="1412" t="s">
        <v>443</v>
      </c>
      <c r="D1216" s="678">
        <f>'1 уровень'!E788</f>
        <v>414978</v>
      </c>
      <c r="E1216" s="678">
        <f>'1 уровень'!F788</f>
        <v>276651.66666666663</v>
      </c>
      <c r="F1216" s="678">
        <f>'1 уровень'!G788</f>
        <v>275063</v>
      </c>
      <c r="G1216" s="678">
        <f>'1 уровень'!H788</f>
        <v>99.425751998602351</v>
      </c>
      <c r="H1216" s="30">
        <f>'1 уровень'!I788</f>
        <v>0</v>
      </c>
      <c r="I1216" s="30">
        <f>'1 уровень'!J788</f>
        <v>0</v>
      </c>
      <c r="J1216" s="30">
        <f>'1 уровень'!K788</f>
        <v>0</v>
      </c>
      <c r="K1216" s="30">
        <f>'1 уровень'!L788</f>
        <v>0</v>
      </c>
      <c r="L1216" s="30">
        <f>'1 уровень'!M788</f>
        <v>0</v>
      </c>
      <c r="M1216" s="30">
        <f>'1 уровень'!N788</f>
        <v>0</v>
      </c>
      <c r="N1216" s="30">
        <f>'1 уровень'!O788</f>
        <v>0</v>
      </c>
      <c r="O1216" s="30">
        <f>'1 уровень'!P788</f>
        <v>0</v>
      </c>
      <c r="P1216" s="403">
        <f>'1 уровень'!Q788</f>
        <v>0</v>
      </c>
      <c r="Q1216" s="403">
        <f>'1 уровень'!R788</f>
        <v>0</v>
      </c>
      <c r="R1216" s="403">
        <f>'1 уровень'!S788</f>
        <v>0</v>
      </c>
      <c r="S1216" s="403">
        <f>'1 уровень'!T788</f>
        <v>0</v>
      </c>
      <c r="T1216" s="403">
        <f>'1 уровень'!U788</f>
        <v>0</v>
      </c>
      <c r="U1216" s="403">
        <f>'1 уровень'!V788</f>
        <v>0</v>
      </c>
      <c r="V1216" s="403">
        <f>'1 уровень'!W788</f>
        <v>0</v>
      </c>
      <c r="W1216" s="403">
        <f>'1 уровень'!X788</f>
        <v>0</v>
      </c>
      <c r="X1216" s="403">
        <f>'1 уровень'!Y788</f>
        <v>0</v>
      </c>
      <c r="Y1216" s="403">
        <f>'1 уровень'!Z788</f>
        <v>0</v>
      </c>
      <c r="Z1216" s="801">
        <f>'1 уровень'!AA788</f>
        <v>0</v>
      </c>
      <c r="AA1216" s="403">
        <f>'1 уровень'!AB788</f>
        <v>0</v>
      </c>
      <c r="AB1216" s="403">
        <f>'1 уровень'!AC788</f>
        <v>0</v>
      </c>
      <c r="AC1216" s="403">
        <f>'1 уровень'!AD788</f>
        <v>0</v>
      </c>
      <c r="AD1216" s="403">
        <f>'1 уровень'!AE788</f>
        <v>0</v>
      </c>
      <c r="AE1216" s="403">
        <f>'1 уровень'!AF788</f>
        <v>0</v>
      </c>
      <c r="AF1216" s="403">
        <f>'1 уровень'!AF788</f>
        <v>0</v>
      </c>
      <c r="AG1216" s="403"/>
    </row>
    <row r="1217" spans="2:33" ht="30" x14ac:dyDescent="0.25">
      <c r="B1217" s="18">
        <v>1</v>
      </c>
      <c r="C1217" s="1412" t="s">
        <v>444</v>
      </c>
      <c r="D1217" s="30">
        <f>'1 уровень'!E789</f>
        <v>63060</v>
      </c>
      <c r="E1217" s="30">
        <f>'1 уровень'!F789</f>
        <v>42040</v>
      </c>
      <c r="F1217" s="30">
        <f>'1 уровень'!G789</f>
        <v>39375.39</v>
      </c>
      <c r="G1217" s="30">
        <f>'1 уровень'!H789</f>
        <v>93.661726926736449</v>
      </c>
      <c r="H1217" s="30"/>
      <c r="I1217" s="30">
        <f>'1 уровень'!J789</f>
        <v>0</v>
      </c>
      <c r="J1217" s="30">
        <f>'1 уровень'!K789</f>
        <v>0</v>
      </c>
      <c r="K1217" s="30">
        <f>'1 уровень'!L789</f>
        <v>0</v>
      </c>
      <c r="L1217" s="30">
        <f>'1 уровень'!M789</f>
        <v>0</v>
      </c>
      <c r="M1217" s="30">
        <f>'1 уровень'!N789</f>
        <v>0</v>
      </c>
      <c r="N1217" s="30">
        <f>'1 уровень'!O789</f>
        <v>0</v>
      </c>
      <c r="O1217" s="30">
        <f>'1 уровень'!P789</f>
        <v>0</v>
      </c>
      <c r="P1217" s="403">
        <f>'1 уровень'!Q789</f>
        <v>0</v>
      </c>
      <c r="Q1217" s="403">
        <f>'1 уровень'!R789</f>
        <v>0</v>
      </c>
      <c r="R1217" s="403">
        <f>'1 уровень'!S789</f>
        <v>0</v>
      </c>
      <c r="S1217" s="403">
        <f>'1 уровень'!T789</f>
        <v>0</v>
      </c>
      <c r="T1217" s="403">
        <f>'1 уровень'!U789</f>
        <v>0</v>
      </c>
      <c r="U1217" s="403">
        <f>'1 уровень'!V789</f>
        <v>0</v>
      </c>
      <c r="V1217" s="403">
        <f>'1 уровень'!W789</f>
        <v>0</v>
      </c>
      <c r="W1217" s="403">
        <f>'1 уровень'!X789</f>
        <v>0</v>
      </c>
      <c r="X1217" s="403">
        <f>'1 уровень'!Y789</f>
        <v>0</v>
      </c>
      <c r="Y1217" s="403">
        <f>'1 уровень'!Z789</f>
        <v>0</v>
      </c>
      <c r="Z1217" s="801">
        <f>'1 уровень'!AA789</f>
        <v>0</v>
      </c>
      <c r="AA1217" s="403">
        <f>'1 уровень'!AB789</f>
        <v>0</v>
      </c>
      <c r="AB1217" s="403">
        <f>'1 уровень'!AC789</f>
        <v>0</v>
      </c>
      <c r="AC1217" s="403">
        <f>'1 уровень'!AD789</f>
        <v>0</v>
      </c>
      <c r="AD1217" s="403">
        <f>'1 уровень'!AE789</f>
        <v>0</v>
      </c>
      <c r="AE1217" s="403">
        <f>'1 уровень'!AF789</f>
        <v>0</v>
      </c>
      <c r="AF1217" s="403">
        <f>'1 уровень'!AF789</f>
        <v>0</v>
      </c>
      <c r="AG1217" s="403"/>
    </row>
    <row r="1218" spans="2:33" ht="60" x14ac:dyDescent="0.25">
      <c r="B1218" s="18">
        <v>1</v>
      </c>
      <c r="C1218" s="1412" t="s">
        <v>445</v>
      </c>
      <c r="D1218" s="30">
        <f>'1 уровень'!E790</f>
        <v>26350</v>
      </c>
      <c r="E1218" s="30">
        <f>'1 уровень'!F790</f>
        <v>17566.666666666668</v>
      </c>
      <c r="F1218" s="30">
        <f>'1 уровень'!G790</f>
        <v>18384</v>
      </c>
      <c r="G1218" s="30">
        <f>'1 уровень'!H790</f>
        <v>104.65275142314989</v>
      </c>
      <c r="H1218" s="30">
        <f>'1 уровень'!I790</f>
        <v>0</v>
      </c>
      <c r="I1218" s="30">
        <f>'1 уровень'!J790</f>
        <v>0</v>
      </c>
      <c r="J1218" s="30">
        <f>'1 уровень'!K790</f>
        <v>0</v>
      </c>
      <c r="K1218" s="30">
        <f>'1 уровень'!L790</f>
        <v>0</v>
      </c>
      <c r="L1218" s="30">
        <f>'1 уровень'!M790</f>
        <v>0</v>
      </c>
      <c r="M1218" s="30">
        <f>'1 уровень'!N790</f>
        <v>0</v>
      </c>
      <c r="N1218" s="30">
        <f>'1 уровень'!O790</f>
        <v>0</v>
      </c>
      <c r="O1218" s="30">
        <f>'1 уровень'!P790</f>
        <v>0</v>
      </c>
      <c r="P1218" s="403">
        <f>'1 уровень'!Q790</f>
        <v>0</v>
      </c>
      <c r="Q1218" s="403">
        <f>'1 уровень'!R790</f>
        <v>0</v>
      </c>
      <c r="R1218" s="403">
        <f>'1 уровень'!S790</f>
        <v>0</v>
      </c>
      <c r="S1218" s="403">
        <f>'1 уровень'!T790</f>
        <v>0</v>
      </c>
      <c r="T1218" s="403">
        <f>'1 уровень'!U790</f>
        <v>0</v>
      </c>
      <c r="U1218" s="403">
        <f>'1 уровень'!V790</f>
        <v>0</v>
      </c>
      <c r="V1218" s="403">
        <f>'1 уровень'!W790</f>
        <v>0</v>
      </c>
      <c r="W1218" s="403">
        <f>'1 уровень'!X790</f>
        <v>0</v>
      </c>
      <c r="X1218" s="403">
        <f>'1 уровень'!Y790</f>
        <v>0</v>
      </c>
      <c r="Y1218" s="403">
        <f>'1 уровень'!Z790</f>
        <v>0</v>
      </c>
      <c r="Z1218" s="801">
        <f>'1 уровень'!AA790</f>
        <v>0</v>
      </c>
      <c r="AA1218" s="403">
        <f>'1 уровень'!AB790</f>
        <v>0</v>
      </c>
      <c r="AB1218" s="403">
        <f>'1 уровень'!AC790</f>
        <v>0</v>
      </c>
      <c r="AC1218" s="403">
        <f>'1 уровень'!AD790</f>
        <v>0</v>
      </c>
      <c r="AD1218" s="403">
        <f>'1 уровень'!AE790</f>
        <v>0</v>
      </c>
      <c r="AE1218" s="403">
        <f>'1 уровень'!AF790</f>
        <v>0</v>
      </c>
      <c r="AF1218" s="403">
        <f>'1 уровень'!AF790</f>
        <v>0</v>
      </c>
      <c r="AG1218" s="403"/>
    </row>
    <row r="1219" spans="2:33" ht="60" x14ac:dyDescent="0.25">
      <c r="B1219" s="18">
        <v>1</v>
      </c>
      <c r="C1219" s="1412" t="s">
        <v>446</v>
      </c>
      <c r="D1219" s="30">
        <f>'1 уровень'!E791</f>
        <v>3420</v>
      </c>
      <c r="E1219" s="30">
        <f>'1 уровень'!F791</f>
        <v>2280</v>
      </c>
      <c r="F1219" s="30">
        <f>'1 уровень'!G791</f>
        <v>2262</v>
      </c>
      <c r="G1219" s="30">
        <f>'1 уровень'!H791</f>
        <v>99.210526315789465</v>
      </c>
      <c r="H1219" s="30">
        <f>'1 уровень'!I791</f>
        <v>0</v>
      </c>
      <c r="I1219" s="30">
        <f>'1 уровень'!J791</f>
        <v>0</v>
      </c>
      <c r="J1219" s="30">
        <f>'1 уровень'!K791</f>
        <v>0</v>
      </c>
      <c r="K1219" s="30">
        <f>'1 уровень'!L791</f>
        <v>0</v>
      </c>
      <c r="L1219" s="30">
        <f>'1 уровень'!M791</f>
        <v>0</v>
      </c>
      <c r="M1219" s="30">
        <f>'1 уровень'!N791</f>
        <v>0</v>
      </c>
      <c r="N1219" s="30">
        <f>'1 уровень'!O791</f>
        <v>0</v>
      </c>
      <c r="O1219" s="30">
        <f>'1 уровень'!P791</f>
        <v>0</v>
      </c>
      <c r="P1219" s="403">
        <f>'1 уровень'!Q791</f>
        <v>0</v>
      </c>
      <c r="Q1219" s="403">
        <f>'1 уровень'!R791</f>
        <v>0</v>
      </c>
      <c r="R1219" s="403">
        <f>'1 уровень'!S791</f>
        <v>0</v>
      </c>
      <c r="S1219" s="403">
        <f>'1 уровень'!T791</f>
        <v>0</v>
      </c>
      <c r="T1219" s="403">
        <f>'1 уровень'!U791</f>
        <v>0</v>
      </c>
      <c r="U1219" s="403">
        <f>'1 уровень'!V791</f>
        <v>0</v>
      </c>
      <c r="V1219" s="403">
        <f>'1 уровень'!W791</f>
        <v>0</v>
      </c>
      <c r="W1219" s="403">
        <f>'1 уровень'!X791</f>
        <v>0</v>
      </c>
      <c r="X1219" s="403">
        <f>'1 уровень'!Y791</f>
        <v>0</v>
      </c>
      <c r="Y1219" s="403">
        <f>'1 уровень'!Z791</f>
        <v>0</v>
      </c>
      <c r="Z1219" s="801">
        <f>'1 уровень'!AA791</f>
        <v>0</v>
      </c>
      <c r="AA1219" s="403">
        <f>'1 уровень'!AB791</f>
        <v>0</v>
      </c>
      <c r="AB1219" s="403">
        <f>'1 уровень'!AC791</f>
        <v>0</v>
      </c>
      <c r="AC1219" s="403">
        <f>'1 уровень'!AD791</f>
        <v>0</v>
      </c>
      <c r="AD1219" s="403">
        <f>'1 уровень'!AE791</f>
        <v>0</v>
      </c>
      <c r="AE1219" s="403">
        <f>'1 уровень'!AF791</f>
        <v>0</v>
      </c>
      <c r="AF1219" s="403">
        <f>'1 уровень'!AF791</f>
        <v>0</v>
      </c>
      <c r="AG1219" s="403"/>
    </row>
    <row r="1220" spans="2:33" ht="45" x14ac:dyDescent="0.25">
      <c r="B1220" s="18">
        <v>1</v>
      </c>
      <c r="C1220" s="1412" t="s">
        <v>447</v>
      </c>
      <c r="D1220" s="30">
        <f>'1 уровень'!E792</f>
        <v>37124</v>
      </c>
      <c r="E1220" s="30">
        <f>'1 уровень'!F792</f>
        <v>24749.333333333332</v>
      </c>
      <c r="F1220" s="30">
        <f>'1 уровень'!G792</f>
        <v>22885</v>
      </c>
      <c r="G1220" s="30">
        <f>'1 уровень'!H792</f>
        <v>92.467137161943754</v>
      </c>
      <c r="H1220" s="30">
        <f>'1 уровень'!I792</f>
        <v>0</v>
      </c>
      <c r="I1220" s="30">
        <f>'1 уровень'!J792</f>
        <v>0</v>
      </c>
      <c r="J1220" s="30">
        <f>'1 уровень'!K792</f>
        <v>0</v>
      </c>
      <c r="K1220" s="30">
        <f>'1 уровень'!L792</f>
        <v>0</v>
      </c>
      <c r="L1220" s="30">
        <f>'1 уровень'!M792</f>
        <v>0</v>
      </c>
      <c r="M1220" s="30">
        <f>'1 уровень'!N792</f>
        <v>0</v>
      </c>
      <c r="N1220" s="30">
        <f>'1 уровень'!O792</f>
        <v>0</v>
      </c>
      <c r="O1220" s="30">
        <f>'1 уровень'!P792</f>
        <v>0</v>
      </c>
      <c r="P1220" s="403">
        <f>'1 уровень'!Q792</f>
        <v>0</v>
      </c>
      <c r="Q1220" s="403">
        <f>'1 уровень'!R792</f>
        <v>0</v>
      </c>
      <c r="R1220" s="403">
        <f>'1 уровень'!S792</f>
        <v>0</v>
      </c>
      <c r="S1220" s="403">
        <f>'1 уровень'!T792</f>
        <v>0</v>
      </c>
      <c r="T1220" s="403">
        <f>'1 уровень'!U792</f>
        <v>0</v>
      </c>
      <c r="U1220" s="403">
        <f>'1 уровень'!V792</f>
        <v>0</v>
      </c>
      <c r="V1220" s="403">
        <f>'1 уровень'!W792</f>
        <v>0</v>
      </c>
      <c r="W1220" s="403">
        <f>'1 уровень'!X792</f>
        <v>0</v>
      </c>
      <c r="X1220" s="403">
        <f>'1 уровень'!Y792</f>
        <v>0</v>
      </c>
      <c r="Y1220" s="403">
        <f>'1 уровень'!Z792</f>
        <v>0</v>
      </c>
      <c r="Z1220" s="801">
        <f>'1 уровень'!AA792</f>
        <v>0</v>
      </c>
      <c r="AA1220" s="403">
        <f>'1 уровень'!AB792</f>
        <v>0</v>
      </c>
      <c r="AB1220" s="403">
        <f>'1 уровень'!AC792</f>
        <v>0</v>
      </c>
      <c r="AC1220" s="403">
        <f>'1 уровень'!AD792</f>
        <v>0</v>
      </c>
      <c r="AD1220" s="403">
        <f>'1 уровень'!AE792</f>
        <v>0</v>
      </c>
      <c r="AE1220" s="403">
        <f>'1 уровень'!AF792</f>
        <v>0</v>
      </c>
      <c r="AF1220" s="403">
        <f>'1 уровень'!AF792</f>
        <v>0</v>
      </c>
      <c r="AG1220" s="403"/>
    </row>
    <row r="1221" spans="2:33" ht="90" x14ac:dyDescent="0.25">
      <c r="B1221" s="18">
        <v>1</v>
      </c>
      <c r="C1221" s="1412" t="s">
        <v>448</v>
      </c>
      <c r="D1221" s="30">
        <f>'1 уровень'!E793</f>
        <v>110</v>
      </c>
      <c r="E1221" s="30">
        <f>'1 уровень'!F793</f>
        <v>73.333333333333343</v>
      </c>
      <c r="F1221" s="30">
        <f>'1 уровень'!G793</f>
        <v>0</v>
      </c>
      <c r="G1221" s="30">
        <f>'1 уровень'!H793</f>
        <v>0</v>
      </c>
      <c r="H1221" s="30">
        <f>'1 уровень'!I793</f>
        <v>0</v>
      </c>
      <c r="I1221" s="30">
        <f>'1 уровень'!J793</f>
        <v>0</v>
      </c>
      <c r="J1221" s="30">
        <f>'1 уровень'!K793</f>
        <v>0</v>
      </c>
      <c r="K1221" s="30">
        <f>'1 уровень'!L793</f>
        <v>0</v>
      </c>
      <c r="L1221" s="30">
        <f>'1 уровень'!M793</f>
        <v>0</v>
      </c>
      <c r="M1221" s="30">
        <f>'1 уровень'!N793</f>
        <v>0</v>
      </c>
      <c r="N1221" s="30">
        <f>'1 уровень'!O793</f>
        <v>0</v>
      </c>
      <c r="O1221" s="30">
        <f>'1 уровень'!P793</f>
        <v>0</v>
      </c>
      <c r="P1221" s="403">
        <f>'1 уровень'!Q793</f>
        <v>0</v>
      </c>
      <c r="Q1221" s="403">
        <f>'1 уровень'!R793</f>
        <v>0</v>
      </c>
      <c r="R1221" s="403">
        <f>'1 уровень'!S793</f>
        <v>0</v>
      </c>
      <c r="S1221" s="403">
        <f>'1 уровень'!T793</f>
        <v>0</v>
      </c>
      <c r="T1221" s="403">
        <f>'1 уровень'!U793</f>
        <v>0</v>
      </c>
      <c r="U1221" s="403">
        <f>'1 уровень'!V793</f>
        <v>0</v>
      </c>
      <c r="V1221" s="403">
        <f>'1 уровень'!W793</f>
        <v>0</v>
      </c>
      <c r="W1221" s="403">
        <f>'1 уровень'!X793</f>
        <v>0</v>
      </c>
      <c r="X1221" s="403">
        <f>'1 уровень'!Y793</f>
        <v>0</v>
      </c>
      <c r="Y1221" s="403">
        <f>'1 уровень'!Z793</f>
        <v>0</v>
      </c>
      <c r="Z1221" s="801">
        <f>'1 уровень'!AA793</f>
        <v>0</v>
      </c>
      <c r="AA1221" s="403">
        <f>'1 уровень'!AB793</f>
        <v>0</v>
      </c>
      <c r="AB1221" s="403">
        <f>'1 уровень'!AC793</f>
        <v>0</v>
      </c>
      <c r="AC1221" s="403">
        <f>'1 уровень'!AD793</f>
        <v>0</v>
      </c>
      <c r="AD1221" s="403">
        <f>'1 уровень'!AE793</f>
        <v>0</v>
      </c>
      <c r="AE1221" s="403">
        <f>'1 уровень'!AF793</f>
        <v>0</v>
      </c>
      <c r="AF1221" s="403">
        <f>'1 уровень'!AF793</f>
        <v>0</v>
      </c>
      <c r="AG1221" s="403"/>
    </row>
    <row r="1222" spans="2:33" ht="43.5" x14ac:dyDescent="0.25">
      <c r="B1222" s="18">
        <v>1</v>
      </c>
      <c r="C1222" s="1414" t="s">
        <v>497</v>
      </c>
      <c r="D1222" s="31">
        <f>'1 уровень'!E794</f>
        <v>50</v>
      </c>
      <c r="E1222" s="31">
        <f>'1 уровень'!F794</f>
        <v>33.333333333333336</v>
      </c>
      <c r="F1222" s="31">
        <f>'1 уровень'!G794</f>
        <v>43</v>
      </c>
      <c r="G1222" s="31">
        <f>'1 уровень'!H794</f>
        <v>128.99999999999997</v>
      </c>
      <c r="H1222" s="30">
        <f>'1 уровень'!I794</f>
        <v>0</v>
      </c>
      <c r="I1222" s="30">
        <f>'1 уровень'!J794</f>
        <v>0</v>
      </c>
      <c r="J1222" s="30">
        <f>'1 уровень'!K794</f>
        <v>0</v>
      </c>
      <c r="K1222" s="30">
        <f>'1 уровень'!L794</f>
        <v>0</v>
      </c>
      <c r="L1222" s="30">
        <f>'1 уровень'!M794</f>
        <v>0</v>
      </c>
      <c r="M1222" s="30">
        <f>'1 уровень'!N794</f>
        <v>0</v>
      </c>
      <c r="N1222" s="30">
        <f>'1 уровень'!O794</f>
        <v>0</v>
      </c>
      <c r="O1222" s="30">
        <f>'1 уровень'!P794</f>
        <v>0</v>
      </c>
      <c r="P1222" s="403">
        <f>'1 уровень'!Q794</f>
        <v>0</v>
      </c>
      <c r="Q1222" s="403">
        <f>'1 уровень'!R794</f>
        <v>0</v>
      </c>
      <c r="R1222" s="403">
        <f>'1 уровень'!S794</f>
        <v>0</v>
      </c>
      <c r="S1222" s="403">
        <f>'1 уровень'!T794</f>
        <v>0</v>
      </c>
      <c r="T1222" s="403">
        <f>'1 уровень'!U794</f>
        <v>0</v>
      </c>
      <c r="U1222" s="403">
        <f>'1 уровень'!V794</f>
        <v>0</v>
      </c>
      <c r="V1222" s="403">
        <f>'1 уровень'!W794</f>
        <v>0</v>
      </c>
      <c r="W1222" s="403">
        <f>'1 уровень'!X794</f>
        <v>0</v>
      </c>
      <c r="X1222" s="403">
        <f>'1 уровень'!Y794</f>
        <v>0</v>
      </c>
      <c r="Y1222" s="403">
        <f>'1 уровень'!Z794</f>
        <v>0</v>
      </c>
      <c r="Z1222" s="801">
        <f>'1 уровень'!AA794</f>
        <v>0</v>
      </c>
      <c r="AA1222" s="403">
        <f>'1 уровень'!AB794</f>
        <v>0</v>
      </c>
      <c r="AB1222" s="403">
        <f>'1 уровень'!AC794</f>
        <v>0</v>
      </c>
      <c r="AC1222" s="403">
        <f>'1 уровень'!AD794</f>
        <v>0</v>
      </c>
      <c r="AD1222" s="403">
        <f>'1 уровень'!AE794</f>
        <v>0</v>
      </c>
      <c r="AE1222" s="403">
        <f>'1 уровень'!AF794</f>
        <v>0</v>
      </c>
      <c r="AF1222" s="403"/>
      <c r="AG1222" s="403" t="e">
        <f>AE1222/X1222*100</f>
        <v>#DIV/0!</v>
      </c>
    </row>
    <row r="1223" spans="2:33" ht="30" x14ac:dyDescent="0.25">
      <c r="B1223" s="18">
        <v>1</v>
      </c>
      <c r="C1223" s="1412" t="s">
        <v>498</v>
      </c>
      <c r="D1223" s="30">
        <f>'1 уровень'!E795</f>
        <v>0</v>
      </c>
      <c r="E1223" s="30">
        <f>'1 уровень'!F795</f>
        <v>0</v>
      </c>
      <c r="F1223" s="30">
        <f>'1 уровень'!G795</f>
        <v>0</v>
      </c>
      <c r="G1223" s="30">
        <f>'1 уровень'!H795</f>
        <v>0</v>
      </c>
      <c r="H1223" s="30">
        <f>'1 уровень'!I795</f>
        <v>0</v>
      </c>
      <c r="I1223" s="30">
        <f>'1 уровень'!J795</f>
        <v>0</v>
      </c>
      <c r="J1223" s="30">
        <f>'1 уровень'!K795</f>
        <v>0</v>
      </c>
      <c r="K1223" s="30">
        <f>'1 уровень'!L795</f>
        <v>0</v>
      </c>
      <c r="L1223" s="30">
        <f>'1 уровень'!M795</f>
        <v>0</v>
      </c>
      <c r="M1223" s="30">
        <f>'1 уровень'!N795</f>
        <v>0</v>
      </c>
      <c r="N1223" s="30">
        <f>'1 уровень'!O795</f>
        <v>0</v>
      </c>
      <c r="O1223" s="30">
        <f>'1 уровень'!P795</f>
        <v>0</v>
      </c>
      <c r="P1223" s="403">
        <f>'1 уровень'!Q795</f>
        <v>0</v>
      </c>
      <c r="Q1223" s="403">
        <f>'1 уровень'!R795</f>
        <v>0</v>
      </c>
      <c r="R1223" s="403">
        <f>'1 уровень'!S795</f>
        <v>0</v>
      </c>
      <c r="S1223" s="403">
        <f>'1 уровень'!T795</f>
        <v>0</v>
      </c>
      <c r="T1223" s="403">
        <f>'1 уровень'!U795</f>
        <v>0</v>
      </c>
      <c r="U1223" s="403">
        <f>'1 уровень'!V795</f>
        <v>0</v>
      </c>
      <c r="V1223" s="403">
        <f>'1 уровень'!W795</f>
        <v>0</v>
      </c>
      <c r="W1223" s="403">
        <f>'1 уровень'!X795</f>
        <v>0</v>
      </c>
      <c r="X1223" s="403">
        <f>'1 уровень'!Y795</f>
        <v>0</v>
      </c>
      <c r="Y1223" s="403">
        <f>'1 уровень'!Z795</f>
        <v>0</v>
      </c>
      <c r="Z1223" s="801">
        <f>'1 уровень'!AA795</f>
        <v>0</v>
      </c>
      <c r="AA1223" s="403">
        <f>'1 уровень'!AB795</f>
        <v>0</v>
      </c>
      <c r="AB1223" s="403">
        <f>'1 уровень'!AC795</f>
        <v>0</v>
      </c>
      <c r="AC1223" s="403">
        <f>'1 уровень'!AD795</f>
        <v>0</v>
      </c>
      <c r="AD1223" s="403">
        <f>'1 уровень'!AE795</f>
        <v>0</v>
      </c>
      <c r="AE1223" s="403">
        <f>'1 уровень'!AF795</f>
        <v>0</v>
      </c>
      <c r="AF1223" s="403"/>
      <c r="AG1223" s="403"/>
    </row>
    <row r="1224" spans="2:33" ht="30" x14ac:dyDescent="0.25">
      <c r="B1224" s="18">
        <v>1</v>
      </c>
      <c r="C1224" s="1412" t="s">
        <v>499</v>
      </c>
      <c r="D1224" s="30">
        <f>'1 уровень'!E796</f>
        <v>0</v>
      </c>
      <c r="E1224" s="30">
        <f>'1 уровень'!F796</f>
        <v>0</v>
      </c>
      <c r="F1224" s="30">
        <f>'1 уровень'!G796</f>
        <v>0</v>
      </c>
      <c r="G1224" s="30">
        <f>'1 уровень'!H796</f>
        <v>0</v>
      </c>
      <c r="H1224" s="30"/>
      <c r="I1224" s="30">
        <f>'1 уровень'!J796</f>
        <v>0</v>
      </c>
      <c r="J1224" s="30">
        <f>'1 уровень'!K796</f>
        <v>0</v>
      </c>
      <c r="K1224" s="30">
        <f>'1 уровень'!L796</f>
        <v>0</v>
      </c>
      <c r="L1224" s="30">
        <f>'1 уровень'!M796</f>
        <v>0</v>
      </c>
      <c r="M1224" s="30">
        <f>'1 уровень'!N796</f>
        <v>0</v>
      </c>
      <c r="N1224" s="30">
        <f>'1 уровень'!O796</f>
        <v>0</v>
      </c>
      <c r="O1224" s="30">
        <f>'1 уровень'!P796</f>
        <v>0</v>
      </c>
      <c r="P1224" s="403">
        <f>'1 уровень'!Q796</f>
        <v>0</v>
      </c>
      <c r="Q1224" s="403">
        <f>'1 уровень'!R796</f>
        <v>0</v>
      </c>
      <c r="R1224" s="403">
        <f>'1 уровень'!S796</f>
        <v>0</v>
      </c>
      <c r="S1224" s="403">
        <f>'1 уровень'!T796</f>
        <v>0</v>
      </c>
      <c r="T1224" s="403">
        <f>'1 уровень'!U796</f>
        <v>0</v>
      </c>
      <c r="U1224" s="403">
        <f>'1 уровень'!V796</f>
        <v>0</v>
      </c>
      <c r="V1224" s="403">
        <f>'1 уровень'!W796</f>
        <v>0</v>
      </c>
      <c r="W1224" s="403">
        <f>'1 уровень'!X796</f>
        <v>0</v>
      </c>
      <c r="X1224" s="403">
        <f>'1 уровень'!Y796</f>
        <v>0</v>
      </c>
      <c r="Y1224" s="403">
        <f>'1 уровень'!Z796</f>
        <v>0</v>
      </c>
      <c r="Z1224" s="801">
        <f>'1 уровень'!AA796</f>
        <v>0</v>
      </c>
      <c r="AA1224" s="403">
        <f>'1 уровень'!AB796</f>
        <v>0</v>
      </c>
      <c r="AB1224" s="403">
        <f>'1 уровень'!AC796</f>
        <v>0</v>
      </c>
      <c r="AC1224" s="403">
        <f>'1 уровень'!AD796</f>
        <v>0</v>
      </c>
      <c r="AD1224" s="403">
        <f>'1 уровень'!AE796</f>
        <v>0</v>
      </c>
      <c r="AE1224" s="403">
        <f>'1 уровень'!AF796</f>
        <v>0</v>
      </c>
      <c r="AF1224" s="403"/>
      <c r="AG1224" s="403"/>
    </row>
    <row r="1225" spans="2:33" ht="30" x14ac:dyDescent="0.25">
      <c r="B1225" s="18">
        <v>1</v>
      </c>
      <c r="C1225" s="1412" t="s">
        <v>500</v>
      </c>
      <c r="D1225" s="30">
        <f>'1 уровень'!E797</f>
        <v>50</v>
      </c>
      <c r="E1225" s="30">
        <f>'1 уровень'!F797</f>
        <v>33.333333333333336</v>
      </c>
      <c r="F1225" s="30">
        <f>'1 уровень'!G797</f>
        <v>43</v>
      </c>
      <c r="G1225" s="30">
        <f>'1 уровень'!H797</f>
        <v>128.99999999999997</v>
      </c>
      <c r="H1225" s="30">
        <f>'1 уровень'!I797</f>
        <v>0</v>
      </c>
      <c r="I1225" s="30">
        <f>'1 уровень'!J797</f>
        <v>0</v>
      </c>
      <c r="J1225" s="30">
        <f>'1 уровень'!K797</f>
        <v>0</v>
      </c>
      <c r="K1225" s="30">
        <f>'1 уровень'!L797</f>
        <v>0</v>
      </c>
      <c r="L1225" s="30">
        <f>'1 уровень'!M797</f>
        <v>0</v>
      </c>
      <c r="M1225" s="30">
        <f>'1 уровень'!N797</f>
        <v>0</v>
      </c>
      <c r="N1225" s="30">
        <f>'1 уровень'!O797</f>
        <v>0</v>
      </c>
      <c r="O1225" s="30">
        <f>'1 уровень'!P797</f>
        <v>0</v>
      </c>
      <c r="P1225" s="403">
        <f>'1 уровень'!Q797</f>
        <v>0</v>
      </c>
      <c r="Q1225" s="403">
        <f>'1 уровень'!R797</f>
        <v>0</v>
      </c>
      <c r="R1225" s="403">
        <f>'1 уровень'!S797</f>
        <v>0</v>
      </c>
      <c r="S1225" s="403">
        <f>'1 уровень'!T797</f>
        <v>0</v>
      </c>
      <c r="T1225" s="403">
        <f>'1 уровень'!U797</f>
        <v>0</v>
      </c>
      <c r="U1225" s="403">
        <f>'1 уровень'!V797</f>
        <v>0</v>
      </c>
      <c r="V1225" s="403">
        <f>'1 уровень'!W797</f>
        <v>0</v>
      </c>
      <c r="W1225" s="403">
        <f>'1 уровень'!X797</f>
        <v>0</v>
      </c>
      <c r="X1225" s="403">
        <f>'1 уровень'!Y797</f>
        <v>0</v>
      </c>
      <c r="Y1225" s="403">
        <f>'1 уровень'!Z797</f>
        <v>0</v>
      </c>
      <c r="Z1225" s="801">
        <f>'1 уровень'!AA797</f>
        <v>0</v>
      </c>
      <c r="AA1225" s="403">
        <f>'1 уровень'!AB797</f>
        <v>0</v>
      </c>
      <c r="AB1225" s="403">
        <f>'1 уровень'!AC797</f>
        <v>0</v>
      </c>
      <c r="AC1225" s="403">
        <f>'1 уровень'!AD797</f>
        <v>0</v>
      </c>
      <c r="AD1225" s="403">
        <f>'1 уровень'!AE797</f>
        <v>0</v>
      </c>
      <c r="AE1225" s="403">
        <f>'1 уровень'!AF797</f>
        <v>0</v>
      </c>
      <c r="AF1225" s="403"/>
      <c r="AG1225" s="403"/>
    </row>
    <row r="1226" spans="2:33" ht="30" x14ac:dyDescent="0.25">
      <c r="C1226" s="1412" t="s">
        <v>618</v>
      </c>
      <c r="D1226" s="30">
        <f>'1 уровень'!E798</f>
        <v>2600</v>
      </c>
      <c r="E1226" s="30">
        <f>'1 уровень'!F798</f>
        <v>1733.3333333333333</v>
      </c>
      <c r="F1226" s="30">
        <f>'1 уровень'!G798</f>
        <v>2495</v>
      </c>
      <c r="G1226" s="30">
        <f>'1 уровень'!H798</f>
        <v>143.94230769230768</v>
      </c>
      <c r="H1226" s="30"/>
      <c r="I1226" s="30"/>
      <c r="J1226" s="30"/>
      <c r="K1226" s="30"/>
      <c r="L1226" s="30"/>
      <c r="M1226" s="30"/>
      <c r="N1226" s="30"/>
      <c r="O1226" s="30"/>
      <c r="P1226" s="403"/>
      <c r="Q1226" s="403"/>
      <c r="R1226" s="403"/>
      <c r="S1226" s="403"/>
      <c r="T1226" s="403"/>
      <c r="U1226" s="403"/>
      <c r="V1226" s="403"/>
      <c r="W1226" s="403"/>
      <c r="X1226" s="403"/>
      <c r="Y1226" s="403"/>
      <c r="Z1226" s="801"/>
      <c r="AA1226" s="403"/>
      <c r="AB1226" s="403"/>
      <c r="AC1226" s="403"/>
      <c r="AD1226" s="403"/>
      <c r="AE1226" s="403"/>
      <c r="AF1226" s="403"/>
      <c r="AG1226" s="403"/>
    </row>
    <row r="1227" spans="2:33" x14ac:dyDescent="0.25">
      <c r="B1227" s="18">
        <v>1</v>
      </c>
      <c r="C1227" s="1412" t="s">
        <v>311</v>
      </c>
      <c r="D1227" s="30">
        <f>'1 уровень'!E799</f>
        <v>155667.02127659574</v>
      </c>
      <c r="E1227" s="30">
        <f>'1 уровень'!F799</f>
        <v>103777.97872340425</v>
      </c>
      <c r="F1227" s="30">
        <f>'1 уровень'!G799</f>
        <v>103462.46914893616</v>
      </c>
      <c r="G1227" s="30">
        <f>'1 уровень'!H799</f>
        <v>99.695976373456844</v>
      </c>
      <c r="H1227" s="30">
        <f>'1 уровень'!I799</f>
        <v>0</v>
      </c>
      <c r="I1227" s="30">
        <f>'1 уровень'!J799</f>
        <v>0</v>
      </c>
      <c r="J1227" s="30">
        <f>'1 уровень'!K799</f>
        <v>0</v>
      </c>
      <c r="K1227" s="30">
        <f>'1 уровень'!L799</f>
        <v>0</v>
      </c>
      <c r="L1227" s="30">
        <f>'1 уровень'!M799</f>
        <v>0</v>
      </c>
      <c r="M1227" s="30">
        <f>'1 уровень'!N799</f>
        <v>0</v>
      </c>
      <c r="N1227" s="30">
        <f>'1 уровень'!O799</f>
        <v>0</v>
      </c>
      <c r="O1227" s="30">
        <f>'1 уровень'!P799</f>
        <v>0</v>
      </c>
      <c r="P1227" s="403">
        <f>'1 уровень'!Q799</f>
        <v>0</v>
      </c>
      <c r="Q1227" s="403">
        <f>'1 уровень'!R799</f>
        <v>0</v>
      </c>
      <c r="R1227" s="403">
        <f>'1 уровень'!S799</f>
        <v>0</v>
      </c>
      <c r="S1227" s="403">
        <f>'1 уровень'!T799</f>
        <v>0</v>
      </c>
      <c r="T1227" s="403">
        <f>'1 уровень'!U799</f>
        <v>0</v>
      </c>
      <c r="U1227" s="403">
        <f>'1 уровень'!V799</f>
        <v>0</v>
      </c>
      <c r="V1227" s="403">
        <f>'1 уровень'!W799</f>
        <v>0</v>
      </c>
      <c r="W1227" s="403">
        <f>'1 уровень'!X799</f>
        <v>0</v>
      </c>
      <c r="X1227" s="403">
        <f>'1 уровень'!Y799</f>
        <v>0</v>
      </c>
      <c r="Y1227" s="403">
        <f>'1 уровень'!Z799</f>
        <v>0</v>
      </c>
      <c r="Z1227" s="801">
        <f>'1 уровень'!AA799</f>
        <v>0</v>
      </c>
      <c r="AA1227" s="403">
        <f>'1 уровень'!AB799</f>
        <v>0</v>
      </c>
      <c r="AB1227" s="403">
        <f>'1 уровень'!AC799</f>
        <v>0</v>
      </c>
      <c r="AC1227" s="403">
        <f>'1 уровень'!AD799</f>
        <v>0</v>
      </c>
      <c r="AD1227" s="403">
        <f>'1 уровень'!AE799</f>
        <v>0</v>
      </c>
      <c r="AE1227" s="403">
        <f>'1 уровень'!AF799</f>
        <v>0</v>
      </c>
      <c r="AF1227" s="403">
        <f>'1 уровень'!AF799</f>
        <v>0</v>
      </c>
      <c r="AG1227" s="403"/>
    </row>
    <row r="1228" spans="2:33" x14ac:dyDescent="0.25">
      <c r="B1228" s="18">
        <v>1</v>
      </c>
      <c r="C1228" s="1412" t="s">
        <v>319</v>
      </c>
      <c r="D1228" s="30">
        <f>'1 уровень'!E800</f>
        <v>84440</v>
      </c>
      <c r="E1228" s="30">
        <f>'1 уровень'!F800</f>
        <v>56293.333333333336</v>
      </c>
      <c r="F1228" s="30">
        <f>'1 уровень'!G800</f>
        <v>55483</v>
      </c>
      <c r="G1228" s="30">
        <f>'1 уровень'!H800</f>
        <v>98.560516342965414</v>
      </c>
      <c r="H1228" s="30">
        <f>'1 уровень'!I800</f>
        <v>0</v>
      </c>
      <c r="I1228" s="30">
        <f>'1 уровень'!J800</f>
        <v>0</v>
      </c>
      <c r="J1228" s="30">
        <f>'1 уровень'!K800</f>
        <v>0</v>
      </c>
      <c r="K1228" s="30">
        <f>'1 уровень'!L800</f>
        <v>0</v>
      </c>
      <c r="L1228" s="30">
        <f>'1 уровень'!M800</f>
        <v>0</v>
      </c>
      <c r="M1228" s="30">
        <f>'1 уровень'!N800</f>
        <v>0</v>
      </c>
      <c r="N1228" s="30">
        <f>'1 уровень'!O800</f>
        <v>0</v>
      </c>
      <c r="O1228" s="30">
        <f>'1 уровень'!P800</f>
        <v>0</v>
      </c>
      <c r="P1228" s="403">
        <f>'1 уровень'!Q800</f>
        <v>0</v>
      </c>
      <c r="Q1228" s="403">
        <f>'1 уровень'!R800</f>
        <v>0</v>
      </c>
      <c r="R1228" s="403">
        <f>'1 уровень'!S800</f>
        <v>0</v>
      </c>
      <c r="S1228" s="403">
        <f>'1 уровень'!T800</f>
        <v>0</v>
      </c>
      <c r="T1228" s="403">
        <f>'1 уровень'!U800</f>
        <v>0</v>
      </c>
      <c r="U1228" s="403">
        <f>'1 уровень'!V800</f>
        <v>0</v>
      </c>
      <c r="V1228" s="403">
        <f>'1 уровень'!W800</f>
        <v>0</v>
      </c>
      <c r="W1228" s="403">
        <f>'1 уровень'!X800</f>
        <v>0</v>
      </c>
      <c r="X1228" s="403">
        <f>'1 уровень'!Y800</f>
        <v>0</v>
      </c>
      <c r="Y1228" s="403">
        <f>'1 уровень'!Z800</f>
        <v>0</v>
      </c>
      <c r="Z1228" s="801">
        <f>'1 уровень'!AA800</f>
        <v>0</v>
      </c>
      <c r="AA1228" s="403">
        <f>'1 уровень'!AB800</f>
        <v>0</v>
      </c>
      <c r="AB1228" s="403">
        <f>'1 уровень'!AC800</f>
        <v>0</v>
      </c>
      <c r="AC1228" s="403">
        <f>'1 уровень'!AD800</f>
        <v>0</v>
      </c>
      <c r="AD1228" s="403">
        <f>'1 уровень'!AE800</f>
        <v>0</v>
      </c>
      <c r="AE1228" s="403">
        <f>'1 уровень'!AF800</f>
        <v>0</v>
      </c>
      <c r="AF1228" s="403">
        <f>'1 уровень'!AF800</f>
        <v>0</v>
      </c>
      <c r="AG1228" s="403"/>
    </row>
    <row r="1229" spans="2:33" x14ac:dyDescent="0.25">
      <c r="B1229" s="18">
        <v>1</v>
      </c>
      <c r="C1229" s="1414" t="s">
        <v>320</v>
      </c>
      <c r="D1229" s="30">
        <f>'1 уровень'!E801</f>
        <v>70627.02127659574</v>
      </c>
      <c r="E1229" s="30">
        <f>'1 уровень'!F801</f>
        <v>47084.645390070917</v>
      </c>
      <c r="F1229" s="30">
        <f>'1 уровень'!G801</f>
        <v>47568.469148936158</v>
      </c>
      <c r="G1229" s="30">
        <f>'1 уровень'!H801</f>
        <v>101.02756164957178</v>
      </c>
      <c r="H1229" s="30">
        <f>'1 уровень'!I801</f>
        <v>0</v>
      </c>
      <c r="I1229" s="30">
        <f>'1 уровень'!J801</f>
        <v>0</v>
      </c>
      <c r="J1229" s="30">
        <f>'1 уровень'!K801</f>
        <v>0</v>
      </c>
      <c r="K1229" s="30">
        <f>'1 уровень'!L801</f>
        <v>0</v>
      </c>
      <c r="L1229" s="30">
        <f>'1 уровень'!M801</f>
        <v>0</v>
      </c>
      <c r="M1229" s="30">
        <f>'1 уровень'!N801</f>
        <v>0</v>
      </c>
      <c r="N1229" s="30">
        <f>'1 уровень'!O801</f>
        <v>0</v>
      </c>
      <c r="O1229" s="30">
        <f>'1 уровень'!P801</f>
        <v>0</v>
      </c>
      <c r="P1229" s="403">
        <f>'1 уровень'!Q801</f>
        <v>0</v>
      </c>
      <c r="Q1229" s="403">
        <f>'1 уровень'!R801</f>
        <v>0</v>
      </c>
      <c r="R1229" s="403">
        <f>'1 уровень'!S801</f>
        <v>0</v>
      </c>
      <c r="S1229" s="403">
        <f>'1 уровень'!T801</f>
        <v>0</v>
      </c>
      <c r="T1229" s="403">
        <f>'1 уровень'!U801</f>
        <v>0</v>
      </c>
      <c r="U1229" s="403">
        <f>'1 уровень'!V801</f>
        <v>0</v>
      </c>
      <c r="V1229" s="403">
        <f>'1 уровень'!W801</f>
        <v>0</v>
      </c>
      <c r="W1229" s="403">
        <f>'1 уровень'!X801</f>
        <v>0</v>
      </c>
      <c r="X1229" s="403">
        <f>'1 уровень'!Y801</f>
        <v>0</v>
      </c>
      <c r="Y1229" s="403">
        <f>'1 уровень'!Z801</f>
        <v>0</v>
      </c>
      <c r="Z1229" s="801">
        <f>'1 уровень'!AA801</f>
        <v>0</v>
      </c>
      <c r="AA1229" s="403">
        <f>'1 уровень'!AB801</f>
        <v>0</v>
      </c>
      <c r="AB1229" s="403">
        <f>'1 уровень'!AC801</f>
        <v>0</v>
      </c>
      <c r="AC1229" s="403">
        <f>'1 уровень'!AD801</f>
        <v>0</v>
      </c>
      <c r="AD1229" s="403">
        <f>'1 уровень'!AE801</f>
        <v>0</v>
      </c>
      <c r="AE1229" s="403">
        <f>'1 уровень'!AF801</f>
        <v>0</v>
      </c>
      <c r="AF1229" s="403">
        <f>'1 уровень'!AF801</f>
        <v>0</v>
      </c>
      <c r="AG1229" s="403"/>
    </row>
    <row r="1230" spans="2:33" x14ac:dyDescent="0.25">
      <c r="B1230" s="18">
        <v>1</v>
      </c>
      <c r="C1230" s="1416" t="s">
        <v>321</v>
      </c>
      <c r="D1230" s="30">
        <f>'1 уровень'!E802</f>
        <v>663894</v>
      </c>
      <c r="E1230" s="30">
        <f>'1 уровень'!F802</f>
        <v>442595.66666666663</v>
      </c>
      <c r="F1230" s="30">
        <f>'1 уровень'!G802</f>
        <v>447143.60999999993</v>
      </c>
      <c r="G1230" s="30">
        <f>'1 уровень'!H802</f>
        <v>101.02756164957181</v>
      </c>
      <c r="H1230" s="30">
        <f>'1 уровень'!I802</f>
        <v>0</v>
      </c>
      <c r="I1230" s="30">
        <f>'1 уровень'!J802</f>
        <v>0</v>
      </c>
      <c r="J1230" s="30">
        <f>'1 уровень'!K802</f>
        <v>0</v>
      </c>
      <c r="K1230" s="30">
        <f>'1 уровень'!L802</f>
        <v>0</v>
      </c>
      <c r="L1230" s="30">
        <f>'1 уровень'!M802</f>
        <v>0</v>
      </c>
      <c r="M1230" s="30">
        <f>'1 уровень'!N802</f>
        <v>0</v>
      </c>
      <c r="N1230" s="30">
        <f>'1 уровень'!O802</f>
        <v>0</v>
      </c>
      <c r="O1230" s="30">
        <f>'1 уровень'!P802</f>
        <v>0</v>
      </c>
      <c r="P1230" s="403">
        <f>'1 уровень'!Q802</f>
        <v>0</v>
      </c>
      <c r="Q1230" s="403">
        <f>'1 уровень'!R802</f>
        <v>0</v>
      </c>
      <c r="R1230" s="403">
        <f>'1 уровень'!S802</f>
        <v>0</v>
      </c>
      <c r="S1230" s="403">
        <f>'1 уровень'!T802</f>
        <v>0</v>
      </c>
      <c r="T1230" s="403">
        <f>'1 уровень'!U802</f>
        <v>0</v>
      </c>
      <c r="U1230" s="403">
        <f>'1 уровень'!V802</f>
        <v>0</v>
      </c>
      <c r="V1230" s="403">
        <f>'1 уровень'!W802</f>
        <v>0</v>
      </c>
      <c r="W1230" s="403">
        <f>'1 уровень'!X802</f>
        <v>0</v>
      </c>
      <c r="X1230" s="403">
        <f>'1 уровень'!Y802</f>
        <v>0</v>
      </c>
      <c r="Y1230" s="403">
        <f>'1 уровень'!Z802</f>
        <v>0</v>
      </c>
      <c r="Z1230" s="801">
        <f>'1 уровень'!AA802</f>
        <v>0</v>
      </c>
      <c r="AA1230" s="403">
        <f>'1 уровень'!AB802</f>
        <v>0</v>
      </c>
      <c r="AB1230" s="403">
        <f>'1 уровень'!AC802</f>
        <v>0</v>
      </c>
      <c r="AC1230" s="403">
        <f>'1 уровень'!AD802</f>
        <v>0</v>
      </c>
      <c r="AD1230" s="403">
        <f>'1 уровень'!AE802</f>
        <v>0</v>
      </c>
      <c r="AE1230" s="403">
        <f>'1 уровень'!AF802</f>
        <v>0</v>
      </c>
      <c r="AF1230" s="403">
        <f>'1 уровень'!AF802</f>
        <v>0</v>
      </c>
      <c r="AG1230" s="403"/>
    </row>
    <row r="1231" spans="2:33" x14ac:dyDescent="0.25">
      <c r="B1231" s="18">
        <v>1</v>
      </c>
      <c r="C1231" s="1410" t="s">
        <v>322</v>
      </c>
      <c r="D1231" s="30">
        <f>'1 уровень'!E803</f>
        <v>0</v>
      </c>
      <c r="E1231" s="30">
        <f>'1 уровень'!F803</f>
        <v>0</v>
      </c>
      <c r="F1231" s="30">
        <f>'1 уровень'!G803</f>
        <v>0</v>
      </c>
      <c r="G1231" s="30"/>
      <c r="H1231" s="30">
        <f>'1 уровень'!I803</f>
        <v>0</v>
      </c>
      <c r="I1231" s="30">
        <f>'1 уровень'!J803</f>
        <v>0</v>
      </c>
      <c r="J1231" s="30">
        <f>'1 уровень'!K803</f>
        <v>0</v>
      </c>
      <c r="K1231" s="30">
        <f>'1 уровень'!L803</f>
        <v>0</v>
      </c>
      <c r="L1231" s="30">
        <f>'1 уровень'!M803</f>
        <v>0</v>
      </c>
      <c r="M1231" s="30">
        <f>'1 уровень'!N803</f>
        <v>0</v>
      </c>
      <c r="N1231" s="30">
        <f>'1 уровень'!O803</f>
        <v>0</v>
      </c>
      <c r="O1231" s="30">
        <f>'1 уровень'!P803</f>
        <v>0</v>
      </c>
      <c r="P1231" s="403">
        <f>'1 уровень'!Q803</f>
        <v>0</v>
      </c>
      <c r="Q1231" s="403">
        <f>'1 уровень'!R803</f>
        <v>0</v>
      </c>
      <c r="R1231" s="403">
        <f>'1 уровень'!S803</f>
        <v>0</v>
      </c>
      <c r="S1231" s="403">
        <f>'1 уровень'!T803</f>
        <v>0</v>
      </c>
      <c r="T1231" s="403">
        <f>'1 уровень'!U803</f>
        <v>0</v>
      </c>
      <c r="U1231" s="403">
        <f>'1 уровень'!V803</f>
        <v>0</v>
      </c>
      <c r="V1231" s="403">
        <f>'1 уровень'!W803</f>
        <v>0</v>
      </c>
      <c r="W1231" s="403">
        <f>'1 уровень'!X803</f>
        <v>0</v>
      </c>
      <c r="X1231" s="403">
        <f>'1 уровень'!Y803</f>
        <v>0</v>
      </c>
      <c r="Y1231" s="403">
        <f>'1 уровень'!Z803</f>
        <v>0</v>
      </c>
      <c r="Z1231" s="801">
        <f>'1 уровень'!AA803</f>
        <v>0</v>
      </c>
      <c r="AA1231" s="403">
        <f>'1 уровень'!AB803</f>
        <v>0</v>
      </c>
      <c r="AB1231" s="403">
        <f>'1 уровень'!AC803</f>
        <v>0</v>
      </c>
      <c r="AC1231" s="403">
        <f>'1 уровень'!AD803</f>
        <v>0</v>
      </c>
      <c r="AD1231" s="403">
        <f>'1 уровень'!AE803</f>
        <v>0</v>
      </c>
      <c r="AE1231" s="403">
        <f>'1 уровень'!AF803</f>
        <v>0</v>
      </c>
      <c r="AF1231" s="403">
        <f>'1 уровень'!AF803</f>
        <v>0</v>
      </c>
      <c r="AG1231" s="403"/>
    </row>
    <row r="1232" spans="2:33" x14ac:dyDescent="0.25">
      <c r="B1232" s="18">
        <v>1</v>
      </c>
      <c r="C1232" s="1414" t="s">
        <v>494</v>
      </c>
      <c r="D1232" s="30">
        <f>'1 уровень'!E804</f>
        <v>600</v>
      </c>
      <c r="E1232" s="30">
        <f>'1 уровень'!F804</f>
        <v>400</v>
      </c>
      <c r="F1232" s="30">
        <f>'1 уровень'!G804</f>
        <v>411</v>
      </c>
      <c r="G1232" s="30">
        <f>'1 уровень'!H804</f>
        <v>102.75000000000001</v>
      </c>
      <c r="H1232" s="30">
        <f>'1 уровень'!I804</f>
        <v>0</v>
      </c>
      <c r="I1232" s="30">
        <f>'1 уровень'!J804</f>
        <v>0</v>
      </c>
      <c r="J1232" s="30">
        <f>'1 уровень'!K804</f>
        <v>0</v>
      </c>
      <c r="K1232" s="30">
        <f>'1 уровень'!L804</f>
        <v>0</v>
      </c>
      <c r="L1232" s="30">
        <f>'1 уровень'!M804</f>
        <v>0</v>
      </c>
      <c r="M1232" s="30">
        <f>'1 уровень'!N804</f>
        <v>0</v>
      </c>
      <c r="N1232" s="30">
        <f>'1 уровень'!O804</f>
        <v>0</v>
      </c>
      <c r="O1232" s="30">
        <f>'1 уровень'!P804</f>
        <v>0</v>
      </c>
      <c r="P1232" s="403">
        <f>'1 уровень'!Q804</f>
        <v>19615.342850000001</v>
      </c>
      <c r="Q1232" s="403">
        <f>'1 уровень'!R804</f>
        <v>19615.342850000001</v>
      </c>
      <c r="R1232" s="403">
        <f>'1 уровень'!S804</f>
        <v>19615.342850000001</v>
      </c>
      <c r="S1232" s="403">
        <f>'1 уровень'!T804</f>
        <v>19615.342850000001</v>
      </c>
      <c r="T1232" s="403">
        <f>'1 уровень'!U804</f>
        <v>19615.342850000001</v>
      </c>
      <c r="U1232" s="403">
        <f>'1 уровень'!V804</f>
        <v>19615.342850000001</v>
      </c>
      <c r="V1232" s="403">
        <f>'1 уровень'!W804</f>
        <v>19615.342850000001</v>
      </c>
      <c r="W1232" s="403">
        <f>'1 уровень'!X804</f>
        <v>19615.342850000001</v>
      </c>
      <c r="X1232" s="403">
        <f>'1 уровень'!Y804</f>
        <v>13076.895233333335</v>
      </c>
      <c r="Y1232" s="403">
        <f>'1 уровень'!Z804</f>
        <v>13593.111330000002</v>
      </c>
      <c r="Z1232" s="801">
        <f>'1 уровень'!AA804</f>
        <v>0</v>
      </c>
      <c r="AA1232" s="403">
        <f>'1 уровень'!AB804</f>
        <v>0</v>
      </c>
      <c r="AB1232" s="403">
        <f>'1 уровень'!AC804</f>
        <v>516.216096666667</v>
      </c>
      <c r="AC1232" s="403">
        <f>'1 уровень'!AD804</f>
        <v>0</v>
      </c>
      <c r="AD1232" s="403">
        <f>'1 уровень'!AE804</f>
        <v>0</v>
      </c>
      <c r="AE1232" s="403">
        <f>'1 уровень'!AF804</f>
        <v>13593.111330000002</v>
      </c>
      <c r="AF1232" s="403">
        <f>Y1232/X1232*100</f>
        <v>103.94754326203379</v>
      </c>
      <c r="AG1232" s="403">
        <f>AE1232/X1232*100</f>
        <v>103.94754326203379</v>
      </c>
    </row>
    <row r="1233" spans="1:182" ht="29.25" x14ac:dyDescent="0.25">
      <c r="B1233" s="18">
        <v>1</v>
      </c>
      <c r="C1233" s="1414" t="s">
        <v>304</v>
      </c>
      <c r="D1233" s="30">
        <f>'1 уровень'!E805</f>
        <v>51900</v>
      </c>
      <c r="E1233" s="30">
        <f>'1 уровень'!F805</f>
        <v>34600</v>
      </c>
      <c r="F1233" s="30">
        <f>'1 уровень'!G805</f>
        <v>36684</v>
      </c>
      <c r="G1233" s="30">
        <f>'1 уровень'!H805</f>
        <v>106.02312138728325</v>
      </c>
      <c r="H1233" s="30">
        <f>'1 уровень'!I805</f>
        <v>0</v>
      </c>
      <c r="I1233" s="30">
        <f>'1 уровень'!J805</f>
        <v>0</v>
      </c>
      <c r="J1233" s="30">
        <f>'1 уровень'!K805</f>
        <v>0</v>
      </c>
      <c r="K1233" s="30">
        <f>'1 уровень'!L805</f>
        <v>0</v>
      </c>
      <c r="L1233" s="30">
        <f>'1 уровень'!M805</f>
        <v>0</v>
      </c>
      <c r="M1233" s="30">
        <f>'1 уровень'!N805</f>
        <v>0</v>
      </c>
      <c r="N1233" s="30">
        <f>'1 уровень'!O805</f>
        <v>0</v>
      </c>
      <c r="O1233" s="30">
        <f>'1 уровень'!P805</f>
        <v>0</v>
      </c>
      <c r="P1233" s="403">
        <f>'1 уровень'!Q805</f>
        <v>0</v>
      </c>
      <c r="Q1233" s="403">
        <f>'1 уровень'!R805</f>
        <v>0</v>
      </c>
      <c r="R1233" s="403">
        <f>'1 уровень'!S805</f>
        <v>0</v>
      </c>
      <c r="S1233" s="403">
        <f>'1 уровень'!T805</f>
        <v>0</v>
      </c>
      <c r="T1233" s="403">
        <f>'1 уровень'!U805</f>
        <v>0</v>
      </c>
      <c r="U1233" s="403">
        <f>'1 уровень'!V805</f>
        <v>0</v>
      </c>
      <c r="V1233" s="403">
        <f>'1 уровень'!W805</f>
        <v>0</v>
      </c>
      <c r="W1233" s="403">
        <f>'1 уровень'!X805</f>
        <v>0</v>
      </c>
      <c r="X1233" s="403">
        <f>'1 уровень'!Y805</f>
        <v>0</v>
      </c>
      <c r="Y1233" s="403">
        <f>'1 уровень'!Z805</f>
        <v>0</v>
      </c>
      <c r="Z1233" s="801">
        <f>'1 уровень'!AA805</f>
        <v>0</v>
      </c>
      <c r="AA1233" s="403">
        <f>'1 уровень'!AB805</f>
        <v>0</v>
      </c>
      <c r="AB1233" s="403">
        <f>'1 уровень'!AC805</f>
        <v>0</v>
      </c>
      <c r="AC1233" s="403">
        <f>'1 уровень'!AD805</f>
        <v>0</v>
      </c>
      <c r="AD1233" s="403">
        <f>'1 уровень'!AE805</f>
        <v>0</v>
      </c>
      <c r="AE1233" s="403">
        <f>'1 уровень'!AF805</f>
        <v>0</v>
      </c>
      <c r="AF1233" s="403">
        <f>'1 уровень'!AF805</f>
        <v>0</v>
      </c>
      <c r="AG1233" s="403"/>
    </row>
    <row r="1234" spans="1:182" ht="30" x14ac:dyDescent="0.25">
      <c r="B1234" s="18">
        <v>1</v>
      </c>
      <c r="C1234" s="1410" t="s">
        <v>191</v>
      </c>
      <c r="D1234" s="30">
        <f>'1 уровень'!E806</f>
        <v>51900</v>
      </c>
      <c r="E1234" s="30">
        <f>'1 уровень'!F806</f>
        <v>34600</v>
      </c>
      <c r="F1234" s="30">
        <f>'1 уровень'!G806</f>
        <v>36684</v>
      </c>
      <c r="G1234" s="30">
        <f>'1 уровень'!H806</f>
        <v>106.02312138728325</v>
      </c>
      <c r="H1234" s="30">
        <f>'1 уровень'!I806</f>
        <v>0</v>
      </c>
      <c r="I1234" s="30">
        <f>'1 уровень'!J806</f>
        <v>0</v>
      </c>
      <c r="J1234" s="30">
        <f>'1 уровень'!K806</f>
        <v>0</v>
      </c>
      <c r="K1234" s="30">
        <f>'1 уровень'!L806</f>
        <v>0</v>
      </c>
      <c r="L1234" s="30">
        <f>'1 уровень'!M806</f>
        <v>0</v>
      </c>
      <c r="M1234" s="30">
        <f>'1 уровень'!N806</f>
        <v>0</v>
      </c>
      <c r="N1234" s="30">
        <f>'1 уровень'!O806</f>
        <v>0</v>
      </c>
      <c r="O1234" s="30">
        <f>'1 уровень'!P806</f>
        <v>0</v>
      </c>
      <c r="P1234" s="403">
        <f>'1 уровень'!Q806</f>
        <v>0</v>
      </c>
      <c r="Q1234" s="403">
        <f>'1 уровень'!R806</f>
        <v>0</v>
      </c>
      <c r="R1234" s="403">
        <f>'1 уровень'!S806</f>
        <v>0</v>
      </c>
      <c r="S1234" s="403">
        <f>'1 уровень'!T806</f>
        <v>0</v>
      </c>
      <c r="T1234" s="403">
        <f>'1 уровень'!U806</f>
        <v>0</v>
      </c>
      <c r="U1234" s="403">
        <f>'1 уровень'!V806</f>
        <v>0</v>
      </c>
      <c r="V1234" s="403">
        <f>'1 уровень'!W806</f>
        <v>0</v>
      </c>
      <c r="W1234" s="403">
        <f>'1 уровень'!X806</f>
        <v>0</v>
      </c>
      <c r="X1234" s="403">
        <f>'1 уровень'!Y806</f>
        <v>0</v>
      </c>
      <c r="Y1234" s="403">
        <f>'1 уровень'!Z806</f>
        <v>0</v>
      </c>
      <c r="Z1234" s="801">
        <f>'1 уровень'!AA806</f>
        <v>0</v>
      </c>
      <c r="AA1234" s="403">
        <f>'1 уровень'!AB806</f>
        <v>0</v>
      </c>
      <c r="AB1234" s="403">
        <f>'1 уровень'!AC806</f>
        <v>0</v>
      </c>
      <c r="AC1234" s="403">
        <f>'1 уровень'!AD806</f>
        <v>0</v>
      </c>
      <c r="AD1234" s="403">
        <f>'1 уровень'!AE806</f>
        <v>0</v>
      </c>
      <c r="AE1234" s="403">
        <f>'1 уровень'!AF806</f>
        <v>0</v>
      </c>
      <c r="AF1234" s="403">
        <f>'1 уровень'!AF806</f>
        <v>0</v>
      </c>
      <c r="AG1234" s="403"/>
    </row>
    <row r="1235" spans="1:182" ht="57.75" x14ac:dyDescent="0.25">
      <c r="B1235" s="18">
        <v>1</v>
      </c>
      <c r="C1235" s="1414" t="s">
        <v>305</v>
      </c>
      <c r="D1235" s="30">
        <f>'1 уровень'!E807</f>
        <v>65900</v>
      </c>
      <c r="E1235" s="30">
        <f>'1 уровень'!F807</f>
        <v>43933.333333333328</v>
      </c>
      <c r="F1235" s="30">
        <f>'1 уровень'!G807</f>
        <v>49336</v>
      </c>
      <c r="G1235" s="30">
        <f>'1 уровень'!H807</f>
        <v>112.29742033383916</v>
      </c>
      <c r="H1235" s="30">
        <f>'1 уровень'!I807</f>
        <v>0</v>
      </c>
      <c r="I1235" s="30">
        <f>'1 уровень'!J807</f>
        <v>0</v>
      </c>
      <c r="J1235" s="30">
        <f>'1 уровень'!K807</f>
        <v>0</v>
      </c>
      <c r="K1235" s="30">
        <f>'1 уровень'!L807</f>
        <v>0</v>
      </c>
      <c r="L1235" s="30">
        <f>'1 уровень'!M807</f>
        <v>0</v>
      </c>
      <c r="M1235" s="30">
        <f>'1 уровень'!N807</f>
        <v>0</v>
      </c>
      <c r="N1235" s="30">
        <f>'1 уровень'!O807</f>
        <v>0</v>
      </c>
      <c r="O1235" s="30">
        <f>'1 уровень'!P807</f>
        <v>0</v>
      </c>
      <c r="P1235" s="403">
        <f>'1 уровень'!Q807</f>
        <v>0</v>
      </c>
      <c r="Q1235" s="403">
        <f>'1 уровень'!R807</f>
        <v>0</v>
      </c>
      <c r="R1235" s="403">
        <f>'1 уровень'!S807</f>
        <v>0</v>
      </c>
      <c r="S1235" s="403">
        <f>'1 уровень'!T807</f>
        <v>0</v>
      </c>
      <c r="T1235" s="403">
        <f>'1 уровень'!U807</f>
        <v>0</v>
      </c>
      <c r="U1235" s="403">
        <f>'1 уровень'!V807</f>
        <v>0</v>
      </c>
      <c r="V1235" s="403">
        <f>'1 уровень'!W807</f>
        <v>0</v>
      </c>
      <c r="W1235" s="403">
        <f>'1 уровень'!X807</f>
        <v>0</v>
      </c>
      <c r="X1235" s="403">
        <f>'1 уровень'!Y807</f>
        <v>0</v>
      </c>
      <c r="Y1235" s="403">
        <f>'1 уровень'!Z807</f>
        <v>0</v>
      </c>
      <c r="Z1235" s="801">
        <f>'1 уровень'!AA807</f>
        <v>0</v>
      </c>
      <c r="AA1235" s="403">
        <f>'1 уровень'!AB807</f>
        <v>0</v>
      </c>
      <c r="AB1235" s="403">
        <f>'1 уровень'!AC807</f>
        <v>0</v>
      </c>
      <c r="AC1235" s="403">
        <f>'1 уровень'!AD807</f>
        <v>0</v>
      </c>
      <c r="AD1235" s="403">
        <f>'1 уровень'!AE807</f>
        <v>0</v>
      </c>
      <c r="AE1235" s="403">
        <f>'1 уровень'!AF807</f>
        <v>0</v>
      </c>
      <c r="AF1235" s="403">
        <f>'1 уровень'!AF807</f>
        <v>0</v>
      </c>
      <c r="AG1235" s="403"/>
    </row>
    <row r="1236" spans="1:182" ht="15.75" x14ac:dyDescent="0.25">
      <c r="A1236" s="18">
        <v>1</v>
      </c>
      <c r="B1236" s="18">
        <v>1</v>
      </c>
      <c r="C1236" s="1422" t="s">
        <v>217</v>
      </c>
      <c r="D1236" s="30">
        <f>'1 уровень'!E808</f>
        <v>1116990</v>
      </c>
      <c r="E1236" s="30">
        <f>'1 уровень'!F808</f>
        <v>744639.00000000023</v>
      </c>
      <c r="F1236" s="30">
        <f>'1 уровень'!G808</f>
        <v>818231</v>
      </c>
      <c r="G1236" s="30">
        <f>'1 уровень'!H808</f>
        <v>109.88290970523968</v>
      </c>
      <c r="H1236" s="30">
        <f>'1 уровень'!I808</f>
        <v>0</v>
      </c>
      <c r="I1236" s="30">
        <f>'1 уровень'!J808</f>
        <v>0</v>
      </c>
      <c r="J1236" s="30">
        <f>'1 уровень'!K808</f>
        <v>0</v>
      </c>
      <c r="K1236" s="30">
        <f>'1 уровень'!L808</f>
        <v>0</v>
      </c>
      <c r="L1236" s="30">
        <f>'1 уровень'!M808</f>
        <v>0</v>
      </c>
      <c r="M1236" s="30">
        <f>'1 уровень'!N808</f>
        <v>0</v>
      </c>
      <c r="N1236" s="30">
        <f>'1 уровень'!O808</f>
        <v>0</v>
      </c>
      <c r="O1236" s="30">
        <f>'1 уровень'!P808</f>
        <v>0</v>
      </c>
      <c r="P1236" s="403">
        <f>'1 уровень'!Q808</f>
        <v>948127.79468199995</v>
      </c>
      <c r="Q1236" s="403">
        <f>'1 уровень'!R808</f>
        <v>948127.79468199995</v>
      </c>
      <c r="R1236" s="403">
        <f>'1 уровень'!S808</f>
        <v>948127.79468199995</v>
      </c>
      <c r="S1236" s="403">
        <f>'1 уровень'!T808</f>
        <v>949836.47628199996</v>
      </c>
      <c r="T1236" s="403">
        <f>'1 уровень'!U808</f>
        <v>949836.47628199996</v>
      </c>
      <c r="U1236" s="403">
        <f>'1 уровень'!V808</f>
        <v>949836.47628199996</v>
      </c>
      <c r="V1236" s="403">
        <f>'1 уровень'!W808</f>
        <v>972266.50129000004</v>
      </c>
      <c r="W1236" s="403">
        <f>'1 уровень'!X808</f>
        <v>976347.83709999989</v>
      </c>
      <c r="X1236" s="403">
        <f>'1 уровень'!Y808</f>
        <v>641327.40617488883</v>
      </c>
      <c r="Y1236" s="403">
        <f>'1 уровень'!Z808</f>
        <v>661100.29303000006</v>
      </c>
      <c r="Z1236" s="801">
        <f>'1 уровень'!AA808</f>
        <v>0</v>
      </c>
      <c r="AA1236" s="403">
        <f>'1 уровень'!AB808</f>
        <v>23814.034390000001</v>
      </c>
      <c r="AB1236" s="403">
        <f>'1 уровень'!AC808</f>
        <v>19772.886855111181</v>
      </c>
      <c r="AC1236" s="403">
        <f>'1 уровень'!AD808</f>
        <v>-313.6318</v>
      </c>
      <c r="AD1236" s="403">
        <f>'1 уровень'!AE808</f>
        <v>-273.64327000000003</v>
      </c>
      <c r="AE1236" s="403">
        <f>'1 уровень'!AF808</f>
        <v>684640.6841500001</v>
      </c>
      <c r="AF1236" s="403">
        <f>Y1236/X1236*100</f>
        <v>103.08311895994653</v>
      </c>
      <c r="AG1236" s="403">
        <f>AE1236/X1236*100</f>
        <v>106.75369203905498</v>
      </c>
      <c r="AH1236" s="59"/>
      <c r="AI1236" s="59"/>
      <c r="AJ1236" s="59"/>
      <c r="AK1236" s="59"/>
      <c r="AL1236" s="59"/>
      <c r="AM1236" s="59"/>
      <c r="AN1236" s="59"/>
      <c r="AO1236" s="59"/>
      <c r="AP1236" s="59"/>
      <c r="AQ1236" s="59"/>
      <c r="AR1236" s="59"/>
      <c r="AS1236" s="59"/>
      <c r="AT1236" s="59"/>
      <c r="AU1236" s="59"/>
      <c r="AV1236" s="59"/>
      <c r="AW1236" s="59"/>
      <c r="AX1236" s="59"/>
      <c r="AY1236" s="59"/>
      <c r="AZ1236" s="59"/>
      <c r="BA1236" s="59"/>
      <c r="BB1236" s="59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  <c r="BV1236" s="59"/>
      <c r="BW1236" s="59"/>
      <c r="BX1236" s="59"/>
      <c r="BY1236" s="59"/>
      <c r="BZ1236" s="59"/>
      <c r="CA1236" s="59"/>
      <c r="CB1236" s="59"/>
      <c r="CC1236" s="59"/>
      <c r="CD1236" s="59"/>
      <c r="CE1236" s="59"/>
      <c r="CF1236" s="59"/>
      <c r="CG1236" s="59"/>
      <c r="CH1236" s="59"/>
      <c r="CI1236" s="59"/>
      <c r="CJ1236" s="59"/>
      <c r="CK1236" s="59"/>
      <c r="CL1236" s="59"/>
      <c r="CM1236" s="59"/>
      <c r="CN1236" s="59"/>
      <c r="CO1236" s="59"/>
      <c r="CP1236" s="59"/>
      <c r="CQ1236" s="59"/>
      <c r="CR1236" s="59"/>
      <c r="CS1236" s="59"/>
      <c r="CT1236" s="59"/>
      <c r="CU1236" s="59"/>
      <c r="CV1236" s="59"/>
      <c r="CW1236" s="59"/>
      <c r="CX1236" s="59"/>
      <c r="CY1236" s="59"/>
      <c r="CZ1236" s="59"/>
      <c r="DA1236" s="59"/>
      <c r="DB1236" s="59"/>
      <c r="DC1236" s="59"/>
      <c r="DD1236" s="59"/>
      <c r="DE1236" s="59"/>
      <c r="DF1236" s="59"/>
      <c r="DG1236" s="59"/>
      <c r="DH1236" s="59"/>
      <c r="DI1236" s="59"/>
      <c r="DJ1236" s="59"/>
      <c r="DK1236" s="59"/>
      <c r="DL1236" s="59"/>
      <c r="DM1236" s="59"/>
      <c r="DN1236" s="59"/>
      <c r="DO1236" s="59"/>
      <c r="DP1236" s="59"/>
      <c r="DQ1236" s="59"/>
      <c r="DR1236" s="59"/>
      <c r="DS1236" s="59"/>
      <c r="DT1236" s="59"/>
      <c r="DU1236" s="59"/>
      <c r="DV1236" s="59"/>
      <c r="DW1236" s="59"/>
      <c r="DX1236" s="59"/>
      <c r="DY1236" s="59"/>
      <c r="DZ1236" s="59"/>
      <c r="EA1236" s="59"/>
      <c r="EB1236" s="59"/>
      <c r="EC1236" s="59"/>
      <c r="ED1236" s="59"/>
      <c r="EE1236" s="59"/>
      <c r="EF1236" s="59"/>
      <c r="EG1236" s="59"/>
      <c r="EH1236" s="59"/>
      <c r="EI1236" s="59"/>
      <c r="EJ1236" s="59"/>
      <c r="EK1236" s="59"/>
      <c r="EL1236" s="59"/>
      <c r="EM1236" s="59"/>
      <c r="EN1236" s="59"/>
      <c r="EO1236" s="59"/>
      <c r="EP1236" s="59"/>
      <c r="EQ1236" s="59"/>
      <c r="ER1236" s="59"/>
      <c r="ES1236" s="59"/>
      <c r="ET1236" s="59"/>
      <c r="EU1236" s="59"/>
      <c r="EV1236" s="59"/>
      <c r="EW1236" s="59"/>
      <c r="EX1236" s="59"/>
      <c r="EY1236" s="59"/>
      <c r="EZ1236" s="59"/>
      <c r="FA1236" s="59"/>
      <c r="FB1236" s="59"/>
      <c r="FC1236" s="59"/>
      <c r="FD1236" s="59"/>
      <c r="FE1236" s="59"/>
      <c r="FF1236" s="59"/>
      <c r="FG1236" s="59"/>
      <c r="FH1236" s="59"/>
      <c r="FI1236" s="59"/>
      <c r="FJ1236" s="59"/>
      <c r="FK1236" s="59"/>
      <c r="FL1236" s="59"/>
      <c r="FM1236" s="59"/>
      <c r="FN1236" s="59"/>
      <c r="FO1236" s="59"/>
      <c r="FP1236" s="59"/>
      <c r="FQ1236" s="59"/>
      <c r="FR1236" s="59"/>
      <c r="FS1236" s="59"/>
      <c r="FT1236" s="59"/>
      <c r="FU1236" s="59"/>
      <c r="FV1236" s="59"/>
      <c r="FW1236" s="59"/>
      <c r="FX1236" s="59"/>
      <c r="FY1236" s="59"/>
      <c r="FZ1236" s="59"/>
    </row>
    <row r="1237" spans="1:182" ht="31.5" x14ac:dyDescent="0.25">
      <c r="A1237" s="18">
        <v>1</v>
      </c>
      <c r="B1237" s="18">
        <v>1</v>
      </c>
      <c r="C1237" s="1422" t="s">
        <v>294</v>
      </c>
      <c r="D1237" s="30">
        <f>'1 уровень'!E809</f>
        <v>0</v>
      </c>
      <c r="E1237" s="30">
        <f>'1 уровень'!F809</f>
        <v>0</v>
      </c>
      <c r="F1237" s="30">
        <f>'1 уровень'!G809</f>
        <v>2345</v>
      </c>
      <c r="G1237" s="30">
        <f>'1 уровень'!H809</f>
        <v>0</v>
      </c>
      <c r="H1237" s="30">
        <f>'1 уровень'!I809</f>
        <v>0</v>
      </c>
      <c r="I1237" s="30">
        <f>'1 уровень'!J809</f>
        <v>0</v>
      </c>
      <c r="J1237" s="30">
        <f>'1 уровень'!K809</f>
        <v>0</v>
      </c>
      <c r="K1237" s="30">
        <f>'1 уровень'!L809</f>
        <v>0</v>
      </c>
      <c r="L1237" s="30">
        <f>'1 уровень'!M809</f>
        <v>0</v>
      </c>
      <c r="M1237" s="30">
        <f>'1 уровень'!N809</f>
        <v>0</v>
      </c>
      <c r="N1237" s="30">
        <f>'1 уровень'!O809</f>
        <v>0</v>
      </c>
      <c r="O1237" s="30">
        <f>'1 уровень'!P809</f>
        <v>0</v>
      </c>
      <c r="P1237" s="403">
        <f>'1 уровень'!Q809</f>
        <v>0</v>
      </c>
      <c r="Q1237" s="403">
        <f>'1 уровень'!R809</f>
        <v>0</v>
      </c>
      <c r="R1237" s="403">
        <f>'1 уровень'!S809</f>
        <v>0</v>
      </c>
      <c r="S1237" s="403">
        <f>'1 уровень'!T809</f>
        <v>0</v>
      </c>
      <c r="T1237" s="403">
        <f>'1 уровень'!U809</f>
        <v>0</v>
      </c>
      <c r="U1237" s="403">
        <f>'1 уровень'!V809</f>
        <v>0</v>
      </c>
      <c r="V1237" s="403">
        <f>'1 уровень'!W809</f>
        <v>0</v>
      </c>
      <c r="W1237" s="403">
        <f>'1 уровень'!X809</f>
        <v>0</v>
      </c>
      <c r="X1237" s="403">
        <f>'1 уровень'!Y809</f>
        <v>0</v>
      </c>
      <c r="Y1237" s="403">
        <f>'1 уровень'!Z809</f>
        <v>-1.4699999999999989</v>
      </c>
      <c r="Z1237" s="801">
        <f>'1 уровень'!AA809</f>
        <v>0</v>
      </c>
      <c r="AA1237" s="403">
        <f>'1 уровень'!AB809</f>
        <v>1137.5112000000001</v>
      </c>
      <c r="AB1237" s="403">
        <f>'1 уровень'!AC809</f>
        <v>-1.4699999999999989</v>
      </c>
      <c r="AC1237" s="403">
        <f>'1 уровень'!AD809</f>
        <v>-1.47</v>
      </c>
      <c r="AD1237" s="403">
        <f>'1 уровень'!AE809</f>
        <v>-0.76439999999999997</v>
      </c>
      <c r="AE1237" s="403">
        <f>'1 уровень'!AF809</f>
        <v>1135.2768000000001</v>
      </c>
      <c r="AF1237" s="403"/>
      <c r="AG1237" s="403"/>
    </row>
    <row r="1238" spans="1:182" ht="63" x14ac:dyDescent="0.25">
      <c r="C1238" s="1422" t="s">
        <v>774</v>
      </c>
      <c r="D1238" s="30">
        <f>'1 уровень'!E810</f>
        <v>20</v>
      </c>
      <c r="E1238" s="30">
        <f>'1 уровень'!F810</f>
        <v>6.666666666666667</v>
      </c>
      <c r="F1238" s="30">
        <f>'1 уровень'!G810</f>
        <v>0</v>
      </c>
      <c r="G1238" s="30">
        <f>'1 уровень'!H810</f>
        <v>0</v>
      </c>
      <c r="H1238" s="30"/>
      <c r="I1238" s="30"/>
      <c r="J1238" s="30"/>
      <c r="K1238" s="30"/>
      <c r="L1238" s="30"/>
      <c r="M1238" s="30"/>
      <c r="N1238" s="30"/>
      <c r="O1238" s="30"/>
      <c r="P1238" s="403">
        <f>'1 уровень'!Q810</f>
        <v>0</v>
      </c>
      <c r="Q1238" s="403">
        <f>'1 уровень'!R810</f>
        <v>0</v>
      </c>
      <c r="R1238" s="403">
        <f>'1 уровень'!S810</f>
        <v>0</v>
      </c>
      <c r="S1238" s="403">
        <f>'1 уровень'!T810</f>
        <v>0</v>
      </c>
      <c r="T1238" s="403">
        <f>'1 уровень'!U810</f>
        <v>0</v>
      </c>
      <c r="U1238" s="403">
        <f>'1 уровень'!V810</f>
        <v>0</v>
      </c>
      <c r="V1238" s="403">
        <f>'1 уровень'!W810</f>
        <v>87.984399999999994</v>
      </c>
      <c r="W1238" s="403">
        <f>'1 уровень'!X810</f>
        <v>87.984399999999994</v>
      </c>
      <c r="X1238" s="403">
        <f>'1 уровень'!Y810</f>
        <v>29.32813333333333</v>
      </c>
      <c r="Y1238" s="403">
        <f>'1 уровень'!Z810</f>
        <v>0</v>
      </c>
      <c r="Z1238" s="801">
        <f>'1 уровень'!AA810</f>
        <v>0</v>
      </c>
      <c r="AA1238" s="403">
        <f>'1 уровень'!AB810</f>
        <v>0</v>
      </c>
      <c r="AB1238" s="403">
        <f>'1 уровень'!AC810</f>
        <v>-29.32813333333333</v>
      </c>
      <c r="AC1238" s="403">
        <f>'1 уровень'!AD810</f>
        <v>0</v>
      </c>
      <c r="AD1238" s="403">
        <f>'1 уровень'!AE810</f>
        <v>0</v>
      </c>
      <c r="AE1238" s="403">
        <f>'1 уровень'!AF810</f>
        <v>0</v>
      </c>
      <c r="AF1238" s="403" t="e">
        <f>'1 уровень'!#REF!</f>
        <v>#REF!</v>
      </c>
      <c r="AG1238" s="403" t="e">
        <f>'1 уровень'!#REF!</f>
        <v>#REF!</v>
      </c>
    </row>
    <row r="1239" spans="1:182" ht="31.5" x14ac:dyDescent="0.25">
      <c r="A1239" s="18">
        <v>1</v>
      </c>
      <c r="B1239" s="18">
        <v>1</v>
      </c>
      <c r="C1239" s="1423" t="s">
        <v>260</v>
      </c>
      <c r="D1239" s="30">
        <f>'1 уровень'!E811</f>
        <v>521847</v>
      </c>
      <c r="E1239" s="30">
        <f>'1 уровень'!F811</f>
        <v>347897.66666666669</v>
      </c>
      <c r="F1239" s="30">
        <f>'1 уровень'!G811</f>
        <v>345334.84749999997</v>
      </c>
      <c r="G1239" s="30">
        <f>'1 уровень'!H811</f>
        <v>99.263341087848616</v>
      </c>
      <c r="H1239" s="30">
        <f>'1 уровень'!I811</f>
        <v>0</v>
      </c>
      <c r="I1239" s="30">
        <f>'1 уровень'!J811</f>
        <v>0</v>
      </c>
      <c r="J1239" s="30">
        <f>'1 уровень'!K811</f>
        <v>0</v>
      </c>
      <c r="K1239" s="30">
        <f>'1 уровень'!L811</f>
        <v>0</v>
      </c>
      <c r="L1239" s="30">
        <f>'1 уровень'!M811</f>
        <v>0</v>
      </c>
      <c r="M1239" s="30">
        <f>'1 уровень'!N811</f>
        <v>0</v>
      </c>
      <c r="N1239" s="30">
        <f>'1 уровень'!O811</f>
        <v>0</v>
      </c>
      <c r="O1239" s="30">
        <f>'1 уровень'!P811</f>
        <v>0</v>
      </c>
      <c r="P1239" s="403">
        <f>'1 уровень'!Q811</f>
        <v>0</v>
      </c>
      <c r="Q1239" s="403">
        <f>'1 уровень'!R811</f>
        <v>0</v>
      </c>
      <c r="R1239" s="403">
        <f>'1 уровень'!S811</f>
        <v>0</v>
      </c>
      <c r="S1239" s="403">
        <f>'1 уровень'!T811</f>
        <v>0</v>
      </c>
      <c r="T1239" s="403">
        <f>'1 уровень'!U811</f>
        <v>0</v>
      </c>
      <c r="U1239" s="403">
        <f>'1 уровень'!V811</f>
        <v>0</v>
      </c>
      <c r="V1239" s="403">
        <f>'1 уровень'!W811</f>
        <v>0</v>
      </c>
      <c r="W1239" s="403">
        <f>'1 уровень'!X811</f>
        <v>0</v>
      </c>
      <c r="X1239" s="403">
        <f>'1 уровень'!Y811</f>
        <v>0</v>
      </c>
      <c r="Y1239" s="403">
        <f>'1 уровень'!Z811</f>
        <v>0</v>
      </c>
      <c r="Z1239" s="801">
        <f>'1 уровень'!AA811</f>
        <v>0</v>
      </c>
      <c r="AA1239" s="403">
        <f>'1 уровень'!AB811</f>
        <v>0</v>
      </c>
      <c r="AB1239" s="403">
        <f>'1 уровень'!AC811</f>
        <v>0</v>
      </c>
      <c r="AC1239" s="403">
        <f>'1 уровень'!AD811</f>
        <v>0</v>
      </c>
      <c r="AD1239" s="403">
        <f>'1 уровень'!AE811</f>
        <v>0</v>
      </c>
      <c r="AE1239" s="403">
        <f>'1 уровень'!AF811</f>
        <v>0</v>
      </c>
      <c r="AF1239" s="403">
        <f>'1 уровень'!AF811</f>
        <v>0</v>
      </c>
      <c r="AG1239" s="403"/>
      <c r="AH1239" s="59"/>
      <c r="AI1239" s="59"/>
      <c r="AJ1239" s="59"/>
      <c r="AK1239" s="59"/>
      <c r="AL1239" s="59"/>
      <c r="AM1239" s="59"/>
      <c r="AN1239" s="59"/>
      <c r="AO1239" s="59"/>
      <c r="AP1239" s="59"/>
      <c r="AQ1239" s="59"/>
      <c r="AR1239" s="59"/>
      <c r="AS1239" s="59"/>
      <c r="AT1239" s="59"/>
      <c r="AU1239" s="59"/>
      <c r="AV1239" s="59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  <c r="BV1239" s="59"/>
      <c r="BW1239" s="59"/>
      <c r="BX1239" s="59"/>
      <c r="BY1239" s="59"/>
      <c r="BZ1239" s="59"/>
      <c r="CA1239" s="59"/>
      <c r="CB1239" s="59"/>
      <c r="CC1239" s="59"/>
      <c r="CD1239" s="59"/>
      <c r="CE1239" s="59"/>
      <c r="CF1239" s="59"/>
      <c r="CG1239" s="59"/>
      <c r="CH1239" s="59"/>
      <c r="CI1239" s="59"/>
      <c r="CJ1239" s="59"/>
      <c r="CK1239" s="59"/>
      <c r="CL1239" s="59"/>
      <c r="CM1239" s="59"/>
      <c r="CN1239" s="59"/>
      <c r="CO1239" s="59"/>
      <c r="CP1239" s="59"/>
      <c r="CQ1239" s="59"/>
      <c r="CR1239" s="59"/>
      <c r="CS1239" s="59"/>
      <c r="CT1239" s="59"/>
      <c r="CU1239" s="59"/>
      <c r="CV1239" s="59"/>
      <c r="CW1239" s="59"/>
      <c r="CX1239" s="59"/>
      <c r="CY1239" s="59"/>
      <c r="CZ1239" s="59"/>
      <c r="DA1239" s="59"/>
      <c r="DB1239" s="59"/>
      <c r="DC1239" s="59"/>
      <c r="DD1239" s="59"/>
      <c r="DE1239" s="59"/>
      <c r="DF1239" s="59"/>
      <c r="DG1239" s="59"/>
      <c r="DH1239" s="59"/>
      <c r="DI1239" s="59"/>
      <c r="DJ1239" s="59"/>
      <c r="DK1239" s="59"/>
      <c r="DL1239" s="59"/>
      <c r="DM1239" s="59"/>
      <c r="DN1239" s="59"/>
      <c r="DO1239" s="59"/>
      <c r="DP1239" s="59"/>
      <c r="DQ1239" s="59"/>
      <c r="DR1239" s="59"/>
      <c r="DS1239" s="59"/>
      <c r="DT1239" s="59"/>
      <c r="DU1239" s="59"/>
      <c r="DV1239" s="59"/>
      <c r="DW1239" s="59"/>
      <c r="DX1239" s="59"/>
      <c r="DY1239" s="59"/>
      <c r="DZ1239" s="59"/>
      <c r="EA1239" s="59"/>
      <c r="EB1239" s="59"/>
      <c r="EC1239" s="59"/>
      <c r="ED1239" s="59"/>
      <c r="EE1239" s="59"/>
      <c r="EF1239" s="59"/>
      <c r="EG1239" s="59"/>
      <c r="EH1239" s="59"/>
      <c r="EI1239" s="59"/>
      <c r="EJ1239" s="59"/>
      <c r="EK1239" s="59"/>
      <c r="EL1239" s="59"/>
      <c r="EM1239" s="59"/>
      <c r="EN1239" s="59"/>
      <c r="EO1239" s="59"/>
      <c r="EP1239" s="59"/>
      <c r="EQ1239" s="59"/>
      <c r="ER1239" s="59"/>
      <c r="ES1239" s="59"/>
      <c r="ET1239" s="59"/>
      <c r="EU1239" s="59"/>
      <c r="EV1239" s="59"/>
      <c r="EW1239" s="59"/>
      <c r="EX1239" s="59"/>
      <c r="EY1239" s="59"/>
      <c r="EZ1239" s="59"/>
      <c r="FA1239" s="59"/>
      <c r="FB1239" s="59"/>
      <c r="FC1239" s="59"/>
      <c r="FD1239" s="59"/>
      <c r="FE1239" s="59"/>
      <c r="FF1239" s="59"/>
      <c r="FG1239" s="59"/>
      <c r="FH1239" s="59"/>
      <c r="FI1239" s="59"/>
      <c r="FJ1239" s="59"/>
      <c r="FK1239" s="59"/>
      <c r="FL1239" s="59"/>
      <c r="FM1239" s="59"/>
      <c r="FN1239" s="59"/>
      <c r="FO1239" s="59"/>
      <c r="FP1239" s="59"/>
      <c r="FQ1239" s="59"/>
      <c r="FR1239" s="59"/>
      <c r="FS1239" s="59"/>
      <c r="FT1239" s="59"/>
      <c r="FU1239" s="59"/>
      <c r="FV1239" s="59"/>
      <c r="FW1239" s="59"/>
      <c r="FX1239" s="59"/>
      <c r="FY1239" s="59"/>
      <c r="FZ1239" s="59"/>
    </row>
    <row r="1240" spans="1:182" ht="31.5" x14ac:dyDescent="0.25">
      <c r="B1240" s="18">
        <v>1</v>
      </c>
      <c r="C1240" s="1424" t="s">
        <v>261</v>
      </c>
      <c r="D1240" s="30">
        <f>'1 уровень'!E812</f>
        <v>155667.02127659574</v>
      </c>
      <c r="E1240" s="30">
        <f>'1 уровень'!F812</f>
        <v>103777.97872340425</v>
      </c>
      <c r="F1240" s="30">
        <f>'1 уровень'!G812</f>
        <v>103462.46914893616</v>
      </c>
      <c r="G1240" s="30">
        <f>'1 уровень'!H812</f>
        <v>99.695976373456844</v>
      </c>
      <c r="H1240" s="30">
        <f>'1 уровень'!I812</f>
        <v>0</v>
      </c>
      <c r="I1240" s="30">
        <f>'1 уровень'!J812</f>
        <v>0</v>
      </c>
      <c r="J1240" s="30">
        <f>'1 уровень'!K812</f>
        <v>0</v>
      </c>
      <c r="K1240" s="30">
        <f>'1 уровень'!L812</f>
        <v>0</v>
      </c>
      <c r="L1240" s="30">
        <f>'1 уровень'!M812</f>
        <v>0</v>
      </c>
      <c r="M1240" s="30">
        <f>'1 уровень'!N812</f>
        <v>0</v>
      </c>
      <c r="N1240" s="30">
        <f>'1 уровень'!O812</f>
        <v>0</v>
      </c>
      <c r="O1240" s="30">
        <f>'1 уровень'!P812</f>
        <v>0</v>
      </c>
      <c r="P1240" s="403">
        <f>'1 уровень'!Q812</f>
        <v>0</v>
      </c>
      <c r="Q1240" s="403">
        <f>'1 уровень'!R812</f>
        <v>0</v>
      </c>
      <c r="R1240" s="403">
        <f>'1 уровень'!S812</f>
        <v>0</v>
      </c>
      <c r="S1240" s="403">
        <f>'1 уровень'!T812</f>
        <v>0</v>
      </c>
      <c r="T1240" s="403">
        <f>'1 уровень'!U812</f>
        <v>0</v>
      </c>
      <c r="U1240" s="403">
        <f>'1 уровень'!V812</f>
        <v>0</v>
      </c>
      <c r="V1240" s="403">
        <f>'1 уровень'!W812</f>
        <v>0</v>
      </c>
      <c r="W1240" s="403">
        <f>'1 уровень'!X812</f>
        <v>0</v>
      </c>
      <c r="X1240" s="403">
        <f>'1 уровень'!Y812</f>
        <v>0</v>
      </c>
      <c r="Y1240" s="403">
        <f>'1 уровень'!Z812</f>
        <v>0</v>
      </c>
      <c r="Z1240" s="801">
        <f>'1 уровень'!AA812</f>
        <v>0</v>
      </c>
      <c r="AA1240" s="403">
        <f>'1 уровень'!AB812</f>
        <v>0</v>
      </c>
      <c r="AB1240" s="403">
        <f>'1 уровень'!AC812</f>
        <v>0</v>
      </c>
      <c r="AC1240" s="403">
        <f>'1 уровень'!AD812</f>
        <v>0</v>
      </c>
      <c r="AD1240" s="403">
        <f>'1 уровень'!AE812</f>
        <v>0</v>
      </c>
      <c r="AE1240" s="403">
        <f>'1 уровень'!AF812</f>
        <v>0</v>
      </c>
      <c r="AF1240" s="403">
        <f>'1 уровень'!AF812</f>
        <v>0</v>
      </c>
      <c r="AG1240" s="403"/>
      <c r="AH1240" s="59"/>
      <c r="AI1240" s="59"/>
      <c r="AJ1240" s="59"/>
      <c r="AK1240" s="59"/>
      <c r="AL1240" s="59"/>
      <c r="AM1240" s="59"/>
      <c r="AN1240" s="59"/>
      <c r="AO1240" s="59"/>
      <c r="AP1240" s="59"/>
      <c r="AQ1240" s="59"/>
      <c r="AR1240" s="59"/>
      <c r="AS1240" s="59"/>
      <c r="AT1240" s="59"/>
      <c r="AU1240" s="59"/>
      <c r="AV1240" s="59"/>
      <c r="AW1240" s="59"/>
      <c r="AX1240" s="59"/>
      <c r="AY1240" s="59"/>
      <c r="AZ1240" s="59"/>
      <c r="BA1240" s="59"/>
      <c r="BB1240" s="59"/>
      <c r="BC1240" s="59"/>
      <c r="BD1240" s="59"/>
      <c r="BE1240" s="59"/>
      <c r="BF1240" s="59"/>
      <c r="BG1240" s="59"/>
      <c r="BH1240" s="59"/>
      <c r="BI1240" s="59"/>
      <c r="BJ1240" s="59"/>
      <c r="BK1240" s="59"/>
      <c r="BL1240" s="59"/>
      <c r="BM1240" s="59"/>
      <c r="BN1240" s="59"/>
      <c r="BO1240" s="59"/>
      <c r="BP1240" s="59"/>
      <c r="BQ1240" s="59"/>
      <c r="BR1240" s="59"/>
      <c r="BS1240" s="59"/>
      <c r="BT1240" s="59"/>
      <c r="BU1240" s="59"/>
      <c r="BV1240" s="59"/>
      <c r="BW1240" s="59"/>
      <c r="BX1240" s="59"/>
      <c r="BY1240" s="59"/>
      <c r="BZ1240" s="59"/>
      <c r="CA1240" s="59"/>
      <c r="CB1240" s="59"/>
      <c r="CC1240" s="59"/>
      <c r="CD1240" s="59"/>
      <c r="CE1240" s="59"/>
      <c r="CF1240" s="59"/>
      <c r="CG1240" s="59"/>
      <c r="CH1240" s="59"/>
      <c r="CI1240" s="59"/>
      <c r="CJ1240" s="59"/>
      <c r="CK1240" s="59"/>
      <c r="CL1240" s="59"/>
      <c r="CM1240" s="59"/>
      <c r="CN1240" s="59"/>
      <c r="CO1240" s="59"/>
      <c r="CP1240" s="59"/>
      <c r="CQ1240" s="59"/>
      <c r="CR1240" s="59"/>
      <c r="CS1240" s="59"/>
      <c r="CT1240" s="59"/>
      <c r="CU1240" s="59"/>
      <c r="CV1240" s="59"/>
      <c r="CW1240" s="59"/>
      <c r="CX1240" s="59"/>
      <c r="CY1240" s="59"/>
      <c r="CZ1240" s="59"/>
      <c r="DA1240" s="59"/>
      <c r="DB1240" s="59"/>
      <c r="DC1240" s="59"/>
      <c r="DD1240" s="59"/>
      <c r="DE1240" s="59"/>
      <c r="DF1240" s="59"/>
      <c r="DG1240" s="59"/>
      <c r="DH1240" s="59"/>
      <c r="DI1240" s="59"/>
      <c r="DJ1240" s="59"/>
      <c r="DK1240" s="59"/>
      <c r="DL1240" s="59"/>
      <c r="DM1240" s="59"/>
      <c r="DN1240" s="59"/>
      <c r="DO1240" s="59"/>
      <c r="DP1240" s="59"/>
      <c r="DQ1240" s="59"/>
      <c r="DR1240" s="59"/>
      <c r="DS1240" s="59"/>
      <c r="DT1240" s="59"/>
      <c r="DU1240" s="59"/>
      <c r="DV1240" s="59"/>
      <c r="DW1240" s="59"/>
      <c r="DX1240" s="59"/>
      <c r="DY1240" s="59"/>
      <c r="DZ1240" s="59"/>
      <c r="EA1240" s="59"/>
      <c r="EB1240" s="59"/>
      <c r="EC1240" s="59"/>
      <c r="ED1240" s="59"/>
      <c r="EE1240" s="59"/>
      <c r="EF1240" s="59"/>
      <c r="EG1240" s="59"/>
      <c r="EH1240" s="59"/>
      <c r="EI1240" s="59"/>
      <c r="EJ1240" s="59"/>
      <c r="EK1240" s="59"/>
      <c r="EL1240" s="59"/>
      <c r="EM1240" s="59"/>
      <c r="EN1240" s="59"/>
      <c r="EO1240" s="59"/>
      <c r="EP1240" s="59"/>
      <c r="EQ1240" s="59"/>
      <c r="ER1240" s="59"/>
      <c r="ES1240" s="59"/>
      <c r="ET1240" s="59"/>
      <c r="EU1240" s="59"/>
      <c r="EV1240" s="59"/>
      <c r="EW1240" s="59"/>
      <c r="EX1240" s="59"/>
      <c r="EY1240" s="59"/>
      <c r="EZ1240" s="59"/>
      <c r="FA1240" s="59"/>
      <c r="FB1240" s="59"/>
      <c r="FC1240" s="59"/>
      <c r="FD1240" s="59"/>
      <c r="FE1240" s="59"/>
      <c r="FF1240" s="59"/>
      <c r="FG1240" s="59"/>
      <c r="FH1240" s="59"/>
      <c r="FI1240" s="59"/>
      <c r="FJ1240" s="59"/>
      <c r="FK1240" s="59"/>
      <c r="FL1240" s="59"/>
      <c r="FM1240" s="59"/>
      <c r="FN1240" s="59"/>
      <c r="FO1240" s="59"/>
      <c r="FP1240" s="59"/>
      <c r="FQ1240" s="59"/>
      <c r="FR1240" s="59"/>
      <c r="FS1240" s="59"/>
      <c r="FT1240" s="59"/>
      <c r="FU1240" s="59"/>
      <c r="FV1240" s="59"/>
      <c r="FW1240" s="59"/>
      <c r="FX1240" s="59"/>
      <c r="FY1240" s="59"/>
      <c r="FZ1240" s="59"/>
    </row>
    <row r="1241" spans="1:182" ht="31.5" x14ac:dyDescent="0.25">
      <c r="A1241" s="18">
        <v>1</v>
      </c>
      <c r="B1241" s="18">
        <v>1</v>
      </c>
      <c r="C1241" s="1423" t="s">
        <v>262</v>
      </c>
      <c r="D1241" s="30">
        <f>'1 уровень'!E813</f>
        <v>117800</v>
      </c>
      <c r="E1241" s="30">
        <f>'1 уровень'!F813</f>
        <v>78533.333333333328</v>
      </c>
      <c r="F1241" s="30">
        <f>'1 уровень'!G813</f>
        <v>86020</v>
      </c>
      <c r="G1241" s="30">
        <f>'1 уровень'!H813</f>
        <v>109.53310696095078</v>
      </c>
      <c r="H1241" s="30">
        <f>'1 уровень'!I813</f>
        <v>0</v>
      </c>
      <c r="I1241" s="30">
        <f>'1 уровень'!J813</f>
        <v>0</v>
      </c>
      <c r="J1241" s="30">
        <f>'1 уровень'!K813</f>
        <v>0</v>
      </c>
      <c r="K1241" s="30">
        <f>'1 уровень'!L813</f>
        <v>0</v>
      </c>
      <c r="L1241" s="30">
        <f>'1 уровень'!M813</f>
        <v>0</v>
      </c>
      <c r="M1241" s="30">
        <f>'1 уровень'!N813</f>
        <v>0</v>
      </c>
      <c r="N1241" s="30">
        <f>'1 уровень'!O813</f>
        <v>0</v>
      </c>
      <c r="O1241" s="30">
        <f>'1 уровень'!P813</f>
        <v>0</v>
      </c>
      <c r="P1241" s="403">
        <f>'1 уровень'!Q813</f>
        <v>0</v>
      </c>
      <c r="Q1241" s="403">
        <f>'1 уровень'!R813</f>
        <v>0</v>
      </c>
      <c r="R1241" s="403">
        <f>'1 уровень'!S813</f>
        <v>0</v>
      </c>
      <c r="S1241" s="403">
        <f>'1 уровень'!T813</f>
        <v>0</v>
      </c>
      <c r="T1241" s="403">
        <f>'1 уровень'!U813</f>
        <v>0</v>
      </c>
      <c r="U1241" s="403">
        <f>'1 уровень'!V813</f>
        <v>0</v>
      </c>
      <c r="V1241" s="403">
        <f>'1 уровень'!W813</f>
        <v>0</v>
      </c>
      <c r="W1241" s="403">
        <f>'1 уровень'!X813</f>
        <v>0</v>
      </c>
      <c r="X1241" s="403">
        <f>'1 уровень'!Y813</f>
        <v>0</v>
      </c>
      <c r="Y1241" s="403">
        <f>'1 уровень'!Z813</f>
        <v>0</v>
      </c>
      <c r="Z1241" s="801">
        <f>'1 уровень'!AA813</f>
        <v>0</v>
      </c>
      <c r="AA1241" s="403">
        <f>'1 уровень'!AB813</f>
        <v>0</v>
      </c>
      <c r="AB1241" s="403">
        <f>'1 уровень'!AC813</f>
        <v>0</v>
      </c>
      <c r="AC1241" s="403">
        <f>'1 уровень'!AD813</f>
        <v>0</v>
      </c>
      <c r="AD1241" s="403">
        <f>'1 уровень'!AE813</f>
        <v>0</v>
      </c>
      <c r="AE1241" s="403">
        <f>'1 уровень'!AF813</f>
        <v>0</v>
      </c>
      <c r="AF1241" s="403"/>
      <c r="AG1241" s="403"/>
      <c r="AH1241" s="59"/>
      <c r="AI1241" s="59"/>
      <c r="AJ1241" s="59"/>
      <c r="AK1241" s="59"/>
      <c r="AL1241" s="59"/>
      <c r="AM1241" s="59"/>
      <c r="AN1241" s="59"/>
      <c r="AO1241" s="59"/>
      <c r="AP1241" s="59"/>
      <c r="AQ1241" s="59"/>
      <c r="AR1241" s="59"/>
      <c r="AS1241" s="59"/>
      <c r="AT1241" s="59"/>
      <c r="AU1241" s="59"/>
      <c r="AV1241" s="59"/>
      <c r="AW1241" s="59"/>
      <c r="AX1241" s="59"/>
      <c r="AY1241" s="59"/>
      <c r="AZ1241" s="59"/>
      <c r="BA1241" s="59"/>
      <c r="BB1241" s="59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  <c r="FN1241" s="59"/>
      <c r="FO1241" s="59"/>
      <c r="FP1241" s="59"/>
      <c r="FQ1241" s="59"/>
      <c r="FR1241" s="59"/>
      <c r="FS1241" s="59"/>
      <c r="FT1241" s="59"/>
      <c r="FU1241" s="59"/>
      <c r="FV1241" s="59"/>
      <c r="FW1241" s="59"/>
      <c r="FX1241" s="59"/>
      <c r="FY1241" s="59"/>
      <c r="FZ1241" s="59"/>
    </row>
    <row r="1242" spans="1:182" ht="31.5" x14ac:dyDescent="0.25">
      <c r="A1242" s="18">
        <v>1</v>
      </c>
      <c r="B1242" s="18">
        <v>1</v>
      </c>
      <c r="C1242" s="1423" t="s">
        <v>134</v>
      </c>
      <c r="D1242" s="30">
        <f>'1 уровень'!E814</f>
        <v>1064081</v>
      </c>
      <c r="E1242" s="30">
        <f>'1 уровень'!F814</f>
        <v>709369.58730158734</v>
      </c>
      <c r="F1242" s="30">
        <f>'1 уровень'!G814</f>
        <v>715551.41178571421</v>
      </c>
      <c r="G1242" s="30">
        <f>'1 уровень'!H814</f>
        <v>100.87145327270686</v>
      </c>
      <c r="H1242" s="194">
        <f>'1 уровень'!I814</f>
        <v>0</v>
      </c>
      <c r="I1242" s="30">
        <f>'1 уровень'!J814</f>
        <v>0</v>
      </c>
      <c r="J1242" s="30">
        <f>'1 уровень'!K814</f>
        <v>0</v>
      </c>
      <c r="K1242" s="30">
        <f>'1 уровень'!L814</f>
        <v>0</v>
      </c>
      <c r="L1242" s="30">
        <f>'1 уровень'!M814</f>
        <v>0</v>
      </c>
      <c r="M1242" s="30">
        <f>'1 уровень'!N814</f>
        <v>0</v>
      </c>
      <c r="N1242" s="30">
        <f>'1 уровень'!O814</f>
        <v>0</v>
      </c>
      <c r="O1242" s="30">
        <f>'1 уровень'!P814</f>
        <v>0</v>
      </c>
      <c r="P1242" s="403">
        <f>'1 уровень'!Q814</f>
        <v>1798935.9727119999</v>
      </c>
      <c r="Q1242" s="403">
        <f>'1 уровень'!R814</f>
        <v>1798935.9727119999</v>
      </c>
      <c r="R1242" s="403">
        <f>'1 уровень'!S814</f>
        <v>1798935.9727119999</v>
      </c>
      <c r="S1242" s="403">
        <f>'1 уровень'!T814</f>
        <v>1800644.6543120001</v>
      </c>
      <c r="T1242" s="403">
        <f>'1 уровень'!U814</f>
        <v>1800644.6543120001</v>
      </c>
      <c r="U1242" s="403">
        <f>'1 уровень'!V814</f>
        <v>1800644.6543120001</v>
      </c>
      <c r="V1242" s="403">
        <f>'1 уровень'!W814</f>
        <v>1823807.7692200001</v>
      </c>
      <c r="W1242" s="403">
        <f>'1 уровень'!X814</f>
        <v>1824278.9070299999</v>
      </c>
      <c r="X1242" s="403">
        <f>'1 уровень'!Y814</f>
        <v>1208055.1818948889</v>
      </c>
      <c r="Y1242" s="403">
        <f>'1 уровень'!Z814</f>
        <v>1236341.11274</v>
      </c>
      <c r="Z1242" s="801">
        <f>'1 уровень'!AA814</f>
        <v>0</v>
      </c>
      <c r="AA1242" s="403">
        <f>'1 уровень'!AB814</f>
        <v>24947.250390000001</v>
      </c>
      <c r="AB1242" s="403">
        <f>'1 уровень'!AC814</f>
        <v>28285.930845111125</v>
      </c>
      <c r="AC1242" s="403">
        <f>'1 уровень'!AD814</f>
        <v>-362.97494</v>
      </c>
      <c r="AD1242" s="403">
        <f>'1 уровень'!AE814</f>
        <v>-848.78251</v>
      </c>
      <c r="AE1242" s="403">
        <f>'1 уровень'!AF814</f>
        <v>1260439.5806199999</v>
      </c>
      <c r="AF1242" s="403">
        <f>Y1242/X1242*100</f>
        <v>102.34144360862254</v>
      </c>
      <c r="AG1242" s="403">
        <f>AE1242/X1242*100</f>
        <v>104.33625876617189</v>
      </c>
      <c r="AH1242" s="59"/>
      <c r="AI1242" s="59"/>
      <c r="AJ1242" s="59"/>
      <c r="AK1242" s="59"/>
      <c r="AL1242" s="59"/>
      <c r="AM1242" s="59"/>
      <c r="AN1242" s="59"/>
      <c r="AO1242" s="59"/>
      <c r="AP1242" s="59"/>
      <c r="AQ1242" s="59"/>
      <c r="AR1242" s="59"/>
      <c r="AS1242" s="59"/>
      <c r="AT1242" s="59"/>
      <c r="AU1242" s="59"/>
      <c r="AV1242" s="59"/>
      <c r="AW1242" s="59"/>
      <c r="AX1242" s="59"/>
      <c r="AY1242" s="59"/>
      <c r="AZ1242" s="59"/>
      <c r="BA1242" s="59"/>
      <c r="BB1242" s="59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  <c r="FN1242" s="59"/>
      <c r="FO1242" s="59"/>
      <c r="FP1242" s="59"/>
      <c r="FQ1242" s="59"/>
      <c r="FR1242" s="59"/>
      <c r="FS1242" s="59"/>
      <c r="FT1242" s="59"/>
      <c r="FU1242" s="59"/>
      <c r="FV1242" s="59"/>
      <c r="FW1242" s="59"/>
      <c r="FX1242" s="59"/>
      <c r="FY1242" s="59"/>
      <c r="FZ1242" s="59"/>
    </row>
    <row r="1243" spans="1:182" x14ac:dyDescent="0.25">
      <c r="A1243" s="18">
        <v>1</v>
      </c>
      <c r="B1243" s="18">
        <v>1</v>
      </c>
      <c r="C1243" s="1430" t="s">
        <v>28</v>
      </c>
      <c r="D1243" s="30">
        <f>'1 уровень'!E815</f>
        <v>0</v>
      </c>
      <c r="E1243" s="30">
        <f>'1 уровень'!F815</f>
        <v>0</v>
      </c>
      <c r="F1243" s="30">
        <f>'1 уровень'!G815</f>
        <v>0</v>
      </c>
      <c r="G1243" s="30">
        <f>'1 уровень'!H815</f>
        <v>0</v>
      </c>
      <c r="H1243" s="196">
        <f>'1 уровень'!I815</f>
        <v>0</v>
      </c>
      <c r="I1243" s="30">
        <f>'1 уровень'!J815</f>
        <v>0</v>
      </c>
      <c r="J1243" s="30">
        <f>'1 уровень'!K815</f>
        <v>0</v>
      </c>
      <c r="K1243" s="30">
        <f>'1 уровень'!L815</f>
        <v>0</v>
      </c>
      <c r="L1243" s="30">
        <f>'1 уровень'!M815</f>
        <v>0</v>
      </c>
      <c r="M1243" s="30">
        <f>'1 уровень'!N815</f>
        <v>0</v>
      </c>
      <c r="N1243" s="30">
        <f>'1 уровень'!O815</f>
        <v>0</v>
      </c>
      <c r="O1243" s="30">
        <f>'1 уровень'!P815</f>
        <v>0</v>
      </c>
      <c r="P1243" s="403">
        <f>'1 уровень'!Q815</f>
        <v>0</v>
      </c>
      <c r="Q1243" s="403">
        <f>'1 уровень'!R815</f>
        <v>0</v>
      </c>
      <c r="R1243" s="403">
        <f>'1 уровень'!S815</f>
        <v>0</v>
      </c>
      <c r="S1243" s="403">
        <f>'1 уровень'!T815</f>
        <v>0</v>
      </c>
      <c r="T1243" s="403">
        <f>'1 уровень'!U815</f>
        <v>0</v>
      </c>
      <c r="U1243" s="403">
        <f>'1 уровень'!V815</f>
        <v>0</v>
      </c>
      <c r="V1243" s="3120"/>
      <c r="W1243" s="3120"/>
      <c r="X1243" s="403">
        <f>'1 уровень'!Y815</f>
        <v>0</v>
      </c>
      <c r="Y1243" s="403">
        <f>'1 уровень'!Z815</f>
        <v>0</v>
      </c>
      <c r="Z1243" s="801">
        <f>'1 уровень'!AA815</f>
        <v>0</v>
      </c>
      <c r="AA1243" s="403">
        <f>'1 уровень'!AB815</f>
        <v>0</v>
      </c>
      <c r="AB1243" s="403">
        <f>'1 уровень'!AC815</f>
        <v>0</v>
      </c>
      <c r="AC1243" s="403">
        <f>'1 уровень'!AD815</f>
        <v>0</v>
      </c>
      <c r="AD1243" s="403">
        <f>'1 уровень'!AE815</f>
        <v>0</v>
      </c>
      <c r="AE1243" s="403">
        <f>'1 уровень'!AF815</f>
        <v>0</v>
      </c>
      <c r="AF1243" s="403">
        <f>'1 уровень'!AF815</f>
        <v>0</v>
      </c>
      <c r="AG1243" s="403"/>
      <c r="AH1243" s="59"/>
      <c r="AI1243" s="59"/>
      <c r="AJ1243" s="59"/>
      <c r="AK1243" s="59"/>
      <c r="AL1243" s="59"/>
      <c r="AM1243" s="59"/>
      <c r="AN1243" s="59"/>
      <c r="AO1243" s="59"/>
      <c r="AP1243" s="59"/>
      <c r="AQ1243" s="59"/>
      <c r="AR1243" s="59"/>
      <c r="AS1243" s="59"/>
      <c r="AT1243" s="59"/>
      <c r="AU1243" s="59"/>
      <c r="AV1243" s="59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  <c r="FX1243" s="59"/>
      <c r="FY1243" s="59"/>
      <c r="FZ1243" s="59"/>
    </row>
    <row r="1244" spans="1:182" x14ac:dyDescent="0.25">
      <c r="A1244" s="18">
        <v>1</v>
      </c>
      <c r="B1244" s="18">
        <v>1</v>
      </c>
      <c r="C1244" s="1399" t="s">
        <v>159</v>
      </c>
      <c r="D1244" s="30">
        <f>'1 уровень'!E816</f>
        <v>9721</v>
      </c>
      <c r="E1244" s="30">
        <f>'1 уровень'!F816</f>
        <v>6481.333333333333</v>
      </c>
      <c r="F1244" s="30">
        <f>'1 уровень'!G816</f>
        <v>6661</v>
      </c>
      <c r="G1244" s="30">
        <f>'1 уровень'!H816</f>
        <v>102.77206336144826</v>
      </c>
      <c r="H1244" s="282">
        <f>'1 уровень'!I816</f>
        <v>15.900010287007509</v>
      </c>
      <c r="I1244" s="30">
        <f>'1 уровень'!J816</f>
        <v>14.804383726167242</v>
      </c>
      <c r="J1244" s="30">
        <f>'1 уровень'!K816</f>
        <v>154564</v>
      </c>
      <c r="K1244" s="30">
        <f>'1 уровень'!L816</f>
        <v>103042.33333333333</v>
      </c>
      <c r="L1244" s="30">
        <f>'1 уровень'!M816</f>
        <v>98612</v>
      </c>
      <c r="M1244" s="30">
        <f>'1 уровень'!N816</f>
        <v>95.700472621285101</v>
      </c>
      <c r="N1244" s="30">
        <f>'1 уровень'!O816</f>
        <v>472</v>
      </c>
      <c r="O1244" s="30">
        <f>'1 уровень'!P816</f>
        <v>313.38559322033899</v>
      </c>
      <c r="P1244" s="403">
        <f>'1 уровень'!Q816</f>
        <v>0</v>
      </c>
      <c r="Q1244" s="403">
        <f>'1 уровень'!R816</f>
        <v>0</v>
      </c>
      <c r="R1244" s="403">
        <f>'1 уровень'!S816</f>
        <v>0</v>
      </c>
      <c r="S1244" s="403">
        <f>'1 уровень'!T816</f>
        <v>0</v>
      </c>
      <c r="T1244" s="403">
        <f>'1 уровень'!U816</f>
        <v>0</v>
      </c>
      <c r="U1244" s="403">
        <f>'1 уровень'!V816</f>
        <v>0</v>
      </c>
      <c r="V1244" s="403">
        <f>'1 уровень'!W816</f>
        <v>0</v>
      </c>
      <c r="W1244" s="403">
        <f>'1 уровень'!X816</f>
        <v>0</v>
      </c>
      <c r="X1244" s="403">
        <f>'1 уровень'!Y816</f>
        <v>0</v>
      </c>
      <c r="Y1244" s="403">
        <f>'1 уровень'!Z816</f>
        <v>0</v>
      </c>
      <c r="Z1244" s="801">
        <f>'1 уровень'!AA816</f>
        <v>0</v>
      </c>
      <c r="AA1244" s="403">
        <f>'1 уровень'!AB816</f>
        <v>0</v>
      </c>
      <c r="AB1244" s="403">
        <f>'1 уровень'!AC816</f>
        <v>0</v>
      </c>
      <c r="AC1244" s="403">
        <f>'1 уровень'!AD816</f>
        <v>0</v>
      </c>
      <c r="AD1244" s="403">
        <f>'1 уровень'!AE816</f>
        <v>0</v>
      </c>
      <c r="AE1244" s="403">
        <f>'1 уровень'!AF816</f>
        <v>0</v>
      </c>
      <c r="AF1244" s="403">
        <f>'1 уровень'!AF816</f>
        <v>0</v>
      </c>
      <c r="AG1244" s="403"/>
      <c r="AH1244" s="59"/>
      <c r="AI1244" s="59"/>
      <c r="AJ1244" s="59"/>
      <c r="AK1244" s="59"/>
      <c r="AL1244" s="59"/>
      <c r="AM1244" s="59"/>
      <c r="AN1244" s="59"/>
      <c r="AO1244" s="59"/>
      <c r="AP1244" s="59"/>
      <c r="AQ1244" s="59"/>
      <c r="AR1244" s="59"/>
      <c r="AS1244" s="59"/>
      <c r="AT1244" s="59"/>
      <c r="AU1244" s="59"/>
      <c r="AV1244" s="59"/>
      <c r="AW1244" s="59"/>
      <c r="AX1244" s="59"/>
      <c r="AY1244" s="59"/>
      <c r="AZ1244" s="59"/>
      <c r="BA1244" s="59"/>
      <c r="BB1244" s="59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  <c r="FN1244" s="59"/>
      <c r="FO1244" s="59"/>
      <c r="FP1244" s="59"/>
      <c r="FQ1244" s="59"/>
      <c r="FR1244" s="59"/>
      <c r="FS1244" s="59"/>
      <c r="FT1244" s="59"/>
      <c r="FU1244" s="59"/>
      <c r="FV1244" s="59"/>
      <c r="FW1244" s="59"/>
      <c r="FX1244" s="59"/>
      <c r="FY1244" s="59"/>
      <c r="FZ1244" s="59"/>
    </row>
    <row r="1245" spans="1:182" ht="29.25" x14ac:dyDescent="0.25">
      <c r="A1245" s="18">
        <v>1</v>
      </c>
      <c r="B1245" s="18">
        <v>1</v>
      </c>
      <c r="C1245" s="1433" t="s">
        <v>268</v>
      </c>
      <c r="D1245" s="30">
        <f>'1 уровень'!E817</f>
        <v>19107</v>
      </c>
      <c r="E1245" s="30">
        <f>'1 уровень'!F817</f>
        <v>12737.333333333332</v>
      </c>
      <c r="F1245" s="30">
        <f>'1 уровень'!G817</f>
        <v>12661</v>
      </c>
      <c r="G1245" s="30">
        <f>'1 уровень'!H817</f>
        <v>99.400711818276989</v>
      </c>
      <c r="H1245" s="195">
        <f>'1 уровень'!I817</f>
        <v>6.813262155231067</v>
      </c>
      <c r="I1245" s="30">
        <f>'1 уровень'!J817</f>
        <v>6.5905536687465442</v>
      </c>
      <c r="J1245" s="30">
        <f>'1 уровень'!K817</f>
        <v>130181</v>
      </c>
      <c r="K1245" s="30">
        <f>'1 уровень'!L817</f>
        <v>86787.333333333343</v>
      </c>
      <c r="L1245" s="30">
        <f>'1 уровень'!M817</f>
        <v>83443</v>
      </c>
      <c r="M1245" s="30">
        <f>'1 уровень'!N817</f>
        <v>96.146519077284694</v>
      </c>
      <c r="N1245" s="30">
        <f>'1 уровень'!O817</f>
        <v>540</v>
      </c>
      <c r="O1245" s="30">
        <f>'1 уровень'!P817</f>
        <v>231.7861111111111</v>
      </c>
      <c r="P1245" s="403">
        <f>'1 уровень'!Q817</f>
        <v>0</v>
      </c>
      <c r="Q1245" s="403">
        <f>'1 уровень'!R817</f>
        <v>0</v>
      </c>
      <c r="R1245" s="403">
        <f>'1 уровень'!S817</f>
        <v>0</v>
      </c>
      <c r="S1245" s="403">
        <f>'1 уровень'!T817</f>
        <v>0</v>
      </c>
      <c r="T1245" s="403">
        <f>'1 уровень'!U817</f>
        <v>0</v>
      </c>
      <c r="U1245" s="403">
        <f>'1 уровень'!V817</f>
        <v>0</v>
      </c>
      <c r="V1245" s="403">
        <f>'1 уровень'!W817</f>
        <v>0</v>
      </c>
      <c r="W1245" s="403">
        <f>'1 уровень'!X817</f>
        <v>0</v>
      </c>
      <c r="X1245" s="403">
        <f>'1 уровень'!Y817</f>
        <v>0</v>
      </c>
      <c r="Y1245" s="403">
        <f>'1 уровень'!Z817</f>
        <v>0</v>
      </c>
      <c r="Z1245" s="801">
        <f>'1 уровень'!AA817</f>
        <v>0</v>
      </c>
      <c r="AA1245" s="403">
        <f>'1 уровень'!AB817</f>
        <v>0</v>
      </c>
      <c r="AB1245" s="403">
        <f>'1 уровень'!AC817</f>
        <v>0</v>
      </c>
      <c r="AC1245" s="403">
        <f>'1 уровень'!AD817</f>
        <v>0</v>
      </c>
      <c r="AD1245" s="403">
        <f>'1 уровень'!AE817</f>
        <v>0</v>
      </c>
      <c r="AE1245" s="403">
        <f>'1 уровень'!AF817</f>
        <v>0</v>
      </c>
      <c r="AF1245" s="403">
        <f>'1 уровень'!AF817</f>
        <v>0</v>
      </c>
      <c r="AG1245" s="403"/>
      <c r="AH1245" s="59"/>
      <c r="AI1245" s="59"/>
      <c r="AJ1245" s="59"/>
      <c r="AK1245" s="59"/>
      <c r="AL1245" s="59"/>
      <c r="AM1245" s="59"/>
      <c r="AN1245" s="59"/>
      <c r="AO1245" s="59"/>
      <c r="AP1245" s="59"/>
      <c r="AQ1245" s="59"/>
      <c r="AR1245" s="59"/>
      <c r="AS1245" s="59"/>
      <c r="AT1245" s="59"/>
      <c r="AU1245" s="59"/>
      <c r="AV1245" s="59"/>
      <c r="AW1245" s="59"/>
      <c r="AX1245" s="59"/>
      <c r="AY1245" s="59"/>
      <c r="AZ1245" s="59"/>
      <c r="BA1245" s="59"/>
      <c r="BB1245" s="59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  <c r="FN1245" s="59"/>
      <c r="FO1245" s="59"/>
      <c r="FP1245" s="59"/>
      <c r="FQ1245" s="59"/>
      <c r="FR1245" s="59"/>
      <c r="FS1245" s="59"/>
      <c r="FT1245" s="59"/>
      <c r="FU1245" s="59"/>
      <c r="FV1245" s="59"/>
      <c r="FW1245" s="59"/>
      <c r="FX1245" s="59"/>
      <c r="FY1245" s="59"/>
      <c r="FZ1245" s="59"/>
    </row>
    <row r="1246" spans="1:182" ht="29.25" x14ac:dyDescent="0.25">
      <c r="A1246" s="18">
        <v>1</v>
      </c>
      <c r="B1246" s="18">
        <v>1</v>
      </c>
      <c r="C1246" s="1437" t="s">
        <v>135</v>
      </c>
      <c r="D1246" s="30">
        <f>'1 уровень'!E818</f>
        <v>28828</v>
      </c>
      <c r="E1246" s="30">
        <f>'1 уровень'!F818</f>
        <v>19218.666666666668</v>
      </c>
      <c r="F1246" s="30">
        <f>'1 уровень'!G818</f>
        <v>19322</v>
      </c>
      <c r="G1246" s="30">
        <f>'1 уровень'!H818</f>
        <v>100.53767170806161</v>
      </c>
      <c r="H1246" s="30">
        <f>'1 уровень'!I818</f>
        <v>9.8773761620646585</v>
      </c>
      <c r="I1246" s="30">
        <f>'1 уровень'!J818</f>
        <v>9.4221612669495904</v>
      </c>
      <c r="J1246" s="30">
        <f>'1 уровень'!K818</f>
        <v>284745</v>
      </c>
      <c r="K1246" s="30">
        <f>'1 уровень'!L818</f>
        <v>189829.66666666666</v>
      </c>
      <c r="L1246" s="30">
        <f>'1 уровень'!M818</f>
        <v>182055</v>
      </c>
      <c r="M1246" s="30">
        <f>'1 уровень'!N818</f>
        <v>95.904398504624325</v>
      </c>
      <c r="N1246" s="30">
        <f>'1 уровень'!O818</f>
        <v>1012</v>
      </c>
      <c r="O1246" s="30">
        <f>'1 уровень'!P818</f>
        <v>269.84436758893281</v>
      </c>
      <c r="P1246" s="403">
        <f>'1 уровень'!Q818</f>
        <v>2107081.9180715564</v>
      </c>
      <c r="Q1246" s="403">
        <f>'1 уровень'!R818</f>
        <v>2107081.9180715564</v>
      </c>
      <c r="R1246" s="403">
        <f>'1 уровень'!S818</f>
        <v>2114238.3608677383</v>
      </c>
      <c r="S1246" s="403">
        <f>'1 уровень'!T818</f>
        <v>2114246.3620429556</v>
      </c>
      <c r="T1246" s="403">
        <f>'1 уровень'!U818</f>
        <v>2114246.3620429556</v>
      </c>
      <c r="U1246" s="403">
        <f>'1 уровень'!V818</f>
        <v>2114246.3620429556</v>
      </c>
      <c r="V1246" s="403">
        <f>'1 уровень'!W818</f>
        <v>2495082.2322177147</v>
      </c>
      <c r="W1246" s="403">
        <f>'1 уровень'!X818</f>
        <v>2513384.1494206456</v>
      </c>
      <c r="X1246" s="403">
        <f>'1 уровень'!Y818</f>
        <v>1539625.2629882626</v>
      </c>
      <c r="Y1246" s="403">
        <f>'1 уровень'!Z818</f>
        <v>1673805.1916999999</v>
      </c>
      <c r="Z1246" s="801">
        <f>'1 уровень'!AA818</f>
        <v>0</v>
      </c>
      <c r="AA1246" s="403">
        <f>'1 уровень'!AB818</f>
        <v>0</v>
      </c>
      <c r="AB1246" s="403">
        <f>'1 уровень'!AC818</f>
        <v>134179.92871173774</v>
      </c>
      <c r="AC1246" s="403">
        <f>'1 уровень'!AD818</f>
        <v>-908.73281999999995</v>
      </c>
      <c r="AD1246" s="403">
        <f>'1 уровень'!AE818</f>
        <v>-12334.358850000001</v>
      </c>
      <c r="AE1246" s="403">
        <f>'1 уровень'!AF818</f>
        <v>1661470.8328500001</v>
      </c>
      <c r="AF1246" s="403">
        <f>Y1246/X1246*100</f>
        <v>108.71510307977846</v>
      </c>
      <c r="AG1246" s="403">
        <f>AE1246/X1246*100</f>
        <v>107.91397574402275</v>
      </c>
      <c r="AH1246" s="59"/>
      <c r="AI1246" s="59"/>
      <c r="AJ1246" s="59"/>
      <c r="AK1246" s="59"/>
      <c r="AL1246" s="59"/>
      <c r="AM1246" s="59"/>
      <c r="AN1246" s="59"/>
      <c r="AO1246" s="59"/>
      <c r="AP1246" s="59"/>
      <c r="AQ1246" s="59"/>
      <c r="AR1246" s="59"/>
      <c r="AS1246" s="59"/>
      <c r="AT1246" s="59"/>
      <c r="AU1246" s="59"/>
      <c r="AV1246" s="59"/>
      <c r="AW1246" s="59"/>
      <c r="AX1246" s="59"/>
      <c r="AY1246" s="59"/>
      <c r="AZ1246" s="59"/>
      <c r="BA1246" s="59"/>
      <c r="BB1246" s="59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  <c r="FN1246" s="59"/>
      <c r="FO1246" s="59"/>
      <c r="FP1246" s="59"/>
      <c r="FQ1246" s="59"/>
      <c r="FR1246" s="59"/>
      <c r="FS1246" s="59"/>
      <c r="FT1246" s="59"/>
      <c r="FU1246" s="59"/>
      <c r="FV1246" s="59"/>
      <c r="FW1246" s="59"/>
      <c r="FX1246" s="59"/>
      <c r="FY1246" s="59"/>
      <c r="FZ1246" s="59"/>
    </row>
    <row r="1247" spans="1:182" x14ac:dyDescent="0.25">
      <c r="B1247" s="18">
        <v>1</v>
      </c>
      <c r="C1247" s="2962" t="s">
        <v>232</v>
      </c>
      <c r="D1247" s="30">
        <f>'1 уровень'!E819</f>
        <v>30</v>
      </c>
      <c r="E1247" s="30">
        <f>'1 уровень'!F819</f>
        <v>20</v>
      </c>
      <c r="F1247" s="30">
        <f>'1 уровень'!G819</f>
        <v>19</v>
      </c>
      <c r="G1247" s="30">
        <f>'1 уровень'!H819</f>
        <v>95</v>
      </c>
      <c r="H1247" s="30">
        <f>'1 уровень'!I819</f>
        <v>0</v>
      </c>
      <c r="I1247" s="30">
        <f>'1 уровень'!J819</f>
        <v>0</v>
      </c>
      <c r="J1247" s="30">
        <f>'1 уровень'!K819</f>
        <v>0</v>
      </c>
      <c r="K1247" s="30">
        <f>'1 уровень'!L819</f>
        <v>0</v>
      </c>
      <c r="L1247" s="30">
        <f>'1 уровень'!M819</f>
        <v>0</v>
      </c>
      <c r="M1247" s="30">
        <f>'1 уровень'!N819</f>
        <v>0</v>
      </c>
      <c r="N1247" s="30">
        <f>'1 уровень'!O819</f>
        <v>0</v>
      </c>
      <c r="O1247" s="30">
        <f>'1 уровень'!P819</f>
        <v>0</v>
      </c>
      <c r="P1247" s="403">
        <f>'1 уровень'!Q819</f>
        <v>3478.04394</v>
      </c>
      <c r="Q1247" s="403">
        <f>'1 уровень'!R819</f>
        <v>3478.04394</v>
      </c>
      <c r="R1247" s="403">
        <f>'1 уровень'!S819</f>
        <v>3478.04394</v>
      </c>
      <c r="S1247" s="403">
        <f>'1 уровень'!T819</f>
        <v>3478.04394</v>
      </c>
      <c r="T1247" s="403">
        <f>'1 уровень'!U819</f>
        <v>3478.04394</v>
      </c>
      <c r="U1247" s="403">
        <f>'1 уровень'!V819</f>
        <v>3478.04394</v>
      </c>
      <c r="V1247" s="403">
        <f>'1 уровень'!W819</f>
        <v>6956.087880000001</v>
      </c>
      <c r="W1247" s="403">
        <f>'1 уровень'!X819</f>
        <v>6956.087880000001</v>
      </c>
      <c r="X1247" s="403">
        <f>'1 уровень'!Y819</f>
        <v>4637.3919200000009</v>
      </c>
      <c r="Y1247" s="403">
        <f>'1 уровень'!Z819</f>
        <v>4405.5223999999998</v>
      </c>
      <c r="Z1247" s="801">
        <f>'1 уровень'!AA819</f>
        <v>0</v>
      </c>
      <c r="AA1247" s="403">
        <f>'1 уровень'!AB819</f>
        <v>0</v>
      </c>
      <c r="AB1247" s="403">
        <f>'1 уровень'!AC819</f>
        <v>-231.8695200000011</v>
      </c>
      <c r="AC1247" s="403">
        <f>'1 уровень'!AD819</f>
        <v>0</v>
      </c>
      <c r="AD1247" s="403">
        <f>'1 уровень'!AE819</f>
        <v>0</v>
      </c>
      <c r="AE1247" s="403">
        <f>'1 уровень'!AF819</f>
        <v>4405.5223999999998</v>
      </c>
      <c r="AF1247" s="403">
        <f>Y1247/X1247*100</f>
        <v>95.000001638852183</v>
      </c>
      <c r="AG1247" s="403">
        <f>AE1247/X1247*100</f>
        <v>95.000001638852183</v>
      </c>
      <c r="AH1247" s="59"/>
      <c r="AI1247" s="59"/>
      <c r="AJ1247" s="59"/>
      <c r="AK1247" s="59"/>
      <c r="AL1247" s="59"/>
      <c r="AM1247" s="59"/>
      <c r="AN1247" s="59"/>
      <c r="AO1247" s="59"/>
      <c r="AP1247" s="59"/>
      <c r="AQ1247" s="59"/>
      <c r="AR1247" s="59"/>
      <c r="AS1247" s="59"/>
      <c r="AT1247" s="59"/>
      <c r="AU1247" s="59"/>
      <c r="AV1247" s="59"/>
      <c r="AW1247" s="59"/>
      <c r="AX1247" s="59"/>
      <c r="AY1247" s="59"/>
      <c r="AZ1247" s="59"/>
      <c r="BA1247" s="59"/>
      <c r="BB1247" s="59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  <c r="FN1247" s="59"/>
      <c r="FO1247" s="59"/>
      <c r="FP1247" s="59"/>
      <c r="FQ1247" s="59"/>
      <c r="FR1247" s="59"/>
      <c r="FS1247" s="59"/>
      <c r="FT1247" s="59"/>
      <c r="FU1247" s="59"/>
      <c r="FV1247" s="59"/>
      <c r="FW1247" s="59"/>
      <c r="FX1247" s="59"/>
      <c r="FY1247" s="59"/>
      <c r="FZ1247" s="59"/>
    </row>
    <row r="1248" spans="1:182" ht="30" x14ac:dyDescent="0.25">
      <c r="A1248" s="18">
        <v>1</v>
      </c>
      <c r="B1248" s="18">
        <v>1</v>
      </c>
      <c r="C1248" s="2963" t="s">
        <v>216</v>
      </c>
      <c r="D1248" s="30">
        <f>'1 уровень'!E820</f>
        <v>1200</v>
      </c>
      <c r="E1248" s="30">
        <f>'1 уровень'!F820</f>
        <v>800</v>
      </c>
      <c r="F1248" s="30">
        <f>'1 уровень'!G820</f>
        <v>781</v>
      </c>
      <c r="G1248" s="30">
        <f>'1 уровень'!H820</f>
        <v>97.625</v>
      </c>
      <c r="H1248" s="30">
        <f>'1 уровень'!I820</f>
        <v>9.8000000000000007</v>
      </c>
      <c r="I1248" s="30">
        <f>'1 уровень'!J820</f>
        <v>10.084507042253522</v>
      </c>
      <c r="J1248" s="30">
        <f>'1 уровень'!K820</f>
        <v>11760</v>
      </c>
      <c r="K1248" s="30">
        <f>'1 уровень'!L820</f>
        <v>7840</v>
      </c>
      <c r="L1248" s="30">
        <f>'1 уровень'!M820</f>
        <v>7876</v>
      </c>
      <c r="M1248" s="30">
        <f>'1 уровень'!N820</f>
        <v>100.4591836734694</v>
      </c>
      <c r="N1248" s="30">
        <f>'1 уровень'!O820</f>
        <v>39</v>
      </c>
      <c r="O1248" s="30">
        <f>'1 уровень'!P820</f>
        <v>302.92307692307691</v>
      </c>
      <c r="P1248" s="403">
        <f>'1 уровень'!Q820</f>
        <v>153131.31099999999</v>
      </c>
      <c r="Q1248" s="403">
        <f>'1 уровень'!R820</f>
        <v>153131.31099999999</v>
      </c>
      <c r="R1248" s="403">
        <f>'1 уровень'!S820</f>
        <v>153131.31099999999</v>
      </c>
      <c r="S1248" s="403">
        <f>'1 уровень'!T820</f>
        <v>153131.31099999999</v>
      </c>
      <c r="T1248" s="403">
        <f>'1 уровень'!U820</f>
        <v>153131.31099999999</v>
      </c>
      <c r="U1248" s="403">
        <f>'1 уровень'!V820</f>
        <v>153131.31099999999</v>
      </c>
      <c r="V1248" s="403">
        <f>'1 уровень'!W820</f>
        <v>153131.31099999999</v>
      </c>
      <c r="W1248" s="403">
        <f>'1 уровень'!X820</f>
        <v>153131.31099999999</v>
      </c>
      <c r="X1248" s="403">
        <f>'1 уровень'!Y820</f>
        <v>102087.54066666665</v>
      </c>
      <c r="Y1248" s="403">
        <f>'1 уровень'!Z820</f>
        <v>102299.10902</v>
      </c>
      <c r="Z1248" s="801">
        <f>'1 уровень'!AA820</f>
        <v>0</v>
      </c>
      <c r="AA1248" s="403">
        <f>'1 уровень'!AB820</f>
        <v>0</v>
      </c>
      <c r="AB1248" s="403">
        <f>'1 уровень'!AC820</f>
        <v>211.56835333335039</v>
      </c>
      <c r="AC1248" s="403">
        <f>'1 уровень'!AD820</f>
        <v>0</v>
      </c>
      <c r="AD1248" s="403">
        <f>'1 уровень'!AE820</f>
        <v>-258.29504000000003</v>
      </c>
      <c r="AE1248" s="403">
        <f>'1 уровень'!AF820</f>
        <v>102040.81398000001</v>
      </c>
      <c r="AF1248" s="403">
        <f>Y1248/X1248*100</f>
        <v>100.20724209041742</v>
      </c>
      <c r="AG1248" s="403">
        <f>AE1248/X1248*100</f>
        <v>99.954228805629455</v>
      </c>
      <c r="AH1248" s="59"/>
      <c r="AI1248" s="59"/>
      <c r="AJ1248" s="59"/>
      <c r="AK1248" s="59"/>
      <c r="AL1248" s="59"/>
      <c r="AM1248" s="59"/>
      <c r="AN1248" s="59"/>
      <c r="AO1248" s="59"/>
      <c r="AP1248" s="59"/>
      <c r="AQ1248" s="59"/>
      <c r="AR1248" s="59"/>
      <c r="AS1248" s="59"/>
      <c r="AT1248" s="59"/>
      <c r="AU1248" s="59"/>
      <c r="AV1248" s="59"/>
      <c r="AW1248" s="59"/>
      <c r="AX1248" s="59"/>
      <c r="AY1248" s="59"/>
      <c r="AZ1248" s="59"/>
      <c r="BA1248" s="59"/>
      <c r="BB1248" s="59"/>
      <c r="BC1248" s="59"/>
      <c r="BD1248" s="59"/>
      <c r="BE1248" s="59"/>
      <c r="BF1248" s="59"/>
      <c r="BG1248" s="59"/>
      <c r="BH1248" s="59"/>
      <c r="BI1248" s="59"/>
      <c r="BJ1248" s="59"/>
      <c r="BK1248" s="59"/>
      <c r="BL1248" s="59"/>
      <c r="BM1248" s="59"/>
      <c r="BN1248" s="59"/>
      <c r="BO1248" s="59"/>
      <c r="BP1248" s="59"/>
      <c r="BQ1248" s="59"/>
      <c r="BR1248" s="59"/>
      <c r="BS1248" s="59"/>
      <c r="BT1248" s="59"/>
      <c r="BU1248" s="59"/>
      <c r="BV1248" s="59"/>
      <c r="BW1248" s="59"/>
      <c r="BX1248" s="59"/>
      <c r="BY1248" s="59"/>
      <c r="BZ1248" s="59"/>
      <c r="CA1248" s="59"/>
      <c r="CB1248" s="59"/>
      <c r="CC1248" s="59"/>
      <c r="CD1248" s="59"/>
      <c r="CE1248" s="59"/>
      <c r="CF1248" s="59"/>
      <c r="CG1248" s="59"/>
      <c r="CH1248" s="59"/>
      <c r="CI1248" s="59"/>
      <c r="CJ1248" s="59"/>
      <c r="CK1248" s="59"/>
      <c r="CL1248" s="59"/>
      <c r="CM1248" s="59"/>
      <c r="CN1248" s="59"/>
      <c r="CO1248" s="59"/>
      <c r="CP1248" s="59"/>
      <c r="CQ1248" s="59"/>
      <c r="CR1248" s="59"/>
      <c r="CS1248" s="59"/>
      <c r="CT1248" s="59"/>
      <c r="CU1248" s="59"/>
      <c r="CV1248" s="59"/>
      <c r="CW1248" s="59"/>
      <c r="CX1248" s="59"/>
      <c r="CY1248" s="59"/>
      <c r="CZ1248" s="59"/>
      <c r="DA1248" s="59"/>
      <c r="DB1248" s="59"/>
      <c r="DC1248" s="59"/>
      <c r="DD1248" s="59"/>
      <c r="DE1248" s="59"/>
      <c r="DF1248" s="59"/>
      <c r="DG1248" s="59"/>
      <c r="DH1248" s="59"/>
      <c r="DI1248" s="59"/>
      <c r="DJ1248" s="59"/>
      <c r="DK1248" s="59"/>
      <c r="DL1248" s="59"/>
      <c r="DM1248" s="59"/>
      <c r="DN1248" s="59"/>
      <c r="DO1248" s="59"/>
      <c r="DP1248" s="59"/>
      <c r="DQ1248" s="59"/>
      <c r="DR1248" s="59"/>
      <c r="DS1248" s="59"/>
      <c r="DT1248" s="59"/>
      <c r="DU1248" s="59"/>
      <c r="DV1248" s="59"/>
      <c r="DW1248" s="59"/>
      <c r="DX1248" s="59"/>
      <c r="DY1248" s="59"/>
      <c r="DZ1248" s="59"/>
      <c r="EA1248" s="59"/>
      <c r="EB1248" s="59"/>
      <c r="EC1248" s="59"/>
      <c r="ED1248" s="59"/>
      <c r="EE1248" s="59"/>
      <c r="EF1248" s="59"/>
      <c r="EG1248" s="59"/>
      <c r="EH1248" s="59"/>
      <c r="EI1248" s="59"/>
      <c r="EJ1248" s="59"/>
      <c r="EK1248" s="59"/>
      <c r="EL1248" s="59"/>
      <c r="EM1248" s="59"/>
      <c r="EN1248" s="59"/>
      <c r="EO1248" s="59"/>
      <c r="EP1248" s="59"/>
      <c r="EQ1248" s="59"/>
      <c r="ER1248" s="59"/>
      <c r="ES1248" s="59"/>
      <c r="ET1248" s="59"/>
      <c r="EU1248" s="59"/>
      <c r="EV1248" s="59"/>
      <c r="EW1248" s="59"/>
      <c r="EX1248" s="59"/>
      <c r="EY1248" s="59"/>
      <c r="EZ1248" s="59"/>
      <c r="FA1248" s="59"/>
      <c r="FB1248" s="59"/>
      <c r="FC1248" s="59"/>
      <c r="FD1248" s="59"/>
      <c r="FE1248" s="59"/>
      <c r="FF1248" s="59"/>
      <c r="FG1248" s="59"/>
      <c r="FH1248" s="59"/>
      <c r="FI1248" s="59"/>
      <c r="FJ1248" s="59"/>
      <c r="FK1248" s="59"/>
      <c r="FL1248" s="59"/>
      <c r="FM1248" s="59"/>
      <c r="FN1248" s="59"/>
      <c r="FO1248" s="59"/>
      <c r="FP1248" s="59"/>
      <c r="FQ1248" s="59"/>
      <c r="FR1248" s="59"/>
      <c r="FS1248" s="59"/>
      <c r="FT1248" s="59"/>
      <c r="FU1248" s="59"/>
      <c r="FV1248" s="59"/>
      <c r="FW1248" s="59"/>
      <c r="FX1248" s="59"/>
      <c r="FY1248" s="59"/>
      <c r="FZ1248" s="59"/>
    </row>
    <row r="1249" spans="1:182" ht="30" x14ac:dyDescent="0.25">
      <c r="A1249" s="18">
        <v>1</v>
      </c>
      <c r="B1249" s="18">
        <v>1</v>
      </c>
      <c r="C1249" s="2916" t="s">
        <v>237</v>
      </c>
      <c r="D1249" s="30">
        <f>'1 уровень'!E821</f>
        <v>2745</v>
      </c>
      <c r="E1249" s="30">
        <f>'1 уровень'!F821</f>
        <v>1829.6666666666667</v>
      </c>
      <c r="F1249" s="30">
        <f>'1 уровень'!G821</f>
        <v>1843</v>
      </c>
      <c r="G1249" s="30">
        <f>'1 уровень'!H821</f>
        <v>100.7730535615682</v>
      </c>
      <c r="H1249" s="30">
        <f>'1 уровень'!I821</f>
        <v>10</v>
      </c>
      <c r="I1249" s="30">
        <f>'1 уровень'!J821</f>
        <v>9.844383561643836</v>
      </c>
      <c r="J1249" s="30">
        <f>'1 уровень'!K821</f>
        <v>27562</v>
      </c>
      <c r="K1249" s="30">
        <f>'1 уровень'!L821</f>
        <v>18374.666666666664</v>
      </c>
      <c r="L1249" s="30">
        <f>'1 уровень'!M821</f>
        <v>18164</v>
      </c>
      <c r="M1249" s="30">
        <f>'1 уровень'!N821</f>
        <v>99.186602870813402</v>
      </c>
      <c r="N1249" s="30">
        <f>'1 уровень'!O821</f>
        <v>113</v>
      </c>
      <c r="O1249" s="30">
        <f>'1 уровень'!P821</f>
        <v>238.48672566371681</v>
      </c>
      <c r="P1249" s="403">
        <f>'1 уровень'!Q821</f>
        <v>96270.105119999993</v>
      </c>
      <c r="Q1249" s="403">
        <f>'1 уровень'!R821</f>
        <v>96270.105119999993</v>
      </c>
      <c r="R1249" s="403">
        <f>'1 уровень'!S821</f>
        <v>101435.002678</v>
      </c>
      <c r="S1249" s="403">
        <f>'1 уровень'!T821</f>
        <v>101435.002678</v>
      </c>
      <c r="T1249" s="403">
        <f>'1 уровень'!U821</f>
        <v>101435.002678</v>
      </c>
      <c r="U1249" s="403">
        <f>'1 уровень'!V821</f>
        <v>101435.002678</v>
      </c>
      <c r="V1249" s="403">
        <f>'1 уровень'!W821</f>
        <v>101435.002678</v>
      </c>
      <c r="W1249" s="403">
        <f>'1 уровень'!X821</f>
        <v>101435.002678</v>
      </c>
      <c r="X1249" s="403">
        <f>'1 уровень'!Y821</f>
        <v>67279.008614799997</v>
      </c>
      <c r="Y1249" s="403">
        <f>'1 уровень'!Z821</f>
        <v>68990.511130000014</v>
      </c>
      <c r="Z1249" s="801">
        <f>'1 уровень'!AA821</f>
        <v>0</v>
      </c>
      <c r="AA1249" s="403">
        <f>'1 уровень'!AB821</f>
        <v>0</v>
      </c>
      <c r="AB1249" s="403">
        <f>'1 уровень'!AC821</f>
        <v>1711.5025152000082</v>
      </c>
      <c r="AC1249" s="403">
        <f>'1 уровень'!AD821</f>
        <v>-35.809980000000003</v>
      </c>
      <c r="AD1249" s="403">
        <f>'1 уровень'!AE821</f>
        <v>0</v>
      </c>
      <c r="AE1249" s="403">
        <f>'1 уровень'!AF821</f>
        <v>68990.511130000014</v>
      </c>
      <c r="AF1249" s="403">
        <f>Y1249/X1249*100</f>
        <v>102.54388783431556</v>
      </c>
      <c r="AG1249" s="403">
        <f>AE1249/X1249*100</f>
        <v>102.54388783431556</v>
      </c>
      <c r="AH1249" s="59"/>
      <c r="AI1249" s="59"/>
      <c r="AJ1249" s="59"/>
      <c r="AK1249" s="59"/>
      <c r="AL1249" s="59"/>
      <c r="AM1249" s="59"/>
      <c r="AN1249" s="59"/>
      <c r="AO1249" s="59"/>
      <c r="AP1249" s="59"/>
      <c r="AQ1249" s="59"/>
      <c r="AR1249" s="59"/>
      <c r="AS1249" s="59"/>
      <c r="AT1249" s="59"/>
      <c r="AU1249" s="59"/>
      <c r="AV1249" s="59"/>
      <c r="AW1249" s="59"/>
      <c r="AX1249" s="59"/>
      <c r="AY1249" s="59"/>
      <c r="AZ1249" s="59"/>
      <c r="BA1249" s="59"/>
      <c r="BB1249" s="59"/>
      <c r="BC1249" s="59"/>
      <c r="BD1249" s="59"/>
      <c r="BE1249" s="59"/>
      <c r="BF1249" s="59"/>
      <c r="BG1249" s="59"/>
      <c r="BH1249" s="59"/>
      <c r="BI1249" s="59"/>
      <c r="BJ1249" s="59"/>
      <c r="BK1249" s="59"/>
      <c r="BL1249" s="59"/>
      <c r="BM1249" s="59"/>
      <c r="BN1249" s="59"/>
      <c r="BO1249" s="59"/>
      <c r="BP1249" s="59"/>
      <c r="BQ1249" s="59"/>
      <c r="BR1249" s="59"/>
      <c r="BS1249" s="59"/>
      <c r="BT1249" s="59"/>
      <c r="BU1249" s="59"/>
      <c r="BV1249" s="59"/>
      <c r="BW1249" s="59"/>
      <c r="BX1249" s="59"/>
      <c r="BY1249" s="59"/>
      <c r="BZ1249" s="59"/>
      <c r="CA1249" s="59"/>
      <c r="CB1249" s="59"/>
      <c r="CC1249" s="59"/>
      <c r="CD1249" s="59"/>
      <c r="CE1249" s="59"/>
      <c r="CF1249" s="59"/>
      <c r="CG1249" s="59"/>
      <c r="CH1249" s="59"/>
      <c r="CI1249" s="59"/>
      <c r="CJ1249" s="59"/>
      <c r="CK1249" s="59"/>
      <c r="CL1249" s="59"/>
      <c r="CM1249" s="59"/>
      <c r="CN1249" s="59"/>
      <c r="CO1249" s="59"/>
      <c r="CP1249" s="59"/>
      <c r="CQ1249" s="59"/>
      <c r="CR1249" s="59"/>
      <c r="CS1249" s="59"/>
      <c r="CT1249" s="59"/>
      <c r="CU1249" s="59"/>
      <c r="CV1249" s="59"/>
      <c r="CW1249" s="59"/>
      <c r="CX1249" s="59"/>
      <c r="CY1249" s="59"/>
      <c r="CZ1249" s="59"/>
      <c r="DA1249" s="59"/>
      <c r="DB1249" s="59"/>
      <c r="DC1249" s="59"/>
      <c r="DD1249" s="59"/>
      <c r="DE1249" s="59"/>
      <c r="DF1249" s="59"/>
      <c r="DG1249" s="59"/>
      <c r="DH1249" s="59"/>
      <c r="DI1249" s="59"/>
      <c r="DJ1249" s="59"/>
      <c r="DK1249" s="59"/>
      <c r="DL1249" s="59"/>
      <c r="DM1249" s="59"/>
      <c r="DN1249" s="59"/>
      <c r="DO1249" s="59"/>
      <c r="DP1249" s="59"/>
      <c r="DQ1249" s="59"/>
      <c r="DR1249" s="59"/>
      <c r="DS1249" s="59"/>
      <c r="DT1249" s="59"/>
      <c r="DU1249" s="59"/>
      <c r="DV1249" s="59"/>
      <c r="DW1249" s="59"/>
      <c r="DX1249" s="59"/>
      <c r="DY1249" s="59"/>
      <c r="DZ1249" s="59"/>
      <c r="EA1249" s="59"/>
      <c r="EB1249" s="59"/>
      <c r="EC1249" s="59"/>
      <c r="ED1249" s="59"/>
      <c r="EE1249" s="59"/>
      <c r="EF1249" s="59"/>
      <c r="EG1249" s="59"/>
      <c r="EH1249" s="59"/>
      <c r="EI1249" s="59"/>
      <c r="EJ1249" s="59"/>
      <c r="EK1249" s="59"/>
      <c r="EL1249" s="59"/>
      <c r="EM1249" s="59"/>
      <c r="EN1249" s="59"/>
      <c r="EO1249" s="59"/>
      <c r="EP1249" s="59"/>
      <c r="EQ1249" s="59"/>
      <c r="ER1249" s="59"/>
      <c r="ES1249" s="59"/>
      <c r="ET1249" s="59"/>
      <c r="EU1249" s="59"/>
      <c r="EV1249" s="59"/>
      <c r="EW1249" s="59"/>
      <c r="EX1249" s="59"/>
      <c r="EY1249" s="59"/>
      <c r="EZ1249" s="59"/>
      <c r="FA1249" s="59"/>
      <c r="FB1249" s="59"/>
      <c r="FC1249" s="59"/>
      <c r="FD1249" s="59"/>
      <c r="FE1249" s="59"/>
      <c r="FF1249" s="59"/>
      <c r="FG1249" s="59"/>
      <c r="FH1249" s="59"/>
      <c r="FI1249" s="59"/>
      <c r="FJ1249" s="59"/>
      <c r="FK1249" s="59"/>
      <c r="FL1249" s="59"/>
      <c r="FM1249" s="59"/>
      <c r="FN1249" s="59"/>
      <c r="FO1249" s="59"/>
      <c r="FP1249" s="59"/>
      <c r="FQ1249" s="59"/>
      <c r="FR1249" s="59"/>
      <c r="FS1249" s="59"/>
      <c r="FT1249" s="59"/>
      <c r="FU1249" s="59"/>
      <c r="FV1249" s="59"/>
      <c r="FW1249" s="59"/>
      <c r="FX1249" s="59"/>
      <c r="FY1249" s="59"/>
      <c r="FZ1249" s="59"/>
    </row>
    <row r="1250" spans="1:182" x14ac:dyDescent="0.25">
      <c r="C1250" s="2916" t="s">
        <v>767</v>
      </c>
      <c r="D1250" s="30">
        <f>'1 уровень'!E822</f>
        <v>660</v>
      </c>
      <c r="E1250" s="30">
        <f>'1 уровень'!F822</f>
        <v>440</v>
      </c>
      <c r="F1250" s="30">
        <f>'1 уровень'!G822</f>
        <v>241</v>
      </c>
      <c r="G1250" s="30">
        <f>'1 уровень'!H822</f>
        <v>54.772727272727273</v>
      </c>
      <c r="H1250" s="30"/>
      <c r="I1250" s="30"/>
      <c r="J1250" s="30"/>
      <c r="K1250" s="30"/>
      <c r="L1250" s="30"/>
      <c r="M1250" s="30"/>
      <c r="N1250" s="30"/>
      <c r="O1250" s="30"/>
      <c r="P1250" s="403"/>
      <c r="Q1250" s="403"/>
      <c r="R1250" s="403"/>
      <c r="S1250" s="403"/>
      <c r="T1250" s="403"/>
      <c r="U1250" s="403"/>
      <c r="V1250" s="403"/>
      <c r="W1250" s="403"/>
      <c r="X1250" s="403"/>
      <c r="Y1250" s="403"/>
      <c r="Z1250" s="801"/>
      <c r="AA1250" s="403"/>
      <c r="AB1250" s="403"/>
      <c r="AC1250" s="403"/>
      <c r="AD1250" s="403"/>
      <c r="AE1250" s="403"/>
      <c r="AF1250" s="403"/>
      <c r="AG1250" s="403"/>
      <c r="AH1250" s="59"/>
      <c r="AI1250" s="59"/>
      <c r="AJ1250" s="59"/>
      <c r="AK1250" s="59"/>
      <c r="AL1250" s="59"/>
      <c r="AM1250" s="59"/>
      <c r="AN1250" s="59"/>
      <c r="AO1250" s="59"/>
      <c r="AP1250" s="59"/>
      <c r="AQ1250" s="59"/>
      <c r="AR1250" s="59"/>
      <c r="AS1250" s="59"/>
      <c r="AT1250" s="59"/>
      <c r="AU1250" s="59"/>
      <c r="AV1250" s="59"/>
      <c r="AW1250" s="59"/>
      <c r="AX1250" s="59"/>
      <c r="AY1250" s="59"/>
      <c r="AZ1250" s="59"/>
      <c r="BA1250" s="59"/>
      <c r="BB1250" s="59"/>
      <c r="BC1250" s="59"/>
      <c r="BD1250" s="59"/>
      <c r="BE1250" s="59"/>
      <c r="BF1250" s="59"/>
      <c r="BG1250" s="59"/>
      <c r="BH1250" s="59"/>
      <c r="BI1250" s="59"/>
      <c r="BJ1250" s="59"/>
      <c r="BK1250" s="59"/>
      <c r="BL1250" s="59"/>
      <c r="BM1250" s="59"/>
      <c r="BN1250" s="59"/>
      <c r="BO1250" s="59"/>
      <c r="BP1250" s="59"/>
      <c r="BQ1250" s="59"/>
      <c r="BR1250" s="59"/>
      <c r="BS1250" s="59"/>
      <c r="BT1250" s="59"/>
      <c r="BU1250" s="59"/>
      <c r="BV1250" s="59"/>
      <c r="BW1250" s="59"/>
      <c r="BX1250" s="59"/>
      <c r="BY1250" s="59"/>
      <c r="BZ1250" s="59"/>
      <c r="CA1250" s="59"/>
      <c r="CB1250" s="59"/>
      <c r="CC1250" s="59"/>
      <c r="CD1250" s="59"/>
      <c r="CE1250" s="59"/>
      <c r="CF1250" s="59"/>
      <c r="CG1250" s="59"/>
      <c r="CH1250" s="59"/>
      <c r="CI1250" s="59"/>
      <c r="CJ1250" s="59"/>
      <c r="CK1250" s="59"/>
      <c r="CL1250" s="59"/>
      <c r="CM1250" s="59"/>
      <c r="CN1250" s="59"/>
      <c r="CO1250" s="59"/>
      <c r="CP1250" s="59"/>
      <c r="CQ1250" s="59"/>
      <c r="CR1250" s="59"/>
      <c r="CS1250" s="59"/>
      <c r="CT1250" s="59"/>
      <c r="CU1250" s="59"/>
      <c r="CV1250" s="59"/>
      <c r="CW1250" s="59"/>
      <c r="CX1250" s="59"/>
      <c r="CY1250" s="59"/>
      <c r="CZ1250" s="59"/>
      <c r="DA1250" s="59"/>
      <c r="DB1250" s="59"/>
      <c r="DC1250" s="59"/>
      <c r="DD1250" s="59"/>
      <c r="DE1250" s="59"/>
      <c r="DF1250" s="59"/>
      <c r="DG1250" s="59"/>
      <c r="DH1250" s="59"/>
      <c r="DI1250" s="59"/>
      <c r="DJ1250" s="59"/>
      <c r="DK1250" s="59"/>
      <c r="DL1250" s="59"/>
      <c r="DM1250" s="59"/>
      <c r="DN1250" s="59"/>
      <c r="DO1250" s="59"/>
      <c r="DP1250" s="59"/>
      <c r="DQ1250" s="59"/>
      <c r="DR1250" s="59"/>
      <c r="DS1250" s="59"/>
      <c r="DT1250" s="59"/>
      <c r="DU1250" s="59"/>
      <c r="DV1250" s="59"/>
      <c r="DW1250" s="59"/>
      <c r="DX1250" s="59"/>
      <c r="DY1250" s="59"/>
      <c r="DZ1250" s="59"/>
      <c r="EA1250" s="59"/>
      <c r="EB1250" s="59"/>
      <c r="EC1250" s="59"/>
      <c r="ED1250" s="59"/>
      <c r="EE1250" s="59"/>
      <c r="EF1250" s="59"/>
      <c r="EG1250" s="59"/>
      <c r="EH1250" s="59"/>
      <c r="EI1250" s="59"/>
      <c r="EJ1250" s="59"/>
      <c r="EK1250" s="59"/>
      <c r="EL1250" s="59"/>
      <c r="EM1250" s="59"/>
      <c r="EN1250" s="59"/>
      <c r="EO1250" s="59"/>
      <c r="EP1250" s="59"/>
      <c r="EQ1250" s="59"/>
      <c r="ER1250" s="59"/>
      <c r="ES1250" s="59"/>
      <c r="ET1250" s="59"/>
      <c r="EU1250" s="59"/>
      <c r="EV1250" s="59"/>
      <c r="EW1250" s="59"/>
      <c r="EX1250" s="59"/>
      <c r="EY1250" s="59"/>
      <c r="EZ1250" s="59"/>
      <c r="FA1250" s="59"/>
      <c r="FB1250" s="59"/>
      <c r="FC1250" s="59"/>
      <c r="FD1250" s="59"/>
      <c r="FE1250" s="59"/>
      <c r="FF1250" s="59"/>
      <c r="FG1250" s="59"/>
      <c r="FH1250" s="59"/>
      <c r="FI1250" s="59"/>
      <c r="FJ1250" s="59"/>
      <c r="FK1250" s="59"/>
      <c r="FL1250" s="59"/>
      <c r="FM1250" s="59"/>
      <c r="FN1250" s="59"/>
      <c r="FO1250" s="59"/>
      <c r="FP1250" s="59"/>
      <c r="FQ1250" s="59"/>
      <c r="FR1250" s="59"/>
      <c r="FS1250" s="59"/>
      <c r="FT1250" s="59"/>
      <c r="FU1250" s="59"/>
      <c r="FV1250" s="59"/>
      <c r="FW1250" s="59"/>
      <c r="FX1250" s="59"/>
      <c r="FY1250" s="59"/>
      <c r="FZ1250" s="59"/>
    </row>
    <row r="1251" spans="1:182" ht="15.75" thickBot="1" x14ac:dyDescent="0.3">
      <c r="A1251" s="18">
        <v>1</v>
      </c>
      <c r="B1251" s="18">
        <v>1</v>
      </c>
      <c r="C1251" s="1445" t="s">
        <v>210</v>
      </c>
      <c r="D1251" s="30">
        <f>'1 уровень'!E823</f>
        <v>43623</v>
      </c>
      <c r="E1251" s="30">
        <f>'1 уровень'!F823</f>
        <v>29080.666666666668</v>
      </c>
      <c r="F1251" s="30">
        <f>'1 уровень'!G823</f>
        <v>26569</v>
      </c>
      <c r="G1251" s="30">
        <f>'1 уровень'!H823</f>
        <v>91.363104926526205</v>
      </c>
      <c r="H1251" s="30">
        <f>'1 уровень'!I823</f>
        <v>0</v>
      </c>
      <c r="I1251" s="30">
        <f>'1 уровень'!J823</f>
        <v>0</v>
      </c>
      <c r="J1251" s="30">
        <f>'1 уровень'!K823</f>
        <v>0</v>
      </c>
      <c r="K1251" s="30">
        <f>'1 уровень'!L823</f>
        <v>0</v>
      </c>
      <c r="L1251" s="30">
        <f>'1 уровень'!M823</f>
        <v>0</v>
      </c>
      <c r="M1251" s="30">
        <f>'1 уровень'!N823</f>
        <v>0</v>
      </c>
      <c r="N1251" s="30">
        <f>'1 уровень'!O823</f>
        <v>0</v>
      </c>
      <c r="O1251" s="30">
        <f>'1 уровень'!P823</f>
        <v>0</v>
      </c>
      <c r="P1251" s="403">
        <f>'1 уровень'!Q823</f>
        <v>321513.37549000006</v>
      </c>
      <c r="Q1251" s="403">
        <f>'1 уровень'!R823</f>
        <v>321513.37549000006</v>
      </c>
      <c r="R1251" s="403">
        <f>'1 уровень'!S823</f>
        <v>327078.47816333332</v>
      </c>
      <c r="S1251" s="403">
        <f>'1 уровень'!T823</f>
        <v>327078.47816333332</v>
      </c>
      <c r="T1251" s="403">
        <f>'1 уровень'!U823</f>
        <v>327078.47816333332</v>
      </c>
      <c r="U1251" s="403">
        <f>'1 уровень'!V823</f>
        <v>327078.47816333332</v>
      </c>
      <c r="V1251" s="403">
        <f>'1 уровень'!W823</f>
        <v>327780.34176166664</v>
      </c>
      <c r="W1251" s="403">
        <f>'1 уровень'!X823</f>
        <v>307261.58089999994</v>
      </c>
      <c r="X1251" s="403">
        <f>'1 уровень'!Y823</f>
        <v>213811.51429111112</v>
      </c>
      <c r="Y1251" s="403">
        <f>'1 уровень'!Z823</f>
        <v>188197.50792999996</v>
      </c>
      <c r="Z1251" s="801">
        <f>'1 уровень'!AA823</f>
        <v>0</v>
      </c>
      <c r="AA1251" s="403">
        <f>'1 уровень'!AB823</f>
        <v>0</v>
      </c>
      <c r="AB1251" s="403">
        <f>'1 уровень'!AC823</f>
        <v>-25614.006361111115</v>
      </c>
      <c r="AC1251" s="403">
        <f>'1 уровень'!AD823</f>
        <v>0</v>
      </c>
      <c r="AD1251" s="403">
        <f>'1 уровень'!AE823</f>
        <v>-1287.8119200000001</v>
      </c>
      <c r="AE1251" s="403">
        <f>'1 уровень'!AF823</f>
        <v>186909.69600999999</v>
      </c>
      <c r="AF1251" s="403">
        <f>Y1251/X1251*100</f>
        <v>88.020286724953039</v>
      </c>
      <c r="AG1251" s="403">
        <f>AE1251/X1251*100</f>
        <v>87.417974953171395</v>
      </c>
      <c r="AH1251" s="59"/>
      <c r="AI1251" s="59"/>
      <c r="AJ1251" s="59"/>
      <c r="AK1251" s="59"/>
      <c r="AL1251" s="59"/>
      <c r="AM1251" s="59"/>
      <c r="AN1251" s="59"/>
      <c r="AO1251" s="59"/>
      <c r="AP1251" s="59"/>
      <c r="AQ1251" s="59"/>
      <c r="AR1251" s="59"/>
      <c r="AS1251" s="59"/>
      <c r="AT1251" s="59"/>
      <c r="AU1251" s="59"/>
      <c r="AV1251" s="59"/>
      <c r="AW1251" s="59"/>
      <c r="AX1251" s="59"/>
      <c r="AY1251" s="59"/>
      <c r="AZ1251" s="59"/>
      <c r="BA1251" s="59"/>
      <c r="BB1251" s="59"/>
      <c r="BC1251" s="59"/>
      <c r="BD1251" s="59"/>
      <c r="BE1251" s="59"/>
      <c r="BF1251" s="59"/>
      <c r="BG1251" s="59"/>
      <c r="BH1251" s="59"/>
      <c r="BI1251" s="59"/>
      <c r="BJ1251" s="59"/>
      <c r="BK1251" s="59"/>
      <c r="BL1251" s="59"/>
      <c r="BM1251" s="59"/>
      <c r="BN1251" s="59"/>
      <c r="BO1251" s="59"/>
      <c r="BP1251" s="59"/>
      <c r="BQ1251" s="59"/>
      <c r="BR1251" s="59"/>
      <c r="BS1251" s="59"/>
      <c r="BT1251" s="59"/>
      <c r="BU1251" s="59"/>
      <c r="BV1251" s="59"/>
      <c r="BW1251" s="59"/>
      <c r="BX1251" s="59"/>
      <c r="BY1251" s="59"/>
      <c r="BZ1251" s="59"/>
      <c r="CA1251" s="59"/>
      <c r="CB1251" s="59"/>
      <c r="CC1251" s="59"/>
      <c r="CD1251" s="59"/>
      <c r="CE1251" s="59"/>
      <c r="CF1251" s="59"/>
      <c r="CG1251" s="59"/>
      <c r="CH1251" s="59"/>
      <c r="CI1251" s="59"/>
      <c r="CJ1251" s="59"/>
      <c r="CK1251" s="59"/>
      <c r="CL1251" s="59"/>
      <c r="CM1251" s="59"/>
      <c r="CN1251" s="59"/>
      <c r="CO1251" s="59"/>
      <c r="CP1251" s="59"/>
      <c r="CQ1251" s="59"/>
      <c r="CR1251" s="59"/>
      <c r="CS1251" s="59"/>
      <c r="CT1251" s="59"/>
      <c r="CU1251" s="59"/>
      <c r="CV1251" s="59"/>
      <c r="CW1251" s="59"/>
      <c r="CX1251" s="59"/>
      <c r="CY1251" s="59"/>
      <c r="CZ1251" s="59"/>
      <c r="DA1251" s="59"/>
      <c r="DB1251" s="59"/>
      <c r="DC1251" s="59"/>
      <c r="DD1251" s="59"/>
      <c r="DE1251" s="59"/>
      <c r="DF1251" s="59"/>
      <c r="DG1251" s="59"/>
      <c r="DH1251" s="59"/>
      <c r="DI1251" s="59"/>
      <c r="DJ1251" s="59"/>
      <c r="DK1251" s="59"/>
      <c r="DL1251" s="59"/>
      <c r="DM1251" s="59"/>
      <c r="DN1251" s="59"/>
      <c r="DO1251" s="59"/>
      <c r="DP1251" s="59"/>
      <c r="DQ1251" s="59"/>
      <c r="DR1251" s="59"/>
      <c r="DS1251" s="59"/>
      <c r="DT1251" s="59"/>
      <c r="DU1251" s="59"/>
      <c r="DV1251" s="59"/>
      <c r="DW1251" s="59"/>
      <c r="DX1251" s="59"/>
      <c r="DY1251" s="59"/>
      <c r="DZ1251" s="59"/>
      <c r="EA1251" s="59"/>
      <c r="EB1251" s="59"/>
      <c r="EC1251" s="59"/>
      <c r="ED1251" s="59"/>
      <c r="EE1251" s="59"/>
      <c r="EF1251" s="59"/>
      <c r="EG1251" s="59"/>
      <c r="EH1251" s="59"/>
      <c r="EI1251" s="59"/>
      <c r="EJ1251" s="59"/>
      <c r="EK1251" s="59"/>
      <c r="EL1251" s="59"/>
      <c r="EM1251" s="59"/>
      <c r="EN1251" s="59"/>
      <c r="EO1251" s="59"/>
      <c r="EP1251" s="59"/>
      <c r="EQ1251" s="59"/>
      <c r="ER1251" s="59"/>
      <c r="ES1251" s="59"/>
      <c r="ET1251" s="59"/>
      <c r="EU1251" s="59"/>
      <c r="EV1251" s="59"/>
      <c r="EW1251" s="59"/>
      <c r="EX1251" s="59"/>
      <c r="EY1251" s="59"/>
      <c r="EZ1251" s="59"/>
      <c r="FA1251" s="59"/>
      <c r="FB1251" s="59"/>
      <c r="FC1251" s="59"/>
      <c r="FD1251" s="59"/>
      <c r="FE1251" s="59"/>
      <c r="FF1251" s="59"/>
      <c r="FG1251" s="59"/>
      <c r="FH1251" s="59"/>
      <c r="FI1251" s="59"/>
      <c r="FJ1251" s="59"/>
      <c r="FK1251" s="59"/>
      <c r="FL1251" s="59"/>
      <c r="FM1251" s="59"/>
      <c r="FN1251" s="59"/>
      <c r="FO1251" s="59"/>
      <c r="FP1251" s="59"/>
      <c r="FQ1251" s="59"/>
      <c r="FR1251" s="59"/>
      <c r="FS1251" s="59"/>
      <c r="FT1251" s="59"/>
      <c r="FU1251" s="59"/>
      <c r="FV1251" s="59"/>
      <c r="FW1251" s="59"/>
      <c r="FX1251" s="59"/>
      <c r="FY1251" s="59"/>
      <c r="FZ1251" s="59"/>
    </row>
    <row r="1252" spans="1:182" s="59" customFormat="1" ht="21" customHeight="1" x14ac:dyDescent="0.25">
      <c r="A1252" s="18">
        <v>1</v>
      </c>
      <c r="B1252" s="18">
        <v>1</v>
      </c>
      <c r="C1252" s="104" t="s">
        <v>108</v>
      </c>
      <c r="D1252" s="105"/>
      <c r="E1252" s="105"/>
      <c r="F1252" s="105"/>
      <c r="G1252" s="3071"/>
      <c r="H1252" s="3072"/>
      <c r="I1252" s="3073"/>
      <c r="J1252" s="3074"/>
      <c r="K1252" s="3075"/>
      <c r="L1252" s="3074"/>
      <c r="M1252" s="3074"/>
      <c r="N1252" s="3074"/>
      <c r="O1252" s="3074"/>
      <c r="P1252" s="3076">
        <f t="shared" ref="P1252:U1252" si="105">P1253-P1254-P1329-P1333-P1339-P1345</f>
        <v>-5.1222741603851318E-9</v>
      </c>
      <c r="Q1252" s="3076">
        <f t="shared" si="105"/>
        <v>-5.1222741603851318E-9</v>
      </c>
      <c r="R1252" s="3076">
        <f t="shared" si="105"/>
        <v>0</v>
      </c>
      <c r="S1252" s="3076">
        <f t="shared" si="105"/>
        <v>-3.7252902984619141E-9</v>
      </c>
      <c r="T1252" s="3076">
        <f t="shared" si="105"/>
        <v>4.6566128730773926E-9</v>
      </c>
      <c r="U1252" s="3076">
        <f t="shared" si="105"/>
        <v>0</v>
      </c>
      <c r="V1252" s="3076">
        <f t="shared" ref="V1252:W1252" si="106">V1253-V1254-V1329-V1333-V1339-V1345</f>
        <v>4.1909515857696533E-9</v>
      </c>
      <c r="W1252" s="3076">
        <f t="shared" si="106"/>
        <v>-4.1909515857696533E-9</v>
      </c>
      <c r="X1252" s="3076">
        <f t="shared" ref="X1252:AE1252" si="107">X1253-X1254-X1329-X1333-X1339-X1345</f>
        <v>-3.9581209421157837E-9</v>
      </c>
      <c r="Y1252" s="2966">
        <f t="shared" si="107"/>
        <v>4.1909515857696533E-9</v>
      </c>
      <c r="Z1252" s="2967">
        <f t="shared" si="107"/>
        <v>0</v>
      </c>
      <c r="AA1252" s="2965">
        <f t="shared" si="107"/>
        <v>-7.2759576141834259E-12</v>
      </c>
      <c r="AB1252" s="2965">
        <f t="shared" si="107"/>
        <v>-1.9099388737231493E-10</v>
      </c>
      <c r="AC1252" s="2965">
        <f t="shared" si="107"/>
        <v>-1.0231815394945443E-12</v>
      </c>
      <c r="AD1252" s="2966">
        <f t="shared" si="107"/>
        <v>-2.205524651799351E-11</v>
      </c>
      <c r="AE1252" s="2965">
        <f t="shared" si="107"/>
        <v>-3.7252902984619141E-9</v>
      </c>
      <c r="AF1252" s="2966"/>
      <c r="AG1252" s="2966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</row>
    <row r="1253" spans="1:182" s="100" customFormat="1" x14ac:dyDescent="0.25">
      <c r="A1253" s="18">
        <v>1</v>
      </c>
      <c r="B1253" s="18">
        <v>1</v>
      </c>
      <c r="C1253" s="106" t="s">
        <v>300</v>
      </c>
      <c r="D1253" s="16"/>
      <c r="E1253" s="16"/>
      <c r="F1253" s="16"/>
      <c r="G1253" s="107"/>
      <c r="H1253" s="108"/>
      <c r="I1253" s="109"/>
      <c r="J1253" s="110"/>
      <c r="K1253" s="111"/>
      <c r="L1253" s="110"/>
      <c r="M1253" s="110"/>
      <c r="N1253" s="110"/>
      <c r="O1253" s="110"/>
      <c r="P1253" s="404">
        <f t="shared" ref="P1253:AE1253" si="108">SUM(P9,P87,P168,P228,P289,P352,P423,P489,P554,P621,P688,P751,P817,P883,P950,P1014,P1077,P1139,P1206)</f>
        <v>35872060.111905463</v>
      </c>
      <c r="Q1253" s="404">
        <f t="shared" si="108"/>
        <v>35872060.111905463</v>
      </c>
      <c r="R1253" s="404">
        <f t="shared" si="108"/>
        <v>36118813.768781796</v>
      </c>
      <c r="S1253" s="404">
        <f t="shared" si="108"/>
        <v>36129607.717044607</v>
      </c>
      <c r="T1253" s="404">
        <f t="shared" si="108"/>
        <v>36118578.455882236</v>
      </c>
      <c r="U1253" s="404">
        <f t="shared" si="108"/>
        <v>36135780.941288397</v>
      </c>
      <c r="V1253" s="404">
        <f t="shared" si="108"/>
        <v>36142494.809273645</v>
      </c>
      <c r="W1253" s="404">
        <f t="shared" ref="W1253" si="109">SUM(W9,W87,W168,W228,W289,W352,W423,W489,W554,W621,W688,W751,W817,W883,W950,W1014,W1077,W1139,W1206)</f>
        <v>36117502.669668406</v>
      </c>
      <c r="X1253" s="404">
        <f t="shared" si="108"/>
        <v>24108974.434282884</v>
      </c>
      <c r="Y1253" s="120">
        <f t="shared" si="108"/>
        <v>23758606.208580006</v>
      </c>
      <c r="Z1253" s="802">
        <f t="shared" si="108"/>
        <v>0</v>
      </c>
      <c r="AA1253" s="120">
        <f t="shared" si="108"/>
        <v>120.57350000000042</v>
      </c>
      <c r="AB1253" s="120">
        <f t="shared" si="108"/>
        <v>-350368.22570288839</v>
      </c>
      <c r="AC1253" s="120">
        <f t="shared" si="108"/>
        <v>-8577.2272700000012</v>
      </c>
      <c r="AD1253" s="120">
        <f t="shared" si="108"/>
        <v>-185183.50096000003</v>
      </c>
      <c r="AE1253" s="728">
        <f t="shared" si="108"/>
        <v>23573543.281119999</v>
      </c>
      <c r="AF1253" s="120">
        <f t="shared" ref="AF1253:AF1258" si="110">Y1253/X1253*100</f>
        <v>98.546731107712915</v>
      </c>
      <c r="AG1253" s="120">
        <f t="shared" ref="AG1253:AG1258" si="111">AE1253/X1253*100</f>
        <v>97.779120988234553</v>
      </c>
    </row>
    <row r="1254" spans="1:182" s="59" customFormat="1" ht="22.5" customHeight="1" x14ac:dyDescent="0.25">
      <c r="A1254" s="18">
        <v>1</v>
      </c>
      <c r="B1254" s="18">
        <v>1</v>
      </c>
      <c r="C1254" s="638" t="s">
        <v>286</v>
      </c>
      <c r="D1254" s="17">
        <f>SUBTOTAL(9,D1207,D1140,D1078,D1015,D951,D884,D818,D752,D689,D622,D555,D490,D424,D353,D290,D229,D169,D88,D10)</f>
        <v>218526</v>
      </c>
      <c r="E1254" s="17">
        <f>SUBTOTAL(9,E1207,E1140,E1078,E1015,E951,E884,E818,E752,E689,E622,E555,E490,E424,E353,E290,E229,E169,E88,E10)</f>
        <v>145686</v>
      </c>
      <c r="F1254" s="17">
        <f>SUBTOTAL(9,F1207,F1140,F1078,F1015,F951,F884,F818,F752,F689,F622,F555,F490,F424,F353,F290,F229,F169,F88,F10)</f>
        <v>143400</v>
      </c>
      <c r="G1254" s="113">
        <f>F1254/E1254*100</f>
        <v>98.430871875128702</v>
      </c>
      <c r="H1254" s="8">
        <f>J1254/D1254</f>
        <v>8.7714230800911555</v>
      </c>
      <c r="I1254" s="114">
        <f>L1254/F1254</f>
        <v>8.1036192468619248</v>
      </c>
      <c r="J1254" s="17">
        <f>SUM(J1207,J1140,J1078,J1015,J951,J884,J818,J752,J689,J622,J555,J490,J424,J353,J290,J229,J169,J88,J10)</f>
        <v>1916784</v>
      </c>
      <c r="K1254" s="929">
        <f>SUM(K1207,K1140,K1078,K1015,K951,K884,K818,K752,K689,K622,K555,K490,K424,K353,K290,K229,K169,K88,K10)</f>
        <v>1277857</v>
      </c>
      <c r="L1254" s="17">
        <f>SUM(L1207,L1140,L1078,L1015,L951,L884,L818,L752,L689,L622,L555,L490,L424,L353,L290,L229,L169,L88,L10)</f>
        <v>1162059</v>
      </c>
      <c r="M1254" s="32">
        <f>L1254/K1254*100</f>
        <v>90.938109663287833</v>
      </c>
      <c r="N1254" s="32">
        <f>SUM(N1207,N1140,N1078,N1015,N951,N884,N818,N752,N689,N622,N555,N490,N424,N353,N290,N229,N169,N88,N10)</f>
        <v>5774.8897744602891</v>
      </c>
      <c r="O1254" s="181">
        <f>L1254/$C$3*12/N1254</f>
        <v>301.83926760106965</v>
      </c>
      <c r="P1254" s="405">
        <f t="shared" ref="P1254:AE1254" si="112">SUM(P1207,P1140,P1078,P1015,P951,P884,P818,P752,P689,P622,P555,P490,P424,P353,P290,P229,P169,P88,P10)</f>
        <v>15488536.875574751</v>
      </c>
      <c r="Q1254" s="405">
        <f t="shared" si="112"/>
        <v>15488536.875574751</v>
      </c>
      <c r="R1254" s="405">
        <f t="shared" si="112"/>
        <v>15612640.143771417</v>
      </c>
      <c r="S1254" s="405">
        <f t="shared" si="112"/>
        <v>15613964.860306021</v>
      </c>
      <c r="T1254" s="405">
        <f t="shared" si="112"/>
        <v>15603030.29026486</v>
      </c>
      <c r="U1254" s="405">
        <f t="shared" si="112"/>
        <v>15610318.729928179</v>
      </c>
      <c r="V1254" s="405">
        <f t="shared" si="112"/>
        <v>15203083.002542576</v>
      </c>
      <c r="W1254" s="405">
        <f t="shared" ref="W1254" si="113">SUM(W1207,W1140,W1078,W1015,W951,W884,W818,W752,W689,W622,W555,W490,W424,W353,W290,W229,W169,W88,W10)</f>
        <v>15160769.757676344</v>
      </c>
      <c r="X1254" s="405">
        <f t="shared" si="112"/>
        <v>10253876.767689688</v>
      </c>
      <c r="Y1254" s="406">
        <f t="shared" si="112"/>
        <v>10020481.780940002</v>
      </c>
      <c r="Z1254" s="802">
        <f t="shared" si="112"/>
        <v>0</v>
      </c>
      <c r="AA1254" s="120">
        <f t="shared" si="112"/>
        <v>-45962.968269999998</v>
      </c>
      <c r="AB1254" s="406">
        <f t="shared" si="112"/>
        <v>-233394.98674968907</v>
      </c>
      <c r="AC1254" s="120">
        <f t="shared" si="112"/>
        <v>-3868.9888700000001</v>
      </c>
      <c r="AD1254" s="120">
        <f t="shared" si="112"/>
        <v>-153555.42800000001</v>
      </c>
      <c r="AE1254" s="405">
        <f t="shared" si="112"/>
        <v>9820963.3846700005</v>
      </c>
      <c r="AF1254" s="120">
        <f t="shared" si="110"/>
        <v>97.723836632354292</v>
      </c>
      <c r="AG1254" s="120">
        <f t="shared" si="111"/>
        <v>95.77805163034715</v>
      </c>
    </row>
    <row r="1255" spans="1:182" s="59" customFormat="1" ht="43.5" x14ac:dyDescent="0.25">
      <c r="A1255" s="18">
        <v>1</v>
      </c>
      <c r="B1255" s="18">
        <v>1</v>
      </c>
      <c r="C1255" s="639" t="s">
        <v>177</v>
      </c>
      <c r="D1255" s="17">
        <f>SUM(D1208,D11,D89)</f>
        <v>8672</v>
      </c>
      <c r="E1255" s="17">
        <f>SUM(E1208,E11,E89)</f>
        <v>5781.333333333333</v>
      </c>
      <c r="F1255" s="729">
        <f>SUM(F1208,F11,F89)</f>
        <v>5406</v>
      </c>
      <c r="G1255" s="113">
        <f>F1255/E1255*100</f>
        <v>93.507841328413292</v>
      </c>
      <c r="H1255" s="32">
        <f>SUM(H1208,H11,H89)</f>
        <v>0</v>
      </c>
      <c r="I1255" s="112">
        <f>SUM(I1208,I11,I89)</f>
        <v>0</v>
      </c>
      <c r="J1255" s="32">
        <f>SUM(J1208,J11,J89)</f>
        <v>0</v>
      </c>
      <c r="K1255" s="112">
        <f>SUM(K1208,K11,K89)</f>
        <v>0</v>
      </c>
      <c r="L1255" s="32">
        <f>SUM(L1208,L11)</f>
        <v>0</v>
      </c>
      <c r="M1255" s="32">
        <f>SUM(M1208,M11)</f>
        <v>0</v>
      </c>
      <c r="N1255" s="32">
        <f>SUM(N1208,N11)</f>
        <v>0</v>
      </c>
      <c r="O1255" s="17"/>
      <c r="P1255" s="406">
        <f t="shared" ref="P1255:AE1255" si="114">SUM(P1208,P11,P89)</f>
        <v>1925262.8989012002</v>
      </c>
      <c r="Q1255" s="406">
        <f t="shared" si="114"/>
        <v>1925262.8989012002</v>
      </c>
      <c r="R1255" s="406">
        <f t="shared" si="114"/>
        <v>1925093.2294012001</v>
      </c>
      <c r="S1255" s="406">
        <f t="shared" si="114"/>
        <v>1977215.4812528002</v>
      </c>
      <c r="T1255" s="406">
        <f t="shared" si="114"/>
        <v>1978897.1804528001</v>
      </c>
      <c r="U1255" s="406">
        <f t="shared" si="114"/>
        <v>1979908.2913696</v>
      </c>
      <c r="V1255" s="406">
        <f t="shared" si="114"/>
        <v>2002701.8197687999</v>
      </c>
      <c r="W1255" s="406">
        <f t="shared" ref="W1255" si="115">SUM(W1208,W11,W89)</f>
        <v>2009766.7123287998</v>
      </c>
      <c r="X1255" s="406">
        <f t="shared" si="114"/>
        <v>1339844.4748858665</v>
      </c>
      <c r="Y1255" s="406">
        <f t="shared" si="114"/>
        <v>1255805.72523</v>
      </c>
      <c r="Z1255" s="803">
        <f t="shared" si="114"/>
        <v>0</v>
      </c>
      <c r="AA1255" s="406">
        <f t="shared" si="114"/>
        <v>0</v>
      </c>
      <c r="AB1255" s="406">
        <f t="shared" si="114"/>
        <v>-84038.749655866559</v>
      </c>
      <c r="AC1255" s="120">
        <f t="shared" si="114"/>
        <v>0</v>
      </c>
      <c r="AD1255" s="120">
        <f t="shared" si="114"/>
        <v>0</v>
      </c>
      <c r="AE1255" s="405">
        <f t="shared" si="114"/>
        <v>1255805.72523</v>
      </c>
      <c r="AF1255" s="120">
        <f t="shared" si="110"/>
        <v>93.727723535746549</v>
      </c>
      <c r="AG1255" s="120">
        <f t="shared" si="111"/>
        <v>93.727723535746549</v>
      </c>
    </row>
    <row r="1256" spans="1:182" s="59" customFormat="1" x14ac:dyDescent="0.25">
      <c r="A1256" s="18">
        <v>1</v>
      </c>
      <c r="B1256" s="18">
        <v>1</v>
      </c>
      <c r="C1256" s="638" t="s">
        <v>178</v>
      </c>
      <c r="D1256" s="17">
        <f>D1209+D354+D12</f>
        <v>3853</v>
      </c>
      <c r="E1256" s="17">
        <f>E1209+E354+E12</f>
        <v>2568.666666666667</v>
      </c>
      <c r="F1256" s="17">
        <f>F1209+F354+F12</f>
        <v>2672</v>
      </c>
      <c r="G1256" s="113">
        <f>F1256/E1256*100</f>
        <v>104.02283934596417</v>
      </c>
      <c r="H1256" s="8">
        <f>K1256/E1256</f>
        <v>13.868543991694784</v>
      </c>
      <c r="I1256" s="114">
        <f>L1256/F1256</f>
        <v>13.004116766467066</v>
      </c>
      <c r="J1256" s="17">
        <f>J1209+J354+J12</f>
        <v>53436</v>
      </c>
      <c r="K1256" s="929">
        <f>K1209+K354+K12</f>
        <v>35623.666666666672</v>
      </c>
      <c r="L1256" s="17">
        <f>L1209+L354+L12</f>
        <v>34747</v>
      </c>
      <c r="M1256" s="112">
        <f>L1256/K1256*100</f>
        <v>97.539089182285181</v>
      </c>
      <c r="N1256" s="32">
        <f>N1209+N354+N12</f>
        <v>163</v>
      </c>
      <c r="O1256" s="181">
        <f>L1256/$C$3*12/N1256</f>
        <v>319.75766871165644</v>
      </c>
      <c r="P1256" s="120">
        <f t="shared" ref="P1256:AE1256" si="116">P1209+P354+P12</f>
        <v>268124.62873599998</v>
      </c>
      <c r="Q1256" s="120">
        <f t="shared" si="116"/>
        <v>268124.62873599998</v>
      </c>
      <c r="R1256" s="120">
        <f t="shared" si="116"/>
        <v>278210.24471140001</v>
      </c>
      <c r="S1256" s="120">
        <f t="shared" si="116"/>
        <v>278210.24471140001</v>
      </c>
      <c r="T1256" s="120">
        <f t="shared" si="116"/>
        <v>278210.24471140001</v>
      </c>
      <c r="U1256" s="120">
        <f t="shared" si="116"/>
        <v>278210.24471140001</v>
      </c>
      <c r="V1256" s="120">
        <f t="shared" si="116"/>
        <v>278210.24471140001</v>
      </c>
      <c r="W1256" s="120">
        <f t="shared" ref="W1256" si="117">W1209+W354+W12</f>
        <v>274297.68171140004</v>
      </c>
      <c r="X1256" s="120">
        <f t="shared" si="116"/>
        <v>184018.60947590668</v>
      </c>
      <c r="Y1256" s="120">
        <f t="shared" si="116"/>
        <v>183730.22594999999</v>
      </c>
      <c r="Z1256" s="802">
        <f t="shared" si="116"/>
        <v>0</v>
      </c>
      <c r="AA1256" s="120">
        <f t="shared" si="116"/>
        <v>0</v>
      </c>
      <c r="AB1256" s="120">
        <f t="shared" si="116"/>
        <v>-288.38352590670092</v>
      </c>
      <c r="AC1256" s="120">
        <f t="shared" si="116"/>
        <v>0</v>
      </c>
      <c r="AD1256" s="120">
        <f t="shared" si="116"/>
        <v>-253.65234000000001</v>
      </c>
      <c r="AE1256" s="120">
        <f t="shared" si="116"/>
        <v>183476.57360999996</v>
      </c>
      <c r="AF1256" s="120">
        <f t="shared" si="110"/>
        <v>99.84328567272189</v>
      </c>
      <c r="AG1256" s="120">
        <f t="shared" si="111"/>
        <v>99.705445081097793</v>
      </c>
    </row>
    <row r="1257" spans="1:182" s="59" customFormat="1" ht="23.45" customHeight="1" x14ac:dyDescent="0.25">
      <c r="A1257" s="18">
        <v>1</v>
      </c>
      <c r="B1257" s="18">
        <v>1</v>
      </c>
      <c r="C1257" s="852" t="s">
        <v>324</v>
      </c>
      <c r="D1257" s="530"/>
      <c r="E1257" s="596"/>
      <c r="F1257" s="850"/>
      <c r="G1257" s="850"/>
      <c r="H1257" s="836"/>
      <c r="I1257" s="151"/>
      <c r="J1257" s="7">
        <f>SUM(J14,J90,J1210,J491)</f>
        <v>0</v>
      </c>
      <c r="K1257" s="34">
        <f>SUM(K14,K90,K1210,K491)</f>
        <v>0</v>
      </c>
      <c r="L1257" s="7">
        <f>SUM(L14,L90,L1210,L491)</f>
        <v>0</v>
      </c>
      <c r="M1257" s="34">
        <f>SUM(M14,M90,M1210,M491)</f>
        <v>0</v>
      </c>
      <c r="N1257" s="7">
        <f>SUM(N14,N90,N1210,N491)</f>
        <v>0</v>
      </c>
      <c r="O1257" s="10"/>
      <c r="P1257" s="120">
        <f t="shared" ref="P1257:AE1257" si="118">SUBTOTAL(9,P1142,P1080,P1016,P953,P886,P820,P754,P691,P623,P557,P492,P426,P358,P356,P292,P230,P170,P90,P13)</f>
        <v>4754388.1956799999</v>
      </c>
      <c r="Q1257" s="120">
        <f t="shared" si="118"/>
        <v>4754388.1956799999</v>
      </c>
      <c r="R1257" s="120">
        <f t="shared" si="118"/>
        <v>4758696.2570099998</v>
      </c>
      <c r="S1257" s="120">
        <f t="shared" si="118"/>
        <v>4758696.2570099998</v>
      </c>
      <c r="T1257" s="120">
        <f t="shared" si="118"/>
        <v>4758498.1201100005</v>
      </c>
      <c r="U1257" s="120">
        <f t="shared" si="118"/>
        <v>4758498.1201100005</v>
      </c>
      <c r="V1257" s="120">
        <f t="shared" si="118"/>
        <v>4758498.1201100005</v>
      </c>
      <c r="W1257" s="120">
        <f t="shared" ref="W1257" si="119">SUBTOTAL(9,W1142,W1080,W1016,W953,W886,W820,W754,W691,W623,W557,W492,W426,W358,W356,W292,W230,W170,W90,W13)</f>
        <v>4758498.1201100005</v>
      </c>
      <c r="X1257" s="120">
        <f t="shared" si="118"/>
        <v>3172077.8988013328</v>
      </c>
      <c r="Y1257" s="120">
        <f t="shared" si="118"/>
        <v>3015514.5464200005</v>
      </c>
      <c r="Z1257" s="802">
        <f t="shared" si="118"/>
        <v>0</v>
      </c>
      <c r="AA1257" s="120">
        <f t="shared" si="118"/>
        <v>-4183.40805</v>
      </c>
      <c r="AB1257" s="120">
        <f t="shared" si="118"/>
        <v>-156563.35238133327</v>
      </c>
      <c r="AC1257" s="120">
        <f t="shared" si="118"/>
        <v>-1.0787100000000001</v>
      </c>
      <c r="AD1257" s="120">
        <f t="shared" si="118"/>
        <v>-1449.7245000000003</v>
      </c>
      <c r="AE1257" s="120">
        <f t="shared" si="118"/>
        <v>3009881.4138699998</v>
      </c>
      <c r="AF1257" s="2906">
        <f t="shared" si="110"/>
        <v>95.064328261279627</v>
      </c>
      <c r="AG1257" s="2906">
        <f t="shared" si="111"/>
        <v>94.886743323906899</v>
      </c>
    </row>
    <row r="1258" spans="1:182" s="59" customFormat="1" x14ac:dyDescent="0.25">
      <c r="A1258" s="18"/>
      <c r="B1258" s="18">
        <v>1</v>
      </c>
      <c r="C1258" s="849" t="s">
        <v>288</v>
      </c>
      <c r="D1258" s="16"/>
      <c r="E1258" s="16"/>
      <c r="F1258" s="16"/>
      <c r="G1258" s="107"/>
      <c r="H1258" s="115"/>
      <c r="I1258" s="116"/>
      <c r="J1258" s="7"/>
      <c r="K1258" s="34"/>
      <c r="L1258" s="7"/>
      <c r="M1258" s="34"/>
      <c r="N1258" s="7"/>
      <c r="O1258" s="10"/>
      <c r="P1258" s="120">
        <f t="shared" ref="P1258:AE1258" si="120">SUM(P1143,P1081,P1017,P954,P821,P887,P755,P692,P624,P558,P493,P427,P357,P293,P231,P171,P91)</f>
        <v>288116.4078097</v>
      </c>
      <c r="Q1258" s="120">
        <f t="shared" si="120"/>
        <v>288116.4078097</v>
      </c>
      <c r="R1258" s="120">
        <f t="shared" si="120"/>
        <v>289465.28192370001</v>
      </c>
      <c r="S1258" s="120">
        <f t="shared" si="120"/>
        <v>289465.28192370001</v>
      </c>
      <c r="T1258" s="120">
        <f t="shared" si="120"/>
        <v>289465.28192370001</v>
      </c>
      <c r="U1258" s="120">
        <f t="shared" si="120"/>
        <v>289465.28192370001</v>
      </c>
      <c r="V1258" s="120">
        <f t="shared" si="120"/>
        <v>289465.28192370001</v>
      </c>
      <c r="W1258" s="120">
        <f t="shared" ref="W1258" si="121">SUM(W1143,W1081,W1017,W954,W821,W887,W755,W692,W624,W558,W493,W427,W357,W293,W231,W171,W91)</f>
        <v>289465.28192370001</v>
      </c>
      <c r="X1258" s="120">
        <f t="shared" si="120"/>
        <v>192886.92967486667</v>
      </c>
      <c r="Y1258" s="120">
        <f t="shared" si="120"/>
        <v>192886.92981999996</v>
      </c>
      <c r="Z1258" s="802">
        <f t="shared" si="120"/>
        <v>0</v>
      </c>
      <c r="AA1258" s="120">
        <f t="shared" si="120"/>
        <v>0</v>
      </c>
      <c r="AB1258" s="120">
        <f t="shared" si="120"/>
        <v>1.4513333985632926E-4</v>
      </c>
      <c r="AC1258" s="120">
        <f t="shared" si="120"/>
        <v>0</v>
      </c>
      <c r="AD1258" s="120">
        <f t="shared" si="120"/>
        <v>0</v>
      </c>
      <c r="AE1258" s="730">
        <f t="shared" si="120"/>
        <v>192886.92981999996</v>
      </c>
      <c r="AF1258" s="2906">
        <f t="shared" si="110"/>
        <v>100.00000007524268</v>
      </c>
      <c r="AG1258" s="2906">
        <f t="shared" si="111"/>
        <v>100.00000007524268</v>
      </c>
    </row>
    <row r="1259" spans="1:182" s="59" customFormat="1" ht="29.25" x14ac:dyDescent="0.25">
      <c r="A1259" s="18">
        <v>1</v>
      </c>
      <c r="B1259" s="18">
        <v>1</v>
      </c>
      <c r="C1259" s="640" t="s">
        <v>270</v>
      </c>
      <c r="D1259" s="17">
        <f>SUM(D1144,D1082,D1018,D955,D888,D822,D756,D693,D625,D559,D494,D428,D359,D294,D232,D172,D92,D14)</f>
        <v>1195921</v>
      </c>
      <c r="E1259" s="17">
        <f>SUM(E1144,E1082,E1018,E955,E888,E822,E756,E693,E625,E559,E494,E428,E359,E294,E232,E172,E92,E14)</f>
        <v>797283.66666666674</v>
      </c>
      <c r="F1259" s="17">
        <f>SUM(F1144,F1082,F1018,F955,F888,F822,F756,F693,F625,F559,F494,F428,F359,F294,F232,F172,F92,F14)</f>
        <v>811383</v>
      </c>
      <c r="G1259" s="113">
        <f t="shared" ref="G1259:G1275" si="122">F1259/E1259*100</f>
        <v>101.76842119346061</v>
      </c>
      <c r="H1259" s="8"/>
      <c r="I1259" s="114"/>
      <c r="J1259" s="7"/>
      <c r="K1259" s="34"/>
      <c r="L1259" s="7"/>
      <c r="M1259" s="34"/>
      <c r="N1259" s="7"/>
      <c r="O1259" s="10"/>
      <c r="P1259" s="120"/>
      <c r="Q1259" s="120"/>
      <c r="R1259" s="120"/>
      <c r="S1259" s="120"/>
      <c r="T1259" s="120"/>
      <c r="U1259" s="120"/>
      <c r="V1259" s="120"/>
      <c r="W1259" s="120"/>
      <c r="X1259" s="120"/>
      <c r="Y1259" s="120"/>
      <c r="Z1259" s="802"/>
      <c r="AA1259" s="120"/>
      <c r="AB1259" s="120"/>
      <c r="AC1259" s="120"/>
      <c r="AD1259" s="120"/>
      <c r="AE1259" s="3082"/>
      <c r="AF1259" s="120"/>
      <c r="AG1259" s="120"/>
    </row>
    <row r="1260" spans="1:182" s="59" customFormat="1" ht="30" x14ac:dyDescent="0.25">
      <c r="A1260" s="18"/>
      <c r="B1260" s="18">
        <v>1</v>
      </c>
      <c r="C1260" s="641" t="s">
        <v>193</v>
      </c>
      <c r="D1260" s="16">
        <f>D93+D15</f>
        <v>19785</v>
      </c>
      <c r="E1260" s="16">
        <f>E93+E15</f>
        <v>13189.666666666668</v>
      </c>
      <c r="F1260" s="16">
        <f>F93+F15</f>
        <v>14590</v>
      </c>
      <c r="G1260" s="107">
        <f t="shared" si="122"/>
        <v>110.61689706588488</v>
      </c>
      <c r="H1260" s="8"/>
      <c r="I1260" s="114"/>
      <c r="J1260" s="7"/>
      <c r="K1260" s="34"/>
      <c r="L1260" s="7"/>
      <c r="M1260" s="34"/>
      <c r="N1260" s="7"/>
      <c r="O1260" s="10"/>
      <c r="P1260" s="120">
        <f t="shared" ref="P1260:AC1260" si="123">P93+P15</f>
        <v>0</v>
      </c>
      <c r="Q1260" s="120">
        <f t="shared" si="123"/>
        <v>0</v>
      </c>
      <c r="R1260" s="120">
        <f t="shared" si="123"/>
        <v>0</v>
      </c>
      <c r="S1260" s="120">
        <f t="shared" si="123"/>
        <v>0</v>
      </c>
      <c r="T1260" s="120">
        <f t="shared" si="123"/>
        <v>0</v>
      </c>
      <c r="U1260" s="120">
        <f t="shared" si="123"/>
        <v>0</v>
      </c>
      <c r="V1260" s="120">
        <f t="shared" si="123"/>
        <v>0</v>
      </c>
      <c r="W1260" s="120">
        <f t="shared" ref="W1260" si="124">W93+W15</f>
        <v>0</v>
      </c>
      <c r="X1260" s="120">
        <f t="shared" si="123"/>
        <v>0</v>
      </c>
      <c r="Y1260" s="120">
        <f t="shared" si="123"/>
        <v>0</v>
      </c>
      <c r="Z1260" s="802">
        <f t="shared" si="123"/>
        <v>0</v>
      </c>
      <c r="AA1260" s="120">
        <f t="shared" si="123"/>
        <v>0</v>
      </c>
      <c r="AB1260" s="120">
        <f t="shared" si="123"/>
        <v>0</v>
      </c>
      <c r="AC1260" s="120">
        <f t="shared" si="123"/>
        <v>0</v>
      </c>
      <c r="AD1260" s="120"/>
      <c r="AE1260" s="120">
        <f>AE93+AE15</f>
        <v>0</v>
      </c>
      <c r="AF1260" s="120"/>
      <c r="AG1260" s="120"/>
    </row>
    <row r="1261" spans="1:182" s="59" customFormat="1" ht="30" x14ac:dyDescent="0.25">
      <c r="A1261" s="18"/>
      <c r="B1261" s="18">
        <v>1</v>
      </c>
      <c r="C1261" s="641" t="s">
        <v>453</v>
      </c>
      <c r="D1261" s="16">
        <f t="shared" ref="D1261:F1263" si="125">SUM(D1146,D1084,D1020,D957,D890,D824,D758,D695,D627,D561,D496,D430,D361,D296,D234,D174,D94,D16)</f>
        <v>556099</v>
      </c>
      <c r="E1261" s="16">
        <f t="shared" si="125"/>
        <v>370733.66666666663</v>
      </c>
      <c r="F1261" s="731">
        <f t="shared" si="125"/>
        <v>383578</v>
      </c>
      <c r="G1261" s="107">
        <f t="shared" si="122"/>
        <v>103.46457160171589</v>
      </c>
      <c r="H1261" s="8"/>
      <c r="I1261" s="114"/>
      <c r="J1261" s="7"/>
      <c r="K1261" s="34"/>
      <c r="L1261" s="7"/>
      <c r="M1261" s="34"/>
      <c r="N1261" s="7"/>
      <c r="O1261" s="10"/>
      <c r="P1261" s="120">
        <f t="shared" ref="P1261:AE1261" si="126">SUM(P1146,P1085,P1022,P958,P890,P824,P758,P695,P627,P561,P496,P430,P361,P296,P235,P174,P94,P16)</f>
        <v>0</v>
      </c>
      <c r="Q1261" s="120">
        <f t="shared" si="126"/>
        <v>0</v>
      </c>
      <c r="R1261" s="120">
        <f t="shared" si="126"/>
        <v>0</v>
      </c>
      <c r="S1261" s="120">
        <f t="shared" si="126"/>
        <v>0</v>
      </c>
      <c r="T1261" s="120">
        <f t="shared" si="126"/>
        <v>0</v>
      </c>
      <c r="U1261" s="120">
        <f t="shared" si="126"/>
        <v>0</v>
      </c>
      <c r="V1261" s="120">
        <f t="shared" si="126"/>
        <v>0</v>
      </c>
      <c r="W1261" s="120">
        <f t="shared" ref="W1261" si="127">SUM(W1146,W1085,W1022,W958,W890,W824,W758,W695,W627,W561,W496,W430,W361,W296,W235,W174,W94,W16)</f>
        <v>0</v>
      </c>
      <c r="X1261" s="120">
        <f t="shared" si="126"/>
        <v>0</v>
      </c>
      <c r="Y1261" s="120">
        <f t="shared" si="126"/>
        <v>0</v>
      </c>
      <c r="Z1261" s="802">
        <f t="shared" si="126"/>
        <v>0</v>
      </c>
      <c r="AA1261" s="120">
        <f t="shared" si="126"/>
        <v>0</v>
      </c>
      <c r="AB1261" s="120">
        <f t="shared" si="126"/>
        <v>0</v>
      </c>
      <c r="AC1261" s="120">
        <f t="shared" si="126"/>
        <v>0</v>
      </c>
      <c r="AD1261" s="120">
        <f t="shared" si="126"/>
        <v>0</v>
      </c>
      <c r="AE1261" s="120">
        <f t="shared" si="126"/>
        <v>0</v>
      </c>
      <c r="AF1261" s="120"/>
      <c r="AG1261" s="120"/>
    </row>
    <row r="1262" spans="1:182" s="59" customFormat="1" ht="75" x14ac:dyDescent="0.25">
      <c r="A1262" s="18"/>
      <c r="B1262" s="18">
        <v>1</v>
      </c>
      <c r="C1262" s="642" t="s">
        <v>454</v>
      </c>
      <c r="D1262" s="676">
        <f t="shared" si="125"/>
        <v>166614</v>
      </c>
      <c r="E1262" s="676">
        <f t="shared" si="125"/>
        <v>111076.00000000001</v>
      </c>
      <c r="F1262" s="676">
        <f t="shared" si="125"/>
        <v>135002</v>
      </c>
      <c r="G1262" s="677">
        <f t="shared" si="122"/>
        <v>121.54020670531887</v>
      </c>
      <c r="H1262" s="8"/>
      <c r="I1262" s="114"/>
      <c r="J1262" s="7"/>
      <c r="K1262" s="34"/>
      <c r="L1262" s="7"/>
      <c r="M1262" s="34"/>
      <c r="N1262" s="7"/>
      <c r="O1262" s="10"/>
      <c r="P1262" s="120">
        <f t="shared" ref="P1262:AE1262" si="128">SUM(P1147,P1086,P1023,P959,P891,P825,P759,P696,P628,P562,P497,P431,P362,P297,P236,P175,P95,P17)</f>
        <v>0</v>
      </c>
      <c r="Q1262" s="120">
        <f t="shared" si="128"/>
        <v>0</v>
      </c>
      <c r="R1262" s="120">
        <f t="shared" si="128"/>
        <v>0</v>
      </c>
      <c r="S1262" s="120">
        <f t="shared" si="128"/>
        <v>0</v>
      </c>
      <c r="T1262" s="120">
        <f t="shared" si="128"/>
        <v>0</v>
      </c>
      <c r="U1262" s="120">
        <f t="shared" si="128"/>
        <v>0</v>
      </c>
      <c r="V1262" s="120">
        <f t="shared" si="128"/>
        <v>0</v>
      </c>
      <c r="W1262" s="120">
        <f t="shared" ref="W1262" si="129">SUM(W1147,W1086,W1023,W959,W891,W825,W759,W696,W628,W562,W497,W431,W362,W297,W236,W175,W95,W17)</f>
        <v>0</v>
      </c>
      <c r="X1262" s="120">
        <f t="shared" si="128"/>
        <v>0</v>
      </c>
      <c r="Y1262" s="120">
        <f t="shared" si="128"/>
        <v>0</v>
      </c>
      <c r="Z1262" s="802">
        <f t="shared" si="128"/>
        <v>0</v>
      </c>
      <c r="AA1262" s="120">
        <f t="shared" si="128"/>
        <v>0</v>
      </c>
      <c r="AB1262" s="120">
        <f t="shared" si="128"/>
        <v>0</v>
      </c>
      <c r="AC1262" s="120">
        <f t="shared" si="128"/>
        <v>0</v>
      </c>
      <c r="AD1262" s="120">
        <f t="shared" si="128"/>
        <v>0</v>
      </c>
      <c r="AE1262" s="120">
        <f t="shared" si="128"/>
        <v>0</v>
      </c>
      <c r="AF1262" s="120"/>
      <c r="AG1262" s="120"/>
    </row>
    <row r="1263" spans="1:182" s="59" customFormat="1" ht="45" x14ac:dyDescent="0.25">
      <c r="A1263" s="18"/>
      <c r="B1263" s="18">
        <v>1</v>
      </c>
      <c r="C1263" s="643" t="s">
        <v>455</v>
      </c>
      <c r="D1263" s="16">
        <f t="shared" si="125"/>
        <v>419533</v>
      </c>
      <c r="E1263" s="16">
        <f t="shared" si="125"/>
        <v>279691</v>
      </c>
      <c r="F1263" s="16">
        <f t="shared" si="125"/>
        <v>275113</v>
      </c>
      <c r="G1263" s="107">
        <f t="shared" si="122"/>
        <v>98.363193667297125</v>
      </c>
      <c r="H1263" s="8"/>
      <c r="I1263" s="114"/>
      <c r="J1263" s="7"/>
      <c r="K1263" s="34"/>
      <c r="L1263" s="7"/>
      <c r="M1263" s="34"/>
      <c r="N1263" s="7"/>
      <c r="O1263" s="10"/>
      <c r="P1263" s="120">
        <f t="shared" ref="P1263:AE1263" si="130">SUM(P1148,P1087,P1024,P960,P892,P826,P760,P697,P629,P563,P498,P432,P363,P298,P237,P176,P96,P18)</f>
        <v>0</v>
      </c>
      <c r="Q1263" s="120">
        <f t="shared" si="130"/>
        <v>0</v>
      </c>
      <c r="R1263" s="120">
        <f t="shared" si="130"/>
        <v>0</v>
      </c>
      <c r="S1263" s="120">
        <f t="shared" si="130"/>
        <v>0</v>
      </c>
      <c r="T1263" s="120">
        <f t="shared" si="130"/>
        <v>0</v>
      </c>
      <c r="U1263" s="120">
        <f t="shared" si="130"/>
        <v>0</v>
      </c>
      <c r="V1263" s="120">
        <f t="shared" si="130"/>
        <v>0</v>
      </c>
      <c r="W1263" s="120">
        <f t="shared" ref="W1263" si="131">SUM(W1148,W1087,W1024,W960,W892,W826,W760,W697,W629,W563,W498,W432,W363,W298,W237,W176,W96,W18)</f>
        <v>0</v>
      </c>
      <c r="X1263" s="120">
        <f t="shared" si="130"/>
        <v>0</v>
      </c>
      <c r="Y1263" s="120">
        <f t="shared" si="130"/>
        <v>0</v>
      </c>
      <c r="Z1263" s="802">
        <f t="shared" si="130"/>
        <v>0</v>
      </c>
      <c r="AA1263" s="120">
        <f t="shared" si="130"/>
        <v>0</v>
      </c>
      <c r="AB1263" s="120">
        <f t="shared" si="130"/>
        <v>0</v>
      </c>
      <c r="AC1263" s="120">
        <f t="shared" si="130"/>
        <v>0</v>
      </c>
      <c r="AD1263" s="120">
        <f t="shared" si="130"/>
        <v>0</v>
      </c>
      <c r="AE1263" s="120">
        <f t="shared" si="130"/>
        <v>0</v>
      </c>
      <c r="AF1263" s="120"/>
      <c r="AG1263" s="120"/>
    </row>
    <row r="1264" spans="1:182" s="59" customFormat="1" ht="90" x14ac:dyDescent="0.25">
      <c r="A1264" s="18"/>
      <c r="B1264" s="18">
        <v>1</v>
      </c>
      <c r="C1264" s="643" t="s">
        <v>456</v>
      </c>
      <c r="D1264" s="16">
        <f>D1149+D1087+D1023+D960+D893+D827+D761+D698+D630+D564+D499+D433+D364+D299+D237+D177+D97+D19</f>
        <v>28010</v>
      </c>
      <c r="E1264" s="16">
        <f>E1149+E1087+E1023+E960+E893+E827+E761+E698+E630+E564+E499+E433+E364+E299+E237+E177+E97+E19</f>
        <v>18673.333333333336</v>
      </c>
      <c r="F1264" s="16">
        <f>F1149+F1087+F1023+F960+F893+F827+F761+F698+F630+F564+F499+F433+F364+F299+F237+F177+F97+F19</f>
        <v>0</v>
      </c>
      <c r="G1264" s="107">
        <f t="shared" si="122"/>
        <v>0</v>
      </c>
      <c r="H1264" s="8"/>
      <c r="I1264" s="114"/>
      <c r="J1264" s="7"/>
      <c r="K1264" s="34"/>
      <c r="L1264" s="7"/>
      <c r="M1264" s="34"/>
      <c r="N1264" s="7"/>
      <c r="O1264" s="10"/>
      <c r="P1264" s="120">
        <f t="shared" ref="P1264:AE1264" si="132">SUM(P1149,P1088,P1025,P961,P893,P827,P761,P698,P630,P564,P499,P433,P364,P299,P238,P177,P97,P19)</f>
        <v>0</v>
      </c>
      <c r="Q1264" s="120">
        <f t="shared" si="132"/>
        <v>0</v>
      </c>
      <c r="R1264" s="120">
        <f t="shared" si="132"/>
        <v>0</v>
      </c>
      <c r="S1264" s="120">
        <f t="shared" si="132"/>
        <v>0</v>
      </c>
      <c r="T1264" s="120">
        <f t="shared" si="132"/>
        <v>0</v>
      </c>
      <c r="U1264" s="120">
        <f t="shared" si="132"/>
        <v>0</v>
      </c>
      <c r="V1264" s="120">
        <f t="shared" si="132"/>
        <v>0</v>
      </c>
      <c r="W1264" s="120">
        <f t="shared" ref="W1264" si="133">SUM(W1149,W1088,W1025,W961,W893,W827,W761,W698,W630,W564,W499,W433,W364,W299,W238,W177,W97,W19)</f>
        <v>0</v>
      </c>
      <c r="X1264" s="120">
        <f t="shared" si="132"/>
        <v>0</v>
      </c>
      <c r="Y1264" s="120">
        <f t="shared" si="132"/>
        <v>0</v>
      </c>
      <c r="Z1264" s="802">
        <f t="shared" si="132"/>
        <v>0</v>
      </c>
      <c r="AA1264" s="120">
        <f t="shared" si="132"/>
        <v>0</v>
      </c>
      <c r="AB1264" s="120">
        <f t="shared" si="132"/>
        <v>0</v>
      </c>
      <c r="AC1264" s="120">
        <f t="shared" si="132"/>
        <v>0</v>
      </c>
      <c r="AD1264" s="120">
        <f t="shared" si="132"/>
        <v>0</v>
      </c>
      <c r="AE1264" s="120">
        <f t="shared" si="132"/>
        <v>0</v>
      </c>
      <c r="AF1264" s="120"/>
      <c r="AG1264" s="120"/>
    </row>
    <row r="1265" spans="1:33" s="59" customFormat="1" ht="43.5" x14ac:dyDescent="0.25">
      <c r="A1265" s="18"/>
      <c r="B1265" s="18">
        <v>1</v>
      </c>
      <c r="C1265" s="640" t="s">
        <v>619</v>
      </c>
      <c r="D1265" s="17">
        <f>SUM(D1150,D894,D565,D98,D20)</f>
        <v>1059</v>
      </c>
      <c r="E1265" s="17">
        <f>SUM(E1150,E894,E565,E98,E20)</f>
        <v>706</v>
      </c>
      <c r="F1265" s="17">
        <f>SUM(F1150,F894,F565,F98,F20)</f>
        <v>566</v>
      </c>
      <c r="G1265" s="113">
        <f t="shared" si="122"/>
        <v>80.169971671388112</v>
      </c>
      <c r="H1265" s="8"/>
      <c r="I1265" s="114"/>
      <c r="J1265" s="7"/>
      <c r="K1265" s="34"/>
      <c r="L1265" s="7"/>
      <c r="M1265" s="34"/>
      <c r="N1265" s="7"/>
      <c r="O1265" s="10"/>
      <c r="P1265" s="120"/>
      <c r="Q1265" s="120"/>
      <c r="R1265" s="120"/>
      <c r="S1265" s="120"/>
      <c r="T1265" s="120"/>
      <c r="U1265" s="120"/>
      <c r="V1265" s="120"/>
      <c r="W1265" s="120"/>
      <c r="X1265" s="120"/>
      <c r="Y1265" s="120"/>
      <c r="Z1265" s="802"/>
      <c r="AA1265" s="120"/>
      <c r="AB1265" s="120"/>
      <c r="AC1265" s="120"/>
      <c r="AD1265" s="120"/>
      <c r="AE1265" s="120"/>
      <c r="AF1265" s="120"/>
      <c r="AG1265" s="120"/>
    </row>
    <row r="1266" spans="1:33" s="59" customFormat="1" ht="30" x14ac:dyDescent="0.25">
      <c r="A1266" s="18"/>
      <c r="B1266" s="18">
        <v>1</v>
      </c>
      <c r="C1266" s="643" t="s">
        <v>620</v>
      </c>
      <c r="D1266" s="16">
        <f>D1151+D895+D99+D21</f>
        <v>74</v>
      </c>
      <c r="E1266" s="16">
        <f>E1151+E895+E99+E21</f>
        <v>49</v>
      </c>
      <c r="F1266" s="16">
        <f>F1151+F895+F99+F21</f>
        <v>15</v>
      </c>
      <c r="G1266" s="107">
        <f t="shared" si="122"/>
        <v>30.612244897959183</v>
      </c>
      <c r="H1266" s="8"/>
      <c r="I1266" s="114"/>
      <c r="J1266" s="7"/>
      <c r="K1266" s="34"/>
      <c r="L1266" s="7"/>
      <c r="M1266" s="34"/>
      <c r="N1266" s="7"/>
      <c r="O1266" s="10"/>
      <c r="P1266" s="120"/>
      <c r="Q1266" s="120"/>
      <c r="R1266" s="120"/>
      <c r="S1266" s="120"/>
      <c r="T1266" s="120"/>
      <c r="U1266" s="120"/>
      <c r="V1266" s="120"/>
      <c r="W1266" s="120"/>
      <c r="X1266" s="120"/>
      <c r="Y1266" s="120"/>
      <c r="Z1266" s="802"/>
      <c r="AA1266" s="120"/>
      <c r="AB1266" s="120"/>
      <c r="AC1266" s="120"/>
      <c r="AD1266" s="120"/>
      <c r="AE1266" s="120"/>
      <c r="AF1266" s="120"/>
      <c r="AG1266" s="120"/>
    </row>
    <row r="1267" spans="1:33" s="59" customFormat="1" ht="30" x14ac:dyDescent="0.25">
      <c r="A1267" s="18"/>
      <c r="B1267" s="18">
        <v>1</v>
      </c>
      <c r="C1267" s="643" t="s">
        <v>621</v>
      </c>
      <c r="D1267" s="16">
        <f>D1152+D896+D566+D100+D22</f>
        <v>868</v>
      </c>
      <c r="E1267" s="16">
        <f>E1152+E896+E566+E100+E22</f>
        <v>579</v>
      </c>
      <c r="F1267" s="16">
        <f>F1152+F896+F566+F100+F22</f>
        <v>497</v>
      </c>
      <c r="G1267" s="107">
        <f t="shared" si="122"/>
        <v>85.837651122625218</v>
      </c>
      <c r="H1267" s="8"/>
      <c r="I1267" s="114"/>
      <c r="J1267" s="7"/>
      <c r="K1267" s="34"/>
      <c r="L1267" s="7"/>
      <c r="M1267" s="34"/>
      <c r="N1267" s="7"/>
      <c r="O1267" s="10"/>
      <c r="P1267" s="120"/>
      <c r="Q1267" s="120"/>
      <c r="R1267" s="120"/>
      <c r="S1267" s="120"/>
      <c r="T1267" s="120"/>
      <c r="U1267" s="120"/>
      <c r="V1267" s="120"/>
      <c r="W1267" s="120"/>
      <c r="X1267" s="120"/>
      <c r="Y1267" s="120"/>
      <c r="Z1267" s="802"/>
      <c r="AA1267" s="120"/>
      <c r="AB1267" s="120"/>
      <c r="AC1267" s="120"/>
      <c r="AD1267" s="120"/>
      <c r="AE1267" s="120"/>
      <c r="AF1267" s="120"/>
      <c r="AG1267" s="120"/>
    </row>
    <row r="1268" spans="1:33" s="59" customFormat="1" ht="30" x14ac:dyDescent="0.25">
      <c r="A1268" s="18"/>
      <c r="B1268" s="18">
        <v>1</v>
      </c>
      <c r="C1268" s="643" t="s">
        <v>628</v>
      </c>
      <c r="D1268" s="16">
        <f>D101+D23</f>
        <v>117</v>
      </c>
      <c r="E1268" s="16">
        <f>E101+E23</f>
        <v>78</v>
      </c>
      <c r="F1268" s="16">
        <f>F101+F23</f>
        <v>54</v>
      </c>
      <c r="G1268" s="107">
        <f t="shared" si="122"/>
        <v>69.230769230769226</v>
      </c>
      <c r="H1268" s="8"/>
      <c r="I1268" s="114"/>
      <c r="J1268" s="7"/>
      <c r="K1268" s="34"/>
      <c r="L1268" s="7"/>
      <c r="M1268" s="34"/>
      <c r="N1268" s="7"/>
      <c r="O1268" s="10"/>
      <c r="P1268" s="120"/>
      <c r="Q1268" s="120"/>
      <c r="R1268" s="120"/>
      <c r="S1268" s="120"/>
      <c r="T1268" s="120"/>
      <c r="U1268" s="120"/>
      <c r="V1268" s="120"/>
      <c r="W1268" s="120"/>
      <c r="X1268" s="120"/>
      <c r="Y1268" s="120"/>
      <c r="Z1268" s="802"/>
      <c r="AA1268" s="120"/>
      <c r="AB1268" s="120"/>
      <c r="AC1268" s="120"/>
      <c r="AD1268" s="120"/>
      <c r="AE1268" s="120"/>
      <c r="AF1268" s="120"/>
      <c r="AG1268" s="120"/>
    </row>
    <row r="1269" spans="1:33" s="59" customFormat="1" ht="29.25" x14ac:dyDescent="0.25">
      <c r="A1269" s="18"/>
      <c r="B1269" s="18">
        <v>1</v>
      </c>
      <c r="C1269" s="644" t="s">
        <v>131</v>
      </c>
      <c r="D1269" s="16">
        <f t="shared" ref="D1269:F1272" si="134">SUM(D1153,D1088,D1024,D961,D897,D828,D762,D699,D631,D567,D500,D434,D365,D300,D238,D178,D102,D24)</f>
        <v>1615921</v>
      </c>
      <c r="E1269" s="16">
        <f t="shared" si="134"/>
        <v>1077777</v>
      </c>
      <c r="F1269" s="16">
        <f t="shared" si="134"/>
        <v>818894</v>
      </c>
      <c r="G1269" s="107">
        <f t="shared" si="122"/>
        <v>75.979910500966341</v>
      </c>
      <c r="H1269" s="8"/>
      <c r="I1269" s="114"/>
      <c r="J1269" s="7"/>
      <c r="K1269" s="34"/>
      <c r="L1269" s="7"/>
      <c r="M1269" s="34"/>
      <c r="N1269" s="7"/>
      <c r="O1269" s="10"/>
      <c r="P1269" s="120"/>
      <c r="Q1269" s="120"/>
      <c r="R1269" s="120"/>
      <c r="S1269" s="120"/>
      <c r="T1269" s="120"/>
      <c r="U1269" s="120"/>
      <c r="V1269" s="120"/>
      <c r="W1269" s="120"/>
      <c r="X1269" s="120"/>
      <c r="Y1269" s="120"/>
      <c r="Z1269" s="802"/>
      <c r="AA1269" s="120"/>
      <c r="AB1269" s="120"/>
      <c r="AC1269" s="120"/>
      <c r="AD1269" s="120"/>
      <c r="AE1269" s="120"/>
      <c r="AF1269" s="120"/>
      <c r="AG1269" s="120"/>
    </row>
    <row r="1270" spans="1:33" s="59" customFormat="1" ht="22.5" customHeight="1" x14ac:dyDescent="0.25">
      <c r="A1270" s="18"/>
      <c r="B1270" s="18">
        <v>1</v>
      </c>
      <c r="C1270" s="645" t="s">
        <v>222</v>
      </c>
      <c r="D1270" s="16">
        <f t="shared" si="134"/>
        <v>1491161</v>
      </c>
      <c r="E1270" s="16">
        <f t="shared" si="134"/>
        <v>994106</v>
      </c>
      <c r="F1270" s="16">
        <f t="shared" si="134"/>
        <v>740640</v>
      </c>
      <c r="G1270" s="107">
        <f t="shared" si="122"/>
        <v>74.503121397516963</v>
      </c>
      <c r="H1270" s="8"/>
      <c r="I1270" s="114"/>
      <c r="J1270" s="7"/>
      <c r="K1270" s="34"/>
      <c r="L1270" s="7"/>
      <c r="M1270" s="34"/>
      <c r="N1270" s="7"/>
      <c r="O1270" s="10"/>
      <c r="P1270" s="120"/>
      <c r="Q1270" s="120"/>
      <c r="R1270" s="120"/>
      <c r="S1270" s="120"/>
      <c r="T1270" s="120"/>
      <c r="U1270" s="120"/>
      <c r="V1270" s="120"/>
      <c r="W1270" s="120"/>
      <c r="X1270" s="120"/>
      <c r="Y1270" s="120"/>
      <c r="Z1270" s="802"/>
      <c r="AA1270" s="120"/>
      <c r="AB1270" s="120"/>
      <c r="AC1270" s="120"/>
      <c r="AD1270" s="120"/>
      <c r="AE1270" s="120"/>
      <c r="AF1270" s="120"/>
      <c r="AG1270" s="120"/>
    </row>
    <row r="1271" spans="1:33" s="59" customFormat="1" ht="45" x14ac:dyDescent="0.25">
      <c r="A1271" s="18"/>
      <c r="B1271" s="18">
        <v>1</v>
      </c>
      <c r="C1271" s="645" t="s">
        <v>457</v>
      </c>
      <c r="D1271" s="16">
        <f t="shared" si="134"/>
        <v>70509</v>
      </c>
      <c r="E1271" s="16">
        <f t="shared" si="134"/>
        <v>47005</v>
      </c>
      <c r="F1271" s="16">
        <f t="shared" si="134"/>
        <v>47228</v>
      </c>
      <c r="G1271" s="107">
        <f t="shared" si="122"/>
        <v>100.47441761514733</v>
      </c>
      <c r="H1271" s="8"/>
      <c r="I1271" s="114"/>
      <c r="J1271" s="7"/>
      <c r="K1271" s="34"/>
      <c r="L1271" s="7"/>
      <c r="M1271" s="34"/>
      <c r="N1271" s="7"/>
      <c r="O1271" s="10"/>
      <c r="P1271" s="120"/>
      <c r="Q1271" s="120"/>
      <c r="R1271" s="120"/>
      <c r="S1271" s="120"/>
      <c r="T1271" s="120"/>
      <c r="U1271" s="120"/>
      <c r="V1271" s="120"/>
      <c r="W1271" s="120"/>
      <c r="X1271" s="120"/>
      <c r="Y1271" s="120"/>
      <c r="Z1271" s="802"/>
      <c r="AA1271" s="120"/>
      <c r="AB1271" s="120"/>
      <c r="AC1271" s="120"/>
      <c r="AD1271" s="120"/>
      <c r="AE1271" s="120"/>
      <c r="AF1271" s="120"/>
      <c r="AG1271" s="120"/>
    </row>
    <row r="1272" spans="1:33" s="59" customFormat="1" ht="75" x14ac:dyDescent="0.25">
      <c r="A1272" s="18"/>
      <c r="B1272" s="18">
        <v>1</v>
      </c>
      <c r="C1272" s="2947" t="s">
        <v>504</v>
      </c>
      <c r="D1272" s="16">
        <f t="shared" si="134"/>
        <v>54251</v>
      </c>
      <c r="E1272" s="16">
        <f t="shared" si="134"/>
        <v>36666</v>
      </c>
      <c r="F1272" s="16">
        <f t="shared" si="134"/>
        <v>31026</v>
      </c>
      <c r="G1272" s="107">
        <f t="shared" si="122"/>
        <v>84.617902143675337</v>
      </c>
      <c r="H1272" s="8"/>
      <c r="I1272" s="114"/>
      <c r="J1272" s="7"/>
      <c r="K1272" s="34"/>
      <c r="L1272" s="7"/>
      <c r="M1272" s="34"/>
      <c r="N1272" s="7"/>
      <c r="O1272" s="10"/>
      <c r="P1272" s="120"/>
      <c r="Q1272" s="120"/>
      <c r="R1272" s="120"/>
      <c r="S1272" s="120"/>
      <c r="T1272" s="120"/>
      <c r="U1272" s="120"/>
      <c r="V1272" s="120"/>
      <c r="W1272" s="120"/>
      <c r="X1272" s="120"/>
      <c r="Y1272" s="120"/>
      <c r="Z1272" s="802"/>
      <c r="AA1272" s="120"/>
      <c r="AB1272" s="120"/>
      <c r="AC1272" s="120"/>
      <c r="AD1272" s="120"/>
      <c r="AE1272" s="120"/>
      <c r="AF1272" s="120"/>
      <c r="AG1272" s="120"/>
    </row>
    <row r="1273" spans="1:33" s="59" customFormat="1" ht="29.25" x14ac:dyDescent="0.25">
      <c r="A1273" s="18"/>
      <c r="B1273" s="18">
        <v>1</v>
      </c>
      <c r="C1273" s="3033" t="s">
        <v>343</v>
      </c>
      <c r="D1273" s="17">
        <f>SUM(D1092,D1028,D901,D832,D766,D703,D635,D571,D504,D438,D369,D304,D242,D106,D28,D1157,D965)</f>
        <v>463015</v>
      </c>
      <c r="E1273" s="17">
        <f>SUM(E1092,E1028,E901,E832,E766,E703,E635,E571,E504,E438,E369,E304,E242,E106,E28,E1157,E965)</f>
        <v>309776</v>
      </c>
      <c r="F1273" s="17">
        <f>SUM(F1092,F1028,F901,F832,F766,F703,F635,F571,F504,F438,F369,F304,F242,F106,F28,F1157,F965)</f>
        <v>255213</v>
      </c>
      <c r="G1273" s="113">
        <f t="shared" si="122"/>
        <v>82.3863049429265</v>
      </c>
      <c r="H1273" s="8"/>
      <c r="I1273" s="114"/>
      <c r="J1273" s="7"/>
      <c r="K1273" s="34"/>
      <c r="L1273" s="7"/>
      <c r="M1273" s="34"/>
      <c r="N1273" s="7"/>
      <c r="O1273" s="10"/>
      <c r="P1273" s="120"/>
      <c r="Q1273" s="120"/>
      <c r="R1273" s="120"/>
      <c r="S1273" s="120"/>
      <c r="T1273" s="120"/>
      <c r="U1273" s="120"/>
      <c r="V1273" s="120"/>
      <c r="W1273" s="120"/>
      <c r="X1273" s="120"/>
      <c r="Y1273" s="120"/>
      <c r="Z1273" s="802"/>
      <c r="AA1273" s="120"/>
      <c r="AB1273" s="120"/>
      <c r="AC1273" s="120"/>
      <c r="AD1273" s="120"/>
      <c r="AE1273" s="120"/>
      <c r="AF1273" s="120"/>
      <c r="AG1273" s="120"/>
    </row>
    <row r="1274" spans="1:33" s="59" customFormat="1" ht="30" x14ac:dyDescent="0.25">
      <c r="A1274" s="18"/>
      <c r="B1274" s="18">
        <v>1</v>
      </c>
      <c r="C1274" s="2947" t="s">
        <v>191</v>
      </c>
      <c r="D1274" s="16">
        <f>D833+D636+D370</f>
        <v>1859</v>
      </c>
      <c r="E1274" s="16">
        <f>E833+E636+E370</f>
        <v>1292.6666666666667</v>
      </c>
      <c r="F1274" s="16">
        <f>F833+F636+F370</f>
        <v>561</v>
      </c>
      <c r="G1274" s="107">
        <f t="shared" si="122"/>
        <v>43.398659102630219</v>
      </c>
      <c r="H1274" s="8"/>
      <c r="I1274" s="114"/>
      <c r="J1274" s="7"/>
      <c r="K1274" s="34"/>
      <c r="L1274" s="7"/>
      <c r="M1274" s="34"/>
      <c r="N1274" s="7"/>
      <c r="O1274" s="10"/>
      <c r="P1274" s="120"/>
      <c r="Q1274" s="120"/>
      <c r="R1274" s="120"/>
      <c r="S1274" s="120"/>
      <c r="T1274" s="120"/>
      <c r="U1274" s="120"/>
      <c r="V1274" s="120"/>
      <c r="W1274" s="120"/>
      <c r="X1274" s="120"/>
      <c r="Y1274" s="120"/>
      <c r="Z1274" s="802"/>
      <c r="AA1274" s="120"/>
      <c r="AB1274" s="120"/>
      <c r="AC1274" s="120"/>
      <c r="AD1274" s="120"/>
      <c r="AE1274" s="120"/>
      <c r="AF1274" s="120"/>
      <c r="AG1274" s="120"/>
    </row>
    <row r="1275" spans="1:33" s="59" customFormat="1" ht="72" x14ac:dyDescent="0.25">
      <c r="A1275" s="18"/>
      <c r="B1275" s="18">
        <v>1</v>
      </c>
      <c r="C1275" s="3033" t="s">
        <v>637</v>
      </c>
      <c r="D1275" s="17">
        <f>D902+D637+D505+D439+D371+D966</f>
        <v>6156</v>
      </c>
      <c r="E1275" s="17">
        <f>E902+E637+E505+E439+E371+E966</f>
        <v>4249.666666666667</v>
      </c>
      <c r="F1275" s="17">
        <f>F902+F637+F505+F439+F371+F966</f>
        <v>4997</v>
      </c>
      <c r="G1275" s="113">
        <f t="shared" si="122"/>
        <v>117.58569299552906</v>
      </c>
      <c r="H1275" s="8"/>
      <c r="I1275" s="114"/>
      <c r="J1275" s="7"/>
      <c r="K1275" s="34"/>
      <c r="L1275" s="7"/>
      <c r="M1275" s="34"/>
      <c r="N1275" s="7"/>
      <c r="O1275" s="10"/>
      <c r="P1275" s="120"/>
      <c r="Q1275" s="120"/>
      <c r="R1275" s="120"/>
      <c r="S1275" s="120"/>
      <c r="T1275" s="120"/>
      <c r="U1275" s="120"/>
      <c r="V1275" s="120"/>
      <c r="W1275" s="120"/>
      <c r="X1275" s="120"/>
      <c r="Y1275" s="120"/>
      <c r="Z1275" s="802"/>
      <c r="AA1275" s="120"/>
      <c r="AB1275" s="120"/>
      <c r="AC1275" s="120"/>
      <c r="AD1275" s="120"/>
      <c r="AE1275" s="120"/>
      <c r="AF1275" s="120"/>
      <c r="AG1275" s="120"/>
    </row>
    <row r="1276" spans="1:33" s="59" customFormat="1" x14ac:dyDescent="0.25">
      <c r="A1276" s="18"/>
      <c r="B1276" s="18">
        <v>1</v>
      </c>
      <c r="C1276" s="2868" t="s">
        <v>194</v>
      </c>
      <c r="D1276" s="16"/>
      <c r="E1276" s="16"/>
      <c r="F1276" s="16"/>
      <c r="G1276" s="107"/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120"/>
      <c r="U1276" s="120"/>
      <c r="V1276" s="120"/>
      <c r="W1276" s="120"/>
      <c r="X1276" s="120"/>
      <c r="Y1276" s="120"/>
      <c r="Z1276" s="802"/>
      <c r="AA1276" s="120"/>
      <c r="AB1276" s="120"/>
      <c r="AC1276" s="120"/>
      <c r="AD1276" s="120"/>
      <c r="AE1276" s="120"/>
      <c r="AF1276" s="120"/>
      <c r="AG1276" s="120"/>
    </row>
    <row r="1277" spans="1:33" s="59" customFormat="1" ht="88.5" customHeight="1" x14ac:dyDescent="0.25">
      <c r="A1277" s="18"/>
      <c r="B1277" s="18">
        <v>1</v>
      </c>
      <c r="C1277" s="2922" t="s">
        <v>502</v>
      </c>
      <c r="D1277" s="16">
        <f t="shared" ref="D1277:F1278" si="135">SUM(D1159,D1094,D1030,D968,D904,D835,D768,D705,D639,D573,D507,D441,D373,D306,D244,D183,D108,D30,D1211)</f>
        <v>332982</v>
      </c>
      <c r="E1277" s="16">
        <f t="shared" si="135"/>
        <v>221981.66666666666</v>
      </c>
      <c r="F1277" s="16">
        <f t="shared" si="135"/>
        <v>193189</v>
      </c>
      <c r="G1277" s="107">
        <f t="shared" ref="G1277:G1287" si="136">F1277/E1277*100</f>
        <v>87.029259173054839</v>
      </c>
      <c r="H1277" s="8"/>
      <c r="I1277" s="114"/>
      <c r="J1277" s="7"/>
      <c r="K1277" s="34"/>
      <c r="L1277" s="7"/>
      <c r="M1277" s="34"/>
      <c r="N1277" s="7"/>
      <c r="O1277" s="10"/>
      <c r="P1277" s="120">
        <f t="shared" ref="P1277:U1277" si="137">SUM(P1159,P1094,P1030,P968,P904,P835,P768,P705,P639,P573,P507,P441,P373,P306,P244,P183,P108,P30)</f>
        <v>1124261.6036500002</v>
      </c>
      <c r="Q1277" s="120">
        <f t="shared" si="137"/>
        <v>1124261.6036500002</v>
      </c>
      <c r="R1277" s="120">
        <f t="shared" si="137"/>
        <v>1124261.6036500002</v>
      </c>
      <c r="S1277" s="120">
        <f t="shared" si="137"/>
        <v>1124261.6036500002</v>
      </c>
      <c r="T1277" s="120">
        <f t="shared" si="137"/>
        <v>1124261.6036500002</v>
      </c>
      <c r="U1277" s="120">
        <f t="shared" si="137"/>
        <v>1124261.6036500002</v>
      </c>
      <c r="V1277" s="120">
        <f>SUM(V1159,V1094,V1030,V968,V904,V835,V768,V705,V639,V573,V507,V441,V373,V306,V244,V183,V108,V30,V1211)</f>
        <v>1124349.5880500001</v>
      </c>
      <c r="W1277" s="120">
        <f>SUM(W1159,W1094,W1030,W968,W904,W835,W768,W705,W639,W573,W507,W441,W373,W306,W244,W183,W108,W30,W1211)</f>
        <v>1124349.5880500001</v>
      </c>
      <c r="X1277" s="120">
        <f t="shared" ref="X1277:AE1277" si="138">SUM(X1159,X1094,X1030,X968,X904,X835,X768,X705,X639,X573,X507,X441,X373,X306,X244,X183,X108,X30,X1211)</f>
        <v>749537.06390000007</v>
      </c>
      <c r="Y1277" s="120">
        <f t="shared" si="138"/>
        <v>643715.72980999993</v>
      </c>
      <c r="Z1277" s="802">
        <f t="shared" si="138"/>
        <v>0</v>
      </c>
      <c r="AA1277" s="120">
        <f t="shared" si="138"/>
        <v>0</v>
      </c>
      <c r="AB1277" s="120">
        <f t="shared" si="138"/>
        <v>-105821.33408999999</v>
      </c>
      <c r="AC1277" s="120">
        <f t="shared" si="138"/>
        <v>0</v>
      </c>
      <c r="AD1277" s="120">
        <f t="shared" si="138"/>
        <v>-763.43662000000006</v>
      </c>
      <c r="AE1277" s="120">
        <f t="shared" si="138"/>
        <v>642952.29319000011</v>
      </c>
      <c r="AF1277" s="120">
        <f>Y1277/X1277*100</f>
        <v>85.881774339565098</v>
      </c>
      <c r="AG1277" s="120">
        <f>AE1277/X1277*100</f>
        <v>85.779919920781921</v>
      </c>
    </row>
    <row r="1278" spans="1:33" s="59" customFormat="1" ht="24" customHeight="1" x14ac:dyDescent="0.25">
      <c r="A1278" s="18"/>
      <c r="B1278" s="18">
        <v>1</v>
      </c>
      <c r="C1278" s="3035" t="s">
        <v>623</v>
      </c>
      <c r="D1278" s="16">
        <f t="shared" si="135"/>
        <v>57440</v>
      </c>
      <c r="E1278" s="16">
        <f t="shared" si="135"/>
        <v>38286.333333333336</v>
      </c>
      <c r="F1278" s="16">
        <f t="shared" si="135"/>
        <v>13071</v>
      </c>
      <c r="G1278" s="107">
        <f t="shared" si="136"/>
        <v>34.140119624931437</v>
      </c>
      <c r="H1278" s="8"/>
      <c r="I1278" s="114"/>
      <c r="J1278" s="7"/>
      <c r="K1278" s="34"/>
      <c r="L1278" s="7"/>
      <c r="M1278" s="34"/>
      <c r="N1278" s="7"/>
      <c r="O1278" s="10"/>
      <c r="P1278" s="120"/>
      <c r="Q1278" s="120"/>
      <c r="R1278" s="120"/>
      <c r="S1278" s="120"/>
      <c r="T1278" s="120"/>
      <c r="U1278" s="120"/>
      <c r="V1278" s="120"/>
      <c r="W1278" s="120"/>
      <c r="X1278" s="120"/>
      <c r="Y1278" s="120"/>
      <c r="Z1278" s="802"/>
      <c r="AA1278" s="120"/>
      <c r="AB1278" s="120"/>
      <c r="AC1278" s="120"/>
      <c r="AD1278" s="120"/>
      <c r="AE1278" s="120"/>
      <c r="AF1278" s="120"/>
      <c r="AG1278" s="120"/>
    </row>
    <row r="1279" spans="1:33" s="59" customFormat="1" ht="24" customHeight="1" x14ac:dyDescent="0.25">
      <c r="A1279" s="18"/>
      <c r="B1279" s="18">
        <v>1</v>
      </c>
      <c r="C1279" s="3034" t="s">
        <v>624</v>
      </c>
      <c r="D1279" s="16">
        <f t="shared" ref="D1279:F1280" si="139">SUM(D1161,D1096,D1032,D970,D906,D837,D770,D707,D641,D575,D509,D443,D375,D308,D246,D110,D32)</f>
        <v>76222</v>
      </c>
      <c r="E1279" s="16">
        <f t="shared" si="139"/>
        <v>50814</v>
      </c>
      <c r="F1279" s="16">
        <f t="shared" si="139"/>
        <v>28921</v>
      </c>
      <c r="G1279" s="107">
        <f t="shared" si="136"/>
        <v>56.915417011059944</v>
      </c>
      <c r="H1279" s="8"/>
      <c r="I1279" s="114"/>
      <c r="J1279" s="7"/>
      <c r="K1279" s="34"/>
      <c r="L1279" s="7"/>
      <c r="M1279" s="34"/>
      <c r="N1279" s="7"/>
      <c r="O1279" s="10"/>
      <c r="P1279" s="120"/>
      <c r="Q1279" s="120"/>
      <c r="R1279" s="120"/>
      <c r="S1279" s="120"/>
      <c r="T1279" s="120"/>
      <c r="U1279" s="120"/>
      <c r="V1279" s="120"/>
      <c r="W1279" s="120"/>
      <c r="X1279" s="120"/>
      <c r="Y1279" s="120"/>
      <c r="Z1279" s="802"/>
      <c r="AA1279" s="120"/>
      <c r="AB1279" s="120"/>
      <c r="AC1279" s="120"/>
      <c r="AD1279" s="120"/>
      <c r="AE1279" s="120"/>
      <c r="AF1279" s="120"/>
      <c r="AG1279" s="120"/>
    </row>
    <row r="1280" spans="1:33" s="59" customFormat="1" ht="33.75" customHeight="1" x14ac:dyDescent="0.25">
      <c r="A1280" s="18"/>
      <c r="B1280" s="18">
        <v>1</v>
      </c>
      <c r="C1280" s="2922" t="s">
        <v>625</v>
      </c>
      <c r="D1280" s="16">
        <f t="shared" si="139"/>
        <v>159595</v>
      </c>
      <c r="E1280" s="16">
        <f t="shared" si="139"/>
        <v>106395.66666666669</v>
      </c>
      <c r="F1280" s="16">
        <f t="shared" si="139"/>
        <v>114477</v>
      </c>
      <c r="G1280" s="107">
        <f t="shared" si="136"/>
        <v>107.59554743770892</v>
      </c>
      <c r="H1280" s="8"/>
      <c r="I1280" s="114"/>
      <c r="J1280" s="7"/>
      <c r="K1280" s="34"/>
      <c r="L1280" s="7"/>
      <c r="M1280" s="34"/>
      <c r="N1280" s="7"/>
      <c r="O1280" s="10"/>
      <c r="P1280" s="120"/>
      <c r="Q1280" s="120"/>
      <c r="R1280" s="120"/>
      <c r="S1280" s="120"/>
      <c r="T1280" s="120"/>
      <c r="U1280" s="120"/>
      <c r="V1280" s="120"/>
      <c r="W1280" s="120"/>
      <c r="X1280" s="120"/>
      <c r="Y1280" s="120"/>
      <c r="Z1280" s="802"/>
      <c r="AA1280" s="120"/>
      <c r="AB1280" s="120"/>
      <c r="AC1280" s="120"/>
      <c r="AD1280" s="120"/>
      <c r="AE1280" s="120"/>
      <c r="AF1280" s="120"/>
      <c r="AG1280" s="120"/>
    </row>
    <row r="1281" spans="1:33" s="59" customFormat="1" ht="43.5" x14ac:dyDescent="0.25">
      <c r="A1281" s="18"/>
      <c r="B1281" s="18">
        <v>1</v>
      </c>
      <c r="C1281" s="2922" t="s">
        <v>458</v>
      </c>
      <c r="D1281" s="17">
        <f t="shared" ref="D1281:F1283" si="140">SUM(D1163,D1098,D1034,D972,D908,D839,D772,D709,D643,D577,D511,D445,D377,D310,D248,D184,D112,D34)</f>
        <v>960530</v>
      </c>
      <c r="E1281" s="17">
        <f t="shared" si="140"/>
        <v>640277.06666666677</v>
      </c>
      <c r="F1281" s="17">
        <f t="shared" si="140"/>
        <v>605512</v>
      </c>
      <c r="G1281" s="113">
        <f t="shared" si="136"/>
        <v>94.570308937089294</v>
      </c>
      <c r="H1281" s="8"/>
      <c r="I1281" s="114"/>
      <c r="J1281" s="7"/>
      <c r="K1281" s="34"/>
      <c r="L1281" s="7"/>
      <c r="M1281" s="34"/>
      <c r="N1281" s="7"/>
      <c r="O1281" s="10"/>
      <c r="P1281" s="120">
        <f t="shared" ref="P1281:AE1281" si="141">SUM(P1163,P1098,P1034,P972,P908,P839,P772,P709,P643,P577,P511,P445,P377,P310,P248,P184,P112,P34)</f>
        <v>3122912.2069695652</v>
      </c>
      <c r="Q1281" s="120">
        <f t="shared" si="141"/>
        <v>3122912.2069695652</v>
      </c>
      <c r="R1281" s="120">
        <f t="shared" si="141"/>
        <v>3122979.6860695654</v>
      </c>
      <c r="S1281" s="120">
        <f t="shared" si="141"/>
        <v>3122979.6860695654</v>
      </c>
      <c r="T1281" s="120">
        <f t="shared" si="141"/>
        <v>3122979.6860695654</v>
      </c>
      <c r="U1281" s="120">
        <f t="shared" si="141"/>
        <v>3122979.6860695654</v>
      </c>
      <c r="V1281" s="120">
        <f t="shared" si="141"/>
        <v>3122979.6860695654</v>
      </c>
      <c r="W1281" s="120">
        <f t="shared" ref="W1281" si="142">SUM(W1163,W1098,W1034,W972,W908,W839,W772,W709,W643,W577,W511,W445,W377,W310,W248,W184,W112,W34)</f>
        <v>3123463.7311095651</v>
      </c>
      <c r="X1281" s="120">
        <f t="shared" si="141"/>
        <v>2123661.0752903768</v>
      </c>
      <c r="Y1281" s="120">
        <f t="shared" si="141"/>
        <v>2009337.1696699997</v>
      </c>
      <c r="Z1281" s="802">
        <f t="shared" si="141"/>
        <v>0</v>
      </c>
      <c r="AA1281" s="120">
        <f t="shared" si="141"/>
        <v>0</v>
      </c>
      <c r="AB1281" s="120">
        <f t="shared" si="141"/>
        <v>-114323.9056203768</v>
      </c>
      <c r="AC1281" s="120">
        <f t="shared" si="141"/>
        <v>-416.07725000000033</v>
      </c>
      <c r="AD1281" s="120">
        <f t="shared" si="141"/>
        <v>-3597.9158899999998</v>
      </c>
      <c r="AE1281" s="120">
        <f t="shared" si="141"/>
        <v>2005739.2537799999</v>
      </c>
      <c r="AF1281" s="120">
        <f>Y1281/X1281*100</f>
        <v>94.616659553137723</v>
      </c>
      <c r="AG1281" s="120">
        <f>AE1281/X1281*100</f>
        <v>94.447239115391653</v>
      </c>
    </row>
    <row r="1282" spans="1:33" s="59" customFormat="1" ht="29.25" x14ac:dyDescent="0.25">
      <c r="A1282" s="18"/>
      <c r="B1282" s="18">
        <v>1</v>
      </c>
      <c r="C1282" s="640" t="s">
        <v>271</v>
      </c>
      <c r="D1282" s="17">
        <f t="shared" si="140"/>
        <v>493813</v>
      </c>
      <c r="E1282" s="17">
        <f t="shared" si="140"/>
        <v>329158.26666666666</v>
      </c>
      <c r="F1282" s="17">
        <f t="shared" si="140"/>
        <v>316252</v>
      </c>
      <c r="G1282" s="113">
        <f t="shared" si="136"/>
        <v>96.079008801034732</v>
      </c>
      <c r="H1282" s="8"/>
      <c r="I1282" s="114"/>
      <c r="J1282" s="7"/>
      <c r="K1282" s="34"/>
      <c r="L1282" s="7"/>
      <c r="M1282" s="34"/>
      <c r="N1282" s="7"/>
      <c r="O1282" s="10"/>
      <c r="P1282" s="120">
        <f t="shared" ref="P1282:AE1282" si="143">SUM(P1164,P1099,P1035,P973,P909,P840,P773,P710,P644,P578,P512,P446,P378,P311,P249,P185,P113,P35)</f>
        <v>1894523.26327</v>
      </c>
      <c r="Q1282" s="120">
        <f t="shared" si="143"/>
        <v>1894523.26327</v>
      </c>
      <c r="R1282" s="120">
        <f t="shared" si="143"/>
        <v>1894523.26327</v>
      </c>
      <c r="S1282" s="120">
        <f t="shared" si="143"/>
        <v>1894523.26327</v>
      </c>
      <c r="T1282" s="120">
        <f t="shared" si="143"/>
        <v>1894523.26327</v>
      </c>
      <c r="U1282" s="120">
        <f t="shared" si="143"/>
        <v>1894523.26327</v>
      </c>
      <c r="V1282" s="120">
        <f t="shared" si="143"/>
        <v>1894523.26327</v>
      </c>
      <c r="W1282" s="120">
        <f t="shared" ref="W1282" si="144">SUM(W1164,W1099,W1035,W973,W909,W840,W773,W710,W644,W578,W512,W446,W378,W311,W249,W185,W113,W35)</f>
        <v>1894933.6632700001</v>
      </c>
      <c r="X1282" s="120">
        <f t="shared" si="143"/>
        <v>1304679.8963560001</v>
      </c>
      <c r="Y1282" s="120">
        <f t="shared" si="143"/>
        <v>1233569.6498</v>
      </c>
      <c r="Z1282" s="802">
        <f t="shared" si="143"/>
        <v>0</v>
      </c>
      <c r="AA1282" s="120">
        <f t="shared" si="143"/>
        <v>0</v>
      </c>
      <c r="AB1282" s="120">
        <f t="shared" si="143"/>
        <v>-71110.246555999984</v>
      </c>
      <c r="AC1282" s="120">
        <f t="shared" si="143"/>
        <v>-285.59433000000035</v>
      </c>
      <c r="AD1282" s="120">
        <f t="shared" si="143"/>
        <v>-3376.5808299999994</v>
      </c>
      <c r="AE1282" s="120">
        <f t="shared" si="143"/>
        <v>1230193.0689699999</v>
      </c>
      <c r="AF1282" s="120">
        <f>Y1282/X1282*100</f>
        <v>94.549602032298296</v>
      </c>
      <c r="AG1282" s="120">
        <f>AE1282/X1282*100</f>
        <v>94.290796723852068</v>
      </c>
    </row>
    <row r="1283" spans="1:33" s="59" customFormat="1" ht="30" x14ac:dyDescent="0.25">
      <c r="A1283" s="18"/>
      <c r="B1283" s="18">
        <v>1</v>
      </c>
      <c r="C1283" s="643" t="s">
        <v>459</v>
      </c>
      <c r="D1283" s="16">
        <f t="shared" si="140"/>
        <v>424213</v>
      </c>
      <c r="E1283" s="16">
        <f t="shared" si="140"/>
        <v>282758.59999999998</v>
      </c>
      <c r="F1283" s="16">
        <f t="shared" si="140"/>
        <v>263498</v>
      </c>
      <c r="G1283" s="107">
        <f t="shared" si="136"/>
        <v>93.188323891828588</v>
      </c>
      <c r="H1283" s="8"/>
      <c r="I1283" s="114"/>
      <c r="J1283" s="7"/>
      <c r="K1283" s="34"/>
      <c r="L1283" s="7"/>
      <c r="M1283" s="34"/>
      <c r="N1283" s="7"/>
      <c r="O1283" s="10"/>
      <c r="P1283" s="120">
        <f t="shared" ref="P1283:AE1283" si="145">SUM(P1165,P1100,P1036,P974,P910,P841,P774,P711,P645,P579,P513,P447,P379,P312,P250,P186,P114,P36)</f>
        <v>1726647.65</v>
      </c>
      <c r="Q1283" s="120">
        <f t="shared" si="145"/>
        <v>1726647.65</v>
      </c>
      <c r="R1283" s="120">
        <f t="shared" si="145"/>
        <v>1726647.65</v>
      </c>
      <c r="S1283" s="120">
        <f t="shared" si="145"/>
        <v>1726647.65</v>
      </c>
      <c r="T1283" s="120">
        <f t="shared" si="145"/>
        <v>1726647.65</v>
      </c>
      <c r="U1283" s="120">
        <f t="shared" si="145"/>
        <v>1726647.65</v>
      </c>
      <c r="V1283" s="120">
        <f t="shared" si="145"/>
        <v>1726647.65</v>
      </c>
      <c r="W1283" s="120">
        <f t="shared" ref="W1283" si="146">SUM(W1165,W1100,W1036,W974,W910,W841,W774,W711,W645,W579,W513,W447,W379,W312,W250,W186,W114,W36)</f>
        <v>1727058.05</v>
      </c>
      <c r="X1283" s="120">
        <f t="shared" si="145"/>
        <v>1151180.5133333334</v>
      </c>
      <c r="Y1283" s="120">
        <f t="shared" si="145"/>
        <v>1093312.1093299999</v>
      </c>
      <c r="Z1283" s="802">
        <f t="shared" si="145"/>
        <v>0</v>
      </c>
      <c r="AA1283" s="120">
        <f t="shared" si="145"/>
        <v>0</v>
      </c>
      <c r="AB1283" s="120">
        <f t="shared" si="145"/>
        <v>-57868.404003333344</v>
      </c>
      <c r="AC1283" s="120">
        <f t="shared" si="145"/>
        <v>-285.59433000000035</v>
      </c>
      <c r="AD1283" s="120">
        <f t="shared" si="145"/>
        <v>-2211.1619299999998</v>
      </c>
      <c r="AE1283" s="120">
        <f t="shared" si="145"/>
        <v>1091100.9473999999</v>
      </c>
      <c r="AF1283" s="120">
        <f>Y1283/X1283*100</f>
        <v>94.973125123898157</v>
      </c>
      <c r="AG1283" s="120">
        <f>AE1283/X1283*100</f>
        <v>94.781047347703236</v>
      </c>
    </row>
    <row r="1284" spans="1:33" s="59" customFormat="1" ht="60" x14ac:dyDescent="0.25">
      <c r="A1284" s="18"/>
      <c r="B1284" s="18">
        <v>1</v>
      </c>
      <c r="C1284" s="643" t="s">
        <v>478</v>
      </c>
      <c r="D1284" s="16">
        <f>D646+D448</f>
        <v>700</v>
      </c>
      <c r="E1284" s="16">
        <f>E646+E448</f>
        <v>466</v>
      </c>
      <c r="F1284" s="16">
        <f>F646+F448</f>
        <v>1325</v>
      </c>
      <c r="G1284" s="107">
        <f t="shared" si="136"/>
        <v>284.33476394849782</v>
      </c>
      <c r="H1284" s="8"/>
      <c r="I1284" s="114"/>
      <c r="J1284" s="7"/>
      <c r="K1284" s="34"/>
      <c r="L1284" s="7"/>
      <c r="M1284" s="34"/>
      <c r="N1284" s="7"/>
      <c r="O1284" s="10"/>
      <c r="P1284" s="120">
        <f>SUM(P1166,P1101,P1037,P975,P911,P842,P775,P712,P646,P580,P514,P448,P251,P187,P115,P37)</f>
        <v>3568.4</v>
      </c>
      <c r="Q1284" s="120">
        <f t="shared" ref="Q1284:U1284" si="147">SUM(Q1166,Q1101,Q1037,Q975,Q911,Q842,Q775,Q712,Q646,Q580,Q514,Q448,Q251,Q187,Q115,Q37)</f>
        <v>3568.4</v>
      </c>
      <c r="R1284" s="120">
        <f t="shared" si="147"/>
        <v>3568.4</v>
      </c>
      <c r="S1284" s="120">
        <f t="shared" si="147"/>
        <v>3568.4</v>
      </c>
      <c r="T1284" s="120">
        <f t="shared" si="147"/>
        <v>3568.4</v>
      </c>
      <c r="U1284" s="120">
        <f t="shared" si="147"/>
        <v>3568.4</v>
      </c>
      <c r="V1284" s="120">
        <f>SUM(V1166,V1101,V1037,V975,V911,V842,V775,V712,V646,V580,V514,V448,V251,V187,V115,V37)</f>
        <v>3568.4</v>
      </c>
      <c r="W1284" s="120">
        <f>SUM(W1166,W1101,W1037,W975,W911,W842,W775,W712,W646,W580,W514,W448,W251,W187,W115,W37)</f>
        <v>3568.4</v>
      </c>
      <c r="X1284" s="120">
        <f t="shared" ref="X1284:AE1284" si="148">SUM(X1166,X1101,X1037,X975,X911,X842,X775,X712,X646,X580,X514,X448,X251,X187,X115,X37)</f>
        <v>2378.9333333333334</v>
      </c>
      <c r="Y1284" s="120">
        <f t="shared" si="148"/>
        <v>6990.5675199999996</v>
      </c>
      <c r="Z1284" s="802">
        <f t="shared" si="148"/>
        <v>0</v>
      </c>
      <c r="AA1284" s="120">
        <f t="shared" si="148"/>
        <v>0</v>
      </c>
      <c r="AB1284" s="120">
        <f t="shared" si="148"/>
        <v>4611.6341866666662</v>
      </c>
      <c r="AC1284" s="120">
        <f t="shared" si="148"/>
        <v>0</v>
      </c>
      <c r="AD1284" s="120">
        <f t="shared" si="148"/>
        <v>-3.54311</v>
      </c>
      <c r="AE1284" s="120">
        <f t="shared" si="148"/>
        <v>6987.02441</v>
      </c>
      <c r="AF1284" s="120">
        <f>Y1284/X1284*100</f>
        <v>293.85302320367668</v>
      </c>
      <c r="AG1284" s="120">
        <f>AE1284/X1284*100</f>
        <v>293.70408628516981</v>
      </c>
    </row>
    <row r="1285" spans="1:33" s="59" customFormat="1" ht="60" x14ac:dyDescent="0.25">
      <c r="A1285" s="18"/>
      <c r="B1285" s="18"/>
      <c r="C1285" s="643" t="s">
        <v>761</v>
      </c>
      <c r="D1285" s="16">
        <f>SUM(D1167,D1102,D1038,D976,D912,D843,D776,D713,D647,D581,D515,D449,D380,D313,D252,D38,D116)</f>
        <v>77190</v>
      </c>
      <c r="E1285" s="16">
        <f>SUM(E1167,E1102,E1038,E976,E912,E843,E776,E713,E647,E581,E515,E449,E380,E313,E252,E38,E116)</f>
        <v>37347.25</v>
      </c>
      <c r="F1285" s="16">
        <f>SUM(F1167,F1102,F1038,F976,F912,F843,F776,F713,F647,F581,F515,F449,F380,F313,F252,F38,F116)</f>
        <v>6431</v>
      </c>
      <c r="G1285" s="107">
        <f t="shared" si="136"/>
        <v>17.219473990722207</v>
      </c>
      <c r="H1285" s="8"/>
      <c r="I1285" s="114"/>
      <c r="J1285" s="7"/>
      <c r="K1285" s="34"/>
      <c r="L1285" s="7"/>
      <c r="M1285" s="34"/>
      <c r="N1285" s="7"/>
      <c r="O1285" s="10"/>
      <c r="P1285" s="120"/>
      <c r="Q1285" s="120"/>
      <c r="R1285" s="120"/>
      <c r="S1285" s="120">
        <f t="shared" ref="S1285:AE1285" si="149">SUM(S1167,S1102,S1038,S976,S912,S843,S776,S713,S647,S581,S515,S449,S380,S313,S252,S38,S116)</f>
        <v>0</v>
      </c>
      <c r="T1285" s="120">
        <f t="shared" si="149"/>
        <v>0</v>
      </c>
      <c r="U1285" s="120">
        <f t="shared" si="149"/>
        <v>0</v>
      </c>
      <c r="V1285" s="120">
        <f t="shared" si="149"/>
        <v>0</v>
      </c>
      <c r="W1285" s="120">
        <f t="shared" ref="W1285" si="150">SUM(W1167,W1102,W1038,W976,W912,W843,W776,W713,W647,W581,W515,W449,W380,W313,W252,W38,W116)</f>
        <v>0</v>
      </c>
      <c r="X1285" s="120">
        <f t="shared" si="149"/>
        <v>0</v>
      </c>
      <c r="Y1285" s="120">
        <f t="shared" si="149"/>
        <v>12786.73035</v>
      </c>
      <c r="Z1285" s="802">
        <f t="shared" si="149"/>
        <v>0</v>
      </c>
      <c r="AA1285" s="120">
        <f t="shared" si="149"/>
        <v>0</v>
      </c>
      <c r="AB1285" s="120">
        <f t="shared" si="149"/>
        <v>0</v>
      </c>
      <c r="AC1285" s="120">
        <f t="shared" si="149"/>
        <v>0</v>
      </c>
      <c r="AD1285" s="120">
        <f t="shared" si="149"/>
        <v>-16.08257</v>
      </c>
      <c r="AE1285" s="120">
        <f t="shared" si="149"/>
        <v>12786.73035</v>
      </c>
      <c r="AF1285" s="120"/>
      <c r="AG1285" s="120"/>
    </row>
    <row r="1286" spans="1:33" s="59" customFormat="1" ht="60" x14ac:dyDescent="0.25">
      <c r="A1286" s="18"/>
      <c r="B1286" s="18"/>
      <c r="C1286" s="643" t="s">
        <v>762</v>
      </c>
      <c r="D1286" s="16"/>
      <c r="E1286" s="16"/>
      <c r="F1286" s="16"/>
      <c r="G1286" s="107"/>
      <c r="H1286" s="8"/>
      <c r="I1286" s="114"/>
      <c r="J1286" s="7"/>
      <c r="K1286" s="34"/>
      <c r="L1286" s="7"/>
      <c r="M1286" s="34"/>
      <c r="N1286" s="7"/>
      <c r="O1286" s="10"/>
      <c r="P1286" s="120"/>
      <c r="Q1286" s="120"/>
      <c r="R1286" s="120"/>
      <c r="S1286" s="120"/>
      <c r="T1286" s="120"/>
      <c r="U1286" s="120"/>
      <c r="V1286" s="120"/>
      <c r="W1286" s="120"/>
      <c r="X1286" s="120"/>
      <c r="Y1286" s="120"/>
      <c r="Z1286" s="802"/>
      <c r="AA1286" s="120"/>
      <c r="AB1286" s="120"/>
      <c r="AC1286" s="120"/>
      <c r="AD1286" s="120"/>
      <c r="AE1286" s="120"/>
      <c r="AF1286" s="120"/>
      <c r="AG1286" s="120"/>
    </row>
    <row r="1287" spans="1:33" s="59" customFormat="1" ht="30" x14ac:dyDescent="0.25">
      <c r="A1287" s="18"/>
      <c r="B1287" s="18">
        <v>1</v>
      </c>
      <c r="C1287" s="643" t="s">
        <v>460</v>
      </c>
      <c r="D1287" s="16">
        <f>SUM(D1169,D1104,D1040,D978,D914,D845,D778,D715,D649,D583,D517,D451,D382,D315,D254,D188,D118,D40)</f>
        <v>64512</v>
      </c>
      <c r="E1287" s="16">
        <f>SUM(E1169,E1104,E1040,E978,E914,E845,E778,E715,E649,E583,E517,E451,E382,E315,E254,E188,E118,E40)</f>
        <v>43008</v>
      </c>
      <c r="F1287" s="16">
        <f>SUM(F1169,F1104,F1040,F978,F914,F845,F778,F715,F649,F583,F517,F451,F382,F315,F254,F188,F118,F40)</f>
        <v>47931</v>
      </c>
      <c r="G1287" s="107">
        <f t="shared" si="136"/>
        <v>111.44670758928572</v>
      </c>
      <c r="H1287" s="8"/>
      <c r="I1287" s="114"/>
      <c r="J1287" s="7"/>
      <c r="K1287" s="34"/>
      <c r="L1287" s="7"/>
      <c r="M1287" s="34"/>
      <c r="N1287" s="7"/>
      <c r="O1287" s="10"/>
      <c r="P1287" s="120">
        <f t="shared" ref="P1287:AE1287" si="151">SUM(P1169,P1104,P1040,P978,P914,P845,P778,P715,P649,P583,P517,P451,P382,P315,P254,P188,P118,P40)</f>
        <v>123670.45439999999</v>
      </c>
      <c r="Q1287" s="120">
        <f t="shared" si="151"/>
        <v>123670.45439999999</v>
      </c>
      <c r="R1287" s="120">
        <f t="shared" si="151"/>
        <v>123670.45439999999</v>
      </c>
      <c r="S1287" s="120">
        <f t="shared" si="151"/>
        <v>123670.45439999999</v>
      </c>
      <c r="T1287" s="120">
        <f t="shared" si="151"/>
        <v>123670.45439999999</v>
      </c>
      <c r="U1287" s="120">
        <f t="shared" si="151"/>
        <v>123670.45439999999</v>
      </c>
      <c r="V1287" s="120">
        <f t="shared" si="151"/>
        <v>123670.45439999999</v>
      </c>
      <c r="W1287" s="120">
        <f t="shared" ref="W1287" si="152">SUM(W1169,W1104,W1040,W978,W914,W845,W778,W715,W649,W583,W517,W451,W382,W315,W254,W188,W118,W40)</f>
        <v>123670.45439999999</v>
      </c>
      <c r="X1287" s="120">
        <f t="shared" si="151"/>
        <v>124029.27710933333</v>
      </c>
      <c r="Y1287" s="120">
        <f t="shared" si="151"/>
        <v>98354.2984</v>
      </c>
      <c r="Z1287" s="802">
        <f t="shared" si="151"/>
        <v>0</v>
      </c>
      <c r="AA1287" s="120">
        <f t="shared" si="151"/>
        <v>0</v>
      </c>
      <c r="AB1287" s="120">
        <f t="shared" si="151"/>
        <v>-25674.978709333333</v>
      </c>
      <c r="AC1287" s="120">
        <f t="shared" si="151"/>
        <v>0</v>
      </c>
      <c r="AD1287" s="120">
        <f t="shared" si="151"/>
        <v>-113.39747</v>
      </c>
      <c r="AE1287" s="120">
        <f t="shared" si="151"/>
        <v>98240.900930000003</v>
      </c>
      <c r="AF1287" s="120">
        <f>Y1287/X1287*100</f>
        <v>79.299259571834384</v>
      </c>
      <c r="AG1287" s="120">
        <f>AE1287/X1287*100</f>
        <v>79.207831585924211</v>
      </c>
    </row>
    <row r="1288" spans="1:33" s="59" customFormat="1" ht="30" x14ac:dyDescent="0.25">
      <c r="A1288" s="18"/>
      <c r="B1288" s="18">
        <v>1</v>
      </c>
      <c r="C1288" s="643" t="s">
        <v>461</v>
      </c>
      <c r="D1288" s="16">
        <f>SUBTOTAL(9,D1170,D1105,D1041,D979,D915,D846,D779,D716,D650,D584,D518,D452,D383,D316,D255,D189,D119,D41)</f>
        <v>0</v>
      </c>
      <c r="E1288" s="16">
        <f>SUBTOTAL(9,E1170,E1105,E1041,E979,E915,E846,E779,E716,E650,E584,E518,E452,E383,E316,E255,E189,E119,E41)</f>
        <v>0</v>
      </c>
      <c r="F1288" s="16">
        <f>SUBTOTAL(9,F1170,F1105,F1041,F979,F915,F846,F779,F716,F650,F584,F518,F452,F383,F316,F255,F189,F119,F41)</f>
        <v>0</v>
      </c>
      <c r="G1288" s="107"/>
      <c r="H1288" s="8"/>
      <c r="I1288" s="114"/>
      <c r="J1288" s="7"/>
      <c r="K1288" s="34"/>
      <c r="L1288" s="7"/>
      <c r="M1288" s="34"/>
      <c r="N1288" s="7"/>
      <c r="O1288" s="10"/>
      <c r="P1288" s="120">
        <f t="shared" ref="P1288:AE1288" si="153">SUM(P1170,P1105,P1041,P979,P915,P846,P779,P716,P650,P584,P518,P452,P383,P316,P255,P189,P119,P41)</f>
        <v>0</v>
      </c>
      <c r="Q1288" s="120">
        <f t="shared" si="153"/>
        <v>0</v>
      </c>
      <c r="R1288" s="120">
        <f t="shared" si="153"/>
        <v>0</v>
      </c>
      <c r="S1288" s="120">
        <f t="shared" si="153"/>
        <v>0</v>
      </c>
      <c r="T1288" s="120">
        <f t="shared" si="153"/>
        <v>0</v>
      </c>
      <c r="U1288" s="120">
        <f t="shared" si="153"/>
        <v>0</v>
      </c>
      <c r="V1288" s="120">
        <f t="shared" si="153"/>
        <v>0</v>
      </c>
      <c r="W1288" s="120">
        <f t="shared" ref="W1288" si="154">SUM(W1170,W1105,W1041,W979,W915,W846,W779,W716,W650,W584,W518,W452,W383,W316,W255,W189,W119,W41)</f>
        <v>0</v>
      </c>
      <c r="X1288" s="120">
        <f t="shared" si="153"/>
        <v>0</v>
      </c>
      <c r="Y1288" s="120">
        <f t="shared" si="153"/>
        <v>162.47415000000001</v>
      </c>
      <c r="Z1288" s="802">
        <f t="shared" si="153"/>
        <v>0</v>
      </c>
      <c r="AA1288" s="120">
        <f t="shared" si="153"/>
        <v>0</v>
      </c>
      <c r="AB1288" s="120">
        <f t="shared" si="153"/>
        <v>162.47415000000001</v>
      </c>
      <c r="AC1288" s="120">
        <f t="shared" si="153"/>
        <v>0</v>
      </c>
      <c r="AD1288" s="120">
        <f t="shared" si="153"/>
        <v>0</v>
      </c>
      <c r="AE1288" s="120">
        <f t="shared" si="153"/>
        <v>162.47415000000001</v>
      </c>
      <c r="AF1288" s="120"/>
      <c r="AG1288" s="120"/>
    </row>
    <row r="1289" spans="1:33" s="59" customFormat="1" ht="45" x14ac:dyDescent="0.25">
      <c r="A1289" s="18"/>
      <c r="B1289" s="18">
        <v>1</v>
      </c>
      <c r="C1289" s="643" t="s">
        <v>462</v>
      </c>
      <c r="D1289" s="16">
        <f t="shared" ref="D1289:F1290" si="155">SUM(D1171,D1106,D1042,D980,D916,D847,D780,D717,D651,D585,D519,D453,D384,D317,D256,D190,D120,D42)</f>
        <v>1177</v>
      </c>
      <c r="E1289" s="16">
        <f t="shared" si="155"/>
        <v>784.66666666666652</v>
      </c>
      <c r="F1289" s="16">
        <f t="shared" si="155"/>
        <v>1292</v>
      </c>
      <c r="G1289" s="107">
        <f>F1289/E1289*100</f>
        <v>164.65590484282075</v>
      </c>
      <c r="H1289" s="8"/>
      <c r="I1289" s="114"/>
      <c r="J1289" s="7"/>
      <c r="K1289" s="34"/>
      <c r="L1289" s="7"/>
      <c r="M1289" s="34"/>
      <c r="N1289" s="7"/>
      <c r="O1289" s="10"/>
      <c r="P1289" s="120">
        <f t="shared" ref="P1289:AE1289" si="156">SUM(P1171,P1106,P1042,P980,P916,P847,P780,P717,P651,P585,P519,P453,P384,P317,P256,P190,P120,P42)</f>
        <v>9933.9037800000006</v>
      </c>
      <c r="Q1289" s="120">
        <f t="shared" si="156"/>
        <v>9933.9037800000006</v>
      </c>
      <c r="R1289" s="120">
        <f t="shared" si="156"/>
        <v>9933.9037800000006</v>
      </c>
      <c r="S1289" s="120">
        <f t="shared" si="156"/>
        <v>9933.9037800000006</v>
      </c>
      <c r="T1289" s="120">
        <f t="shared" si="156"/>
        <v>9933.9037800000006</v>
      </c>
      <c r="U1289" s="120">
        <f t="shared" si="156"/>
        <v>9933.9037800000006</v>
      </c>
      <c r="V1289" s="120">
        <f t="shared" si="156"/>
        <v>9933.9037800000006</v>
      </c>
      <c r="W1289" s="120">
        <f t="shared" ref="W1289" si="157">SUM(W1171,W1106,W1042,W980,W916,W847,W780,W717,W651,W585,W519,W453,W384,W317,W256,W190,W120,W42)</f>
        <v>9933.9037800000006</v>
      </c>
      <c r="X1289" s="120">
        <f t="shared" si="156"/>
        <v>6622.6025200000004</v>
      </c>
      <c r="Y1289" s="120">
        <f t="shared" si="156"/>
        <v>10889.940069999999</v>
      </c>
      <c r="Z1289" s="802">
        <f t="shared" si="156"/>
        <v>0</v>
      </c>
      <c r="AA1289" s="120">
        <f t="shared" si="156"/>
        <v>0</v>
      </c>
      <c r="AB1289" s="120">
        <f t="shared" si="156"/>
        <v>4267.3375500000002</v>
      </c>
      <c r="AC1289" s="120">
        <f t="shared" si="156"/>
        <v>0</v>
      </c>
      <c r="AD1289" s="120">
        <f t="shared" si="156"/>
        <v>-173.98069000000001</v>
      </c>
      <c r="AE1289" s="120">
        <f t="shared" si="156"/>
        <v>10715.95938</v>
      </c>
      <c r="AF1289" s="120">
        <f>Y1289/X1289*100</f>
        <v>164.4359605927248</v>
      </c>
      <c r="AG1289" s="120">
        <f>AE1289/X1289*100</f>
        <v>161.80888627451552</v>
      </c>
    </row>
    <row r="1290" spans="1:33" s="59" customFormat="1" ht="30" x14ac:dyDescent="0.25">
      <c r="A1290" s="18"/>
      <c r="B1290" s="18">
        <v>1</v>
      </c>
      <c r="C1290" s="643" t="s">
        <v>463</v>
      </c>
      <c r="D1290" s="16">
        <f t="shared" si="155"/>
        <v>3911</v>
      </c>
      <c r="E1290" s="16">
        <f t="shared" si="155"/>
        <v>2607</v>
      </c>
      <c r="F1290" s="16">
        <f t="shared" si="155"/>
        <v>3531</v>
      </c>
      <c r="G1290" s="107">
        <f>F1290/E1290*100</f>
        <v>135.44303797468353</v>
      </c>
      <c r="H1290" s="8"/>
      <c r="I1290" s="114"/>
      <c r="J1290" s="7"/>
      <c r="K1290" s="34"/>
      <c r="L1290" s="7"/>
      <c r="M1290" s="34"/>
      <c r="N1290" s="7"/>
      <c r="O1290" s="10"/>
      <c r="P1290" s="120">
        <f t="shared" ref="P1290:AE1290" si="158">SUM(P1172,P1107,P1043,P981,P917,P848,P781,P718,P652,P586,P520,P454,P385,P318,P257,P191,P121,P43)</f>
        <v>34271.255089999999</v>
      </c>
      <c r="Q1290" s="120">
        <f t="shared" si="158"/>
        <v>34271.255089999999</v>
      </c>
      <c r="R1290" s="120">
        <f t="shared" si="158"/>
        <v>34271.255089999999</v>
      </c>
      <c r="S1290" s="120">
        <f t="shared" si="158"/>
        <v>34271.255089999999</v>
      </c>
      <c r="T1290" s="120">
        <f t="shared" si="158"/>
        <v>34271.255089999999</v>
      </c>
      <c r="U1290" s="120">
        <f t="shared" si="158"/>
        <v>34271.255089999999</v>
      </c>
      <c r="V1290" s="120">
        <f t="shared" si="158"/>
        <v>34271.255089999999</v>
      </c>
      <c r="W1290" s="120">
        <f t="shared" ref="W1290" si="159">SUM(W1172,W1107,W1043,W981,W917,W848,W781,W718,W652,W586,W520,W454,W385,W318,W257,W191,W121,W43)</f>
        <v>34271.255089999999</v>
      </c>
      <c r="X1290" s="120">
        <f t="shared" si="158"/>
        <v>22847.503393333332</v>
      </c>
      <c r="Y1290" s="120">
        <f t="shared" si="158"/>
        <v>30850.827850000001</v>
      </c>
      <c r="Z1290" s="802">
        <f t="shared" si="158"/>
        <v>0</v>
      </c>
      <c r="AA1290" s="120">
        <f t="shared" si="158"/>
        <v>0</v>
      </c>
      <c r="AB1290" s="120">
        <f t="shared" si="158"/>
        <v>8003.324456666669</v>
      </c>
      <c r="AC1290" s="120">
        <f t="shared" si="158"/>
        <v>0</v>
      </c>
      <c r="AD1290" s="120">
        <f t="shared" si="158"/>
        <v>-878.04074000000003</v>
      </c>
      <c r="AE1290" s="120">
        <f t="shared" si="158"/>
        <v>29972.787109999997</v>
      </c>
      <c r="AF1290" s="120">
        <f>Y1290/X1290*100</f>
        <v>135.02931729075465</v>
      </c>
      <c r="AG1290" s="120">
        <f>AE1290/X1290*100</f>
        <v>131.18626833751011</v>
      </c>
    </row>
    <row r="1291" spans="1:33" s="59" customFormat="1" ht="60" x14ac:dyDescent="0.25">
      <c r="A1291" s="18"/>
      <c r="B1291" s="18">
        <v>1</v>
      </c>
      <c r="C1291" s="643" t="s">
        <v>485</v>
      </c>
      <c r="D1291" s="16">
        <f>D653</f>
        <v>10</v>
      </c>
      <c r="E1291" s="16">
        <f>E653</f>
        <v>7</v>
      </c>
      <c r="F1291" s="16">
        <f>F653</f>
        <v>0</v>
      </c>
      <c r="G1291" s="107"/>
      <c r="H1291" s="8"/>
      <c r="I1291" s="114"/>
      <c r="J1291" s="7"/>
      <c r="K1291" s="34"/>
      <c r="L1291" s="7"/>
      <c r="M1291" s="34"/>
      <c r="N1291" s="7"/>
      <c r="O1291" s="10"/>
      <c r="P1291" s="120">
        <f t="shared" ref="P1291:AE1291" si="160">P653</f>
        <v>0</v>
      </c>
      <c r="Q1291" s="120">
        <f t="shared" si="160"/>
        <v>0</v>
      </c>
      <c r="R1291" s="120">
        <f t="shared" si="160"/>
        <v>0</v>
      </c>
      <c r="S1291" s="120">
        <f t="shared" si="160"/>
        <v>0</v>
      </c>
      <c r="T1291" s="120">
        <f t="shared" si="160"/>
        <v>0</v>
      </c>
      <c r="U1291" s="120">
        <f t="shared" si="160"/>
        <v>0</v>
      </c>
      <c r="V1291" s="120">
        <f t="shared" si="160"/>
        <v>0</v>
      </c>
      <c r="W1291" s="120">
        <f t="shared" ref="W1291" si="161">W653</f>
        <v>0</v>
      </c>
      <c r="X1291" s="120">
        <f t="shared" si="160"/>
        <v>0</v>
      </c>
      <c r="Y1291" s="120">
        <f t="shared" si="160"/>
        <v>0</v>
      </c>
      <c r="Z1291" s="802">
        <f t="shared" si="160"/>
        <v>0</v>
      </c>
      <c r="AA1291" s="120">
        <f t="shared" si="160"/>
        <v>0</v>
      </c>
      <c r="AB1291" s="120">
        <f t="shared" si="160"/>
        <v>0</v>
      </c>
      <c r="AC1291" s="120">
        <f t="shared" si="160"/>
        <v>0</v>
      </c>
      <c r="AD1291" s="120">
        <f t="shared" si="160"/>
        <v>0</v>
      </c>
      <c r="AE1291" s="120">
        <f t="shared" si="160"/>
        <v>0</v>
      </c>
      <c r="AF1291" s="120"/>
      <c r="AG1291" s="120"/>
    </row>
    <row r="1292" spans="1:33" s="59" customFormat="1" ht="43.5" x14ac:dyDescent="0.25">
      <c r="A1292" s="18"/>
      <c r="B1292" s="18">
        <v>1</v>
      </c>
      <c r="C1292" s="640" t="s">
        <v>272</v>
      </c>
      <c r="D1292" s="17">
        <f t="shared" ref="D1292:F1293" si="162">SUM(D1173,D1108,D1044,D982,D918,D849,D782,D719,D654,D587,D521,D455,D386,D319,D258,D192,D122,D44)</f>
        <v>466717</v>
      </c>
      <c r="E1292" s="17">
        <f t="shared" si="162"/>
        <v>311118.8</v>
      </c>
      <c r="F1292" s="17">
        <f t="shared" si="162"/>
        <v>289260</v>
      </c>
      <c r="G1292" s="113">
        <f t="shared" ref="G1292:G1322" si="163">F1292/E1292*100</f>
        <v>92.974130782196383</v>
      </c>
      <c r="H1292" s="8"/>
      <c r="I1292" s="114"/>
      <c r="J1292" s="7"/>
      <c r="K1292" s="34"/>
      <c r="L1292" s="7"/>
      <c r="M1292" s="34"/>
      <c r="N1292" s="7"/>
      <c r="O1292" s="10"/>
      <c r="P1292" s="120">
        <f t="shared" ref="P1292:AE1292" si="164">SUM(P1173,P1108,P1044,P982,P918,P849,P782,P719,P654,P587,P521,P455,P386,P319,P258,P192,P122,P44)</f>
        <v>1228388.943699565</v>
      </c>
      <c r="Q1292" s="120">
        <f t="shared" si="164"/>
        <v>1228388.943699565</v>
      </c>
      <c r="R1292" s="120">
        <f t="shared" si="164"/>
        <v>1228456.4227995649</v>
      </c>
      <c r="S1292" s="120">
        <f t="shared" si="164"/>
        <v>1228456.4227995649</v>
      </c>
      <c r="T1292" s="120">
        <f t="shared" si="164"/>
        <v>1228456.4227995649</v>
      </c>
      <c r="U1292" s="120">
        <f t="shared" si="164"/>
        <v>1228456.4227995649</v>
      </c>
      <c r="V1292" s="120">
        <f t="shared" si="164"/>
        <v>1228456.4227995649</v>
      </c>
      <c r="W1292" s="120">
        <f t="shared" ref="W1292" si="165">SUM(W1173,W1108,W1044,W982,W918,W849,W782,W719,W654,W587,W521,W455,W386,W319,W258,W192,W122,W44)</f>
        <v>1228530.0678395648</v>
      </c>
      <c r="X1292" s="120">
        <f t="shared" si="164"/>
        <v>818981.17893437692</v>
      </c>
      <c r="Y1292" s="120">
        <f t="shared" si="164"/>
        <v>775767.51986999996</v>
      </c>
      <c r="Z1292" s="802">
        <f t="shared" si="164"/>
        <v>0</v>
      </c>
      <c r="AA1292" s="120">
        <f t="shared" si="164"/>
        <v>0</v>
      </c>
      <c r="AB1292" s="120">
        <f t="shared" si="164"/>
        <v>-43213.659064376785</v>
      </c>
      <c r="AC1292" s="120">
        <f t="shared" si="164"/>
        <v>-130.48291999999998</v>
      </c>
      <c r="AD1292" s="120">
        <f t="shared" si="164"/>
        <v>-221.33506</v>
      </c>
      <c r="AE1292" s="120">
        <f t="shared" si="164"/>
        <v>775546.18481000001</v>
      </c>
      <c r="AF1292" s="120">
        <f t="shared" ref="AF1292:AF1297" si="166">Y1292/X1292*100</f>
        <v>94.723485694676796</v>
      </c>
      <c r="AG1292" s="120">
        <f t="shared" ref="AG1292:AG1297" si="167">AE1292/X1292*100</f>
        <v>94.696460035761419</v>
      </c>
    </row>
    <row r="1293" spans="1:33" s="59" customFormat="1" ht="30" x14ac:dyDescent="0.25">
      <c r="A1293" s="18"/>
      <c r="B1293" s="18">
        <v>1</v>
      </c>
      <c r="C1293" s="643" t="s">
        <v>464</v>
      </c>
      <c r="D1293" s="16">
        <f t="shared" si="162"/>
        <v>157193</v>
      </c>
      <c r="E1293" s="16">
        <f t="shared" si="162"/>
        <v>104770.8</v>
      </c>
      <c r="F1293" s="16">
        <f t="shared" si="162"/>
        <v>89002</v>
      </c>
      <c r="G1293" s="107">
        <f t="shared" si="163"/>
        <v>84.949241582578352</v>
      </c>
      <c r="H1293" s="8"/>
      <c r="I1293" s="114"/>
      <c r="J1293" s="7"/>
      <c r="K1293" s="34"/>
      <c r="L1293" s="7"/>
      <c r="M1293" s="34"/>
      <c r="N1293" s="7"/>
      <c r="O1293" s="10"/>
      <c r="P1293" s="120">
        <f t="shared" ref="P1293:AE1293" si="168">SUM(P1174,P1109,P1045,P983,P919,P850,P783,P720,P655,P588,P522,P456,P387,P320,P259,P193,P123,P45)</f>
        <v>257570.7577295652</v>
      </c>
      <c r="Q1293" s="120">
        <f t="shared" si="168"/>
        <v>257570.7577295652</v>
      </c>
      <c r="R1293" s="120">
        <f t="shared" si="168"/>
        <v>257570.7577295652</v>
      </c>
      <c r="S1293" s="120">
        <f t="shared" si="168"/>
        <v>257570.7577295652</v>
      </c>
      <c r="T1293" s="120">
        <f t="shared" si="168"/>
        <v>257570.7577295652</v>
      </c>
      <c r="U1293" s="120">
        <f t="shared" si="168"/>
        <v>257570.7577295652</v>
      </c>
      <c r="V1293" s="120">
        <f t="shared" si="168"/>
        <v>257570.7577295652</v>
      </c>
      <c r="W1293" s="120">
        <f t="shared" ref="W1293" si="169">SUM(W1174,W1109,W1045,W983,W919,W850,W783,W720,W655,W588,W522,W456,W387,W320,W259,W193,W123,W45)</f>
        <v>257644.40276956523</v>
      </c>
      <c r="X1293" s="120">
        <f t="shared" si="168"/>
        <v>171728.5674943768</v>
      </c>
      <c r="Y1293" s="120">
        <f t="shared" si="168"/>
        <v>144950.78327000001</v>
      </c>
      <c r="Z1293" s="802">
        <f t="shared" si="168"/>
        <v>0</v>
      </c>
      <c r="AA1293" s="120">
        <f t="shared" si="168"/>
        <v>0</v>
      </c>
      <c r="AB1293" s="120">
        <f t="shared" si="168"/>
        <v>-26777.784224376806</v>
      </c>
      <c r="AC1293" s="120">
        <f t="shared" si="168"/>
        <v>0</v>
      </c>
      <c r="AD1293" s="120">
        <f t="shared" si="168"/>
        <v>-15.84906</v>
      </c>
      <c r="AE1293" s="120">
        <f t="shared" si="168"/>
        <v>144934.93421000001</v>
      </c>
      <c r="AF1293" s="120">
        <f t="shared" si="166"/>
        <v>84.406913412788114</v>
      </c>
      <c r="AG1293" s="120">
        <f t="shared" si="167"/>
        <v>84.397684278561201</v>
      </c>
    </row>
    <row r="1294" spans="1:33" s="59" customFormat="1" ht="60" x14ac:dyDescent="0.25">
      <c r="A1294" s="18"/>
      <c r="B1294" s="18">
        <v>1</v>
      </c>
      <c r="C1294" s="643" t="s">
        <v>482</v>
      </c>
      <c r="D1294" s="16">
        <f>D656+D457</f>
        <v>200</v>
      </c>
      <c r="E1294" s="16">
        <f>E656+E457</f>
        <v>134</v>
      </c>
      <c r="F1294" s="16">
        <f>F656+F457</f>
        <v>79</v>
      </c>
      <c r="G1294" s="107">
        <f t="shared" si="163"/>
        <v>58.955223880597018</v>
      </c>
      <c r="H1294" s="8"/>
      <c r="I1294" s="114"/>
      <c r="J1294" s="7"/>
      <c r="K1294" s="34"/>
      <c r="L1294" s="7"/>
      <c r="M1294" s="34"/>
      <c r="N1294" s="7"/>
      <c r="O1294" s="10"/>
      <c r="P1294" s="120">
        <f t="shared" ref="P1294:AE1294" si="170">P656+P457</f>
        <v>183.4388695652174</v>
      </c>
      <c r="Q1294" s="120">
        <f t="shared" si="170"/>
        <v>183.4388695652174</v>
      </c>
      <c r="R1294" s="120">
        <f t="shared" si="170"/>
        <v>183.4388695652174</v>
      </c>
      <c r="S1294" s="120">
        <f t="shared" si="170"/>
        <v>183.4388695652174</v>
      </c>
      <c r="T1294" s="120">
        <f t="shared" si="170"/>
        <v>183.4388695652174</v>
      </c>
      <c r="U1294" s="120">
        <f t="shared" si="170"/>
        <v>183.4388695652174</v>
      </c>
      <c r="V1294" s="120">
        <f t="shared" si="170"/>
        <v>183.4388695652174</v>
      </c>
      <c r="W1294" s="120">
        <f t="shared" ref="W1294" si="171">W656+W457</f>
        <v>183.4388695652174</v>
      </c>
      <c r="X1294" s="120">
        <f t="shared" si="170"/>
        <v>122.29257971014493</v>
      </c>
      <c r="Y1294" s="120">
        <f t="shared" si="170"/>
        <v>150.09791000000004</v>
      </c>
      <c r="Z1294" s="802">
        <f t="shared" si="170"/>
        <v>0</v>
      </c>
      <c r="AA1294" s="120">
        <f t="shared" si="170"/>
        <v>0</v>
      </c>
      <c r="AB1294" s="120">
        <f t="shared" si="170"/>
        <v>27.805330289855107</v>
      </c>
      <c r="AC1294" s="120">
        <f t="shared" si="170"/>
        <v>0</v>
      </c>
      <c r="AD1294" s="120">
        <f t="shared" si="170"/>
        <v>0</v>
      </c>
      <c r="AE1294" s="120">
        <f t="shared" si="170"/>
        <v>150.09791000000004</v>
      </c>
      <c r="AF1294" s="120">
        <f t="shared" si="166"/>
        <v>122.73672724523324</v>
      </c>
      <c r="AG1294" s="120">
        <f t="shared" si="167"/>
        <v>122.73672724523324</v>
      </c>
    </row>
    <row r="1295" spans="1:33" s="59" customFormat="1" ht="60" x14ac:dyDescent="0.25">
      <c r="A1295" s="18"/>
      <c r="B1295" s="18">
        <v>1</v>
      </c>
      <c r="C1295" s="643" t="s">
        <v>465</v>
      </c>
      <c r="D1295" s="16">
        <f t="shared" ref="D1295:F1296" si="172">SUM(D1175,D1110,D1046,D984,D920,D851,D784,D721,D657,D589,D523,D458,D388,D321,D260,D194,D124,D46)</f>
        <v>228931</v>
      </c>
      <c r="E1295" s="16">
        <f t="shared" si="172"/>
        <v>152621</v>
      </c>
      <c r="F1295" s="16">
        <f t="shared" si="172"/>
        <v>146701</v>
      </c>
      <c r="G1295" s="107">
        <f t="shared" si="163"/>
        <v>96.121110463173494</v>
      </c>
      <c r="H1295" s="8"/>
      <c r="I1295" s="114"/>
      <c r="J1295" s="7"/>
      <c r="K1295" s="34"/>
      <c r="L1295" s="7"/>
      <c r="M1295" s="34"/>
      <c r="N1295" s="7"/>
      <c r="O1295" s="10"/>
      <c r="P1295" s="120">
        <f t="shared" ref="P1295:AE1295" si="173">SUM(P1175,P1110,P1046,P984,P920,P851,P784,P721,P657,P589,P523,P458,P388,P321,P260,P194,P124,P46)</f>
        <v>834824.83565000002</v>
      </c>
      <c r="Q1295" s="120">
        <f t="shared" si="173"/>
        <v>834824.83565000002</v>
      </c>
      <c r="R1295" s="120">
        <f t="shared" si="173"/>
        <v>826897.54354999994</v>
      </c>
      <c r="S1295" s="120">
        <f t="shared" si="173"/>
        <v>826897.54354999994</v>
      </c>
      <c r="T1295" s="120">
        <f t="shared" si="173"/>
        <v>826897.54354999994</v>
      </c>
      <c r="U1295" s="120">
        <f t="shared" si="173"/>
        <v>826897.54354999994</v>
      </c>
      <c r="V1295" s="120">
        <f t="shared" si="173"/>
        <v>826897.54354999994</v>
      </c>
      <c r="W1295" s="120">
        <f t="shared" ref="W1295" si="174">SUM(W1175,W1110,W1046,W984,W920,W851,W784,W721,W657,W589,W523,W458,W388,W321,W260,W194,W124,W46)</f>
        <v>826897.54354999994</v>
      </c>
      <c r="X1295" s="120">
        <f t="shared" si="173"/>
        <v>551793.51517333335</v>
      </c>
      <c r="Y1295" s="120">
        <f t="shared" si="173"/>
        <v>539392.96705000009</v>
      </c>
      <c r="Z1295" s="802">
        <f t="shared" si="173"/>
        <v>0</v>
      </c>
      <c r="AA1295" s="120">
        <f t="shared" si="173"/>
        <v>0</v>
      </c>
      <c r="AB1295" s="120">
        <f t="shared" si="173"/>
        <v>-12400.548123333316</v>
      </c>
      <c r="AC1295" s="120">
        <f t="shared" si="173"/>
        <v>-16.178820000000002</v>
      </c>
      <c r="AD1295" s="120">
        <f t="shared" si="173"/>
        <v>-199.30983000000001</v>
      </c>
      <c r="AE1295" s="120">
        <f t="shared" si="173"/>
        <v>539193.65722000005</v>
      </c>
      <c r="AF1295" s="120">
        <f t="shared" si="166"/>
        <v>97.75268324430418</v>
      </c>
      <c r="AG1295" s="120">
        <f t="shared" si="167"/>
        <v>97.716562879617143</v>
      </c>
    </row>
    <row r="1296" spans="1:33" s="59" customFormat="1" ht="45" x14ac:dyDescent="0.25">
      <c r="A1296" s="18"/>
      <c r="B1296" s="18">
        <v>1</v>
      </c>
      <c r="C1296" s="4" t="s">
        <v>466</v>
      </c>
      <c r="D1296" s="16">
        <f t="shared" si="172"/>
        <v>80593</v>
      </c>
      <c r="E1296" s="16">
        <f t="shared" si="172"/>
        <v>53727</v>
      </c>
      <c r="F1296" s="16">
        <f t="shared" si="172"/>
        <v>53557</v>
      </c>
      <c r="G1296" s="107">
        <f t="shared" si="163"/>
        <v>99.683585534275139</v>
      </c>
      <c r="H1296" s="8"/>
      <c r="I1296" s="114"/>
      <c r="J1296" s="7"/>
      <c r="K1296" s="34"/>
      <c r="L1296" s="7"/>
      <c r="M1296" s="34"/>
      <c r="N1296" s="7"/>
      <c r="O1296" s="10"/>
      <c r="P1296" s="120">
        <f t="shared" ref="P1296:AE1296" si="175">SUM(P1176,P1111,P1047,P985,P921,P852,P785,P722,P658,P590,P524,P459,P389,P322,P261,P195,P125,P47)</f>
        <v>135993.35032000003</v>
      </c>
      <c r="Q1296" s="120">
        <f t="shared" si="175"/>
        <v>135993.35032000003</v>
      </c>
      <c r="R1296" s="120">
        <f t="shared" si="175"/>
        <v>143988.12151999999</v>
      </c>
      <c r="S1296" s="120">
        <f t="shared" si="175"/>
        <v>143988.12151999999</v>
      </c>
      <c r="T1296" s="120">
        <f t="shared" si="175"/>
        <v>143988.12151999999</v>
      </c>
      <c r="U1296" s="120">
        <f t="shared" si="175"/>
        <v>143988.12151999999</v>
      </c>
      <c r="V1296" s="120">
        <f t="shared" si="175"/>
        <v>143988.12151999999</v>
      </c>
      <c r="W1296" s="120">
        <f t="shared" ref="W1296" si="176">SUM(W1176,W1111,W1047,W985,W921,W852,W785,W722,W658,W590,W524,W459,W389,W322,W261,W195,W125,W47)</f>
        <v>143988.12151999999</v>
      </c>
      <c r="X1296" s="120">
        <f t="shared" si="175"/>
        <v>95459.09626666666</v>
      </c>
      <c r="Y1296" s="120">
        <f t="shared" si="175"/>
        <v>91423.769549999997</v>
      </c>
      <c r="Z1296" s="802">
        <f t="shared" si="175"/>
        <v>0</v>
      </c>
      <c r="AA1296" s="120">
        <f t="shared" si="175"/>
        <v>0</v>
      </c>
      <c r="AB1296" s="120">
        <f t="shared" si="175"/>
        <v>-4035.3267166666647</v>
      </c>
      <c r="AC1296" s="120">
        <f t="shared" si="175"/>
        <v>-114.30409999999999</v>
      </c>
      <c r="AD1296" s="120">
        <f t="shared" si="175"/>
        <v>-6.1761700000000008</v>
      </c>
      <c r="AE1296" s="120">
        <f t="shared" si="175"/>
        <v>91417.593380000006</v>
      </c>
      <c r="AF1296" s="120">
        <f t="shared" si="166"/>
        <v>95.772716404737466</v>
      </c>
      <c r="AG1296" s="120">
        <f t="shared" si="167"/>
        <v>95.766246439860865</v>
      </c>
    </row>
    <row r="1297" spans="1:182" s="59" customFormat="1" ht="29.25" x14ac:dyDescent="0.25">
      <c r="A1297" s="18"/>
      <c r="B1297" s="18">
        <v>1</v>
      </c>
      <c r="C1297" s="640" t="s">
        <v>310</v>
      </c>
      <c r="D1297" s="17">
        <f>SUM(D1213,D1177,D1112,D1048,D986,D922,D853,D786,D724,D659,D592,D525,D460,D390,D323,D262,D196,D126,D48)</f>
        <v>1055181.8500000001</v>
      </c>
      <c r="E1297" s="17">
        <f>SUM(E1213,E1177,E1112,E1048,E986,E922,E853,E786,E724,E659,E592,E525,E460,E390,E323,E262,E196,E126,E48)</f>
        <v>703450.89999999991</v>
      </c>
      <c r="F1297" s="17">
        <f>SUM(F1213,F1177,F1112,F1048,F986,F922,F853,F786,F724,F659,F592,F525,F460,F390,F323,F262,F196,F126,F48)</f>
        <v>755411.1</v>
      </c>
      <c r="G1297" s="113">
        <f t="shared" si="163"/>
        <v>107.38647146517263</v>
      </c>
      <c r="H1297" s="8"/>
      <c r="I1297" s="114"/>
      <c r="J1297" s="7"/>
      <c r="K1297" s="34"/>
      <c r="L1297" s="7"/>
      <c r="M1297" s="34"/>
      <c r="N1297" s="7"/>
      <c r="O1297" s="10"/>
      <c r="P1297" s="120">
        <f t="shared" ref="P1297:AE1297" si="177">SUM(P1213,P1177,P1112,P1048,P986,P922,P853,P786,P724,P659,P592,P525,P460,P390,P323,P262,P196,P126,P48)</f>
        <v>2389823.54611</v>
      </c>
      <c r="Q1297" s="120">
        <f t="shared" si="177"/>
        <v>2389823.54611</v>
      </c>
      <c r="R1297" s="120">
        <f t="shared" si="177"/>
        <v>2393474.1305099996</v>
      </c>
      <c r="S1297" s="120">
        <f t="shared" si="177"/>
        <v>2399902.3850099999</v>
      </c>
      <c r="T1297" s="120">
        <f t="shared" si="177"/>
        <v>2399902.3850099999</v>
      </c>
      <c r="U1297" s="120">
        <f t="shared" si="177"/>
        <v>2403501.59901</v>
      </c>
      <c r="V1297" s="120">
        <f t="shared" si="177"/>
        <v>2415068.7481899997</v>
      </c>
      <c r="W1297" s="120">
        <f t="shared" ref="W1297" si="178">SUM(W1213,W1177,W1112,W1048,W986,W922,W853,W786,W724,W659,W592,W525,W460,W390,W323,W262,W196,W126,W48)</f>
        <v>2412107.9101899997</v>
      </c>
      <c r="X1297" s="120">
        <f t="shared" si="177"/>
        <v>1603783.3696257146</v>
      </c>
      <c r="Y1297" s="120">
        <f t="shared" si="177"/>
        <v>1688790.34033</v>
      </c>
      <c r="Z1297" s="802">
        <f t="shared" si="177"/>
        <v>0</v>
      </c>
      <c r="AA1297" s="120">
        <f t="shared" si="177"/>
        <v>-346.41228999999998</v>
      </c>
      <c r="AB1297" s="120">
        <f t="shared" si="177"/>
        <v>85006.970704285792</v>
      </c>
      <c r="AC1297" s="120">
        <f t="shared" si="177"/>
        <v>-1935.4764599999999</v>
      </c>
      <c r="AD1297" s="120">
        <f t="shared" si="177"/>
        <v>-863.35390000000018</v>
      </c>
      <c r="AE1297" s="120">
        <f t="shared" si="177"/>
        <v>1687580.5741400002</v>
      </c>
      <c r="AF1297" s="120">
        <f t="shared" si="166"/>
        <v>105.30040230583786</v>
      </c>
      <c r="AG1297" s="120">
        <f t="shared" si="167"/>
        <v>105.22497028597084</v>
      </c>
    </row>
    <row r="1298" spans="1:182" s="59" customFormat="1" x14ac:dyDescent="0.25">
      <c r="A1298" s="18"/>
      <c r="B1298" s="18">
        <v>1</v>
      </c>
      <c r="C1298" s="643" t="s">
        <v>303</v>
      </c>
      <c r="D1298" s="16">
        <f>D1214+D127</f>
        <v>33000</v>
      </c>
      <c r="E1298" s="16">
        <f>E1214+E127</f>
        <v>22000</v>
      </c>
      <c r="F1298" s="16">
        <f>F1214+F127</f>
        <v>22754</v>
      </c>
      <c r="G1298" s="107">
        <f t="shared" si="163"/>
        <v>103.42727272727272</v>
      </c>
      <c r="H1298" s="8"/>
      <c r="I1298" s="114"/>
      <c r="J1298" s="7"/>
      <c r="K1298" s="34"/>
      <c r="L1298" s="7"/>
      <c r="M1298" s="34"/>
      <c r="N1298" s="7"/>
      <c r="O1298" s="10"/>
      <c r="P1298" s="120">
        <f t="shared" ref="P1298:AE1298" si="179">P1214+P129+P49</f>
        <v>0</v>
      </c>
      <c r="Q1298" s="120">
        <f t="shared" si="179"/>
        <v>0</v>
      </c>
      <c r="R1298" s="120">
        <f t="shared" si="179"/>
        <v>0</v>
      </c>
      <c r="S1298" s="120">
        <f t="shared" si="179"/>
        <v>0</v>
      </c>
      <c r="T1298" s="120">
        <f t="shared" si="179"/>
        <v>0</v>
      </c>
      <c r="U1298" s="120">
        <f t="shared" si="179"/>
        <v>0</v>
      </c>
      <c r="V1298" s="120">
        <f t="shared" si="179"/>
        <v>0</v>
      </c>
      <c r="W1298" s="120">
        <f t="shared" ref="W1298" si="180">W1214+W129+W49</f>
        <v>0</v>
      </c>
      <c r="X1298" s="120">
        <f t="shared" si="179"/>
        <v>0</v>
      </c>
      <c r="Y1298" s="120">
        <f t="shared" si="179"/>
        <v>0</v>
      </c>
      <c r="Z1298" s="802">
        <f t="shared" si="179"/>
        <v>0</v>
      </c>
      <c r="AA1298" s="120">
        <f t="shared" si="179"/>
        <v>0</v>
      </c>
      <c r="AB1298" s="120">
        <f t="shared" si="179"/>
        <v>0</v>
      </c>
      <c r="AC1298" s="120">
        <f t="shared" si="179"/>
        <v>0</v>
      </c>
      <c r="AD1298" s="120">
        <f t="shared" si="179"/>
        <v>0</v>
      </c>
      <c r="AE1298" s="120">
        <f t="shared" si="179"/>
        <v>0</v>
      </c>
      <c r="AF1298" s="120"/>
      <c r="AG1298" s="120"/>
    </row>
    <row r="1299" spans="1:182" s="59" customFormat="1" ht="30" x14ac:dyDescent="0.25">
      <c r="A1299" s="18"/>
      <c r="B1299" s="18">
        <v>1</v>
      </c>
      <c r="C1299" s="642" t="s">
        <v>442</v>
      </c>
      <c r="D1299" s="16">
        <f>SUM(D1215,D1179,D1114,D1050,D988,D924,D855,D788,D726,D661,D594,D527,D462,D392,D325,D264,D198,D128,D50)</f>
        <v>818757.75</v>
      </c>
      <c r="E1299" s="16">
        <f>SUM(E1215,E1179,E1114,E1050,E988,E924,E855,E788,E726,E661,E594,E527,E462,E392,E325,E264,E198,E128,E50)</f>
        <v>545837.5</v>
      </c>
      <c r="F1299" s="16">
        <f>SUM(F1215,F1179,F1114,F1050,F988,F924,F855,F788,F726,F661,F594,F527,F462,F392,F325,F264,F198,F128,F50)</f>
        <v>585720.1</v>
      </c>
      <c r="G1299" s="677">
        <f t="shared" si="163"/>
        <v>107.30668010167861</v>
      </c>
      <c r="H1299" s="8"/>
      <c r="I1299" s="114"/>
      <c r="J1299" s="7"/>
      <c r="K1299" s="34"/>
      <c r="L1299" s="7"/>
      <c r="M1299" s="34"/>
      <c r="N1299" s="7"/>
      <c r="O1299" s="10"/>
      <c r="P1299" s="120"/>
      <c r="Q1299" s="120"/>
      <c r="R1299" s="120"/>
      <c r="S1299" s="120"/>
      <c r="T1299" s="120"/>
      <c r="U1299" s="120"/>
      <c r="V1299" s="120"/>
      <c r="W1299" s="120"/>
      <c r="X1299" s="120"/>
      <c r="Y1299" s="120"/>
      <c r="Z1299" s="802"/>
      <c r="AA1299" s="120"/>
      <c r="AB1299" s="120"/>
      <c r="AC1299" s="120"/>
      <c r="AD1299" s="120"/>
      <c r="AE1299" s="120"/>
      <c r="AF1299" s="120"/>
      <c r="AG1299" s="120"/>
    </row>
    <row r="1300" spans="1:182" s="59" customFormat="1" x14ac:dyDescent="0.25">
      <c r="A1300" s="18"/>
      <c r="B1300" s="18">
        <v>1</v>
      </c>
      <c r="C1300" s="643" t="s">
        <v>443</v>
      </c>
      <c r="D1300" s="16">
        <f>SUM(D1216,D856,D129,D51)</f>
        <v>624607</v>
      </c>
      <c r="E1300" s="16">
        <f>SUM(E1216,E856,E129,E51)</f>
        <v>416404</v>
      </c>
      <c r="F1300" s="16">
        <f>SUM(F1216,F856,F129,F51)</f>
        <v>423483</v>
      </c>
      <c r="G1300" s="107">
        <f t="shared" si="163"/>
        <v>101.70003169998367</v>
      </c>
      <c r="H1300" s="8"/>
      <c r="I1300" s="114"/>
      <c r="J1300" s="7"/>
      <c r="K1300" s="34"/>
      <c r="L1300" s="7"/>
      <c r="M1300" s="34"/>
      <c r="N1300" s="7"/>
      <c r="O1300" s="10"/>
      <c r="P1300" s="120"/>
      <c r="Q1300" s="120"/>
      <c r="R1300" s="120"/>
      <c r="S1300" s="120"/>
      <c r="T1300" s="120"/>
      <c r="U1300" s="120"/>
      <c r="V1300" s="120"/>
      <c r="W1300" s="120"/>
      <c r="X1300" s="120"/>
      <c r="Y1300" s="120"/>
      <c r="Z1300" s="802"/>
      <c r="AA1300" s="120"/>
      <c r="AB1300" s="120"/>
      <c r="AC1300" s="120"/>
      <c r="AD1300" s="120"/>
      <c r="AE1300" s="120"/>
      <c r="AF1300" s="120"/>
      <c r="AG1300" s="120"/>
    </row>
    <row r="1301" spans="1:182" s="59" customFormat="1" ht="30" x14ac:dyDescent="0.25">
      <c r="A1301" s="18">
        <v>1</v>
      </c>
      <c r="B1301" s="18">
        <v>1</v>
      </c>
      <c r="C1301" s="643" t="s">
        <v>444</v>
      </c>
      <c r="D1301" s="16">
        <f>SUM(D1217,D1181,D1116,D1052,D990,D926,D857,D790,D728,D663,D596,D529,D464,D394,D327,D266,D200,D130,D52)</f>
        <v>276403</v>
      </c>
      <c r="E1301" s="16">
        <f>SUM(E1217,E1181,E1116,E1052,E990,E926,E857,E790,E728,E663,E596,E529,E464,E394,E327,E266,E200,E130,E52)</f>
        <v>184271</v>
      </c>
      <c r="F1301" s="16">
        <f>SUM(F1217,F1181,F1116,F1052,F990,F926,F857,F790,F728,F663,F596,F529,F464,F394,F327,F266,F200,F130,F52)</f>
        <v>198227.39999999997</v>
      </c>
      <c r="G1301" s="107">
        <f t="shared" si="163"/>
        <v>107.57384504344142</v>
      </c>
      <c r="H1301" s="913"/>
      <c r="I1301" s="114"/>
      <c r="J1301" s="115"/>
      <c r="K1301" s="34"/>
      <c r="L1301" s="7"/>
      <c r="M1301" s="34"/>
      <c r="N1301" s="7"/>
      <c r="O1301" s="10"/>
      <c r="P1301" s="120"/>
      <c r="Q1301" s="120"/>
      <c r="R1301" s="120"/>
      <c r="S1301" s="120"/>
      <c r="T1301" s="120"/>
      <c r="U1301" s="120"/>
      <c r="V1301" s="120"/>
      <c r="W1301" s="120"/>
      <c r="X1301" s="120"/>
      <c r="Y1301" s="120"/>
      <c r="Z1301" s="802"/>
      <c r="AA1301" s="120"/>
      <c r="AB1301" s="120"/>
      <c r="AC1301" s="120"/>
      <c r="AD1301" s="120"/>
      <c r="AE1301" s="120"/>
      <c r="AF1301" s="120"/>
      <c r="AG1301" s="120"/>
    </row>
    <row r="1302" spans="1:182" ht="60" x14ac:dyDescent="0.25">
      <c r="A1302" s="18">
        <v>1</v>
      </c>
      <c r="B1302" s="18">
        <v>1</v>
      </c>
      <c r="C1302" s="643" t="s">
        <v>445</v>
      </c>
      <c r="D1302" s="16">
        <f>D1218+D131+D53</f>
        <v>104050</v>
      </c>
      <c r="E1302" s="16">
        <f>E1218+E131+E53</f>
        <v>69366</v>
      </c>
      <c r="F1302" s="16">
        <f>F1218+F131+F53</f>
        <v>91079</v>
      </c>
      <c r="G1302" s="107">
        <f t="shared" si="163"/>
        <v>131.30207882824439</v>
      </c>
      <c r="H1302" s="8"/>
      <c r="I1302" s="114"/>
      <c r="J1302" s="36"/>
      <c r="K1302" s="117"/>
      <c r="L1302" s="36"/>
      <c r="M1302" s="117"/>
      <c r="N1302" s="36"/>
      <c r="O1302" s="10"/>
      <c r="P1302" s="407"/>
      <c r="Q1302" s="407"/>
      <c r="R1302" s="407"/>
      <c r="S1302" s="407"/>
      <c r="T1302" s="407"/>
      <c r="U1302" s="407"/>
      <c r="V1302" s="407"/>
      <c r="W1302" s="407"/>
      <c r="X1302" s="407"/>
      <c r="Y1302" s="407"/>
      <c r="Z1302" s="804"/>
      <c r="AA1302" s="407"/>
      <c r="AB1302" s="407"/>
      <c r="AC1302" s="407"/>
      <c r="AD1302" s="407"/>
      <c r="AE1302" s="407"/>
      <c r="AF1302" s="407"/>
      <c r="AG1302" s="407"/>
      <c r="AH1302" s="59"/>
      <c r="AI1302" s="59"/>
      <c r="AJ1302" s="59"/>
      <c r="AK1302" s="59"/>
      <c r="AL1302" s="59"/>
      <c r="AM1302" s="59"/>
      <c r="AN1302" s="59"/>
      <c r="AO1302" s="59"/>
      <c r="AP1302" s="59"/>
      <c r="AQ1302" s="59"/>
      <c r="AR1302" s="59"/>
      <c r="AS1302" s="59"/>
      <c r="AT1302" s="59"/>
      <c r="AU1302" s="59"/>
      <c r="AV1302" s="59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</row>
    <row r="1303" spans="1:182" ht="60" x14ac:dyDescent="0.25">
      <c r="A1303" s="18">
        <v>1</v>
      </c>
      <c r="B1303" s="18">
        <v>1</v>
      </c>
      <c r="C1303" s="643" t="s">
        <v>483</v>
      </c>
      <c r="D1303" s="16">
        <f>D132</f>
        <v>21000</v>
      </c>
      <c r="E1303" s="16">
        <f>E132</f>
        <v>14000</v>
      </c>
      <c r="F1303" s="16">
        <f>F132</f>
        <v>21601</v>
      </c>
      <c r="G1303" s="107">
        <f t="shared" si="163"/>
        <v>154.29285714285714</v>
      </c>
      <c r="H1303" s="8"/>
      <c r="I1303" s="114"/>
      <c r="J1303" s="36"/>
      <c r="K1303" s="117"/>
      <c r="L1303" s="36"/>
      <c r="M1303" s="117"/>
      <c r="N1303" s="36"/>
      <c r="O1303" s="10"/>
      <c r="P1303" s="407"/>
      <c r="Q1303" s="407"/>
      <c r="R1303" s="407"/>
      <c r="S1303" s="407"/>
      <c r="T1303" s="407"/>
      <c r="U1303" s="407"/>
      <c r="V1303" s="407"/>
      <c r="W1303" s="407"/>
      <c r="X1303" s="407"/>
      <c r="Y1303" s="407"/>
      <c r="Z1303" s="804"/>
      <c r="AA1303" s="407"/>
      <c r="AB1303" s="407"/>
      <c r="AC1303" s="407"/>
      <c r="AD1303" s="407"/>
      <c r="AE1303" s="407"/>
      <c r="AF1303" s="407"/>
      <c r="AG1303" s="407"/>
      <c r="AH1303" s="59"/>
      <c r="AI1303" s="59"/>
      <c r="AJ1303" s="59"/>
      <c r="AK1303" s="59"/>
      <c r="AL1303" s="59"/>
      <c r="AM1303" s="59"/>
      <c r="AN1303" s="59"/>
      <c r="AO1303" s="59"/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</row>
    <row r="1304" spans="1:182" ht="60" x14ac:dyDescent="0.25">
      <c r="A1304" s="18">
        <v>1</v>
      </c>
      <c r="B1304" s="18">
        <v>1</v>
      </c>
      <c r="C1304" s="643" t="s">
        <v>446</v>
      </c>
      <c r="D1304" s="16">
        <f>D1219</f>
        <v>3420</v>
      </c>
      <c r="E1304" s="16">
        <f t="shared" ref="E1304:F1304" si="181">E1219</f>
        <v>2280</v>
      </c>
      <c r="F1304" s="16">
        <f t="shared" si="181"/>
        <v>2262</v>
      </c>
      <c r="G1304" s="107">
        <f t="shared" si="163"/>
        <v>99.210526315789465</v>
      </c>
      <c r="H1304" s="8"/>
      <c r="I1304" s="114"/>
      <c r="J1304" s="36"/>
      <c r="K1304" s="117"/>
      <c r="L1304" s="36"/>
      <c r="M1304" s="117"/>
      <c r="N1304" s="36"/>
      <c r="O1304" s="10"/>
      <c r="P1304" s="407"/>
      <c r="Q1304" s="407"/>
      <c r="R1304" s="407"/>
      <c r="S1304" s="407"/>
      <c r="T1304" s="407"/>
      <c r="U1304" s="407"/>
      <c r="V1304" s="407"/>
      <c r="W1304" s="407"/>
      <c r="X1304" s="407"/>
      <c r="Y1304" s="407"/>
      <c r="Z1304" s="804"/>
      <c r="AA1304" s="407"/>
      <c r="AB1304" s="407"/>
      <c r="AC1304" s="407"/>
      <c r="AD1304" s="407"/>
      <c r="AE1304" s="407"/>
      <c r="AF1304" s="407"/>
      <c r="AG1304" s="407"/>
      <c r="AH1304" s="59"/>
      <c r="AI1304" s="59"/>
      <c r="AJ1304" s="59"/>
      <c r="AK1304" s="59"/>
      <c r="AL1304" s="59"/>
      <c r="AM1304" s="59"/>
      <c r="AN1304" s="59"/>
      <c r="AO1304" s="59"/>
      <c r="AP1304" s="59"/>
      <c r="AQ1304" s="59"/>
      <c r="AR1304" s="59"/>
      <c r="AS1304" s="59"/>
      <c r="AT1304" s="59"/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</row>
    <row r="1305" spans="1:182" ht="45" x14ac:dyDescent="0.25">
      <c r="A1305" s="18">
        <v>1</v>
      </c>
      <c r="B1305" s="18">
        <v>1</v>
      </c>
      <c r="C1305" s="641" t="s">
        <v>447</v>
      </c>
      <c r="D1305" s="16">
        <f>D1220+D859+D134+D55</f>
        <v>68717</v>
      </c>
      <c r="E1305" s="16">
        <f>E1220+E859+E134+E55</f>
        <v>45811.666666666664</v>
      </c>
      <c r="F1305" s="16">
        <f>F1220+F859+F134+F55</f>
        <v>37007</v>
      </c>
      <c r="G1305" s="107">
        <f t="shared" si="163"/>
        <v>80.78073271000838</v>
      </c>
      <c r="H1305" s="8"/>
      <c r="I1305" s="114"/>
      <c r="J1305" s="36"/>
      <c r="K1305" s="117"/>
      <c r="L1305" s="36"/>
      <c r="M1305" s="117"/>
      <c r="N1305" s="36"/>
      <c r="O1305" s="10"/>
      <c r="P1305" s="407"/>
      <c r="Q1305" s="407"/>
      <c r="R1305" s="407"/>
      <c r="S1305" s="407"/>
      <c r="T1305" s="407"/>
      <c r="U1305" s="407"/>
      <c r="V1305" s="407"/>
      <c r="W1305" s="407"/>
      <c r="X1305" s="407"/>
      <c r="Y1305" s="407"/>
      <c r="Z1305" s="804"/>
      <c r="AA1305" s="407"/>
      <c r="AB1305" s="407"/>
      <c r="AC1305" s="407"/>
      <c r="AD1305" s="407"/>
      <c r="AE1305" s="407"/>
      <c r="AF1305" s="407"/>
      <c r="AG1305" s="407"/>
      <c r="AH1305" s="59"/>
      <c r="AI1305" s="59"/>
      <c r="AJ1305" s="59"/>
      <c r="AK1305" s="59"/>
      <c r="AL1305" s="59"/>
      <c r="AM1305" s="59"/>
      <c r="AN1305" s="59"/>
      <c r="AO1305" s="59"/>
      <c r="AP1305" s="59"/>
      <c r="AQ1305" s="59"/>
      <c r="AR1305" s="59"/>
      <c r="AS1305" s="59"/>
      <c r="AT1305" s="59"/>
      <c r="AU1305" s="59"/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</row>
    <row r="1306" spans="1:182" ht="90" x14ac:dyDescent="0.25">
      <c r="B1306" s="18">
        <v>1</v>
      </c>
      <c r="C1306" s="641" t="s">
        <v>448</v>
      </c>
      <c r="D1306" s="16">
        <f>SUM(D1221,D1185,D1119,D1055,D993,D929,D860,D794,D731,D667,D599,D532,D467,D397,D330,D269,D203,D135,D56)</f>
        <v>2112</v>
      </c>
      <c r="E1306" s="16">
        <f>SUM(E1221,E1185,E1119,E1055,E993,E929,E860,E794,E731,E667,E599,E532,E467,E397,E330,E269,E203,E135,E56)</f>
        <v>1407</v>
      </c>
      <c r="F1306" s="16">
        <f>SUM(F1221,F1185,F1119,F1055,F993,F929,F860,F794,F731,F667,F599,F532,F467,F397,F330,F269,F203,F135,F56)</f>
        <v>0</v>
      </c>
      <c r="G1306" s="107">
        <f t="shared" si="163"/>
        <v>0</v>
      </c>
      <c r="H1306" s="8"/>
      <c r="I1306" s="114"/>
      <c r="J1306" s="36"/>
      <c r="K1306" s="117"/>
      <c r="L1306" s="36"/>
      <c r="M1306" s="117"/>
      <c r="N1306" s="36"/>
      <c r="O1306" s="10"/>
      <c r="P1306" s="407"/>
      <c r="Q1306" s="407"/>
      <c r="R1306" s="407"/>
      <c r="S1306" s="407"/>
      <c r="T1306" s="407"/>
      <c r="U1306" s="407"/>
      <c r="V1306" s="407"/>
      <c r="W1306" s="407"/>
      <c r="X1306" s="407"/>
      <c r="Y1306" s="407"/>
      <c r="Z1306" s="804"/>
      <c r="AA1306" s="407"/>
      <c r="AB1306" s="407"/>
      <c r="AC1306" s="407"/>
      <c r="AD1306" s="407"/>
      <c r="AE1306" s="407"/>
      <c r="AF1306" s="407"/>
      <c r="AG1306" s="407"/>
      <c r="AH1306" s="59"/>
      <c r="AI1306" s="59"/>
      <c r="AJ1306" s="59"/>
      <c r="AK1306" s="59"/>
      <c r="AL1306" s="59"/>
      <c r="AM1306" s="59"/>
      <c r="AN1306" s="59"/>
      <c r="AO1306" s="59"/>
      <c r="AP1306" s="59"/>
      <c r="AQ1306" s="59"/>
      <c r="AR1306" s="59"/>
      <c r="AS1306" s="59"/>
      <c r="AT1306" s="59"/>
      <c r="AU1306" s="59"/>
      <c r="AV1306" s="59"/>
      <c r="AW1306" s="59"/>
      <c r="AX1306" s="59"/>
      <c r="AY1306" s="59"/>
      <c r="AZ1306" s="59"/>
      <c r="BA1306" s="59"/>
      <c r="BB1306" s="59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  <c r="FN1306" s="59"/>
      <c r="FO1306" s="59"/>
      <c r="FP1306" s="59"/>
      <c r="FQ1306" s="59"/>
      <c r="FR1306" s="59"/>
      <c r="FS1306" s="59"/>
      <c r="FT1306" s="59"/>
      <c r="FU1306" s="59"/>
      <c r="FV1306" s="59"/>
      <c r="FW1306" s="59"/>
      <c r="FX1306" s="59"/>
      <c r="FY1306" s="59"/>
      <c r="FZ1306" s="59"/>
    </row>
    <row r="1307" spans="1:182" ht="30" x14ac:dyDescent="0.25">
      <c r="B1307" s="18">
        <v>1</v>
      </c>
      <c r="C1307" s="931" t="s">
        <v>467</v>
      </c>
      <c r="D1307" s="16">
        <f>SUM(D1186,D1120,D1056,D994,D930,D861,D795,D732,D668,D600,D533,D468,D398,D331,D270,D204,D136,D57)</f>
        <v>126025.09999999999</v>
      </c>
      <c r="E1307" s="16">
        <f>SUM(E1186,E1120,E1056,E994,E930,E861,E795,E732,E668,E600,E533,E468,E398,E331,E270,E204,E136,E57)</f>
        <v>84014.733333333337</v>
      </c>
      <c r="F1307" s="16">
        <f>SUM(F1186,F1120,F1056,F994,F930,F861,F795,F732,F668,F600,F533,F468,F398,F331,F270,F204,F136,F57)</f>
        <v>104633</v>
      </c>
      <c r="G1307" s="107">
        <f t="shared" si="163"/>
        <v>124.5412510980217</v>
      </c>
      <c r="H1307" s="8"/>
      <c r="I1307" s="2718"/>
      <c r="J1307" s="36"/>
      <c r="K1307" s="117"/>
      <c r="L1307" s="36"/>
      <c r="M1307" s="117"/>
      <c r="N1307" s="36"/>
      <c r="O1307" s="10"/>
      <c r="P1307" s="407">
        <f t="shared" ref="P1307:AE1307" si="182">SUM(P1186,P1120,P1056,P994,P930,P861,P795,P732,P668,P600,P533,P468,P398,P331,P270,P204,P136,P57)</f>
        <v>311490.15000000002</v>
      </c>
      <c r="Q1307" s="407">
        <f t="shared" si="182"/>
        <v>311490.15000000002</v>
      </c>
      <c r="R1307" s="407">
        <f t="shared" si="182"/>
        <v>311490.15000000002</v>
      </c>
      <c r="S1307" s="407">
        <f t="shared" si="182"/>
        <v>311490.15000000002</v>
      </c>
      <c r="T1307" s="407">
        <f t="shared" si="182"/>
        <v>311490.15000000002</v>
      </c>
      <c r="U1307" s="407">
        <f t="shared" si="182"/>
        <v>311490.15000000002</v>
      </c>
      <c r="V1307" s="407">
        <f t="shared" si="182"/>
        <v>309131.94999999995</v>
      </c>
      <c r="W1307" s="407">
        <f t="shared" ref="W1307" si="183">SUM(W1186,W1120,W1056,W994,W930,W861,W795,W732,W668,W600,W533,W468,W398,W331,W270,W204,W136,W57)</f>
        <v>309131.94999999995</v>
      </c>
      <c r="X1307" s="407">
        <f t="shared" si="182"/>
        <v>206874.03333333333</v>
      </c>
      <c r="Y1307" s="407">
        <f t="shared" si="182"/>
        <v>243941.70686000001</v>
      </c>
      <c r="Z1307" s="804">
        <f t="shared" si="182"/>
        <v>0</v>
      </c>
      <c r="AA1307" s="407">
        <f t="shared" si="182"/>
        <v>0</v>
      </c>
      <c r="AB1307" s="407">
        <f t="shared" si="182"/>
        <v>37067.673526666673</v>
      </c>
      <c r="AC1307" s="407">
        <f t="shared" si="182"/>
        <v>0</v>
      </c>
      <c r="AD1307" s="407">
        <f t="shared" si="182"/>
        <v>-28.26023</v>
      </c>
      <c r="AE1307" s="407">
        <f t="shared" si="182"/>
        <v>243913.44662999999</v>
      </c>
      <c r="AF1307" s="407">
        <f>Y1307/X1307*100</f>
        <v>117.91799237893721</v>
      </c>
      <c r="AG1307" s="407">
        <f>AE1307/X1307*100</f>
        <v>117.90433178096622</v>
      </c>
      <c r="AH1307" s="59"/>
      <c r="AI1307" s="59"/>
      <c r="AJ1307" s="59"/>
      <c r="AK1307" s="59"/>
      <c r="AL1307" s="59"/>
      <c r="AM1307" s="59"/>
      <c r="AN1307" s="59"/>
      <c r="AO1307" s="59"/>
      <c r="AP1307" s="59"/>
      <c r="AQ1307" s="59"/>
      <c r="AR1307" s="59"/>
      <c r="AS1307" s="59"/>
      <c r="AT1307" s="59"/>
      <c r="AU1307" s="59"/>
      <c r="AV1307" s="59"/>
      <c r="AW1307" s="59"/>
      <c r="AX1307" s="59"/>
      <c r="AY1307" s="59"/>
      <c r="AZ1307" s="59"/>
      <c r="BA1307" s="59"/>
      <c r="BB1307" s="59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  <c r="FN1307" s="59"/>
      <c r="FO1307" s="59"/>
      <c r="FP1307" s="59"/>
      <c r="FQ1307" s="59"/>
      <c r="FR1307" s="59"/>
      <c r="FS1307" s="59"/>
      <c r="FT1307" s="59"/>
      <c r="FU1307" s="59"/>
      <c r="FV1307" s="59"/>
      <c r="FW1307" s="59"/>
      <c r="FX1307" s="59"/>
      <c r="FY1307" s="59"/>
      <c r="FZ1307" s="59"/>
    </row>
    <row r="1308" spans="1:182" ht="42.75" x14ac:dyDescent="0.25">
      <c r="B1308" s="18">
        <v>1</v>
      </c>
      <c r="C1308" s="2951" t="s">
        <v>497</v>
      </c>
      <c r="D1308" s="17">
        <f t="shared" ref="D1308:F1311" si="184">D1222+D137</f>
        <v>60</v>
      </c>
      <c r="E1308" s="17">
        <f t="shared" si="184"/>
        <v>40</v>
      </c>
      <c r="F1308" s="17">
        <f t="shared" si="184"/>
        <v>65</v>
      </c>
      <c r="G1308" s="113">
        <f t="shared" si="163"/>
        <v>162.5</v>
      </c>
      <c r="H1308" s="8"/>
      <c r="I1308" s="2718"/>
      <c r="J1308" s="36"/>
      <c r="K1308" s="117"/>
      <c r="L1308" s="36"/>
      <c r="M1308" s="117"/>
      <c r="N1308" s="36"/>
      <c r="O1308" s="10"/>
      <c r="P1308" s="407">
        <f t="shared" ref="P1308:AE1308" si="185">P1222+P137</f>
        <v>0</v>
      </c>
      <c r="Q1308" s="407">
        <f t="shared" si="185"/>
        <v>0</v>
      </c>
      <c r="R1308" s="407">
        <f t="shared" si="185"/>
        <v>0</v>
      </c>
      <c r="S1308" s="407">
        <f t="shared" si="185"/>
        <v>0</v>
      </c>
      <c r="T1308" s="407">
        <f t="shared" si="185"/>
        <v>0</v>
      </c>
      <c r="U1308" s="407">
        <f t="shared" si="185"/>
        <v>0</v>
      </c>
      <c r="V1308" s="407">
        <f t="shared" si="185"/>
        <v>0</v>
      </c>
      <c r="W1308" s="407">
        <f t="shared" ref="W1308" si="186">W1222+W137</f>
        <v>0</v>
      </c>
      <c r="X1308" s="407">
        <f t="shared" si="185"/>
        <v>0</v>
      </c>
      <c r="Y1308" s="407">
        <f t="shared" si="185"/>
        <v>0</v>
      </c>
      <c r="Z1308" s="804">
        <f t="shared" si="185"/>
        <v>0</v>
      </c>
      <c r="AA1308" s="407">
        <f t="shared" si="185"/>
        <v>0</v>
      </c>
      <c r="AB1308" s="407">
        <f t="shared" si="185"/>
        <v>0</v>
      </c>
      <c r="AC1308" s="407">
        <f t="shared" si="185"/>
        <v>0</v>
      </c>
      <c r="AD1308" s="407">
        <f t="shared" si="185"/>
        <v>0</v>
      </c>
      <c r="AE1308" s="407">
        <f t="shared" si="185"/>
        <v>0</v>
      </c>
      <c r="AF1308" s="407"/>
      <c r="AG1308" s="407"/>
      <c r="AH1308" s="59"/>
      <c r="AI1308" s="59"/>
      <c r="AJ1308" s="59"/>
      <c r="AK1308" s="59"/>
      <c r="AL1308" s="59"/>
      <c r="AM1308" s="59"/>
      <c r="AN1308" s="59"/>
      <c r="AO1308" s="59"/>
      <c r="AP1308" s="59"/>
      <c r="AQ1308" s="59"/>
      <c r="AR1308" s="59"/>
      <c r="AS1308" s="59"/>
      <c r="AT1308" s="59"/>
      <c r="AU1308" s="59"/>
      <c r="AV1308" s="59"/>
      <c r="AW1308" s="59"/>
      <c r="AX1308" s="59"/>
      <c r="AY1308" s="59"/>
      <c r="AZ1308" s="59"/>
      <c r="BA1308" s="59"/>
      <c r="BB1308" s="59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  <c r="FN1308" s="59"/>
      <c r="FO1308" s="59"/>
      <c r="FP1308" s="59"/>
      <c r="FQ1308" s="59"/>
      <c r="FR1308" s="59"/>
      <c r="FS1308" s="59"/>
      <c r="FT1308" s="59"/>
      <c r="FU1308" s="59"/>
      <c r="FV1308" s="59"/>
      <c r="FW1308" s="59"/>
      <c r="FX1308" s="59"/>
      <c r="FY1308" s="59"/>
      <c r="FZ1308" s="59"/>
    </row>
    <row r="1309" spans="1:182" ht="30" x14ac:dyDescent="0.25">
      <c r="B1309" s="18">
        <v>1</v>
      </c>
      <c r="C1309" s="2950" t="s">
        <v>498</v>
      </c>
      <c r="D1309" s="16">
        <f t="shared" si="184"/>
        <v>5</v>
      </c>
      <c r="E1309" s="16">
        <f t="shared" si="184"/>
        <v>3.3333333333333335</v>
      </c>
      <c r="F1309" s="16">
        <f t="shared" si="184"/>
        <v>0</v>
      </c>
      <c r="G1309" s="107">
        <f t="shared" si="163"/>
        <v>0</v>
      </c>
      <c r="H1309" s="8"/>
      <c r="I1309" s="2718"/>
      <c r="J1309" s="36"/>
      <c r="K1309" s="117"/>
      <c r="L1309" s="36"/>
      <c r="M1309" s="117"/>
      <c r="N1309" s="36"/>
      <c r="O1309" s="10"/>
      <c r="P1309" s="407"/>
      <c r="Q1309" s="407"/>
      <c r="R1309" s="407"/>
      <c r="S1309" s="407"/>
      <c r="T1309" s="407"/>
      <c r="U1309" s="407"/>
      <c r="V1309" s="407"/>
      <c r="W1309" s="407"/>
      <c r="X1309" s="407"/>
      <c r="Y1309" s="407"/>
      <c r="Z1309" s="804"/>
      <c r="AA1309" s="407"/>
      <c r="AB1309" s="407"/>
      <c r="AC1309" s="407"/>
      <c r="AD1309" s="407"/>
      <c r="AE1309" s="407"/>
      <c r="AF1309" s="407"/>
      <c r="AG1309" s="407"/>
      <c r="AH1309" s="59"/>
      <c r="AI1309" s="59"/>
      <c r="AJ1309" s="59"/>
      <c r="AK1309" s="59"/>
      <c r="AL1309" s="59"/>
      <c r="AM1309" s="59"/>
      <c r="AN1309" s="59"/>
      <c r="AO1309" s="59"/>
      <c r="AP1309" s="59"/>
      <c r="AQ1309" s="59"/>
      <c r="AR1309" s="59"/>
      <c r="AS1309" s="59"/>
      <c r="AT1309" s="59"/>
      <c r="AU1309" s="59"/>
      <c r="AV1309" s="59"/>
      <c r="AW1309" s="59"/>
      <c r="AX1309" s="59"/>
      <c r="AY1309" s="59"/>
      <c r="AZ1309" s="59"/>
      <c r="BA1309" s="59"/>
      <c r="BB1309" s="59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  <c r="FN1309" s="59"/>
      <c r="FO1309" s="59"/>
      <c r="FP1309" s="59"/>
      <c r="FQ1309" s="59"/>
      <c r="FR1309" s="59"/>
      <c r="FS1309" s="59"/>
      <c r="FT1309" s="59"/>
      <c r="FU1309" s="59"/>
      <c r="FV1309" s="59"/>
      <c r="FW1309" s="59"/>
      <c r="FX1309" s="59"/>
      <c r="FY1309" s="59"/>
      <c r="FZ1309" s="59"/>
    </row>
    <row r="1310" spans="1:182" ht="30" x14ac:dyDescent="0.25">
      <c r="B1310" s="18">
        <v>1</v>
      </c>
      <c r="C1310" s="2948" t="s">
        <v>499</v>
      </c>
      <c r="D1310" s="16">
        <f t="shared" si="184"/>
        <v>5</v>
      </c>
      <c r="E1310" s="16">
        <f t="shared" si="184"/>
        <v>3.3333333333333335</v>
      </c>
      <c r="F1310" s="16">
        <f t="shared" si="184"/>
        <v>22</v>
      </c>
      <c r="G1310" s="107">
        <f t="shared" si="163"/>
        <v>660</v>
      </c>
      <c r="H1310" s="8"/>
      <c r="I1310" s="2718"/>
      <c r="J1310" s="36"/>
      <c r="K1310" s="117"/>
      <c r="L1310" s="36"/>
      <c r="M1310" s="117"/>
      <c r="N1310" s="36"/>
      <c r="O1310" s="10"/>
      <c r="P1310" s="407"/>
      <c r="Q1310" s="407"/>
      <c r="R1310" s="407"/>
      <c r="S1310" s="407"/>
      <c r="T1310" s="407"/>
      <c r="U1310" s="407"/>
      <c r="V1310" s="407"/>
      <c r="W1310" s="407"/>
      <c r="X1310" s="407"/>
      <c r="Y1310" s="407"/>
      <c r="Z1310" s="804"/>
      <c r="AA1310" s="407"/>
      <c r="AB1310" s="407"/>
      <c r="AC1310" s="407"/>
      <c r="AD1310" s="407"/>
      <c r="AE1310" s="407"/>
      <c r="AF1310" s="407"/>
      <c r="AG1310" s="407"/>
      <c r="AH1310" s="59"/>
      <c r="AI1310" s="59"/>
      <c r="AJ1310" s="59"/>
      <c r="AK1310" s="59"/>
      <c r="AL1310" s="59"/>
      <c r="AM1310" s="59"/>
      <c r="AN1310" s="59"/>
      <c r="AO1310" s="59"/>
      <c r="AP1310" s="59"/>
      <c r="AQ1310" s="59"/>
      <c r="AR1310" s="59"/>
      <c r="AS1310" s="59"/>
      <c r="AT1310" s="59"/>
      <c r="AU1310" s="59"/>
      <c r="AV1310" s="59"/>
      <c r="AW1310" s="59"/>
      <c r="AX1310" s="59"/>
      <c r="AY1310" s="59"/>
      <c r="AZ1310" s="59"/>
      <c r="BA1310" s="59"/>
      <c r="BB1310" s="59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  <c r="FN1310" s="59"/>
      <c r="FO1310" s="59"/>
      <c r="FP1310" s="59"/>
      <c r="FQ1310" s="59"/>
      <c r="FR1310" s="59"/>
      <c r="FS1310" s="59"/>
      <c r="FT1310" s="59"/>
      <c r="FU1310" s="59"/>
      <c r="FV1310" s="59"/>
      <c r="FW1310" s="59"/>
      <c r="FX1310" s="59"/>
      <c r="FY1310" s="59"/>
      <c r="FZ1310" s="59"/>
    </row>
    <row r="1311" spans="1:182" ht="30" x14ac:dyDescent="0.25">
      <c r="B1311" s="18">
        <v>1</v>
      </c>
      <c r="C1311" s="2949" t="s">
        <v>500</v>
      </c>
      <c r="D1311" s="16">
        <f t="shared" si="184"/>
        <v>50</v>
      </c>
      <c r="E1311" s="16">
        <f t="shared" si="184"/>
        <v>33.333333333333336</v>
      </c>
      <c r="F1311" s="16">
        <f t="shared" si="184"/>
        <v>43</v>
      </c>
      <c r="G1311" s="107">
        <f t="shared" si="163"/>
        <v>128.99999999999997</v>
      </c>
      <c r="H1311" s="8"/>
      <c r="I1311" s="2718"/>
      <c r="J1311" s="36"/>
      <c r="K1311" s="117"/>
      <c r="L1311" s="36"/>
      <c r="M1311" s="117"/>
      <c r="N1311" s="36"/>
      <c r="O1311" s="10"/>
      <c r="P1311" s="407"/>
      <c r="Q1311" s="407"/>
      <c r="R1311" s="407"/>
      <c r="S1311" s="407"/>
      <c r="T1311" s="407"/>
      <c r="U1311" s="407"/>
      <c r="V1311" s="407"/>
      <c r="W1311" s="407"/>
      <c r="X1311" s="407"/>
      <c r="Y1311" s="407"/>
      <c r="Z1311" s="804"/>
      <c r="AA1311" s="407"/>
      <c r="AB1311" s="407"/>
      <c r="AC1311" s="407"/>
      <c r="AD1311" s="407"/>
      <c r="AE1311" s="407"/>
      <c r="AF1311" s="407"/>
      <c r="AG1311" s="407"/>
      <c r="AH1311" s="59"/>
      <c r="AI1311" s="59"/>
      <c r="AJ1311" s="59"/>
      <c r="AK1311" s="59"/>
      <c r="AL1311" s="59"/>
      <c r="AM1311" s="59"/>
      <c r="AN1311" s="59"/>
      <c r="AO1311" s="59"/>
      <c r="AP1311" s="59"/>
      <c r="AQ1311" s="59"/>
      <c r="AR1311" s="59"/>
      <c r="AS1311" s="59"/>
      <c r="AT1311" s="59"/>
      <c r="AU1311" s="59"/>
      <c r="AV1311" s="59"/>
      <c r="AW1311" s="59"/>
      <c r="AX1311" s="59"/>
      <c r="AY1311" s="59"/>
      <c r="AZ1311" s="59"/>
      <c r="BA1311" s="59"/>
      <c r="BB1311" s="59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  <c r="FN1311" s="59"/>
      <c r="FO1311" s="59"/>
      <c r="FP1311" s="59"/>
      <c r="FQ1311" s="59"/>
      <c r="FR1311" s="59"/>
      <c r="FS1311" s="59"/>
      <c r="FT1311" s="59"/>
      <c r="FU1311" s="59"/>
      <c r="FV1311" s="59"/>
      <c r="FW1311" s="59"/>
      <c r="FX1311" s="59"/>
      <c r="FY1311" s="59"/>
      <c r="FZ1311" s="59"/>
    </row>
    <row r="1312" spans="1:182" ht="30" x14ac:dyDescent="0.25">
      <c r="C1312" s="3046" t="s">
        <v>618</v>
      </c>
      <c r="D1312" s="16">
        <f>D1226</f>
        <v>2600</v>
      </c>
      <c r="E1312" s="16">
        <f t="shared" ref="E1312:F1312" si="187">E1226</f>
        <v>1733.3333333333333</v>
      </c>
      <c r="F1312" s="16">
        <f t="shared" si="187"/>
        <v>2495</v>
      </c>
      <c r="G1312" s="107">
        <f t="shared" si="163"/>
        <v>143.94230769230768</v>
      </c>
      <c r="H1312" s="8"/>
      <c r="I1312" s="2718"/>
      <c r="J1312" s="36"/>
      <c r="K1312" s="117"/>
      <c r="L1312" s="36"/>
      <c r="M1312" s="117"/>
      <c r="N1312" s="36"/>
      <c r="O1312" s="10"/>
      <c r="P1312" s="407"/>
      <c r="Q1312" s="407"/>
      <c r="R1312" s="407"/>
      <c r="S1312" s="407"/>
      <c r="T1312" s="407"/>
      <c r="U1312" s="407"/>
      <c r="V1312" s="407"/>
      <c r="W1312" s="407"/>
      <c r="X1312" s="407"/>
      <c r="Y1312" s="407"/>
      <c r="Z1312" s="804"/>
      <c r="AA1312" s="407"/>
      <c r="AB1312" s="407"/>
      <c r="AC1312" s="407"/>
      <c r="AD1312" s="407"/>
      <c r="AE1312" s="407"/>
      <c r="AF1312" s="407"/>
      <c r="AG1312" s="407"/>
      <c r="AH1312" s="59"/>
      <c r="AI1312" s="59"/>
      <c r="AJ1312" s="59"/>
      <c r="AK1312" s="59"/>
      <c r="AL1312" s="59"/>
      <c r="AM1312" s="59"/>
      <c r="AN1312" s="59"/>
      <c r="AO1312" s="59"/>
      <c r="AP1312" s="59"/>
      <c r="AQ1312" s="59"/>
      <c r="AR1312" s="59"/>
      <c r="AS1312" s="59"/>
      <c r="AT1312" s="59"/>
      <c r="AU1312" s="59"/>
      <c r="AV1312" s="59"/>
      <c r="AW1312" s="59"/>
      <c r="AX1312" s="59"/>
      <c r="AY1312" s="59"/>
      <c r="AZ1312" s="59"/>
      <c r="BA1312" s="59"/>
      <c r="BB1312" s="59"/>
      <c r="BC1312" s="59"/>
      <c r="BD1312" s="59"/>
      <c r="BE1312" s="59"/>
      <c r="BF1312" s="59"/>
      <c r="BG1312" s="59"/>
      <c r="BH1312" s="59"/>
      <c r="BI1312" s="59"/>
      <c r="BJ1312" s="59"/>
      <c r="BK1312" s="59"/>
      <c r="BL1312" s="59"/>
      <c r="BM1312" s="59"/>
      <c r="BN1312" s="59"/>
      <c r="BO1312" s="59"/>
      <c r="BP1312" s="59"/>
      <c r="BQ1312" s="59"/>
      <c r="BR1312" s="59"/>
      <c r="BS1312" s="59"/>
      <c r="BT1312" s="59"/>
      <c r="BU1312" s="59"/>
      <c r="BV1312" s="59"/>
      <c r="BW1312" s="59"/>
      <c r="BX1312" s="59"/>
      <c r="BY1312" s="59"/>
      <c r="BZ1312" s="59"/>
      <c r="CA1312" s="59"/>
      <c r="CB1312" s="59"/>
      <c r="CC1312" s="59"/>
      <c r="CD1312" s="59"/>
      <c r="CE1312" s="59"/>
      <c r="CF1312" s="59"/>
      <c r="CG1312" s="59"/>
      <c r="CH1312" s="59"/>
      <c r="CI1312" s="59"/>
      <c r="CJ1312" s="59"/>
      <c r="CK1312" s="59"/>
      <c r="CL1312" s="59"/>
      <c r="CM1312" s="59"/>
      <c r="CN1312" s="59"/>
      <c r="CO1312" s="59"/>
      <c r="CP1312" s="59"/>
      <c r="CQ1312" s="59"/>
      <c r="CR1312" s="59"/>
      <c r="CS1312" s="59"/>
      <c r="CT1312" s="59"/>
      <c r="CU1312" s="59"/>
      <c r="CV1312" s="59"/>
      <c r="CW1312" s="59"/>
      <c r="CX1312" s="59"/>
      <c r="CY1312" s="59"/>
      <c r="CZ1312" s="59"/>
      <c r="DA1312" s="59"/>
      <c r="DB1312" s="59"/>
      <c r="DC1312" s="59"/>
      <c r="DD1312" s="59"/>
      <c r="DE1312" s="59"/>
      <c r="DF1312" s="59"/>
      <c r="DG1312" s="59"/>
      <c r="DH1312" s="59"/>
      <c r="DI1312" s="59"/>
      <c r="DJ1312" s="59"/>
      <c r="DK1312" s="59"/>
      <c r="DL1312" s="59"/>
      <c r="DM1312" s="59"/>
      <c r="DN1312" s="59"/>
      <c r="DO1312" s="59"/>
      <c r="DP1312" s="59"/>
      <c r="DQ1312" s="59"/>
      <c r="DR1312" s="59"/>
      <c r="DS1312" s="59"/>
      <c r="DT1312" s="59"/>
      <c r="DU1312" s="59"/>
      <c r="DV1312" s="59"/>
      <c r="DW1312" s="59"/>
      <c r="DX1312" s="59"/>
      <c r="DY1312" s="59"/>
      <c r="DZ1312" s="59"/>
      <c r="EA1312" s="59"/>
      <c r="EB1312" s="59"/>
      <c r="EC1312" s="59"/>
      <c r="ED1312" s="59"/>
      <c r="EE1312" s="59"/>
      <c r="EF1312" s="59"/>
      <c r="EG1312" s="59"/>
      <c r="EH1312" s="59"/>
      <c r="EI1312" s="59"/>
      <c r="EJ1312" s="59"/>
      <c r="EK1312" s="59"/>
      <c r="EL1312" s="59"/>
      <c r="EM1312" s="59"/>
      <c r="EN1312" s="59"/>
      <c r="EO1312" s="59"/>
      <c r="EP1312" s="59"/>
      <c r="EQ1312" s="59"/>
      <c r="ER1312" s="59"/>
      <c r="ES1312" s="59"/>
      <c r="ET1312" s="59"/>
      <c r="EU1312" s="59"/>
      <c r="EV1312" s="59"/>
      <c r="EW1312" s="59"/>
      <c r="EX1312" s="59"/>
      <c r="EY1312" s="59"/>
      <c r="EZ1312" s="59"/>
      <c r="FA1312" s="59"/>
      <c r="FB1312" s="59"/>
      <c r="FC1312" s="59"/>
      <c r="FD1312" s="59"/>
      <c r="FE1312" s="59"/>
      <c r="FF1312" s="59"/>
      <c r="FG1312" s="59"/>
      <c r="FH1312" s="59"/>
      <c r="FI1312" s="59"/>
      <c r="FJ1312" s="59"/>
      <c r="FK1312" s="59"/>
      <c r="FL1312" s="59"/>
      <c r="FM1312" s="59"/>
      <c r="FN1312" s="59"/>
      <c r="FO1312" s="59"/>
      <c r="FP1312" s="59"/>
      <c r="FQ1312" s="59"/>
      <c r="FR1312" s="59"/>
      <c r="FS1312" s="59"/>
      <c r="FT1312" s="59"/>
      <c r="FU1312" s="59"/>
      <c r="FV1312" s="59"/>
      <c r="FW1312" s="59"/>
      <c r="FX1312" s="59"/>
      <c r="FY1312" s="59"/>
      <c r="FZ1312" s="59"/>
    </row>
    <row r="1313" spans="1:182" ht="29.25" x14ac:dyDescent="0.25">
      <c r="A1313" s="18">
        <v>1</v>
      </c>
      <c r="B1313" s="18">
        <v>1</v>
      </c>
      <c r="C1313" s="640" t="s">
        <v>311</v>
      </c>
      <c r="D1313" s="17">
        <f>SUM(D1227,D1187,D1121,D1057,D995,D931,D862,D796,D733,D669,D601,D534,D469,D399,D332,D271,D205,D141,D58)</f>
        <v>571141.85106382973</v>
      </c>
      <c r="E1313" s="17">
        <f>SUM(E1227,E1187,E1121,E1057,E995,E931,E862,E796,E733,E669,E601,E534,E469,E399,E332,E271,E205,E141,E58)</f>
        <v>380641.74366767978</v>
      </c>
      <c r="F1313" s="17">
        <f>SUM(F1227,F1187,F1121,F1057,F995,F931,F862,F796,F733,F669,F601,F534,F469,F399,F332,F271,F205,F141,F58)</f>
        <v>384555.83085106383</v>
      </c>
      <c r="G1313" s="113">
        <f t="shared" si="163"/>
        <v>101.02828637386688</v>
      </c>
      <c r="H1313" s="8"/>
      <c r="I1313" s="114"/>
      <c r="J1313" s="36"/>
      <c r="K1313" s="117"/>
      <c r="L1313" s="36"/>
      <c r="M1313" s="117"/>
      <c r="N1313" s="36"/>
      <c r="O1313" s="10"/>
      <c r="P1313" s="407"/>
      <c r="Q1313" s="407"/>
      <c r="R1313" s="407"/>
      <c r="S1313" s="407"/>
      <c r="T1313" s="407"/>
      <c r="U1313" s="407"/>
      <c r="V1313" s="407"/>
      <c r="W1313" s="407"/>
      <c r="X1313" s="407"/>
      <c r="Y1313" s="407"/>
      <c r="Z1313" s="804"/>
      <c r="AA1313" s="407"/>
      <c r="AB1313" s="407"/>
      <c r="AC1313" s="407"/>
      <c r="AD1313" s="407"/>
      <c r="AE1313" s="407"/>
      <c r="AF1313" s="407"/>
      <c r="AG1313" s="407"/>
      <c r="AH1313" s="59"/>
      <c r="AI1313" s="59"/>
      <c r="AJ1313" s="59"/>
      <c r="AK1313" s="59"/>
      <c r="AL1313" s="59"/>
      <c r="AM1313" s="59"/>
      <c r="AN1313" s="59"/>
      <c r="AO1313" s="59"/>
      <c r="AP1313" s="59"/>
      <c r="AQ1313" s="59"/>
      <c r="AR1313" s="59"/>
      <c r="AS1313" s="59"/>
      <c r="AT1313" s="59"/>
      <c r="AU1313" s="59"/>
      <c r="AV1313" s="59"/>
      <c r="AW1313" s="59"/>
      <c r="AX1313" s="59"/>
      <c r="AY1313" s="59"/>
      <c r="AZ1313" s="59"/>
      <c r="BA1313" s="59"/>
      <c r="BB1313" s="59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  <c r="FN1313" s="59"/>
      <c r="FO1313" s="59"/>
      <c r="FP1313" s="59"/>
      <c r="FQ1313" s="59"/>
      <c r="FR1313" s="59"/>
      <c r="FS1313" s="59"/>
      <c r="FT1313" s="59"/>
      <c r="FU1313" s="59"/>
      <c r="FV1313" s="59"/>
      <c r="FW1313" s="59"/>
      <c r="FX1313" s="59"/>
      <c r="FY1313" s="59"/>
      <c r="FZ1313" s="59"/>
    </row>
    <row r="1314" spans="1:182" x14ac:dyDescent="0.25">
      <c r="A1314" s="18">
        <v>1</v>
      </c>
      <c r="B1314" s="18">
        <v>1</v>
      </c>
      <c r="C1314" s="640" t="s">
        <v>319</v>
      </c>
      <c r="D1314" s="16">
        <f>SUBTOTAL(9,D1228,D400,D142,D59)</f>
        <v>169277</v>
      </c>
      <c r="E1314" s="16">
        <f>SUBTOTAL(9,E1228,E400,E142,E59)</f>
        <v>112851</v>
      </c>
      <c r="F1314" s="16">
        <f>SUBTOTAL(9,F1228,F400,F142,F59)</f>
        <v>113499</v>
      </c>
      <c r="G1314" s="107">
        <f t="shared" si="163"/>
        <v>100.57420846957493</v>
      </c>
      <c r="H1314" s="8"/>
      <c r="I1314" s="114"/>
      <c r="J1314" s="36"/>
      <c r="K1314" s="117"/>
      <c r="L1314" s="36"/>
      <c r="M1314" s="117"/>
      <c r="N1314" s="36"/>
      <c r="O1314" s="10"/>
      <c r="P1314" s="407"/>
      <c r="Q1314" s="407"/>
      <c r="R1314" s="407"/>
      <c r="S1314" s="407"/>
      <c r="T1314" s="407"/>
      <c r="U1314" s="407"/>
      <c r="V1314" s="407"/>
      <c r="W1314" s="407"/>
      <c r="X1314" s="407"/>
      <c r="Y1314" s="407"/>
      <c r="Z1314" s="804"/>
      <c r="AA1314" s="407"/>
      <c r="AB1314" s="407"/>
      <c r="AC1314" s="407"/>
      <c r="AD1314" s="407"/>
      <c r="AE1314" s="407"/>
      <c r="AF1314" s="407"/>
      <c r="AG1314" s="407"/>
      <c r="AH1314" s="59"/>
      <c r="AI1314" s="59"/>
      <c r="AJ1314" s="59"/>
      <c r="AK1314" s="59"/>
      <c r="AL1314" s="59"/>
      <c r="AM1314" s="59"/>
      <c r="AN1314" s="59"/>
      <c r="AO1314" s="59"/>
      <c r="AP1314" s="59"/>
      <c r="AQ1314" s="59"/>
      <c r="AR1314" s="59"/>
      <c r="AS1314" s="59"/>
      <c r="AT1314" s="59"/>
      <c r="AU1314" s="59"/>
      <c r="AV1314" s="59"/>
      <c r="AW1314" s="59"/>
      <c r="AX1314" s="59"/>
      <c r="AY1314" s="59"/>
      <c r="AZ1314" s="59"/>
      <c r="BA1314" s="59"/>
      <c r="BB1314" s="59"/>
      <c r="BC1314" s="59"/>
      <c r="BD1314" s="59"/>
      <c r="BE1314" s="59"/>
      <c r="BF1314" s="59"/>
      <c r="BG1314" s="59"/>
      <c r="BH1314" s="59"/>
      <c r="BI1314" s="59"/>
      <c r="BJ1314" s="59"/>
      <c r="BK1314" s="59"/>
      <c r="BL1314" s="59"/>
      <c r="BM1314" s="59"/>
      <c r="BN1314" s="59"/>
      <c r="BO1314" s="59"/>
      <c r="BP1314" s="59"/>
      <c r="BQ1314" s="59"/>
      <c r="BR1314" s="59"/>
      <c r="BS1314" s="59"/>
      <c r="BT1314" s="59"/>
      <c r="BU1314" s="59"/>
      <c r="BV1314" s="59"/>
      <c r="BW1314" s="59"/>
      <c r="BX1314" s="59"/>
      <c r="BY1314" s="59"/>
      <c r="BZ1314" s="59"/>
      <c r="CA1314" s="59"/>
      <c r="CB1314" s="59"/>
      <c r="CC1314" s="59"/>
      <c r="CD1314" s="59"/>
      <c r="CE1314" s="59"/>
      <c r="CF1314" s="59"/>
      <c r="CG1314" s="59"/>
      <c r="CH1314" s="59"/>
      <c r="CI1314" s="59"/>
      <c r="CJ1314" s="59"/>
      <c r="CK1314" s="59"/>
      <c r="CL1314" s="59"/>
      <c r="CM1314" s="59"/>
      <c r="CN1314" s="59"/>
      <c r="CO1314" s="59"/>
      <c r="CP1314" s="59"/>
      <c r="CQ1314" s="59"/>
      <c r="CR1314" s="59"/>
      <c r="CS1314" s="59"/>
      <c r="CT1314" s="59"/>
      <c r="CU1314" s="59"/>
      <c r="CV1314" s="59"/>
      <c r="CW1314" s="59"/>
      <c r="CX1314" s="59"/>
      <c r="CY1314" s="59"/>
      <c r="CZ1314" s="59"/>
      <c r="DA1314" s="59"/>
      <c r="DB1314" s="59"/>
      <c r="DC1314" s="59"/>
      <c r="DD1314" s="59"/>
      <c r="DE1314" s="59"/>
      <c r="DF1314" s="59"/>
      <c r="DG1314" s="59"/>
      <c r="DH1314" s="59"/>
      <c r="DI1314" s="59"/>
      <c r="DJ1314" s="59"/>
      <c r="DK1314" s="59"/>
      <c r="DL1314" s="59"/>
      <c r="DM1314" s="59"/>
      <c r="DN1314" s="59"/>
      <c r="DO1314" s="59"/>
      <c r="DP1314" s="59"/>
      <c r="DQ1314" s="59"/>
      <c r="DR1314" s="59"/>
      <c r="DS1314" s="59"/>
      <c r="DT1314" s="59"/>
      <c r="DU1314" s="59"/>
      <c r="DV1314" s="59"/>
      <c r="DW1314" s="59"/>
      <c r="DX1314" s="59"/>
      <c r="DY1314" s="59"/>
      <c r="DZ1314" s="59"/>
      <c r="EA1314" s="59"/>
      <c r="EB1314" s="59"/>
      <c r="EC1314" s="59"/>
      <c r="ED1314" s="59"/>
      <c r="EE1314" s="59"/>
      <c r="EF1314" s="59"/>
      <c r="EG1314" s="59"/>
      <c r="EH1314" s="59"/>
      <c r="EI1314" s="59"/>
      <c r="EJ1314" s="59"/>
      <c r="EK1314" s="59"/>
      <c r="EL1314" s="59"/>
      <c r="EM1314" s="59"/>
      <c r="EN1314" s="59"/>
      <c r="EO1314" s="59"/>
      <c r="EP1314" s="59"/>
      <c r="EQ1314" s="59"/>
      <c r="ER1314" s="59"/>
      <c r="ES1314" s="59"/>
      <c r="ET1314" s="59"/>
      <c r="EU1314" s="59"/>
      <c r="EV1314" s="59"/>
      <c r="EW1314" s="59"/>
      <c r="EX1314" s="59"/>
      <c r="EY1314" s="59"/>
      <c r="EZ1314" s="59"/>
      <c r="FA1314" s="59"/>
      <c r="FB1314" s="59"/>
      <c r="FC1314" s="59"/>
      <c r="FD1314" s="59"/>
      <c r="FE1314" s="59"/>
      <c r="FF1314" s="59"/>
      <c r="FG1314" s="59"/>
      <c r="FH1314" s="59"/>
      <c r="FI1314" s="59"/>
      <c r="FJ1314" s="59"/>
      <c r="FK1314" s="59"/>
      <c r="FL1314" s="59"/>
      <c r="FM1314" s="59"/>
      <c r="FN1314" s="59"/>
      <c r="FO1314" s="59"/>
      <c r="FP1314" s="59"/>
      <c r="FQ1314" s="59"/>
      <c r="FR1314" s="59"/>
      <c r="FS1314" s="59"/>
      <c r="FT1314" s="59"/>
      <c r="FU1314" s="59"/>
      <c r="FV1314" s="59"/>
      <c r="FW1314" s="59"/>
      <c r="FX1314" s="59"/>
      <c r="FY1314" s="59"/>
      <c r="FZ1314" s="59"/>
    </row>
    <row r="1315" spans="1:182" x14ac:dyDescent="0.25">
      <c r="A1315" s="18">
        <v>1</v>
      </c>
      <c r="B1315" s="18">
        <v>1</v>
      </c>
      <c r="C1315" s="643" t="s">
        <v>320</v>
      </c>
      <c r="D1315" s="16">
        <f t="shared" ref="D1315:F1316" si="188">SUM(D1229,D1189,D1123,D1059,D997,D933,D864,D798,D735,D671,D603,D536,D471,D401,D334,D273,D207,D143,D60)</f>
        <v>399760.85106382979</v>
      </c>
      <c r="E1315" s="16">
        <f t="shared" si="188"/>
        <v>266507.55319148937</v>
      </c>
      <c r="F1315" s="16">
        <f t="shared" si="188"/>
        <v>269883.83085106377</v>
      </c>
      <c r="G1315" s="107">
        <f t="shared" si="163"/>
        <v>101.26686002672072</v>
      </c>
      <c r="H1315" s="8"/>
      <c r="I1315" s="114"/>
      <c r="J1315" s="36"/>
      <c r="K1315" s="117"/>
      <c r="L1315" s="36"/>
      <c r="M1315" s="117"/>
      <c r="N1315" s="36"/>
      <c r="O1315" s="10"/>
      <c r="P1315" s="407"/>
      <c r="Q1315" s="407"/>
      <c r="R1315" s="407"/>
      <c r="S1315" s="407"/>
      <c r="T1315" s="407"/>
      <c r="U1315" s="407"/>
      <c r="V1315" s="407"/>
      <c r="W1315" s="407"/>
      <c r="X1315" s="407"/>
      <c r="Y1315" s="407"/>
      <c r="Z1315" s="804"/>
      <c r="AA1315" s="407"/>
      <c r="AB1315" s="407"/>
      <c r="AC1315" s="407"/>
      <c r="AD1315" s="407"/>
      <c r="AE1315" s="407"/>
      <c r="AF1315" s="407"/>
      <c r="AG1315" s="407"/>
      <c r="AH1315" s="59"/>
      <c r="AI1315" s="59"/>
      <c r="AJ1315" s="59"/>
      <c r="AK1315" s="59"/>
      <c r="AL1315" s="59"/>
      <c r="AM1315" s="59"/>
      <c r="AN1315" s="59"/>
      <c r="AO1315" s="59"/>
      <c r="AP1315" s="59"/>
      <c r="AQ1315" s="59"/>
      <c r="AR1315" s="59"/>
      <c r="AS1315" s="59"/>
      <c r="AT1315" s="59"/>
      <c r="AU1315" s="59"/>
      <c r="AV1315" s="59"/>
      <c r="AW1315" s="59"/>
      <c r="AX1315" s="59"/>
      <c r="AY1315" s="59"/>
      <c r="AZ1315" s="59"/>
      <c r="BA1315" s="59"/>
      <c r="BB1315" s="59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  <c r="FN1315" s="59"/>
      <c r="FO1315" s="59"/>
      <c r="FP1315" s="59"/>
      <c r="FQ1315" s="59"/>
      <c r="FR1315" s="59"/>
      <c r="FS1315" s="59"/>
      <c r="FT1315" s="59"/>
      <c r="FU1315" s="59"/>
      <c r="FV1315" s="59"/>
      <c r="FW1315" s="59"/>
      <c r="FX1315" s="59"/>
      <c r="FY1315" s="59"/>
      <c r="FZ1315" s="59"/>
    </row>
    <row r="1316" spans="1:182" s="59" customFormat="1" x14ac:dyDescent="0.25">
      <c r="A1316" s="18">
        <v>1</v>
      </c>
      <c r="B1316" s="18">
        <v>1</v>
      </c>
      <c r="C1316" s="646" t="s">
        <v>321</v>
      </c>
      <c r="D1316" s="16">
        <f t="shared" si="188"/>
        <v>3742252</v>
      </c>
      <c r="E1316" s="16">
        <f t="shared" si="188"/>
        <v>2494835.333333333</v>
      </c>
      <c r="F1316" s="16">
        <f t="shared" si="188"/>
        <v>2528370.8899999997</v>
      </c>
      <c r="G1316" s="113">
        <f t="shared" si="163"/>
        <v>101.34419920299349</v>
      </c>
      <c r="H1316" s="8"/>
      <c r="I1316" s="114"/>
      <c r="J1316" s="7"/>
      <c r="K1316" s="34"/>
      <c r="L1316" s="7"/>
      <c r="M1316" s="34"/>
      <c r="N1316" s="7"/>
      <c r="O1316" s="10"/>
      <c r="P1316" s="120"/>
      <c r="Q1316" s="120"/>
      <c r="R1316" s="120"/>
      <c r="S1316" s="120"/>
      <c r="T1316" s="120"/>
      <c r="U1316" s="120"/>
      <c r="V1316" s="120"/>
      <c r="W1316" s="120"/>
      <c r="X1316" s="120"/>
      <c r="Y1316" s="120"/>
      <c r="Z1316" s="802"/>
      <c r="AA1316" s="120"/>
      <c r="AB1316" s="120"/>
      <c r="AC1316" s="120"/>
      <c r="AD1316" s="120"/>
      <c r="AE1316" s="120"/>
      <c r="AF1316" s="120"/>
      <c r="AG1316" s="120"/>
    </row>
    <row r="1317" spans="1:182" x14ac:dyDescent="0.25">
      <c r="A1317" s="18">
        <v>1</v>
      </c>
      <c r="B1317" s="18">
        <v>1</v>
      </c>
      <c r="C1317" s="646" t="s">
        <v>322</v>
      </c>
      <c r="D1317" s="2716">
        <f>D1231+D145+D62</f>
        <v>15500</v>
      </c>
      <c r="E1317" s="2717">
        <f>E1231+E145+E62</f>
        <v>10333.666666666666</v>
      </c>
      <c r="F1317" s="2717">
        <f>F1231+F145+F62</f>
        <v>8537.1200000000008</v>
      </c>
      <c r="G1317" s="2716">
        <f t="shared" si="163"/>
        <v>82.614625334666641</v>
      </c>
      <c r="H1317" s="8"/>
      <c r="I1317" s="114"/>
      <c r="J1317" s="36"/>
      <c r="K1317" s="117"/>
      <c r="L1317" s="36"/>
      <c r="M1317" s="117"/>
      <c r="N1317" s="36"/>
      <c r="O1317" s="10"/>
      <c r="P1317" s="407"/>
      <c r="Q1317" s="407"/>
      <c r="R1317" s="407"/>
      <c r="S1317" s="407"/>
      <c r="T1317" s="407"/>
      <c r="U1317" s="407"/>
      <c r="V1317" s="407"/>
      <c r="W1317" s="407"/>
      <c r="X1317" s="407"/>
      <c r="Y1317" s="407"/>
      <c r="Z1317" s="804"/>
      <c r="AA1317" s="407"/>
      <c r="AB1317" s="407"/>
      <c r="AC1317" s="407"/>
      <c r="AD1317" s="407"/>
      <c r="AE1317" s="407"/>
      <c r="AF1317" s="407"/>
      <c r="AG1317" s="407"/>
      <c r="AH1317" s="59"/>
      <c r="AI1317" s="59"/>
      <c r="AJ1317" s="59"/>
      <c r="AK1317" s="59"/>
      <c r="AL1317" s="59"/>
      <c r="AM1317" s="59"/>
      <c r="AN1317" s="59"/>
      <c r="AO1317" s="59"/>
      <c r="AP1317" s="59"/>
      <c r="AQ1317" s="59"/>
      <c r="AR1317" s="59"/>
      <c r="AS1317" s="59"/>
      <c r="AT1317" s="59"/>
      <c r="AU1317" s="59"/>
      <c r="AV1317" s="59"/>
      <c r="AW1317" s="59"/>
      <c r="AX1317" s="59"/>
      <c r="AY1317" s="59"/>
      <c r="AZ1317" s="59"/>
      <c r="BA1317" s="59"/>
      <c r="BB1317" s="59"/>
      <c r="BC1317" s="59"/>
      <c r="BD1317" s="59"/>
      <c r="BE1317" s="59"/>
      <c r="BF1317" s="59"/>
      <c r="BG1317" s="59"/>
      <c r="BH1317" s="59"/>
      <c r="BI1317" s="59"/>
      <c r="BJ1317" s="59"/>
      <c r="BK1317" s="59"/>
      <c r="BL1317" s="59"/>
      <c r="BM1317" s="59"/>
      <c r="BN1317" s="59"/>
      <c r="BO1317" s="59"/>
      <c r="BP1317" s="59"/>
      <c r="BQ1317" s="59"/>
      <c r="BR1317" s="59"/>
      <c r="BS1317" s="59"/>
      <c r="BT1317" s="59"/>
      <c r="BU1317" s="59"/>
      <c r="BV1317" s="59"/>
      <c r="BW1317" s="59"/>
      <c r="BX1317" s="59"/>
      <c r="BY1317" s="59"/>
      <c r="BZ1317" s="59"/>
      <c r="CA1317" s="59"/>
      <c r="CB1317" s="59"/>
      <c r="CC1317" s="59"/>
      <c r="CD1317" s="59"/>
      <c r="CE1317" s="59"/>
      <c r="CF1317" s="59"/>
      <c r="CG1317" s="59"/>
      <c r="CH1317" s="59"/>
      <c r="CI1317" s="59"/>
      <c r="CJ1317" s="59"/>
      <c r="CK1317" s="59"/>
      <c r="CL1317" s="59"/>
      <c r="CM1317" s="59"/>
      <c r="CN1317" s="59"/>
      <c r="CO1317" s="59"/>
      <c r="CP1317" s="59"/>
      <c r="CQ1317" s="59"/>
      <c r="CR1317" s="59"/>
      <c r="CS1317" s="59"/>
      <c r="CT1317" s="59"/>
      <c r="CU1317" s="59"/>
      <c r="CV1317" s="59"/>
      <c r="CW1317" s="59"/>
      <c r="CX1317" s="59"/>
      <c r="CY1317" s="59"/>
      <c r="CZ1317" s="59"/>
      <c r="DA1317" s="59"/>
      <c r="DB1317" s="59"/>
      <c r="DC1317" s="59"/>
      <c r="DD1317" s="59"/>
      <c r="DE1317" s="59"/>
      <c r="DF1317" s="59"/>
      <c r="DG1317" s="59"/>
      <c r="DH1317" s="59"/>
      <c r="DI1317" s="59"/>
      <c r="DJ1317" s="59"/>
      <c r="DK1317" s="59"/>
      <c r="DL1317" s="59"/>
      <c r="DM1317" s="59"/>
      <c r="DN1317" s="59"/>
      <c r="DO1317" s="59"/>
      <c r="DP1317" s="59"/>
      <c r="DQ1317" s="59"/>
      <c r="DR1317" s="59"/>
      <c r="DS1317" s="59"/>
      <c r="DT1317" s="59"/>
      <c r="DU1317" s="59"/>
      <c r="DV1317" s="59"/>
      <c r="DW1317" s="59"/>
      <c r="DX1317" s="59"/>
      <c r="DY1317" s="59"/>
      <c r="DZ1317" s="59"/>
      <c r="EA1317" s="59"/>
      <c r="EB1317" s="59"/>
      <c r="EC1317" s="59"/>
      <c r="ED1317" s="59"/>
      <c r="EE1317" s="59"/>
      <c r="EF1317" s="59"/>
      <c r="EG1317" s="59"/>
      <c r="EH1317" s="59"/>
      <c r="EI1317" s="59"/>
      <c r="EJ1317" s="59"/>
      <c r="EK1317" s="59"/>
      <c r="EL1317" s="59"/>
      <c r="EM1317" s="59"/>
      <c r="EN1317" s="59"/>
      <c r="EO1317" s="59"/>
      <c r="EP1317" s="59"/>
      <c r="EQ1317" s="59"/>
      <c r="ER1317" s="59"/>
      <c r="ES1317" s="59"/>
      <c r="ET1317" s="59"/>
      <c r="EU1317" s="59"/>
      <c r="EV1317" s="59"/>
      <c r="EW1317" s="59"/>
      <c r="EX1317" s="59"/>
      <c r="EY1317" s="59"/>
      <c r="EZ1317" s="59"/>
      <c r="FA1317" s="59"/>
      <c r="FB1317" s="59"/>
      <c r="FC1317" s="59"/>
      <c r="FD1317" s="59"/>
      <c r="FE1317" s="59"/>
      <c r="FF1317" s="59"/>
      <c r="FG1317" s="59"/>
      <c r="FH1317" s="59"/>
      <c r="FI1317" s="59"/>
      <c r="FJ1317" s="59"/>
      <c r="FK1317" s="59"/>
      <c r="FL1317" s="59"/>
      <c r="FM1317" s="59"/>
      <c r="FN1317" s="59"/>
      <c r="FO1317" s="59"/>
      <c r="FP1317" s="59"/>
      <c r="FQ1317" s="59"/>
      <c r="FR1317" s="59"/>
      <c r="FS1317" s="59"/>
      <c r="FT1317" s="59"/>
      <c r="FU1317" s="59"/>
      <c r="FV1317" s="59"/>
      <c r="FW1317" s="59"/>
      <c r="FX1317" s="59"/>
      <c r="FY1317" s="59"/>
      <c r="FZ1317" s="59"/>
    </row>
    <row r="1318" spans="1:182" x14ac:dyDescent="0.25">
      <c r="B1318" s="18">
        <v>1</v>
      </c>
      <c r="C1318" s="640" t="s">
        <v>494</v>
      </c>
      <c r="D1318" s="2958">
        <f>D1232+D403+D63+D146</f>
        <v>2104</v>
      </c>
      <c r="E1318" s="2959">
        <f>E1232+E403+E63+E146</f>
        <v>1283.1904761904761</v>
      </c>
      <c r="F1318" s="2959">
        <f>F1232+F403+F63+F146</f>
        <v>1173</v>
      </c>
      <c r="G1318" s="2958">
        <f t="shared" si="163"/>
        <v>91.412773221508886</v>
      </c>
      <c r="H1318" s="8"/>
      <c r="I1318" s="114"/>
      <c r="J1318" s="36"/>
      <c r="K1318" s="117"/>
      <c r="L1318" s="36"/>
      <c r="M1318" s="117"/>
      <c r="N1318" s="36"/>
      <c r="O1318" s="10"/>
      <c r="P1318" s="407">
        <f t="shared" ref="P1318:AE1318" si="189">P1232+P403+P63+P146</f>
        <v>58358.446450000003</v>
      </c>
      <c r="Q1318" s="407">
        <f t="shared" si="189"/>
        <v>58358.446450000003</v>
      </c>
      <c r="R1318" s="407">
        <f t="shared" si="189"/>
        <v>59943.065860000002</v>
      </c>
      <c r="S1318" s="407">
        <f t="shared" si="189"/>
        <v>59943.065860000002</v>
      </c>
      <c r="T1318" s="407">
        <f t="shared" si="189"/>
        <v>59943.065860000002</v>
      </c>
      <c r="U1318" s="407">
        <f t="shared" si="189"/>
        <v>69254.321060000002</v>
      </c>
      <c r="V1318" s="407">
        <f t="shared" si="189"/>
        <v>69254.321060000002</v>
      </c>
      <c r="W1318" s="407">
        <f t="shared" ref="W1318" si="190">W1232+W403+W63+W146</f>
        <v>74256.276570000002</v>
      </c>
      <c r="X1318" s="407">
        <f t="shared" si="189"/>
        <v>44847.331657523813</v>
      </c>
      <c r="Y1318" s="407">
        <f t="shared" si="189"/>
        <v>40921.011870000002</v>
      </c>
      <c r="Z1318" s="804">
        <f t="shared" si="189"/>
        <v>0</v>
      </c>
      <c r="AA1318" s="407">
        <f t="shared" si="189"/>
        <v>0</v>
      </c>
      <c r="AB1318" s="407">
        <f t="shared" si="189"/>
        <v>-3926.3197875238102</v>
      </c>
      <c r="AC1318" s="407">
        <f t="shared" si="189"/>
        <v>0</v>
      </c>
      <c r="AD1318" s="407">
        <f t="shared" si="189"/>
        <v>0</v>
      </c>
      <c r="AE1318" s="407">
        <f t="shared" si="189"/>
        <v>40921.011870000002</v>
      </c>
      <c r="AF1318" s="407">
        <f>Y1318/X1318*100</f>
        <v>91.245142927327066</v>
      </c>
      <c r="AG1318" s="407">
        <f>AE1318/X1318*100</f>
        <v>91.245142927327066</v>
      </c>
      <c r="AH1318" s="59"/>
      <c r="AI1318" s="59"/>
      <c r="AJ1318" s="59"/>
      <c r="AK1318" s="59"/>
      <c r="AL1318" s="59"/>
      <c r="AM1318" s="59"/>
      <c r="AN1318" s="59"/>
      <c r="AO1318" s="59"/>
      <c r="AP1318" s="59"/>
      <c r="AQ1318" s="59"/>
      <c r="AR1318" s="59"/>
      <c r="AS1318" s="59"/>
      <c r="AT1318" s="59"/>
      <c r="AU1318" s="59"/>
      <c r="AV1318" s="59"/>
      <c r="AW1318" s="59"/>
      <c r="AX1318" s="59"/>
      <c r="AY1318" s="59"/>
      <c r="AZ1318" s="59"/>
      <c r="BA1318" s="59"/>
      <c r="BB1318" s="59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  <c r="FN1318" s="59"/>
      <c r="FO1318" s="59"/>
      <c r="FP1318" s="59"/>
      <c r="FQ1318" s="59"/>
      <c r="FR1318" s="59"/>
      <c r="FS1318" s="59"/>
      <c r="FT1318" s="59"/>
      <c r="FU1318" s="59"/>
      <c r="FV1318" s="59"/>
      <c r="FW1318" s="59"/>
      <c r="FX1318" s="59"/>
      <c r="FY1318" s="59"/>
      <c r="FZ1318" s="59"/>
    </row>
    <row r="1319" spans="1:182" ht="29.25" x14ac:dyDescent="0.25">
      <c r="A1319" s="18">
        <v>1</v>
      </c>
      <c r="B1319" s="18">
        <v>1</v>
      </c>
      <c r="C1319" s="640" t="s">
        <v>304</v>
      </c>
      <c r="D1319" s="16">
        <f>D1233+D404+D209+D147+D64</f>
        <v>93741</v>
      </c>
      <c r="E1319" s="16">
        <f>E1233+E404+E209+E147+E64</f>
        <v>62494.333333333328</v>
      </c>
      <c r="F1319" s="16">
        <f>F1233+F404+F209+F147+F64</f>
        <v>68132</v>
      </c>
      <c r="G1319" s="107">
        <f t="shared" si="163"/>
        <v>109.02108457833511</v>
      </c>
      <c r="H1319" s="8"/>
      <c r="I1319" s="114"/>
      <c r="J1319" s="36"/>
      <c r="K1319" s="117"/>
      <c r="L1319" s="36"/>
      <c r="M1319" s="117"/>
      <c r="N1319" s="36"/>
      <c r="O1319" s="10"/>
      <c r="P1319" s="407"/>
      <c r="Q1319" s="407"/>
      <c r="R1319" s="407"/>
      <c r="S1319" s="407"/>
      <c r="T1319" s="407"/>
      <c r="U1319" s="407"/>
      <c r="V1319" s="407"/>
      <c r="W1319" s="407"/>
      <c r="X1319" s="407"/>
      <c r="Y1319" s="407"/>
      <c r="Z1319" s="804"/>
      <c r="AA1319" s="407"/>
      <c r="AB1319" s="407"/>
      <c r="AC1319" s="407"/>
      <c r="AD1319" s="407"/>
      <c r="AE1319" s="407"/>
      <c r="AF1319" s="407"/>
      <c r="AG1319" s="407"/>
      <c r="AH1319" s="59"/>
      <c r="AI1319" s="59"/>
      <c r="AJ1319" s="59"/>
      <c r="AK1319" s="59"/>
      <c r="AL1319" s="59"/>
      <c r="AM1319" s="59"/>
      <c r="AN1319" s="59"/>
      <c r="AO1319" s="59"/>
      <c r="AP1319" s="59"/>
      <c r="AQ1319" s="59"/>
      <c r="AR1319" s="59"/>
      <c r="AS1319" s="59"/>
      <c r="AT1319" s="59"/>
      <c r="AU1319" s="59"/>
      <c r="AV1319" s="59"/>
      <c r="AW1319" s="59"/>
      <c r="AX1319" s="59"/>
      <c r="AY1319" s="59"/>
      <c r="AZ1319" s="59"/>
      <c r="BA1319" s="59"/>
      <c r="BB1319" s="59"/>
      <c r="BC1319" s="59"/>
      <c r="BD1319" s="59"/>
      <c r="BE1319" s="59"/>
      <c r="BF1319" s="59"/>
      <c r="BG1319" s="59"/>
      <c r="BH1319" s="59"/>
      <c r="BI1319" s="59"/>
      <c r="BJ1319" s="59"/>
      <c r="BK1319" s="59"/>
      <c r="BL1319" s="59"/>
      <c r="BM1319" s="59"/>
      <c r="BN1319" s="59"/>
      <c r="BO1319" s="59"/>
      <c r="BP1319" s="59"/>
      <c r="BQ1319" s="59"/>
      <c r="BR1319" s="59"/>
      <c r="BS1319" s="59"/>
      <c r="BT1319" s="59"/>
      <c r="BU1319" s="59"/>
      <c r="BV1319" s="59"/>
      <c r="BW1319" s="59"/>
      <c r="BX1319" s="59"/>
      <c r="BY1319" s="59"/>
      <c r="BZ1319" s="59"/>
      <c r="CA1319" s="59"/>
      <c r="CB1319" s="59"/>
      <c r="CC1319" s="59"/>
      <c r="CD1319" s="59"/>
      <c r="CE1319" s="59"/>
      <c r="CF1319" s="59"/>
      <c r="CG1319" s="59"/>
      <c r="CH1319" s="59"/>
      <c r="CI1319" s="59"/>
      <c r="CJ1319" s="59"/>
      <c r="CK1319" s="59"/>
      <c r="CL1319" s="59"/>
      <c r="CM1319" s="59"/>
      <c r="CN1319" s="59"/>
      <c r="CO1319" s="59"/>
      <c r="CP1319" s="59"/>
      <c r="CQ1319" s="59"/>
      <c r="CR1319" s="59"/>
      <c r="CS1319" s="59"/>
      <c r="CT1319" s="59"/>
      <c r="CU1319" s="59"/>
      <c r="CV1319" s="59"/>
      <c r="CW1319" s="59"/>
      <c r="CX1319" s="59"/>
      <c r="CY1319" s="59"/>
      <c r="CZ1319" s="59"/>
      <c r="DA1319" s="59"/>
      <c r="DB1319" s="59"/>
      <c r="DC1319" s="59"/>
      <c r="DD1319" s="59"/>
      <c r="DE1319" s="59"/>
      <c r="DF1319" s="59"/>
      <c r="DG1319" s="59"/>
      <c r="DH1319" s="59"/>
      <c r="DI1319" s="59"/>
      <c r="DJ1319" s="59"/>
      <c r="DK1319" s="59"/>
      <c r="DL1319" s="59"/>
      <c r="DM1319" s="59"/>
      <c r="DN1319" s="59"/>
      <c r="DO1319" s="59"/>
      <c r="DP1319" s="59"/>
      <c r="DQ1319" s="59"/>
      <c r="DR1319" s="59"/>
      <c r="DS1319" s="59"/>
      <c r="DT1319" s="59"/>
      <c r="DU1319" s="59"/>
      <c r="DV1319" s="59"/>
      <c r="DW1319" s="59"/>
      <c r="DX1319" s="59"/>
      <c r="DY1319" s="59"/>
      <c r="DZ1319" s="59"/>
      <c r="EA1319" s="59"/>
      <c r="EB1319" s="59"/>
      <c r="EC1319" s="59"/>
      <c r="ED1319" s="59"/>
      <c r="EE1319" s="59"/>
      <c r="EF1319" s="59"/>
      <c r="EG1319" s="59"/>
      <c r="EH1319" s="59"/>
      <c r="EI1319" s="59"/>
      <c r="EJ1319" s="59"/>
      <c r="EK1319" s="59"/>
      <c r="EL1319" s="59"/>
      <c r="EM1319" s="59"/>
      <c r="EN1319" s="59"/>
      <c r="EO1319" s="59"/>
      <c r="EP1319" s="59"/>
      <c r="EQ1319" s="59"/>
      <c r="ER1319" s="59"/>
      <c r="ES1319" s="59"/>
      <c r="ET1319" s="59"/>
      <c r="EU1319" s="59"/>
      <c r="EV1319" s="59"/>
      <c r="EW1319" s="59"/>
      <c r="EX1319" s="59"/>
      <c r="EY1319" s="59"/>
      <c r="EZ1319" s="59"/>
      <c r="FA1319" s="59"/>
      <c r="FB1319" s="59"/>
      <c r="FC1319" s="59"/>
      <c r="FD1319" s="59"/>
      <c r="FE1319" s="59"/>
      <c r="FF1319" s="59"/>
      <c r="FG1319" s="59"/>
      <c r="FH1319" s="59"/>
      <c r="FI1319" s="59"/>
      <c r="FJ1319" s="59"/>
      <c r="FK1319" s="59"/>
      <c r="FL1319" s="59"/>
      <c r="FM1319" s="59"/>
      <c r="FN1319" s="59"/>
      <c r="FO1319" s="59"/>
      <c r="FP1319" s="59"/>
      <c r="FQ1319" s="59"/>
      <c r="FR1319" s="59"/>
      <c r="FS1319" s="59"/>
      <c r="FT1319" s="59"/>
      <c r="FU1319" s="59"/>
      <c r="FV1319" s="59"/>
      <c r="FW1319" s="59"/>
      <c r="FX1319" s="59"/>
      <c r="FY1319" s="59"/>
      <c r="FZ1319" s="59"/>
    </row>
    <row r="1320" spans="1:182" ht="30" x14ac:dyDescent="0.25">
      <c r="A1320" s="18">
        <v>1</v>
      </c>
      <c r="B1320" s="18">
        <v>1</v>
      </c>
      <c r="C1320" s="645" t="s">
        <v>191</v>
      </c>
      <c r="D1320" s="16">
        <f>D1234+D65+D148+D405</f>
        <v>93741</v>
      </c>
      <c r="E1320" s="16">
        <f>E1234+E65+E148+E405</f>
        <v>62494.333333333321</v>
      </c>
      <c r="F1320" s="16">
        <f>F1234+F65+F148+F405</f>
        <v>68132</v>
      </c>
      <c r="G1320" s="107">
        <f t="shared" si="163"/>
        <v>109.02108457833512</v>
      </c>
      <c r="H1320" s="8"/>
      <c r="I1320" s="114"/>
      <c r="J1320" s="36"/>
      <c r="K1320" s="117"/>
      <c r="L1320" s="36"/>
      <c r="M1320" s="117"/>
      <c r="N1320" s="36"/>
      <c r="O1320" s="10"/>
      <c r="P1320" s="407"/>
      <c r="Q1320" s="407"/>
      <c r="R1320" s="407"/>
      <c r="S1320" s="407"/>
      <c r="T1320" s="407"/>
      <c r="U1320" s="407"/>
      <c r="V1320" s="407"/>
      <c r="W1320" s="407"/>
      <c r="X1320" s="407"/>
      <c r="Y1320" s="407"/>
      <c r="Z1320" s="804"/>
      <c r="AA1320" s="407"/>
      <c r="AB1320" s="407"/>
      <c r="AC1320" s="407"/>
      <c r="AD1320" s="407"/>
      <c r="AE1320" s="407"/>
      <c r="AF1320" s="407"/>
      <c r="AG1320" s="407"/>
      <c r="AH1320" s="59"/>
      <c r="AI1320" s="59"/>
      <c r="AJ1320" s="59"/>
      <c r="AK1320" s="59"/>
      <c r="AL1320" s="59"/>
      <c r="AM1320" s="59"/>
      <c r="AN1320" s="59"/>
      <c r="AO1320" s="59"/>
      <c r="AP1320" s="59"/>
      <c r="AQ1320" s="59"/>
      <c r="AR1320" s="59"/>
      <c r="AS1320" s="59"/>
      <c r="AT1320" s="59"/>
      <c r="AU1320" s="59"/>
      <c r="AV1320" s="59"/>
      <c r="AW1320" s="59"/>
      <c r="AX1320" s="59"/>
      <c r="AY1320" s="59"/>
      <c r="AZ1320" s="59"/>
      <c r="BA1320" s="59"/>
      <c r="BB1320" s="59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  <c r="FN1320" s="59"/>
      <c r="FO1320" s="59"/>
      <c r="FP1320" s="59"/>
      <c r="FQ1320" s="59"/>
      <c r="FR1320" s="59"/>
      <c r="FS1320" s="59"/>
      <c r="FT1320" s="59"/>
      <c r="FU1320" s="59"/>
      <c r="FV1320" s="59"/>
      <c r="FW1320" s="59"/>
      <c r="FX1320" s="59"/>
      <c r="FY1320" s="59"/>
      <c r="FZ1320" s="59"/>
    </row>
    <row r="1321" spans="1:182" ht="72" x14ac:dyDescent="0.25">
      <c r="A1321" s="18">
        <v>1</v>
      </c>
      <c r="B1321" s="18">
        <v>1</v>
      </c>
      <c r="C1321" s="640" t="s">
        <v>312</v>
      </c>
      <c r="D1321" s="16">
        <f>D1235+D1061+D406+D337+D211+D149+D66+D473</f>
        <v>110217</v>
      </c>
      <c r="E1321" s="16">
        <f>E1235+E1061+E406+E337+E211+E149+E66+E473</f>
        <v>73477.666666666657</v>
      </c>
      <c r="F1321" s="16">
        <f>F1235+F1061+F406+F337+F211+F149+F66+F473</f>
        <v>89234</v>
      </c>
      <c r="G1321" s="107">
        <f t="shared" si="163"/>
        <v>121.44370398261606</v>
      </c>
      <c r="H1321" s="8"/>
      <c r="I1321" s="114"/>
      <c r="J1321" s="36"/>
      <c r="K1321" s="117"/>
      <c r="L1321" s="36"/>
      <c r="M1321" s="117"/>
      <c r="N1321" s="36"/>
      <c r="O1321" s="10"/>
      <c r="P1321" s="407"/>
      <c r="Q1321" s="407"/>
      <c r="R1321" s="407"/>
      <c r="S1321" s="407"/>
      <c r="T1321" s="407"/>
      <c r="U1321" s="407"/>
      <c r="V1321" s="407"/>
      <c r="W1321" s="407"/>
      <c r="X1321" s="407"/>
      <c r="Y1321" s="407"/>
      <c r="Z1321" s="804"/>
      <c r="AA1321" s="407"/>
      <c r="AB1321" s="407"/>
      <c r="AC1321" s="407"/>
      <c r="AD1321" s="407"/>
      <c r="AE1321" s="407"/>
      <c r="AF1321" s="407"/>
      <c r="AG1321" s="407"/>
      <c r="AH1321" s="59"/>
      <c r="AI1321" s="59"/>
      <c r="AJ1321" s="59"/>
      <c r="AK1321" s="59"/>
      <c r="AL1321" s="59"/>
      <c r="AM1321" s="59"/>
      <c r="AN1321" s="59"/>
      <c r="AO1321" s="59"/>
      <c r="AP1321" s="59"/>
      <c r="AQ1321" s="59"/>
      <c r="AR1321" s="59"/>
      <c r="AS1321" s="59"/>
      <c r="AT1321" s="59"/>
      <c r="AU1321" s="59"/>
      <c r="AV1321" s="59"/>
      <c r="AW1321" s="59"/>
      <c r="AX1321" s="59"/>
      <c r="AY1321" s="59"/>
      <c r="AZ1321" s="59"/>
      <c r="BA1321" s="59"/>
      <c r="BB1321" s="59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  <c r="FN1321" s="59"/>
      <c r="FO1321" s="59"/>
      <c r="FP1321" s="59"/>
      <c r="FQ1321" s="59"/>
      <c r="FR1321" s="59"/>
      <c r="FS1321" s="59"/>
      <c r="FT1321" s="59"/>
      <c r="FU1321" s="59"/>
      <c r="FV1321" s="59"/>
      <c r="FW1321" s="59"/>
      <c r="FX1321" s="59"/>
      <c r="FY1321" s="59"/>
      <c r="FZ1321" s="59"/>
    </row>
    <row r="1322" spans="1:182" x14ac:dyDescent="0.25">
      <c r="A1322" s="18">
        <v>1</v>
      </c>
      <c r="B1322" s="18">
        <v>1</v>
      </c>
      <c r="C1322" s="647" t="s">
        <v>217</v>
      </c>
      <c r="D1322" s="17">
        <f>SUM(D1236,D1191,D1062,D999,D935,D866,D800,D737,D673,D605,D538,D474,D407,D336,D212,D150,D67)</f>
        <v>1991405</v>
      </c>
      <c r="E1322" s="17">
        <f>SUM(E1236,E1191,E1062,E999,E935,E866,E800,E737,E673,E605,E538,E474,E407,E336,E212,E150,E67)</f>
        <v>1326194.6666666667</v>
      </c>
      <c r="F1322" s="17">
        <f>SUM(F1236,F1191,F1062,F999,F935,F866,F800,F737,F673,F605,F538,F474,F407,F336,F212,F150,F67)</f>
        <v>1548170</v>
      </c>
      <c r="G1322" s="113">
        <f t="shared" si="163"/>
        <v>116.73776398839387</v>
      </c>
      <c r="H1322" s="8"/>
      <c r="I1322" s="114"/>
      <c r="J1322" s="36"/>
      <c r="K1322" s="117"/>
      <c r="L1322" s="36"/>
      <c r="M1322" s="117"/>
      <c r="N1322" s="36"/>
      <c r="O1322" s="10"/>
      <c r="P1322" s="407">
        <f t="shared" ref="P1322:AE1322" si="191">SUM(P1236,P1191,P1062,P999,P935,P866,P800,P737,P673,P605,P538,P474,P407,P336,P212,P150,P67)</f>
        <v>1582334.6200818</v>
      </c>
      <c r="Q1322" s="407">
        <f t="shared" si="191"/>
        <v>1582334.6200818</v>
      </c>
      <c r="R1322" s="407">
        <f t="shared" si="191"/>
        <v>1588138.0600617998</v>
      </c>
      <c r="S1322" s="407">
        <f t="shared" si="191"/>
        <v>1591365.3926618001</v>
      </c>
      <c r="T1322" s="407">
        <f t="shared" si="191"/>
        <v>1591365.3926618001</v>
      </c>
      <c r="U1322" s="407">
        <f t="shared" si="191"/>
        <v>1591365.3926618001</v>
      </c>
      <c r="V1322" s="407">
        <f t="shared" si="191"/>
        <v>1613256.9513998001</v>
      </c>
      <c r="W1322" s="407">
        <f t="shared" ref="W1322" si="192">SUM(W1236,W1191,W1062,W999,W935,W866,W800,W737,W673,W605,W538,W474,W407,W336,W212,W150,W67)</f>
        <v>1621233.0872098</v>
      </c>
      <c r="X1322" s="407">
        <f t="shared" si="191"/>
        <v>1069057.1866727555</v>
      </c>
      <c r="Y1322" s="407">
        <f t="shared" si="191"/>
        <v>1123600.9246600003</v>
      </c>
      <c r="Z1322" s="804">
        <f t="shared" si="191"/>
        <v>0</v>
      </c>
      <c r="AA1322" s="407">
        <f t="shared" si="191"/>
        <v>49467.478910000005</v>
      </c>
      <c r="AB1322" s="407">
        <f t="shared" si="191"/>
        <v>54543.737987244509</v>
      </c>
      <c r="AC1322" s="407">
        <f t="shared" si="191"/>
        <v>-471.11540000000002</v>
      </c>
      <c r="AD1322" s="407">
        <f t="shared" si="191"/>
        <v>-414.00129000000004</v>
      </c>
      <c r="AE1322" s="407">
        <f t="shared" si="191"/>
        <v>1172654.4022800003</v>
      </c>
      <c r="AF1322" s="407">
        <f>Y1322/X1322*100</f>
        <v>105.10204118799314</v>
      </c>
      <c r="AG1322" s="407">
        <f>AE1322/X1322*100</f>
        <v>109.69052141445044</v>
      </c>
      <c r="AH1322" s="59"/>
      <c r="AI1322" s="59"/>
      <c r="AJ1322" s="59"/>
      <c r="AK1322" s="59"/>
      <c r="AL1322" s="59"/>
      <c r="AM1322" s="59"/>
      <c r="AN1322" s="59"/>
      <c r="AO1322" s="59"/>
      <c r="AP1322" s="59"/>
      <c r="AQ1322" s="59"/>
      <c r="AR1322" s="59"/>
      <c r="AS1322" s="59"/>
      <c r="AT1322" s="59"/>
      <c r="AU1322" s="59"/>
      <c r="AV1322" s="59"/>
      <c r="AW1322" s="59"/>
      <c r="AX1322" s="59"/>
      <c r="AY1322" s="59"/>
      <c r="AZ1322" s="59"/>
      <c r="BA1322" s="59"/>
      <c r="BB1322" s="59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  <c r="FN1322" s="59"/>
      <c r="FO1322" s="59"/>
      <c r="FP1322" s="59"/>
      <c r="FQ1322" s="59"/>
      <c r="FR1322" s="59"/>
      <c r="FS1322" s="59"/>
      <c r="FT1322" s="59"/>
      <c r="FU1322" s="59"/>
      <c r="FV1322" s="59"/>
      <c r="FW1322" s="59"/>
      <c r="FX1322" s="59"/>
      <c r="FY1322" s="59"/>
      <c r="FZ1322" s="59"/>
    </row>
    <row r="1323" spans="1:182" ht="29.25" x14ac:dyDescent="0.25">
      <c r="B1323" s="18">
        <v>1</v>
      </c>
      <c r="C1323" s="648" t="s">
        <v>294</v>
      </c>
      <c r="D1323" s="17">
        <f>D1237+D151+D68</f>
        <v>0</v>
      </c>
      <c r="E1323" s="17">
        <f>E1237+E151+E68</f>
        <v>0</v>
      </c>
      <c r="F1323" s="17">
        <f>F1237+F151+F68</f>
        <v>2368</v>
      </c>
      <c r="G1323" s="113"/>
      <c r="H1323" s="8"/>
      <c r="I1323" s="114"/>
      <c r="J1323" s="36"/>
      <c r="K1323" s="117"/>
      <c r="L1323" s="36"/>
      <c r="M1323" s="117"/>
      <c r="N1323" s="36"/>
      <c r="O1323" s="10"/>
      <c r="P1323" s="407">
        <f t="shared" ref="P1323:AE1323" si="193">P1237+P153+P68</f>
        <v>0</v>
      </c>
      <c r="Q1323" s="407">
        <f t="shared" si="193"/>
        <v>0</v>
      </c>
      <c r="R1323" s="407">
        <f t="shared" si="193"/>
        <v>0</v>
      </c>
      <c r="S1323" s="407">
        <f t="shared" si="193"/>
        <v>0</v>
      </c>
      <c r="T1323" s="407">
        <f t="shared" si="193"/>
        <v>0</v>
      </c>
      <c r="U1323" s="407">
        <f t="shared" si="193"/>
        <v>0</v>
      </c>
      <c r="V1323" s="407">
        <f t="shared" si="193"/>
        <v>0</v>
      </c>
      <c r="W1323" s="407">
        <f t="shared" ref="W1323" si="194">W1237+W153+W68</f>
        <v>0</v>
      </c>
      <c r="X1323" s="407">
        <f t="shared" si="193"/>
        <v>0</v>
      </c>
      <c r="Y1323" s="407">
        <f t="shared" si="193"/>
        <v>-1.4699999999999989</v>
      </c>
      <c r="Z1323" s="804">
        <f t="shared" si="193"/>
        <v>0</v>
      </c>
      <c r="AA1323" s="407">
        <f t="shared" si="193"/>
        <v>1145.8832000000002</v>
      </c>
      <c r="AB1323" s="407">
        <f t="shared" si="193"/>
        <v>-1.4699999999999989</v>
      </c>
      <c r="AC1323" s="407">
        <f t="shared" si="193"/>
        <v>-1.47</v>
      </c>
      <c r="AD1323" s="407">
        <f t="shared" si="193"/>
        <v>-0.76439999999999997</v>
      </c>
      <c r="AE1323" s="407">
        <f t="shared" si="193"/>
        <v>1143.6488000000002</v>
      </c>
      <c r="AF1323" s="407"/>
      <c r="AG1323" s="407"/>
      <c r="AH1323" s="59"/>
      <c r="AI1323" s="59"/>
      <c r="AJ1323" s="59"/>
      <c r="AK1323" s="59"/>
      <c r="AL1323" s="59"/>
      <c r="AM1323" s="59"/>
      <c r="AN1323" s="59"/>
      <c r="AO1323" s="59"/>
      <c r="AP1323" s="59"/>
      <c r="AQ1323" s="59"/>
      <c r="AR1323" s="59"/>
      <c r="AS1323" s="59"/>
      <c r="AT1323" s="59"/>
      <c r="AU1323" s="59"/>
      <c r="AV1323" s="59"/>
      <c r="AW1323" s="59"/>
      <c r="AX1323" s="59"/>
      <c r="AY1323" s="59"/>
      <c r="AZ1323" s="59"/>
      <c r="BA1323" s="59"/>
      <c r="BB1323" s="59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  <c r="FN1323" s="59"/>
      <c r="FO1323" s="59"/>
      <c r="FP1323" s="59"/>
      <c r="FQ1323" s="59"/>
      <c r="FR1323" s="59"/>
      <c r="FS1323" s="59"/>
      <c r="FT1323" s="59"/>
      <c r="FU1323" s="59"/>
      <c r="FV1323" s="59"/>
      <c r="FW1323" s="59"/>
      <c r="FX1323" s="59"/>
      <c r="FY1323" s="59"/>
      <c r="FZ1323" s="59"/>
    </row>
    <row r="1324" spans="1:182" ht="86.25" x14ac:dyDescent="0.25">
      <c r="B1324" s="18">
        <v>1</v>
      </c>
      <c r="C1324" s="648" t="s">
        <v>506</v>
      </c>
      <c r="D1324" s="17">
        <f>SUM(D1192,D1125,D1063,D1000,D936,D867,D801,D738,D674,D606,D539,D475,D408,D338,D275,D213,D152,D69,D1238)</f>
        <v>332982</v>
      </c>
      <c r="E1324" s="17">
        <f>SUM(E1192,E1125,E1063,E1000,E936,E867,E801,E738,E674,E606,E539,E475,E408,E338,E275,E213,E152,E69,E1238)</f>
        <v>221981.66666666666</v>
      </c>
      <c r="F1324" s="17">
        <f>SUM(F1192,F1125,F1063,F1000,F936,F867,F801,F738,F674,F606,F539,F475,F408,F338,F275,F213,F152,F69,F1238)</f>
        <v>193189</v>
      </c>
      <c r="G1324" s="113">
        <f t="shared" ref="G1324:G1329" si="195">F1324/E1324*100</f>
        <v>87.029259173054839</v>
      </c>
      <c r="H1324" s="8"/>
      <c r="I1324" s="114"/>
      <c r="J1324" s="36"/>
      <c r="K1324" s="117"/>
      <c r="L1324" s="36"/>
      <c r="M1324" s="117"/>
      <c r="N1324" s="36"/>
      <c r="O1324" s="10"/>
      <c r="P1324" s="407">
        <f t="shared" ref="P1324:AE1324" si="196">SUM(P1192,P1125,P1063,P1000,P936,P867,P801,P738,P674,P606,P539,P475,P408,P338,P275,P213,P152,P69,P1238)</f>
        <v>1124261.6036500002</v>
      </c>
      <c r="Q1324" s="407">
        <f t="shared" si="196"/>
        <v>1124261.6036500002</v>
      </c>
      <c r="R1324" s="407">
        <f t="shared" si="196"/>
        <v>1124261.6036500002</v>
      </c>
      <c r="S1324" s="407">
        <f t="shared" si="196"/>
        <v>1124261.6036500002</v>
      </c>
      <c r="T1324" s="407">
        <f t="shared" si="196"/>
        <v>1124261.6036500002</v>
      </c>
      <c r="U1324" s="407">
        <f t="shared" si="196"/>
        <v>1124261.6036500002</v>
      </c>
      <c r="V1324" s="407">
        <f t="shared" si="196"/>
        <v>1124349.5880500001</v>
      </c>
      <c r="W1324" s="407">
        <f t="shared" ref="W1324" si="197">SUM(W1192,W1125,W1063,W1000,W936,W867,W801,W738,W674,W606,W539,W475,W408,W338,W275,W213,W152,W69,W1238)</f>
        <v>1124349.5880500001</v>
      </c>
      <c r="X1324" s="407">
        <f t="shared" si="196"/>
        <v>749537.06390000007</v>
      </c>
      <c r="Y1324" s="407">
        <f t="shared" si="196"/>
        <v>643715.72980999993</v>
      </c>
      <c r="Z1324" s="804">
        <f t="shared" si="196"/>
        <v>0</v>
      </c>
      <c r="AA1324" s="407">
        <f t="shared" si="196"/>
        <v>0</v>
      </c>
      <c r="AB1324" s="407">
        <f t="shared" si="196"/>
        <v>-105821.33408999999</v>
      </c>
      <c r="AC1324" s="407">
        <f t="shared" si="196"/>
        <v>0</v>
      </c>
      <c r="AD1324" s="407">
        <f t="shared" si="196"/>
        <v>-763.43662000000006</v>
      </c>
      <c r="AE1324" s="407">
        <f t="shared" si="196"/>
        <v>642952.29319000011</v>
      </c>
      <c r="AF1324" s="407">
        <f>Y1324/X1324*100</f>
        <v>85.881774339565098</v>
      </c>
      <c r="AG1324" s="407">
        <f>AE1324/X1324*100</f>
        <v>85.779919920781921</v>
      </c>
      <c r="AH1324" s="59"/>
      <c r="AI1324" s="59"/>
      <c r="AJ1324" s="59"/>
      <c r="AK1324" s="59"/>
      <c r="AL1324" s="59"/>
      <c r="AM1324" s="59"/>
      <c r="AN1324" s="59"/>
      <c r="AO1324" s="59"/>
      <c r="AP1324" s="59"/>
      <c r="AQ1324" s="59"/>
      <c r="AR1324" s="59"/>
      <c r="AS1324" s="59"/>
      <c r="AT1324" s="59"/>
      <c r="AU1324" s="59"/>
      <c r="AV1324" s="59"/>
      <c r="AW1324" s="59"/>
      <c r="AX1324" s="59"/>
      <c r="AY1324" s="59"/>
      <c r="AZ1324" s="59"/>
      <c r="BA1324" s="59"/>
      <c r="BB1324" s="59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  <c r="FN1324" s="59"/>
      <c r="FO1324" s="59"/>
      <c r="FP1324" s="59"/>
      <c r="FQ1324" s="59"/>
      <c r="FR1324" s="59"/>
      <c r="FS1324" s="59"/>
      <c r="FT1324" s="59"/>
      <c r="FU1324" s="59"/>
      <c r="FV1324" s="59"/>
      <c r="FW1324" s="59"/>
      <c r="FX1324" s="59"/>
      <c r="FY1324" s="59"/>
      <c r="FZ1324" s="59"/>
    </row>
    <row r="1325" spans="1:182" ht="21.75" customHeight="1" x14ac:dyDescent="0.25">
      <c r="A1325" s="18">
        <v>1</v>
      </c>
      <c r="B1325" s="18">
        <v>1</v>
      </c>
      <c r="C1325" s="648" t="s">
        <v>260</v>
      </c>
      <c r="D1325" s="17">
        <f>SUM(D1239,D1193,D1126,D1064,D1001,D937,D868,D802,D739,D675,D607,D540,D476,D409,D339,D276,D214,D153,D70)</f>
        <v>2251102.85</v>
      </c>
      <c r="E1325" s="17">
        <f>SUM(E1239,E1193,E1126,E1064,E1001,E937,E868,E802,E739,E675,E607,E540,E476,E409,E339,E276,E214,E153,E70)</f>
        <v>1500734.5666666667</v>
      </c>
      <c r="F1325" s="17">
        <f>SUM(F1239,F1193,F1126,F1064,F1001,F937,F868,F802,F739,F675,F607,F540,F476,F409,F339,F276,F214,F153,F70)</f>
        <v>1566793.885</v>
      </c>
      <c r="G1325" s="113">
        <f t="shared" si="195"/>
        <v>104.40179894570296</v>
      </c>
      <c r="H1325" s="8"/>
      <c r="I1325" s="114"/>
      <c r="J1325" s="36"/>
      <c r="K1325" s="117"/>
      <c r="L1325" s="36"/>
      <c r="M1325" s="117"/>
      <c r="N1325" s="36"/>
      <c r="O1325" s="10"/>
      <c r="P1325" s="407"/>
      <c r="Q1325" s="407"/>
      <c r="R1325" s="407"/>
      <c r="S1325" s="407"/>
      <c r="T1325" s="407"/>
      <c r="U1325" s="407"/>
      <c r="V1325" s="407"/>
      <c r="W1325" s="407"/>
      <c r="X1325" s="407"/>
      <c r="Y1325" s="407"/>
      <c r="Z1325" s="804"/>
      <c r="AA1325" s="407"/>
      <c r="AB1325" s="407"/>
      <c r="AC1325" s="407"/>
      <c r="AD1325" s="407"/>
      <c r="AE1325" s="407"/>
      <c r="AF1325" s="407"/>
      <c r="AG1325" s="407"/>
      <c r="AH1325" s="59"/>
      <c r="AI1325" s="59"/>
      <c r="AJ1325" s="59"/>
      <c r="AK1325" s="59"/>
      <c r="AL1325" s="59"/>
      <c r="AM1325" s="59"/>
      <c r="AN1325" s="59"/>
      <c r="AO1325" s="59"/>
      <c r="AP1325" s="59"/>
      <c r="AQ1325" s="59"/>
      <c r="AR1325" s="59"/>
      <c r="AS1325" s="59"/>
      <c r="AT1325" s="59"/>
      <c r="AU1325" s="59"/>
      <c r="AV1325" s="59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  <c r="FX1325" s="59"/>
      <c r="FY1325" s="59"/>
      <c r="FZ1325" s="59"/>
    </row>
    <row r="1326" spans="1:182" ht="29.25" x14ac:dyDescent="0.25">
      <c r="A1326" s="18">
        <v>1</v>
      </c>
      <c r="B1326" s="18">
        <v>1</v>
      </c>
      <c r="C1326" s="648" t="s">
        <v>273</v>
      </c>
      <c r="D1326" s="17">
        <f>SUM(D1194,D1127,D1065,D1002,D938,D869,D803,D740,D676,D608,D541,D477,D410,D340,D277,D215,D154,D71)</f>
        <v>960373</v>
      </c>
      <c r="E1326" s="17">
        <f>SUM(E1194,E1127,E1065,E1002,E938,E869,E803,E740,E676,E608,E541,E477,E410,E340,E277,E215,E154,E71)</f>
        <v>640245.66666666674</v>
      </c>
      <c r="F1326" s="17">
        <f>SUM(F1194,F1127,F1065,F1002,F938,F869,F803,F740,F676,F608,F541,F477,F410,F340,F277,F215,F154,F71)</f>
        <v>605512</v>
      </c>
      <c r="G1326" s="113">
        <f t="shared" si="195"/>
        <v>94.574947012526962</v>
      </c>
      <c r="H1326" s="8"/>
      <c r="I1326" s="114"/>
      <c r="J1326" s="36"/>
      <c r="K1326" s="117"/>
      <c r="L1326" s="36"/>
      <c r="M1326" s="117"/>
      <c r="N1326" s="36"/>
      <c r="O1326" s="10"/>
      <c r="P1326" s="407"/>
      <c r="Q1326" s="407"/>
      <c r="R1326" s="407"/>
      <c r="S1326" s="407"/>
      <c r="T1326" s="407"/>
      <c r="U1326" s="407"/>
      <c r="V1326" s="407"/>
      <c r="W1326" s="407"/>
      <c r="X1326" s="407"/>
      <c r="Y1326" s="407"/>
      <c r="Z1326" s="804"/>
      <c r="AA1326" s="407"/>
      <c r="AB1326" s="407"/>
      <c r="AC1326" s="407"/>
      <c r="AD1326" s="407"/>
      <c r="AE1326" s="407"/>
      <c r="AF1326" s="407"/>
      <c r="AG1326" s="407"/>
      <c r="AH1326" s="59"/>
      <c r="AI1326" s="59"/>
      <c r="AJ1326" s="59"/>
      <c r="AK1326" s="59"/>
      <c r="AL1326" s="59"/>
      <c r="AM1326" s="59"/>
      <c r="AN1326" s="59"/>
      <c r="AO1326" s="59"/>
      <c r="AP1326" s="59"/>
      <c r="AQ1326" s="59"/>
      <c r="AR1326" s="59"/>
      <c r="AS1326" s="59"/>
      <c r="AT1326" s="59"/>
      <c r="AU1326" s="59"/>
      <c r="AV1326" s="59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  <c r="FN1326" s="59"/>
      <c r="FO1326" s="59"/>
      <c r="FP1326" s="59"/>
      <c r="FQ1326" s="59"/>
      <c r="FR1326" s="59"/>
      <c r="FS1326" s="59"/>
      <c r="FT1326" s="59"/>
      <c r="FU1326" s="59"/>
      <c r="FV1326" s="59"/>
      <c r="FW1326" s="59"/>
      <c r="FX1326" s="59"/>
      <c r="FY1326" s="59"/>
      <c r="FZ1326" s="59"/>
    </row>
    <row r="1327" spans="1:182" ht="35.25" customHeight="1" x14ac:dyDescent="0.25">
      <c r="A1327" s="18">
        <v>1</v>
      </c>
      <c r="B1327" s="18">
        <v>1</v>
      </c>
      <c r="C1327" s="648" t="s">
        <v>261</v>
      </c>
      <c r="D1327" s="17">
        <f t="shared" ref="D1327:F1329" si="198">SUM(D1240,D1195,D1128,D1066,D1003,D939,D870,D804,D741,D677,D609,D542,D478,D411,D341,D278,D216,D155,D72)</f>
        <v>2187062.8510638298</v>
      </c>
      <c r="E1327" s="17">
        <f t="shared" si="198"/>
        <v>1458418.7436676798</v>
      </c>
      <c r="F1327" s="17">
        <f t="shared" si="198"/>
        <v>1203449.8308510636</v>
      </c>
      <c r="G1327" s="113">
        <f t="shared" si="195"/>
        <v>82.517441309386086</v>
      </c>
      <c r="H1327" s="8"/>
      <c r="I1327" s="114"/>
      <c r="J1327" s="36"/>
      <c r="K1327" s="117"/>
      <c r="L1327" s="36"/>
      <c r="M1327" s="117"/>
      <c r="N1327" s="36"/>
      <c r="O1327" s="10"/>
      <c r="P1327" s="407"/>
      <c r="Q1327" s="407"/>
      <c r="R1327" s="407"/>
      <c r="S1327" s="407"/>
      <c r="T1327" s="407"/>
      <c r="U1327" s="407"/>
      <c r="V1327" s="407"/>
      <c r="W1327" s="407"/>
      <c r="X1327" s="407"/>
      <c r="Y1327" s="407"/>
      <c r="Z1327" s="804"/>
      <c r="AA1327" s="407"/>
      <c r="AB1327" s="407"/>
      <c r="AC1327" s="407"/>
      <c r="AD1327" s="407"/>
      <c r="AE1327" s="407"/>
      <c r="AF1327" s="407"/>
      <c r="AG1327" s="407"/>
      <c r="AH1327" s="59"/>
      <c r="AI1327" s="59"/>
      <c r="AJ1327" s="59"/>
      <c r="AK1327" s="59"/>
      <c r="AL1327" s="59"/>
      <c r="AM1327" s="59"/>
      <c r="AN1327" s="59"/>
      <c r="AO1327" s="59"/>
      <c r="AP1327" s="59"/>
      <c r="AQ1327" s="59"/>
      <c r="AR1327" s="59"/>
      <c r="AS1327" s="59"/>
      <c r="AT1327" s="59"/>
      <c r="AU1327" s="59"/>
      <c r="AV1327" s="59"/>
      <c r="AW1327" s="59"/>
      <c r="AX1327" s="59"/>
      <c r="AY1327" s="59"/>
      <c r="AZ1327" s="59"/>
      <c r="BA1327" s="59"/>
      <c r="BB1327" s="59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  <c r="FN1327" s="59"/>
      <c r="FO1327" s="59"/>
      <c r="FP1327" s="59"/>
      <c r="FQ1327" s="59"/>
      <c r="FR1327" s="59"/>
      <c r="FS1327" s="59"/>
      <c r="FT1327" s="59"/>
      <c r="FU1327" s="59"/>
      <c r="FV1327" s="59"/>
      <c r="FW1327" s="59"/>
      <c r="FX1327" s="59"/>
      <c r="FY1327" s="59"/>
      <c r="FZ1327" s="59"/>
    </row>
    <row r="1328" spans="1:182" ht="29.25" x14ac:dyDescent="0.25">
      <c r="A1328" s="18">
        <v>1</v>
      </c>
      <c r="B1328" s="18">
        <v>1</v>
      </c>
      <c r="C1328" s="648" t="s">
        <v>262</v>
      </c>
      <c r="D1328" s="17">
        <f t="shared" si="198"/>
        <v>673129</v>
      </c>
      <c r="E1328" s="17">
        <f t="shared" si="198"/>
        <v>449997.66666666674</v>
      </c>
      <c r="F1328" s="17">
        <f t="shared" si="198"/>
        <v>417576</v>
      </c>
      <c r="G1328" s="113">
        <f t="shared" si="195"/>
        <v>92.795147826692414</v>
      </c>
      <c r="H1328" s="8"/>
      <c r="I1328" s="114"/>
      <c r="J1328" s="36"/>
      <c r="K1328" s="117"/>
      <c r="L1328" s="36"/>
      <c r="M1328" s="117"/>
      <c r="N1328" s="36"/>
      <c r="O1328" s="10"/>
      <c r="P1328" s="407"/>
      <c r="Q1328" s="407"/>
      <c r="R1328" s="407"/>
      <c r="S1328" s="407"/>
      <c r="T1328" s="407"/>
      <c r="U1328" s="407"/>
      <c r="V1328" s="407"/>
      <c r="W1328" s="407"/>
      <c r="X1328" s="2993"/>
      <c r="Y1328" s="2993"/>
      <c r="Z1328" s="2994"/>
      <c r="AA1328" s="2993"/>
      <c r="AB1328" s="2993"/>
      <c r="AC1328" s="2993"/>
      <c r="AD1328" s="2993"/>
      <c r="AE1328" s="2993"/>
      <c r="AF1328" s="2993"/>
      <c r="AG1328" s="705"/>
      <c r="AH1328" s="59"/>
      <c r="AI1328" s="59"/>
      <c r="AJ1328" s="59"/>
      <c r="AK1328" s="59"/>
      <c r="AL1328" s="59"/>
      <c r="AM1328" s="59"/>
      <c r="AN1328" s="59"/>
      <c r="AO1328" s="59"/>
      <c r="AP1328" s="59"/>
      <c r="AQ1328" s="59"/>
      <c r="AR1328" s="59"/>
      <c r="AS1328" s="59"/>
      <c r="AT1328" s="59"/>
      <c r="AU1328" s="59"/>
      <c r="AV1328" s="59"/>
      <c r="AW1328" s="59"/>
      <c r="AX1328" s="59"/>
      <c r="AY1328" s="59"/>
      <c r="AZ1328" s="59"/>
      <c r="BA1328" s="59"/>
      <c r="BB1328" s="59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  <c r="FN1328" s="59"/>
      <c r="FO1328" s="59"/>
      <c r="FP1328" s="59"/>
      <c r="FQ1328" s="59"/>
      <c r="FR1328" s="59"/>
      <c r="FS1328" s="59"/>
      <c r="FT1328" s="59"/>
      <c r="FU1328" s="59"/>
      <c r="FV1328" s="59"/>
      <c r="FW1328" s="59"/>
      <c r="FX1328" s="59"/>
      <c r="FY1328" s="59"/>
      <c r="FZ1328" s="59"/>
    </row>
    <row r="1329" spans="1:182" x14ac:dyDescent="0.25">
      <c r="A1329" s="18">
        <v>1</v>
      </c>
      <c r="B1329" s="18">
        <v>1</v>
      </c>
      <c r="C1329" s="732" t="s">
        <v>134</v>
      </c>
      <c r="D1329" s="17">
        <f t="shared" si="198"/>
        <v>10341290.707142856</v>
      </c>
      <c r="E1329" s="17">
        <f t="shared" si="198"/>
        <v>6895440.4809523821</v>
      </c>
      <c r="F1329" s="17">
        <f t="shared" si="198"/>
        <v>6156616.8016666677</v>
      </c>
      <c r="G1329" s="113">
        <f t="shared" si="195"/>
        <v>89.285330192804892</v>
      </c>
      <c r="H1329" s="8"/>
      <c r="I1329" s="114"/>
      <c r="J1329" s="36"/>
      <c r="K1329" s="117"/>
      <c r="L1329" s="36"/>
      <c r="M1329" s="117"/>
      <c r="N1329" s="36"/>
      <c r="O1329" s="10"/>
      <c r="P1329" s="407">
        <f t="shared" ref="P1329:AE1329" si="199">SUM(P1242,P1197,P1130,P1068,P1005,P941,P872,P806,P743,P679,P611,P544,P480,P413,P343,P280,P218,P157,P74)</f>
        <v>13631685.176751062</v>
      </c>
      <c r="Q1329" s="407">
        <f t="shared" si="199"/>
        <v>13631685.176751062</v>
      </c>
      <c r="R1329" s="407">
        <f t="shared" si="199"/>
        <v>13648448.235085065</v>
      </c>
      <c r="S1329" s="407">
        <f t="shared" si="199"/>
        <v>13658103.822185066</v>
      </c>
      <c r="T1329" s="407">
        <f t="shared" si="199"/>
        <v>13657905.685285065</v>
      </c>
      <c r="U1329" s="407">
        <f t="shared" si="199"/>
        <v>13670816.154485065</v>
      </c>
      <c r="V1329" s="407">
        <f t="shared" si="199"/>
        <v>13702004.646803066</v>
      </c>
      <c r="W1329" s="407">
        <f t="shared" ref="W1329" si="200">SUM(W1242,W1197,W1130,W1068,W1005,W941,W872,W806,W743,W679,W611,W544,W480,W413,W343,W280,W218,W157,W74)</f>
        <v>13712505.945163066</v>
      </c>
      <c r="X1329" s="407">
        <f t="shared" si="199"/>
        <v>9162724.8889559042</v>
      </c>
      <c r="Y1329" s="407">
        <f t="shared" si="199"/>
        <v>8958706.8894400001</v>
      </c>
      <c r="Z1329" s="804">
        <f t="shared" si="199"/>
        <v>0</v>
      </c>
      <c r="AA1329" s="407">
        <f t="shared" si="199"/>
        <v>46083.541770000003</v>
      </c>
      <c r="AB1329" s="407">
        <f t="shared" si="199"/>
        <v>-204017.99951590353</v>
      </c>
      <c r="AC1329" s="407">
        <f t="shared" si="199"/>
        <v>-2825.2178200000003</v>
      </c>
      <c r="AD1329" s="407">
        <f t="shared" si="199"/>
        <v>-7117.4568300000001</v>
      </c>
      <c r="AE1329" s="407">
        <f t="shared" si="199"/>
        <v>8997672.9743800014</v>
      </c>
      <c r="AF1329" s="407">
        <f>Y1329/X1329*100</f>
        <v>97.773391627617102</v>
      </c>
      <c r="AG1329" s="407">
        <f>AE1329/X1329*100</f>
        <v>98.198659060746834</v>
      </c>
      <c r="AH1329" s="59"/>
      <c r="AI1329" s="59"/>
      <c r="AJ1329" s="59"/>
      <c r="AK1329" s="59"/>
      <c r="AL1329" s="59"/>
      <c r="AM1329" s="59"/>
      <c r="AN1329" s="59"/>
      <c r="AO1329" s="59"/>
      <c r="AP1329" s="59"/>
      <c r="AQ1329" s="59"/>
      <c r="AR1329" s="59"/>
      <c r="AS1329" s="59"/>
      <c r="AT1329" s="59"/>
      <c r="AU1329" s="59"/>
      <c r="AV1329" s="59"/>
      <c r="AW1329" s="59"/>
      <c r="AX1329" s="59"/>
      <c r="AY1329" s="59"/>
      <c r="AZ1329" s="59"/>
      <c r="BA1329" s="59"/>
      <c r="BB1329" s="59"/>
      <c r="BC1329" s="59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59"/>
      <c r="CN1329" s="59"/>
      <c r="CO1329" s="59"/>
      <c r="CP1329" s="59"/>
      <c r="CQ1329" s="59"/>
      <c r="CR1329" s="59"/>
      <c r="CS1329" s="59"/>
      <c r="CT1329" s="59"/>
      <c r="CU1329" s="59"/>
      <c r="CV1329" s="59"/>
      <c r="CW1329" s="59"/>
      <c r="CX1329" s="59"/>
      <c r="CY1329" s="59"/>
      <c r="CZ1329" s="59"/>
      <c r="DA1329" s="59"/>
      <c r="DB1329" s="59"/>
      <c r="DC1329" s="59"/>
      <c r="DD1329" s="59"/>
      <c r="DE1329" s="59"/>
      <c r="DF1329" s="59"/>
      <c r="DG1329" s="59"/>
      <c r="DH1329" s="59"/>
      <c r="DI1329" s="59"/>
      <c r="DJ1329" s="59"/>
      <c r="DK1329" s="59"/>
      <c r="DL1329" s="59"/>
      <c r="DM1329" s="59"/>
      <c r="DN1329" s="59"/>
      <c r="DO1329" s="59"/>
      <c r="DP1329" s="59"/>
      <c r="DQ1329" s="59"/>
      <c r="DR1329" s="59"/>
      <c r="DS1329" s="59"/>
      <c r="DT1329" s="59"/>
      <c r="DU1329" s="59"/>
      <c r="DV1329" s="59"/>
      <c r="DW1329" s="59"/>
      <c r="DX1329" s="59"/>
      <c r="DY1329" s="59"/>
      <c r="DZ1329" s="59"/>
      <c r="EA1329" s="59"/>
      <c r="EB1329" s="59"/>
      <c r="EC1329" s="59"/>
      <c r="ED1329" s="59"/>
      <c r="EE1329" s="59"/>
      <c r="EF1329" s="59"/>
      <c r="EG1329" s="59"/>
      <c r="EH1329" s="59"/>
      <c r="EI1329" s="59"/>
      <c r="EJ1329" s="59"/>
      <c r="EK1329" s="59"/>
      <c r="EL1329" s="59"/>
      <c r="EM1329" s="59"/>
      <c r="EN1329" s="59"/>
      <c r="EO1329" s="59"/>
      <c r="EP1329" s="59"/>
      <c r="EQ1329" s="59"/>
      <c r="ER1329" s="59"/>
      <c r="ES1329" s="59"/>
      <c r="ET1329" s="59"/>
      <c r="EU1329" s="59"/>
      <c r="EV1329" s="59"/>
      <c r="EW1329" s="59"/>
      <c r="EX1329" s="59"/>
      <c r="EY1329" s="59"/>
      <c r="EZ1329" s="59"/>
      <c r="FA1329" s="59"/>
      <c r="FB1329" s="59"/>
      <c r="FC1329" s="59"/>
      <c r="FD1329" s="59"/>
      <c r="FE1329" s="59"/>
      <c r="FF1329" s="59"/>
      <c r="FG1329" s="59"/>
      <c r="FH1329" s="59"/>
      <c r="FI1329" s="59"/>
      <c r="FJ1329" s="59"/>
      <c r="FK1329" s="59"/>
      <c r="FL1329" s="59"/>
      <c r="FM1329" s="59"/>
      <c r="FN1329" s="59"/>
      <c r="FO1329" s="59"/>
      <c r="FP1329" s="59"/>
      <c r="FQ1329" s="59"/>
      <c r="FR1329" s="59"/>
      <c r="FS1329" s="59"/>
      <c r="FT1329" s="59"/>
      <c r="FU1329" s="59"/>
      <c r="FV1329" s="59"/>
      <c r="FW1329" s="59"/>
      <c r="FX1329" s="59"/>
      <c r="FY1329" s="59"/>
      <c r="FZ1329" s="59"/>
    </row>
    <row r="1330" spans="1:182" ht="18.75" customHeight="1" x14ac:dyDescent="0.25">
      <c r="A1330" s="18">
        <v>1</v>
      </c>
      <c r="B1330" s="18">
        <v>1</v>
      </c>
      <c r="C1330" s="649" t="s">
        <v>28</v>
      </c>
      <c r="D1330" s="16"/>
      <c r="E1330" s="16"/>
      <c r="F1330" s="16"/>
      <c r="G1330" s="107"/>
      <c r="H1330" s="8"/>
      <c r="I1330" s="114"/>
      <c r="J1330" s="36"/>
      <c r="K1330" s="117"/>
      <c r="L1330" s="36"/>
      <c r="M1330" s="117"/>
      <c r="N1330" s="36"/>
      <c r="O1330" s="10"/>
      <c r="P1330" s="407"/>
      <c r="Q1330" s="407"/>
      <c r="R1330" s="407"/>
      <c r="S1330" s="407"/>
      <c r="T1330" s="407"/>
      <c r="U1330" s="407"/>
      <c r="V1330" s="407"/>
      <c r="W1330" s="407"/>
      <c r="X1330" s="407"/>
      <c r="Y1330" s="407"/>
      <c r="Z1330" s="804"/>
      <c r="AA1330" s="407"/>
      <c r="AB1330" s="407"/>
      <c r="AC1330" s="407"/>
      <c r="AD1330" s="407"/>
      <c r="AE1330" s="407"/>
      <c r="AF1330" s="407"/>
      <c r="AG1330" s="407"/>
      <c r="AH1330" s="59"/>
      <c r="AI1330" s="59"/>
      <c r="AJ1330" s="59"/>
      <c r="AK1330" s="59"/>
      <c r="AL1330" s="59"/>
      <c r="AM1330" s="59"/>
      <c r="AN1330" s="59"/>
      <c r="AO1330" s="59"/>
      <c r="AP1330" s="59"/>
      <c r="AQ1330" s="59"/>
      <c r="AR1330" s="59"/>
      <c r="AS1330" s="59"/>
      <c r="AT1330" s="59"/>
      <c r="AU1330" s="59"/>
      <c r="AV1330" s="59"/>
      <c r="AW1330" s="59"/>
      <c r="AX1330" s="59"/>
      <c r="AY1330" s="59"/>
      <c r="AZ1330" s="59"/>
      <c r="BA1330" s="59"/>
      <c r="BB1330" s="59"/>
      <c r="BC1330" s="59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59"/>
      <c r="CN1330" s="59"/>
      <c r="CO1330" s="59"/>
      <c r="CP1330" s="59"/>
      <c r="CQ1330" s="59"/>
      <c r="CR1330" s="59"/>
      <c r="CS1330" s="59"/>
      <c r="CT1330" s="59"/>
      <c r="CU1330" s="59"/>
      <c r="CV1330" s="59"/>
      <c r="CW1330" s="59"/>
      <c r="CX1330" s="59"/>
      <c r="CY1330" s="59"/>
      <c r="CZ1330" s="59"/>
      <c r="DA1330" s="59"/>
      <c r="DB1330" s="59"/>
      <c r="DC1330" s="59"/>
      <c r="DD1330" s="59"/>
      <c r="DE1330" s="59"/>
      <c r="DF1330" s="59"/>
      <c r="DG1330" s="59"/>
      <c r="DH1330" s="59"/>
      <c r="DI1330" s="59"/>
      <c r="DJ1330" s="59"/>
      <c r="DK1330" s="59"/>
      <c r="DL1330" s="59"/>
      <c r="DM1330" s="59"/>
      <c r="DN1330" s="59"/>
      <c r="DO1330" s="59"/>
      <c r="DP1330" s="59"/>
      <c r="DQ1330" s="59"/>
      <c r="DR1330" s="59"/>
      <c r="DS1330" s="59"/>
      <c r="DT1330" s="59"/>
      <c r="DU1330" s="59"/>
      <c r="DV1330" s="59"/>
      <c r="DW1330" s="59"/>
      <c r="DX1330" s="59"/>
      <c r="DY1330" s="59"/>
      <c r="DZ1330" s="59"/>
      <c r="EA1330" s="59"/>
      <c r="EB1330" s="59"/>
      <c r="EC1330" s="59"/>
      <c r="ED1330" s="59"/>
      <c r="EE1330" s="59"/>
      <c r="EF1330" s="59"/>
      <c r="EG1330" s="59"/>
      <c r="EH1330" s="59"/>
      <c r="EI1330" s="59"/>
      <c r="EJ1330" s="59"/>
      <c r="EK1330" s="59"/>
      <c r="EL1330" s="59"/>
      <c r="EM1330" s="59"/>
      <c r="EN1330" s="59"/>
      <c r="EO1330" s="59"/>
      <c r="EP1330" s="59"/>
      <c r="EQ1330" s="59"/>
      <c r="ER1330" s="59"/>
      <c r="ES1330" s="59"/>
      <c r="ET1330" s="59"/>
      <c r="EU1330" s="59"/>
      <c r="EV1330" s="59"/>
      <c r="EW1330" s="59"/>
      <c r="EX1330" s="59"/>
      <c r="EY1330" s="59"/>
      <c r="EZ1330" s="59"/>
      <c r="FA1330" s="59"/>
      <c r="FB1330" s="59"/>
      <c r="FC1330" s="59"/>
      <c r="FD1330" s="59"/>
      <c r="FE1330" s="59"/>
      <c r="FF1330" s="59"/>
      <c r="FG1330" s="59"/>
      <c r="FH1330" s="59"/>
      <c r="FI1330" s="59"/>
      <c r="FJ1330" s="59"/>
      <c r="FK1330" s="59"/>
      <c r="FL1330" s="59"/>
      <c r="FM1330" s="59"/>
      <c r="FN1330" s="59"/>
      <c r="FO1330" s="59"/>
      <c r="FP1330" s="59"/>
      <c r="FQ1330" s="59"/>
      <c r="FR1330" s="59"/>
      <c r="FS1330" s="59"/>
      <c r="FT1330" s="59"/>
      <c r="FU1330" s="59"/>
      <c r="FV1330" s="59"/>
      <c r="FW1330" s="59"/>
      <c r="FX1330" s="59"/>
      <c r="FY1330" s="59"/>
      <c r="FZ1330" s="59"/>
    </row>
    <row r="1331" spans="1:182" ht="29.25" x14ac:dyDescent="0.25">
      <c r="A1331" s="18">
        <v>1</v>
      </c>
      <c r="B1331" s="18">
        <v>1</v>
      </c>
      <c r="C1331" s="650" t="s">
        <v>224</v>
      </c>
      <c r="D1331" s="16">
        <f>SUM(D1244,D1198,D1131,D1069,D1006,D942,D809,D680,D613,D545,D481,D414,D281,D220,D159,D76)</f>
        <v>22419</v>
      </c>
      <c r="E1331" s="16">
        <f>SUM(E1244,E1198,E1131,E1069,E1006,E942,E809,E680,E613,E545,E481,E414,E281,E220,E159,E76)</f>
        <v>14946.999999999998</v>
      </c>
      <c r="F1331" s="16">
        <f>SUM(F1244,F1198,F1131,F1069,F1006,F942,F809,F680,F613,F545,F481,F414,F281,F220,F159,F76)</f>
        <v>13845</v>
      </c>
      <c r="G1331" s="107">
        <f>F1331/E1331*100</f>
        <v>92.627283066836156</v>
      </c>
      <c r="H1331" s="8">
        <f t="shared" ref="H1331:I1333" si="201">K1331/E1331</f>
        <v>12.056577685600233</v>
      </c>
      <c r="I1331" s="8">
        <f t="shared" si="201"/>
        <v>11.749151318165403</v>
      </c>
      <c r="J1331" s="36">
        <f>SUM(J1244,J1198,J1131,J1069,J1006,J942,J809,J680,J613,J545,J481,J414,J281,J220,J159,J76)</f>
        <v>270312</v>
      </c>
      <c r="K1331" s="117">
        <f>SUM(K1244,K1198,K1131,K1069,K1006,K942,K809,K680,K613,K545,K481,K414,K281,K220,K159,K76)</f>
        <v>180209.66666666666</v>
      </c>
      <c r="L1331" s="36">
        <f>SUM(L1244,L1198,L1131,L1069,L1006,L942,L809,L680,L613,L545,L481,L414,L281,L220,L159,L76)</f>
        <v>162667</v>
      </c>
      <c r="M1331" s="117">
        <f>L1331/K1331*100</f>
        <v>90.26541306515189</v>
      </c>
      <c r="N1331" s="36">
        <f>SUM(N1244,N1198,N1131,N1069,N1006,N942,N809,N680,N613,N545,N481,N414,N281,N220,N159,N76)</f>
        <v>857.32137254901966</v>
      </c>
      <c r="O1331" s="10">
        <f>L1331/$C$3*12/N1331</f>
        <v>284.60797527364645</v>
      </c>
      <c r="P1331" s="407"/>
      <c r="Q1331" s="407"/>
      <c r="R1331" s="407"/>
      <c r="S1331" s="407"/>
      <c r="T1331" s="407"/>
      <c r="U1331" s="407"/>
      <c r="V1331" s="407"/>
      <c r="W1331" s="407"/>
      <c r="X1331" s="407"/>
      <c r="Y1331" s="407"/>
      <c r="Z1331" s="804"/>
      <c r="AA1331" s="407"/>
      <c r="AB1331" s="407"/>
      <c r="AC1331" s="407"/>
      <c r="AD1331" s="407"/>
      <c r="AE1331" s="407"/>
      <c r="AF1331" s="407"/>
      <c r="AG1331" s="407"/>
      <c r="AH1331" s="59"/>
      <c r="AI1331" s="59"/>
      <c r="AJ1331" s="59"/>
      <c r="AK1331" s="59"/>
      <c r="AL1331" s="59"/>
      <c r="AM1331" s="59"/>
      <c r="AN1331" s="59"/>
      <c r="AO1331" s="59"/>
      <c r="AP1331" s="59"/>
      <c r="AQ1331" s="59"/>
      <c r="AR1331" s="59"/>
      <c r="AS1331" s="59"/>
      <c r="AT1331" s="59"/>
      <c r="AU1331" s="59"/>
      <c r="AV1331" s="59"/>
      <c r="AW1331" s="59"/>
      <c r="AX1331" s="59"/>
      <c r="AY1331" s="59"/>
      <c r="AZ1331" s="59"/>
      <c r="BA1331" s="59"/>
      <c r="BB1331" s="59"/>
      <c r="BC1331" s="59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59"/>
      <c r="CN1331" s="59"/>
      <c r="CO1331" s="59"/>
      <c r="CP1331" s="59"/>
      <c r="CQ1331" s="59"/>
      <c r="CR1331" s="59"/>
      <c r="CS1331" s="59"/>
      <c r="CT1331" s="59"/>
      <c r="CU1331" s="59"/>
      <c r="CV1331" s="59"/>
      <c r="CW1331" s="59"/>
      <c r="CX1331" s="59"/>
      <c r="CY1331" s="59"/>
      <c r="CZ1331" s="59"/>
      <c r="DA1331" s="59"/>
      <c r="DB1331" s="59"/>
      <c r="DC1331" s="59"/>
      <c r="DD1331" s="59"/>
      <c r="DE1331" s="59"/>
      <c r="DF1331" s="59"/>
      <c r="DG1331" s="59"/>
      <c r="DH1331" s="59"/>
      <c r="DI1331" s="59"/>
      <c r="DJ1331" s="59"/>
      <c r="DK1331" s="59"/>
      <c r="DL1331" s="59"/>
      <c r="DM1331" s="59"/>
      <c r="DN1331" s="59"/>
      <c r="DO1331" s="59"/>
      <c r="DP1331" s="59"/>
      <c r="DQ1331" s="59"/>
      <c r="DR1331" s="59"/>
      <c r="DS1331" s="59"/>
      <c r="DT1331" s="59"/>
      <c r="DU1331" s="59"/>
      <c r="DV1331" s="59"/>
      <c r="DW1331" s="59"/>
      <c r="DX1331" s="59"/>
      <c r="DY1331" s="59"/>
      <c r="DZ1331" s="59"/>
      <c r="EA1331" s="59"/>
      <c r="EB1331" s="59"/>
      <c r="EC1331" s="59"/>
      <c r="ED1331" s="59"/>
      <c r="EE1331" s="59"/>
      <c r="EF1331" s="59"/>
      <c r="EG1331" s="59"/>
      <c r="EH1331" s="59"/>
      <c r="EI1331" s="59"/>
      <c r="EJ1331" s="59"/>
      <c r="EK1331" s="59"/>
      <c r="EL1331" s="59"/>
      <c r="EM1331" s="59"/>
      <c r="EN1331" s="59"/>
      <c r="EO1331" s="59"/>
      <c r="EP1331" s="59"/>
      <c r="EQ1331" s="59"/>
      <c r="ER1331" s="59"/>
      <c r="ES1331" s="59"/>
      <c r="ET1331" s="59"/>
      <c r="EU1331" s="59"/>
      <c r="EV1331" s="59"/>
      <c r="EW1331" s="59"/>
      <c r="EX1331" s="59"/>
      <c r="EY1331" s="59"/>
      <c r="EZ1331" s="59"/>
      <c r="FA1331" s="59"/>
      <c r="FB1331" s="59"/>
      <c r="FC1331" s="59"/>
      <c r="FD1331" s="59"/>
      <c r="FE1331" s="59"/>
      <c r="FF1331" s="59"/>
      <c r="FG1331" s="59"/>
      <c r="FH1331" s="59"/>
      <c r="FI1331" s="59"/>
      <c r="FJ1331" s="59"/>
      <c r="FK1331" s="59"/>
      <c r="FL1331" s="59"/>
      <c r="FM1331" s="59"/>
      <c r="FN1331" s="59"/>
      <c r="FO1331" s="59"/>
      <c r="FP1331" s="59"/>
      <c r="FQ1331" s="59"/>
      <c r="FR1331" s="59"/>
      <c r="FS1331" s="59"/>
      <c r="FT1331" s="59"/>
      <c r="FU1331" s="59"/>
      <c r="FV1331" s="59"/>
      <c r="FW1331" s="59"/>
      <c r="FX1331" s="59"/>
      <c r="FY1331" s="59"/>
      <c r="FZ1331" s="59"/>
    </row>
    <row r="1332" spans="1:182" ht="29.25" x14ac:dyDescent="0.25">
      <c r="A1332" s="18">
        <v>1</v>
      </c>
      <c r="B1332" s="18">
        <v>1</v>
      </c>
      <c r="C1332" s="651" t="s">
        <v>225</v>
      </c>
      <c r="D1332" s="16">
        <f>SUM(D1245,D1199,D1132,D1070,D1007,D943,D876,D810,D744,D681,D614,D546,D482,D415,D345,D282,D160,D77)</f>
        <v>87125</v>
      </c>
      <c r="E1332" s="16">
        <f>SUM(E1245,E1199,E1132,E1070,E1007,E943,E876,E810,E744,E681,E614,E546,E482,E415,E345,E282,E160,E77)</f>
        <v>58086.666666666664</v>
      </c>
      <c r="F1332" s="16">
        <f>SUM(F1245,F1199,F1132,F1070,F1007,F943,F876,F810,F744,F681,F614,F546,F482,F415,F345,F282,F160,F77)</f>
        <v>59319</v>
      </c>
      <c r="G1332" s="107">
        <f>F1332/E1332*100</f>
        <v>102.12154252266727</v>
      </c>
      <c r="H1332" s="8">
        <f t="shared" si="201"/>
        <v>6.8235682313783999</v>
      </c>
      <c r="I1332" s="114">
        <f t="shared" si="201"/>
        <v>6.6281798411975927</v>
      </c>
      <c r="J1332" s="36">
        <f>SUM(J1245,J1199,J1132,J1070,J1007,J943,J876,J810,J744,J681,J614,J546,J482,J415,J345,J282,J160,J77)</f>
        <v>594542</v>
      </c>
      <c r="K1332" s="117">
        <f>SUM(K1245,K1199,K1132,K1070,K1007,K943,K876,K810,K744,K681,K614,K546,K482,K415,K345,K282,K160,K77)</f>
        <v>396358.33333333331</v>
      </c>
      <c r="L1332" s="36">
        <f>SUM(L1245,L1199,L1132,L1070,L1007,L943,L876,L810,L744,L681,L614,L546,L482,L415,L345,L282,L160,L77)</f>
        <v>393177</v>
      </c>
      <c r="M1332" s="117">
        <f>L1332/K1332*100</f>
        <v>99.197359291886556</v>
      </c>
      <c r="N1332" s="36">
        <f>SUM(N1245,N1199,N1132,N1070,N1007,N943,N876,N810,N744,N681,N614,N546,N482,N415,N345,N282,N160,N77)</f>
        <v>2469.439166666667</v>
      </c>
      <c r="O1332" s="10">
        <f>L1332/$C$3*12/N1332</f>
        <v>238.82568477930377</v>
      </c>
      <c r="P1332" s="407"/>
      <c r="Q1332" s="407"/>
      <c r="R1332" s="407"/>
      <c r="S1332" s="407"/>
      <c r="T1332" s="407"/>
      <c r="U1332" s="407"/>
      <c r="V1332" s="407"/>
      <c r="W1332" s="407"/>
      <c r="X1332" s="407"/>
      <c r="Y1332" s="407"/>
      <c r="Z1332" s="804"/>
      <c r="AA1332" s="407"/>
      <c r="AB1332" s="407"/>
      <c r="AC1332" s="407"/>
      <c r="AD1332" s="407"/>
      <c r="AE1332" s="407"/>
      <c r="AF1332" s="407"/>
      <c r="AG1332" s="407"/>
      <c r="AH1332" s="59"/>
      <c r="AI1332" s="59"/>
      <c r="AJ1332" s="59"/>
      <c r="AK1332" s="59"/>
      <c r="AL1332" s="59"/>
      <c r="AM1332" s="59"/>
      <c r="AN1332" s="59"/>
      <c r="AO1332" s="59"/>
      <c r="AP1332" s="59"/>
      <c r="AQ1332" s="59"/>
      <c r="AR1332" s="59"/>
      <c r="AS1332" s="59"/>
      <c r="AT1332" s="59"/>
      <c r="AU1332" s="59"/>
      <c r="AV1332" s="59"/>
      <c r="AW1332" s="59"/>
      <c r="AX1332" s="59"/>
      <c r="AY1332" s="59"/>
      <c r="AZ1332" s="59"/>
      <c r="BA1332" s="59"/>
      <c r="BB1332" s="59"/>
      <c r="BC1332" s="59"/>
      <c r="BD1332" s="59"/>
      <c r="BE1332" s="59"/>
      <c r="BF1332" s="59"/>
      <c r="BG1332" s="59"/>
      <c r="BH1332" s="59"/>
      <c r="BI1332" s="59"/>
      <c r="BJ1332" s="59"/>
      <c r="BK1332" s="59"/>
      <c r="BL1332" s="59"/>
      <c r="BM1332" s="59"/>
      <c r="BN1332" s="59"/>
      <c r="BO1332" s="59"/>
      <c r="BP1332" s="59"/>
      <c r="BQ1332" s="59"/>
      <c r="BR1332" s="59"/>
      <c r="BS1332" s="59"/>
      <c r="BT1332" s="59"/>
      <c r="BU1332" s="59"/>
      <c r="BV1332" s="59"/>
      <c r="BW1332" s="59"/>
      <c r="BX1332" s="59"/>
      <c r="BY1332" s="59"/>
      <c r="BZ1332" s="59"/>
      <c r="CA1332" s="59"/>
      <c r="CB1332" s="59"/>
      <c r="CC1332" s="59"/>
      <c r="CD1332" s="59"/>
      <c r="CE1332" s="59"/>
      <c r="CF1332" s="59"/>
      <c r="CG1332" s="59"/>
      <c r="CH1332" s="59"/>
      <c r="CI1332" s="59"/>
      <c r="CJ1332" s="59"/>
      <c r="CK1332" s="59"/>
      <c r="CL1332" s="59"/>
      <c r="CM1332" s="59"/>
      <c r="CN1332" s="59"/>
      <c r="CO1332" s="59"/>
      <c r="CP1332" s="59"/>
      <c r="CQ1332" s="59"/>
      <c r="CR1332" s="59"/>
      <c r="CS1332" s="59"/>
      <c r="CT1332" s="59"/>
      <c r="CU1332" s="59"/>
      <c r="CV1332" s="59"/>
      <c r="CW1332" s="59"/>
      <c r="CX1332" s="59"/>
      <c r="CY1332" s="59"/>
      <c r="CZ1332" s="59"/>
      <c r="DA1332" s="59"/>
      <c r="DB1332" s="59"/>
      <c r="DC1332" s="59"/>
      <c r="DD1332" s="59"/>
      <c r="DE1332" s="59"/>
      <c r="DF1332" s="59"/>
      <c r="DG1332" s="59"/>
      <c r="DH1332" s="59"/>
      <c r="DI1332" s="59"/>
      <c r="DJ1332" s="59"/>
      <c r="DK1332" s="59"/>
      <c r="DL1332" s="59"/>
      <c r="DM1332" s="59"/>
      <c r="DN1332" s="59"/>
      <c r="DO1332" s="59"/>
      <c r="DP1332" s="59"/>
      <c r="DQ1332" s="59"/>
      <c r="DR1332" s="59"/>
      <c r="DS1332" s="59"/>
      <c r="DT1332" s="59"/>
      <c r="DU1332" s="59"/>
      <c r="DV1332" s="59"/>
      <c r="DW1332" s="59"/>
      <c r="DX1332" s="59"/>
      <c r="DY1332" s="59"/>
      <c r="DZ1332" s="59"/>
      <c r="EA1332" s="59"/>
      <c r="EB1332" s="59"/>
      <c r="EC1332" s="59"/>
      <c r="ED1332" s="59"/>
      <c r="EE1332" s="59"/>
      <c r="EF1332" s="59"/>
      <c r="EG1332" s="59"/>
      <c r="EH1332" s="59"/>
      <c r="EI1332" s="59"/>
      <c r="EJ1332" s="59"/>
      <c r="EK1332" s="59"/>
      <c r="EL1332" s="59"/>
      <c r="EM1332" s="59"/>
      <c r="EN1332" s="59"/>
      <c r="EO1332" s="59"/>
      <c r="EP1332" s="59"/>
      <c r="EQ1332" s="59"/>
      <c r="ER1332" s="59"/>
      <c r="ES1332" s="59"/>
      <c r="ET1332" s="59"/>
      <c r="EU1332" s="59"/>
      <c r="EV1332" s="59"/>
      <c r="EW1332" s="59"/>
      <c r="EX1332" s="59"/>
      <c r="EY1332" s="59"/>
      <c r="EZ1332" s="59"/>
      <c r="FA1332" s="59"/>
      <c r="FB1332" s="59"/>
      <c r="FC1332" s="59"/>
      <c r="FD1332" s="59"/>
      <c r="FE1332" s="59"/>
      <c r="FF1332" s="59"/>
      <c r="FG1332" s="59"/>
      <c r="FH1332" s="59"/>
      <c r="FI1332" s="59"/>
      <c r="FJ1332" s="59"/>
      <c r="FK1332" s="59"/>
      <c r="FL1332" s="59"/>
      <c r="FM1332" s="59"/>
      <c r="FN1332" s="59"/>
      <c r="FO1332" s="59"/>
      <c r="FP1332" s="59"/>
      <c r="FQ1332" s="59"/>
      <c r="FR1332" s="59"/>
      <c r="FS1332" s="59"/>
      <c r="FT1332" s="59"/>
      <c r="FU1332" s="59"/>
      <c r="FV1332" s="59"/>
      <c r="FW1332" s="59"/>
      <c r="FX1332" s="59"/>
      <c r="FY1332" s="59"/>
      <c r="FZ1332" s="59"/>
    </row>
    <row r="1333" spans="1:182" s="59" customFormat="1" ht="29.25" x14ac:dyDescent="0.25">
      <c r="A1333" s="59">
        <v>1</v>
      </c>
      <c r="B1333" s="18">
        <v>1</v>
      </c>
      <c r="C1333" s="651" t="s">
        <v>135</v>
      </c>
      <c r="D1333" s="17">
        <f>SUM(D1246,D1200,D1133,D1071,D1008,D944,D877,D811,D745,D682,D615,D547,D483,D416,D346,D283,D222,D161,D78)</f>
        <v>109544</v>
      </c>
      <c r="E1333" s="17">
        <f>SUM(E1246,E1200,E1133,E1071,E1008,E944,E877,E811,E745,E682,E615,E547,E483,E416,E346,E283,E222,E161,E78)</f>
        <v>73033.666666666672</v>
      </c>
      <c r="F1333" s="17">
        <f>SUM(F1246,F1200,F1133,F1071,F1008,F944,F877,F811,F745,F682,F615,F547,F483,F416,F346,F283,F222,F161,F78)</f>
        <v>73164</v>
      </c>
      <c r="G1333" s="113">
        <f>F1333/E1333*100</f>
        <v>100.17845651092418</v>
      </c>
      <c r="H1333" s="8">
        <f t="shared" si="201"/>
        <v>7.8945509148748743</v>
      </c>
      <c r="I1333" s="114">
        <f t="shared" si="201"/>
        <v>7.597233612158985</v>
      </c>
      <c r="J1333" s="7">
        <f>SUM(J1246,J1200,J1133,J1071,J1008,J944,J877,J811,J745,J682,J615,J547,J483,J416,J346,J283,J222,J161,J78)</f>
        <v>864854</v>
      </c>
      <c r="K1333" s="34">
        <f>SUM(K1246,K1200,K1133,K1071,K1008,K944,K877,K811,K745,K682,K615,K547,K483,K416,K346,K283,K222,K161,K78)</f>
        <v>576568</v>
      </c>
      <c r="L1333" s="7">
        <f>SUM(L1246,L1200,L1133,L1071,L1008,L944,L877,L811,L745,L682,L615,L547,L483,L416,L346,L283,L222,L161,L78)</f>
        <v>555844</v>
      </c>
      <c r="M1333" s="34">
        <f>L1333/K1333*100</f>
        <v>96.405627783713285</v>
      </c>
      <c r="N1333" s="7">
        <f>SUM(N1246,N1200,N1133,N1071,N1008,N944,N877,N811,N745,N682,N615,N547,N483,N416,N346,N283,N222,N161,N78)</f>
        <v>3326.7605392156865</v>
      </c>
      <c r="O1333" s="10">
        <f>L1333/$C$3*12/N1333</f>
        <v>250.6239899660971</v>
      </c>
      <c r="P1333" s="120">
        <f t="shared" ref="P1333:AE1333" si="202">SUM(P1246,P1200,P1133,P1071,P1008,P944,P877,P811,P745,P682,P615,P547,P483,P416,P346,P283,P222,P161,P78)</f>
        <v>3988591.690359653</v>
      </c>
      <c r="Q1333" s="120">
        <f t="shared" si="202"/>
        <v>3988591.690359653</v>
      </c>
      <c r="R1333" s="120">
        <f t="shared" si="202"/>
        <v>4084327.7493236479</v>
      </c>
      <c r="S1333" s="120">
        <f t="shared" si="202"/>
        <v>4084141.3939518575</v>
      </c>
      <c r="T1333" s="120">
        <f t="shared" si="202"/>
        <v>4084244.8397306399</v>
      </c>
      <c r="U1333" s="120">
        <f t="shared" si="202"/>
        <v>4081248.4162734821</v>
      </c>
      <c r="V1333" s="120">
        <f t="shared" si="202"/>
        <v>4463307.6557279974</v>
      </c>
      <c r="W1333" s="120">
        <f t="shared" ref="W1333" si="203">SUM(W1246,W1200,W1133,W1071,W1008,W944,W877,W811,W745,W682,W615,W547,W483,W416,W346,W283,W222,W161,W78)</f>
        <v>4487526.339490667</v>
      </c>
      <c r="X1333" s="120">
        <f t="shared" si="202"/>
        <v>2847363.5895011844</v>
      </c>
      <c r="Y1333" s="120">
        <f t="shared" si="202"/>
        <v>2960634.0830999999</v>
      </c>
      <c r="Z1333" s="802">
        <f t="shared" si="202"/>
        <v>0</v>
      </c>
      <c r="AA1333" s="120">
        <f t="shared" si="202"/>
        <v>0</v>
      </c>
      <c r="AB1333" s="120">
        <f t="shared" si="202"/>
        <v>113270.49359881561</v>
      </c>
      <c r="AC1333" s="120">
        <f t="shared" si="202"/>
        <v>-1819.6690399999998</v>
      </c>
      <c r="AD1333" s="120">
        <f t="shared" si="202"/>
        <v>-21259.933529999998</v>
      </c>
      <c r="AE1333" s="120">
        <f t="shared" si="202"/>
        <v>2939374.1495700004</v>
      </c>
      <c r="AF1333" s="120">
        <f>Y1333/X1333*100</f>
        <v>103.97808323518876</v>
      </c>
      <c r="AG1333" s="120">
        <f>AE1333/X1333*100</f>
        <v>103.23142995886012</v>
      </c>
    </row>
    <row r="1334" spans="1:182" s="59" customFormat="1" x14ac:dyDescent="0.25">
      <c r="B1334" s="18">
        <v>1</v>
      </c>
      <c r="C1334" s="652" t="s">
        <v>232</v>
      </c>
      <c r="D1334" s="17">
        <f t="shared" ref="D1334:AE1334" si="204">D1247</f>
        <v>30</v>
      </c>
      <c r="E1334" s="17">
        <f t="shared" si="204"/>
        <v>20</v>
      </c>
      <c r="F1334" s="17">
        <f t="shared" si="204"/>
        <v>19</v>
      </c>
      <c r="G1334" s="113">
        <f t="shared" si="204"/>
        <v>95</v>
      </c>
      <c r="H1334" s="8">
        <f t="shared" si="204"/>
        <v>0</v>
      </c>
      <c r="I1334" s="114">
        <f t="shared" si="204"/>
        <v>0</v>
      </c>
      <c r="J1334" s="7">
        <f t="shared" si="204"/>
        <v>0</v>
      </c>
      <c r="K1334" s="34">
        <f t="shared" si="204"/>
        <v>0</v>
      </c>
      <c r="L1334" s="7">
        <f t="shared" si="204"/>
        <v>0</v>
      </c>
      <c r="M1334" s="34">
        <f t="shared" si="204"/>
        <v>0</v>
      </c>
      <c r="N1334" s="7">
        <f t="shared" si="204"/>
        <v>0</v>
      </c>
      <c r="O1334" s="10">
        <f t="shared" si="204"/>
        <v>0</v>
      </c>
      <c r="P1334" s="120">
        <f t="shared" si="204"/>
        <v>3478.04394</v>
      </c>
      <c r="Q1334" s="120">
        <f t="shared" ref="Q1334:R1334" si="205">Q1247</f>
        <v>3478.04394</v>
      </c>
      <c r="R1334" s="120">
        <f t="shared" si="205"/>
        <v>3478.04394</v>
      </c>
      <c r="S1334" s="120">
        <f t="shared" ref="S1334:T1334" si="206">S1247</f>
        <v>3478.04394</v>
      </c>
      <c r="T1334" s="120">
        <f t="shared" si="206"/>
        <v>3478.04394</v>
      </c>
      <c r="U1334" s="120">
        <f t="shared" ref="U1334:V1334" si="207">U1247</f>
        <v>3478.04394</v>
      </c>
      <c r="V1334" s="120">
        <f t="shared" si="207"/>
        <v>6956.087880000001</v>
      </c>
      <c r="W1334" s="120">
        <f t="shared" ref="W1334" si="208">W1247</f>
        <v>6956.087880000001</v>
      </c>
      <c r="X1334" s="120">
        <f t="shared" si="204"/>
        <v>4637.3919200000009</v>
      </c>
      <c r="Y1334" s="120">
        <f t="shared" si="204"/>
        <v>4405.5223999999998</v>
      </c>
      <c r="Z1334" s="802">
        <f t="shared" si="204"/>
        <v>0</v>
      </c>
      <c r="AA1334" s="120">
        <f t="shared" si="204"/>
        <v>0</v>
      </c>
      <c r="AB1334" s="120">
        <f t="shared" si="204"/>
        <v>-231.8695200000011</v>
      </c>
      <c r="AC1334" s="120">
        <f t="shared" si="204"/>
        <v>0</v>
      </c>
      <c r="AD1334" s="120">
        <f t="shared" si="204"/>
        <v>0</v>
      </c>
      <c r="AE1334" s="120">
        <f t="shared" si="204"/>
        <v>4405.5223999999998</v>
      </c>
      <c r="AF1334" s="120">
        <f>Y1334/X1334*100</f>
        <v>95.000001638852183</v>
      </c>
      <c r="AG1334" s="120">
        <f>AE1334/X1334*100</f>
        <v>95.000001638852183</v>
      </c>
    </row>
    <row r="1335" spans="1:182" ht="29.25" x14ac:dyDescent="0.25">
      <c r="A1335" s="18">
        <v>1</v>
      </c>
      <c r="B1335" s="18">
        <v>1</v>
      </c>
      <c r="C1335" s="652" t="s">
        <v>218</v>
      </c>
      <c r="D1335" s="16">
        <f>D1248+D79</f>
        <v>1257</v>
      </c>
      <c r="E1335" s="16">
        <f>E1248+E79</f>
        <v>838</v>
      </c>
      <c r="F1335" s="16">
        <f>F1248+F79</f>
        <v>819</v>
      </c>
      <c r="G1335" s="107">
        <f>F1335/E1335*100</f>
        <v>97.732696897374709</v>
      </c>
      <c r="H1335" s="8">
        <f>K1335/E1335</f>
        <v>9.8544152744630065</v>
      </c>
      <c r="I1335" s="114">
        <f>L1335/F1335</f>
        <v>10.371184371184372</v>
      </c>
      <c r="J1335" s="36">
        <f>J1248+J79</f>
        <v>12387</v>
      </c>
      <c r="K1335" s="117">
        <f>K1248+K79</f>
        <v>8258</v>
      </c>
      <c r="L1335" s="36">
        <f>L1248+L79</f>
        <v>8494</v>
      </c>
      <c r="M1335" s="117">
        <f>L1335/K1335*100</f>
        <v>102.85783482683459</v>
      </c>
      <c r="N1335" s="36">
        <f>N1248+N79</f>
        <v>41.09</v>
      </c>
      <c r="O1335" s="10">
        <f>L1335/$C$3*12/N1335</f>
        <v>310.07544414699436</v>
      </c>
      <c r="P1335" s="407">
        <f t="shared" ref="P1335:AE1335" si="209">P1248+P79</f>
        <v>159045.30997701999</v>
      </c>
      <c r="Q1335" s="407">
        <f t="shared" si="209"/>
        <v>159045.30997701999</v>
      </c>
      <c r="R1335" s="407">
        <f t="shared" si="209"/>
        <v>159312.43646055833</v>
      </c>
      <c r="S1335" s="407">
        <f t="shared" si="209"/>
        <v>159312.43646055833</v>
      </c>
      <c r="T1335" s="407">
        <f t="shared" si="209"/>
        <v>159692.41518505377</v>
      </c>
      <c r="U1335" s="407">
        <f t="shared" si="209"/>
        <v>159692.41518505377</v>
      </c>
      <c r="V1335" s="407">
        <f t="shared" si="209"/>
        <v>160422.76913999999</v>
      </c>
      <c r="W1335" s="407">
        <f t="shared" ref="W1335" si="210">W1248+W79</f>
        <v>160422.76913999999</v>
      </c>
      <c r="X1335" s="407">
        <f t="shared" si="209"/>
        <v>106623.92322203278</v>
      </c>
      <c r="Y1335" s="407">
        <f t="shared" si="209"/>
        <v>109014.4048</v>
      </c>
      <c r="Z1335" s="804">
        <f t="shared" si="209"/>
        <v>0</v>
      </c>
      <c r="AA1335" s="407">
        <f t="shared" si="209"/>
        <v>0</v>
      </c>
      <c r="AB1335" s="407">
        <f t="shared" si="209"/>
        <v>2390.4815779672163</v>
      </c>
      <c r="AC1335" s="407">
        <f t="shared" si="209"/>
        <v>0</v>
      </c>
      <c r="AD1335" s="407">
        <f t="shared" si="209"/>
        <v>-258.29504000000003</v>
      </c>
      <c r="AE1335" s="407">
        <f t="shared" si="209"/>
        <v>108756.10976000001</v>
      </c>
      <c r="AF1335" s="407">
        <f>Y1335/X1335*100</f>
        <v>102.24197488305632</v>
      </c>
      <c r="AG1335" s="407">
        <f>AE1335/X1335*100</f>
        <v>101.99972620921778</v>
      </c>
      <c r="AH1335" s="59"/>
      <c r="AI1335" s="59"/>
      <c r="AJ1335" s="59"/>
      <c r="AK1335" s="59"/>
      <c r="AL1335" s="59"/>
      <c r="AM1335" s="59"/>
      <c r="AN1335" s="59"/>
      <c r="AO1335" s="59"/>
      <c r="AP1335" s="59"/>
      <c r="AQ1335" s="59"/>
      <c r="AR1335" s="59"/>
      <c r="AS1335" s="59"/>
      <c r="AT1335" s="59"/>
      <c r="AU1335" s="59"/>
      <c r="AV1335" s="59"/>
      <c r="AW1335" s="59"/>
      <c r="AX1335" s="59"/>
      <c r="AY1335" s="59"/>
      <c r="AZ1335" s="59"/>
      <c r="BA1335" s="59"/>
      <c r="BB1335" s="59"/>
      <c r="BC1335" s="59"/>
      <c r="BD1335" s="59"/>
      <c r="BE1335" s="59"/>
      <c r="BF1335" s="59"/>
      <c r="BG1335" s="59"/>
      <c r="BH1335" s="59"/>
      <c r="BI1335" s="59"/>
      <c r="BJ1335" s="59"/>
      <c r="BK1335" s="59"/>
      <c r="BL1335" s="59"/>
      <c r="BM1335" s="59"/>
      <c r="BN1335" s="59"/>
      <c r="BO1335" s="59"/>
      <c r="BP1335" s="59"/>
      <c r="BQ1335" s="59"/>
      <c r="BR1335" s="59"/>
      <c r="BS1335" s="59"/>
      <c r="BT1335" s="59"/>
      <c r="BU1335" s="59"/>
      <c r="BV1335" s="59"/>
      <c r="BW1335" s="59"/>
      <c r="BX1335" s="59"/>
      <c r="BY1335" s="59"/>
      <c r="BZ1335" s="59"/>
      <c r="CA1335" s="59"/>
      <c r="CB1335" s="59"/>
      <c r="CC1335" s="59"/>
      <c r="CD1335" s="59"/>
      <c r="CE1335" s="59"/>
      <c r="CF1335" s="59"/>
      <c r="CG1335" s="59"/>
      <c r="CH1335" s="59"/>
      <c r="CI1335" s="59"/>
      <c r="CJ1335" s="59"/>
      <c r="CK1335" s="59"/>
      <c r="CL1335" s="59"/>
      <c r="CM1335" s="59"/>
      <c r="CN1335" s="59"/>
      <c r="CO1335" s="59"/>
      <c r="CP1335" s="59"/>
      <c r="CQ1335" s="59"/>
      <c r="CR1335" s="59"/>
      <c r="CS1335" s="59"/>
      <c r="CT1335" s="59"/>
      <c r="CU1335" s="59"/>
      <c r="CV1335" s="59"/>
      <c r="CW1335" s="59"/>
      <c r="CX1335" s="59"/>
      <c r="CY1335" s="59"/>
      <c r="CZ1335" s="59"/>
      <c r="DA1335" s="59"/>
      <c r="DB1335" s="59"/>
      <c r="DC1335" s="59"/>
      <c r="DD1335" s="59"/>
      <c r="DE1335" s="59"/>
      <c r="DF1335" s="59"/>
      <c r="DG1335" s="59"/>
      <c r="DH1335" s="59"/>
      <c r="DI1335" s="59"/>
      <c r="DJ1335" s="59"/>
      <c r="DK1335" s="59"/>
      <c r="DL1335" s="59"/>
      <c r="DM1335" s="59"/>
      <c r="DN1335" s="59"/>
      <c r="DO1335" s="59"/>
      <c r="DP1335" s="59"/>
      <c r="DQ1335" s="59"/>
      <c r="DR1335" s="59"/>
      <c r="DS1335" s="59"/>
      <c r="DT1335" s="59"/>
      <c r="DU1335" s="59"/>
      <c r="DV1335" s="59"/>
      <c r="DW1335" s="59"/>
      <c r="DX1335" s="59"/>
      <c r="DY1335" s="59"/>
      <c r="DZ1335" s="59"/>
      <c r="EA1335" s="59"/>
      <c r="EB1335" s="59"/>
      <c r="EC1335" s="59"/>
      <c r="ED1335" s="59"/>
      <c r="EE1335" s="59"/>
      <c r="EF1335" s="59"/>
      <c r="EG1335" s="59"/>
      <c r="EH1335" s="59"/>
      <c r="EI1335" s="59"/>
      <c r="EJ1335" s="59"/>
      <c r="EK1335" s="59"/>
      <c r="EL1335" s="59"/>
      <c r="EM1335" s="59"/>
      <c r="EN1335" s="59"/>
      <c r="EO1335" s="59"/>
      <c r="EP1335" s="59"/>
      <c r="EQ1335" s="59"/>
      <c r="ER1335" s="59"/>
      <c r="ES1335" s="59"/>
      <c r="ET1335" s="59"/>
      <c r="EU1335" s="59"/>
      <c r="EV1335" s="59"/>
      <c r="EW1335" s="59"/>
      <c r="EX1335" s="59"/>
      <c r="EY1335" s="59"/>
      <c r="EZ1335" s="59"/>
      <c r="FA1335" s="59"/>
      <c r="FB1335" s="59"/>
      <c r="FC1335" s="59"/>
      <c r="FD1335" s="59"/>
      <c r="FE1335" s="59"/>
      <c r="FF1335" s="59"/>
      <c r="FG1335" s="59"/>
      <c r="FH1335" s="59"/>
      <c r="FI1335" s="59"/>
      <c r="FJ1335" s="59"/>
      <c r="FK1335" s="59"/>
      <c r="FL1335" s="59"/>
      <c r="FM1335" s="59"/>
      <c r="FN1335" s="59"/>
      <c r="FO1335" s="59"/>
      <c r="FP1335" s="59"/>
      <c r="FQ1335" s="59"/>
      <c r="FR1335" s="59"/>
      <c r="FS1335" s="59"/>
      <c r="FT1335" s="59"/>
      <c r="FU1335" s="59"/>
      <c r="FV1335" s="59"/>
      <c r="FW1335" s="59"/>
      <c r="FX1335" s="59"/>
      <c r="FY1335" s="59"/>
      <c r="FZ1335" s="59"/>
    </row>
    <row r="1336" spans="1:182" ht="29.25" x14ac:dyDescent="0.25">
      <c r="A1336" s="18">
        <v>1</v>
      </c>
      <c r="B1336" s="18">
        <v>1</v>
      </c>
      <c r="C1336" s="652" t="s">
        <v>237</v>
      </c>
      <c r="D1336" s="16">
        <f>D1249+D417+D80</f>
        <v>3572</v>
      </c>
      <c r="E1336" s="16">
        <f>E1249+E417+E80</f>
        <v>2381.3333333333335</v>
      </c>
      <c r="F1336" s="16">
        <f>F1249+F417+F80</f>
        <v>2436</v>
      </c>
      <c r="G1336" s="107">
        <f>F1336/E1336*100</f>
        <v>102.29563269876817</v>
      </c>
      <c r="H1336" s="8">
        <f>K1336/E1336</f>
        <v>10.008958566629337</v>
      </c>
      <c r="I1336" s="114">
        <f>L1336/F1336</f>
        <v>9.9224137931034484</v>
      </c>
      <c r="J1336" s="36">
        <f>J1249+J417+J80</f>
        <v>35752</v>
      </c>
      <c r="K1336" s="117">
        <f>K1249+K417+K80</f>
        <v>23834.666666666664</v>
      </c>
      <c r="L1336" s="36">
        <f>L1249+L417+L80</f>
        <v>24171</v>
      </c>
      <c r="M1336" s="117">
        <f>L1336/K1336*100</f>
        <v>101.41110986797943</v>
      </c>
      <c r="N1336" s="36">
        <f>N1249+N417+N80</f>
        <v>140.56666666666666</v>
      </c>
      <c r="O1336" s="10">
        <f>L1336/$C$3*12/N1336</f>
        <v>257.93099359734407</v>
      </c>
      <c r="P1336" s="407">
        <f t="shared" ref="P1336:AE1336" si="211">P1249+P417+P80</f>
        <v>134447.2107</v>
      </c>
      <c r="Q1336" s="407">
        <f t="shared" si="211"/>
        <v>134447.2107</v>
      </c>
      <c r="R1336" s="407">
        <f t="shared" si="211"/>
        <v>140253.90157733334</v>
      </c>
      <c r="S1336" s="407">
        <f t="shared" si="211"/>
        <v>140253.90157733334</v>
      </c>
      <c r="T1336" s="407">
        <f t="shared" si="211"/>
        <v>140253.90157733334</v>
      </c>
      <c r="U1336" s="407">
        <f t="shared" si="211"/>
        <v>140253.90157733334</v>
      </c>
      <c r="V1336" s="407">
        <f t="shared" si="211"/>
        <v>140253.90157733334</v>
      </c>
      <c r="W1336" s="407">
        <f t="shared" ref="W1336" si="212">W1249+W417+W80</f>
        <v>140253.90157733334</v>
      </c>
      <c r="X1336" s="407">
        <f t="shared" si="211"/>
        <v>93115.488326399995</v>
      </c>
      <c r="Y1336" s="407">
        <f t="shared" si="211"/>
        <v>97129.231980000011</v>
      </c>
      <c r="Z1336" s="804">
        <f t="shared" si="211"/>
        <v>0</v>
      </c>
      <c r="AA1336" s="407">
        <f t="shared" si="211"/>
        <v>0</v>
      </c>
      <c r="AB1336" s="407">
        <f t="shared" si="211"/>
        <v>4013.743653600005</v>
      </c>
      <c r="AC1336" s="407">
        <f t="shared" si="211"/>
        <v>-35.809980000000003</v>
      </c>
      <c r="AD1336" s="407">
        <f t="shared" si="211"/>
        <v>0</v>
      </c>
      <c r="AE1336" s="407">
        <f t="shared" si="211"/>
        <v>97129.231980000011</v>
      </c>
      <c r="AF1336" s="407">
        <f>Y1336/X1336*100</f>
        <v>104.31050056842375</v>
      </c>
      <c r="AG1336" s="407">
        <f>AE1336/X1336*100</f>
        <v>104.31050056842375</v>
      </c>
      <c r="AH1336" s="59"/>
      <c r="AI1336" s="59"/>
      <c r="AJ1336" s="59"/>
      <c r="AK1336" s="59"/>
      <c r="AL1336" s="59"/>
      <c r="AM1336" s="59"/>
      <c r="AN1336" s="59"/>
      <c r="AO1336" s="59"/>
      <c r="AP1336" s="59"/>
      <c r="AQ1336" s="59"/>
      <c r="AR1336" s="59"/>
      <c r="AS1336" s="59"/>
      <c r="AT1336" s="59"/>
      <c r="AU1336" s="59"/>
      <c r="AV1336" s="59"/>
      <c r="AW1336" s="59"/>
      <c r="AX1336" s="59"/>
      <c r="AY1336" s="59"/>
      <c r="AZ1336" s="59"/>
      <c r="BA1336" s="59"/>
      <c r="BB1336" s="59"/>
      <c r="BC1336" s="59"/>
      <c r="BD1336" s="59"/>
      <c r="BE1336" s="59"/>
      <c r="BF1336" s="59"/>
      <c r="BG1336" s="59"/>
      <c r="BH1336" s="59"/>
      <c r="BI1336" s="59"/>
      <c r="BJ1336" s="59"/>
      <c r="BK1336" s="59"/>
      <c r="BL1336" s="59"/>
      <c r="BM1336" s="59"/>
      <c r="BN1336" s="59"/>
      <c r="BO1336" s="59"/>
      <c r="BP1336" s="59"/>
      <c r="BQ1336" s="59"/>
      <c r="BR1336" s="59"/>
      <c r="BS1336" s="59"/>
      <c r="BT1336" s="59"/>
      <c r="BU1336" s="59"/>
      <c r="BV1336" s="59"/>
      <c r="BW1336" s="59"/>
      <c r="BX1336" s="59"/>
      <c r="BY1336" s="59"/>
      <c r="BZ1336" s="59"/>
      <c r="CA1336" s="59"/>
      <c r="CB1336" s="59"/>
      <c r="CC1336" s="59"/>
      <c r="CD1336" s="59"/>
      <c r="CE1336" s="59"/>
      <c r="CF1336" s="59"/>
      <c r="CG1336" s="59"/>
      <c r="CH1336" s="59"/>
      <c r="CI1336" s="59"/>
      <c r="CJ1336" s="59"/>
      <c r="CK1336" s="59"/>
      <c r="CL1336" s="59"/>
      <c r="CM1336" s="59"/>
      <c r="CN1336" s="59"/>
      <c r="CO1336" s="59"/>
      <c r="CP1336" s="59"/>
      <c r="CQ1336" s="59"/>
      <c r="CR1336" s="59"/>
      <c r="CS1336" s="59"/>
      <c r="CT1336" s="59"/>
      <c r="CU1336" s="59"/>
      <c r="CV1336" s="59"/>
      <c r="CW1336" s="59"/>
      <c r="CX1336" s="59"/>
      <c r="CY1336" s="59"/>
      <c r="CZ1336" s="59"/>
      <c r="DA1336" s="59"/>
      <c r="DB1336" s="59"/>
      <c r="DC1336" s="59"/>
      <c r="DD1336" s="59"/>
      <c r="DE1336" s="59"/>
      <c r="DF1336" s="59"/>
      <c r="DG1336" s="59"/>
      <c r="DH1336" s="59"/>
      <c r="DI1336" s="59"/>
      <c r="DJ1336" s="59"/>
      <c r="DK1336" s="59"/>
      <c r="DL1336" s="59"/>
      <c r="DM1336" s="59"/>
      <c r="DN1336" s="59"/>
      <c r="DO1336" s="59"/>
      <c r="DP1336" s="59"/>
      <c r="DQ1336" s="59"/>
      <c r="DR1336" s="59"/>
      <c r="DS1336" s="59"/>
      <c r="DT1336" s="59"/>
      <c r="DU1336" s="59"/>
      <c r="DV1336" s="59"/>
      <c r="DW1336" s="59"/>
      <c r="DX1336" s="59"/>
      <c r="DY1336" s="59"/>
      <c r="DZ1336" s="59"/>
      <c r="EA1336" s="59"/>
      <c r="EB1336" s="59"/>
      <c r="EC1336" s="59"/>
      <c r="ED1336" s="59"/>
      <c r="EE1336" s="59"/>
      <c r="EF1336" s="59"/>
      <c r="EG1336" s="59"/>
      <c r="EH1336" s="59"/>
      <c r="EI1336" s="59"/>
      <c r="EJ1336" s="59"/>
      <c r="EK1336" s="59"/>
      <c r="EL1336" s="59"/>
      <c r="EM1336" s="59"/>
      <c r="EN1336" s="59"/>
      <c r="EO1336" s="59"/>
      <c r="EP1336" s="59"/>
      <c r="EQ1336" s="59"/>
      <c r="ER1336" s="59"/>
      <c r="ES1336" s="59"/>
      <c r="ET1336" s="59"/>
      <c r="EU1336" s="59"/>
      <c r="EV1336" s="59"/>
      <c r="EW1336" s="59"/>
      <c r="EX1336" s="59"/>
      <c r="EY1336" s="59"/>
      <c r="EZ1336" s="59"/>
      <c r="FA1336" s="59"/>
      <c r="FB1336" s="59"/>
      <c r="FC1336" s="59"/>
      <c r="FD1336" s="59"/>
      <c r="FE1336" s="59"/>
      <c r="FF1336" s="59"/>
      <c r="FG1336" s="59"/>
      <c r="FH1336" s="59"/>
      <c r="FI1336" s="59"/>
      <c r="FJ1336" s="59"/>
      <c r="FK1336" s="59"/>
      <c r="FL1336" s="59"/>
      <c r="FM1336" s="59"/>
      <c r="FN1336" s="59"/>
      <c r="FO1336" s="59"/>
      <c r="FP1336" s="59"/>
      <c r="FQ1336" s="59"/>
      <c r="FR1336" s="59"/>
      <c r="FS1336" s="59"/>
      <c r="FT1336" s="59"/>
      <c r="FU1336" s="59"/>
      <c r="FV1336" s="59"/>
      <c r="FW1336" s="59"/>
      <c r="FX1336" s="59"/>
      <c r="FY1336" s="59"/>
      <c r="FZ1336" s="59"/>
    </row>
    <row r="1337" spans="1:182" x14ac:dyDescent="0.25">
      <c r="C1337" s="652" t="s">
        <v>767</v>
      </c>
      <c r="D1337" s="16">
        <f>D1250</f>
        <v>660</v>
      </c>
      <c r="E1337" s="16">
        <f t="shared" ref="E1337:AG1337" si="213">E1250</f>
        <v>440</v>
      </c>
      <c r="F1337" s="16">
        <f t="shared" si="213"/>
        <v>241</v>
      </c>
      <c r="G1337" s="107">
        <f t="shared" si="213"/>
        <v>54.772727272727273</v>
      </c>
      <c r="H1337" s="8">
        <f t="shared" si="213"/>
        <v>0</v>
      </c>
      <c r="I1337" s="114">
        <f t="shared" si="213"/>
        <v>0</v>
      </c>
      <c r="J1337" s="36">
        <f t="shared" si="213"/>
        <v>0</v>
      </c>
      <c r="K1337" s="117">
        <f t="shared" si="213"/>
        <v>0</v>
      </c>
      <c r="L1337" s="36">
        <f t="shared" si="213"/>
        <v>0</v>
      </c>
      <c r="M1337" s="117">
        <f t="shared" si="213"/>
        <v>0</v>
      </c>
      <c r="N1337" s="36">
        <f t="shared" si="213"/>
        <v>0</v>
      </c>
      <c r="O1337" s="10">
        <f t="shared" si="213"/>
        <v>0</v>
      </c>
      <c r="P1337" s="407">
        <f t="shared" si="213"/>
        <v>0</v>
      </c>
      <c r="Q1337" s="407">
        <f t="shared" si="213"/>
        <v>0</v>
      </c>
      <c r="R1337" s="407">
        <f t="shared" si="213"/>
        <v>0</v>
      </c>
      <c r="S1337" s="407">
        <f t="shared" si="213"/>
        <v>0</v>
      </c>
      <c r="T1337" s="407">
        <f t="shared" si="213"/>
        <v>0</v>
      </c>
      <c r="U1337" s="407">
        <f t="shared" si="213"/>
        <v>0</v>
      </c>
      <c r="V1337" s="407">
        <f t="shared" ref="V1337:W1337" si="214">V1250</f>
        <v>0</v>
      </c>
      <c r="W1337" s="407">
        <f t="shared" si="214"/>
        <v>0</v>
      </c>
      <c r="X1337" s="407">
        <f t="shared" si="213"/>
        <v>0</v>
      </c>
      <c r="Y1337" s="407">
        <f t="shared" si="213"/>
        <v>0</v>
      </c>
      <c r="Z1337" s="804">
        <f t="shared" si="213"/>
        <v>0</v>
      </c>
      <c r="AA1337" s="407">
        <f t="shared" si="213"/>
        <v>0</v>
      </c>
      <c r="AB1337" s="407">
        <f t="shared" si="213"/>
        <v>0</v>
      </c>
      <c r="AC1337" s="407">
        <f t="shared" si="213"/>
        <v>0</v>
      </c>
      <c r="AD1337" s="407">
        <f t="shared" si="213"/>
        <v>0</v>
      </c>
      <c r="AE1337" s="407">
        <f t="shared" si="213"/>
        <v>0</v>
      </c>
      <c r="AF1337" s="407">
        <f t="shared" si="213"/>
        <v>0</v>
      </c>
      <c r="AG1337" s="407">
        <f t="shared" si="213"/>
        <v>0</v>
      </c>
      <c r="AH1337" s="59"/>
      <c r="AI1337" s="59"/>
      <c r="AJ1337" s="59"/>
      <c r="AK1337" s="59"/>
      <c r="AL1337" s="59"/>
      <c r="AM1337" s="59"/>
      <c r="AN1337" s="59"/>
      <c r="AO1337" s="59"/>
      <c r="AP1337" s="59"/>
      <c r="AQ1337" s="59"/>
      <c r="AR1337" s="59"/>
      <c r="AS1337" s="59"/>
      <c r="AT1337" s="59"/>
      <c r="AU1337" s="59"/>
      <c r="AV1337" s="59"/>
      <c r="AW1337" s="59"/>
      <c r="AX1337" s="59"/>
      <c r="AY1337" s="59"/>
      <c r="AZ1337" s="59"/>
      <c r="BA1337" s="59"/>
      <c r="BB1337" s="59"/>
      <c r="BC1337" s="59"/>
      <c r="BD1337" s="59"/>
      <c r="BE1337" s="59"/>
      <c r="BF1337" s="59"/>
      <c r="BG1337" s="59"/>
      <c r="BH1337" s="59"/>
      <c r="BI1337" s="59"/>
      <c r="BJ1337" s="59"/>
      <c r="BK1337" s="59"/>
      <c r="BL1337" s="59"/>
      <c r="BM1337" s="59"/>
      <c r="BN1337" s="59"/>
      <c r="BO1337" s="59"/>
      <c r="BP1337" s="59"/>
      <c r="BQ1337" s="59"/>
      <c r="BR1337" s="59"/>
      <c r="BS1337" s="59"/>
      <c r="BT1337" s="59"/>
      <c r="BU1337" s="59"/>
      <c r="BV1337" s="59"/>
      <c r="BW1337" s="59"/>
      <c r="BX1337" s="59"/>
      <c r="BY1337" s="59"/>
      <c r="BZ1337" s="59"/>
      <c r="CA1337" s="59"/>
      <c r="CB1337" s="59"/>
      <c r="CC1337" s="59"/>
      <c r="CD1337" s="59"/>
      <c r="CE1337" s="59"/>
      <c r="CF1337" s="59"/>
      <c r="CG1337" s="59"/>
      <c r="CH1337" s="59"/>
      <c r="CI1337" s="59"/>
      <c r="CJ1337" s="59"/>
      <c r="CK1337" s="59"/>
      <c r="CL1337" s="59"/>
      <c r="CM1337" s="59"/>
      <c r="CN1337" s="59"/>
      <c r="CO1337" s="59"/>
      <c r="CP1337" s="59"/>
      <c r="CQ1337" s="59"/>
      <c r="CR1337" s="59"/>
      <c r="CS1337" s="59"/>
      <c r="CT1337" s="59"/>
      <c r="CU1337" s="59"/>
      <c r="CV1337" s="59"/>
      <c r="CW1337" s="59"/>
      <c r="CX1337" s="59"/>
      <c r="CY1337" s="59"/>
      <c r="CZ1337" s="59"/>
      <c r="DA1337" s="59"/>
      <c r="DB1337" s="59"/>
      <c r="DC1337" s="59"/>
      <c r="DD1337" s="59"/>
      <c r="DE1337" s="59"/>
      <c r="DF1337" s="59"/>
      <c r="DG1337" s="59"/>
      <c r="DH1337" s="59"/>
      <c r="DI1337" s="59"/>
      <c r="DJ1337" s="59"/>
      <c r="DK1337" s="59"/>
      <c r="DL1337" s="59"/>
      <c r="DM1337" s="59"/>
      <c r="DN1337" s="59"/>
      <c r="DO1337" s="59"/>
      <c r="DP1337" s="59"/>
      <c r="DQ1337" s="59"/>
      <c r="DR1337" s="59"/>
      <c r="DS1337" s="59"/>
      <c r="DT1337" s="59"/>
      <c r="DU1337" s="59"/>
      <c r="DV1337" s="59"/>
      <c r="DW1337" s="59"/>
      <c r="DX1337" s="59"/>
      <c r="DY1337" s="59"/>
      <c r="DZ1337" s="59"/>
      <c r="EA1337" s="59"/>
      <c r="EB1337" s="59"/>
      <c r="EC1337" s="59"/>
      <c r="ED1337" s="59"/>
      <c r="EE1337" s="59"/>
      <c r="EF1337" s="59"/>
      <c r="EG1337" s="59"/>
      <c r="EH1337" s="59"/>
      <c r="EI1337" s="59"/>
      <c r="EJ1337" s="59"/>
      <c r="EK1337" s="59"/>
      <c r="EL1337" s="59"/>
      <c r="EM1337" s="59"/>
      <c r="EN1337" s="59"/>
      <c r="EO1337" s="59"/>
      <c r="EP1337" s="59"/>
      <c r="EQ1337" s="59"/>
      <c r="ER1337" s="59"/>
      <c r="ES1337" s="59"/>
      <c r="ET1337" s="59"/>
      <c r="EU1337" s="59"/>
      <c r="EV1337" s="59"/>
      <c r="EW1337" s="59"/>
      <c r="EX1337" s="59"/>
      <c r="EY1337" s="59"/>
      <c r="EZ1337" s="59"/>
      <c r="FA1337" s="59"/>
      <c r="FB1337" s="59"/>
      <c r="FC1337" s="59"/>
      <c r="FD1337" s="59"/>
      <c r="FE1337" s="59"/>
      <c r="FF1337" s="59"/>
      <c r="FG1337" s="59"/>
      <c r="FH1337" s="59"/>
      <c r="FI1337" s="59"/>
      <c r="FJ1337" s="59"/>
      <c r="FK1337" s="59"/>
      <c r="FL1337" s="59"/>
      <c r="FM1337" s="59"/>
      <c r="FN1337" s="59"/>
      <c r="FO1337" s="59"/>
      <c r="FP1337" s="59"/>
      <c r="FQ1337" s="59"/>
      <c r="FR1337" s="59"/>
      <c r="FS1337" s="59"/>
      <c r="FT1337" s="59"/>
      <c r="FU1337" s="59"/>
      <c r="FV1337" s="59"/>
      <c r="FW1337" s="59"/>
      <c r="FX1337" s="59"/>
      <c r="FY1337" s="59"/>
      <c r="FZ1337" s="59"/>
    </row>
    <row r="1338" spans="1:182" x14ac:dyDescent="0.25">
      <c r="A1338" s="18">
        <v>1</v>
      </c>
      <c r="B1338" s="18">
        <v>1</v>
      </c>
      <c r="C1338" s="653" t="s">
        <v>221</v>
      </c>
      <c r="D1338" s="16"/>
      <c r="E1338" s="16"/>
      <c r="F1338" s="16"/>
      <c r="G1338" s="107"/>
      <c r="H1338" s="8"/>
      <c r="I1338" s="114"/>
      <c r="J1338" s="36"/>
      <c r="K1338" s="117"/>
      <c r="L1338" s="36"/>
      <c r="M1338" s="117"/>
      <c r="N1338" s="36"/>
      <c r="O1338" s="10"/>
      <c r="P1338" s="407"/>
      <c r="Q1338" s="407"/>
      <c r="R1338" s="407"/>
      <c r="S1338" s="407"/>
      <c r="T1338" s="407"/>
      <c r="U1338" s="407"/>
      <c r="V1338" s="407"/>
      <c r="W1338" s="407"/>
      <c r="X1338" s="407"/>
      <c r="Y1338" s="407"/>
      <c r="Z1338" s="804"/>
      <c r="AA1338" s="407"/>
      <c r="AB1338" s="407"/>
      <c r="AC1338" s="407"/>
      <c r="AD1338" s="407"/>
      <c r="AE1338" s="407"/>
      <c r="AF1338" s="407"/>
      <c r="AG1338" s="407"/>
      <c r="AH1338" s="59"/>
      <c r="AI1338" s="59"/>
      <c r="AJ1338" s="59"/>
      <c r="AK1338" s="59"/>
      <c r="AL1338" s="59"/>
      <c r="AM1338" s="59"/>
      <c r="AN1338" s="59"/>
      <c r="AO1338" s="59"/>
      <c r="AP1338" s="59"/>
      <c r="AQ1338" s="59"/>
      <c r="AR1338" s="59"/>
      <c r="AS1338" s="59"/>
      <c r="AT1338" s="59"/>
      <c r="AU1338" s="59"/>
      <c r="AV1338" s="59"/>
      <c r="AW1338" s="59"/>
      <c r="AX1338" s="59"/>
      <c r="AY1338" s="59"/>
      <c r="AZ1338" s="59"/>
      <c r="BA1338" s="59"/>
      <c r="BB1338" s="59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  <c r="FN1338" s="59"/>
      <c r="FO1338" s="59"/>
      <c r="FP1338" s="59"/>
      <c r="FQ1338" s="59"/>
      <c r="FR1338" s="59"/>
      <c r="FS1338" s="59"/>
      <c r="FT1338" s="59"/>
      <c r="FU1338" s="59"/>
      <c r="FV1338" s="59"/>
      <c r="FW1338" s="59"/>
      <c r="FX1338" s="59"/>
      <c r="FY1338" s="59"/>
      <c r="FZ1338" s="59"/>
    </row>
    <row r="1339" spans="1:182" ht="15.75" x14ac:dyDescent="0.25">
      <c r="A1339" s="18">
        <v>1</v>
      </c>
      <c r="B1339" s="18">
        <v>1</v>
      </c>
      <c r="C1339" s="655" t="s">
        <v>210</v>
      </c>
      <c r="D1339" s="17">
        <f>D1251+D874+D548+D162+D81</f>
        <v>72205</v>
      </c>
      <c r="E1339" s="17">
        <f>E1251+E874+E548+E162+E81</f>
        <v>48134.666666666672</v>
      </c>
      <c r="F1339" s="17">
        <f>F1251+F874+F548+F162+F81</f>
        <v>46059</v>
      </c>
      <c r="G1339" s="113">
        <f>F1339/E1339*100</f>
        <v>95.68779258192292</v>
      </c>
      <c r="H1339" s="8"/>
      <c r="I1339" s="114"/>
      <c r="J1339" s="36"/>
      <c r="K1339" s="117"/>
      <c r="L1339" s="36"/>
      <c r="M1339" s="117"/>
      <c r="N1339" s="36"/>
      <c r="O1339" s="10"/>
      <c r="P1339" s="407">
        <f t="shared" ref="P1339:AE1339" si="215">P1251+P874+P548+P162+P81</f>
        <v>524200.63114000013</v>
      </c>
      <c r="Q1339" s="407">
        <f t="shared" si="215"/>
        <v>524200.63114000013</v>
      </c>
      <c r="R1339" s="407">
        <f t="shared" si="215"/>
        <v>534351.90252166672</v>
      </c>
      <c r="S1339" s="407">
        <f t="shared" si="215"/>
        <v>534351.90252166672</v>
      </c>
      <c r="T1339" s="407">
        <f t="shared" si="215"/>
        <v>534351.90252166672</v>
      </c>
      <c r="U1339" s="407">
        <f t="shared" si="215"/>
        <v>534351.90252166672</v>
      </c>
      <c r="V1339" s="407">
        <f t="shared" si="215"/>
        <v>535053.76612000004</v>
      </c>
      <c r="W1339" s="407">
        <f t="shared" ref="W1339" si="216">W1251+W874+W548+W162+W81</f>
        <v>517654.88925833331</v>
      </c>
      <c r="X1339" s="407">
        <f t="shared" si="215"/>
        <v>352312.02941611112</v>
      </c>
      <c r="Y1339" s="407">
        <f t="shared" si="215"/>
        <v>330241.04117999994</v>
      </c>
      <c r="Z1339" s="804">
        <f t="shared" si="215"/>
        <v>0</v>
      </c>
      <c r="AA1339" s="407">
        <f t="shared" si="215"/>
        <v>0</v>
      </c>
      <c r="AB1339" s="407">
        <f t="shared" si="215"/>
        <v>-22070.988236111145</v>
      </c>
      <c r="AC1339" s="407">
        <f t="shared" si="215"/>
        <v>-63.35154</v>
      </c>
      <c r="AD1339" s="407">
        <f t="shared" si="215"/>
        <v>-1412.8313500000002</v>
      </c>
      <c r="AE1339" s="407">
        <f t="shared" si="215"/>
        <v>328828.20983000001</v>
      </c>
      <c r="AF1339" s="407">
        <f>Y1339/X1339*100</f>
        <v>93.735386136916873</v>
      </c>
      <c r="AG1339" s="407">
        <f>AE1339/X1339*100</f>
        <v>93.33436907475712</v>
      </c>
      <c r="AH1339" s="59"/>
      <c r="AI1339" s="59"/>
      <c r="AJ1339" s="59"/>
      <c r="AK1339" s="59"/>
      <c r="AL1339" s="59"/>
      <c r="AM1339" s="59"/>
      <c r="AN1339" s="59"/>
      <c r="AO1339" s="59"/>
      <c r="AP1339" s="59"/>
      <c r="AQ1339" s="59"/>
      <c r="AR1339" s="59"/>
      <c r="AS1339" s="59"/>
      <c r="AT1339" s="59"/>
      <c r="AU1339" s="59"/>
      <c r="AV1339" s="59"/>
      <c r="AW1339" s="59"/>
      <c r="AX1339" s="59"/>
      <c r="AY1339" s="59"/>
      <c r="AZ1339" s="59"/>
      <c r="BA1339" s="59"/>
      <c r="BB1339" s="59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  <c r="FN1339" s="59"/>
      <c r="FO1339" s="59"/>
      <c r="FP1339" s="59"/>
      <c r="FQ1339" s="59"/>
      <c r="FR1339" s="59"/>
      <c r="FS1339" s="59"/>
      <c r="FT1339" s="59"/>
      <c r="FU1339" s="59"/>
      <c r="FV1339" s="59"/>
      <c r="FW1339" s="59"/>
      <c r="FX1339" s="59"/>
      <c r="FY1339" s="59"/>
      <c r="FZ1339" s="59"/>
    </row>
    <row r="1340" spans="1:182" x14ac:dyDescent="0.25">
      <c r="A1340" s="18">
        <v>1</v>
      </c>
      <c r="B1340" s="18">
        <v>1</v>
      </c>
      <c r="C1340" s="656"/>
      <c r="D1340" s="16"/>
      <c r="E1340" s="16"/>
      <c r="F1340" s="16"/>
      <c r="G1340" s="107"/>
      <c r="H1340" s="8"/>
      <c r="I1340" s="114"/>
      <c r="J1340" s="36"/>
      <c r="K1340" s="117"/>
      <c r="L1340" s="36"/>
      <c r="M1340" s="117"/>
      <c r="N1340" s="36"/>
      <c r="O1340" s="10"/>
      <c r="P1340" s="407"/>
      <c r="Q1340" s="407"/>
      <c r="R1340" s="407"/>
      <c r="S1340" s="407"/>
      <c r="T1340" s="407"/>
      <c r="U1340" s="407"/>
      <c r="V1340" s="407"/>
      <c r="W1340" s="407"/>
      <c r="X1340" s="407"/>
      <c r="Y1340" s="407"/>
      <c r="Z1340" s="804"/>
      <c r="AA1340" s="407"/>
      <c r="AB1340" s="407"/>
      <c r="AC1340" s="407"/>
      <c r="AD1340" s="407"/>
      <c r="AE1340" s="407"/>
      <c r="AF1340" s="407"/>
      <c r="AG1340" s="407"/>
      <c r="AH1340" s="59"/>
      <c r="AI1340" s="59"/>
      <c r="AJ1340" s="59"/>
      <c r="AK1340" s="59"/>
      <c r="AL1340" s="59"/>
      <c r="AM1340" s="59"/>
      <c r="AN1340" s="59"/>
      <c r="AO1340" s="59"/>
      <c r="AP1340" s="59"/>
      <c r="AQ1340" s="59"/>
      <c r="AR1340" s="59"/>
      <c r="AS1340" s="59"/>
      <c r="AT1340" s="59"/>
      <c r="AU1340" s="59"/>
      <c r="AV1340" s="59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  <c r="FP1340" s="59"/>
      <c r="FQ1340" s="59"/>
      <c r="FR1340" s="59"/>
      <c r="FS1340" s="59"/>
      <c r="FT1340" s="59"/>
      <c r="FU1340" s="59"/>
      <c r="FV1340" s="59"/>
      <c r="FW1340" s="59"/>
      <c r="FX1340" s="59"/>
      <c r="FY1340" s="59"/>
      <c r="FZ1340" s="59"/>
    </row>
    <row r="1341" spans="1:182" x14ac:dyDescent="0.25">
      <c r="A1341" s="18">
        <v>1</v>
      </c>
      <c r="B1341" s="18">
        <v>1</v>
      </c>
      <c r="C1341" s="656" t="s">
        <v>223</v>
      </c>
      <c r="D1341" s="16"/>
      <c r="E1341" s="16"/>
      <c r="F1341" s="16"/>
      <c r="G1341" s="107"/>
      <c r="H1341" s="8"/>
      <c r="I1341" s="114"/>
      <c r="J1341" s="36"/>
      <c r="K1341" s="117"/>
      <c r="L1341" s="36"/>
      <c r="M1341" s="117"/>
      <c r="N1341" s="36"/>
      <c r="O1341" s="10"/>
      <c r="P1341" s="407"/>
      <c r="Q1341" s="407"/>
      <c r="R1341" s="407"/>
      <c r="S1341" s="407"/>
      <c r="T1341" s="407"/>
      <c r="U1341" s="407"/>
      <c r="V1341" s="407"/>
      <c r="W1341" s="407"/>
      <c r="X1341" s="407"/>
      <c r="Y1341" s="407"/>
      <c r="Z1341" s="804"/>
      <c r="AA1341" s="407"/>
      <c r="AB1341" s="407"/>
      <c r="AC1341" s="407"/>
      <c r="AD1341" s="407"/>
      <c r="AE1341" s="407"/>
      <c r="AF1341" s="407"/>
      <c r="AG1341" s="407"/>
      <c r="AH1341" s="59"/>
      <c r="AI1341" s="59"/>
      <c r="AJ1341" s="59"/>
      <c r="AK1341" s="59"/>
      <c r="AL1341" s="59"/>
      <c r="AM1341" s="59"/>
      <c r="AN1341" s="59"/>
      <c r="AO1341" s="59"/>
      <c r="AP1341" s="59"/>
      <c r="AQ1341" s="59"/>
      <c r="AR1341" s="59"/>
      <c r="AS1341" s="59"/>
      <c r="AT1341" s="59"/>
      <c r="AU1341" s="59"/>
      <c r="AV1341" s="59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  <c r="FN1341" s="59"/>
      <c r="FO1341" s="59"/>
      <c r="FP1341" s="59"/>
      <c r="FQ1341" s="59"/>
      <c r="FR1341" s="59"/>
      <c r="FS1341" s="59"/>
      <c r="FT1341" s="59"/>
      <c r="FU1341" s="59"/>
      <c r="FV1341" s="59"/>
      <c r="FW1341" s="59"/>
      <c r="FX1341" s="59"/>
      <c r="FY1341" s="59"/>
      <c r="FZ1341" s="59"/>
    </row>
    <row r="1342" spans="1:182" ht="29.25" x14ac:dyDescent="0.25">
      <c r="A1342" s="18">
        <v>1</v>
      </c>
      <c r="B1342" s="18">
        <v>1</v>
      </c>
      <c r="C1342" s="652" t="s">
        <v>227</v>
      </c>
      <c r="D1342" s="16">
        <f>SUM(,D1201,D1134,D1072,D1009,D945,D878,D812,D746,D683,D616,D549,D484,D418,D347,D284,D223,D163,D82)</f>
        <v>362910</v>
      </c>
      <c r="E1342" s="16">
        <f>SUM(,E1201,E1134,E1072,E1009,E945,E878,E812,E746,E683,E616,E549,E484,E418,E347,E284,E223,E163,E82)</f>
        <v>241940</v>
      </c>
      <c r="F1342" s="16">
        <f>SUM(,F1201,F1134,F1072,F1009,F945,F878,F812,F746,F683,F616,F549,F484,F418,F347,F284,F223,F163,F82)</f>
        <v>231440</v>
      </c>
      <c r="G1342" s="107">
        <f>F1342/E1342*100</f>
        <v>95.660081011821106</v>
      </c>
      <c r="H1342" s="8"/>
      <c r="I1342" s="114"/>
      <c r="J1342" s="36"/>
      <c r="K1342" s="117"/>
      <c r="L1342" s="36"/>
      <c r="M1342" s="117"/>
      <c r="N1342" s="36"/>
      <c r="O1342" s="10"/>
      <c r="P1342" s="407">
        <f t="shared" ref="P1342:AE1342" si="217">SUBTOTAL(9,P1201,P1134,P1072,P1009,P945,P878,P812,P746,P683,P616,P549,P484,P418,P347,P284,P223,P163,P82)</f>
        <v>0</v>
      </c>
      <c r="Q1342" s="407">
        <f t="shared" si="217"/>
        <v>0</v>
      </c>
      <c r="R1342" s="407">
        <f t="shared" si="217"/>
        <v>0</v>
      </c>
      <c r="S1342" s="407">
        <f t="shared" si="217"/>
        <v>0</v>
      </c>
      <c r="T1342" s="407">
        <f t="shared" si="217"/>
        <v>0</v>
      </c>
      <c r="U1342" s="407">
        <f t="shared" si="217"/>
        <v>0</v>
      </c>
      <c r="V1342" s="407">
        <f t="shared" si="217"/>
        <v>0</v>
      </c>
      <c r="W1342" s="407">
        <f t="shared" ref="W1342" si="218">SUBTOTAL(9,W1201,W1134,W1072,W1009,W945,W878,W812,W746,W683,W616,W549,W484,W418,W347,W284,W223,W163,W82)</f>
        <v>0</v>
      </c>
      <c r="X1342" s="407">
        <f t="shared" si="217"/>
        <v>0</v>
      </c>
      <c r="Y1342" s="407">
        <f t="shared" si="217"/>
        <v>0</v>
      </c>
      <c r="Z1342" s="804">
        <f t="shared" si="217"/>
        <v>0</v>
      </c>
      <c r="AA1342" s="407">
        <f t="shared" si="217"/>
        <v>0</v>
      </c>
      <c r="AB1342" s="407">
        <f t="shared" si="217"/>
        <v>0</v>
      </c>
      <c r="AC1342" s="407">
        <f t="shared" si="217"/>
        <v>0</v>
      </c>
      <c r="AD1342" s="407">
        <f t="shared" si="217"/>
        <v>0</v>
      </c>
      <c r="AE1342" s="407">
        <f t="shared" si="217"/>
        <v>0</v>
      </c>
      <c r="AF1342" s="407"/>
      <c r="AG1342" s="407"/>
      <c r="AH1342" s="59"/>
      <c r="AI1342" s="59"/>
      <c r="AJ1342" s="59"/>
      <c r="AK1342" s="59"/>
      <c r="AL1342" s="59"/>
      <c r="AM1342" s="59"/>
      <c r="AN1342" s="59"/>
      <c r="AO1342" s="59"/>
      <c r="AP1342" s="59"/>
      <c r="AQ1342" s="59"/>
      <c r="AR1342" s="59"/>
      <c r="AS1342" s="59"/>
      <c r="AT1342" s="59"/>
      <c r="AU1342" s="59"/>
      <c r="AV1342" s="59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  <c r="FN1342" s="59"/>
      <c r="FO1342" s="59"/>
      <c r="FP1342" s="59"/>
      <c r="FQ1342" s="59"/>
      <c r="FR1342" s="59"/>
      <c r="FS1342" s="59"/>
      <c r="FT1342" s="59"/>
      <c r="FU1342" s="59"/>
      <c r="FV1342" s="59"/>
      <c r="FW1342" s="59"/>
      <c r="FX1342" s="59"/>
      <c r="FY1342" s="59"/>
      <c r="FZ1342" s="59"/>
    </row>
    <row r="1343" spans="1:182" x14ac:dyDescent="0.25">
      <c r="A1343" s="18">
        <v>1</v>
      </c>
      <c r="B1343" s="18">
        <v>1</v>
      </c>
      <c r="C1343" s="654" t="s">
        <v>198</v>
      </c>
      <c r="D1343" s="16">
        <f t="shared" ref="D1343:F1345" si="219">SUM(D1202,D1135,D1073,D1010,D946,D879,D813,D747,D684,D617,D550,D485,D419,D348,D285,D224,D164,D83)</f>
        <v>362717</v>
      </c>
      <c r="E1343" s="16">
        <f t="shared" si="219"/>
        <v>241811</v>
      </c>
      <c r="F1343" s="16">
        <f t="shared" si="219"/>
        <v>231306</v>
      </c>
      <c r="G1343" s="107">
        <f>F1343/E1343*100</f>
        <v>95.655698045167497</v>
      </c>
      <c r="H1343" s="8"/>
      <c r="I1343" s="114"/>
      <c r="J1343" s="36"/>
      <c r="K1343" s="117"/>
      <c r="L1343" s="36"/>
      <c r="M1343" s="117"/>
      <c r="N1343" s="36"/>
      <c r="O1343" s="10"/>
      <c r="P1343" s="407"/>
      <c r="Q1343" s="407"/>
      <c r="R1343" s="407"/>
      <c r="S1343" s="407"/>
      <c r="T1343" s="407"/>
      <c r="U1343" s="407"/>
      <c r="V1343" s="407"/>
      <c r="W1343" s="407"/>
      <c r="X1343" s="407"/>
      <c r="Y1343" s="407"/>
      <c r="Z1343" s="804"/>
      <c r="AA1343" s="407"/>
      <c r="AB1343" s="407"/>
      <c r="AC1343" s="407"/>
      <c r="AD1343" s="407"/>
      <c r="AE1343" s="407"/>
      <c r="AF1343" s="407"/>
      <c r="AG1343" s="407"/>
      <c r="AH1343" s="59"/>
      <c r="AI1343" s="59"/>
      <c r="AJ1343" s="59"/>
      <c r="AK1343" s="59"/>
      <c r="AL1343" s="59"/>
      <c r="AM1343" s="59"/>
      <c r="AN1343" s="59"/>
      <c r="AO1343" s="59"/>
      <c r="AP1343" s="59"/>
      <c r="AQ1343" s="59"/>
      <c r="AR1343" s="59"/>
      <c r="AS1343" s="59"/>
      <c r="AT1343" s="59"/>
      <c r="AU1343" s="59"/>
      <c r="AV1343" s="59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  <c r="FN1343" s="59"/>
      <c r="FO1343" s="59"/>
      <c r="FP1343" s="59"/>
      <c r="FQ1343" s="59"/>
      <c r="FR1343" s="59"/>
      <c r="FS1343" s="59"/>
      <c r="FT1343" s="59"/>
      <c r="FU1343" s="59"/>
      <c r="FV1343" s="59"/>
      <c r="FW1343" s="59"/>
      <c r="FX1343" s="59"/>
      <c r="FY1343" s="59"/>
      <c r="FZ1343" s="59"/>
    </row>
    <row r="1344" spans="1:182" ht="30" x14ac:dyDescent="0.25">
      <c r="A1344" s="18">
        <v>1</v>
      </c>
      <c r="B1344" s="18">
        <v>1</v>
      </c>
      <c r="C1344" s="654" t="s">
        <v>199</v>
      </c>
      <c r="D1344" s="16">
        <f t="shared" si="219"/>
        <v>193</v>
      </c>
      <c r="E1344" s="16">
        <f t="shared" si="219"/>
        <v>129</v>
      </c>
      <c r="F1344" s="16">
        <f t="shared" si="219"/>
        <v>134</v>
      </c>
      <c r="G1344" s="107">
        <f>F1344/E1344*100</f>
        <v>103.87596899224806</v>
      </c>
      <c r="H1344" s="273"/>
      <c r="I1344" s="118"/>
      <c r="J1344" s="10"/>
      <c r="K1344" s="119"/>
      <c r="L1344" s="10"/>
      <c r="M1344" s="119"/>
      <c r="N1344" s="10"/>
      <c r="O1344" s="10"/>
      <c r="P1344" s="406"/>
      <c r="Q1344" s="406"/>
      <c r="R1344" s="406"/>
      <c r="S1344" s="406"/>
      <c r="T1344" s="406"/>
      <c r="U1344" s="406"/>
      <c r="V1344" s="406"/>
      <c r="W1344" s="406"/>
      <c r="X1344" s="406"/>
      <c r="Y1344" s="406"/>
      <c r="Z1344" s="803"/>
      <c r="AA1344" s="406"/>
      <c r="AB1344" s="406"/>
      <c r="AC1344" s="406"/>
      <c r="AD1344" s="406"/>
      <c r="AE1344" s="406"/>
      <c r="AF1344" s="406"/>
      <c r="AG1344" s="406"/>
      <c r="AH1344" s="59"/>
      <c r="AI1344" s="59"/>
      <c r="AJ1344" s="59"/>
      <c r="AK1344" s="59"/>
      <c r="AL1344" s="59"/>
      <c r="AM1344" s="59"/>
      <c r="AN1344" s="59"/>
      <c r="AO1344" s="59"/>
      <c r="AP1344" s="59"/>
      <c r="AQ1344" s="59"/>
      <c r="AR1344" s="59"/>
      <c r="AS1344" s="59"/>
      <c r="AT1344" s="59"/>
      <c r="AU1344" s="59"/>
      <c r="AV1344" s="59"/>
      <c r="AW1344" s="59"/>
      <c r="AX1344" s="59"/>
      <c r="AY1344" s="59"/>
      <c r="AZ1344" s="59"/>
      <c r="BA1344" s="59"/>
      <c r="BB1344" s="59"/>
      <c r="BC1344" s="59"/>
      <c r="BD1344" s="59"/>
      <c r="BE1344" s="59"/>
      <c r="BF1344" s="59"/>
      <c r="BG1344" s="59"/>
      <c r="BH1344" s="59"/>
      <c r="BI1344" s="59"/>
      <c r="BJ1344" s="59"/>
      <c r="BK1344" s="59"/>
      <c r="BL1344" s="59"/>
      <c r="BM1344" s="59"/>
      <c r="BN1344" s="59"/>
      <c r="BO1344" s="59"/>
      <c r="BP1344" s="59"/>
      <c r="BQ1344" s="59"/>
      <c r="BR1344" s="59"/>
      <c r="BS1344" s="59"/>
      <c r="BT1344" s="59"/>
      <c r="BU1344" s="59"/>
      <c r="BV1344" s="59"/>
      <c r="BW1344" s="59"/>
      <c r="BX1344" s="59"/>
      <c r="BY1344" s="59"/>
      <c r="BZ1344" s="59"/>
      <c r="CA1344" s="59"/>
      <c r="CB1344" s="59"/>
      <c r="CC1344" s="59"/>
      <c r="CD1344" s="59"/>
      <c r="CE1344" s="59"/>
      <c r="CF1344" s="59"/>
      <c r="CG1344" s="59"/>
      <c r="CH1344" s="59"/>
      <c r="CI1344" s="59"/>
      <c r="CJ1344" s="59"/>
      <c r="CK1344" s="59"/>
      <c r="CL1344" s="59"/>
      <c r="CM1344" s="59"/>
      <c r="CN1344" s="59"/>
      <c r="CO1344" s="59"/>
      <c r="CP1344" s="59"/>
      <c r="CQ1344" s="59"/>
      <c r="CR1344" s="59"/>
      <c r="CS1344" s="59"/>
      <c r="CT1344" s="59"/>
      <c r="CU1344" s="59"/>
      <c r="CV1344" s="59"/>
      <c r="CW1344" s="59"/>
      <c r="CX1344" s="59"/>
      <c r="CY1344" s="59"/>
      <c r="CZ1344" s="59"/>
      <c r="DA1344" s="59"/>
      <c r="DB1344" s="59"/>
      <c r="DC1344" s="59"/>
      <c r="DD1344" s="59"/>
      <c r="DE1344" s="59"/>
      <c r="DF1344" s="59"/>
      <c r="DG1344" s="59"/>
      <c r="DH1344" s="59"/>
      <c r="DI1344" s="59"/>
      <c r="DJ1344" s="59"/>
      <c r="DK1344" s="59"/>
      <c r="DL1344" s="59"/>
      <c r="DM1344" s="59"/>
      <c r="DN1344" s="59"/>
      <c r="DO1344" s="59"/>
      <c r="DP1344" s="59"/>
      <c r="DQ1344" s="59"/>
      <c r="DR1344" s="59"/>
      <c r="DS1344" s="59"/>
      <c r="DT1344" s="59"/>
      <c r="DU1344" s="59"/>
      <c r="DV1344" s="59"/>
      <c r="DW1344" s="59"/>
      <c r="DX1344" s="59"/>
      <c r="DY1344" s="59"/>
      <c r="DZ1344" s="59"/>
      <c r="EA1344" s="59"/>
      <c r="EB1344" s="59"/>
      <c r="EC1344" s="59"/>
      <c r="ED1344" s="59"/>
      <c r="EE1344" s="59"/>
      <c r="EF1344" s="59"/>
      <c r="EG1344" s="59"/>
      <c r="EH1344" s="59"/>
      <c r="EI1344" s="59"/>
      <c r="EJ1344" s="59"/>
      <c r="EK1344" s="59"/>
      <c r="EL1344" s="59"/>
      <c r="EM1344" s="59"/>
      <c r="EN1344" s="59"/>
      <c r="EO1344" s="59"/>
      <c r="EP1344" s="59"/>
      <c r="EQ1344" s="59"/>
      <c r="ER1344" s="59"/>
      <c r="ES1344" s="59"/>
      <c r="ET1344" s="59"/>
      <c r="EU1344" s="59"/>
      <c r="EV1344" s="59"/>
      <c r="EW1344" s="59"/>
      <c r="EX1344" s="59"/>
      <c r="EY1344" s="59"/>
      <c r="EZ1344" s="59"/>
      <c r="FA1344" s="59"/>
      <c r="FB1344" s="59"/>
      <c r="FC1344" s="59"/>
      <c r="FD1344" s="59"/>
      <c r="FE1344" s="59"/>
      <c r="FF1344" s="59"/>
      <c r="FG1344" s="59"/>
      <c r="FH1344" s="59"/>
      <c r="FI1344" s="59"/>
      <c r="FJ1344" s="59"/>
      <c r="FK1344" s="59"/>
      <c r="FL1344" s="59"/>
      <c r="FM1344" s="59"/>
      <c r="FN1344" s="59"/>
      <c r="FO1344" s="59"/>
      <c r="FP1344" s="59"/>
      <c r="FQ1344" s="59"/>
      <c r="FR1344" s="59"/>
      <c r="FS1344" s="59"/>
      <c r="FT1344" s="59"/>
      <c r="FU1344" s="59"/>
      <c r="FV1344" s="59"/>
      <c r="FW1344" s="59"/>
      <c r="FX1344" s="59"/>
      <c r="FY1344" s="59"/>
      <c r="FZ1344" s="59"/>
    </row>
    <row r="1345" spans="1:182" ht="30" thickBot="1" x14ac:dyDescent="0.3">
      <c r="A1345" s="18">
        <v>1</v>
      </c>
      <c r="B1345" s="18">
        <v>1</v>
      </c>
      <c r="C1345" s="657" t="s">
        <v>204</v>
      </c>
      <c r="D1345" s="182">
        <f t="shared" si="219"/>
        <v>362910</v>
      </c>
      <c r="E1345" s="182">
        <f t="shared" si="219"/>
        <v>241940</v>
      </c>
      <c r="F1345" s="182">
        <f t="shared" si="219"/>
        <v>231440</v>
      </c>
      <c r="G1345" s="182">
        <f>F1345/E1345*100</f>
        <v>95.660081011821106</v>
      </c>
      <c r="H1345" s="658"/>
      <c r="I1345" s="659"/>
      <c r="J1345" s="660"/>
      <c r="K1345" s="661"/>
      <c r="L1345" s="660"/>
      <c r="M1345" s="661"/>
      <c r="N1345" s="660"/>
      <c r="O1345" s="662"/>
      <c r="P1345" s="663">
        <f t="shared" ref="P1345:AE1345" si="220">SUM(P1204,P1137,P1075,P1012,P948,P881,P815,P749,P686,P619,P552,P487,P421,P350,P287,P226,P166,P85)</f>
        <v>2239045.73808</v>
      </c>
      <c r="Q1345" s="663">
        <f t="shared" si="220"/>
        <v>2239045.73808</v>
      </c>
      <c r="R1345" s="663">
        <f t="shared" si="220"/>
        <v>2239045.73808</v>
      </c>
      <c r="S1345" s="663">
        <f t="shared" si="220"/>
        <v>2239045.73808</v>
      </c>
      <c r="T1345" s="663">
        <f t="shared" si="220"/>
        <v>2239045.73808</v>
      </c>
      <c r="U1345" s="663">
        <f t="shared" si="220"/>
        <v>2239045.73808</v>
      </c>
      <c r="V1345" s="663">
        <f t="shared" si="220"/>
        <v>2239045.73808</v>
      </c>
      <c r="W1345" s="663">
        <f t="shared" ref="W1345" si="221">SUM(W1204,W1137,W1075,W1012,W948,W881,W815,W749,W686,W619,W552,W487,W421,W350,W287,W226,W166,W85)</f>
        <v>2239045.73808</v>
      </c>
      <c r="X1345" s="663">
        <f t="shared" si="220"/>
        <v>1492697.1587200002</v>
      </c>
      <c r="Y1345" s="663">
        <f t="shared" si="220"/>
        <v>1488542.41392</v>
      </c>
      <c r="Z1345" s="805">
        <f t="shared" si="220"/>
        <v>0</v>
      </c>
      <c r="AA1345" s="663">
        <f t="shared" si="220"/>
        <v>0</v>
      </c>
      <c r="AB1345" s="663">
        <f t="shared" si="220"/>
        <v>-4154.7448000000641</v>
      </c>
      <c r="AC1345" s="663">
        <f t="shared" si="220"/>
        <v>0</v>
      </c>
      <c r="AD1345" s="663">
        <f t="shared" si="220"/>
        <v>-1837.8512499999997</v>
      </c>
      <c r="AE1345" s="663">
        <f t="shared" si="220"/>
        <v>1486704.5626699999</v>
      </c>
      <c r="AF1345" s="663">
        <f>Y1345/X1345*100</f>
        <v>99.721661907391663</v>
      </c>
      <c r="AG1345" s="663">
        <f>AE1345/X1345*100</f>
        <v>99.598539059648303</v>
      </c>
      <c r="AH1345" s="59"/>
      <c r="AI1345" s="59"/>
      <c r="AJ1345" s="59"/>
      <c r="AK1345" s="59"/>
      <c r="AL1345" s="59"/>
      <c r="AM1345" s="59"/>
      <c r="AN1345" s="59"/>
      <c r="AO1345" s="59"/>
      <c r="AP1345" s="59"/>
      <c r="AQ1345" s="59"/>
      <c r="AR1345" s="59"/>
      <c r="AS1345" s="59"/>
      <c r="AT1345" s="59"/>
      <c r="AU1345" s="59"/>
      <c r="AV1345" s="59"/>
      <c r="AW1345" s="59"/>
      <c r="AX1345" s="59"/>
      <c r="AY1345" s="59"/>
      <c r="AZ1345" s="59"/>
      <c r="BA1345" s="59"/>
      <c r="BB1345" s="59"/>
      <c r="BC1345" s="59"/>
      <c r="BD1345" s="59"/>
      <c r="BE1345" s="59"/>
      <c r="BF1345" s="59"/>
      <c r="BG1345" s="59"/>
      <c r="BH1345" s="59"/>
      <c r="BI1345" s="59"/>
      <c r="BJ1345" s="59"/>
      <c r="BK1345" s="59"/>
      <c r="BL1345" s="59"/>
      <c r="BM1345" s="59"/>
      <c r="BN1345" s="59"/>
      <c r="BO1345" s="59"/>
      <c r="BP1345" s="59"/>
      <c r="BQ1345" s="59"/>
      <c r="BR1345" s="59"/>
      <c r="BS1345" s="59"/>
      <c r="BT1345" s="59"/>
      <c r="BU1345" s="59"/>
      <c r="BV1345" s="59"/>
      <c r="BW1345" s="59"/>
      <c r="BX1345" s="59"/>
      <c r="BY1345" s="59"/>
      <c r="BZ1345" s="59"/>
      <c r="CA1345" s="59"/>
      <c r="CB1345" s="59"/>
      <c r="CC1345" s="59"/>
      <c r="CD1345" s="59"/>
      <c r="CE1345" s="59"/>
      <c r="CF1345" s="59"/>
      <c r="CG1345" s="59"/>
      <c r="CH1345" s="59"/>
      <c r="CI1345" s="59"/>
      <c r="CJ1345" s="59"/>
      <c r="CK1345" s="59"/>
      <c r="CL1345" s="59"/>
      <c r="CM1345" s="59"/>
      <c r="CN1345" s="59"/>
      <c r="CO1345" s="59"/>
      <c r="CP1345" s="59"/>
      <c r="CQ1345" s="59"/>
      <c r="CR1345" s="59"/>
      <c r="CS1345" s="59"/>
      <c r="CT1345" s="59"/>
      <c r="CU1345" s="59"/>
      <c r="CV1345" s="59"/>
      <c r="CW1345" s="59"/>
      <c r="CX1345" s="59"/>
      <c r="CY1345" s="59"/>
      <c r="CZ1345" s="59"/>
      <c r="DA1345" s="59"/>
      <c r="DB1345" s="59"/>
      <c r="DC1345" s="59"/>
      <c r="DD1345" s="59"/>
      <c r="DE1345" s="59"/>
      <c r="DF1345" s="59"/>
      <c r="DG1345" s="59"/>
      <c r="DH1345" s="59"/>
      <c r="DI1345" s="59"/>
      <c r="DJ1345" s="59"/>
      <c r="DK1345" s="59"/>
      <c r="DL1345" s="59"/>
      <c r="DM1345" s="59"/>
      <c r="DN1345" s="59"/>
      <c r="DO1345" s="59"/>
      <c r="DP1345" s="59"/>
      <c r="DQ1345" s="59"/>
      <c r="DR1345" s="59"/>
      <c r="DS1345" s="59"/>
      <c r="DT1345" s="59"/>
      <c r="DU1345" s="59"/>
      <c r="DV1345" s="59"/>
      <c r="DW1345" s="59"/>
      <c r="DX1345" s="59"/>
      <c r="DY1345" s="59"/>
      <c r="DZ1345" s="59"/>
      <c r="EA1345" s="59"/>
      <c r="EB1345" s="59"/>
      <c r="EC1345" s="59"/>
      <c r="ED1345" s="59"/>
      <c r="EE1345" s="59"/>
      <c r="EF1345" s="59"/>
      <c r="EG1345" s="59"/>
      <c r="EH1345" s="59"/>
      <c r="EI1345" s="59"/>
      <c r="EJ1345" s="59"/>
      <c r="EK1345" s="59"/>
      <c r="EL1345" s="59"/>
      <c r="EM1345" s="59"/>
      <c r="EN1345" s="59"/>
      <c r="EO1345" s="59"/>
      <c r="EP1345" s="59"/>
      <c r="EQ1345" s="59"/>
      <c r="ER1345" s="59"/>
      <c r="ES1345" s="59"/>
      <c r="ET1345" s="59"/>
      <c r="EU1345" s="59"/>
      <c r="EV1345" s="59"/>
      <c r="EW1345" s="59"/>
      <c r="EX1345" s="59"/>
      <c r="EY1345" s="59"/>
      <c r="EZ1345" s="59"/>
      <c r="FA1345" s="59"/>
      <c r="FB1345" s="59"/>
      <c r="FC1345" s="59"/>
      <c r="FD1345" s="59"/>
      <c r="FE1345" s="59"/>
      <c r="FF1345" s="59"/>
      <c r="FG1345" s="59"/>
      <c r="FH1345" s="59"/>
      <c r="FI1345" s="59"/>
      <c r="FJ1345" s="59"/>
      <c r="FK1345" s="59"/>
      <c r="FL1345" s="59"/>
      <c r="FM1345" s="59"/>
      <c r="FN1345" s="59"/>
      <c r="FO1345" s="59"/>
      <c r="FP1345" s="59"/>
      <c r="FQ1345" s="59"/>
      <c r="FR1345" s="59"/>
      <c r="FS1345" s="59"/>
      <c r="FT1345" s="59"/>
      <c r="FU1345" s="59"/>
      <c r="FV1345" s="59"/>
      <c r="FW1345" s="59"/>
      <c r="FX1345" s="59"/>
      <c r="FY1345" s="59"/>
      <c r="FZ1345" s="59"/>
    </row>
  </sheetData>
  <autoFilter ref="A7:FZ1345"/>
  <mergeCells count="24">
    <mergeCell ref="P4:P6"/>
    <mergeCell ref="N4:N6"/>
    <mergeCell ref="O4:O6"/>
    <mergeCell ref="Q4:Q6"/>
    <mergeCell ref="R4:R6"/>
    <mergeCell ref="S4:S6"/>
    <mergeCell ref="U4:U6"/>
    <mergeCell ref="V4:V6"/>
    <mergeCell ref="W4:W6"/>
    <mergeCell ref="C1:AG2"/>
    <mergeCell ref="AF4:AF6"/>
    <mergeCell ref="AG4:AG6"/>
    <mergeCell ref="Z4:Z6"/>
    <mergeCell ref="Y4:Y6"/>
    <mergeCell ref="AB4:AB6"/>
    <mergeCell ref="AD4:AD6"/>
    <mergeCell ref="AE4:AE6"/>
    <mergeCell ref="AC4:AC6"/>
    <mergeCell ref="AA4:AA6"/>
    <mergeCell ref="D4:G5"/>
    <mergeCell ref="J4:M5"/>
    <mergeCell ref="H4:I5"/>
    <mergeCell ref="X4:X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51" max="16383" man="1"/>
  </rowBreaks>
  <colBreaks count="1" manualBreakCount="1">
    <brk id="3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2024-09-26T06:37:11Z</cp:lastPrinted>
  <dcterms:created xsi:type="dcterms:W3CDTF">2022-02-03T04:36:21Z</dcterms:created>
  <dcterms:modified xsi:type="dcterms:W3CDTF">2024-09-26T06:47:56Z</dcterms:modified>
</cp:coreProperties>
</file>